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rive\AI.GEI\REABILITAÇÃO DE PPIS\Tabuleiros de São Bernardo\1. PLANILHAS 2619.2025 Retrofit\1. PEÇAS DO PROCESSO\"/>
    </mc:Choice>
  </mc:AlternateContent>
  <bookViews>
    <workbookView xWindow="-120" yWindow="-120" windowWidth="29040" windowHeight="15840" firstSheet="7" activeTab="16"/>
  </bookViews>
  <sheets>
    <sheet name="ORC_GERAL" sheetId="28" r:id="rId1"/>
    <sheet name="ORC_Elet" sheetId="25" r:id="rId2"/>
    <sheet name="COT_Elet" sheetId="27" r:id="rId3"/>
    <sheet name="CPU_Elet" sheetId="26" r:id="rId4"/>
    <sheet name="ORC_Mec" sheetId="22" r:id="rId5"/>
    <sheet name="CPU_Mec" sheetId="23" r:id="rId6"/>
    <sheet name="COT_Mec" sheetId="24" r:id="rId7"/>
    <sheet name="ORC_Civil" sheetId="3" r:id="rId8"/>
    <sheet name="CFF_Civil" sheetId="19" r:id="rId9"/>
    <sheet name="CFF_Elétrica" sheetId="29" r:id="rId10"/>
    <sheet name="CFF Mecânica" sheetId="30" r:id="rId11"/>
    <sheet name="CPU_Civil" sheetId="2" r:id="rId12"/>
    <sheet name="COT_Civil" sheetId="9" r:id="rId13"/>
    <sheet name="MC_Civil" sheetId="1" r:id="rId14"/>
    <sheet name="MC_Canal_Aprox" sheetId="10" state="hidden" r:id="rId15"/>
    <sheet name="BDI" sheetId="11" r:id="rId16"/>
    <sheet name="Encargos Sociais" sheetId="20" r:id="rId17"/>
    <sheet name="CompSD SINAPI" sheetId="12" state="hidden" r:id="rId18"/>
    <sheet name="ISD SINAPI" sheetId="13" state="hidden" r:id="rId19"/>
    <sheet name="COMP SD SICRO" sheetId="14" state="hidden" r:id="rId20"/>
    <sheet name="ISD SICRO" sheetId="15" state="hidden" r:id="rId21"/>
    <sheet name="COMPSD SEINFRA" sheetId="17" state="hidden" r:id="rId22"/>
    <sheet name="ISD SEINFRA" sheetId="16" state="hidden" r:id="rId23"/>
    <sheet name="TC 07-25" sheetId="18"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y">#N/A</definedName>
    <definedName name="__\y">#N/A</definedName>
    <definedName name="___\i" localSheetId="9">#REF!</definedName>
    <definedName name="___\i" localSheetId="1">#REF!</definedName>
    <definedName name="___\i">#REF!</definedName>
    <definedName name="___\y">#N/A</definedName>
    <definedName name="____\y">#N/A</definedName>
    <definedName name="_________________________tt1">#N/A</definedName>
    <definedName name="________________________tt1">#N/A</definedName>
    <definedName name="_______________________tt1">#N/A</definedName>
    <definedName name="______________________tt1">#N/A</definedName>
    <definedName name="_____________________tt1">#N/A</definedName>
    <definedName name="____________________tt1">#N/A</definedName>
    <definedName name="___________________tt1">#N/A</definedName>
    <definedName name="__________________OUT98" hidden="1">{#N/A,#N/A,TRUE,"Serviços"}</definedName>
    <definedName name="__________________tt1">#N/A</definedName>
    <definedName name="_________________tt1">#N/A</definedName>
    <definedName name="________________tt1">#N/A</definedName>
    <definedName name="_______________tt1">#N/A</definedName>
    <definedName name="______________tt1">#N/A</definedName>
    <definedName name="_____________OUT98" hidden="1">{#N/A,#N/A,TRUE,"Serviços"}</definedName>
    <definedName name="_____________tt1">#N/A</definedName>
    <definedName name="____________OUT98" hidden="1">{#N/A,#N/A,TRUE,"Serviços"}</definedName>
    <definedName name="____________OUT988" hidden="1">{#N/A,#N/A,TRUE,"Serviços"}</definedName>
    <definedName name="____________tt1">#N/A</definedName>
    <definedName name="___________OUT98" hidden="1">{#N/A,#N/A,TRUE,"Serviços"}</definedName>
    <definedName name="___________OUT988" hidden="1">{#N/A,#N/A,TRUE,"Serviços"}</definedName>
    <definedName name="___________OUT9888" hidden="1">{#N/A,#N/A,TRUE,"Serviços"}</definedName>
    <definedName name="___________tt1">#N/A</definedName>
    <definedName name="__________Fev1">#N/A</definedName>
    <definedName name="__________Jan1">#N/A</definedName>
    <definedName name="__________Mar1">#N/A</definedName>
    <definedName name="__________OUT98" hidden="1">{#N/A,#N/A,TRUE,"Serviços"}</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ga14" localSheetId="9">#REF!</definedName>
    <definedName name="_________aga14" localSheetId="1">#REF!</definedName>
    <definedName name="_________aga14">#REF!</definedName>
    <definedName name="_________aga16" localSheetId="9">#REF!</definedName>
    <definedName name="_________aga16" localSheetId="1">#REF!</definedName>
    <definedName name="_________aga16">#REF!</definedName>
    <definedName name="_________asc321" localSheetId="9">#REF!</definedName>
    <definedName name="_________asc321" localSheetId="1">#REF!</definedName>
    <definedName name="_________asc321">#REF!</definedName>
    <definedName name="_________bur3220" localSheetId="9">#REF!</definedName>
    <definedName name="_________bur3220" localSheetId="1">#REF!</definedName>
    <definedName name="_________bur3220">#REF!</definedName>
    <definedName name="_________cap20" localSheetId="9">#REF!</definedName>
    <definedName name="_________cap20" localSheetId="1">#REF!</definedName>
    <definedName name="_________cap20">#REF!</definedName>
    <definedName name="_________ccr12" localSheetId="9">#REF!</definedName>
    <definedName name="_________ccr12" localSheetId="1">#REF!</definedName>
    <definedName name="_________ccr12">#REF!</definedName>
    <definedName name="_________cva32" localSheetId="9">#REF!</definedName>
    <definedName name="_________cva32" localSheetId="1">#REF!</definedName>
    <definedName name="_________cva32">#REF!</definedName>
    <definedName name="_________cva50" localSheetId="9">#REF!</definedName>
    <definedName name="_________cva50" localSheetId="1">#REF!</definedName>
    <definedName name="_________cva50">#REF!</definedName>
    <definedName name="_________cva60" localSheetId="9">#REF!</definedName>
    <definedName name="_________cva60" localSheetId="1">#REF!</definedName>
    <definedName name="_________cva60">#REF!</definedName>
    <definedName name="_________cve45100" localSheetId="9">#REF!</definedName>
    <definedName name="_________cve45100" localSheetId="1">#REF!</definedName>
    <definedName name="_________cve45100">#REF!</definedName>
    <definedName name="_________cve90100" localSheetId="9">#REF!</definedName>
    <definedName name="_________cve90100" localSheetId="1">#REF!</definedName>
    <definedName name="_________cve90100">#REF!</definedName>
    <definedName name="_________cve9040" localSheetId="9">#REF!</definedName>
    <definedName name="_________cve9040" localSheetId="1">#REF!</definedName>
    <definedName name="_________cve9040">#REF!</definedName>
    <definedName name="_________djm10" localSheetId="9">#REF!</definedName>
    <definedName name="_________djm10" localSheetId="1">#REF!</definedName>
    <definedName name="_________djm10">#REF!</definedName>
    <definedName name="_________djm15" localSheetId="9">#REF!</definedName>
    <definedName name="_________djm15" localSheetId="1">#REF!</definedName>
    <definedName name="_________djm15">#REF!</definedName>
    <definedName name="_________epl2" localSheetId="9">#REF!</definedName>
    <definedName name="_________epl2" localSheetId="1">#REF!</definedName>
    <definedName name="_________epl2">#REF!</definedName>
    <definedName name="_________epl5" localSheetId="9">#REF!</definedName>
    <definedName name="_________epl5" localSheetId="1">#REF!</definedName>
    <definedName name="_________epl5">#REF!</definedName>
    <definedName name="_________est15" localSheetId="9">#REF!</definedName>
    <definedName name="_________est15" localSheetId="1">#REF!</definedName>
    <definedName name="_________est15">#REF!</definedName>
    <definedName name="_________Fev1">#N/A</definedName>
    <definedName name="_________fil1" localSheetId="9">#REF!</definedName>
    <definedName name="_________fil1" localSheetId="1">#REF!</definedName>
    <definedName name="_________fil1">#REF!</definedName>
    <definedName name="_________fil2" localSheetId="9">#REF!</definedName>
    <definedName name="_________fil2" localSheetId="1">#REF!</definedName>
    <definedName name="_________fil2">#REF!</definedName>
    <definedName name="_________fio12" localSheetId="9">#REF!</definedName>
    <definedName name="_________fio12" localSheetId="1">#REF!</definedName>
    <definedName name="_________fio12">#REF!</definedName>
    <definedName name="_________fis5" localSheetId="9">#REF!</definedName>
    <definedName name="_________fis5" localSheetId="1">#REF!</definedName>
    <definedName name="_________fis5">#REF!</definedName>
    <definedName name="_________flf50" localSheetId="9">#REF!</definedName>
    <definedName name="_________flf50" localSheetId="1">#REF!</definedName>
    <definedName name="_________flf50">#REF!</definedName>
    <definedName name="_________flf60" localSheetId="9">#REF!</definedName>
    <definedName name="_________flf60" localSheetId="1">#REF!</definedName>
    <definedName name="_________flf60">#REF!</definedName>
    <definedName name="_________fpd12" localSheetId="9">#REF!</definedName>
    <definedName name="_________fpd12" localSheetId="1">#REF!</definedName>
    <definedName name="_________fpd12">#REF!</definedName>
    <definedName name="_________fvr10" localSheetId="9">#REF!</definedName>
    <definedName name="_________fvr10" localSheetId="1">#REF!</definedName>
    <definedName name="_________fvr10">#REF!</definedName>
    <definedName name="_________itu1" localSheetId="9">#REF!</definedName>
    <definedName name="_________itu1" localSheetId="1">#REF!</definedName>
    <definedName name="_________itu1">#REF!</definedName>
    <definedName name="_________Jan1">#N/A</definedName>
    <definedName name="_________jla20" localSheetId="9">#REF!</definedName>
    <definedName name="_________jla20" localSheetId="1">#REF!</definedName>
    <definedName name="_________jla20">#REF!</definedName>
    <definedName name="_________jla32" localSheetId="9">#REF!</definedName>
    <definedName name="_________jla32" localSheetId="1">#REF!</definedName>
    <definedName name="_________jla32">#REF!</definedName>
    <definedName name="_________lpi100" localSheetId="9">#REF!</definedName>
    <definedName name="_________lpi100" localSheetId="1">#REF!</definedName>
    <definedName name="_________lpi100">#REF!</definedName>
    <definedName name="_________lvg10060" localSheetId="9">#REF!</definedName>
    <definedName name="_________lvg10060" localSheetId="1">#REF!</definedName>
    <definedName name="_________lvg10060">#REF!</definedName>
    <definedName name="_________lvp32" localSheetId="9">#REF!</definedName>
    <definedName name="_________lvp32" localSheetId="1">#REF!</definedName>
    <definedName name="_________lvp32">#REF!</definedName>
    <definedName name="_________lxa1" localSheetId="9">#REF!</definedName>
    <definedName name="_________lxa1" localSheetId="1">#REF!</definedName>
    <definedName name="_________lxa1">#REF!</definedName>
    <definedName name="_________man50" localSheetId="9">#REF!</definedName>
    <definedName name="_________man50" localSheetId="1">#REF!</definedName>
    <definedName name="_________man50">#REF!</definedName>
    <definedName name="_________Mar1">#N/A</definedName>
    <definedName name="_________MOD01">#N/A</definedName>
    <definedName name="_________ope1" localSheetId="9">#REF!</definedName>
    <definedName name="_________ope1" localSheetId="1">#REF!</definedName>
    <definedName name="_________ope1">#REF!</definedName>
    <definedName name="_________ope2" localSheetId="9">#REF!</definedName>
    <definedName name="_________ope2" localSheetId="1">#REF!</definedName>
    <definedName name="_________ope2">#REF!</definedName>
    <definedName name="_________ope3" localSheetId="9">#REF!</definedName>
    <definedName name="_________ope3" localSheetId="1">#REF!</definedName>
    <definedName name="_________ope3">#REF!</definedName>
    <definedName name="_________OUT98" hidden="1">{#N/A,#N/A,TRUE,"Serviços"}</definedName>
    <definedName name="_________OUTT98" hidden="1">{#N/A,#N/A,TRUE,"Serviços"}</definedName>
    <definedName name="_________OUTT988" hidden="1">{#N/A,#N/A,TRUE,"Serviços"}</definedName>
    <definedName name="_________pne1" localSheetId="9">#REF!</definedName>
    <definedName name="_________pne1" localSheetId="1">#REF!</definedName>
    <definedName name="_________pne1">#REF!</definedName>
    <definedName name="_________pne2" localSheetId="9">#REF!</definedName>
    <definedName name="_________pne2" localSheetId="1">#REF!</definedName>
    <definedName name="_________pne2">#REF!</definedName>
    <definedName name="_________prg1515" localSheetId="9">#REF!</definedName>
    <definedName name="_________prg1515" localSheetId="1">#REF!</definedName>
    <definedName name="_________prg1515">#REF!</definedName>
    <definedName name="_________prg1827" localSheetId="9">#REF!</definedName>
    <definedName name="_________prg1827" localSheetId="1">#REF!</definedName>
    <definedName name="_________prg1827">#REF!</definedName>
    <definedName name="_________ptc7" localSheetId="9">#REF!</definedName>
    <definedName name="_________ptc7" localSheetId="1">#REF!</definedName>
    <definedName name="_________ptc7">#REF!</definedName>
    <definedName name="_________ptm6" localSheetId="9">#REF!</definedName>
    <definedName name="_________ptm6" localSheetId="1">#REF!</definedName>
    <definedName name="_________ptm6">#REF!</definedName>
    <definedName name="_________qdm3" localSheetId="9">#REF!</definedName>
    <definedName name="_________qdm3" localSheetId="1">#REF!</definedName>
    <definedName name="_________qdm3">#REF!</definedName>
    <definedName name="_________rcm10" localSheetId="9">#REF!</definedName>
    <definedName name="_________rcm10" localSheetId="1">#REF!</definedName>
    <definedName name="_________rcm10">#REF!</definedName>
    <definedName name="_________rcm15" localSheetId="9">#REF!</definedName>
    <definedName name="_________rcm15" localSheetId="1">#REF!</definedName>
    <definedName name="_________rcm15">#REF!</definedName>
    <definedName name="_________rcm20" localSheetId="9">#REF!</definedName>
    <definedName name="_________rcm20" localSheetId="1">#REF!</definedName>
    <definedName name="_________rcm20">#REF!</definedName>
    <definedName name="_________rcm5" localSheetId="9">#REF!</definedName>
    <definedName name="_________rcm5" localSheetId="1">#REF!</definedName>
    <definedName name="_________rcm5">#REF!</definedName>
    <definedName name="_________res10" localSheetId="9">#REF!</definedName>
    <definedName name="_________res10" localSheetId="1">#REF!</definedName>
    <definedName name="_________res10">#REF!</definedName>
    <definedName name="_________res15" localSheetId="9">#REF!</definedName>
    <definedName name="_________res15" localSheetId="1">#REF!</definedName>
    <definedName name="_________res15">#REF!</definedName>
    <definedName name="_________res5" localSheetId="9">#REF!</definedName>
    <definedName name="_________res5" localSheetId="1">#REF!</definedName>
    <definedName name="_________res5">#REF!</definedName>
    <definedName name="_________rge32" localSheetId="9">#REF!</definedName>
    <definedName name="_________rge32" localSheetId="1">#REF!</definedName>
    <definedName name="_________rge32">#REF!</definedName>
    <definedName name="_________rgf60" localSheetId="9">#REF!</definedName>
    <definedName name="_________rgf60" localSheetId="1">#REF!</definedName>
    <definedName name="_________rgf60">#REF!</definedName>
    <definedName name="_________rgp1" localSheetId="9">#REF!</definedName>
    <definedName name="_________rgp1" localSheetId="1">#REF!</definedName>
    <definedName name="_________rgp1">#REF!</definedName>
    <definedName name="_________RP1">#N/A</definedName>
    <definedName name="_________tap100" localSheetId="9">#REF!</definedName>
    <definedName name="_________tap100" localSheetId="1">#REF!</definedName>
    <definedName name="_________tap100">#REF!</definedName>
    <definedName name="_________tb112" localSheetId="9">#REF!</definedName>
    <definedName name="_________tb112" localSheetId="1">#REF!</definedName>
    <definedName name="_________tb112">#REF!</definedName>
    <definedName name="_________tb16" localSheetId="9">#REF!</definedName>
    <definedName name="_________tb16" localSheetId="1">#REF!</definedName>
    <definedName name="_________tb16">#REF!</definedName>
    <definedName name="_________tb19" localSheetId="9">#REF!</definedName>
    <definedName name="_________tb19" localSheetId="1">#REF!</definedName>
    <definedName name="_________tb19">#REF!</definedName>
    <definedName name="_________tba20" localSheetId="9">#REF!</definedName>
    <definedName name="_________tba20" localSheetId="1">#REF!</definedName>
    <definedName name="_________tba20">#REF!</definedName>
    <definedName name="_________tba32" localSheetId="9">#REF!</definedName>
    <definedName name="_________tba32" localSheetId="1">#REF!</definedName>
    <definedName name="_________tba32">#REF!</definedName>
    <definedName name="_________tba50" localSheetId="9">#REF!</definedName>
    <definedName name="_________tba50" localSheetId="1">#REF!</definedName>
    <definedName name="_________tba50">#REF!</definedName>
    <definedName name="_________tba60" localSheetId="9">#REF!</definedName>
    <definedName name="_________tba60" localSheetId="1">#REF!</definedName>
    <definedName name="_________tba60">#REF!</definedName>
    <definedName name="_________tbe100" localSheetId="9">#REF!</definedName>
    <definedName name="_________tbe100" localSheetId="1">#REF!</definedName>
    <definedName name="_________tbe100">#REF!</definedName>
    <definedName name="_________tbe40" localSheetId="9">#REF!</definedName>
    <definedName name="_________tbe40" localSheetId="1">#REF!</definedName>
    <definedName name="_________tbe40">#REF!</definedName>
    <definedName name="_________tbe50" localSheetId="9">#REF!</definedName>
    <definedName name="_________tbe50" localSheetId="1">#REF!</definedName>
    <definedName name="_________tbe50">#REF!</definedName>
    <definedName name="_________tca80" localSheetId="9">#REF!</definedName>
    <definedName name="_________tca80" localSheetId="1">#REF!</definedName>
    <definedName name="_________tca80">#REF!</definedName>
    <definedName name="_________tea32" localSheetId="9">#REF!</definedName>
    <definedName name="_________tea32" localSheetId="1">#REF!</definedName>
    <definedName name="_________tea32">#REF!</definedName>
    <definedName name="_________tea4560" localSheetId="9">#REF!</definedName>
    <definedName name="_________tea4560" localSheetId="1">#REF!</definedName>
    <definedName name="_________tea4560">#REF!</definedName>
    <definedName name="_________tee100" localSheetId="9">#REF!</definedName>
    <definedName name="_________tee100" localSheetId="1">#REF!</definedName>
    <definedName name="_________tee100">#REF!</definedName>
    <definedName name="_________ter10050" localSheetId="9">#REF!</definedName>
    <definedName name="_________ter10050" localSheetId="1">#REF!</definedName>
    <definedName name="_________ter10050">#REF!</definedName>
    <definedName name="_________tfg50" localSheetId="9">#REF!</definedName>
    <definedName name="_________tfg50" localSheetId="1">#REF!</definedName>
    <definedName name="_________tfg50">#REF!</definedName>
    <definedName name="_________tlf6" localSheetId="9">#REF!</definedName>
    <definedName name="_________tlf6" localSheetId="1">#REF!</definedName>
    <definedName name="_________tlf6">#REF!</definedName>
    <definedName name="_________tt1">#N/A</definedName>
    <definedName name="_________tub10012" localSheetId="9">#REF!</definedName>
    <definedName name="_________tub10012" localSheetId="1">#REF!</definedName>
    <definedName name="_________tub10012">#REF!</definedName>
    <definedName name="_________tub10015" localSheetId="9">#REF!</definedName>
    <definedName name="_________tub10015" localSheetId="1">#REF!</definedName>
    <definedName name="_________tub10015">#REF!</definedName>
    <definedName name="_________tub10020" localSheetId="9">#REF!</definedName>
    <definedName name="_________tub10020" localSheetId="1">#REF!</definedName>
    <definedName name="_________tub10020">#REF!</definedName>
    <definedName name="_________tub15012" localSheetId="9">#REF!</definedName>
    <definedName name="_________tub15012" localSheetId="1">#REF!</definedName>
    <definedName name="_________tub15012">#REF!</definedName>
    <definedName name="_________tub4012" localSheetId="9">#REF!</definedName>
    <definedName name="_________tub4012" localSheetId="1">#REF!</definedName>
    <definedName name="_________tub4012">#REF!</definedName>
    <definedName name="_________tub4015" localSheetId="9">#REF!</definedName>
    <definedName name="_________tub4015" localSheetId="1">#REF!</definedName>
    <definedName name="_________tub4015">#REF!</definedName>
    <definedName name="_________tub4020" localSheetId="9">#REF!</definedName>
    <definedName name="_________tub4020" localSheetId="1">#REF!</definedName>
    <definedName name="_________tub4020">#REF!</definedName>
    <definedName name="_________tub5012" localSheetId="9">#REF!</definedName>
    <definedName name="_________tub5012" localSheetId="1">#REF!</definedName>
    <definedName name="_________tub5012">#REF!</definedName>
    <definedName name="_________tub5015" localSheetId="9">#REF!</definedName>
    <definedName name="_________tub5015" localSheetId="1">#REF!</definedName>
    <definedName name="_________tub5015">#REF!</definedName>
    <definedName name="_________tub5020" localSheetId="9">#REF!</definedName>
    <definedName name="_________tub5020" localSheetId="1">#REF!</definedName>
    <definedName name="_________tub5020">#REF!</definedName>
    <definedName name="_________tub7512" localSheetId="9">#REF!</definedName>
    <definedName name="_________tub7512" localSheetId="1">#REF!</definedName>
    <definedName name="_________tub7512">#REF!</definedName>
    <definedName name="_________tub7515" localSheetId="9">#REF!</definedName>
    <definedName name="_________tub7515" localSheetId="1">#REF!</definedName>
    <definedName name="_________tub7515">#REF!</definedName>
    <definedName name="_________tub7520" localSheetId="9">#REF!</definedName>
    <definedName name="_________tub7520" localSheetId="1">#REF!</definedName>
    <definedName name="_________tub7520">#REF!</definedName>
    <definedName name="________aga14" localSheetId="9">#REF!</definedName>
    <definedName name="________aga14" localSheetId="1">#REF!</definedName>
    <definedName name="________aga14">#REF!</definedName>
    <definedName name="________aga16" localSheetId="9">#REF!</definedName>
    <definedName name="________aga16" localSheetId="1">#REF!</definedName>
    <definedName name="________aga16">#REF!</definedName>
    <definedName name="________asc321" localSheetId="9">#REF!</definedName>
    <definedName name="________asc321" localSheetId="1">#REF!</definedName>
    <definedName name="________asc321">#REF!</definedName>
    <definedName name="________bur3220" localSheetId="9">#REF!</definedName>
    <definedName name="________bur3220" localSheetId="1">#REF!</definedName>
    <definedName name="________bur3220">#REF!</definedName>
    <definedName name="________C930I" localSheetId="9">#REF!</definedName>
    <definedName name="________C930I" localSheetId="1">#REF!</definedName>
    <definedName name="________C930I">#REF!</definedName>
    <definedName name="________C930P" localSheetId="9">#REF!</definedName>
    <definedName name="________C930P" localSheetId="1">#REF!</definedName>
    <definedName name="________C930P">#REF!</definedName>
    <definedName name="________C966I" localSheetId="9">#REF!</definedName>
    <definedName name="________C966I" localSheetId="1">#REF!</definedName>
    <definedName name="________C966I">#REF!</definedName>
    <definedName name="________C966P" localSheetId="9">#REF!</definedName>
    <definedName name="________C966P" localSheetId="1">#REF!</definedName>
    <definedName name="________C966P">#REF!</definedName>
    <definedName name="________C996P" localSheetId="9">#REF!</definedName>
    <definedName name="________C996P" localSheetId="1">#REF!</definedName>
    <definedName name="________C996P">#REF!</definedName>
    <definedName name="________cap20" localSheetId="9">#REF!</definedName>
    <definedName name="________cap20" localSheetId="1">#REF!</definedName>
    <definedName name="________cap20">#REF!</definedName>
    <definedName name="________ccr12" localSheetId="9">#REF!</definedName>
    <definedName name="________ccr12" localSheetId="1">#REF!</definedName>
    <definedName name="________ccr12">#REF!</definedName>
    <definedName name="________cva32" localSheetId="9">#REF!</definedName>
    <definedName name="________cva32" localSheetId="1">#REF!</definedName>
    <definedName name="________cva32">#REF!</definedName>
    <definedName name="________cva50" localSheetId="9">#REF!</definedName>
    <definedName name="________cva50" localSheetId="1">#REF!</definedName>
    <definedName name="________cva50">#REF!</definedName>
    <definedName name="________cva60" localSheetId="9">#REF!</definedName>
    <definedName name="________cva60" localSheetId="1">#REF!</definedName>
    <definedName name="________cva60">#REF!</definedName>
    <definedName name="________cve45100" localSheetId="9">#REF!</definedName>
    <definedName name="________cve45100" localSheetId="1">#REF!</definedName>
    <definedName name="________cve45100">#REF!</definedName>
    <definedName name="________cve90100" localSheetId="9">#REF!</definedName>
    <definedName name="________cve90100" localSheetId="1">#REF!</definedName>
    <definedName name="________cve90100">#REF!</definedName>
    <definedName name="________cve9040" localSheetId="9">#REF!</definedName>
    <definedName name="________cve9040" localSheetId="1">#REF!</definedName>
    <definedName name="________cve9040">#REF!</definedName>
    <definedName name="________djm10" localSheetId="9">#REF!</definedName>
    <definedName name="________djm10" localSheetId="1">#REF!</definedName>
    <definedName name="________djm10">#REF!</definedName>
    <definedName name="________djm15" localSheetId="9">#REF!</definedName>
    <definedName name="________djm15" localSheetId="1">#REF!</definedName>
    <definedName name="________djm15">#REF!</definedName>
    <definedName name="________epl2" localSheetId="9">#REF!</definedName>
    <definedName name="________epl2" localSheetId="1">#REF!</definedName>
    <definedName name="________epl2">#REF!</definedName>
    <definedName name="________epl5" localSheetId="9">#REF!</definedName>
    <definedName name="________epl5" localSheetId="1">#REF!</definedName>
    <definedName name="________epl5">#REF!</definedName>
    <definedName name="________est15" localSheetId="9">#REF!</definedName>
    <definedName name="________est15" localSheetId="1">#REF!</definedName>
    <definedName name="________est15">#REF!</definedName>
    <definedName name="________fil1" localSheetId="9">#REF!</definedName>
    <definedName name="________fil1" localSheetId="1">#REF!</definedName>
    <definedName name="________fil1">#REF!</definedName>
    <definedName name="________fil2" localSheetId="9">#REF!</definedName>
    <definedName name="________fil2" localSheetId="1">#REF!</definedName>
    <definedName name="________fil2">#REF!</definedName>
    <definedName name="________fio12" localSheetId="9">#REF!</definedName>
    <definedName name="________fio12" localSheetId="1">#REF!</definedName>
    <definedName name="________fio12">#REF!</definedName>
    <definedName name="________fis5" localSheetId="9">#REF!</definedName>
    <definedName name="________fis5" localSheetId="1">#REF!</definedName>
    <definedName name="________fis5">#REF!</definedName>
    <definedName name="________flf50" localSheetId="9">#REF!</definedName>
    <definedName name="________flf50" localSheetId="1">#REF!</definedName>
    <definedName name="________flf50">#REF!</definedName>
    <definedName name="________flf60" localSheetId="9">#REF!</definedName>
    <definedName name="________flf60" localSheetId="1">#REF!</definedName>
    <definedName name="________flf60">#REF!</definedName>
    <definedName name="________fpd12" localSheetId="9">#REF!</definedName>
    <definedName name="________fpd12" localSheetId="1">#REF!</definedName>
    <definedName name="________fpd12">#REF!</definedName>
    <definedName name="________fvr10" localSheetId="9">#REF!</definedName>
    <definedName name="________fvr10" localSheetId="1">#REF!</definedName>
    <definedName name="________fvr10">#REF!</definedName>
    <definedName name="________itu1" localSheetId="9">#REF!</definedName>
    <definedName name="________itu1" localSheetId="1">#REF!</definedName>
    <definedName name="________itu1">#REF!</definedName>
    <definedName name="________jla20" localSheetId="9">#REF!</definedName>
    <definedName name="________jla20" localSheetId="1">#REF!</definedName>
    <definedName name="________jla20">#REF!</definedName>
    <definedName name="________jla32" localSheetId="9">#REF!</definedName>
    <definedName name="________jla32" localSheetId="1">#REF!</definedName>
    <definedName name="________jla32">#REF!</definedName>
    <definedName name="________lpi100" localSheetId="9">#REF!</definedName>
    <definedName name="________lpi100" localSheetId="1">#REF!</definedName>
    <definedName name="________lpi100">#REF!</definedName>
    <definedName name="________lvg10060" localSheetId="9">#REF!</definedName>
    <definedName name="________lvg10060" localSheetId="1">#REF!</definedName>
    <definedName name="________lvg10060">#REF!</definedName>
    <definedName name="________lvp32" localSheetId="9">#REF!</definedName>
    <definedName name="________lvp32" localSheetId="1">#REF!</definedName>
    <definedName name="________lvp32">#REF!</definedName>
    <definedName name="________lxa1" localSheetId="9">#REF!</definedName>
    <definedName name="________lxa1" localSheetId="1">#REF!</definedName>
    <definedName name="________lxa1">#REF!</definedName>
    <definedName name="________man50" localSheetId="9">#REF!</definedName>
    <definedName name="________man50" localSheetId="1">#REF!</definedName>
    <definedName name="________man50">#REF!</definedName>
    <definedName name="________ope1" localSheetId="9">#REF!</definedName>
    <definedName name="________ope1" localSheetId="1">#REF!</definedName>
    <definedName name="________ope1">#REF!</definedName>
    <definedName name="________ope2" localSheetId="9">#REF!</definedName>
    <definedName name="________ope2" localSheetId="1">#REF!</definedName>
    <definedName name="________ope2">#REF!</definedName>
    <definedName name="________ope3" localSheetId="9">#REF!</definedName>
    <definedName name="________ope3" localSheetId="1">#REF!</definedName>
    <definedName name="________ope3">#REF!</definedName>
    <definedName name="________OUT98" hidden="1">{#N/A,#N/A,TRUE,"Serviços"}</definedName>
    <definedName name="________OUTTT98" hidden="1">{#N/A,#N/A,TRUE,"Serviços"}</definedName>
    <definedName name="________pne1" localSheetId="9">#REF!</definedName>
    <definedName name="________pne1" localSheetId="1">#REF!</definedName>
    <definedName name="________pne1">#REF!</definedName>
    <definedName name="________pne2" localSheetId="9">#REF!</definedName>
    <definedName name="________pne2" localSheetId="1">#REF!</definedName>
    <definedName name="________pne2">#REF!</definedName>
    <definedName name="________prg1515" localSheetId="9">#REF!</definedName>
    <definedName name="________prg1515" localSheetId="1">#REF!</definedName>
    <definedName name="________prg1515">#REF!</definedName>
    <definedName name="________prg1827" localSheetId="9">#REF!</definedName>
    <definedName name="________prg1827" localSheetId="1">#REF!</definedName>
    <definedName name="________prg1827">#REF!</definedName>
    <definedName name="________ptc7" localSheetId="9">#REF!</definedName>
    <definedName name="________ptc7" localSheetId="1">#REF!</definedName>
    <definedName name="________ptc7">#REF!</definedName>
    <definedName name="________ptm6" localSheetId="9">#REF!</definedName>
    <definedName name="________ptm6" localSheetId="1">#REF!</definedName>
    <definedName name="________ptm6">#REF!</definedName>
    <definedName name="________qdm3" localSheetId="9">#REF!</definedName>
    <definedName name="________qdm3" localSheetId="1">#REF!</definedName>
    <definedName name="________qdm3">#REF!</definedName>
    <definedName name="________rcm10" localSheetId="9">#REF!</definedName>
    <definedName name="________rcm10" localSheetId="1">#REF!</definedName>
    <definedName name="________rcm10">#REF!</definedName>
    <definedName name="________rcm15" localSheetId="9">#REF!</definedName>
    <definedName name="________rcm15" localSheetId="1">#REF!</definedName>
    <definedName name="________rcm15">#REF!</definedName>
    <definedName name="________rcm20" localSheetId="9">#REF!</definedName>
    <definedName name="________rcm20" localSheetId="1">#REF!</definedName>
    <definedName name="________rcm20">#REF!</definedName>
    <definedName name="________rcm5" localSheetId="9">#REF!</definedName>
    <definedName name="________rcm5" localSheetId="1">#REF!</definedName>
    <definedName name="________rcm5">#REF!</definedName>
    <definedName name="________res10" localSheetId="9">#REF!</definedName>
    <definedName name="________res10" localSheetId="1">#REF!</definedName>
    <definedName name="________res10">#REF!</definedName>
    <definedName name="________res15" localSheetId="9">#REF!</definedName>
    <definedName name="________res15" localSheetId="1">#REF!</definedName>
    <definedName name="________res15">#REF!</definedName>
    <definedName name="________res5" localSheetId="9">#REF!</definedName>
    <definedName name="________res5" localSheetId="1">#REF!</definedName>
    <definedName name="________res5">#REF!</definedName>
    <definedName name="________rge32" localSheetId="9">#REF!</definedName>
    <definedName name="________rge32" localSheetId="1">#REF!</definedName>
    <definedName name="________rge32">#REF!</definedName>
    <definedName name="________rgf60" localSheetId="9">#REF!</definedName>
    <definedName name="________rgf60" localSheetId="1">#REF!</definedName>
    <definedName name="________rgf60">#REF!</definedName>
    <definedName name="________rgp1" localSheetId="9">#REF!</definedName>
    <definedName name="________rgp1" localSheetId="1">#REF!</definedName>
    <definedName name="________rgp1">#REF!</definedName>
    <definedName name="________tap100" localSheetId="9">#REF!</definedName>
    <definedName name="________tap100" localSheetId="1">#REF!</definedName>
    <definedName name="________tap100">#REF!</definedName>
    <definedName name="________tb112" localSheetId="9">#REF!</definedName>
    <definedName name="________tb112" localSheetId="1">#REF!</definedName>
    <definedName name="________tb112">#REF!</definedName>
    <definedName name="________tb16" localSheetId="9">#REF!</definedName>
    <definedName name="________tb16" localSheetId="1">#REF!</definedName>
    <definedName name="________tb16">#REF!</definedName>
    <definedName name="________tb19" localSheetId="9">#REF!</definedName>
    <definedName name="________tb19" localSheetId="1">#REF!</definedName>
    <definedName name="________tb19">#REF!</definedName>
    <definedName name="________tba20" localSheetId="9">#REF!</definedName>
    <definedName name="________tba20" localSheetId="1">#REF!</definedName>
    <definedName name="________tba20">#REF!</definedName>
    <definedName name="________tba32" localSheetId="9">#REF!</definedName>
    <definedName name="________tba32" localSheetId="1">#REF!</definedName>
    <definedName name="________tba32">#REF!</definedName>
    <definedName name="________tba50" localSheetId="9">#REF!</definedName>
    <definedName name="________tba50" localSheetId="1">#REF!</definedName>
    <definedName name="________tba50">#REF!</definedName>
    <definedName name="________tba60" localSheetId="9">#REF!</definedName>
    <definedName name="________tba60" localSheetId="1">#REF!</definedName>
    <definedName name="________tba60">#REF!</definedName>
    <definedName name="________tbe100" localSheetId="9">#REF!</definedName>
    <definedName name="________tbe100" localSheetId="1">#REF!</definedName>
    <definedName name="________tbe100">#REF!</definedName>
    <definedName name="________tbe40" localSheetId="9">#REF!</definedName>
    <definedName name="________tbe40" localSheetId="1">#REF!</definedName>
    <definedName name="________tbe40">#REF!</definedName>
    <definedName name="________tbe50" localSheetId="9">#REF!</definedName>
    <definedName name="________tbe50" localSheetId="1">#REF!</definedName>
    <definedName name="________tbe50">#REF!</definedName>
    <definedName name="________tca80" localSheetId="9">#REF!</definedName>
    <definedName name="________tca80" localSheetId="1">#REF!</definedName>
    <definedName name="________tca80">#REF!</definedName>
    <definedName name="________tea32" localSheetId="9">#REF!</definedName>
    <definedName name="________tea32" localSheetId="1">#REF!</definedName>
    <definedName name="________tea32">#REF!</definedName>
    <definedName name="________tea4560" localSheetId="9">#REF!</definedName>
    <definedName name="________tea4560" localSheetId="1">#REF!</definedName>
    <definedName name="________tea4560">#REF!</definedName>
    <definedName name="________tee100" localSheetId="9">#REF!</definedName>
    <definedName name="________tee100" localSheetId="1">#REF!</definedName>
    <definedName name="________tee100">#REF!</definedName>
    <definedName name="________ter10050" localSheetId="9">#REF!</definedName>
    <definedName name="________ter10050" localSheetId="1">#REF!</definedName>
    <definedName name="________ter10050">#REF!</definedName>
    <definedName name="________tfg50" localSheetId="9">#REF!</definedName>
    <definedName name="________tfg50" localSheetId="1">#REF!</definedName>
    <definedName name="________tfg50">#REF!</definedName>
    <definedName name="________tlf6" localSheetId="9">#REF!</definedName>
    <definedName name="________tlf6" localSheetId="1">#REF!</definedName>
    <definedName name="________tlf6">#REF!</definedName>
    <definedName name="________tt1">#N/A</definedName>
    <definedName name="________tub10012" localSheetId="9">#REF!</definedName>
    <definedName name="________tub10012" localSheetId="1">#REF!</definedName>
    <definedName name="________tub10012">#REF!</definedName>
    <definedName name="________tub10015" localSheetId="9">#REF!</definedName>
    <definedName name="________tub10015" localSheetId="1">#REF!</definedName>
    <definedName name="________tub10015">#REF!</definedName>
    <definedName name="________tub10020" localSheetId="9">#REF!</definedName>
    <definedName name="________tub10020" localSheetId="1">#REF!</definedName>
    <definedName name="________tub10020">#REF!</definedName>
    <definedName name="________tub15012" localSheetId="9">#REF!</definedName>
    <definedName name="________tub15012" localSheetId="1">#REF!</definedName>
    <definedName name="________tub15012">#REF!</definedName>
    <definedName name="________tub4012" localSheetId="9">#REF!</definedName>
    <definedName name="________tub4012" localSheetId="1">#REF!</definedName>
    <definedName name="________tub4012">#REF!</definedName>
    <definedName name="________tub4015" localSheetId="9">#REF!</definedName>
    <definedName name="________tub4015" localSheetId="1">#REF!</definedName>
    <definedName name="________tub4015">#REF!</definedName>
    <definedName name="________tub4020" localSheetId="9">#REF!</definedName>
    <definedName name="________tub4020" localSheetId="1">#REF!</definedName>
    <definedName name="________tub4020">#REF!</definedName>
    <definedName name="________tub5012" localSheetId="9">#REF!</definedName>
    <definedName name="________tub5012" localSheetId="1">#REF!</definedName>
    <definedName name="________tub5012">#REF!</definedName>
    <definedName name="________tub5015" localSheetId="9">#REF!</definedName>
    <definedName name="________tub5015" localSheetId="1">#REF!</definedName>
    <definedName name="________tub5015">#REF!</definedName>
    <definedName name="________tub5020" localSheetId="9">#REF!</definedName>
    <definedName name="________tub5020" localSheetId="1">#REF!</definedName>
    <definedName name="________tub5020">#REF!</definedName>
    <definedName name="________tub7512" localSheetId="9">#REF!</definedName>
    <definedName name="________tub7512" localSheetId="1">#REF!</definedName>
    <definedName name="________tub7512">#REF!</definedName>
    <definedName name="________tub7515" localSheetId="9">#REF!</definedName>
    <definedName name="________tub7515" localSheetId="1">#REF!</definedName>
    <definedName name="________tub7515">#REF!</definedName>
    <definedName name="________tub7520" localSheetId="9">#REF!</definedName>
    <definedName name="________tub7520" localSheetId="1">#REF!</definedName>
    <definedName name="________tub7520">#REF!</definedName>
    <definedName name="_______aga14" localSheetId="9">#REF!</definedName>
    <definedName name="_______aga14" localSheetId="1">#REF!</definedName>
    <definedName name="_______aga14">#REF!</definedName>
    <definedName name="_______aga16" localSheetId="9">#REF!</definedName>
    <definedName name="_______aga16" localSheetId="1">#REF!</definedName>
    <definedName name="_______aga16">#REF!</definedName>
    <definedName name="_______asc321" localSheetId="9">#REF!</definedName>
    <definedName name="_______asc321" localSheetId="1">#REF!</definedName>
    <definedName name="_______asc321">#REF!</definedName>
    <definedName name="_______bur3220" localSheetId="9">#REF!</definedName>
    <definedName name="_______bur3220" localSheetId="1">#REF!</definedName>
    <definedName name="_______bur3220">#REF!</definedName>
    <definedName name="_______C930I" localSheetId="9">#REF!</definedName>
    <definedName name="_______C930I" localSheetId="1">#REF!</definedName>
    <definedName name="_______C930I">#REF!</definedName>
    <definedName name="_______C930P" localSheetId="9">#REF!</definedName>
    <definedName name="_______C930P" localSheetId="1">#REF!</definedName>
    <definedName name="_______C930P">#REF!</definedName>
    <definedName name="_______C966I" localSheetId="9">#REF!</definedName>
    <definedName name="_______C966I" localSheetId="1">#REF!</definedName>
    <definedName name="_______C966I">#REF!</definedName>
    <definedName name="_______C966P" localSheetId="9">#REF!</definedName>
    <definedName name="_______C966P" localSheetId="1">#REF!</definedName>
    <definedName name="_______C966P">#REF!</definedName>
    <definedName name="_______C996P" localSheetId="9">#REF!</definedName>
    <definedName name="_______C996P" localSheetId="1">#REF!</definedName>
    <definedName name="_______C996P">#REF!</definedName>
    <definedName name="_______cap20" localSheetId="9">#REF!</definedName>
    <definedName name="_______cap20" localSheetId="1">#REF!</definedName>
    <definedName name="_______cap20">#REF!</definedName>
    <definedName name="_______ccr12" localSheetId="9">#REF!</definedName>
    <definedName name="_______ccr12" localSheetId="1">#REF!</definedName>
    <definedName name="_______ccr12">#REF!</definedName>
    <definedName name="_______cva32" localSheetId="9">#REF!</definedName>
    <definedName name="_______cva32" localSheetId="1">#REF!</definedName>
    <definedName name="_______cva32">#REF!</definedName>
    <definedName name="_______cva50" localSheetId="9">#REF!</definedName>
    <definedName name="_______cva50" localSheetId="1">#REF!</definedName>
    <definedName name="_______cva50">#REF!</definedName>
    <definedName name="_______cva60" localSheetId="9">#REF!</definedName>
    <definedName name="_______cva60" localSheetId="1">#REF!</definedName>
    <definedName name="_______cva60">#REF!</definedName>
    <definedName name="_______cve45100" localSheetId="9">#REF!</definedName>
    <definedName name="_______cve45100" localSheetId="1">#REF!</definedName>
    <definedName name="_______cve45100">#REF!</definedName>
    <definedName name="_______cve90100" localSheetId="9">#REF!</definedName>
    <definedName name="_______cve90100" localSheetId="1">#REF!</definedName>
    <definedName name="_______cve90100">#REF!</definedName>
    <definedName name="_______cve9040" localSheetId="9">#REF!</definedName>
    <definedName name="_______cve9040" localSheetId="1">#REF!</definedName>
    <definedName name="_______cve9040">#REF!</definedName>
    <definedName name="_______djm10" localSheetId="9">#REF!</definedName>
    <definedName name="_______djm10" localSheetId="1">#REF!</definedName>
    <definedName name="_______djm10">#REF!</definedName>
    <definedName name="_______djm15" localSheetId="9">#REF!</definedName>
    <definedName name="_______djm15" localSheetId="1">#REF!</definedName>
    <definedName name="_______djm15">#REF!</definedName>
    <definedName name="_______epl2" localSheetId="9">#REF!</definedName>
    <definedName name="_______epl2" localSheetId="1">#REF!</definedName>
    <definedName name="_______epl2">#REF!</definedName>
    <definedName name="_______epl5" localSheetId="9">#REF!</definedName>
    <definedName name="_______epl5" localSheetId="1">#REF!</definedName>
    <definedName name="_______epl5">#REF!</definedName>
    <definedName name="_______est15" localSheetId="9">#REF!</definedName>
    <definedName name="_______est15" localSheetId="1">#REF!</definedName>
    <definedName name="_______est15">#REF!</definedName>
    <definedName name="_______fil1" localSheetId="9">#REF!</definedName>
    <definedName name="_______fil1" localSheetId="1">#REF!</definedName>
    <definedName name="_______fil1">#REF!</definedName>
    <definedName name="_______fil2" localSheetId="9">#REF!</definedName>
    <definedName name="_______fil2" localSheetId="1">#REF!</definedName>
    <definedName name="_______fil2">#REF!</definedName>
    <definedName name="_______fio12" localSheetId="9">#REF!</definedName>
    <definedName name="_______fio12" localSheetId="1">#REF!</definedName>
    <definedName name="_______fio12">#REF!</definedName>
    <definedName name="_______fis5" localSheetId="9">#REF!</definedName>
    <definedName name="_______fis5" localSheetId="1">#REF!</definedName>
    <definedName name="_______fis5">#REF!</definedName>
    <definedName name="_______flf50" localSheetId="9">#REF!</definedName>
    <definedName name="_______flf50" localSheetId="1">#REF!</definedName>
    <definedName name="_______flf50">#REF!</definedName>
    <definedName name="_______flf60" localSheetId="9">#REF!</definedName>
    <definedName name="_______flf60" localSheetId="1">#REF!</definedName>
    <definedName name="_______flf60">#REF!</definedName>
    <definedName name="_______fpd12" localSheetId="9">#REF!</definedName>
    <definedName name="_______fpd12" localSheetId="1">#REF!</definedName>
    <definedName name="_______fpd12">#REF!</definedName>
    <definedName name="_______fvr10" localSheetId="9">#REF!</definedName>
    <definedName name="_______fvr10" localSheetId="1">#REF!</definedName>
    <definedName name="_______fvr10">#REF!</definedName>
    <definedName name="_______itu1" localSheetId="9">#REF!</definedName>
    <definedName name="_______itu1" localSheetId="1">#REF!</definedName>
    <definedName name="_______itu1">#REF!</definedName>
    <definedName name="_______jla20" localSheetId="9">#REF!</definedName>
    <definedName name="_______jla20" localSheetId="1">#REF!</definedName>
    <definedName name="_______jla20">#REF!</definedName>
    <definedName name="_______jla32" localSheetId="9">#REF!</definedName>
    <definedName name="_______jla32" localSheetId="1">#REF!</definedName>
    <definedName name="_______jla32">#REF!</definedName>
    <definedName name="_______lpi100" localSheetId="9">#REF!</definedName>
    <definedName name="_______lpi100" localSheetId="1">#REF!</definedName>
    <definedName name="_______lpi100">#REF!</definedName>
    <definedName name="_______lvg10060" localSheetId="9">#REF!</definedName>
    <definedName name="_______lvg10060" localSheetId="1">#REF!</definedName>
    <definedName name="_______lvg10060">#REF!</definedName>
    <definedName name="_______lvp32" localSheetId="9">#REF!</definedName>
    <definedName name="_______lvp32" localSheetId="1">#REF!</definedName>
    <definedName name="_______lvp32">#REF!</definedName>
    <definedName name="_______lxa1" localSheetId="9">#REF!</definedName>
    <definedName name="_______lxa1" localSheetId="1">#REF!</definedName>
    <definedName name="_______lxa1">#REF!</definedName>
    <definedName name="_______man50" localSheetId="9">#REF!</definedName>
    <definedName name="_______man50" localSheetId="1">#REF!</definedName>
    <definedName name="_______man50">#REF!</definedName>
    <definedName name="_______ope1" localSheetId="9">#REF!</definedName>
    <definedName name="_______ope1" localSheetId="1">#REF!</definedName>
    <definedName name="_______ope1">#REF!</definedName>
    <definedName name="_______ope2" localSheetId="9">#REF!</definedName>
    <definedName name="_______ope2" localSheetId="1">#REF!</definedName>
    <definedName name="_______ope2">#REF!</definedName>
    <definedName name="_______ope3" localSheetId="9">#REF!</definedName>
    <definedName name="_______ope3" localSheetId="1">#REF!</definedName>
    <definedName name="_______ope3">#REF!</definedName>
    <definedName name="_______OUT98" hidden="1">{#N/A,#N/A,TRUE,"Serviços"}</definedName>
    <definedName name="_______OUT9888" hidden="1">{#N/A,#N/A,TRUE,"Serviços"}</definedName>
    <definedName name="_______pne1" localSheetId="9">#REF!</definedName>
    <definedName name="_______pne1" localSheetId="1">#REF!</definedName>
    <definedName name="_______pne1">#REF!</definedName>
    <definedName name="_______pne2" localSheetId="9">#REF!</definedName>
    <definedName name="_______pne2" localSheetId="1">#REF!</definedName>
    <definedName name="_______pne2">#REF!</definedName>
    <definedName name="_______prg1515" localSheetId="9">#REF!</definedName>
    <definedName name="_______prg1515" localSheetId="1">#REF!</definedName>
    <definedName name="_______prg1515">#REF!</definedName>
    <definedName name="_______prg1827" localSheetId="9">#REF!</definedName>
    <definedName name="_______prg1827" localSheetId="1">#REF!</definedName>
    <definedName name="_______prg1827">#REF!</definedName>
    <definedName name="_______ptc7" localSheetId="9">#REF!</definedName>
    <definedName name="_______ptc7" localSheetId="1">#REF!</definedName>
    <definedName name="_______ptc7">#REF!</definedName>
    <definedName name="_______ptm6" localSheetId="9">#REF!</definedName>
    <definedName name="_______ptm6" localSheetId="1">#REF!</definedName>
    <definedName name="_______ptm6">#REF!</definedName>
    <definedName name="_______qdm3" localSheetId="9">#REF!</definedName>
    <definedName name="_______qdm3" localSheetId="1">#REF!</definedName>
    <definedName name="_______qdm3">#REF!</definedName>
    <definedName name="_______rcm10" localSheetId="9">#REF!</definedName>
    <definedName name="_______rcm10" localSheetId="1">#REF!</definedName>
    <definedName name="_______rcm10">#REF!</definedName>
    <definedName name="_______rcm15" localSheetId="9">#REF!</definedName>
    <definedName name="_______rcm15" localSheetId="1">#REF!</definedName>
    <definedName name="_______rcm15">#REF!</definedName>
    <definedName name="_______rcm20" localSheetId="9">#REF!</definedName>
    <definedName name="_______rcm20" localSheetId="1">#REF!</definedName>
    <definedName name="_______rcm20">#REF!</definedName>
    <definedName name="_______rcm5" localSheetId="9">#REF!</definedName>
    <definedName name="_______rcm5" localSheetId="1">#REF!</definedName>
    <definedName name="_______rcm5">#REF!</definedName>
    <definedName name="_______res10" localSheetId="9">#REF!</definedName>
    <definedName name="_______res10" localSheetId="1">#REF!</definedName>
    <definedName name="_______res10">#REF!</definedName>
    <definedName name="_______res15" localSheetId="9">#REF!</definedName>
    <definedName name="_______res15" localSheetId="1">#REF!</definedName>
    <definedName name="_______res15">#REF!</definedName>
    <definedName name="_______res5" localSheetId="9">#REF!</definedName>
    <definedName name="_______res5" localSheetId="1">#REF!</definedName>
    <definedName name="_______res5">#REF!</definedName>
    <definedName name="_______rge32" localSheetId="9">#REF!</definedName>
    <definedName name="_______rge32" localSheetId="1">#REF!</definedName>
    <definedName name="_______rge32">#REF!</definedName>
    <definedName name="_______rgf60" localSheetId="9">#REF!</definedName>
    <definedName name="_______rgf60" localSheetId="1">#REF!</definedName>
    <definedName name="_______rgf60">#REF!</definedName>
    <definedName name="_______rgp1" localSheetId="9">#REF!</definedName>
    <definedName name="_______rgp1" localSheetId="1">#REF!</definedName>
    <definedName name="_______rgp1">#REF!</definedName>
    <definedName name="_______tap100" localSheetId="9">#REF!</definedName>
    <definedName name="_______tap100" localSheetId="1">#REF!</definedName>
    <definedName name="_______tap100">#REF!</definedName>
    <definedName name="_______tb112" localSheetId="9">#REF!</definedName>
    <definedName name="_______tb112" localSheetId="1">#REF!</definedName>
    <definedName name="_______tb112">#REF!</definedName>
    <definedName name="_______tb16" localSheetId="9">#REF!</definedName>
    <definedName name="_______tb16" localSheetId="1">#REF!</definedName>
    <definedName name="_______tb16">#REF!</definedName>
    <definedName name="_______tb19" localSheetId="9">#REF!</definedName>
    <definedName name="_______tb19" localSheetId="1">#REF!</definedName>
    <definedName name="_______tb19">#REF!</definedName>
    <definedName name="_______tba20" localSheetId="9">#REF!</definedName>
    <definedName name="_______tba20" localSheetId="1">#REF!</definedName>
    <definedName name="_______tba20">#REF!</definedName>
    <definedName name="_______tba32" localSheetId="9">#REF!</definedName>
    <definedName name="_______tba32" localSheetId="1">#REF!</definedName>
    <definedName name="_______tba32">#REF!</definedName>
    <definedName name="_______tba50" localSheetId="9">#REF!</definedName>
    <definedName name="_______tba50" localSheetId="1">#REF!</definedName>
    <definedName name="_______tba50">#REF!</definedName>
    <definedName name="_______tba60" localSheetId="9">#REF!</definedName>
    <definedName name="_______tba60" localSheetId="1">#REF!</definedName>
    <definedName name="_______tba60">#REF!</definedName>
    <definedName name="_______tbe100" localSheetId="9">#REF!</definedName>
    <definedName name="_______tbe100" localSheetId="1">#REF!</definedName>
    <definedName name="_______tbe100">#REF!</definedName>
    <definedName name="_______tbe40" localSheetId="9">#REF!</definedName>
    <definedName name="_______tbe40" localSheetId="1">#REF!</definedName>
    <definedName name="_______tbe40">#REF!</definedName>
    <definedName name="_______tbe50" localSheetId="9">#REF!</definedName>
    <definedName name="_______tbe50" localSheetId="1">#REF!</definedName>
    <definedName name="_______tbe50">#REF!</definedName>
    <definedName name="_______tca80" localSheetId="9">#REF!</definedName>
    <definedName name="_______tca80" localSheetId="1">#REF!</definedName>
    <definedName name="_______tca80">#REF!</definedName>
    <definedName name="_______tea32" localSheetId="9">#REF!</definedName>
    <definedName name="_______tea32" localSheetId="1">#REF!</definedName>
    <definedName name="_______tea32">#REF!</definedName>
    <definedName name="_______tea4560" localSheetId="9">#REF!</definedName>
    <definedName name="_______tea4560" localSheetId="1">#REF!</definedName>
    <definedName name="_______tea4560">#REF!</definedName>
    <definedName name="_______tee100" localSheetId="9">#REF!</definedName>
    <definedName name="_______tee100" localSheetId="1">#REF!</definedName>
    <definedName name="_______tee100">#REF!</definedName>
    <definedName name="_______ter10050" localSheetId="9">#REF!</definedName>
    <definedName name="_______ter10050" localSheetId="1">#REF!</definedName>
    <definedName name="_______ter10050">#REF!</definedName>
    <definedName name="_______tfg50" localSheetId="9">#REF!</definedName>
    <definedName name="_______tfg50" localSheetId="1">#REF!</definedName>
    <definedName name="_______tfg50">#REF!</definedName>
    <definedName name="_______tlf6" localSheetId="9">#REF!</definedName>
    <definedName name="_______tlf6" localSheetId="1">#REF!</definedName>
    <definedName name="_______tlf6">#REF!</definedName>
    <definedName name="_______tt1">#N/A</definedName>
    <definedName name="_______tub10012" localSheetId="9">#REF!</definedName>
    <definedName name="_______tub10012" localSheetId="1">#REF!</definedName>
    <definedName name="_______tub10012">#REF!</definedName>
    <definedName name="_______tub10015" localSheetId="9">#REF!</definedName>
    <definedName name="_______tub10015" localSheetId="1">#REF!</definedName>
    <definedName name="_______tub10015">#REF!</definedName>
    <definedName name="_______tub10020" localSheetId="9">#REF!</definedName>
    <definedName name="_______tub10020" localSheetId="1">#REF!</definedName>
    <definedName name="_______tub10020">#REF!</definedName>
    <definedName name="_______tub15012" localSheetId="9">#REF!</definedName>
    <definedName name="_______tub15012" localSheetId="1">#REF!</definedName>
    <definedName name="_______tub15012">#REF!</definedName>
    <definedName name="_______tub4012" localSheetId="9">#REF!</definedName>
    <definedName name="_______tub4012" localSheetId="1">#REF!</definedName>
    <definedName name="_______tub4012">#REF!</definedName>
    <definedName name="_______tub4015" localSheetId="9">#REF!</definedName>
    <definedName name="_______tub4015" localSheetId="1">#REF!</definedName>
    <definedName name="_______tub4015">#REF!</definedName>
    <definedName name="_______tub4020" localSheetId="9">#REF!</definedName>
    <definedName name="_______tub4020" localSheetId="1">#REF!</definedName>
    <definedName name="_______tub4020">#REF!</definedName>
    <definedName name="_______tub5012" localSheetId="9">#REF!</definedName>
    <definedName name="_______tub5012" localSheetId="1">#REF!</definedName>
    <definedName name="_______tub5012">#REF!</definedName>
    <definedName name="_______tub5015" localSheetId="9">#REF!</definedName>
    <definedName name="_______tub5015" localSheetId="1">#REF!</definedName>
    <definedName name="_______tub5015">#REF!</definedName>
    <definedName name="_______tub5020" localSheetId="9">#REF!</definedName>
    <definedName name="_______tub5020" localSheetId="1">#REF!</definedName>
    <definedName name="_______tub5020">#REF!</definedName>
    <definedName name="_______tub7512" localSheetId="9">#REF!</definedName>
    <definedName name="_______tub7512" localSheetId="1">#REF!</definedName>
    <definedName name="_______tub7512">#REF!</definedName>
    <definedName name="_______tub7515" localSheetId="9">#REF!</definedName>
    <definedName name="_______tub7515" localSheetId="1">#REF!</definedName>
    <definedName name="_______tub7515">#REF!</definedName>
    <definedName name="_______tub7520" localSheetId="9">#REF!</definedName>
    <definedName name="_______tub7520" localSheetId="1">#REF!</definedName>
    <definedName name="_______tub7520">#REF!</definedName>
    <definedName name="______aga14" localSheetId="9">#REF!</definedName>
    <definedName name="______aga14" localSheetId="1">#REF!</definedName>
    <definedName name="______aga14">#REF!</definedName>
    <definedName name="______aga16" localSheetId="9">#REF!</definedName>
    <definedName name="______aga16" localSheetId="1">#REF!</definedName>
    <definedName name="______aga16">#REF!</definedName>
    <definedName name="______asc321" localSheetId="9">#REF!</definedName>
    <definedName name="______asc321" localSheetId="1">#REF!</definedName>
    <definedName name="______asc321">#REF!</definedName>
    <definedName name="______bur3220" localSheetId="9">#REF!</definedName>
    <definedName name="______bur3220" localSheetId="1">#REF!</definedName>
    <definedName name="______bur3220">#REF!</definedName>
    <definedName name="______C930I" localSheetId="9">#REF!</definedName>
    <definedName name="______C930I" localSheetId="1">#REF!</definedName>
    <definedName name="______C930I">#REF!</definedName>
    <definedName name="______C930P" localSheetId="9">#REF!</definedName>
    <definedName name="______C930P" localSheetId="1">#REF!</definedName>
    <definedName name="______C930P">#REF!</definedName>
    <definedName name="______C966I" localSheetId="9">#REF!</definedName>
    <definedName name="______C966I" localSheetId="1">#REF!</definedName>
    <definedName name="______C966I">#REF!</definedName>
    <definedName name="______C966P" localSheetId="9">#REF!</definedName>
    <definedName name="______C966P" localSheetId="1">#REF!</definedName>
    <definedName name="______C966P">#REF!</definedName>
    <definedName name="______C996P" localSheetId="9">#REF!</definedName>
    <definedName name="______C996P" localSheetId="1">#REF!</definedName>
    <definedName name="______C996P">#REF!</definedName>
    <definedName name="______cap20" localSheetId="9">#REF!</definedName>
    <definedName name="______cap20" localSheetId="1">#REF!</definedName>
    <definedName name="______cap20">#REF!</definedName>
    <definedName name="______ccr12" localSheetId="9">#REF!</definedName>
    <definedName name="______ccr12" localSheetId="1">#REF!</definedName>
    <definedName name="______ccr12">#REF!</definedName>
    <definedName name="______cva32" localSheetId="9">#REF!</definedName>
    <definedName name="______cva32" localSheetId="1">#REF!</definedName>
    <definedName name="______cva32">#REF!</definedName>
    <definedName name="______cva50" localSheetId="9">#REF!</definedName>
    <definedName name="______cva50" localSheetId="1">#REF!</definedName>
    <definedName name="______cva50">#REF!</definedName>
    <definedName name="______cva60" localSheetId="9">#REF!</definedName>
    <definedName name="______cva60" localSheetId="1">#REF!</definedName>
    <definedName name="______cva60">#REF!</definedName>
    <definedName name="______cve45100" localSheetId="9">#REF!</definedName>
    <definedName name="______cve45100" localSheetId="1">#REF!</definedName>
    <definedName name="______cve45100">#REF!</definedName>
    <definedName name="______cve90100" localSheetId="9">#REF!</definedName>
    <definedName name="______cve90100" localSheetId="1">#REF!</definedName>
    <definedName name="______cve90100">#REF!</definedName>
    <definedName name="______cve9040" localSheetId="9">#REF!</definedName>
    <definedName name="______cve9040" localSheetId="1">#REF!</definedName>
    <definedName name="______cve9040">#REF!</definedName>
    <definedName name="______djm10" localSheetId="9">#REF!</definedName>
    <definedName name="______djm10" localSheetId="1">#REF!</definedName>
    <definedName name="______djm10">#REF!</definedName>
    <definedName name="______djm15" localSheetId="9">#REF!</definedName>
    <definedName name="______djm15" localSheetId="1">#REF!</definedName>
    <definedName name="______djm15">#REF!</definedName>
    <definedName name="______epl2" localSheetId="9">#REF!</definedName>
    <definedName name="______epl2" localSheetId="1">#REF!</definedName>
    <definedName name="______epl2">#REF!</definedName>
    <definedName name="______epl5" localSheetId="9">#REF!</definedName>
    <definedName name="______epl5" localSheetId="1">#REF!</definedName>
    <definedName name="______epl5">#REF!</definedName>
    <definedName name="______est15" localSheetId="9">#REF!</definedName>
    <definedName name="______est15" localSheetId="1">#REF!</definedName>
    <definedName name="______est15">#REF!</definedName>
    <definedName name="______fil1" localSheetId="9">#REF!</definedName>
    <definedName name="______fil1" localSheetId="1">#REF!</definedName>
    <definedName name="______fil1">#REF!</definedName>
    <definedName name="______fil2" localSheetId="9">#REF!</definedName>
    <definedName name="______fil2" localSheetId="1">#REF!</definedName>
    <definedName name="______fil2">#REF!</definedName>
    <definedName name="______fio12" localSheetId="9">#REF!</definedName>
    <definedName name="______fio12" localSheetId="1">#REF!</definedName>
    <definedName name="______fio12">#REF!</definedName>
    <definedName name="______fis5" localSheetId="9">#REF!</definedName>
    <definedName name="______fis5" localSheetId="1">#REF!</definedName>
    <definedName name="______fis5">#REF!</definedName>
    <definedName name="______flf50" localSheetId="9">#REF!</definedName>
    <definedName name="______flf50" localSheetId="1">#REF!</definedName>
    <definedName name="______flf50">#REF!</definedName>
    <definedName name="______flf60" localSheetId="9">#REF!</definedName>
    <definedName name="______flf60" localSheetId="1">#REF!</definedName>
    <definedName name="______flf60">#REF!</definedName>
    <definedName name="______fpd12" localSheetId="9">#REF!</definedName>
    <definedName name="______fpd12" localSheetId="1">#REF!</definedName>
    <definedName name="______fpd12">#REF!</definedName>
    <definedName name="______fvr10" localSheetId="9">#REF!</definedName>
    <definedName name="______fvr10" localSheetId="1">#REF!</definedName>
    <definedName name="______fvr10">#REF!</definedName>
    <definedName name="______itu1" localSheetId="9">#REF!</definedName>
    <definedName name="______itu1" localSheetId="1">#REF!</definedName>
    <definedName name="______itu1">#REF!</definedName>
    <definedName name="______jla20" localSheetId="9">#REF!</definedName>
    <definedName name="______jla20" localSheetId="1">#REF!</definedName>
    <definedName name="______jla20">#REF!</definedName>
    <definedName name="______jla32" localSheetId="9">#REF!</definedName>
    <definedName name="______jla32" localSheetId="1">#REF!</definedName>
    <definedName name="______jla32">#REF!</definedName>
    <definedName name="______lpi100" localSheetId="9">#REF!</definedName>
    <definedName name="______lpi100" localSheetId="1">#REF!</definedName>
    <definedName name="______lpi100">#REF!</definedName>
    <definedName name="______lvg10060" localSheetId="9">#REF!</definedName>
    <definedName name="______lvg10060" localSheetId="1">#REF!</definedName>
    <definedName name="______lvg10060">#REF!</definedName>
    <definedName name="______lvp32" localSheetId="9">#REF!</definedName>
    <definedName name="______lvp32" localSheetId="1">#REF!</definedName>
    <definedName name="______lvp32">#REF!</definedName>
    <definedName name="______lxa1" localSheetId="9">#REF!</definedName>
    <definedName name="______lxa1" localSheetId="1">#REF!</definedName>
    <definedName name="______lxa1">#REF!</definedName>
    <definedName name="______man50" localSheetId="9">#REF!</definedName>
    <definedName name="______man50" localSheetId="1">#REF!</definedName>
    <definedName name="______man50">#REF!</definedName>
    <definedName name="______ope1" localSheetId="9">#REF!</definedName>
    <definedName name="______ope1" localSheetId="1">#REF!</definedName>
    <definedName name="______ope1">#REF!</definedName>
    <definedName name="______ope2" localSheetId="9">#REF!</definedName>
    <definedName name="______ope2" localSheetId="1">#REF!</definedName>
    <definedName name="______ope2">#REF!</definedName>
    <definedName name="______ope3" localSheetId="9">#REF!</definedName>
    <definedName name="______ope3" localSheetId="1">#REF!</definedName>
    <definedName name="______ope3">#REF!</definedName>
    <definedName name="______OUT98" hidden="1">{#N/A,#N/A,TRUE,"Serviços"}</definedName>
    <definedName name="______OUTT98888" hidden="1">{#N/A,#N/A,TRUE,"Serviços"}</definedName>
    <definedName name="______pne1" localSheetId="9">#REF!</definedName>
    <definedName name="______pne1" localSheetId="1">#REF!</definedName>
    <definedName name="______pne1">#REF!</definedName>
    <definedName name="______pne2" localSheetId="9">#REF!</definedName>
    <definedName name="______pne2" localSheetId="1">#REF!</definedName>
    <definedName name="______pne2">#REF!</definedName>
    <definedName name="______prg1515" localSheetId="9">#REF!</definedName>
    <definedName name="______prg1515" localSheetId="1">#REF!</definedName>
    <definedName name="______prg1515">#REF!</definedName>
    <definedName name="______prg1827" localSheetId="9">#REF!</definedName>
    <definedName name="______prg1827" localSheetId="1">#REF!</definedName>
    <definedName name="______prg1827">#REF!</definedName>
    <definedName name="______ptc7" localSheetId="9">#REF!</definedName>
    <definedName name="______ptc7" localSheetId="1">#REF!</definedName>
    <definedName name="______ptc7">#REF!</definedName>
    <definedName name="______ptm6" localSheetId="9">#REF!</definedName>
    <definedName name="______ptm6" localSheetId="1">#REF!</definedName>
    <definedName name="______ptm6">#REF!</definedName>
    <definedName name="______qdm3" localSheetId="9">#REF!</definedName>
    <definedName name="______qdm3" localSheetId="1">#REF!</definedName>
    <definedName name="______qdm3">#REF!</definedName>
    <definedName name="______rcm10" localSheetId="9">#REF!</definedName>
    <definedName name="______rcm10" localSheetId="1">#REF!</definedName>
    <definedName name="______rcm10">#REF!</definedName>
    <definedName name="______rcm15" localSheetId="9">#REF!</definedName>
    <definedName name="______rcm15" localSheetId="1">#REF!</definedName>
    <definedName name="______rcm15">#REF!</definedName>
    <definedName name="______rcm20" localSheetId="9">#REF!</definedName>
    <definedName name="______rcm20" localSheetId="1">#REF!</definedName>
    <definedName name="______rcm20">#REF!</definedName>
    <definedName name="______rcm5" localSheetId="9">#REF!</definedName>
    <definedName name="______rcm5" localSheetId="1">#REF!</definedName>
    <definedName name="______rcm5">#REF!</definedName>
    <definedName name="______res10" localSheetId="9">#REF!</definedName>
    <definedName name="______res10" localSheetId="1">#REF!</definedName>
    <definedName name="______res10">#REF!</definedName>
    <definedName name="______res15" localSheetId="9">#REF!</definedName>
    <definedName name="______res15" localSheetId="1">#REF!</definedName>
    <definedName name="______res15">#REF!</definedName>
    <definedName name="______res5" localSheetId="9">#REF!</definedName>
    <definedName name="______res5" localSheetId="1">#REF!</definedName>
    <definedName name="______res5">#REF!</definedName>
    <definedName name="______rge32" localSheetId="9">#REF!</definedName>
    <definedName name="______rge32" localSheetId="1">#REF!</definedName>
    <definedName name="______rge32">#REF!</definedName>
    <definedName name="______rgf60" localSheetId="9">#REF!</definedName>
    <definedName name="______rgf60" localSheetId="1">#REF!</definedName>
    <definedName name="______rgf60">#REF!</definedName>
    <definedName name="______rgp1" localSheetId="9">#REF!</definedName>
    <definedName name="______rgp1" localSheetId="1">#REF!</definedName>
    <definedName name="______rgp1">#REF!</definedName>
    <definedName name="______tap100" localSheetId="9">#REF!</definedName>
    <definedName name="______tap100" localSheetId="1">#REF!</definedName>
    <definedName name="______tap100">#REF!</definedName>
    <definedName name="______tb112" localSheetId="9">#REF!</definedName>
    <definedName name="______tb112" localSheetId="1">#REF!</definedName>
    <definedName name="______tb112">#REF!</definedName>
    <definedName name="______tb16" localSheetId="9">#REF!</definedName>
    <definedName name="______tb16" localSheetId="1">#REF!</definedName>
    <definedName name="______tb16">#REF!</definedName>
    <definedName name="______tb19" localSheetId="9">#REF!</definedName>
    <definedName name="______tb19" localSheetId="1">#REF!</definedName>
    <definedName name="______tb19">#REF!</definedName>
    <definedName name="______tba20" localSheetId="9">#REF!</definedName>
    <definedName name="______tba20" localSheetId="1">#REF!</definedName>
    <definedName name="______tba20">#REF!</definedName>
    <definedName name="______tba32" localSheetId="9">#REF!</definedName>
    <definedName name="______tba32" localSheetId="1">#REF!</definedName>
    <definedName name="______tba32">#REF!</definedName>
    <definedName name="______tba50" localSheetId="9">#REF!</definedName>
    <definedName name="______tba50" localSheetId="1">#REF!</definedName>
    <definedName name="______tba50">#REF!</definedName>
    <definedName name="______tba60" localSheetId="9">#REF!</definedName>
    <definedName name="______tba60" localSheetId="1">#REF!</definedName>
    <definedName name="______tba60">#REF!</definedName>
    <definedName name="______tbe100" localSheetId="9">#REF!</definedName>
    <definedName name="______tbe100" localSheetId="1">#REF!</definedName>
    <definedName name="______tbe100">#REF!</definedName>
    <definedName name="______tbe40" localSheetId="9">#REF!</definedName>
    <definedName name="______tbe40" localSheetId="1">#REF!</definedName>
    <definedName name="______tbe40">#REF!</definedName>
    <definedName name="______tbe50" localSheetId="9">#REF!</definedName>
    <definedName name="______tbe50" localSheetId="1">#REF!</definedName>
    <definedName name="______tbe50">#REF!</definedName>
    <definedName name="______tca80" localSheetId="9">#REF!</definedName>
    <definedName name="______tca80" localSheetId="1">#REF!</definedName>
    <definedName name="______tca80">#REF!</definedName>
    <definedName name="______tea32" localSheetId="9">#REF!</definedName>
    <definedName name="______tea32" localSheetId="1">#REF!</definedName>
    <definedName name="______tea32">#REF!</definedName>
    <definedName name="______tea4560" localSheetId="9">#REF!</definedName>
    <definedName name="______tea4560" localSheetId="1">#REF!</definedName>
    <definedName name="______tea4560">#REF!</definedName>
    <definedName name="______tee100" localSheetId="9">#REF!</definedName>
    <definedName name="______tee100" localSheetId="1">#REF!</definedName>
    <definedName name="______tee100">#REF!</definedName>
    <definedName name="______ter10050" localSheetId="9">#REF!</definedName>
    <definedName name="______ter10050" localSheetId="1">#REF!</definedName>
    <definedName name="______ter10050">#REF!</definedName>
    <definedName name="______tfg50" localSheetId="9">#REF!</definedName>
    <definedName name="______tfg50" localSheetId="1">#REF!</definedName>
    <definedName name="______tfg50">#REF!</definedName>
    <definedName name="______tlf6" localSheetId="9">#REF!</definedName>
    <definedName name="______tlf6" localSheetId="1">#REF!</definedName>
    <definedName name="______tlf6">#REF!</definedName>
    <definedName name="______tt1">#N/A</definedName>
    <definedName name="______tub10012" localSheetId="9">#REF!</definedName>
    <definedName name="______tub10012" localSheetId="1">#REF!</definedName>
    <definedName name="______tub10012">#REF!</definedName>
    <definedName name="______tub10015" localSheetId="9">#REF!</definedName>
    <definedName name="______tub10015" localSheetId="1">#REF!</definedName>
    <definedName name="______tub10015">#REF!</definedName>
    <definedName name="______tub10020" localSheetId="9">#REF!</definedName>
    <definedName name="______tub10020" localSheetId="1">#REF!</definedName>
    <definedName name="______tub10020">#REF!</definedName>
    <definedName name="______tub15012" localSheetId="9">#REF!</definedName>
    <definedName name="______tub15012" localSheetId="1">#REF!</definedName>
    <definedName name="______tub15012">#REF!</definedName>
    <definedName name="______tub4012" localSheetId="9">#REF!</definedName>
    <definedName name="______tub4012" localSheetId="1">#REF!</definedName>
    <definedName name="______tub4012">#REF!</definedName>
    <definedName name="______tub4015" localSheetId="9">#REF!</definedName>
    <definedName name="______tub4015" localSheetId="1">#REF!</definedName>
    <definedName name="______tub4015">#REF!</definedName>
    <definedName name="______tub4020" localSheetId="9">#REF!</definedName>
    <definedName name="______tub4020" localSheetId="1">#REF!</definedName>
    <definedName name="______tub4020">#REF!</definedName>
    <definedName name="______tub5012" localSheetId="9">#REF!</definedName>
    <definedName name="______tub5012" localSheetId="1">#REF!</definedName>
    <definedName name="______tub5012">#REF!</definedName>
    <definedName name="______tub5015" localSheetId="9">#REF!</definedName>
    <definedName name="______tub5015" localSheetId="1">#REF!</definedName>
    <definedName name="______tub5015">#REF!</definedName>
    <definedName name="______tub5020" localSheetId="9">#REF!</definedName>
    <definedName name="______tub5020" localSheetId="1">#REF!</definedName>
    <definedName name="______tub5020">#REF!</definedName>
    <definedName name="______tub7512" localSheetId="9">#REF!</definedName>
    <definedName name="______tub7512" localSheetId="1">#REF!</definedName>
    <definedName name="______tub7512">#REF!</definedName>
    <definedName name="______tub7515" localSheetId="9">#REF!</definedName>
    <definedName name="______tub7515" localSheetId="1">#REF!</definedName>
    <definedName name="______tub7515">#REF!</definedName>
    <definedName name="______tub7520" localSheetId="9">#REF!</definedName>
    <definedName name="______tub7520" localSheetId="1">#REF!</definedName>
    <definedName name="______tub7520">#REF!</definedName>
    <definedName name="_____aga14" localSheetId="9">#REF!</definedName>
    <definedName name="_____aga14" localSheetId="1">#REF!</definedName>
    <definedName name="_____aga14">#REF!</definedName>
    <definedName name="_____aga16" localSheetId="9">#REF!</definedName>
    <definedName name="_____aga16" localSheetId="1">#REF!</definedName>
    <definedName name="_____aga16">#REF!</definedName>
    <definedName name="_____asc321" localSheetId="9">#REF!</definedName>
    <definedName name="_____asc321" localSheetId="1">#REF!</definedName>
    <definedName name="_____asc321">#REF!</definedName>
    <definedName name="_____bur3220" localSheetId="9">#REF!</definedName>
    <definedName name="_____bur3220" localSheetId="1">#REF!</definedName>
    <definedName name="_____bur3220">#REF!</definedName>
    <definedName name="_____C930I" localSheetId="9">#REF!</definedName>
    <definedName name="_____C930I" localSheetId="1">#REF!</definedName>
    <definedName name="_____C930I">#REF!</definedName>
    <definedName name="_____C930P" localSheetId="9">#REF!</definedName>
    <definedName name="_____C930P" localSheetId="1">#REF!</definedName>
    <definedName name="_____C930P">#REF!</definedName>
    <definedName name="_____C966I" localSheetId="9">#REF!</definedName>
    <definedName name="_____C966I" localSheetId="1">#REF!</definedName>
    <definedName name="_____C966I">#REF!</definedName>
    <definedName name="_____C966P" localSheetId="9">#REF!</definedName>
    <definedName name="_____C966P" localSheetId="1">#REF!</definedName>
    <definedName name="_____C966P">#REF!</definedName>
    <definedName name="_____C996P" localSheetId="9">#REF!</definedName>
    <definedName name="_____C996P" localSheetId="1">#REF!</definedName>
    <definedName name="_____C996P">#REF!</definedName>
    <definedName name="_____cap20" localSheetId="9">#REF!</definedName>
    <definedName name="_____cap20" localSheetId="1">#REF!</definedName>
    <definedName name="_____cap20">#REF!</definedName>
    <definedName name="_____ccr12" localSheetId="9">#REF!</definedName>
    <definedName name="_____ccr12" localSheetId="1">#REF!</definedName>
    <definedName name="_____ccr12">#REF!</definedName>
    <definedName name="_____cva32" localSheetId="9">#REF!</definedName>
    <definedName name="_____cva32" localSheetId="1">#REF!</definedName>
    <definedName name="_____cva32">#REF!</definedName>
    <definedName name="_____cva50" localSheetId="9">#REF!</definedName>
    <definedName name="_____cva50" localSheetId="1">#REF!</definedName>
    <definedName name="_____cva50">#REF!</definedName>
    <definedName name="_____cva60" localSheetId="9">#REF!</definedName>
    <definedName name="_____cva60" localSheetId="1">#REF!</definedName>
    <definedName name="_____cva60">#REF!</definedName>
    <definedName name="_____cve45100" localSheetId="9">#REF!</definedName>
    <definedName name="_____cve45100" localSheetId="1">#REF!</definedName>
    <definedName name="_____cve45100">#REF!</definedName>
    <definedName name="_____cve90100" localSheetId="9">#REF!</definedName>
    <definedName name="_____cve90100" localSheetId="1">#REF!</definedName>
    <definedName name="_____cve90100">#REF!</definedName>
    <definedName name="_____cve9040" localSheetId="9">#REF!</definedName>
    <definedName name="_____cve9040" localSheetId="1">#REF!</definedName>
    <definedName name="_____cve9040">#REF!</definedName>
    <definedName name="_____djm10" localSheetId="9">#REF!</definedName>
    <definedName name="_____djm10" localSheetId="1">#REF!</definedName>
    <definedName name="_____djm10">#REF!</definedName>
    <definedName name="_____djm15" localSheetId="9">#REF!</definedName>
    <definedName name="_____djm15" localSheetId="1">#REF!</definedName>
    <definedName name="_____djm15">#REF!</definedName>
    <definedName name="_____epl2" localSheetId="9">#REF!</definedName>
    <definedName name="_____epl2" localSheetId="1">#REF!</definedName>
    <definedName name="_____epl2">#REF!</definedName>
    <definedName name="_____epl5" localSheetId="9">#REF!</definedName>
    <definedName name="_____epl5" localSheetId="1">#REF!</definedName>
    <definedName name="_____epl5">#REF!</definedName>
    <definedName name="_____est15" localSheetId="9">#REF!</definedName>
    <definedName name="_____est15" localSheetId="1">#REF!</definedName>
    <definedName name="_____est15">#REF!</definedName>
    <definedName name="_____fil1" localSheetId="9">#REF!</definedName>
    <definedName name="_____fil1" localSheetId="1">#REF!</definedName>
    <definedName name="_____fil1">#REF!</definedName>
    <definedName name="_____fil2" localSheetId="9">#REF!</definedName>
    <definedName name="_____fil2" localSheetId="1">#REF!</definedName>
    <definedName name="_____fil2">#REF!</definedName>
    <definedName name="_____fio12" localSheetId="9">#REF!</definedName>
    <definedName name="_____fio12" localSheetId="1">#REF!</definedName>
    <definedName name="_____fio12">#REF!</definedName>
    <definedName name="_____fis5" localSheetId="9">#REF!</definedName>
    <definedName name="_____fis5" localSheetId="1">#REF!</definedName>
    <definedName name="_____fis5">#REF!</definedName>
    <definedName name="_____flf50" localSheetId="9">#REF!</definedName>
    <definedName name="_____flf50" localSheetId="1">#REF!</definedName>
    <definedName name="_____flf50">#REF!</definedName>
    <definedName name="_____flf60" localSheetId="9">#REF!</definedName>
    <definedName name="_____flf60" localSheetId="1">#REF!</definedName>
    <definedName name="_____flf60">#REF!</definedName>
    <definedName name="_____fpd12" localSheetId="9">#REF!</definedName>
    <definedName name="_____fpd12" localSheetId="1">#REF!</definedName>
    <definedName name="_____fpd12">#REF!</definedName>
    <definedName name="_____fvr10" localSheetId="9">#REF!</definedName>
    <definedName name="_____fvr10" localSheetId="1">#REF!</definedName>
    <definedName name="_____fvr10">#REF!</definedName>
    <definedName name="_____itu1" localSheetId="9">#REF!</definedName>
    <definedName name="_____itu1" localSheetId="1">#REF!</definedName>
    <definedName name="_____itu1">#REF!</definedName>
    <definedName name="_____jla20" localSheetId="9">#REF!</definedName>
    <definedName name="_____jla20" localSheetId="1">#REF!</definedName>
    <definedName name="_____jla20">#REF!</definedName>
    <definedName name="_____jla32" localSheetId="9">#REF!</definedName>
    <definedName name="_____jla32" localSheetId="1">#REF!</definedName>
    <definedName name="_____jla32">#REF!</definedName>
    <definedName name="_____lpi100" localSheetId="9">#REF!</definedName>
    <definedName name="_____lpi100" localSheetId="1">#REF!</definedName>
    <definedName name="_____lpi100">#REF!</definedName>
    <definedName name="_____lvg10060" localSheetId="9">#REF!</definedName>
    <definedName name="_____lvg10060" localSheetId="1">#REF!</definedName>
    <definedName name="_____lvg10060">#REF!</definedName>
    <definedName name="_____lvp32" localSheetId="9">#REF!</definedName>
    <definedName name="_____lvp32" localSheetId="1">#REF!</definedName>
    <definedName name="_____lvp32">#REF!</definedName>
    <definedName name="_____lxa1" localSheetId="9">#REF!</definedName>
    <definedName name="_____lxa1" localSheetId="1">#REF!</definedName>
    <definedName name="_____lxa1">#REF!</definedName>
    <definedName name="_____man50" localSheetId="9">#REF!</definedName>
    <definedName name="_____man50" localSheetId="1">#REF!</definedName>
    <definedName name="_____man50">#REF!</definedName>
    <definedName name="_____ope1" localSheetId="9">#REF!</definedName>
    <definedName name="_____ope1" localSheetId="1">#REF!</definedName>
    <definedName name="_____ope1">#REF!</definedName>
    <definedName name="_____ope2" localSheetId="9">#REF!</definedName>
    <definedName name="_____ope2" localSheetId="1">#REF!</definedName>
    <definedName name="_____ope2">#REF!</definedName>
    <definedName name="_____ope3" localSheetId="9">#REF!</definedName>
    <definedName name="_____ope3" localSheetId="1">#REF!</definedName>
    <definedName name="_____ope3">#REF!</definedName>
    <definedName name="_____OUT98" hidden="1">{#N/A,#N/A,TRUE,"Serviços"}</definedName>
    <definedName name="_____OUTTT988" hidden="1">{#N/A,#N/A,TRUE,"Serviços"}</definedName>
    <definedName name="_____pne1" localSheetId="9">#REF!</definedName>
    <definedName name="_____pne1" localSheetId="1">#REF!</definedName>
    <definedName name="_____pne1">#REF!</definedName>
    <definedName name="_____pne2" localSheetId="9">#REF!</definedName>
    <definedName name="_____pne2" localSheetId="1">#REF!</definedName>
    <definedName name="_____pne2">#REF!</definedName>
    <definedName name="_____prg1515" localSheetId="9">#REF!</definedName>
    <definedName name="_____prg1515" localSheetId="1">#REF!</definedName>
    <definedName name="_____prg1515">#REF!</definedName>
    <definedName name="_____prg1827" localSheetId="9">#REF!</definedName>
    <definedName name="_____prg1827" localSheetId="1">#REF!</definedName>
    <definedName name="_____prg1827">#REF!</definedName>
    <definedName name="_____ptc7" localSheetId="9">#REF!</definedName>
    <definedName name="_____ptc7" localSheetId="1">#REF!</definedName>
    <definedName name="_____ptc7">#REF!</definedName>
    <definedName name="_____ptm6" localSheetId="9">#REF!</definedName>
    <definedName name="_____ptm6" localSheetId="1">#REF!</definedName>
    <definedName name="_____ptm6">#REF!</definedName>
    <definedName name="_____qdm3" localSheetId="9">#REF!</definedName>
    <definedName name="_____qdm3" localSheetId="1">#REF!</definedName>
    <definedName name="_____qdm3">#REF!</definedName>
    <definedName name="_____rcm10" localSheetId="9">#REF!</definedName>
    <definedName name="_____rcm10" localSheetId="1">#REF!</definedName>
    <definedName name="_____rcm10">#REF!</definedName>
    <definedName name="_____rcm15" localSheetId="9">#REF!</definedName>
    <definedName name="_____rcm15" localSheetId="1">#REF!</definedName>
    <definedName name="_____rcm15">#REF!</definedName>
    <definedName name="_____rcm20" localSheetId="9">#REF!</definedName>
    <definedName name="_____rcm20" localSheetId="1">#REF!</definedName>
    <definedName name="_____rcm20">#REF!</definedName>
    <definedName name="_____rcm5" localSheetId="9">#REF!</definedName>
    <definedName name="_____rcm5" localSheetId="1">#REF!</definedName>
    <definedName name="_____rcm5">#REF!</definedName>
    <definedName name="_____res10" localSheetId="9">#REF!</definedName>
    <definedName name="_____res10" localSheetId="1">#REF!</definedName>
    <definedName name="_____res10">#REF!</definedName>
    <definedName name="_____res15" localSheetId="9">#REF!</definedName>
    <definedName name="_____res15" localSheetId="1">#REF!</definedName>
    <definedName name="_____res15">#REF!</definedName>
    <definedName name="_____res5" localSheetId="9">#REF!</definedName>
    <definedName name="_____res5" localSheetId="1">#REF!</definedName>
    <definedName name="_____res5">#REF!</definedName>
    <definedName name="_____rge32" localSheetId="9">#REF!</definedName>
    <definedName name="_____rge32" localSheetId="1">#REF!</definedName>
    <definedName name="_____rge32">#REF!</definedName>
    <definedName name="_____rgf60" localSheetId="9">#REF!</definedName>
    <definedName name="_____rgf60" localSheetId="1">#REF!</definedName>
    <definedName name="_____rgf60">#REF!</definedName>
    <definedName name="_____rgp1" localSheetId="9">#REF!</definedName>
    <definedName name="_____rgp1" localSheetId="1">#REF!</definedName>
    <definedName name="_____rgp1">#REF!</definedName>
    <definedName name="_____tap100" localSheetId="9">#REF!</definedName>
    <definedName name="_____tap100" localSheetId="1">#REF!</definedName>
    <definedName name="_____tap100">#REF!</definedName>
    <definedName name="_____TB10" localSheetId="9">#REF!</definedName>
    <definedName name="_____TB10" localSheetId="1">#REF!</definedName>
    <definedName name="_____TB10">#REF!</definedName>
    <definedName name="_____tb112" localSheetId="9">#REF!</definedName>
    <definedName name="_____tb112" localSheetId="1">#REF!</definedName>
    <definedName name="_____tb112">#REF!</definedName>
    <definedName name="_____tb16" localSheetId="9">#REF!</definedName>
    <definedName name="_____tb16" localSheetId="1">#REF!</definedName>
    <definedName name="_____tb16">#REF!</definedName>
    <definedName name="_____tb19" localSheetId="9">#REF!</definedName>
    <definedName name="_____tb19" localSheetId="1">#REF!</definedName>
    <definedName name="_____tb19">#REF!</definedName>
    <definedName name="_____tba20" localSheetId="9">#REF!</definedName>
    <definedName name="_____tba20" localSheetId="1">#REF!</definedName>
    <definedName name="_____tba20">#REF!</definedName>
    <definedName name="_____tba32" localSheetId="9">#REF!</definedName>
    <definedName name="_____tba32" localSheetId="1">#REF!</definedName>
    <definedName name="_____tba32">#REF!</definedName>
    <definedName name="_____tba50" localSheetId="9">#REF!</definedName>
    <definedName name="_____tba50" localSheetId="1">#REF!</definedName>
    <definedName name="_____tba50">#REF!</definedName>
    <definedName name="_____tba60" localSheetId="9">#REF!</definedName>
    <definedName name="_____tba60" localSheetId="1">#REF!</definedName>
    <definedName name="_____tba60">#REF!</definedName>
    <definedName name="_____tbe100" localSheetId="9">#REF!</definedName>
    <definedName name="_____tbe100" localSheetId="1">#REF!</definedName>
    <definedName name="_____tbe100">#REF!</definedName>
    <definedName name="_____tbe40" localSheetId="9">#REF!</definedName>
    <definedName name="_____tbe40" localSheetId="1">#REF!</definedName>
    <definedName name="_____tbe40">#REF!</definedName>
    <definedName name="_____tbe50" localSheetId="9">#REF!</definedName>
    <definedName name="_____tbe50" localSheetId="1">#REF!</definedName>
    <definedName name="_____tbe50">#REF!</definedName>
    <definedName name="_____tca80" localSheetId="9">#REF!</definedName>
    <definedName name="_____tca80" localSheetId="1">#REF!</definedName>
    <definedName name="_____tca80">#REF!</definedName>
    <definedName name="_____tea32" localSheetId="9">#REF!</definedName>
    <definedName name="_____tea32" localSheetId="1">#REF!</definedName>
    <definedName name="_____tea32">#REF!</definedName>
    <definedName name="_____tea4560" localSheetId="9">#REF!</definedName>
    <definedName name="_____tea4560" localSheetId="1">#REF!</definedName>
    <definedName name="_____tea4560">#REF!</definedName>
    <definedName name="_____tee100" localSheetId="9">#REF!</definedName>
    <definedName name="_____tee100" localSheetId="1">#REF!</definedName>
    <definedName name="_____tee100">#REF!</definedName>
    <definedName name="_____ter10050" localSheetId="9">#REF!</definedName>
    <definedName name="_____ter10050" localSheetId="1">#REF!</definedName>
    <definedName name="_____ter10050">#REF!</definedName>
    <definedName name="_____tfg50" localSheetId="9">#REF!</definedName>
    <definedName name="_____tfg50" localSheetId="1">#REF!</definedName>
    <definedName name="_____tfg50">#REF!</definedName>
    <definedName name="_____tlf6" localSheetId="9">#REF!</definedName>
    <definedName name="_____tlf6" localSheetId="1">#REF!</definedName>
    <definedName name="_____tlf6">#REF!</definedName>
    <definedName name="_____tt1">#N/A</definedName>
    <definedName name="_____tub10012" localSheetId="9">#REF!</definedName>
    <definedName name="_____tub10012" localSheetId="1">#REF!</definedName>
    <definedName name="_____tub10012">#REF!</definedName>
    <definedName name="_____tub10015" localSheetId="9">#REF!</definedName>
    <definedName name="_____tub10015" localSheetId="1">#REF!</definedName>
    <definedName name="_____tub10015">#REF!</definedName>
    <definedName name="_____tub10020" localSheetId="9">#REF!</definedName>
    <definedName name="_____tub10020" localSheetId="1">#REF!</definedName>
    <definedName name="_____tub10020">#REF!</definedName>
    <definedName name="_____tub15012" localSheetId="9">#REF!</definedName>
    <definedName name="_____tub15012" localSheetId="1">#REF!</definedName>
    <definedName name="_____tub15012">#REF!</definedName>
    <definedName name="_____tub4012" localSheetId="9">#REF!</definedName>
    <definedName name="_____tub4012" localSheetId="1">#REF!</definedName>
    <definedName name="_____tub4012">#REF!</definedName>
    <definedName name="_____tub4015" localSheetId="9">#REF!</definedName>
    <definedName name="_____tub4015" localSheetId="1">#REF!</definedName>
    <definedName name="_____tub4015">#REF!</definedName>
    <definedName name="_____tub4020" localSheetId="9">#REF!</definedName>
    <definedName name="_____tub4020" localSheetId="1">#REF!</definedName>
    <definedName name="_____tub4020">#REF!</definedName>
    <definedName name="_____tub5012" localSheetId="9">#REF!</definedName>
    <definedName name="_____tub5012" localSheetId="1">#REF!</definedName>
    <definedName name="_____tub5012">#REF!</definedName>
    <definedName name="_____tub5015" localSheetId="9">#REF!</definedName>
    <definedName name="_____tub5015" localSheetId="1">#REF!</definedName>
    <definedName name="_____tub5015">#REF!</definedName>
    <definedName name="_____tub5020" localSheetId="9">#REF!</definedName>
    <definedName name="_____tub5020" localSheetId="1">#REF!</definedName>
    <definedName name="_____tub5020">#REF!</definedName>
    <definedName name="_____tub7512" localSheetId="9">#REF!</definedName>
    <definedName name="_____tub7512" localSheetId="1">#REF!</definedName>
    <definedName name="_____tub7512">#REF!</definedName>
    <definedName name="_____tub7515" localSheetId="9">#REF!</definedName>
    <definedName name="_____tub7515" localSheetId="1">#REF!</definedName>
    <definedName name="_____tub7515">#REF!</definedName>
    <definedName name="_____tub7520" localSheetId="9">#REF!</definedName>
    <definedName name="_____tub7520" localSheetId="1">#REF!</definedName>
    <definedName name="_____tub7520">#REF!</definedName>
    <definedName name="____ACA25">[1]DADOS!$C$17</definedName>
    <definedName name="____ACA50">[1]DADOS!$C$16</definedName>
    <definedName name="____aga14" localSheetId="9">#REF!</definedName>
    <definedName name="____aga14" localSheetId="1">#REF!</definedName>
    <definedName name="____aga14">#REF!</definedName>
    <definedName name="____aga16" localSheetId="9">#REF!</definedName>
    <definedName name="____aga16" localSheetId="1">#REF!</definedName>
    <definedName name="____aga16">#REF!</definedName>
    <definedName name="____asc321" localSheetId="9">#REF!</definedName>
    <definedName name="____asc321" localSheetId="1">#REF!</definedName>
    <definedName name="____asc321">#REF!</definedName>
    <definedName name="____bur3220" localSheetId="9">#REF!</definedName>
    <definedName name="____bur3220" localSheetId="1">#REF!</definedName>
    <definedName name="____bur3220">#REF!</definedName>
    <definedName name="____C930I" localSheetId="9">#REF!</definedName>
    <definedName name="____C930I" localSheetId="1">#REF!</definedName>
    <definedName name="____C930I">#REF!</definedName>
    <definedName name="____C930P" localSheetId="9">#REF!</definedName>
    <definedName name="____C930P" localSheetId="1">#REF!</definedName>
    <definedName name="____C930P">#REF!</definedName>
    <definedName name="____C966I" localSheetId="9">#REF!</definedName>
    <definedName name="____C966I" localSheetId="1">#REF!</definedName>
    <definedName name="____C966I">#REF!</definedName>
    <definedName name="____C966P" localSheetId="9">#REF!</definedName>
    <definedName name="____C966P" localSheetId="1">#REF!</definedName>
    <definedName name="____C966P">#REF!</definedName>
    <definedName name="____C996P" localSheetId="9">#REF!</definedName>
    <definedName name="____C996P" localSheetId="1">#REF!</definedName>
    <definedName name="____C996P">#REF!</definedName>
    <definedName name="____cap20" localSheetId="9">#REF!</definedName>
    <definedName name="____cap20" localSheetId="1">#REF!</definedName>
    <definedName name="____cap20">#REF!</definedName>
    <definedName name="____CCM30" localSheetId="9">[2]SERVIÇOS!#REF!</definedName>
    <definedName name="____CCM30" localSheetId="1">[2]SERVIÇOS!#REF!</definedName>
    <definedName name="____CCM30">[2]SERVIÇOS!#REF!</definedName>
    <definedName name="____ccr12" localSheetId="9">#REF!</definedName>
    <definedName name="____ccr12" localSheetId="1">#REF!</definedName>
    <definedName name="____ccr12">#REF!</definedName>
    <definedName name="____CMM30">[1]DADOS!$B$39</definedName>
    <definedName name="____cva32" localSheetId="9">#REF!</definedName>
    <definedName name="____cva32" localSheetId="1">#REF!</definedName>
    <definedName name="____cva32">#REF!</definedName>
    <definedName name="____cva50" localSheetId="9">#REF!</definedName>
    <definedName name="____cva50" localSheetId="1">#REF!</definedName>
    <definedName name="____cva50">#REF!</definedName>
    <definedName name="____cva60" localSheetId="9">#REF!</definedName>
    <definedName name="____cva60" localSheetId="1">#REF!</definedName>
    <definedName name="____cva60">#REF!</definedName>
    <definedName name="____cve45100" localSheetId="9">#REF!</definedName>
    <definedName name="____cve45100" localSheetId="1">#REF!</definedName>
    <definedName name="____cve45100">#REF!</definedName>
    <definedName name="____cve90100" localSheetId="9">#REF!</definedName>
    <definedName name="____cve90100" localSheetId="1">#REF!</definedName>
    <definedName name="____cve90100">#REF!</definedName>
    <definedName name="____cve9040" localSheetId="9">#REF!</definedName>
    <definedName name="____cve9040" localSheetId="1">#REF!</definedName>
    <definedName name="____cve9040">#REF!</definedName>
    <definedName name="____djm10" localSheetId="9">#REF!</definedName>
    <definedName name="____djm10" localSheetId="1">#REF!</definedName>
    <definedName name="____djm10">#REF!</definedName>
    <definedName name="____djm15" localSheetId="9">#REF!</definedName>
    <definedName name="____djm15" localSheetId="1">#REF!</definedName>
    <definedName name="____djm15">#REF!</definedName>
    <definedName name="____epl2" localSheetId="9">#REF!</definedName>
    <definedName name="____epl2" localSheetId="1">#REF!</definedName>
    <definedName name="____epl2">#REF!</definedName>
    <definedName name="____epl5" localSheetId="9">#REF!</definedName>
    <definedName name="____epl5" localSheetId="1">#REF!</definedName>
    <definedName name="____epl5">#REF!</definedName>
    <definedName name="____est15" localSheetId="9">#REF!</definedName>
    <definedName name="____est15" localSheetId="1">#REF!</definedName>
    <definedName name="____est15">#REF!</definedName>
    <definedName name="____fil1" localSheetId="9">#REF!</definedName>
    <definedName name="____fil1" localSheetId="1">#REF!</definedName>
    <definedName name="____fil1">#REF!</definedName>
    <definedName name="____fil2" localSheetId="9">#REF!</definedName>
    <definedName name="____fil2" localSheetId="1">#REF!</definedName>
    <definedName name="____fil2">#REF!</definedName>
    <definedName name="____fio12" localSheetId="9">#REF!</definedName>
    <definedName name="____fio12" localSheetId="1">#REF!</definedName>
    <definedName name="____fio12">#REF!</definedName>
    <definedName name="____fis5" localSheetId="9">#REF!</definedName>
    <definedName name="____fis5" localSheetId="1">#REF!</definedName>
    <definedName name="____fis5">#REF!</definedName>
    <definedName name="____flf50" localSheetId="9">#REF!</definedName>
    <definedName name="____flf50" localSheetId="1">#REF!</definedName>
    <definedName name="____flf50">#REF!</definedName>
    <definedName name="____flf60" localSheetId="9">#REF!</definedName>
    <definedName name="____flf60" localSheetId="1">#REF!</definedName>
    <definedName name="____flf60">#REF!</definedName>
    <definedName name="____fpd12" localSheetId="9">#REF!</definedName>
    <definedName name="____fpd12" localSheetId="1">#REF!</definedName>
    <definedName name="____fpd12">#REF!</definedName>
    <definedName name="____fvr10" localSheetId="9">#REF!</definedName>
    <definedName name="____fvr10" localSheetId="1">#REF!</definedName>
    <definedName name="____fvr10">#REF!</definedName>
    <definedName name="____itu1" localSheetId="9">#REF!</definedName>
    <definedName name="____itu1" localSheetId="1">#REF!</definedName>
    <definedName name="____itu1">#REF!</definedName>
    <definedName name="____jla20" localSheetId="9">#REF!</definedName>
    <definedName name="____jla20" localSheetId="1">#REF!</definedName>
    <definedName name="____jla20">#REF!</definedName>
    <definedName name="____jla32" localSheetId="9">#REF!</definedName>
    <definedName name="____jla32" localSheetId="1">#REF!</definedName>
    <definedName name="____jla32">#REF!</definedName>
    <definedName name="____la2" localSheetId="9">[2]SERVIÇOS!#REF!</definedName>
    <definedName name="____la2" localSheetId="1">[2]SERVIÇOS!#REF!</definedName>
    <definedName name="____la2">[2]SERVIÇOS!#REF!</definedName>
    <definedName name="____lpi100" localSheetId="9">#REF!</definedName>
    <definedName name="____lpi100" localSheetId="1">#REF!</definedName>
    <definedName name="____lpi100">#REF!</definedName>
    <definedName name="____lvg10060" localSheetId="9">#REF!</definedName>
    <definedName name="____lvg10060" localSheetId="1">#REF!</definedName>
    <definedName name="____lvg10060">#REF!</definedName>
    <definedName name="____lvp32" localSheetId="9">#REF!</definedName>
    <definedName name="____lvp32" localSheetId="1">#REF!</definedName>
    <definedName name="____lvp32">#REF!</definedName>
    <definedName name="____lxa1" localSheetId="9">#REF!</definedName>
    <definedName name="____lxa1" localSheetId="1">#REF!</definedName>
    <definedName name="____lxa1">#REF!</definedName>
    <definedName name="____man50" localSheetId="9">#REF!</definedName>
    <definedName name="____man50" localSheetId="1">#REF!</definedName>
    <definedName name="____man50">#REF!</definedName>
    <definedName name="____ope1" localSheetId="9">#REF!</definedName>
    <definedName name="____ope1" localSheetId="1">#REF!</definedName>
    <definedName name="____ope1">#REF!</definedName>
    <definedName name="____ope2" localSheetId="9">#REF!</definedName>
    <definedName name="____ope2" localSheetId="1">#REF!</definedName>
    <definedName name="____ope2">#REF!</definedName>
    <definedName name="____ope3" localSheetId="9">#REF!</definedName>
    <definedName name="____ope3" localSheetId="1">#REF!</definedName>
    <definedName name="____ope3">#REF!</definedName>
    <definedName name="____OUT98" hidden="1">{#N/A,#N/A,TRUE,"Serviços"}</definedName>
    <definedName name="____out99" hidden="1">{#N/A,#N/A,TRUE,"Serviços"}</definedName>
    <definedName name="____OUTTT98" hidden="1">{#N/A,#N/A,TRUE,"Serviços"}</definedName>
    <definedName name="____PCM30" localSheetId="9">[2]SERVIÇOS!#REF!</definedName>
    <definedName name="____PCM30" localSheetId="1">[2]SERVIÇOS!#REF!</definedName>
    <definedName name="____PCM30">[2]SERVIÇOS!#REF!</definedName>
    <definedName name="____PL1" localSheetId="9">#REF!</definedName>
    <definedName name="____PL1" localSheetId="1">#REF!</definedName>
    <definedName name="____PL1">#REF!</definedName>
    <definedName name="____PLA2" localSheetId="9">[2]SERVIÇOS!#REF!</definedName>
    <definedName name="____PLA2" localSheetId="1">[2]SERVIÇOS!#REF!</definedName>
    <definedName name="____PLA2">[2]SERVIÇOS!#REF!</definedName>
    <definedName name="____pne1" localSheetId="9">#REF!</definedName>
    <definedName name="____pne1" localSheetId="1">#REF!</definedName>
    <definedName name="____pne1">#REF!</definedName>
    <definedName name="____pne2" localSheetId="9">#REF!</definedName>
    <definedName name="____pne2" localSheetId="1">#REF!</definedName>
    <definedName name="____pne2">#REF!</definedName>
    <definedName name="____prg1515" localSheetId="9">#REF!</definedName>
    <definedName name="____prg1515" localSheetId="1">#REF!</definedName>
    <definedName name="____prg1515">#REF!</definedName>
    <definedName name="____prg1827" localSheetId="9">#REF!</definedName>
    <definedName name="____prg1827" localSheetId="1">#REF!</definedName>
    <definedName name="____prg1827">#REF!</definedName>
    <definedName name="____PTB10" localSheetId="9">[2]SERVIÇOS!#REF!</definedName>
    <definedName name="____PTB10" localSheetId="1">[2]SERVIÇOS!#REF!</definedName>
    <definedName name="____PTB10">[2]SERVIÇOS!#REF!</definedName>
    <definedName name="____ptc7" localSheetId="9">#REF!</definedName>
    <definedName name="____ptc7" localSheetId="1">#REF!</definedName>
    <definedName name="____ptc7">#REF!</definedName>
    <definedName name="____ptm6" localSheetId="9">#REF!</definedName>
    <definedName name="____ptm6" localSheetId="1">#REF!</definedName>
    <definedName name="____ptm6">#REF!</definedName>
    <definedName name="____qdm3" localSheetId="9">#REF!</definedName>
    <definedName name="____qdm3" localSheetId="1">#REF!</definedName>
    <definedName name="____qdm3">#REF!</definedName>
    <definedName name="____rcm10" localSheetId="9">#REF!</definedName>
    <definedName name="____rcm10" localSheetId="1">#REF!</definedName>
    <definedName name="____rcm10">#REF!</definedName>
    <definedName name="____rcm15" localSheetId="9">#REF!</definedName>
    <definedName name="____rcm15" localSheetId="1">#REF!</definedName>
    <definedName name="____rcm15">#REF!</definedName>
    <definedName name="____rcm20" localSheetId="9">#REF!</definedName>
    <definedName name="____rcm20" localSheetId="1">#REF!</definedName>
    <definedName name="____rcm20">#REF!</definedName>
    <definedName name="____rcm5" localSheetId="9">#REF!</definedName>
    <definedName name="____rcm5" localSheetId="1">#REF!</definedName>
    <definedName name="____rcm5">#REF!</definedName>
    <definedName name="____res10" localSheetId="9">#REF!</definedName>
    <definedName name="____res10" localSheetId="1">#REF!</definedName>
    <definedName name="____res10">#REF!</definedName>
    <definedName name="____res15" localSheetId="9">#REF!</definedName>
    <definedName name="____res15" localSheetId="1">#REF!</definedName>
    <definedName name="____res15">#REF!</definedName>
    <definedName name="____res5" localSheetId="9">#REF!</definedName>
    <definedName name="____res5" localSheetId="1">#REF!</definedName>
    <definedName name="____res5">#REF!</definedName>
    <definedName name="____rge32" localSheetId="9">#REF!</definedName>
    <definedName name="____rge32" localSheetId="1">#REF!</definedName>
    <definedName name="____rge32">#REF!</definedName>
    <definedName name="____rgf60" localSheetId="9">#REF!</definedName>
    <definedName name="____rgf60" localSheetId="1">#REF!</definedName>
    <definedName name="____rgf60">#REF!</definedName>
    <definedName name="____rgp1" localSheetId="9">#REF!</definedName>
    <definedName name="____rgp1" localSheetId="1">#REF!</definedName>
    <definedName name="____rgp1">#REF!</definedName>
    <definedName name="____tap100" localSheetId="9">#REF!</definedName>
    <definedName name="____tap100" localSheetId="1">#REF!</definedName>
    <definedName name="____tap100">#REF!</definedName>
    <definedName name="____TB10" localSheetId="9">#REF!</definedName>
    <definedName name="____TB10" localSheetId="1">#REF!</definedName>
    <definedName name="____TB10">#REF!</definedName>
    <definedName name="____tb112" localSheetId="9">#REF!</definedName>
    <definedName name="____tb112" localSheetId="1">#REF!</definedName>
    <definedName name="____tb112">#REF!</definedName>
    <definedName name="____tb16" localSheetId="9">#REF!</definedName>
    <definedName name="____tb16" localSheetId="1">#REF!</definedName>
    <definedName name="____tb16">#REF!</definedName>
    <definedName name="____tb19" localSheetId="9">#REF!</definedName>
    <definedName name="____tb19" localSheetId="1">#REF!</definedName>
    <definedName name="____tb19">#REF!</definedName>
    <definedName name="____tba20" localSheetId="9">#REF!</definedName>
    <definedName name="____tba20" localSheetId="1">#REF!</definedName>
    <definedName name="____tba20">#REF!</definedName>
    <definedName name="____tba32" localSheetId="9">#REF!</definedName>
    <definedName name="____tba32" localSheetId="1">#REF!</definedName>
    <definedName name="____tba32">#REF!</definedName>
    <definedName name="____tba50" localSheetId="9">#REF!</definedName>
    <definedName name="____tba50" localSheetId="1">#REF!</definedName>
    <definedName name="____tba50">#REF!</definedName>
    <definedName name="____tba60" localSheetId="9">#REF!</definedName>
    <definedName name="____tba60" localSheetId="1">#REF!</definedName>
    <definedName name="____tba60">#REF!</definedName>
    <definedName name="____tbe100" localSheetId="9">#REF!</definedName>
    <definedName name="____tbe100" localSheetId="1">#REF!</definedName>
    <definedName name="____tbe100">#REF!</definedName>
    <definedName name="____tbe40" localSheetId="9">#REF!</definedName>
    <definedName name="____tbe40" localSheetId="1">#REF!</definedName>
    <definedName name="____tbe40">#REF!</definedName>
    <definedName name="____tbe50" localSheetId="9">#REF!</definedName>
    <definedName name="____tbe50" localSheetId="1">#REF!</definedName>
    <definedName name="____tbe50">#REF!</definedName>
    <definedName name="____tca80" localSheetId="9">#REF!</definedName>
    <definedName name="____tca80" localSheetId="1">#REF!</definedName>
    <definedName name="____tca80">#REF!</definedName>
    <definedName name="____tea32" localSheetId="9">#REF!</definedName>
    <definedName name="____tea32" localSheetId="1">#REF!</definedName>
    <definedName name="____tea32">#REF!</definedName>
    <definedName name="____tea4560" localSheetId="9">#REF!</definedName>
    <definedName name="____tea4560" localSheetId="1">#REF!</definedName>
    <definedName name="____tea4560">#REF!</definedName>
    <definedName name="____tee100" localSheetId="9">#REF!</definedName>
    <definedName name="____tee100" localSheetId="1">#REF!</definedName>
    <definedName name="____tee100">#REF!</definedName>
    <definedName name="____ter10050" localSheetId="9">#REF!</definedName>
    <definedName name="____ter10050" localSheetId="1">#REF!</definedName>
    <definedName name="____ter10050">#REF!</definedName>
    <definedName name="____tfg50" localSheetId="9">#REF!</definedName>
    <definedName name="____tfg50" localSheetId="1">#REF!</definedName>
    <definedName name="____tfg50">#REF!</definedName>
    <definedName name="____tlf6" localSheetId="9">#REF!</definedName>
    <definedName name="____tlf6" localSheetId="1">#REF!</definedName>
    <definedName name="____tlf6">#REF!</definedName>
    <definedName name="____TOT1" localSheetId="9">[2]SERVIÇOS!#REF!</definedName>
    <definedName name="____TOT1" localSheetId="1">[2]SERVIÇOS!#REF!</definedName>
    <definedName name="____TOT1">[2]SERVIÇOS!#REF!</definedName>
    <definedName name="____TOT2" localSheetId="9">[2]SERVIÇOS!#REF!</definedName>
    <definedName name="____TOT2" localSheetId="1">[2]SERVIÇOS!#REF!</definedName>
    <definedName name="____TOT2">[2]SERVIÇOS!#REF!</definedName>
    <definedName name="____TOT3" localSheetId="9">[2]SERVIÇOS!#REF!</definedName>
    <definedName name="____TOT3" localSheetId="1">[2]SERVIÇOS!#REF!</definedName>
    <definedName name="____TOT3">[2]SERVIÇOS!#REF!</definedName>
    <definedName name="____TOT4" localSheetId="9">[2]SERVIÇOS!#REF!</definedName>
    <definedName name="____TOT4" localSheetId="1">[2]SERVIÇOS!#REF!</definedName>
    <definedName name="____TOT4">[2]SERVIÇOS!#REF!</definedName>
    <definedName name="____TOT5" localSheetId="9">[2]SERVIÇOS!#REF!</definedName>
    <definedName name="____TOT5" localSheetId="1">[2]SERVIÇOS!#REF!</definedName>
    <definedName name="____TOT5">[2]SERVIÇOS!#REF!</definedName>
    <definedName name="____TOT6" localSheetId="9">[2]SERVIÇOS!#REF!</definedName>
    <definedName name="____TOT6" localSheetId="1">[2]SERVIÇOS!#REF!</definedName>
    <definedName name="____TOT6">[2]SERVIÇOS!#REF!</definedName>
    <definedName name="____TOT7" localSheetId="9">[2]SERVIÇOS!#REF!</definedName>
    <definedName name="____TOT7" localSheetId="1">[2]SERVIÇOS!#REF!</definedName>
    <definedName name="____TOT7">[2]SERVIÇOS!#REF!</definedName>
    <definedName name="____tt1">#N/A</definedName>
    <definedName name="____tub10012" localSheetId="9">#REF!</definedName>
    <definedName name="____tub10012" localSheetId="1">#REF!</definedName>
    <definedName name="____tub10012">#REF!</definedName>
    <definedName name="____tub10015" localSheetId="9">#REF!</definedName>
    <definedName name="____tub10015" localSheetId="1">#REF!</definedName>
    <definedName name="____tub10015">#REF!</definedName>
    <definedName name="____tub10020" localSheetId="9">#REF!</definedName>
    <definedName name="____tub10020" localSheetId="1">#REF!</definedName>
    <definedName name="____tub10020">#REF!</definedName>
    <definedName name="____tub15012" localSheetId="9">#REF!</definedName>
    <definedName name="____tub15012" localSheetId="1">#REF!</definedName>
    <definedName name="____tub15012">#REF!</definedName>
    <definedName name="____tub4012" localSheetId="9">#REF!</definedName>
    <definedName name="____tub4012" localSheetId="1">#REF!</definedName>
    <definedName name="____tub4012">#REF!</definedName>
    <definedName name="____tub4015" localSheetId="9">#REF!</definedName>
    <definedName name="____tub4015" localSheetId="1">#REF!</definedName>
    <definedName name="____tub4015">#REF!</definedName>
    <definedName name="____tub4020" localSheetId="9">#REF!</definedName>
    <definedName name="____tub4020" localSheetId="1">#REF!</definedName>
    <definedName name="____tub4020">#REF!</definedName>
    <definedName name="____tub5012" localSheetId="9">#REF!</definedName>
    <definedName name="____tub5012" localSheetId="1">#REF!</definedName>
    <definedName name="____tub5012">#REF!</definedName>
    <definedName name="____tub5015" localSheetId="9">#REF!</definedName>
    <definedName name="____tub5015" localSheetId="1">#REF!</definedName>
    <definedName name="____tub5015">#REF!</definedName>
    <definedName name="____tub5020" localSheetId="9">#REF!</definedName>
    <definedName name="____tub5020" localSheetId="1">#REF!</definedName>
    <definedName name="____tub5020">#REF!</definedName>
    <definedName name="____tub7512" localSheetId="9">#REF!</definedName>
    <definedName name="____tub7512" localSheetId="1">#REF!</definedName>
    <definedName name="____tub7512">#REF!</definedName>
    <definedName name="____tub7515" localSheetId="9">#REF!</definedName>
    <definedName name="____tub7515" localSheetId="1">#REF!</definedName>
    <definedName name="____tub7515">#REF!</definedName>
    <definedName name="____tub7520" localSheetId="9">#REF!</definedName>
    <definedName name="____tub7520" localSheetId="1">#REF!</definedName>
    <definedName name="____tub7520">#REF!</definedName>
    <definedName name="___1_Excel_BuiltIn_Print_Titles_5_1">"$#REF!.$A$1:$IS$12"</definedName>
    <definedName name="___2_Excel_BuiltIn_Print_Titles_6_1">"$#REF!.$A$1:$IS$12"</definedName>
    <definedName name="___3_Excel_BuiltIn_Print_Titles_7_1">"$#REF!.$A$1:$IS$12"</definedName>
    <definedName name="___ABR95" localSheetId="9">[3]Consultoria!#REF!</definedName>
    <definedName name="___ABR95" localSheetId="1">[3]Consultoria!#REF!</definedName>
    <definedName name="___ABR95">[3]Consultoria!#REF!</definedName>
    <definedName name="___ABR96" localSheetId="9">[3]Consultoria!#REF!</definedName>
    <definedName name="___ABR96" localSheetId="1">[3]Consultoria!#REF!</definedName>
    <definedName name="___ABR96">[3]Consultoria!#REF!</definedName>
    <definedName name="___ABR97" localSheetId="9">[3]Consultoria!#REF!</definedName>
    <definedName name="___ABR97" localSheetId="1">[3]Consultoria!#REF!</definedName>
    <definedName name="___ABR97">[3]Consultoria!#REF!</definedName>
    <definedName name="___ABR98" localSheetId="9">[3]Consultoria!#REF!</definedName>
    <definedName name="___ABR98" localSheetId="1">[3]Consultoria!#REF!</definedName>
    <definedName name="___ABR98">[3]Consultoria!#REF!</definedName>
    <definedName name="___ABR99" localSheetId="9">[3]Consultoria!#REF!</definedName>
    <definedName name="___ABR99" localSheetId="1">[3]Consultoria!#REF!</definedName>
    <definedName name="___ABR99">[3]Consultoria!#REF!</definedName>
    <definedName name="___ACA25">[1]DADOS!$C$17</definedName>
    <definedName name="___ACA50">[1]DADOS!$C$16</definedName>
    <definedName name="___aga14" localSheetId="9">#REF!</definedName>
    <definedName name="___aga14" localSheetId="1">#REF!</definedName>
    <definedName name="___aga14">#REF!</definedName>
    <definedName name="___aga16" localSheetId="9">#REF!</definedName>
    <definedName name="___aga16" localSheetId="1">#REF!</definedName>
    <definedName name="___aga16">#REF!</definedName>
    <definedName name="___AGO95" localSheetId="9">[3]Consultoria!#REF!</definedName>
    <definedName name="___AGO95" localSheetId="1">[3]Consultoria!#REF!</definedName>
    <definedName name="___AGO95">[3]Consultoria!#REF!</definedName>
    <definedName name="___AGO96" localSheetId="9">[3]Consultoria!#REF!</definedName>
    <definedName name="___AGO96" localSheetId="1">[3]Consultoria!#REF!</definedName>
    <definedName name="___AGO96">[3]Consultoria!#REF!</definedName>
    <definedName name="___AGO97" localSheetId="9">[3]Consultoria!#REF!</definedName>
    <definedName name="___AGO97" localSheetId="1">[3]Consultoria!#REF!</definedName>
    <definedName name="___AGO97">[3]Consultoria!#REF!</definedName>
    <definedName name="___AGO98" localSheetId="9">[3]Consultoria!#REF!</definedName>
    <definedName name="___AGO98" localSheetId="1">[3]Consultoria!#REF!</definedName>
    <definedName name="___AGO98">[3]Consultoria!#REF!</definedName>
    <definedName name="___AGO99" localSheetId="9">[3]Consultoria!#REF!</definedName>
    <definedName name="___AGO99" localSheetId="1">[3]Consultoria!#REF!</definedName>
    <definedName name="___AGO99">[3]Consultoria!#REF!</definedName>
    <definedName name="___asc321" localSheetId="9">#REF!</definedName>
    <definedName name="___asc321" localSheetId="1">#REF!</definedName>
    <definedName name="___asc321">#REF!</definedName>
    <definedName name="___bur3220" localSheetId="9">#REF!</definedName>
    <definedName name="___bur3220" localSheetId="1">#REF!</definedName>
    <definedName name="___bur3220">#REF!</definedName>
    <definedName name="___C930I" localSheetId="9">#REF!</definedName>
    <definedName name="___C930I" localSheetId="1">#REF!</definedName>
    <definedName name="___C930I">#REF!</definedName>
    <definedName name="___C930P" localSheetId="9">#REF!</definedName>
    <definedName name="___C930P" localSheetId="1">#REF!</definedName>
    <definedName name="___C930P">#REF!</definedName>
    <definedName name="___C966I" localSheetId="9">#REF!</definedName>
    <definedName name="___C966I" localSheetId="1">#REF!</definedName>
    <definedName name="___C966I">#REF!</definedName>
    <definedName name="___C966P" localSheetId="9">#REF!</definedName>
    <definedName name="___C966P" localSheetId="1">#REF!</definedName>
    <definedName name="___C966P">#REF!</definedName>
    <definedName name="___C996P" localSheetId="9">#REF!</definedName>
    <definedName name="___C996P" localSheetId="1">#REF!</definedName>
    <definedName name="___C996P">#REF!</definedName>
    <definedName name="___cap20" localSheetId="9">#REF!</definedName>
    <definedName name="___cap20" localSheetId="1">#REF!</definedName>
    <definedName name="___cap20">#REF!</definedName>
    <definedName name="___CCM30" localSheetId="9">[2]SERVIÇOS!#REF!</definedName>
    <definedName name="___CCM30" localSheetId="1">[2]SERVIÇOS!#REF!</definedName>
    <definedName name="___CCM30">[2]SERVIÇOS!#REF!</definedName>
    <definedName name="___ccr12" localSheetId="9">#REF!</definedName>
    <definedName name="___ccr12" localSheetId="1">#REF!</definedName>
    <definedName name="___ccr12">#REF!</definedName>
    <definedName name="___CMM30">[1]DADOS!$B$39</definedName>
    <definedName name="___cva32" localSheetId="9">#REF!</definedName>
    <definedName name="___cva32" localSheetId="1">#REF!</definedName>
    <definedName name="___cva32">#REF!</definedName>
    <definedName name="___cva50" localSheetId="9">#REF!</definedName>
    <definedName name="___cva50" localSheetId="1">#REF!</definedName>
    <definedName name="___cva50">#REF!</definedName>
    <definedName name="___cva60" localSheetId="9">#REF!</definedName>
    <definedName name="___cva60" localSheetId="1">#REF!</definedName>
    <definedName name="___cva60">#REF!</definedName>
    <definedName name="___cve45100" localSheetId="9">#REF!</definedName>
    <definedName name="___cve45100" localSheetId="1">#REF!</definedName>
    <definedName name="___cve45100">#REF!</definedName>
    <definedName name="___cve90100" localSheetId="9">#REF!</definedName>
    <definedName name="___cve90100" localSheetId="1">#REF!</definedName>
    <definedName name="___cve90100">#REF!</definedName>
    <definedName name="___cve9040" localSheetId="9">#REF!</definedName>
    <definedName name="___cve9040" localSheetId="1">#REF!</definedName>
    <definedName name="___cve9040">#REF!</definedName>
    <definedName name="___DEZ94" localSheetId="9">[3]Consultoria!#REF!</definedName>
    <definedName name="___DEZ94" localSheetId="1">[3]Consultoria!#REF!</definedName>
    <definedName name="___DEZ94">[3]Consultoria!#REF!</definedName>
    <definedName name="___DEZ95" localSheetId="9">[3]Consultoria!#REF!</definedName>
    <definedName name="___DEZ95" localSheetId="1">[3]Consultoria!#REF!</definedName>
    <definedName name="___DEZ95">[3]Consultoria!#REF!</definedName>
    <definedName name="___DEZ96" localSheetId="9">[3]Consultoria!#REF!</definedName>
    <definedName name="___DEZ96" localSheetId="1">[3]Consultoria!#REF!</definedName>
    <definedName name="___DEZ96">[3]Consultoria!#REF!</definedName>
    <definedName name="___DEZ97" localSheetId="9">[3]Consultoria!#REF!</definedName>
    <definedName name="___DEZ97" localSheetId="1">[3]Consultoria!#REF!</definedName>
    <definedName name="___DEZ97">[3]Consultoria!#REF!</definedName>
    <definedName name="___DEZ98" localSheetId="9">[3]Consultoria!#REF!</definedName>
    <definedName name="___DEZ98" localSheetId="1">[3]Consultoria!#REF!</definedName>
    <definedName name="___DEZ98">[3]Consultoria!#REF!</definedName>
    <definedName name="___DEZ99" localSheetId="9">[3]Consultoria!#REF!</definedName>
    <definedName name="___DEZ99" localSheetId="1">[3]Consultoria!#REF!</definedName>
    <definedName name="___DEZ99">[3]Consultoria!#REF!</definedName>
    <definedName name="___djm10" localSheetId="9">#REF!</definedName>
    <definedName name="___djm10" localSheetId="1">#REF!</definedName>
    <definedName name="___djm10">#REF!</definedName>
    <definedName name="___djm15" localSheetId="9">#REF!</definedName>
    <definedName name="___djm15" localSheetId="1">#REF!</definedName>
    <definedName name="___djm15">#REF!</definedName>
    <definedName name="___epl2" localSheetId="9">#REF!</definedName>
    <definedName name="___epl2" localSheetId="1">#REF!</definedName>
    <definedName name="___epl2">#REF!</definedName>
    <definedName name="___epl5" localSheetId="9">#REF!</definedName>
    <definedName name="___epl5" localSheetId="1">#REF!</definedName>
    <definedName name="___epl5">#REF!</definedName>
    <definedName name="___est15" localSheetId="9">#REF!</definedName>
    <definedName name="___est15" localSheetId="1">#REF!</definedName>
    <definedName name="___est15">#REF!</definedName>
    <definedName name="___Excel_BuiltIn_Print_Area_11_1_1">"$#REF!.$A$1:$AL$33"</definedName>
    <definedName name="___FEV95" localSheetId="9">[3]Consultoria!#REF!</definedName>
    <definedName name="___FEV95" localSheetId="1">[3]Consultoria!#REF!</definedName>
    <definedName name="___FEV95">[3]Consultoria!#REF!</definedName>
    <definedName name="___FEV96" localSheetId="9">[3]Consultoria!#REF!</definedName>
    <definedName name="___FEV96" localSheetId="1">[3]Consultoria!#REF!</definedName>
    <definedName name="___FEV96">[3]Consultoria!#REF!</definedName>
    <definedName name="___FEV97" localSheetId="9">[3]Consultoria!#REF!</definedName>
    <definedName name="___FEV97" localSheetId="1">[3]Consultoria!#REF!</definedName>
    <definedName name="___FEV97">[3]Consultoria!#REF!</definedName>
    <definedName name="___FEV98" localSheetId="9">[3]Consultoria!#REF!</definedName>
    <definedName name="___FEV98" localSheetId="1">[3]Consultoria!#REF!</definedName>
    <definedName name="___FEV98">[3]Consultoria!#REF!</definedName>
    <definedName name="___FEV99" localSheetId="9">[3]Consultoria!#REF!</definedName>
    <definedName name="___FEV99" localSheetId="1">[3]Consultoria!#REF!</definedName>
    <definedName name="___FEV99">[3]Consultoria!#REF!</definedName>
    <definedName name="___fil1" localSheetId="9">#REF!</definedName>
    <definedName name="___fil1" localSheetId="1">#REF!</definedName>
    <definedName name="___fil1">#REF!</definedName>
    <definedName name="___fil2" localSheetId="9">#REF!</definedName>
    <definedName name="___fil2" localSheetId="1">#REF!</definedName>
    <definedName name="___fil2">#REF!</definedName>
    <definedName name="___fio12" localSheetId="9">#REF!</definedName>
    <definedName name="___fio12" localSheetId="1">#REF!</definedName>
    <definedName name="___fio12">#REF!</definedName>
    <definedName name="___fis5" localSheetId="9">#REF!</definedName>
    <definedName name="___fis5" localSheetId="1">#REF!</definedName>
    <definedName name="___fis5">#REF!</definedName>
    <definedName name="___flf50" localSheetId="9">#REF!</definedName>
    <definedName name="___flf50" localSheetId="1">#REF!</definedName>
    <definedName name="___flf50">#REF!</definedName>
    <definedName name="___flf60" localSheetId="9">#REF!</definedName>
    <definedName name="___flf60" localSheetId="1">#REF!</definedName>
    <definedName name="___flf60">#REF!</definedName>
    <definedName name="___fpd12" localSheetId="9">#REF!</definedName>
    <definedName name="___fpd12" localSheetId="1">#REF!</definedName>
    <definedName name="___fpd12">#REF!</definedName>
    <definedName name="___fvr10" localSheetId="9">#REF!</definedName>
    <definedName name="___fvr10" localSheetId="1">#REF!</definedName>
    <definedName name="___fvr10">#REF!</definedName>
    <definedName name="___itu1" localSheetId="9">#REF!</definedName>
    <definedName name="___itu1" localSheetId="1">#REF!</definedName>
    <definedName name="___itu1">#REF!</definedName>
    <definedName name="___JAN95" localSheetId="9">[3]Consultoria!#REF!</definedName>
    <definedName name="___JAN95" localSheetId="1">[3]Consultoria!#REF!</definedName>
    <definedName name="___JAN95">[3]Consultoria!#REF!</definedName>
    <definedName name="___JAN96" localSheetId="9">[3]Consultoria!#REF!</definedName>
    <definedName name="___JAN96" localSheetId="1">[3]Consultoria!#REF!</definedName>
    <definedName name="___JAN96">[3]Consultoria!#REF!</definedName>
    <definedName name="___JAN97" localSheetId="9">[3]Consultoria!#REF!</definedName>
    <definedName name="___JAN97" localSheetId="1">[3]Consultoria!#REF!</definedName>
    <definedName name="___JAN97">[3]Consultoria!#REF!</definedName>
    <definedName name="___JAN98" localSheetId="9">[3]Consultoria!#REF!</definedName>
    <definedName name="___JAN98" localSheetId="1">[3]Consultoria!#REF!</definedName>
    <definedName name="___JAN98">[3]Consultoria!#REF!</definedName>
    <definedName name="___JAN99" localSheetId="9">[3]Consultoria!#REF!</definedName>
    <definedName name="___JAN99" localSheetId="1">[3]Consultoria!#REF!</definedName>
    <definedName name="___JAN99">[3]Consultoria!#REF!</definedName>
    <definedName name="___jla20" localSheetId="9">#REF!</definedName>
    <definedName name="___jla20" localSheetId="1">#REF!</definedName>
    <definedName name="___jla20">#REF!</definedName>
    <definedName name="___jla32" localSheetId="9">#REF!</definedName>
    <definedName name="___jla32" localSheetId="1">#REF!</definedName>
    <definedName name="___jla32">#REF!</definedName>
    <definedName name="___JUL95" localSheetId="9">[3]Consultoria!#REF!</definedName>
    <definedName name="___JUL95" localSheetId="1">[3]Consultoria!#REF!</definedName>
    <definedName name="___JUL95">[3]Consultoria!#REF!</definedName>
    <definedName name="___JUL96" localSheetId="9">[3]Consultoria!#REF!</definedName>
    <definedName name="___JUL96" localSheetId="1">[3]Consultoria!#REF!</definedName>
    <definedName name="___JUL96">[3]Consultoria!#REF!</definedName>
    <definedName name="___JUL97" localSheetId="9">[3]Consultoria!#REF!</definedName>
    <definedName name="___JUL97" localSheetId="1">[3]Consultoria!#REF!</definedName>
    <definedName name="___JUL97">[3]Consultoria!#REF!</definedName>
    <definedName name="___JUL98" localSheetId="9">[3]Consultoria!#REF!</definedName>
    <definedName name="___JUL98" localSheetId="1">[3]Consultoria!#REF!</definedName>
    <definedName name="___JUL98">[3]Consultoria!#REF!</definedName>
    <definedName name="___JUL99" localSheetId="9">[3]Consultoria!#REF!</definedName>
    <definedName name="___JUL99" localSheetId="1">[3]Consultoria!#REF!</definedName>
    <definedName name="___JUL99">[3]Consultoria!#REF!</definedName>
    <definedName name="___JUN95" localSheetId="9">[3]Consultoria!#REF!</definedName>
    <definedName name="___JUN95" localSheetId="1">[3]Consultoria!#REF!</definedName>
    <definedName name="___JUN95">[3]Consultoria!#REF!</definedName>
    <definedName name="___JUN96" localSheetId="9">[3]Consultoria!#REF!</definedName>
    <definedName name="___JUN96" localSheetId="1">[3]Consultoria!#REF!</definedName>
    <definedName name="___JUN96">[3]Consultoria!#REF!</definedName>
    <definedName name="___JUN97" localSheetId="9">[3]Consultoria!#REF!</definedName>
    <definedName name="___JUN97" localSheetId="1">[3]Consultoria!#REF!</definedName>
    <definedName name="___JUN97">[3]Consultoria!#REF!</definedName>
    <definedName name="___JUN98" localSheetId="9">[3]Consultoria!#REF!</definedName>
    <definedName name="___JUN98" localSheetId="1">[3]Consultoria!#REF!</definedName>
    <definedName name="___JUN98">[3]Consultoria!#REF!</definedName>
    <definedName name="___JUN99" localSheetId="9">[3]Consultoria!#REF!</definedName>
    <definedName name="___JUN99" localSheetId="1">[3]Consultoria!#REF!</definedName>
    <definedName name="___JUN99">[3]Consultoria!#REF!</definedName>
    <definedName name="___la2" localSheetId="9">[2]SERVIÇOS!#REF!</definedName>
    <definedName name="___la2" localSheetId="1">[2]SERVIÇOS!#REF!</definedName>
    <definedName name="___la2">[2]SERVIÇOS!#REF!</definedName>
    <definedName name="___lpi100" localSheetId="9">#REF!</definedName>
    <definedName name="___lpi100" localSheetId="1">#REF!</definedName>
    <definedName name="___lpi100">#REF!</definedName>
    <definedName name="___lvg10060" localSheetId="9">#REF!</definedName>
    <definedName name="___lvg10060" localSheetId="1">#REF!</definedName>
    <definedName name="___lvg10060">#REF!</definedName>
    <definedName name="___lvp32" localSheetId="9">#REF!</definedName>
    <definedName name="___lvp32" localSheetId="1">#REF!</definedName>
    <definedName name="___lvp32">#REF!</definedName>
    <definedName name="___lxa1" localSheetId="9">#REF!</definedName>
    <definedName name="___lxa1" localSheetId="1">#REF!</definedName>
    <definedName name="___lxa1">#REF!</definedName>
    <definedName name="___MAI95" localSheetId="9">[3]Consultoria!#REF!</definedName>
    <definedName name="___MAI95" localSheetId="1">[3]Consultoria!#REF!</definedName>
    <definedName name="___MAI95">[3]Consultoria!#REF!</definedName>
    <definedName name="___MAI96" localSheetId="9">[3]Consultoria!#REF!</definedName>
    <definedName name="___MAI96" localSheetId="1">[3]Consultoria!#REF!</definedName>
    <definedName name="___MAI96">[3]Consultoria!#REF!</definedName>
    <definedName name="___MAI97" localSheetId="9">[3]Consultoria!#REF!</definedName>
    <definedName name="___MAI97" localSheetId="1">[3]Consultoria!#REF!</definedName>
    <definedName name="___MAI97">[3]Consultoria!#REF!</definedName>
    <definedName name="___MAI98" localSheetId="9">[3]Consultoria!#REF!</definedName>
    <definedName name="___MAI98" localSheetId="1">[3]Consultoria!#REF!</definedName>
    <definedName name="___MAI98">[3]Consultoria!#REF!</definedName>
    <definedName name="___MAI99" localSheetId="9">[3]Consultoria!#REF!</definedName>
    <definedName name="___MAI99" localSheetId="1">[3]Consultoria!#REF!</definedName>
    <definedName name="___MAI99">[3]Consultoria!#REF!</definedName>
    <definedName name="___man50" localSheetId="9">#REF!</definedName>
    <definedName name="___man50" localSheetId="1">#REF!</definedName>
    <definedName name="___man50">#REF!</definedName>
    <definedName name="___MAR95" localSheetId="9">[3]Consultoria!#REF!</definedName>
    <definedName name="___MAR95" localSheetId="1">[3]Consultoria!#REF!</definedName>
    <definedName name="___MAR95">[3]Consultoria!#REF!</definedName>
    <definedName name="___MAR96" localSheetId="9">[3]Consultoria!#REF!</definedName>
    <definedName name="___MAR96" localSheetId="1">[3]Consultoria!#REF!</definedName>
    <definedName name="___MAR96">[3]Consultoria!#REF!</definedName>
    <definedName name="___MAR97" localSheetId="9">[3]Consultoria!#REF!</definedName>
    <definedName name="___MAR97" localSheetId="1">[3]Consultoria!#REF!</definedName>
    <definedName name="___MAR97">[3]Consultoria!#REF!</definedName>
    <definedName name="___MAR98" localSheetId="9">[3]Consultoria!#REF!</definedName>
    <definedName name="___MAR98" localSheetId="1">[3]Consultoria!#REF!</definedName>
    <definedName name="___MAR98">[3]Consultoria!#REF!</definedName>
    <definedName name="___MAR99" localSheetId="9">[3]Consultoria!#REF!</definedName>
    <definedName name="___MAR99" localSheetId="1">[3]Consultoria!#REF!</definedName>
    <definedName name="___MAR99">[3]Consultoria!#REF!</definedName>
    <definedName name="___NOV94" localSheetId="9">[3]Consultoria!#REF!</definedName>
    <definedName name="___NOV94" localSheetId="1">[3]Consultoria!#REF!</definedName>
    <definedName name="___NOV94">[3]Consultoria!#REF!</definedName>
    <definedName name="___NOV95" localSheetId="9">[3]Consultoria!#REF!</definedName>
    <definedName name="___NOV95" localSheetId="1">[3]Consultoria!#REF!</definedName>
    <definedName name="___NOV95">[3]Consultoria!#REF!</definedName>
    <definedName name="___NOV96" localSheetId="9">[3]Consultoria!#REF!</definedName>
    <definedName name="___NOV96" localSheetId="1">[3]Consultoria!#REF!</definedName>
    <definedName name="___NOV96">[3]Consultoria!#REF!</definedName>
    <definedName name="___NOV97" localSheetId="9">[3]Consultoria!#REF!</definedName>
    <definedName name="___NOV97" localSheetId="1">[3]Consultoria!#REF!</definedName>
    <definedName name="___NOV97">[3]Consultoria!#REF!</definedName>
    <definedName name="___NOV98" localSheetId="9">[3]Consultoria!#REF!</definedName>
    <definedName name="___NOV98" localSheetId="1">[3]Consultoria!#REF!</definedName>
    <definedName name="___NOV98">[3]Consultoria!#REF!</definedName>
    <definedName name="___NOV99" localSheetId="9">[3]Consultoria!#REF!</definedName>
    <definedName name="___NOV99" localSheetId="1">[3]Consultoria!#REF!</definedName>
    <definedName name="___NOV99">[3]Consultoria!#REF!</definedName>
    <definedName name="___ope1" localSheetId="9">#REF!</definedName>
    <definedName name="___ope1" localSheetId="1">#REF!</definedName>
    <definedName name="___ope1">#REF!</definedName>
    <definedName name="___ope2" localSheetId="9">#REF!</definedName>
    <definedName name="___ope2" localSheetId="1">#REF!</definedName>
    <definedName name="___ope2">#REF!</definedName>
    <definedName name="___ope3" localSheetId="9">#REF!</definedName>
    <definedName name="___ope3" localSheetId="1">#REF!</definedName>
    <definedName name="___ope3">#REF!</definedName>
    <definedName name="___OUT94" localSheetId="9">[3]Consultoria!#REF!</definedName>
    <definedName name="___OUT94" localSheetId="1">[3]Consultoria!#REF!</definedName>
    <definedName name="___OUT94">[3]Consultoria!#REF!</definedName>
    <definedName name="___OUT95" localSheetId="9">[3]Consultoria!#REF!</definedName>
    <definedName name="___OUT95" localSheetId="1">[3]Consultoria!#REF!</definedName>
    <definedName name="___OUT95">[3]Consultoria!#REF!</definedName>
    <definedName name="___OUT96" localSheetId="9">[3]Consultoria!#REF!</definedName>
    <definedName name="___OUT96" localSheetId="1">[3]Consultoria!#REF!</definedName>
    <definedName name="___OUT96">[3]Consultoria!#REF!</definedName>
    <definedName name="___OUT97" localSheetId="9">[3]Consultoria!#REF!</definedName>
    <definedName name="___OUT97" localSheetId="1">[3]Consultoria!#REF!</definedName>
    <definedName name="___OUT97">[3]Consultoria!#REF!</definedName>
    <definedName name="___OUT98" localSheetId="9">[3]Consultoria!#REF!</definedName>
    <definedName name="___OUT98" localSheetId="1">[3]Consultoria!#REF!</definedName>
    <definedName name="___OUT98">[3]Consultoria!#REF!</definedName>
    <definedName name="___OUT99" localSheetId="9">[3]Consultoria!#REF!</definedName>
    <definedName name="___OUT99" localSheetId="1">[3]Consultoria!#REF!</definedName>
    <definedName name="___OUT99">[3]Consultoria!#REF!</definedName>
    <definedName name="___pav2" localSheetId="9">#REF!</definedName>
    <definedName name="___pav2" localSheetId="1">#REF!</definedName>
    <definedName name="___pav2">#REF!</definedName>
    <definedName name="___PCM30" localSheetId="9">[2]SERVIÇOS!#REF!</definedName>
    <definedName name="___PCM30" localSheetId="1">[2]SERVIÇOS!#REF!</definedName>
    <definedName name="___PCM30">[2]SERVIÇOS!#REF!</definedName>
    <definedName name="___PL1" localSheetId="9">#REF!</definedName>
    <definedName name="___PL1" localSheetId="1">#REF!</definedName>
    <definedName name="___PL1">#REF!</definedName>
    <definedName name="___PLA2" localSheetId="9">[2]SERVIÇOS!#REF!</definedName>
    <definedName name="___PLA2" localSheetId="1">[2]SERVIÇOS!#REF!</definedName>
    <definedName name="___PLA2">[2]SERVIÇOS!#REF!</definedName>
    <definedName name="___pne1" localSheetId="9">#REF!</definedName>
    <definedName name="___pne1" localSheetId="1">#REF!</definedName>
    <definedName name="___pne1">#REF!</definedName>
    <definedName name="___pne2" localSheetId="9">#REF!</definedName>
    <definedName name="___pne2" localSheetId="1">#REF!</definedName>
    <definedName name="___pne2">#REF!</definedName>
    <definedName name="___prg1515" localSheetId="9">#REF!</definedName>
    <definedName name="___prg1515" localSheetId="1">#REF!</definedName>
    <definedName name="___prg1515">#REF!</definedName>
    <definedName name="___prg1827" localSheetId="9">#REF!</definedName>
    <definedName name="___prg1827" localSheetId="1">#REF!</definedName>
    <definedName name="___prg1827">#REF!</definedName>
    <definedName name="___PTB10" localSheetId="9">[2]SERVIÇOS!#REF!</definedName>
    <definedName name="___PTB10" localSheetId="1">[2]SERVIÇOS!#REF!</definedName>
    <definedName name="___PTB10">[2]SERVIÇOS!#REF!</definedName>
    <definedName name="___ptc7" localSheetId="9">#REF!</definedName>
    <definedName name="___ptc7" localSheetId="1">#REF!</definedName>
    <definedName name="___ptc7">#REF!</definedName>
    <definedName name="___ptm6" localSheetId="9">#REF!</definedName>
    <definedName name="___ptm6" localSheetId="1">#REF!</definedName>
    <definedName name="___ptm6">#REF!</definedName>
    <definedName name="___qdm3" localSheetId="9">#REF!</definedName>
    <definedName name="___qdm3" localSheetId="1">#REF!</definedName>
    <definedName name="___qdm3">#REF!</definedName>
    <definedName name="___rcm10" localSheetId="9">#REF!</definedName>
    <definedName name="___rcm10" localSheetId="1">#REF!</definedName>
    <definedName name="___rcm10">#REF!</definedName>
    <definedName name="___rcm15" localSheetId="9">#REF!</definedName>
    <definedName name="___rcm15" localSheetId="1">#REF!</definedName>
    <definedName name="___rcm15">#REF!</definedName>
    <definedName name="___rcm20" localSheetId="9">#REF!</definedName>
    <definedName name="___rcm20" localSheetId="1">#REF!</definedName>
    <definedName name="___rcm20">#REF!</definedName>
    <definedName name="___rcm5" localSheetId="9">#REF!</definedName>
    <definedName name="___rcm5" localSheetId="1">#REF!</definedName>
    <definedName name="___rcm5">#REF!</definedName>
    <definedName name="___res10" localSheetId="9">#REF!</definedName>
    <definedName name="___res10" localSheetId="1">#REF!</definedName>
    <definedName name="___res10">#REF!</definedName>
    <definedName name="___res15" localSheetId="9">#REF!</definedName>
    <definedName name="___res15" localSheetId="1">#REF!</definedName>
    <definedName name="___res15">#REF!</definedName>
    <definedName name="___res5" localSheetId="9">#REF!</definedName>
    <definedName name="___res5" localSheetId="1">#REF!</definedName>
    <definedName name="___res5">#REF!</definedName>
    <definedName name="___RET1" localSheetId="9">#REF!</definedName>
    <definedName name="___RET1" localSheetId="1">#REF!</definedName>
    <definedName name="___RET1">#REF!</definedName>
    <definedName name="___rge32" localSheetId="9">#REF!</definedName>
    <definedName name="___rge32" localSheetId="1">#REF!</definedName>
    <definedName name="___rge32">#REF!</definedName>
    <definedName name="___rgf60" localSheetId="9">#REF!</definedName>
    <definedName name="___rgf60" localSheetId="1">#REF!</definedName>
    <definedName name="___rgf60">#REF!</definedName>
    <definedName name="___rgp1" localSheetId="9">#REF!</definedName>
    <definedName name="___rgp1" localSheetId="1">#REF!</definedName>
    <definedName name="___rgp1">#REF!</definedName>
    <definedName name="___SET94" localSheetId="9">[3]Consultoria!#REF!</definedName>
    <definedName name="___SET94" localSheetId="1">[3]Consultoria!#REF!</definedName>
    <definedName name="___SET94">[3]Consultoria!#REF!</definedName>
    <definedName name="___SET95" localSheetId="9">[3]Consultoria!#REF!</definedName>
    <definedName name="___SET95" localSheetId="1">[3]Consultoria!#REF!</definedName>
    <definedName name="___SET95">[3]Consultoria!#REF!</definedName>
    <definedName name="___SET96" localSheetId="9">[3]Consultoria!#REF!</definedName>
    <definedName name="___SET96" localSheetId="1">[3]Consultoria!#REF!</definedName>
    <definedName name="___SET96">[3]Consultoria!#REF!</definedName>
    <definedName name="___SET97" localSheetId="9">[3]Consultoria!#REF!</definedName>
    <definedName name="___SET97" localSheetId="1">[3]Consultoria!#REF!</definedName>
    <definedName name="___SET97">[3]Consultoria!#REF!</definedName>
    <definedName name="___SET98" localSheetId="9">[3]Consultoria!#REF!</definedName>
    <definedName name="___SET98" localSheetId="1">[3]Consultoria!#REF!</definedName>
    <definedName name="___SET98">[3]Consultoria!#REF!</definedName>
    <definedName name="___SET99" localSheetId="9">[3]Consultoria!#REF!</definedName>
    <definedName name="___SET99" localSheetId="1">[3]Consultoria!#REF!</definedName>
    <definedName name="___SET99">[3]Consultoria!#REF!</definedName>
    <definedName name="___ta105" localSheetId="9">#REF!</definedName>
    <definedName name="___ta105" localSheetId="1">#REF!</definedName>
    <definedName name="___ta105">#REF!</definedName>
    <definedName name="___ta157" localSheetId="9">#REF!</definedName>
    <definedName name="___ta157" localSheetId="1">#REF!</definedName>
    <definedName name="___ta157">#REF!</definedName>
    <definedName name="___tap100" localSheetId="9">#REF!</definedName>
    <definedName name="___tap100" localSheetId="1">#REF!</definedName>
    <definedName name="___tap100">#REF!</definedName>
    <definedName name="___TB10" localSheetId="9">#REF!</definedName>
    <definedName name="___TB10" localSheetId="1">#REF!</definedName>
    <definedName name="___TB10">#REF!</definedName>
    <definedName name="___tb112" localSheetId="9">#REF!</definedName>
    <definedName name="___tb112" localSheetId="1">#REF!</definedName>
    <definedName name="___tb112">#REF!</definedName>
    <definedName name="___tb16" localSheetId="9">#REF!</definedName>
    <definedName name="___tb16" localSheetId="1">#REF!</definedName>
    <definedName name="___tb16">#REF!</definedName>
    <definedName name="___tb19" localSheetId="9">#REF!</definedName>
    <definedName name="___tb19" localSheetId="1">#REF!</definedName>
    <definedName name="___tb19">#REF!</definedName>
    <definedName name="___tba20" localSheetId="9">#REF!</definedName>
    <definedName name="___tba20" localSheetId="1">#REF!</definedName>
    <definedName name="___tba20">#REF!</definedName>
    <definedName name="___tba32" localSheetId="9">#REF!</definedName>
    <definedName name="___tba32" localSheetId="1">#REF!</definedName>
    <definedName name="___tba32">#REF!</definedName>
    <definedName name="___tba50" localSheetId="9">#REF!</definedName>
    <definedName name="___tba50" localSheetId="1">#REF!</definedName>
    <definedName name="___tba50">#REF!</definedName>
    <definedName name="___tba60" localSheetId="9">#REF!</definedName>
    <definedName name="___tba60" localSheetId="1">#REF!</definedName>
    <definedName name="___tba60">#REF!</definedName>
    <definedName name="___tbe100" localSheetId="9">#REF!</definedName>
    <definedName name="___tbe100" localSheetId="1">#REF!</definedName>
    <definedName name="___tbe100">#REF!</definedName>
    <definedName name="___tbe40" localSheetId="9">#REF!</definedName>
    <definedName name="___tbe40" localSheetId="1">#REF!</definedName>
    <definedName name="___tbe40">#REF!</definedName>
    <definedName name="___tbe50" localSheetId="9">#REF!</definedName>
    <definedName name="___tbe50" localSheetId="1">#REF!</definedName>
    <definedName name="___tbe50">#REF!</definedName>
    <definedName name="___tca80" localSheetId="9">#REF!</definedName>
    <definedName name="___tca80" localSheetId="1">#REF!</definedName>
    <definedName name="___tca80">#REF!</definedName>
    <definedName name="___tea32" localSheetId="9">#REF!</definedName>
    <definedName name="___tea32" localSheetId="1">#REF!</definedName>
    <definedName name="___tea32">#REF!</definedName>
    <definedName name="___tea4560" localSheetId="9">#REF!</definedName>
    <definedName name="___tea4560" localSheetId="1">#REF!</definedName>
    <definedName name="___tea4560">#REF!</definedName>
    <definedName name="___tee100" localSheetId="9">#REF!</definedName>
    <definedName name="___tee100" localSheetId="1">#REF!</definedName>
    <definedName name="___tee100">#REF!</definedName>
    <definedName name="___ter10050" localSheetId="9">#REF!</definedName>
    <definedName name="___ter10050" localSheetId="1">#REF!</definedName>
    <definedName name="___ter10050">#REF!</definedName>
    <definedName name="___ter2" localSheetId="9">#REF!</definedName>
    <definedName name="___ter2" localSheetId="1">#REF!</definedName>
    <definedName name="___ter2">#REF!</definedName>
    <definedName name="___tfg50" localSheetId="9">#REF!</definedName>
    <definedName name="___tfg50" localSheetId="1">#REF!</definedName>
    <definedName name="___tfg50">#REF!</definedName>
    <definedName name="___tlf6" localSheetId="9">#REF!</definedName>
    <definedName name="___tlf6" localSheetId="1">#REF!</definedName>
    <definedName name="___tlf6">#REF!</definedName>
    <definedName name="___TOT1" localSheetId="9">[2]SERVIÇOS!#REF!</definedName>
    <definedName name="___TOT1" localSheetId="1">[2]SERVIÇOS!#REF!</definedName>
    <definedName name="___TOT1">[2]SERVIÇOS!#REF!</definedName>
    <definedName name="___TOT2" localSheetId="9">[2]SERVIÇOS!#REF!</definedName>
    <definedName name="___TOT2" localSheetId="1">[2]SERVIÇOS!#REF!</definedName>
    <definedName name="___TOT2">[2]SERVIÇOS!#REF!</definedName>
    <definedName name="___TOT3" localSheetId="9">[2]SERVIÇOS!#REF!</definedName>
    <definedName name="___TOT3" localSheetId="1">[2]SERVIÇOS!#REF!</definedName>
    <definedName name="___TOT3">[2]SERVIÇOS!#REF!</definedName>
    <definedName name="___TOT4" localSheetId="9">[2]SERVIÇOS!#REF!</definedName>
    <definedName name="___TOT4" localSheetId="1">[2]SERVIÇOS!#REF!</definedName>
    <definedName name="___TOT4">[2]SERVIÇOS!#REF!</definedName>
    <definedName name="___TOT5" localSheetId="9">[2]SERVIÇOS!#REF!</definedName>
    <definedName name="___TOT5" localSheetId="1">[2]SERVIÇOS!#REF!</definedName>
    <definedName name="___TOT5">[2]SERVIÇOS!#REF!</definedName>
    <definedName name="___TOT6" localSheetId="9">[2]SERVIÇOS!#REF!</definedName>
    <definedName name="___TOT6" localSheetId="1">[2]SERVIÇOS!#REF!</definedName>
    <definedName name="___TOT6">[2]SERVIÇOS!#REF!</definedName>
    <definedName name="___TOT7" localSheetId="9">[2]SERVIÇOS!#REF!</definedName>
    <definedName name="___TOT7" localSheetId="1">[2]SERVIÇOS!#REF!</definedName>
    <definedName name="___TOT7">[2]SERVIÇOS!#REF!</definedName>
    <definedName name="___tt1">#N/A</definedName>
    <definedName name="___tub10012" localSheetId="9">#REF!</definedName>
    <definedName name="___tub10012" localSheetId="1">#REF!</definedName>
    <definedName name="___tub10012">#REF!</definedName>
    <definedName name="___tub10015" localSheetId="9">#REF!</definedName>
    <definedName name="___tub10015" localSheetId="1">#REF!</definedName>
    <definedName name="___tub10015">#REF!</definedName>
    <definedName name="___tub10020" localSheetId="9">#REF!</definedName>
    <definedName name="___tub10020" localSheetId="1">#REF!</definedName>
    <definedName name="___tub10020">#REF!</definedName>
    <definedName name="___tub15012" localSheetId="9">#REF!</definedName>
    <definedName name="___tub15012" localSheetId="1">#REF!</definedName>
    <definedName name="___tub15012">#REF!</definedName>
    <definedName name="___tub4012" localSheetId="9">#REF!</definedName>
    <definedName name="___tub4012" localSheetId="1">#REF!</definedName>
    <definedName name="___tub4012">#REF!</definedName>
    <definedName name="___tub4015" localSheetId="9">#REF!</definedName>
    <definedName name="___tub4015" localSheetId="1">#REF!</definedName>
    <definedName name="___tub4015">#REF!</definedName>
    <definedName name="___tub4020" localSheetId="9">#REF!</definedName>
    <definedName name="___tub4020" localSheetId="1">#REF!</definedName>
    <definedName name="___tub4020">#REF!</definedName>
    <definedName name="___tub5012" localSheetId="9">#REF!</definedName>
    <definedName name="___tub5012" localSheetId="1">#REF!</definedName>
    <definedName name="___tub5012">#REF!</definedName>
    <definedName name="___tub5015" localSheetId="9">#REF!</definedName>
    <definedName name="___tub5015" localSheetId="1">#REF!</definedName>
    <definedName name="___tub5015">#REF!</definedName>
    <definedName name="___tub5020" localSheetId="9">#REF!</definedName>
    <definedName name="___tub5020" localSheetId="1">#REF!</definedName>
    <definedName name="___tub5020">#REF!</definedName>
    <definedName name="___tub7512" localSheetId="9">#REF!</definedName>
    <definedName name="___tub7512" localSheetId="1">#REF!</definedName>
    <definedName name="___tub7512">#REF!</definedName>
    <definedName name="___tub7515" localSheetId="9">#REF!</definedName>
    <definedName name="___tub7515" localSheetId="1">#REF!</definedName>
    <definedName name="___tub7515">#REF!</definedName>
    <definedName name="___tub7520" localSheetId="9">#REF!</definedName>
    <definedName name="___tub7520" localSheetId="1">#REF!</definedName>
    <definedName name="___tub7520">#REF!</definedName>
    <definedName name="___xlnm.Print_Area_4">NA()</definedName>
    <definedName name="__1_Excel_BuiltIn_Print_Titles_5_1">"$#REF!.$A$1:$IS$12"</definedName>
    <definedName name="__123Graph_A" hidden="1">[4]A!$AF$59:$AF$65</definedName>
    <definedName name="__123Graph_AGraph1" hidden="1">[5]A!$B$4:$B$8</definedName>
    <definedName name="__123Graph_AGraph10" hidden="1">[6]aux!$I$24:$M$24</definedName>
    <definedName name="__123Graph_AGraph11" hidden="1">[6]aux!$I$26:$M$26</definedName>
    <definedName name="__123Graph_AGraph12" hidden="1">[6]aux!$I$28:$M$28</definedName>
    <definedName name="__123Graph_AGraph2" hidden="1">[5]A!$C$4:$C$8</definedName>
    <definedName name="__123Graph_AGraph3" hidden="1">[5]A!$D$4:$D$8</definedName>
    <definedName name="__123Graph_AGraph4" hidden="1">[5]A!$B$4:$B$9</definedName>
    <definedName name="__123Graph_AGraph5" hidden="1">[5]A!$B$4:$B$9</definedName>
    <definedName name="__123Graph_AGraph6" hidden="1">[5]A!$E$4:$E$8</definedName>
    <definedName name="__123Graph_AGraph7" hidden="1">[5]A!$B$4:$E$4</definedName>
    <definedName name="__123Graph_AGraph8" hidden="1">[5]A!$B$4:$E$4</definedName>
    <definedName name="__123Graph_AGraph9" hidden="1">[6]aux!$I$22:$M$22</definedName>
    <definedName name="__123Graph_B" hidden="1">[4]A!$AG$58:$AG$64</definedName>
    <definedName name="__123Graph_BGraph1" hidden="1">[6]aux!$B$6:$F$6</definedName>
    <definedName name="__123Graph_BGraph10" hidden="1">[6]aux!$B$24:$F$24</definedName>
    <definedName name="__123Graph_BGraph11" hidden="1">[6]aux!$B$26:$F$26</definedName>
    <definedName name="__123Graph_BGraph12" hidden="1">[6]aux!$B$28:$F$28</definedName>
    <definedName name="__123Graph_BGraph2" hidden="1">[6]aux!$B$8:$F$8</definedName>
    <definedName name="__123Graph_BGraph3" hidden="1">[6]aux!$B$10:$F$10</definedName>
    <definedName name="__123Graph_BGraph4" hidden="1">[6]aux!$B$12:$F$12</definedName>
    <definedName name="__123Graph_BGraph5" hidden="1">[6]aux!$B$14:$F$14</definedName>
    <definedName name="__123Graph_BGraph6" hidden="1">[6]aux!$B$16:$F$16</definedName>
    <definedName name="__123Graph_BGraph7" hidden="1">[5]A!$B$5:$E$5</definedName>
    <definedName name="__123Graph_BGraph8" hidden="1">[5]A!$B$5:$E$5</definedName>
    <definedName name="__123Graph_BGraph9" hidden="1">[6]aux!$B$22:$F$22</definedName>
    <definedName name="__123Graph_C" hidden="1">[5]A!$B$6:$E$6</definedName>
    <definedName name="__123Graph_CGraph7" hidden="1">[5]A!$B$6:$E$6</definedName>
    <definedName name="__123Graph_CGraph8" hidden="1">[5]A!$B$6:$E$6</definedName>
    <definedName name="__123Graph_D" hidden="1">[5]A!$B$7:$E$7</definedName>
    <definedName name="__123Graph_DGraph7" hidden="1">[5]A!$B$7:$E$7</definedName>
    <definedName name="__123Graph_DGraph8" hidden="1">[5]A!$B$7:$E$7</definedName>
    <definedName name="__123Graph_E" hidden="1">[5]A!$B$8:$E$8</definedName>
    <definedName name="__123Graph_EGraph7" hidden="1">[5]A!$B$8:$E$8</definedName>
    <definedName name="__123Graph_EGraph8" hidden="1">[5]A!$B$8:$E$8</definedName>
    <definedName name="__123Graph_X" hidden="1">[4]A!$AE$59:$AE$65</definedName>
    <definedName name="__123Graph_XGraph1" hidden="1">[5]A!$A$4:$A$8</definedName>
    <definedName name="__123Graph_XGraph10" hidden="1">[6]aux!$B$25:$F$25</definedName>
    <definedName name="__123Graph_XGraph11" hidden="1">[6]aux!$B$27:$F$27</definedName>
    <definedName name="__123Graph_XGraph12" hidden="1">[6]aux!$B$29:$F$29</definedName>
    <definedName name="__123Graph_XGraph2" hidden="1">[5]A!$A$4:$A$8</definedName>
    <definedName name="__123Graph_XGraph3" hidden="1">[5]A!$A$4:$A$8</definedName>
    <definedName name="__123Graph_XGraph4" hidden="1">[5]A!$A$4:$A$9</definedName>
    <definedName name="__123Graph_XGraph5" hidden="1">[5]A!$A$4:$A$9</definedName>
    <definedName name="__123Graph_XGraph6" hidden="1">[5]A!$A$4:$A$8</definedName>
    <definedName name="__123Graph_XGraph7" hidden="1">[5]A!$B$3:$E$3</definedName>
    <definedName name="__123Graph_XGraph8" hidden="1">[5]A!$B$3:$E$3</definedName>
    <definedName name="__123Graph_XGraph9" hidden="1">[6]aux!$B$23:$F$23</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2_Excel_BuiltIn_Print_Titles_6_1">"$#REF!.$A$1:$IS$12"</definedName>
    <definedName name="__3_Excel_BuiltIn_Print_Titles_7_1">"$#REF!.$A$1:$IS$12"</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9">[7]Consultoria!#REF!</definedName>
    <definedName name="__ABR95" localSheetId="1">[7]Consultoria!#REF!</definedName>
    <definedName name="__ABR95">[7]Consultoria!#REF!</definedName>
    <definedName name="__ABR96" localSheetId="9">[7]Consultoria!#REF!</definedName>
    <definedName name="__ABR96" localSheetId="1">[7]Consultoria!#REF!</definedName>
    <definedName name="__ABR96">[7]Consultoria!#REF!</definedName>
    <definedName name="__ABR97" localSheetId="9">[7]Consultoria!#REF!</definedName>
    <definedName name="__ABR97" localSheetId="1">[7]Consultoria!#REF!</definedName>
    <definedName name="__ABR97">[7]Consultoria!#REF!</definedName>
    <definedName name="__ABR98" localSheetId="9">[7]Consultoria!#REF!</definedName>
    <definedName name="__ABR98" localSheetId="1">[7]Consultoria!#REF!</definedName>
    <definedName name="__ABR98">[7]Consultoria!#REF!</definedName>
    <definedName name="__ABR99" localSheetId="9">[7]Consultoria!#REF!</definedName>
    <definedName name="__ABR99" localSheetId="1">[7]Consultoria!#REF!</definedName>
    <definedName name="__ABR99">[7]Consultoria!#REF!</definedName>
    <definedName name="__ACA25">[1]DADOS!$C$17</definedName>
    <definedName name="__ACA50">[1]DADOS!$C$16</definedName>
    <definedName name="__aga14" localSheetId="9">#REF!</definedName>
    <definedName name="__aga14" localSheetId="1">#REF!</definedName>
    <definedName name="__aga14">#REF!</definedName>
    <definedName name="__aga16" localSheetId="9">#REF!</definedName>
    <definedName name="__aga16" localSheetId="1">#REF!</definedName>
    <definedName name="__aga16">#REF!</definedName>
    <definedName name="__AGO95" localSheetId="9">[7]Consultoria!#REF!</definedName>
    <definedName name="__AGO95" localSheetId="1">[7]Consultoria!#REF!</definedName>
    <definedName name="__AGO95">[7]Consultoria!#REF!</definedName>
    <definedName name="__AGO96" localSheetId="9">[7]Consultoria!#REF!</definedName>
    <definedName name="__AGO96" localSheetId="1">[7]Consultoria!#REF!</definedName>
    <definedName name="__AGO96">[7]Consultoria!#REF!</definedName>
    <definedName name="__AGO97" localSheetId="9">[7]Consultoria!#REF!</definedName>
    <definedName name="__AGO97" localSheetId="1">[7]Consultoria!#REF!</definedName>
    <definedName name="__AGO97">[7]Consultoria!#REF!</definedName>
    <definedName name="__AGO98" localSheetId="9">[7]Consultoria!#REF!</definedName>
    <definedName name="__AGO98" localSheetId="1">[7]Consultoria!#REF!</definedName>
    <definedName name="__AGO98">[7]Consultoria!#REF!</definedName>
    <definedName name="__AGO99" localSheetId="9">[7]Consultoria!#REF!</definedName>
    <definedName name="__AGO99" localSheetId="1">[7]Consultoria!#REF!</definedName>
    <definedName name="__AGO99">[7]Consultoria!#REF!</definedName>
    <definedName name="__asc321" localSheetId="9">#REF!</definedName>
    <definedName name="__asc321" localSheetId="1">#REF!</definedName>
    <definedName name="__asc321">#REF!</definedName>
    <definedName name="__BAH2007" localSheetId="9">#REF!</definedName>
    <definedName name="__BAH2007" localSheetId="1">#REF!</definedName>
    <definedName name="__BAH2007">#REF!</definedName>
    <definedName name="__BAH2008" localSheetId="9">#REF!</definedName>
    <definedName name="__BAH2008" localSheetId="1">#REF!</definedName>
    <definedName name="__BAH2008">#REF!</definedName>
    <definedName name="__BAH2009" localSheetId="9">#REF!</definedName>
    <definedName name="__BAH2009" localSheetId="1">#REF!</definedName>
    <definedName name="__BAH2009">#REF!</definedName>
    <definedName name="__BAH2010" localSheetId="9">#REF!</definedName>
    <definedName name="__BAH2010" localSheetId="1">#REF!</definedName>
    <definedName name="__BAH2010">#REF!</definedName>
    <definedName name="__bur3220" localSheetId="9">#REF!</definedName>
    <definedName name="__bur3220" localSheetId="1">#REF!</definedName>
    <definedName name="__bur3220">#REF!</definedName>
    <definedName name="__C930I" localSheetId="9">#REF!</definedName>
    <definedName name="__C930I" localSheetId="1">#REF!</definedName>
    <definedName name="__C930I">#REF!</definedName>
    <definedName name="__C930P" localSheetId="9">#REF!</definedName>
    <definedName name="__C930P" localSheetId="1">#REF!</definedName>
    <definedName name="__C930P">#REF!</definedName>
    <definedName name="__C966I" localSheetId="9">#REF!</definedName>
    <definedName name="__C966I" localSheetId="1">#REF!</definedName>
    <definedName name="__C966I">#REF!</definedName>
    <definedName name="__C966P" localSheetId="9">#REF!</definedName>
    <definedName name="__C966P" localSheetId="1">#REF!</definedName>
    <definedName name="__C966P">#REF!</definedName>
    <definedName name="__C996P" localSheetId="9">#REF!</definedName>
    <definedName name="__C996P" localSheetId="1">#REF!</definedName>
    <definedName name="__C996P">#REF!</definedName>
    <definedName name="__ca50" localSheetId="9">#REF!</definedName>
    <definedName name="__ca50" localSheetId="1">#REF!</definedName>
    <definedName name="__ca50">#REF!</definedName>
    <definedName name="__cap20" localSheetId="9">#REF!</definedName>
    <definedName name="__cap20" localSheetId="1">#REF!</definedName>
    <definedName name="__cap20">#REF!</definedName>
    <definedName name="__CCM30" localSheetId="9">[2]SERVIÇOS!#REF!</definedName>
    <definedName name="__CCM30" localSheetId="1">[2]SERVIÇOS!#REF!</definedName>
    <definedName name="__CCM30">[2]SERVIÇOS!#REF!</definedName>
    <definedName name="__ccr12" localSheetId="9">#REF!</definedName>
    <definedName name="__ccr12" localSheetId="1">#REF!</definedName>
    <definedName name="__ccr12">#REF!</definedName>
    <definedName name="__CMM30">[1]DADOS!$B$39</definedName>
    <definedName name="__cva32" localSheetId="9">#REF!</definedName>
    <definedName name="__cva32" localSheetId="1">#REF!</definedName>
    <definedName name="__cva32">#REF!</definedName>
    <definedName name="__cva50" localSheetId="9">#REF!</definedName>
    <definedName name="__cva50" localSheetId="1">#REF!</definedName>
    <definedName name="__cva50">#REF!</definedName>
    <definedName name="__cva60" localSheetId="9">#REF!</definedName>
    <definedName name="__cva60" localSheetId="1">#REF!</definedName>
    <definedName name="__cva60">#REF!</definedName>
    <definedName name="__cve45100" localSheetId="9">#REF!</definedName>
    <definedName name="__cve45100" localSheetId="1">#REF!</definedName>
    <definedName name="__cve45100">#REF!</definedName>
    <definedName name="__cve90100" localSheetId="9">#REF!</definedName>
    <definedName name="__cve90100" localSheetId="1">#REF!</definedName>
    <definedName name="__cve90100">#REF!</definedName>
    <definedName name="__cve9040" localSheetId="9">#REF!</definedName>
    <definedName name="__cve9040" localSheetId="1">#REF!</definedName>
    <definedName name="__cve9040">#REF!</definedName>
    <definedName name="__DEZ94" localSheetId="9">[7]Consultoria!#REF!</definedName>
    <definedName name="__DEZ94" localSheetId="1">[7]Consultoria!#REF!</definedName>
    <definedName name="__DEZ94">[7]Consultoria!#REF!</definedName>
    <definedName name="__DEZ95" localSheetId="9">[7]Consultoria!#REF!</definedName>
    <definedName name="__DEZ95" localSheetId="1">[7]Consultoria!#REF!</definedName>
    <definedName name="__DEZ95">[7]Consultoria!#REF!</definedName>
    <definedName name="__DEZ96" localSheetId="9">[7]Consultoria!#REF!</definedName>
    <definedName name="__DEZ96" localSheetId="1">[7]Consultoria!#REF!</definedName>
    <definedName name="__DEZ96">[7]Consultoria!#REF!</definedName>
    <definedName name="__DEZ97" localSheetId="9">[7]Consultoria!#REF!</definedName>
    <definedName name="__DEZ97" localSheetId="1">[7]Consultoria!#REF!</definedName>
    <definedName name="__DEZ97">[7]Consultoria!#REF!</definedName>
    <definedName name="__DEZ98" localSheetId="9">[7]Consultoria!#REF!</definedName>
    <definedName name="__DEZ98" localSheetId="1">[7]Consultoria!#REF!</definedName>
    <definedName name="__DEZ98">[7]Consultoria!#REF!</definedName>
    <definedName name="__DEZ99" localSheetId="9">[7]Consultoria!#REF!</definedName>
    <definedName name="__DEZ99" localSheetId="1">[7]Consultoria!#REF!</definedName>
    <definedName name="__DEZ99">[7]Consultoria!#REF!</definedName>
    <definedName name="__djm10" localSheetId="9">#REF!</definedName>
    <definedName name="__djm10" localSheetId="1">#REF!</definedName>
    <definedName name="__djm10">#REF!</definedName>
    <definedName name="__djm15" localSheetId="9">#REF!</definedName>
    <definedName name="__djm15" localSheetId="1">#REF!</definedName>
    <definedName name="__djm15">#REF!</definedName>
    <definedName name="__dmt1000" localSheetId="9">#REF!</definedName>
    <definedName name="__dmt1000" localSheetId="1">#REF!</definedName>
    <definedName name="__dmt1000">#REF!</definedName>
    <definedName name="__dmt1200" localSheetId="9">#REF!</definedName>
    <definedName name="__dmt1200" localSheetId="1">#REF!</definedName>
    <definedName name="__dmt1200">#REF!</definedName>
    <definedName name="__dmt200" localSheetId="9">#REF!</definedName>
    <definedName name="__dmt200" localSheetId="1">#REF!</definedName>
    <definedName name="__dmt200">#REF!</definedName>
    <definedName name="__dmt400" localSheetId="9">#REF!</definedName>
    <definedName name="__dmt400" localSheetId="1">#REF!</definedName>
    <definedName name="__dmt400">#REF!</definedName>
    <definedName name="__dmt50" localSheetId="9">#REF!</definedName>
    <definedName name="__dmt50" localSheetId="1">#REF!</definedName>
    <definedName name="__dmt50">#REF!</definedName>
    <definedName name="__dmt600" localSheetId="9">#REF!</definedName>
    <definedName name="__dmt600" localSheetId="1">#REF!</definedName>
    <definedName name="__dmt600">#REF!</definedName>
    <definedName name="__dmt800" localSheetId="9">#REF!</definedName>
    <definedName name="__dmt800" localSheetId="1">#REF!</definedName>
    <definedName name="__dmt800">#REF!</definedName>
    <definedName name="__dre2" localSheetId="9">#REF!</definedName>
    <definedName name="__dre2" localSheetId="1">#REF!</definedName>
    <definedName name="__dre2">#REF!</definedName>
    <definedName name="__emp2">'[8]DMT modelo'!$AA$13</definedName>
    <definedName name="__epl2" localSheetId="9">#REF!</definedName>
    <definedName name="__epl2" localSheetId="1">#REF!</definedName>
    <definedName name="__epl2">#REF!</definedName>
    <definedName name="__epl5" localSheetId="9">#REF!</definedName>
    <definedName name="__epl5" localSheetId="1">#REF!</definedName>
    <definedName name="__epl5">#REF!</definedName>
    <definedName name="__esc15">#N/A</definedName>
    <definedName name="__esc4">#N/A</definedName>
    <definedName name="__esc6">#N/A</definedName>
    <definedName name="__est15" localSheetId="9">#REF!</definedName>
    <definedName name="__est15" localSheetId="1">#REF!</definedName>
    <definedName name="__est15">#REF!</definedName>
    <definedName name="__Fev1">#N/A</definedName>
    <definedName name="__FEV95" localSheetId="9">[7]Consultoria!#REF!</definedName>
    <definedName name="__FEV95" localSheetId="1">[7]Consultoria!#REF!</definedName>
    <definedName name="__FEV95">[7]Consultoria!#REF!</definedName>
    <definedName name="__FEV96" localSheetId="9">[7]Consultoria!#REF!</definedName>
    <definedName name="__FEV96" localSheetId="1">[7]Consultoria!#REF!</definedName>
    <definedName name="__FEV96">[7]Consultoria!#REF!</definedName>
    <definedName name="__FEV97" localSheetId="9">[7]Consultoria!#REF!</definedName>
    <definedName name="__FEV97" localSheetId="1">[7]Consultoria!#REF!</definedName>
    <definedName name="__FEV97">[7]Consultoria!#REF!</definedName>
    <definedName name="__FEV98" localSheetId="9">[7]Consultoria!#REF!</definedName>
    <definedName name="__FEV98" localSheetId="1">[7]Consultoria!#REF!</definedName>
    <definedName name="__FEV98">[7]Consultoria!#REF!</definedName>
    <definedName name="__FEV99" localSheetId="9">[7]Consultoria!#REF!</definedName>
    <definedName name="__FEV99" localSheetId="1">[7]Consultoria!#REF!</definedName>
    <definedName name="__FEV99">[7]Consultoria!#REF!</definedName>
    <definedName name="__fil1" localSheetId="9">#REF!</definedName>
    <definedName name="__fil1" localSheetId="1">#REF!</definedName>
    <definedName name="__fil1">#REF!</definedName>
    <definedName name="__fil2" localSheetId="9">#REF!</definedName>
    <definedName name="__fil2" localSheetId="1">#REF!</definedName>
    <definedName name="__fil2">#REF!</definedName>
    <definedName name="__fio12" localSheetId="9">#REF!</definedName>
    <definedName name="__fio12" localSheetId="1">#REF!</definedName>
    <definedName name="__fio12">#REF!</definedName>
    <definedName name="__fis5" localSheetId="9">#REF!</definedName>
    <definedName name="__fis5" localSheetId="1">#REF!</definedName>
    <definedName name="__fis5">#REF!</definedName>
    <definedName name="__flf50" localSheetId="9">#REF!</definedName>
    <definedName name="__flf50" localSheetId="1">#REF!</definedName>
    <definedName name="__flf50">#REF!</definedName>
    <definedName name="__flf60" localSheetId="9">#REF!</definedName>
    <definedName name="__flf60" localSheetId="1">#REF!</definedName>
    <definedName name="__flf60">#REF!</definedName>
    <definedName name="__fpd12" localSheetId="9">#REF!</definedName>
    <definedName name="__fpd12" localSheetId="1">#REF!</definedName>
    <definedName name="__fpd12">#REF!</definedName>
    <definedName name="__fvr10" localSheetId="9">#REF!</definedName>
    <definedName name="__fvr10" localSheetId="1">#REF!</definedName>
    <definedName name="__fvr10">#REF!</definedName>
    <definedName name="__ind100" localSheetId="9">#REF!</definedName>
    <definedName name="__ind100" localSheetId="1">#REF!</definedName>
    <definedName name="__ind100">#REF!</definedName>
    <definedName name="__IntlFixup" hidden="1">TRUE</definedName>
    <definedName name="__itu1" localSheetId="9">#REF!</definedName>
    <definedName name="__itu1" localSheetId="1">#REF!</definedName>
    <definedName name="__itu1">#REF!</definedName>
    <definedName name="__IV100500" localSheetId="9">'[9]MANCHA 20- NORTE'!#REF!</definedName>
    <definedName name="__IV100500" localSheetId="1">'[9]MANCHA 20- NORTE'!#REF!</definedName>
    <definedName name="__IV100500">'[9]MANCHA 20- NORTE'!#REF!</definedName>
    <definedName name="__IV65617" localSheetId="9">'[9]MANCHA 20- NORTE'!#REF!</definedName>
    <definedName name="__IV65617" localSheetId="1">'[9]MANCHA 20- NORTE'!#REF!</definedName>
    <definedName name="__IV65617">'[9]MANCHA 20- NORTE'!#REF!</definedName>
    <definedName name="__IV65999" localSheetId="9">'[9]MANCHA 20- NORTE'!#REF!</definedName>
    <definedName name="__IV65999" localSheetId="1">'[9]MANCHA 20- NORTE'!#REF!</definedName>
    <definedName name="__IV65999">'[9]MANCHA 20- NORTE'!#REF!</definedName>
    <definedName name="__IV66000" localSheetId="9">'[9]MANCHA 20- NORTE'!#REF!</definedName>
    <definedName name="__IV66000" localSheetId="1">'[9]MANCHA 20- NORTE'!#REF!</definedName>
    <definedName name="__IV66000">'[9]MANCHA 20- NORTE'!#REF!</definedName>
    <definedName name="__IV67021" localSheetId="9">'[9]MANCHA 20- NORTE'!#REF!</definedName>
    <definedName name="__IV67021" localSheetId="1">'[9]MANCHA 20- NORTE'!#REF!</definedName>
    <definedName name="__IV67021">'[9]MANCHA 20- NORTE'!#REF!</definedName>
    <definedName name="__IV67022" localSheetId="9">'[9]MANCHA 20- NORTE'!#REF!</definedName>
    <definedName name="__IV67022" localSheetId="1">'[9]MANCHA 20- NORTE'!#REF!</definedName>
    <definedName name="__IV67022">'[9]MANCHA 20- NORTE'!#REF!</definedName>
    <definedName name="__IV69999" localSheetId="9">'[9]MANCHA 20- NORTE'!#REF!</definedName>
    <definedName name="__IV69999" localSheetId="1">'[9]MANCHA 20- NORTE'!#REF!</definedName>
    <definedName name="__IV69999">'[9]MANCHA 20- NORTE'!#REF!</definedName>
    <definedName name="__IV99999" localSheetId="9">'[9]MANCHA 20- NORTE'!#REF!</definedName>
    <definedName name="__IV99999" localSheetId="1">'[9]MANCHA 20- NORTE'!#REF!</definedName>
    <definedName name="__IV99999">'[9]MANCHA 20- NORTE'!#REF!</definedName>
    <definedName name="__Jan1">#N/A</definedName>
    <definedName name="__JAN95" localSheetId="9">[7]Consultoria!#REF!</definedName>
    <definedName name="__JAN95" localSheetId="1">[7]Consultoria!#REF!</definedName>
    <definedName name="__JAN95">[7]Consultoria!#REF!</definedName>
    <definedName name="__JAN96" localSheetId="9">[7]Consultoria!#REF!</definedName>
    <definedName name="__JAN96" localSheetId="1">[7]Consultoria!#REF!</definedName>
    <definedName name="__JAN96">[7]Consultoria!#REF!</definedName>
    <definedName name="__JAN97" localSheetId="9">[7]Consultoria!#REF!</definedName>
    <definedName name="__JAN97" localSheetId="1">[7]Consultoria!#REF!</definedName>
    <definedName name="__JAN97">[7]Consultoria!#REF!</definedName>
    <definedName name="__JAN98" localSheetId="9">[7]Consultoria!#REF!</definedName>
    <definedName name="__JAN98" localSheetId="1">[7]Consultoria!#REF!</definedName>
    <definedName name="__JAN98">[7]Consultoria!#REF!</definedName>
    <definedName name="__JAN99" localSheetId="9">[7]Consultoria!#REF!</definedName>
    <definedName name="__JAN99" localSheetId="1">[7]Consultoria!#REF!</definedName>
    <definedName name="__JAN99">[7]Consultoria!#REF!</definedName>
    <definedName name="__JAZ1" localSheetId="9">#REF!</definedName>
    <definedName name="__JAZ1" localSheetId="1">#REF!</definedName>
    <definedName name="__JAZ1">#REF!</definedName>
    <definedName name="__JAZ11" localSheetId="9">#REF!</definedName>
    <definedName name="__JAZ11" localSheetId="1">#REF!</definedName>
    <definedName name="__JAZ11">#REF!</definedName>
    <definedName name="__JAZ2" localSheetId="9">#REF!</definedName>
    <definedName name="__JAZ2" localSheetId="1">#REF!</definedName>
    <definedName name="__JAZ2">#REF!</definedName>
    <definedName name="__JAZ22" localSheetId="9">#REF!</definedName>
    <definedName name="__JAZ22" localSheetId="1">#REF!</definedName>
    <definedName name="__JAZ22">#REF!</definedName>
    <definedName name="__JAZ3" localSheetId="9">#REF!</definedName>
    <definedName name="__JAZ3" localSheetId="1">#REF!</definedName>
    <definedName name="__JAZ3">#REF!</definedName>
    <definedName name="__JAZ33" localSheetId="9">#REF!</definedName>
    <definedName name="__JAZ33" localSheetId="1">#REF!</definedName>
    <definedName name="__JAZ33">#REF!</definedName>
    <definedName name="__jla20" localSheetId="9">#REF!</definedName>
    <definedName name="__jla20" localSheetId="1">#REF!</definedName>
    <definedName name="__jla20">#REF!</definedName>
    <definedName name="__jla32" localSheetId="9">#REF!</definedName>
    <definedName name="__jla32" localSheetId="1">#REF!</definedName>
    <definedName name="__jla32">#REF!</definedName>
    <definedName name="__JUL95" localSheetId="9">[7]Consultoria!#REF!</definedName>
    <definedName name="__JUL95" localSheetId="1">[7]Consultoria!#REF!</definedName>
    <definedName name="__JUL95">[7]Consultoria!#REF!</definedName>
    <definedName name="__JUL96" localSheetId="9">[7]Consultoria!#REF!</definedName>
    <definedName name="__JUL96" localSheetId="1">[7]Consultoria!#REF!</definedName>
    <definedName name="__JUL96">[7]Consultoria!#REF!</definedName>
    <definedName name="__JUL97" localSheetId="9">[7]Consultoria!#REF!</definedName>
    <definedName name="__JUL97" localSheetId="1">[7]Consultoria!#REF!</definedName>
    <definedName name="__JUL97">[7]Consultoria!#REF!</definedName>
    <definedName name="__JUL98" localSheetId="9">[7]Consultoria!#REF!</definedName>
    <definedName name="__JUL98" localSheetId="1">[7]Consultoria!#REF!</definedName>
    <definedName name="__JUL98">[7]Consultoria!#REF!</definedName>
    <definedName name="__JUL99" localSheetId="9">[7]Consultoria!#REF!</definedName>
    <definedName name="__JUL99" localSheetId="1">[7]Consultoria!#REF!</definedName>
    <definedName name="__JUL99">[7]Consultoria!#REF!</definedName>
    <definedName name="__JUN95" localSheetId="9">[7]Consultoria!#REF!</definedName>
    <definedName name="__JUN95" localSheetId="1">[7]Consultoria!#REF!</definedName>
    <definedName name="__JUN95">[7]Consultoria!#REF!</definedName>
    <definedName name="__JUN96" localSheetId="9">[7]Consultoria!#REF!</definedName>
    <definedName name="__JUN96" localSheetId="1">[7]Consultoria!#REF!</definedName>
    <definedName name="__JUN96">[7]Consultoria!#REF!</definedName>
    <definedName name="__JUN97" localSheetId="9">[7]Consultoria!#REF!</definedName>
    <definedName name="__JUN97" localSheetId="1">[7]Consultoria!#REF!</definedName>
    <definedName name="__JUN97">[7]Consultoria!#REF!</definedName>
    <definedName name="__JUN98" localSheetId="9">[7]Consultoria!#REF!</definedName>
    <definedName name="__JUN98" localSheetId="1">[7]Consultoria!#REF!</definedName>
    <definedName name="__JUN98">[7]Consultoria!#REF!</definedName>
    <definedName name="__JUN99" localSheetId="9">[7]Consultoria!#REF!</definedName>
    <definedName name="__JUN99" localSheetId="1">[7]Consultoria!#REF!</definedName>
    <definedName name="__JUN99">[7]Consultoria!#REF!</definedName>
    <definedName name="__la2" localSheetId="9">[2]SERVIÇOS!#REF!</definedName>
    <definedName name="__la2" localSheetId="1">[2]SERVIÇOS!#REF!</definedName>
    <definedName name="__la2">[2]SERVIÇOS!#REF!</definedName>
    <definedName name="__lpi100" localSheetId="9">#REF!</definedName>
    <definedName name="__lpi100" localSheetId="1">#REF!</definedName>
    <definedName name="__lpi100">#REF!</definedName>
    <definedName name="__lvg10060" localSheetId="9">#REF!</definedName>
    <definedName name="__lvg10060" localSheetId="1">#REF!</definedName>
    <definedName name="__lvg10060">#REF!</definedName>
    <definedName name="__lvp32" localSheetId="9">#REF!</definedName>
    <definedName name="__lvp32" localSheetId="1">#REF!</definedName>
    <definedName name="__lvp32">#REF!</definedName>
    <definedName name="__lxa1" localSheetId="9">#REF!</definedName>
    <definedName name="__lxa1" localSheetId="1">#REF!</definedName>
    <definedName name="__lxa1">#REF!</definedName>
    <definedName name="__MAI95" localSheetId="9">[7]Consultoria!#REF!</definedName>
    <definedName name="__MAI95" localSheetId="1">[7]Consultoria!#REF!</definedName>
    <definedName name="__MAI95">[7]Consultoria!#REF!</definedName>
    <definedName name="__MAI96" localSheetId="9">[7]Consultoria!#REF!</definedName>
    <definedName name="__MAI96" localSheetId="1">[7]Consultoria!#REF!</definedName>
    <definedName name="__MAI96">[7]Consultoria!#REF!</definedName>
    <definedName name="__MAI97" localSheetId="9">[7]Consultoria!#REF!</definedName>
    <definedName name="__MAI97" localSheetId="1">[7]Consultoria!#REF!</definedName>
    <definedName name="__MAI97">[7]Consultoria!#REF!</definedName>
    <definedName name="__MAI98" localSheetId="9">[7]Consultoria!#REF!</definedName>
    <definedName name="__MAI98" localSheetId="1">[7]Consultoria!#REF!</definedName>
    <definedName name="__MAI98">[7]Consultoria!#REF!</definedName>
    <definedName name="__MAI99" localSheetId="9">[7]Consultoria!#REF!</definedName>
    <definedName name="__MAI99" localSheetId="1">[7]Consultoria!#REF!</definedName>
    <definedName name="__MAI99">[7]Consultoria!#REF!</definedName>
    <definedName name="__man50" localSheetId="9">#REF!</definedName>
    <definedName name="__man50" localSheetId="1">#REF!</definedName>
    <definedName name="__man50">#REF!</definedName>
    <definedName name="__Mar1">#N/A</definedName>
    <definedName name="__MAR95" localSheetId="9">[7]Consultoria!#REF!</definedName>
    <definedName name="__MAR95" localSheetId="1">[7]Consultoria!#REF!</definedName>
    <definedName name="__MAR95">[7]Consultoria!#REF!</definedName>
    <definedName name="__MAR96" localSheetId="9">[7]Consultoria!#REF!</definedName>
    <definedName name="__MAR96" localSheetId="1">[7]Consultoria!#REF!</definedName>
    <definedName name="__MAR96">[7]Consultoria!#REF!</definedName>
    <definedName name="__MAR97" localSheetId="9">[7]Consultoria!#REF!</definedName>
    <definedName name="__MAR97" localSheetId="1">[7]Consultoria!#REF!</definedName>
    <definedName name="__MAR97">[7]Consultoria!#REF!</definedName>
    <definedName name="__MAR98" localSheetId="9">[7]Consultoria!#REF!</definedName>
    <definedName name="__MAR98" localSheetId="1">[7]Consultoria!#REF!</definedName>
    <definedName name="__MAR98">[7]Consultoria!#REF!</definedName>
    <definedName name="__MAR99" localSheetId="9">[7]Consultoria!#REF!</definedName>
    <definedName name="__MAR99" localSheetId="1">[7]Consultoria!#REF!</definedName>
    <definedName name="__MAR99">[7]Consultoria!#REF!</definedName>
    <definedName name="__mem2">'[10]Mat Asf'!$H$37</definedName>
    <definedName name="__MIN2007" localSheetId="9">#REF!</definedName>
    <definedName name="__MIN2007" localSheetId="1">#REF!</definedName>
    <definedName name="__MIN2007">#REF!</definedName>
    <definedName name="__MIN2008" localSheetId="9">#REF!</definedName>
    <definedName name="__MIN2008" localSheetId="1">#REF!</definedName>
    <definedName name="__MIN2008">#REF!</definedName>
    <definedName name="__MIN2009" localSheetId="9">#REF!</definedName>
    <definedName name="__MIN2009" localSheetId="1">#REF!</definedName>
    <definedName name="__MIN2009">#REF!</definedName>
    <definedName name="__MIN2010" localSheetId="9">#REF!</definedName>
    <definedName name="__MIN2010" localSheetId="1">#REF!</definedName>
    <definedName name="__MIN2010">#REF!</definedName>
    <definedName name="__MO2">'[11]Desmat 0,15'!$H$30</definedName>
    <definedName name="__MOD01">#N/A</definedName>
    <definedName name="__NAC2007" localSheetId="9">#REF!</definedName>
    <definedName name="__NAC2007" localSheetId="1">#REF!</definedName>
    <definedName name="__NAC2007">#REF!</definedName>
    <definedName name="__NAC2008" localSheetId="9">#REF!</definedName>
    <definedName name="__NAC2008" localSheetId="1">#REF!</definedName>
    <definedName name="__NAC2008">#REF!</definedName>
    <definedName name="__NAC2009" localSheetId="9">#REF!</definedName>
    <definedName name="__NAC2009" localSheetId="1">#REF!</definedName>
    <definedName name="__NAC2009">#REF!</definedName>
    <definedName name="__NAC2010" localSheetId="9">#REF!</definedName>
    <definedName name="__NAC2010" localSheetId="1">#REF!</definedName>
    <definedName name="__NAC2010">#REF!</definedName>
    <definedName name="__NOV94" localSheetId="9">[7]Consultoria!#REF!</definedName>
    <definedName name="__NOV94" localSheetId="1">[7]Consultoria!#REF!</definedName>
    <definedName name="__NOV94">[7]Consultoria!#REF!</definedName>
    <definedName name="__NOV95" localSheetId="9">[7]Consultoria!#REF!</definedName>
    <definedName name="__NOV95" localSheetId="1">[7]Consultoria!#REF!</definedName>
    <definedName name="__NOV95">[7]Consultoria!#REF!</definedName>
    <definedName name="__NOV96" localSheetId="9">[7]Consultoria!#REF!</definedName>
    <definedName name="__NOV96" localSheetId="1">[7]Consultoria!#REF!</definedName>
    <definedName name="__NOV96">[7]Consultoria!#REF!</definedName>
    <definedName name="__NOV97" localSheetId="9">[7]Consultoria!#REF!</definedName>
    <definedName name="__NOV97" localSheetId="1">[7]Consultoria!#REF!</definedName>
    <definedName name="__NOV97">[7]Consultoria!#REF!</definedName>
    <definedName name="__NOV98" localSheetId="9">[7]Consultoria!#REF!</definedName>
    <definedName name="__NOV98" localSheetId="1">[7]Consultoria!#REF!</definedName>
    <definedName name="__NOV98">[7]Consultoria!#REF!</definedName>
    <definedName name="__NOV99" localSheetId="9">[7]Consultoria!#REF!</definedName>
    <definedName name="__NOV99" localSheetId="1">[7]Consultoria!#REF!</definedName>
    <definedName name="__NOV99">[7]Consultoria!#REF!</definedName>
    <definedName name="__oac2" localSheetId="9">#REF!</definedName>
    <definedName name="__oac2" localSheetId="1">#REF!</definedName>
    <definedName name="__oac2">#REF!</definedName>
    <definedName name="__oae2" localSheetId="9">#REF!</definedName>
    <definedName name="__oae2" localSheetId="1">#REF!</definedName>
    <definedName name="__oae2">#REF!</definedName>
    <definedName name="__oco2" localSheetId="9">#REF!</definedName>
    <definedName name="__oco2" localSheetId="1">#REF!</definedName>
    <definedName name="__oco2">#REF!</definedName>
    <definedName name="__ope1" localSheetId="9">#REF!</definedName>
    <definedName name="__ope1" localSheetId="1">#REF!</definedName>
    <definedName name="__ope1">#REF!</definedName>
    <definedName name="__ope2" localSheetId="9">#REF!</definedName>
    <definedName name="__ope2" localSheetId="1">#REF!</definedName>
    <definedName name="__ope2">#REF!</definedName>
    <definedName name="__ope3" localSheetId="9">#REF!</definedName>
    <definedName name="__ope3" localSheetId="1">#REF!</definedName>
    <definedName name="__ope3">#REF!</definedName>
    <definedName name="__OUT94" localSheetId="9">[7]Consultoria!#REF!</definedName>
    <definedName name="__OUT94" localSheetId="1">[7]Consultoria!#REF!</definedName>
    <definedName name="__OUT94">[7]Consultoria!#REF!</definedName>
    <definedName name="__OUT95" localSheetId="9">[7]Consultoria!#REF!</definedName>
    <definedName name="__OUT95" localSheetId="1">[7]Consultoria!#REF!</definedName>
    <definedName name="__OUT95">[7]Consultoria!#REF!</definedName>
    <definedName name="__OUT96" localSheetId="9">[7]Consultoria!#REF!</definedName>
    <definedName name="__OUT96" localSheetId="1">[7]Consultoria!#REF!</definedName>
    <definedName name="__OUT96">[7]Consultoria!#REF!</definedName>
    <definedName name="__OUT97" localSheetId="9">[7]Consultoria!#REF!</definedName>
    <definedName name="__OUT97" localSheetId="1">[7]Consultoria!#REF!</definedName>
    <definedName name="__OUT97">[7]Consultoria!#REF!</definedName>
    <definedName name="__OUT98" localSheetId="9">[7]Consultoria!#REF!</definedName>
    <definedName name="__OUT98" localSheetId="1">[7]Consultoria!#REF!</definedName>
    <definedName name="__OUT98">[7]Consultoria!#REF!</definedName>
    <definedName name="__OUT988888" hidden="1">{#N/A,#N/A,TRUE,"Serviços"}</definedName>
    <definedName name="__OUT99" localSheetId="9">[7]Consultoria!#REF!</definedName>
    <definedName name="__OUT99" localSheetId="1">[7]Consultoria!#REF!</definedName>
    <definedName name="__OUT99">[7]Consultoria!#REF!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2007" localSheetId="9">#REF!</definedName>
    <definedName name="__PAR2007" localSheetId="1">#REF!</definedName>
    <definedName name="__PAR2007">#REF!</definedName>
    <definedName name="__PAR2008" localSheetId="9">#REF!</definedName>
    <definedName name="__PAR2008" localSheetId="1">#REF!</definedName>
    <definedName name="__PAR2008">#REF!</definedName>
    <definedName name="__PAR2009" localSheetId="9">#REF!</definedName>
    <definedName name="__PAR2009" localSheetId="1">#REF!</definedName>
    <definedName name="__PAR2009">#REF!</definedName>
    <definedName name="__PAR2010" localSheetId="9">#REF!</definedName>
    <definedName name="__PAR2010" localSheetId="1">#REF!</definedName>
    <definedName name="__PAR2010">#REF!</definedName>
    <definedName name="__pav2" localSheetId="9">#REF!</definedName>
    <definedName name="__pav2" localSheetId="1">#REF!</definedName>
    <definedName name="__pav2">#REF!</definedName>
    <definedName name="__PCM30" localSheetId="9">[2]SERVIÇOS!#REF!</definedName>
    <definedName name="__PCM30" localSheetId="1">[2]SERVIÇOS!#REF!</definedName>
    <definedName name="__PCM30">[2]SERVIÇOS!#REF!</definedName>
    <definedName name="__PER2007" localSheetId="9">#REF!</definedName>
    <definedName name="__PER2007" localSheetId="1">#REF!</definedName>
    <definedName name="__PER2007">#REF!</definedName>
    <definedName name="__PER2008" localSheetId="9">#REF!</definedName>
    <definedName name="__PER2008" localSheetId="1">#REF!</definedName>
    <definedName name="__PER2008">#REF!</definedName>
    <definedName name="__PER2009" localSheetId="9">#REF!</definedName>
    <definedName name="__PER2009" localSheetId="1">#REF!</definedName>
    <definedName name="__PER2009">#REF!</definedName>
    <definedName name="__PER2010" localSheetId="9">#REF!</definedName>
    <definedName name="__PER2010" localSheetId="1">#REF!</definedName>
    <definedName name="__PER2010">#REF!</definedName>
    <definedName name="__PL1" localSheetId="9">#REF!</definedName>
    <definedName name="__PL1" localSheetId="1">#REF!</definedName>
    <definedName name="__PL1">#REF!</definedName>
    <definedName name="__PLA2" localSheetId="9">[2]SERVIÇOS!#REF!</definedName>
    <definedName name="__PLA2" localSheetId="1">[2]SERVIÇOS!#REF!</definedName>
    <definedName name="__PLA2">[2]SERVIÇOS!#REF!</definedName>
    <definedName name="__pne1" localSheetId="9">#REF!</definedName>
    <definedName name="__pne1" localSheetId="1">#REF!</definedName>
    <definedName name="__pne1">#REF!</definedName>
    <definedName name="__pne2" localSheetId="9">#REF!</definedName>
    <definedName name="__pne2" localSheetId="1">#REF!</definedName>
    <definedName name="__pne2">#REF!</definedName>
    <definedName name="__prg1515" localSheetId="9">#REF!</definedName>
    <definedName name="__prg1515" localSheetId="1">#REF!</definedName>
    <definedName name="__prg1515">#REF!</definedName>
    <definedName name="__prg1827" localSheetId="9">#REF!</definedName>
    <definedName name="__prg1827" localSheetId="1">#REF!</definedName>
    <definedName name="__prg1827">#REF!</definedName>
    <definedName name="__PTB10" localSheetId="9">[2]SERVIÇOS!#REF!</definedName>
    <definedName name="__PTB10" localSheetId="1">[2]SERVIÇOS!#REF!</definedName>
    <definedName name="__PTB10">[2]SERVIÇOS!#REF!</definedName>
    <definedName name="__ptc7" localSheetId="9">#REF!</definedName>
    <definedName name="__ptc7" localSheetId="1">#REF!</definedName>
    <definedName name="__ptc7">#REF!</definedName>
    <definedName name="__ptm6" localSheetId="9">#REF!</definedName>
    <definedName name="__ptm6" localSheetId="1">#REF!</definedName>
    <definedName name="__ptm6">#REF!</definedName>
    <definedName name="__qdm3" localSheetId="9">#REF!</definedName>
    <definedName name="__qdm3" localSheetId="1">#REF!</definedName>
    <definedName name="__qdm3">#REF!</definedName>
    <definedName name="__QQ2">#N/A</definedName>
    <definedName name="__rcm10" localSheetId="9">#REF!</definedName>
    <definedName name="__rcm10" localSheetId="1">#REF!</definedName>
    <definedName name="__rcm10">#REF!</definedName>
    <definedName name="__rcm15" localSheetId="9">#REF!</definedName>
    <definedName name="__rcm15" localSheetId="1">#REF!</definedName>
    <definedName name="__rcm15">#REF!</definedName>
    <definedName name="__rcm20" localSheetId="9">#REF!</definedName>
    <definedName name="__rcm20" localSheetId="1">#REF!</definedName>
    <definedName name="__rcm20">#REF!</definedName>
    <definedName name="__rcm5" localSheetId="9">#REF!</definedName>
    <definedName name="__rcm5" localSheetId="1">#REF!</definedName>
    <definedName name="__rcm5">#REF!</definedName>
    <definedName name="__res10" localSheetId="9">#REF!</definedName>
    <definedName name="__res10" localSheetId="1">#REF!</definedName>
    <definedName name="__res10">#REF!</definedName>
    <definedName name="__res15" localSheetId="9">#REF!</definedName>
    <definedName name="__res15" localSheetId="1">#REF!</definedName>
    <definedName name="__res15">#REF!</definedName>
    <definedName name="__res5" localSheetId="9">#REF!</definedName>
    <definedName name="__res5" localSheetId="1">#REF!</definedName>
    <definedName name="__res5">#REF!</definedName>
    <definedName name="__RET1" localSheetId="9">#REF!</definedName>
    <definedName name="__RET1" localSheetId="1">#REF!</definedName>
    <definedName name="__RET1">#REF!</definedName>
    <definedName name="__rge32" localSheetId="9">#REF!</definedName>
    <definedName name="__rge32" localSheetId="1">#REF!</definedName>
    <definedName name="__rge32">#REF!</definedName>
    <definedName name="__rgf60" localSheetId="9">#REF!</definedName>
    <definedName name="__rgf60" localSheetId="1">#REF!</definedName>
    <definedName name="__rgf60">#REF!</definedName>
    <definedName name="__rgp1" localSheetId="9">#REF!</definedName>
    <definedName name="__rgp1" localSheetId="1">#REF!</definedName>
    <definedName name="__rgp1">#REF!</definedName>
    <definedName name="__RP1">#N/A</definedName>
    <definedName name="__SER2007" localSheetId="9">#REF!</definedName>
    <definedName name="__SER2007" localSheetId="1">#REF!</definedName>
    <definedName name="__SER2007">#REF!</definedName>
    <definedName name="__SER2008" localSheetId="9">#REF!</definedName>
    <definedName name="__SER2008" localSheetId="1">#REF!</definedName>
    <definedName name="__SER2008">#REF!</definedName>
    <definedName name="__SER2009" localSheetId="9">#REF!</definedName>
    <definedName name="__SER2009" localSheetId="1">#REF!</definedName>
    <definedName name="__SER2009">#REF!</definedName>
    <definedName name="__SER2010" localSheetId="9">#REF!</definedName>
    <definedName name="__SER2010" localSheetId="1">#REF!</definedName>
    <definedName name="__SER2010">#REF!</definedName>
    <definedName name="__SET94" localSheetId="9">[7]Consultoria!#REF!</definedName>
    <definedName name="__SET94" localSheetId="1">[7]Consultoria!#REF!</definedName>
    <definedName name="__SET94">[7]Consultoria!#REF!</definedName>
    <definedName name="__SET95" localSheetId="9">[7]Consultoria!#REF!</definedName>
    <definedName name="__SET95" localSheetId="1">[7]Consultoria!#REF!</definedName>
    <definedName name="__SET95">[7]Consultoria!#REF!</definedName>
    <definedName name="__SET96" localSheetId="9">[7]Consultoria!#REF!</definedName>
    <definedName name="__SET96" localSheetId="1">[7]Consultoria!#REF!</definedName>
    <definedName name="__SET96">[7]Consultoria!#REF!</definedName>
    <definedName name="__SET97" localSheetId="9">[7]Consultoria!#REF!</definedName>
    <definedName name="__SET97" localSheetId="1">[7]Consultoria!#REF!</definedName>
    <definedName name="__SET97">[7]Consultoria!#REF!</definedName>
    <definedName name="__SET98" localSheetId="9">[7]Consultoria!#REF!</definedName>
    <definedName name="__SET98" localSheetId="1">[7]Consultoria!#REF!</definedName>
    <definedName name="__SET98">[7]Consultoria!#REF!</definedName>
    <definedName name="__SET99" localSheetId="9">[7]Consultoria!#REF!</definedName>
    <definedName name="__SET99" localSheetId="1">[7]Consultoria!#REF!</definedName>
    <definedName name="__SET99">[7]Consultoria!#REF!</definedName>
    <definedName name="__sub1" localSheetId="9">#REF!</definedName>
    <definedName name="__sub1" localSheetId="1">#REF!</definedName>
    <definedName name="__sub1">#REF!</definedName>
    <definedName name="__sub2" localSheetId="9">#REF!</definedName>
    <definedName name="__sub2" localSheetId="1">#REF!</definedName>
    <definedName name="__sub2">#REF!</definedName>
    <definedName name="__sub3" localSheetId="9">#REF!</definedName>
    <definedName name="__sub3" localSheetId="1">#REF!</definedName>
    <definedName name="__sub3">#REF!</definedName>
    <definedName name="__sub4" localSheetId="9">#REF!</definedName>
    <definedName name="__sub4" localSheetId="1">#REF!</definedName>
    <definedName name="__sub4">#REF!</definedName>
    <definedName name="__ta105" localSheetId="9">#REF!</definedName>
    <definedName name="__ta105" localSheetId="1">#REF!</definedName>
    <definedName name="__ta105">#REF!</definedName>
    <definedName name="__ta157" localSheetId="9">#REF!</definedName>
    <definedName name="__ta157" localSheetId="1">#REF!</definedName>
    <definedName name="__ta157">#REF!</definedName>
    <definedName name="__tap100" localSheetId="9">#REF!</definedName>
    <definedName name="__tap100" localSheetId="1">#REF!</definedName>
    <definedName name="__tap100">#REF!</definedName>
    <definedName name="__TB10" localSheetId="9">#REF!</definedName>
    <definedName name="__TB10" localSheetId="1">#REF!</definedName>
    <definedName name="__TB10">#REF!</definedName>
    <definedName name="__tb112" localSheetId="9">#REF!</definedName>
    <definedName name="__tb112" localSheetId="1">#REF!</definedName>
    <definedName name="__tb112">#REF!</definedName>
    <definedName name="__tb16" localSheetId="9">#REF!</definedName>
    <definedName name="__tb16" localSheetId="1">#REF!</definedName>
    <definedName name="__tb16">#REF!</definedName>
    <definedName name="__tb19" localSheetId="9">#REF!</definedName>
    <definedName name="__tb19" localSheetId="1">#REF!</definedName>
    <definedName name="__tb19">#REF!</definedName>
    <definedName name="__tb97">"$#REF!.$E$71"</definedName>
    <definedName name="__tba20" localSheetId="9">#REF!</definedName>
    <definedName name="__tba20" localSheetId="1">#REF!</definedName>
    <definedName name="__tba20">#REF!</definedName>
    <definedName name="__tba32" localSheetId="9">#REF!</definedName>
    <definedName name="__tba32" localSheetId="1">#REF!</definedName>
    <definedName name="__tba32">#REF!</definedName>
    <definedName name="__tba50" localSheetId="9">#REF!</definedName>
    <definedName name="__tba50" localSheetId="1">#REF!</definedName>
    <definedName name="__tba50">#REF!</definedName>
    <definedName name="__tba60" localSheetId="9">#REF!</definedName>
    <definedName name="__tba60" localSheetId="1">#REF!</definedName>
    <definedName name="__tba60">#REF!</definedName>
    <definedName name="__tbe100" localSheetId="9">#REF!</definedName>
    <definedName name="__tbe100" localSheetId="1">#REF!</definedName>
    <definedName name="__tbe100">#REF!</definedName>
    <definedName name="__tbe40" localSheetId="9">#REF!</definedName>
    <definedName name="__tbe40" localSheetId="1">#REF!</definedName>
    <definedName name="__tbe40">#REF!</definedName>
    <definedName name="__tbe50" localSheetId="9">#REF!</definedName>
    <definedName name="__tbe50" localSheetId="1">#REF!</definedName>
    <definedName name="__tbe50">#REF!</definedName>
    <definedName name="__tbw97">"$#REF!.$E$73"</definedName>
    <definedName name="__tca80" localSheetId="9">#REF!</definedName>
    <definedName name="__tca80" localSheetId="1">#REF!</definedName>
    <definedName name="__tca80">#REF!</definedName>
    <definedName name="__tea32" localSheetId="9">#REF!</definedName>
    <definedName name="__tea32" localSheetId="1">#REF!</definedName>
    <definedName name="__tea32">#REF!</definedName>
    <definedName name="__tea4560" localSheetId="9">#REF!</definedName>
    <definedName name="__tea4560" localSheetId="1">#REF!</definedName>
    <definedName name="__tea4560">#REF!</definedName>
    <definedName name="__tee100" localSheetId="9">#REF!</definedName>
    <definedName name="__tee100" localSheetId="1">#REF!</definedName>
    <definedName name="__tee100">#REF!</definedName>
    <definedName name="__ter10050" localSheetId="9">#REF!</definedName>
    <definedName name="__ter10050" localSheetId="1">#REF!</definedName>
    <definedName name="__ter10050">#REF!</definedName>
    <definedName name="__ter2" localSheetId="9">#REF!</definedName>
    <definedName name="__ter2" localSheetId="1">#REF!</definedName>
    <definedName name="__ter2">#REF!</definedName>
    <definedName name="__tfg50" localSheetId="9">#REF!</definedName>
    <definedName name="__tfg50" localSheetId="1">#REF!</definedName>
    <definedName name="__tfg50">#REF!</definedName>
    <definedName name="__tlf6" localSheetId="9">#REF!</definedName>
    <definedName name="__tlf6" localSheetId="1">#REF!</definedName>
    <definedName name="__tlf6">#REF!</definedName>
    <definedName name="__TOT1" localSheetId="9">[2]SERVIÇOS!#REF!</definedName>
    <definedName name="__TOT1" localSheetId="1">[2]SERVIÇOS!#REF!</definedName>
    <definedName name="__TOT1">[2]SERVIÇOS!#REF!</definedName>
    <definedName name="__TOT2" localSheetId="9">[2]SERVIÇOS!#REF!</definedName>
    <definedName name="__TOT2" localSheetId="1">[2]SERVIÇOS!#REF!</definedName>
    <definedName name="__TOT2">[2]SERVIÇOS!#REF!</definedName>
    <definedName name="__TOT3" localSheetId="9">[2]SERVIÇOS!#REF!</definedName>
    <definedName name="__TOT3" localSheetId="1">[2]SERVIÇOS!#REF!</definedName>
    <definedName name="__TOT3">[2]SERVIÇOS!#REF!</definedName>
    <definedName name="__TOT4" localSheetId="9">[2]SERVIÇOS!#REF!</definedName>
    <definedName name="__TOT4" localSheetId="1">[2]SERVIÇOS!#REF!</definedName>
    <definedName name="__TOT4">[2]SERVIÇOS!#REF!</definedName>
    <definedName name="__TOT5" localSheetId="9">[2]SERVIÇOS!#REF!</definedName>
    <definedName name="__TOT5" localSheetId="1">[2]SERVIÇOS!#REF!</definedName>
    <definedName name="__TOT5">[2]SERVIÇOS!#REF!</definedName>
    <definedName name="__TOT6" localSheetId="9">[2]SERVIÇOS!#REF!</definedName>
    <definedName name="__TOT6" localSheetId="1">[2]SERVIÇOS!#REF!</definedName>
    <definedName name="__TOT6">[2]SERVIÇOS!#REF!</definedName>
    <definedName name="__TOT7" localSheetId="9">[2]SERVIÇOS!#REF!</definedName>
    <definedName name="__TOT7" localSheetId="1">[2]SERVIÇOS!#REF!</definedName>
    <definedName name="__TOT7">[2]SERVIÇOS!#REF!</definedName>
    <definedName name="__tt1" localSheetId="12">#N/A</definedName>
    <definedName name="__tt1" localSheetId="2">#N/A</definedName>
    <definedName name="__tt1" localSheetId="6">#N/A</definedName>
    <definedName name="__tt1" localSheetId="11">#N/A</definedName>
    <definedName name="__tt1" localSheetId="3">#N/A</definedName>
    <definedName name="__tt1" localSheetId="5">#N/A</definedName>
    <definedName name="__tt1" localSheetId="7">#N/A</definedName>
    <definedName name="__tt1" localSheetId="1">#N/A</definedName>
    <definedName name="__tt1" localSheetId="0">#N/A</definedName>
    <definedName name="__tt1" localSheetId="4">#N/A</definedName>
    <definedName name="__tub10012" localSheetId="9">#REF!</definedName>
    <definedName name="__tub10012" localSheetId="1">#REF!</definedName>
    <definedName name="__tub10012">#REF!</definedName>
    <definedName name="__tub10015" localSheetId="9">#REF!</definedName>
    <definedName name="__tub10015" localSheetId="1">#REF!</definedName>
    <definedName name="__tub10015">#REF!</definedName>
    <definedName name="__tub10020" localSheetId="9">#REF!</definedName>
    <definedName name="__tub10020" localSheetId="1">#REF!</definedName>
    <definedName name="__tub10020">#REF!</definedName>
    <definedName name="__tub15012" localSheetId="9">#REF!</definedName>
    <definedName name="__tub15012" localSheetId="1">#REF!</definedName>
    <definedName name="__tub15012">#REF!</definedName>
    <definedName name="__tub4012" localSheetId="9">#REF!</definedName>
    <definedName name="__tub4012" localSheetId="1">#REF!</definedName>
    <definedName name="__tub4012">#REF!</definedName>
    <definedName name="__tub4015" localSheetId="9">#REF!</definedName>
    <definedName name="__tub4015" localSheetId="1">#REF!</definedName>
    <definedName name="__tub4015">#REF!</definedName>
    <definedName name="__tub4020" localSheetId="9">#REF!</definedName>
    <definedName name="__tub4020" localSheetId="1">#REF!</definedName>
    <definedName name="__tub4020">#REF!</definedName>
    <definedName name="__tub5012" localSheetId="9">#REF!</definedName>
    <definedName name="__tub5012" localSheetId="1">#REF!</definedName>
    <definedName name="__tub5012">#REF!</definedName>
    <definedName name="__tub5015" localSheetId="9">#REF!</definedName>
    <definedName name="__tub5015" localSheetId="1">#REF!</definedName>
    <definedName name="__tub5015">#REF!</definedName>
    <definedName name="__tub5020" localSheetId="9">#REF!</definedName>
    <definedName name="__tub5020" localSheetId="1">#REF!</definedName>
    <definedName name="__tub5020">#REF!</definedName>
    <definedName name="__tub7512" localSheetId="9">#REF!</definedName>
    <definedName name="__tub7512" localSheetId="1">#REF!</definedName>
    <definedName name="__tub7512">#REF!</definedName>
    <definedName name="__tub7515" localSheetId="9">#REF!</definedName>
    <definedName name="__tub7515" localSheetId="1">#REF!</definedName>
    <definedName name="__tub7515">#REF!</definedName>
    <definedName name="__tub7520" localSheetId="9">#REF!</definedName>
    <definedName name="__tub7520" localSheetId="1">#REF!</definedName>
    <definedName name="__tub7520">#REF!</definedName>
    <definedName name="__xlfn.AVERAGEIF" hidden="1">#NAME?</definedName>
    <definedName name="__xlfn.RTD" hidden="1">#NAME?</definedName>
    <definedName name="__xlnm.Print_Area_4">NA()</definedName>
    <definedName name="_0_14">#N/A</definedName>
    <definedName name="_0_14_1">#N/A</definedName>
    <definedName name="_0_7_14">#N/A</definedName>
    <definedName name="_01_09_96" localSheetId="9">#REF!</definedName>
    <definedName name="_01_09_96" localSheetId="1">#REF!</definedName>
    <definedName name="_01_09_96">#REF!</definedName>
    <definedName name="_1_Excel_BuiltIn_Print_Titles_5_1">"$#REF!.$A$1:$IS$12"</definedName>
    <definedName name="_100Excel_BuiltIn_Print_Area_7_1_1_1">#N/A</definedName>
    <definedName name="_101Excel_BuiltIn_Print_Area_7_1_1_2">#N/A</definedName>
    <definedName name="_106Excel_BuiltIn_Print_Area_8_1_1">#N/A</definedName>
    <definedName name="_107Excel_BuiltIn_Print_Area_8_1_1_1">#N/A</definedName>
    <definedName name="_11_a_7_1">#N/A</definedName>
    <definedName name="_112Excel_BuiltIn_Print_Titles_1_1_1">#N/A</definedName>
    <definedName name="_113Excel_BuiltIn_Print_Titles_1_1_1_1">#N/A</definedName>
    <definedName name="_114Excel_BuiltIn_Print_Titles_1_1_1_2">#N/A</definedName>
    <definedName name="_13Excel_BuiltIn_Print_Area_11_1_1">"$#REF!.$A$1:$AL$33"</definedName>
    <definedName name="_14Excel_BuiltIn_Print_Area_28_1_1">"$#REF!.$A$1:$L$34"</definedName>
    <definedName name="_15Excel_BuiltIn_Print_Titles_5_1">"$#REF!.$A$1:$IS$12"</definedName>
    <definedName name="_16Excel_BuiltIn_Print_Area_11_1_1">"$#REF!.$A$1:$AL$33"</definedName>
    <definedName name="_16Excel_BuiltIn_Print_Titles_6_1">"$#REF!.$A$1:$IS$12"</definedName>
    <definedName name="_17Excel_BuiltIn_Print_Titles_7_1">"$#REF!.$A$1:$IS$12"</definedName>
    <definedName name="_1830201" hidden="1">#N/A</definedName>
    <definedName name="_1830201_26">NA()</definedName>
    <definedName name="_1830201_27">NA()</definedName>
    <definedName name="_1Excel_BuiltIn_Print_Area_1_1" localSheetId="9">#REF!</definedName>
    <definedName name="_1Excel_BuiltIn_Print_Area_1_1" localSheetId="1">#REF!</definedName>
    <definedName name="_1Excel_BuiltIn_Print_Area_1_1">#REF!</definedName>
    <definedName name="_1Excel_BuiltIn_Print_Area_9_1">"$#REF!.$A$1:$P$515"</definedName>
    <definedName name="_1Excel_BuiltIn_Print_Titles_11_1" localSheetId="9">(#REF!,#REF!)</definedName>
    <definedName name="_1Excel_BuiltIn_Print_Titles_11_1" localSheetId="1">(#REF!,#REF!)</definedName>
    <definedName name="_1Excel_BuiltIn_Print_Titles_11_1">(#REF!,#REF!)</definedName>
    <definedName name="_1Excel_BuiltIn_Print_Titles_11_1_1" localSheetId="9">(#REF!,#REF!)</definedName>
    <definedName name="_1Excel_BuiltIn_Print_Titles_11_1_1" localSheetId="1">(#REF!,#REF!)</definedName>
    <definedName name="_1Excel_BuiltIn_Print_Titles_11_1_1">(#REF!,#REF!)</definedName>
    <definedName name="_2_0_1">#N/A</definedName>
    <definedName name="_2_14">#N/A</definedName>
    <definedName name="_2_Excel_BuiltIn_Print_Titles_6_1">"$#REF!.$A$1:$IS$12"</definedName>
    <definedName name="_27_I_1">#N/A</definedName>
    <definedName name="_28_I_1_1">#N/A</definedName>
    <definedName name="_28Excel_BuiltIn_Print_Area_11_1_1">"$#REF!.$A$1:$AL$33"</definedName>
    <definedName name="_29_I_1_2">#N/A</definedName>
    <definedName name="_29Excel_BuiltIn_Print_Area_28_1_1">"$#REF!.$A$1:$L$34"</definedName>
    <definedName name="_2Excel_BuiltIn_Print_Area_7_1">"'file:///Y:/ENGENHARIA/Deise Aoki/PATOS - OK/PATOS 05-09-2007-ok/Laptop - Arquivos/DNIT/PATOs/Rondonópolis/PATO_BR-364_km_000_ao_km_11290_LICITAÇÃO MAIO DE 2007.xls'#$reg_mec_fx_dm_.$#REF!$#REF!:$#REF!$#REF!"</definedName>
    <definedName name="_2Excel_BuiltIn_Print_Titles_2_1_1" localSheetId="9">(#REF!,#REF!)</definedName>
    <definedName name="_2Excel_BuiltIn_Print_Titles_2_1_1" localSheetId="1">(#REF!,#REF!)</definedName>
    <definedName name="_2Excel_BuiltIn_Print_Titles_2_1_1">(#REF!,#REF!)</definedName>
    <definedName name="_3_0_1_1">#N/A</definedName>
    <definedName name="_3_Excel_BuiltIn_Print_Titles_7_1">"$#REF!.$A$1:$IS$12"</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Excel_BuiltIn_Print_Area_11_1_1">"$#REF!.$A$1:$AL$33"</definedName>
    <definedName name="_3S0120000">#N/A</definedName>
    <definedName name="_3S0193000">#N/A</definedName>
    <definedName name="_3S0220001">#N/A</definedName>
    <definedName name="_3S0223000">#N/A</definedName>
    <definedName name="_3S0240000">#N/A</definedName>
    <definedName name="_3S0251000">#N/A</definedName>
    <definedName name="_3S0253001">#N/A</definedName>
    <definedName name="_3S0254000">#N/A</definedName>
    <definedName name="_3S0260100">#N/A</definedName>
    <definedName name="_3S0290000">#N/A</definedName>
    <definedName name="_3S0331000">#N/A</definedName>
    <definedName name="_3S0332901">#N/A</definedName>
    <definedName name="_3S0334002">#N/A</definedName>
    <definedName name="_3S0335300">#N/A</definedName>
    <definedName name="_3S0337000">#N/A</definedName>
    <definedName name="_3S0394001">#N/A</definedName>
    <definedName name="_3S0394002">#N/A</definedName>
    <definedName name="_3S0395000">#N/A</definedName>
    <definedName name="_3S0400000">#N/A</definedName>
    <definedName name="_3S0400001">#N/A</definedName>
    <definedName name="_3S0459000">#N/A</definedName>
    <definedName name="_3S0499908">#N/A</definedName>
    <definedName name="_3S0500000">#N/A</definedName>
    <definedName name="_3S0500100">#N/A</definedName>
    <definedName name="_3S0510102">#N/A</definedName>
    <definedName name="_3S0810000">#N/A</definedName>
    <definedName name="_3S0810101">#N/A</definedName>
    <definedName name="_3S0810102">#N/A</definedName>
    <definedName name="_3S0810201">#N/A</definedName>
    <definedName name="_3S0810900">#N/A</definedName>
    <definedName name="_3S0820000">#N/A</definedName>
    <definedName name="_3S0830001">#N/A</definedName>
    <definedName name="_3S0830101">#N/A</definedName>
    <definedName name="_3S0830102">#N/A</definedName>
    <definedName name="_3S0830103">#N/A</definedName>
    <definedName name="_3S0830201">#N/A</definedName>
    <definedName name="_3S0830202">#N/A</definedName>
    <definedName name="_3S0830203">#N/A</definedName>
    <definedName name="_3S0830204">#N/A</definedName>
    <definedName name="_3S0830205">#N/A</definedName>
    <definedName name="_3S0840000">#N/A</definedName>
    <definedName name="_3S0840001">#N/A</definedName>
    <definedName name="_3S0840002">#N/A</definedName>
    <definedName name="_3S0840100">#N/A</definedName>
    <definedName name="_3S0840200">#N/A</definedName>
    <definedName name="_3S0840300">#N/A</definedName>
    <definedName name="_3S0840400">#N/A</definedName>
    <definedName name="_3S0850000">#N/A</definedName>
    <definedName name="_3S0850100">#N/A</definedName>
    <definedName name="_3S0851000">#N/A</definedName>
    <definedName name="_3S0851100">#N/A</definedName>
    <definedName name="_3S0890000">#N/A</definedName>
    <definedName name="_3S0890001">#N/A</definedName>
    <definedName name="_3S0890100">#N/A</definedName>
    <definedName name="_3S0890101">#N/A</definedName>
    <definedName name="_3S0891000">#N/A</definedName>
    <definedName name="_3S0900200">#N/A</definedName>
    <definedName name="_3S0900203">#N/A</definedName>
    <definedName name="_3S0900241">#N/A</definedName>
    <definedName name="_3S0920270">#N/A</definedName>
    <definedName name="_43Excel_BuiltIn_Print_Area_11_1_1">"$#REF!.$A$1:$AL$33"</definedName>
    <definedName name="_44Excel_BuiltIn_Print_Area_28_1_1">"$#REF!.$A$1:$L$34"</definedName>
    <definedName name="_45Excel_BuiltIn_Print_Titles_5_1">"$#REF!.$A$1:$IS$12"</definedName>
    <definedName name="_46Excel_BuiltIn_Print_Titles_6_1">"$#REF!.$A$1:$IS$12"</definedName>
    <definedName name="_47Excel_BuiltIn_Print_Titles_7_1">"$#REF!.$A$1:$IS$12"</definedName>
    <definedName name="_4Excel_BuiltIn_Print_Area_11_1_1">"$#REF!.$A$1:$AL$33"</definedName>
    <definedName name="_4S0612001">#N/A</definedName>
    <definedName name="_4S0612101">#N/A</definedName>
    <definedName name="_4S0612111">#N/A</definedName>
    <definedName name="_4S0620002">#N/A</definedName>
    <definedName name="_5_0_7_1">#N/A</definedName>
    <definedName name="_50_z_1">#N/A</definedName>
    <definedName name="_51_z_1_1">#N/A</definedName>
    <definedName name="_6_2_1">#N/A</definedName>
    <definedName name="_67Excel_BuiltIn_Database_1">#N/A</definedName>
    <definedName name="_68Excel_BuiltIn_Database_1_1">#N/A</definedName>
    <definedName name="_72Excel_BuiltIn_Print_Area_1_1_1">#N/A</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8_a_1">#N/A</definedName>
    <definedName name="_80Excel_BuiltIn_Print_Area_1_1_1_1_1_1_1_1_1">#N/A</definedName>
    <definedName name="_81Excel_BuiltIn_Print_Area_1_1_1_1_1_1_1_1_1_1">#N/A</definedName>
    <definedName name="_85Excel_BuiltIn_Print_Area_2_1_1_1_1_1_1">#N/A</definedName>
    <definedName name="_86Excel_BuiltIn_Print_Area_2_1_1_1_1_1_1_1">#N/A</definedName>
    <definedName name="_87Excel_BuiltIn_Print_Area_2_1_1_1_1_1_1_1_1">#N/A</definedName>
    <definedName name="_9_a_1_1">#N/A</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9Excel_BuiltIn_Print_Area_7_1_1">#N/A</definedName>
    <definedName name="_a_14">#N/A</definedName>
    <definedName name="_a_14_1">#N/A</definedName>
    <definedName name="_a_7_14">#N/A</definedName>
    <definedName name="_A1">#N/A</definedName>
    <definedName name="_A10">#N/A</definedName>
    <definedName name="_A11">#N/A</definedName>
    <definedName name="_A12">#N/A</definedName>
    <definedName name="_A13">#N/A</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A2">#N/A</definedName>
    <definedName name="_ABR95" localSheetId="9">[3]Consultoria!#REF!</definedName>
    <definedName name="_ABR95" localSheetId="1">[3]Consultoria!#REF!</definedName>
    <definedName name="_ABR95">[3]Consultoria!#REF!</definedName>
    <definedName name="_ABR96" localSheetId="9">[3]Consultoria!#REF!</definedName>
    <definedName name="_ABR96" localSheetId="1">[3]Consultoria!#REF!</definedName>
    <definedName name="_ABR96">[3]Consultoria!#REF!</definedName>
    <definedName name="_ABR97" localSheetId="9">[3]Consultoria!#REF!</definedName>
    <definedName name="_ABR97" localSheetId="1">[3]Consultoria!#REF!</definedName>
    <definedName name="_ABR97">[3]Consultoria!#REF!</definedName>
    <definedName name="_ABR98" localSheetId="9">[3]Consultoria!#REF!</definedName>
    <definedName name="_ABR98" localSheetId="1">[3]Consultoria!#REF!</definedName>
    <definedName name="_ABR98">[3]Consultoria!#REF!</definedName>
    <definedName name="_ABR99" localSheetId="9">[3]Consultoria!#REF!</definedName>
    <definedName name="_ABR99" localSheetId="1">[3]Consultoria!#REF!</definedName>
    <definedName name="_ABR99">[3]Consultoria!#REF!</definedName>
    <definedName name="_ACA25">[1]DADOS!$C$17</definedName>
    <definedName name="_ACA50">[1]DADOS!$C$16</definedName>
    <definedName name="_aga14" localSheetId="9">#REF!</definedName>
    <definedName name="_aga14" localSheetId="1">#REF!</definedName>
    <definedName name="_aga14">#REF!</definedName>
    <definedName name="_aga14_1">"#REF!"</definedName>
    <definedName name="_aga16" localSheetId="9">#REF!</definedName>
    <definedName name="_aga16" localSheetId="1">#REF!</definedName>
    <definedName name="_aga16">#REF!</definedName>
    <definedName name="_aga16_1">"#REF!"</definedName>
    <definedName name="_AGO95" localSheetId="9">[3]Consultoria!#REF!</definedName>
    <definedName name="_AGO95" localSheetId="1">[3]Consultoria!#REF!</definedName>
    <definedName name="_AGO95">[3]Consultoria!#REF!</definedName>
    <definedName name="_AGO96" localSheetId="9">[3]Consultoria!#REF!</definedName>
    <definedName name="_AGO96" localSheetId="1">[3]Consultoria!#REF!</definedName>
    <definedName name="_AGO96">[3]Consultoria!#REF!</definedName>
    <definedName name="_AGO97" localSheetId="9">[3]Consultoria!#REF!</definedName>
    <definedName name="_AGO97" localSheetId="1">[3]Consultoria!#REF!</definedName>
    <definedName name="_AGO97">[3]Consultoria!#REF!</definedName>
    <definedName name="_AGO98" localSheetId="9">[3]Consultoria!#REF!</definedName>
    <definedName name="_AGO98" localSheetId="1">[3]Consultoria!#REF!</definedName>
    <definedName name="_AGO98">[3]Consultoria!#REF!</definedName>
    <definedName name="_AGO99" localSheetId="9">[3]Consultoria!#REF!</definedName>
    <definedName name="_AGO99" localSheetId="1">[3]Consultoria!#REF!</definedName>
    <definedName name="_AGO99">[3]Consultoria!#REF!</definedName>
    <definedName name="_asc321" localSheetId="9">#REF!</definedName>
    <definedName name="_asc321" localSheetId="1">#REF!</definedName>
    <definedName name="_asc321">#REF!</definedName>
    <definedName name="_asc321_1">"#REF!"</definedName>
    <definedName name="_ATERRO">"'file:///B:/PATO - BR - 425 aditivo.xls'#$COMPOS1.$#REF!$#REF!:$#REF!$#REF!"</definedName>
    <definedName name="_ATERRO_16">"'file:///B:/PATO - BR - 425 aditivo.xls'#$COMPOS1.$#REF!$#REF!:$#REF!$#REF!"</definedName>
    <definedName name="_BAH2007" localSheetId="9">#REF!</definedName>
    <definedName name="_BAH2007" localSheetId="1">#REF!</definedName>
    <definedName name="_BAH2007">#REF!</definedName>
    <definedName name="_BAH2008" localSheetId="9">#REF!</definedName>
    <definedName name="_BAH2008" localSheetId="1">#REF!</definedName>
    <definedName name="_BAH2008">#REF!</definedName>
    <definedName name="_BAH2009" localSheetId="9">#REF!</definedName>
    <definedName name="_BAH2009" localSheetId="1">#REF!</definedName>
    <definedName name="_BAH2009">#REF!</definedName>
    <definedName name="_BAH2010" localSheetId="9">#REF!</definedName>
    <definedName name="_BAH2010" localSheetId="1">#REF!</definedName>
    <definedName name="_BAH2010">#REF!</definedName>
    <definedName name="_bur3220" localSheetId="9">#REF!</definedName>
    <definedName name="_bur3220" localSheetId="1">#REF!</definedName>
    <definedName name="_bur3220">#REF!</definedName>
    <definedName name="_bur3220_1">"#REF!"</definedName>
    <definedName name="_C930I" localSheetId="9">#REF!</definedName>
    <definedName name="_C930I" localSheetId="1">#REF!</definedName>
    <definedName name="_C930I">#REF!</definedName>
    <definedName name="_C930P" localSheetId="9">#REF!</definedName>
    <definedName name="_C930P" localSheetId="1">#REF!</definedName>
    <definedName name="_C930P">#REF!</definedName>
    <definedName name="_C966I" localSheetId="9">#REF!</definedName>
    <definedName name="_C966I" localSheetId="1">#REF!</definedName>
    <definedName name="_C966I">#REF!</definedName>
    <definedName name="_C966P" localSheetId="9">#REF!</definedName>
    <definedName name="_C966P" localSheetId="1">#REF!</definedName>
    <definedName name="_C966P">#REF!</definedName>
    <definedName name="_C996P" localSheetId="9">#REF!</definedName>
    <definedName name="_C996P" localSheetId="1">#REF!</definedName>
    <definedName name="_C996P">#REF!</definedName>
    <definedName name="_cap20" localSheetId="9">#REF!</definedName>
    <definedName name="_cap20" localSheetId="1">#REF!</definedName>
    <definedName name="_cap20">#REF!</definedName>
    <definedName name="_cap20_1">"#REF!"</definedName>
    <definedName name="_CCM30" localSheetId="9">[2]SERVIÇOS!#REF!</definedName>
    <definedName name="_CCM30" localSheetId="1">[2]SERVIÇOS!#REF!</definedName>
    <definedName name="_CCM30">[2]SERVIÇOS!#REF!</definedName>
    <definedName name="_ccr12" localSheetId="9">#REF!</definedName>
    <definedName name="_ccr12" localSheetId="1">#REF!</definedName>
    <definedName name="_ccr12">#REF!</definedName>
    <definedName name="_ccr12_1">"#REF!"</definedName>
    <definedName name="_CMM30">[1]DADOS!$B$39</definedName>
    <definedName name="_cva32" localSheetId="9">#REF!</definedName>
    <definedName name="_cva32" localSheetId="1">#REF!</definedName>
    <definedName name="_cva32">#REF!</definedName>
    <definedName name="_cva32_1">"#REF!"</definedName>
    <definedName name="_cva50" localSheetId="9">#REF!</definedName>
    <definedName name="_cva50" localSheetId="1">#REF!</definedName>
    <definedName name="_cva50">#REF!</definedName>
    <definedName name="_cva50_1">"#REF!"</definedName>
    <definedName name="_cva60" localSheetId="9">#REF!</definedName>
    <definedName name="_cva60" localSheetId="1">#REF!</definedName>
    <definedName name="_cva60">#REF!</definedName>
    <definedName name="_cva60_1">"#REF!"</definedName>
    <definedName name="_cve45100" localSheetId="9">#REF!</definedName>
    <definedName name="_cve45100" localSheetId="1">#REF!</definedName>
    <definedName name="_cve45100">#REF!</definedName>
    <definedName name="_cve45100_1">"#REF!"</definedName>
    <definedName name="_cve90100" localSheetId="9">#REF!</definedName>
    <definedName name="_cve90100" localSheetId="1">#REF!</definedName>
    <definedName name="_cve90100">#REF!</definedName>
    <definedName name="_cve90100_1">"#REF!"</definedName>
    <definedName name="_cve9040" localSheetId="9">#REF!</definedName>
    <definedName name="_cve9040" localSheetId="1">#REF!</definedName>
    <definedName name="_cve9040">#REF!</definedName>
    <definedName name="_cve9040_1">"#REF!"</definedName>
    <definedName name="_DEZ94" localSheetId="9">[3]Consultoria!#REF!</definedName>
    <definedName name="_DEZ94" localSheetId="1">[3]Consultoria!#REF!</definedName>
    <definedName name="_DEZ94">[3]Consultoria!#REF!</definedName>
    <definedName name="_DEZ95" localSheetId="9">[3]Consultoria!#REF!</definedName>
    <definedName name="_DEZ95" localSheetId="1">[3]Consultoria!#REF!</definedName>
    <definedName name="_DEZ95">[3]Consultoria!#REF!</definedName>
    <definedName name="_DEZ96" localSheetId="9">[3]Consultoria!#REF!</definedName>
    <definedName name="_DEZ96" localSheetId="1">[3]Consultoria!#REF!</definedName>
    <definedName name="_DEZ96">[3]Consultoria!#REF!</definedName>
    <definedName name="_DEZ97" localSheetId="9">[3]Consultoria!#REF!</definedName>
    <definedName name="_DEZ97" localSheetId="1">[3]Consultoria!#REF!</definedName>
    <definedName name="_DEZ97">[3]Consultoria!#REF!</definedName>
    <definedName name="_DEZ98" localSheetId="9">[3]Consultoria!#REF!</definedName>
    <definedName name="_DEZ98" localSheetId="1">[3]Consultoria!#REF!</definedName>
    <definedName name="_DEZ98">[3]Consultoria!#REF!</definedName>
    <definedName name="_DEZ99" localSheetId="9">[3]Consultoria!#REF!</definedName>
    <definedName name="_DEZ99" localSheetId="1">[3]Consultoria!#REF!</definedName>
    <definedName name="_DEZ99">[3]Consultoria!#REF!</definedName>
    <definedName name="_djm10" localSheetId="9">#REF!</definedName>
    <definedName name="_djm10" localSheetId="1">#REF!</definedName>
    <definedName name="_djm10">#REF!</definedName>
    <definedName name="_djm10_1">"#REF!"</definedName>
    <definedName name="_djm15" localSheetId="9">#REF!</definedName>
    <definedName name="_djm15" localSheetId="1">#REF!</definedName>
    <definedName name="_djm15">#REF!</definedName>
    <definedName name="_djm15_1">"#REF!"</definedName>
    <definedName name="_dmt1000" localSheetId="9">#REF!</definedName>
    <definedName name="_dmt1000" localSheetId="1">#REF!</definedName>
    <definedName name="_dmt1000">#REF!</definedName>
    <definedName name="_dmt1200" localSheetId="9">#REF!</definedName>
    <definedName name="_dmt1200" localSheetId="1">#REF!</definedName>
    <definedName name="_dmt1200">#REF!</definedName>
    <definedName name="_dmt200" localSheetId="9">#REF!</definedName>
    <definedName name="_dmt200" localSheetId="1">#REF!</definedName>
    <definedName name="_dmt200">#REF!</definedName>
    <definedName name="_dmt400" localSheetId="9">#REF!</definedName>
    <definedName name="_dmt400" localSheetId="1">#REF!</definedName>
    <definedName name="_dmt400">#REF!</definedName>
    <definedName name="_dmt50" localSheetId="9">#REF!</definedName>
    <definedName name="_dmt50" localSheetId="1">#REF!</definedName>
    <definedName name="_dmt50">#REF!</definedName>
    <definedName name="_dmt600" localSheetId="9">#REF!</definedName>
    <definedName name="_dmt600" localSheetId="1">#REF!</definedName>
    <definedName name="_dmt600">#REF!</definedName>
    <definedName name="_dmt800" localSheetId="9">#REF!</definedName>
    <definedName name="_dmt800" localSheetId="1">#REF!</definedName>
    <definedName name="_dmt800">#REF!</definedName>
    <definedName name="_dre2" localSheetId="9">#REF!</definedName>
    <definedName name="_dre2" localSheetId="1">#REF!</definedName>
    <definedName name="_dre2">#REF!</definedName>
    <definedName name="_emp2">'[12]DMT modelo'!$AA$13</definedName>
    <definedName name="_epl2" localSheetId="9">#REF!</definedName>
    <definedName name="_epl2" localSheetId="1">#REF!</definedName>
    <definedName name="_epl2">#REF!</definedName>
    <definedName name="_epl2_1">"#REF!"</definedName>
    <definedName name="_epl5" localSheetId="9">#REF!</definedName>
    <definedName name="_epl5" localSheetId="1">#REF!</definedName>
    <definedName name="_epl5">#REF!</definedName>
    <definedName name="_epl5_1">"#REF!"</definedName>
    <definedName name="_esc15">#N/A</definedName>
    <definedName name="_esc4">#N/A</definedName>
    <definedName name="_esc6">#N/A</definedName>
    <definedName name="_est15" localSheetId="9">#REF!</definedName>
    <definedName name="_est15" localSheetId="1">#REF!</definedName>
    <definedName name="_est15">#REF!</definedName>
    <definedName name="_est15_1">"#REF!"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FEV95" localSheetId="9">[3]Consultoria!#REF!</definedName>
    <definedName name="_FEV95" localSheetId="1">[3]Consultoria!#REF!</definedName>
    <definedName name="_FEV95">[3]Consultoria!#REF!</definedName>
    <definedName name="_FEV96" localSheetId="9">[3]Consultoria!#REF!</definedName>
    <definedName name="_FEV96" localSheetId="1">[3]Consultoria!#REF!</definedName>
    <definedName name="_FEV96">[3]Consultoria!#REF!</definedName>
    <definedName name="_FEV97" localSheetId="9">[3]Consultoria!#REF!</definedName>
    <definedName name="_FEV97" localSheetId="1">[3]Consultoria!#REF!</definedName>
    <definedName name="_FEV97">[3]Consultoria!#REF!</definedName>
    <definedName name="_FEV98" localSheetId="9">[3]Consultoria!#REF!</definedName>
    <definedName name="_FEV98" localSheetId="1">[3]Consultoria!#REF!</definedName>
    <definedName name="_FEV98">[3]Consultoria!#REF!</definedName>
    <definedName name="_FEV99" localSheetId="9">[3]Consultoria!#REF!</definedName>
    <definedName name="_FEV99" localSheetId="1">[3]Consultoria!#REF!</definedName>
    <definedName name="_FEV99">[3]Consultoria!#REF!</definedName>
    <definedName name="_fil1" localSheetId="9">#REF!</definedName>
    <definedName name="_fil1" localSheetId="1">#REF!</definedName>
    <definedName name="_fil1">#REF!</definedName>
    <definedName name="_fil1_1">"#REF!"</definedName>
    <definedName name="_fil2" localSheetId="9">#REF!</definedName>
    <definedName name="_fil2" localSheetId="1">#REF!</definedName>
    <definedName name="_fil2">#REF!</definedName>
    <definedName name="_fil2_1">"#REF!"</definedName>
    <definedName name="_Fill" localSheetId="9" hidden="1">#REF!</definedName>
    <definedName name="_Fill" localSheetId="1" hidden="1">#REF!</definedName>
    <definedName name="_Fill" hidden="1">#REF!</definedName>
    <definedName name="_xlnm._FilterDatabase" localSheetId="9" hidden="1">#REF!</definedName>
    <definedName name="_xlnm._FilterDatabase" localSheetId="1" hidden="1">#REF!</definedName>
    <definedName name="_xlnm._FilterDatabase" hidden="1">#REF!</definedName>
    <definedName name="_fio12" localSheetId="9">#REF!</definedName>
    <definedName name="_fio12" localSheetId="1">#REF!</definedName>
    <definedName name="_fio12">#REF!</definedName>
    <definedName name="_fio12_1">"#REF!"</definedName>
    <definedName name="_fis5" localSheetId="9">#REF!</definedName>
    <definedName name="_fis5" localSheetId="1">#REF!</definedName>
    <definedName name="_fis5">#REF!</definedName>
    <definedName name="_fis5_1">"#REF!"</definedName>
    <definedName name="_flf50" localSheetId="9">#REF!</definedName>
    <definedName name="_flf50" localSheetId="1">#REF!</definedName>
    <definedName name="_flf50">#REF!</definedName>
    <definedName name="_flf50_1">"#REF!"</definedName>
    <definedName name="_flf60" localSheetId="9">#REF!</definedName>
    <definedName name="_flf60" localSheetId="1">#REF!</definedName>
    <definedName name="_flf60">#REF!</definedName>
    <definedName name="_flf60_1">"#REF!"</definedName>
    <definedName name="_fpd12" localSheetId="9">#REF!</definedName>
    <definedName name="_fpd12" localSheetId="1">#REF!</definedName>
    <definedName name="_fpd12">#REF!</definedName>
    <definedName name="_fpd12_1">"#REF!"</definedName>
    <definedName name="_fvr10" localSheetId="9">#REF!</definedName>
    <definedName name="_fvr10" localSheetId="1">#REF!</definedName>
    <definedName name="_fvr10">#REF!</definedName>
    <definedName name="_fvr10_1">"#REF!"</definedName>
    <definedName name="_I_1_1_1_1">"$#REF!.$M$34:$IF$768"</definedName>
    <definedName name="_I_1_1_1_1_1">"$#REF!.$M$34:$IF$775"</definedName>
    <definedName name="_I_1_1_1_1_1_1_1">"$#REF!.$J$39:$IK$824"</definedName>
    <definedName name="_I_1_1_1_1_1_1_1_1">"$#REF!.$J$57:$IK$831"</definedName>
    <definedName name="_I_1_1_1_29">"$#REF!.$J$39:$IK$824"</definedName>
    <definedName name="_I_1_1_10">"$#REF!.$N$76:$IO$881"</definedName>
    <definedName name="_I_1_1_11">"$#REF!.$N$76:$IO$881"</definedName>
    <definedName name="_I_1_1_12">"$#REF!.$N$76:$IO$881"</definedName>
    <definedName name="_I_1_1_19_29">"$#REF!.$K$58:$IL$832"</definedName>
    <definedName name="_I_1_1_22">"$#REF!.$N$76:$IO$881"</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_29">"$#REF!.$K$39:$IL$825"</definedName>
    <definedName name="_I_1_22">"$#REF!.$N$69:$IO$874"</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_29">"$#REF!.$K$39:$IL$825"</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_1_1">"$#REF!.$J$66:$IK$857"</definedName>
    <definedName name="_I_7_1_1_1">"$#REF!.$J$66:$IK$857"</definedName>
    <definedName name="_I_7_2">"$#REF!.$J$88:$IK$886"</definedName>
    <definedName name="_I_7_2_1">"$#REF!.$J$88:$IK$886"</definedName>
    <definedName name="_I_9">"$#REF!.$J$88:$IK$886"</definedName>
    <definedName name="_ind100" localSheetId="9">#REF!</definedName>
    <definedName name="_ind100" localSheetId="1">#REF!</definedName>
    <definedName name="_ind100">#REF!</definedName>
    <definedName name="_itu1" localSheetId="9">#REF!</definedName>
    <definedName name="_itu1" localSheetId="1">#REF!</definedName>
    <definedName name="_itu1">#REF!</definedName>
    <definedName name="_itu1_1">"#REF!"</definedName>
    <definedName name="_IV100500" localSheetId="9">#REF!</definedName>
    <definedName name="_IV100500" localSheetId="1">#REF!</definedName>
    <definedName name="_IV100500">#REF!</definedName>
    <definedName name="_IV65617" localSheetId="9">#REF!</definedName>
    <definedName name="_IV65617" localSheetId="1">#REF!</definedName>
    <definedName name="_IV65617">#REF!</definedName>
    <definedName name="_IV65999" localSheetId="9">#REF!</definedName>
    <definedName name="_IV65999" localSheetId="1">#REF!</definedName>
    <definedName name="_IV65999">#REF!</definedName>
    <definedName name="_IV66000" localSheetId="9">#REF!</definedName>
    <definedName name="_IV66000" localSheetId="1">#REF!</definedName>
    <definedName name="_IV66000">#REF!</definedName>
    <definedName name="_IV67021" localSheetId="9">#REF!</definedName>
    <definedName name="_IV67021" localSheetId="1">#REF!</definedName>
    <definedName name="_IV67021">#REF!</definedName>
    <definedName name="_IV67022" localSheetId="9">#REF!</definedName>
    <definedName name="_IV67022" localSheetId="1">#REF!</definedName>
    <definedName name="_IV67022">#REF!</definedName>
    <definedName name="_IV69999" localSheetId="9">#REF!</definedName>
    <definedName name="_IV69999" localSheetId="1">#REF!</definedName>
    <definedName name="_IV69999">#REF!</definedName>
    <definedName name="_IV99999" localSheetId="9">#REF!</definedName>
    <definedName name="_IV99999" localSheetId="1">#REF!</definedName>
    <definedName name="_IV99999">#REF!</definedName>
    <definedName name="_JAN95" localSheetId="9">[3]Consultoria!#REF!</definedName>
    <definedName name="_JAN95" localSheetId="1">[3]Consultoria!#REF!</definedName>
    <definedName name="_JAN95">[3]Consultoria!#REF!</definedName>
    <definedName name="_JAN96" localSheetId="9">[3]Consultoria!#REF!</definedName>
    <definedName name="_JAN96" localSheetId="1">[3]Consultoria!#REF!</definedName>
    <definedName name="_JAN96">[3]Consultoria!#REF!</definedName>
    <definedName name="_JAN97" localSheetId="9">[3]Consultoria!#REF!</definedName>
    <definedName name="_JAN97" localSheetId="1">[3]Consultoria!#REF!</definedName>
    <definedName name="_JAN97">[3]Consultoria!#REF!</definedName>
    <definedName name="_JAN98" localSheetId="9">[3]Consultoria!#REF!</definedName>
    <definedName name="_JAN98" localSheetId="1">[3]Consultoria!#REF!</definedName>
    <definedName name="_JAN98">[3]Consultoria!#REF!</definedName>
    <definedName name="_JAN99" localSheetId="9">[3]Consultoria!#REF!</definedName>
    <definedName name="_JAN99" localSheetId="1">[3]Consultoria!#REF!</definedName>
    <definedName name="_JAN99">[3]Consultoria!#REF!</definedName>
    <definedName name="_JAZ1" localSheetId="9">#REF!</definedName>
    <definedName name="_JAZ1" localSheetId="1">#REF!</definedName>
    <definedName name="_JAZ1">#REF!</definedName>
    <definedName name="_JAZ11" localSheetId="9">#REF!</definedName>
    <definedName name="_JAZ11" localSheetId="1">#REF!</definedName>
    <definedName name="_JAZ11">#REF!</definedName>
    <definedName name="_JAZ2" localSheetId="9">#REF!</definedName>
    <definedName name="_JAZ2" localSheetId="1">#REF!</definedName>
    <definedName name="_JAZ2">#REF!</definedName>
    <definedName name="_JAZ22" localSheetId="9">#REF!</definedName>
    <definedName name="_JAZ22" localSheetId="1">#REF!</definedName>
    <definedName name="_JAZ22">#REF!</definedName>
    <definedName name="_JAZ3" localSheetId="9">#REF!</definedName>
    <definedName name="_JAZ3" localSheetId="1">#REF!</definedName>
    <definedName name="_JAZ3">#REF!</definedName>
    <definedName name="_JAZ33" localSheetId="9">#REF!</definedName>
    <definedName name="_JAZ33" localSheetId="1">#REF!</definedName>
    <definedName name="_JAZ33">#REF!</definedName>
    <definedName name="_jla20" localSheetId="9">#REF!</definedName>
    <definedName name="_jla20" localSheetId="1">#REF!</definedName>
    <definedName name="_jla20">#REF!</definedName>
    <definedName name="_jla20_1">"#REF!"</definedName>
    <definedName name="_jla32" localSheetId="9">#REF!</definedName>
    <definedName name="_jla32" localSheetId="1">#REF!</definedName>
    <definedName name="_jla32">#REF!</definedName>
    <definedName name="_jla32_1">"#REF!"</definedName>
    <definedName name="_JUL95" localSheetId="9">[3]Consultoria!#REF!</definedName>
    <definedName name="_JUL95" localSheetId="1">[3]Consultoria!#REF!</definedName>
    <definedName name="_JUL95">[3]Consultoria!#REF!</definedName>
    <definedName name="_JUL96" localSheetId="9">[3]Consultoria!#REF!</definedName>
    <definedName name="_JUL96" localSheetId="1">[3]Consultoria!#REF!</definedName>
    <definedName name="_JUL96">[3]Consultoria!#REF!</definedName>
    <definedName name="_JUL97" localSheetId="9">[3]Consultoria!#REF!</definedName>
    <definedName name="_JUL97" localSheetId="1">[3]Consultoria!#REF!</definedName>
    <definedName name="_JUL97">[3]Consultoria!#REF!</definedName>
    <definedName name="_JUL98" localSheetId="9">[3]Consultoria!#REF!</definedName>
    <definedName name="_JUL98" localSheetId="1">[3]Consultoria!#REF!</definedName>
    <definedName name="_JUL98">[3]Consultoria!#REF!</definedName>
    <definedName name="_JUL99" localSheetId="9">[3]Consultoria!#REF!</definedName>
    <definedName name="_JUL99" localSheetId="1">[3]Consultoria!#REF!</definedName>
    <definedName name="_JUL99">[3]Consultoria!#REF!</definedName>
    <definedName name="_JUN95" localSheetId="9">[3]Consultoria!#REF!</definedName>
    <definedName name="_JUN95" localSheetId="1">[3]Consultoria!#REF!</definedName>
    <definedName name="_JUN95">[3]Consultoria!#REF!</definedName>
    <definedName name="_JUN96" localSheetId="9">[3]Consultoria!#REF!</definedName>
    <definedName name="_JUN96" localSheetId="1">[3]Consultoria!#REF!</definedName>
    <definedName name="_JUN96">[3]Consultoria!#REF!</definedName>
    <definedName name="_JUN97" localSheetId="9">[3]Consultoria!#REF!</definedName>
    <definedName name="_JUN97" localSheetId="1">[3]Consultoria!#REF!</definedName>
    <definedName name="_JUN97">[3]Consultoria!#REF!</definedName>
    <definedName name="_JUN98" localSheetId="9">[3]Consultoria!#REF!</definedName>
    <definedName name="_JUN98" localSheetId="1">[3]Consultoria!#REF!</definedName>
    <definedName name="_JUN98">[3]Consultoria!#REF!</definedName>
    <definedName name="_JUN99" localSheetId="9">[3]Consultoria!#REF!</definedName>
    <definedName name="_JUN99" localSheetId="1">[3]Consultoria!#REF!</definedName>
    <definedName name="_JUN99">[3]Consultoria!#REF!</definedName>
    <definedName name="_Key1" hidden="1">'[13]1.6'!$A$11</definedName>
    <definedName name="_Key2" localSheetId="9" hidden="1">#REF!</definedName>
    <definedName name="_Key2" localSheetId="1" hidden="1">#REF!</definedName>
    <definedName name="_Key2" hidden="1">#REF!</definedName>
    <definedName name="_la2" localSheetId="9">[2]SERVIÇOS!#REF!</definedName>
    <definedName name="_la2" localSheetId="1">[2]SERVIÇOS!#REF!</definedName>
    <definedName name="_la2">[2]SERVIÇOS!#REF!</definedName>
    <definedName name="_lpi100" localSheetId="9">#REF!</definedName>
    <definedName name="_lpi100" localSheetId="1">#REF!</definedName>
    <definedName name="_lpi100">#REF!</definedName>
    <definedName name="_lpi100_1">"#REF!"</definedName>
    <definedName name="_lvg10060" localSheetId="9">#REF!</definedName>
    <definedName name="_lvg10060" localSheetId="1">#REF!</definedName>
    <definedName name="_lvg10060">#REF!</definedName>
    <definedName name="_lvg10060_1">"#REF!"</definedName>
    <definedName name="_lvp32" localSheetId="9">#REF!</definedName>
    <definedName name="_lvp32" localSheetId="1">#REF!</definedName>
    <definedName name="_lvp32">#REF!</definedName>
    <definedName name="_lvp32_1">"#REF!"</definedName>
    <definedName name="_lxa1">NA()</definedName>
    <definedName name="_lxa1_1">"#REF!"</definedName>
    <definedName name="_MAI95" localSheetId="9">[3]Consultoria!#REF!</definedName>
    <definedName name="_MAI95" localSheetId="1">[3]Consultoria!#REF!</definedName>
    <definedName name="_MAI95">[3]Consultoria!#REF!</definedName>
    <definedName name="_MAI96" localSheetId="9">[3]Consultoria!#REF!</definedName>
    <definedName name="_MAI96" localSheetId="1">[3]Consultoria!#REF!</definedName>
    <definedName name="_MAI96">[3]Consultoria!#REF!</definedName>
    <definedName name="_MAI97" localSheetId="9">[3]Consultoria!#REF!</definedName>
    <definedName name="_MAI97" localSheetId="1">[3]Consultoria!#REF!</definedName>
    <definedName name="_MAI97">[3]Consultoria!#REF!</definedName>
    <definedName name="_MAI98" localSheetId="9">[3]Consultoria!#REF!</definedName>
    <definedName name="_MAI98" localSheetId="1">[3]Consultoria!#REF!</definedName>
    <definedName name="_MAI98">[3]Consultoria!#REF!</definedName>
    <definedName name="_MAI99" localSheetId="9">[3]Consultoria!#REF!</definedName>
    <definedName name="_MAI99" localSheetId="1">[3]Consultoria!#REF!</definedName>
    <definedName name="_MAI99">[3]Consultoria!#REF!</definedName>
    <definedName name="_man50" localSheetId="9">#REF!</definedName>
    <definedName name="_man50" localSheetId="1">#REF!</definedName>
    <definedName name="_man50">#REF!</definedName>
    <definedName name="_man50_1">"#REF!"</definedName>
    <definedName name="_MAR95" localSheetId="9">[3]Consultoria!#REF!</definedName>
    <definedName name="_MAR95" localSheetId="1">[3]Consultoria!#REF!</definedName>
    <definedName name="_MAR95">[3]Consultoria!#REF!</definedName>
    <definedName name="_MAR96" localSheetId="9">[3]Consultoria!#REF!</definedName>
    <definedName name="_MAR96" localSheetId="1">[3]Consultoria!#REF!</definedName>
    <definedName name="_MAR96">[3]Consultoria!#REF!</definedName>
    <definedName name="_MAR97" localSheetId="9">[3]Consultoria!#REF!</definedName>
    <definedName name="_MAR97" localSheetId="1">[3]Consultoria!#REF!</definedName>
    <definedName name="_MAR97">[3]Consultoria!#REF!</definedName>
    <definedName name="_MAR98" localSheetId="9">[3]Consultoria!#REF!</definedName>
    <definedName name="_MAR98" localSheetId="1">[3]Consultoria!#REF!</definedName>
    <definedName name="_MAR98">[3]Consultoria!#REF!</definedName>
    <definedName name="_MAR99" localSheetId="9">[3]Consultoria!#REF!</definedName>
    <definedName name="_MAR99" localSheetId="1">[3]Consultoria!#REF!</definedName>
    <definedName name="_MAR99">[3]Consultoria!#REF!</definedName>
    <definedName name="_mem2">'[11]Mat Asf'!$H$37</definedName>
    <definedName name="_MIN2007" localSheetId="9">#REF!</definedName>
    <definedName name="_MIN2007" localSheetId="1">#REF!</definedName>
    <definedName name="_MIN2007">#REF!</definedName>
    <definedName name="_MIN2008" localSheetId="9">#REF!</definedName>
    <definedName name="_MIN2008" localSheetId="1">#REF!</definedName>
    <definedName name="_MIN2008">#REF!</definedName>
    <definedName name="_MIN2009" localSheetId="9">#REF!</definedName>
    <definedName name="_MIN2009" localSheetId="1">#REF!</definedName>
    <definedName name="_MIN2009">#REF!</definedName>
    <definedName name="_MIN2010" localSheetId="9">#REF!</definedName>
    <definedName name="_MIN2010" localSheetId="1">#REF!</definedName>
    <definedName name="_MIN2010">#REF!</definedName>
    <definedName name="_MO2">'[14]Desmat 0,15'!$H$30</definedName>
    <definedName name="_MOD01">#N/A</definedName>
    <definedName name="_NAC2007" localSheetId="9">#REF!</definedName>
    <definedName name="_NAC2007" localSheetId="1">#REF!</definedName>
    <definedName name="_NAC2007">#REF!</definedName>
    <definedName name="_NAC2008" localSheetId="9">#REF!</definedName>
    <definedName name="_NAC2008" localSheetId="1">#REF!</definedName>
    <definedName name="_NAC2008">#REF!</definedName>
    <definedName name="_NAC2009" localSheetId="9">#REF!</definedName>
    <definedName name="_NAC2009" localSheetId="1">#REF!</definedName>
    <definedName name="_NAC2009">#REF!</definedName>
    <definedName name="_NAC2010" localSheetId="9">#REF!</definedName>
    <definedName name="_NAC2010" localSheetId="1">#REF!</definedName>
    <definedName name="_NAC2010">#REF!</definedName>
    <definedName name="_NOV94" localSheetId="9">[3]Consultoria!#REF!</definedName>
    <definedName name="_NOV94" localSheetId="1">[3]Consultoria!#REF!</definedName>
    <definedName name="_NOV94">[3]Consultoria!#REF!</definedName>
    <definedName name="_NOV95" localSheetId="9">[3]Consultoria!#REF!</definedName>
    <definedName name="_NOV95" localSheetId="1">[3]Consultoria!#REF!</definedName>
    <definedName name="_NOV95">[3]Consultoria!#REF!</definedName>
    <definedName name="_NOV96" localSheetId="9">[3]Consultoria!#REF!</definedName>
    <definedName name="_NOV96" localSheetId="1">[3]Consultoria!#REF!</definedName>
    <definedName name="_NOV96">[3]Consultoria!#REF!</definedName>
    <definedName name="_NOV97" localSheetId="9">[3]Consultoria!#REF!</definedName>
    <definedName name="_NOV97" localSheetId="1">[3]Consultoria!#REF!</definedName>
    <definedName name="_NOV97">[3]Consultoria!#REF!</definedName>
    <definedName name="_NOV98" localSheetId="9">[3]Consultoria!#REF!</definedName>
    <definedName name="_NOV98" localSheetId="1">[3]Consultoria!#REF!</definedName>
    <definedName name="_NOV98">[3]Consultoria!#REF!</definedName>
    <definedName name="_NOV99" localSheetId="9">[3]Consultoria!#REF!</definedName>
    <definedName name="_NOV99" localSheetId="1">[3]Consultoria!#REF!</definedName>
    <definedName name="_NOV99">[3]Consultoria!#REF!</definedName>
    <definedName name="_oac2" localSheetId="9">#REF!</definedName>
    <definedName name="_oac2" localSheetId="1">#REF!</definedName>
    <definedName name="_oac2">#REF!</definedName>
    <definedName name="_oae2" localSheetId="9">#REF!</definedName>
    <definedName name="_oae2" localSheetId="1">#REF!</definedName>
    <definedName name="_oae2">#REF!</definedName>
    <definedName name="_oco2" localSheetId="9">#REF!</definedName>
    <definedName name="_oco2" localSheetId="1">#REF!</definedName>
    <definedName name="_oco2">#REF!</definedName>
    <definedName name="_ope1" localSheetId="9">#REF!</definedName>
    <definedName name="_ope1" localSheetId="1">#REF!</definedName>
    <definedName name="_ope1">#REF!</definedName>
    <definedName name="_ope1_1">"#REF!"</definedName>
    <definedName name="_ope2" localSheetId="9">#REF!</definedName>
    <definedName name="_ope2" localSheetId="1">#REF!</definedName>
    <definedName name="_ope2">#REF!</definedName>
    <definedName name="_ope2_1">"#REF!"</definedName>
    <definedName name="_ope3" localSheetId="9">#REF!</definedName>
    <definedName name="_ope3" localSheetId="1">#REF!</definedName>
    <definedName name="_ope3">#REF!</definedName>
    <definedName name="_ope3_1">"#REF!"</definedName>
    <definedName name="_Order1" hidden="1">255</definedName>
    <definedName name="_Order2" hidden="1">255</definedName>
    <definedName name="_OUT94" localSheetId="9">[3]Consultoria!#REF!</definedName>
    <definedName name="_OUT94" localSheetId="1">[3]Consultoria!#REF!</definedName>
    <definedName name="_OUT94">[3]Consultoria!#REF!</definedName>
    <definedName name="_OUT95" localSheetId="9">[3]Consultoria!#REF!</definedName>
    <definedName name="_OUT95" localSheetId="1">[3]Consultoria!#REF!</definedName>
    <definedName name="_OUT95">[3]Consultoria!#REF!</definedName>
    <definedName name="_OUT96" localSheetId="9">[3]Consultoria!#REF!</definedName>
    <definedName name="_OUT96" localSheetId="1">[3]Consultoria!#REF!</definedName>
    <definedName name="_OUT96">[3]Consultoria!#REF!</definedName>
    <definedName name="_OUT97" localSheetId="9">[3]Consultoria!#REF!</definedName>
    <definedName name="_OUT97" localSheetId="1">[3]Consultoria!#REF!</definedName>
    <definedName name="_OUT97">[3]Consultoria!#REF!</definedName>
    <definedName name="_OUT98" localSheetId="9">[3]Consultoria!#REF!</definedName>
    <definedName name="_OUT98" localSheetId="1">[3]Consultoria!#REF!</definedName>
    <definedName name="_OUT98">[3]Consultoria!#REF!</definedName>
    <definedName name="_OUT98_" hidden="1">{#N/A,#N/A,TRUE,"Serviços"}</definedName>
    <definedName name="_OUT99" localSheetId="9">[3]Consultoria!#REF!</definedName>
    <definedName name="_OUT99" localSheetId="1">[3]Consultoria!#REF!</definedName>
    <definedName name="_OUT99">[3]Consultoria!#REF!</definedName>
    <definedName name="_OUTTTT9888" hidden="1">{#N/A,#N/A,TRUE,"Serviços"}</definedName>
    <definedName name="_PAR2007" localSheetId="9">#REF!</definedName>
    <definedName name="_PAR2007" localSheetId="1">#REF!</definedName>
    <definedName name="_PAR2007">#REF!</definedName>
    <definedName name="_PAR2008" localSheetId="9">#REF!</definedName>
    <definedName name="_PAR2008" localSheetId="1">#REF!</definedName>
    <definedName name="_PAR2008">#REF!</definedName>
    <definedName name="_PAR2009" localSheetId="9">#REF!</definedName>
    <definedName name="_PAR2009" localSheetId="1">#REF!</definedName>
    <definedName name="_PAR2009">#REF!</definedName>
    <definedName name="_PAR2010" localSheetId="9">#REF!</definedName>
    <definedName name="_PAR2010" localSheetId="1">#REF!</definedName>
    <definedName name="_PAR2010">#REF!</definedName>
    <definedName name="_Parse_On" localSheetId="9" hidden="1">#REF!</definedName>
    <definedName name="_Parse_On" localSheetId="1" hidden="1">#REF!</definedName>
    <definedName name="_Parse_On" hidden="1">#REF!</definedName>
    <definedName name="_Parse_Out" localSheetId="9" hidden="1">#REF!</definedName>
    <definedName name="_Parse_Out" localSheetId="1" hidden="1">#REF!</definedName>
    <definedName name="_Parse_Out" hidden="1">#REF!</definedName>
    <definedName name="_pav2" localSheetId="9">#REF!</definedName>
    <definedName name="_pav2" localSheetId="1">#REF!</definedName>
    <definedName name="_pav2">#REF!</definedName>
    <definedName name="_PCM30" localSheetId="9">[2]SERVIÇOS!#REF!</definedName>
    <definedName name="_PCM30" localSheetId="1">[2]SERVIÇOS!#REF!</definedName>
    <definedName name="_PCM30">[2]SERVIÇOS!#REF!</definedName>
    <definedName name="_PE412">#N/A</definedName>
    <definedName name="_PER2007" localSheetId="9">#REF!</definedName>
    <definedName name="_PER2007" localSheetId="1">#REF!</definedName>
    <definedName name="_PER2007">#REF!</definedName>
    <definedName name="_PER2008" localSheetId="9">#REF!</definedName>
    <definedName name="_PER2008" localSheetId="1">#REF!</definedName>
    <definedName name="_PER2008">#REF!</definedName>
    <definedName name="_PER2009" localSheetId="9">#REF!</definedName>
    <definedName name="_PER2009" localSheetId="1">#REF!</definedName>
    <definedName name="_PER2009">#REF!</definedName>
    <definedName name="_PER2010" localSheetId="9">#REF!</definedName>
    <definedName name="_PER2010" localSheetId="1">#REF!</definedName>
    <definedName name="_PER2010">#REF!</definedName>
    <definedName name="_PL1" localSheetId="9">#REF!</definedName>
    <definedName name="_PL1" localSheetId="1">#REF!</definedName>
    <definedName name="_PL1">#REF!</definedName>
    <definedName name="_PLA2" localSheetId="9">[2]SERVIÇOS!#REF!</definedName>
    <definedName name="_PLA2" localSheetId="1">[2]SERVIÇOS!#REF!</definedName>
    <definedName name="_PLA2">[2]SERVIÇOS!#REF!</definedName>
    <definedName name="_PM405">#N/A</definedName>
    <definedName name="_pne1" localSheetId="9">#REF!</definedName>
    <definedName name="_pne1" localSheetId="1">#REF!</definedName>
    <definedName name="_pne1">#REF!</definedName>
    <definedName name="_pne1_1">"#REF!"</definedName>
    <definedName name="_pne2" localSheetId="9">#REF!</definedName>
    <definedName name="_pne2" localSheetId="1">#REF!</definedName>
    <definedName name="_pne2">#REF!</definedName>
    <definedName name="_pne2_1">"#REF!"</definedName>
    <definedName name="_prg1515" localSheetId="9">#REF!</definedName>
    <definedName name="_prg1515" localSheetId="1">#REF!</definedName>
    <definedName name="_prg1515">#REF!</definedName>
    <definedName name="_prg1515_1">"#REF!"</definedName>
    <definedName name="_prg1827" localSheetId="9">#REF!</definedName>
    <definedName name="_prg1827" localSheetId="1">#REF!</definedName>
    <definedName name="_prg1827">#REF!</definedName>
    <definedName name="_prg1827_1">"#REF!"</definedName>
    <definedName name="_PTB10" localSheetId="9">[2]SERVIÇOS!#REF!</definedName>
    <definedName name="_PTB10" localSheetId="1">[2]SERVIÇOS!#REF!</definedName>
    <definedName name="_PTB10">[2]SERVIÇOS!#REF!</definedName>
    <definedName name="_ptc7">NA()</definedName>
    <definedName name="_ptc7_1">"#REF!"</definedName>
    <definedName name="_ptm6" localSheetId="9">#REF!</definedName>
    <definedName name="_ptm6" localSheetId="1">#REF!</definedName>
    <definedName name="_ptm6">#REF!</definedName>
    <definedName name="_ptm6_1">"#REF!"</definedName>
    <definedName name="_pu334">#N/A</definedName>
    <definedName name="_pu335">#N/A</definedName>
    <definedName name="_PUE412">#N/A</definedName>
    <definedName name="_pum405">#N/A</definedName>
    <definedName name="_pum969">#N/A</definedName>
    <definedName name="_qdm3" localSheetId="9">#REF!</definedName>
    <definedName name="_qdm3" localSheetId="1">#REF!</definedName>
    <definedName name="_qdm3">#REF!</definedName>
    <definedName name="_qdm3_1">"#REF!"</definedName>
    <definedName name="_QQ2">#N/A</definedName>
    <definedName name="_R" localSheetId="9">#REF!</definedName>
    <definedName name="_R" localSheetId="1">#REF!</definedName>
    <definedName name="_R">#REF!</definedName>
    <definedName name="_R_1" localSheetId="9">#REF!</definedName>
    <definedName name="_R_1" localSheetId="1">#REF!</definedName>
    <definedName name="_R_1">#REF!</definedName>
    <definedName name="_rcm10" localSheetId="9">#REF!</definedName>
    <definedName name="_rcm10" localSheetId="1">#REF!</definedName>
    <definedName name="_rcm10">#REF!</definedName>
    <definedName name="_rcm10_1">"#REF!"</definedName>
    <definedName name="_rcm15" localSheetId="9">#REF!</definedName>
    <definedName name="_rcm15" localSheetId="1">#REF!</definedName>
    <definedName name="_rcm15">#REF!</definedName>
    <definedName name="_rcm15_1">"#REF!"</definedName>
    <definedName name="_rcm20" localSheetId="9">#REF!</definedName>
    <definedName name="_rcm20" localSheetId="1">#REF!</definedName>
    <definedName name="_rcm20">#REF!</definedName>
    <definedName name="_rcm20_1">"#REF!"</definedName>
    <definedName name="_rcm5" localSheetId="9">#REF!</definedName>
    <definedName name="_rcm5" localSheetId="1">#REF!</definedName>
    <definedName name="_rcm5">#REF!</definedName>
    <definedName name="_rcm5_1">"#REF!"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s10" localSheetId="9">#REF!</definedName>
    <definedName name="_res10" localSheetId="1">#REF!</definedName>
    <definedName name="_res10">#REF!</definedName>
    <definedName name="_res10_1">"#REF!"</definedName>
    <definedName name="_res15" localSheetId="9">#REF!</definedName>
    <definedName name="_res15" localSheetId="1">#REF!</definedName>
    <definedName name="_res15">#REF!</definedName>
    <definedName name="_res15_1">"#REF!"</definedName>
    <definedName name="_res5" localSheetId="9">#REF!</definedName>
    <definedName name="_res5" localSheetId="1">#REF!</definedName>
    <definedName name="_res5">#REF!</definedName>
    <definedName name="_res5_1">"#REF!"</definedName>
    <definedName name="_RET1" localSheetId="9">#REF!</definedName>
    <definedName name="_RET1" localSheetId="1">#REF!</definedName>
    <definedName name="_RET1">#REF!</definedName>
    <definedName name="_rge32" localSheetId="9">#REF!</definedName>
    <definedName name="_rge32" localSheetId="1">#REF!</definedName>
    <definedName name="_rge32">#REF!</definedName>
    <definedName name="_rge32_1">"#REF!"</definedName>
    <definedName name="_rgf60" localSheetId="9">#REF!</definedName>
    <definedName name="_rgf60" localSheetId="1">#REF!</definedName>
    <definedName name="_rgf60">#REF!</definedName>
    <definedName name="_rgf60_1">"#REF!"</definedName>
    <definedName name="_rgp1" localSheetId="9">#REF!</definedName>
    <definedName name="_rgp1" localSheetId="1">#REF!</definedName>
    <definedName name="_rgp1">#REF!</definedName>
    <definedName name="_rgp1_1">"#REF!"</definedName>
    <definedName name="_RP1">#N/A</definedName>
    <definedName name="_S_1_1_1_1">"'file:///B:/PATO - BR - 425 aditivo.xls'#$COMPOS1.$#REF!$#REF!:$#REF!$#REF!"</definedName>
    <definedName name="_S_1_1_1_1_1">"'file:///B:/PATO - BR - 425 aditivo.xls'#$COMPOS1.$#REF!$#REF!:$#REF!$#REF!"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1_1">"'file:///B:/PATO - BR - 425 aditivo.xls'#$COMPOS1.$#REF!$#REF!:$#REF!$#REF!"</definedName>
    <definedName name="_S_12_1">"'file:///B:/PATO - BR - 425 aditivo.xls'#$COMPOS1.$#REF!$#REF!:$#REF!$#REF!"</definedName>
    <definedName name="_S_14">#N/A</definedName>
    <definedName name="_S_14_1">#N/A</definedName>
    <definedName name="_S_15_1">"'file:///B:/PATO - BR - 425 aditivo.xls'#$COMPOS1.$#REF!$#REF!:$#REF!$#REF!"</definedName>
    <definedName name="_S_16_1">"'file:///B:/PATO - BR - 425 aditivo.xls'#$COMPOS1.$#REF!$#REF!:$#REF!$#REF!"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6_1">"'file:///B:/PATO - BR - 425 aditivo.xls'#$COMPOS1.$#REF!$#REF!:$#REF!$#REF!"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_1">"'file:///B:/PATO - BR - 425 aditivo.xls'#$COMPOS1.$#REF!$#REF!:$#REF!$#REF!"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 localSheetId="9">#REF!</definedName>
    <definedName name="_SE2" localSheetId="1">#REF!</definedName>
    <definedName name="_SE2">#REF!</definedName>
    <definedName name="_SER2007" localSheetId="9">#REF!</definedName>
    <definedName name="_SER2007" localSheetId="1">#REF!</definedName>
    <definedName name="_SER2007">#REF!</definedName>
    <definedName name="_SER2008" localSheetId="9">#REF!</definedName>
    <definedName name="_SER2008" localSheetId="1">#REF!</definedName>
    <definedName name="_SER2008">#REF!</definedName>
    <definedName name="_SER2009" localSheetId="9">#REF!</definedName>
    <definedName name="_SER2009" localSheetId="1">#REF!</definedName>
    <definedName name="_SER2009">#REF!</definedName>
    <definedName name="_SER2010" localSheetId="9">#REF!</definedName>
    <definedName name="_SER2010" localSheetId="1">#REF!</definedName>
    <definedName name="_SER2010">#REF!</definedName>
    <definedName name="_SET94" localSheetId="9">[3]Consultoria!#REF!</definedName>
    <definedName name="_SET94" localSheetId="1">[3]Consultoria!#REF!</definedName>
    <definedName name="_SET94">[3]Consultoria!#REF!</definedName>
    <definedName name="_SET95" localSheetId="9">[3]Consultoria!#REF!</definedName>
    <definedName name="_SET95" localSheetId="1">[3]Consultoria!#REF!</definedName>
    <definedName name="_SET95">[3]Consultoria!#REF!</definedName>
    <definedName name="_SET96" localSheetId="9">[3]Consultoria!#REF!</definedName>
    <definedName name="_SET96" localSheetId="1">[3]Consultoria!#REF!</definedName>
    <definedName name="_SET96">[3]Consultoria!#REF!</definedName>
    <definedName name="_SET97" localSheetId="9">[3]Consultoria!#REF!</definedName>
    <definedName name="_SET97" localSheetId="1">[3]Consultoria!#REF!</definedName>
    <definedName name="_SET97">[3]Consultoria!#REF!</definedName>
    <definedName name="_SET98" localSheetId="9">[3]Consultoria!#REF!</definedName>
    <definedName name="_SET98" localSheetId="1">[3]Consultoria!#REF!</definedName>
    <definedName name="_SET98">[3]Consultoria!#REF!</definedName>
    <definedName name="_SET99" localSheetId="9">[3]Consultoria!#REF!</definedName>
    <definedName name="_SET99" localSheetId="1">[3]Consultoria!#REF!</definedName>
    <definedName name="_SET99">[3]Consultoria!#REF!</definedName>
    <definedName name="_Sng">{"um","mil","um milhão","um bilhão","um trilhão"}</definedName>
    <definedName name="_sng1">{"um","mil","um milhão","um bilhão","um trilhão"}</definedName>
    <definedName name="_Sort" localSheetId="9" hidden="1">#REF!</definedName>
    <definedName name="_Sort" localSheetId="1" hidden="1">#REF!</definedName>
    <definedName name="_Sort" hidden="1">#REF!</definedName>
    <definedName name="_sub1" localSheetId="9">#REF!</definedName>
    <definedName name="_sub1" localSheetId="1">#REF!</definedName>
    <definedName name="_sub1">#REF!</definedName>
    <definedName name="_sub1_1" localSheetId="9">#REF!</definedName>
    <definedName name="_sub1_1" localSheetId="1">#REF!</definedName>
    <definedName name="_sub1_1">#REF!</definedName>
    <definedName name="_sub2" localSheetId="9">#REF!</definedName>
    <definedName name="_sub2" localSheetId="1">#REF!</definedName>
    <definedName name="_sub2">#REF!</definedName>
    <definedName name="_sub2_1" localSheetId="9">#REF!</definedName>
    <definedName name="_sub2_1" localSheetId="1">#REF!</definedName>
    <definedName name="_sub2_1">#REF!</definedName>
    <definedName name="_sub3" localSheetId="9">#REF!</definedName>
    <definedName name="_sub3" localSheetId="1">#REF!</definedName>
    <definedName name="_sub3">#REF!</definedName>
    <definedName name="_sub3_1" localSheetId="9">#REF!</definedName>
    <definedName name="_sub3_1" localSheetId="1">#REF!</definedName>
    <definedName name="_sub3_1">#REF!</definedName>
    <definedName name="_sub4" localSheetId="9">#REF!</definedName>
    <definedName name="_sub4" localSheetId="1">#REF!</definedName>
    <definedName name="_sub4">#REF!</definedName>
    <definedName name="_sub4_1" localSheetId="9">#REF!</definedName>
    <definedName name="_sub4_1" localSheetId="1">#REF!</definedName>
    <definedName name="_sub4_1">#REF!</definedName>
    <definedName name="_ta105" localSheetId="9">#REF!</definedName>
    <definedName name="_ta105" localSheetId="1">#REF!</definedName>
    <definedName name="_ta105">#REF!</definedName>
    <definedName name="_ta157" localSheetId="9">#REF!</definedName>
    <definedName name="_ta157" localSheetId="1">#REF!</definedName>
    <definedName name="_ta157">#REF!</definedName>
    <definedName name="_tap100" localSheetId="9">#REF!</definedName>
    <definedName name="_tap100" localSheetId="1">#REF!</definedName>
    <definedName name="_tap100">#REF!</definedName>
    <definedName name="_tap100_1">"#REF!"</definedName>
    <definedName name="_tb112" localSheetId="9">#REF!</definedName>
    <definedName name="_tb112" localSheetId="1">#REF!</definedName>
    <definedName name="_tb112">#REF!</definedName>
    <definedName name="_tb112_1">"#REF!"</definedName>
    <definedName name="_tb16" localSheetId="9">#REF!</definedName>
    <definedName name="_tb16" localSheetId="1">#REF!</definedName>
    <definedName name="_tb16">#REF!</definedName>
    <definedName name="_tb16_1">"#REF!"</definedName>
    <definedName name="_tb19" localSheetId="9">#REF!</definedName>
    <definedName name="_tb19" localSheetId="1">#REF!</definedName>
    <definedName name="_tb19">#REF!</definedName>
    <definedName name="_tb19_1">"#REF!"</definedName>
    <definedName name="_tba20" localSheetId="9">#REF!</definedName>
    <definedName name="_tba20" localSheetId="1">#REF!</definedName>
    <definedName name="_tba20">#REF!</definedName>
    <definedName name="_tba20_1">"#REF!"</definedName>
    <definedName name="_tba32" localSheetId="9">#REF!</definedName>
    <definedName name="_tba32" localSheetId="1">#REF!</definedName>
    <definedName name="_tba32">#REF!</definedName>
    <definedName name="_tba32_1">"#REF!"</definedName>
    <definedName name="_tba50" localSheetId="9">#REF!</definedName>
    <definedName name="_tba50" localSheetId="1">#REF!</definedName>
    <definedName name="_tba50">#REF!</definedName>
    <definedName name="_tba50_1">"#REF!"</definedName>
    <definedName name="_tba60" localSheetId="9">#REF!</definedName>
    <definedName name="_tba60" localSheetId="1">#REF!</definedName>
    <definedName name="_tba60">#REF!</definedName>
    <definedName name="_tba60_1">"#REF!"</definedName>
    <definedName name="_tbe100" localSheetId="9">#REF!</definedName>
    <definedName name="_tbe100" localSheetId="1">#REF!</definedName>
    <definedName name="_tbe100">#REF!</definedName>
    <definedName name="_tbe100_1">"#REF!"</definedName>
    <definedName name="_tbe40" localSheetId="9">#REF!</definedName>
    <definedName name="_tbe40" localSheetId="1">#REF!</definedName>
    <definedName name="_tbe40">#REF!</definedName>
    <definedName name="_tbe40_1">"#REF!"</definedName>
    <definedName name="_tbe50" localSheetId="9">#REF!</definedName>
    <definedName name="_tbe50" localSheetId="1">#REF!</definedName>
    <definedName name="_tbe50">#REF!</definedName>
    <definedName name="_tbe50_1">"#REF!"</definedName>
    <definedName name="_tca80" localSheetId="9">#REF!</definedName>
    <definedName name="_tca80" localSheetId="1">#REF!</definedName>
    <definedName name="_tca80">#REF!</definedName>
    <definedName name="_tca80_1">"#REF!"</definedName>
    <definedName name="_tea32" localSheetId="9">#REF!</definedName>
    <definedName name="_tea32" localSheetId="1">#REF!</definedName>
    <definedName name="_tea32">#REF!</definedName>
    <definedName name="_tea32_1">"#REF!"</definedName>
    <definedName name="_tea4560" localSheetId="9">#REF!</definedName>
    <definedName name="_tea4560" localSheetId="1">#REF!</definedName>
    <definedName name="_tea4560">#REF!</definedName>
    <definedName name="_tea4560_1">"#REF!"</definedName>
    <definedName name="_tee100" localSheetId="9">#REF!</definedName>
    <definedName name="_tee100" localSheetId="1">#REF!</definedName>
    <definedName name="_tee100">#REF!</definedName>
    <definedName name="_tee100_1">"#REF!"</definedName>
    <definedName name="_ter10050" localSheetId="9">#REF!</definedName>
    <definedName name="_ter10050" localSheetId="1">#REF!</definedName>
    <definedName name="_ter10050">#REF!</definedName>
    <definedName name="_ter10050_1">"#REF!"</definedName>
    <definedName name="_ter2" localSheetId="9">#REF!</definedName>
    <definedName name="_ter2" localSheetId="1">#REF!</definedName>
    <definedName name="_ter2">#REF!</definedName>
    <definedName name="_tfg50" localSheetId="9">#REF!</definedName>
    <definedName name="_tfg50" localSheetId="1">#REF!</definedName>
    <definedName name="_tfg50">#REF!</definedName>
    <definedName name="_tfg50_1">"#REF!"</definedName>
    <definedName name="_tlf6" localSheetId="9">#REF!</definedName>
    <definedName name="_tlf6" localSheetId="1">#REF!</definedName>
    <definedName name="_tlf6">#REF!</definedName>
    <definedName name="_tlf6_1">"#REF!"</definedName>
    <definedName name="_Toc66241043_8" localSheetId="9">'[15]3-Material de consumo'!#REF!</definedName>
    <definedName name="_Toc66241043_8" localSheetId="1">'[15]3-Material de consumo'!#REF!</definedName>
    <definedName name="_Toc66241043_8">'[15]3-Material de consumo'!#REF!</definedName>
    <definedName name="_Toc66241043_8_1" localSheetId="9">'[15]3-Material de consumo'!#REF!</definedName>
    <definedName name="_Toc66241043_8_1" localSheetId="1">'[15]3-Material de consumo'!#REF!</definedName>
    <definedName name="_Toc66241043_8_1">'[15]3-Material de consumo'!#REF!</definedName>
    <definedName name="_Toc66241043_8_1_1">#N/A</definedName>
    <definedName name="_Toc66241043_8_1_4" localSheetId="9">'[15]3-Material de consumo'!#REF!</definedName>
    <definedName name="_Toc66241043_8_1_4" localSheetId="1">'[15]3-Material de consumo'!#REF!</definedName>
    <definedName name="_Toc66241043_8_1_4">'[15]3-Material de consumo'!#REF!</definedName>
    <definedName name="_Toc66241043_8_1_4_1">#N/A</definedName>
    <definedName name="_Toc66241043_8_2">#N/A</definedName>
    <definedName name="_Toc66241043_8_4" localSheetId="9">'[15]3-Material de consumo'!#REF!</definedName>
    <definedName name="_Toc66241043_8_4" localSheetId="1">'[15]3-Material de consumo'!#REF!</definedName>
    <definedName name="_Toc66241043_8_4">'[15]3-Material de consumo'!#REF!</definedName>
    <definedName name="_Toc66241043_8_4_1">#N/A</definedName>
    <definedName name="_Toc66241043_8_6" localSheetId="9">'[15]3-Material de consumo'!#REF!</definedName>
    <definedName name="_Toc66241043_8_6" localSheetId="1">'[15]3-Material de consumo'!#REF!</definedName>
    <definedName name="_Toc66241043_8_6">'[15]3-Material de consumo'!#REF!</definedName>
    <definedName name="_Toc66241043_8_6_1">#N/A</definedName>
    <definedName name="_Toc66241043_8_6_4" localSheetId="9">'[15]3-Material de consumo'!#REF!</definedName>
    <definedName name="_Toc66241043_8_6_4" localSheetId="1">'[15]3-Material de consumo'!#REF!</definedName>
    <definedName name="_Toc66241043_8_6_4">'[15]3-Material de consumo'!#REF!</definedName>
    <definedName name="_Toc66241043_8_6_4_1">#N/A</definedName>
    <definedName name="_TOT1" localSheetId="9">[2]SERVIÇOS!#REF!</definedName>
    <definedName name="_TOT1" localSheetId="1">[2]SERVIÇOS!#REF!</definedName>
    <definedName name="_TOT1">[2]SERVIÇOS!#REF!</definedName>
    <definedName name="_TOT2" localSheetId="9">[2]SERVIÇOS!#REF!</definedName>
    <definedName name="_TOT2" localSheetId="1">[2]SERVIÇOS!#REF!</definedName>
    <definedName name="_TOT2">[2]SERVIÇOS!#REF!</definedName>
    <definedName name="_TOT3" localSheetId="9">[2]SERVIÇOS!#REF!</definedName>
    <definedName name="_TOT3" localSheetId="1">[2]SERVIÇOS!#REF!</definedName>
    <definedName name="_TOT3">[2]SERVIÇOS!#REF!</definedName>
    <definedName name="_TOT4" localSheetId="9">[2]SERVIÇOS!#REF!</definedName>
    <definedName name="_TOT4" localSheetId="1">[2]SERVIÇOS!#REF!</definedName>
    <definedName name="_TOT4">[2]SERVIÇOS!#REF!</definedName>
    <definedName name="_TOT5" localSheetId="9">[2]SERVIÇOS!#REF!</definedName>
    <definedName name="_TOT5" localSheetId="1">[2]SERVIÇOS!#REF!</definedName>
    <definedName name="_TOT5">[2]SERVIÇOS!#REF!</definedName>
    <definedName name="_TOT6" localSheetId="9">[2]SERVIÇOS!#REF!</definedName>
    <definedName name="_TOT6" localSheetId="1">[2]SERVIÇOS!#REF!</definedName>
    <definedName name="_TOT6">[2]SERVIÇOS!#REF!</definedName>
    <definedName name="_TOT7" localSheetId="9">[2]SERVIÇOS!#REF!</definedName>
    <definedName name="_TOT7" localSheetId="1">[2]SERVIÇOS!#REF!</definedName>
    <definedName name="_TOT7">[2]SERVIÇOS!#REF!</definedName>
    <definedName name="_tt1" localSheetId="12">#N/A</definedName>
    <definedName name="_tt1" localSheetId="2">#N/A</definedName>
    <definedName name="_tt1" localSheetId="6">#N/A</definedName>
    <definedName name="_tt1" localSheetId="11">#N/A</definedName>
    <definedName name="_tt1" localSheetId="3">#N/A</definedName>
    <definedName name="_tt1" localSheetId="5">#N/A</definedName>
    <definedName name="_tt1" localSheetId="7">#N/A</definedName>
    <definedName name="_tt1" localSheetId="1">#N/A</definedName>
    <definedName name="_tt1" localSheetId="0">#N/A</definedName>
    <definedName name="_tt1" localSheetId="4">#N/A</definedName>
    <definedName name="_TT18" localSheetId="9">[16]RELATÓRIO!#REF!</definedName>
    <definedName name="_TT18" localSheetId="1">[16]RELATÓRIO!#REF!</definedName>
    <definedName name="_TT18">[16]RELATÓRIO!#REF!</definedName>
    <definedName name="_TT19" localSheetId="9">[16]RELATÓRIO!#REF!</definedName>
    <definedName name="_TT19" localSheetId="1">[16]RELATÓRIO!#REF!</definedName>
    <definedName name="_TT19">[16]RELATÓRIO!#REF!</definedName>
    <definedName name="_TT20" localSheetId="9">[16]RELATÓRIO!#REF!</definedName>
    <definedName name="_TT20" localSheetId="1">[16]RELATÓRIO!#REF!</definedName>
    <definedName name="_TT20">[16]RELATÓRIO!#REF!</definedName>
    <definedName name="_tub10012" localSheetId="9">#REF!</definedName>
    <definedName name="_tub10012" localSheetId="1">#REF!</definedName>
    <definedName name="_tub10012">#REF!</definedName>
    <definedName name="_tub10012_1">"#REF!"</definedName>
    <definedName name="_tub10015" localSheetId="9">#REF!</definedName>
    <definedName name="_tub10015" localSheetId="1">#REF!</definedName>
    <definedName name="_tub10015">#REF!</definedName>
    <definedName name="_tub10015_1">"#REF!"</definedName>
    <definedName name="_tub10020" localSheetId="9">#REF!</definedName>
    <definedName name="_tub10020" localSheetId="1">#REF!</definedName>
    <definedName name="_tub10020">#REF!</definedName>
    <definedName name="_tub10020_1">"#REF!"</definedName>
    <definedName name="_tub15012" localSheetId="9">#REF!</definedName>
    <definedName name="_tub15012" localSheetId="1">#REF!</definedName>
    <definedName name="_tub15012">#REF!</definedName>
    <definedName name="_tub15012_1">"#REF!"</definedName>
    <definedName name="_tub4012" localSheetId="9">#REF!</definedName>
    <definedName name="_tub4012" localSheetId="1">#REF!</definedName>
    <definedName name="_tub4012">#REF!</definedName>
    <definedName name="_tub4012_1">"#REF!"</definedName>
    <definedName name="_tub4015" localSheetId="9">#REF!</definedName>
    <definedName name="_tub4015" localSheetId="1">#REF!</definedName>
    <definedName name="_tub4015">#REF!</definedName>
    <definedName name="_tub4015_1">"#REF!"</definedName>
    <definedName name="_tub4020" localSheetId="9">#REF!</definedName>
    <definedName name="_tub4020" localSheetId="1">#REF!</definedName>
    <definedName name="_tub4020">#REF!</definedName>
    <definedName name="_tub4020_1">"#REF!"</definedName>
    <definedName name="_tub5012" localSheetId="9">#REF!</definedName>
    <definedName name="_tub5012" localSheetId="1">#REF!</definedName>
    <definedName name="_tub5012">#REF!</definedName>
    <definedName name="_tub5012_1">"#REF!"</definedName>
    <definedName name="_tub5015" localSheetId="9">#REF!</definedName>
    <definedName name="_tub5015" localSheetId="1">#REF!</definedName>
    <definedName name="_tub5015">#REF!</definedName>
    <definedName name="_tub5015_1">"#REF!"</definedName>
    <definedName name="_tub5020" localSheetId="9">#REF!</definedName>
    <definedName name="_tub5020" localSheetId="1">#REF!</definedName>
    <definedName name="_tub5020">#REF!</definedName>
    <definedName name="_tub5020_1">"#REF!"</definedName>
    <definedName name="_tub7512" localSheetId="9">#REF!</definedName>
    <definedName name="_tub7512" localSheetId="1">#REF!</definedName>
    <definedName name="_tub7512">#REF!</definedName>
    <definedName name="_tub7512_1">"#REF!"</definedName>
    <definedName name="_tub7515" localSheetId="9">#REF!</definedName>
    <definedName name="_tub7515" localSheetId="1">#REF!</definedName>
    <definedName name="_tub7515">#REF!</definedName>
    <definedName name="_tub7515_1">"#REF!"</definedName>
    <definedName name="_tub7520" localSheetId="9">#REF!</definedName>
    <definedName name="_tub7520" localSheetId="1">#REF!</definedName>
    <definedName name="_tub7520">#REF!</definedName>
    <definedName name="_tub7520_1">"#REF!"</definedName>
    <definedName name="a" localSheetId="9">#REF!</definedName>
    <definedName name="a" localSheetId="1">#REF!</definedName>
    <definedName name="a">#REF!</definedName>
    <definedName name="a_1" localSheetId="9">#REF!</definedName>
    <definedName name="a_1" localSheetId="1">#REF!</definedName>
    <definedName name="a_1">#REF!</definedName>
    <definedName name="a_1_1">"#REF!"</definedName>
    <definedName name="a_1_4" localSheetId="9">#REF!</definedName>
    <definedName name="a_1_4" localSheetId="1">#REF!</definedName>
    <definedName name="a_1_4">#REF!</definedName>
    <definedName name="a_1_4_1">"#REF!"</definedName>
    <definedName name="a_2">"#REF!"</definedName>
    <definedName name="a_4" localSheetId="9">#REF!</definedName>
    <definedName name="a_4" localSheetId="1">#REF!</definedName>
    <definedName name="a_4">#REF!</definedName>
    <definedName name="a_4_1">"#REF!"</definedName>
    <definedName name="a_6" localSheetId="9">#REF!</definedName>
    <definedName name="a_6" localSheetId="1">#REF!</definedName>
    <definedName name="a_6">#REF!</definedName>
    <definedName name="a_6_1">"#REF!"</definedName>
    <definedName name="a_6_4" localSheetId="9">#REF!</definedName>
    <definedName name="a_6_4" localSheetId="1">#REF!</definedName>
    <definedName name="a_6_4">#REF!</definedName>
    <definedName name="a_6_4_1">"#REF!"</definedName>
    <definedName name="a000100a" localSheetId="9">#REF!</definedName>
    <definedName name="a000100a" localSheetId="1">#REF!</definedName>
    <definedName name="a000100a">#REF!</definedName>
    <definedName name="a000105a" localSheetId="9">#REF!</definedName>
    <definedName name="a000105a" localSheetId="1">#REF!</definedName>
    <definedName name="a000105a">#REF!</definedName>
    <definedName name="a000106a" localSheetId="9">#REF!</definedName>
    <definedName name="a000106a" localSheetId="1">#REF!</definedName>
    <definedName name="a000106a">#REF!</definedName>
    <definedName name="a000107a" localSheetId="9">#REF!</definedName>
    <definedName name="a000107a" localSheetId="1">#REF!</definedName>
    <definedName name="a000107a">#REF!</definedName>
    <definedName name="a000108a" localSheetId="9">#REF!</definedName>
    <definedName name="a000108a" localSheetId="1">#REF!</definedName>
    <definedName name="a000108a">#REF!</definedName>
    <definedName name="a000140a" localSheetId="9">#REF!</definedName>
    <definedName name="a000140a" localSheetId="1">#REF!</definedName>
    <definedName name="a000140a">#REF!</definedName>
    <definedName name="a000141a" localSheetId="9">#REF!</definedName>
    <definedName name="a000141a" localSheetId="1">#REF!</definedName>
    <definedName name="a000141a">#REF!</definedName>
    <definedName name="a000150a" localSheetId="9">#REF!</definedName>
    <definedName name="a000150a" localSheetId="1">#REF!</definedName>
    <definedName name="a000150a">#REF!</definedName>
    <definedName name="a000160a" localSheetId="9">#REF!</definedName>
    <definedName name="a000160a" localSheetId="1">#REF!</definedName>
    <definedName name="a000160a">#REF!</definedName>
    <definedName name="a000190a" localSheetId="9">#REF!</definedName>
    <definedName name="a000190a" localSheetId="1">#REF!</definedName>
    <definedName name="a000190a">#REF!</definedName>
    <definedName name="a000191a" localSheetId="9">#REF!</definedName>
    <definedName name="a000191a" localSheetId="1">#REF!</definedName>
    <definedName name="a000191a">#REF!</definedName>
    <definedName name="a000200a" localSheetId="9">#REF!</definedName>
    <definedName name="a000200a" localSheetId="1">#REF!</definedName>
    <definedName name="a000200a">#REF!</definedName>
    <definedName name="a000203a" localSheetId="9">#REF!</definedName>
    <definedName name="a000203a" localSheetId="1">#REF!</definedName>
    <definedName name="a000203a">#REF!</definedName>
    <definedName name="a000205a" localSheetId="9">#REF!</definedName>
    <definedName name="a000205a" localSheetId="1">#REF!</definedName>
    <definedName name="a000205a">#REF!</definedName>
    <definedName name="a000206a" localSheetId="9">#REF!</definedName>
    <definedName name="a000206a" localSheetId="1">#REF!</definedName>
    <definedName name="a000206a">#REF!</definedName>
    <definedName name="a000207a" localSheetId="9">#REF!</definedName>
    <definedName name="a000207a" localSheetId="1">#REF!</definedName>
    <definedName name="a000207a">#REF!</definedName>
    <definedName name="a000208a" localSheetId="9">#REF!</definedName>
    <definedName name="a000208a" localSheetId="1">#REF!</definedName>
    <definedName name="a000208a">#REF!</definedName>
    <definedName name="a000240a" localSheetId="9">#REF!</definedName>
    <definedName name="a000240a" localSheetId="1">#REF!</definedName>
    <definedName name="a000240a">#REF!</definedName>
    <definedName name="a000241a" localSheetId="9">#REF!</definedName>
    <definedName name="a000241a" localSheetId="1">#REF!</definedName>
    <definedName name="a000241a">#REF!</definedName>
    <definedName name="a000250a" localSheetId="9">#REF!</definedName>
    <definedName name="a000250a" localSheetId="1">#REF!</definedName>
    <definedName name="a000250a">#REF!</definedName>
    <definedName name="a000260a" localSheetId="9">#REF!</definedName>
    <definedName name="a000260a" localSheetId="1">#REF!</definedName>
    <definedName name="a000260a">#REF!</definedName>
    <definedName name="a000290a" localSheetId="9">#REF!</definedName>
    <definedName name="a000290a" localSheetId="1">#REF!</definedName>
    <definedName name="a000290a">#REF!</definedName>
    <definedName name="a000291a" localSheetId="9">#REF!</definedName>
    <definedName name="a000291a" localSheetId="1">#REF!</definedName>
    <definedName name="a000291a">#REF!</definedName>
    <definedName name="a001e" localSheetId="9">#REF!</definedName>
    <definedName name="a001e" localSheetId="1">#REF!</definedName>
    <definedName name="a001e">#REF!</definedName>
    <definedName name="a001i" localSheetId="9">#REF!</definedName>
    <definedName name="a001i" localSheetId="1">#REF!</definedName>
    <definedName name="a001i">#REF!</definedName>
    <definedName name="a001p" localSheetId="9">#REF!</definedName>
    <definedName name="a001p" localSheetId="1">#REF!</definedName>
    <definedName name="a001p">#REF!</definedName>
    <definedName name="a002e" localSheetId="9">#REF!</definedName>
    <definedName name="a002e" localSheetId="1">#REF!</definedName>
    <definedName name="a002e">#REF!</definedName>
    <definedName name="a002i" localSheetId="9">#REF!</definedName>
    <definedName name="a002i" localSheetId="1">#REF!</definedName>
    <definedName name="a002i">#REF!</definedName>
    <definedName name="a002p" localSheetId="9">#REF!</definedName>
    <definedName name="a002p" localSheetId="1">#REF!</definedName>
    <definedName name="a002p">#REF!</definedName>
    <definedName name="a003e" localSheetId="9">#REF!</definedName>
    <definedName name="a003e" localSheetId="1">#REF!</definedName>
    <definedName name="a003e">#REF!</definedName>
    <definedName name="a003i" localSheetId="9">#REF!</definedName>
    <definedName name="a003i" localSheetId="1">#REF!</definedName>
    <definedName name="a003i">#REF!</definedName>
    <definedName name="a003p" localSheetId="9">#REF!</definedName>
    <definedName name="a003p" localSheetId="1">#REF!</definedName>
    <definedName name="a003p">#REF!</definedName>
    <definedName name="a004e" localSheetId="9">#REF!</definedName>
    <definedName name="a004e" localSheetId="1">#REF!</definedName>
    <definedName name="a004e">#REF!</definedName>
    <definedName name="a004i" localSheetId="9">#REF!</definedName>
    <definedName name="a004i" localSheetId="1">#REF!</definedName>
    <definedName name="a004i">#REF!</definedName>
    <definedName name="a004p" localSheetId="9">#REF!</definedName>
    <definedName name="a004p" localSheetId="1">#REF!</definedName>
    <definedName name="a004p">#REF!</definedName>
    <definedName name="a005e" localSheetId="9">#REF!</definedName>
    <definedName name="a005e" localSheetId="1">#REF!</definedName>
    <definedName name="a005e">#REF!</definedName>
    <definedName name="a005i" localSheetId="9">#REF!</definedName>
    <definedName name="a005i" localSheetId="1">#REF!</definedName>
    <definedName name="a005i">#REF!</definedName>
    <definedName name="a005p" localSheetId="9">#REF!</definedName>
    <definedName name="a005p" localSheetId="1">#REF!</definedName>
    <definedName name="a005p">#REF!</definedName>
    <definedName name="a007e" localSheetId="9">#REF!</definedName>
    <definedName name="a007e" localSheetId="1">#REF!</definedName>
    <definedName name="a007e">#REF!</definedName>
    <definedName name="a007i" localSheetId="9">#REF!</definedName>
    <definedName name="a007i" localSheetId="1">#REF!</definedName>
    <definedName name="a007i">#REF!</definedName>
    <definedName name="a007p" localSheetId="9">#REF!</definedName>
    <definedName name="a007p" localSheetId="1">#REF!</definedName>
    <definedName name="a007p">#REF!</definedName>
    <definedName name="a009e" localSheetId="9">#REF!</definedName>
    <definedName name="a009e" localSheetId="1">#REF!</definedName>
    <definedName name="a009e">#REF!</definedName>
    <definedName name="a009i" localSheetId="9">#REF!</definedName>
    <definedName name="a009i" localSheetId="1">#REF!</definedName>
    <definedName name="a009i">#REF!</definedName>
    <definedName name="a009p" localSheetId="9">#REF!</definedName>
    <definedName name="a009p" localSheetId="1">#REF!</definedName>
    <definedName name="a009p">#REF!</definedName>
    <definedName name="a010200a" localSheetId="9">#REF!</definedName>
    <definedName name="a010200a" localSheetId="1">#REF!</definedName>
    <definedName name="a010200a">#REF!</definedName>
    <definedName name="a010e" localSheetId="9">#REF!</definedName>
    <definedName name="a010e" localSheetId="1">#REF!</definedName>
    <definedName name="a010e">#REF!</definedName>
    <definedName name="a010i" localSheetId="9">#REF!</definedName>
    <definedName name="a010i" localSheetId="1">#REF!</definedName>
    <definedName name="a010i">#REF!</definedName>
    <definedName name="a010p" localSheetId="9">#REF!</definedName>
    <definedName name="a010p" localSheetId="1">#REF!</definedName>
    <definedName name="a010p">#REF!</definedName>
    <definedName name="a011290a" localSheetId="9">#REF!</definedName>
    <definedName name="a011290a" localSheetId="1">#REF!</definedName>
    <definedName name="a011290a">#REF!</definedName>
    <definedName name="a011291a" localSheetId="9">#REF!</definedName>
    <definedName name="a011291a" localSheetId="1">#REF!</definedName>
    <definedName name="a011291a">#REF!</definedName>
    <definedName name="a011e" localSheetId="9">#REF!</definedName>
    <definedName name="a011e" localSheetId="1">#REF!</definedName>
    <definedName name="a011e">#REF!</definedName>
    <definedName name="a011i" localSheetId="9">#REF!</definedName>
    <definedName name="a011i" localSheetId="1">#REF!</definedName>
    <definedName name="a011i">#REF!</definedName>
    <definedName name="a011p" localSheetId="9">#REF!</definedName>
    <definedName name="a011p" localSheetId="1">#REF!</definedName>
    <definedName name="a011p">#REF!</definedName>
    <definedName name="a012e" localSheetId="9">#REF!</definedName>
    <definedName name="a012e" localSheetId="1">#REF!</definedName>
    <definedName name="a012e">#REF!</definedName>
    <definedName name="a012i" localSheetId="9">#REF!</definedName>
    <definedName name="a012i" localSheetId="1">#REF!</definedName>
    <definedName name="a012i">#REF!</definedName>
    <definedName name="a012p" localSheetId="9">#REF!</definedName>
    <definedName name="a012p" localSheetId="1">#REF!</definedName>
    <definedName name="a012p">#REF!</definedName>
    <definedName name="a013e" localSheetId="9">#REF!</definedName>
    <definedName name="a013e" localSheetId="1">#REF!</definedName>
    <definedName name="a013e">#REF!</definedName>
    <definedName name="a013i" localSheetId="9">#REF!</definedName>
    <definedName name="a013i" localSheetId="1">#REF!</definedName>
    <definedName name="a013i">#REF!</definedName>
    <definedName name="a013p" localSheetId="9">#REF!</definedName>
    <definedName name="a013p" localSheetId="1">#REF!</definedName>
    <definedName name="a013p">#REF!</definedName>
    <definedName name="a014e" localSheetId="9">#REF!</definedName>
    <definedName name="a014e" localSheetId="1">#REF!</definedName>
    <definedName name="a014e">#REF!</definedName>
    <definedName name="a014p" localSheetId="9">#REF!</definedName>
    <definedName name="a014p" localSheetId="1">#REF!</definedName>
    <definedName name="a014p">#REF!</definedName>
    <definedName name="a016e" localSheetId="9">#REF!</definedName>
    <definedName name="a016e" localSheetId="1">#REF!</definedName>
    <definedName name="a016e">#REF!</definedName>
    <definedName name="a016p" localSheetId="9">#REF!</definedName>
    <definedName name="a016p" localSheetId="1">#REF!</definedName>
    <definedName name="a016p">#REF!</definedName>
    <definedName name="a017e" localSheetId="9">#REF!</definedName>
    <definedName name="a017e" localSheetId="1">#REF!</definedName>
    <definedName name="a017e">#REF!</definedName>
    <definedName name="a017p" localSheetId="9">#REF!</definedName>
    <definedName name="a017p" localSheetId="1">#REF!</definedName>
    <definedName name="a017p">#REF!</definedName>
    <definedName name="a018e" localSheetId="9">#REF!</definedName>
    <definedName name="a018e" localSheetId="1">#REF!</definedName>
    <definedName name="a018e">#REF!</definedName>
    <definedName name="a018p" localSheetId="9">#REF!</definedName>
    <definedName name="a018p" localSheetId="1">#REF!</definedName>
    <definedName name="a018p">#REF!</definedName>
    <definedName name="a019e" localSheetId="9">#REF!</definedName>
    <definedName name="a019e" localSheetId="1">#REF!</definedName>
    <definedName name="a019e">#REF!</definedName>
    <definedName name="a019p" localSheetId="9">#REF!</definedName>
    <definedName name="a019p" localSheetId="1">#REF!</definedName>
    <definedName name="a019p">#REF!</definedName>
    <definedName name="a020170a" localSheetId="9">#REF!</definedName>
    <definedName name="a020170a" localSheetId="1">#REF!</definedName>
    <definedName name="a020170a">#REF!</definedName>
    <definedName name="a020270a" localSheetId="9">#REF!</definedName>
    <definedName name="a020270a" localSheetId="1">#REF!</definedName>
    <definedName name="a020270a">#REF!</definedName>
    <definedName name="a020e" localSheetId="9">#REF!</definedName>
    <definedName name="a020e" localSheetId="1">#REF!</definedName>
    <definedName name="a020e">#REF!</definedName>
    <definedName name="a020p" localSheetId="9">#REF!</definedName>
    <definedName name="a020p" localSheetId="1">#REF!</definedName>
    <definedName name="a020p">#REF!</definedName>
    <definedName name="a021e" localSheetId="9">#REF!</definedName>
    <definedName name="a021e" localSheetId="1">#REF!</definedName>
    <definedName name="a021e">#REF!</definedName>
    <definedName name="a021p" localSheetId="9">#REF!</definedName>
    <definedName name="a021p" localSheetId="1">#REF!</definedName>
    <definedName name="a021p">#REF!</definedName>
    <definedName name="a022e" localSheetId="9">#REF!</definedName>
    <definedName name="a022e" localSheetId="1">#REF!</definedName>
    <definedName name="a022e">#REF!</definedName>
    <definedName name="a022i" localSheetId="9">#REF!</definedName>
    <definedName name="a022i" localSheetId="1">#REF!</definedName>
    <definedName name="a022i">#REF!</definedName>
    <definedName name="a022p" localSheetId="9">#REF!</definedName>
    <definedName name="a022p" localSheetId="1">#REF!</definedName>
    <definedName name="a022p">#REF!</definedName>
    <definedName name="a023e" localSheetId="9">#REF!</definedName>
    <definedName name="a023e" localSheetId="1">#REF!</definedName>
    <definedName name="a023e">#REF!</definedName>
    <definedName name="a023p" localSheetId="9">#REF!</definedName>
    <definedName name="a023p" localSheetId="1">#REF!</definedName>
    <definedName name="a023p">#REF!</definedName>
    <definedName name="a024e" localSheetId="9">#REF!</definedName>
    <definedName name="a024e" localSheetId="1">#REF!</definedName>
    <definedName name="a024e">#REF!</definedName>
    <definedName name="a024i" localSheetId="9">#REF!</definedName>
    <definedName name="a024i" localSheetId="1">#REF!</definedName>
    <definedName name="a024i">#REF!</definedName>
    <definedName name="a024p" localSheetId="9">#REF!</definedName>
    <definedName name="a024p" localSheetId="1">#REF!</definedName>
    <definedName name="a024p">#REF!</definedName>
    <definedName name="a025e" localSheetId="9">#REF!</definedName>
    <definedName name="a025e" localSheetId="1">#REF!</definedName>
    <definedName name="a025e">#REF!</definedName>
    <definedName name="a025p" localSheetId="9">#REF!</definedName>
    <definedName name="a025p" localSheetId="1">#REF!</definedName>
    <definedName name="a025p">#REF!</definedName>
    <definedName name="a026e" localSheetId="9">#REF!</definedName>
    <definedName name="a026e" localSheetId="1">#REF!</definedName>
    <definedName name="a026e">#REF!</definedName>
    <definedName name="a026p" localSheetId="9">#REF!</definedName>
    <definedName name="a026p" localSheetId="1">#REF!</definedName>
    <definedName name="a026p">#REF!</definedName>
    <definedName name="a027e" localSheetId="9">#REF!</definedName>
    <definedName name="a027e" localSheetId="1">#REF!</definedName>
    <definedName name="a027e">#REF!</definedName>
    <definedName name="a027p" localSheetId="9">#REF!</definedName>
    <definedName name="a027p" localSheetId="1">#REF!</definedName>
    <definedName name="a027p">#REF!</definedName>
    <definedName name="a028e" localSheetId="9">#REF!</definedName>
    <definedName name="a028e" localSheetId="1">#REF!</definedName>
    <definedName name="a028e">#REF!</definedName>
    <definedName name="a028p" localSheetId="9">#REF!</definedName>
    <definedName name="a028p" localSheetId="1">#REF!</definedName>
    <definedName name="a028p">#REF!</definedName>
    <definedName name="a029e" localSheetId="9">#REF!</definedName>
    <definedName name="a029e" localSheetId="1">#REF!</definedName>
    <definedName name="a029e">#REF!</definedName>
    <definedName name="a029p" localSheetId="9">#REF!</definedName>
    <definedName name="a029p" localSheetId="1">#REF!</definedName>
    <definedName name="a029p">#REF!</definedName>
    <definedName name="a030100a" localSheetId="9">#REF!</definedName>
    <definedName name="a030100a" localSheetId="1">#REF!</definedName>
    <definedName name="a030100a">#REF!</definedName>
    <definedName name="a030200a" localSheetId="9">#REF!</definedName>
    <definedName name="a030200a" localSheetId="1">#REF!</definedName>
    <definedName name="a030200a">#REF!</definedName>
    <definedName name="a030300a" localSheetId="9">#REF!</definedName>
    <definedName name="a030300a" localSheetId="1">#REF!</definedName>
    <definedName name="a030300a">#REF!</definedName>
    <definedName name="a030e" localSheetId="9">#REF!</definedName>
    <definedName name="a030e" localSheetId="1">#REF!</definedName>
    <definedName name="a030e">#REF!</definedName>
    <definedName name="a030p" localSheetId="9">#REF!</definedName>
    <definedName name="a030p" localSheetId="1">#REF!</definedName>
    <definedName name="a030p">#REF!</definedName>
    <definedName name="a031e" localSheetId="9">#REF!</definedName>
    <definedName name="a031e" localSheetId="1">#REF!</definedName>
    <definedName name="a031e">#REF!</definedName>
    <definedName name="a031p" localSheetId="9">#REF!</definedName>
    <definedName name="a031p" localSheetId="1">#REF!</definedName>
    <definedName name="a031p">#REF!</definedName>
    <definedName name="a032e" localSheetId="9">#REF!</definedName>
    <definedName name="a032e" localSheetId="1">#REF!</definedName>
    <definedName name="a032e">#REF!</definedName>
    <definedName name="a032i" localSheetId="9">#REF!</definedName>
    <definedName name="a032i" localSheetId="1">#REF!</definedName>
    <definedName name="a032i">#REF!</definedName>
    <definedName name="a032p" localSheetId="9">#REF!</definedName>
    <definedName name="a032p" localSheetId="1">#REF!</definedName>
    <definedName name="a032p">#REF!</definedName>
    <definedName name="a033e" localSheetId="9">#REF!</definedName>
    <definedName name="a033e" localSheetId="1">#REF!</definedName>
    <definedName name="a033e">#REF!</definedName>
    <definedName name="a033i" localSheetId="9">#REF!</definedName>
    <definedName name="a033i" localSheetId="1">#REF!</definedName>
    <definedName name="a033i">#REF!</definedName>
    <definedName name="a033p" localSheetId="9">#REF!</definedName>
    <definedName name="a033p" localSheetId="1">#REF!</definedName>
    <definedName name="a033p">#REF!</definedName>
    <definedName name="a036e" localSheetId="9">#REF!</definedName>
    <definedName name="a036e" localSheetId="1">#REF!</definedName>
    <definedName name="a036e">#REF!</definedName>
    <definedName name="a036p" localSheetId="9">#REF!</definedName>
    <definedName name="a036p" localSheetId="1">#REF!</definedName>
    <definedName name="a036p">#REF!</definedName>
    <definedName name="a037e" localSheetId="9">#REF!</definedName>
    <definedName name="a037e" localSheetId="1">#REF!</definedName>
    <definedName name="a037e">#REF!</definedName>
    <definedName name="a037p" localSheetId="9">#REF!</definedName>
    <definedName name="a037p" localSheetId="1">#REF!</definedName>
    <definedName name="a037p">#REF!</definedName>
    <definedName name="a038e" localSheetId="9">#REF!</definedName>
    <definedName name="a038e" localSheetId="1">#REF!</definedName>
    <definedName name="a038e">#REF!</definedName>
    <definedName name="a038p" localSheetId="9">#REF!</definedName>
    <definedName name="a038p" localSheetId="1">#REF!</definedName>
    <definedName name="a038p">#REF!</definedName>
    <definedName name="a041e" localSheetId="9">#REF!</definedName>
    <definedName name="a041e" localSheetId="1">#REF!</definedName>
    <definedName name="a041e">#REF!</definedName>
    <definedName name="a041p" localSheetId="9">#REF!</definedName>
    <definedName name="a041p" localSheetId="1">#REF!</definedName>
    <definedName name="a041p">#REF!</definedName>
    <definedName name="a057e" localSheetId="9">#REF!</definedName>
    <definedName name="a057e" localSheetId="1">#REF!</definedName>
    <definedName name="a057e">#REF!</definedName>
    <definedName name="a057p" localSheetId="9">#REF!</definedName>
    <definedName name="a057p" localSheetId="1">#REF!</definedName>
    <definedName name="a057p">#REF!</definedName>
    <definedName name="a059e" localSheetId="9">#REF!</definedName>
    <definedName name="a059e" localSheetId="1">#REF!</definedName>
    <definedName name="a059e">#REF!</definedName>
    <definedName name="a059p" localSheetId="9">#REF!</definedName>
    <definedName name="a059p" localSheetId="1">#REF!</definedName>
    <definedName name="a059p">#REF!</definedName>
    <definedName name="a063e" localSheetId="9">#REF!</definedName>
    <definedName name="a063e" localSheetId="1">#REF!</definedName>
    <definedName name="a063e">#REF!</definedName>
    <definedName name="a063p" localSheetId="9">#REF!</definedName>
    <definedName name="a063p" localSheetId="1">#REF!</definedName>
    <definedName name="a063p">#REF!</definedName>
    <definedName name="a065e" localSheetId="9">#REF!</definedName>
    <definedName name="a065e" localSheetId="1">#REF!</definedName>
    <definedName name="a065e">#REF!</definedName>
    <definedName name="a065p" localSheetId="9">#REF!</definedName>
    <definedName name="a065p" localSheetId="1">#REF!</definedName>
    <definedName name="a065p">#REF!</definedName>
    <definedName name="a067e" localSheetId="9">#REF!</definedName>
    <definedName name="a067e" localSheetId="1">#REF!</definedName>
    <definedName name="a067e">#REF!</definedName>
    <definedName name="a067p" localSheetId="9">#REF!</definedName>
    <definedName name="a067p" localSheetId="1">#REF!</definedName>
    <definedName name="a067p">#REF!</definedName>
    <definedName name="a070e" localSheetId="9">#REF!</definedName>
    <definedName name="a070e" localSheetId="1">#REF!</definedName>
    <definedName name="a070e">#REF!</definedName>
    <definedName name="a070p" localSheetId="9">#REF!</definedName>
    <definedName name="a070p" localSheetId="1">#REF!</definedName>
    <definedName name="a070p">#REF!</definedName>
    <definedName name="a071600a" localSheetId="9">#REF!</definedName>
    <definedName name="a071600a" localSheetId="1">#REF!</definedName>
    <definedName name="a071600a">#REF!</definedName>
    <definedName name="a071700a" localSheetId="9">#REF!</definedName>
    <definedName name="a071700a" localSheetId="1">#REF!</definedName>
    <definedName name="a071700a">#REF!</definedName>
    <definedName name="a073e" localSheetId="9">#REF!</definedName>
    <definedName name="a073e" localSheetId="1">#REF!</definedName>
    <definedName name="a073e">#REF!</definedName>
    <definedName name="a073p" localSheetId="9">#REF!</definedName>
    <definedName name="a073p" localSheetId="1">#REF!</definedName>
    <definedName name="a073p">#REF!</definedName>
    <definedName name="a075e" localSheetId="9">#REF!</definedName>
    <definedName name="a075e" localSheetId="1">#REF!</definedName>
    <definedName name="a075e">#REF!</definedName>
    <definedName name="a075p" localSheetId="9">#REF!</definedName>
    <definedName name="a075p" localSheetId="1">#REF!</definedName>
    <definedName name="a075p">#REF!</definedName>
    <definedName name="a083e" localSheetId="9">#REF!</definedName>
    <definedName name="a083e" localSheetId="1">#REF!</definedName>
    <definedName name="a083e">#REF!</definedName>
    <definedName name="a083p" localSheetId="9">#REF!</definedName>
    <definedName name="a083p" localSheetId="1">#REF!</definedName>
    <definedName name="a083p">#REF!</definedName>
    <definedName name="a084e" localSheetId="9">#REF!</definedName>
    <definedName name="a084e" localSheetId="1">#REF!</definedName>
    <definedName name="a084e">#REF!</definedName>
    <definedName name="a084p" localSheetId="9">#REF!</definedName>
    <definedName name="a084p" localSheetId="1">#REF!</definedName>
    <definedName name="a084p">#REF!</definedName>
    <definedName name="a086e" localSheetId="9">#REF!</definedName>
    <definedName name="a086e" localSheetId="1">#REF!</definedName>
    <definedName name="a086e">#REF!</definedName>
    <definedName name="a086i" localSheetId="9">#REF!</definedName>
    <definedName name="a086i" localSheetId="1">#REF!</definedName>
    <definedName name="a086i">#REF!</definedName>
    <definedName name="a086p" localSheetId="9">#REF!</definedName>
    <definedName name="a086p" localSheetId="1">#REF!</definedName>
    <definedName name="a086p">#REF!</definedName>
    <definedName name="a087e" localSheetId="9">#REF!</definedName>
    <definedName name="a087e" localSheetId="1">#REF!</definedName>
    <definedName name="a087e">#REF!</definedName>
    <definedName name="a087p" localSheetId="9">#REF!</definedName>
    <definedName name="a087p" localSheetId="1">#REF!</definedName>
    <definedName name="a087p">#REF!</definedName>
    <definedName name="a088e" localSheetId="9">#REF!</definedName>
    <definedName name="a088e" localSheetId="1">#REF!</definedName>
    <definedName name="a088e">#REF!</definedName>
    <definedName name="a088p" localSheetId="9">#REF!</definedName>
    <definedName name="a088p" localSheetId="1">#REF!</definedName>
    <definedName name="a088p">#REF!</definedName>
    <definedName name="a089e" localSheetId="9">#REF!</definedName>
    <definedName name="a089e" localSheetId="1">#REF!</definedName>
    <definedName name="a089e">#REF!</definedName>
    <definedName name="a089p" localSheetId="9">#REF!</definedName>
    <definedName name="a089p" localSheetId="1">#REF!</definedName>
    <definedName name="a089p">#REF!</definedName>
    <definedName name="a090101a" localSheetId="9">#REF!</definedName>
    <definedName name="a090101a" localSheetId="1">#REF!</definedName>
    <definedName name="a090101a">#REF!</definedName>
    <definedName name="a090151a" localSheetId="9">#REF!</definedName>
    <definedName name="a090151a" localSheetId="1">#REF!</definedName>
    <definedName name="a090151a">#REF!</definedName>
    <definedName name="a090201a" localSheetId="9">#REF!</definedName>
    <definedName name="a090201a" localSheetId="1">#REF!</definedName>
    <definedName name="a090201a">#REF!</definedName>
    <definedName name="a090251a" localSheetId="9">#REF!</definedName>
    <definedName name="a090251a" localSheetId="1">#REF!</definedName>
    <definedName name="a090251a">#REF!</definedName>
    <definedName name="a090301a" localSheetId="9">#REF!</definedName>
    <definedName name="a090301a" localSheetId="1">#REF!</definedName>
    <definedName name="a090301a">#REF!</definedName>
    <definedName name="a090351a" localSheetId="9">#REF!</definedName>
    <definedName name="a090351a" localSheetId="1">#REF!</definedName>
    <definedName name="a090351a">#REF!</definedName>
    <definedName name="a090401a" localSheetId="9">#REF!</definedName>
    <definedName name="a090401a" localSheetId="1">#REF!</definedName>
    <definedName name="a090401a">#REF!</definedName>
    <definedName name="a090451a" localSheetId="9">#REF!</definedName>
    <definedName name="a090451a" localSheetId="1">#REF!</definedName>
    <definedName name="a090451a">#REF!</definedName>
    <definedName name="a090501a" localSheetId="9">#REF!</definedName>
    <definedName name="a090501a" localSheetId="1">#REF!</definedName>
    <definedName name="a090501a">#REF!</definedName>
    <definedName name="a090551a" localSheetId="9">#REF!</definedName>
    <definedName name="a090551a" localSheetId="1">#REF!</definedName>
    <definedName name="a090551a">#REF!</definedName>
    <definedName name="a090601a" localSheetId="9">#REF!</definedName>
    <definedName name="a090601a" localSheetId="1">#REF!</definedName>
    <definedName name="a090601a">#REF!</definedName>
    <definedName name="a090651a" localSheetId="9">#REF!</definedName>
    <definedName name="a090651a" localSheetId="1">#REF!</definedName>
    <definedName name="a090651a">#REF!</definedName>
    <definedName name="a090701a" localSheetId="9">#REF!</definedName>
    <definedName name="a090701a" localSheetId="1">#REF!</definedName>
    <definedName name="a090701a">#REF!</definedName>
    <definedName name="a090751a" localSheetId="9">#REF!</definedName>
    <definedName name="a090751a" localSheetId="1">#REF!</definedName>
    <definedName name="a090751a">#REF!</definedName>
    <definedName name="a090801a" localSheetId="9">#REF!</definedName>
    <definedName name="a090801a" localSheetId="1">#REF!</definedName>
    <definedName name="a090801a">#REF!</definedName>
    <definedName name="a090851a" localSheetId="9">#REF!</definedName>
    <definedName name="a090851a" localSheetId="1">#REF!</definedName>
    <definedName name="a090851a">#REF!</definedName>
    <definedName name="a090901a" localSheetId="9">#REF!</definedName>
    <definedName name="a090901a" localSheetId="1">#REF!</definedName>
    <definedName name="a090901a">#REF!</definedName>
    <definedName name="a090951a" localSheetId="9">#REF!</definedName>
    <definedName name="a090951a" localSheetId="1">#REF!</definedName>
    <definedName name="a090951a">#REF!</definedName>
    <definedName name="a090e" localSheetId="9">#REF!</definedName>
    <definedName name="a090e" localSheetId="1">#REF!</definedName>
    <definedName name="a090e">#REF!</definedName>
    <definedName name="a090p" localSheetId="9">#REF!</definedName>
    <definedName name="a090p" localSheetId="1">#REF!</definedName>
    <definedName name="a090p">#REF!</definedName>
    <definedName name="a091001a" localSheetId="9">#REF!</definedName>
    <definedName name="a091001a" localSheetId="1">#REF!</definedName>
    <definedName name="a091001a">#REF!</definedName>
    <definedName name="a091051a" localSheetId="9">#REF!</definedName>
    <definedName name="a091051a" localSheetId="1">#REF!</definedName>
    <definedName name="a091051a">#REF!</definedName>
    <definedName name="a091101a" localSheetId="9">#REF!</definedName>
    <definedName name="a091101a" localSheetId="1">#REF!</definedName>
    <definedName name="a091101a">#REF!</definedName>
    <definedName name="a091151a" localSheetId="9">#REF!</definedName>
    <definedName name="a091151a" localSheetId="1">#REF!</definedName>
    <definedName name="a091151a">#REF!</definedName>
    <definedName name="a091201a" localSheetId="9">#REF!</definedName>
    <definedName name="a091201a" localSheetId="1">#REF!</definedName>
    <definedName name="a091201a">#REF!</definedName>
    <definedName name="a091251a" localSheetId="9">#REF!</definedName>
    <definedName name="a091251a" localSheetId="1">#REF!</definedName>
    <definedName name="a091251a">#REF!</definedName>
    <definedName name="a091301a" localSheetId="9">#REF!</definedName>
    <definedName name="a091301a" localSheetId="1">#REF!</definedName>
    <definedName name="a091301a">#REF!</definedName>
    <definedName name="a091351a" localSheetId="9">#REF!</definedName>
    <definedName name="a091351a" localSheetId="1">#REF!</definedName>
    <definedName name="a091351a">#REF!</definedName>
    <definedName name="a091e" localSheetId="9">#REF!</definedName>
    <definedName name="a091e" localSheetId="1">#REF!</definedName>
    <definedName name="a091e">#REF!</definedName>
    <definedName name="a091p" localSheetId="9">#REF!</definedName>
    <definedName name="a091p" localSheetId="1">#REF!</definedName>
    <definedName name="a091p">#REF!</definedName>
    <definedName name="a092e" localSheetId="9">#REF!</definedName>
    <definedName name="a092e" localSheetId="1">#REF!</definedName>
    <definedName name="a092e">#REF!</definedName>
    <definedName name="a092p" localSheetId="9">#REF!</definedName>
    <definedName name="a092p" localSheetId="1">#REF!</definedName>
    <definedName name="a092p">#REF!</definedName>
    <definedName name="a093e" localSheetId="9">#REF!</definedName>
    <definedName name="a093e" localSheetId="1">#REF!</definedName>
    <definedName name="a093e">#REF!</definedName>
    <definedName name="a093p" localSheetId="9">#REF!</definedName>
    <definedName name="a093p" localSheetId="1">#REF!</definedName>
    <definedName name="a093p">#REF!</definedName>
    <definedName name="a094e" localSheetId="9">#REF!</definedName>
    <definedName name="a094e" localSheetId="1">#REF!</definedName>
    <definedName name="a094e">#REF!</definedName>
    <definedName name="a094p" localSheetId="9">#REF!</definedName>
    <definedName name="a094p" localSheetId="1">#REF!</definedName>
    <definedName name="a094p">#REF!</definedName>
    <definedName name="a095e" localSheetId="9">#REF!</definedName>
    <definedName name="a095e" localSheetId="1">#REF!</definedName>
    <definedName name="a095e">#REF!</definedName>
    <definedName name="a095p" localSheetId="9">#REF!</definedName>
    <definedName name="a095p" localSheetId="1">#REF!</definedName>
    <definedName name="a095p">#REF!</definedName>
    <definedName name="a096100a" localSheetId="9">#REF!</definedName>
    <definedName name="a096100a" localSheetId="1">#REF!</definedName>
    <definedName name="a096100a">#REF!</definedName>
    <definedName name="a096200a" localSheetId="9">#REF!</definedName>
    <definedName name="a096200a" localSheetId="1">#REF!</definedName>
    <definedName name="a096200a">#REF!</definedName>
    <definedName name="a096300a" localSheetId="9">#REF!</definedName>
    <definedName name="a096300a" localSheetId="1">#REF!</definedName>
    <definedName name="a096300a">#REF!</definedName>
    <definedName name="a096400a" localSheetId="9">#REF!</definedName>
    <definedName name="a096400a" localSheetId="1">#REF!</definedName>
    <definedName name="a096400a">#REF!</definedName>
    <definedName name="a096e" localSheetId="9">#REF!</definedName>
    <definedName name="a096e" localSheetId="1">#REF!</definedName>
    <definedName name="a096e">#REF!</definedName>
    <definedName name="a096p" localSheetId="9">#REF!</definedName>
    <definedName name="a096p" localSheetId="1">#REF!</definedName>
    <definedName name="a096p">#REF!</definedName>
    <definedName name="a097e" localSheetId="9">#REF!</definedName>
    <definedName name="a097e" localSheetId="1">#REF!</definedName>
    <definedName name="a097e">#REF!</definedName>
    <definedName name="a097p" localSheetId="9">#REF!</definedName>
    <definedName name="a097p" localSheetId="1">#REF!</definedName>
    <definedName name="a097p">#REF!</definedName>
    <definedName name="a098e" localSheetId="9">#REF!</definedName>
    <definedName name="a098e" localSheetId="1">#REF!</definedName>
    <definedName name="a098e">#REF!</definedName>
    <definedName name="a098i" localSheetId="9">#REF!</definedName>
    <definedName name="a098i" localSheetId="1">#REF!</definedName>
    <definedName name="a098i">#REF!</definedName>
    <definedName name="a098p" localSheetId="9">#REF!</definedName>
    <definedName name="a098p" localSheetId="1">#REF!</definedName>
    <definedName name="a098p">#REF!</definedName>
    <definedName name="a099906a" localSheetId="9">#REF!</definedName>
    <definedName name="a099906a" localSheetId="1">#REF!</definedName>
    <definedName name="a099906a">#REF!</definedName>
    <definedName name="a099e" localSheetId="9">#REF!</definedName>
    <definedName name="a099e" localSheetId="1">#REF!</definedName>
    <definedName name="a099e">#REF!</definedName>
    <definedName name="a099p" localSheetId="9">#REF!</definedName>
    <definedName name="a099p" localSheetId="1">#REF!</definedName>
    <definedName name="a099p">#REF!</definedName>
    <definedName name="a100e" localSheetId="9">#REF!</definedName>
    <definedName name="a100e" localSheetId="1">#REF!</definedName>
    <definedName name="a100e">#REF!</definedName>
    <definedName name="a100i" localSheetId="9">#REF!</definedName>
    <definedName name="a100i" localSheetId="1">#REF!</definedName>
    <definedName name="a100i">#REF!</definedName>
    <definedName name="a100p" localSheetId="9">#REF!</definedName>
    <definedName name="a100p" localSheetId="1">#REF!</definedName>
    <definedName name="a100p">#REF!</definedName>
    <definedName name="a101e" localSheetId="9">#REF!</definedName>
    <definedName name="a101e" localSheetId="1">#REF!</definedName>
    <definedName name="a101e">#REF!</definedName>
    <definedName name="a101p" localSheetId="9">#REF!</definedName>
    <definedName name="a101p" localSheetId="1">#REF!</definedName>
    <definedName name="a101p">#REF!</definedName>
    <definedName name="a102e" localSheetId="9">#REF!</definedName>
    <definedName name="a102e" localSheetId="1">#REF!</definedName>
    <definedName name="a102e">#REF!</definedName>
    <definedName name="a102p" localSheetId="9">#REF!</definedName>
    <definedName name="a102p" localSheetId="1">#REF!</definedName>
    <definedName name="a102p">#REF!</definedName>
    <definedName name="a103e" localSheetId="9">#REF!</definedName>
    <definedName name="a103e" localSheetId="1">#REF!</definedName>
    <definedName name="a103e">#REF!</definedName>
    <definedName name="a103p" localSheetId="9">#REF!</definedName>
    <definedName name="a103p" localSheetId="1">#REF!</definedName>
    <definedName name="a103p">#REF!</definedName>
    <definedName name="a105e" localSheetId="9">#REF!</definedName>
    <definedName name="a105e" localSheetId="1">#REF!</definedName>
    <definedName name="a105e">#REF!</definedName>
    <definedName name="a105p" localSheetId="9">#REF!</definedName>
    <definedName name="a105p" localSheetId="1">#REF!</definedName>
    <definedName name="a105p">#REF!</definedName>
    <definedName name="a108e" localSheetId="9">#REF!</definedName>
    <definedName name="a108e" localSheetId="1">#REF!</definedName>
    <definedName name="a108e">#REF!</definedName>
    <definedName name="a108p" localSheetId="9">#REF!</definedName>
    <definedName name="a108p" localSheetId="1">#REF!</definedName>
    <definedName name="a108p">#REF!</definedName>
    <definedName name="a109e" localSheetId="9">#REF!</definedName>
    <definedName name="a109e" localSheetId="1">#REF!</definedName>
    <definedName name="a109e">#REF!</definedName>
    <definedName name="a109p" localSheetId="9">#REF!</definedName>
    <definedName name="a109p" localSheetId="1">#REF!</definedName>
    <definedName name="a109p">#REF!</definedName>
    <definedName name="a110001a" localSheetId="9">#REF!</definedName>
    <definedName name="a110001a" localSheetId="1">#REF!</definedName>
    <definedName name="a110001a">#REF!</definedName>
    <definedName name="a110002a" localSheetId="9">#REF!</definedName>
    <definedName name="a110002a" localSheetId="1">#REF!</definedName>
    <definedName name="a110002a">#REF!</definedName>
    <definedName name="a110501a" localSheetId="9">#REF!</definedName>
    <definedName name="a110501a" localSheetId="1">#REF!</definedName>
    <definedName name="a110501a">#REF!</definedName>
    <definedName name="a110502a" localSheetId="9">#REF!</definedName>
    <definedName name="a110502a" localSheetId="1">#REF!</definedName>
    <definedName name="a110502a">#REF!</definedName>
    <definedName name="a110e" localSheetId="9">#REF!</definedName>
    <definedName name="a110e" localSheetId="1">#REF!</definedName>
    <definedName name="a110e">#REF!</definedName>
    <definedName name="a110p" localSheetId="9">#REF!</definedName>
    <definedName name="a110p" localSheetId="1">#REF!</definedName>
    <definedName name="a110p">#REF!</definedName>
    <definedName name="a111100a" localSheetId="9">#REF!</definedName>
    <definedName name="a111100a" localSheetId="1">#REF!</definedName>
    <definedName name="a111100a">#REF!</definedName>
    <definedName name="a111101a" localSheetId="9">#REF!</definedName>
    <definedName name="a111101a" localSheetId="1">#REF!</definedName>
    <definedName name="a111101a">#REF!</definedName>
    <definedName name="a112001a" localSheetId="9">#REF!</definedName>
    <definedName name="a112001a" localSheetId="1">#REF!</definedName>
    <definedName name="a112001a">#REF!</definedName>
    <definedName name="a115001a" localSheetId="9">#REF!</definedName>
    <definedName name="a115001a" localSheetId="1">#REF!</definedName>
    <definedName name="a115001a">#REF!</definedName>
    <definedName name="a115002a" localSheetId="9">#REF!</definedName>
    <definedName name="a115002a" localSheetId="1">#REF!</definedName>
    <definedName name="a115002a">#REF!</definedName>
    <definedName name="a115501a" localSheetId="9">#REF!</definedName>
    <definedName name="a115501a" localSheetId="1">#REF!</definedName>
    <definedName name="a115501a">#REF!</definedName>
    <definedName name="a115551a" localSheetId="9">#REF!</definedName>
    <definedName name="a115551a" localSheetId="1">#REF!</definedName>
    <definedName name="a115551a">#REF!</definedName>
    <definedName name="a117001a" localSheetId="9">#REF!</definedName>
    <definedName name="a117001a" localSheetId="1">#REF!</definedName>
    <definedName name="a117001a">#REF!</definedName>
    <definedName name="a117002a" localSheetId="9">#REF!</definedName>
    <definedName name="a117002a" localSheetId="1">#REF!</definedName>
    <definedName name="a117002a">#REF!</definedName>
    <definedName name="a117003a" localSheetId="9">#REF!</definedName>
    <definedName name="a117003a" localSheetId="1">#REF!</definedName>
    <definedName name="a117003a">#REF!</definedName>
    <definedName name="a120001a" localSheetId="9">#REF!</definedName>
    <definedName name="a120001a" localSheetId="1">#REF!</definedName>
    <definedName name="a120001a">#REF!</definedName>
    <definedName name="a120002a" localSheetId="9">#REF!</definedName>
    <definedName name="a120002a" localSheetId="1">#REF!</definedName>
    <definedName name="a120002a">#REF!</definedName>
    <definedName name="a120004a" localSheetId="9">#REF!</definedName>
    <definedName name="a120004a" localSheetId="1">#REF!</definedName>
    <definedName name="a120004a">#REF!</definedName>
    <definedName name="a139002a" localSheetId="9">#REF!</definedName>
    <definedName name="a139002a" localSheetId="1">#REF!</definedName>
    <definedName name="a139002a">#REF!</definedName>
    <definedName name="a139003a" localSheetId="9">#REF!</definedName>
    <definedName name="a139003a" localSheetId="1">#REF!</definedName>
    <definedName name="a139003a">#REF!</definedName>
    <definedName name="a139052a" localSheetId="9">#REF!</definedName>
    <definedName name="a139052a" localSheetId="1">#REF!</definedName>
    <definedName name="a139052a">#REF!</definedName>
    <definedName name="a139053a" localSheetId="9">#REF!</definedName>
    <definedName name="a139053a" localSheetId="1">#REF!</definedName>
    <definedName name="a139053a">#REF!</definedName>
    <definedName name="a139102a" localSheetId="9">#REF!</definedName>
    <definedName name="a139102a" localSheetId="1">#REF!</definedName>
    <definedName name="a139102a">#REF!</definedName>
    <definedName name="a139152a" localSheetId="9">#REF!</definedName>
    <definedName name="a139152a" localSheetId="1">#REF!</definedName>
    <definedName name="a139152a">#REF!</definedName>
    <definedName name="a139501a" localSheetId="9">#REF!</definedName>
    <definedName name="a139501a" localSheetId="1">#REF!</definedName>
    <definedName name="a139501a">#REF!</definedName>
    <definedName name="a139502a" localSheetId="9">#REF!</definedName>
    <definedName name="a139502a" localSheetId="1">#REF!</definedName>
    <definedName name="a139502a">#REF!</definedName>
    <definedName name="a139551a" localSheetId="9">#REF!</definedName>
    <definedName name="a139551a" localSheetId="1">#REF!</definedName>
    <definedName name="a139551a">#REF!</definedName>
    <definedName name="a139552a" localSheetId="9">#REF!</definedName>
    <definedName name="a139552a" localSheetId="1">#REF!</definedName>
    <definedName name="a139552a">#REF!</definedName>
    <definedName name="a139601a" localSheetId="9">#REF!</definedName>
    <definedName name="a139601a" localSheetId="1">#REF!</definedName>
    <definedName name="a139601a">#REF!</definedName>
    <definedName name="a139602a" localSheetId="9">#REF!</definedName>
    <definedName name="a139602a" localSheetId="1">#REF!</definedName>
    <definedName name="a139602a">#REF!</definedName>
    <definedName name="a139702a" localSheetId="9">#REF!</definedName>
    <definedName name="a139702a" localSheetId="1">#REF!</definedName>
    <definedName name="a139702a">#REF!</definedName>
    <definedName name="a139752a" localSheetId="9">#REF!</definedName>
    <definedName name="a139752a" localSheetId="1">#REF!</definedName>
    <definedName name="a139752a">#REF!</definedName>
    <definedName name="a139802a" localSheetId="9">#REF!</definedName>
    <definedName name="a139802a" localSheetId="1">#REF!</definedName>
    <definedName name="a139802a">#REF!</definedName>
    <definedName name="a139852a" localSheetId="9">#REF!</definedName>
    <definedName name="a139852a" localSheetId="1">#REF!</definedName>
    <definedName name="a139852a">#REF!</definedName>
    <definedName name="a140101a" localSheetId="9">#REF!</definedName>
    <definedName name="a140101a" localSheetId="1">#REF!</definedName>
    <definedName name="a140101a">#REF!</definedName>
    <definedName name="a140201a" localSheetId="9">#REF!</definedName>
    <definedName name="a140201a" localSheetId="1">#REF!</definedName>
    <definedName name="a140201a">#REF!</definedName>
    <definedName name="a140301a" localSheetId="9">#REF!</definedName>
    <definedName name="a140301a" localSheetId="1">#REF!</definedName>
    <definedName name="a140301a">#REF!</definedName>
    <definedName name="a140401a" localSheetId="9">#REF!</definedName>
    <definedName name="a140401a" localSheetId="1">#REF!</definedName>
    <definedName name="a140401a">#REF!</definedName>
    <definedName name="a140701a" localSheetId="9">#REF!</definedName>
    <definedName name="a140701a" localSheetId="1">#REF!</definedName>
    <definedName name="a140701a">#REF!</definedName>
    <definedName name="a140751a" localSheetId="9">#REF!</definedName>
    <definedName name="a140751a" localSheetId="1">#REF!</definedName>
    <definedName name="a140751a">#REF!</definedName>
    <definedName name="a140801a" localSheetId="9">#REF!</definedName>
    <definedName name="a140801a" localSheetId="1">#REF!</definedName>
    <definedName name="a140801a">#REF!</definedName>
    <definedName name="a140851a" localSheetId="9">#REF!</definedName>
    <definedName name="a140851a" localSheetId="1">#REF!</definedName>
    <definedName name="a140851a">#REF!</definedName>
    <definedName name="a141001a" localSheetId="9">#REF!</definedName>
    <definedName name="a141001a" localSheetId="1">#REF!</definedName>
    <definedName name="a141001a">#REF!</definedName>
    <definedName name="a141051a" localSheetId="9">#REF!</definedName>
    <definedName name="a141051a" localSheetId="1">#REF!</definedName>
    <definedName name="a141051a">#REF!</definedName>
    <definedName name="a141201a" localSheetId="9">#REF!</definedName>
    <definedName name="a141201a" localSheetId="1">#REF!</definedName>
    <definedName name="a141201a">#REF!</definedName>
    <definedName name="a141251a" localSheetId="9">#REF!</definedName>
    <definedName name="a141251a" localSheetId="1">#REF!</definedName>
    <definedName name="a141251a">#REF!</definedName>
    <definedName name="a141501a" localSheetId="9">#REF!</definedName>
    <definedName name="a141501a" localSheetId="1">#REF!</definedName>
    <definedName name="a141501a">#REF!</definedName>
    <definedName name="a141551a" localSheetId="9">#REF!</definedName>
    <definedName name="a141551a" localSheetId="1">#REF!</definedName>
    <definedName name="a141551a">#REF!</definedName>
    <definedName name="a141801a" localSheetId="9">#REF!</definedName>
    <definedName name="a141801a" localSheetId="1">#REF!</definedName>
    <definedName name="a141801a">#REF!</definedName>
    <definedName name="a141851a" localSheetId="9">#REF!</definedName>
    <definedName name="a141851a" localSheetId="1">#REF!</definedName>
    <definedName name="a141851a">#REF!</definedName>
    <definedName name="a142201a" localSheetId="9">#REF!</definedName>
    <definedName name="a142201a" localSheetId="1">#REF!</definedName>
    <definedName name="a142201a">#REF!</definedName>
    <definedName name="a142251a" localSheetId="9">#REF!</definedName>
    <definedName name="a142251a" localSheetId="1">#REF!</definedName>
    <definedName name="a142251a">#REF!</definedName>
    <definedName name="a142300a" localSheetId="9">#REF!</definedName>
    <definedName name="a142300a" localSheetId="1">#REF!</definedName>
    <definedName name="a142300a">#REF!</definedName>
    <definedName name="a142350a" localSheetId="9">#REF!</definedName>
    <definedName name="a142350a" localSheetId="1">#REF!</definedName>
    <definedName name="a142350a">#REF!</definedName>
    <definedName name="a142400a" localSheetId="9">#REF!</definedName>
    <definedName name="a142400a" localSheetId="1">#REF!</definedName>
    <definedName name="a142400a">#REF!</definedName>
    <definedName name="a142450a" localSheetId="9">#REF!</definedName>
    <definedName name="a142450a" localSheetId="1">#REF!</definedName>
    <definedName name="a142450a">#REF!</definedName>
    <definedName name="a145001a" localSheetId="9">#REF!</definedName>
    <definedName name="a145001a" localSheetId="1">#REF!</definedName>
    <definedName name="a145001a">#REF!</definedName>
    <definedName name="a151210a" localSheetId="9">#REF!</definedName>
    <definedName name="a151210a" localSheetId="1">#REF!</definedName>
    <definedName name="a151210a">#REF!</definedName>
    <definedName name="a151260a" localSheetId="9">#REF!</definedName>
    <definedName name="a151260a" localSheetId="1">#REF!</definedName>
    <definedName name="a151260a">#REF!</definedName>
    <definedName name="a151510a" localSheetId="9">#REF!</definedName>
    <definedName name="a151510a" localSheetId="1">#REF!</definedName>
    <definedName name="a151510a">#REF!</definedName>
    <definedName name="a151560a" localSheetId="9">#REF!</definedName>
    <definedName name="a151560a" localSheetId="1">#REF!</definedName>
    <definedName name="a151560a">#REF!</definedName>
    <definedName name="a158001a" localSheetId="9">#REF!</definedName>
    <definedName name="a158001a" localSheetId="1">#REF!</definedName>
    <definedName name="a158001a">#REF!</definedName>
    <definedName name="a158002a" localSheetId="9">#REF!</definedName>
    <definedName name="a158002a" localSheetId="1">#REF!</definedName>
    <definedName name="a158002a">#REF!</definedName>
    <definedName name="a158003a" localSheetId="9">#REF!</definedName>
    <definedName name="a158003a" localSheetId="1">#REF!</definedName>
    <definedName name="a158003a">#REF!</definedName>
    <definedName name="a160301a" localSheetId="9">#REF!</definedName>
    <definedName name="a160301a" localSheetId="1">#REF!</definedName>
    <definedName name="a160301a">#REF!</definedName>
    <definedName name="a160351a" localSheetId="9">#REF!</definedName>
    <definedName name="a160351a" localSheetId="1">#REF!</definedName>
    <definedName name="a160351a">#REF!</definedName>
    <definedName name="a160401a" localSheetId="9">#REF!</definedName>
    <definedName name="a160401a" localSheetId="1">#REF!</definedName>
    <definedName name="a160401a">#REF!</definedName>
    <definedName name="a160451a" localSheetId="9">#REF!</definedName>
    <definedName name="a160451a" localSheetId="1">#REF!</definedName>
    <definedName name="a160451a">#REF!</definedName>
    <definedName name="a160601a" localSheetId="9">#REF!</definedName>
    <definedName name="a160601a" localSheetId="1">#REF!</definedName>
    <definedName name="a160601a">#REF!</definedName>
    <definedName name="a160651a" localSheetId="9">#REF!</definedName>
    <definedName name="a160651a" localSheetId="1">#REF!</definedName>
    <definedName name="a160651a">#REF!</definedName>
    <definedName name="a162001a" localSheetId="9">#REF!</definedName>
    <definedName name="a162001a" localSheetId="1">#REF!</definedName>
    <definedName name="a162001a">#REF!</definedName>
    <definedName name="a165300a" localSheetId="9">#REF!</definedName>
    <definedName name="a165300a" localSheetId="1">#REF!</definedName>
    <definedName name="a165300a">#REF!</definedName>
    <definedName name="a165350a" localSheetId="9">#REF!</definedName>
    <definedName name="a165350a" localSheetId="1">#REF!</definedName>
    <definedName name="a165350a">#REF!</definedName>
    <definedName name="a165400a" localSheetId="9">#REF!</definedName>
    <definedName name="a165400a" localSheetId="1">#REF!</definedName>
    <definedName name="a165400a">#REF!</definedName>
    <definedName name="a165450a" localSheetId="9">#REF!</definedName>
    <definedName name="a165450a" localSheetId="1">#REF!</definedName>
    <definedName name="a165450a">#REF!</definedName>
    <definedName name="a165600a" localSheetId="9">#REF!</definedName>
    <definedName name="a165600a" localSheetId="1">#REF!</definedName>
    <definedName name="a165600a">#REF!</definedName>
    <definedName name="a165650a" localSheetId="9">#REF!</definedName>
    <definedName name="a165650a" localSheetId="1">#REF!</definedName>
    <definedName name="a165650a">#REF!</definedName>
    <definedName name="a165700a" localSheetId="9">#REF!</definedName>
    <definedName name="a165700a" localSheetId="1">#REF!</definedName>
    <definedName name="a165700a">#REF!</definedName>
    <definedName name="a165750a" localSheetId="9">#REF!</definedName>
    <definedName name="a165750a" localSheetId="1">#REF!</definedName>
    <definedName name="a165750a">#REF!</definedName>
    <definedName name="a170000a" localSheetId="9">#REF!</definedName>
    <definedName name="a170000a" localSheetId="1">#REF!</definedName>
    <definedName name="a170000a">#REF!</definedName>
    <definedName name="a170050a" localSheetId="9">#REF!</definedName>
    <definedName name="a170050a" localSheetId="1">#REF!</definedName>
    <definedName name="a170050a">#REF!</definedName>
    <definedName name="a172000a" localSheetId="9">#REF!</definedName>
    <definedName name="a172000a" localSheetId="1">#REF!</definedName>
    <definedName name="a172000a">#REF!</definedName>
    <definedName name="a172001a" localSheetId="9">#REF!</definedName>
    <definedName name="a172001a" localSheetId="1">#REF!</definedName>
    <definedName name="a172001a">#REF!</definedName>
    <definedName name="a172002a" localSheetId="9">#REF!</definedName>
    <definedName name="a172002a" localSheetId="1">#REF!</definedName>
    <definedName name="a172002a">#REF!</definedName>
    <definedName name="a172050a" localSheetId="9">#REF!</definedName>
    <definedName name="a172050a" localSheetId="1">#REF!</definedName>
    <definedName name="a172050a">#REF!</definedName>
    <definedName name="a172051a" localSheetId="9">#REF!</definedName>
    <definedName name="a172051a" localSheetId="1">#REF!</definedName>
    <definedName name="a172051a">#REF!</definedName>
    <definedName name="a172052a" localSheetId="9">#REF!</definedName>
    <definedName name="a172052a" localSheetId="1">#REF!</definedName>
    <definedName name="a172052a">#REF!</definedName>
    <definedName name="a172501a" localSheetId="9">#REF!</definedName>
    <definedName name="a172501a" localSheetId="1">#REF!</definedName>
    <definedName name="a172501a">#REF!</definedName>
    <definedName name="a172551a" localSheetId="9">#REF!</definedName>
    <definedName name="a172551a" localSheetId="1">#REF!</definedName>
    <definedName name="a172551a">#REF!</definedName>
    <definedName name="a173000a" localSheetId="9">#REF!</definedName>
    <definedName name="a173000a" localSheetId="1">#REF!</definedName>
    <definedName name="a173000a">#REF!</definedName>
    <definedName name="a173001a" localSheetId="9">#REF!</definedName>
    <definedName name="a173001a" localSheetId="1">#REF!</definedName>
    <definedName name="a173001a">#REF!</definedName>
    <definedName name="a173002a" localSheetId="9">#REF!</definedName>
    <definedName name="a173002a" localSheetId="1">#REF!</definedName>
    <definedName name="a173002a">#REF!</definedName>
    <definedName name="a173050a" localSheetId="9">#REF!</definedName>
    <definedName name="a173050a" localSheetId="1">#REF!</definedName>
    <definedName name="a173050a">#REF!</definedName>
    <definedName name="a173051a" localSheetId="9">#REF!</definedName>
    <definedName name="a173051a" localSheetId="1">#REF!</definedName>
    <definedName name="a173051a">#REF!</definedName>
    <definedName name="a173052a" localSheetId="9">#REF!</definedName>
    <definedName name="a173052a" localSheetId="1">#REF!</definedName>
    <definedName name="a173052a">#REF!</definedName>
    <definedName name="a173501a" localSheetId="9">#REF!</definedName>
    <definedName name="a173501a" localSheetId="1">#REF!</definedName>
    <definedName name="a173501a">#REF!</definedName>
    <definedName name="a173502a" localSheetId="9">#REF!</definedName>
    <definedName name="a173502a" localSheetId="1">#REF!</definedName>
    <definedName name="a173502a">#REF!</definedName>
    <definedName name="a173551a" localSheetId="9">#REF!</definedName>
    <definedName name="a173551a" localSheetId="1">#REF!</definedName>
    <definedName name="a173551a">#REF!</definedName>
    <definedName name="a173552a" localSheetId="9">#REF!</definedName>
    <definedName name="a173552a" localSheetId="1">#REF!</definedName>
    <definedName name="a173552a">#REF!</definedName>
    <definedName name="a173901a" localSheetId="9">#REF!</definedName>
    <definedName name="a173901a" localSheetId="1">#REF!</definedName>
    <definedName name="a173901a">#REF!</definedName>
    <definedName name="a173951a" localSheetId="9">#REF!</definedName>
    <definedName name="a173951a" localSheetId="1">#REF!</definedName>
    <definedName name="a173951a">#REF!</definedName>
    <definedName name="a174001a" localSheetId="9">#REF!</definedName>
    <definedName name="a174001a" localSheetId="1">#REF!</definedName>
    <definedName name="a174001a">#REF!</definedName>
    <definedName name="a174051a" localSheetId="9">#REF!</definedName>
    <definedName name="a174051a" localSheetId="1">#REF!</definedName>
    <definedName name="a174051a">#REF!</definedName>
    <definedName name="a174101a" localSheetId="9">#REF!</definedName>
    <definedName name="a174101a" localSheetId="1">#REF!</definedName>
    <definedName name="a174101a">#REF!</definedName>
    <definedName name="a174151a" localSheetId="9">#REF!</definedName>
    <definedName name="a174151a" localSheetId="1">#REF!</definedName>
    <definedName name="a174151a">#REF!</definedName>
    <definedName name="a174501a" localSheetId="9">#REF!</definedName>
    <definedName name="a174501a" localSheetId="1">#REF!</definedName>
    <definedName name="a174501a">#REF!</definedName>
    <definedName name="a174551a" localSheetId="9">#REF!</definedName>
    <definedName name="a174551a" localSheetId="1">#REF!</definedName>
    <definedName name="a174551a">#REF!</definedName>
    <definedName name="a174601a" localSheetId="9">#REF!</definedName>
    <definedName name="a174601a" localSheetId="1">#REF!</definedName>
    <definedName name="a174601a">#REF!</definedName>
    <definedName name="a174651a" localSheetId="9">#REF!</definedName>
    <definedName name="a174651a" localSheetId="1">#REF!</definedName>
    <definedName name="a174651a">#REF!</definedName>
    <definedName name="a174701a" localSheetId="9">#REF!</definedName>
    <definedName name="a174701a" localSheetId="1">#REF!</definedName>
    <definedName name="a174701a">#REF!</definedName>
    <definedName name="a174751a" localSheetId="9">#REF!</definedName>
    <definedName name="a174751a" localSheetId="1">#REF!</definedName>
    <definedName name="a174751a">#REF!</definedName>
    <definedName name="a175101a" localSheetId="9">#REF!</definedName>
    <definedName name="a175101a" localSheetId="1">#REF!</definedName>
    <definedName name="a175101a">#REF!</definedName>
    <definedName name="a175151a" localSheetId="9">#REF!</definedName>
    <definedName name="a175151a" localSheetId="1">#REF!</definedName>
    <definedName name="a175151a">#REF!</definedName>
    <definedName name="a175201a" localSheetId="9">#REF!</definedName>
    <definedName name="a175201a" localSheetId="1">#REF!</definedName>
    <definedName name="a175201a">#REF!</definedName>
    <definedName name="a175251a" localSheetId="9">#REF!</definedName>
    <definedName name="a175251a" localSheetId="1">#REF!</definedName>
    <definedName name="a175251a">#REF!</definedName>
    <definedName name="a175301a" localSheetId="9">#REF!</definedName>
    <definedName name="a175301a" localSheetId="1">#REF!</definedName>
    <definedName name="a175301a">#REF!</definedName>
    <definedName name="a175351a" localSheetId="9">#REF!</definedName>
    <definedName name="a175351a" localSheetId="1">#REF!</definedName>
    <definedName name="a175351a">#REF!</definedName>
    <definedName name="a175501a" localSheetId="9">#REF!</definedName>
    <definedName name="a175501a" localSheetId="1">#REF!</definedName>
    <definedName name="a175501a">#REF!</definedName>
    <definedName name="a175551a" localSheetId="9">#REF!</definedName>
    <definedName name="a175551a" localSheetId="1">#REF!</definedName>
    <definedName name="a175551a">#REF!</definedName>
    <definedName name="a176001a" localSheetId="9">#REF!</definedName>
    <definedName name="a176001a" localSheetId="1">#REF!</definedName>
    <definedName name="a176001a">#REF!</definedName>
    <definedName name="a176051a" localSheetId="9">#REF!</definedName>
    <definedName name="a176051a" localSheetId="1">#REF!</definedName>
    <definedName name="a176051a">#REF!</definedName>
    <definedName name="a176501a" localSheetId="9">#REF!</definedName>
    <definedName name="a176501a" localSheetId="1">#REF!</definedName>
    <definedName name="a176501a">#REF!</definedName>
    <definedName name="a176551a" localSheetId="9">#REF!</definedName>
    <definedName name="a176551a" localSheetId="1">#REF!</definedName>
    <definedName name="a176551a">#REF!</definedName>
    <definedName name="a177001a" localSheetId="9">#REF!</definedName>
    <definedName name="a177001a" localSheetId="1">#REF!</definedName>
    <definedName name="a177001a">#REF!</definedName>
    <definedName name="a177051a" localSheetId="9">#REF!</definedName>
    <definedName name="a177051a" localSheetId="1">#REF!</definedName>
    <definedName name="a177051a">#REF!</definedName>
    <definedName name="a177501a" localSheetId="9">#REF!</definedName>
    <definedName name="a177501a" localSheetId="1">#REF!</definedName>
    <definedName name="a177501a">#REF!</definedName>
    <definedName name="a177551a" localSheetId="9">#REF!</definedName>
    <definedName name="a177551a" localSheetId="1">#REF!</definedName>
    <definedName name="a177551a">#REF!</definedName>
    <definedName name="a178001a" localSheetId="9">#REF!</definedName>
    <definedName name="a178001a" localSheetId="1">#REF!</definedName>
    <definedName name="a178001a">#REF!</definedName>
    <definedName name="a179001a" localSheetId="9">#REF!</definedName>
    <definedName name="a179001a" localSheetId="1">#REF!</definedName>
    <definedName name="a179001a">#REF!</definedName>
    <definedName name="a179002a" localSheetId="9">#REF!</definedName>
    <definedName name="a179002a" localSheetId="1">#REF!</definedName>
    <definedName name="a179002a">#REF!</definedName>
    <definedName name="a180001a" localSheetId="9">#REF!</definedName>
    <definedName name="a180001a" localSheetId="1">#REF!</definedName>
    <definedName name="a180001a">#REF!</definedName>
    <definedName name="a181001a" localSheetId="9">#REF!</definedName>
    <definedName name="a181001a" localSheetId="1">#REF!</definedName>
    <definedName name="a181001a">#REF!</definedName>
    <definedName name="a185001a" localSheetId="9">#REF!</definedName>
    <definedName name="a185001a" localSheetId="1">#REF!</definedName>
    <definedName name="a185001a">#REF!</definedName>
    <definedName name="a186001a" localSheetId="9">#REF!</definedName>
    <definedName name="a186001a" localSheetId="1">#REF!</definedName>
    <definedName name="a186001a">#REF!</definedName>
    <definedName name="a187001a" localSheetId="9">#REF!</definedName>
    <definedName name="a187001a" localSheetId="1">#REF!</definedName>
    <definedName name="a187001a">#REF!</definedName>
    <definedName name="a189001a" localSheetId="9">#REF!</definedName>
    <definedName name="a189001a" localSheetId="1">#REF!</definedName>
    <definedName name="a189001a">#REF!</definedName>
    <definedName name="a189101a" localSheetId="9">#REF!</definedName>
    <definedName name="a189101a" localSheetId="1">#REF!</definedName>
    <definedName name="a189101a">#REF!</definedName>
    <definedName name="a189201a" localSheetId="9">#REF!</definedName>
    <definedName name="a189201a" localSheetId="1">#REF!</definedName>
    <definedName name="a189201a">#REF!</definedName>
    <definedName name="a189301a" localSheetId="9">#REF!</definedName>
    <definedName name="a189301a" localSheetId="1">#REF!</definedName>
    <definedName name="a189301a">#REF!</definedName>
    <definedName name="a189401a" localSheetId="9">#REF!</definedName>
    <definedName name="a189401a" localSheetId="1">#REF!</definedName>
    <definedName name="a189401a">#REF!</definedName>
    <definedName name="a189451a" localSheetId="9">#REF!</definedName>
    <definedName name="a189451a" localSheetId="1">#REF!</definedName>
    <definedName name="a189451a">#REF!</definedName>
    <definedName name="a270200a" localSheetId="9">#REF!</definedName>
    <definedName name="a270200a" localSheetId="1">#REF!</definedName>
    <definedName name="a270200a">#REF!</definedName>
    <definedName name="a900100a" localSheetId="9">#REF!</definedName>
    <definedName name="a900100a" localSheetId="1">#REF!</definedName>
    <definedName name="a900100a">#REF!</definedName>
    <definedName name="a900200a" localSheetId="9">#REF!</definedName>
    <definedName name="a900200a" localSheetId="1">#REF!</definedName>
    <definedName name="a900200a">#REF!</definedName>
    <definedName name="a900300a" localSheetId="9">#REF!</definedName>
    <definedName name="a900300a" localSheetId="1">#REF!</definedName>
    <definedName name="a900300a">#REF!</definedName>
    <definedName name="a900400a" localSheetId="9">#REF!</definedName>
    <definedName name="a900400a" localSheetId="1">#REF!</definedName>
    <definedName name="a900400a">#REF!</definedName>
    <definedName name="a900500a" localSheetId="9">#REF!</definedName>
    <definedName name="a900500a" localSheetId="1">#REF!</definedName>
    <definedName name="a900500a">#REF!</definedName>
    <definedName name="aa" hidden="1">{"'EI 060 02'!$A$1:$K$59"}</definedName>
    <definedName name="AA_1" localSheetId="12">#N/A</definedName>
    <definedName name="AA_1" localSheetId="2">#N/A</definedName>
    <definedName name="AA_1" localSheetId="6">#N/A</definedName>
    <definedName name="AA_1" localSheetId="11">#N/A</definedName>
    <definedName name="AA_1" localSheetId="3">#N/A</definedName>
    <definedName name="AA_1" localSheetId="5">#N/A</definedName>
    <definedName name="AA_1" localSheetId="7">#N/A</definedName>
    <definedName name="AA_1" localSheetId="1">#N/A</definedName>
    <definedName name="AA_1" localSheetId="0">#N/A</definedName>
    <definedName name="AA_1" localSheetId="4">#N/A</definedName>
    <definedName name="AA_10" localSheetId="12">#N/A</definedName>
    <definedName name="AA_10" localSheetId="2">#N/A</definedName>
    <definedName name="AA_10" localSheetId="6">#N/A</definedName>
    <definedName name="AA_10" localSheetId="11">#N/A</definedName>
    <definedName name="AA_10" localSheetId="3">#N/A</definedName>
    <definedName name="AA_10" localSheetId="5">#N/A</definedName>
    <definedName name="AA_10" localSheetId="7">#N/A</definedName>
    <definedName name="AA_10" localSheetId="1">#N/A</definedName>
    <definedName name="AA_10" localSheetId="0">#N/A</definedName>
    <definedName name="AA_10" localSheetId="4">#N/A</definedName>
    <definedName name="AA_12" localSheetId="12">#N/A</definedName>
    <definedName name="AA_12" localSheetId="2">#N/A</definedName>
    <definedName name="AA_12" localSheetId="6">#N/A</definedName>
    <definedName name="AA_12" localSheetId="11">#N/A</definedName>
    <definedName name="AA_12" localSheetId="3">#N/A</definedName>
    <definedName name="AA_12" localSheetId="5">#N/A</definedName>
    <definedName name="AA_12" localSheetId="7">#N/A</definedName>
    <definedName name="AA_12" localSheetId="1">#N/A</definedName>
    <definedName name="AA_12" localSheetId="0">#N/A</definedName>
    <definedName name="AA_12" localSheetId="4">#N/A</definedName>
    <definedName name="AA_13" localSheetId="12">#N/A</definedName>
    <definedName name="AA_13" localSheetId="2">#N/A</definedName>
    <definedName name="AA_13" localSheetId="6">#N/A</definedName>
    <definedName name="AA_13" localSheetId="11">#N/A</definedName>
    <definedName name="AA_13" localSheetId="3">#N/A</definedName>
    <definedName name="AA_13" localSheetId="5">#N/A</definedName>
    <definedName name="AA_13" localSheetId="7">#N/A</definedName>
    <definedName name="AA_13" localSheetId="1">#N/A</definedName>
    <definedName name="AA_13" localSheetId="0">#N/A</definedName>
    <definedName name="AA_13" localSheetId="4">#N/A</definedName>
    <definedName name="AA_14" localSheetId="12">#N/A</definedName>
    <definedName name="AA_14" localSheetId="2">#N/A</definedName>
    <definedName name="AA_14" localSheetId="6">#N/A</definedName>
    <definedName name="AA_14" localSheetId="11">#N/A</definedName>
    <definedName name="AA_14" localSheetId="3">#N/A</definedName>
    <definedName name="AA_14" localSheetId="5">#N/A</definedName>
    <definedName name="AA_14" localSheetId="7">#N/A</definedName>
    <definedName name="AA_14" localSheetId="1">#N/A</definedName>
    <definedName name="AA_14" localSheetId="0">#N/A</definedName>
    <definedName name="AA_14" localSheetId="4">#N/A</definedName>
    <definedName name="AA_19" localSheetId="12">#N/A</definedName>
    <definedName name="AA_19" localSheetId="2">#N/A</definedName>
    <definedName name="AA_19" localSheetId="6">#N/A</definedName>
    <definedName name="AA_19" localSheetId="11">#N/A</definedName>
    <definedName name="AA_19" localSheetId="3">#N/A</definedName>
    <definedName name="AA_19" localSheetId="5">#N/A</definedName>
    <definedName name="AA_19" localSheetId="7">#N/A</definedName>
    <definedName name="AA_19" localSheetId="1">#N/A</definedName>
    <definedName name="AA_19" localSheetId="0">#N/A</definedName>
    <definedName name="AA_19" localSheetId="4">#N/A</definedName>
    <definedName name="AA_2" localSheetId="12">#N/A</definedName>
    <definedName name="AA_2" localSheetId="2">#N/A</definedName>
    <definedName name="AA_2" localSheetId="6">#N/A</definedName>
    <definedName name="AA_2" localSheetId="11">#N/A</definedName>
    <definedName name="AA_2" localSheetId="3">#N/A</definedName>
    <definedName name="AA_2" localSheetId="5">#N/A</definedName>
    <definedName name="AA_2" localSheetId="7">#N/A</definedName>
    <definedName name="AA_2" localSheetId="1">#N/A</definedName>
    <definedName name="AA_2" localSheetId="0">#N/A</definedName>
    <definedName name="AA_2" localSheetId="4">#N/A</definedName>
    <definedName name="AA_20">#N/A</definedName>
    <definedName name="AA_21" localSheetId="12">#N/A</definedName>
    <definedName name="AA_21" localSheetId="2">#N/A</definedName>
    <definedName name="AA_21" localSheetId="6">#N/A</definedName>
    <definedName name="AA_21" localSheetId="11">#N/A</definedName>
    <definedName name="AA_21" localSheetId="3">#N/A</definedName>
    <definedName name="AA_21" localSheetId="5">#N/A</definedName>
    <definedName name="AA_21" localSheetId="7">#N/A</definedName>
    <definedName name="AA_21" localSheetId="1">#N/A</definedName>
    <definedName name="AA_21" localSheetId="0">#N/A</definedName>
    <definedName name="AA_21" localSheetId="4">#N/A</definedName>
    <definedName name="AA_22" localSheetId="12">#N/A</definedName>
    <definedName name="AA_22" localSheetId="2">#N/A</definedName>
    <definedName name="AA_22" localSheetId="6">#N/A</definedName>
    <definedName name="AA_22" localSheetId="11">#N/A</definedName>
    <definedName name="AA_22" localSheetId="3">#N/A</definedName>
    <definedName name="AA_22" localSheetId="5">#N/A</definedName>
    <definedName name="AA_22" localSheetId="7">#N/A</definedName>
    <definedName name="AA_22" localSheetId="1">#N/A</definedName>
    <definedName name="AA_22" localSheetId="0">#N/A</definedName>
    <definedName name="AA_22" localSheetId="4">#N/A</definedName>
    <definedName name="AA_23" localSheetId="12">#N/A</definedName>
    <definedName name="AA_23" localSheetId="2">#N/A</definedName>
    <definedName name="AA_23" localSheetId="6">#N/A</definedName>
    <definedName name="AA_23" localSheetId="11">#N/A</definedName>
    <definedName name="AA_23" localSheetId="3">#N/A</definedName>
    <definedName name="AA_23" localSheetId="5">#N/A</definedName>
    <definedName name="AA_23" localSheetId="7">#N/A</definedName>
    <definedName name="AA_23" localSheetId="1">#N/A</definedName>
    <definedName name="AA_23" localSheetId="0">#N/A</definedName>
    <definedName name="AA_23" localSheetId="4">#N/A</definedName>
    <definedName name="AA_24" localSheetId="12">#N/A</definedName>
    <definedName name="AA_24" localSheetId="2">#N/A</definedName>
    <definedName name="AA_24" localSheetId="6">#N/A</definedName>
    <definedName name="AA_24" localSheetId="11">#N/A</definedName>
    <definedName name="AA_24" localSheetId="3">#N/A</definedName>
    <definedName name="AA_24" localSheetId="5">#N/A</definedName>
    <definedName name="AA_24" localSheetId="7">#N/A</definedName>
    <definedName name="AA_24" localSheetId="1">#N/A</definedName>
    <definedName name="AA_24" localSheetId="0">#N/A</definedName>
    <definedName name="AA_24" localSheetId="4">#N/A</definedName>
    <definedName name="AA_25" localSheetId="12">#N/A</definedName>
    <definedName name="AA_25" localSheetId="2">#N/A</definedName>
    <definedName name="AA_25" localSheetId="6">#N/A</definedName>
    <definedName name="AA_25" localSheetId="11">#N/A</definedName>
    <definedName name="AA_25" localSheetId="3">#N/A</definedName>
    <definedName name="AA_25" localSheetId="5">#N/A</definedName>
    <definedName name="AA_25" localSheetId="7">#N/A</definedName>
    <definedName name="AA_25" localSheetId="1">#N/A</definedName>
    <definedName name="AA_25" localSheetId="0">#N/A</definedName>
    <definedName name="AA_25" localSheetId="4">#N/A</definedName>
    <definedName name="AA_26" localSheetId="12">#N/A</definedName>
    <definedName name="AA_26" localSheetId="2">#N/A</definedName>
    <definedName name="AA_26" localSheetId="6">#N/A</definedName>
    <definedName name="AA_26" localSheetId="11">#N/A</definedName>
    <definedName name="AA_26" localSheetId="3">#N/A</definedName>
    <definedName name="AA_26" localSheetId="5">#N/A</definedName>
    <definedName name="AA_26" localSheetId="7">#N/A</definedName>
    <definedName name="AA_26" localSheetId="1">#N/A</definedName>
    <definedName name="AA_26" localSheetId="0">#N/A</definedName>
    <definedName name="AA_26" localSheetId="4">#N/A</definedName>
    <definedName name="AA_27" localSheetId="12">#N/A</definedName>
    <definedName name="AA_27" localSheetId="2">#N/A</definedName>
    <definedName name="AA_27" localSheetId="6">#N/A</definedName>
    <definedName name="AA_27" localSheetId="11">#N/A</definedName>
    <definedName name="AA_27" localSheetId="3">#N/A</definedName>
    <definedName name="AA_27" localSheetId="5">#N/A</definedName>
    <definedName name="AA_27" localSheetId="7">#N/A</definedName>
    <definedName name="AA_27" localSheetId="1">#N/A</definedName>
    <definedName name="AA_27" localSheetId="0">#N/A</definedName>
    <definedName name="AA_27" localSheetId="4">#N/A</definedName>
    <definedName name="AA_28" localSheetId="12">#N/A</definedName>
    <definedName name="AA_28" localSheetId="2">#N/A</definedName>
    <definedName name="AA_28" localSheetId="6">#N/A</definedName>
    <definedName name="AA_28" localSheetId="11">#N/A</definedName>
    <definedName name="AA_28" localSheetId="3">#N/A</definedName>
    <definedName name="AA_28" localSheetId="5">#N/A</definedName>
    <definedName name="AA_28" localSheetId="7">#N/A</definedName>
    <definedName name="AA_28" localSheetId="1">#N/A</definedName>
    <definedName name="AA_28" localSheetId="0">#N/A</definedName>
    <definedName name="AA_28" localSheetId="4">#N/A</definedName>
    <definedName name="AA_29" localSheetId="12">#N/A</definedName>
    <definedName name="AA_29" localSheetId="2">#N/A</definedName>
    <definedName name="AA_29" localSheetId="6">#N/A</definedName>
    <definedName name="AA_29" localSheetId="11">#N/A</definedName>
    <definedName name="AA_29" localSheetId="3">#N/A</definedName>
    <definedName name="AA_29" localSheetId="5">#N/A</definedName>
    <definedName name="AA_29" localSheetId="7">#N/A</definedName>
    <definedName name="AA_29" localSheetId="1">#N/A</definedName>
    <definedName name="AA_29" localSheetId="0">#N/A</definedName>
    <definedName name="AA_29" localSheetId="4">#N/A</definedName>
    <definedName name="AA_3" localSheetId="12">#N/A</definedName>
    <definedName name="AA_3" localSheetId="2">#N/A</definedName>
    <definedName name="AA_3" localSheetId="6">#N/A</definedName>
    <definedName name="AA_3" localSheetId="11">#N/A</definedName>
    <definedName name="AA_3" localSheetId="3">#N/A</definedName>
    <definedName name="AA_3" localSheetId="5">#N/A</definedName>
    <definedName name="AA_3" localSheetId="7">#N/A</definedName>
    <definedName name="AA_3" localSheetId="1">#N/A</definedName>
    <definedName name="AA_3" localSheetId="0">#N/A</definedName>
    <definedName name="AA_3" localSheetId="4">#N/A</definedName>
    <definedName name="AA_30" localSheetId="12">#N/A</definedName>
    <definedName name="AA_30" localSheetId="2">#N/A</definedName>
    <definedName name="AA_30" localSheetId="6">#N/A</definedName>
    <definedName name="AA_30" localSheetId="11">#N/A</definedName>
    <definedName name="AA_30" localSheetId="3">#N/A</definedName>
    <definedName name="AA_30" localSheetId="5">#N/A</definedName>
    <definedName name="AA_30" localSheetId="7">#N/A</definedName>
    <definedName name="AA_30" localSheetId="1">#N/A</definedName>
    <definedName name="AA_30" localSheetId="0">#N/A</definedName>
    <definedName name="AA_30" localSheetId="4">#N/A</definedName>
    <definedName name="AA_31" localSheetId="12">#N/A</definedName>
    <definedName name="AA_31" localSheetId="2">#N/A</definedName>
    <definedName name="AA_31" localSheetId="6">#N/A</definedName>
    <definedName name="AA_31" localSheetId="11">#N/A</definedName>
    <definedName name="AA_31" localSheetId="3">#N/A</definedName>
    <definedName name="AA_31" localSheetId="5">#N/A</definedName>
    <definedName name="AA_31" localSheetId="7">#N/A</definedName>
    <definedName name="AA_31" localSheetId="1">#N/A</definedName>
    <definedName name="AA_31" localSheetId="0">#N/A</definedName>
    <definedName name="AA_31" localSheetId="4">#N/A</definedName>
    <definedName name="AA_32" localSheetId="12">#N/A</definedName>
    <definedName name="AA_32" localSheetId="2">#N/A</definedName>
    <definedName name="AA_32" localSheetId="6">#N/A</definedName>
    <definedName name="AA_32" localSheetId="11">#N/A</definedName>
    <definedName name="AA_32" localSheetId="3">#N/A</definedName>
    <definedName name="AA_32" localSheetId="5">#N/A</definedName>
    <definedName name="AA_32" localSheetId="7">#N/A</definedName>
    <definedName name="AA_32" localSheetId="1">#N/A</definedName>
    <definedName name="AA_32" localSheetId="0">#N/A</definedName>
    <definedName name="AA_32" localSheetId="4">#N/A</definedName>
    <definedName name="AA_33" localSheetId="12">#N/A</definedName>
    <definedName name="AA_33" localSheetId="2">#N/A</definedName>
    <definedName name="AA_33" localSheetId="6">#N/A</definedName>
    <definedName name="AA_33" localSheetId="11">#N/A</definedName>
    <definedName name="AA_33" localSheetId="3">#N/A</definedName>
    <definedName name="AA_33" localSheetId="5">#N/A</definedName>
    <definedName name="AA_33" localSheetId="7">#N/A</definedName>
    <definedName name="AA_33" localSheetId="1">#N/A</definedName>
    <definedName name="AA_33" localSheetId="0">#N/A</definedName>
    <definedName name="AA_33" localSheetId="4">#N/A</definedName>
    <definedName name="AA_34" localSheetId="12">#N/A</definedName>
    <definedName name="AA_34" localSheetId="2">#N/A</definedName>
    <definedName name="AA_34" localSheetId="6">#N/A</definedName>
    <definedName name="AA_34" localSheetId="11">#N/A</definedName>
    <definedName name="AA_34" localSheetId="3">#N/A</definedName>
    <definedName name="AA_34" localSheetId="5">#N/A</definedName>
    <definedName name="AA_34" localSheetId="7">#N/A</definedName>
    <definedName name="AA_34" localSheetId="1">#N/A</definedName>
    <definedName name="AA_34" localSheetId="0">#N/A</definedName>
    <definedName name="AA_34" localSheetId="4">#N/A</definedName>
    <definedName name="AA_35" localSheetId="12">#N/A</definedName>
    <definedName name="AA_35" localSheetId="2">#N/A</definedName>
    <definedName name="AA_35" localSheetId="6">#N/A</definedName>
    <definedName name="AA_35" localSheetId="11">#N/A</definedName>
    <definedName name="AA_35" localSheetId="3">#N/A</definedName>
    <definedName name="AA_35" localSheetId="5">#N/A</definedName>
    <definedName name="AA_35" localSheetId="7">#N/A</definedName>
    <definedName name="AA_35" localSheetId="1">#N/A</definedName>
    <definedName name="AA_35" localSheetId="0">#N/A</definedName>
    <definedName name="AA_35" localSheetId="4">#N/A</definedName>
    <definedName name="AA_36" localSheetId="12">#N/A</definedName>
    <definedName name="AA_36" localSheetId="2">#N/A</definedName>
    <definedName name="AA_36" localSheetId="6">#N/A</definedName>
    <definedName name="AA_36" localSheetId="11">#N/A</definedName>
    <definedName name="AA_36" localSheetId="3">#N/A</definedName>
    <definedName name="AA_36" localSheetId="5">#N/A</definedName>
    <definedName name="AA_36" localSheetId="7">#N/A</definedName>
    <definedName name="AA_36" localSheetId="1">#N/A</definedName>
    <definedName name="AA_36" localSheetId="0">#N/A</definedName>
    <definedName name="AA_36" localSheetId="4">#N/A</definedName>
    <definedName name="AA_37" localSheetId="12">#N/A</definedName>
    <definedName name="AA_37" localSheetId="2">#N/A</definedName>
    <definedName name="AA_37" localSheetId="6">#N/A</definedName>
    <definedName name="AA_37" localSheetId="11">#N/A</definedName>
    <definedName name="AA_37" localSheetId="3">#N/A</definedName>
    <definedName name="AA_37" localSheetId="5">#N/A</definedName>
    <definedName name="AA_37" localSheetId="7">#N/A</definedName>
    <definedName name="AA_37" localSheetId="1">#N/A</definedName>
    <definedName name="AA_37" localSheetId="0">#N/A</definedName>
    <definedName name="AA_37" localSheetId="4">#N/A</definedName>
    <definedName name="AA_38" localSheetId="12">#N/A</definedName>
    <definedName name="AA_38" localSheetId="2">#N/A</definedName>
    <definedName name="AA_38" localSheetId="6">#N/A</definedName>
    <definedName name="AA_38" localSheetId="11">#N/A</definedName>
    <definedName name="AA_38" localSheetId="3">#N/A</definedName>
    <definedName name="AA_38" localSheetId="5">#N/A</definedName>
    <definedName name="AA_38" localSheetId="7">#N/A</definedName>
    <definedName name="AA_38" localSheetId="1">#N/A</definedName>
    <definedName name="AA_38" localSheetId="0">#N/A</definedName>
    <definedName name="AA_38" localSheetId="4">#N/A</definedName>
    <definedName name="AA_39" localSheetId="12">#N/A</definedName>
    <definedName name="AA_39" localSheetId="2">#N/A</definedName>
    <definedName name="AA_39" localSheetId="6">#N/A</definedName>
    <definedName name="AA_39" localSheetId="11">#N/A</definedName>
    <definedName name="AA_39" localSheetId="3">#N/A</definedName>
    <definedName name="AA_39" localSheetId="5">#N/A</definedName>
    <definedName name="AA_39" localSheetId="7">#N/A</definedName>
    <definedName name="AA_39" localSheetId="1">#N/A</definedName>
    <definedName name="AA_39" localSheetId="0">#N/A</definedName>
    <definedName name="AA_39" localSheetId="4">#N/A</definedName>
    <definedName name="AA_4" localSheetId="12">#N/A</definedName>
    <definedName name="AA_4" localSheetId="2">#N/A</definedName>
    <definedName name="AA_4" localSheetId="6">#N/A</definedName>
    <definedName name="AA_4" localSheetId="11">#N/A</definedName>
    <definedName name="AA_4" localSheetId="3">#N/A</definedName>
    <definedName name="AA_4" localSheetId="5">#N/A</definedName>
    <definedName name="AA_4" localSheetId="7">#N/A</definedName>
    <definedName name="AA_4" localSheetId="1">#N/A</definedName>
    <definedName name="AA_4" localSheetId="0">#N/A</definedName>
    <definedName name="AA_4" localSheetId="4">#N/A</definedName>
    <definedName name="AA_40" localSheetId="12">#N/A</definedName>
    <definedName name="AA_40" localSheetId="2">#N/A</definedName>
    <definedName name="AA_40" localSheetId="6">#N/A</definedName>
    <definedName name="AA_40" localSheetId="11">#N/A</definedName>
    <definedName name="AA_40" localSheetId="3">#N/A</definedName>
    <definedName name="AA_40" localSheetId="5">#N/A</definedName>
    <definedName name="AA_40" localSheetId="7">#N/A</definedName>
    <definedName name="AA_40" localSheetId="1">#N/A</definedName>
    <definedName name="AA_40" localSheetId="0">#N/A</definedName>
    <definedName name="AA_40" localSheetId="4">#N/A</definedName>
    <definedName name="AA_41" localSheetId="12">#N/A</definedName>
    <definedName name="AA_41" localSheetId="2">#N/A</definedName>
    <definedName name="AA_41" localSheetId="6">#N/A</definedName>
    <definedName name="AA_41" localSheetId="11">#N/A</definedName>
    <definedName name="AA_41" localSheetId="3">#N/A</definedName>
    <definedName name="AA_41" localSheetId="5">#N/A</definedName>
    <definedName name="AA_41" localSheetId="7">#N/A</definedName>
    <definedName name="AA_41" localSheetId="1">#N/A</definedName>
    <definedName name="AA_41" localSheetId="0">#N/A</definedName>
    <definedName name="AA_41" localSheetId="4">#N/A</definedName>
    <definedName name="AA_42" localSheetId="12">#N/A</definedName>
    <definedName name="AA_42" localSheetId="2">#N/A</definedName>
    <definedName name="AA_42" localSheetId="6">#N/A</definedName>
    <definedName name="AA_42" localSheetId="11">#N/A</definedName>
    <definedName name="AA_42" localSheetId="3">#N/A</definedName>
    <definedName name="AA_42" localSheetId="5">#N/A</definedName>
    <definedName name="AA_42" localSheetId="7">#N/A</definedName>
    <definedName name="AA_42" localSheetId="1">#N/A</definedName>
    <definedName name="AA_42" localSheetId="0">#N/A</definedName>
    <definedName name="AA_42" localSheetId="4">#N/A</definedName>
    <definedName name="AA_43" localSheetId="12">#N/A</definedName>
    <definedName name="AA_43" localSheetId="2">#N/A</definedName>
    <definedName name="AA_43" localSheetId="6">#N/A</definedName>
    <definedName name="AA_43" localSheetId="11">#N/A</definedName>
    <definedName name="AA_43" localSheetId="3">#N/A</definedName>
    <definedName name="AA_43" localSheetId="5">#N/A</definedName>
    <definedName name="AA_43" localSheetId="7">#N/A</definedName>
    <definedName name="AA_43" localSheetId="1">#N/A</definedName>
    <definedName name="AA_43" localSheetId="0">#N/A</definedName>
    <definedName name="AA_43" localSheetId="4">#N/A</definedName>
    <definedName name="AA_44" localSheetId="12">#N/A</definedName>
    <definedName name="AA_44" localSheetId="2">#N/A</definedName>
    <definedName name="AA_44" localSheetId="6">#N/A</definedName>
    <definedName name="AA_44" localSheetId="11">#N/A</definedName>
    <definedName name="AA_44" localSheetId="3">#N/A</definedName>
    <definedName name="AA_44" localSheetId="5">#N/A</definedName>
    <definedName name="AA_44" localSheetId="7">#N/A</definedName>
    <definedName name="AA_44" localSheetId="1">#N/A</definedName>
    <definedName name="AA_44" localSheetId="0">#N/A</definedName>
    <definedName name="AA_44" localSheetId="4">#N/A</definedName>
    <definedName name="AA_45" localSheetId="12">#N/A</definedName>
    <definedName name="AA_45" localSheetId="2">#N/A</definedName>
    <definedName name="AA_45" localSheetId="6">#N/A</definedName>
    <definedName name="AA_45" localSheetId="11">#N/A</definedName>
    <definedName name="AA_45" localSheetId="3">#N/A</definedName>
    <definedName name="AA_45" localSheetId="5">#N/A</definedName>
    <definedName name="AA_45" localSheetId="7">#N/A</definedName>
    <definedName name="AA_45" localSheetId="1">#N/A</definedName>
    <definedName name="AA_45" localSheetId="0">#N/A</definedName>
    <definedName name="AA_45" localSheetId="4">#N/A</definedName>
    <definedName name="AA_46" localSheetId="12">#N/A</definedName>
    <definedName name="AA_46" localSheetId="2">#N/A</definedName>
    <definedName name="AA_46" localSheetId="6">#N/A</definedName>
    <definedName name="AA_46" localSheetId="11">#N/A</definedName>
    <definedName name="AA_46" localSheetId="3">#N/A</definedName>
    <definedName name="AA_46" localSheetId="5">#N/A</definedName>
    <definedName name="AA_46" localSheetId="7">#N/A</definedName>
    <definedName name="AA_46" localSheetId="1">#N/A</definedName>
    <definedName name="AA_46" localSheetId="0">#N/A</definedName>
    <definedName name="AA_46" localSheetId="4">#N/A</definedName>
    <definedName name="AA_47" localSheetId="12">#N/A</definedName>
    <definedName name="AA_47" localSheetId="2">#N/A</definedName>
    <definedName name="AA_47" localSheetId="6">#N/A</definedName>
    <definedName name="AA_47" localSheetId="11">#N/A</definedName>
    <definedName name="AA_47" localSheetId="3">#N/A</definedName>
    <definedName name="AA_47" localSheetId="5">#N/A</definedName>
    <definedName name="AA_47" localSheetId="7">#N/A</definedName>
    <definedName name="AA_47" localSheetId="1">#N/A</definedName>
    <definedName name="AA_47" localSheetId="0">#N/A</definedName>
    <definedName name="AA_47" localSheetId="4">#N/A</definedName>
    <definedName name="AA_48" localSheetId="12">#N/A</definedName>
    <definedName name="AA_48" localSheetId="2">#N/A</definedName>
    <definedName name="AA_48" localSheetId="6">#N/A</definedName>
    <definedName name="AA_48" localSheetId="11">#N/A</definedName>
    <definedName name="AA_48" localSheetId="3">#N/A</definedName>
    <definedName name="AA_48" localSheetId="5">#N/A</definedName>
    <definedName name="AA_48" localSheetId="7">#N/A</definedName>
    <definedName name="AA_48" localSheetId="1">#N/A</definedName>
    <definedName name="AA_48" localSheetId="0">#N/A</definedName>
    <definedName name="AA_48" localSheetId="4">#N/A</definedName>
    <definedName name="AA_5" localSheetId="12">#N/A</definedName>
    <definedName name="AA_5" localSheetId="2">#N/A</definedName>
    <definedName name="AA_5" localSheetId="6">#N/A</definedName>
    <definedName name="AA_5" localSheetId="11">#N/A</definedName>
    <definedName name="AA_5" localSheetId="3">#N/A</definedName>
    <definedName name="AA_5" localSheetId="5">#N/A</definedName>
    <definedName name="AA_5" localSheetId="7">#N/A</definedName>
    <definedName name="AA_5" localSheetId="1">#N/A</definedName>
    <definedName name="AA_5" localSheetId="0">#N/A</definedName>
    <definedName name="AA_5" localSheetId="4">#N/A</definedName>
    <definedName name="AA_51" localSheetId="12">#N/A</definedName>
    <definedName name="AA_51" localSheetId="2">#N/A</definedName>
    <definedName name="AA_51" localSheetId="6">#N/A</definedName>
    <definedName name="AA_51" localSheetId="11">#N/A</definedName>
    <definedName name="AA_51" localSheetId="3">#N/A</definedName>
    <definedName name="AA_51" localSheetId="5">#N/A</definedName>
    <definedName name="AA_51" localSheetId="7">#N/A</definedName>
    <definedName name="AA_51" localSheetId="1">#N/A</definedName>
    <definedName name="AA_51" localSheetId="0">#N/A</definedName>
    <definedName name="AA_51" localSheetId="4">#N/A</definedName>
    <definedName name="AA_52" localSheetId="12">#N/A</definedName>
    <definedName name="AA_52" localSheetId="2">#N/A</definedName>
    <definedName name="AA_52" localSheetId="6">#N/A</definedName>
    <definedName name="AA_52" localSheetId="11">#N/A</definedName>
    <definedName name="AA_52" localSheetId="3">#N/A</definedName>
    <definedName name="AA_52" localSheetId="5">#N/A</definedName>
    <definedName name="AA_52" localSheetId="7">#N/A</definedName>
    <definedName name="AA_52" localSheetId="1">#N/A</definedName>
    <definedName name="AA_52" localSheetId="0">#N/A</definedName>
    <definedName name="AA_52" localSheetId="4">#N/A</definedName>
    <definedName name="AA_53" localSheetId="12">#N/A</definedName>
    <definedName name="AA_53" localSheetId="2">#N/A</definedName>
    <definedName name="AA_53" localSheetId="6">#N/A</definedName>
    <definedName name="AA_53" localSheetId="11">#N/A</definedName>
    <definedName name="AA_53" localSheetId="3">#N/A</definedName>
    <definedName name="AA_53" localSheetId="5">#N/A</definedName>
    <definedName name="AA_53" localSheetId="7">#N/A</definedName>
    <definedName name="AA_53" localSheetId="1">#N/A</definedName>
    <definedName name="AA_53" localSheetId="0">#N/A</definedName>
    <definedName name="AA_53" localSheetId="4">#N/A</definedName>
    <definedName name="AA_54" localSheetId="12">#N/A</definedName>
    <definedName name="AA_54" localSheetId="2">#N/A</definedName>
    <definedName name="AA_54" localSheetId="6">#N/A</definedName>
    <definedName name="AA_54" localSheetId="11">#N/A</definedName>
    <definedName name="AA_54" localSheetId="3">#N/A</definedName>
    <definedName name="AA_54" localSheetId="5">#N/A</definedName>
    <definedName name="AA_54" localSheetId="7">#N/A</definedName>
    <definedName name="AA_54" localSheetId="1">#N/A</definedName>
    <definedName name="AA_54" localSheetId="0">#N/A</definedName>
    <definedName name="AA_54" localSheetId="4">#N/A</definedName>
    <definedName name="AA_55" localSheetId="12">#N/A</definedName>
    <definedName name="AA_55" localSheetId="2">#N/A</definedName>
    <definedName name="AA_55" localSheetId="6">#N/A</definedName>
    <definedName name="AA_55" localSheetId="11">#N/A</definedName>
    <definedName name="AA_55" localSheetId="3">#N/A</definedName>
    <definedName name="AA_55" localSheetId="5">#N/A</definedName>
    <definedName name="AA_55" localSheetId="7">#N/A</definedName>
    <definedName name="AA_55" localSheetId="1">#N/A</definedName>
    <definedName name="AA_55" localSheetId="0">#N/A</definedName>
    <definedName name="AA_55" localSheetId="4">#N/A</definedName>
    <definedName name="AA_56" localSheetId="12">#N/A</definedName>
    <definedName name="AA_56" localSheetId="2">#N/A</definedName>
    <definedName name="AA_56" localSheetId="6">#N/A</definedName>
    <definedName name="AA_56" localSheetId="11">#N/A</definedName>
    <definedName name="AA_56" localSheetId="3">#N/A</definedName>
    <definedName name="AA_56" localSheetId="5">#N/A</definedName>
    <definedName name="AA_56" localSheetId="7">#N/A</definedName>
    <definedName name="AA_56" localSheetId="1">#N/A</definedName>
    <definedName name="AA_56" localSheetId="0">#N/A</definedName>
    <definedName name="AA_56" localSheetId="4">#N/A</definedName>
    <definedName name="AA_57" localSheetId="12">#N/A</definedName>
    <definedName name="AA_57" localSheetId="2">#N/A</definedName>
    <definedName name="AA_57" localSheetId="6">#N/A</definedName>
    <definedName name="AA_57" localSheetId="11">#N/A</definedName>
    <definedName name="AA_57" localSheetId="3">#N/A</definedName>
    <definedName name="AA_57" localSheetId="5">#N/A</definedName>
    <definedName name="AA_57" localSheetId="7">#N/A</definedName>
    <definedName name="AA_57" localSheetId="1">#N/A</definedName>
    <definedName name="AA_57" localSheetId="0">#N/A</definedName>
    <definedName name="AA_57" localSheetId="4">#N/A</definedName>
    <definedName name="AA_58" localSheetId="12">#N/A</definedName>
    <definedName name="AA_58" localSheetId="2">#N/A</definedName>
    <definedName name="AA_58" localSheetId="6">#N/A</definedName>
    <definedName name="AA_58" localSheetId="11">#N/A</definedName>
    <definedName name="AA_58" localSheetId="3">#N/A</definedName>
    <definedName name="AA_58" localSheetId="5">#N/A</definedName>
    <definedName name="AA_58" localSheetId="7">#N/A</definedName>
    <definedName name="AA_58" localSheetId="1">#N/A</definedName>
    <definedName name="AA_58" localSheetId="0">#N/A</definedName>
    <definedName name="AA_58" localSheetId="4">#N/A</definedName>
    <definedName name="AA_59" localSheetId="12">#N/A</definedName>
    <definedName name="AA_59" localSheetId="2">#N/A</definedName>
    <definedName name="AA_59" localSheetId="6">#N/A</definedName>
    <definedName name="AA_59" localSheetId="11">#N/A</definedName>
    <definedName name="AA_59" localSheetId="3">#N/A</definedName>
    <definedName name="AA_59" localSheetId="5">#N/A</definedName>
    <definedName name="AA_59" localSheetId="7">#N/A</definedName>
    <definedName name="AA_59" localSheetId="1">#N/A</definedName>
    <definedName name="AA_59" localSheetId="0">#N/A</definedName>
    <definedName name="AA_59" localSheetId="4">#N/A</definedName>
    <definedName name="AA_6" localSheetId="12">#N/A</definedName>
    <definedName name="AA_6" localSheetId="2">#N/A</definedName>
    <definedName name="AA_6" localSheetId="6">#N/A</definedName>
    <definedName name="AA_6" localSheetId="11">#N/A</definedName>
    <definedName name="AA_6" localSheetId="3">#N/A</definedName>
    <definedName name="AA_6" localSheetId="5">#N/A</definedName>
    <definedName name="AA_6" localSheetId="7">#N/A</definedName>
    <definedName name="AA_6" localSheetId="1">#N/A</definedName>
    <definedName name="AA_6" localSheetId="0">#N/A</definedName>
    <definedName name="AA_6" localSheetId="4">#N/A</definedName>
    <definedName name="AA_60" localSheetId="12">#N/A</definedName>
    <definedName name="AA_60" localSheetId="2">#N/A</definedName>
    <definedName name="AA_60" localSheetId="6">#N/A</definedName>
    <definedName name="AA_60" localSheetId="11">#N/A</definedName>
    <definedName name="AA_60" localSheetId="3">#N/A</definedName>
    <definedName name="AA_60" localSheetId="5">#N/A</definedName>
    <definedName name="AA_60" localSheetId="7">#N/A</definedName>
    <definedName name="AA_60" localSheetId="1">#N/A</definedName>
    <definedName name="AA_60" localSheetId="0">#N/A</definedName>
    <definedName name="AA_60" localSheetId="4">#N/A</definedName>
    <definedName name="AA_61" localSheetId="12">#N/A</definedName>
    <definedName name="AA_61" localSheetId="2">#N/A</definedName>
    <definedName name="AA_61" localSheetId="6">#N/A</definedName>
    <definedName name="AA_61" localSheetId="11">#N/A</definedName>
    <definedName name="AA_61" localSheetId="3">#N/A</definedName>
    <definedName name="AA_61" localSheetId="5">#N/A</definedName>
    <definedName name="AA_61" localSheetId="7">#N/A</definedName>
    <definedName name="AA_61" localSheetId="1">#N/A</definedName>
    <definedName name="AA_61" localSheetId="0">#N/A</definedName>
    <definedName name="AA_61" localSheetId="4">#N/A</definedName>
    <definedName name="AA_62" localSheetId="12">#N/A</definedName>
    <definedName name="AA_62" localSheetId="2">#N/A</definedName>
    <definedName name="AA_62" localSheetId="6">#N/A</definedName>
    <definedName name="AA_62" localSheetId="11">#N/A</definedName>
    <definedName name="AA_62" localSheetId="3">#N/A</definedName>
    <definedName name="AA_62" localSheetId="5">#N/A</definedName>
    <definedName name="AA_62" localSheetId="7">#N/A</definedName>
    <definedName name="AA_62" localSheetId="1">#N/A</definedName>
    <definedName name="AA_62" localSheetId="0">#N/A</definedName>
    <definedName name="AA_62" localSheetId="4">#N/A</definedName>
    <definedName name="AA_63" localSheetId="12">#N/A</definedName>
    <definedName name="AA_63" localSheetId="2">#N/A</definedName>
    <definedName name="AA_63" localSheetId="6">#N/A</definedName>
    <definedName name="AA_63" localSheetId="11">#N/A</definedName>
    <definedName name="AA_63" localSheetId="3">#N/A</definedName>
    <definedName name="AA_63" localSheetId="5">#N/A</definedName>
    <definedName name="AA_63" localSheetId="7">#N/A</definedName>
    <definedName name="AA_63" localSheetId="1">#N/A</definedName>
    <definedName name="AA_63" localSheetId="0">#N/A</definedName>
    <definedName name="AA_63" localSheetId="4">#N/A</definedName>
    <definedName name="AA_64" localSheetId="12">#N/A</definedName>
    <definedName name="AA_64" localSheetId="2">#N/A</definedName>
    <definedName name="AA_64" localSheetId="6">#N/A</definedName>
    <definedName name="AA_64" localSheetId="11">#N/A</definedName>
    <definedName name="AA_64" localSheetId="3">#N/A</definedName>
    <definedName name="AA_64" localSheetId="5">#N/A</definedName>
    <definedName name="AA_64" localSheetId="7">#N/A</definedName>
    <definedName name="AA_64" localSheetId="1">#N/A</definedName>
    <definedName name="AA_64" localSheetId="0">#N/A</definedName>
    <definedName name="AA_64" localSheetId="4">#N/A</definedName>
    <definedName name="AA_65" localSheetId="12">#N/A</definedName>
    <definedName name="AA_65" localSheetId="2">#N/A</definedName>
    <definedName name="AA_65" localSheetId="6">#N/A</definedName>
    <definedName name="AA_65" localSheetId="11">#N/A</definedName>
    <definedName name="AA_65" localSheetId="3">#N/A</definedName>
    <definedName name="AA_65" localSheetId="5">#N/A</definedName>
    <definedName name="AA_65" localSheetId="7">#N/A</definedName>
    <definedName name="AA_65" localSheetId="1">#N/A</definedName>
    <definedName name="AA_65" localSheetId="0">#N/A</definedName>
    <definedName name="AA_65" localSheetId="4">#N/A</definedName>
    <definedName name="AA_66" localSheetId="12">#N/A</definedName>
    <definedName name="AA_66" localSheetId="2">#N/A</definedName>
    <definedName name="AA_66" localSheetId="6">#N/A</definedName>
    <definedName name="AA_66" localSheetId="11">#N/A</definedName>
    <definedName name="AA_66" localSheetId="3">#N/A</definedName>
    <definedName name="AA_66" localSheetId="5">#N/A</definedName>
    <definedName name="AA_66" localSheetId="7">#N/A</definedName>
    <definedName name="AA_66" localSheetId="1">#N/A</definedName>
    <definedName name="AA_66" localSheetId="0">#N/A</definedName>
    <definedName name="AA_66" localSheetId="4">#N/A</definedName>
    <definedName name="AA_67" localSheetId="12">#N/A</definedName>
    <definedName name="AA_67" localSheetId="2">#N/A</definedName>
    <definedName name="AA_67" localSheetId="6">#N/A</definedName>
    <definedName name="AA_67" localSheetId="11">#N/A</definedName>
    <definedName name="AA_67" localSheetId="3">#N/A</definedName>
    <definedName name="AA_67" localSheetId="5">#N/A</definedName>
    <definedName name="AA_67" localSheetId="7">#N/A</definedName>
    <definedName name="AA_67" localSheetId="1">#N/A</definedName>
    <definedName name="AA_67" localSheetId="0">#N/A</definedName>
    <definedName name="AA_67" localSheetId="4">#N/A</definedName>
    <definedName name="AA_68" localSheetId="12">#N/A</definedName>
    <definedName name="AA_68" localSheetId="2">#N/A</definedName>
    <definedName name="AA_68" localSheetId="6">#N/A</definedName>
    <definedName name="AA_68" localSheetId="11">#N/A</definedName>
    <definedName name="AA_68" localSheetId="3">#N/A</definedName>
    <definedName name="AA_68" localSheetId="5">#N/A</definedName>
    <definedName name="AA_68" localSheetId="7">#N/A</definedName>
    <definedName name="AA_68" localSheetId="1">#N/A</definedName>
    <definedName name="AA_68" localSheetId="0">#N/A</definedName>
    <definedName name="AA_68" localSheetId="4">#N/A</definedName>
    <definedName name="AA_69" localSheetId="12">#N/A</definedName>
    <definedName name="AA_69" localSheetId="2">#N/A</definedName>
    <definedName name="AA_69" localSheetId="6">#N/A</definedName>
    <definedName name="AA_69" localSheetId="11">#N/A</definedName>
    <definedName name="AA_69" localSheetId="3">#N/A</definedName>
    <definedName name="AA_69" localSheetId="5">#N/A</definedName>
    <definedName name="AA_69" localSheetId="7">#N/A</definedName>
    <definedName name="AA_69" localSheetId="1">#N/A</definedName>
    <definedName name="AA_69" localSheetId="0">#N/A</definedName>
    <definedName name="AA_69" localSheetId="4">#N/A</definedName>
    <definedName name="AA_7" localSheetId="12">#N/A</definedName>
    <definedName name="AA_7" localSheetId="2">#N/A</definedName>
    <definedName name="AA_7" localSheetId="6">#N/A</definedName>
    <definedName name="AA_7" localSheetId="11">#N/A</definedName>
    <definedName name="AA_7" localSheetId="3">#N/A</definedName>
    <definedName name="AA_7" localSheetId="5">#N/A</definedName>
    <definedName name="AA_7" localSheetId="7">#N/A</definedName>
    <definedName name="AA_7" localSheetId="1">#N/A</definedName>
    <definedName name="AA_7" localSheetId="0">#N/A</definedName>
    <definedName name="AA_7" localSheetId="4">#N/A</definedName>
    <definedName name="AA_70" localSheetId="12">#N/A</definedName>
    <definedName name="AA_70" localSheetId="2">#N/A</definedName>
    <definedName name="AA_70" localSheetId="6">#N/A</definedName>
    <definedName name="AA_70" localSheetId="11">#N/A</definedName>
    <definedName name="AA_70" localSheetId="3">#N/A</definedName>
    <definedName name="AA_70" localSheetId="5">#N/A</definedName>
    <definedName name="AA_70" localSheetId="7">#N/A</definedName>
    <definedName name="AA_70" localSheetId="1">#N/A</definedName>
    <definedName name="AA_70" localSheetId="0">#N/A</definedName>
    <definedName name="AA_70" localSheetId="4">#N/A</definedName>
    <definedName name="AA_71" localSheetId="12">#N/A</definedName>
    <definedName name="AA_71" localSheetId="2">#N/A</definedName>
    <definedName name="AA_71" localSheetId="6">#N/A</definedName>
    <definedName name="AA_71" localSheetId="11">#N/A</definedName>
    <definedName name="AA_71" localSheetId="3">#N/A</definedName>
    <definedName name="AA_71" localSheetId="5">#N/A</definedName>
    <definedName name="AA_71" localSheetId="7">#N/A</definedName>
    <definedName name="AA_71" localSheetId="1">#N/A</definedName>
    <definedName name="AA_71" localSheetId="0">#N/A</definedName>
    <definedName name="AA_71" localSheetId="4">#N/A</definedName>
    <definedName name="AA_72" localSheetId="12">#N/A</definedName>
    <definedName name="AA_72" localSheetId="2">#N/A</definedName>
    <definedName name="AA_72" localSheetId="6">#N/A</definedName>
    <definedName name="AA_72" localSheetId="11">#N/A</definedName>
    <definedName name="AA_72" localSheetId="3">#N/A</definedName>
    <definedName name="AA_72" localSheetId="5">#N/A</definedName>
    <definedName name="AA_72" localSheetId="7">#N/A</definedName>
    <definedName name="AA_72" localSheetId="1">#N/A</definedName>
    <definedName name="AA_72" localSheetId="0">#N/A</definedName>
    <definedName name="AA_72" localSheetId="4">#N/A</definedName>
    <definedName name="AA_8" localSheetId="12">#N/A</definedName>
    <definedName name="AA_8" localSheetId="2">#N/A</definedName>
    <definedName name="AA_8" localSheetId="6">#N/A</definedName>
    <definedName name="AA_8" localSheetId="11">#N/A</definedName>
    <definedName name="AA_8" localSheetId="3">#N/A</definedName>
    <definedName name="AA_8" localSheetId="5">#N/A</definedName>
    <definedName name="AA_8" localSheetId="7">#N/A</definedName>
    <definedName name="AA_8" localSheetId="1">#N/A</definedName>
    <definedName name="AA_8" localSheetId="0">#N/A</definedName>
    <definedName name="AA_8" localSheetId="4">#N/A</definedName>
    <definedName name="AA_9" localSheetId="12">#N/A</definedName>
    <definedName name="AA_9" localSheetId="2">#N/A</definedName>
    <definedName name="AA_9" localSheetId="6">#N/A</definedName>
    <definedName name="AA_9" localSheetId="11">#N/A</definedName>
    <definedName name="AA_9" localSheetId="3">#N/A</definedName>
    <definedName name="AA_9" localSheetId="5">#N/A</definedName>
    <definedName name="AA_9" localSheetId="7">#N/A</definedName>
    <definedName name="AA_9" localSheetId="1">#N/A</definedName>
    <definedName name="AA_9" localSheetId="0">#N/A</definedName>
    <definedName name="AA_9" localSheetId="4">#N/A</definedName>
    <definedName name="aaa" localSheetId="9">#REF!</definedName>
    <definedName name="aaa" localSheetId="1">#REF!</definedName>
    <definedName name="aaa">#REF!</definedName>
    <definedName name="aaaa" localSheetId="9" hidden="1">#REF!</definedName>
    <definedName name="aaaa" localSheetId="1" hidden="1">#REF!</definedName>
    <definedName name="aaaa" hidden="1">#REF!</definedName>
    <definedName name="AAAAA" localSheetId="9">#REF!</definedName>
    <definedName name="AAAAA" localSheetId="1">#REF!</definedName>
    <definedName name="AAAAA">#REF!</definedName>
    <definedName name="AAAAA_16">NA()</definedName>
    <definedName name="AAAAAAA">#N/A</definedName>
    <definedName name="aaaaaaaa">#N/A</definedName>
    <definedName name="AAAAAAAAA" localSheetId="12">#N/A</definedName>
    <definedName name="AAAAAAAAA" localSheetId="2">#N/A</definedName>
    <definedName name="AAAAAAAAA" localSheetId="6">#N/A</definedName>
    <definedName name="AAAAAAAAA" localSheetId="11">#N/A</definedName>
    <definedName name="AAAAAAAAA" localSheetId="3">#N/A</definedName>
    <definedName name="AAAAAAAAA" localSheetId="5">#N/A</definedName>
    <definedName name="AAAAAAAAA" localSheetId="7">#N/A</definedName>
    <definedName name="AAAAAAAAA" localSheetId="1">#N/A</definedName>
    <definedName name="AAAAAAAAA" localSheetId="0">#N/A</definedName>
    <definedName name="AAAAAAAAA" localSheetId="4">#N/A</definedName>
    <definedName name="AAAAAAAAA_2">#N/A</definedName>
    <definedName name="AAAAAAAAA_25" localSheetId="12">#N/A</definedName>
    <definedName name="AAAAAAAAA_25" localSheetId="2">#N/A</definedName>
    <definedName name="AAAAAAAAA_25" localSheetId="6">#N/A</definedName>
    <definedName name="AAAAAAAAA_25" localSheetId="11">#N/A</definedName>
    <definedName name="AAAAAAAAA_25" localSheetId="3">#N/A</definedName>
    <definedName name="AAAAAAAAA_25" localSheetId="5">#N/A</definedName>
    <definedName name="AAAAAAAAA_25" localSheetId="7">#N/A</definedName>
    <definedName name="AAAAAAAAA_25" localSheetId="1">#N/A</definedName>
    <definedName name="AAAAAAAAA_25" localSheetId="0">#N/A</definedName>
    <definedName name="AAAAAAAAA_25" localSheetId="4">#N/A</definedName>
    <definedName name="AAAAAAAAA_4">#N/A</definedName>
    <definedName name="aaaaaaaaaaaa">#N/A</definedName>
    <definedName name="AAAAAAAAAAAAA">#N/A</definedName>
    <definedName name="aaaaaaaaaaaaaaa">#N/A</definedName>
    <definedName name="AB" localSheetId="12">#N/A</definedName>
    <definedName name="AB" localSheetId="2">#N/A</definedName>
    <definedName name="AB" localSheetId="6">#N/A</definedName>
    <definedName name="AB" localSheetId="11">#N/A</definedName>
    <definedName name="AB" localSheetId="3">#N/A</definedName>
    <definedName name="AB" localSheetId="5">#N/A</definedName>
    <definedName name="AB" localSheetId="7">#N/A</definedName>
    <definedName name="AB" localSheetId="1">#N/A</definedName>
    <definedName name="AB" localSheetId="0">#N/A</definedName>
    <definedName name="AB" localSheetId="4">#N/A</definedName>
    <definedName name="abc">#N/A</definedName>
    <definedName name="ABR00" localSheetId="9">[3]Consultoria!#REF!</definedName>
    <definedName name="ABR00" localSheetId="1">[3]Consultoria!#REF!</definedName>
    <definedName name="ABR00">[3]Consultoria!#REF!</definedName>
    <definedName name="ABR00_3" localSheetId="9">[3]Consultoria!#REF!</definedName>
    <definedName name="ABR00_3" localSheetId="1">[3]Consultoria!#REF!</definedName>
    <definedName name="ABR00_3">[3]Consultoria!#REF!</definedName>
    <definedName name="ABR95_3" localSheetId="9">[3]Consultoria!#REF!</definedName>
    <definedName name="ABR95_3" localSheetId="1">[3]Consultoria!#REF!</definedName>
    <definedName name="ABR95_3">[3]Consultoria!#REF!</definedName>
    <definedName name="ABR96_3" localSheetId="9">[3]Consultoria!#REF!</definedName>
    <definedName name="ABR96_3" localSheetId="1">[3]Consultoria!#REF!</definedName>
    <definedName name="ABR96_3">[3]Consultoria!#REF!</definedName>
    <definedName name="ABR97_3" localSheetId="9">[3]Consultoria!#REF!</definedName>
    <definedName name="ABR97_3" localSheetId="1">[3]Consultoria!#REF!</definedName>
    <definedName name="ABR97_3">[3]Consultoria!#REF!</definedName>
    <definedName name="ABR98_3" localSheetId="9">[3]Consultoria!#REF!</definedName>
    <definedName name="ABR98_3" localSheetId="1">[3]Consultoria!#REF!</definedName>
    <definedName name="ABR98_3">[3]Consultoria!#REF!</definedName>
    <definedName name="ABR99_3" localSheetId="9">[3]Consultoria!#REF!</definedName>
    <definedName name="ABR99_3" localSheetId="1">[3]Consultoria!#REF!</definedName>
    <definedName name="ABR99_3">[3]Consultoria!#REF!</definedName>
    <definedName name="AccessDatabase">"D:\Arquivos do excel\Planilha modelo1.mdb"</definedName>
    <definedName name="acl" localSheetId="9">#REF!</definedName>
    <definedName name="acl" localSheetId="1">#REF!</definedName>
    <definedName name="acl">#REF!</definedName>
    <definedName name="acl_1">"#REF!"</definedName>
    <definedName name="aço" localSheetId="9">#REF!</definedName>
    <definedName name="aço" localSheetId="1">#REF!</definedName>
    <definedName name="aço">#REF!</definedName>
    <definedName name="aço_1">"#REF!"</definedName>
    <definedName name="acost" hidden="1">{#N/A,#N/A,TRUE,"Serviços"}</definedName>
    <definedName name="ad" hidden="1">{#N/A,#N/A,FALSE,"MO (2)"}</definedName>
    <definedName name="ade" localSheetId="9">#REF!</definedName>
    <definedName name="ade" localSheetId="1">#REF!</definedName>
    <definedName name="ade">#REF!</definedName>
    <definedName name="ade_1">"#REF!"</definedName>
    <definedName name="adfedfds">#N/A</definedName>
    <definedName name="ADMINISTRATIVO" localSheetId="9">[17]PRECORC.XLS!#REF!</definedName>
    <definedName name="ADMINISTRATIVO" localSheetId="1">[17]PRECORC.XLS!#REF!</definedName>
    <definedName name="ADMINISTRATIVO">[17]PRECORC.XLS!#REF!</definedName>
    <definedName name="ADRI" localSheetId="9">#REF!</definedName>
    <definedName name="ADRI" localSheetId="1">#REF!</definedName>
    <definedName name="ADRI">#REF!</definedName>
    <definedName name="ADRI1" localSheetId="9">#REF!</definedName>
    <definedName name="ADRI1" localSheetId="1">#REF!</definedName>
    <definedName name="ADRI1">#REF!</definedName>
    <definedName name="adtimp" localSheetId="9">#REF!</definedName>
    <definedName name="adtimp" localSheetId="1">#REF!</definedName>
    <definedName name="adtimp">#REF!</definedName>
    <definedName name="adtimp_1">"#REF!"</definedName>
    <definedName name="AEREA" localSheetId="9">[17]PRECORC.XLS!#REF!</definedName>
    <definedName name="AEREA" localSheetId="1">[17]PRECORC.XLS!#REF!</definedName>
    <definedName name="AEREA">[17]PRECORC.XLS!#REF!</definedName>
    <definedName name="af" localSheetId="9">#REF!</definedName>
    <definedName name="af" localSheetId="1">#REF!</definedName>
    <definedName name="af">#REF!</definedName>
    <definedName name="af_1" localSheetId="9">#REF!</definedName>
    <definedName name="af_1" localSheetId="1">#REF!</definedName>
    <definedName name="af_1">#REF!</definedName>
    <definedName name="AFDD">#N/A</definedName>
    <definedName name="afi" localSheetId="9">#REF!</definedName>
    <definedName name="afi" localSheetId="1">#REF!</definedName>
    <definedName name="afi">#REF!</definedName>
    <definedName name="afi_1">"#REF!"</definedName>
    <definedName name="afp" localSheetId="9">#REF!</definedName>
    <definedName name="afp" localSheetId="1">#REF!</definedName>
    <definedName name="afp">#REF!</definedName>
    <definedName name="afp_1">"#REF!"</definedName>
    <definedName name="ag" localSheetId="9">#REF!</definedName>
    <definedName name="ag" localSheetId="1">#REF!</definedName>
    <definedName name="ag">#REF!</definedName>
    <definedName name="ag_1" localSheetId="9">#REF!</definedName>
    <definedName name="ag_1" localSheetId="1">#REF!</definedName>
    <definedName name="ag_1">#REF!</definedName>
    <definedName name="AGO95_3" localSheetId="9">[3]Consultoria!#REF!</definedName>
    <definedName name="AGO95_3" localSheetId="1">[3]Consultoria!#REF!</definedName>
    <definedName name="AGO95_3">[3]Consultoria!#REF!</definedName>
    <definedName name="AGO96_3" localSheetId="9">[3]Consultoria!#REF!</definedName>
    <definedName name="AGO96_3" localSheetId="1">[3]Consultoria!#REF!</definedName>
    <definedName name="AGO96_3">[3]Consultoria!#REF!</definedName>
    <definedName name="AGO97_3" localSheetId="9">[3]Consultoria!#REF!</definedName>
    <definedName name="AGO97_3" localSheetId="1">[3]Consultoria!#REF!</definedName>
    <definedName name="AGO97_3">[3]Consultoria!#REF!</definedName>
    <definedName name="AGO98_3" localSheetId="9">[3]Consultoria!#REF!</definedName>
    <definedName name="AGO98_3" localSheetId="1">[3]Consultoria!#REF!</definedName>
    <definedName name="AGO98_3">[3]Consultoria!#REF!</definedName>
    <definedName name="AGO99_3" localSheetId="9">[3]Consultoria!#REF!</definedName>
    <definedName name="AGO99_3" localSheetId="1">[3]Consultoria!#REF!</definedName>
    <definedName name="AGO99_3">[3]Consultoria!#REF!</definedName>
    <definedName name="AGORA"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o">#N/A</definedName>
    <definedName name="agr" localSheetId="9">#REF!</definedName>
    <definedName name="agr" localSheetId="1">#REF!</definedName>
    <definedName name="agr">#REF!</definedName>
    <definedName name="agr_1">"#REF!"</definedName>
    <definedName name="AGREGADO" localSheetId="9">#REF!</definedName>
    <definedName name="AGREGADO" localSheetId="1">#REF!</definedName>
    <definedName name="AGREGADO">#REF!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_29">"$#REF!.$B$21:$B$401"</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_1">"$#REF!.$B$21:$B$431"</definedName>
    <definedName name="AGREGADO_10_7_1_1">"$#REF!.$B$21:$B$402"</definedName>
    <definedName name="AGREGADO_10_7_1_1_1">"$#REF!.$B$21:$B$402"</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_29">"$#REF!.$B$21:$B$401"</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_1">"$#REF!.$B$21:$B$431"</definedName>
    <definedName name="AGREGADO_17_7_1_1">"$#REF!.$B$21:$B$402"</definedName>
    <definedName name="AGREGADO_17_7_1_1_1">"$#REF!.$B$21:$B$402"</definedName>
    <definedName name="AGREGADO_17_9">"$#REF!.$B$21:$B$431"</definedName>
    <definedName name="AGREGADO_19_29">"$#REF!.$B$21:$B$401"</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_29">"$#REF!.$B$21:$B$401"</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_1">"$#REF!.$B$21:$B$431"</definedName>
    <definedName name="AGREGADO_6_7_1_1">"$#REF!.$B$21:$B$402"</definedName>
    <definedName name="AGREGADO_6_7_1_1_1">"$#REF!.$B$21:$B$402"</definedName>
    <definedName name="AGREGADO_6_9">"$#REF!.$B$21:$B$431"</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_29">"$#REF!.$B$21:$B$401"</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_1">"$#REF!.$B$21:$B$431"</definedName>
    <definedName name="AGREGADO_7_7_1_1">"$#REF!.$B$21:$B$402"</definedName>
    <definedName name="AGREGADO_7_7_1_1_1">"$#REF!.$B$21:$B$402"</definedName>
    <definedName name="AGREGADO_7_9">"$#REF!.$B$21:$B$431"</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_29">"$#REF!.$B$21:$B$401"</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_1">"$#REF!.$B$21:$B$431"</definedName>
    <definedName name="AGREGADO_8_7_1_1">"$#REF!.$B$21:$B$402"</definedName>
    <definedName name="AGREGADO_8_7_1_1_1">"$#REF!.$B$21:$B$402"</definedName>
    <definedName name="AGREGADO_8_9">"$#REF!.$B$21:$B$431"</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_29">"$#REF!.$B$21:$B$401"</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_1">"$#REF!.$B$21:$B$431"</definedName>
    <definedName name="AGREGADO_9_7_1_1">"$#REF!.$B$21:$B$402"</definedName>
    <definedName name="AGREGADO_9_7_1_1_1">"$#REF!.$B$21:$B$402"</definedName>
    <definedName name="AGREGADO_9_9">"$#REF!.$B$21:$B$431"</definedName>
    <definedName name="AILTON">#N/A</definedName>
    <definedName name="ALAG2007" localSheetId="9">#REF!</definedName>
    <definedName name="ALAG2007" localSheetId="1">#REF!</definedName>
    <definedName name="ALAG2007">#REF!</definedName>
    <definedName name="ALAG2008" localSheetId="9">#REF!</definedName>
    <definedName name="ALAG2008" localSheetId="1">#REF!</definedName>
    <definedName name="ALAG2008">#REF!</definedName>
    <definedName name="ALAG2009" localSheetId="9">#REF!</definedName>
    <definedName name="ALAG2009" localSheetId="1">#REF!</definedName>
    <definedName name="ALAG2009">#REF!</definedName>
    <definedName name="ALAG2010" localSheetId="9">#REF!</definedName>
    <definedName name="ALAG2010" localSheetId="1">#REF!</definedName>
    <definedName name="ALAG2010">#REF!</definedName>
    <definedName name="alex" hidden="1">{#N/A,#N/A,FALSE,"MO (2)"}</definedName>
    <definedName name="alex_1" hidden="1">{#N/A,#N/A,FALSE,"MO (2)"}</definedName>
    <definedName name="ALTA" localSheetId="9">'[18]PRO-08'!#REF!</definedName>
    <definedName name="ALTA" localSheetId="1">'[18]PRO-08'!#REF!</definedName>
    <definedName name="ALTA">'[18]PRO-08'!#REF!</definedName>
    <definedName name="am" hidden="1">{#N/A,#N/A,FALSE,"MO (2)"}</definedName>
    <definedName name="AM_01">#N/A</definedName>
    <definedName name="AM_04">#N/A</definedName>
    <definedName name="AM_35">#N/A</definedName>
    <definedName name="AM_40">#N/A</definedName>
    <definedName name="AM_41">#N/A</definedName>
    <definedName name="AM_42">#N/A</definedName>
    <definedName name="AM_43">#N/A</definedName>
    <definedName name="am01m" localSheetId="9">#REF!</definedName>
    <definedName name="am01m" localSheetId="1">#REF!</definedName>
    <definedName name="am01m">#REF!</definedName>
    <definedName name="am01p" localSheetId="9">#REF!</definedName>
    <definedName name="am01p" localSheetId="1">#REF!</definedName>
    <definedName name="am01p">#REF!</definedName>
    <definedName name="am02m" localSheetId="9">#REF!</definedName>
    <definedName name="am02m" localSheetId="1">#REF!</definedName>
    <definedName name="am02m">#REF!</definedName>
    <definedName name="am02p" localSheetId="9">#REF!</definedName>
    <definedName name="am02p" localSheetId="1">#REF!</definedName>
    <definedName name="am02p">#REF!</definedName>
    <definedName name="am03m" localSheetId="9">#REF!</definedName>
    <definedName name="am03m" localSheetId="1">#REF!</definedName>
    <definedName name="am03m">#REF!</definedName>
    <definedName name="am03p" localSheetId="9">#REF!</definedName>
    <definedName name="am03p" localSheetId="1">#REF!</definedName>
    <definedName name="am03p">#REF!</definedName>
    <definedName name="am04m" localSheetId="9">#REF!</definedName>
    <definedName name="am04m" localSheetId="1">#REF!</definedName>
    <definedName name="am04m">#REF!</definedName>
    <definedName name="am04p" localSheetId="9">#REF!</definedName>
    <definedName name="am04p" localSheetId="1">#REF!</definedName>
    <definedName name="am04p">#REF!</definedName>
    <definedName name="am05m" localSheetId="9">#REF!</definedName>
    <definedName name="am05m" localSheetId="1">#REF!</definedName>
    <definedName name="am05m">#REF!</definedName>
    <definedName name="am05p" localSheetId="9">#REF!</definedName>
    <definedName name="am05p" localSheetId="1">#REF!</definedName>
    <definedName name="am05p">#REF!</definedName>
    <definedName name="am06m" localSheetId="9">#REF!</definedName>
    <definedName name="am06m" localSheetId="1">#REF!</definedName>
    <definedName name="am06m">#REF!</definedName>
    <definedName name="am06p" localSheetId="9">#REF!</definedName>
    <definedName name="am06p" localSheetId="1">#REF!</definedName>
    <definedName name="am06p">#REF!</definedName>
    <definedName name="am07m" localSheetId="9">#REF!</definedName>
    <definedName name="am07m" localSheetId="1">#REF!</definedName>
    <definedName name="am07m">#REF!</definedName>
    <definedName name="am07p" localSheetId="9">#REF!</definedName>
    <definedName name="am07p" localSheetId="1">#REF!</definedName>
    <definedName name="am07p">#REF!</definedName>
    <definedName name="am08m" localSheetId="9">#REF!</definedName>
    <definedName name="am08m" localSheetId="1">#REF!</definedName>
    <definedName name="am08m">#REF!</definedName>
    <definedName name="am08p" localSheetId="9">#REF!</definedName>
    <definedName name="am08p" localSheetId="1">#REF!</definedName>
    <definedName name="am08p">#REF!</definedName>
    <definedName name="am09m" localSheetId="9">#REF!</definedName>
    <definedName name="am09m" localSheetId="1">#REF!</definedName>
    <definedName name="am09m">#REF!</definedName>
    <definedName name="am09p" localSheetId="9">#REF!</definedName>
    <definedName name="am09p" localSheetId="1">#REF!</definedName>
    <definedName name="am09p">#REF!</definedName>
    <definedName name="am10m" localSheetId="9">#REF!</definedName>
    <definedName name="am10m" localSheetId="1">#REF!</definedName>
    <definedName name="am10m">#REF!</definedName>
    <definedName name="am10p" localSheetId="9">#REF!</definedName>
    <definedName name="am10p" localSheetId="1">#REF!</definedName>
    <definedName name="am10p">#REF!</definedName>
    <definedName name="am11m" localSheetId="9">#REF!</definedName>
    <definedName name="am11m" localSheetId="1">#REF!</definedName>
    <definedName name="am11m">#REF!</definedName>
    <definedName name="am11p" localSheetId="9">#REF!</definedName>
    <definedName name="am11p" localSheetId="1">#REF!</definedName>
    <definedName name="am11p">#REF!</definedName>
    <definedName name="am12m" localSheetId="9">#REF!</definedName>
    <definedName name="am12m" localSheetId="1">#REF!</definedName>
    <definedName name="am12m">#REF!</definedName>
    <definedName name="am12p" localSheetId="9">#REF!</definedName>
    <definedName name="am12p" localSheetId="1">#REF!</definedName>
    <definedName name="am12p">#REF!</definedName>
    <definedName name="am19m" localSheetId="9">#REF!</definedName>
    <definedName name="am19m" localSheetId="1">#REF!</definedName>
    <definedName name="am19m">#REF!</definedName>
    <definedName name="am19p" localSheetId="9">#REF!</definedName>
    <definedName name="am19p" localSheetId="1">#REF!</definedName>
    <definedName name="am19p">#REF!</definedName>
    <definedName name="am20m" localSheetId="9">#REF!</definedName>
    <definedName name="am20m" localSheetId="1">#REF!</definedName>
    <definedName name="am20m">#REF!</definedName>
    <definedName name="am20p" localSheetId="9">#REF!</definedName>
    <definedName name="am20p" localSheetId="1">#REF!</definedName>
    <definedName name="am20p">#REF!</definedName>
    <definedName name="am25m" localSheetId="9">#REF!</definedName>
    <definedName name="am25m" localSheetId="1">#REF!</definedName>
    <definedName name="am25m">#REF!</definedName>
    <definedName name="am25p" localSheetId="9">#REF!</definedName>
    <definedName name="am25p" localSheetId="1">#REF!</definedName>
    <definedName name="am25p">#REF!</definedName>
    <definedName name="am26m" localSheetId="9">#REF!</definedName>
    <definedName name="am26m" localSheetId="1">#REF!</definedName>
    <definedName name="am26m">#REF!</definedName>
    <definedName name="am26p" localSheetId="9">#REF!</definedName>
    <definedName name="am26p" localSheetId="1">#REF!</definedName>
    <definedName name="am26p">#REF!</definedName>
    <definedName name="am27m" localSheetId="9">#REF!</definedName>
    <definedName name="am27m" localSheetId="1">#REF!</definedName>
    <definedName name="am27m">#REF!</definedName>
    <definedName name="am27p" localSheetId="9">#REF!</definedName>
    <definedName name="am27p" localSheetId="1">#REF!</definedName>
    <definedName name="am27p">#REF!</definedName>
    <definedName name="am28m" localSheetId="9">#REF!</definedName>
    <definedName name="am28m" localSheetId="1">#REF!</definedName>
    <definedName name="am28m">#REF!</definedName>
    <definedName name="am28p" localSheetId="9">#REF!</definedName>
    <definedName name="am28p" localSheetId="1">#REF!</definedName>
    <definedName name="am28p">#REF!</definedName>
    <definedName name="am29m" localSheetId="9">#REF!</definedName>
    <definedName name="am29m" localSheetId="1">#REF!</definedName>
    <definedName name="am29m">#REF!</definedName>
    <definedName name="am29p" localSheetId="9">#REF!</definedName>
    <definedName name="am29p" localSheetId="1">#REF!</definedName>
    <definedName name="am29p">#REF!</definedName>
    <definedName name="am30m" localSheetId="9">#REF!</definedName>
    <definedName name="am30m" localSheetId="1">#REF!</definedName>
    <definedName name="am30m">#REF!</definedName>
    <definedName name="am30p" localSheetId="9">#REF!</definedName>
    <definedName name="am30p" localSheetId="1">#REF!</definedName>
    <definedName name="am30p">#REF!</definedName>
    <definedName name="am35m" localSheetId="9">#REF!</definedName>
    <definedName name="am35m" localSheetId="1">#REF!</definedName>
    <definedName name="am35m">#REF!</definedName>
    <definedName name="am35p" localSheetId="9">#REF!</definedName>
    <definedName name="am35p" localSheetId="1">#REF!</definedName>
    <definedName name="am35p">#REF!</definedName>
    <definedName name="am36m" localSheetId="9">#REF!</definedName>
    <definedName name="am36m" localSheetId="1">#REF!</definedName>
    <definedName name="am36m">#REF!</definedName>
    <definedName name="am36p" localSheetId="9">#REF!</definedName>
    <definedName name="am36p" localSheetId="1">#REF!</definedName>
    <definedName name="am36p">#REF!</definedName>
    <definedName name="am37m" localSheetId="9">#REF!</definedName>
    <definedName name="am37m" localSheetId="1">#REF!</definedName>
    <definedName name="am37m">#REF!</definedName>
    <definedName name="am37p" localSheetId="9">#REF!</definedName>
    <definedName name="am37p" localSheetId="1">#REF!</definedName>
    <definedName name="am37p">#REF!</definedName>
    <definedName name="amc" localSheetId="9">#REF!</definedName>
    <definedName name="amc" localSheetId="1">#REF!</definedName>
    <definedName name="amc">#REF!</definedName>
    <definedName name="amc_1">"#REF!"</definedName>
    <definedName name="amd" localSheetId="9">#REF!</definedName>
    <definedName name="amd" localSheetId="1">#REF!</definedName>
    <definedName name="amd">#REF!</definedName>
    <definedName name="amd_1">"#REF!"</definedName>
    <definedName name="ame" localSheetId="9">#REF!</definedName>
    <definedName name="ame" localSheetId="1">#REF!</definedName>
    <definedName name="ame">#REF!</definedName>
    <definedName name="ame_1">"#REF!"</definedName>
    <definedName name="amm" localSheetId="9">#REF!</definedName>
    <definedName name="amm" localSheetId="1">#REF!</definedName>
    <definedName name="amm">#REF!</definedName>
    <definedName name="amm_1">"#REF!"</definedName>
    <definedName name="AmorEscri" localSheetId="9">[19]EquiA!#REF!</definedName>
    <definedName name="AmorEscri" localSheetId="1">[19]EquiA!#REF!</definedName>
    <definedName name="AmorEscri">[19]EquiA!#REF!</definedName>
    <definedName name="AmorEscri_1" localSheetId="9">[19]EquiA!#REF!</definedName>
    <definedName name="AmorEscri_1" localSheetId="1">[19]EquiA!#REF!</definedName>
    <definedName name="AmorEscri_1">[19]EquiA!#REF!</definedName>
    <definedName name="AmorEscri_1_1">#N/A</definedName>
    <definedName name="AmorEscri_1_4" localSheetId="9">[19]EquiA!#REF!</definedName>
    <definedName name="AmorEscri_1_4" localSheetId="1">[19]EquiA!#REF!</definedName>
    <definedName name="AmorEscri_1_4">[19]EquiA!#REF!</definedName>
    <definedName name="AmorEscri_1_4_1">#N/A</definedName>
    <definedName name="AmorEscri_2">#N/A</definedName>
    <definedName name="AmorEscri_4" localSheetId="9">[19]EquiA!#REF!</definedName>
    <definedName name="AmorEscri_4" localSheetId="1">[19]EquiA!#REF!</definedName>
    <definedName name="AmorEscri_4">[19]EquiA!#REF!</definedName>
    <definedName name="AmorEscri_4_1">#N/A</definedName>
    <definedName name="AmorEscri_6" localSheetId="9">[19]EquiA!#REF!</definedName>
    <definedName name="AmorEscri_6" localSheetId="1">[19]EquiA!#REF!</definedName>
    <definedName name="AmorEscri_6">[19]EquiA!#REF!</definedName>
    <definedName name="AmorEscri_6_1">#N/A</definedName>
    <definedName name="AmorEscri_6_4" localSheetId="9">[19]EquiA!#REF!</definedName>
    <definedName name="AmorEscri_6_4" localSheetId="1">[19]EquiA!#REF!</definedName>
    <definedName name="AmorEscri_6_4">[19]EquiA!#REF!</definedName>
    <definedName name="AmorEscri_6_4_1">#N/A</definedName>
    <definedName name="AmorVei" localSheetId="9">[19]EquiA!#REF!</definedName>
    <definedName name="AmorVei" localSheetId="1">[19]EquiA!#REF!</definedName>
    <definedName name="AmorVei">[19]EquiA!#REF!</definedName>
    <definedName name="AmorVei_1" localSheetId="9">[19]EquiA!#REF!</definedName>
    <definedName name="AmorVei_1" localSheetId="1">[19]EquiA!#REF!</definedName>
    <definedName name="AmorVei_1">[19]EquiA!#REF!</definedName>
    <definedName name="AmorVei_1_1">#N/A</definedName>
    <definedName name="AmorVei_1_4" localSheetId="9">[19]EquiA!#REF!</definedName>
    <definedName name="AmorVei_1_4" localSheetId="1">[19]EquiA!#REF!</definedName>
    <definedName name="AmorVei_1_4">[19]EquiA!#REF!</definedName>
    <definedName name="AmorVei_1_4_1">#N/A</definedName>
    <definedName name="AmorVei_2">#N/A</definedName>
    <definedName name="AmorVei_4" localSheetId="9">[19]EquiA!#REF!</definedName>
    <definedName name="AmorVei_4" localSheetId="1">[19]EquiA!#REF!</definedName>
    <definedName name="AmorVei_4">[19]EquiA!#REF!</definedName>
    <definedName name="AmorVei_4_1">#N/A</definedName>
    <definedName name="AmorVei_6" localSheetId="9">[19]EquiA!#REF!</definedName>
    <definedName name="AmorVei_6" localSheetId="1">[19]EquiA!#REF!</definedName>
    <definedName name="AmorVei_6">[19]EquiA!#REF!</definedName>
    <definedName name="AmorVei_6_1">#N/A</definedName>
    <definedName name="AmorVei_6_4" localSheetId="9">[19]EquiA!#REF!</definedName>
    <definedName name="AmorVei_6_4" localSheetId="1">[19]EquiA!#REF!</definedName>
    <definedName name="AmorVei_6_4">[19]EquiA!#REF!</definedName>
    <definedName name="AmorVei_6_4_1">#N/A</definedName>
    <definedName name="anb" localSheetId="9">#REF!</definedName>
    <definedName name="anb" localSheetId="1">#REF!</definedName>
    <definedName name="anb">#REF!</definedName>
    <definedName name="anb_1">"#REF!"</definedName>
    <definedName name="anscount" hidden="1">3</definedName>
    <definedName name="ant" hidden="1">{#N/A,#N/A,FALSE,"MO (2)"}</definedName>
    <definedName name="ant_1" hidden="1">{#N/A,#N/A,FALSE,"MO (2)"}</definedName>
    <definedName name="apc">NA()</definedName>
    <definedName name="apc_1">"#REF!"</definedName>
    <definedName name="apc_8">NA()</definedName>
    <definedName name="apmfs" localSheetId="9">#REF!</definedName>
    <definedName name="apmfs" localSheetId="1">#REF!</definedName>
    <definedName name="apmfs">#REF!</definedName>
    <definedName name="apmfs_1">"#REF!"</definedName>
    <definedName name="are" localSheetId="9">#REF!</definedName>
    <definedName name="are" localSheetId="1">#REF!</definedName>
    <definedName name="are">#REF!</definedName>
    <definedName name="are_1">"#REF!"</definedName>
    <definedName name="area_base" localSheetId="9">#REF!</definedName>
    <definedName name="area_base" localSheetId="1">#REF!</definedName>
    <definedName name="area_base">#REF!</definedName>
    <definedName name="_xlnm.Extract" localSheetId="9">#REF!</definedName>
    <definedName name="_xlnm.Extract" localSheetId="1">#REF!</definedName>
    <definedName name="_xlnm.Extract">#REF!</definedName>
    <definedName name="_xlnm.Print_Area" localSheetId="15">BDI!$A$1:$I$36</definedName>
    <definedName name="_xlnm.Print_Area" localSheetId="8">CFF_Civil!$A$1:$Z$113</definedName>
    <definedName name="_xlnm.Print_Area" localSheetId="9">CFF_Elétrica!$A$1:$T$60</definedName>
    <definedName name="_xlnm.Print_Area" localSheetId="2">COT_Elet!$A$1:$R$120</definedName>
    <definedName name="_xlnm.Print_Area" localSheetId="6">COT_Mec!$A$1:$R$120</definedName>
    <definedName name="_xlnm.Print_Area" localSheetId="16">'Encargos Sociais'!$A$1:$F$46</definedName>
    <definedName name="_xlnm.Print_Area" localSheetId="7">ORC_Civil!$A$1:$J$114</definedName>
    <definedName name="_xlnm.Print_Area" localSheetId="1">ORC_Elet!$A$1:$J$266</definedName>
    <definedName name="_xlnm.Print_Area" localSheetId="0">ORC_GERAL!$A$1:$F$12</definedName>
    <definedName name="_xlnm.Print_Area" localSheetId="4">ORC_Mec!$A$1:$J$120</definedName>
    <definedName name="_xlnm.Print_Area">#REF!</definedName>
    <definedName name="Área_impressão_IM" localSheetId="9">#REF!</definedName>
    <definedName name="Área_impressão_IM" localSheetId="1">#REF!</definedName>
    <definedName name="Área_impressão_IM">#REF!</definedName>
    <definedName name="AREA_IMPRI" localSheetId="9">#REF!</definedName>
    <definedName name="AREA_IMPRI" localSheetId="1">#REF!</definedName>
    <definedName name="AREA_IMPRI">#REF!</definedName>
    <definedName name="area_sub_base" localSheetId="9">#REF!</definedName>
    <definedName name="area_sub_base" localSheetId="1">#REF!</definedName>
    <definedName name="area_sub_base">#REF!</definedName>
    <definedName name="AREC">[1]DADOS!$C$15</definedName>
    <definedName name="AREIA">[1]DADOS!$C$10</definedName>
    <definedName name="AREIACS">[1]DADOS!$C$11</definedName>
    <definedName name="areianpav">[20]OAC_NPAV!$N$2</definedName>
    <definedName name="ARL1C" localSheetId="9">[2]MB!#REF!</definedName>
    <definedName name="ARL1C" localSheetId="1">[2]MB!#REF!</definedName>
    <definedName name="ARL1C">[2]MB!#REF!</definedName>
    <definedName name="ARM1C" localSheetId="9">[2]MB!#REF!</definedName>
    <definedName name="ARM1C" localSheetId="1">[2]MB!#REF!</definedName>
    <definedName name="ARM1C">[2]MB!#REF!</definedName>
    <definedName name="asasa" hidden="1">{#N/A,#N/A,FALSE,"MO (2)"}</definedName>
    <definedName name="ASDFG" hidden="1">{#N/A,#N/A,TRUE,"Serviços"}</definedName>
    <definedName name="asdfghqefha" hidden="1">{#N/A,#N/A,FALSE,"MO (2)"}</definedName>
    <definedName name="Asf">#N/A</definedName>
    <definedName name="ASFGG" hidden="1">{#N/A,#N/A,TRUE,"Serviços"}</definedName>
    <definedName name="asss" hidden="1">{#N/A,#N/A,TRUE,"Serviços"}</definedName>
    <definedName name="ATERRO_16">"'file:///B:/PATO - BR - 425 aditivo.xls'#$COMPOS1.$#REF!$#REF!:$#REF!$#REF!"</definedName>
    <definedName name="Aterro_24">#N/A</definedName>
    <definedName name="Aterro_25">#N/A</definedName>
    <definedName name="AUTOMOVEL" localSheetId="9">#REF!</definedName>
    <definedName name="AUTOMOVEL" localSheetId="1">#REF!</definedName>
    <definedName name="AUTOMOVEL">#REF!</definedName>
    <definedName name="aux" localSheetId="9">#REF!</definedName>
    <definedName name="aux" localSheetId="1">#REF!</definedName>
    <definedName name="aux">#REF!</definedName>
    <definedName name="AUXILIAR" localSheetId="9">[17]PRECORC.XLS!#REF!</definedName>
    <definedName name="AUXILIAR" localSheetId="1">[17]PRECORC.XLS!#REF!</definedName>
    <definedName name="AUXILIAR">[17]PRECORC.XLS!#REF!</definedName>
    <definedName name="Av.Fis.">#N/A</definedName>
    <definedName name="avanço">#N/A</definedName>
    <definedName name="AVC">#N/A</definedName>
    <definedName name="AvFisZero">#N/A</definedName>
    <definedName name="azul" localSheetId="9">#REF!</definedName>
    <definedName name="azul" localSheetId="1">#REF!</definedName>
    <definedName name="azul">#REF!</definedName>
    <definedName name="AZULSINAL" localSheetId="9">#REF!</definedName>
    <definedName name="AZULSINAL" localSheetId="1">#REF!</definedName>
    <definedName name="AZULSINAL">#REF!</definedName>
    <definedName name="B" localSheetId="9">#REF!</definedName>
    <definedName name="B" localSheetId="1">#REF!</definedName>
    <definedName name="B">#REF!</definedName>
    <definedName name="B320I" localSheetId="9">#REF!</definedName>
    <definedName name="B320I" localSheetId="1">#REF!</definedName>
    <definedName name="B320I">#REF!</definedName>
    <definedName name="B320I_1">"#REF!"</definedName>
    <definedName name="B320P" localSheetId="9">#REF!</definedName>
    <definedName name="B320P" localSheetId="1">#REF!</definedName>
    <definedName name="B320P">#REF!</definedName>
    <definedName name="B320P_1">"#REF!"</definedName>
    <definedName name="B500I" localSheetId="9">#REF!</definedName>
    <definedName name="B500I" localSheetId="1">#REF!</definedName>
    <definedName name="B500I">#REF!</definedName>
    <definedName name="B500I_1">"#REF!"</definedName>
    <definedName name="B500P" localSheetId="9">#REF!</definedName>
    <definedName name="B500P" localSheetId="1">#REF!</definedName>
    <definedName name="B500P">#REF!</definedName>
    <definedName name="B500P_1">"#REF!"</definedName>
    <definedName name="bacia16" localSheetId="9">#REF!</definedName>
    <definedName name="bacia16" localSheetId="1">#REF!</definedName>
    <definedName name="bacia16">#REF!</definedName>
    <definedName name="bacia16_1" localSheetId="9">#REF!</definedName>
    <definedName name="bacia16_1" localSheetId="1">#REF!</definedName>
    <definedName name="bacia16_1">#REF!</definedName>
    <definedName name="banco2_10">"$#REF!.$A$5:$D$141"</definedName>
    <definedName name="banco2_11">"$#REF!.$A$5:$D$170"</definedName>
    <definedName name="banco2_12">"$#REF!.$A$5:$D$141"</definedName>
    <definedName name="banco2_15">"$#REF!.$A$1:$D$104"</definedName>
    <definedName name="banco2_16">"$#REF!.$A$1:$D$104"</definedName>
    <definedName name="banco2_19_29">"$#REF!.$A$5:$D$140"</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_1">"$#REF!.$A$5:$D$170"</definedName>
    <definedName name="banco2_7_1_1">"$#REF!.$A$5:$D$141"</definedName>
    <definedName name="banco2_7_1_1_1">"$#REF!.$A$5:$D$141"</definedName>
    <definedName name="banco2_9">"$#REF!.$A$5:$D$170"</definedName>
    <definedName name="base" localSheetId="9">[3]Consultoria!#REF!</definedName>
    <definedName name="base" localSheetId="1">[3]Consultoria!#REF!</definedName>
    <definedName name="base">[3]Consultoria!#REF!</definedName>
    <definedName name="base_3" localSheetId="9">[3]Consultoria!#REF!</definedName>
    <definedName name="base_3" localSheetId="1">[3]Consultoria!#REF!</definedName>
    <definedName name="base_3">[3]Consultoria!#REF!</definedName>
    <definedName name="batista" hidden="1">{#N/A,#N/A,FALSE,"SS 1";#N/A,#N/A,FALSE,"SS 2";#N/A,#N/A,FALSE,"TER 1 (1)";#N/A,#N/A,FALSE,"TER 1 (2)";#N/A,#N/A,FALSE,"TER 2 ";#N/A,#N/A,FALSE,"TP  (1)";#N/A,#N/A,FALSE,"TP  (2)";#N/A,#N/A,FALSE,"CM BAR"}</definedName>
    <definedName name="bb_38" localSheetId="12">#N/A</definedName>
    <definedName name="bb_38" localSheetId="2">#N/A</definedName>
    <definedName name="bb_38" localSheetId="6">#N/A</definedName>
    <definedName name="bb_38" localSheetId="11">#N/A</definedName>
    <definedName name="bb_38" localSheetId="3">#N/A</definedName>
    <definedName name="bb_38" localSheetId="5">#N/A</definedName>
    <definedName name="bb_38" localSheetId="7">#N/A</definedName>
    <definedName name="bb_38" localSheetId="1">#N/A</definedName>
    <definedName name="bb_38" localSheetId="0">#N/A</definedName>
    <definedName name="bb_38" localSheetId="4">#N/A</definedName>
    <definedName name="BBB" localSheetId="15" hidden="1">{#N/A,#N/A,FALSE,"SYSOC";#N/A,#N/A,FALSE,"RESU-GESTION";#N/A,#N/A,FALSE,"EVOL-MNA";#N/A,#N/A,FALSE,"VTAS-ANALI";#N/A,#N/A,FALSE,"ANALI-GSFIJOS";#N/A,#N/A,FALSE,"DETA-RUBROS";#N/A,#N/A,FALSE,"ANALI-CNF";#N/A,#N/A,FALSE,"BILAN";#N/A,#N/A,FALSE,"TAB_FIN";#N/A,#N/A,FALSE,"IND_ECO"}</definedName>
    <definedName name="BBB" localSheetId="16" hidden="1">{#N/A,#N/A,FALSE,"SYSOC";#N/A,#N/A,FALSE,"RESU-GESTION";#N/A,#N/A,FALSE,"EVOL-MNA";#N/A,#N/A,FALSE,"VTAS-ANALI";#N/A,#N/A,FALSE,"ANALI-GSFIJOS";#N/A,#N/A,FALSE,"DETA-RUBROS";#N/A,#N/A,FALSE,"ANALI-CNF";#N/A,#N/A,FALSE,"BILAN";#N/A,#N/A,FALSE,"TAB_FIN";#N/A,#N/A,FALSE,"IND_ECO"}</definedName>
    <definedName name="bbb">#N/A</definedName>
    <definedName name="bbb_1">#N/A</definedName>
    <definedName name="bbbb" hidden="1">{#N/A,#N/A,FALSE,"MO (2)"}</definedName>
    <definedName name="bbbb_1" hidden="1">{#N/A,#N/A,FALSE,"MO (2)"}</definedName>
    <definedName name="bbbbbbb" hidden="1">{#N/A,#N/A,FALSE,"MO (2)"}</definedName>
    <definedName name="bbuu">#N/A</definedName>
    <definedName name="bcc10.10" localSheetId="9">#REF!</definedName>
    <definedName name="bcc10.10" localSheetId="1">#REF!</definedName>
    <definedName name="bcc10.10">#REF!</definedName>
    <definedName name="bcc10.10_1">"#REF!"</definedName>
    <definedName name="bcc10.20" localSheetId="9">#REF!</definedName>
    <definedName name="bcc10.20" localSheetId="1">#REF!</definedName>
    <definedName name="bcc10.20">#REF!</definedName>
    <definedName name="bcc10.20_1">"#REF!"</definedName>
    <definedName name="bcc10_10" localSheetId="9">#REF!</definedName>
    <definedName name="bcc10_10" localSheetId="1">#REF!</definedName>
    <definedName name="bcc10_10">#REF!</definedName>
    <definedName name="bcc10_20" localSheetId="9">#REF!</definedName>
    <definedName name="bcc10_20" localSheetId="1">#REF!</definedName>
    <definedName name="bcc10_20">#REF!</definedName>
    <definedName name="bcc4.5" localSheetId="9">#REF!</definedName>
    <definedName name="bcc4.5" localSheetId="1">#REF!</definedName>
    <definedName name="bcc4.5">#REF!</definedName>
    <definedName name="bcc4.5_1">"#REF!"</definedName>
    <definedName name="bcc4_5" localSheetId="9">#REF!</definedName>
    <definedName name="bcc4_5" localSheetId="1">#REF!</definedName>
    <definedName name="bcc4_5">#REF!</definedName>
    <definedName name="bcc5.10" localSheetId="9">#REF!</definedName>
    <definedName name="bcc5.10" localSheetId="1">#REF!</definedName>
    <definedName name="bcc5.10">#REF!</definedName>
    <definedName name="bcc5.10_1">"#REF!"</definedName>
    <definedName name="bcc5.15" localSheetId="9">#REF!</definedName>
    <definedName name="bcc5.15" localSheetId="1">#REF!</definedName>
    <definedName name="bcc5.15">#REF!</definedName>
    <definedName name="bcc5.15_1">"#REF!"</definedName>
    <definedName name="bcc5.20" localSheetId="9">#REF!</definedName>
    <definedName name="bcc5.20" localSheetId="1">#REF!</definedName>
    <definedName name="bcc5.20">#REF!</definedName>
    <definedName name="bcc5.20_1">"#REF!"</definedName>
    <definedName name="bcc5.5" localSheetId="9">#REF!</definedName>
    <definedName name="bcc5.5" localSheetId="1">#REF!</definedName>
    <definedName name="bcc5.5">#REF!</definedName>
    <definedName name="bcc5.5_1">"#REF!"</definedName>
    <definedName name="bcc5_10" localSheetId="9">#REF!</definedName>
    <definedName name="bcc5_10" localSheetId="1">#REF!</definedName>
    <definedName name="bcc5_10">#REF!</definedName>
    <definedName name="bcc5_15" localSheetId="9">#REF!</definedName>
    <definedName name="bcc5_15" localSheetId="1">#REF!</definedName>
    <definedName name="bcc5_15">#REF!</definedName>
    <definedName name="bcc5_20" localSheetId="9">#REF!</definedName>
    <definedName name="bcc5_20" localSheetId="1">#REF!</definedName>
    <definedName name="bcc5_20">#REF!</definedName>
    <definedName name="bcc5_5" localSheetId="9">#REF!</definedName>
    <definedName name="bcc5_5" localSheetId="1">#REF!</definedName>
    <definedName name="bcc5_5">#REF!</definedName>
    <definedName name="bcc6.10" localSheetId="9">#REF!</definedName>
    <definedName name="bcc6.10" localSheetId="1">#REF!</definedName>
    <definedName name="bcc6.10">#REF!</definedName>
    <definedName name="bcc6.10_1">"#REF!"</definedName>
    <definedName name="bcc6.15" localSheetId="9">#REF!</definedName>
    <definedName name="bcc6.15" localSheetId="1">#REF!</definedName>
    <definedName name="bcc6.15">#REF!</definedName>
    <definedName name="bcc6.15_1">"#REF!"</definedName>
    <definedName name="bcc6.20" localSheetId="9">#REF!</definedName>
    <definedName name="bcc6.20" localSheetId="1">#REF!</definedName>
    <definedName name="bcc6.20">#REF!</definedName>
    <definedName name="bcc6.20_1">"#REF!"</definedName>
    <definedName name="bcc6.5" localSheetId="9">#REF!</definedName>
    <definedName name="bcc6.5" localSheetId="1">#REF!</definedName>
    <definedName name="bcc6.5">#REF!</definedName>
    <definedName name="bcc6.5_1">"#REF!"</definedName>
    <definedName name="bcc6_10" localSheetId="9">#REF!</definedName>
    <definedName name="bcc6_10" localSheetId="1">#REF!</definedName>
    <definedName name="bcc6_10">#REF!</definedName>
    <definedName name="bcc6_15" localSheetId="9">#REF!</definedName>
    <definedName name="bcc6_15" localSheetId="1">#REF!</definedName>
    <definedName name="bcc6_15">#REF!</definedName>
    <definedName name="bcc6_20" localSheetId="9">#REF!</definedName>
    <definedName name="bcc6_20" localSheetId="1">#REF!</definedName>
    <definedName name="bcc6_20">#REF!</definedName>
    <definedName name="bcc6_5" localSheetId="9">#REF!</definedName>
    <definedName name="bcc6_5" localSheetId="1">#REF!</definedName>
    <definedName name="bcc6_5">#REF!</definedName>
    <definedName name="bcc8.10" localSheetId="9">#REF!</definedName>
    <definedName name="bcc8.10" localSheetId="1">#REF!</definedName>
    <definedName name="bcc8.10">#REF!</definedName>
    <definedName name="bcc8.10_1">"#REF!"</definedName>
    <definedName name="bcc8.15" localSheetId="9">#REF!</definedName>
    <definedName name="bcc8.15" localSheetId="1">#REF!</definedName>
    <definedName name="bcc8.15">#REF!</definedName>
    <definedName name="bcc8.15_1">"#REF!"</definedName>
    <definedName name="bcc8.20" localSheetId="9">#REF!</definedName>
    <definedName name="bcc8.20" localSheetId="1">#REF!</definedName>
    <definedName name="bcc8.20">#REF!</definedName>
    <definedName name="bcc8.20_1">"#REF!"</definedName>
    <definedName name="bcc8.5" localSheetId="9">#REF!</definedName>
    <definedName name="bcc8.5" localSheetId="1">#REF!</definedName>
    <definedName name="bcc8.5">#REF!</definedName>
    <definedName name="bcc8.5_1">"#REF!"</definedName>
    <definedName name="bcc8_10" localSheetId="9">#REF!</definedName>
    <definedName name="bcc8_10" localSheetId="1">#REF!</definedName>
    <definedName name="bcc8_10">#REF!</definedName>
    <definedName name="bcc8_15" localSheetId="9">#REF!</definedName>
    <definedName name="bcc8_15" localSheetId="1">#REF!</definedName>
    <definedName name="bcc8_15">#REF!</definedName>
    <definedName name="bcc8_20" localSheetId="9">#REF!</definedName>
    <definedName name="bcc8_20" localSheetId="1">#REF!</definedName>
    <definedName name="bcc8_20">#REF!</definedName>
    <definedName name="bcc8_5" localSheetId="9">#REF!</definedName>
    <definedName name="bcc8_5" localSheetId="1">#REF!</definedName>
    <definedName name="bcc8_5">#REF!</definedName>
    <definedName name="bcf" localSheetId="9">#REF!</definedName>
    <definedName name="bcf" localSheetId="1">#REF!</definedName>
    <definedName name="bcf">#REF!</definedName>
    <definedName name="bcf_1">"#REF!"</definedName>
    <definedName name="bcp" localSheetId="9">#REF!</definedName>
    <definedName name="bcp" localSheetId="1">#REF!</definedName>
    <definedName name="bcp">#REF!</definedName>
    <definedName name="bcp_1">"#REF!"</definedName>
    <definedName name="BD" localSheetId="9">#REF!</definedName>
    <definedName name="BD" localSheetId="1">#REF!</definedName>
    <definedName name="BD">#REF!</definedName>
    <definedName name="BD_1" localSheetId="9">#REF!</definedName>
    <definedName name="BD_1" localSheetId="1">#REF!</definedName>
    <definedName name="BD_1">#REF!</definedName>
    <definedName name="BDI">[21]DADOS!$D$16</definedName>
    <definedName name="BDI_1" localSheetId="9">#REF!</definedName>
    <definedName name="BDI_1" localSheetId="1">#REF!</definedName>
    <definedName name="BDI_1">#REF!</definedName>
    <definedName name="BDI_2" localSheetId="9">#REF!</definedName>
    <definedName name="BDI_2" localSheetId="1">#REF!</definedName>
    <definedName name="BDI_2">#REF!</definedName>
    <definedName name="BDI_3">"#REF!"</definedName>
    <definedName name="BDIE">NA()</definedName>
    <definedName name="BDIE_1">#N/A</definedName>
    <definedName name="BDIM" localSheetId="9">#REF!</definedName>
    <definedName name="BDIM" localSheetId="1">#REF!</definedName>
    <definedName name="BDIM">#REF!</definedName>
    <definedName name="BDIOBRA" localSheetId="9">#REF!</definedName>
    <definedName name="BDIOBRA" localSheetId="1">#REF!</definedName>
    <definedName name="BDIOBRA">#REF!</definedName>
    <definedName name="BDIOBRA_1" localSheetId="9">#REF!</definedName>
    <definedName name="BDIOBRA_1" localSheetId="1">#REF!</definedName>
    <definedName name="BDIOBRA_1">#REF!</definedName>
    <definedName name="BDIS" localSheetId="9">#REF!</definedName>
    <definedName name="BDIS" localSheetId="1">#REF!</definedName>
    <definedName name="BDIS">#REF!</definedName>
    <definedName name="bet" localSheetId="9">#REF!</definedName>
    <definedName name="bet" localSheetId="1">#REF!</definedName>
    <definedName name="bet">#REF!</definedName>
    <definedName name="bet_1">"#REF!"</definedName>
    <definedName name="BETUME" localSheetId="9">[17]PRECORC.XLS!#REF!</definedName>
    <definedName name="BETUME" localSheetId="1">[17]PRECORC.XLS!#REF!</definedName>
    <definedName name="BETUME">[17]PRECORC.XLS!#REF!</definedName>
    <definedName name="biro" localSheetId="9">[19]PessA!#REF!</definedName>
    <definedName name="biro" localSheetId="1">[19]PessA!#REF!</definedName>
    <definedName name="biro">[19]PessA!#REF!</definedName>
    <definedName name="biro_1" localSheetId="9">[19]PessA!#REF!</definedName>
    <definedName name="biro_1" localSheetId="1">[19]PessA!#REF!</definedName>
    <definedName name="biro_1">[19]PessA!#REF!</definedName>
    <definedName name="biro_1_1">#N/A</definedName>
    <definedName name="biro_1_4" localSheetId="9">[19]PessA!#REF!</definedName>
    <definedName name="biro_1_4" localSheetId="1">[19]PessA!#REF!</definedName>
    <definedName name="biro_1_4">[19]PessA!#REF!</definedName>
    <definedName name="biro_1_4_1">#N/A</definedName>
    <definedName name="biro_2">#N/A</definedName>
    <definedName name="biro_4" localSheetId="9">[19]PessA!#REF!</definedName>
    <definedName name="biro_4" localSheetId="1">[19]PessA!#REF!</definedName>
    <definedName name="biro_4">[19]PessA!#REF!</definedName>
    <definedName name="biro_4_1">#N/A</definedName>
    <definedName name="biro_6" localSheetId="9">[19]PessA!#REF!</definedName>
    <definedName name="biro_6" localSheetId="1">[19]PessA!#REF!</definedName>
    <definedName name="biro_6">[19]PessA!#REF!</definedName>
    <definedName name="biro_6_1">#N/A</definedName>
    <definedName name="biro_6_4" localSheetId="9">[19]PessA!#REF!</definedName>
    <definedName name="biro_6_4" localSheetId="1">[19]PessA!#REF!</definedName>
    <definedName name="biro_6_4">[19]PessA!#REF!</definedName>
    <definedName name="biro_6_4_1">#N/A</definedName>
    <definedName name="Bloco" localSheetId="9" hidden="1">#REF!</definedName>
    <definedName name="Bloco" localSheetId="1" hidden="1">#REF!</definedName>
    <definedName name="Bloco" hidden="1">#REF!</definedName>
    <definedName name="Bloco2" localSheetId="9" hidden="1">#REF!</definedName>
    <definedName name="Bloco2" localSheetId="1" hidden="1">#REF!</definedName>
    <definedName name="Bloco2" hidden="1">#REF!</definedName>
    <definedName name="bomp2" localSheetId="9">#REF!</definedName>
    <definedName name="bomp2" localSheetId="1">#REF!</definedName>
    <definedName name="bomp2">#REF!</definedName>
    <definedName name="bomp2_1">"#REF!"</definedName>
    <definedName name="BPF" localSheetId="9">#REF!</definedName>
    <definedName name="BPF" localSheetId="1">#REF!</definedName>
    <definedName name="BPF">#REF!</definedName>
    <definedName name="BPF_1">"#REF!"</definedName>
    <definedName name="BRITA">[1]DADOS!$C$12</definedName>
    <definedName name="britanpav">[20]OAC_NPAV!$N$3</definedName>
    <definedName name="BuiltIn_Print_Titles" localSheetId="9">#REF!</definedName>
    <definedName name="BuiltIn_Print_Titles" localSheetId="1">#REF!</definedName>
    <definedName name="BuiltIn_Print_Titles">#REF!</definedName>
    <definedName name="Ç" hidden="1">{#N/A,#N/A,FALSE,"MO (2)"}</definedName>
    <definedName name="C__14">#N/A</definedName>
    <definedName name="C__7">#N/A</definedName>
    <definedName name="C__7_14">#N/A</definedName>
    <definedName name="C_Univ">#N/A</definedName>
    <definedName name="CA">'[22]Composição auxiliar'!$A$1:$M$65536</definedName>
    <definedName name="CA_01">#N/A</definedName>
    <definedName name="CA_04">#N/A</definedName>
    <definedName name="CA_35">#N/A</definedName>
    <definedName name="CA_40">#N/A</definedName>
    <definedName name="CA_41">#N/A</definedName>
    <definedName name="CA_42">#N/A</definedName>
    <definedName name="CA_43">#N/A</definedName>
    <definedName name="CA15I" localSheetId="9">#REF!</definedName>
    <definedName name="CA15I" localSheetId="1">#REF!</definedName>
    <definedName name="CA15I">#REF!</definedName>
    <definedName name="CA15I_1">"#REF!"</definedName>
    <definedName name="CA15P" localSheetId="9">#REF!</definedName>
    <definedName name="CA15P" localSheetId="1">#REF!</definedName>
    <definedName name="CA15P">#REF!</definedName>
    <definedName name="CA15P_1">"#REF!"</definedName>
    <definedName name="CA25I" localSheetId="9">#REF!</definedName>
    <definedName name="CA25I" localSheetId="1">#REF!</definedName>
    <definedName name="CA25I">#REF!</definedName>
    <definedName name="CA25I_1">"#REF!"</definedName>
    <definedName name="CA25P" localSheetId="9">#REF!</definedName>
    <definedName name="CA25P" localSheetId="1">#REF!</definedName>
    <definedName name="CA25P">#REF!</definedName>
    <definedName name="CA25P_1">"#REF!"</definedName>
    <definedName name="CAB_ATERRO" localSheetId="9">#REF!</definedName>
    <definedName name="CAB_ATERRO" localSheetId="1">#REF!</definedName>
    <definedName name="CAB_ATERRO">#REF!</definedName>
    <definedName name="cab_cortes" localSheetId="9">#REF!</definedName>
    <definedName name="cab_cortes" localSheetId="1">#REF!</definedName>
    <definedName name="cab_cortes">#REF!</definedName>
    <definedName name="cab_dmt" localSheetId="9">#REF!</definedName>
    <definedName name="cab_dmt" localSheetId="1">#REF!</definedName>
    <definedName name="cab_dmt">#REF!</definedName>
    <definedName name="cab_limpeza" localSheetId="9">#REF!</definedName>
    <definedName name="cab_limpeza" localSheetId="1">#REF!</definedName>
    <definedName name="cab_limpeza">#REF!</definedName>
    <definedName name="CAB_PLANO" localSheetId="9">#REF!</definedName>
    <definedName name="CAB_PLANO" localSheetId="1">#REF!</definedName>
    <definedName name="CAB_PLANO">#REF!</definedName>
    <definedName name="cab_pmf" localSheetId="9">#REF!</definedName>
    <definedName name="cab_pmf" localSheetId="1">#REF!</definedName>
    <definedName name="cab_pmf">#REF!</definedName>
    <definedName name="caba1_0">NA()</definedName>
    <definedName name="caba1_0_1">"#REF!"</definedName>
    <definedName name="caba1_0_8">NA()</definedName>
    <definedName name="caba4">NA()</definedName>
    <definedName name="caba4_1">"#REF!"</definedName>
    <definedName name="caba4_8">NA()</definedName>
    <definedName name="CABE">#N/A</definedName>
    <definedName name="CABEÇA" localSheetId="15">#REF!</definedName>
    <definedName name="CABEÇA" localSheetId="16">#REF!</definedName>
    <definedName name="CABEÇA">#N/A</definedName>
    <definedName name="CABEÇA_1">#N/A</definedName>
    <definedName name="cabmeio" localSheetId="9">#REF!</definedName>
    <definedName name="cabmeio" localSheetId="1">#REF!</definedName>
    <definedName name="cabmeio">#REF!</definedName>
    <definedName name="cadeira" hidden="1">{#N/A,#N/A,TRUE,"Serviços"}</definedName>
    <definedName name="CadIns" localSheetId="9" hidden="1">#REF!</definedName>
    <definedName name="CadIns" localSheetId="1" hidden="1">#REF!</definedName>
    <definedName name="CadIns" hidden="1">#REF!</definedName>
    <definedName name="CadSrv" localSheetId="9" hidden="1">#REF!</definedName>
    <definedName name="CadSrv" localSheetId="1" hidden="1">#REF!</definedName>
    <definedName name="CadSrv" hidden="1">#REF!</definedName>
    <definedName name="CAIA">"'file:///D:/Meus documentos/ANASTÁCIO/SERCEL/BR262990800.xls'#$SERVIÇOS.$#REF!$#REF!"</definedName>
    <definedName name="CAIB">[1]DADOS!$C$19</definedName>
    <definedName name="caixa">'[23]RESUMO-DVOP'!$C$36</definedName>
    <definedName name="cal" localSheetId="9">#REF!</definedName>
    <definedName name="cal" localSheetId="1">#REF!</definedName>
    <definedName name="cal">#REF!</definedName>
    <definedName name="cal_1">"#REF!"</definedName>
    <definedName name="calpi" localSheetId="9">#REF!</definedName>
    <definedName name="calpi" localSheetId="1">#REF!</definedName>
    <definedName name="calpi">#REF!</definedName>
    <definedName name="calpi_1">"#REF!"</definedName>
    <definedName name="camp" localSheetId="9">#REF!</definedName>
    <definedName name="camp" localSheetId="1">#REF!</definedName>
    <definedName name="camp">#REF!</definedName>
    <definedName name="camp_1">"#REF!"</definedName>
    <definedName name="cap">[23]RELATÓRIO!$U$31</definedName>
    <definedName name="CAP_20" localSheetId="9">#REF!</definedName>
    <definedName name="CAP_20" localSheetId="1">#REF!</definedName>
    <definedName name="CAP_20">#REF!</definedName>
    <definedName name="CAPA" hidden="1">{#N/A,#N/A,TRUE,"Serviços"}</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LA" hidden="1">{#N/A,#N/A,FALSE,"SS";#N/A,#N/A,FALSE,"TER1";#N/A,#N/A,FALSE,"TER2";#N/A,#N/A,FALSE,"TER3";#N/A,#N/A,FALSE,"TP1";#N/A,#N/A,FALSE,"TP2";#N/A,#N/A,FALSE,"TP3";#N/A,#N/A,FALSE,"DI1";#N/A,#N/A,FALSE,"DI2";#N/A,#N/A,FALSE,"DI3";#N/A,#N/A,FALSE,"DS1";#N/A,#N/A,FALSE,"DS2";#N/A,#N/A,FALSE,"CM"}</definedName>
    <definedName name="carlos">#N/A</definedName>
    <definedName name="CB10I" localSheetId="9">#REF!</definedName>
    <definedName name="CB10I" localSheetId="1">#REF!</definedName>
    <definedName name="CB10I">#REF!</definedName>
    <definedName name="CB10I_1">"#REF!"</definedName>
    <definedName name="CB10P" localSheetId="9">#REF!</definedName>
    <definedName name="CB10P" localSheetId="1">#REF!</definedName>
    <definedName name="CB10P">#REF!</definedName>
    <definedName name="CB10P_1">"#REF!"</definedName>
    <definedName name="CB4I" localSheetId="9">#REF!</definedName>
    <definedName name="CB4I" localSheetId="1">#REF!</definedName>
    <definedName name="CB4I">#REF!</definedName>
    <definedName name="CB4I_1">"#REF!"</definedName>
    <definedName name="CB4P" localSheetId="9">#REF!</definedName>
    <definedName name="CB4P" localSheetId="1">#REF!</definedName>
    <definedName name="CB4P">#REF!</definedName>
    <definedName name="CB4P_1">"#REF!"</definedName>
    <definedName name="CB6.5I" localSheetId="9">#REF!</definedName>
    <definedName name="CB6.5I" localSheetId="1">#REF!</definedName>
    <definedName name="CB6.5I">#REF!</definedName>
    <definedName name="CB6.5I_1">"#REF!"</definedName>
    <definedName name="CB6.5P" localSheetId="9">#REF!</definedName>
    <definedName name="CB6.5P" localSheetId="1">#REF!</definedName>
    <definedName name="CB6.5P">#REF!</definedName>
    <definedName name="CB6.5P_1">"#REF!"</definedName>
    <definedName name="CB6_5I" localSheetId="9">#REF!</definedName>
    <definedName name="CB6_5I" localSheetId="1">#REF!</definedName>
    <definedName name="CB6_5I">#REF!</definedName>
    <definedName name="CB6_5P" localSheetId="9">#REF!</definedName>
    <definedName name="CB6_5P" localSheetId="1">#REF!</definedName>
    <definedName name="CB6_5P">#REF!</definedName>
    <definedName name="CB6I" localSheetId="9">#REF!</definedName>
    <definedName name="CB6I" localSheetId="1">#REF!</definedName>
    <definedName name="CB6I">#REF!</definedName>
    <definedName name="CB6I_1">"#REF!"</definedName>
    <definedName name="CB6P" localSheetId="9">#REF!</definedName>
    <definedName name="CB6P" localSheetId="1">#REF!</definedName>
    <definedName name="CB6P">#REF!</definedName>
    <definedName name="CB6P_1">"#REF!"</definedName>
    <definedName name="cbas" localSheetId="9">#REF!</definedName>
    <definedName name="cbas" localSheetId="1">#REF!</definedName>
    <definedName name="cbas">#REF!</definedName>
    <definedName name="cbas_1">"#REF!"</definedName>
    <definedName name="CBUQ" localSheetId="9">#REF!</definedName>
    <definedName name="CBUQ" localSheetId="1">#REF!</definedName>
    <definedName name="CBUQ">#REF!</definedName>
    <definedName name="çç" localSheetId="12">#N/A</definedName>
    <definedName name="çç" localSheetId="2">#N/A</definedName>
    <definedName name="çç" localSheetId="6">#N/A</definedName>
    <definedName name="çç" localSheetId="11">#N/A</definedName>
    <definedName name="çç" localSheetId="3">#N/A</definedName>
    <definedName name="çç" localSheetId="5">#N/A</definedName>
    <definedName name="çç" localSheetId="7">#N/A</definedName>
    <definedName name="çç" localSheetId="1">#N/A</definedName>
    <definedName name="çç" localSheetId="0">#N/A</definedName>
    <definedName name="çç" localSheetId="4">#N/A</definedName>
    <definedName name="çç_30" localSheetId="12">#N/A</definedName>
    <definedName name="çç_30" localSheetId="2">#N/A</definedName>
    <definedName name="çç_30" localSheetId="6">#N/A</definedName>
    <definedName name="çç_30" localSheetId="11">#N/A</definedName>
    <definedName name="çç_30" localSheetId="3">#N/A</definedName>
    <definedName name="çç_30" localSheetId="5">#N/A</definedName>
    <definedName name="çç_30" localSheetId="7">#N/A</definedName>
    <definedName name="çç_30" localSheetId="1">#N/A</definedName>
    <definedName name="çç_30" localSheetId="0">#N/A</definedName>
    <definedName name="çç_30" localSheetId="4">#N/A</definedName>
    <definedName name="çç_38" localSheetId="12">#N/A</definedName>
    <definedName name="çç_38" localSheetId="2">#N/A</definedName>
    <definedName name="çç_38" localSheetId="6">#N/A</definedName>
    <definedName name="çç_38" localSheetId="11">#N/A</definedName>
    <definedName name="çç_38" localSheetId="3">#N/A</definedName>
    <definedName name="çç_38" localSheetId="5">#N/A</definedName>
    <definedName name="çç_38" localSheetId="7">#N/A</definedName>
    <definedName name="çç_38" localSheetId="1">#N/A</definedName>
    <definedName name="çç_38" localSheetId="0">#N/A</definedName>
    <definedName name="çç_38" localSheetId="4">#N/A</definedName>
    <definedName name="CCARR" localSheetId="9">[2]SERVIÇOS!#REF!</definedName>
    <definedName name="CCARR" localSheetId="1">[2]SERVIÇOS!#REF!</definedName>
    <definedName name="CCARR">[2]SERVIÇOS!#REF!</definedName>
    <definedName name="CCCCCCCCCCC" localSheetId="12">#N/A</definedName>
    <definedName name="CCCCCCCCCCC" localSheetId="2">#N/A</definedName>
    <definedName name="CCCCCCCCCCC" localSheetId="6">#N/A</definedName>
    <definedName name="CCCCCCCCCCC" localSheetId="11">#N/A</definedName>
    <definedName name="CCCCCCCCCCC" localSheetId="3">#N/A</definedName>
    <definedName name="CCCCCCCCCCC" localSheetId="5">#N/A</definedName>
    <definedName name="CCCCCCCCCCC" localSheetId="7">#N/A</definedName>
    <definedName name="CCCCCCCCCCC" localSheetId="1">#N/A</definedName>
    <definedName name="CCCCCCCCCCC" localSheetId="0">#N/A</definedName>
    <definedName name="CCCCCCCCCCC" localSheetId="4">#N/A</definedName>
    <definedName name="CCCCCCCCCCC_2">#N/A</definedName>
    <definedName name="CCCCCCCCCCC_25" localSheetId="12">#N/A</definedName>
    <definedName name="CCCCCCCCCCC_25" localSheetId="2">#N/A</definedName>
    <definedName name="CCCCCCCCCCC_25" localSheetId="6">#N/A</definedName>
    <definedName name="CCCCCCCCCCC_25" localSheetId="11">#N/A</definedName>
    <definedName name="CCCCCCCCCCC_25" localSheetId="3">#N/A</definedName>
    <definedName name="CCCCCCCCCCC_25" localSheetId="5">#N/A</definedName>
    <definedName name="CCCCCCCCCCC_25" localSheetId="7">#N/A</definedName>
    <definedName name="CCCCCCCCCCC_25" localSheetId="1">#N/A</definedName>
    <definedName name="CCCCCCCCCCC_25" localSheetId="0">#N/A</definedName>
    <definedName name="CCCCCCCCCCC_25" localSheetId="4">#N/A</definedName>
    <definedName name="CCCCCCCCCCC_4">#N/A</definedName>
    <definedName name="cch" hidden="1">#N/A</definedName>
    <definedName name="ccp" localSheetId="9">#REF!</definedName>
    <definedName name="ccp" localSheetId="1">#REF!</definedName>
    <definedName name="ccp">#REF!</definedName>
    <definedName name="ccp_1">"#REF!"</definedName>
    <definedName name="CDF" localSheetId="9">[2]SERVIÇOS!#REF!</definedName>
    <definedName name="CDF" localSheetId="1">[2]SERVIÇOS!#REF!</definedName>
    <definedName name="CDF">[2]SERVIÇOS!#REF!</definedName>
    <definedName name="CDP" localSheetId="9">[2]SERVIÇOS!#REF!</definedName>
    <definedName name="CDP" localSheetId="1">[2]SERVIÇOS!#REF!</definedName>
    <definedName name="CDP">[2]SERVIÇOS!#REF!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 localSheetId="9">#REF!</definedName>
    <definedName name="cds" localSheetId="1">#REF!</definedName>
    <definedName name="cds">#REF!</definedName>
    <definedName name="cds_1">"#REF!"</definedName>
    <definedName name="cec20x20" localSheetId="9">#REF!</definedName>
    <definedName name="cec20x20" localSheetId="1">#REF!</definedName>
    <definedName name="cec20x20">#REF!</definedName>
    <definedName name="cec20x20_1">"#REF!"</definedName>
    <definedName name="CELSO" localSheetId="12">#N/A</definedName>
    <definedName name="CELSO" localSheetId="2">#N/A</definedName>
    <definedName name="CELSO" localSheetId="6">#N/A</definedName>
    <definedName name="CELSO" localSheetId="11">#N/A</definedName>
    <definedName name="CELSO" localSheetId="3">#N/A</definedName>
    <definedName name="CELSO" localSheetId="5">#N/A</definedName>
    <definedName name="CELSO" localSheetId="7">#N/A</definedName>
    <definedName name="CELSO" localSheetId="1">#N/A</definedName>
    <definedName name="CELSO" localSheetId="0">#N/A</definedName>
    <definedName name="CELSO" localSheetId="4">#N/A</definedName>
    <definedName name="CELSO_2">#N/A</definedName>
    <definedName name="CELSO_25" localSheetId="12">#N/A</definedName>
    <definedName name="CELSO_25" localSheetId="2">#N/A</definedName>
    <definedName name="CELSO_25" localSheetId="6">#N/A</definedName>
    <definedName name="CELSO_25" localSheetId="11">#N/A</definedName>
    <definedName name="CELSO_25" localSheetId="3">#N/A</definedName>
    <definedName name="CELSO_25" localSheetId="5">#N/A</definedName>
    <definedName name="CELSO_25" localSheetId="7">#N/A</definedName>
    <definedName name="CELSO_25" localSheetId="1">#N/A</definedName>
    <definedName name="CELSO_25" localSheetId="0">#N/A</definedName>
    <definedName name="CELSO_25" localSheetId="4">#N/A</definedName>
    <definedName name="CELSO_4">#N/A</definedName>
    <definedName name="cer1_2" localSheetId="9">#REF!</definedName>
    <definedName name="cer1_2" localSheetId="1">#REF!</definedName>
    <definedName name="cer1_2">#REF!</definedName>
    <definedName name="cer1_2_1">"#REF!"</definedName>
    <definedName name="chaf" localSheetId="9">#REF!</definedName>
    <definedName name="chaf" localSheetId="1">#REF!</definedName>
    <definedName name="chaf">#REF!</definedName>
    <definedName name="chaf_1">"#REF!"</definedName>
    <definedName name="Chave" localSheetId="9" hidden="1">#REF!</definedName>
    <definedName name="Chave" localSheetId="1" hidden="1">#REF!</definedName>
    <definedName name="Chave" hidden="1">#REF!</definedName>
    <definedName name="Chave1" localSheetId="9" hidden="1">#REF!</definedName>
    <definedName name="Chave1" localSheetId="1" hidden="1">#REF!</definedName>
    <definedName name="Chave1" hidden="1">#REF!</definedName>
    <definedName name="cho" localSheetId="9">#REF!</definedName>
    <definedName name="cho" localSheetId="1">#REF!</definedName>
    <definedName name="cho">#REF!</definedName>
    <definedName name="cho_1" localSheetId="9">#REF!</definedName>
    <definedName name="cho_1" localSheetId="1">#REF!</definedName>
    <definedName name="cho_1">#REF!</definedName>
    <definedName name="ci" localSheetId="9">#REF!</definedName>
    <definedName name="ci" localSheetId="1">#REF!</definedName>
    <definedName name="ci">#REF!</definedName>
    <definedName name="ci_1" localSheetId="9">#REF!</definedName>
    <definedName name="ci_1" localSheetId="1">#REF!</definedName>
    <definedName name="ci_1">#REF!</definedName>
    <definedName name="cib" localSheetId="9">#REF!</definedName>
    <definedName name="cib" localSheetId="1">#REF!</definedName>
    <definedName name="cib">#REF!</definedName>
    <definedName name="cib_1">"#REF!"</definedName>
    <definedName name="cim" localSheetId="9">#REF!</definedName>
    <definedName name="cim" localSheetId="1">#REF!</definedName>
    <definedName name="cim">#REF!</definedName>
    <definedName name="cim_1">"#REF!"</definedName>
    <definedName name="cim_5" localSheetId="9">#REF!</definedName>
    <definedName name="cim_5" localSheetId="1">#REF!</definedName>
    <definedName name="cim_5">#REF!</definedName>
    <definedName name="Cimento" localSheetId="9">#REF!</definedName>
    <definedName name="Cimento" localSheetId="1">#REF!</definedName>
    <definedName name="Cimento">#REF!</definedName>
    <definedName name="cimnpav">[20]OAC_NPAV!$N$5</definedName>
    <definedName name="cimpav">[20]OAC_PAV!$N$5</definedName>
    <definedName name="çl" localSheetId="9">#REF!</definedName>
    <definedName name="çl" localSheetId="1">#REF!</definedName>
    <definedName name="çl">#REF!</definedName>
    <definedName name="Clas" localSheetId="9" hidden="1">MAX(LEN(#REF!))</definedName>
    <definedName name="Clas" localSheetId="1" hidden="1">MAX(LEN(#REF!))</definedName>
    <definedName name="Clas" hidden="1">MAX(LEN(#REF!))</definedName>
    <definedName name="Clas_1" localSheetId="9" hidden="1">MAX(LEN(#REF!))</definedName>
    <definedName name="Clas_1" localSheetId="1" hidden="1">MAX(LEN(#REF!))</definedName>
    <definedName name="Clas_1" hidden="1">MAX(LEN(#REF!))</definedName>
    <definedName name="Cliente" hidden="1">""</definedName>
    <definedName name="clp" localSheetId="9">#REF!</definedName>
    <definedName name="clp" localSheetId="1">#REF!</definedName>
    <definedName name="clp">#REF!</definedName>
    <definedName name="clp_1">"#REF!"</definedName>
    <definedName name="clr1_2" localSheetId="9">#REF!</definedName>
    <definedName name="clr1_2" localSheetId="1">#REF!</definedName>
    <definedName name="clr1_2">#REF!</definedName>
    <definedName name="clr1_2_1">"#REF!"</definedName>
    <definedName name="Cls" hidden="1">#N/A</definedName>
    <definedName name="CM_003">#N/A</definedName>
    <definedName name="CM_202">#N/A</definedName>
    <definedName name="cm_205">#N/A</definedName>
    <definedName name="CM_210">#N/A</definedName>
    <definedName name="CM_211">#N/A</definedName>
    <definedName name="CM_30" localSheetId="9">#REF!</definedName>
    <definedName name="CM_30" localSheetId="1">#REF!</definedName>
    <definedName name="CM_30">#REF!</definedName>
    <definedName name="CM_319">#N/A</definedName>
    <definedName name="CM_320">#N/A</definedName>
    <definedName name="CM_321">#N/A</definedName>
    <definedName name="CM_334">#N/A</definedName>
    <definedName name="CM_335">#N/A</definedName>
    <definedName name="CM_343">#N/A</definedName>
    <definedName name="CM_346">#N/A</definedName>
    <definedName name="CM_405">#N/A</definedName>
    <definedName name="CM_406">#N/A</definedName>
    <definedName name="CM_408">#N/A</definedName>
    <definedName name="CM_413">#N/A</definedName>
    <definedName name="CM_420">#N/A</definedName>
    <definedName name="CM_421">#N/A</definedName>
    <definedName name="CM_601">#N/A</definedName>
    <definedName name="CM_607">#N/A</definedName>
    <definedName name="CM_608">#N/A</definedName>
    <definedName name="CM_609">#N/A</definedName>
    <definedName name="CM_611">#N/A</definedName>
    <definedName name="CM_615">#N/A</definedName>
    <definedName name="CM_616">#N/A</definedName>
    <definedName name="CM_619">#N/A</definedName>
    <definedName name="CM_621">#N/A</definedName>
    <definedName name="CM_702">#N/A</definedName>
    <definedName name="CM_704">#N/A</definedName>
    <definedName name="CM_710">#N/A</definedName>
    <definedName name="CM_905">#N/A</definedName>
    <definedName name="CM_912">#N/A</definedName>
    <definedName name="CM_965">#N/A</definedName>
    <definedName name="CM_969">#N/A</definedName>
    <definedName name="CM_970">#N/A</definedName>
    <definedName name="CM_972">#N/A</definedName>
    <definedName name="CM_973">#N/A</definedName>
    <definedName name="CM_975">#N/A</definedName>
    <definedName name="CM_980">#N/A</definedName>
    <definedName name="CM9I" localSheetId="9">#REF!</definedName>
    <definedName name="CM9I" localSheetId="1">#REF!</definedName>
    <definedName name="CM9I">#REF!</definedName>
    <definedName name="CM9I_1">"#REF!"</definedName>
    <definedName name="CM9P" localSheetId="9">#REF!</definedName>
    <definedName name="CM9P" localSheetId="1">#REF!</definedName>
    <definedName name="CM9P">#REF!</definedName>
    <definedName name="CM9P_1">"#REF!"</definedName>
    <definedName name="COD" localSheetId="9">#REF!</definedName>
    <definedName name="COD" localSheetId="1">#REF!</definedName>
    <definedName name="COD">#REF!</definedName>
    <definedName name="COD_ATRIUM" localSheetId="9">#REF!</definedName>
    <definedName name="COD_ATRIUM" localSheetId="1">#REF!</definedName>
    <definedName name="COD_ATRIUM">#REF!</definedName>
    <definedName name="COD_SINAPI" localSheetId="15">#REF!</definedName>
    <definedName name="COD_SINAPI" localSheetId="9">#REF!</definedName>
    <definedName name="COD_SINAPI" localSheetId="16">#REF!</definedName>
    <definedName name="COD_SINAPI" localSheetId="1">#REF!</definedName>
    <definedName name="COD_SINAPI">#REF!</definedName>
    <definedName name="COD_SINAPI_1" localSheetId="9">#REF!</definedName>
    <definedName name="COD_SINAPI_1" localSheetId="1">#REF!</definedName>
    <definedName name="COD_SINAPI_1">#REF!</definedName>
    <definedName name="COD_SINAPI_1_1" localSheetId="9">#REF!</definedName>
    <definedName name="COD_SINAPI_1_1" localSheetId="1">#REF!</definedName>
    <definedName name="COD_SINAPI_1_1">#REF!</definedName>
    <definedName name="COD_SINAPI_1_1_1" localSheetId="9">#REF!</definedName>
    <definedName name="COD_SINAPI_1_1_1" localSheetId="1">#REF!</definedName>
    <definedName name="COD_SINAPI_1_1_1">#REF!</definedName>
    <definedName name="Codigo" localSheetId="9" hidden="1">#REF!</definedName>
    <definedName name="Codigo" localSheetId="1" hidden="1">#REF!</definedName>
    <definedName name="Codigo" hidden="1">#REF!</definedName>
    <definedName name="COEF" localSheetId="9">#REF!</definedName>
    <definedName name="COEF" localSheetId="1">#REF!</definedName>
    <definedName name="COEF">#REF!</definedName>
    <definedName name="Colchão" localSheetId="9">#REF!</definedName>
    <definedName name="Colchão" localSheetId="1">#REF!</definedName>
    <definedName name="Colchão">#REF!</definedName>
    <definedName name="Coluna" localSheetId="9" hidden="1">#REF!</definedName>
    <definedName name="Coluna" localSheetId="1" hidden="1">#REF!</definedName>
    <definedName name="Coluna" hidden="1">#REF!</definedName>
    <definedName name="comp" localSheetId="9">#REF!</definedName>
    <definedName name="comp" localSheetId="1">#REF!</definedName>
    <definedName name="comp">#REF!</definedName>
    <definedName name="comp_1">"#REF!"</definedName>
    <definedName name="COMPLETO">#N/A</definedName>
    <definedName name="compor" localSheetId="9">#REF!</definedName>
    <definedName name="compor" localSheetId="1">#REF!</definedName>
    <definedName name="compor">#REF!</definedName>
    <definedName name="COMPOSICAO">#N/A</definedName>
    <definedName name="CONCRETO" localSheetId="9">[17]PRECORC.XLS!#REF!</definedName>
    <definedName name="CONCRETO" localSheetId="1">[17]PRECORC.XLS!#REF!</definedName>
    <definedName name="CONCRETO">[17]PRECORC.XLS!#REF!</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A">#N/A</definedName>
    <definedName name="COTACAO" hidden="1">{#N/A,#N/A,TRUE,"Serviços"}</definedName>
    <definedName name="cp.100">'[24]Compactação 100% PN'!$J$499</definedName>
    <definedName name="cp.95">'[24]Compactação 95% PN'!$J$477</definedName>
    <definedName name="CPA" localSheetId="9">#REF!</definedName>
    <definedName name="CPA" localSheetId="1">#REF!</definedName>
    <definedName name="CPA">#REF!</definedName>
    <definedName name="CPA_1">"#REF!"</definedName>
    <definedName name="CPAF" localSheetId="9">#REF!</definedName>
    <definedName name="CPAF" localSheetId="1">#REF!</definedName>
    <definedName name="CPAF">#REF!</definedName>
    <definedName name="CPAF_1">"#REF!"</definedName>
    <definedName name="CpuAux" localSheetId="9" hidden="1">#REF!</definedName>
    <definedName name="CpuAux" localSheetId="1" hidden="1">#REF!</definedName>
    <definedName name="CpuAux" hidden="1">#REF!</definedName>
    <definedName name="CPUs" localSheetId="9" hidden="1">#REF!</definedName>
    <definedName name="CPUs" localSheetId="1" hidden="1">#REF!</definedName>
    <definedName name="CPUs" hidden="1">#REF!</definedName>
    <definedName name="CRIT" localSheetId="9" hidden="1">#REF!</definedName>
    <definedName name="CRIT" localSheetId="1" hidden="1">#REF!</definedName>
    <definedName name="CRIT" hidden="1">#REF!</definedName>
    <definedName name="_xlnm.Criteria" localSheetId="9">#REF!</definedName>
    <definedName name="_xlnm.Criteria" localSheetId="1">#REF!</definedName>
    <definedName name="_xlnm.Criteria">#REF!</definedName>
    <definedName name="Cron" hidden="1">{#N/A,#N/A,FALSE,"MO (2)"}</definedName>
    <definedName name="Cron_1" hidden="1">{#N/A,#N/A,FALSE,"MO (2)"}</definedName>
    <definedName name="crono">'[25]Orç. Total'!$F$9</definedName>
    <definedName name="cronograma" hidden="1">{#N/A,#N/A,TRUE,"Plan1"}</definedName>
    <definedName name="Croquiiii" localSheetId="12">#N/A</definedName>
    <definedName name="Croquiiii" localSheetId="2">#N/A</definedName>
    <definedName name="Croquiiii" localSheetId="6">#N/A</definedName>
    <definedName name="Croquiiii" localSheetId="11">#N/A</definedName>
    <definedName name="Croquiiii" localSheetId="3">#N/A</definedName>
    <definedName name="Croquiiii" localSheetId="5">#N/A</definedName>
    <definedName name="Croquiiii" localSheetId="7">#N/A</definedName>
    <definedName name="Croquiiii" localSheetId="1">#N/A</definedName>
    <definedName name="Croquiiii" localSheetId="0">#N/A</definedName>
    <definedName name="Croquiiii" localSheetId="4">#N/A</definedName>
    <definedName name="Croquiiii_38" localSheetId="12">#N/A</definedName>
    <definedName name="Croquiiii_38" localSheetId="2">#N/A</definedName>
    <definedName name="Croquiiii_38" localSheetId="6">#N/A</definedName>
    <definedName name="Croquiiii_38" localSheetId="11">#N/A</definedName>
    <definedName name="Croquiiii_38" localSheetId="3">#N/A</definedName>
    <definedName name="Croquiiii_38" localSheetId="5">#N/A</definedName>
    <definedName name="Croquiiii_38" localSheetId="7">#N/A</definedName>
    <definedName name="Croquiiii_38" localSheetId="1">#N/A</definedName>
    <definedName name="Croquiiii_38" localSheetId="0">#N/A</definedName>
    <definedName name="Croquiiii_38" localSheetId="4">#N/A</definedName>
    <definedName name="cs" localSheetId="9">[2]SERVIÇOS!#REF!</definedName>
    <definedName name="cs" localSheetId="1">[2]SERVIÇOS!#REF!</definedName>
    <definedName name="cs">[2]SERVIÇOS!#REF!</definedName>
    <definedName name="CSA" localSheetId="9">[26]SERVIÇOS!#REF!</definedName>
    <definedName name="CSA" localSheetId="1">[26]SERVIÇOS!#REF!</definedName>
    <definedName name="CSA">[26]SERVIÇOS!#REF!</definedName>
    <definedName name="CST" localSheetId="9">[2]SERVIÇOS!#REF!</definedName>
    <definedName name="CST" localSheetId="1">[2]SERVIÇOS!#REF!</definedName>
    <definedName name="CST">[2]SERVIÇOS!#REF!</definedName>
    <definedName name="CT_501">#N/A</definedName>
    <definedName name="CT_511">#N/A</definedName>
    <definedName name="CT_602">#N/A</definedName>
    <definedName name="CT_603">#N/A</definedName>
    <definedName name="CT_604">#N/A</definedName>
    <definedName name="CT_605">#N/A</definedName>
    <definedName name="CT_607">#N/A</definedName>
    <definedName name="CT_701">#N/A</definedName>
    <definedName name="CT_702">#N/A</definedName>
    <definedName name="ctfa4" localSheetId="9">#REF!</definedName>
    <definedName name="ctfa4" localSheetId="1">#REF!</definedName>
    <definedName name="ctfa4">#REF!</definedName>
    <definedName name="ctfa4_1">"#REF!"</definedName>
    <definedName name="ctpvc" localSheetId="9">#REF!</definedName>
    <definedName name="ctpvc" localSheetId="1">#REF!</definedName>
    <definedName name="ctpvc">#REF!</definedName>
    <definedName name="ctpvc_1">"#REF!"</definedName>
    <definedName name="cu" hidden="1">{#N/A,#N/A,TRUE,"Serviços"}</definedName>
    <definedName name="cumeeira" localSheetId="9">#REF!</definedName>
    <definedName name="cumeeira" localSheetId="1">#REF!</definedName>
    <definedName name="cumeeira">#REF!</definedName>
    <definedName name="cumeeira_1">"#REF!"</definedName>
    <definedName name="cumeira" localSheetId="9">#REF!</definedName>
    <definedName name="cumeira" localSheetId="1">#REF!</definedName>
    <definedName name="cumeira">#REF!</definedName>
    <definedName name="cumeira_1">"#REF!"</definedName>
    <definedName name="Cun" hidden="1">#N/A</definedName>
    <definedName name="CunEq" localSheetId="9" hidden="1">SUM(IF(#REF!=#REF!,(#REF!)*(#REF!="EQ")))</definedName>
    <definedName name="CunEq" localSheetId="1" hidden="1">SUM(IF(#REF!=#REF!,(#REF!)*(#REF!="EQ")))</definedName>
    <definedName name="CunEq" hidden="1">SUM(IF(#REF!=#REF!,(#REF!)*(#REF!="EQ")))</definedName>
    <definedName name="CunEq_1" localSheetId="9" hidden="1">SUM(IF(#REF!=#REF!,(#REF!)*(#REF!="EQ")))</definedName>
    <definedName name="CunEq_1" localSheetId="1" hidden="1">SUM(IF(#REF!=#REF!,(#REF!)*(#REF!="EQ")))</definedName>
    <definedName name="CunEq_1" hidden="1">SUM(IF(#REF!=#REF!,(#REF!)*(#REF!="EQ")))</definedName>
    <definedName name="CunMo" localSheetId="9" hidden="1">SUM(IF(#REF!=#REF!,(#REF!)*(#REF!="MO")))</definedName>
    <definedName name="CunMo" localSheetId="1" hidden="1">SUM(IF(#REF!=#REF!,(#REF!)*(#REF!="MO")))</definedName>
    <definedName name="CunMo" hidden="1">SUM(IF(#REF!=#REF!,(#REF!)*(#REF!="MO")))</definedName>
    <definedName name="CunMo_1" localSheetId="9" hidden="1">SUM(IF(#REF!=#REF!,(#REF!)*(#REF!="MO")))</definedName>
    <definedName name="CunMo_1" localSheetId="1" hidden="1">SUM(IF(#REF!=#REF!,(#REF!)*(#REF!="MO")))</definedName>
    <definedName name="CunMo_1" hidden="1">SUM(IF(#REF!=#REF!,(#REF!)*(#REF!="MO")))</definedName>
    <definedName name="CunMp" localSheetId="9" hidden="1">SUM(IF(#REF!=#REF!,(#REF!)*(#REF!="MP")))</definedName>
    <definedName name="CunMp" localSheetId="1" hidden="1">SUM(IF(#REF!=#REF!,(#REF!)*(#REF!="MP")))</definedName>
    <definedName name="CunMp" hidden="1">SUM(IF(#REF!=#REF!,(#REF!)*(#REF!="MP")))</definedName>
    <definedName name="CunMp_1" localSheetId="9" hidden="1">SUM(IF(#REF!=#REF!,(#REF!)*(#REF!="MP")))</definedName>
    <definedName name="CunMp_1" localSheetId="1" hidden="1">SUM(IF(#REF!=#REF!,(#REF!)*(#REF!="MP")))</definedName>
    <definedName name="CunMp_1" hidden="1">SUM(IF(#REF!=#REF!,(#REF!)*(#REF!="MP")))</definedName>
    <definedName name="CURTO">#N/A</definedName>
    <definedName name="curva">#N/A</definedName>
    <definedName name="Curva_ABC">#N/A</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_10">"$#REF!.$#REF!$#REF!:$#REF!$#REF!"</definedName>
    <definedName name="CUSTO_10_19_11">"$#REF!.$#REF!$#REF!:$#REF!$#REF!"</definedName>
    <definedName name="CUSTO_10_19_12">"$#REF!.$#REF!$#REF!:$#REF!$#REF!"</definedName>
    <definedName name="CUSTO_10_19_16">"$#REF!.$#REF!$#REF!:$#REF!$#REF!"</definedName>
    <definedName name="CUSTO_10_19_2_1">"$#REF!.$#REF!$#REF!:$#REF!$#REF!"</definedName>
    <definedName name="CUSTO_10_19_2_1_1">"$#REF!.$#REF!$#REF!:$#REF!$#REF!"</definedName>
    <definedName name="CUSTO_10_19_2_1_1_1">"$#REF!.$#REF!$#REF!:$#REF!$#REF!"</definedName>
    <definedName name="CUSTO_10_19_26">"$#REF!.$#REF!$#REF!:$#REF!$#REF!"</definedName>
    <definedName name="CUSTO_10_19_27">"$#REF!.$#REF!$#REF!:$#REF!$#REF!"</definedName>
    <definedName name="CUSTO_10_19_27_1">"$#REF!.$#REF!$#REF!:$#REF!$#REF!"</definedName>
    <definedName name="CUSTO_10_19_29">"$#REF!.$#REF!$#REF!:$#REF!$#REF!"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_1">"$#REF!.$#REF!$#REF!:$#REF!$#REF!"</definedName>
    <definedName name="CUSTO_10_2_1_1">"$#REF!.$#REF!$#REF!:$#REF!$#REF!"</definedName>
    <definedName name="CUSTO_10_2_1_1_1">"$#REF!.$#REF!$#REF!:$#REF!$#REF!"</definedName>
    <definedName name="CUSTO_10_26">"$#REF!.$#REF!$#REF!:$#REF!$#REF!"</definedName>
    <definedName name="CUSTO_10_27">"$#REF!.$#REF!$#REF!:$#REF!$#REF!"</definedName>
    <definedName name="CUSTO_10_27_1">"$#REF!.$#REF!$#REF!:$#REF!$#REF!"</definedName>
    <definedName name="CUSTO_10_29">"$#REF!.$#REF!$#REF!:$#REF!$#REF!"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_1">"$#REF!.$#REF!$#REF!:$#REF!$#REF!"</definedName>
    <definedName name="CUSTO_10_6_1_1">"$#REF!.$#REF!$#REF!:$#REF!$#REF!"</definedName>
    <definedName name="CUSTO_10_6_1_1_1">"$#REF!.$#REF!$#REF!:$#REF!$#REF!"</definedName>
    <definedName name="CUSTO_10_7_1">"$#REF!.$#REF!$#REF!:$#REF!$#REF!"</definedName>
    <definedName name="CUSTO_10_7_1_1">"$#REF!.$#REF!$#REF!:$#REF!$#REF!"</definedName>
    <definedName name="CUSTO_10_7_1_1_1">"$#REF!.$#REF!$#REF!:$#REF!$#REF!"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_10">"$#REF!.$#REF!$#REF!:$#REF!$#REF!"</definedName>
    <definedName name="CUSTO_17_19_11">"$#REF!.$#REF!$#REF!:$#REF!$#REF!"</definedName>
    <definedName name="CUSTO_17_19_12">"$#REF!.$#REF!$#REF!:$#REF!$#REF!"</definedName>
    <definedName name="CUSTO_17_19_16">"$#REF!.$#REF!$#REF!:$#REF!$#REF!"</definedName>
    <definedName name="CUSTO_17_19_2_1">"$#REF!.$#REF!$#REF!:$#REF!$#REF!"</definedName>
    <definedName name="CUSTO_17_19_2_1_1">"$#REF!.$#REF!$#REF!:$#REF!$#REF!"</definedName>
    <definedName name="CUSTO_17_19_2_1_1_1">"$#REF!.$#REF!$#REF!:$#REF!$#REF!"</definedName>
    <definedName name="CUSTO_17_19_26">"$#REF!.$#REF!$#REF!:$#REF!$#REF!"</definedName>
    <definedName name="CUSTO_17_19_27">"$#REF!.$#REF!$#REF!:$#REF!$#REF!"</definedName>
    <definedName name="CUSTO_17_19_27_1">"$#REF!.$#REF!$#REF!:$#REF!$#REF!"</definedName>
    <definedName name="CUSTO_17_19_29">"$#REF!.$#REF!$#REF!:$#REF!$#REF!"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_1">"$#REF!.$#REF!$#REF!:$#REF!$#REF!"</definedName>
    <definedName name="CUSTO_17_2_1_1">"$#REF!.$#REF!$#REF!:$#REF!$#REF!"</definedName>
    <definedName name="CUSTO_17_2_1_1_1">"$#REF!.$#REF!$#REF!:$#REF!$#REF!"</definedName>
    <definedName name="CUSTO_17_26">"$#REF!.$#REF!$#REF!:$#REF!$#REF!"</definedName>
    <definedName name="CUSTO_17_27">"$#REF!.$#REF!$#REF!:$#REF!$#REF!"</definedName>
    <definedName name="CUSTO_17_27_1">"$#REF!.$#REF!$#REF!:$#REF!$#REF!"</definedName>
    <definedName name="CUSTO_17_29">"$#REF!.$#REF!$#REF!:$#REF!$#REF!"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_1">"$#REF!.$#REF!$#REF!:$#REF!$#REF!"</definedName>
    <definedName name="CUSTO_17_6_1_1">"$#REF!.$#REF!$#REF!:$#REF!$#REF!"</definedName>
    <definedName name="CUSTO_17_6_1_1_1">"$#REF!.$#REF!$#REF!:$#REF!$#REF!"</definedName>
    <definedName name="CUSTO_17_7_1">"$#REF!.$#REF!$#REF!:$#REF!$#REF!"</definedName>
    <definedName name="CUSTO_17_7_1_1">"$#REF!.$#REF!$#REF!:$#REF!$#REF!"</definedName>
    <definedName name="CUSTO_17_7_1_1_1">"$#REF!.$#REF!$#REF!:$#REF!$#REF!"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_10">"$#REF!.$#REF!$#REF!:$#REF!$#REF!"</definedName>
    <definedName name="CUSTO_19_11">"$#REF!.$#REF!$#REF!:$#REF!$#REF!"</definedName>
    <definedName name="CUSTO_19_12">"$#REF!.$#REF!$#REF!:$#REF!$#REF!"</definedName>
    <definedName name="CUSTO_19_16">"$#REF!.$#REF!$#REF!:$#REF!$#REF!"</definedName>
    <definedName name="CUSTO_19_2_1">"$#REF!.$#REF!$#REF!:$#REF!$#REF!"</definedName>
    <definedName name="CUSTO_19_2_1_1">"$#REF!.$#REF!$#REF!:$#REF!$#REF!"</definedName>
    <definedName name="CUSTO_19_2_1_1_1">"$#REF!.$#REF!$#REF!:$#REF!$#REF!"</definedName>
    <definedName name="CUSTO_19_26">"$#REF!.$#REF!$#REF!:$#REF!$#REF!"</definedName>
    <definedName name="CUSTO_19_27">"$#REF!.$#REF!$#REF!:$#REF!$#REF!"</definedName>
    <definedName name="CUSTO_19_27_1">"$#REF!.$#REF!$#REF!:$#REF!$#REF!"</definedName>
    <definedName name="CUSTO_19_29">"$#REF!.$#REF!$#REF!:$#REF!$#REF!"</definedName>
    <definedName name="CUSTO_19_5">"$#REF!.$#REF!$#REF!:$#REF!$#REF!"</definedName>
    <definedName name="CUSTO_19_5_1">"$#REF!.$#REF!$#REF!:$#REF!$#REF!"</definedName>
    <definedName name="CUSTO_19_5_1_1">"$#REF!.$#REF!$#REF!:$#REF!$#REF!"</definedName>
    <definedName name="CUSTO_19_5_1_1_1">"$#REF!.$#REF!$#REF!:$#REF!$#REF!"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_1">"$#REF!.$#REF!$#REF!:$#REF!$#REF!"</definedName>
    <definedName name="CUSTO_2_1_1">"$#REF!.$#REF!$#REF!:$#REF!$#REF!"</definedName>
    <definedName name="CUSTO_2_1_1_1">"$#REF!.$#REF!$#REF!:$#REF!$#REF!"</definedName>
    <definedName name="CUSTO_26">"$#REF!.$#REF!$#REF!:$#REF!$#REF!"</definedName>
    <definedName name="CUSTO_27">"$#REF!.$#REF!$#REF!:$#REF!$#REF!"</definedName>
    <definedName name="CUSTO_27_1">"$#REF!.$#REF!$#REF!:$#REF!$#REF!"</definedName>
    <definedName name="CUSTO_29">"$#REF!.$#REF!$#REF!:$#REF!$#REF!"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_10">"$#REF!.$#REF!$#REF!:$#REF!$#REF!"</definedName>
    <definedName name="CUSTO_6_19_11">"$#REF!.$#REF!$#REF!:$#REF!$#REF!"</definedName>
    <definedName name="CUSTO_6_19_12">"$#REF!.$#REF!$#REF!:$#REF!$#REF!"</definedName>
    <definedName name="CUSTO_6_19_16">"$#REF!.$#REF!$#REF!:$#REF!$#REF!"</definedName>
    <definedName name="CUSTO_6_19_2_1">"$#REF!.$#REF!$#REF!:$#REF!$#REF!"</definedName>
    <definedName name="CUSTO_6_19_2_1_1">"$#REF!.$#REF!$#REF!:$#REF!$#REF!"</definedName>
    <definedName name="CUSTO_6_19_2_1_1_1">"$#REF!.$#REF!$#REF!:$#REF!$#REF!"</definedName>
    <definedName name="CUSTO_6_19_26">"$#REF!.$#REF!$#REF!:$#REF!$#REF!"</definedName>
    <definedName name="CUSTO_6_19_27">"$#REF!.$#REF!$#REF!:$#REF!$#REF!"</definedName>
    <definedName name="CUSTO_6_19_27_1">"$#REF!.$#REF!$#REF!:$#REF!$#REF!"</definedName>
    <definedName name="CUSTO_6_19_29">"$#REF!.$#REF!$#REF!:$#REF!$#REF!"</definedName>
    <definedName name="CUSTO_6_19_5">"$#REF!.$#REF!$#REF!:$#REF!$#REF!"</definedName>
    <definedName name="CUSTO_6_19_5_1">"$#REF!.$#REF!$#REF!:$#REF!$#REF!"</definedName>
    <definedName name="CUSTO_6_19_5_1_1">"$#REF!.$#REF!$#REF!:$#REF!$#REF!"</definedName>
    <definedName name="CUSTO_6_19_5_1_1_1">"$#REF!.$#REF!$#REF!:$#REF!$#REF!"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_1">"$#REF!.$#REF!$#REF!:$#REF!$#REF!"</definedName>
    <definedName name="CUSTO_6_2_1_1">"$#REF!.$#REF!$#REF!:$#REF!$#REF!"</definedName>
    <definedName name="CUSTO_6_2_1_1_1">"$#REF!.$#REF!$#REF!:$#REF!$#REF!"</definedName>
    <definedName name="CUSTO_6_26">"$#REF!.$#REF!$#REF!:$#REF!$#REF!"</definedName>
    <definedName name="CUSTO_6_27">"$#REF!.$#REF!$#REF!:$#REF!$#REF!"</definedName>
    <definedName name="CUSTO_6_27_1">"$#REF!.$#REF!$#REF!:$#REF!$#REF!"</definedName>
    <definedName name="CUSTO_6_29">"$#REF!.$#REF!$#REF!:$#REF!$#REF!"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_1">"$#REF!.$#REF!$#REF!:$#REF!$#REF!"</definedName>
    <definedName name="CUSTO_6_6_1_1">"$#REF!.$#REF!$#REF!:$#REF!$#REF!"</definedName>
    <definedName name="CUSTO_6_6_1_1_1">"$#REF!.$#REF!$#REF!:$#REF!$#REF!"</definedName>
    <definedName name="CUSTO_6_7_1">"$#REF!.$#REF!$#REF!:$#REF!$#REF!"</definedName>
    <definedName name="CUSTO_6_7_1_1">"$#REF!.$#REF!$#REF!:$#REF!$#REF!"</definedName>
    <definedName name="CUSTO_6_7_1_1_1">"$#REF!.$#REF!$#REF!:$#REF!$#REF!"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_10">"$#REF!.$#REF!$#REF!:$#REF!$#REF!"</definedName>
    <definedName name="CUSTO_7_19_11">"$#REF!.$#REF!$#REF!:$#REF!$#REF!"</definedName>
    <definedName name="CUSTO_7_19_12">"$#REF!.$#REF!$#REF!:$#REF!$#REF!"</definedName>
    <definedName name="CUSTO_7_19_16">"$#REF!.$#REF!$#REF!:$#REF!$#REF!"</definedName>
    <definedName name="CUSTO_7_19_2_1">"$#REF!.$#REF!$#REF!:$#REF!$#REF!"</definedName>
    <definedName name="CUSTO_7_19_2_1_1">"$#REF!.$#REF!$#REF!:$#REF!$#REF!"</definedName>
    <definedName name="CUSTO_7_19_2_1_1_1">"$#REF!.$#REF!$#REF!:$#REF!$#REF!"</definedName>
    <definedName name="CUSTO_7_19_26">"$#REF!.$#REF!$#REF!:$#REF!$#REF!"</definedName>
    <definedName name="CUSTO_7_19_27">"$#REF!.$#REF!$#REF!:$#REF!$#REF!"</definedName>
    <definedName name="CUSTO_7_19_27_1">"$#REF!.$#REF!$#REF!:$#REF!$#REF!"</definedName>
    <definedName name="CUSTO_7_19_29">"$#REF!.$#REF!$#REF!:$#REF!$#REF!"</definedName>
    <definedName name="CUSTO_7_19_5">"$#REF!.$#REF!$#REF!:$#REF!$#REF!"</definedName>
    <definedName name="CUSTO_7_19_5_1">"$#REF!.$#REF!$#REF!:$#REF!$#REF!"</definedName>
    <definedName name="CUSTO_7_19_5_1_1">"$#REF!.$#REF!$#REF!:$#REF!$#REF!"</definedName>
    <definedName name="CUSTO_7_19_5_1_1_1">"$#REF!.$#REF!$#REF!:$#REF!$#REF!"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_1">"$#REF!.$#REF!$#REF!:$#REF!$#REF!"</definedName>
    <definedName name="CUSTO_7_2_1_1">"$#REF!.$#REF!$#REF!:$#REF!$#REF!"</definedName>
    <definedName name="CUSTO_7_2_1_1_1">"$#REF!.$#REF!$#REF!:$#REF!$#REF!"</definedName>
    <definedName name="CUSTO_7_26">"$#REF!.$#REF!$#REF!:$#REF!$#REF!"</definedName>
    <definedName name="CUSTO_7_27">"$#REF!.$#REF!$#REF!:$#REF!$#REF!"</definedName>
    <definedName name="CUSTO_7_27_1">"$#REF!.$#REF!$#REF!:$#REF!$#REF!"</definedName>
    <definedName name="CUSTO_7_29">"$#REF!.$#REF!$#REF!:$#REF!$#REF!"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_1">"$#REF!.$#REF!$#REF!:$#REF!$#REF!"</definedName>
    <definedName name="CUSTO_7_6_1_1">"$#REF!.$#REF!$#REF!:$#REF!$#REF!"</definedName>
    <definedName name="CUSTO_7_6_1_1_1">"$#REF!.$#REF!$#REF!:$#REF!$#REF!"</definedName>
    <definedName name="CUSTO_7_7_1">"$#REF!.$#REF!$#REF!:$#REF!$#REF!"</definedName>
    <definedName name="CUSTO_7_7_1_1">"$#REF!.$#REF!$#REF!:$#REF!$#REF!"</definedName>
    <definedName name="CUSTO_7_7_1_1_1">"$#REF!.$#REF!$#REF!:$#REF!$#REF!"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_10">"$#REF!.$#REF!$#REF!:$#REF!$#REF!"</definedName>
    <definedName name="CUSTO_8_19_11">"$#REF!.$#REF!$#REF!:$#REF!$#REF!"</definedName>
    <definedName name="CUSTO_8_19_12">"$#REF!.$#REF!$#REF!:$#REF!$#REF!"</definedName>
    <definedName name="CUSTO_8_19_16">"$#REF!.$#REF!$#REF!:$#REF!$#REF!"</definedName>
    <definedName name="CUSTO_8_19_2_1">"$#REF!.$#REF!$#REF!:$#REF!$#REF!"</definedName>
    <definedName name="CUSTO_8_19_2_1_1">"$#REF!.$#REF!$#REF!:$#REF!$#REF!"</definedName>
    <definedName name="CUSTO_8_19_2_1_1_1">"$#REF!.$#REF!$#REF!:$#REF!$#REF!"</definedName>
    <definedName name="CUSTO_8_19_26">"$#REF!.$#REF!$#REF!:$#REF!$#REF!"</definedName>
    <definedName name="CUSTO_8_19_27">"$#REF!.$#REF!$#REF!:$#REF!$#REF!"</definedName>
    <definedName name="CUSTO_8_19_27_1">"$#REF!.$#REF!$#REF!:$#REF!$#REF!"</definedName>
    <definedName name="CUSTO_8_19_29">"$#REF!.$#REF!$#REF!:$#REF!$#REF!"</definedName>
    <definedName name="CUSTO_8_19_5">"$#REF!.$#REF!$#REF!:$#REF!$#REF!"</definedName>
    <definedName name="CUSTO_8_19_5_1">"$#REF!.$#REF!$#REF!:$#REF!$#REF!"</definedName>
    <definedName name="CUSTO_8_19_5_1_1">"$#REF!.$#REF!$#REF!:$#REF!$#REF!"</definedName>
    <definedName name="CUSTO_8_19_5_1_1_1">"$#REF!.$#REF!$#REF!:$#REF!$#REF!"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_1">"$#REF!.$#REF!$#REF!:$#REF!$#REF!"</definedName>
    <definedName name="CUSTO_8_2_1_1">"$#REF!.$#REF!$#REF!:$#REF!$#REF!"</definedName>
    <definedName name="CUSTO_8_2_1_1_1">"$#REF!.$#REF!$#REF!:$#REF!$#REF!"</definedName>
    <definedName name="CUSTO_8_26">"$#REF!.$#REF!$#REF!:$#REF!$#REF!"</definedName>
    <definedName name="CUSTO_8_27">"$#REF!.$#REF!$#REF!:$#REF!$#REF!"</definedName>
    <definedName name="CUSTO_8_27_1">"$#REF!.$#REF!$#REF!:$#REF!$#REF!"</definedName>
    <definedName name="CUSTO_8_29">"$#REF!.$#REF!$#REF!:$#REF!$#REF!"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_1">"$#REF!.$#REF!$#REF!:$#REF!$#REF!"</definedName>
    <definedName name="CUSTO_8_6_1_1">"$#REF!.$#REF!$#REF!:$#REF!$#REF!"</definedName>
    <definedName name="CUSTO_8_6_1_1_1">"$#REF!.$#REF!$#REF!:$#REF!$#REF!"</definedName>
    <definedName name="CUSTO_8_7_1">"$#REF!.$#REF!$#REF!:$#REF!$#REF!"</definedName>
    <definedName name="CUSTO_8_7_1_1">"$#REF!.$#REF!$#REF!:$#REF!$#REF!"</definedName>
    <definedName name="CUSTO_8_7_1_1_1">"$#REF!.$#REF!$#REF!:$#REF!$#REF!"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_10">"$#REF!.$#REF!$#REF!:$#REF!$#REF!"</definedName>
    <definedName name="CUSTO_9_19_11">"$#REF!.$#REF!$#REF!:$#REF!$#REF!"</definedName>
    <definedName name="CUSTO_9_19_12">"$#REF!.$#REF!$#REF!:$#REF!$#REF!"</definedName>
    <definedName name="CUSTO_9_19_16">"$#REF!.$#REF!$#REF!:$#REF!$#REF!"</definedName>
    <definedName name="CUSTO_9_19_2_1">"$#REF!.$#REF!$#REF!:$#REF!$#REF!"</definedName>
    <definedName name="CUSTO_9_19_2_1_1">"$#REF!.$#REF!$#REF!:$#REF!$#REF!"</definedName>
    <definedName name="CUSTO_9_19_2_1_1_1">"$#REF!.$#REF!$#REF!:$#REF!$#REF!"</definedName>
    <definedName name="CUSTO_9_19_26">"$#REF!.$#REF!$#REF!:$#REF!$#REF!"</definedName>
    <definedName name="CUSTO_9_19_27">"$#REF!.$#REF!$#REF!:$#REF!$#REF!"</definedName>
    <definedName name="CUSTO_9_19_27_1">"$#REF!.$#REF!$#REF!:$#REF!$#REF!"</definedName>
    <definedName name="CUSTO_9_19_29">"$#REF!.$#REF!$#REF!:$#REF!$#REF!"</definedName>
    <definedName name="CUSTO_9_19_5">"$#REF!.$#REF!$#REF!:$#REF!$#REF!"</definedName>
    <definedName name="CUSTO_9_19_5_1">"$#REF!.$#REF!$#REF!:$#REF!$#REF!"</definedName>
    <definedName name="CUSTO_9_19_5_1_1">"$#REF!.$#REF!$#REF!:$#REF!$#REF!"</definedName>
    <definedName name="CUSTO_9_19_5_1_1_1">"$#REF!.$#REF!$#REF!:$#REF!$#REF!"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_1">"$#REF!.$#REF!$#REF!:$#REF!$#REF!"</definedName>
    <definedName name="CUSTO_9_2_1_1">"$#REF!.$#REF!$#REF!:$#REF!$#REF!"</definedName>
    <definedName name="CUSTO_9_2_1_1_1">"$#REF!.$#REF!$#REF!:$#REF!$#REF!"</definedName>
    <definedName name="CUSTO_9_26">"$#REF!.$#REF!$#REF!:$#REF!$#REF!"</definedName>
    <definedName name="CUSTO_9_27">"$#REF!.$#REF!$#REF!:$#REF!$#REF!"</definedName>
    <definedName name="CUSTO_9_27_1">"$#REF!.$#REF!$#REF!:$#REF!$#REF!"</definedName>
    <definedName name="CUSTO_9_29">"$#REF!.$#REF!$#REF!:$#REF!$#REF!"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_1">"$#REF!.$#REF!$#REF!:$#REF!$#REF!"</definedName>
    <definedName name="CUSTO_9_6_1_1">"$#REF!.$#REF!$#REF!:$#REF!$#REF!"</definedName>
    <definedName name="CUSTO_9_6_1_1_1">"$#REF!.$#REF!$#REF!:$#REF!$#REF!"</definedName>
    <definedName name="CUSTO_9_7_1">"$#REF!.$#REF!$#REF!:$#REF!$#REF!"</definedName>
    <definedName name="CUSTO_9_7_1_1">"$#REF!.$#REF!$#REF!:$#REF!$#REF!"</definedName>
    <definedName name="CUSTO_9_7_1_1_1">"$#REF!.$#REF!$#REF!:$#REF!$#REF!"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x.01" localSheetId="9">[27]Aterro!#REF!</definedName>
    <definedName name="cx.01" localSheetId="1">[27]Aterro!#REF!</definedName>
    <definedName name="cx.01">[27]Aterro!#REF!</definedName>
    <definedName name="cx_coletora" localSheetId="9">#REF!</definedName>
    <definedName name="cx_coletora" localSheetId="1">#REF!</definedName>
    <definedName name="cx_coletora">#REF!</definedName>
    <definedName name="cxcx" localSheetId="9">#REF!</definedName>
    <definedName name="cxcx" localSheetId="1">#REF!</definedName>
    <definedName name="cxcx">#REF!</definedName>
    <definedName name="cxp4x2" localSheetId="9">#REF!</definedName>
    <definedName name="cxp4x2" localSheetId="1">#REF!</definedName>
    <definedName name="cxp4x2">#REF!</definedName>
    <definedName name="cxp4x2_1">"#REF!"</definedName>
    <definedName name="cxz" localSheetId="9">#REF!</definedName>
    <definedName name="cxz" localSheetId="1">#REF!</definedName>
    <definedName name="cxz">#REF!</definedName>
    <definedName name="d" localSheetId="9">#REF!</definedName>
    <definedName name="d" localSheetId="1">#REF!</definedName>
    <definedName name="d">#REF!</definedName>
    <definedName name="d.1000" localSheetId="9">#REF!</definedName>
    <definedName name="d.1000" localSheetId="1">#REF!</definedName>
    <definedName name="d.1000">#REF!</definedName>
    <definedName name="d.1200" localSheetId="9">#REF!</definedName>
    <definedName name="d.1200" localSheetId="1">#REF!</definedName>
    <definedName name="d.1200">#REF!</definedName>
    <definedName name="d.200" localSheetId="9">#REF!</definedName>
    <definedName name="d.200" localSheetId="1">#REF!</definedName>
    <definedName name="d.200">#REF!</definedName>
    <definedName name="d.400" localSheetId="9">#REF!</definedName>
    <definedName name="d.400" localSheetId="1">#REF!</definedName>
    <definedName name="d.400">#REF!</definedName>
    <definedName name="d.50" localSheetId="9">#REF!</definedName>
    <definedName name="d.50" localSheetId="1">#REF!</definedName>
    <definedName name="d.50">#REF!</definedName>
    <definedName name="d.600" localSheetId="9">#REF!</definedName>
    <definedName name="d.600" localSheetId="1">#REF!</definedName>
    <definedName name="d.600">#REF!</definedName>
    <definedName name="d.800" localSheetId="9">#REF!</definedName>
    <definedName name="d.800" localSheetId="1">#REF!</definedName>
    <definedName name="d.800">#REF!</definedName>
    <definedName name="d_42">"$#REF!.$A$2"</definedName>
    <definedName name="D6I" localSheetId="9">#REF!</definedName>
    <definedName name="D6I" localSheetId="1">#REF!</definedName>
    <definedName name="D6I">#REF!</definedName>
    <definedName name="D6I_1">"#REF!"</definedName>
    <definedName name="D6P" localSheetId="9">#REF!</definedName>
    <definedName name="D6P" localSheetId="1">#REF!</definedName>
    <definedName name="D6P">#REF!</definedName>
    <definedName name="D6P_1">"#REF!"</definedName>
    <definedName name="D8I" localSheetId="9">#REF!</definedName>
    <definedName name="D8I" localSheetId="1">#REF!</definedName>
    <definedName name="D8I">#REF!</definedName>
    <definedName name="D8I_1">"#REF!"</definedName>
    <definedName name="D8P" localSheetId="9">#REF!</definedName>
    <definedName name="D8P" localSheetId="1">#REF!</definedName>
    <definedName name="D8P">#REF!</definedName>
    <definedName name="D8P_1">"#REF!"</definedName>
    <definedName name="dadinho_10">"$#REF!.$AD$11:$AE$26"</definedName>
    <definedName name="dadinho_11_1">"$#REF!.$AD$11:$AE$38"</definedName>
    <definedName name="dadinho_11_10">"$#REF!.$AH$5:$AI$41"</definedName>
    <definedName name="dadinho_11_11">"$#REF!.$AH$5:$AI$41"</definedName>
    <definedName name="dadinho_11_12">"$#REF!.$AH$5:$AI$41"</definedName>
    <definedName name="dadinho_11_19_29">"$#REF!.$AE$11:$AF$26"</definedName>
    <definedName name="dadinho_11_22">"$#REF!.$AH$5:$AI$41"</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9">"$#REF!.$AH$5:$AI$41"</definedName>
    <definedName name="dadinho_12">"$#REF!.$AG$5:$AH$33"</definedName>
    <definedName name="dadinho_13_1_10">"$#REF!.$AH$5:$AI$45"</definedName>
    <definedName name="dadinho_13_1_11">"$#REF!.$AH$5:$AI$45"</definedName>
    <definedName name="dadinho_13_1_12">"$#REF!.$AH$5:$AI$45"</definedName>
    <definedName name="dadinho_13_1_22">"$#REF!.$AH$5:$AI$45"</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_29">"$#REF!.$AE$11:$AF$26"</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_1">"$#REF!.$AD$11:$AE$57"</definedName>
    <definedName name="dadinho_13_7_1_1">"$#REF!.$AD$11:$AE$26"</definedName>
    <definedName name="dadinho_13_7_1_1_1">"$#REF!.$AD$11:$AE$26"</definedName>
    <definedName name="dadinho_13_9">"$#REF!.$AD$11:$AE$57"</definedName>
    <definedName name="dadinho_15">"$#REF!.$AG$5:$AH$33"</definedName>
    <definedName name="dadinho_16">"$#REF!.$AG$5:$AH$33"</definedName>
    <definedName name="dadinho_19_29">"$#REF!.$AE$11:$AF$26"</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_29">"$#REF!.$AE$11:$AF$27"</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_1">"$#REF!.$AD$11:$AE$57"</definedName>
    <definedName name="dadinho_21_7_1_1">"$#REF!.$AD$11:$AE$26"</definedName>
    <definedName name="dadinho_21_7_1_1_1">"$#REF!.$AD$11:$AE$26"</definedName>
    <definedName name="dadinho_21_9">"$#REF!.$AD$11:$AE$57"</definedName>
    <definedName name="dadinho_3">"$#REF!.$AH$5:$AI$41"</definedName>
    <definedName name="dadinho_3_1">"$#REF!.$AH$5:$AI$41"</definedName>
    <definedName name="dadinho_4">"$#REF!.$AD$11:$AE$38"</definedName>
    <definedName name="dadinho_4_1">"$#REF!.$AD$11:$AE$26"</definedName>
    <definedName name="dadinho_5">"$#REF!.$AD$11:$AE$38"</definedName>
    <definedName name="dadinho_5_1">"$#REF!.$AD$11:$AE$26"</definedName>
    <definedName name="dadinho_50">#N/A</definedName>
    <definedName name="dadinho_6_1">"$#REF!.$AD$11:$AE$26"</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8_29">"$#REF!.$AD$11:$AE$26"</definedName>
    <definedName name="dadinho_9_1">"$#REF!.$AD$11:$AE$38"</definedName>
    <definedName name="dadinho_9_29">"$#REF!.$AD$11:$AE$26"</definedName>
    <definedName name="DADOS" localSheetId="9">[17]PRECORC.XLS!#REF!</definedName>
    <definedName name="DADOS" localSheetId="1">[17]PRECORC.XLS!#REF!</definedName>
    <definedName name="DADOS">[17]PRECORC.XLS!#REF!</definedName>
    <definedName name="DADOS_10">"$#REF!.$AD$11:$AE$26"</definedName>
    <definedName name="DADOS_11_1">"$#REF!.$AD$11:$AE$38"</definedName>
    <definedName name="DADOS_11_10">"$#REF!.$AH$5:$AI$41"</definedName>
    <definedName name="DADOS_11_11">"$#REF!.$AH$5:$AI$41"</definedName>
    <definedName name="DADOS_11_12">"$#REF!.$AH$5:$AI$41"</definedName>
    <definedName name="DADOS_11_19_29">"$#REF!.$AE$11:$AF$26"</definedName>
    <definedName name="DADOS_11_22">"$#REF!.$AH$5:$AI$41"</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9">"$#REF!.$AH$5:$AI$41"</definedName>
    <definedName name="DADOS_12">"$#REF!.$AG$5:$AH$33"</definedName>
    <definedName name="DADOS_13_1_10">"$#REF!.$AH$5:$AI$45"</definedName>
    <definedName name="DADOS_13_1_11">"$#REF!.$AH$5:$AI$45"</definedName>
    <definedName name="DADOS_13_1_12">"$#REF!.$AH$5:$AI$45"</definedName>
    <definedName name="DADOS_13_1_22">"$#REF!.$AH$5:$AI$45"</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_29">"$#REF!.$AE$11:$AF$26"</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_1">"$#REF!.$AD$11:$AE$57"</definedName>
    <definedName name="DADOS_13_7_1_1">"$#REF!.$AD$11:$AE$26"</definedName>
    <definedName name="DADOS_13_7_1_1_1">"$#REF!.$AD$11:$AE$26"</definedName>
    <definedName name="DADOS_13_9">"$#REF!.$AD$11:$AE$57"</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_29">"$#REF!.$AE$11:$AF$26"</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_1">"$#REF!.$AD$11:$AE$38"</definedName>
    <definedName name="DADOS_14_7_1_1">"$#REF!.$AD$11:$AE$26"</definedName>
    <definedName name="DADOS_14_7_1_1_1">"$#REF!.$AD$11:$AE$26"</definedName>
    <definedName name="DADOS_14_9">"$#REF!.$AD$11:$AE$38"</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_29">"$#REF!.$AE$11:$AF$26"</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_1">"$#REF!.$AD$11:$AE$38"</definedName>
    <definedName name="DADOS_15_7_1_1">"$#REF!.$AD$11:$AE$26"</definedName>
    <definedName name="DADOS_15_7_1_1_1">"$#REF!.$AD$11:$AE$26"</definedName>
    <definedName name="DADOS_15_9">"$#REF!.$AD$11:$AE$38"</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_29">"$#REF!.$AE$11:$AF$26"</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_1">"$#REF!.$AD$11:$AE$38"</definedName>
    <definedName name="DADOS_16_7_1_1">"$#REF!.$AD$11:$AE$26"</definedName>
    <definedName name="DADOS_16_7_1_1_1">"$#REF!.$AD$11:$AE$26"</definedName>
    <definedName name="DADOS_16_9">"$#REF!.$AD$11:$AE$38"</definedName>
    <definedName name="DADOS_19_1_29">"$#REF!.$AE$11:$AF$26"</definedName>
    <definedName name="DADOS_19_10">"$#REF!.$AH$5:$AI$41"</definedName>
    <definedName name="DADOS_19_11">"$#REF!.$AH$5:$AI$41"</definedName>
    <definedName name="DADOS_19_12">"$#REF!.$AH$5:$AI$41"</definedName>
    <definedName name="DADOS_19_22">"$#REF!.$AH$5:$AI$41"</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9">"$#REF!.$AH$5:$AI$41"</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_29">"$#REF!.$AE$11:$AF$27"</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_1">"$#REF!.$AD$11:$AE$57"</definedName>
    <definedName name="DADOS_21_7_1_1">"$#REF!.$AD$11:$AE$26"</definedName>
    <definedName name="DADOS_21_7_1_1_1">"$#REF!.$AD$11:$AE$26"</definedName>
    <definedName name="DADOS_21_9">"$#REF!.$AD$11:$AE$57"</definedName>
    <definedName name="DADOS_3_1_1">"$#REF!.$M$5:$N$28"</definedName>
    <definedName name="DADOS_3_1_8">"$#REF!.$M$5:$N$28"</definedName>
    <definedName name="DADOS_3_29">"$#REF!.$AH$5:$AI$41"</definedName>
    <definedName name="DADOS_4_1_1">"$#REF!.$M$5:$N$28"</definedName>
    <definedName name="DADOS_4_1_8">"$#REF!.$M$5:$N$28"</definedName>
    <definedName name="DADOS_4_29">"$#REF!.$AD$11:$AE$26"</definedName>
    <definedName name="DADOS_5_1">"$#REF!.$AD$11:$AE$26"</definedName>
    <definedName name="DADOS_50">#N/A</definedName>
    <definedName name="DADOS_6_1">"$#REF!.$AD$11:$AE$26"</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8_29">"$#REF!.$AD$11:$AE$26"</definedName>
    <definedName name="DADOS_9_1">"$#REF!.$AD$11:$AE$38"</definedName>
    <definedName name="DADOS_9_29">"$#REF!.$AD$11:$AE$26"</definedName>
    <definedName name="DAER1" hidden="1">{#N/A,#N/A,TRUE,"Serviços"}</definedName>
    <definedName name="DAER11" hidden="1">{#N/A,#N/A,TRUE,"Serviços"}</definedName>
    <definedName name="dasd" localSheetId="9">#REF!</definedName>
    <definedName name="dasd" localSheetId="1">#REF!</definedName>
    <definedName name="dasd">#REF!</definedName>
    <definedName name="DAT">NA()</definedName>
    <definedName name="DAT_1" localSheetId="16">#N/A</definedName>
    <definedName name="DAT_2">"#REF!"</definedName>
    <definedName name="DAT_8">NA()</definedName>
    <definedName name="Data">'[28]Desmat 0,15'!$C$4</definedName>
    <definedName name="DATA_14">#N/A</definedName>
    <definedName name="DATA_7">#N/A</definedName>
    <definedName name="DATA_7_14">#N/A</definedName>
    <definedName name="Data_Final" localSheetId="9">#REF!</definedName>
    <definedName name="Data_Final" localSheetId="1">#REF!</definedName>
    <definedName name="Data_Final">#REF!</definedName>
    <definedName name="Data_Início" localSheetId="9">#REF!</definedName>
    <definedName name="Data_Início" localSheetId="1">#REF!</definedName>
    <definedName name="Data_Início">#REF!</definedName>
    <definedName name="Database">#N/A</definedName>
    <definedName name="Database_1" localSheetId="9">#REF!</definedName>
    <definedName name="Database_1" localSheetId="1">#REF!</definedName>
    <definedName name="Database_1">#REF!</definedName>
    <definedName name="Database_1_1" localSheetId="9">#REF!</definedName>
    <definedName name="Database_1_1" localSheetId="1">#REF!</definedName>
    <definedName name="Database_1_1">#REF!</definedName>
    <definedName name="Database_2" localSheetId="9">#REF!</definedName>
    <definedName name="Database_2" localSheetId="1">#REF!</definedName>
    <definedName name="Database_2">#REF!</definedName>
    <definedName name="Database_2_1" localSheetId="9">#REF!</definedName>
    <definedName name="Database_2_1" localSheetId="1">#REF!</definedName>
    <definedName name="Database_2_1">#REF!</definedName>
    <definedName name="Database_3" localSheetId="9">#REF!</definedName>
    <definedName name="Database_3" localSheetId="1">#REF!</definedName>
    <definedName name="Database_3">#REF!</definedName>
    <definedName name="Database_3_1" localSheetId="9">#REF!</definedName>
    <definedName name="Database_3_1" localSheetId="1">#REF!</definedName>
    <definedName name="Database_3_1">#REF!</definedName>
    <definedName name="daV">#N/A</definedName>
    <definedName name="daVIDSON">#N/A</definedName>
    <definedName name="DD" localSheetId="9">#REF!</definedName>
    <definedName name="DD" localSheetId="1">#REF!</definedName>
    <definedName name="DD">#REF!</definedName>
    <definedName name="DD_1" localSheetId="9">#REF!</definedName>
    <definedName name="DD_1" localSheetId="1">#REF!</definedName>
    <definedName name="DD_1">#REF!</definedName>
    <definedName name="DDDD">#N/A</definedName>
    <definedName name="ddddddd">#N/A</definedName>
    <definedName name="dddddddddd">#N/A</definedName>
    <definedName name="dddf">#N/A</definedName>
    <definedName name="ddere" hidden="1">{#N/A,#N/A,FALSE,"MO (2)"}</definedName>
    <definedName name="ddff">#N/A</definedName>
    <definedName name="ddlc" localSheetId="9">#REF!</definedName>
    <definedName name="ddlc" localSheetId="1">#REF!</definedName>
    <definedName name="ddlc">#REF!</definedName>
    <definedName name="deb" localSheetId="9" hidden="1">#REF!</definedName>
    <definedName name="deb" localSheetId="1" hidden="1">#REF!</definedName>
    <definedName name="deb" hidden="1">#REF!</definedName>
    <definedName name="defensas" localSheetId="9">#REF!</definedName>
    <definedName name="defensas" localSheetId="1">#REF!</definedName>
    <definedName name="defensas">#REF!</definedName>
    <definedName name="dele" localSheetId="9">#REF!</definedName>
    <definedName name="dele" localSheetId="1">#REF!</definedName>
    <definedName name="dele">#REF!</definedName>
    <definedName name="densidade_cap" localSheetId="9">#REF!</definedName>
    <definedName name="densidade_cap" localSheetId="1">#REF!</definedName>
    <definedName name="densidade_cap">#REF!</definedName>
    <definedName name="DescAux" hidden="1">#N/A</definedName>
    <definedName name="descida1" localSheetId="9">#REF!</definedName>
    <definedName name="descida1" localSheetId="1">#REF!</definedName>
    <definedName name="descida1">#REF!</definedName>
    <definedName name="descida2" localSheetId="9">#REF!</definedName>
    <definedName name="descida2" localSheetId="1">#REF!</definedName>
    <definedName name="descida2">#REF!</definedName>
    <definedName name="descnt" localSheetId="9">#REF!</definedName>
    <definedName name="descnt" localSheetId="1">#REF!</definedName>
    <definedName name="descnt">#REF!</definedName>
    <definedName name="descont" localSheetId="9">#REF!</definedName>
    <definedName name="descont" localSheetId="1">#REF!</definedName>
    <definedName name="descont">#REF!</definedName>
    <definedName name="DesfazerLimpar">#N/A</definedName>
    <definedName name="desm" localSheetId="9">#REF!</definedName>
    <definedName name="desm" localSheetId="1">#REF!</definedName>
    <definedName name="desm">#REF!</definedName>
    <definedName name="desm_1">"#REF!"</definedName>
    <definedName name="DESP.INDIRETAS">#N/A</definedName>
    <definedName name="DespGer" localSheetId="9">[19]Tel!#REF!</definedName>
    <definedName name="DespGer" localSheetId="1">[19]Tel!#REF!</definedName>
    <definedName name="DespGer">[19]Tel!#REF!</definedName>
    <definedName name="DespGer_1" localSheetId="9">[19]Tel!#REF!</definedName>
    <definedName name="DespGer_1" localSheetId="1">[19]Tel!#REF!</definedName>
    <definedName name="DespGer_1">[19]Tel!#REF!</definedName>
    <definedName name="DespGer_1_1">#N/A</definedName>
    <definedName name="DespGer_1_4" localSheetId="9">[19]Tel!#REF!</definedName>
    <definedName name="DespGer_1_4" localSheetId="1">[19]Tel!#REF!</definedName>
    <definedName name="DespGer_1_4">[19]Tel!#REF!</definedName>
    <definedName name="DespGer_1_4_1">#N/A</definedName>
    <definedName name="DespGer_2">#N/A</definedName>
    <definedName name="DespGer_4" localSheetId="9">[19]Tel!#REF!</definedName>
    <definedName name="DespGer_4" localSheetId="1">[19]Tel!#REF!</definedName>
    <definedName name="DespGer_4">[19]Tel!#REF!</definedName>
    <definedName name="DespGer_4_1">#N/A</definedName>
    <definedName name="DespGer_6" localSheetId="9">[19]Tel!#REF!</definedName>
    <definedName name="DespGer_6" localSheetId="1">[19]Tel!#REF!</definedName>
    <definedName name="DespGer_6">[19]Tel!#REF!</definedName>
    <definedName name="DespGer_6_1">#N/A</definedName>
    <definedName name="DespGer_6_4" localSheetId="9">[19]Tel!#REF!</definedName>
    <definedName name="DespGer_6_4" localSheetId="1">[19]Tel!#REF!</definedName>
    <definedName name="DespGer_6_4">[19]Tel!#REF!</definedName>
    <definedName name="DespGer_6_4_1">#N/A</definedName>
    <definedName name="Dez">{"dez","vinte","trinta","quarenta","cinquenta","sessenta","setenta","oitenta","noventa"}</definedName>
    <definedName name="DEZ94_3" localSheetId="9">[3]Consultoria!#REF!</definedName>
    <definedName name="DEZ94_3" localSheetId="1">[3]Consultoria!#REF!</definedName>
    <definedName name="DEZ94_3">[3]Consultoria!#REF!</definedName>
    <definedName name="DEZ95_3" localSheetId="9">[3]Consultoria!#REF!</definedName>
    <definedName name="DEZ95_3" localSheetId="1">[3]Consultoria!#REF!</definedName>
    <definedName name="DEZ95_3">[3]Consultoria!#REF!</definedName>
    <definedName name="DEZ96_3" localSheetId="9">[3]Consultoria!#REF!</definedName>
    <definedName name="DEZ96_3" localSheetId="1">[3]Consultoria!#REF!</definedName>
    <definedName name="DEZ96_3">[3]Consultoria!#REF!</definedName>
    <definedName name="DEZ97_3" localSheetId="9">[3]Consultoria!#REF!</definedName>
    <definedName name="DEZ97_3" localSheetId="1">[3]Consultoria!#REF!</definedName>
    <definedName name="DEZ97_3">[3]Consultoria!#REF!</definedName>
    <definedName name="DEZ98_3" localSheetId="9">[3]Consultoria!#REF!</definedName>
    <definedName name="DEZ98_3" localSheetId="1">[3]Consultoria!#REF!</definedName>
    <definedName name="DEZ98_3">[3]Consultoria!#REF!</definedName>
    <definedName name="DEZ99_3" localSheetId="9">[3]Consultoria!#REF!</definedName>
    <definedName name="DEZ99_3" localSheetId="1">[3]Consultoria!#REF!</definedName>
    <definedName name="DEZ99_3">[3]Consultoria!#REF!</definedName>
    <definedName name="DFDF" localSheetId="9">#REF!</definedName>
    <definedName name="DFDF" localSheetId="1">#REF!</definedName>
    <definedName name="DFDF">#REF!</definedName>
    <definedName name="DFDF_1" localSheetId="9">#REF!</definedName>
    <definedName name="DFDF_1" localSheetId="1">#REF!</definedName>
    <definedName name="DFDF_1">#REF!</definedName>
    <definedName name="DFDF_1_1" localSheetId="9">#REF!</definedName>
    <definedName name="DFDF_1_1" localSheetId="1">#REF!</definedName>
    <definedName name="DFDF_1_1">#REF!</definedName>
    <definedName name="DFDF_1_1_1" localSheetId="9">#REF!</definedName>
    <definedName name="DFDF_1_1_1" localSheetId="1">#REF!</definedName>
    <definedName name="DFDF_1_1_1">#REF!</definedName>
    <definedName name="DFDF_2" localSheetId="9">#REF!</definedName>
    <definedName name="DFDF_2" localSheetId="1">#REF!</definedName>
    <definedName name="DFDF_2">#REF!</definedName>
    <definedName name="DFDF_2_1" localSheetId="9">#REF!</definedName>
    <definedName name="DFDF_2_1" localSheetId="1">#REF!</definedName>
    <definedName name="DFDF_2_1">#REF!</definedName>
    <definedName name="DFDF_3" localSheetId="9">#REF!</definedName>
    <definedName name="DFDF_3" localSheetId="1">#REF!</definedName>
    <definedName name="DFDF_3">#REF!</definedName>
    <definedName name="DFDF_3_1" localSheetId="9">#REF!</definedName>
    <definedName name="DFDF_3_1" localSheetId="1">#REF!</definedName>
    <definedName name="DFDF_3_1">#REF!</definedName>
    <definedName name="dfdfdfd" hidden="1">{#N/A,#N/A,FALSE,"MO (2)"}</definedName>
    <definedName name="dfgs" hidden="1">{#N/A,#N/A,TRUE,"Serviços"}</definedName>
    <definedName name="dfgss" hidden="1">{#N/A,#N/A,TRUE,"Serviços"}</definedName>
    <definedName name="DGA" localSheetId="9">'[18]PRO-08'!#REF!</definedName>
    <definedName name="DGA" localSheetId="1">'[18]PRO-08'!#REF!</definedName>
    <definedName name="DGA">'[18]PRO-08'!#REF!</definedName>
    <definedName name="DGF" hidden="1">{#N/A,#N/A,FALSE,"MO (2)"}</definedName>
    <definedName name="DGF_1" hidden="1">{#N/A,#N/A,FALSE,"MO (2)"}</definedName>
    <definedName name="DIA">[2]INVENTÁRIO!$B$9</definedName>
    <definedName name="Dia_trab">#N/A</definedName>
    <definedName name="diária" localSheetId="9">[17]PRECORC.XLS!#REF!</definedName>
    <definedName name="diária" localSheetId="1">[17]PRECORC.XLS!#REF!</definedName>
    <definedName name="diária">[17]PRECORC.XLS!#REF!</definedName>
    <definedName name="DIARIAS" localSheetId="9">[17]PRECORC.XLS!#REF!</definedName>
    <definedName name="DIARIAS" localSheetId="1">[17]PRECORC.XLS!#REF!</definedName>
    <definedName name="DIARIAS">[17]PRECORC.XLS!#REF!</definedName>
    <definedName name="dias">#N/A</definedName>
    <definedName name="DIE" localSheetId="9">#REF!</definedName>
    <definedName name="DIE" localSheetId="1">#REF!</definedName>
    <definedName name="DIE">#REF!</definedName>
    <definedName name="DIE_1">"#REF!"</definedName>
    <definedName name="DIF" localSheetId="9">#REF!</definedName>
    <definedName name="DIF" localSheetId="1">#REF!</definedName>
    <definedName name="DIF">#REF!</definedName>
    <definedName name="DIF_1">"#REF!"</definedName>
    <definedName name="DIF_2" localSheetId="9">#REF!</definedName>
    <definedName name="DIF_2" localSheetId="1">#REF!</definedName>
    <definedName name="DIF_2">#REF!</definedName>
    <definedName name="DIGITAL" localSheetId="12">#N/A</definedName>
    <definedName name="DIGITAL" localSheetId="2">#N/A</definedName>
    <definedName name="DIGITAL" localSheetId="6">#N/A</definedName>
    <definedName name="DIGITAL" localSheetId="11">#N/A</definedName>
    <definedName name="DIGITAL" localSheetId="3">#N/A</definedName>
    <definedName name="DIGITAL" localSheetId="5">#N/A</definedName>
    <definedName name="DIGITAL" localSheetId="7">#N/A</definedName>
    <definedName name="DIGITAL" localSheetId="1">#N/A</definedName>
    <definedName name="DIGITAL" localSheetId="0">#N/A</definedName>
    <definedName name="DIGITAL" localSheetId="4">#N/A</definedName>
    <definedName name="DIGITAL_2">#N/A</definedName>
    <definedName name="DIGITAL_25" localSheetId="12">#N/A</definedName>
    <definedName name="DIGITAL_25" localSheetId="2">#N/A</definedName>
    <definedName name="DIGITAL_25" localSheetId="6">#N/A</definedName>
    <definedName name="DIGITAL_25" localSheetId="11">#N/A</definedName>
    <definedName name="DIGITAL_25" localSheetId="3">#N/A</definedName>
    <definedName name="DIGITAL_25" localSheetId="5">#N/A</definedName>
    <definedName name="DIGITAL_25" localSheetId="7">#N/A</definedName>
    <definedName name="DIGITAL_25" localSheetId="1">#N/A</definedName>
    <definedName name="DIGITAL_25" localSheetId="0">#N/A</definedName>
    <definedName name="DIGITAL_25" localSheetId="4">#N/A</definedName>
    <definedName name="DIGITAL_4">#N/A</definedName>
    <definedName name="DistMed" localSheetId="9">[19]CombLub!#REF!</definedName>
    <definedName name="DistMed" localSheetId="1">[19]CombLub!#REF!</definedName>
    <definedName name="DistMed">[19]CombLub!#REF!</definedName>
    <definedName name="DistMed_1" localSheetId="9">[19]CombLub!#REF!</definedName>
    <definedName name="DistMed_1" localSheetId="1">[19]CombLub!#REF!</definedName>
    <definedName name="DistMed_1">[19]CombLub!#REF!</definedName>
    <definedName name="DistMed_1_1">#N/A</definedName>
    <definedName name="DistMed_1_4" localSheetId="9">[19]CombLub!#REF!</definedName>
    <definedName name="DistMed_1_4" localSheetId="1">[19]CombLub!#REF!</definedName>
    <definedName name="DistMed_1_4">[19]CombLub!#REF!</definedName>
    <definedName name="DistMed_1_4_1">#N/A</definedName>
    <definedName name="DistMed_2">#N/A</definedName>
    <definedName name="DistMed_4" localSheetId="9">[19]CombLub!#REF!</definedName>
    <definedName name="DistMed_4" localSheetId="1">[19]CombLub!#REF!</definedName>
    <definedName name="DistMed_4">[19]CombLub!#REF!</definedName>
    <definedName name="DistMed_4_1">#N/A</definedName>
    <definedName name="DistMed_6" localSheetId="9">[19]CombLub!#REF!</definedName>
    <definedName name="DistMed_6" localSheetId="1">[19]CombLub!#REF!</definedName>
    <definedName name="DistMed_6">[19]CombLub!#REF!</definedName>
    <definedName name="DistMed_6_1">#N/A</definedName>
    <definedName name="DistMed_6_4" localSheetId="9">[19]CombLub!#REF!</definedName>
    <definedName name="DistMed_6_4" localSheetId="1">[19]CombLub!#REF!</definedName>
    <definedName name="DistMed_6_4">[19]CombLub!#REF!</definedName>
    <definedName name="DistMed_6_4_1">#N/A</definedName>
    <definedName name="DistMedMP" localSheetId="9">[19]CombLub!#REF!</definedName>
    <definedName name="DistMedMP" localSheetId="1">[19]CombLub!#REF!</definedName>
    <definedName name="DistMedMP">[19]CombLub!#REF!</definedName>
    <definedName name="DistMedMP_1" localSheetId="9">[19]CombLub!#REF!</definedName>
    <definedName name="DistMedMP_1" localSheetId="1">[19]CombLub!#REF!</definedName>
    <definedName name="DistMedMP_1">[19]CombLub!#REF!</definedName>
    <definedName name="DistMedMP_1_1">#N/A</definedName>
    <definedName name="DistMedMP_1_4" localSheetId="9">[19]CombLub!#REF!</definedName>
    <definedName name="DistMedMP_1_4" localSheetId="1">[19]CombLub!#REF!</definedName>
    <definedName name="DistMedMP_1_4">[19]CombLub!#REF!</definedName>
    <definedName name="DistMedMP_1_4_1">#N/A</definedName>
    <definedName name="DistMedMP_2">#N/A</definedName>
    <definedName name="DistMedMP_4" localSheetId="9">[19]CombLub!#REF!</definedName>
    <definedName name="DistMedMP_4" localSheetId="1">[19]CombLub!#REF!</definedName>
    <definedName name="DistMedMP_4">[19]CombLub!#REF!</definedName>
    <definedName name="DistMedMP_4_1">#N/A</definedName>
    <definedName name="DistMedMP_6" localSheetId="9">[19]CombLub!#REF!</definedName>
    <definedName name="DistMedMP_6" localSheetId="1">[19]CombLub!#REF!</definedName>
    <definedName name="DistMedMP_6">[19]CombLub!#REF!</definedName>
    <definedName name="DistMedMP_6_1">#N/A</definedName>
    <definedName name="DistMedMP_6_4" localSheetId="9">[19]CombLub!#REF!</definedName>
    <definedName name="DistMedMP_6_4" localSheetId="1">[19]CombLub!#REF!</definedName>
    <definedName name="DistMedMP_6_4">[19]CombLub!#REF!</definedName>
    <definedName name="DistMedMP_6_4_1">#N/A</definedName>
    <definedName name="DKM" localSheetId="9">#REF!</definedName>
    <definedName name="DKM" localSheetId="1">#REF!</definedName>
    <definedName name="DKM">#REF!</definedName>
    <definedName name="DKM_1">"#REF!"</definedName>
    <definedName name="DMT_0_50" localSheetId="9">#REF!</definedName>
    <definedName name="DMT_0_50" localSheetId="1">#REF!</definedName>
    <definedName name="DMT_0_50">#REF!</definedName>
    <definedName name="dmt_1000" localSheetId="9">#REF!</definedName>
    <definedName name="dmt_1000" localSheetId="1">#REF!</definedName>
    <definedName name="dmt_1000">#REF!</definedName>
    <definedName name="dmt_1200" localSheetId="9">#REF!</definedName>
    <definedName name="dmt_1200" localSheetId="1">#REF!</definedName>
    <definedName name="dmt_1200">#REF!</definedName>
    <definedName name="dmt_1400" localSheetId="9">#REF!</definedName>
    <definedName name="dmt_1400" localSheetId="1">#REF!</definedName>
    <definedName name="dmt_1400">#REF!</definedName>
    <definedName name="dmt_200" localSheetId="9">#REF!</definedName>
    <definedName name="dmt_200" localSheetId="1">#REF!</definedName>
    <definedName name="dmt_200">#REF!</definedName>
    <definedName name="DMT_200_400" localSheetId="9">#REF!</definedName>
    <definedName name="DMT_200_400" localSheetId="1">#REF!</definedName>
    <definedName name="DMT_200_400">#REF!</definedName>
    <definedName name="dmt_400" localSheetId="9">#REF!</definedName>
    <definedName name="dmt_400" localSheetId="1">#REF!</definedName>
    <definedName name="dmt_400">#REF!</definedName>
    <definedName name="DMT_400_600" localSheetId="9">#REF!</definedName>
    <definedName name="DMT_400_600" localSheetId="1">#REF!</definedName>
    <definedName name="DMT_400_600">#REF!</definedName>
    <definedName name="dmt_50" localSheetId="9">#REF!</definedName>
    <definedName name="dmt_50" localSheetId="1">#REF!</definedName>
    <definedName name="dmt_50">#REF!</definedName>
    <definedName name="DMT_50_200" localSheetId="9">#REF!</definedName>
    <definedName name="DMT_50_200" localSheetId="1">#REF!</definedName>
    <definedName name="DMT_50_200">#REF!</definedName>
    <definedName name="dmt_600" localSheetId="9">#REF!</definedName>
    <definedName name="dmt_600" localSheetId="1">#REF!</definedName>
    <definedName name="dmt_600">#REF!</definedName>
    <definedName name="dmt_800" localSheetId="9">#REF!</definedName>
    <definedName name="dmt_800" localSheetId="1">#REF!</definedName>
    <definedName name="dmt_800">#REF!</definedName>
    <definedName name="DMT_CM30_NP">'[29]Quadro DMT'!$H$12</definedName>
    <definedName name="DMT_CM30_P">'[29]Quadro DMT'!$I$12</definedName>
    <definedName name="DMT_RR2C_NP">'[29]Quadro DMT'!$H$14</definedName>
    <definedName name="DMT_RR2C_P">'[29]Quadro DMT'!$I$14</definedName>
    <definedName name="dois">#N/A</definedName>
    <definedName name="Dom_Páscoa">#N/A</definedName>
    <definedName name="DRE" localSheetId="9">#REF!</definedName>
    <definedName name="DRE" localSheetId="1">#REF!</definedName>
    <definedName name="DRE">#REF!</definedName>
    <definedName name="DRENA" localSheetId="9">#REF!</definedName>
    <definedName name="DRENA" localSheetId="1">#REF!</definedName>
    <definedName name="DRENA">#REF!</definedName>
    <definedName name="Drena2" localSheetId="9">#REF!</definedName>
    <definedName name="Drena2" localSheetId="1">#REF!</definedName>
    <definedName name="Drena2">#REF!</definedName>
    <definedName name="DRI" localSheetId="9">#REF!</definedName>
    <definedName name="DRI" localSheetId="1">#REF!</definedName>
    <definedName name="DRI">#REF!</definedName>
    <definedName name="dsad" localSheetId="9">#REF!</definedName>
    <definedName name="dsad" localSheetId="1">#REF!</definedName>
    <definedName name="dsad">#REF!</definedName>
    <definedName name="Dsc" hidden="1">#N/A</definedName>
    <definedName name="Dsc_26">NA()</definedName>
    <definedName name="Dsc_27">NA()</definedName>
    <definedName name="dsr4g">#N/A</definedName>
    <definedName name="DXS" localSheetId="9">#REF!</definedName>
    <definedName name="DXS" localSheetId="1">#REF!</definedName>
    <definedName name="DXS">#REF!</definedName>
    <definedName name="E" localSheetId="9">#REF!</definedName>
    <definedName name="E" localSheetId="1">#REF!</definedName>
    <definedName name="E">#REF!</definedName>
    <definedName name="E_001">#N/A</definedName>
    <definedName name="E_006">#N/A</definedName>
    <definedName name="E_007">#N/A</definedName>
    <definedName name="E_009">#N/A</definedName>
    <definedName name="E_013">#N/A</definedName>
    <definedName name="E_016">#N/A</definedName>
    <definedName name="E_1">"#REF!"</definedName>
    <definedName name="E_101">#N/A</definedName>
    <definedName name="E_105">#N/A</definedName>
    <definedName name="E_107">#N/A</definedName>
    <definedName name="E_110">#N/A</definedName>
    <definedName name="E_111">#N/A</definedName>
    <definedName name="E_112">#N/A</definedName>
    <definedName name="E_113">#N/A</definedName>
    <definedName name="E_116">#N/A</definedName>
    <definedName name="E_118">#N/A</definedName>
    <definedName name="E_119">#N/A</definedName>
    <definedName name="E_122">#N/A</definedName>
    <definedName name="E_123">#N/A</definedName>
    <definedName name="E_208">#N/A</definedName>
    <definedName name="E_209">#N/A</definedName>
    <definedName name="E_302">#N/A</definedName>
    <definedName name="E_304">#N/A</definedName>
    <definedName name="E_306">#N/A</definedName>
    <definedName name="E_343">#N/A</definedName>
    <definedName name="E_400">#N/A</definedName>
    <definedName name="E_402">#N/A</definedName>
    <definedName name="E_406">#N/A</definedName>
    <definedName name="E_408">#N/A</definedName>
    <definedName name="E_410">#N/A</definedName>
    <definedName name="E_412">#N/A</definedName>
    <definedName name="E_416">#N/A</definedName>
    <definedName name="E_502">#N/A</definedName>
    <definedName name="E_507">#N/A</definedName>
    <definedName name="E_508">#N/A</definedName>
    <definedName name="E_509">#N/A</definedName>
    <definedName name="E_601">#N/A</definedName>
    <definedName name="E_602">#N/A</definedName>
    <definedName name="E_904">#N/A</definedName>
    <definedName name="E_906">#N/A</definedName>
    <definedName name="E_914">#N/A</definedName>
    <definedName name="E_922">#N/A</definedName>
    <definedName name="e001e" localSheetId="9">#REF!</definedName>
    <definedName name="e001e" localSheetId="1">#REF!</definedName>
    <definedName name="e001e">#REF!</definedName>
    <definedName name="e001i" localSheetId="9">#REF!</definedName>
    <definedName name="e001i" localSheetId="1">#REF!</definedName>
    <definedName name="e001i">#REF!</definedName>
    <definedName name="e001p" localSheetId="9">#REF!</definedName>
    <definedName name="e001p" localSheetId="1">#REF!</definedName>
    <definedName name="e001p">#REF!</definedName>
    <definedName name="e002e" localSheetId="9">#REF!</definedName>
    <definedName name="e002e" localSheetId="1">#REF!</definedName>
    <definedName name="e002e">#REF!</definedName>
    <definedName name="e002i" localSheetId="9">#REF!</definedName>
    <definedName name="e002i" localSheetId="1">#REF!</definedName>
    <definedName name="e002i">#REF!</definedName>
    <definedName name="e002p" localSheetId="9">#REF!</definedName>
    <definedName name="e002p" localSheetId="1">#REF!</definedName>
    <definedName name="e002p">#REF!</definedName>
    <definedName name="e003e" localSheetId="9">#REF!</definedName>
    <definedName name="e003e" localSheetId="1">#REF!</definedName>
    <definedName name="e003e">#REF!</definedName>
    <definedName name="e003i" localSheetId="9">#REF!</definedName>
    <definedName name="e003i" localSheetId="1">#REF!</definedName>
    <definedName name="e003i">#REF!</definedName>
    <definedName name="e003p" localSheetId="9">#REF!</definedName>
    <definedName name="e003p" localSheetId="1">#REF!</definedName>
    <definedName name="e003p">#REF!</definedName>
    <definedName name="e005e" localSheetId="9">#REF!</definedName>
    <definedName name="e005e" localSheetId="1">#REF!</definedName>
    <definedName name="e005e">#REF!</definedName>
    <definedName name="e005i" localSheetId="9">#REF!</definedName>
    <definedName name="e005i" localSheetId="1">#REF!</definedName>
    <definedName name="e005i">#REF!</definedName>
    <definedName name="e005p" localSheetId="9">#REF!</definedName>
    <definedName name="e005p" localSheetId="1">#REF!</definedName>
    <definedName name="e005p">#REF!</definedName>
    <definedName name="e006e" localSheetId="9">#REF!</definedName>
    <definedName name="e006e" localSheetId="1">#REF!</definedName>
    <definedName name="e006e">#REF!</definedName>
    <definedName name="e006i" localSheetId="9">#REF!</definedName>
    <definedName name="e006i" localSheetId="1">#REF!</definedName>
    <definedName name="e006i">#REF!</definedName>
    <definedName name="e006p" localSheetId="9">#REF!</definedName>
    <definedName name="e006p" localSheetId="1">#REF!</definedName>
    <definedName name="e006p">#REF!</definedName>
    <definedName name="e007e" localSheetId="9">#REF!</definedName>
    <definedName name="e007e" localSheetId="1">#REF!</definedName>
    <definedName name="e007e">#REF!</definedName>
    <definedName name="e007i" localSheetId="9">#REF!</definedName>
    <definedName name="e007i" localSheetId="1">#REF!</definedName>
    <definedName name="e007i">#REF!</definedName>
    <definedName name="e007p" localSheetId="9">#REF!</definedName>
    <definedName name="e007p" localSheetId="1">#REF!</definedName>
    <definedName name="e007p">#REF!</definedName>
    <definedName name="e009e" localSheetId="9">#REF!</definedName>
    <definedName name="e009e" localSheetId="1">#REF!</definedName>
    <definedName name="e009e">#REF!</definedName>
    <definedName name="e009i" localSheetId="9">#REF!</definedName>
    <definedName name="e009i" localSheetId="1">#REF!</definedName>
    <definedName name="e009i">#REF!</definedName>
    <definedName name="e009p" localSheetId="9">#REF!</definedName>
    <definedName name="e009p" localSheetId="1">#REF!</definedName>
    <definedName name="e009p">#REF!</definedName>
    <definedName name="e010e" localSheetId="9">#REF!</definedName>
    <definedName name="e010e" localSheetId="1">#REF!</definedName>
    <definedName name="e010e">#REF!</definedName>
    <definedName name="e010i" localSheetId="9">#REF!</definedName>
    <definedName name="e010i" localSheetId="1">#REF!</definedName>
    <definedName name="e010i">#REF!</definedName>
    <definedName name="e010p" localSheetId="9">#REF!</definedName>
    <definedName name="e010p" localSheetId="1">#REF!</definedName>
    <definedName name="e010p">#REF!</definedName>
    <definedName name="e011e" localSheetId="9">#REF!</definedName>
    <definedName name="e011e" localSheetId="1">#REF!</definedName>
    <definedName name="e011e">#REF!</definedName>
    <definedName name="e011i" localSheetId="9">#REF!</definedName>
    <definedName name="e011i" localSheetId="1">#REF!</definedName>
    <definedName name="e011i">#REF!</definedName>
    <definedName name="e011p" localSheetId="9">#REF!</definedName>
    <definedName name="e011p" localSheetId="1">#REF!</definedName>
    <definedName name="e011p">#REF!</definedName>
    <definedName name="e013e" localSheetId="9">#REF!</definedName>
    <definedName name="e013e" localSheetId="1">#REF!</definedName>
    <definedName name="e013e">#REF!</definedName>
    <definedName name="e013i" localSheetId="9">#REF!</definedName>
    <definedName name="e013i" localSheetId="1">#REF!</definedName>
    <definedName name="e013i">#REF!</definedName>
    <definedName name="e013p" localSheetId="9">#REF!</definedName>
    <definedName name="e013p" localSheetId="1">#REF!</definedName>
    <definedName name="e013p">#REF!</definedName>
    <definedName name="e014e" localSheetId="9">#REF!</definedName>
    <definedName name="e014e" localSheetId="1">#REF!</definedName>
    <definedName name="e014e">#REF!</definedName>
    <definedName name="e014i" localSheetId="9">#REF!</definedName>
    <definedName name="e014i" localSheetId="1">#REF!</definedName>
    <definedName name="e014i">#REF!</definedName>
    <definedName name="e014p" localSheetId="9">#REF!</definedName>
    <definedName name="e014p" localSheetId="1">#REF!</definedName>
    <definedName name="e014p">#REF!</definedName>
    <definedName name="e015e" localSheetId="9">#REF!</definedName>
    <definedName name="e015e" localSheetId="1">#REF!</definedName>
    <definedName name="e015e">#REF!</definedName>
    <definedName name="e015i" localSheetId="9">#REF!</definedName>
    <definedName name="e015i" localSheetId="1">#REF!</definedName>
    <definedName name="e015i">#REF!</definedName>
    <definedName name="e015p" localSheetId="9">#REF!</definedName>
    <definedName name="e015p" localSheetId="1">#REF!</definedName>
    <definedName name="e015p">#REF!</definedName>
    <definedName name="e016e" localSheetId="9">#REF!</definedName>
    <definedName name="e016e" localSheetId="1">#REF!</definedName>
    <definedName name="e016e">#REF!</definedName>
    <definedName name="e016i" localSheetId="9">#REF!</definedName>
    <definedName name="e016i" localSheetId="1">#REF!</definedName>
    <definedName name="e016i">#REF!</definedName>
    <definedName name="e016p" localSheetId="9">#REF!</definedName>
    <definedName name="e016p" localSheetId="1">#REF!</definedName>
    <definedName name="e016p">#REF!</definedName>
    <definedName name="e055e" localSheetId="9">#REF!</definedName>
    <definedName name="e055e" localSheetId="1">#REF!</definedName>
    <definedName name="e055e">#REF!</definedName>
    <definedName name="e055i" localSheetId="9">#REF!</definedName>
    <definedName name="e055i" localSheetId="1">#REF!</definedName>
    <definedName name="e055i">#REF!</definedName>
    <definedName name="e055p" localSheetId="9">#REF!</definedName>
    <definedName name="e055p" localSheetId="1">#REF!</definedName>
    <definedName name="e055p">#REF!</definedName>
    <definedName name="e056e" localSheetId="9">#REF!</definedName>
    <definedName name="e056e" localSheetId="1">#REF!</definedName>
    <definedName name="e056e">#REF!</definedName>
    <definedName name="e056i" localSheetId="9">#REF!</definedName>
    <definedName name="e056i" localSheetId="1">#REF!</definedName>
    <definedName name="e056i">#REF!</definedName>
    <definedName name="e056p" localSheetId="9">#REF!</definedName>
    <definedName name="e056p" localSheetId="1">#REF!</definedName>
    <definedName name="e056p">#REF!</definedName>
    <definedName name="e062e" localSheetId="9">#REF!</definedName>
    <definedName name="e062e" localSheetId="1">#REF!</definedName>
    <definedName name="e062e">#REF!</definedName>
    <definedName name="e062i" localSheetId="9">#REF!</definedName>
    <definedName name="e062i" localSheetId="1">#REF!</definedName>
    <definedName name="e062i">#REF!</definedName>
    <definedName name="e062p" localSheetId="9">#REF!</definedName>
    <definedName name="e062p" localSheetId="1">#REF!</definedName>
    <definedName name="e062p">#REF!</definedName>
    <definedName name="e063e" localSheetId="9">#REF!</definedName>
    <definedName name="e063e" localSheetId="1">#REF!</definedName>
    <definedName name="e063e">#REF!</definedName>
    <definedName name="e063i" localSheetId="9">#REF!</definedName>
    <definedName name="e063i" localSheetId="1">#REF!</definedName>
    <definedName name="e063i">#REF!</definedName>
    <definedName name="e063p" localSheetId="9">#REF!</definedName>
    <definedName name="e063p" localSheetId="1">#REF!</definedName>
    <definedName name="e063p">#REF!</definedName>
    <definedName name="e065e" localSheetId="9">#REF!</definedName>
    <definedName name="e065e" localSheetId="1">#REF!</definedName>
    <definedName name="e065e">#REF!</definedName>
    <definedName name="e065i" localSheetId="9">#REF!</definedName>
    <definedName name="e065i" localSheetId="1">#REF!</definedName>
    <definedName name="e065i">#REF!</definedName>
    <definedName name="e065p" localSheetId="9">#REF!</definedName>
    <definedName name="e065p" localSheetId="1">#REF!</definedName>
    <definedName name="e065p">#REF!</definedName>
    <definedName name="e066e" localSheetId="9">#REF!</definedName>
    <definedName name="e066e" localSheetId="1">#REF!</definedName>
    <definedName name="e066e">#REF!</definedName>
    <definedName name="e066i" localSheetId="9">#REF!</definedName>
    <definedName name="e066i" localSheetId="1">#REF!</definedName>
    <definedName name="e066i">#REF!</definedName>
    <definedName name="e066p" localSheetId="9">#REF!</definedName>
    <definedName name="e066p" localSheetId="1">#REF!</definedName>
    <definedName name="e066p">#REF!</definedName>
    <definedName name="e101e" localSheetId="9">#REF!</definedName>
    <definedName name="e101e" localSheetId="1">#REF!</definedName>
    <definedName name="e101e">#REF!</definedName>
    <definedName name="e101i" localSheetId="9">#REF!</definedName>
    <definedName name="e101i" localSheetId="1">#REF!</definedName>
    <definedName name="e101i">#REF!</definedName>
    <definedName name="e101p" localSheetId="9">#REF!</definedName>
    <definedName name="e101p" localSheetId="1">#REF!</definedName>
    <definedName name="e101p">#REF!</definedName>
    <definedName name="e102e" localSheetId="9">#REF!</definedName>
    <definedName name="e102e" localSheetId="1">#REF!</definedName>
    <definedName name="e102e">#REF!</definedName>
    <definedName name="e102i" localSheetId="9">#REF!</definedName>
    <definedName name="e102i" localSheetId="1">#REF!</definedName>
    <definedName name="e102i">#REF!</definedName>
    <definedName name="e102p" localSheetId="9">#REF!</definedName>
    <definedName name="e102p" localSheetId="1">#REF!</definedName>
    <definedName name="e102p">#REF!</definedName>
    <definedName name="e103e" localSheetId="9">#REF!</definedName>
    <definedName name="e103e" localSheetId="1">#REF!</definedName>
    <definedName name="e103e">#REF!</definedName>
    <definedName name="e103i" localSheetId="9">#REF!</definedName>
    <definedName name="e103i" localSheetId="1">#REF!</definedName>
    <definedName name="e103i">#REF!</definedName>
    <definedName name="e103p" localSheetId="9">#REF!</definedName>
    <definedName name="e103p" localSheetId="1">#REF!</definedName>
    <definedName name="e103p">#REF!</definedName>
    <definedName name="e104e" localSheetId="9">#REF!</definedName>
    <definedName name="e104e" localSheetId="1">#REF!</definedName>
    <definedName name="e104e">#REF!</definedName>
    <definedName name="e104i" localSheetId="9">#REF!</definedName>
    <definedName name="e104i" localSheetId="1">#REF!</definedName>
    <definedName name="e104i">#REF!</definedName>
    <definedName name="e104p" localSheetId="9">#REF!</definedName>
    <definedName name="e104p" localSheetId="1">#REF!</definedName>
    <definedName name="e104p">#REF!</definedName>
    <definedName name="e105e" localSheetId="9">#REF!</definedName>
    <definedName name="e105e" localSheetId="1">#REF!</definedName>
    <definedName name="e105e">#REF!</definedName>
    <definedName name="e105i" localSheetId="9">#REF!</definedName>
    <definedName name="e105i" localSheetId="1">#REF!</definedName>
    <definedName name="e105i">#REF!</definedName>
    <definedName name="e105p" localSheetId="9">#REF!</definedName>
    <definedName name="e105p" localSheetId="1">#REF!</definedName>
    <definedName name="e105p">#REF!</definedName>
    <definedName name="e106e" localSheetId="9">#REF!</definedName>
    <definedName name="e106e" localSheetId="1">#REF!</definedName>
    <definedName name="e106e">#REF!</definedName>
    <definedName name="e106i" localSheetId="9">#REF!</definedName>
    <definedName name="e106i" localSheetId="1">#REF!</definedName>
    <definedName name="e106i">#REF!</definedName>
    <definedName name="e106p" localSheetId="9">#REF!</definedName>
    <definedName name="e106p" localSheetId="1">#REF!</definedName>
    <definedName name="e106p">#REF!</definedName>
    <definedName name="e107e" localSheetId="9">#REF!</definedName>
    <definedName name="e107e" localSheetId="1">#REF!</definedName>
    <definedName name="e107e">#REF!</definedName>
    <definedName name="e107i" localSheetId="9">#REF!</definedName>
    <definedName name="e107i" localSheetId="1">#REF!</definedName>
    <definedName name="e107i">#REF!</definedName>
    <definedName name="e107p" localSheetId="9">#REF!</definedName>
    <definedName name="e107p" localSheetId="1">#REF!</definedName>
    <definedName name="e107p">#REF!</definedName>
    <definedName name="e108e" localSheetId="9">#REF!</definedName>
    <definedName name="e108e" localSheetId="1">#REF!</definedName>
    <definedName name="e108e">#REF!</definedName>
    <definedName name="e108i" localSheetId="9">#REF!</definedName>
    <definedName name="e108i" localSheetId="1">#REF!</definedName>
    <definedName name="e108i">#REF!</definedName>
    <definedName name="e108p" localSheetId="9">#REF!</definedName>
    <definedName name="e108p" localSheetId="1">#REF!</definedName>
    <definedName name="e108p">#REF!</definedName>
    <definedName name="e109e" localSheetId="9">#REF!</definedName>
    <definedName name="e109e" localSheetId="1">#REF!</definedName>
    <definedName name="e109e">#REF!</definedName>
    <definedName name="e109i" localSheetId="9">#REF!</definedName>
    <definedName name="e109i" localSheetId="1">#REF!</definedName>
    <definedName name="e109i">#REF!</definedName>
    <definedName name="e109p" localSheetId="9">#REF!</definedName>
    <definedName name="e109p" localSheetId="1">#REF!</definedName>
    <definedName name="e109p">#REF!</definedName>
    <definedName name="e110e" localSheetId="9">#REF!</definedName>
    <definedName name="e110e" localSheetId="1">#REF!</definedName>
    <definedName name="e110e">#REF!</definedName>
    <definedName name="e110i" localSheetId="9">#REF!</definedName>
    <definedName name="e110i" localSheetId="1">#REF!</definedName>
    <definedName name="e110i">#REF!</definedName>
    <definedName name="e110p" localSheetId="9">#REF!</definedName>
    <definedName name="e110p" localSheetId="1">#REF!</definedName>
    <definedName name="e110p">#REF!</definedName>
    <definedName name="e111e" localSheetId="9">#REF!</definedName>
    <definedName name="e111e" localSheetId="1">#REF!</definedName>
    <definedName name="e111e">#REF!</definedName>
    <definedName name="e111i" localSheetId="9">#REF!</definedName>
    <definedName name="e111i" localSheetId="1">#REF!</definedName>
    <definedName name="e111i">#REF!</definedName>
    <definedName name="e111p" localSheetId="9">#REF!</definedName>
    <definedName name="e111p" localSheetId="1">#REF!</definedName>
    <definedName name="e111p">#REF!</definedName>
    <definedName name="e112e" localSheetId="9">#REF!</definedName>
    <definedName name="e112e" localSheetId="1">#REF!</definedName>
    <definedName name="e112e">#REF!</definedName>
    <definedName name="e112i" localSheetId="9">#REF!</definedName>
    <definedName name="e112i" localSheetId="1">#REF!</definedName>
    <definedName name="e112i">#REF!</definedName>
    <definedName name="e112p" localSheetId="9">#REF!</definedName>
    <definedName name="e112p" localSheetId="1">#REF!</definedName>
    <definedName name="e112p">#REF!</definedName>
    <definedName name="e113e" localSheetId="9">#REF!</definedName>
    <definedName name="e113e" localSheetId="1">#REF!</definedName>
    <definedName name="e113e">#REF!</definedName>
    <definedName name="e113i" localSheetId="9">#REF!</definedName>
    <definedName name="e113i" localSheetId="1">#REF!</definedName>
    <definedName name="e113i">#REF!</definedName>
    <definedName name="e113p" localSheetId="9">#REF!</definedName>
    <definedName name="e113p" localSheetId="1">#REF!</definedName>
    <definedName name="e113p">#REF!</definedName>
    <definedName name="e114e" localSheetId="9">#REF!</definedName>
    <definedName name="e114e" localSheetId="1">#REF!</definedName>
    <definedName name="e114e">#REF!</definedName>
    <definedName name="e114i" localSheetId="9">#REF!</definedName>
    <definedName name="e114i" localSheetId="1">#REF!</definedName>
    <definedName name="e114i">#REF!</definedName>
    <definedName name="e114p" localSheetId="9">#REF!</definedName>
    <definedName name="e114p" localSheetId="1">#REF!</definedName>
    <definedName name="e114p">#REF!</definedName>
    <definedName name="e115e" localSheetId="9">#REF!</definedName>
    <definedName name="e115e" localSheetId="1">#REF!</definedName>
    <definedName name="e115e">#REF!</definedName>
    <definedName name="e115i" localSheetId="9">#REF!</definedName>
    <definedName name="e115i" localSheetId="1">#REF!</definedName>
    <definedName name="e115i">#REF!</definedName>
    <definedName name="e115p" localSheetId="9">#REF!</definedName>
    <definedName name="e115p" localSheetId="1">#REF!</definedName>
    <definedName name="e115p">#REF!</definedName>
    <definedName name="e116e" localSheetId="9">#REF!</definedName>
    <definedName name="e116e" localSheetId="1">#REF!</definedName>
    <definedName name="e116e">#REF!</definedName>
    <definedName name="e116i" localSheetId="9">#REF!</definedName>
    <definedName name="e116i" localSheetId="1">#REF!</definedName>
    <definedName name="e116i">#REF!</definedName>
    <definedName name="e116p" localSheetId="9">#REF!</definedName>
    <definedName name="e116p" localSheetId="1">#REF!</definedName>
    <definedName name="e116p">#REF!</definedName>
    <definedName name="e117e" localSheetId="9">#REF!</definedName>
    <definedName name="e117e" localSheetId="1">#REF!</definedName>
    <definedName name="e117e">#REF!</definedName>
    <definedName name="e117i" localSheetId="9">#REF!</definedName>
    <definedName name="e117i" localSheetId="1">#REF!</definedName>
    <definedName name="e117i">#REF!</definedName>
    <definedName name="e117p" localSheetId="9">#REF!</definedName>
    <definedName name="e117p" localSheetId="1">#REF!</definedName>
    <definedName name="e117p">#REF!</definedName>
    <definedName name="e118e" localSheetId="9">#REF!</definedName>
    <definedName name="e118e" localSheetId="1">#REF!</definedName>
    <definedName name="e118e">#REF!</definedName>
    <definedName name="e118i" localSheetId="9">#REF!</definedName>
    <definedName name="e118i" localSheetId="1">#REF!</definedName>
    <definedName name="e118i">#REF!</definedName>
    <definedName name="e118p" localSheetId="9">#REF!</definedName>
    <definedName name="e118p" localSheetId="1">#REF!</definedName>
    <definedName name="e118p">#REF!</definedName>
    <definedName name="e119e" localSheetId="9">#REF!</definedName>
    <definedName name="e119e" localSheetId="1">#REF!</definedName>
    <definedName name="e119e">#REF!</definedName>
    <definedName name="e119i" localSheetId="9">#REF!</definedName>
    <definedName name="e119i" localSheetId="1">#REF!</definedName>
    <definedName name="e119i">#REF!</definedName>
    <definedName name="e119p" localSheetId="9">#REF!</definedName>
    <definedName name="e119p" localSheetId="1">#REF!</definedName>
    <definedName name="e119p">#REF!</definedName>
    <definedName name="e121e" localSheetId="9">#REF!</definedName>
    <definedName name="e121e" localSheetId="1">#REF!</definedName>
    <definedName name="e121e">#REF!</definedName>
    <definedName name="e121i" localSheetId="9">#REF!</definedName>
    <definedName name="e121i" localSheetId="1">#REF!</definedName>
    <definedName name="e121i">#REF!</definedName>
    <definedName name="e121p" localSheetId="9">#REF!</definedName>
    <definedName name="e121p" localSheetId="1">#REF!</definedName>
    <definedName name="e121p">#REF!</definedName>
    <definedName name="e122e" localSheetId="9">#REF!</definedName>
    <definedName name="e122e" localSheetId="1">#REF!</definedName>
    <definedName name="e122e">#REF!</definedName>
    <definedName name="e122i" localSheetId="9">#REF!</definedName>
    <definedName name="e122i" localSheetId="1">#REF!</definedName>
    <definedName name="e122i">#REF!</definedName>
    <definedName name="e122p" localSheetId="9">#REF!</definedName>
    <definedName name="e122p" localSheetId="1">#REF!</definedName>
    <definedName name="e122p">#REF!</definedName>
    <definedName name="e123e" localSheetId="9">#REF!</definedName>
    <definedName name="e123e" localSheetId="1">#REF!</definedName>
    <definedName name="e123e">#REF!</definedName>
    <definedName name="e123i" localSheetId="9">#REF!</definedName>
    <definedName name="e123i" localSheetId="1">#REF!</definedName>
    <definedName name="e123i">#REF!</definedName>
    <definedName name="e123p" localSheetId="9">#REF!</definedName>
    <definedName name="e123p" localSheetId="1">#REF!</definedName>
    <definedName name="e123p">#REF!</definedName>
    <definedName name="e124e" localSheetId="9">#REF!</definedName>
    <definedName name="e124e" localSheetId="1">#REF!</definedName>
    <definedName name="e124e">#REF!</definedName>
    <definedName name="e124i" localSheetId="9">#REF!</definedName>
    <definedName name="e124i" localSheetId="1">#REF!</definedName>
    <definedName name="e124i">#REF!</definedName>
    <definedName name="e124p" localSheetId="9">#REF!</definedName>
    <definedName name="e124p" localSheetId="1">#REF!</definedName>
    <definedName name="e124p">#REF!</definedName>
    <definedName name="e126e" localSheetId="9">#REF!</definedName>
    <definedName name="e126e" localSheetId="1">#REF!</definedName>
    <definedName name="e126e">#REF!</definedName>
    <definedName name="e126i" localSheetId="9">#REF!</definedName>
    <definedName name="e126i" localSheetId="1">#REF!</definedName>
    <definedName name="e126i">#REF!</definedName>
    <definedName name="e126p" localSheetId="9">#REF!</definedName>
    <definedName name="e126p" localSheetId="1">#REF!</definedName>
    <definedName name="e126p">#REF!</definedName>
    <definedName name="e127e" localSheetId="9">#REF!</definedName>
    <definedName name="e127e" localSheetId="1">#REF!</definedName>
    <definedName name="e127e">#REF!</definedName>
    <definedName name="e127i" localSheetId="9">#REF!</definedName>
    <definedName name="e127i" localSheetId="1">#REF!</definedName>
    <definedName name="e127i">#REF!</definedName>
    <definedName name="e127p" localSheetId="9">#REF!</definedName>
    <definedName name="e127p" localSheetId="1">#REF!</definedName>
    <definedName name="e127p">#REF!</definedName>
    <definedName name="e128e" localSheetId="9">#REF!</definedName>
    <definedName name="e128e" localSheetId="1">#REF!</definedName>
    <definedName name="e128e">#REF!</definedName>
    <definedName name="e128i" localSheetId="9">#REF!</definedName>
    <definedName name="e128i" localSheetId="1">#REF!</definedName>
    <definedName name="e128i">#REF!</definedName>
    <definedName name="e128p" localSheetId="9">#REF!</definedName>
    <definedName name="e128p" localSheetId="1">#REF!</definedName>
    <definedName name="e128p">#REF!</definedName>
    <definedName name="e129e" localSheetId="9">#REF!</definedName>
    <definedName name="e129e" localSheetId="1">#REF!</definedName>
    <definedName name="e129e">#REF!</definedName>
    <definedName name="e129i" localSheetId="9">#REF!</definedName>
    <definedName name="e129i" localSheetId="1">#REF!</definedName>
    <definedName name="e129i">#REF!</definedName>
    <definedName name="e129p" localSheetId="9">#REF!</definedName>
    <definedName name="e129p" localSheetId="1">#REF!</definedName>
    <definedName name="e129p">#REF!</definedName>
    <definedName name="e138e" localSheetId="9">#REF!</definedName>
    <definedName name="e138e" localSheetId="1">#REF!</definedName>
    <definedName name="e138e">#REF!</definedName>
    <definedName name="e138i" localSheetId="9">#REF!</definedName>
    <definedName name="e138i" localSheetId="1">#REF!</definedName>
    <definedName name="e138i">#REF!</definedName>
    <definedName name="e138p" localSheetId="9">#REF!</definedName>
    <definedName name="e138p" localSheetId="1">#REF!</definedName>
    <definedName name="e138p">#REF!</definedName>
    <definedName name="e139e" localSheetId="9">#REF!</definedName>
    <definedName name="e139e" localSheetId="1">#REF!</definedName>
    <definedName name="e139e">#REF!</definedName>
    <definedName name="e139i" localSheetId="9">#REF!</definedName>
    <definedName name="e139i" localSheetId="1">#REF!</definedName>
    <definedName name="e139i">#REF!</definedName>
    <definedName name="e139p" localSheetId="9">#REF!</definedName>
    <definedName name="e139p" localSheetId="1">#REF!</definedName>
    <definedName name="e139p">#REF!</definedName>
    <definedName name="e142e" localSheetId="9">#REF!</definedName>
    <definedName name="e142e" localSheetId="1">#REF!</definedName>
    <definedName name="e142e">#REF!</definedName>
    <definedName name="e142i" localSheetId="9">#REF!</definedName>
    <definedName name="e142i" localSheetId="1">#REF!</definedName>
    <definedName name="e142i">#REF!</definedName>
    <definedName name="e142p" localSheetId="9">#REF!</definedName>
    <definedName name="e142p" localSheetId="1">#REF!</definedName>
    <definedName name="e142p">#REF!</definedName>
    <definedName name="e147e" localSheetId="9">#REF!</definedName>
    <definedName name="e147e" localSheetId="1">#REF!</definedName>
    <definedName name="e147e">#REF!</definedName>
    <definedName name="e147i" localSheetId="9">#REF!</definedName>
    <definedName name="e147i" localSheetId="1">#REF!</definedName>
    <definedName name="e147i">#REF!</definedName>
    <definedName name="e147p" localSheetId="9">#REF!</definedName>
    <definedName name="e147p" localSheetId="1">#REF!</definedName>
    <definedName name="e147p">#REF!</definedName>
    <definedName name="e149e" localSheetId="9">#REF!</definedName>
    <definedName name="e149e" localSheetId="1">#REF!</definedName>
    <definedName name="e149e">#REF!</definedName>
    <definedName name="e149i" localSheetId="9">#REF!</definedName>
    <definedName name="e149i" localSheetId="1">#REF!</definedName>
    <definedName name="e149i">#REF!</definedName>
    <definedName name="e149p" localSheetId="9">#REF!</definedName>
    <definedName name="e149p" localSheetId="1">#REF!</definedName>
    <definedName name="e149p">#REF!</definedName>
    <definedName name="e151e" localSheetId="9">#REF!</definedName>
    <definedName name="e151e" localSheetId="1">#REF!</definedName>
    <definedName name="e151e">#REF!</definedName>
    <definedName name="e151i" localSheetId="9">#REF!</definedName>
    <definedName name="e151i" localSheetId="1">#REF!</definedName>
    <definedName name="e151i">#REF!</definedName>
    <definedName name="e151p" localSheetId="9">#REF!</definedName>
    <definedName name="e151p" localSheetId="1">#REF!</definedName>
    <definedName name="e151p">#REF!</definedName>
    <definedName name="e156e" localSheetId="9">#REF!</definedName>
    <definedName name="e156e" localSheetId="1">#REF!</definedName>
    <definedName name="e156e">#REF!</definedName>
    <definedName name="e156i" localSheetId="9">#REF!</definedName>
    <definedName name="e156i" localSheetId="1">#REF!</definedName>
    <definedName name="e156i">#REF!</definedName>
    <definedName name="e156p" localSheetId="9">#REF!</definedName>
    <definedName name="e156p" localSheetId="1">#REF!</definedName>
    <definedName name="e156p">#REF!</definedName>
    <definedName name="e160e" localSheetId="9">#REF!</definedName>
    <definedName name="e160e" localSheetId="1">#REF!</definedName>
    <definedName name="e160e">#REF!</definedName>
    <definedName name="e160i" localSheetId="9">#REF!</definedName>
    <definedName name="e160i" localSheetId="1">#REF!</definedName>
    <definedName name="e160i">#REF!</definedName>
    <definedName name="e160p" localSheetId="9">#REF!</definedName>
    <definedName name="e160p" localSheetId="1">#REF!</definedName>
    <definedName name="e160p">#REF!</definedName>
    <definedName name="e161e" localSheetId="9">#REF!</definedName>
    <definedName name="e161e" localSheetId="1">#REF!</definedName>
    <definedName name="e161e">#REF!</definedName>
    <definedName name="e161i" localSheetId="9">#REF!</definedName>
    <definedName name="e161i" localSheetId="1">#REF!</definedName>
    <definedName name="e161i">#REF!</definedName>
    <definedName name="e161p" localSheetId="9">#REF!</definedName>
    <definedName name="e161p" localSheetId="1">#REF!</definedName>
    <definedName name="e161p">#REF!</definedName>
    <definedName name="e201e" localSheetId="9">#REF!</definedName>
    <definedName name="e201e" localSheetId="1">#REF!</definedName>
    <definedName name="e201e">#REF!</definedName>
    <definedName name="e201i" localSheetId="9">#REF!</definedName>
    <definedName name="e201i" localSheetId="1">#REF!</definedName>
    <definedName name="e201i">#REF!</definedName>
    <definedName name="e201p" localSheetId="9">#REF!</definedName>
    <definedName name="e201p" localSheetId="1">#REF!</definedName>
    <definedName name="e201p">#REF!</definedName>
    <definedName name="e202e" localSheetId="9">#REF!</definedName>
    <definedName name="e202e" localSheetId="1">#REF!</definedName>
    <definedName name="e202e">#REF!</definedName>
    <definedName name="e202i" localSheetId="9">#REF!</definedName>
    <definedName name="e202i" localSheetId="1">#REF!</definedName>
    <definedName name="e202i">#REF!</definedName>
    <definedName name="e202p" localSheetId="9">#REF!</definedName>
    <definedName name="e202p" localSheetId="1">#REF!</definedName>
    <definedName name="e202p">#REF!</definedName>
    <definedName name="e203e" localSheetId="9">#REF!</definedName>
    <definedName name="e203e" localSheetId="1">#REF!</definedName>
    <definedName name="e203e">#REF!</definedName>
    <definedName name="e203i" localSheetId="9">#REF!</definedName>
    <definedName name="e203i" localSheetId="1">#REF!</definedName>
    <definedName name="e203i">#REF!</definedName>
    <definedName name="e203p" localSheetId="9">#REF!</definedName>
    <definedName name="e203p" localSheetId="1">#REF!</definedName>
    <definedName name="e203p">#REF!</definedName>
    <definedName name="e204e" localSheetId="9">#REF!</definedName>
    <definedName name="e204e" localSheetId="1">#REF!</definedName>
    <definedName name="e204e">#REF!</definedName>
    <definedName name="e204i" localSheetId="9">#REF!</definedName>
    <definedName name="e204i" localSheetId="1">#REF!</definedName>
    <definedName name="e204i">#REF!</definedName>
    <definedName name="e204p" localSheetId="9">#REF!</definedName>
    <definedName name="e204p" localSheetId="1">#REF!</definedName>
    <definedName name="e204p">#REF!</definedName>
    <definedName name="e205e" localSheetId="9">#REF!</definedName>
    <definedName name="e205e" localSheetId="1">#REF!</definedName>
    <definedName name="e205e">#REF!</definedName>
    <definedName name="e205i" localSheetId="9">#REF!</definedName>
    <definedName name="e205i" localSheetId="1">#REF!</definedName>
    <definedName name="e205i">#REF!</definedName>
    <definedName name="e205p" localSheetId="9">#REF!</definedName>
    <definedName name="e205p" localSheetId="1">#REF!</definedName>
    <definedName name="e205p">#REF!</definedName>
    <definedName name="e206e" localSheetId="9">#REF!</definedName>
    <definedName name="e206e" localSheetId="1">#REF!</definedName>
    <definedName name="e206e">#REF!</definedName>
    <definedName name="e206i" localSheetId="9">#REF!</definedName>
    <definedName name="e206i" localSheetId="1">#REF!</definedName>
    <definedName name="e206i">#REF!</definedName>
    <definedName name="e206p" localSheetId="9">#REF!</definedName>
    <definedName name="e206p" localSheetId="1">#REF!</definedName>
    <definedName name="e206p">#REF!</definedName>
    <definedName name="e207e" localSheetId="9">#REF!</definedName>
    <definedName name="e207e" localSheetId="1">#REF!</definedName>
    <definedName name="e207e">#REF!</definedName>
    <definedName name="e207i" localSheetId="9">#REF!</definedName>
    <definedName name="e207i" localSheetId="1">#REF!</definedName>
    <definedName name="e207i">#REF!</definedName>
    <definedName name="e207p" localSheetId="9">#REF!</definedName>
    <definedName name="e207p" localSheetId="1">#REF!</definedName>
    <definedName name="e207p">#REF!</definedName>
    <definedName name="e208e" localSheetId="9">#REF!</definedName>
    <definedName name="e208e" localSheetId="1">#REF!</definedName>
    <definedName name="e208e">#REF!</definedName>
    <definedName name="e208i" localSheetId="9">#REF!</definedName>
    <definedName name="e208i" localSheetId="1">#REF!</definedName>
    <definedName name="e208i">#REF!</definedName>
    <definedName name="e208p" localSheetId="9">#REF!</definedName>
    <definedName name="e208p" localSheetId="1">#REF!</definedName>
    <definedName name="e208p">#REF!</definedName>
    <definedName name="e209e" localSheetId="9">#REF!</definedName>
    <definedName name="e209e" localSheetId="1">#REF!</definedName>
    <definedName name="e209e">#REF!</definedName>
    <definedName name="e209i" localSheetId="9">#REF!</definedName>
    <definedName name="e209i" localSheetId="1">#REF!</definedName>
    <definedName name="e209i">#REF!</definedName>
    <definedName name="e209p" localSheetId="9">#REF!</definedName>
    <definedName name="e209p" localSheetId="1">#REF!</definedName>
    <definedName name="e209p">#REF!</definedName>
    <definedName name="e210e" localSheetId="9">#REF!</definedName>
    <definedName name="e210e" localSheetId="1">#REF!</definedName>
    <definedName name="e210e">#REF!</definedName>
    <definedName name="e210i" localSheetId="9">#REF!</definedName>
    <definedName name="e210i" localSheetId="1">#REF!</definedName>
    <definedName name="e210i">#REF!</definedName>
    <definedName name="e210p" localSheetId="9">#REF!</definedName>
    <definedName name="e210p" localSheetId="1">#REF!</definedName>
    <definedName name="e210p">#REF!</definedName>
    <definedName name="e211e" localSheetId="9">#REF!</definedName>
    <definedName name="e211e" localSheetId="1">#REF!</definedName>
    <definedName name="e211e">#REF!</definedName>
    <definedName name="e211i" localSheetId="9">#REF!</definedName>
    <definedName name="e211i" localSheetId="1">#REF!</definedName>
    <definedName name="e211i">#REF!</definedName>
    <definedName name="e211p" localSheetId="9">#REF!</definedName>
    <definedName name="e211p" localSheetId="1">#REF!</definedName>
    <definedName name="e211p">#REF!</definedName>
    <definedName name="e223e" localSheetId="9">#REF!</definedName>
    <definedName name="e223e" localSheetId="1">#REF!</definedName>
    <definedName name="e223e">#REF!</definedName>
    <definedName name="e223i" localSheetId="9">#REF!</definedName>
    <definedName name="e223i" localSheetId="1">#REF!</definedName>
    <definedName name="e223i">#REF!</definedName>
    <definedName name="e223p" localSheetId="9">#REF!</definedName>
    <definedName name="e223p" localSheetId="1">#REF!</definedName>
    <definedName name="e223p">#REF!</definedName>
    <definedName name="e225e" localSheetId="9">#REF!</definedName>
    <definedName name="e225e" localSheetId="1">#REF!</definedName>
    <definedName name="e225e">#REF!</definedName>
    <definedName name="e225i" localSheetId="9">#REF!</definedName>
    <definedName name="e225i" localSheetId="1">#REF!</definedName>
    <definedName name="e225i">#REF!</definedName>
    <definedName name="e225p" localSheetId="9">#REF!</definedName>
    <definedName name="e225p" localSheetId="1">#REF!</definedName>
    <definedName name="e225p">#REF!</definedName>
    <definedName name="e226e" localSheetId="9">#REF!</definedName>
    <definedName name="e226e" localSheetId="1">#REF!</definedName>
    <definedName name="e226e">#REF!</definedName>
    <definedName name="e226i" localSheetId="9">#REF!</definedName>
    <definedName name="e226i" localSheetId="1">#REF!</definedName>
    <definedName name="e226i">#REF!</definedName>
    <definedName name="e226p" localSheetId="9">#REF!</definedName>
    <definedName name="e226p" localSheetId="1">#REF!</definedName>
    <definedName name="e226p">#REF!</definedName>
    <definedName name="e301e" localSheetId="9">#REF!</definedName>
    <definedName name="e301e" localSheetId="1">#REF!</definedName>
    <definedName name="e301e">#REF!</definedName>
    <definedName name="e301i" localSheetId="9">#REF!</definedName>
    <definedName name="e301i" localSheetId="1">#REF!</definedName>
    <definedName name="e301i">#REF!</definedName>
    <definedName name="e301p" localSheetId="9">#REF!</definedName>
    <definedName name="e301p" localSheetId="1">#REF!</definedName>
    <definedName name="e301p">#REF!</definedName>
    <definedName name="e302e" localSheetId="9">#REF!</definedName>
    <definedName name="e302e" localSheetId="1">#REF!</definedName>
    <definedName name="e302e">#REF!</definedName>
    <definedName name="e302i" localSheetId="9">#REF!</definedName>
    <definedName name="e302i" localSheetId="1">#REF!</definedName>
    <definedName name="e302i">#REF!</definedName>
    <definedName name="e302p" localSheetId="9">#REF!</definedName>
    <definedName name="e302p" localSheetId="1">#REF!</definedName>
    <definedName name="e302p">#REF!</definedName>
    <definedName name="e303e" localSheetId="9">#REF!</definedName>
    <definedName name="e303e" localSheetId="1">#REF!</definedName>
    <definedName name="e303e">#REF!</definedName>
    <definedName name="e303i" localSheetId="9">#REF!</definedName>
    <definedName name="e303i" localSheetId="1">#REF!</definedName>
    <definedName name="e303i">#REF!</definedName>
    <definedName name="e303p" localSheetId="9">#REF!</definedName>
    <definedName name="e303p" localSheetId="1">#REF!</definedName>
    <definedName name="e303p">#REF!</definedName>
    <definedName name="e304e" localSheetId="9">#REF!</definedName>
    <definedName name="e304e" localSheetId="1">#REF!</definedName>
    <definedName name="e304e">#REF!</definedName>
    <definedName name="e304i" localSheetId="9">#REF!</definedName>
    <definedName name="e304i" localSheetId="1">#REF!</definedName>
    <definedName name="e304i">#REF!</definedName>
    <definedName name="e304p" localSheetId="9">#REF!</definedName>
    <definedName name="e304p" localSheetId="1">#REF!</definedName>
    <definedName name="e304p">#REF!</definedName>
    <definedName name="e305e" localSheetId="9">#REF!</definedName>
    <definedName name="e305e" localSheetId="1">#REF!</definedName>
    <definedName name="e305e">#REF!</definedName>
    <definedName name="e305p" localSheetId="9">#REF!</definedName>
    <definedName name="e305p" localSheetId="1">#REF!</definedName>
    <definedName name="e305p">#REF!</definedName>
    <definedName name="e306e" localSheetId="9">#REF!</definedName>
    <definedName name="e306e" localSheetId="1">#REF!</definedName>
    <definedName name="e306e">#REF!</definedName>
    <definedName name="e306i" localSheetId="9">#REF!</definedName>
    <definedName name="e306i" localSheetId="1">#REF!</definedName>
    <definedName name="e306i">#REF!</definedName>
    <definedName name="e306p" localSheetId="9">#REF!</definedName>
    <definedName name="e306p" localSheetId="1">#REF!</definedName>
    <definedName name="e306p">#REF!</definedName>
    <definedName name="e307e" localSheetId="9">#REF!</definedName>
    <definedName name="e307e" localSheetId="1">#REF!</definedName>
    <definedName name="e307e">#REF!</definedName>
    <definedName name="e307p" localSheetId="9">#REF!</definedName>
    <definedName name="e307p" localSheetId="1">#REF!</definedName>
    <definedName name="e307p">#REF!</definedName>
    <definedName name="e308e" localSheetId="9">#REF!</definedName>
    <definedName name="e308e" localSheetId="1">#REF!</definedName>
    <definedName name="e308e">#REF!</definedName>
    <definedName name="e308p" localSheetId="9">#REF!</definedName>
    <definedName name="e308p" localSheetId="1">#REF!</definedName>
    <definedName name="e308p">#REF!</definedName>
    <definedName name="e309e" localSheetId="9">#REF!</definedName>
    <definedName name="e309e" localSheetId="1">#REF!</definedName>
    <definedName name="e309e">#REF!</definedName>
    <definedName name="e309p" localSheetId="9">#REF!</definedName>
    <definedName name="e309p" localSheetId="1">#REF!</definedName>
    <definedName name="e309p">#REF!</definedName>
    <definedName name="e310e" localSheetId="9">#REF!</definedName>
    <definedName name="e310e" localSheetId="1">#REF!</definedName>
    <definedName name="e310e">#REF!</definedName>
    <definedName name="e310p" localSheetId="9">#REF!</definedName>
    <definedName name="e310p" localSheetId="1">#REF!</definedName>
    <definedName name="e310p">#REF!</definedName>
    <definedName name="e311e" localSheetId="9">#REF!</definedName>
    <definedName name="e311e" localSheetId="1">#REF!</definedName>
    <definedName name="e311e">#REF!</definedName>
    <definedName name="e311p" localSheetId="9">#REF!</definedName>
    <definedName name="e311p" localSheetId="1">#REF!</definedName>
    <definedName name="e311p">#REF!</definedName>
    <definedName name="e312e" localSheetId="9">#REF!</definedName>
    <definedName name="e312e" localSheetId="1">#REF!</definedName>
    <definedName name="e312e">#REF!</definedName>
    <definedName name="e312p" localSheetId="9">#REF!</definedName>
    <definedName name="e312p" localSheetId="1">#REF!</definedName>
    <definedName name="e312p">#REF!</definedName>
    <definedName name="e313e" localSheetId="9">#REF!</definedName>
    <definedName name="e313e" localSheetId="1">#REF!</definedName>
    <definedName name="e313e">#REF!</definedName>
    <definedName name="e313p" localSheetId="9">#REF!</definedName>
    <definedName name="e313p" localSheetId="1">#REF!</definedName>
    <definedName name="e313p">#REF!</definedName>
    <definedName name="e314e" localSheetId="9">#REF!</definedName>
    <definedName name="e314e" localSheetId="1">#REF!</definedName>
    <definedName name="e314e">#REF!</definedName>
    <definedName name="e314p" localSheetId="9">#REF!</definedName>
    <definedName name="e314p" localSheetId="1">#REF!</definedName>
    <definedName name="e314p">#REF!</definedName>
    <definedName name="e316e" localSheetId="9">#REF!</definedName>
    <definedName name="e316e" localSheetId="1">#REF!</definedName>
    <definedName name="e316e">#REF!</definedName>
    <definedName name="e316p" localSheetId="9">#REF!</definedName>
    <definedName name="e316p" localSheetId="1">#REF!</definedName>
    <definedName name="e316p">#REF!</definedName>
    <definedName name="e317e" localSheetId="9">#REF!</definedName>
    <definedName name="e317e" localSheetId="1">#REF!</definedName>
    <definedName name="e317e">#REF!</definedName>
    <definedName name="e317p" localSheetId="9">#REF!</definedName>
    <definedName name="e317p" localSheetId="1">#REF!</definedName>
    <definedName name="e317p">#REF!</definedName>
    <definedName name="e318e" localSheetId="9">#REF!</definedName>
    <definedName name="e318e" localSheetId="1">#REF!</definedName>
    <definedName name="e318e">#REF!</definedName>
    <definedName name="e318p" localSheetId="9">#REF!</definedName>
    <definedName name="e318p" localSheetId="1">#REF!</definedName>
    <definedName name="e318p">#REF!</definedName>
    <definedName name="e323e" localSheetId="9">#REF!</definedName>
    <definedName name="e323e" localSheetId="1">#REF!</definedName>
    <definedName name="e323e">#REF!</definedName>
    <definedName name="e323i" localSheetId="9">#REF!</definedName>
    <definedName name="e323i" localSheetId="1">#REF!</definedName>
    <definedName name="e323i">#REF!</definedName>
    <definedName name="e323p" localSheetId="9">#REF!</definedName>
    <definedName name="e323p" localSheetId="1">#REF!</definedName>
    <definedName name="e323p">#REF!</definedName>
    <definedName name="e330e" localSheetId="9">#REF!</definedName>
    <definedName name="e330e" localSheetId="1">#REF!</definedName>
    <definedName name="e330e">#REF!</definedName>
    <definedName name="e330i" localSheetId="9">#REF!</definedName>
    <definedName name="e330i" localSheetId="1">#REF!</definedName>
    <definedName name="e330i">#REF!</definedName>
    <definedName name="e330p" localSheetId="9">#REF!</definedName>
    <definedName name="e330p" localSheetId="1">#REF!</definedName>
    <definedName name="e330p">#REF!</definedName>
    <definedName name="e331e" localSheetId="9">#REF!</definedName>
    <definedName name="e331e" localSheetId="1">#REF!</definedName>
    <definedName name="e331e">#REF!</definedName>
    <definedName name="e331i" localSheetId="9">#REF!</definedName>
    <definedName name="e331i" localSheetId="1">#REF!</definedName>
    <definedName name="e331i">#REF!</definedName>
    <definedName name="e331p" localSheetId="9">#REF!</definedName>
    <definedName name="e331p" localSheetId="1">#REF!</definedName>
    <definedName name="e331p">#REF!</definedName>
    <definedName name="e332e" localSheetId="9">#REF!</definedName>
    <definedName name="e332e" localSheetId="1">#REF!</definedName>
    <definedName name="e332e">#REF!</definedName>
    <definedName name="e332i" localSheetId="9">#REF!</definedName>
    <definedName name="e332i" localSheetId="1">#REF!</definedName>
    <definedName name="e332i">#REF!</definedName>
    <definedName name="e332p" localSheetId="9">#REF!</definedName>
    <definedName name="e332p" localSheetId="1">#REF!</definedName>
    <definedName name="e332p">#REF!</definedName>
    <definedName name="e333e" localSheetId="9">#REF!</definedName>
    <definedName name="e333e" localSheetId="1">#REF!</definedName>
    <definedName name="e333e">#REF!</definedName>
    <definedName name="e333i" localSheetId="9">#REF!</definedName>
    <definedName name="e333i" localSheetId="1">#REF!</definedName>
    <definedName name="e333i">#REF!</definedName>
    <definedName name="e333p" localSheetId="9">#REF!</definedName>
    <definedName name="e333p" localSheetId="1">#REF!</definedName>
    <definedName name="e333p">#REF!</definedName>
    <definedName name="e334e" localSheetId="9">#REF!</definedName>
    <definedName name="e334e" localSheetId="1">#REF!</definedName>
    <definedName name="e334e">#REF!</definedName>
    <definedName name="e334i" localSheetId="9">#REF!</definedName>
    <definedName name="e334i" localSheetId="1">#REF!</definedName>
    <definedName name="e334i">#REF!</definedName>
    <definedName name="e334p" localSheetId="9">#REF!</definedName>
    <definedName name="e334p" localSheetId="1">#REF!</definedName>
    <definedName name="e334p">#REF!</definedName>
    <definedName name="e335e" localSheetId="9">#REF!</definedName>
    <definedName name="e335e" localSheetId="1">#REF!</definedName>
    <definedName name="e335e">#REF!</definedName>
    <definedName name="e335i" localSheetId="9">#REF!</definedName>
    <definedName name="e335i" localSheetId="1">#REF!</definedName>
    <definedName name="e335i">#REF!</definedName>
    <definedName name="e335p" localSheetId="9">#REF!</definedName>
    <definedName name="e335p" localSheetId="1">#REF!</definedName>
    <definedName name="e335p">#REF!</definedName>
    <definedName name="e337e" localSheetId="9">#REF!</definedName>
    <definedName name="e337e" localSheetId="1">#REF!</definedName>
    <definedName name="e337e">#REF!</definedName>
    <definedName name="e337i" localSheetId="9">#REF!</definedName>
    <definedName name="e337i" localSheetId="1">#REF!</definedName>
    <definedName name="e337i">#REF!</definedName>
    <definedName name="e337p" localSheetId="9">#REF!</definedName>
    <definedName name="e337p" localSheetId="1">#REF!</definedName>
    <definedName name="e337p">#REF!</definedName>
    <definedName name="e338e" localSheetId="9">#REF!</definedName>
    <definedName name="e338e" localSheetId="1">#REF!</definedName>
    <definedName name="e338e">#REF!</definedName>
    <definedName name="e338i" localSheetId="9">#REF!</definedName>
    <definedName name="e338i" localSheetId="1">#REF!</definedName>
    <definedName name="e338i">#REF!</definedName>
    <definedName name="e338p" localSheetId="9">#REF!</definedName>
    <definedName name="e338p" localSheetId="1">#REF!</definedName>
    <definedName name="e338p">#REF!</definedName>
    <definedName name="e339e" localSheetId="9">#REF!</definedName>
    <definedName name="e339e" localSheetId="1">#REF!</definedName>
    <definedName name="e339e">#REF!</definedName>
    <definedName name="e339p" localSheetId="9">#REF!</definedName>
    <definedName name="e339p" localSheetId="1">#REF!</definedName>
    <definedName name="e339p">#REF!</definedName>
    <definedName name="e340e" localSheetId="9">#REF!</definedName>
    <definedName name="e340e" localSheetId="1">#REF!</definedName>
    <definedName name="e340e">#REF!</definedName>
    <definedName name="e340i" localSheetId="9">#REF!</definedName>
    <definedName name="e340i" localSheetId="1">#REF!</definedName>
    <definedName name="e340i">#REF!</definedName>
    <definedName name="e340p" localSheetId="9">#REF!</definedName>
    <definedName name="e340p" localSheetId="1">#REF!</definedName>
    <definedName name="e340p">#REF!</definedName>
    <definedName name="e343e" localSheetId="9">#REF!</definedName>
    <definedName name="e343e" localSheetId="1">#REF!</definedName>
    <definedName name="e343e">#REF!</definedName>
    <definedName name="e343i" localSheetId="9">#REF!</definedName>
    <definedName name="e343i" localSheetId="1">#REF!</definedName>
    <definedName name="e343i">#REF!</definedName>
    <definedName name="e343p" localSheetId="9">#REF!</definedName>
    <definedName name="e343p" localSheetId="1">#REF!</definedName>
    <definedName name="e343p">#REF!</definedName>
    <definedName name="e400e" localSheetId="9">#REF!</definedName>
    <definedName name="e400e" localSheetId="1">#REF!</definedName>
    <definedName name="e400e">#REF!</definedName>
    <definedName name="e400i" localSheetId="9">#REF!</definedName>
    <definedName name="e400i" localSheetId="1">#REF!</definedName>
    <definedName name="e400i">#REF!</definedName>
    <definedName name="e400p" localSheetId="9">#REF!</definedName>
    <definedName name="e400p" localSheetId="1">#REF!</definedName>
    <definedName name="e400p">#REF!</definedName>
    <definedName name="e402e" localSheetId="9">#REF!</definedName>
    <definedName name="e402e" localSheetId="1">#REF!</definedName>
    <definedName name="e402e">#REF!</definedName>
    <definedName name="e402i" localSheetId="9">#REF!</definedName>
    <definedName name="e402i" localSheetId="1">#REF!</definedName>
    <definedName name="e402i">#REF!</definedName>
    <definedName name="e402p" localSheetId="9">#REF!</definedName>
    <definedName name="e402p" localSheetId="1">#REF!</definedName>
    <definedName name="e402p">#REF!</definedName>
    <definedName name="e403e" localSheetId="9">#REF!</definedName>
    <definedName name="e403e" localSheetId="1">#REF!</definedName>
    <definedName name="e403e">#REF!</definedName>
    <definedName name="e403i" localSheetId="9">#REF!</definedName>
    <definedName name="e403i" localSheetId="1">#REF!</definedName>
    <definedName name="e403i">#REF!</definedName>
    <definedName name="e403p" localSheetId="9">#REF!</definedName>
    <definedName name="e403p" localSheetId="1">#REF!</definedName>
    <definedName name="e403p">#REF!</definedName>
    <definedName name="e404e" localSheetId="9">#REF!</definedName>
    <definedName name="e404e" localSheetId="1">#REF!</definedName>
    <definedName name="e404e">#REF!</definedName>
    <definedName name="e404i" localSheetId="9">#REF!</definedName>
    <definedName name="e404i" localSheetId="1">#REF!</definedName>
    <definedName name="e404i">#REF!</definedName>
    <definedName name="e404p" localSheetId="9">#REF!</definedName>
    <definedName name="e404p" localSheetId="1">#REF!</definedName>
    <definedName name="e404p">#REF!</definedName>
    <definedName name="e405e" localSheetId="9">#REF!</definedName>
    <definedName name="e405e" localSheetId="1">#REF!</definedName>
    <definedName name="e405e">#REF!</definedName>
    <definedName name="e405i" localSheetId="9">#REF!</definedName>
    <definedName name="e405i" localSheetId="1">#REF!</definedName>
    <definedName name="e405i">#REF!</definedName>
    <definedName name="e405p" localSheetId="9">#REF!</definedName>
    <definedName name="e405p" localSheetId="1">#REF!</definedName>
    <definedName name="e405p">#REF!</definedName>
    <definedName name="e406e" localSheetId="9">#REF!</definedName>
    <definedName name="e406e" localSheetId="1">#REF!</definedName>
    <definedName name="e406e">#REF!</definedName>
    <definedName name="e406i" localSheetId="9">#REF!</definedName>
    <definedName name="e406i" localSheetId="1">#REF!</definedName>
    <definedName name="e406i">#REF!</definedName>
    <definedName name="e406p" localSheetId="9">#REF!</definedName>
    <definedName name="e406p" localSheetId="1">#REF!</definedName>
    <definedName name="e406p">#REF!</definedName>
    <definedName name="e407e" localSheetId="9">#REF!</definedName>
    <definedName name="e407e" localSheetId="1">#REF!</definedName>
    <definedName name="e407e">#REF!</definedName>
    <definedName name="e407i" localSheetId="9">#REF!</definedName>
    <definedName name="e407i" localSheetId="1">#REF!</definedName>
    <definedName name="e407i">#REF!</definedName>
    <definedName name="e407p" localSheetId="9">#REF!</definedName>
    <definedName name="e407p" localSheetId="1">#REF!</definedName>
    <definedName name="e407p">#REF!</definedName>
    <definedName name="e408e" localSheetId="9">#REF!</definedName>
    <definedName name="e408e" localSheetId="1">#REF!</definedName>
    <definedName name="e408e">#REF!</definedName>
    <definedName name="e408i" localSheetId="9">#REF!</definedName>
    <definedName name="e408i" localSheetId="1">#REF!</definedName>
    <definedName name="e408i">#REF!</definedName>
    <definedName name="e408p" localSheetId="9">#REF!</definedName>
    <definedName name="e408p" localSheetId="1">#REF!</definedName>
    <definedName name="e408p">#REF!</definedName>
    <definedName name="e409e" localSheetId="9">#REF!</definedName>
    <definedName name="e409e" localSheetId="1">#REF!</definedName>
    <definedName name="e409e">#REF!</definedName>
    <definedName name="e409i" localSheetId="9">#REF!</definedName>
    <definedName name="e409i" localSheetId="1">#REF!</definedName>
    <definedName name="e409i">#REF!</definedName>
    <definedName name="e409p" localSheetId="9">#REF!</definedName>
    <definedName name="e409p" localSheetId="1">#REF!</definedName>
    <definedName name="e409p">#REF!</definedName>
    <definedName name="e410e" localSheetId="9">#REF!</definedName>
    <definedName name="e410e" localSheetId="1">#REF!</definedName>
    <definedName name="e410e">#REF!</definedName>
    <definedName name="e410i" localSheetId="9">#REF!</definedName>
    <definedName name="e410i" localSheetId="1">#REF!</definedName>
    <definedName name="e410i">#REF!</definedName>
    <definedName name="e410p" localSheetId="9">#REF!</definedName>
    <definedName name="e410p" localSheetId="1">#REF!</definedName>
    <definedName name="e410p">#REF!</definedName>
    <definedName name="e411e" localSheetId="9">#REF!</definedName>
    <definedName name="e411e" localSheetId="1">#REF!</definedName>
    <definedName name="e411e">#REF!</definedName>
    <definedName name="e411i" localSheetId="9">#REF!</definedName>
    <definedName name="e411i" localSheetId="1">#REF!</definedName>
    <definedName name="e411i">#REF!</definedName>
    <definedName name="e411p" localSheetId="9">#REF!</definedName>
    <definedName name="e411p" localSheetId="1">#REF!</definedName>
    <definedName name="e411p">#REF!</definedName>
    <definedName name="e412e" localSheetId="9">#REF!</definedName>
    <definedName name="e412e" localSheetId="1">#REF!</definedName>
    <definedName name="e412e">#REF!</definedName>
    <definedName name="e412i" localSheetId="9">#REF!</definedName>
    <definedName name="e412i" localSheetId="1">#REF!</definedName>
    <definedName name="e412i">#REF!</definedName>
    <definedName name="e412p" localSheetId="9">#REF!</definedName>
    <definedName name="e412p" localSheetId="1">#REF!</definedName>
    <definedName name="e412p">#REF!</definedName>
    <definedName name="e416e" localSheetId="9">#REF!</definedName>
    <definedName name="e416e" localSheetId="1">#REF!</definedName>
    <definedName name="e416e">#REF!</definedName>
    <definedName name="e416i" localSheetId="9">#REF!</definedName>
    <definedName name="e416i" localSheetId="1">#REF!</definedName>
    <definedName name="e416i">#REF!</definedName>
    <definedName name="e416p" localSheetId="9">#REF!</definedName>
    <definedName name="e416p" localSheetId="1">#REF!</definedName>
    <definedName name="e416p">#REF!</definedName>
    <definedName name="e421e" localSheetId="9">#REF!</definedName>
    <definedName name="e421e" localSheetId="1">#REF!</definedName>
    <definedName name="e421e">#REF!</definedName>
    <definedName name="e421i" localSheetId="9">#REF!</definedName>
    <definedName name="e421i" localSheetId="1">#REF!</definedName>
    <definedName name="e421i">#REF!</definedName>
    <definedName name="e421p" localSheetId="9">#REF!</definedName>
    <definedName name="e421p" localSheetId="1">#REF!</definedName>
    <definedName name="e421p">#REF!</definedName>
    <definedName name="e422e" localSheetId="9">#REF!</definedName>
    <definedName name="e422e" localSheetId="1">#REF!</definedName>
    <definedName name="e422e">#REF!</definedName>
    <definedName name="e422i" localSheetId="9">#REF!</definedName>
    <definedName name="e422i" localSheetId="1">#REF!</definedName>
    <definedName name="e422i">#REF!</definedName>
    <definedName name="e422p" localSheetId="9">#REF!</definedName>
    <definedName name="e422p" localSheetId="1">#REF!</definedName>
    <definedName name="e422p">#REF!</definedName>
    <definedName name="e427e" localSheetId="9">#REF!</definedName>
    <definedName name="e427e" localSheetId="1">#REF!</definedName>
    <definedName name="e427e">#REF!</definedName>
    <definedName name="e427i" localSheetId="9">#REF!</definedName>
    <definedName name="e427i" localSheetId="1">#REF!</definedName>
    <definedName name="e427i">#REF!</definedName>
    <definedName name="e427p" localSheetId="9">#REF!</definedName>
    <definedName name="e427p" localSheetId="1">#REF!</definedName>
    <definedName name="e427p">#REF!</definedName>
    <definedName name="e432e" localSheetId="9">#REF!</definedName>
    <definedName name="e432e" localSheetId="1">#REF!</definedName>
    <definedName name="e432e">#REF!</definedName>
    <definedName name="e432i" localSheetId="9">#REF!</definedName>
    <definedName name="e432i" localSheetId="1">#REF!</definedName>
    <definedName name="e432i">#REF!</definedName>
    <definedName name="e432p" localSheetId="9">#REF!</definedName>
    <definedName name="e432p" localSheetId="1">#REF!</definedName>
    <definedName name="e432p">#REF!</definedName>
    <definedName name="e433e" localSheetId="9">#REF!</definedName>
    <definedName name="e433e" localSheetId="1">#REF!</definedName>
    <definedName name="e433e">#REF!</definedName>
    <definedName name="e433i" localSheetId="9">#REF!</definedName>
    <definedName name="e433i" localSheetId="1">#REF!</definedName>
    <definedName name="e433i">#REF!</definedName>
    <definedName name="e433p" localSheetId="9">#REF!</definedName>
    <definedName name="e433p" localSheetId="1">#REF!</definedName>
    <definedName name="e433p">#REF!</definedName>
    <definedName name="e434e" localSheetId="9">#REF!</definedName>
    <definedName name="e434e" localSheetId="1">#REF!</definedName>
    <definedName name="e434e">#REF!</definedName>
    <definedName name="e434i" localSheetId="9">#REF!</definedName>
    <definedName name="e434i" localSheetId="1">#REF!</definedName>
    <definedName name="e434i">#REF!</definedName>
    <definedName name="e434p" localSheetId="9">#REF!</definedName>
    <definedName name="e434p" localSheetId="1">#REF!</definedName>
    <definedName name="e434p">#REF!</definedName>
    <definedName name="e501e" localSheetId="9">#REF!</definedName>
    <definedName name="e501e" localSheetId="1">#REF!</definedName>
    <definedName name="e501e">#REF!</definedName>
    <definedName name="e501i" localSheetId="9">#REF!</definedName>
    <definedName name="e501i" localSheetId="1">#REF!</definedName>
    <definedName name="e501i">#REF!</definedName>
    <definedName name="e501p" localSheetId="9">#REF!</definedName>
    <definedName name="e501p" localSheetId="1">#REF!</definedName>
    <definedName name="e501p">#REF!</definedName>
    <definedName name="e502e" localSheetId="9">#REF!</definedName>
    <definedName name="e502e" localSheetId="1">#REF!</definedName>
    <definedName name="e502e">#REF!</definedName>
    <definedName name="e502i" localSheetId="9">#REF!</definedName>
    <definedName name="e502i" localSheetId="1">#REF!</definedName>
    <definedName name="e502i">#REF!</definedName>
    <definedName name="e502p" localSheetId="9">#REF!</definedName>
    <definedName name="e502p" localSheetId="1">#REF!</definedName>
    <definedName name="e502p">#REF!</definedName>
    <definedName name="e503e" localSheetId="9">#REF!</definedName>
    <definedName name="e503e" localSheetId="1">#REF!</definedName>
    <definedName name="e503e">#REF!</definedName>
    <definedName name="e503i" localSheetId="9">#REF!</definedName>
    <definedName name="e503i" localSheetId="1">#REF!</definedName>
    <definedName name="e503i">#REF!</definedName>
    <definedName name="e503p" localSheetId="9">#REF!</definedName>
    <definedName name="e503p" localSheetId="1">#REF!</definedName>
    <definedName name="e503p">#REF!</definedName>
    <definedName name="e504e" localSheetId="9">#REF!</definedName>
    <definedName name="e504e" localSheetId="1">#REF!</definedName>
    <definedName name="e504e">#REF!</definedName>
    <definedName name="e504i" localSheetId="9">#REF!</definedName>
    <definedName name="e504i" localSheetId="1">#REF!</definedName>
    <definedName name="e504i">#REF!</definedName>
    <definedName name="e504p" localSheetId="9">#REF!</definedName>
    <definedName name="e504p" localSheetId="1">#REF!</definedName>
    <definedName name="e504p">#REF!</definedName>
    <definedName name="e505e" localSheetId="9">#REF!</definedName>
    <definedName name="e505e" localSheetId="1">#REF!</definedName>
    <definedName name="e505e">#REF!</definedName>
    <definedName name="e505i" localSheetId="9">#REF!</definedName>
    <definedName name="e505i" localSheetId="1">#REF!</definedName>
    <definedName name="e505i">#REF!</definedName>
    <definedName name="e505p" localSheetId="9">#REF!</definedName>
    <definedName name="e505p" localSheetId="1">#REF!</definedName>
    <definedName name="e505p">#REF!</definedName>
    <definedName name="e507e" localSheetId="9">#REF!</definedName>
    <definedName name="e507e" localSheetId="1">#REF!</definedName>
    <definedName name="e507e">#REF!</definedName>
    <definedName name="e507i" localSheetId="9">#REF!</definedName>
    <definedName name="e507i" localSheetId="1">#REF!</definedName>
    <definedName name="e507i">#REF!</definedName>
    <definedName name="e507p" localSheetId="9">#REF!</definedName>
    <definedName name="e507p" localSheetId="1">#REF!</definedName>
    <definedName name="e507p">#REF!</definedName>
    <definedName name="e508e" localSheetId="9">#REF!</definedName>
    <definedName name="e508e" localSheetId="1">#REF!</definedName>
    <definedName name="e508e">#REF!</definedName>
    <definedName name="e508i" localSheetId="9">#REF!</definedName>
    <definedName name="e508i" localSheetId="1">#REF!</definedName>
    <definedName name="e508i">#REF!</definedName>
    <definedName name="e508p" localSheetId="9">#REF!</definedName>
    <definedName name="e508p" localSheetId="1">#REF!</definedName>
    <definedName name="e508p">#REF!</definedName>
    <definedName name="e509e" localSheetId="9">#REF!</definedName>
    <definedName name="e509e" localSheetId="1">#REF!</definedName>
    <definedName name="e509e">#REF!</definedName>
    <definedName name="e509i" localSheetId="9">#REF!</definedName>
    <definedName name="e509i" localSheetId="1">#REF!</definedName>
    <definedName name="e509i">#REF!</definedName>
    <definedName name="e509p" localSheetId="9">#REF!</definedName>
    <definedName name="e509p" localSheetId="1">#REF!</definedName>
    <definedName name="e509p">#REF!</definedName>
    <definedName name="e601e" localSheetId="9">#REF!</definedName>
    <definedName name="e601e" localSheetId="1">#REF!</definedName>
    <definedName name="e601e">#REF!</definedName>
    <definedName name="e601i" localSheetId="9">#REF!</definedName>
    <definedName name="e601i" localSheetId="1">#REF!</definedName>
    <definedName name="e601i">#REF!</definedName>
    <definedName name="e601p" localSheetId="9">#REF!</definedName>
    <definedName name="e601p" localSheetId="1">#REF!</definedName>
    <definedName name="e601p">#REF!</definedName>
    <definedName name="e602e" localSheetId="9">#REF!</definedName>
    <definedName name="e602e" localSheetId="1">#REF!</definedName>
    <definedName name="e602e">#REF!</definedName>
    <definedName name="e602i" localSheetId="9">#REF!</definedName>
    <definedName name="e602i" localSheetId="1">#REF!</definedName>
    <definedName name="e602i">#REF!</definedName>
    <definedName name="e602p" localSheetId="9">#REF!</definedName>
    <definedName name="e602p" localSheetId="1">#REF!</definedName>
    <definedName name="e602p">#REF!</definedName>
    <definedName name="e603e" localSheetId="9">#REF!</definedName>
    <definedName name="e603e" localSheetId="1">#REF!</definedName>
    <definedName name="e603e">#REF!</definedName>
    <definedName name="e603i" localSheetId="9">#REF!</definedName>
    <definedName name="e603i" localSheetId="1">#REF!</definedName>
    <definedName name="e603i">#REF!</definedName>
    <definedName name="e603p" localSheetId="9">#REF!</definedName>
    <definedName name="e603p" localSheetId="1">#REF!</definedName>
    <definedName name="e603p">#REF!</definedName>
    <definedName name="e901e" localSheetId="9">#REF!</definedName>
    <definedName name="e901e" localSheetId="1">#REF!</definedName>
    <definedName name="e901e">#REF!</definedName>
    <definedName name="e901i" localSheetId="9">#REF!</definedName>
    <definedName name="e901i" localSheetId="1">#REF!</definedName>
    <definedName name="e901i">#REF!</definedName>
    <definedName name="e901p" localSheetId="9">#REF!</definedName>
    <definedName name="e901p" localSheetId="1">#REF!</definedName>
    <definedName name="e901p">#REF!</definedName>
    <definedName name="e902e" localSheetId="9">#REF!</definedName>
    <definedName name="e902e" localSheetId="1">#REF!</definedName>
    <definedName name="e902e">#REF!</definedName>
    <definedName name="e902i" localSheetId="9">#REF!</definedName>
    <definedName name="e902i" localSheetId="1">#REF!</definedName>
    <definedName name="e902i">#REF!</definedName>
    <definedName name="e902p" localSheetId="9">#REF!</definedName>
    <definedName name="e902p" localSheetId="1">#REF!</definedName>
    <definedName name="e902p">#REF!</definedName>
    <definedName name="e903e" localSheetId="9">#REF!</definedName>
    <definedName name="e903e" localSheetId="1">#REF!</definedName>
    <definedName name="e903e">#REF!</definedName>
    <definedName name="e903i" localSheetId="9">#REF!</definedName>
    <definedName name="e903i" localSheetId="1">#REF!</definedName>
    <definedName name="e903i">#REF!</definedName>
    <definedName name="e903p" localSheetId="9">#REF!</definedName>
    <definedName name="e903p" localSheetId="1">#REF!</definedName>
    <definedName name="e903p">#REF!</definedName>
    <definedName name="e904e" localSheetId="9">#REF!</definedName>
    <definedName name="e904e" localSheetId="1">#REF!</definedName>
    <definedName name="e904e">#REF!</definedName>
    <definedName name="e904i" localSheetId="9">#REF!</definedName>
    <definedName name="e904i" localSheetId="1">#REF!</definedName>
    <definedName name="e904i">#REF!</definedName>
    <definedName name="e904p" localSheetId="9">#REF!</definedName>
    <definedName name="e904p" localSheetId="1">#REF!</definedName>
    <definedName name="e904p">#REF!</definedName>
    <definedName name="e905e" localSheetId="9">#REF!</definedName>
    <definedName name="e905e" localSheetId="1">#REF!</definedName>
    <definedName name="e905e">#REF!</definedName>
    <definedName name="e905i" localSheetId="9">#REF!</definedName>
    <definedName name="e905i" localSheetId="1">#REF!</definedName>
    <definedName name="e905i">#REF!</definedName>
    <definedName name="e905p" localSheetId="9">#REF!</definedName>
    <definedName name="e905p" localSheetId="1">#REF!</definedName>
    <definedName name="e905p">#REF!</definedName>
    <definedName name="e906e" localSheetId="9">#REF!</definedName>
    <definedName name="e906e" localSheetId="1">#REF!</definedName>
    <definedName name="e906e">#REF!</definedName>
    <definedName name="e906i" localSheetId="9">#REF!</definedName>
    <definedName name="e906i" localSheetId="1">#REF!</definedName>
    <definedName name="e906i">#REF!</definedName>
    <definedName name="e906p" localSheetId="9">#REF!</definedName>
    <definedName name="e906p" localSheetId="1">#REF!</definedName>
    <definedName name="e906p">#REF!</definedName>
    <definedName name="e907e" localSheetId="9">#REF!</definedName>
    <definedName name="e907e" localSheetId="1">#REF!</definedName>
    <definedName name="e907e">#REF!</definedName>
    <definedName name="e907p" localSheetId="9">#REF!</definedName>
    <definedName name="e907p" localSheetId="1">#REF!</definedName>
    <definedName name="e907p">#REF!</definedName>
    <definedName name="e908e" localSheetId="9">#REF!</definedName>
    <definedName name="e908e" localSheetId="1">#REF!</definedName>
    <definedName name="e908e">#REF!</definedName>
    <definedName name="e908i" localSheetId="9">#REF!</definedName>
    <definedName name="e908i" localSheetId="1">#REF!</definedName>
    <definedName name="e908i">#REF!</definedName>
    <definedName name="e908p" localSheetId="9">#REF!</definedName>
    <definedName name="e908p" localSheetId="1">#REF!</definedName>
    <definedName name="e908p">#REF!</definedName>
    <definedName name="e909e" localSheetId="9">#REF!</definedName>
    <definedName name="e909e" localSheetId="1">#REF!</definedName>
    <definedName name="e909e">#REF!</definedName>
    <definedName name="e909i" localSheetId="9">#REF!</definedName>
    <definedName name="e909i" localSheetId="1">#REF!</definedName>
    <definedName name="e909i">#REF!</definedName>
    <definedName name="e909p" localSheetId="9">#REF!</definedName>
    <definedName name="e909p" localSheetId="1">#REF!</definedName>
    <definedName name="e909p">#REF!</definedName>
    <definedName name="e910e" localSheetId="9">#REF!</definedName>
    <definedName name="e910e" localSheetId="1">#REF!</definedName>
    <definedName name="e910e">#REF!</definedName>
    <definedName name="e910i" localSheetId="9">#REF!</definedName>
    <definedName name="e910i" localSheetId="1">#REF!</definedName>
    <definedName name="e910i">#REF!</definedName>
    <definedName name="e910p" localSheetId="9">#REF!</definedName>
    <definedName name="e910p" localSheetId="1">#REF!</definedName>
    <definedName name="e910p">#REF!</definedName>
    <definedName name="e911e" localSheetId="9">#REF!</definedName>
    <definedName name="e911e" localSheetId="1">#REF!</definedName>
    <definedName name="e911e">#REF!</definedName>
    <definedName name="e911i" localSheetId="9">#REF!</definedName>
    <definedName name="e911i" localSheetId="1">#REF!</definedName>
    <definedName name="e911i">#REF!</definedName>
    <definedName name="e911p" localSheetId="9">#REF!</definedName>
    <definedName name="e911p" localSheetId="1">#REF!</definedName>
    <definedName name="e911p">#REF!</definedName>
    <definedName name="e912e" localSheetId="9">#REF!</definedName>
    <definedName name="e912e" localSheetId="1">#REF!</definedName>
    <definedName name="e912e">#REF!</definedName>
    <definedName name="e912i" localSheetId="9">#REF!</definedName>
    <definedName name="e912i" localSheetId="1">#REF!</definedName>
    <definedName name="e912i">#REF!</definedName>
    <definedName name="e912p" localSheetId="9">#REF!</definedName>
    <definedName name="e912p" localSheetId="1">#REF!</definedName>
    <definedName name="e912p">#REF!</definedName>
    <definedName name="e914e" localSheetId="9">#REF!</definedName>
    <definedName name="e914e" localSheetId="1">#REF!</definedName>
    <definedName name="e914e">#REF!</definedName>
    <definedName name="e914i" localSheetId="9">#REF!</definedName>
    <definedName name="e914i" localSheetId="1">#REF!</definedName>
    <definedName name="e914i">#REF!</definedName>
    <definedName name="e914p" localSheetId="9">#REF!</definedName>
    <definedName name="e914p" localSheetId="1">#REF!</definedName>
    <definedName name="e914p">#REF!</definedName>
    <definedName name="e915e" localSheetId="9">#REF!</definedName>
    <definedName name="e915e" localSheetId="1">#REF!</definedName>
    <definedName name="e915e">#REF!</definedName>
    <definedName name="e915i" localSheetId="9">#REF!</definedName>
    <definedName name="e915i" localSheetId="1">#REF!</definedName>
    <definedName name="e915i">#REF!</definedName>
    <definedName name="e915p" localSheetId="9">#REF!</definedName>
    <definedName name="e915p" localSheetId="1">#REF!</definedName>
    <definedName name="e915p">#REF!</definedName>
    <definedName name="e916e" localSheetId="9">#REF!</definedName>
    <definedName name="e916e" localSheetId="1">#REF!</definedName>
    <definedName name="e916e">#REF!</definedName>
    <definedName name="e916i" localSheetId="9">#REF!</definedName>
    <definedName name="e916i" localSheetId="1">#REF!</definedName>
    <definedName name="e916i">#REF!</definedName>
    <definedName name="e916p" localSheetId="9">#REF!</definedName>
    <definedName name="e916p" localSheetId="1">#REF!</definedName>
    <definedName name="e916p">#REF!</definedName>
    <definedName name="e917e" localSheetId="9">#REF!</definedName>
    <definedName name="e917e" localSheetId="1">#REF!</definedName>
    <definedName name="e917e">#REF!</definedName>
    <definedName name="e917i" localSheetId="9">#REF!</definedName>
    <definedName name="e917i" localSheetId="1">#REF!</definedName>
    <definedName name="e917i">#REF!</definedName>
    <definedName name="e917p" localSheetId="9">#REF!</definedName>
    <definedName name="e917p" localSheetId="1">#REF!</definedName>
    <definedName name="e917p">#REF!</definedName>
    <definedName name="e918e" localSheetId="9">#REF!</definedName>
    <definedName name="e918e" localSheetId="1">#REF!</definedName>
    <definedName name="e918e">#REF!</definedName>
    <definedName name="e918i" localSheetId="9">#REF!</definedName>
    <definedName name="e918i" localSheetId="1">#REF!</definedName>
    <definedName name="e918i">#REF!</definedName>
    <definedName name="e918p" localSheetId="9">#REF!</definedName>
    <definedName name="e918p" localSheetId="1">#REF!</definedName>
    <definedName name="e918p">#REF!</definedName>
    <definedName name="e919e" localSheetId="9">#REF!</definedName>
    <definedName name="e919e" localSheetId="1">#REF!</definedName>
    <definedName name="e919e">#REF!</definedName>
    <definedName name="e919i" localSheetId="9">#REF!</definedName>
    <definedName name="e919i" localSheetId="1">#REF!</definedName>
    <definedName name="e919i">#REF!</definedName>
    <definedName name="e919p" localSheetId="9">#REF!</definedName>
    <definedName name="e919p" localSheetId="1">#REF!</definedName>
    <definedName name="e919p">#REF!</definedName>
    <definedName name="e920e" localSheetId="9">#REF!</definedName>
    <definedName name="e920e" localSheetId="1">#REF!</definedName>
    <definedName name="e920e">#REF!</definedName>
    <definedName name="e920i" localSheetId="9">#REF!</definedName>
    <definedName name="e920i" localSheetId="1">#REF!</definedName>
    <definedName name="e920i">#REF!</definedName>
    <definedName name="e920p" localSheetId="9">#REF!</definedName>
    <definedName name="e920p" localSheetId="1">#REF!</definedName>
    <definedName name="e920p">#REF!</definedName>
    <definedName name="e921e" localSheetId="9">#REF!</definedName>
    <definedName name="e921e" localSheetId="1">#REF!</definedName>
    <definedName name="e921e">#REF!</definedName>
    <definedName name="e921i" localSheetId="9">#REF!</definedName>
    <definedName name="e921i" localSheetId="1">#REF!</definedName>
    <definedName name="e921i">#REF!</definedName>
    <definedName name="e921p" localSheetId="9">#REF!</definedName>
    <definedName name="e921p" localSheetId="1">#REF!</definedName>
    <definedName name="e921p">#REF!</definedName>
    <definedName name="e922e" localSheetId="9">#REF!</definedName>
    <definedName name="e922e" localSheetId="1">#REF!</definedName>
    <definedName name="e922e">#REF!</definedName>
    <definedName name="e922i" localSheetId="9">#REF!</definedName>
    <definedName name="e922i" localSheetId="1">#REF!</definedName>
    <definedName name="e922i">#REF!</definedName>
    <definedName name="e922p" localSheetId="9">#REF!</definedName>
    <definedName name="e922p" localSheetId="1">#REF!</definedName>
    <definedName name="e922p">#REF!</definedName>
    <definedName name="e923e" localSheetId="9">#REF!</definedName>
    <definedName name="e923e" localSheetId="1">#REF!</definedName>
    <definedName name="e923e">#REF!</definedName>
    <definedName name="e923i" localSheetId="9">#REF!</definedName>
    <definedName name="e923i" localSheetId="1">#REF!</definedName>
    <definedName name="e923i">#REF!</definedName>
    <definedName name="e923p" localSheetId="9">#REF!</definedName>
    <definedName name="e923p" localSheetId="1">#REF!</definedName>
    <definedName name="e923p">#REF!</definedName>
    <definedName name="e924e" localSheetId="9">#REF!</definedName>
    <definedName name="e924e" localSheetId="1">#REF!</definedName>
    <definedName name="e924e">#REF!</definedName>
    <definedName name="e924i" localSheetId="9">#REF!</definedName>
    <definedName name="e924i" localSheetId="1">#REF!</definedName>
    <definedName name="e924i">#REF!</definedName>
    <definedName name="e924p" localSheetId="9">#REF!</definedName>
    <definedName name="e924p" localSheetId="1">#REF!</definedName>
    <definedName name="e924p">#REF!</definedName>
    <definedName name="e925e" localSheetId="9">#REF!</definedName>
    <definedName name="e925e" localSheetId="1">#REF!</definedName>
    <definedName name="e925e">#REF!</definedName>
    <definedName name="e925i" localSheetId="9">#REF!</definedName>
    <definedName name="e925i" localSheetId="1">#REF!</definedName>
    <definedName name="e925i">#REF!</definedName>
    <definedName name="e925p" localSheetId="9">#REF!</definedName>
    <definedName name="e925p" localSheetId="1">#REF!</definedName>
    <definedName name="e925p">#REF!</definedName>
    <definedName name="EB" localSheetId="9">[19]CombLub!#REF!</definedName>
    <definedName name="EB" localSheetId="1">[19]CombLub!#REF!</definedName>
    <definedName name="EB">[19]CombLub!#REF!</definedName>
    <definedName name="EB_1" localSheetId="9">[19]CombLub!#REF!</definedName>
    <definedName name="EB_1" localSheetId="1">[19]CombLub!#REF!</definedName>
    <definedName name="EB_1">[19]CombLub!#REF!</definedName>
    <definedName name="EB_1_1">#N/A</definedName>
    <definedName name="EB_1_4" localSheetId="9">[19]CombLub!#REF!</definedName>
    <definedName name="EB_1_4" localSheetId="1">[19]CombLub!#REF!</definedName>
    <definedName name="EB_1_4">[19]CombLub!#REF!</definedName>
    <definedName name="EB_1_4_1">#N/A</definedName>
    <definedName name="EB_2">#N/A</definedName>
    <definedName name="EB_4" localSheetId="9">[19]CombLub!#REF!</definedName>
    <definedName name="EB_4" localSheetId="1">[19]CombLub!#REF!</definedName>
    <definedName name="EB_4">[19]CombLub!#REF!</definedName>
    <definedName name="EB_4_1">#N/A</definedName>
    <definedName name="EB_6" localSheetId="9">[19]CombLub!#REF!</definedName>
    <definedName name="EB_6" localSheetId="1">[19]CombLub!#REF!</definedName>
    <definedName name="EB_6">[19]CombLub!#REF!</definedName>
    <definedName name="EB_6_1">#N/A</definedName>
    <definedName name="EB_6_4" localSheetId="9">[19]CombLub!#REF!</definedName>
    <definedName name="EB_6_4" localSheetId="1">[19]CombLub!#REF!</definedName>
    <definedName name="EB_6_4">[19]CombLub!#REF!</definedName>
    <definedName name="EB_6_4_1">#N/A</definedName>
    <definedName name="eCameta" localSheetId="9">[19]EquiA!#REF!</definedName>
    <definedName name="eCameta" localSheetId="1">[19]EquiA!#REF!</definedName>
    <definedName name="eCameta">[19]EquiA!#REF!</definedName>
    <definedName name="eCameta_1" localSheetId="9">[19]EquiA!#REF!</definedName>
    <definedName name="eCameta_1" localSheetId="1">[19]EquiA!#REF!</definedName>
    <definedName name="eCameta_1">[19]EquiA!#REF!</definedName>
    <definedName name="eCameta_1_1">#N/A</definedName>
    <definedName name="eCameta_1_4" localSheetId="9">[19]EquiA!#REF!</definedName>
    <definedName name="eCameta_1_4" localSheetId="1">[19]EquiA!#REF!</definedName>
    <definedName name="eCameta_1_4">[19]EquiA!#REF!</definedName>
    <definedName name="eCameta_1_4_1">#N/A</definedName>
    <definedName name="eCameta_2">#N/A</definedName>
    <definedName name="eCameta_4" localSheetId="9">[19]EquiA!#REF!</definedName>
    <definedName name="eCameta_4" localSheetId="1">[19]EquiA!#REF!</definedName>
    <definedName name="eCameta_4">[19]EquiA!#REF!</definedName>
    <definedName name="eCameta_4_1">#N/A</definedName>
    <definedName name="eCameta_6" localSheetId="9">[19]EquiA!#REF!</definedName>
    <definedName name="eCameta_6" localSheetId="1">[19]EquiA!#REF!</definedName>
    <definedName name="eCameta_6">[19]EquiA!#REF!</definedName>
    <definedName name="eCameta_6_1">#N/A</definedName>
    <definedName name="eCameta_6_4" localSheetId="9">[19]EquiA!#REF!</definedName>
    <definedName name="eCameta_6_4" localSheetId="1">[19]EquiA!#REF!</definedName>
    <definedName name="eCameta_6_4">[19]EquiA!#REF!</definedName>
    <definedName name="eCameta_6_4_1">#N/A</definedName>
    <definedName name="ecm" localSheetId="9">#REF!</definedName>
    <definedName name="ecm" localSheetId="1">#REF!</definedName>
    <definedName name="ecm">#REF!</definedName>
    <definedName name="ecm_1">"#REF!"</definedName>
    <definedName name="EDFD" localSheetId="9">#REF!</definedName>
    <definedName name="EDFD" localSheetId="1">#REF!</definedName>
    <definedName name="EDFD">#REF!</definedName>
    <definedName name="EDFD_1" localSheetId="9">#REF!</definedName>
    <definedName name="EDFD_1" localSheetId="1">#REF!</definedName>
    <definedName name="EDFD_1">#REF!</definedName>
    <definedName name="EDFD_1_1" localSheetId="9">#REF!</definedName>
    <definedName name="EDFD_1_1" localSheetId="1">#REF!</definedName>
    <definedName name="EDFD_1_1">#REF!</definedName>
    <definedName name="EDFD_1_1_1" localSheetId="9">#REF!</definedName>
    <definedName name="EDFD_1_1_1" localSheetId="1">#REF!</definedName>
    <definedName name="EDFD_1_1_1">#REF!</definedName>
    <definedName name="EDFD_2" localSheetId="9">#REF!</definedName>
    <definedName name="EDFD_2" localSheetId="1">#REF!</definedName>
    <definedName name="EDFD_2">#REF!</definedName>
    <definedName name="EDFD_2_1" localSheetId="9">#REF!</definedName>
    <definedName name="EDFD_2_1" localSheetId="1">#REF!</definedName>
    <definedName name="EDFD_2_1">#REF!</definedName>
    <definedName name="EDFD_3" localSheetId="9">#REF!</definedName>
    <definedName name="EDFD_3" localSheetId="1">#REF!</definedName>
    <definedName name="EDFD_3">#REF!</definedName>
    <definedName name="EDFD_3_1" localSheetId="9">#REF!</definedName>
    <definedName name="EDFD_3_1" localSheetId="1">#REF!</definedName>
    <definedName name="EDFD_3_1">#REF!</definedName>
    <definedName name="Edit" localSheetId="9" hidden="1">#REF!</definedName>
    <definedName name="Edit" localSheetId="1" hidden="1">#REF!</definedName>
    <definedName name="Edit" hidden="1">#REF!</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e">NA()</definedName>
    <definedName name="eeeee" hidden="1">{#N/A,#N/A,FALSE,"MO (2)"}</definedName>
    <definedName name="Efaixa_1">"'file:///C:/Documents and Settings/mauricio.ferrao/Desktop/ARQUIVOS R96/EXCEL/PATOs/BR153_99.XLS'#$'P A T O  D'.$#REF!$#REF!"</definedName>
    <definedName name="EFETIVO" localSheetId="9">#REF!</definedName>
    <definedName name="EFETIVO" localSheetId="1">#REF!</definedName>
    <definedName name="EFETIVO">#REF!</definedName>
    <definedName name="ele" localSheetId="9">#REF!</definedName>
    <definedName name="ele" localSheetId="1">#REF!</definedName>
    <definedName name="ele">#REF!</definedName>
    <definedName name="ele_1">"#REF!"</definedName>
    <definedName name="ELIAS" localSheetId="9">#REF!</definedName>
    <definedName name="ELIAS" localSheetId="1">#REF!</definedName>
    <definedName name="ELIAS">#REF!</definedName>
    <definedName name="elr1_2" localSheetId="9">#REF!</definedName>
    <definedName name="elr1_2" localSheetId="1">#REF!</definedName>
    <definedName name="elr1_2">#REF!</definedName>
    <definedName name="elr1_2_1">"#REF!"</definedName>
    <definedName name="elv50x40" localSheetId="9">#REF!</definedName>
    <definedName name="elv50x40" localSheetId="1">#REF!</definedName>
    <definedName name="elv50x40">#REF!</definedName>
    <definedName name="elv50x40_1">"#REF!"</definedName>
    <definedName name="EMN" localSheetId="9">[2]SERVIÇOS!#REF!</definedName>
    <definedName name="EMN" localSheetId="1">[2]SERVIÇOS!#REF!</definedName>
    <definedName name="EMN">[2]SERVIÇOS!#REF!</definedName>
    <definedName name="eMoto" localSheetId="9">[19]EquiA!#REF!</definedName>
    <definedName name="eMoto" localSheetId="1">[19]EquiA!#REF!</definedName>
    <definedName name="eMoto">[19]EquiA!#REF!</definedName>
    <definedName name="eMoto_1" localSheetId="9">[19]EquiA!#REF!</definedName>
    <definedName name="eMoto_1" localSheetId="1">[19]EquiA!#REF!</definedName>
    <definedName name="eMoto_1">[19]EquiA!#REF!</definedName>
    <definedName name="eMoto_1_1">#N/A</definedName>
    <definedName name="eMoto_1_4" localSheetId="9">[19]EquiA!#REF!</definedName>
    <definedName name="eMoto_1_4" localSheetId="1">[19]EquiA!#REF!</definedName>
    <definedName name="eMoto_1_4">[19]EquiA!#REF!</definedName>
    <definedName name="eMoto_1_4_1">#N/A</definedName>
    <definedName name="eMoto_2">#N/A</definedName>
    <definedName name="eMoto_4" localSheetId="9">[19]EquiA!#REF!</definedName>
    <definedName name="eMoto_4" localSheetId="1">[19]EquiA!#REF!</definedName>
    <definedName name="eMoto_4">[19]EquiA!#REF!</definedName>
    <definedName name="eMoto_4_1">#N/A</definedName>
    <definedName name="eMoto_6" localSheetId="9">[19]EquiA!#REF!</definedName>
    <definedName name="eMoto_6" localSheetId="1">[19]EquiA!#REF!</definedName>
    <definedName name="eMoto_6">[19]EquiA!#REF!</definedName>
    <definedName name="eMoto_6_1">#N/A</definedName>
    <definedName name="eMoto_6_4" localSheetId="9">[19]EquiA!#REF!</definedName>
    <definedName name="eMoto_6_4" localSheetId="1">[19]EquiA!#REF!</definedName>
    <definedName name="eMoto_6_4">[19]EquiA!#REF!</definedName>
    <definedName name="eMoto_6_4_1">#N/A</definedName>
    <definedName name="EmpAux" hidden="1">""</definedName>
    <definedName name="Empo" localSheetId="9">#REF!</definedName>
    <definedName name="Empo" localSheetId="1">#REF!</definedName>
    <definedName name="Empo">#REF!</definedName>
    <definedName name="empo2" localSheetId="9">#REF!</definedName>
    <definedName name="empo2" localSheetId="1">#REF!</definedName>
    <definedName name="empo2">#REF!</definedName>
    <definedName name="Empola2" localSheetId="9">#REF!</definedName>
    <definedName name="Empola2" localSheetId="1">#REF!</definedName>
    <definedName name="Empola2">#REF!</definedName>
    <definedName name="Empolamento" localSheetId="9">#REF!</definedName>
    <definedName name="Empolamento" localSheetId="1">#REF!</definedName>
    <definedName name="Empolamento">#REF!</definedName>
    <definedName name="Empolo2" localSheetId="9">#REF!</definedName>
    <definedName name="Empolo2" localSheetId="1">#REF!</definedName>
    <definedName name="Empolo2">#REF!</definedName>
    <definedName name="empolo3" localSheetId="9">#REF!</definedName>
    <definedName name="empolo3" localSheetId="1">#REF!</definedName>
    <definedName name="empolo3">#REF!</definedName>
    <definedName name="Empr" localSheetId="9" hidden="1">#REF!</definedName>
    <definedName name="Empr" localSheetId="1" hidden="1">#REF!</definedName>
    <definedName name="Empr" hidden="1">#REF!</definedName>
    <definedName name="enc" localSheetId="9">#REF!</definedName>
    <definedName name="enc" localSheetId="1">#REF!</definedName>
    <definedName name="enc">#REF!</definedName>
    <definedName name="enc_1" localSheetId="9">#REF!</definedName>
    <definedName name="enc_1" localSheetId="1">#REF!</definedName>
    <definedName name="enc_1">#REF!</definedName>
    <definedName name="enc_2">"#REF!"</definedName>
    <definedName name="ENC_5" localSheetId="9">#REF!</definedName>
    <definedName name="ENC_5" localSheetId="1">#REF!</definedName>
    <definedName name="ENC_5">#REF!</definedName>
    <definedName name="ENE" localSheetId="9">#REF!</definedName>
    <definedName name="ENE" localSheetId="1">#REF!</definedName>
    <definedName name="ENE">#REF!</definedName>
    <definedName name="ENE_1">"#REF!"</definedName>
    <definedName name="EnerConsAn" localSheetId="9">#REF!</definedName>
    <definedName name="EnerConsAn" localSheetId="1">#REF!</definedName>
    <definedName name="EnerConsAn">#REF!</definedName>
    <definedName name="EnerConsAn_1" localSheetId="9">#REF!</definedName>
    <definedName name="EnerConsAn_1" localSheetId="1">#REF!</definedName>
    <definedName name="EnerConsAn_1">#REF!</definedName>
    <definedName name="EnerConsAn_1_1">"#REF!"</definedName>
    <definedName name="EnerConsAn_1_4" localSheetId="9">#REF!</definedName>
    <definedName name="EnerConsAn_1_4" localSheetId="1">#REF!</definedName>
    <definedName name="EnerConsAn_1_4">#REF!</definedName>
    <definedName name="EnerConsAn_1_4_1">"#REF!"</definedName>
    <definedName name="EnerConsAn_2">"#REF!"</definedName>
    <definedName name="EnerConsAn_4" localSheetId="9">#REF!</definedName>
    <definedName name="EnerConsAn_4" localSheetId="1">#REF!</definedName>
    <definedName name="EnerConsAn_4">#REF!</definedName>
    <definedName name="EnerConsAn_4_1">"#REF!"</definedName>
    <definedName name="EnerConsAn_6" localSheetId="9">#REF!</definedName>
    <definedName name="EnerConsAn_6" localSheetId="1">#REF!</definedName>
    <definedName name="EnerConsAn_6">#REF!</definedName>
    <definedName name="EnerConsAn_6_1">"#REF!"</definedName>
    <definedName name="EnerConsAn_6_4" localSheetId="9">#REF!</definedName>
    <definedName name="EnerConsAn_6_4" localSheetId="1">#REF!</definedName>
    <definedName name="EnerConsAn_6_4">#REF!</definedName>
    <definedName name="EnerConsAn_6_4_1">"#REF!"</definedName>
    <definedName name="EnerDemAn" localSheetId="9">#REF!</definedName>
    <definedName name="EnerDemAn" localSheetId="1">#REF!</definedName>
    <definedName name="EnerDemAn">#REF!</definedName>
    <definedName name="EnerDemAn_1" localSheetId="9">#REF!</definedName>
    <definedName name="EnerDemAn_1" localSheetId="1">#REF!</definedName>
    <definedName name="EnerDemAn_1">#REF!</definedName>
    <definedName name="EnerDemAn_1_1">"#REF!"</definedName>
    <definedName name="EnerDemAn_1_4" localSheetId="9">#REF!</definedName>
    <definedName name="EnerDemAn_1_4" localSheetId="1">#REF!</definedName>
    <definedName name="EnerDemAn_1_4">#REF!</definedName>
    <definedName name="EnerDemAn_1_4_1">"#REF!"</definedName>
    <definedName name="EnerDemAn_2">"#REF!"</definedName>
    <definedName name="EnerDemAn_4" localSheetId="9">#REF!</definedName>
    <definedName name="EnerDemAn_4" localSheetId="1">#REF!</definedName>
    <definedName name="EnerDemAn_4">#REF!</definedName>
    <definedName name="EnerDemAn_4_1">"#REF!"</definedName>
    <definedName name="EnerDemAn_6" localSheetId="9">#REF!</definedName>
    <definedName name="EnerDemAn_6" localSheetId="1">#REF!</definedName>
    <definedName name="EnerDemAn_6">#REF!</definedName>
    <definedName name="EnerDemAn_6_1">"#REF!"</definedName>
    <definedName name="EnerDemAn_6_4" localSheetId="9">#REF!</definedName>
    <definedName name="EnerDemAn_6_4" localSheetId="1">#REF!</definedName>
    <definedName name="EnerDemAn_6_4">#REF!</definedName>
    <definedName name="EnerDemAn_6_4_1">"#REF!"</definedName>
    <definedName name="eng">'[12]Mat Asf'!$C$36</definedName>
    <definedName name="eng." hidden="1">{#N/A,#N/A,FALSE,"MO (2)"}</definedName>
    <definedName name="ENGENHARIA" hidden="1">{#N/A,#N/A,FALSE,"MO (2)"}</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trada1" localSheetId="9">#REF!</definedName>
    <definedName name="entrada1" localSheetId="1">#REF!</definedName>
    <definedName name="entrada1">#REF!</definedName>
    <definedName name="entrada2" localSheetId="9">#REF!</definedName>
    <definedName name="entrada2" localSheetId="1">#REF!</definedName>
    <definedName name="entrada2">#REF!</definedName>
    <definedName name="epm2.5" localSheetId="9">#REF!</definedName>
    <definedName name="epm2.5" localSheetId="1">#REF!</definedName>
    <definedName name="epm2.5">#REF!</definedName>
    <definedName name="epm2.5_1">"#REF!"</definedName>
    <definedName name="epm2_5" localSheetId="9">#REF!</definedName>
    <definedName name="epm2_5" localSheetId="1">#REF!</definedName>
    <definedName name="epm2_5">#REF!</definedName>
    <definedName name="EQ" localSheetId="9" hidden="1">#REF!</definedName>
    <definedName name="EQ" localSheetId="1" hidden="1">#REF!</definedName>
    <definedName name="EQ" hidden="1">#REF!</definedName>
    <definedName name="Equip" localSheetId="9">#REF!</definedName>
    <definedName name="Equip" localSheetId="1">#REF!</definedName>
    <definedName name="Equip">#REF!</definedName>
    <definedName name="Equipam.">'[30]03-1.1:03-6.1'!$I$14</definedName>
    <definedName name="ER">NA()</definedName>
    <definedName name="ereerer" hidden="1">{#N/A,#N/A,FALSE,"MO (2)"}</definedName>
    <definedName name="erer" localSheetId="9">#REF!</definedName>
    <definedName name="erer" localSheetId="1">#REF!</definedName>
    <definedName name="erer">#REF!</definedName>
    <definedName name="erer_1" localSheetId="9">#REF!</definedName>
    <definedName name="erer_1" localSheetId="1">#REF!</definedName>
    <definedName name="erer_1">#REF!</definedName>
    <definedName name="erqe">#N/A</definedName>
    <definedName name="escavmec" localSheetId="9">#REF!</definedName>
    <definedName name="escavmec" localSheetId="1">#REF!</definedName>
    <definedName name="escavmec">#REF!</definedName>
    <definedName name="esm" localSheetId="9">#REF!</definedName>
    <definedName name="esm" localSheetId="1">#REF!</definedName>
    <definedName name="esm">#REF!</definedName>
    <definedName name="esm_1">"#REF!"</definedName>
    <definedName name="est" localSheetId="9">#REF!</definedName>
    <definedName name="est" localSheetId="1">#REF!</definedName>
    <definedName name="est">#REF!</definedName>
    <definedName name="est_1">"#REF!"</definedName>
    <definedName name="est0">"$DADOS.$#REF!$#REF!"</definedName>
    <definedName name="est1.5_15" localSheetId="9">#REF!</definedName>
    <definedName name="est1.5_15" localSheetId="1">#REF!</definedName>
    <definedName name="est1.5_15">#REF!</definedName>
    <definedName name="est1.5_15_1">"#REF!"</definedName>
    <definedName name="est1_14">#N/A</definedName>
    <definedName name="est1_5_15" localSheetId="9">#REF!</definedName>
    <definedName name="est1_5_15" localSheetId="1">#REF!</definedName>
    <definedName name="est1_5_15">#REF!</definedName>
    <definedName name="est1_7">#N/A</definedName>
    <definedName name="est1_7_14">#N/A</definedName>
    <definedName name="estinicapa1_20">"$TransLocalBasc10m³.$#REF!$#REF!"</definedName>
    <definedName name="estinicapa2_20">"$TransLocalBasc10m³.$#REF!$#REF!"</definedName>
    <definedName name="EU" hidden="1">{#N/A,#N/A,FALSE,"MO (2)"}</definedName>
    <definedName name="EU_1" hidden="1">{#N/A,#N/A,FALSE,"MO (2)"}</definedName>
    <definedName name="eVehLev">[31]EquiA!$B$5</definedName>
    <definedName name="eVehLev_1">#N/A</definedName>
    <definedName name="EVOLUTION_DES_ROI" hidden="1">{#N/A,#N/A,FALSE,"SYSOC";#N/A,#N/A,FALSE,"RESU-GESTION";#N/A,#N/A,FALSE,"EVOL-MNA";#N/A,#N/A,FALSE,"VTAS-ANALI";#N/A,#N/A,FALSE,"ANALI-GSFIJOS";#N/A,#N/A,FALSE,"DETA-RUBROS";#N/A,#N/A,FALSE,"ANALI-CNF";#N/A,#N/A,FALSE,"BILAN";#N/A,#N/A,FALSE,"TAB_FIN";#N/A,#N/A,FALSE,"IND_ECO"}</definedName>
    <definedName name="EXA" localSheetId="9">'[18]PRO-08'!#REF!</definedName>
    <definedName name="EXA" localSheetId="1">'[18]PRO-08'!#REF!</definedName>
    <definedName name="EXA">'[18]PRO-08'!#REF!</definedName>
    <definedName name="Excel_BuiltIn__FilterDatabase" localSheetId="9">#REF!</definedName>
    <definedName name="Excel_BuiltIn__FilterDatabase" localSheetId="1">#REF!</definedName>
    <definedName name="Excel_BuiltIn__FilterDatabase">#REF!</definedName>
    <definedName name="Excel_BuiltIn__FilterDatabase_1" localSheetId="9">#REF!</definedName>
    <definedName name="Excel_BuiltIn__FilterDatabase_1" localSheetId="1">#REF!</definedName>
    <definedName name="Excel_BuiltIn__FilterDatabase_1">#REF!</definedName>
    <definedName name="Excel_BuiltIn__FilterDatabase_1_14">#N/A</definedName>
    <definedName name="Excel_BuiltIn__FilterDatabase_10">NA()</definedName>
    <definedName name="Excel_BuiltIn__FilterDatabase_10_1">NA()</definedName>
    <definedName name="Excel_BuiltIn__FilterDatabase_13">NA()</definedName>
    <definedName name="Excel_BuiltIn__FilterDatabase_13_62">NA()</definedName>
    <definedName name="Excel_BuiltIn__FilterDatabase_14">NA()</definedName>
    <definedName name="Excel_BuiltIn__FilterDatabase_14_62">NA()</definedName>
    <definedName name="Excel_BuiltIn__FilterDatabase_15">NA()</definedName>
    <definedName name="Excel_BuiltIn__FilterDatabase_15_3">NA()</definedName>
    <definedName name="Excel_BuiltIn__FilterDatabase_15_4">NA()</definedName>
    <definedName name="Excel_BuiltIn__FilterDatabase_15_5">NA()</definedName>
    <definedName name="Excel_BuiltIn__FilterDatabase_15_6">NA()</definedName>
    <definedName name="Excel_BuiltIn__FilterDatabase_15_62">NA()</definedName>
    <definedName name="Excel_BuiltIn__FilterDatabase_15_7">NA()</definedName>
    <definedName name="Excel_BuiltIn__FilterDatabase_15_8">NA()</definedName>
    <definedName name="Excel_BuiltIn__FilterDatabase_4" localSheetId="9">#REF!</definedName>
    <definedName name="Excel_BuiltIn__FilterDatabase_4" localSheetId="1">#REF!</definedName>
    <definedName name="Excel_BuiltIn__FilterDatabase_4">#REF!</definedName>
    <definedName name="Excel_BuiltIn__FilterDatabase_8">NA()</definedName>
    <definedName name="Excel_BuiltIn__FilterDatabase_8_1">NA()</definedName>
    <definedName name="Excel_BuiltIn__FilterDatabase_9">NA()</definedName>
    <definedName name="Excel_BuiltIn__FilterDatabase_9_1">NA()</definedName>
    <definedName name="Excel_BuiltIn_Database" localSheetId="9">#REF!</definedName>
    <definedName name="Excel_BuiltIn_Database" localSheetId="1">#REF!</definedName>
    <definedName name="Excel_BuiltIn_Database">#REF!</definedName>
    <definedName name="Excel_BuiltIn_Database_1" localSheetId="9">#REF!</definedName>
    <definedName name="Excel_BuiltIn_Database_1" localSheetId="1">#REF!</definedName>
    <definedName name="Excel_BuiltIn_Database_1">#REF!</definedName>
    <definedName name="Excel_BuiltIn_Print_Area_1" localSheetId="9">#REF!</definedName>
    <definedName name="Excel_BuiltIn_Print_Area_1" localSheetId="1">#REF!</definedName>
    <definedName name="Excel_BuiltIn_Print_Area_1">#REF!</definedName>
    <definedName name="Excel_BuiltIn_Print_Area_1_1" localSheetId="9">#REF!</definedName>
    <definedName name="Excel_BuiltIn_Print_Area_1_1" localSheetId="1">#REF!</definedName>
    <definedName name="Excel_BuiltIn_Print_Area_1_1">#REF!</definedName>
    <definedName name="Excel_BuiltIn_Print_Area_1_1_1" localSheetId="9">#REF!</definedName>
    <definedName name="Excel_BuiltIn_Print_Area_1_1_1" localSheetId="1">#REF!</definedName>
    <definedName name="Excel_BuiltIn_Print_Area_1_1_1">#REF!</definedName>
    <definedName name="Excel_BuiltIn_Print_Area_1_1_1_1" localSheetId="9">#REF!</definedName>
    <definedName name="Excel_BuiltIn_Print_Area_1_1_1_1" localSheetId="1">#REF!</definedName>
    <definedName name="Excel_BuiltIn_Print_Area_1_1_1_1">#REF!</definedName>
    <definedName name="Excel_BuiltIn_Print_Area_1_1_1_1_1" localSheetId="9">#REF!</definedName>
    <definedName name="Excel_BuiltIn_Print_Area_1_1_1_1_1" localSheetId="1">#REF!</definedName>
    <definedName name="Excel_BuiltIn_Print_Area_1_1_1_1_1">#REF!</definedName>
    <definedName name="Excel_BuiltIn_Print_Area_1_1_1_1_18">#N/A</definedName>
    <definedName name="Excel_BuiltIn_Print_Area_1_1_1_18">#N/A</definedName>
    <definedName name="Excel_BuiltIn_Print_Area_1_1_1_19">#N/A</definedName>
    <definedName name="Excel_BuiltIn_Print_Area_1_1_1_2">"#REF!"</definedName>
    <definedName name="Excel_BuiltIn_Print_Area_1_1_1_4" localSheetId="9">#REF!</definedName>
    <definedName name="Excel_BuiltIn_Print_Area_1_1_1_4" localSheetId="1">#REF!</definedName>
    <definedName name="Excel_BuiltIn_Print_Area_1_1_1_4">#REF!</definedName>
    <definedName name="Excel_BuiltIn_Print_Area_1_1_1_4_1">"#REF!"</definedName>
    <definedName name="Excel_BuiltIn_Print_Area_1_1_18">#N/A</definedName>
    <definedName name="Excel_BuiltIn_Print_Area_1_1_19">#N/A</definedName>
    <definedName name="Excel_BuiltIn_Print_Area_1_1_2">"#REF!"</definedName>
    <definedName name="Excel_BuiltIn_Print_Area_1_1_4" localSheetId="9">#REF!</definedName>
    <definedName name="Excel_BuiltIn_Print_Area_1_1_4" localSheetId="1">#REF!</definedName>
    <definedName name="Excel_BuiltIn_Print_Area_1_1_4">#REF!</definedName>
    <definedName name="Excel_BuiltIn_Print_Area_1_1_4_1">"#REF!"</definedName>
    <definedName name="Excel_BuiltIn_Print_Area_1_6" localSheetId="9">#REF!</definedName>
    <definedName name="Excel_BuiltIn_Print_Area_1_6" localSheetId="1">#REF!</definedName>
    <definedName name="Excel_BuiltIn_Print_Area_1_6">#REF!</definedName>
    <definedName name="Excel_BuiltIn_Print_Area_1_6_1">"#REF!"</definedName>
    <definedName name="Excel_BuiltIn_Print_Area_1_6_4" localSheetId="9">#REF!</definedName>
    <definedName name="Excel_BuiltIn_Print_Area_1_6_4" localSheetId="1">#REF!</definedName>
    <definedName name="Excel_BuiltIn_Print_Area_1_6_4">#REF!</definedName>
    <definedName name="Excel_BuiltIn_Print_Area_1_6_4_1">"#REF!"</definedName>
    <definedName name="Excel_BuiltIn_Print_Area_10_1" localSheetId="9">#REF!</definedName>
    <definedName name="Excel_BuiltIn_Print_Area_10_1" localSheetId="1">#REF!</definedName>
    <definedName name="Excel_BuiltIn_Print_Area_10_1">#REF!</definedName>
    <definedName name="Excel_BuiltIn_Print_Area_11_1" localSheetId="9">#REF!</definedName>
    <definedName name="Excel_BuiltIn_Print_Area_11_1" localSheetId="1">#REF!</definedName>
    <definedName name="Excel_BuiltIn_Print_Area_11_1">#REF!</definedName>
    <definedName name="Excel_BuiltIn_Print_Area_11_1_29">"$#REF!.$A$5:$AI$24"</definedName>
    <definedName name="Excel_BuiltIn_Print_Area_12_1" localSheetId="9">#REF!</definedName>
    <definedName name="Excel_BuiltIn_Print_Area_12_1" localSheetId="1">#REF!</definedName>
    <definedName name="Excel_BuiltIn_Print_Area_12_1">#REF!</definedName>
    <definedName name="Excel_BuiltIn_Print_Area_13_1" localSheetId="9">#REF!</definedName>
    <definedName name="Excel_BuiltIn_Print_Area_13_1" localSheetId="1">#REF!</definedName>
    <definedName name="Excel_BuiltIn_Print_Area_13_1">#REF!</definedName>
    <definedName name="Excel_BuiltIn_Print_Area_14_1_1_1_1">"$#REF!.$A$5:$F$38"</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_1" localSheetId="9">#REF!</definedName>
    <definedName name="Excel_BuiltIn_Print_Area_15_1" localSheetId="1">#REF!</definedName>
    <definedName name="Excel_BuiltIn_Print_Area_15_1">#REF!</definedName>
    <definedName name="Excel_BuiltIn_Print_Area_15_1_1_1_1">"$#REF!.$A$5:$F$84"</definedName>
    <definedName name="Excel_BuiltIn_Print_Area_15_1_1_1_1_1">"$#REF!.$A$5:$F$84"</definedName>
    <definedName name="Excel_BuiltIn_Print_Area_15_1_29">"$#REF!.$A$1:$F$126"</definedName>
    <definedName name="Excel_BuiltIn_Print_Area_15_1_8">"$#REF!.$A$1:$F$126"</definedName>
    <definedName name="Excel_BuiltIn_Print_Area_16_1" localSheetId="9">#REF!</definedName>
    <definedName name="Excel_BuiltIn_Print_Area_16_1" localSheetId="1">#REF!</definedName>
    <definedName name="Excel_BuiltIn_Print_Area_16_1">#REF!</definedName>
    <definedName name="Excel_BuiltIn_Print_Area_16_1_1_1">"$#REF!.$A$5:$M$39"</definedName>
    <definedName name="Excel_BuiltIn_Print_Area_16_1_1_1_1">"$#REF!.$A$5:$M$39"</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_1" localSheetId="9">#REF!</definedName>
    <definedName name="Excel_BuiltIn_Print_Area_17_1" localSheetId="1">#REF!</definedName>
    <definedName name="Excel_BuiltIn_Print_Area_17_1">#REF!</definedName>
    <definedName name="Excel_BuiltIn_Print_Area_18_1" localSheetId="9">#REF!</definedName>
    <definedName name="Excel_BuiltIn_Print_Area_18_1" localSheetId="1">#REF!</definedName>
    <definedName name="Excel_BuiltIn_Print_Area_18_1">#REF!</definedName>
    <definedName name="Excel_BuiltIn_Print_Area_2_1" localSheetId="9">#REF!</definedName>
    <definedName name="Excel_BuiltIn_Print_Area_2_1" localSheetId="1">#REF!</definedName>
    <definedName name="Excel_BuiltIn_Print_Area_2_1">#REF!</definedName>
    <definedName name="Excel_BuiltIn_Print_Area_2_1_1" localSheetId="9">#REF!</definedName>
    <definedName name="Excel_BuiltIn_Print_Area_2_1_1" localSheetId="1">#REF!</definedName>
    <definedName name="Excel_BuiltIn_Print_Area_2_1_1">#REF!</definedName>
    <definedName name="Excel_BuiltIn_Print_Area_2_1_1_1" localSheetId="16">NA()</definedName>
    <definedName name="Excel_BuiltIn_Print_Area_2_1_1_1">NA()</definedName>
    <definedName name="Excel_BuiltIn_Print_Area_2_1_2" localSheetId="9">#REF!</definedName>
    <definedName name="Excel_BuiltIn_Print_Area_2_1_2" localSheetId="1">#REF!</definedName>
    <definedName name="Excel_BuiltIn_Print_Area_2_1_2">#REF!</definedName>
    <definedName name="Excel_BuiltIn_Print_Area_2_1_4" localSheetId="9">#REF!</definedName>
    <definedName name="Excel_BuiltIn_Print_Area_2_1_4" localSheetId="1">#REF!</definedName>
    <definedName name="Excel_BuiltIn_Print_Area_2_1_4">#REF!</definedName>
    <definedName name="Excel_BuiltIn_Print_Area_20" localSheetId="9">#REF!</definedName>
    <definedName name="Excel_BuiltIn_Print_Area_20" localSheetId="1">#REF!</definedName>
    <definedName name="Excel_BuiltIn_Print_Area_20">#REF!</definedName>
    <definedName name="Excel_BuiltIn_Print_Area_21" localSheetId="9">#REF!</definedName>
    <definedName name="Excel_BuiltIn_Print_Area_21" localSheetId="1">#REF!</definedName>
    <definedName name="Excel_BuiltIn_Print_Area_21">#REF!</definedName>
    <definedName name="Excel_BuiltIn_Print_Area_21_1" localSheetId="9">#REF!</definedName>
    <definedName name="Excel_BuiltIn_Print_Area_21_1" localSheetId="1">#REF!</definedName>
    <definedName name="Excel_BuiltIn_Print_Area_21_1">#REF!</definedName>
    <definedName name="Excel_BuiltIn_Print_Area_21_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9">"$#REF!.$A$5:$K$24"</definedName>
    <definedName name="Excel_BuiltIn_Print_Area_21_1_3">"$#REF!.$A$5:$K$63"</definedName>
    <definedName name="Excel_BuiltIn_Print_Area_21_1_3_1">"$#REF!.$A$5:$K$38"</definedName>
    <definedName name="Excel_BuiltIn_Print_Area_21_1_4" localSheetId="15">#REF!</definedName>
    <definedName name="Excel_BuiltIn_Print_Area_21_1_4" localSheetId="16">#REF!</definedName>
    <definedName name="Excel_BuiltIn_Print_Area_21_1_4">"$#REF!.$A$5:$K$63"</definedName>
    <definedName name="Excel_BuiltIn_Print_Area_21_1_4_1">"$#REF!.$A$5:$K$38"</definedName>
    <definedName name="Excel_BuiltIn_Print_Area_21_1_4_2">"$#REF!.$A$5:$K$63"</definedName>
    <definedName name="Excel_BuiltIn_Print_Area_21_1_4_3">"#REF!"</definedName>
    <definedName name="Excel_BuiltIn_Print_Area_21_1_5">"$#REF!.$A$5:$K$63"</definedName>
    <definedName name="Excel_BuiltIn_Print_Area_21_1_5_1">"$#REF!.$A$5:$K$38"</definedName>
    <definedName name="Excel_BuiltIn_Print_Area_21_1_6_1">"$#REF!.$A$5:$K$38"</definedName>
    <definedName name="Excel_BuiltIn_Print_Area_21_1_7">"$#REF!.$A$5:$K$63"</definedName>
    <definedName name="Excel_BuiltIn_Print_Area_21_1_7_1">"$#REF!.$A$5:$K$38"</definedName>
    <definedName name="Excel_BuiltIn_Print_Area_21_1_9">"$#REF!.$A$5:$K$63"</definedName>
    <definedName name="Excel_BuiltIn_Print_Area_21_2">"#REF!"</definedName>
    <definedName name="Excel_BuiltIn_Print_Area_21_4" localSheetId="9">#REF!</definedName>
    <definedName name="Excel_BuiltIn_Print_Area_21_4" localSheetId="1">#REF!</definedName>
    <definedName name="Excel_BuiltIn_Print_Area_21_4">#REF!</definedName>
    <definedName name="Excel_BuiltIn_Print_Area_21_4_1">"#REF!"</definedName>
    <definedName name="Excel_BuiltIn_Print_Area_21_6" localSheetId="9">#REF!</definedName>
    <definedName name="Excel_BuiltIn_Print_Area_21_6" localSheetId="1">#REF!</definedName>
    <definedName name="Excel_BuiltIn_Print_Area_21_6">#REF!</definedName>
    <definedName name="Excel_BuiltIn_Print_Area_21_6_1">"#REF!"</definedName>
    <definedName name="Excel_BuiltIn_Print_Area_21_6_4" localSheetId="9">#REF!</definedName>
    <definedName name="Excel_BuiltIn_Print_Area_21_6_4" localSheetId="1">#REF!</definedName>
    <definedName name="Excel_BuiltIn_Print_Area_21_6_4">#REF!</definedName>
    <definedName name="Excel_BuiltIn_Print_Area_21_6_4_1">"#REF!"</definedName>
    <definedName name="Excel_BuiltIn_Print_Area_23_1" localSheetId="9">#REF!</definedName>
    <definedName name="Excel_BuiltIn_Print_Area_23_1" localSheetId="1">#REF!</definedName>
    <definedName name="Excel_BuiltIn_Print_Area_23_1">#REF!</definedName>
    <definedName name="Excel_BuiltIn_Print_Area_23_1_1">NA()</definedName>
    <definedName name="Excel_BuiltIn_Print_Area_23_1_2">NA()</definedName>
    <definedName name="Excel_BuiltIn_Print_Area_23_1_3">NA()</definedName>
    <definedName name="Excel_BuiltIn_Print_Area_23_1_4">NA()</definedName>
    <definedName name="Excel_BuiltIn_Print_Area_23_1_5">NA()</definedName>
    <definedName name="Excel_BuiltIn_Print_Area_26" localSheetId="9">#REF!</definedName>
    <definedName name="Excel_BuiltIn_Print_Area_26" localSheetId="1">#REF!</definedName>
    <definedName name="Excel_BuiltIn_Print_Area_26">#REF!</definedName>
    <definedName name="Excel_BuiltIn_Print_Area_26_1" localSheetId="9">#REF!</definedName>
    <definedName name="Excel_BuiltIn_Print_Area_26_1" localSheetId="1">#REF!</definedName>
    <definedName name="Excel_BuiltIn_Print_Area_26_1">#REF!</definedName>
    <definedName name="Excel_BuiltIn_Print_Area_26_1_1">"#REF!"</definedName>
    <definedName name="Excel_BuiltIn_Print_Area_26_1_1_1">"$#REF!.$A$5:$K$62"</definedName>
    <definedName name="Excel_BuiltIn_Print_Area_26_1_1_1_1">"$#REF!.$A$5:$K$31"</definedName>
    <definedName name="Excel_BuiltIn_Print_Area_26_1_15">"$#REF!.$A$1:$N$33"</definedName>
    <definedName name="Excel_BuiltIn_Print_Area_26_1_16">"$#REF!.$A$1:$N$33"</definedName>
    <definedName name="Excel_BuiltIn_Print_Area_26_1_29">"$#REF!.$A$5:$AO$26"</definedName>
    <definedName name="Excel_BuiltIn_Print_Area_26_1_4" localSheetId="9">#REF!</definedName>
    <definedName name="Excel_BuiltIn_Print_Area_26_1_4" localSheetId="1">#REF!</definedName>
    <definedName name="Excel_BuiltIn_Print_Area_26_1_4">#REF!</definedName>
    <definedName name="Excel_BuiltIn_Print_Area_26_1_4_1">"#REF!"</definedName>
    <definedName name="Excel_BuiltIn_Print_Area_26_2">"#REF!"</definedName>
    <definedName name="Excel_BuiltIn_Print_Area_26_4" localSheetId="9">#REF!</definedName>
    <definedName name="Excel_BuiltIn_Print_Area_26_4" localSheetId="1">#REF!</definedName>
    <definedName name="Excel_BuiltIn_Print_Area_26_4">#REF!</definedName>
    <definedName name="Excel_BuiltIn_Print_Area_26_4_1">"#REF!"</definedName>
    <definedName name="Excel_BuiltIn_Print_Area_26_6" localSheetId="9">#REF!</definedName>
    <definedName name="Excel_BuiltIn_Print_Area_26_6" localSheetId="1">#REF!</definedName>
    <definedName name="Excel_BuiltIn_Print_Area_26_6">#REF!</definedName>
    <definedName name="Excel_BuiltIn_Print_Area_26_6_1">"#REF!"</definedName>
    <definedName name="Excel_BuiltIn_Print_Area_26_6_4" localSheetId="9">#REF!</definedName>
    <definedName name="Excel_BuiltIn_Print_Area_26_6_4" localSheetId="1">#REF!</definedName>
    <definedName name="Excel_BuiltIn_Print_Area_26_6_4">#REF!</definedName>
    <definedName name="Excel_BuiltIn_Print_Area_26_6_4_1">"#REF!"</definedName>
    <definedName name="Excel_BuiltIn_Print_Area_27_1" localSheetId="9">#REF!</definedName>
    <definedName name="Excel_BuiltIn_Print_Area_27_1" localSheetId="1">#REF!</definedName>
    <definedName name="Excel_BuiltIn_Print_Area_27_1">#REF!</definedName>
    <definedName name="Excel_BuiltIn_Print_Area_27_1_1" localSheetId="15">NA()</definedName>
    <definedName name="Excel_BuiltIn_Print_Area_27_1_1" localSheetId="16">NA()</definedName>
    <definedName name="Excel_BuiltIn_Print_Area_27_1_1">NA()</definedName>
    <definedName name="Excel_BuiltIn_Print_Area_27_1_1_1">"$#REF!.$A$5:$I$60"</definedName>
    <definedName name="Excel_BuiltIn_Print_Area_27_1_15">"$#REF!.$A$1:$L$33"</definedName>
    <definedName name="Excel_BuiltIn_Print_Area_27_1_16">"$#REF!.$A$1:$L$33"</definedName>
    <definedName name="Excel_BuiltIn_Print_Area_27_1_2">NA()</definedName>
    <definedName name="Excel_BuiltIn_Print_Area_27_1_29">"$#REF!.$A$5:$I$29"</definedName>
    <definedName name="Excel_BuiltIn_Print_Area_27_1_3">NA()</definedName>
    <definedName name="Excel_BuiltIn_Print_Area_27_1_4">NA()</definedName>
    <definedName name="Excel_BuiltIn_Print_Area_27_1_5">NA()</definedName>
    <definedName name="Excel_BuiltIn_Print_Area_28_1_1">"$#REF!.$A$1:$L$34"</definedName>
    <definedName name="Excel_BuiltIn_Print_Area_29_1_1">"$#REF!.$A$5:$I$60"</definedName>
    <definedName name="Excel_BuiltIn_Print_Area_29_1_15">"$#REF!.$A$1:$L$33"</definedName>
    <definedName name="Excel_BuiltIn_Print_Area_29_1_16">"$#REF!.$A$1:$L$33"</definedName>
    <definedName name="Excel_BuiltIn_Print_Area_29_1_29">"$#REF!.$A$5:$I$29"</definedName>
    <definedName name="Excel_BuiltIn_Print_Area_3" localSheetId="15">#REF!</definedName>
    <definedName name="Excel_BuiltIn_Print_Area_3" localSheetId="16">#REF!</definedName>
    <definedName name="Excel_BuiltIn_Print_Area_3">"$#REF!.$A$5:$P$91"</definedName>
    <definedName name="Excel_BuiltIn_Print_Area_3_1" localSheetId="9">#REF!</definedName>
    <definedName name="Excel_BuiltIn_Print_Area_3_1" localSheetId="1">#REF!</definedName>
    <definedName name="Excel_BuiltIn_Print_Area_3_1">#REF!</definedName>
    <definedName name="Excel_BuiltIn_Print_Area_3_1_1" localSheetId="9">#REF!</definedName>
    <definedName name="Excel_BuiltIn_Print_Area_3_1_1" localSheetId="1">#REF!</definedName>
    <definedName name="Excel_BuiltIn_Print_Area_3_1_1">#REF!</definedName>
    <definedName name="Excel_BuiltIn_Print_Area_3_1_1_1" localSheetId="9">#REF!</definedName>
    <definedName name="Excel_BuiltIn_Print_Area_3_1_1_1" localSheetId="1">#REF!</definedName>
    <definedName name="Excel_BuiltIn_Print_Area_3_1_1_1">#REF!</definedName>
    <definedName name="Excel_BuiltIn_Print_Area_3_1_1_1_1" localSheetId="9">#REF!</definedName>
    <definedName name="Excel_BuiltIn_Print_Area_3_1_1_1_1" localSheetId="1">#REF!</definedName>
    <definedName name="Excel_BuiltIn_Print_Area_3_1_1_1_1">#REF!</definedName>
    <definedName name="Excel_BuiltIn_Print_Area_3_1_1_1_1_1" localSheetId="9">#REF!</definedName>
    <definedName name="Excel_BuiltIn_Print_Area_3_1_1_1_1_1" localSheetId="1">#REF!</definedName>
    <definedName name="Excel_BuiltIn_Print_Area_3_1_1_1_1_1">#REF!</definedName>
    <definedName name="Excel_BuiltIn_Print_Area_3_1_1_2" localSheetId="16">NA()</definedName>
    <definedName name="Excel_BuiltIn_Print_Area_3_1_2">NA()</definedName>
    <definedName name="Excel_BuiltIn_Print_Area_3_1_3">NA()</definedName>
    <definedName name="Excel_BuiltIn_Print_Area_3_1_4">NA()</definedName>
    <definedName name="Excel_BuiltIn_Print_Area_3_1_5">NA()</definedName>
    <definedName name="Excel_BuiltIn_Print_Area_3_2">"$#REF!.$A$5:$P$91"</definedName>
    <definedName name="Excel_BuiltIn_Print_Area_30_1_1">"$#REF!.$A$5:$I$60"</definedName>
    <definedName name="Excel_BuiltIn_Print_Area_30_1_15">"$#REF!.$A$1:$L$33"</definedName>
    <definedName name="Excel_BuiltIn_Print_Area_30_1_16">"$#REF!.$A$1:$L$33"</definedName>
    <definedName name="Excel_BuiltIn_Print_Area_30_1_29">"$#REF!.$A$5:$I$29"</definedName>
    <definedName name="Excel_BuiltIn_Print_Area_31_1_1">"$#REF!.$A$5:$G$60"</definedName>
    <definedName name="Excel_BuiltIn_Print_Area_31_1_15">"$#REF!.$A$1:$J$33"</definedName>
    <definedName name="Excel_BuiltIn_Print_Area_31_1_16">"$#REF!.$A$1:$J$33"</definedName>
    <definedName name="Excel_BuiltIn_Print_Area_31_1_29">"$#REF!.$A$5:$G$29"</definedName>
    <definedName name="Excel_BuiltIn_Print_Area_33_1" localSheetId="9">#REF!</definedName>
    <definedName name="Excel_BuiltIn_Print_Area_33_1" localSheetId="1">#REF!</definedName>
    <definedName name="Excel_BuiltIn_Print_Area_33_1">#REF!</definedName>
    <definedName name="Excel_BuiltIn_Print_Area_33_1_1">NA()</definedName>
    <definedName name="Excel_BuiltIn_Print_Area_33_1_2">NA()</definedName>
    <definedName name="Excel_BuiltIn_Print_Area_33_1_3">NA()</definedName>
    <definedName name="Excel_BuiltIn_Print_Area_33_1_4">NA()</definedName>
    <definedName name="Excel_BuiltIn_Print_Area_33_1_5">NA()</definedName>
    <definedName name="Excel_BuiltIn_Print_Area_35">"$#REF!.$A$1:$N$43"</definedName>
    <definedName name="Excel_BuiltIn_Print_Area_4" localSheetId="15">#REF!</definedName>
    <definedName name="Excel_BuiltIn_Print_Area_4" localSheetId="9">#REF!</definedName>
    <definedName name="Excel_BuiltIn_Print_Area_4" localSheetId="16">#REF!</definedName>
    <definedName name="Excel_BuiltIn_Print_Area_4" localSheetId="1">#REF!</definedName>
    <definedName name="Excel_BuiltIn_Print_Area_4">#REF!</definedName>
    <definedName name="Excel_BuiltIn_Print_Area_4_1" localSheetId="9">#REF!</definedName>
    <definedName name="Excel_BuiltIn_Print_Area_4_1" localSheetId="1">#REF!</definedName>
    <definedName name="Excel_BuiltIn_Print_Area_4_1">#REF!</definedName>
    <definedName name="Excel_BuiltIn_Print_Area_4_1_1" localSheetId="9">#REF!</definedName>
    <definedName name="Excel_BuiltIn_Print_Area_4_1_1" localSheetId="1">#REF!</definedName>
    <definedName name="Excel_BuiltIn_Print_Area_4_1_1">#REF!</definedName>
    <definedName name="Excel_BuiltIn_Print_Area_4_1_1_1" localSheetId="9">#REF!</definedName>
    <definedName name="Excel_BuiltIn_Print_Area_4_1_1_1" localSheetId="1">#REF!</definedName>
    <definedName name="Excel_BuiltIn_Print_Area_4_1_1_1">#REF!</definedName>
    <definedName name="Excel_BuiltIn_Print_Area_49_1_8">"$#REF!.$A$5:$F$63"</definedName>
    <definedName name="Excel_BuiltIn_Print_Area_49_29">"$#REF!.$A$5:$F$34"</definedName>
    <definedName name="Excel_BuiltIn_Print_Area_5" localSheetId="9">#REF!</definedName>
    <definedName name="Excel_BuiltIn_Print_Area_5" localSheetId="1">#REF!</definedName>
    <definedName name="Excel_BuiltIn_Print_Area_5">#REF!</definedName>
    <definedName name="Excel_BuiltIn_Print_Area_5_1" localSheetId="9">#REF!</definedName>
    <definedName name="Excel_BuiltIn_Print_Area_5_1" localSheetId="1">#REF!</definedName>
    <definedName name="Excel_BuiltIn_Print_Area_5_1">#REF!</definedName>
    <definedName name="Excel_BuiltIn_Print_Area_5_1_1">NA()</definedName>
    <definedName name="Excel_BuiltIn_Print_Area_5_1_2">NA()</definedName>
    <definedName name="Excel_BuiltIn_Print_Area_5_1_29">"$#REF!.$A$5:$G$22"</definedName>
    <definedName name="Excel_BuiltIn_Print_Area_5_1_3">NA()</definedName>
    <definedName name="Excel_BuiltIn_Print_Area_5_1_4">NA()</definedName>
    <definedName name="Excel_BuiltIn_Print_Area_5_1_5">NA()</definedName>
    <definedName name="Excel_BuiltIn_Print_Area_6_1" localSheetId="9">#REF!</definedName>
    <definedName name="Excel_BuiltIn_Print_Area_6_1" localSheetId="1">#REF!</definedName>
    <definedName name="Excel_BuiltIn_Print_Area_6_1">#REF!</definedName>
    <definedName name="Excel_BuiltIn_Print_Area_7_1" localSheetId="9">(#REF!,#REF!,#REF!,#REF!,#REF!)</definedName>
    <definedName name="Excel_BuiltIn_Print_Area_7_1" localSheetId="1">(#REF!,#REF!,#REF!,#REF!,#REF!)</definedName>
    <definedName name="Excel_BuiltIn_Print_Area_7_1">(#REF!,#REF!,#REF!,#REF!,#REF!)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9">#REF!</definedName>
    <definedName name="Excel_BuiltIn_Print_Area_8" localSheetId="1">#REF!</definedName>
    <definedName name="Excel_BuiltIn_Print_Area_8">#REF!</definedName>
    <definedName name="Excel_BuiltIn_Print_Area_9_1" localSheetId="9">#REF!</definedName>
    <definedName name="Excel_BuiltIn_Print_Area_9_1" localSheetId="1">#REF!</definedName>
    <definedName name="Excel_BuiltIn_Print_Area_9_1">#REF!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_1">"$#REF!.$A$1:$G$49"</definedName>
    <definedName name="Excel_BuiltIn_Print_Area_9_1_7">"$#REF!.$A$1:$G$49"</definedName>
    <definedName name="Excel_BuiltIn_Print_Area_9_1_7_1">"$#REF!.$A$1:$G$49"</definedName>
    <definedName name="Excel_BuiltIn_Print_Area_9_1_9">"$#REF!.$A$1:$G$49"</definedName>
    <definedName name="Excel_BuiltIn_Print_Titles" localSheetId="9">#REF!</definedName>
    <definedName name="Excel_BuiltIn_Print_Titles" localSheetId="1">#REF!</definedName>
    <definedName name="Excel_BuiltIn_Print_Titles">#REF!</definedName>
    <definedName name="Excel_BuiltIn_Print_Titles_1" localSheetId="9">#REF!</definedName>
    <definedName name="Excel_BuiltIn_Print_Titles_1" localSheetId="1">#REF!</definedName>
    <definedName name="Excel_BuiltIn_Print_Titles_1">#REF!</definedName>
    <definedName name="Excel_BuiltIn_Print_Titles_1_1" localSheetId="9">#REF!</definedName>
    <definedName name="Excel_BuiltIn_Print_Titles_1_1" localSheetId="1">#REF!</definedName>
    <definedName name="Excel_BuiltIn_Print_Titles_1_1">#REF!</definedName>
    <definedName name="Excel_BuiltIn_Print_Titles_1_1_1">"#REF!"</definedName>
    <definedName name="Excel_BuiltIn_Print_Titles_1_1_4" localSheetId="9">#REF!</definedName>
    <definedName name="Excel_BuiltIn_Print_Titles_1_1_4" localSheetId="1">#REF!</definedName>
    <definedName name="Excel_BuiltIn_Print_Titles_1_1_4">#REF!</definedName>
    <definedName name="Excel_BuiltIn_Print_Titles_1_1_4_1">"#REF!"</definedName>
    <definedName name="Excel_BuiltIn_Print_Titles_1_2">"#REF!"</definedName>
    <definedName name="Excel_BuiltIn_Print_Titles_1_4" localSheetId="9">#REF!</definedName>
    <definedName name="Excel_BuiltIn_Print_Titles_1_4" localSheetId="1">#REF!</definedName>
    <definedName name="Excel_BuiltIn_Print_Titles_1_4">#REF!</definedName>
    <definedName name="Excel_BuiltIn_Print_Titles_1_4_1">"#REF!"</definedName>
    <definedName name="Excel_BuiltIn_Print_Titles_1_6" localSheetId="9">#REF!</definedName>
    <definedName name="Excel_BuiltIn_Print_Titles_1_6" localSheetId="1">#REF!</definedName>
    <definedName name="Excel_BuiltIn_Print_Titles_1_6">#REF!</definedName>
    <definedName name="Excel_BuiltIn_Print_Titles_1_6_1">"#REF!"</definedName>
    <definedName name="Excel_BuiltIn_Print_Titles_1_6_4" localSheetId="9">#REF!</definedName>
    <definedName name="Excel_BuiltIn_Print_Titles_1_6_4" localSheetId="1">#REF!</definedName>
    <definedName name="Excel_BuiltIn_Print_Titles_1_6_4">#REF!</definedName>
    <definedName name="Excel_BuiltIn_Print_Titles_1_6_4_1">"#REF!"</definedName>
    <definedName name="Excel_BuiltIn_Print_Titles_10" localSheetId="9">#REF!</definedName>
    <definedName name="Excel_BuiltIn_Print_Titles_10" localSheetId="1">#REF!</definedName>
    <definedName name="Excel_BuiltIn_Print_Titles_10">#REF!</definedName>
    <definedName name="Excel_BuiltIn_Print_Titles_11" localSheetId="9">#REF!</definedName>
    <definedName name="Excel_BuiltIn_Print_Titles_11" localSheetId="1">#REF!</definedName>
    <definedName name="Excel_BuiltIn_Print_Titles_11">#REF!</definedName>
    <definedName name="Excel_BuiltIn_Print_Titles_11_1" localSheetId="9">#REF!</definedName>
    <definedName name="Excel_BuiltIn_Print_Titles_11_1" localSheetId="1">#REF!</definedName>
    <definedName name="Excel_BuiltIn_Print_Titles_11_1">#REF!</definedName>
    <definedName name="Excel_BuiltIn_Print_Titles_12" localSheetId="9">(#REF!,#REF!)</definedName>
    <definedName name="Excel_BuiltIn_Print_Titles_12" localSheetId="1">(#REF!,#REF!)</definedName>
    <definedName name="Excel_BuiltIn_Print_Titles_12">(#REF!,#REF!)</definedName>
    <definedName name="Excel_BuiltIn_Print_Titles_12_1" localSheetId="9">(#REF!,#REF!)</definedName>
    <definedName name="Excel_BuiltIn_Print_Titles_12_1" localSheetId="1">(#REF!,#REF!)</definedName>
    <definedName name="Excel_BuiltIn_Print_Titles_12_1">(#REF!,#REF!)</definedName>
    <definedName name="Excel_BuiltIn_Print_Titles_13">NA()</definedName>
    <definedName name="Excel_BuiltIn_Print_Titles_13_1">NA()</definedName>
    <definedName name="Excel_BuiltIn_Print_Titles_13_1_62">NA()</definedName>
    <definedName name="Excel_BuiltIn_Print_Titles_14">NA()</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62">NA()</definedName>
    <definedName name="Excel_BuiltIn_Print_Titles_14_7">"$#REF!.$A$1:$IV$8"</definedName>
    <definedName name="Excel_BuiltIn_Print_Titles_14_7_1">"$#REF!.$A$1:$IV$8"</definedName>
    <definedName name="Excel_BuiltIn_Print_Titles_14_9">"$#REF!.$A$1:$IV$8"</definedName>
    <definedName name="Excel_BuiltIn_Print_Titles_15_1_1">"$#REF!.$A$5:$IS$14"</definedName>
    <definedName name="Excel_BuiltIn_Print_Titles_15_1_1_1">"$#REF!.$A$5:$IS$14"</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9">"$#REF!.$A$1:$IV$8"</definedName>
    <definedName name="Excel_BuiltIn_Print_Titles_16">NA()</definedName>
    <definedName name="Excel_BuiltIn_Print_Titles_16_1">NA()</definedName>
    <definedName name="Excel_BuiltIn_Print_Titles_16_1_4">NA()</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9">"$#REF!.$A$5:$IS$14"</definedName>
    <definedName name="Excel_BuiltIn_Print_Titles_16_3">"$#REF!.$A$1:$IV$8"</definedName>
    <definedName name="Excel_BuiltIn_Print_Titles_16_3_1">"$#REF!.$A$1:$IV$8"</definedName>
    <definedName name="Excel_BuiltIn_Print_Titles_16_4" localSheetId="15">NA()</definedName>
    <definedName name="Excel_BuiltIn_Print_Titles_16_4" localSheetId="16">NA()</definedName>
    <definedName name="Excel_BuiltIn_Print_Titles_16_4">NA()</definedName>
    <definedName name="Excel_BuiltIn_Print_Titles_16_4_1">"$#REF!.$A$1:$IV$8"</definedName>
    <definedName name="Excel_BuiltIn_Print_Titles_16_5" localSheetId="15">#REF!</definedName>
    <definedName name="Excel_BuiltIn_Print_Titles_16_5" localSheetId="16">#REF!</definedName>
    <definedName name="Excel_BuiltIn_Print_Titles_16_5">"$#REF!.$A$1:$IV$8"</definedName>
    <definedName name="Excel_BuiltIn_Print_Titles_16_5_1">"$#REF!.$A$1:$IV$8"</definedName>
    <definedName name="Excel_BuiltIn_Print_Titles_16_5_2">"#REF!"</definedName>
    <definedName name="Excel_BuiltIn_Print_Titles_16_5_4" localSheetId="9">#REF!</definedName>
    <definedName name="Excel_BuiltIn_Print_Titles_16_5_4" localSheetId="1">#REF!</definedName>
    <definedName name="Excel_BuiltIn_Print_Titles_16_5_4">#REF!</definedName>
    <definedName name="Excel_BuiltIn_Print_Titles_16_5_4_1">"#REF!"</definedName>
    <definedName name="Excel_BuiltIn_Print_Titles_16_6" localSheetId="15">#REF!</definedName>
    <definedName name="Excel_BuiltIn_Print_Titles_16_6" localSheetId="16">#REF!</definedName>
    <definedName name="Excel_BuiltIn_Print_Titles_16_6">"$#REF!.$A$1:$IV$8"</definedName>
    <definedName name="Excel_BuiltIn_Print_Titles_16_6_1">"$#REF!.$A$1:$IV$8"</definedName>
    <definedName name="Excel_BuiltIn_Print_Titles_16_6_2">"#REF!"</definedName>
    <definedName name="Excel_BuiltIn_Print_Titles_16_6_4" localSheetId="9">#REF!</definedName>
    <definedName name="Excel_BuiltIn_Print_Titles_16_6_4" localSheetId="1">#REF!</definedName>
    <definedName name="Excel_BuiltIn_Print_Titles_16_6_4">#REF!</definedName>
    <definedName name="Excel_BuiltIn_Print_Titles_16_6_4_1">"#REF!"</definedName>
    <definedName name="Excel_BuiltIn_Print_Titles_16_7">"$#REF!.$A$1:$IV$8"</definedName>
    <definedName name="Excel_BuiltIn_Print_Titles_16_7_1">"$#REF!.$A$1:$IV$8"</definedName>
    <definedName name="Excel_BuiltIn_Print_Titles_16_8" localSheetId="9">#REF!</definedName>
    <definedName name="Excel_BuiltIn_Print_Titles_16_8" localSheetId="1">#REF!</definedName>
    <definedName name="Excel_BuiltIn_Print_Titles_16_8">#REF!</definedName>
    <definedName name="Excel_BuiltIn_Print_Titles_16_8_1">"#REF!"</definedName>
    <definedName name="Excel_BuiltIn_Print_Titles_16_8_4" localSheetId="9">#REF!</definedName>
    <definedName name="Excel_BuiltIn_Print_Titles_16_8_4" localSheetId="1">#REF!</definedName>
    <definedName name="Excel_BuiltIn_Print_Titles_16_8_4">#REF!</definedName>
    <definedName name="Excel_BuiltIn_Print_Titles_16_8_4_1">"#REF!"</definedName>
    <definedName name="Excel_BuiltIn_Print_Titles_16_9">"$#REF!.$A$1:$IV$8"</definedName>
    <definedName name="Excel_BuiltIn_Print_Titles_18" localSheetId="9">#REF!</definedName>
    <definedName name="Excel_BuiltIn_Print_Titles_18" localSheetId="1">#REF!</definedName>
    <definedName name="Excel_BuiltIn_Print_Titles_18">#REF!</definedName>
    <definedName name="Excel_BuiltIn_Print_Titles_2" localSheetId="9">#REF!</definedName>
    <definedName name="Excel_BuiltIn_Print_Titles_2" localSheetId="1">#REF!</definedName>
    <definedName name="Excel_BuiltIn_Print_Titles_2">#REF!</definedName>
    <definedName name="Excel_BuiltIn_Print_Titles_2_1" localSheetId="15">#REF!</definedName>
    <definedName name="Excel_BuiltIn_Print_Titles_2_1" localSheetId="9">(#REF!,#REF!)</definedName>
    <definedName name="Excel_BuiltIn_Print_Titles_2_1" localSheetId="16">#REF!</definedName>
    <definedName name="Excel_BuiltIn_Print_Titles_2_1" localSheetId="1">(#REF!,#REF!)</definedName>
    <definedName name="Excel_BuiltIn_Print_Titles_2_1">(#REF!,#REF!)</definedName>
    <definedName name="Excel_BuiltIn_Print_Titles_20" localSheetId="9">#REF!</definedName>
    <definedName name="Excel_BuiltIn_Print_Titles_20" localSheetId="1">#REF!</definedName>
    <definedName name="Excel_BuiltIn_Print_Titles_20">#REF!</definedName>
    <definedName name="Excel_BuiltIn_Print_Titles_3" localSheetId="9">#REF!</definedName>
    <definedName name="Excel_BuiltIn_Print_Titles_3" localSheetId="1">#REF!</definedName>
    <definedName name="Excel_BuiltIn_Print_Titles_3">#REF!</definedName>
    <definedName name="Excel_BuiltIn_Print_Titles_3_1" localSheetId="15">#REF!</definedName>
    <definedName name="Excel_BuiltIn_Print_Titles_3_1" localSheetId="9">#REF!</definedName>
    <definedName name="Excel_BuiltIn_Print_Titles_3_1" localSheetId="16">#REF!</definedName>
    <definedName name="Excel_BuiltIn_Print_Titles_3_1" localSheetId="1">#REF!</definedName>
    <definedName name="Excel_BuiltIn_Print_Titles_3_1">#REF!</definedName>
    <definedName name="Excel_BuiltIn_Print_Titles_3_1_1" localSheetId="9">#REF!</definedName>
    <definedName name="Excel_BuiltIn_Print_Titles_3_1_1" localSheetId="1">#REF!</definedName>
    <definedName name="Excel_BuiltIn_Print_Titles_3_1_1">#REF!</definedName>
    <definedName name="Excel_BuiltIn_Print_Titles_3_1_2">NA()</definedName>
    <definedName name="Excel_BuiltIn_Print_Titles_3_2" localSheetId="16">NA()</definedName>
    <definedName name="Excel_BuiltIn_Print_Titles_3_2">NA()</definedName>
    <definedName name="Excel_BuiltIn_Print_Titles_4" localSheetId="9">(#REF!,#REF!)</definedName>
    <definedName name="Excel_BuiltIn_Print_Titles_4" localSheetId="1">(#REF!,#REF!)</definedName>
    <definedName name="Excel_BuiltIn_Print_Titles_4">(#REF!,#REF!)</definedName>
    <definedName name="Excel_BuiltIn_Print_Titles_4_1" localSheetId="15">#REF!</definedName>
    <definedName name="Excel_BuiltIn_Print_Titles_4_1" localSheetId="9">(#REF!,#REF!)</definedName>
    <definedName name="Excel_BuiltIn_Print_Titles_4_1" localSheetId="16">#REF!</definedName>
    <definedName name="Excel_BuiltIn_Print_Titles_4_1" localSheetId="1">(#REF!,#REF!)</definedName>
    <definedName name="Excel_BuiltIn_Print_Titles_4_1">(#REF!,#REF!)</definedName>
    <definedName name="Excel_BuiltIn_Print_Titles_42">"$#REF!.$A$1:$IV$11"</definedName>
    <definedName name="Excel_BuiltIn_Print_Titles_5" localSheetId="9">#REF!</definedName>
    <definedName name="Excel_BuiltIn_Print_Titles_5" localSheetId="1">#REF!</definedName>
    <definedName name="Excel_BuiltIn_Print_Titles_5">#REF!</definedName>
    <definedName name="Excel_BuiltIn_Print_Titles_5_1">"$#REF!.$A$1:$IS$12"</definedName>
    <definedName name="Excel_BuiltIn_Print_Titles_7" localSheetId="9">#REF!</definedName>
    <definedName name="Excel_BuiltIn_Print_Titles_7" localSheetId="1">#REF!</definedName>
    <definedName name="Excel_BuiltIn_Print_Titles_7">#REF!</definedName>
    <definedName name="Excel_BuiltIn_Print_Titles_7_1" localSheetId="9">#REF!</definedName>
    <definedName name="Excel_BuiltIn_Print_Titles_7_1" localSheetId="1">#REF!</definedName>
    <definedName name="Excel_BuiltIn_Print_Titles_7_1">#REF!</definedName>
    <definedName name="Excel_BuiltIn_Print_Titles_8" localSheetId="9">(#REF!,#REF!)</definedName>
    <definedName name="Excel_BuiltIn_Print_Titles_8" localSheetId="1">(#REF!,#REF!)</definedName>
    <definedName name="Excel_BuiltIn_Print_Titles_8">(#REF!,#REF!)</definedName>
    <definedName name="Excel_BuiltIn_Print_Titles_8_1" localSheetId="9">(#REF!,#REF!)</definedName>
    <definedName name="Excel_BuiltIn_Print_Titles_8_1" localSheetId="1">(#REF!,#REF!)</definedName>
    <definedName name="Excel_BuiltIn_Print_Titles_8_1">(#REF!,#REF!)</definedName>
    <definedName name="Excel_BuiltIn_Print_Titles_9" localSheetId="9">#REF!</definedName>
    <definedName name="Excel_BuiltIn_Print_Titles_9" localSheetId="1">#REF!</definedName>
    <definedName name="Excel_BuiltIn_Print_Titles_9">#REF!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9">"$#REF!.$A$1:$IV$9"</definedName>
    <definedName name="Excel_BuiltIn_Recorder" localSheetId="9">#REF!</definedName>
    <definedName name="Excel_BuiltIn_Recorder" localSheetId="1">#REF!</definedName>
    <definedName name="Excel_BuiltIn_Recorder">#REF!</definedName>
    <definedName name="Excel_BuiltIn_Recorder_1" localSheetId="9">#REF!</definedName>
    <definedName name="Excel_BuiltIn_Recorder_1" localSheetId="1">#REF!</definedName>
    <definedName name="Excel_BuiltIn_Recorder_1">#REF!</definedName>
    <definedName name="ExibirTudo">#N/A</definedName>
    <definedName name="EXPU" localSheetId="9">#REF!</definedName>
    <definedName name="EXPU" localSheetId="1">#REF!</definedName>
    <definedName name="EXPU">#REF!</definedName>
    <definedName name="Ext_2">"'file:///A:/ARQUIVOS R96/EXCEL/PATOs/Pato PRRTN - BR476.xls'#$'P A T O 99 B'.$#REF!$#REF!"</definedName>
    <definedName name="ext_29" localSheetId="12">#N/A</definedName>
    <definedName name="ext_29" localSheetId="2">#N/A</definedName>
    <definedName name="ext_29" localSheetId="6">#N/A</definedName>
    <definedName name="ext_29" localSheetId="11">#N/A</definedName>
    <definedName name="ext_29" localSheetId="3">#N/A</definedName>
    <definedName name="ext_29" localSheetId="5">#N/A</definedName>
    <definedName name="ext_29" localSheetId="7">#N/A</definedName>
    <definedName name="ext_29" localSheetId="1">#N/A</definedName>
    <definedName name="ext_29" localSheetId="0">#N/A</definedName>
    <definedName name="ext_29" localSheetId="4">#N/A</definedName>
    <definedName name="Ext_6">"$'C _ Transporte'.$#REF!$#REF!"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ns_1">"'file:///C:/Documents and Settings/mauricio.ferrao/Desktop/ARQUIVOS R-9-6/Excel/PATOs/BR153_98.XLS'#$'P A T O 98 D'.$#REF!$#REF!"</definedName>
    <definedName name="Extensao_1">"'file:///C:/Documents and Settings/mauricio.ferrao/Desktop/ARQUIVOS R96/EXCEL/PATOs/BR153_99.XLS'#$'P A T O  D'.$#REF!$#REF!"</definedName>
    <definedName name="Extenso">#N/A</definedName>
    <definedName name="Extenso_1" localSheetId="12">#N/A</definedName>
    <definedName name="Extenso_1" localSheetId="2">#N/A</definedName>
    <definedName name="Extenso_1" localSheetId="6">#N/A</definedName>
    <definedName name="Extenso_1" localSheetId="11">#N/A</definedName>
    <definedName name="Extenso_1" localSheetId="3">#N/A</definedName>
    <definedName name="Extenso_1" localSheetId="5">#N/A</definedName>
    <definedName name="Extenso_1" localSheetId="7">#N/A</definedName>
    <definedName name="Extenso_1" localSheetId="1">#N/A</definedName>
    <definedName name="Extenso_1" localSheetId="0">#N/A</definedName>
    <definedName name="Extenso_1" localSheetId="4">#N/A</definedName>
    <definedName name="Extenso_10" localSheetId="12">#N/A</definedName>
    <definedName name="Extenso_10" localSheetId="2">#N/A</definedName>
    <definedName name="Extenso_10" localSheetId="6">#N/A</definedName>
    <definedName name="Extenso_10" localSheetId="11">#N/A</definedName>
    <definedName name="Extenso_10" localSheetId="3">#N/A</definedName>
    <definedName name="Extenso_10" localSheetId="5">#N/A</definedName>
    <definedName name="Extenso_10" localSheetId="7">#N/A</definedName>
    <definedName name="Extenso_10" localSheetId="1">#N/A</definedName>
    <definedName name="Extenso_10" localSheetId="0">#N/A</definedName>
    <definedName name="Extenso_10" localSheetId="4">#N/A</definedName>
    <definedName name="Extenso_12" localSheetId="12">#N/A</definedName>
    <definedName name="Extenso_12" localSheetId="2">#N/A</definedName>
    <definedName name="Extenso_12" localSheetId="6">#N/A</definedName>
    <definedName name="Extenso_12" localSheetId="11">#N/A</definedName>
    <definedName name="Extenso_12" localSheetId="3">#N/A</definedName>
    <definedName name="Extenso_12" localSheetId="5">#N/A</definedName>
    <definedName name="Extenso_12" localSheetId="7">#N/A</definedName>
    <definedName name="Extenso_12" localSheetId="1">#N/A</definedName>
    <definedName name="Extenso_12" localSheetId="0">#N/A</definedName>
    <definedName name="Extenso_12" localSheetId="4">#N/A</definedName>
    <definedName name="Extenso_13" localSheetId="12">#N/A</definedName>
    <definedName name="Extenso_13" localSheetId="2">#N/A</definedName>
    <definedName name="Extenso_13" localSheetId="6">#N/A</definedName>
    <definedName name="Extenso_13" localSheetId="11">#N/A</definedName>
    <definedName name="Extenso_13" localSheetId="3">#N/A</definedName>
    <definedName name="Extenso_13" localSheetId="5">#N/A</definedName>
    <definedName name="Extenso_13" localSheetId="7">#N/A</definedName>
    <definedName name="Extenso_13" localSheetId="1">#N/A</definedName>
    <definedName name="Extenso_13" localSheetId="0">#N/A</definedName>
    <definedName name="Extenso_13" localSheetId="4">#N/A</definedName>
    <definedName name="Extenso_14" localSheetId="12">#N/A</definedName>
    <definedName name="Extenso_14" localSheetId="2">#N/A</definedName>
    <definedName name="Extenso_14" localSheetId="6">#N/A</definedName>
    <definedName name="Extenso_14" localSheetId="11">#N/A</definedName>
    <definedName name="Extenso_14" localSheetId="3">#N/A</definedName>
    <definedName name="Extenso_14" localSheetId="5">#N/A</definedName>
    <definedName name="Extenso_14" localSheetId="7">#N/A</definedName>
    <definedName name="Extenso_14" localSheetId="1">#N/A</definedName>
    <definedName name="Extenso_14" localSheetId="0">#N/A</definedName>
    <definedName name="Extenso_14" localSheetId="4">#N/A</definedName>
    <definedName name="Extenso_19" localSheetId="12">#N/A</definedName>
    <definedName name="Extenso_19" localSheetId="2">#N/A</definedName>
    <definedName name="Extenso_19" localSheetId="6">#N/A</definedName>
    <definedName name="Extenso_19" localSheetId="11">#N/A</definedName>
    <definedName name="Extenso_19" localSheetId="3">#N/A</definedName>
    <definedName name="Extenso_19" localSheetId="5">#N/A</definedName>
    <definedName name="Extenso_19" localSheetId="7">#N/A</definedName>
    <definedName name="Extenso_19" localSheetId="1">#N/A</definedName>
    <definedName name="Extenso_19" localSheetId="0">#N/A</definedName>
    <definedName name="Extenso_19" localSheetId="4">#N/A</definedName>
    <definedName name="Extenso_2" localSheetId="12">#N/A</definedName>
    <definedName name="Extenso_2" localSheetId="2">#N/A</definedName>
    <definedName name="Extenso_2" localSheetId="6">#N/A</definedName>
    <definedName name="Extenso_2" localSheetId="11">#N/A</definedName>
    <definedName name="Extenso_2" localSheetId="3">#N/A</definedName>
    <definedName name="Extenso_2" localSheetId="5">#N/A</definedName>
    <definedName name="Extenso_2" localSheetId="7">#N/A</definedName>
    <definedName name="Extenso_2" localSheetId="1">#N/A</definedName>
    <definedName name="Extenso_2" localSheetId="0">#N/A</definedName>
    <definedName name="Extenso_2" localSheetId="4">#N/A</definedName>
    <definedName name="Extenso_20">#N/A</definedName>
    <definedName name="Extenso_21" localSheetId="12">#N/A</definedName>
    <definedName name="Extenso_21" localSheetId="2">#N/A</definedName>
    <definedName name="Extenso_21" localSheetId="6">#N/A</definedName>
    <definedName name="Extenso_21" localSheetId="11">#N/A</definedName>
    <definedName name="Extenso_21" localSheetId="3">#N/A</definedName>
    <definedName name="Extenso_21" localSheetId="5">#N/A</definedName>
    <definedName name="Extenso_21" localSheetId="7">#N/A</definedName>
    <definedName name="Extenso_21" localSheetId="1">#N/A</definedName>
    <definedName name="Extenso_21" localSheetId="0">#N/A</definedName>
    <definedName name="Extenso_21" localSheetId="4">#N/A</definedName>
    <definedName name="Extenso_22" localSheetId="12">#N/A</definedName>
    <definedName name="Extenso_22" localSheetId="2">#N/A</definedName>
    <definedName name="Extenso_22" localSheetId="6">#N/A</definedName>
    <definedName name="Extenso_22" localSheetId="11">#N/A</definedName>
    <definedName name="Extenso_22" localSheetId="3">#N/A</definedName>
    <definedName name="Extenso_22" localSheetId="5">#N/A</definedName>
    <definedName name="Extenso_22" localSheetId="7">#N/A</definedName>
    <definedName name="Extenso_22" localSheetId="1">#N/A</definedName>
    <definedName name="Extenso_22" localSheetId="0">#N/A</definedName>
    <definedName name="Extenso_22" localSheetId="4">#N/A</definedName>
    <definedName name="Extenso_23" localSheetId="12">#N/A</definedName>
    <definedName name="Extenso_23" localSheetId="2">#N/A</definedName>
    <definedName name="Extenso_23" localSheetId="6">#N/A</definedName>
    <definedName name="Extenso_23" localSheetId="11">#N/A</definedName>
    <definedName name="Extenso_23" localSheetId="3">#N/A</definedName>
    <definedName name="Extenso_23" localSheetId="5">#N/A</definedName>
    <definedName name="Extenso_23" localSheetId="7">#N/A</definedName>
    <definedName name="Extenso_23" localSheetId="1">#N/A</definedName>
    <definedName name="Extenso_23" localSheetId="0">#N/A</definedName>
    <definedName name="Extenso_23" localSheetId="4">#N/A</definedName>
    <definedName name="Extenso_24" localSheetId="12">#N/A</definedName>
    <definedName name="Extenso_24" localSheetId="2">#N/A</definedName>
    <definedName name="Extenso_24" localSheetId="6">#N/A</definedName>
    <definedName name="Extenso_24" localSheetId="11">#N/A</definedName>
    <definedName name="Extenso_24" localSheetId="3">#N/A</definedName>
    <definedName name="Extenso_24" localSheetId="5">#N/A</definedName>
    <definedName name="Extenso_24" localSheetId="7">#N/A</definedName>
    <definedName name="Extenso_24" localSheetId="1">#N/A</definedName>
    <definedName name="Extenso_24" localSheetId="0">#N/A</definedName>
    <definedName name="Extenso_24" localSheetId="4">#N/A</definedName>
    <definedName name="Extenso_25" localSheetId="12">#N/A</definedName>
    <definedName name="Extenso_25" localSheetId="2">#N/A</definedName>
    <definedName name="Extenso_25" localSheetId="6">#N/A</definedName>
    <definedName name="Extenso_25" localSheetId="11">#N/A</definedName>
    <definedName name="Extenso_25" localSheetId="3">#N/A</definedName>
    <definedName name="Extenso_25" localSheetId="5">#N/A</definedName>
    <definedName name="Extenso_25" localSheetId="7">#N/A</definedName>
    <definedName name="Extenso_25" localSheetId="1">#N/A</definedName>
    <definedName name="Extenso_25" localSheetId="0">#N/A</definedName>
    <definedName name="Extenso_25" localSheetId="4">#N/A</definedName>
    <definedName name="Extenso_26" localSheetId="12">#N/A</definedName>
    <definedName name="Extenso_26" localSheetId="2">#N/A</definedName>
    <definedName name="Extenso_26" localSheetId="6">#N/A</definedName>
    <definedName name="Extenso_26" localSheetId="11">#N/A</definedName>
    <definedName name="Extenso_26" localSheetId="3">#N/A</definedName>
    <definedName name="Extenso_26" localSheetId="5">#N/A</definedName>
    <definedName name="Extenso_26" localSheetId="7">#N/A</definedName>
    <definedName name="Extenso_26" localSheetId="1">#N/A</definedName>
    <definedName name="Extenso_26" localSheetId="0">#N/A</definedName>
    <definedName name="Extenso_26" localSheetId="4">#N/A</definedName>
    <definedName name="Extenso_27" localSheetId="12">#N/A</definedName>
    <definedName name="Extenso_27" localSheetId="2">#N/A</definedName>
    <definedName name="Extenso_27" localSheetId="6">#N/A</definedName>
    <definedName name="Extenso_27" localSheetId="11">#N/A</definedName>
    <definedName name="Extenso_27" localSheetId="3">#N/A</definedName>
    <definedName name="Extenso_27" localSheetId="5">#N/A</definedName>
    <definedName name="Extenso_27" localSheetId="7">#N/A</definedName>
    <definedName name="Extenso_27" localSheetId="1">#N/A</definedName>
    <definedName name="Extenso_27" localSheetId="0">#N/A</definedName>
    <definedName name="Extenso_27" localSheetId="4">#N/A</definedName>
    <definedName name="Extenso_28" localSheetId="12">#N/A</definedName>
    <definedName name="Extenso_28" localSheetId="2">#N/A</definedName>
    <definedName name="Extenso_28" localSheetId="6">#N/A</definedName>
    <definedName name="Extenso_28" localSheetId="11">#N/A</definedName>
    <definedName name="Extenso_28" localSheetId="3">#N/A</definedName>
    <definedName name="Extenso_28" localSheetId="5">#N/A</definedName>
    <definedName name="Extenso_28" localSheetId="7">#N/A</definedName>
    <definedName name="Extenso_28" localSheetId="1">#N/A</definedName>
    <definedName name="Extenso_28" localSheetId="0">#N/A</definedName>
    <definedName name="Extenso_28" localSheetId="4">#N/A</definedName>
    <definedName name="Extenso_29" localSheetId="12">#N/A</definedName>
    <definedName name="Extenso_29" localSheetId="2">#N/A</definedName>
    <definedName name="Extenso_29" localSheetId="6">#N/A</definedName>
    <definedName name="Extenso_29" localSheetId="11">#N/A</definedName>
    <definedName name="Extenso_29" localSheetId="3">#N/A</definedName>
    <definedName name="Extenso_29" localSheetId="5">#N/A</definedName>
    <definedName name="Extenso_29" localSheetId="7">#N/A</definedName>
    <definedName name="Extenso_29" localSheetId="1">#N/A</definedName>
    <definedName name="Extenso_29" localSheetId="0">#N/A</definedName>
    <definedName name="Extenso_29" localSheetId="4">#N/A</definedName>
    <definedName name="Extenso_3" localSheetId="12">#N/A</definedName>
    <definedName name="Extenso_3" localSheetId="2">#N/A</definedName>
    <definedName name="Extenso_3" localSheetId="6">#N/A</definedName>
    <definedName name="Extenso_3" localSheetId="11">#N/A</definedName>
    <definedName name="Extenso_3" localSheetId="3">#N/A</definedName>
    <definedName name="Extenso_3" localSheetId="5">#N/A</definedName>
    <definedName name="Extenso_3" localSheetId="7">#N/A</definedName>
    <definedName name="Extenso_3" localSheetId="1">#N/A</definedName>
    <definedName name="Extenso_3" localSheetId="0">#N/A</definedName>
    <definedName name="Extenso_3" localSheetId="4">#N/A</definedName>
    <definedName name="Extenso_30" localSheetId="12">#N/A</definedName>
    <definedName name="Extenso_30" localSheetId="2">#N/A</definedName>
    <definedName name="Extenso_30" localSheetId="6">#N/A</definedName>
    <definedName name="Extenso_30" localSheetId="11">#N/A</definedName>
    <definedName name="Extenso_30" localSheetId="3">#N/A</definedName>
    <definedName name="Extenso_30" localSheetId="5">#N/A</definedName>
    <definedName name="Extenso_30" localSheetId="7">#N/A</definedName>
    <definedName name="Extenso_30" localSheetId="1">#N/A</definedName>
    <definedName name="Extenso_30" localSheetId="0">#N/A</definedName>
    <definedName name="Extenso_30" localSheetId="4">#N/A</definedName>
    <definedName name="Extenso_31" localSheetId="12">#N/A</definedName>
    <definedName name="Extenso_31" localSheetId="2">#N/A</definedName>
    <definedName name="Extenso_31" localSheetId="6">#N/A</definedName>
    <definedName name="Extenso_31" localSheetId="11">#N/A</definedName>
    <definedName name="Extenso_31" localSheetId="3">#N/A</definedName>
    <definedName name="Extenso_31" localSheetId="5">#N/A</definedName>
    <definedName name="Extenso_31" localSheetId="7">#N/A</definedName>
    <definedName name="Extenso_31" localSheetId="1">#N/A</definedName>
    <definedName name="Extenso_31" localSheetId="0">#N/A</definedName>
    <definedName name="Extenso_31" localSheetId="4">#N/A</definedName>
    <definedName name="Extenso_32" localSheetId="12">#N/A</definedName>
    <definedName name="Extenso_32" localSheetId="2">#N/A</definedName>
    <definedName name="Extenso_32" localSheetId="6">#N/A</definedName>
    <definedName name="Extenso_32" localSheetId="11">#N/A</definedName>
    <definedName name="Extenso_32" localSheetId="3">#N/A</definedName>
    <definedName name="Extenso_32" localSheetId="5">#N/A</definedName>
    <definedName name="Extenso_32" localSheetId="7">#N/A</definedName>
    <definedName name="Extenso_32" localSheetId="1">#N/A</definedName>
    <definedName name="Extenso_32" localSheetId="0">#N/A</definedName>
    <definedName name="Extenso_32" localSheetId="4">#N/A</definedName>
    <definedName name="Extenso_33" localSheetId="12">#N/A</definedName>
    <definedName name="Extenso_33" localSheetId="2">#N/A</definedName>
    <definedName name="Extenso_33" localSheetId="6">#N/A</definedName>
    <definedName name="Extenso_33" localSheetId="11">#N/A</definedName>
    <definedName name="Extenso_33" localSheetId="3">#N/A</definedName>
    <definedName name="Extenso_33" localSheetId="5">#N/A</definedName>
    <definedName name="Extenso_33" localSheetId="7">#N/A</definedName>
    <definedName name="Extenso_33" localSheetId="1">#N/A</definedName>
    <definedName name="Extenso_33" localSheetId="0">#N/A</definedName>
    <definedName name="Extenso_33" localSheetId="4">#N/A</definedName>
    <definedName name="Extenso_34" localSheetId="12">#N/A</definedName>
    <definedName name="Extenso_34" localSheetId="2">#N/A</definedName>
    <definedName name="Extenso_34" localSheetId="6">#N/A</definedName>
    <definedName name="Extenso_34" localSheetId="11">#N/A</definedName>
    <definedName name="Extenso_34" localSheetId="3">#N/A</definedName>
    <definedName name="Extenso_34" localSheetId="5">#N/A</definedName>
    <definedName name="Extenso_34" localSheetId="7">#N/A</definedName>
    <definedName name="Extenso_34" localSheetId="1">#N/A</definedName>
    <definedName name="Extenso_34" localSheetId="0">#N/A</definedName>
    <definedName name="Extenso_34" localSheetId="4">#N/A</definedName>
    <definedName name="Extenso_35" localSheetId="12">#N/A</definedName>
    <definedName name="Extenso_35" localSheetId="2">#N/A</definedName>
    <definedName name="Extenso_35" localSheetId="6">#N/A</definedName>
    <definedName name="Extenso_35" localSheetId="11">#N/A</definedName>
    <definedName name="Extenso_35" localSheetId="3">#N/A</definedName>
    <definedName name="Extenso_35" localSheetId="5">#N/A</definedName>
    <definedName name="Extenso_35" localSheetId="7">#N/A</definedName>
    <definedName name="Extenso_35" localSheetId="1">#N/A</definedName>
    <definedName name="Extenso_35" localSheetId="0">#N/A</definedName>
    <definedName name="Extenso_35" localSheetId="4">#N/A</definedName>
    <definedName name="Extenso_36" localSheetId="12">#N/A</definedName>
    <definedName name="Extenso_36" localSheetId="2">#N/A</definedName>
    <definedName name="Extenso_36" localSheetId="6">#N/A</definedName>
    <definedName name="Extenso_36" localSheetId="11">#N/A</definedName>
    <definedName name="Extenso_36" localSheetId="3">#N/A</definedName>
    <definedName name="Extenso_36" localSheetId="5">#N/A</definedName>
    <definedName name="Extenso_36" localSheetId="7">#N/A</definedName>
    <definedName name="Extenso_36" localSheetId="1">#N/A</definedName>
    <definedName name="Extenso_36" localSheetId="0">#N/A</definedName>
    <definedName name="Extenso_36" localSheetId="4">#N/A</definedName>
    <definedName name="Extenso_37" localSheetId="12">#N/A</definedName>
    <definedName name="Extenso_37" localSheetId="2">#N/A</definedName>
    <definedName name="Extenso_37" localSheetId="6">#N/A</definedName>
    <definedName name="Extenso_37" localSheetId="11">#N/A</definedName>
    <definedName name="Extenso_37" localSheetId="3">#N/A</definedName>
    <definedName name="Extenso_37" localSheetId="5">#N/A</definedName>
    <definedName name="Extenso_37" localSheetId="7">#N/A</definedName>
    <definedName name="Extenso_37" localSheetId="1">#N/A</definedName>
    <definedName name="Extenso_37" localSheetId="0">#N/A</definedName>
    <definedName name="Extenso_37" localSheetId="4">#N/A</definedName>
    <definedName name="Extenso_38" localSheetId="12">#N/A</definedName>
    <definedName name="Extenso_38" localSheetId="2">#N/A</definedName>
    <definedName name="Extenso_38" localSheetId="6">#N/A</definedName>
    <definedName name="Extenso_38" localSheetId="11">#N/A</definedName>
    <definedName name="Extenso_38" localSheetId="3">#N/A</definedName>
    <definedName name="Extenso_38" localSheetId="5">#N/A</definedName>
    <definedName name="Extenso_38" localSheetId="7">#N/A</definedName>
    <definedName name="Extenso_38" localSheetId="1">#N/A</definedName>
    <definedName name="Extenso_38" localSheetId="0">#N/A</definedName>
    <definedName name="Extenso_38" localSheetId="4">#N/A</definedName>
    <definedName name="Extenso_39" localSheetId="12">#N/A</definedName>
    <definedName name="Extenso_39" localSheetId="2">#N/A</definedName>
    <definedName name="Extenso_39" localSheetId="6">#N/A</definedName>
    <definedName name="Extenso_39" localSheetId="11">#N/A</definedName>
    <definedName name="Extenso_39" localSheetId="3">#N/A</definedName>
    <definedName name="Extenso_39" localSheetId="5">#N/A</definedName>
    <definedName name="Extenso_39" localSheetId="7">#N/A</definedName>
    <definedName name="Extenso_39" localSheetId="1">#N/A</definedName>
    <definedName name="Extenso_39" localSheetId="0">#N/A</definedName>
    <definedName name="Extenso_39" localSheetId="4">#N/A</definedName>
    <definedName name="Extenso_4" localSheetId="12">#N/A</definedName>
    <definedName name="Extenso_4" localSheetId="2">#N/A</definedName>
    <definedName name="Extenso_4" localSheetId="6">#N/A</definedName>
    <definedName name="Extenso_4" localSheetId="11">#N/A</definedName>
    <definedName name="Extenso_4" localSheetId="3">#N/A</definedName>
    <definedName name="Extenso_4" localSheetId="5">#N/A</definedName>
    <definedName name="Extenso_4" localSheetId="7">#N/A</definedName>
    <definedName name="Extenso_4" localSheetId="1">#N/A</definedName>
    <definedName name="Extenso_4" localSheetId="0">#N/A</definedName>
    <definedName name="Extenso_4" localSheetId="4">#N/A</definedName>
    <definedName name="Extenso_40" localSheetId="12">#N/A</definedName>
    <definedName name="Extenso_40" localSheetId="2">#N/A</definedName>
    <definedName name="Extenso_40" localSheetId="6">#N/A</definedName>
    <definedName name="Extenso_40" localSheetId="11">#N/A</definedName>
    <definedName name="Extenso_40" localSheetId="3">#N/A</definedName>
    <definedName name="Extenso_40" localSheetId="5">#N/A</definedName>
    <definedName name="Extenso_40" localSheetId="7">#N/A</definedName>
    <definedName name="Extenso_40" localSheetId="1">#N/A</definedName>
    <definedName name="Extenso_40" localSheetId="0">#N/A</definedName>
    <definedName name="Extenso_40" localSheetId="4">#N/A</definedName>
    <definedName name="Extenso_41" localSheetId="12">#N/A</definedName>
    <definedName name="Extenso_41" localSheetId="2">#N/A</definedName>
    <definedName name="Extenso_41" localSheetId="6">#N/A</definedName>
    <definedName name="Extenso_41" localSheetId="11">#N/A</definedName>
    <definedName name="Extenso_41" localSheetId="3">#N/A</definedName>
    <definedName name="Extenso_41" localSheetId="5">#N/A</definedName>
    <definedName name="Extenso_41" localSheetId="7">#N/A</definedName>
    <definedName name="Extenso_41" localSheetId="1">#N/A</definedName>
    <definedName name="Extenso_41" localSheetId="0">#N/A</definedName>
    <definedName name="Extenso_41" localSheetId="4">#N/A</definedName>
    <definedName name="Extenso_42" localSheetId="12">#N/A</definedName>
    <definedName name="Extenso_42" localSheetId="2">#N/A</definedName>
    <definedName name="Extenso_42" localSheetId="6">#N/A</definedName>
    <definedName name="Extenso_42" localSheetId="11">#N/A</definedName>
    <definedName name="Extenso_42" localSheetId="3">#N/A</definedName>
    <definedName name="Extenso_42" localSheetId="5">#N/A</definedName>
    <definedName name="Extenso_42" localSheetId="7">#N/A</definedName>
    <definedName name="Extenso_42" localSheetId="1">#N/A</definedName>
    <definedName name="Extenso_42" localSheetId="0">#N/A</definedName>
    <definedName name="Extenso_42" localSheetId="4">#N/A</definedName>
    <definedName name="Extenso_43" localSheetId="12">#N/A</definedName>
    <definedName name="Extenso_43" localSheetId="2">#N/A</definedName>
    <definedName name="Extenso_43" localSheetId="6">#N/A</definedName>
    <definedName name="Extenso_43" localSheetId="11">#N/A</definedName>
    <definedName name="Extenso_43" localSheetId="3">#N/A</definedName>
    <definedName name="Extenso_43" localSheetId="5">#N/A</definedName>
    <definedName name="Extenso_43" localSheetId="7">#N/A</definedName>
    <definedName name="Extenso_43" localSheetId="1">#N/A</definedName>
    <definedName name="Extenso_43" localSheetId="0">#N/A</definedName>
    <definedName name="Extenso_43" localSheetId="4">#N/A</definedName>
    <definedName name="Extenso_44" localSheetId="12">#N/A</definedName>
    <definedName name="Extenso_44" localSheetId="2">#N/A</definedName>
    <definedName name="Extenso_44" localSheetId="6">#N/A</definedName>
    <definedName name="Extenso_44" localSheetId="11">#N/A</definedName>
    <definedName name="Extenso_44" localSheetId="3">#N/A</definedName>
    <definedName name="Extenso_44" localSheetId="5">#N/A</definedName>
    <definedName name="Extenso_44" localSheetId="7">#N/A</definedName>
    <definedName name="Extenso_44" localSheetId="1">#N/A</definedName>
    <definedName name="Extenso_44" localSheetId="0">#N/A</definedName>
    <definedName name="Extenso_44" localSheetId="4">#N/A</definedName>
    <definedName name="Extenso_45" localSheetId="12">#N/A</definedName>
    <definedName name="Extenso_45" localSheetId="2">#N/A</definedName>
    <definedName name="Extenso_45" localSheetId="6">#N/A</definedName>
    <definedName name="Extenso_45" localSheetId="11">#N/A</definedName>
    <definedName name="Extenso_45" localSheetId="3">#N/A</definedName>
    <definedName name="Extenso_45" localSheetId="5">#N/A</definedName>
    <definedName name="Extenso_45" localSheetId="7">#N/A</definedName>
    <definedName name="Extenso_45" localSheetId="1">#N/A</definedName>
    <definedName name="Extenso_45" localSheetId="0">#N/A</definedName>
    <definedName name="Extenso_45" localSheetId="4">#N/A</definedName>
    <definedName name="Extenso_46" localSheetId="12">#N/A</definedName>
    <definedName name="Extenso_46" localSheetId="2">#N/A</definedName>
    <definedName name="Extenso_46" localSheetId="6">#N/A</definedName>
    <definedName name="Extenso_46" localSheetId="11">#N/A</definedName>
    <definedName name="Extenso_46" localSheetId="3">#N/A</definedName>
    <definedName name="Extenso_46" localSheetId="5">#N/A</definedName>
    <definedName name="Extenso_46" localSheetId="7">#N/A</definedName>
    <definedName name="Extenso_46" localSheetId="1">#N/A</definedName>
    <definedName name="Extenso_46" localSheetId="0">#N/A</definedName>
    <definedName name="Extenso_46" localSheetId="4">#N/A</definedName>
    <definedName name="Extenso_47" localSheetId="12">#N/A</definedName>
    <definedName name="Extenso_47" localSheetId="2">#N/A</definedName>
    <definedName name="Extenso_47" localSheetId="6">#N/A</definedName>
    <definedName name="Extenso_47" localSheetId="11">#N/A</definedName>
    <definedName name="Extenso_47" localSheetId="3">#N/A</definedName>
    <definedName name="Extenso_47" localSheetId="5">#N/A</definedName>
    <definedName name="Extenso_47" localSheetId="7">#N/A</definedName>
    <definedName name="Extenso_47" localSheetId="1">#N/A</definedName>
    <definedName name="Extenso_47" localSheetId="0">#N/A</definedName>
    <definedName name="Extenso_47" localSheetId="4">#N/A</definedName>
    <definedName name="Extenso_48" localSheetId="12">#N/A</definedName>
    <definedName name="Extenso_48" localSheetId="2">#N/A</definedName>
    <definedName name="Extenso_48" localSheetId="6">#N/A</definedName>
    <definedName name="Extenso_48" localSheetId="11">#N/A</definedName>
    <definedName name="Extenso_48" localSheetId="3">#N/A</definedName>
    <definedName name="Extenso_48" localSheetId="5">#N/A</definedName>
    <definedName name="Extenso_48" localSheetId="7">#N/A</definedName>
    <definedName name="Extenso_48" localSheetId="1">#N/A</definedName>
    <definedName name="Extenso_48" localSheetId="0">#N/A</definedName>
    <definedName name="Extenso_48" localSheetId="4">#N/A</definedName>
    <definedName name="Extenso_5" localSheetId="12">#N/A</definedName>
    <definedName name="Extenso_5" localSheetId="2">#N/A</definedName>
    <definedName name="Extenso_5" localSheetId="6">#N/A</definedName>
    <definedName name="Extenso_5" localSheetId="11">#N/A</definedName>
    <definedName name="Extenso_5" localSheetId="3">#N/A</definedName>
    <definedName name="Extenso_5" localSheetId="5">#N/A</definedName>
    <definedName name="Extenso_5" localSheetId="7">#N/A</definedName>
    <definedName name="Extenso_5" localSheetId="1">#N/A</definedName>
    <definedName name="Extenso_5" localSheetId="0">#N/A</definedName>
    <definedName name="Extenso_5" localSheetId="4">#N/A</definedName>
    <definedName name="Extenso_51" localSheetId="12">#N/A</definedName>
    <definedName name="Extenso_51" localSheetId="2">#N/A</definedName>
    <definedName name="Extenso_51" localSheetId="6">#N/A</definedName>
    <definedName name="Extenso_51" localSheetId="11">#N/A</definedName>
    <definedName name="Extenso_51" localSheetId="3">#N/A</definedName>
    <definedName name="Extenso_51" localSheetId="5">#N/A</definedName>
    <definedName name="Extenso_51" localSheetId="7">#N/A</definedName>
    <definedName name="Extenso_51" localSheetId="1">#N/A</definedName>
    <definedName name="Extenso_51" localSheetId="0">#N/A</definedName>
    <definedName name="Extenso_51" localSheetId="4">#N/A</definedName>
    <definedName name="Extenso_52" localSheetId="12">#N/A</definedName>
    <definedName name="Extenso_52" localSheetId="2">#N/A</definedName>
    <definedName name="Extenso_52" localSheetId="6">#N/A</definedName>
    <definedName name="Extenso_52" localSheetId="11">#N/A</definedName>
    <definedName name="Extenso_52" localSheetId="3">#N/A</definedName>
    <definedName name="Extenso_52" localSheetId="5">#N/A</definedName>
    <definedName name="Extenso_52" localSheetId="7">#N/A</definedName>
    <definedName name="Extenso_52" localSheetId="1">#N/A</definedName>
    <definedName name="Extenso_52" localSheetId="0">#N/A</definedName>
    <definedName name="Extenso_52" localSheetId="4">#N/A</definedName>
    <definedName name="Extenso_53" localSheetId="12">#N/A</definedName>
    <definedName name="Extenso_53" localSheetId="2">#N/A</definedName>
    <definedName name="Extenso_53" localSheetId="6">#N/A</definedName>
    <definedName name="Extenso_53" localSheetId="11">#N/A</definedName>
    <definedName name="Extenso_53" localSheetId="3">#N/A</definedName>
    <definedName name="Extenso_53" localSheetId="5">#N/A</definedName>
    <definedName name="Extenso_53" localSheetId="7">#N/A</definedName>
    <definedName name="Extenso_53" localSheetId="1">#N/A</definedName>
    <definedName name="Extenso_53" localSheetId="0">#N/A</definedName>
    <definedName name="Extenso_53" localSheetId="4">#N/A</definedName>
    <definedName name="Extenso_54" localSheetId="12">#N/A</definedName>
    <definedName name="Extenso_54" localSheetId="2">#N/A</definedName>
    <definedName name="Extenso_54" localSheetId="6">#N/A</definedName>
    <definedName name="Extenso_54" localSheetId="11">#N/A</definedName>
    <definedName name="Extenso_54" localSheetId="3">#N/A</definedName>
    <definedName name="Extenso_54" localSheetId="5">#N/A</definedName>
    <definedName name="Extenso_54" localSheetId="7">#N/A</definedName>
    <definedName name="Extenso_54" localSheetId="1">#N/A</definedName>
    <definedName name="Extenso_54" localSheetId="0">#N/A</definedName>
    <definedName name="Extenso_54" localSheetId="4">#N/A</definedName>
    <definedName name="Extenso_55" localSheetId="12">#N/A</definedName>
    <definedName name="Extenso_55" localSheetId="2">#N/A</definedName>
    <definedName name="Extenso_55" localSheetId="6">#N/A</definedName>
    <definedName name="Extenso_55" localSheetId="11">#N/A</definedName>
    <definedName name="Extenso_55" localSheetId="3">#N/A</definedName>
    <definedName name="Extenso_55" localSheetId="5">#N/A</definedName>
    <definedName name="Extenso_55" localSheetId="7">#N/A</definedName>
    <definedName name="Extenso_55" localSheetId="1">#N/A</definedName>
    <definedName name="Extenso_55" localSheetId="0">#N/A</definedName>
    <definedName name="Extenso_55" localSheetId="4">#N/A</definedName>
    <definedName name="Extenso_56" localSheetId="12">#N/A</definedName>
    <definedName name="Extenso_56" localSheetId="2">#N/A</definedName>
    <definedName name="Extenso_56" localSheetId="6">#N/A</definedName>
    <definedName name="Extenso_56" localSheetId="11">#N/A</definedName>
    <definedName name="Extenso_56" localSheetId="3">#N/A</definedName>
    <definedName name="Extenso_56" localSheetId="5">#N/A</definedName>
    <definedName name="Extenso_56" localSheetId="7">#N/A</definedName>
    <definedName name="Extenso_56" localSheetId="1">#N/A</definedName>
    <definedName name="Extenso_56" localSheetId="0">#N/A</definedName>
    <definedName name="Extenso_56" localSheetId="4">#N/A</definedName>
    <definedName name="Extenso_57" localSheetId="12">#N/A</definedName>
    <definedName name="Extenso_57" localSheetId="2">#N/A</definedName>
    <definedName name="Extenso_57" localSheetId="6">#N/A</definedName>
    <definedName name="Extenso_57" localSheetId="11">#N/A</definedName>
    <definedName name="Extenso_57" localSheetId="3">#N/A</definedName>
    <definedName name="Extenso_57" localSheetId="5">#N/A</definedName>
    <definedName name="Extenso_57" localSheetId="7">#N/A</definedName>
    <definedName name="Extenso_57" localSheetId="1">#N/A</definedName>
    <definedName name="Extenso_57" localSheetId="0">#N/A</definedName>
    <definedName name="Extenso_57" localSheetId="4">#N/A</definedName>
    <definedName name="Extenso_58" localSheetId="12">#N/A</definedName>
    <definedName name="Extenso_58" localSheetId="2">#N/A</definedName>
    <definedName name="Extenso_58" localSheetId="6">#N/A</definedName>
    <definedName name="Extenso_58" localSheetId="11">#N/A</definedName>
    <definedName name="Extenso_58" localSheetId="3">#N/A</definedName>
    <definedName name="Extenso_58" localSheetId="5">#N/A</definedName>
    <definedName name="Extenso_58" localSheetId="7">#N/A</definedName>
    <definedName name="Extenso_58" localSheetId="1">#N/A</definedName>
    <definedName name="Extenso_58" localSheetId="0">#N/A</definedName>
    <definedName name="Extenso_58" localSheetId="4">#N/A</definedName>
    <definedName name="Extenso_59" localSheetId="12">#N/A</definedName>
    <definedName name="Extenso_59" localSheetId="2">#N/A</definedName>
    <definedName name="Extenso_59" localSheetId="6">#N/A</definedName>
    <definedName name="Extenso_59" localSheetId="11">#N/A</definedName>
    <definedName name="Extenso_59" localSheetId="3">#N/A</definedName>
    <definedName name="Extenso_59" localSheetId="5">#N/A</definedName>
    <definedName name="Extenso_59" localSheetId="7">#N/A</definedName>
    <definedName name="Extenso_59" localSheetId="1">#N/A</definedName>
    <definedName name="Extenso_59" localSheetId="0">#N/A</definedName>
    <definedName name="Extenso_59" localSheetId="4">#N/A</definedName>
    <definedName name="Extenso_6" localSheetId="12">#N/A</definedName>
    <definedName name="Extenso_6" localSheetId="2">#N/A</definedName>
    <definedName name="Extenso_6" localSheetId="6">#N/A</definedName>
    <definedName name="Extenso_6" localSheetId="11">#N/A</definedName>
    <definedName name="Extenso_6" localSheetId="3">#N/A</definedName>
    <definedName name="Extenso_6" localSheetId="5">#N/A</definedName>
    <definedName name="Extenso_6" localSheetId="7">#N/A</definedName>
    <definedName name="Extenso_6" localSheetId="1">#N/A</definedName>
    <definedName name="Extenso_6" localSheetId="0">#N/A</definedName>
    <definedName name="Extenso_6" localSheetId="4">#N/A</definedName>
    <definedName name="Extenso_60" localSheetId="12">#N/A</definedName>
    <definedName name="Extenso_60" localSheetId="2">#N/A</definedName>
    <definedName name="Extenso_60" localSheetId="6">#N/A</definedName>
    <definedName name="Extenso_60" localSheetId="11">#N/A</definedName>
    <definedName name="Extenso_60" localSheetId="3">#N/A</definedName>
    <definedName name="Extenso_60" localSheetId="5">#N/A</definedName>
    <definedName name="Extenso_60" localSheetId="7">#N/A</definedName>
    <definedName name="Extenso_60" localSheetId="1">#N/A</definedName>
    <definedName name="Extenso_60" localSheetId="0">#N/A</definedName>
    <definedName name="Extenso_60" localSheetId="4">#N/A</definedName>
    <definedName name="Extenso_61" localSheetId="12">#N/A</definedName>
    <definedName name="Extenso_61" localSheetId="2">#N/A</definedName>
    <definedName name="Extenso_61" localSheetId="6">#N/A</definedName>
    <definedName name="Extenso_61" localSheetId="11">#N/A</definedName>
    <definedName name="Extenso_61" localSheetId="3">#N/A</definedName>
    <definedName name="Extenso_61" localSheetId="5">#N/A</definedName>
    <definedName name="Extenso_61" localSheetId="7">#N/A</definedName>
    <definedName name="Extenso_61" localSheetId="1">#N/A</definedName>
    <definedName name="Extenso_61" localSheetId="0">#N/A</definedName>
    <definedName name="Extenso_61" localSheetId="4">#N/A</definedName>
    <definedName name="Extenso_62" localSheetId="12">#N/A</definedName>
    <definedName name="Extenso_62" localSheetId="2">#N/A</definedName>
    <definedName name="Extenso_62" localSheetId="6">#N/A</definedName>
    <definedName name="Extenso_62" localSheetId="11">#N/A</definedName>
    <definedName name="Extenso_62" localSheetId="3">#N/A</definedName>
    <definedName name="Extenso_62" localSheetId="5">#N/A</definedName>
    <definedName name="Extenso_62" localSheetId="7">#N/A</definedName>
    <definedName name="Extenso_62" localSheetId="1">#N/A</definedName>
    <definedName name="Extenso_62" localSheetId="0">#N/A</definedName>
    <definedName name="Extenso_62" localSheetId="4">#N/A</definedName>
    <definedName name="Extenso_63" localSheetId="12">#N/A</definedName>
    <definedName name="Extenso_63" localSheetId="2">#N/A</definedName>
    <definedName name="Extenso_63" localSheetId="6">#N/A</definedName>
    <definedName name="Extenso_63" localSheetId="11">#N/A</definedName>
    <definedName name="Extenso_63" localSheetId="3">#N/A</definedName>
    <definedName name="Extenso_63" localSheetId="5">#N/A</definedName>
    <definedName name="Extenso_63" localSheetId="7">#N/A</definedName>
    <definedName name="Extenso_63" localSheetId="1">#N/A</definedName>
    <definedName name="Extenso_63" localSheetId="0">#N/A</definedName>
    <definedName name="Extenso_63" localSheetId="4">#N/A</definedName>
    <definedName name="Extenso_64" localSheetId="12">#N/A</definedName>
    <definedName name="Extenso_64" localSheetId="2">#N/A</definedName>
    <definedName name="Extenso_64" localSheetId="6">#N/A</definedName>
    <definedName name="Extenso_64" localSheetId="11">#N/A</definedName>
    <definedName name="Extenso_64" localSheetId="3">#N/A</definedName>
    <definedName name="Extenso_64" localSheetId="5">#N/A</definedName>
    <definedName name="Extenso_64" localSheetId="7">#N/A</definedName>
    <definedName name="Extenso_64" localSheetId="1">#N/A</definedName>
    <definedName name="Extenso_64" localSheetId="0">#N/A</definedName>
    <definedName name="Extenso_64" localSheetId="4">#N/A</definedName>
    <definedName name="Extenso_65" localSheetId="12">#N/A</definedName>
    <definedName name="Extenso_65" localSheetId="2">#N/A</definedName>
    <definedName name="Extenso_65" localSheetId="6">#N/A</definedName>
    <definedName name="Extenso_65" localSheetId="11">#N/A</definedName>
    <definedName name="Extenso_65" localSheetId="3">#N/A</definedName>
    <definedName name="Extenso_65" localSheetId="5">#N/A</definedName>
    <definedName name="Extenso_65" localSheetId="7">#N/A</definedName>
    <definedName name="Extenso_65" localSheetId="1">#N/A</definedName>
    <definedName name="Extenso_65" localSheetId="0">#N/A</definedName>
    <definedName name="Extenso_65" localSheetId="4">#N/A</definedName>
    <definedName name="Extenso_66" localSheetId="12">#N/A</definedName>
    <definedName name="Extenso_66" localSheetId="2">#N/A</definedName>
    <definedName name="Extenso_66" localSheetId="6">#N/A</definedName>
    <definedName name="Extenso_66" localSheetId="11">#N/A</definedName>
    <definedName name="Extenso_66" localSheetId="3">#N/A</definedName>
    <definedName name="Extenso_66" localSheetId="5">#N/A</definedName>
    <definedName name="Extenso_66" localSheetId="7">#N/A</definedName>
    <definedName name="Extenso_66" localSheetId="1">#N/A</definedName>
    <definedName name="Extenso_66" localSheetId="0">#N/A</definedName>
    <definedName name="Extenso_66" localSheetId="4">#N/A</definedName>
    <definedName name="Extenso_67" localSheetId="12">#N/A</definedName>
    <definedName name="Extenso_67" localSheetId="2">#N/A</definedName>
    <definedName name="Extenso_67" localSheetId="6">#N/A</definedName>
    <definedName name="Extenso_67" localSheetId="11">#N/A</definedName>
    <definedName name="Extenso_67" localSheetId="3">#N/A</definedName>
    <definedName name="Extenso_67" localSheetId="5">#N/A</definedName>
    <definedName name="Extenso_67" localSheetId="7">#N/A</definedName>
    <definedName name="Extenso_67" localSheetId="1">#N/A</definedName>
    <definedName name="Extenso_67" localSheetId="0">#N/A</definedName>
    <definedName name="Extenso_67" localSheetId="4">#N/A</definedName>
    <definedName name="Extenso_68" localSheetId="12">#N/A</definedName>
    <definedName name="Extenso_68" localSheetId="2">#N/A</definedName>
    <definedName name="Extenso_68" localSheetId="6">#N/A</definedName>
    <definedName name="Extenso_68" localSheetId="11">#N/A</definedName>
    <definedName name="Extenso_68" localSheetId="3">#N/A</definedName>
    <definedName name="Extenso_68" localSheetId="5">#N/A</definedName>
    <definedName name="Extenso_68" localSheetId="7">#N/A</definedName>
    <definedName name="Extenso_68" localSheetId="1">#N/A</definedName>
    <definedName name="Extenso_68" localSheetId="0">#N/A</definedName>
    <definedName name="Extenso_68" localSheetId="4">#N/A</definedName>
    <definedName name="Extenso_69" localSheetId="12">#N/A</definedName>
    <definedName name="Extenso_69" localSheetId="2">#N/A</definedName>
    <definedName name="Extenso_69" localSheetId="6">#N/A</definedName>
    <definedName name="Extenso_69" localSheetId="11">#N/A</definedName>
    <definedName name="Extenso_69" localSheetId="3">#N/A</definedName>
    <definedName name="Extenso_69" localSheetId="5">#N/A</definedName>
    <definedName name="Extenso_69" localSheetId="7">#N/A</definedName>
    <definedName name="Extenso_69" localSheetId="1">#N/A</definedName>
    <definedName name="Extenso_69" localSheetId="0">#N/A</definedName>
    <definedName name="Extenso_69" localSheetId="4">#N/A</definedName>
    <definedName name="Extenso_7" localSheetId="12">#N/A</definedName>
    <definedName name="Extenso_7" localSheetId="2">#N/A</definedName>
    <definedName name="Extenso_7" localSheetId="6">#N/A</definedName>
    <definedName name="Extenso_7" localSheetId="11">#N/A</definedName>
    <definedName name="Extenso_7" localSheetId="3">#N/A</definedName>
    <definedName name="Extenso_7" localSheetId="5">#N/A</definedName>
    <definedName name="Extenso_7" localSheetId="7">#N/A</definedName>
    <definedName name="Extenso_7" localSheetId="1">#N/A</definedName>
    <definedName name="Extenso_7" localSheetId="0">#N/A</definedName>
    <definedName name="Extenso_7" localSheetId="4">#N/A</definedName>
    <definedName name="Extenso_70" localSheetId="12">#N/A</definedName>
    <definedName name="Extenso_70" localSheetId="2">#N/A</definedName>
    <definedName name="Extenso_70" localSheetId="6">#N/A</definedName>
    <definedName name="Extenso_70" localSheetId="11">#N/A</definedName>
    <definedName name="Extenso_70" localSheetId="3">#N/A</definedName>
    <definedName name="Extenso_70" localSheetId="5">#N/A</definedName>
    <definedName name="Extenso_70" localSheetId="7">#N/A</definedName>
    <definedName name="Extenso_70" localSheetId="1">#N/A</definedName>
    <definedName name="Extenso_70" localSheetId="0">#N/A</definedName>
    <definedName name="Extenso_70" localSheetId="4">#N/A</definedName>
    <definedName name="Extenso_71" localSheetId="12">#N/A</definedName>
    <definedName name="Extenso_71" localSheetId="2">#N/A</definedName>
    <definedName name="Extenso_71" localSheetId="6">#N/A</definedName>
    <definedName name="Extenso_71" localSheetId="11">#N/A</definedName>
    <definedName name="Extenso_71" localSheetId="3">#N/A</definedName>
    <definedName name="Extenso_71" localSheetId="5">#N/A</definedName>
    <definedName name="Extenso_71" localSheetId="7">#N/A</definedName>
    <definedName name="Extenso_71" localSheetId="1">#N/A</definedName>
    <definedName name="Extenso_71" localSheetId="0">#N/A</definedName>
    <definedName name="Extenso_71" localSheetId="4">#N/A</definedName>
    <definedName name="Extenso_72" localSheetId="12">#N/A</definedName>
    <definedName name="Extenso_72" localSheetId="2">#N/A</definedName>
    <definedName name="Extenso_72" localSheetId="6">#N/A</definedName>
    <definedName name="Extenso_72" localSheetId="11">#N/A</definedName>
    <definedName name="Extenso_72" localSheetId="3">#N/A</definedName>
    <definedName name="Extenso_72" localSheetId="5">#N/A</definedName>
    <definedName name="Extenso_72" localSheetId="7">#N/A</definedName>
    <definedName name="Extenso_72" localSheetId="1">#N/A</definedName>
    <definedName name="Extenso_72" localSheetId="0">#N/A</definedName>
    <definedName name="Extenso_72" localSheetId="4">#N/A</definedName>
    <definedName name="Extenso_8" localSheetId="12">#N/A</definedName>
    <definedName name="Extenso_8" localSheetId="2">#N/A</definedName>
    <definedName name="Extenso_8" localSheetId="6">#N/A</definedName>
    <definedName name="Extenso_8" localSheetId="11">#N/A</definedName>
    <definedName name="Extenso_8" localSheetId="3">#N/A</definedName>
    <definedName name="Extenso_8" localSheetId="5">#N/A</definedName>
    <definedName name="Extenso_8" localSheetId="7">#N/A</definedName>
    <definedName name="Extenso_8" localSheetId="1">#N/A</definedName>
    <definedName name="Extenso_8" localSheetId="0">#N/A</definedName>
    <definedName name="Extenso_8" localSheetId="4">#N/A</definedName>
    <definedName name="Extenso_9" localSheetId="12">#N/A</definedName>
    <definedName name="Extenso_9" localSheetId="2">#N/A</definedName>
    <definedName name="Extenso_9" localSheetId="6">#N/A</definedName>
    <definedName name="Extenso_9" localSheetId="11">#N/A</definedName>
    <definedName name="Extenso_9" localSheetId="3">#N/A</definedName>
    <definedName name="Extenso_9" localSheetId="5">#N/A</definedName>
    <definedName name="Extenso_9" localSheetId="7">#N/A</definedName>
    <definedName name="Extenso_9" localSheetId="1">#N/A</definedName>
    <definedName name="Extenso_9" localSheetId="0">#N/A</definedName>
    <definedName name="Extenso_9" localSheetId="4">#N/A</definedName>
    <definedName name="ExtFaixa_2">"'file:///A:/ARQUIVOS R96/EXCEL/PATOs/Pato PRRTN - BR476.xls'#$'P A T O 99 B'.$#REF!$#REF!"</definedName>
    <definedName name="ExtFaixa_6">"$'C _ Transporte'.$#REF!$#REF!"</definedName>
    <definedName name="ExtFaixa_7">"$'D _ Material Betuminoso'.$#REF!$#REF!"</definedName>
    <definedName name="ExtFaixa_8">"$'E _ Cronograma'.$#REF!$#REF!"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_29">"$#REF!.$A$14:$F$70"</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_1">"$#REF!.$A$14:$F$92"</definedName>
    <definedName name="EXTRA_CONTRATUAL_10_7_1_1">"$#REF!.$A$14:$F$71"</definedName>
    <definedName name="EXTRA_CONTRATUAL_10_7_1_1_1">"$#REF!.$A$14:$F$71"</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_29">"$#REF!.$A$14:$F$70"</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_1">"$#REF!.$A$14:$F$92"</definedName>
    <definedName name="EXTRA_CONTRATUAL_17_7_1_1">"$#REF!.$A$14:$F$71"</definedName>
    <definedName name="EXTRA_CONTRATUAL_17_7_1_1_1">"$#REF!.$A$14:$F$71"</definedName>
    <definedName name="EXTRA_CONTRATUAL_17_9">"$#REF!.$A$14:$F$92"</definedName>
    <definedName name="EXTRA_CONTRATUAL_19_29">"$#REF!.$A$14:$F$70"</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_29">"$#REF!.$A$14:$F$70"</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_1">"$#REF!.$A$14:$F$92"</definedName>
    <definedName name="EXTRA_CONTRATUAL_6_7_1_1">"$#REF!.$A$14:$F$71"</definedName>
    <definedName name="EXTRA_CONTRATUAL_6_7_1_1_1">"$#REF!.$A$14:$F$71"</definedName>
    <definedName name="EXTRA_CONTRATUAL_6_9">"$#REF!.$A$14:$F$92"</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_29">"$#REF!.$A$14:$F$70"</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_1">"$#REF!.$A$14:$F$92"</definedName>
    <definedName name="EXTRA_CONTRATUAL_7_7_1_1">"$#REF!.$A$14:$F$71"</definedName>
    <definedName name="EXTRA_CONTRATUAL_7_7_1_1_1">"$#REF!.$A$14:$F$71"</definedName>
    <definedName name="EXTRA_CONTRATUAL_7_9">"$#REF!.$A$14:$F$92"</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_29">"$#REF!.$A$14:$F$70"</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_1">"$#REF!.$A$14:$F$92"</definedName>
    <definedName name="EXTRA_CONTRATUAL_8_7_1_1">"$#REF!.$A$14:$F$71"</definedName>
    <definedName name="EXTRA_CONTRATUAL_8_7_1_1_1">"$#REF!.$A$14:$F$71"</definedName>
    <definedName name="EXTRA_CONTRATUAL_8_9">"$#REF!.$A$14:$F$92"</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_29">"$#REF!.$A$14:$F$70"</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_1">"$#REF!.$A$14:$F$92"</definedName>
    <definedName name="EXTRA_CONTRATUAL_9_7_1_1">"$#REF!.$A$14:$F$71"</definedName>
    <definedName name="EXTRA_CONTRATUAL_9_7_1_1_1">"$#REF!.$A$14:$F$71"</definedName>
    <definedName name="EXTRA_CONTRATUAL_9_9">"$#REF!.$A$14:$F$92"</definedName>
    <definedName name="F" localSheetId="9">#REF!</definedName>
    <definedName name="F" localSheetId="1">#REF!</definedName>
    <definedName name="F">#REF!</definedName>
    <definedName name="F_01_120" localSheetId="9">#REF!</definedName>
    <definedName name="F_01_120" localSheetId="1">#REF!</definedName>
    <definedName name="F_01_120">#REF!</definedName>
    <definedName name="F_01_120_1" localSheetId="9">#REF!</definedName>
    <definedName name="F_01_120_1" localSheetId="1">#REF!</definedName>
    <definedName name="F_01_120_1">#REF!</definedName>
    <definedName name="F_01_150" localSheetId="9">#REF!</definedName>
    <definedName name="F_01_150" localSheetId="1">#REF!</definedName>
    <definedName name="F_01_150">#REF!</definedName>
    <definedName name="F_01_150_1" localSheetId="9">#REF!</definedName>
    <definedName name="F_01_150_1" localSheetId="1">#REF!</definedName>
    <definedName name="F_01_150_1">#REF!</definedName>
    <definedName name="F_01_180" localSheetId="9">#REF!</definedName>
    <definedName name="F_01_180" localSheetId="1">#REF!</definedName>
    <definedName name="F_01_180">#REF!</definedName>
    <definedName name="F_01_180_1" localSheetId="9">#REF!</definedName>
    <definedName name="F_01_180_1" localSheetId="1">#REF!</definedName>
    <definedName name="F_01_180_1">#REF!</definedName>
    <definedName name="F_01_210" localSheetId="9">#REF!</definedName>
    <definedName name="F_01_210" localSheetId="1">#REF!</definedName>
    <definedName name="F_01_210">#REF!</definedName>
    <definedName name="F_01_210_1" localSheetId="9">#REF!</definedName>
    <definedName name="F_01_210_1" localSheetId="1">#REF!</definedName>
    <definedName name="F_01_210_1">#REF!</definedName>
    <definedName name="F_01_240" localSheetId="9">#REF!</definedName>
    <definedName name="F_01_240" localSheetId="1">#REF!</definedName>
    <definedName name="F_01_240">#REF!</definedName>
    <definedName name="F_01_240_1" localSheetId="9">#REF!</definedName>
    <definedName name="F_01_240_1" localSheetId="1">#REF!</definedName>
    <definedName name="F_01_240_1">#REF!</definedName>
    <definedName name="F_01_270" localSheetId="9">#REF!</definedName>
    <definedName name="F_01_270" localSheetId="1">#REF!</definedName>
    <definedName name="F_01_270">#REF!</definedName>
    <definedName name="F_01_270_1" localSheetId="9">#REF!</definedName>
    <definedName name="F_01_270_1" localSheetId="1">#REF!</definedName>
    <definedName name="F_01_270_1">#REF!</definedName>
    <definedName name="F_01_30" localSheetId="9">#REF!</definedName>
    <definedName name="F_01_30" localSheetId="1">#REF!</definedName>
    <definedName name="F_01_30">#REF!</definedName>
    <definedName name="F_01_30_1" localSheetId="9">#REF!</definedName>
    <definedName name="F_01_30_1" localSheetId="1">#REF!</definedName>
    <definedName name="F_01_30_1">#REF!</definedName>
    <definedName name="F_01_300" localSheetId="9">#REF!</definedName>
    <definedName name="F_01_300" localSheetId="1">#REF!</definedName>
    <definedName name="F_01_300">#REF!</definedName>
    <definedName name="F_01_300_1" localSheetId="9">#REF!</definedName>
    <definedName name="F_01_300_1" localSheetId="1">#REF!</definedName>
    <definedName name="F_01_300_1">#REF!</definedName>
    <definedName name="F_01_330" localSheetId="9">#REF!</definedName>
    <definedName name="F_01_330" localSheetId="1">#REF!</definedName>
    <definedName name="F_01_330">#REF!</definedName>
    <definedName name="F_01_330_1" localSheetId="9">#REF!</definedName>
    <definedName name="F_01_330_1" localSheetId="1">#REF!</definedName>
    <definedName name="F_01_330_1">#REF!</definedName>
    <definedName name="F_01_360" localSheetId="9">#REF!</definedName>
    <definedName name="F_01_360" localSheetId="1">#REF!</definedName>
    <definedName name="F_01_360">#REF!</definedName>
    <definedName name="F_01_360_1" localSheetId="9">#REF!</definedName>
    <definedName name="F_01_360_1" localSheetId="1">#REF!</definedName>
    <definedName name="F_01_360_1">#REF!</definedName>
    <definedName name="F_01_390" localSheetId="9">#REF!</definedName>
    <definedName name="F_01_390" localSheetId="1">#REF!</definedName>
    <definedName name="F_01_390">#REF!</definedName>
    <definedName name="F_01_390_1" localSheetId="9">#REF!</definedName>
    <definedName name="F_01_390_1" localSheetId="1">#REF!</definedName>
    <definedName name="F_01_390_1">#REF!</definedName>
    <definedName name="F_01_420" localSheetId="9">#REF!</definedName>
    <definedName name="F_01_420" localSheetId="1">#REF!</definedName>
    <definedName name="F_01_420">#REF!</definedName>
    <definedName name="F_01_420_1" localSheetId="9">#REF!</definedName>
    <definedName name="F_01_420_1" localSheetId="1">#REF!</definedName>
    <definedName name="F_01_420_1">#REF!</definedName>
    <definedName name="F_01_450" localSheetId="9">#REF!</definedName>
    <definedName name="F_01_450" localSheetId="1">#REF!</definedName>
    <definedName name="F_01_450">#REF!</definedName>
    <definedName name="F_01_450_1" localSheetId="9">#REF!</definedName>
    <definedName name="F_01_450_1" localSheetId="1">#REF!</definedName>
    <definedName name="F_01_450_1">#REF!</definedName>
    <definedName name="F_01_480" localSheetId="9">#REF!</definedName>
    <definedName name="F_01_480" localSheetId="1">#REF!</definedName>
    <definedName name="F_01_480">#REF!</definedName>
    <definedName name="F_01_480_1" localSheetId="9">#REF!</definedName>
    <definedName name="F_01_480_1" localSheetId="1">#REF!</definedName>
    <definedName name="F_01_480_1">#REF!</definedName>
    <definedName name="F_01_510" localSheetId="9">#REF!</definedName>
    <definedName name="F_01_510" localSheetId="1">#REF!</definedName>
    <definedName name="F_01_510">#REF!</definedName>
    <definedName name="F_01_510_1" localSheetId="9">#REF!</definedName>
    <definedName name="F_01_510_1" localSheetId="1">#REF!</definedName>
    <definedName name="F_01_510_1">#REF!</definedName>
    <definedName name="F_01_540" localSheetId="9">#REF!</definedName>
    <definedName name="F_01_540" localSheetId="1">#REF!</definedName>
    <definedName name="F_01_540">#REF!</definedName>
    <definedName name="F_01_540_1" localSheetId="9">#REF!</definedName>
    <definedName name="F_01_540_1" localSheetId="1">#REF!</definedName>
    <definedName name="F_01_540_1">#REF!</definedName>
    <definedName name="F_01_570" localSheetId="9">#REF!</definedName>
    <definedName name="F_01_570" localSheetId="1">#REF!</definedName>
    <definedName name="F_01_570">#REF!</definedName>
    <definedName name="F_01_570_1" localSheetId="9">#REF!</definedName>
    <definedName name="F_01_570_1" localSheetId="1">#REF!</definedName>
    <definedName name="F_01_570_1">#REF!</definedName>
    <definedName name="F_01_60" localSheetId="9">#REF!</definedName>
    <definedName name="F_01_60" localSheetId="1">#REF!</definedName>
    <definedName name="F_01_60">#REF!</definedName>
    <definedName name="F_01_60_1" localSheetId="9">#REF!</definedName>
    <definedName name="F_01_60_1" localSheetId="1">#REF!</definedName>
    <definedName name="F_01_60_1">#REF!</definedName>
    <definedName name="F_01_600" localSheetId="9">#REF!</definedName>
    <definedName name="F_01_600" localSheetId="1">#REF!</definedName>
    <definedName name="F_01_600">#REF!</definedName>
    <definedName name="F_01_600_1" localSheetId="9">#REF!</definedName>
    <definedName name="F_01_600_1" localSheetId="1">#REF!</definedName>
    <definedName name="F_01_600_1">#REF!</definedName>
    <definedName name="F_01_630" localSheetId="9">#REF!</definedName>
    <definedName name="F_01_630" localSheetId="1">#REF!</definedName>
    <definedName name="F_01_630">#REF!</definedName>
    <definedName name="F_01_630_1" localSheetId="9">#REF!</definedName>
    <definedName name="F_01_630_1" localSheetId="1">#REF!</definedName>
    <definedName name="F_01_630_1">#REF!</definedName>
    <definedName name="F_01_660" localSheetId="9">#REF!</definedName>
    <definedName name="F_01_660" localSheetId="1">#REF!</definedName>
    <definedName name="F_01_660">#REF!</definedName>
    <definedName name="F_01_660_1" localSheetId="9">#REF!</definedName>
    <definedName name="F_01_660_1" localSheetId="1">#REF!</definedName>
    <definedName name="F_01_660_1">#REF!</definedName>
    <definedName name="F_01_690" localSheetId="9">#REF!</definedName>
    <definedName name="F_01_690" localSheetId="1">#REF!</definedName>
    <definedName name="F_01_690">#REF!</definedName>
    <definedName name="F_01_690_1" localSheetId="9">#REF!</definedName>
    <definedName name="F_01_690_1" localSheetId="1">#REF!</definedName>
    <definedName name="F_01_690_1">#REF!</definedName>
    <definedName name="F_01_720" localSheetId="9">#REF!</definedName>
    <definedName name="F_01_720" localSheetId="1">#REF!</definedName>
    <definedName name="F_01_720">#REF!</definedName>
    <definedName name="F_01_720_1" localSheetId="9">#REF!</definedName>
    <definedName name="F_01_720_1" localSheetId="1">#REF!</definedName>
    <definedName name="F_01_720_1">#REF!</definedName>
    <definedName name="F_01_90" localSheetId="9">#REF!</definedName>
    <definedName name="F_01_90" localSheetId="1">#REF!</definedName>
    <definedName name="F_01_90">#REF!</definedName>
    <definedName name="F_01_90_1" localSheetId="9">#REF!</definedName>
    <definedName name="F_01_90_1" localSheetId="1">#REF!</definedName>
    <definedName name="F_01_90_1">#REF!</definedName>
    <definedName name="F_02_120" localSheetId="9">#REF!</definedName>
    <definedName name="F_02_120" localSheetId="1">#REF!</definedName>
    <definedName name="F_02_120">#REF!</definedName>
    <definedName name="F_02_120_1" localSheetId="9">#REF!</definedName>
    <definedName name="F_02_120_1" localSheetId="1">#REF!</definedName>
    <definedName name="F_02_120_1">#REF!</definedName>
    <definedName name="F_02_150" localSheetId="9">#REF!</definedName>
    <definedName name="F_02_150" localSheetId="1">#REF!</definedName>
    <definedName name="F_02_150">#REF!</definedName>
    <definedName name="F_02_150_1" localSheetId="9">#REF!</definedName>
    <definedName name="F_02_150_1" localSheetId="1">#REF!</definedName>
    <definedName name="F_02_150_1">#REF!</definedName>
    <definedName name="F_02_180" localSheetId="9">#REF!</definedName>
    <definedName name="F_02_180" localSheetId="1">#REF!</definedName>
    <definedName name="F_02_180">#REF!</definedName>
    <definedName name="F_02_180_1" localSheetId="9">#REF!</definedName>
    <definedName name="F_02_180_1" localSheetId="1">#REF!</definedName>
    <definedName name="F_02_180_1">#REF!</definedName>
    <definedName name="F_02_210" localSheetId="9">#REF!</definedName>
    <definedName name="F_02_210" localSheetId="1">#REF!</definedName>
    <definedName name="F_02_210">#REF!</definedName>
    <definedName name="F_02_210_1" localSheetId="9">#REF!</definedName>
    <definedName name="F_02_210_1" localSheetId="1">#REF!</definedName>
    <definedName name="F_02_210_1">#REF!</definedName>
    <definedName name="F_02_240" localSheetId="9">#REF!</definedName>
    <definedName name="F_02_240" localSheetId="1">#REF!</definedName>
    <definedName name="F_02_240">#REF!</definedName>
    <definedName name="F_02_240_1" localSheetId="9">#REF!</definedName>
    <definedName name="F_02_240_1" localSheetId="1">#REF!</definedName>
    <definedName name="F_02_240_1">#REF!</definedName>
    <definedName name="F_02_270" localSheetId="9">#REF!</definedName>
    <definedName name="F_02_270" localSheetId="1">#REF!</definedName>
    <definedName name="F_02_270">#REF!</definedName>
    <definedName name="F_02_270_1" localSheetId="9">#REF!</definedName>
    <definedName name="F_02_270_1" localSheetId="1">#REF!</definedName>
    <definedName name="F_02_270_1">#REF!</definedName>
    <definedName name="F_02_30" localSheetId="9">#REF!</definedName>
    <definedName name="F_02_30" localSheetId="1">#REF!</definedName>
    <definedName name="F_02_30">#REF!</definedName>
    <definedName name="F_02_30_1" localSheetId="9">#REF!</definedName>
    <definedName name="F_02_30_1" localSheetId="1">#REF!</definedName>
    <definedName name="F_02_30_1">#REF!</definedName>
    <definedName name="F_02_300" localSheetId="9">#REF!</definedName>
    <definedName name="F_02_300" localSheetId="1">#REF!</definedName>
    <definedName name="F_02_300">#REF!</definedName>
    <definedName name="F_02_300_1" localSheetId="9">#REF!</definedName>
    <definedName name="F_02_300_1" localSheetId="1">#REF!</definedName>
    <definedName name="F_02_300_1">#REF!</definedName>
    <definedName name="F_02_330" localSheetId="9">#REF!</definedName>
    <definedName name="F_02_330" localSheetId="1">#REF!</definedName>
    <definedName name="F_02_330">#REF!</definedName>
    <definedName name="F_02_330_1" localSheetId="9">#REF!</definedName>
    <definedName name="F_02_330_1" localSheetId="1">#REF!</definedName>
    <definedName name="F_02_330_1">#REF!</definedName>
    <definedName name="F_02_360" localSheetId="9">#REF!</definedName>
    <definedName name="F_02_360" localSheetId="1">#REF!</definedName>
    <definedName name="F_02_360">#REF!</definedName>
    <definedName name="F_02_360_1" localSheetId="9">#REF!</definedName>
    <definedName name="F_02_360_1" localSheetId="1">#REF!</definedName>
    <definedName name="F_02_360_1">#REF!</definedName>
    <definedName name="F_02_390" localSheetId="9">#REF!</definedName>
    <definedName name="F_02_390" localSheetId="1">#REF!</definedName>
    <definedName name="F_02_390">#REF!</definedName>
    <definedName name="F_02_390_1" localSheetId="9">#REF!</definedName>
    <definedName name="F_02_390_1" localSheetId="1">#REF!</definedName>
    <definedName name="F_02_390_1">#REF!</definedName>
    <definedName name="F_02_420" localSheetId="9">#REF!</definedName>
    <definedName name="F_02_420" localSheetId="1">#REF!</definedName>
    <definedName name="F_02_420">#REF!</definedName>
    <definedName name="F_02_420_1" localSheetId="9">#REF!</definedName>
    <definedName name="F_02_420_1" localSheetId="1">#REF!</definedName>
    <definedName name="F_02_420_1">#REF!</definedName>
    <definedName name="F_02_450" localSheetId="9">#REF!</definedName>
    <definedName name="F_02_450" localSheetId="1">#REF!</definedName>
    <definedName name="F_02_450">#REF!</definedName>
    <definedName name="F_02_450_1" localSheetId="9">#REF!</definedName>
    <definedName name="F_02_450_1" localSheetId="1">#REF!</definedName>
    <definedName name="F_02_450_1">#REF!</definedName>
    <definedName name="F_02_480" localSheetId="9">#REF!</definedName>
    <definedName name="F_02_480" localSheetId="1">#REF!</definedName>
    <definedName name="F_02_480">#REF!</definedName>
    <definedName name="F_02_480_1" localSheetId="9">#REF!</definedName>
    <definedName name="F_02_480_1" localSheetId="1">#REF!</definedName>
    <definedName name="F_02_480_1">#REF!</definedName>
    <definedName name="F_02_510" localSheetId="9">#REF!</definedName>
    <definedName name="F_02_510" localSheetId="1">#REF!</definedName>
    <definedName name="F_02_510">#REF!</definedName>
    <definedName name="F_02_510_1" localSheetId="9">#REF!</definedName>
    <definedName name="F_02_510_1" localSheetId="1">#REF!</definedName>
    <definedName name="F_02_510_1">#REF!</definedName>
    <definedName name="F_02_540" localSheetId="9">#REF!</definedName>
    <definedName name="F_02_540" localSheetId="1">#REF!</definedName>
    <definedName name="F_02_540">#REF!</definedName>
    <definedName name="F_02_540_1" localSheetId="9">#REF!</definedName>
    <definedName name="F_02_540_1" localSheetId="1">#REF!</definedName>
    <definedName name="F_02_540_1">#REF!</definedName>
    <definedName name="F_02_570" localSheetId="9">#REF!</definedName>
    <definedName name="F_02_570" localSheetId="1">#REF!</definedName>
    <definedName name="F_02_570">#REF!</definedName>
    <definedName name="F_02_570_1" localSheetId="9">#REF!</definedName>
    <definedName name="F_02_570_1" localSheetId="1">#REF!</definedName>
    <definedName name="F_02_570_1">#REF!</definedName>
    <definedName name="F_02_60" localSheetId="9">#REF!</definedName>
    <definedName name="F_02_60" localSheetId="1">#REF!</definedName>
    <definedName name="F_02_60">#REF!</definedName>
    <definedName name="F_02_60_1" localSheetId="9">#REF!</definedName>
    <definedName name="F_02_60_1" localSheetId="1">#REF!</definedName>
    <definedName name="F_02_60_1">#REF!</definedName>
    <definedName name="F_02_600" localSheetId="9">#REF!</definedName>
    <definedName name="F_02_600" localSheetId="1">#REF!</definedName>
    <definedName name="F_02_600">#REF!</definedName>
    <definedName name="F_02_600_1" localSheetId="9">#REF!</definedName>
    <definedName name="F_02_600_1" localSheetId="1">#REF!</definedName>
    <definedName name="F_02_600_1">#REF!</definedName>
    <definedName name="F_02_630" localSheetId="9">#REF!</definedName>
    <definedName name="F_02_630" localSheetId="1">#REF!</definedName>
    <definedName name="F_02_630">#REF!</definedName>
    <definedName name="F_02_630_1" localSheetId="9">#REF!</definedName>
    <definedName name="F_02_630_1" localSheetId="1">#REF!</definedName>
    <definedName name="F_02_630_1">#REF!</definedName>
    <definedName name="F_02_660" localSheetId="9">#REF!</definedName>
    <definedName name="F_02_660" localSheetId="1">#REF!</definedName>
    <definedName name="F_02_660">#REF!</definedName>
    <definedName name="F_02_660_1" localSheetId="9">#REF!</definedName>
    <definedName name="F_02_660_1" localSheetId="1">#REF!</definedName>
    <definedName name="F_02_660_1">#REF!</definedName>
    <definedName name="F_02_690" localSheetId="9">#REF!</definedName>
    <definedName name="F_02_690" localSheetId="1">#REF!</definedName>
    <definedName name="F_02_690">#REF!</definedName>
    <definedName name="F_02_690_1" localSheetId="9">#REF!</definedName>
    <definedName name="F_02_690_1" localSheetId="1">#REF!</definedName>
    <definedName name="F_02_690_1">#REF!</definedName>
    <definedName name="F_02_720" localSheetId="9">#REF!</definedName>
    <definedName name="F_02_720" localSheetId="1">#REF!</definedName>
    <definedName name="F_02_720">#REF!</definedName>
    <definedName name="F_02_720_1" localSheetId="9">#REF!</definedName>
    <definedName name="F_02_720_1" localSheetId="1">#REF!</definedName>
    <definedName name="F_02_720_1">#REF!</definedName>
    <definedName name="F_02_90" localSheetId="9">#REF!</definedName>
    <definedName name="F_02_90" localSheetId="1">#REF!</definedName>
    <definedName name="F_02_90">#REF!</definedName>
    <definedName name="F_02_90_1" localSheetId="9">#REF!</definedName>
    <definedName name="F_02_90_1" localSheetId="1">#REF!</definedName>
    <definedName name="F_02_90_1">#REF!</definedName>
    <definedName name="F_03_120" localSheetId="9">#REF!</definedName>
    <definedName name="F_03_120" localSheetId="1">#REF!</definedName>
    <definedName name="F_03_120">#REF!</definedName>
    <definedName name="F_03_120_1" localSheetId="9">#REF!</definedName>
    <definedName name="F_03_120_1" localSheetId="1">#REF!</definedName>
    <definedName name="F_03_120_1">#REF!</definedName>
    <definedName name="F_03_150" localSheetId="9">#REF!</definedName>
    <definedName name="F_03_150" localSheetId="1">#REF!</definedName>
    <definedName name="F_03_150">#REF!</definedName>
    <definedName name="F_03_150_1" localSheetId="9">#REF!</definedName>
    <definedName name="F_03_150_1" localSheetId="1">#REF!</definedName>
    <definedName name="F_03_150_1">#REF!</definedName>
    <definedName name="F_03_180" localSheetId="9">#REF!</definedName>
    <definedName name="F_03_180" localSheetId="1">#REF!</definedName>
    <definedName name="F_03_180">#REF!</definedName>
    <definedName name="F_03_180_1" localSheetId="9">#REF!</definedName>
    <definedName name="F_03_180_1" localSheetId="1">#REF!</definedName>
    <definedName name="F_03_180_1">#REF!</definedName>
    <definedName name="F_03_210" localSheetId="9">#REF!</definedName>
    <definedName name="F_03_210" localSheetId="1">#REF!</definedName>
    <definedName name="F_03_210">#REF!</definedName>
    <definedName name="F_03_210_1" localSheetId="9">#REF!</definedName>
    <definedName name="F_03_210_1" localSheetId="1">#REF!</definedName>
    <definedName name="F_03_210_1">#REF!</definedName>
    <definedName name="F_03_240" localSheetId="9">#REF!</definedName>
    <definedName name="F_03_240" localSheetId="1">#REF!</definedName>
    <definedName name="F_03_240">#REF!</definedName>
    <definedName name="F_03_240_1" localSheetId="9">#REF!</definedName>
    <definedName name="F_03_240_1" localSheetId="1">#REF!</definedName>
    <definedName name="F_03_240_1">#REF!</definedName>
    <definedName name="F_03_270" localSheetId="9">#REF!</definedName>
    <definedName name="F_03_270" localSheetId="1">#REF!</definedName>
    <definedName name="F_03_270">#REF!</definedName>
    <definedName name="F_03_270_1" localSheetId="9">#REF!</definedName>
    <definedName name="F_03_270_1" localSheetId="1">#REF!</definedName>
    <definedName name="F_03_270_1">#REF!</definedName>
    <definedName name="F_03_30" localSheetId="9">#REF!</definedName>
    <definedName name="F_03_30" localSheetId="1">#REF!</definedName>
    <definedName name="F_03_30">#REF!</definedName>
    <definedName name="F_03_30_1" localSheetId="9">#REF!</definedName>
    <definedName name="F_03_30_1" localSheetId="1">#REF!</definedName>
    <definedName name="F_03_30_1">#REF!</definedName>
    <definedName name="F_03_300" localSheetId="9">#REF!</definedName>
    <definedName name="F_03_300" localSheetId="1">#REF!</definedName>
    <definedName name="F_03_300">#REF!</definedName>
    <definedName name="F_03_300_1" localSheetId="9">#REF!</definedName>
    <definedName name="F_03_300_1" localSheetId="1">#REF!</definedName>
    <definedName name="F_03_300_1">#REF!</definedName>
    <definedName name="F_03_330" localSheetId="9">#REF!</definedName>
    <definedName name="F_03_330" localSheetId="1">#REF!</definedName>
    <definedName name="F_03_330">#REF!</definedName>
    <definedName name="F_03_330_1" localSheetId="9">#REF!</definedName>
    <definedName name="F_03_330_1" localSheetId="1">#REF!</definedName>
    <definedName name="F_03_330_1">#REF!</definedName>
    <definedName name="F_03_360" localSheetId="9">#REF!</definedName>
    <definedName name="F_03_360" localSheetId="1">#REF!</definedName>
    <definedName name="F_03_360">#REF!</definedName>
    <definedName name="F_03_360_1" localSheetId="9">#REF!</definedName>
    <definedName name="F_03_360_1" localSheetId="1">#REF!</definedName>
    <definedName name="F_03_360_1">#REF!</definedName>
    <definedName name="F_03_390" localSheetId="9">#REF!</definedName>
    <definedName name="F_03_390" localSheetId="1">#REF!</definedName>
    <definedName name="F_03_390">#REF!</definedName>
    <definedName name="F_03_390_1" localSheetId="9">#REF!</definedName>
    <definedName name="F_03_390_1" localSheetId="1">#REF!</definedName>
    <definedName name="F_03_390_1">#REF!</definedName>
    <definedName name="F_03_420" localSheetId="9">#REF!</definedName>
    <definedName name="F_03_420" localSheetId="1">#REF!</definedName>
    <definedName name="F_03_420">#REF!</definedName>
    <definedName name="F_03_420_1" localSheetId="9">#REF!</definedName>
    <definedName name="F_03_420_1" localSheetId="1">#REF!</definedName>
    <definedName name="F_03_420_1">#REF!</definedName>
    <definedName name="F_03_450" localSheetId="9">#REF!</definedName>
    <definedName name="F_03_450" localSheetId="1">#REF!</definedName>
    <definedName name="F_03_450">#REF!</definedName>
    <definedName name="F_03_450_1" localSheetId="9">#REF!</definedName>
    <definedName name="F_03_450_1" localSheetId="1">#REF!</definedName>
    <definedName name="F_03_450_1">#REF!</definedName>
    <definedName name="F_03_480" localSheetId="9">#REF!</definedName>
    <definedName name="F_03_480" localSheetId="1">#REF!</definedName>
    <definedName name="F_03_480">#REF!</definedName>
    <definedName name="F_03_480_1" localSheetId="9">#REF!</definedName>
    <definedName name="F_03_480_1" localSheetId="1">#REF!</definedName>
    <definedName name="F_03_480_1">#REF!</definedName>
    <definedName name="F_03_510" localSheetId="9">#REF!</definedName>
    <definedName name="F_03_510" localSheetId="1">#REF!</definedName>
    <definedName name="F_03_510">#REF!</definedName>
    <definedName name="F_03_510_1" localSheetId="9">#REF!</definedName>
    <definedName name="F_03_510_1" localSheetId="1">#REF!</definedName>
    <definedName name="F_03_510_1">#REF!</definedName>
    <definedName name="F_03_540" localSheetId="9">#REF!</definedName>
    <definedName name="F_03_540" localSheetId="1">#REF!</definedName>
    <definedName name="F_03_540">#REF!</definedName>
    <definedName name="F_03_540_1" localSheetId="9">#REF!</definedName>
    <definedName name="F_03_540_1" localSheetId="1">#REF!</definedName>
    <definedName name="F_03_540_1">#REF!</definedName>
    <definedName name="F_03_570" localSheetId="9">#REF!</definedName>
    <definedName name="F_03_570" localSheetId="1">#REF!</definedName>
    <definedName name="F_03_570">#REF!</definedName>
    <definedName name="F_03_570_1" localSheetId="9">#REF!</definedName>
    <definedName name="F_03_570_1" localSheetId="1">#REF!</definedName>
    <definedName name="F_03_570_1">#REF!</definedName>
    <definedName name="F_03_60" localSheetId="9">#REF!</definedName>
    <definedName name="F_03_60" localSheetId="1">#REF!</definedName>
    <definedName name="F_03_60">#REF!</definedName>
    <definedName name="F_03_60_1" localSheetId="9">#REF!</definedName>
    <definedName name="F_03_60_1" localSheetId="1">#REF!</definedName>
    <definedName name="F_03_60_1">#REF!</definedName>
    <definedName name="F_03_600" localSheetId="9">#REF!</definedName>
    <definedName name="F_03_600" localSheetId="1">#REF!</definedName>
    <definedName name="F_03_600">#REF!</definedName>
    <definedName name="F_03_600_1" localSheetId="9">#REF!</definedName>
    <definedName name="F_03_600_1" localSheetId="1">#REF!</definedName>
    <definedName name="F_03_600_1">#REF!</definedName>
    <definedName name="F_03_630" localSheetId="9">#REF!</definedName>
    <definedName name="F_03_630" localSheetId="1">#REF!</definedName>
    <definedName name="F_03_630">#REF!</definedName>
    <definedName name="F_03_630_1" localSheetId="9">#REF!</definedName>
    <definedName name="F_03_630_1" localSheetId="1">#REF!</definedName>
    <definedName name="F_03_630_1">#REF!</definedName>
    <definedName name="F_03_660" localSheetId="9">#REF!</definedName>
    <definedName name="F_03_660" localSheetId="1">#REF!</definedName>
    <definedName name="F_03_660">#REF!</definedName>
    <definedName name="F_03_660_1" localSheetId="9">#REF!</definedName>
    <definedName name="F_03_660_1" localSheetId="1">#REF!</definedName>
    <definedName name="F_03_660_1">#REF!</definedName>
    <definedName name="F_03_690" localSheetId="9">#REF!</definedName>
    <definedName name="F_03_690" localSheetId="1">#REF!</definedName>
    <definedName name="F_03_690">#REF!</definedName>
    <definedName name="F_03_690_1" localSheetId="9">#REF!</definedName>
    <definedName name="F_03_690_1" localSheetId="1">#REF!</definedName>
    <definedName name="F_03_690_1">#REF!</definedName>
    <definedName name="F_03_720" localSheetId="9">#REF!</definedName>
    <definedName name="F_03_720" localSheetId="1">#REF!</definedName>
    <definedName name="F_03_720">#REF!</definedName>
    <definedName name="F_03_720_1" localSheetId="9">#REF!</definedName>
    <definedName name="F_03_720_1" localSheetId="1">#REF!</definedName>
    <definedName name="F_03_720_1">#REF!</definedName>
    <definedName name="F_03_90" localSheetId="9">#REF!</definedName>
    <definedName name="F_03_90" localSheetId="1">#REF!</definedName>
    <definedName name="F_03_90">#REF!</definedName>
    <definedName name="F_03_90_1" localSheetId="9">#REF!</definedName>
    <definedName name="F_03_90_1" localSheetId="1">#REF!</definedName>
    <definedName name="F_03_90_1">#REF!</definedName>
    <definedName name="F_04_120" localSheetId="9">#REF!</definedName>
    <definedName name="F_04_120" localSheetId="1">#REF!</definedName>
    <definedName name="F_04_120">#REF!</definedName>
    <definedName name="F_04_120_1" localSheetId="9">#REF!</definedName>
    <definedName name="F_04_120_1" localSheetId="1">#REF!</definedName>
    <definedName name="F_04_120_1">#REF!</definedName>
    <definedName name="F_04_150" localSheetId="9">#REF!</definedName>
    <definedName name="F_04_150" localSheetId="1">#REF!</definedName>
    <definedName name="F_04_150">#REF!</definedName>
    <definedName name="F_04_150_1" localSheetId="9">#REF!</definedName>
    <definedName name="F_04_150_1" localSheetId="1">#REF!</definedName>
    <definedName name="F_04_150_1">#REF!</definedName>
    <definedName name="F_04_180" localSheetId="9">#REF!</definedName>
    <definedName name="F_04_180" localSheetId="1">#REF!</definedName>
    <definedName name="F_04_180">#REF!</definedName>
    <definedName name="F_04_180_1" localSheetId="9">#REF!</definedName>
    <definedName name="F_04_180_1" localSheetId="1">#REF!</definedName>
    <definedName name="F_04_180_1">#REF!</definedName>
    <definedName name="F_04_210" localSheetId="9">#REF!</definedName>
    <definedName name="F_04_210" localSheetId="1">#REF!</definedName>
    <definedName name="F_04_210">#REF!</definedName>
    <definedName name="F_04_210_1" localSheetId="9">#REF!</definedName>
    <definedName name="F_04_210_1" localSheetId="1">#REF!</definedName>
    <definedName name="F_04_210_1">#REF!</definedName>
    <definedName name="F_04_240" localSheetId="9">#REF!</definedName>
    <definedName name="F_04_240" localSheetId="1">#REF!</definedName>
    <definedName name="F_04_240">#REF!</definedName>
    <definedName name="F_04_240_1" localSheetId="9">#REF!</definedName>
    <definedName name="F_04_240_1" localSheetId="1">#REF!</definedName>
    <definedName name="F_04_240_1">#REF!</definedName>
    <definedName name="F_04_270" localSheetId="9">#REF!</definedName>
    <definedName name="F_04_270" localSheetId="1">#REF!</definedName>
    <definedName name="F_04_270">#REF!</definedName>
    <definedName name="F_04_270_1" localSheetId="9">#REF!</definedName>
    <definedName name="F_04_270_1" localSheetId="1">#REF!</definedName>
    <definedName name="F_04_270_1">#REF!</definedName>
    <definedName name="F_04_30" localSheetId="9">#REF!</definedName>
    <definedName name="F_04_30" localSheetId="1">#REF!</definedName>
    <definedName name="F_04_30">#REF!</definedName>
    <definedName name="F_04_30_1" localSheetId="9">#REF!</definedName>
    <definedName name="F_04_30_1" localSheetId="1">#REF!</definedName>
    <definedName name="F_04_30_1">#REF!</definedName>
    <definedName name="F_04_300" localSheetId="9">#REF!</definedName>
    <definedName name="F_04_300" localSheetId="1">#REF!</definedName>
    <definedName name="F_04_300">#REF!</definedName>
    <definedName name="F_04_300_1" localSheetId="9">#REF!</definedName>
    <definedName name="F_04_300_1" localSheetId="1">#REF!</definedName>
    <definedName name="F_04_300_1">#REF!</definedName>
    <definedName name="F_04_330" localSheetId="9">#REF!</definedName>
    <definedName name="F_04_330" localSheetId="1">#REF!</definedName>
    <definedName name="F_04_330">#REF!</definedName>
    <definedName name="F_04_330_1" localSheetId="9">#REF!</definedName>
    <definedName name="F_04_330_1" localSheetId="1">#REF!</definedName>
    <definedName name="F_04_330_1">#REF!</definedName>
    <definedName name="F_04_360" localSheetId="9">#REF!</definedName>
    <definedName name="F_04_360" localSheetId="1">#REF!</definedName>
    <definedName name="F_04_360">#REF!</definedName>
    <definedName name="F_04_360_1" localSheetId="9">#REF!</definedName>
    <definedName name="F_04_360_1" localSheetId="1">#REF!</definedName>
    <definedName name="F_04_360_1">#REF!</definedName>
    <definedName name="F_04_390" localSheetId="9">#REF!</definedName>
    <definedName name="F_04_390" localSheetId="1">#REF!</definedName>
    <definedName name="F_04_390">#REF!</definedName>
    <definedName name="F_04_390_1" localSheetId="9">#REF!</definedName>
    <definedName name="F_04_390_1" localSheetId="1">#REF!</definedName>
    <definedName name="F_04_390_1">#REF!</definedName>
    <definedName name="F_04_420" localSheetId="9">#REF!</definedName>
    <definedName name="F_04_420" localSheetId="1">#REF!</definedName>
    <definedName name="F_04_420">#REF!</definedName>
    <definedName name="F_04_420_1" localSheetId="9">#REF!</definedName>
    <definedName name="F_04_420_1" localSheetId="1">#REF!</definedName>
    <definedName name="F_04_420_1">#REF!</definedName>
    <definedName name="F_04_450" localSheetId="9">#REF!</definedName>
    <definedName name="F_04_450" localSheetId="1">#REF!</definedName>
    <definedName name="F_04_450">#REF!</definedName>
    <definedName name="F_04_450_1" localSheetId="9">#REF!</definedName>
    <definedName name="F_04_450_1" localSheetId="1">#REF!</definedName>
    <definedName name="F_04_450_1">#REF!</definedName>
    <definedName name="F_04_480" localSheetId="9">#REF!</definedName>
    <definedName name="F_04_480" localSheetId="1">#REF!</definedName>
    <definedName name="F_04_480">#REF!</definedName>
    <definedName name="F_04_480_1" localSheetId="9">#REF!</definedName>
    <definedName name="F_04_480_1" localSheetId="1">#REF!</definedName>
    <definedName name="F_04_480_1">#REF!</definedName>
    <definedName name="F_04_510" localSheetId="9">#REF!</definedName>
    <definedName name="F_04_510" localSheetId="1">#REF!</definedName>
    <definedName name="F_04_510">#REF!</definedName>
    <definedName name="F_04_510_1" localSheetId="9">#REF!</definedName>
    <definedName name="F_04_510_1" localSheetId="1">#REF!</definedName>
    <definedName name="F_04_510_1">#REF!</definedName>
    <definedName name="F_04_540" localSheetId="9">#REF!</definedName>
    <definedName name="F_04_540" localSheetId="1">#REF!</definedName>
    <definedName name="F_04_540">#REF!</definedName>
    <definedName name="F_04_540_1" localSheetId="9">#REF!</definedName>
    <definedName name="F_04_540_1" localSheetId="1">#REF!</definedName>
    <definedName name="F_04_540_1">#REF!</definedName>
    <definedName name="F_04_570" localSheetId="9">#REF!</definedName>
    <definedName name="F_04_570" localSheetId="1">#REF!</definedName>
    <definedName name="F_04_570">#REF!</definedName>
    <definedName name="F_04_570_1" localSheetId="9">#REF!</definedName>
    <definedName name="F_04_570_1" localSheetId="1">#REF!</definedName>
    <definedName name="F_04_570_1">#REF!</definedName>
    <definedName name="F_04_60" localSheetId="9">#REF!</definedName>
    <definedName name="F_04_60" localSheetId="1">#REF!</definedName>
    <definedName name="F_04_60">#REF!</definedName>
    <definedName name="F_04_60_1" localSheetId="9">#REF!</definedName>
    <definedName name="F_04_60_1" localSheetId="1">#REF!</definedName>
    <definedName name="F_04_60_1">#REF!</definedName>
    <definedName name="F_04_600" localSheetId="9">#REF!</definedName>
    <definedName name="F_04_600" localSheetId="1">#REF!</definedName>
    <definedName name="F_04_600">#REF!</definedName>
    <definedName name="F_04_600_1" localSheetId="9">#REF!</definedName>
    <definedName name="F_04_600_1" localSheetId="1">#REF!</definedName>
    <definedName name="F_04_600_1">#REF!</definedName>
    <definedName name="F_04_630" localSheetId="9">#REF!</definedName>
    <definedName name="F_04_630" localSheetId="1">#REF!</definedName>
    <definedName name="F_04_630">#REF!</definedName>
    <definedName name="F_04_630_1" localSheetId="9">#REF!</definedName>
    <definedName name="F_04_630_1" localSheetId="1">#REF!</definedName>
    <definedName name="F_04_630_1">#REF!</definedName>
    <definedName name="F_04_660" localSheetId="9">#REF!</definedName>
    <definedName name="F_04_660" localSheetId="1">#REF!</definedName>
    <definedName name="F_04_660">#REF!</definedName>
    <definedName name="F_04_660_1" localSheetId="9">#REF!</definedName>
    <definedName name="F_04_660_1" localSheetId="1">#REF!</definedName>
    <definedName name="F_04_660_1">#REF!</definedName>
    <definedName name="F_04_690" localSheetId="9">#REF!</definedName>
    <definedName name="F_04_690" localSheetId="1">#REF!</definedName>
    <definedName name="F_04_690">#REF!</definedName>
    <definedName name="F_04_690_1" localSheetId="9">#REF!</definedName>
    <definedName name="F_04_690_1" localSheetId="1">#REF!</definedName>
    <definedName name="F_04_690_1">#REF!</definedName>
    <definedName name="F_04_720" localSheetId="9">#REF!</definedName>
    <definedName name="F_04_720" localSheetId="1">#REF!</definedName>
    <definedName name="F_04_720">#REF!</definedName>
    <definedName name="F_04_720_1" localSheetId="9">#REF!</definedName>
    <definedName name="F_04_720_1" localSheetId="1">#REF!</definedName>
    <definedName name="F_04_720_1">#REF!</definedName>
    <definedName name="F_04_90" localSheetId="9">#REF!</definedName>
    <definedName name="F_04_90" localSheetId="1">#REF!</definedName>
    <definedName name="F_04_90">#REF!</definedName>
    <definedName name="F_04_90_1" localSheetId="9">#REF!</definedName>
    <definedName name="F_04_90_1" localSheetId="1">#REF!</definedName>
    <definedName name="F_04_90_1">#REF!</definedName>
    <definedName name="F_05_120" localSheetId="9">#REF!</definedName>
    <definedName name="F_05_120" localSheetId="1">#REF!</definedName>
    <definedName name="F_05_120">#REF!</definedName>
    <definedName name="F_05_120_1" localSheetId="9">#REF!</definedName>
    <definedName name="F_05_120_1" localSheetId="1">#REF!</definedName>
    <definedName name="F_05_120_1">#REF!</definedName>
    <definedName name="F_05_150" localSheetId="9">#REF!</definedName>
    <definedName name="F_05_150" localSheetId="1">#REF!</definedName>
    <definedName name="F_05_150">#REF!</definedName>
    <definedName name="F_05_150_1" localSheetId="9">#REF!</definedName>
    <definedName name="F_05_150_1" localSheetId="1">#REF!</definedName>
    <definedName name="F_05_150_1">#REF!</definedName>
    <definedName name="F_05_180" localSheetId="9">#REF!</definedName>
    <definedName name="F_05_180" localSheetId="1">#REF!</definedName>
    <definedName name="F_05_180">#REF!</definedName>
    <definedName name="F_05_180_1" localSheetId="9">#REF!</definedName>
    <definedName name="F_05_180_1" localSheetId="1">#REF!</definedName>
    <definedName name="F_05_180_1">#REF!</definedName>
    <definedName name="F_05_210" localSheetId="9">#REF!</definedName>
    <definedName name="F_05_210" localSheetId="1">#REF!</definedName>
    <definedName name="F_05_210">#REF!</definedName>
    <definedName name="F_05_210_1" localSheetId="9">#REF!</definedName>
    <definedName name="F_05_210_1" localSheetId="1">#REF!</definedName>
    <definedName name="F_05_210_1">#REF!</definedName>
    <definedName name="F_05_240" localSheetId="9">#REF!</definedName>
    <definedName name="F_05_240" localSheetId="1">#REF!</definedName>
    <definedName name="F_05_240">#REF!</definedName>
    <definedName name="F_05_240_1" localSheetId="9">#REF!</definedName>
    <definedName name="F_05_240_1" localSheetId="1">#REF!</definedName>
    <definedName name="F_05_240_1">#REF!</definedName>
    <definedName name="F_05_270" localSheetId="9">#REF!</definedName>
    <definedName name="F_05_270" localSheetId="1">#REF!</definedName>
    <definedName name="F_05_270">#REF!</definedName>
    <definedName name="F_05_270_1" localSheetId="9">#REF!</definedName>
    <definedName name="F_05_270_1" localSheetId="1">#REF!</definedName>
    <definedName name="F_05_270_1">#REF!</definedName>
    <definedName name="F_05_30" localSheetId="9">#REF!</definedName>
    <definedName name="F_05_30" localSheetId="1">#REF!</definedName>
    <definedName name="F_05_30">#REF!</definedName>
    <definedName name="F_05_30_1" localSheetId="9">#REF!</definedName>
    <definedName name="F_05_30_1" localSheetId="1">#REF!</definedName>
    <definedName name="F_05_30_1">#REF!</definedName>
    <definedName name="F_05_300" localSheetId="9">#REF!</definedName>
    <definedName name="F_05_300" localSheetId="1">#REF!</definedName>
    <definedName name="F_05_300">#REF!</definedName>
    <definedName name="F_05_300_1" localSheetId="9">#REF!</definedName>
    <definedName name="F_05_300_1" localSheetId="1">#REF!</definedName>
    <definedName name="F_05_300_1">#REF!</definedName>
    <definedName name="F_05_330" localSheetId="9">#REF!</definedName>
    <definedName name="F_05_330" localSheetId="1">#REF!</definedName>
    <definedName name="F_05_330">#REF!</definedName>
    <definedName name="F_05_330_1" localSheetId="9">#REF!</definedName>
    <definedName name="F_05_330_1" localSheetId="1">#REF!</definedName>
    <definedName name="F_05_330_1">#REF!</definedName>
    <definedName name="F_05_360" localSheetId="9">#REF!</definedName>
    <definedName name="F_05_360" localSheetId="1">#REF!</definedName>
    <definedName name="F_05_360">#REF!</definedName>
    <definedName name="F_05_360_1" localSheetId="9">#REF!</definedName>
    <definedName name="F_05_360_1" localSheetId="1">#REF!</definedName>
    <definedName name="F_05_360_1">#REF!</definedName>
    <definedName name="F_05_390" localSheetId="9">#REF!</definedName>
    <definedName name="F_05_390" localSheetId="1">#REF!</definedName>
    <definedName name="F_05_390">#REF!</definedName>
    <definedName name="F_05_390_1" localSheetId="9">#REF!</definedName>
    <definedName name="F_05_390_1" localSheetId="1">#REF!</definedName>
    <definedName name="F_05_390_1">#REF!</definedName>
    <definedName name="F_05_420" localSheetId="9">#REF!</definedName>
    <definedName name="F_05_420" localSheetId="1">#REF!</definedName>
    <definedName name="F_05_420">#REF!</definedName>
    <definedName name="F_05_420_1" localSheetId="9">#REF!</definedName>
    <definedName name="F_05_420_1" localSheetId="1">#REF!</definedName>
    <definedName name="F_05_420_1">#REF!</definedName>
    <definedName name="F_05_450" localSheetId="9">#REF!</definedName>
    <definedName name="F_05_450" localSheetId="1">#REF!</definedName>
    <definedName name="F_05_450">#REF!</definedName>
    <definedName name="F_05_450_1" localSheetId="9">#REF!</definedName>
    <definedName name="F_05_450_1" localSheetId="1">#REF!</definedName>
    <definedName name="F_05_450_1">#REF!</definedName>
    <definedName name="F_05_480" localSheetId="9">#REF!</definedName>
    <definedName name="F_05_480" localSheetId="1">#REF!</definedName>
    <definedName name="F_05_480">#REF!</definedName>
    <definedName name="F_05_480_1" localSheetId="9">#REF!</definedName>
    <definedName name="F_05_480_1" localSheetId="1">#REF!</definedName>
    <definedName name="F_05_480_1">#REF!</definedName>
    <definedName name="F_05_510" localSheetId="9">#REF!</definedName>
    <definedName name="F_05_510" localSheetId="1">#REF!</definedName>
    <definedName name="F_05_510">#REF!</definedName>
    <definedName name="F_05_510_1" localSheetId="9">#REF!</definedName>
    <definedName name="F_05_510_1" localSheetId="1">#REF!</definedName>
    <definedName name="F_05_510_1">#REF!</definedName>
    <definedName name="F_05_540" localSheetId="9">#REF!</definedName>
    <definedName name="F_05_540" localSheetId="1">#REF!</definedName>
    <definedName name="F_05_540">#REF!</definedName>
    <definedName name="F_05_540_1" localSheetId="9">#REF!</definedName>
    <definedName name="F_05_540_1" localSheetId="1">#REF!</definedName>
    <definedName name="F_05_540_1">#REF!</definedName>
    <definedName name="F_05_570" localSheetId="9">#REF!</definedName>
    <definedName name="F_05_570" localSheetId="1">#REF!</definedName>
    <definedName name="F_05_570">#REF!</definedName>
    <definedName name="F_05_570_1" localSheetId="9">#REF!</definedName>
    <definedName name="F_05_570_1" localSheetId="1">#REF!</definedName>
    <definedName name="F_05_570_1">#REF!</definedName>
    <definedName name="F_05_60" localSheetId="9">#REF!</definedName>
    <definedName name="F_05_60" localSheetId="1">#REF!</definedName>
    <definedName name="F_05_60">#REF!</definedName>
    <definedName name="F_05_60_1" localSheetId="9">#REF!</definedName>
    <definedName name="F_05_60_1" localSheetId="1">#REF!</definedName>
    <definedName name="F_05_60_1">#REF!</definedName>
    <definedName name="F_05_600" localSheetId="9">#REF!</definedName>
    <definedName name="F_05_600" localSheetId="1">#REF!</definedName>
    <definedName name="F_05_600">#REF!</definedName>
    <definedName name="F_05_600_1" localSheetId="9">#REF!</definedName>
    <definedName name="F_05_600_1" localSheetId="1">#REF!</definedName>
    <definedName name="F_05_600_1">#REF!</definedName>
    <definedName name="F_05_630" localSheetId="9">#REF!</definedName>
    <definedName name="F_05_630" localSheetId="1">#REF!</definedName>
    <definedName name="F_05_630">#REF!</definedName>
    <definedName name="F_05_630_1" localSheetId="9">#REF!</definedName>
    <definedName name="F_05_630_1" localSheetId="1">#REF!</definedName>
    <definedName name="F_05_630_1">#REF!</definedName>
    <definedName name="F_05_660" localSheetId="9">#REF!</definedName>
    <definedName name="F_05_660" localSheetId="1">#REF!</definedName>
    <definedName name="F_05_660">#REF!</definedName>
    <definedName name="F_05_660_1" localSheetId="9">#REF!</definedName>
    <definedName name="F_05_660_1" localSheetId="1">#REF!</definedName>
    <definedName name="F_05_660_1">#REF!</definedName>
    <definedName name="F_05_690" localSheetId="9">#REF!</definedName>
    <definedName name="F_05_690" localSheetId="1">#REF!</definedName>
    <definedName name="F_05_690">#REF!</definedName>
    <definedName name="F_05_690_1" localSheetId="9">#REF!</definedName>
    <definedName name="F_05_690_1" localSheetId="1">#REF!</definedName>
    <definedName name="F_05_690_1">#REF!</definedName>
    <definedName name="F_05_720" localSheetId="9">#REF!</definedName>
    <definedName name="F_05_720" localSheetId="1">#REF!</definedName>
    <definedName name="F_05_720">#REF!</definedName>
    <definedName name="F_05_720_1" localSheetId="9">#REF!</definedName>
    <definedName name="F_05_720_1" localSheetId="1">#REF!</definedName>
    <definedName name="F_05_720_1">#REF!</definedName>
    <definedName name="F_05_90" localSheetId="9">#REF!</definedName>
    <definedName name="F_05_90" localSheetId="1">#REF!</definedName>
    <definedName name="F_05_90">#REF!</definedName>
    <definedName name="F_05_90_1" localSheetId="9">#REF!</definedName>
    <definedName name="F_05_90_1" localSheetId="1">#REF!</definedName>
    <definedName name="F_05_90_1">#REF!</definedName>
    <definedName name="F_06_120" localSheetId="9">#REF!</definedName>
    <definedName name="F_06_120" localSheetId="1">#REF!</definedName>
    <definedName name="F_06_120">#REF!</definedName>
    <definedName name="F_06_120_1" localSheetId="9">#REF!</definedName>
    <definedName name="F_06_120_1" localSheetId="1">#REF!</definedName>
    <definedName name="F_06_120_1">#REF!</definedName>
    <definedName name="F_06_150" localSheetId="9">#REF!</definedName>
    <definedName name="F_06_150" localSheetId="1">#REF!</definedName>
    <definedName name="F_06_150">#REF!</definedName>
    <definedName name="F_06_150_1" localSheetId="9">#REF!</definedName>
    <definedName name="F_06_150_1" localSheetId="1">#REF!</definedName>
    <definedName name="F_06_150_1">#REF!</definedName>
    <definedName name="F_06_180" localSheetId="9">#REF!</definedName>
    <definedName name="F_06_180" localSheetId="1">#REF!</definedName>
    <definedName name="F_06_180">#REF!</definedName>
    <definedName name="F_06_180_1" localSheetId="9">#REF!</definedName>
    <definedName name="F_06_180_1" localSheetId="1">#REF!</definedName>
    <definedName name="F_06_180_1">#REF!</definedName>
    <definedName name="F_06_210" localSheetId="9">#REF!</definedName>
    <definedName name="F_06_210" localSheetId="1">#REF!</definedName>
    <definedName name="F_06_210">#REF!</definedName>
    <definedName name="F_06_210_1" localSheetId="9">#REF!</definedName>
    <definedName name="F_06_210_1" localSheetId="1">#REF!</definedName>
    <definedName name="F_06_210_1">#REF!</definedName>
    <definedName name="F_06_240" localSheetId="9">#REF!</definedName>
    <definedName name="F_06_240" localSheetId="1">#REF!</definedName>
    <definedName name="F_06_240">#REF!</definedName>
    <definedName name="F_06_240_1" localSheetId="9">#REF!</definedName>
    <definedName name="F_06_240_1" localSheetId="1">#REF!</definedName>
    <definedName name="F_06_240_1">#REF!</definedName>
    <definedName name="F_06_270" localSheetId="9">#REF!</definedName>
    <definedName name="F_06_270" localSheetId="1">#REF!</definedName>
    <definedName name="F_06_270">#REF!</definedName>
    <definedName name="F_06_270_1" localSheetId="9">#REF!</definedName>
    <definedName name="F_06_270_1" localSheetId="1">#REF!</definedName>
    <definedName name="F_06_270_1">#REF!</definedName>
    <definedName name="F_06_30" localSheetId="9">#REF!</definedName>
    <definedName name="F_06_30" localSheetId="1">#REF!</definedName>
    <definedName name="F_06_30">#REF!</definedName>
    <definedName name="F_06_30_1" localSheetId="9">#REF!</definedName>
    <definedName name="F_06_30_1" localSheetId="1">#REF!</definedName>
    <definedName name="F_06_30_1">#REF!</definedName>
    <definedName name="F_06_300" localSheetId="9">#REF!</definedName>
    <definedName name="F_06_300" localSheetId="1">#REF!</definedName>
    <definedName name="F_06_300">#REF!</definedName>
    <definedName name="F_06_300_1" localSheetId="9">#REF!</definedName>
    <definedName name="F_06_300_1" localSheetId="1">#REF!</definedName>
    <definedName name="F_06_300_1">#REF!</definedName>
    <definedName name="F_06_330" localSheetId="9">#REF!</definedName>
    <definedName name="F_06_330" localSheetId="1">#REF!</definedName>
    <definedName name="F_06_330">#REF!</definedName>
    <definedName name="F_06_330_1" localSheetId="9">#REF!</definedName>
    <definedName name="F_06_330_1" localSheetId="1">#REF!</definedName>
    <definedName name="F_06_330_1">#REF!</definedName>
    <definedName name="F_06_360" localSheetId="9">#REF!</definedName>
    <definedName name="F_06_360" localSheetId="1">#REF!</definedName>
    <definedName name="F_06_360">#REF!</definedName>
    <definedName name="F_06_360_1" localSheetId="9">#REF!</definedName>
    <definedName name="F_06_360_1" localSheetId="1">#REF!</definedName>
    <definedName name="F_06_360_1">#REF!</definedName>
    <definedName name="F_06_390" localSheetId="9">#REF!</definedName>
    <definedName name="F_06_390" localSheetId="1">#REF!</definedName>
    <definedName name="F_06_390">#REF!</definedName>
    <definedName name="F_06_390_1" localSheetId="9">#REF!</definedName>
    <definedName name="F_06_390_1" localSheetId="1">#REF!</definedName>
    <definedName name="F_06_390_1">#REF!</definedName>
    <definedName name="F_06_420" localSheetId="9">#REF!</definedName>
    <definedName name="F_06_420" localSheetId="1">#REF!</definedName>
    <definedName name="F_06_420">#REF!</definedName>
    <definedName name="F_06_420_1" localSheetId="9">#REF!</definedName>
    <definedName name="F_06_420_1" localSheetId="1">#REF!</definedName>
    <definedName name="F_06_420_1">#REF!</definedName>
    <definedName name="F_06_450" localSheetId="9">#REF!</definedName>
    <definedName name="F_06_450" localSheetId="1">#REF!</definedName>
    <definedName name="F_06_450">#REF!</definedName>
    <definedName name="F_06_450_1" localSheetId="9">#REF!</definedName>
    <definedName name="F_06_450_1" localSheetId="1">#REF!</definedName>
    <definedName name="F_06_450_1">#REF!</definedName>
    <definedName name="F_06_480" localSheetId="9">#REF!</definedName>
    <definedName name="F_06_480" localSheetId="1">#REF!</definedName>
    <definedName name="F_06_480">#REF!</definedName>
    <definedName name="F_06_480_1" localSheetId="9">#REF!</definedName>
    <definedName name="F_06_480_1" localSheetId="1">#REF!</definedName>
    <definedName name="F_06_480_1">#REF!</definedName>
    <definedName name="F_06_510" localSheetId="9">#REF!</definedName>
    <definedName name="F_06_510" localSheetId="1">#REF!</definedName>
    <definedName name="F_06_510">#REF!</definedName>
    <definedName name="F_06_510_1" localSheetId="9">#REF!</definedName>
    <definedName name="F_06_510_1" localSheetId="1">#REF!</definedName>
    <definedName name="F_06_510_1">#REF!</definedName>
    <definedName name="F_06_540" localSheetId="9">#REF!</definedName>
    <definedName name="F_06_540" localSheetId="1">#REF!</definedName>
    <definedName name="F_06_540">#REF!</definedName>
    <definedName name="F_06_540_1" localSheetId="9">#REF!</definedName>
    <definedName name="F_06_540_1" localSheetId="1">#REF!</definedName>
    <definedName name="F_06_540_1">#REF!</definedName>
    <definedName name="F_06_570" localSheetId="9">#REF!</definedName>
    <definedName name="F_06_570" localSheetId="1">#REF!</definedName>
    <definedName name="F_06_570">#REF!</definedName>
    <definedName name="F_06_570_1" localSheetId="9">#REF!</definedName>
    <definedName name="F_06_570_1" localSheetId="1">#REF!</definedName>
    <definedName name="F_06_570_1">#REF!</definedName>
    <definedName name="F_06_60" localSheetId="9">#REF!</definedName>
    <definedName name="F_06_60" localSheetId="1">#REF!</definedName>
    <definedName name="F_06_60">#REF!</definedName>
    <definedName name="F_06_60_1" localSheetId="9">#REF!</definedName>
    <definedName name="F_06_60_1" localSheetId="1">#REF!</definedName>
    <definedName name="F_06_60_1">#REF!</definedName>
    <definedName name="F_06_600" localSheetId="9">#REF!</definedName>
    <definedName name="F_06_600" localSheetId="1">#REF!</definedName>
    <definedName name="F_06_600">#REF!</definedName>
    <definedName name="F_06_600_1" localSheetId="9">#REF!</definedName>
    <definedName name="F_06_600_1" localSheetId="1">#REF!</definedName>
    <definedName name="F_06_600_1">#REF!</definedName>
    <definedName name="F_06_630" localSheetId="9">#REF!</definedName>
    <definedName name="F_06_630" localSheetId="1">#REF!</definedName>
    <definedName name="F_06_630">#REF!</definedName>
    <definedName name="F_06_630_1" localSheetId="9">#REF!</definedName>
    <definedName name="F_06_630_1" localSheetId="1">#REF!</definedName>
    <definedName name="F_06_630_1">#REF!</definedName>
    <definedName name="F_06_660" localSheetId="9">#REF!</definedName>
    <definedName name="F_06_660" localSheetId="1">#REF!</definedName>
    <definedName name="F_06_660">#REF!</definedName>
    <definedName name="F_06_660_1" localSheetId="9">#REF!</definedName>
    <definedName name="F_06_660_1" localSheetId="1">#REF!</definedName>
    <definedName name="F_06_660_1">#REF!</definedName>
    <definedName name="F_06_690" localSheetId="9">#REF!</definedName>
    <definedName name="F_06_690" localSheetId="1">#REF!</definedName>
    <definedName name="F_06_690">#REF!</definedName>
    <definedName name="F_06_690_1" localSheetId="9">#REF!</definedName>
    <definedName name="F_06_690_1" localSheetId="1">#REF!</definedName>
    <definedName name="F_06_690_1">#REF!</definedName>
    <definedName name="F_06_720" localSheetId="9">#REF!</definedName>
    <definedName name="F_06_720" localSheetId="1">#REF!</definedName>
    <definedName name="F_06_720">#REF!</definedName>
    <definedName name="F_06_720_1" localSheetId="9">#REF!</definedName>
    <definedName name="F_06_720_1" localSheetId="1">#REF!</definedName>
    <definedName name="F_06_720_1">#REF!</definedName>
    <definedName name="F_06_90" localSheetId="9">#REF!</definedName>
    <definedName name="F_06_90" localSheetId="1">#REF!</definedName>
    <definedName name="F_06_90">#REF!</definedName>
    <definedName name="F_06_90_1" localSheetId="9">#REF!</definedName>
    <definedName name="F_06_90_1" localSheetId="1">#REF!</definedName>
    <definedName name="F_06_90_1">#REF!</definedName>
    <definedName name="F_07_120" localSheetId="9">#REF!</definedName>
    <definedName name="F_07_120" localSheetId="1">#REF!</definedName>
    <definedName name="F_07_120">#REF!</definedName>
    <definedName name="F_07_120_1" localSheetId="9">#REF!</definedName>
    <definedName name="F_07_120_1" localSheetId="1">#REF!</definedName>
    <definedName name="F_07_120_1">#REF!</definedName>
    <definedName name="F_07_150" localSheetId="9">#REF!</definedName>
    <definedName name="F_07_150" localSheetId="1">#REF!</definedName>
    <definedName name="F_07_150">#REF!</definedName>
    <definedName name="F_07_150_1" localSheetId="9">#REF!</definedName>
    <definedName name="F_07_150_1" localSheetId="1">#REF!</definedName>
    <definedName name="F_07_150_1">#REF!</definedName>
    <definedName name="F_07_180" localSheetId="9">#REF!</definedName>
    <definedName name="F_07_180" localSheetId="1">#REF!</definedName>
    <definedName name="F_07_180">#REF!</definedName>
    <definedName name="F_07_180_1" localSheetId="9">#REF!</definedName>
    <definedName name="F_07_180_1" localSheetId="1">#REF!</definedName>
    <definedName name="F_07_180_1">#REF!</definedName>
    <definedName name="F_07_210" localSheetId="9">#REF!</definedName>
    <definedName name="F_07_210" localSheetId="1">#REF!</definedName>
    <definedName name="F_07_210">#REF!</definedName>
    <definedName name="F_07_210_1" localSheetId="9">#REF!</definedName>
    <definedName name="F_07_210_1" localSheetId="1">#REF!</definedName>
    <definedName name="F_07_210_1">#REF!</definedName>
    <definedName name="F_07_240" localSheetId="9">#REF!</definedName>
    <definedName name="F_07_240" localSheetId="1">#REF!</definedName>
    <definedName name="F_07_240">#REF!</definedName>
    <definedName name="F_07_240_1" localSheetId="9">#REF!</definedName>
    <definedName name="F_07_240_1" localSheetId="1">#REF!</definedName>
    <definedName name="F_07_240_1">#REF!</definedName>
    <definedName name="F_07_270" localSheetId="9">#REF!</definedName>
    <definedName name="F_07_270" localSheetId="1">#REF!</definedName>
    <definedName name="F_07_270">#REF!</definedName>
    <definedName name="F_07_270_1" localSheetId="9">#REF!</definedName>
    <definedName name="F_07_270_1" localSheetId="1">#REF!</definedName>
    <definedName name="F_07_270_1">#REF!</definedName>
    <definedName name="F_07_30" localSheetId="9">#REF!</definedName>
    <definedName name="F_07_30" localSheetId="1">#REF!</definedName>
    <definedName name="F_07_30">#REF!</definedName>
    <definedName name="F_07_30_1" localSheetId="9">#REF!</definedName>
    <definedName name="F_07_30_1" localSheetId="1">#REF!</definedName>
    <definedName name="F_07_30_1">#REF!</definedName>
    <definedName name="F_07_300" localSheetId="9">#REF!</definedName>
    <definedName name="F_07_300" localSheetId="1">#REF!</definedName>
    <definedName name="F_07_300">#REF!</definedName>
    <definedName name="F_07_300_1" localSheetId="9">#REF!</definedName>
    <definedName name="F_07_300_1" localSheetId="1">#REF!</definedName>
    <definedName name="F_07_300_1">#REF!</definedName>
    <definedName name="F_07_330" localSheetId="9">#REF!</definedName>
    <definedName name="F_07_330" localSheetId="1">#REF!</definedName>
    <definedName name="F_07_330">#REF!</definedName>
    <definedName name="F_07_330_1" localSheetId="9">#REF!</definedName>
    <definedName name="F_07_330_1" localSheetId="1">#REF!</definedName>
    <definedName name="F_07_330_1">#REF!</definedName>
    <definedName name="F_07_360" localSheetId="9">#REF!</definedName>
    <definedName name="F_07_360" localSheetId="1">#REF!</definedName>
    <definedName name="F_07_360">#REF!</definedName>
    <definedName name="F_07_360_1" localSheetId="9">#REF!</definedName>
    <definedName name="F_07_360_1" localSheetId="1">#REF!</definedName>
    <definedName name="F_07_360_1">#REF!</definedName>
    <definedName name="F_07_390" localSheetId="9">#REF!</definedName>
    <definedName name="F_07_390" localSheetId="1">#REF!</definedName>
    <definedName name="F_07_390">#REF!</definedName>
    <definedName name="F_07_390_1" localSheetId="9">#REF!</definedName>
    <definedName name="F_07_390_1" localSheetId="1">#REF!</definedName>
    <definedName name="F_07_390_1">#REF!</definedName>
    <definedName name="F_07_420" localSheetId="9">#REF!</definedName>
    <definedName name="F_07_420" localSheetId="1">#REF!</definedName>
    <definedName name="F_07_420">#REF!</definedName>
    <definedName name="F_07_420_1" localSheetId="9">#REF!</definedName>
    <definedName name="F_07_420_1" localSheetId="1">#REF!</definedName>
    <definedName name="F_07_420_1">#REF!</definedName>
    <definedName name="F_07_450" localSheetId="9">#REF!</definedName>
    <definedName name="F_07_450" localSheetId="1">#REF!</definedName>
    <definedName name="F_07_450">#REF!</definedName>
    <definedName name="F_07_450_1" localSheetId="9">#REF!</definedName>
    <definedName name="F_07_450_1" localSheetId="1">#REF!</definedName>
    <definedName name="F_07_450_1">#REF!</definedName>
    <definedName name="F_07_480" localSheetId="9">#REF!</definedName>
    <definedName name="F_07_480" localSheetId="1">#REF!</definedName>
    <definedName name="F_07_480">#REF!</definedName>
    <definedName name="F_07_480_1" localSheetId="9">#REF!</definedName>
    <definedName name="F_07_480_1" localSheetId="1">#REF!</definedName>
    <definedName name="F_07_480_1">#REF!</definedName>
    <definedName name="F_07_510" localSheetId="9">#REF!</definedName>
    <definedName name="F_07_510" localSheetId="1">#REF!</definedName>
    <definedName name="F_07_510">#REF!</definedName>
    <definedName name="F_07_510_1" localSheetId="9">#REF!</definedName>
    <definedName name="F_07_510_1" localSheetId="1">#REF!</definedName>
    <definedName name="F_07_510_1">#REF!</definedName>
    <definedName name="F_07_540" localSheetId="9">#REF!</definedName>
    <definedName name="F_07_540" localSheetId="1">#REF!</definedName>
    <definedName name="F_07_540">#REF!</definedName>
    <definedName name="F_07_540_1" localSheetId="9">#REF!</definedName>
    <definedName name="F_07_540_1" localSheetId="1">#REF!</definedName>
    <definedName name="F_07_540_1">#REF!</definedName>
    <definedName name="F_07_570" localSheetId="9">#REF!</definedName>
    <definedName name="F_07_570" localSheetId="1">#REF!</definedName>
    <definedName name="F_07_570">#REF!</definedName>
    <definedName name="F_07_570_1" localSheetId="9">#REF!</definedName>
    <definedName name="F_07_570_1" localSheetId="1">#REF!</definedName>
    <definedName name="F_07_570_1">#REF!</definedName>
    <definedName name="F_07_60" localSheetId="9">#REF!</definedName>
    <definedName name="F_07_60" localSheetId="1">#REF!</definedName>
    <definedName name="F_07_60">#REF!</definedName>
    <definedName name="F_07_60_1" localSheetId="9">#REF!</definedName>
    <definedName name="F_07_60_1" localSheetId="1">#REF!</definedName>
    <definedName name="F_07_60_1">#REF!</definedName>
    <definedName name="F_07_600" localSheetId="9">#REF!</definedName>
    <definedName name="F_07_600" localSheetId="1">#REF!</definedName>
    <definedName name="F_07_600">#REF!</definedName>
    <definedName name="F_07_600_1" localSheetId="9">#REF!</definedName>
    <definedName name="F_07_600_1" localSheetId="1">#REF!</definedName>
    <definedName name="F_07_600_1">#REF!</definedName>
    <definedName name="F_07_630" localSheetId="9">#REF!</definedName>
    <definedName name="F_07_630" localSheetId="1">#REF!</definedName>
    <definedName name="F_07_630">#REF!</definedName>
    <definedName name="F_07_630_1" localSheetId="9">#REF!</definedName>
    <definedName name="F_07_630_1" localSheetId="1">#REF!</definedName>
    <definedName name="F_07_630_1">#REF!</definedName>
    <definedName name="F_07_660" localSheetId="9">#REF!</definedName>
    <definedName name="F_07_660" localSheetId="1">#REF!</definedName>
    <definedName name="F_07_660">#REF!</definedName>
    <definedName name="F_07_660_1" localSheetId="9">#REF!</definedName>
    <definedName name="F_07_660_1" localSheetId="1">#REF!</definedName>
    <definedName name="F_07_660_1">#REF!</definedName>
    <definedName name="F_07_690" localSheetId="9">#REF!</definedName>
    <definedName name="F_07_690" localSheetId="1">#REF!</definedName>
    <definedName name="F_07_690">#REF!</definedName>
    <definedName name="F_07_690_1" localSheetId="9">#REF!</definedName>
    <definedName name="F_07_690_1" localSheetId="1">#REF!</definedName>
    <definedName name="F_07_690_1">#REF!</definedName>
    <definedName name="F_07_720" localSheetId="9">#REF!</definedName>
    <definedName name="F_07_720" localSheetId="1">#REF!</definedName>
    <definedName name="F_07_720">#REF!</definedName>
    <definedName name="F_07_720_1" localSheetId="9">#REF!</definedName>
    <definedName name="F_07_720_1" localSheetId="1">#REF!</definedName>
    <definedName name="F_07_720_1">#REF!</definedName>
    <definedName name="F_07_90" localSheetId="9">#REF!</definedName>
    <definedName name="F_07_90" localSheetId="1">#REF!</definedName>
    <definedName name="F_07_90">#REF!</definedName>
    <definedName name="F_07_90_1" localSheetId="9">#REF!</definedName>
    <definedName name="F_07_90_1" localSheetId="1">#REF!</definedName>
    <definedName name="F_07_90_1">#REF!</definedName>
    <definedName name="F_08_120" localSheetId="9">#REF!</definedName>
    <definedName name="F_08_120" localSheetId="1">#REF!</definedName>
    <definedName name="F_08_120">#REF!</definedName>
    <definedName name="F_08_120_1" localSheetId="9">#REF!</definedName>
    <definedName name="F_08_120_1" localSheetId="1">#REF!</definedName>
    <definedName name="F_08_120_1">#REF!</definedName>
    <definedName name="F_08_150" localSheetId="9">#REF!</definedName>
    <definedName name="F_08_150" localSheetId="1">#REF!</definedName>
    <definedName name="F_08_150">#REF!</definedName>
    <definedName name="F_08_150_1" localSheetId="9">#REF!</definedName>
    <definedName name="F_08_150_1" localSheetId="1">#REF!</definedName>
    <definedName name="F_08_150_1">#REF!</definedName>
    <definedName name="F_08_180" localSheetId="9">#REF!</definedName>
    <definedName name="F_08_180" localSheetId="1">#REF!</definedName>
    <definedName name="F_08_180">#REF!</definedName>
    <definedName name="F_08_180_1" localSheetId="9">#REF!</definedName>
    <definedName name="F_08_180_1" localSheetId="1">#REF!</definedName>
    <definedName name="F_08_180_1">#REF!</definedName>
    <definedName name="F_08_210" localSheetId="9">#REF!</definedName>
    <definedName name="F_08_210" localSheetId="1">#REF!</definedName>
    <definedName name="F_08_210">#REF!</definedName>
    <definedName name="F_08_210_1" localSheetId="9">#REF!</definedName>
    <definedName name="F_08_210_1" localSheetId="1">#REF!</definedName>
    <definedName name="F_08_210_1">#REF!</definedName>
    <definedName name="F_08_240" localSheetId="9">#REF!</definedName>
    <definedName name="F_08_240" localSheetId="1">#REF!</definedName>
    <definedName name="F_08_240">#REF!</definedName>
    <definedName name="F_08_240_1" localSheetId="9">#REF!</definedName>
    <definedName name="F_08_240_1" localSheetId="1">#REF!</definedName>
    <definedName name="F_08_240_1">#REF!</definedName>
    <definedName name="F_08_270" localSheetId="9">#REF!</definedName>
    <definedName name="F_08_270" localSheetId="1">#REF!</definedName>
    <definedName name="F_08_270">#REF!</definedName>
    <definedName name="F_08_270_1" localSheetId="9">#REF!</definedName>
    <definedName name="F_08_270_1" localSheetId="1">#REF!</definedName>
    <definedName name="F_08_270_1">#REF!</definedName>
    <definedName name="F_08_30" localSheetId="9">#REF!</definedName>
    <definedName name="F_08_30" localSheetId="1">#REF!</definedName>
    <definedName name="F_08_30">#REF!</definedName>
    <definedName name="F_08_30_1" localSheetId="9">#REF!</definedName>
    <definedName name="F_08_30_1" localSheetId="1">#REF!</definedName>
    <definedName name="F_08_30_1">#REF!</definedName>
    <definedName name="F_08_300" localSheetId="9">#REF!</definedName>
    <definedName name="F_08_300" localSheetId="1">#REF!</definedName>
    <definedName name="F_08_300">#REF!</definedName>
    <definedName name="F_08_300_1" localSheetId="9">#REF!</definedName>
    <definedName name="F_08_300_1" localSheetId="1">#REF!</definedName>
    <definedName name="F_08_300_1">#REF!</definedName>
    <definedName name="F_08_330" localSheetId="9">#REF!</definedName>
    <definedName name="F_08_330" localSheetId="1">#REF!</definedName>
    <definedName name="F_08_330">#REF!</definedName>
    <definedName name="F_08_330_1" localSheetId="9">#REF!</definedName>
    <definedName name="F_08_330_1" localSheetId="1">#REF!</definedName>
    <definedName name="F_08_330_1">#REF!</definedName>
    <definedName name="F_08_360" localSheetId="9">#REF!</definedName>
    <definedName name="F_08_360" localSheetId="1">#REF!</definedName>
    <definedName name="F_08_360">#REF!</definedName>
    <definedName name="F_08_360_1" localSheetId="9">#REF!</definedName>
    <definedName name="F_08_360_1" localSheetId="1">#REF!</definedName>
    <definedName name="F_08_360_1">#REF!</definedName>
    <definedName name="F_08_390" localSheetId="9">#REF!</definedName>
    <definedName name="F_08_390" localSheetId="1">#REF!</definedName>
    <definedName name="F_08_390">#REF!</definedName>
    <definedName name="F_08_390_1" localSheetId="9">#REF!</definedName>
    <definedName name="F_08_390_1" localSheetId="1">#REF!</definedName>
    <definedName name="F_08_390_1">#REF!</definedName>
    <definedName name="F_08_420" localSheetId="9">#REF!</definedName>
    <definedName name="F_08_420" localSheetId="1">#REF!</definedName>
    <definedName name="F_08_420">#REF!</definedName>
    <definedName name="F_08_420_1" localSheetId="9">#REF!</definedName>
    <definedName name="F_08_420_1" localSheetId="1">#REF!</definedName>
    <definedName name="F_08_420_1">#REF!</definedName>
    <definedName name="F_08_450" localSheetId="9">#REF!</definedName>
    <definedName name="F_08_450" localSheetId="1">#REF!</definedName>
    <definedName name="F_08_450">#REF!</definedName>
    <definedName name="F_08_450_1" localSheetId="9">#REF!</definedName>
    <definedName name="F_08_450_1" localSheetId="1">#REF!</definedName>
    <definedName name="F_08_450_1">#REF!</definedName>
    <definedName name="F_08_480" localSheetId="9">#REF!</definedName>
    <definedName name="F_08_480" localSheetId="1">#REF!</definedName>
    <definedName name="F_08_480">#REF!</definedName>
    <definedName name="F_08_480_1" localSheetId="9">#REF!</definedName>
    <definedName name="F_08_480_1" localSheetId="1">#REF!</definedName>
    <definedName name="F_08_480_1">#REF!</definedName>
    <definedName name="F_08_510" localSheetId="9">#REF!</definedName>
    <definedName name="F_08_510" localSheetId="1">#REF!</definedName>
    <definedName name="F_08_510">#REF!</definedName>
    <definedName name="F_08_510_1" localSheetId="9">#REF!</definedName>
    <definedName name="F_08_510_1" localSheetId="1">#REF!</definedName>
    <definedName name="F_08_510_1">#REF!</definedName>
    <definedName name="F_08_540" localSheetId="9">#REF!</definedName>
    <definedName name="F_08_540" localSheetId="1">#REF!</definedName>
    <definedName name="F_08_540">#REF!</definedName>
    <definedName name="F_08_540_1" localSheetId="9">#REF!</definedName>
    <definedName name="F_08_540_1" localSheetId="1">#REF!</definedName>
    <definedName name="F_08_540_1">#REF!</definedName>
    <definedName name="F_08_570" localSheetId="9">#REF!</definedName>
    <definedName name="F_08_570" localSheetId="1">#REF!</definedName>
    <definedName name="F_08_570">#REF!</definedName>
    <definedName name="F_08_570_1" localSheetId="9">#REF!</definedName>
    <definedName name="F_08_570_1" localSheetId="1">#REF!</definedName>
    <definedName name="F_08_570_1">#REF!</definedName>
    <definedName name="F_08_60" localSheetId="9">#REF!</definedName>
    <definedName name="F_08_60" localSheetId="1">#REF!</definedName>
    <definedName name="F_08_60">#REF!</definedName>
    <definedName name="F_08_60_1" localSheetId="9">#REF!</definedName>
    <definedName name="F_08_60_1" localSheetId="1">#REF!</definedName>
    <definedName name="F_08_60_1">#REF!</definedName>
    <definedName name="F_08_600" localSheetId="9">#REF!</definedName>
    <definedName name="F_08_600" localSheetId="1">#REF!</definedName>
    <definedName name="F_08_600">#REF!</definedName>
    <definedName name="F_08_600_1" localSheetId="9">#REF!</definedName>
    <definedName name="F_08_600_1" localSheetId="1">#REF!</definedName>
    <definedName name="F_08_600_1">#REF!</definedName>
    <definedName name="F_08_630" localSheetId="9">#REF!</definedName>
    <definedName name="F_08_630" localSheetId="1">#REF!</definedName>
    <definedName name="F_08_630">#REF!</definedName>
    <definedName name="F_08_630_1" localSheetId="9">#REF!</definedName>
    <definedName name="F_08_630_1" localSheetId="1">#REF!</definedName>
    <definedName name="F_08_630_1">#REF!</definedName>
    <definedName name="F_08_660" localSheetId="9">#REF!</definedName>
    <definedName name="F_08_660" localSheetId="1">#REF!</definedName>
    <definedName name="F_08_660">#REF!</definedName>
    <definedName name="F_08_660_1" localSheetId="9">#REF!</definedName>
    <definedName name="F_08_660_1" localSheetId="1">#REF!</definedName>
    <definedName name="F_08_660_1">#REF!</definedName>
    <definedName name="F_08_690" localSheetId="9">#REF!</definedName>
    <definedName name="F_08_690" localSheetId="1">#REF!</definedName>
    <definedName name="F_08_690">#REF!</definedName>
    <definedName name="F_08_690_1" localSheetId="9">#REF!</definedName>
    <definedName name="F_08_690_1" localSheetId="1">#REF!</definedName>
    <definedName name="F_08_690_1">#REF!</definedName>
    <definedName name="F_08_720" localSheetId="9">#REF!</definedName>
    <definedName name="F_08_720" localSheetId="1">#REF!</definedName>
    <definedName name="F_08_720">#REF!</definedName>
    <definedName name="F_08_720_1" localSheetId="9">#REF!</definedName>
    <definedName name="F_08_720_1" localSheetId="1">#REF!</definedName>
    <definedName name="F_08_720_1">#REF!</definedName>
    <definedName name="F_08_90" localSheetId="9">#REF!</definedName>
    <definedName name="F_08_90" localSheetId="1">#REF!</definedName>
    <definedName name="F_08_90">#REF!</definedName>
    <definedName name="F_08_90_1" localSheetId="9">#REF!</definedName>
    <definedName name="F_08_90_1" localSheetId="1">#REF!</definedName>
    <definedName name="F_08_90_1">#REF!</definedName>
    <definedName name="F_09_120" localSheetId="9">#REF!</definedName>
    <definedName name="F_09_120" localSheetId="1">#REF!</definedName>
    <definedName name="F_09_120">#REF!</definedName>
    <definedName name="F_09_120_1" localSheetId="9">#REF!</definedName>
    <definedName name="F_09_120_1" localSheetId="1">#REF!</definedName>
    <definedName name="F_09_120_1">#REF!</definedName>
    <definedName name="F_09_150" localSheetId="9">#REF!</definedName>
    <definedName name="F_09_150" localSheetId="1">#REF!</definedName>
    <definedName name="F_09_150">#REF!</definedName>
    <definedName name="F_09_150_1" localSheetId="9">#REF!</definedName>
    <definedName name="F_09_150_1" localSheetId="1">#REF!</definedName>
    <definedName name="F_09_150_1">#REF!</definedName>
    <definedName name="F_09_180" localSheetId="9">#REF!</definedName>
    <definedName name="F_09_180" localSheetId="1">#REF!</definedName>
    <definedName name="F_09_180">#REF!</definedName>
    <definedName name="F_09_180_1" localSheetId="9">#REF!</definedName>
    <definedName name="F_09_180_1" localSheetId="1">#REF!</definedName>
    <definedName name="F_09_180_1">#REF!</definedName>
    <definedName name="F_09_210" localSheetId="9">#REF!</definedName>
    <definedName name="F_09_210" localSheetId="1">#REF!</definedName>
    <definedName name="F_09_210">#REF!</definedName>
    <definedName name="F_09_210_1" localSheetId="9">#REF!</definedName>
    <definedName name="F_09_210_1" localSheetId="1">#REF!</definedName>
    <definedName name="F_09_210_1">#REF!</definedName>
    <definedName name="F_09_240" localSheetId="9">#REF!</definedName>
    <definedName name="F_09_240" localSheetId="1">#REF!</definedName>
    <definedName name="F_09_240">#REF!</definedName>
    <definedName name="F_09_240_1" localSheetId="9">#REF!</definedName>
    <definedName name="F_09_240_1" localSheetId="1">#REF!</definedName>
    <definedName name="F_09_240_1">#REF!</definedName>
    <definedName name="F_09_270" localSheetId="9">#REF!</definedName>
    <definedName name="F_09_270" localSheetId="1">#REF!</definedName>
    <definedName name="F_09_270">#REF!</definedName>
    <definedName name="F_09_270_1" localSheetId="9">#REF!</definedName>
    <definedName name="F_09_270_1" localSheetId="1">#REF!</definedName>
    <definedName name="F_09_270_1">#REF!</definedName>
    <definedName name="F_09_30" localSheetId="9">#REF!</definedName>
    <definedName name="F_09_30" localSheetId="1">#REF!</definedName>
    <definedName name="F_09_30">#REF!</definedName>
    <definedName name="F_09_30_1" localSheetId="9">#REF!</definedName>
    <definedName name="F_09_30_1" localSheetId="1">#REF!</definedName>
    <definedName name="F_09_30_1">#REF!</definedName>
    <definedName name="F_09_300" localSheetId="9">#REF!</definedName>
    <definedName name="F_09_300" localSheetId="1">#REF!</definedName>
    <definedName name="F_09_300">#REF!</definedName>
    <definedName name="F_09_300_1" localSheetId="9">#REF!</definedName>
    <definedName name="F_09_300_1" localSheetId="1">#REF!</definedName>
    <definedName name="F_09_300_1">#REF!</definedName>
    <definedName name="F_09_330" localSheetId="9">#REF!</definedName>
    <definedName name="F_09_330" localSheetId="1">#REF!</definedName>
    <definedName name="F_09_330">#REF!</definedName>
    <definedName name="F_09_330_1" localSheetId="9">#REF!</definedName>
    <definedName name="F_09_330_1" localSheetId="1">#REF!</definedName>
    <definedName name="F_09_330_1">#REF!</definedName>
    <definedName name="F_09_360" localSheetId="9">#REF!</definedName>
    <definedName name="F_09_360" localSheetId="1">#REF!</definedName>
    <definedName name="F_09_360">#REF!</definedName>
    <definedName name="F_09_360_1" localSheetId="9">#REF!</definedName>
    <definedName name="F_09_360_1" localSheetId="1">#REF!</definedName>
    <definedName name="F_09_360_1">#REF!</definedName>
    <definedName name="F_09_390" localSheetId="9">#REF!</definedName>
    <definedName name="F_09_390" localSheetId="1">#REF!</definedName>
    <definedName name="F_09_390">#REF!</definedName>
    <definedName name="F_09_390_1" localSheetId="9">#REF!</definedName>
    <definedName name="F_09_390_1" localSheetId="1">#REF!</definedName>
    <definedName name="F_09_390_1">#REF!</definedName>
    <definedName name="F_09_420" localSheetId="9">#REF!</definedName>
    <definedName name="F_09_420" localSheetId="1">#REF!</definedName>
    <definedName name="F_09_420">#REF!</definedName>
    <definedName name="F_09_420_1" localSheetId="9">#REF!</definedName>
    <definedName name="F_09_420_1" localSheetId="1">#REF!</definedName>
    <definedName name="F_09_420_1">#REF!</definedName>
    <definedName name="F_09_450" localSheetId="9">#REF!</definedName>
    <definedName name="F_09_450" localSheetId="1">#REF!</definedName>
    <definedName name="F_09_450">#REF!</definedName>
    <definedName name="F_09_450_1" localSheetId="9">#REF!</definedName>
    <definedName name="F_09_450_1" localSheetId="1">#REF!</definedName>
    <definedName name="F_09_450_1">#REF!</definedName>
    <definedName name="F_09_480" localSheetId="9">#REF!</definedName>
    <definedName name="F_09_480" localSheetId="1">#REF!</definedName>
    <definedName name="F_09_480">#REF!</definedName>
    <definedName name="F_09_480_1" localSheetId="9">#REF!</definedName>
    <definedName name="F_09_480_1" localSheetId="1">#REF!</definedName>
    <definedName name="F_09_480_1">#REF!</definedName>
    <definedName name="F_09_510" localSheetId="9">#REF!</definedName>
    <definedName name="F_09_510" localSheetId="1">#REF!</definedName>
    <definedName name="F_09_510">#REF!</definedName>
    <definedName name="F_09_510_1" localSheetId="9">#REF!</definedName>
    <definedName name="F_09_510_1" localSheetId="1">#REF!</definedName>
    <definedName name="F_09_510_1">#REF!</definedName>
    <definedName name="F_09_540" localSheetId="9">#REF!</definedName>
    <definedName name="F_09_540" localSheetId="1">#REF!</definedName>
    <definedName name="F_09_540">#REF!</definedName>
    <definedName name="F_09_540_1" localSheetId="9">#REF!</definedName>
    <definedName name="F_09_540_1" localSheetId="1">#REF!</definedName>
    <definedName name="F_09_540_1">#REF!</definedName>
    <definedName name="F_09_570" localSheetId="9">#REF!</definedName>
    <definedName name="F_09_570" localSheetId="1">#REF!</definedName>
    <definedName name="F_09_570">#REF!</definedName>
    <definedName name="F_09_570_1" localSheetId="9">#REF!</definedName>
    <definedName name="F_09_570_1" localSheetId="1">#REF!</definedName>
    <definedName name="F_09_570_1">#REF!</definedName>
    <definedName name="F_09_60" localSheetId="9">#REF!</definedName>
    <definedName name="F_09_60" localSheetId="1">#REF!</definedName>
    <definedName name="F_09_60">#REF!</definedName>
    <definedName name="F_09_60_1" localSheetId="9">#REF!</definedName>
    <definedName name="F_09_60_1" localSheetId="1">#REF!</definedName>
    <definedName name="F_09_60_1">#REF!</definedName>
    <definedName name="F_09_600" localSheetId="9">#REF!</definedName>
    <definedName name="F_09_600" localSheetId="1">#REF!</definedName>
    <definedName name="F_09_600">#REF!</definedName>
    <definedName name="F_09_600_1" localSheetId="9">#REF!</definedName>
    <definedName name="F_09_600_1" localSheetId="1">#REF!</definedName>
    <definedName name="F_09_600_1">#REF!</definedName>
    <definedName name="F_09_630" localSheetId="9">#REF!</definedName>
    <definedName name="F_09_630" localSheetId="1">#REF!</definedName>
    <definedName name="F_09_630">#REF!</definedName>
    <definedName name="F_09_630_1" localSheetId="9">#REF!</definedName>
    <definedName name="F_09_630_1" localSheetId="1">#REF!</definedName>
    <definedName name="F_09_630_1">#REF!</definedName>
    <definedName name="F_09_660" localSheetId="9">#REF!</definedName>
    <definedName name="F_09_660" localSheetId="1">#REF!</definedName>
    <definedName name="F_09_660">#REF!</definedName>
    <definedName name="F_09_660_1" localSheetId="9">#REF!</definedName>
    <definedName name="F_09_660_1" localSheetId="1">#REF!</definedName>
    <definedName name="F_09_660_1">#REF!</definedName>
    <definedName name="F_09_690" localSheetId="9">#REF!</definedName>
    <definedName name="F_09_690" localSheetId="1">#REF!</definedName>
    <definedName name="F_09_690">#REF!</definedName>
    <definedName name="F_09_690_1" localSheetId="9">#REF!</definedName>
    <definedName name="F_09_690_1" localSheetId="1">#REF!</definedName>
    <definedName name="F_09_690_1">#REF!</definedName>
    <definedName name="F_09_720" localSheetId="9">#REF!</definedName>
    <definedName name="F_09_720" localSheetId="1">#REF!</definedName>
    <definedName name="F_09_720">#REF!</definedName>
    <definedName name="F_09_720_1" localSheetId="9">#REF!</definedName>
    <definedName name="F_09_720_1" localSheetId="1">#REF!</definedName>
    <definedName name="F_09_720_1">#REF!</definedName>
    <definedName name="F_09_90" localSheetId="9">#REF!</definedName>
    <definedName name="F_09_90" localSheetId="1">#REF!</definedName>
    <definedName name="F_09_90">#REF!</definedName>
    <definedName name="F_09_90_1" localSheetId="9">#REF!</definedName>
    <definedName name="F_09_90_1" localSheetId="1">#REF!</definedName>
    <definedName name="F_09_90_1">#REF!</definedName>
    <definedName name="F_10_120" localSheetId="9">#REF!</definedName>
    <definedName name="F_10_120" localSheetId="1">#REF!</definedName>
    <definedName name="F_10_120">#REF!</definedName>
    <definedName name="F_10_120_1" localSheetId="9">#REF!</definedName>
    <definedName name="F_10_120_1" localSheetId="1">#REF!</definedName>
    <definedName name="F_10_120_1">#REF!</definedName>
    <definedName name="F_10_150" localSheetId="9">#REF!</definedName>
    <definedName name="F_10_150" localSheetId="1">#REF!</definedName>
    <definedName name="F_10_150">#REF!</definedName>
    <definedName name="F_10_150_1" localSheetId="9">#REF!</definedName>
    <definedName name="F_10_150_1" localSheetId="1">#REF!</definedName>
    <definedName name="F_10_150_1">#REF!</definedName>
    <definedName name="F_10_180" localSheetId="9">#REF!</definedName>
    <definedName name="F_10_180" localSheetId="1">#REF!</definedName>
    <definedName name="F_10_180">#REF!</definedName>
    <definedName name="F_10_180_1" localSheetId="9">#REF!</definedName>
    <definedName name="F_10_180_1" localSheetId="1">#REF!</definedName>
    <definedName name="F_10_180_1">#REF!</definedName>
    <definedName name="F_10_210" localSheetId="9">#REF!</definedName>
    <definedName name="F_10_210" localSheetId="1">#REF!</definedName>
    <definedName name="F_10_210">#REF!</definedName>
    <definedName name="F_10_210_1" localSheetId="9">#REF!</definedName>
    <definedName name="F_10_210_1" localSheetId="1">#REF!</definedName>
    <definedName name="F_10_210_1">#REF!</definedName>
    <definedName name="F_10_240" localSheetId="9">#REF!</definedName>
    <definedName name="F_10_240" localSheetId="1">#REF!</definedName>
    <definedName name="F_10_240">#REF!</definedName>
    <definedName name="F_10_240_1" localSheetId="9">#REF!</definedName>
    <definedName name="F_10_240_1" localSheetId="1">#REF!</definedName>
    <definedName name="F_10_240_1">#REF!</definedName>
    <definedName name="F_10_270" localSheetId="9">#REF!</definedName>
    <definedName name="F_10_270" localSheetId="1">#REF!</definedName>
    <definedName name="F_10_270">#REF!</definedName>
    <definedName name="F_10_270_1" localSheetId="9">#REF!</definedName>
    <definedName name="F_10_270_1" localSheetId="1">#REF!</definedName>
    <definedName name="F_10_270_1">#REF!</definedName>
    <definedName name="F_10_30" localSheetId="9">#REF!</definedName>
    <definedName name="F_10_30" localSheetId="1">#REF!</definedName>
    <definedName name="F_10_30">#REF!</definedName>
    <definedName name="F_10_30_1" localSheetId="9">#REF!</definedName>
    <definedName name="F_10_30_1" localSheetId="1">#REF!</definedName>
    <definedName name="F_10_30_1">#REF!</definedName>
    <definedName name="F_10_300" localSheetId="9">#REF!</definedName>
    <definedName name="F_10_300" localSheetId="1">#REF!</definedName>
    <definedName name="F_10_300">#REF!</definedName>
    <definedName name="F_10_300_1" localSheetId="9">#REF!</definedName>
    <definedName name="F_10_300_1" localSheetId="1">#REF!</definedName>
    <definedName name="F_10_300_1">#REF!</definedName>
    <definedName name="F_10_330" localSheetId="9">#REF!</definedName>
    <definedName name="F_10_330" localSheetId="1">#REF!</definedName>
    <definedName name="F_10_330">#REF!</definedName>
    <definedName name="F_10_330_1" localSheetId="9">#REF!</definedName>
    <definedName name="F_10_330_1" localSheetId="1">#REF!</definedName>
    <definedName name="F_10_330_1">#REF!</definedName>
    <definedName name="F_10_360" localSheetId="9">#REF!</definedName>
    <definedName name="F_10_360" localSheetId="1">#REF!</definedName>
    <definedName name="F_10_360">#REF!</definedName>
    <definedName name="F_10_360_1" localSheetId="9">#REF!</definedName>
    <definedName name="F_10_360_1" localSheetId="1">#REF!</definedName>
    <definedName name="F_10_360_1">#REF!</definedName>
    <definedName name="F_10_390" localSheetId="9">#REF!</definedName>
    <definedName name="F_10_390" localSheetId="1">#REF!</definedName>
    <definedName name="F_10_390">#REF!</definedName>
    <definedName name="F_10_390_1" localSheetId="9">#REF!</definedName>
    <definedName name="F_10_390_1" localSheetId="1">#REF!</definedName>
    <definedName name="F_10_390_1">#REF!</definedName>
    <definedName name="F_10_420" localSheetId="9">#REF!</definedName>
    <definedName name="F_10_420" localSheetId="1">#REF!</definedName>
    <definedName name="F_10_420">#REF!</definedName>
    <definedName name="F_10_420_1" localSheetId="9">#REF!</definedName>
    <definedName name="F_10_420_1" localSheetId="1">#REF!</definedName>
    <definedName name="F_10_420_1">#REF!</definedName>
    <definedName name="F_10_450" localSheetId="9">#REF!</definedName>
    <definedName name="F_10_450" localSheetId="1">#REF!</definedName>
    <definedName name="F_10_450">#REF!</definedName>
    <definedName name="F_10_450_1" localSheetId="9">#REF!</definedName>
    <definedName name="F_10_450_1" localSheetId="1">#REF!</definedName>
    <definedName name="F_10_450_1">#REF!</definedName>
    <definedName name="F_10_480" localSheetId="9">#REF!</definedName>
    <definedName name="F_10_480" localSheetId="1">#REF!</definedName>
    <definedName name="F_10_480">#REF!</definedName>
    <definedName name="F_10_480_1" localSheetId="9">#REF!</definedName>
    <definedName name="F_10_480_1" localSheetId="1">#REF!</definedName>
    <definedName name="F_10_480_1">#REF!</definedName>
    <definedName name="F_10_510" localSheetId="9">#REF!</definedName>
    <definedName name="F_10_510" localSheetId="1">#REF!</definedName>
    <definedName name="F_10_510">#REF!</definedName>
    <definedName name="F_10_510_1" localSheetId="9">#REF!</definedName>
    <definedName name="F_10_510_1" localSheetId="1">#REF!</definedName>
    <definedName name="F_10_510_1">#REF!</definedName>
    <definedName name="F_10_540" localSheetId="9">#REF!</definedName>
    <definedName name="F_10_540" localSheetId="1">#REF!</definedName>
    <definedName name="F_10_540">#REF!</definedName>
    <definedName name="F_10_540_1" localSheetId="9">#REF!</definedName>
    <definedName name="F_10_540_1" localSheetId="1">#REF!</definedName>
    <definedName name="F_10_540_1">#REF!</definedName>
    <definedName name="F_10_570" localSheetId="9">#REF!</definedName>
    <definedName name="F_10_570" localSheetId="1">#REF!</definedName>
    <definedName name="F_10_570">#REF!</definedName>
    <definedName name="F_10_570_1" localSheetId="9">#REF!</definedName>
    <definedName name="F_10_570_1" localSheetId="1">#REF!</definedName>
    <definedName name="F_10_570_1">#REF!</definedName>
    <definedName name="F_10_60" localSheetId="9">#REF!</definedName>
    <definedName name="F_10_60" localSheetId="1">#REF!</definedName>
    <definedName name="F_10_60">#REF!</definedName>
    <definedName name="F_10_60_1" localSheetId="9">#REF!</definedName>
    <definedName name="F_10_60_1" localSheetId="1">#REF!</definedName>
    <definedName name="F_10_60_1">#REF!</definedName>
    <definedName name="F_10_600" localSheetId="9">#REF!</definedName>
    <definedName name="F_10_600" localSheetId="1">#REF!</definedName>
    <definedName name="F_10_600">#REF!</definedName>
    <definedName name="F_10_600_1" localSheetId="9">#REF!</definedName>
    <definedName name="F_10_600_1" localSheetId="1">#REF!</definedName>
    <definedName name="F_10_600_1">#REF!</definedName>
    <definedName name="F_10_630" localSheetId="9">#REF!</definedName>
    <definedName name="F_10_630" localSheetId="1">#REF!</definedName>
    <definedName name="F_10_630">#REF!</definedName>
    <definedName name="F_10_630_1" localSheetId="9">#REF!</definedName>
    <definedName name="F_10_630_1" localSheetId="1">#REF!</definedName>
    <definedName name="F_10_630_1">#REF!</definedName>
    <definedName name="F_10_660" localSheetId="9">#REF!</definedName>
    <definedName name="F_10_660" localSheetId="1">#REF!</definedName>
    <definedName name="F_10_660">#REF!</definedName>
    <definedName name="F_10_660_1" localSheetId="9">#REF!</definedName>
    <definedName name="F_10_660_1" localSheetId="1">#REF!</definedName>
    <definedName name="F_10_660_1">#REF!</definedName>
    <definedName name="F_10_690" localSheetId="9">#REF!</definedName>
    <definedName name="F_10_690" localSheetId="1">#REF!</definedName>
    <definedName name="F_10_690">#REF!</definedName>
    <definedName name="F_10_690_1" localSheetId="9">#REF!</definedName>
    <definedName name="F_10_690_1" localSheetId="1">#REF!</definedName>
    <definedName name="F_10_690_1">#REF!</definedName>
    <definedName name="F_10_720" localSheetId="9">#REF!</definedName>
    <definedName name="F_10_720" localSheetId="1">#REF!</definedName>
    <definedName name="F_10_720">#REF!</definedName>
    <definedName name="F_10_720_1" localSheetId="9">#REF!</definedName>
    <definedName name="F_10_720_1" localSheetId="1">#REF!</definedName>
    <definedName name="F_10_720_1">#REF!</definedName>
    <definedName name="F_10_90" localSheetId="9">#REF!</definedName>
    <definedName name="F_10_90" localSheetId="1">#REF!</definedName>
    <definedName name="F_10_90">#REF!</definedName>
    <definedName name="F_10_90_1" localSheetId="9">#REF!</definedName>
    <definedName name="F_10_90_1" localSheetId="1">#REF!</definedName>
    <definedName name="F_10_90_1">#REF!</definedName>
    <definedName name="F_11_120" localSheetId="9">#REF!</definedName>
    <definedName name="F_11_120" localSheetId="1">#REF!</definedName>
    <definedName name="F_11_120">#REF!</definedName>
    <definedName name="F_11_120_1" localSheetId="9">#REF!</definedName>
    <definedName name="F_11_120_1" localSheetId="1">#REF!</definedName>
    <definedName name="F_11_120_1">#REF!</definedName>
    <definedName name="F_11_150" localSheetId="9">#REF!</definedName>
    <definedName name="F_11_150" localSheetId="1">#REF!</definedName>
    <definedName name="F_11_150">#REF!</definedName>
    <definedName name="F_11_150_1" localSheetId="9">#REF!</definedName>
    <definedName name="F_11_150_1" localSheetId="1">#REF!</definedName>
    <definedName name="F_11_150_1">#REF!</definedName>
    <definedName name="F_11_180" localSheetId="9">#REF!</definedName>
    <definedName name="F_11_180" localSheetId="1">#REF!</definedName>
    <definedName name="F_11_180">#REF!</definedName>
    <definedName name="F_11_180_1" localSheetId="9">#REF!</definedName>
    <definedName name="F_11_180_1" localSheetId="1">#REF!</definedName>
    <definedName name="F_11_180_1">#REF!</definedName>
    <definedName name="F_11_210" localSheetId="9">#REF!</definedName>
    <definedName name="F_11_210" localSheetId="1">#REF!</definedName>
    <definedName name="F_11_210">#REF!</definedName>
    <definedName name="F_11_210_1" localSheetId="9">#REF!</definedName>
    <definedName name="F_11_210_1" localSheetId="1">#REF!</definedName>
    <definedName name="F_11_210_1">#REF!</definedName>
    <definedName name="F_11_240" localSheetId="9">#REF!</definedName>
    <definedName name="F_11_240" localSheetId="1">#REF!</definedName>
    <definedName name="F_11_240">#REF!</definedName>
    <definedName name="F_11_240_1" localSheetId="9">#REF!</definedName>
    <definedName name="F_11_240_1" localSheetId="1">#REF!</definedName>
    <definedName name="F_11_240_1">#REF!</definedName>
    <definedName name="F_11_270" localSheetId="9">#REF!</definedName>
    <definedName name="F_11_270" localSheetId="1">#REF!</definedName>
    <definedName name="F_11_270">#REF!</definedName>
    <definedName name="F_11_270_1" localSheetId="9">#REF!</definedName>
    <definedName name="F_11_270_1" localSheetId="1">#REF!</definedName>
    <definedName name="F_11_270_1">#REF!</definedName>
    <definedName name="F_11_30" localSheetId="9">#REF!</definedName>
    <definedName name="F_11_30" localSheetId="1">#REF!</definedName>
    <definedName name="F_11_30">#REF!</definedName>
    <definedName name="F_11_30_1" localSheetId="9">#REF!</definedName>
    <definedName name="F_11_30_1" localSheetId="1">#REF!</definedName>
    <definedName name="F_11_30_1">#REF!</definedName>
    <definedName name="F_11_300" localSheetId="9">#REF!</definedName>
    <definedName name="F_11_300" localSheetId="1">#REF!</definedName>
    <definedName name="F_11_300">#REF!</definedName>
    <definedName name="F_11_300_1" localSheetId="9">#REF!</definedName>
    <definedName name="F_11_300_1" localSheetId="1">#REF!</definedName>
    <definedName name="F_11_300_1">#REF!</definedName>
    <definedName name="F_11_330" localSheetId="9">#REF!</definedName>
    <definedName name="F_11_330" localSheetId="1">#REF!</definedName>
    <definedName name="F_11_330">#REF!</definedName>
    <definedName name="F_11_330_1" localSheetId="9">#REF!</definedName>
    <definedName name="F_11_330_1" localSheetId="1">#REF!</definedName>
    <definedName name="F_11_330_1">#REF!</definedName>
    <definedName name="F_11_360" localSheetId="9">#REF!</definedName>
    <definedName name="F_11_360" localSheetId="1">#REF!</definedName>
    <definedName name="F_11_360">#REF!</definedName>
    <definedName name="F_11_360_1" localSheetId="9">#REF!</definedName>
    <definedName name="F_11_360_1" localSheetId="1">#REF!</definedName>
    <definedName name="F_11_360_1">#REF!</definedName>
    <definedName name="F_11_390" localSheetId="9">#REF!</definedName>
    <definedName name="F_11_390" localSheetId="1">#REF!</definedName>
    <definedName name="F_11_390">#REF!</definedName>
    <definedName name="F_11_390_1" localSheetId="9">#REF!</definedName>
    <definedName name="F_11_390_1" localSheetId="1">#REF!</definedName>
    <definedName name="F_11_390_1">#REF!</definedName>
    <definedName name="F_11_420" localSheetId="9">#REF!</definedName>
    <definedName name="F_11_420" localSheetId="1">#REF!</definedName>
    <definedName name="F_11_420">#REF!</definedName>
    <definedName name="F_11_420_1" localSheetId="9">#REF!</definedName>
    <definedName name="F_11_420_1" localSheetId="1">#REF!</definedName>
    <definedName name="F_11_420_1">#REF!</definedName>
    <definedName name="F_11_450" localSheetId="9">#REF!</definedName>
    <definedName name="F_11_450" localSheetId="1">#REF!</definedName>
    <definedName name="F_11_450">#REF!</definedName>
    <definedName name="F_11_450_1" localSheetId="9">#REF!</definedName>
    <definedName name="F_11_450_1" localSheetId="1">#REF!</definedName>
    <definedName name="F_11_450_1">#REF!</definedName>
    <definedName name="F_11_480" localSheetId="9">#REF!</definedName>
    <definedName name="F_11_480" localSheetId="1">#REF!</definedName>
    <definedName name="F_11_480">#REF!</definedName>
    <definedName name="F_11_480_1" localSheetId="9">#REF!</definedName>
    <definedName name="F_11_480_1" localSheetId="1">#REF!</definedName>
    <definedName name="F_11_480_1">#REF!</definedName>
    <definedName name="F_11_510" localSheetId="9">#REF!</definedName>
    <definedName name="F_11_510" localSheetId="1">#REF!</definedName>
    <definedName name="F_11_510">#REF!</definedName>
    <definedName name="F_11_510_1" localSheetId="9">#REF!</definedName>
    <definedName name="F_11_510_1" localSheetId="1">#REF!</definedName>
    <definedName name="F_11_510_1">#REF!</definedName>
    <definedName name="F_11_540" localSheetId="9">#REF!</definedName>
    <definedName name="F_11_540" localSheetId="1">#REF!</definedName>
    <definedName name="F_11_540">#REF!</definedName>
    <definedName name="F_11_540_1" localSheetId="9">#REF!</definedName>
    <definedName name="F_11_540_1" localSheetId="1">#REF!</definedName>
    <definedName name="F_11_540_1">#REF!</definedName>
    <definedName name="F_11_570" localSheetId="9">#REF!</definedName>
    <definedName name="F_11_570" localSheetId="1">#REF!</definedName>
    <definedName name="F_11_570">#REF!</definedName>
    <definedName name="F_11_570_1" localSheetId="9">#REF!</definedName>
    <definedName name="F_11_570_1" localSheetId="1">#REF!</definedName>
    <definedName name="F_11_570_1">#REF!</definedName>
    <definedName name="F_11_60" localSheetId="9">#REF!</definedName>
    <definedName name="F_11_60" localSheetId="1">#REF!</definedName>
    <definedName name="F_11_60">#REF!</definedName>
    <definedName name="F_11_60_1" localSheetId="9">#REF!</definedName>
    <definedName name="F_11_60_1" localSheetId="1">#REF!</definedName>
    <definedName name="F_11_60_1">#REF!</definedName>
    <definedName name="F_11_600" localSheetId="9">#REF!</definedName>
    <definedName name="F_11_600" localSheetId="1">#REF!</definedName>
    <definedName name="F_11_600">#REF!</definedName>
    <definedName name="F_11_600_1" localSheetId="9">#REF!</definedName>
    <definedName name="F_11_600_1" localSheetId="1">#REF!</definedName>
    <definedName name="F_11_600_1">#REF!</definedName>
    <definedName name="F_11_630" localSheetId="9">#REF!</definedName>
    <definedName name="F_11_630" localSheetId="1">#REF!</definedName>
    <definedName name="F_11_630">#REF!</definedName>
    <definedName name="F_11_630_1" localSheetId="9">#REF!</definedName>
    <definedName name="F_11_630_1" localSheetId="1">#REF!</definedName>
    <definedName name="F_11_630_1">#REF!</definedName>
    <definedName name="F_11_660" localSheetId="9">#REF!</definedName>
    <definedName name="F_11_660" localSheetId="1">#REF!</definedName>
    <definedName name="F_11_660">#REF!</definedName>
    <definedName name="F_11_660_1" localSheetId="9">#REF!</definedName>
    <definedName name="F_11_660_1" localSheetId="1">#REF!</definedName>
    <definedName name="F_11_660_1">#REF!</definedName>
    <definedName name="F_11_690" localSheetId="9">#REF!</definedName>
    <definedName name="F_11_690" localSheetId="1">#REF!</definedName>
    <definedName name="F_11_690">#REF!</definedName>
    <definedName name="F_11_690_1" localSheetId="9">#REF!</definedName>
    <definedName name="F_11_690_1" localSheetId="1">#REF!</definedName>
    <definedName name="F_11_690_1">#REF!</definedName>
    <definedName name="F_11_720" localSheetId="9">#REF!</definedName>
    <definedName name="F_11_720" localSheetId="1">#REF!</definedName>
    <definedName name="F_11_720">#REF!</definedName>
    <definedName name="F_11_720_1" localSheetId="9">#REF!</definedName>
    <definedName name="F_11_720_1" localSheetId="1">#REF!</definedName>
    <definedName name="F_11_720_1">#REF!</definedName>
    <definedName name="F_11_90" localSheetId="9">#REF!</definedName>
    <definedName name="F_11_90" localSheetId="1">#REF!</definedName>
    <definedName name="F_11_90">#REF!</definedName>
    <definedName name="F_11_90_1" localSheetId="9">#REF!</definedName>
    <definedName name="F_11_90_1" localSheetId="1">#REF!</definedName>
    <definedName name="F_11_90_1">#REF!</definedName>
    <definedName name="F_12_120" localSheetId="9">#REF!</definedName>
    <definedName name="F_12_120" localSheetId="1">#REF!</definedName>
    <definedName name="F_12_120">#REF!</definedName>
    <definedName name="F_12_120_1" localSheetId="9">#REF!</definedName>
    <definedName name="F_12_120_1" localSheetId="1">#REF!</definedName>
    <definedName name="F_12_120_1">#REF!</definedName>
    <definedName name="F_12_150" localSheetId="9">#REF!</definedName>
    <definedName name="F_12_150" localSheetId="1">#REF!</definedName>
    <definedName name="F_12_150">#REF!</definedName>
    <definedName name="F_12_150_1" localSheetId="9">#REF!</definedName>
    <definedName name="F_12_150_1" localSheetId="1">#REF!</definedName>
    <definedName name="F_12_150_1">#REF!</definedName>
    <definedName name="F_12_180" localSheetId="9">#REF!</definedName>
    <definedName name="F_12_180" localSheetId="1">#REF!</definedName>
    <definedName name="F_12_180">#REF!</definedName>
    <definedName name="F_12_180_1" localSheetId="9">#REF!</definedName>
    <definedName name="F_12_180_1" localSheetId="1">#REF!</definedName>
    <definedName name="F_12_180_1">#REF!</definedName>
    <definedName name="F_12_210" localSheetId="9">#REF!</definedName>
    <definedName name="F_12_210" localSheetId="1">#REF!</definedName>
    <definedName name="F_12_210">#REF!</definedName>
    <definedName name="F_12_210_1" localSheetId="9">#REF!</definedName>
    <definedName name="F_12_210_1" localSheetId="1">#REF!</definedName>
    <definedName name="F_12_210_1">#REF!</definedName>
    <definedName name="F_12_240" localSheetId="9">#REF!</definedName>
    <definedName name="F_12_240" localSheetId="1">#REF!</definedName>
    <definedName name="F_12_240">#REF!</definedName>
    <definedName name="F_12_240_1" localSheetId="9">#REF!</definedName>
    <definedName name="F_12_240_1" localSheetId="1">#REF!</definedName>
    <definedName name="F_12_240_1">#REF!</definedName>
    <definedName name="F_12_270" localSheetId="9">#REF!</definedName>
    <definedName name="F_12_270" localSheetId="1">#REF!</definedName>
    <definedName name="F_12_270">#REF!</definedName>
    <definedName name="F_12_270_1" localSheetId="9">#REF!</definedName>
    <definedName name="F_12_270_1" localSheetId="1">#REF!</definedName>
    <definedName name="F_12_270_1">#REF!</definedName>
    <definedName name="F_12_30" localSheetId="9">#REF!</definedName>
    <definedName name="F_12_30" localSheetId="1">#REF!</definedName>
    <definedName name="F_12_30">#REF!</definedName>
    <definedName name="F_12_30_1" localSheetId="9">#REF!</definedName>
    <definedName name="F_12_30_1" localSheetId="1">#REF!</definedName>
    <definedName name="F_12_30_1">#REF!</definedName>
    <definedName name="F_12_300" localSheetId="9">#REF!</definedName>
    <definedName name="F_12_300" localSheetId="1">#REF!</definedName>
    <definedName name="F_12_300">#REF!</definedName>
    <definedName name="F_12_300_1" localSheetId="9">#REF!</definedName>
    <definedName name="F_12_300_1" localSheetId="1">#REF!</definedName>
    <definedName name="F_12_300_1">#REF!</definedName>
    <definedName name="F_12_330" localSheetId="9">#REF!</definedName>
    <definedName name="F_12_330" localSheetId="1">#REF!</definedName>
    <definedName name="F_12_330">#REF!</definedName>
    <definedName name="F_12_330_1" localSheetId="9">#REF!</definedName>
    <definedName name="F_12_330_1" localSheetId="1">#REF!</definedName>
    <definedName name="F_12_330_1">#REF!</definedName>
    <definedName name="F_12_360" localSheetId="9">#REF!</definedName>
    <definedName name="F_12_360" localSheetId="1">#REF!</definedName>
    <definedName name="F_12_360">#REF!</definedName>
    <definedName name="F_12_360_1" localSheetId="9">#REF!</definedName>
    <definedName name="F_12_360_1" localSheetId="1">#REF!</definedName>
    <definedName name="F_12_360_1">#REF!</definedName>
    <definedName name="F_12_390" localSheetId="9">#REF!</definedName>
    <definedName name="F_12_390" localSheetId="1">#REF!</definedName>
    <definedName name="F_12_390">#REF!</definedName>
    <definedName name="F_12_390_1" localSheetId="9">#REF!</definedName>
    <definedName name="F_12_390_1" localSheetId="1">#REF!</definedName>
    <definedName name="F_12_390_1">#REF!</definedName>
    <definedName name="F_12_420" localSheetId="9">#REF!</definedName>
    <definedName name="F_12_420" localSheetId="1">#REF!</definedName>
    <definedName name="F_12_420">#REF!</definedName>
    <definedName name="F_12_420_1" localSheetId="9">#REF!</definedName>
    <definedName name="F_12_420_1" localSheetId="1">#REF!</definedName>
    <definedName name="F_12_420_1">#REF!</definedName>
    <definedName name="F_12_450" localSheetId="9">#REF!</definedName>
    <definedName name="F_12_450" localSheetId="1">#REF!</definedName>
    <definedName name="F_12_450">#REF!</definedName>
    <definedName name="F_12_450_1" localSheetId="9">#REF!</definedName>
    <definedName name="F_12_450_1" localSheetId="1">#REF!</definedName>
    <definedName name="F_12_450_1">#REF!</definedName>
    <definedName name="F_12_480" localSheetId="9">#REF!</definedName>
    <definedName name="F_12_480" localSheetId="1">#REF!</definedName>
    <definedName name="F_12_480">#REF!</definedName>
    <definedName name="F_12_480_1" localSheetId="9">#REF!</definedName>
    <definedName name="F_12_480_1" localSheetId="1">#REF!</definedName>
    <definedName name="F_12_480_1">#REF!</definedName>
    <definedName name="F_12_510" localSheetId="9">#REF!</definedName>
    <definedName name="F_12_510" localSheetId="1">#REF!</definedName>
    <definedName name="F_12_510">#REF!</definedName>
    <definedName name="F_12_510_1" localSheetId="9">#REF!</definedName>
    <definedName name="F_12_510_1" localSheetId="1">#REF!</definedName>
    <definedName name="F_12_510_1">#REF!</definedName>
    <definedName name="F_12_540" localSheetId="9">#REF!</definedName>
    <definedName name="F_12_540" localSheetId="1">#REF!</definedName>
    <definedName name="F_12_540">#REF!</definedName>
    <definedName name="F_12_540_1" localSheetId="9">#REF!</definedName>
    <definedName name="F_12_540_1" localSheetId="1">#REF!</definedName>
    <definedName name="F_12_540_1">#REF!</definedName>
    <definedName name="F_12_570" localSheetId="9">#REF!</definedName>
    <definedName name="F_12_570" localSheetId="1">#REF!</definedName>
    <definedName name="F_12_570">#REF!</definedName>
    <definedName name="F_12_570_1" localSheetId="9">#REF!</definedName>
    <definedName name="F_12_570_1" localSheetId="1">#REF!</definedName>
    <definedName name="F_12_570_1">#REF!</definedName>
    <definedName name="F_12_60" localSheetId="9">#REF!</definedName>
    <definedName name="F_12_60" localSheetId="1">#REF!</definedName>
    <definedName name="F_12_60">#REF!</definedName>
    <definedName name="F_12_60_1" localSheetId="9">#REF!</definedName>
    <definedName name="F_12_60_1" localSheetId="1">#REF!</definedName>
    <definedName name="F_12_60_1">#REF!</definedName>
    <definedName name="F_12_600" localSheetId="9">#REF!</definedName>
    <definedName name="F_12_600" localSheetId="1">#REF!</definedName>
    <definedName name="F_12_600">#REF!</definedName>
    <definedName name="F_12_600_1" localSheetId="9">#REF!</definedName>
    <definedName name="F_12_600_1" localSheetId="1">#REF!</definedName>
    <definedName name="F_12_600_1">#REF!</definedName>
    <definedName name="F_12_630" localSheetId="9">#REF!</definedName>
    <definedName name="F_12_630" localSheetId="1">#REF!</definedName>
    <definedName name="F_12_630">#REF!</definedName>
    <definedName name="F_12_630_1" localSheetId="9">#REF!</definedName>
    <definedName name="F_12_630_1" localSheetId="1">#REF!</definedName>
    <definedName name="F_12_630_1">#REF!</definedName>
    <definedName name="F_12_660" localSheetId="9">#REF!</definedName>
    <definedName name="F_12_660" localSheetId="1">#REF!</definedName>
    <definedName name="F_12_660">#REF!</definedName>
    <definedName name="F_12_660_1" localSheetId="9">#REF!</definedName>
    <definedName name="F_12_660_1" localSheetId="1">#REF!</definedName>
    <definedName name="F_12_660_1">#REF!</definedName>
    <definedName name="F_12_690" localSheetId="9">#REF!</definedName>
    <definedName name="F_12_690" localSheetId="1">#REF!</definedName>
    <definedName name="F_12_690">#REF!</definedName>
    <definedName name="F_12_690_1" localSheetId="9">#REF!</definedName>
    <definedName name="F_12_690_1" localSheetId="1">#REF!</definedName>
    <definedName name="F_12_690_1">#REF!</definedName>
    <definedName name="F_12_720" localSheetId="9">#REF!</definedName>
    <definedName name="F_12_720" localSheetId="1">#REF!</definedName>
    <definedName name="F_12_720">#REF!</definedName>
    <definedName name="F_12_720_1" localSheetId="9">#REF!</definedName>
    <definedName name="F_12_720_1" localSheetId="1">#REF!</definedName>
    <definedName name="F_12_720_1">#REF!</definedName>
    <definedName name="F_12_90" localSheetId="9">#REF!</definedName>
    <definedName name="F_12_90" localSheetId="1">#REF!</definedName>
    <definedName name="F_12_90">#REF!</definedName>
    <definedName name="F_12_90_1" localSheetId="9">#REF!</definedName>
    <definedName name="F_12_90_1" localSheetId="1">#REF!</definedName>
    <definedName name="F_12_90_1">#REF!</definedName>
    <definedName name="F_13_120" localSheetId="9">#REF!</definedName>
    <definedName name="F_13_120" localSheetId="1">#REF!</definedName>
    <definedName name="F_13_120">#REF!</definedName>
    <definedName name="F_13_120_1" localSheetId="9">#REF!</definedName>
    <definedName name="F_13_120_1" localSheetId="1">#REF!</definedName>
    <definedName name="F_13_120_1">#REF!</definedName>
    <definedName name="F_13_150" localSheetId="9">#REF!</definedName>
    <definedName name="F_13_150" localSheetId="1">#REF!</definedName>
    <definedName name="F_13_150">#REF!</definedName>
    <definedName name="F_13_150_1" localSheetId="9">#REF!</definedName>
    <definedName name="F_13_150_1" localSheetId="1">#REF!</definedName>
    <definedName name="F_13_150_1">#REF!</definedName>
    <definedName name="F_13_180" localSheetId="9">#REF!</definedName>
    <definedName name="F_13_180" localSheetId="1">#REF!</definedName>
    <definedName name="F_13_180">#REF!</definedName>
    <definedName name="F_13_180_1" localSheetId="9">#REF!</definedName>
    <definedName name="F_13_180_1" localSheetId="1">#REF!</definedName>
    <definedName name="F_13_180_1">#REF!</definedName>
    <definedName name="F_13_210" localSheetId="9">#REF!</definedName>
    <definedName name="F_13_210" localSheetId="1">#REF!</definedName>
    <definedName name="F_13_210">#REF!</definedName>
    <definedName name="F_13_210_1" localSheetId="9">#REF!</definedName>
    <definedName name="F_13_210_1" localSheetId="1">#REF!</definedName>
    <definedName name="F_13_210_1">#REF!</definedName>
    <definedName name="F_13_240" localSheetId="9">#REF!</definedName>
    <definedName name="F_13_240" localSheetId="1">#REF!</definedName>
    <definedName name="F_13_240">#REF!</definedName>
    <definedName name="F_13_240_1" localSheetId="9">#REF!</definedName>
    <definedName name="F_13_240_1" localSheetId="1">#REF!</definedName>
    <definedName name="F_13_240_1">#REF!</definedName>
    <definedName name="F_13_270" localSheetId="9">#REF!</definedName>
    <definedName name="F_13_270" localSheetId="1">#REF!</definedName>
    <definedName name="F_13_270">#REF!</definedName>
    <definedName name="F_13_270_1" localSheetId="9">#REF!</definedName>
    <definedName name="F_13_270_1" localSheetId="1">#REF!</definedName>
    <definedName name="F_13_270_1">#REF!</definedName>
    <definedName name="F_13_30" localSheetId="9">#REF!</definedName>
    <definedName name="F_13_30" localSheetId="1">#REF!</definedName>
    <definedName name="F_13_30">#REF!</definedName>
    <definedName name="F_13_30_1" localSheetId="9">#REF!</definedName>
    <definedName name="F_13_30_1" localSheetId="1">#REF!</definedName>
    <definedName name="F_13_30_1">#REF!</definedName>
    <definedName name="F_13_300" localSheetId="9">#REF!</definedName>
    <definedName name="F_13_300" localSheetId="1">#REF!</definedName>
    <definedName name="F_13_300">#REF!</definedName>
    <definedName name="F_13_300_1" localSheetId="9">#REF!</definedName>
    <definedName name="F_13_300_1" localSheetId="1">#REF!</definedName>
    <definedName name="F_13_300_1">#REF!</definedName>
    <definedName name="F_13_330" localSheetId="9">#REF!</definedName>
    <definedName name="F_13_330" localSheetId="1">#REF!</definedName>
    <definedName name="F_13_330">#REF!</definedName>
    <definedName name="F_13_330_1" localSheetId="9">#REF!</definedName>
    <definedName name="F_13_330_1" localSheetId="1">#REF!</definedName>
    <definedName name="F_13_330_1">#REF!</definedName>
    <definedName name="F_13_360" localSheetId="9">#REF!</definedName>
    <definedName name="F_13_360" localSheetId="1">#REF!</definedName>
    <definedName name="F_13_360">#REF!</definedName>
    <definedName name="F_13_360_1" localSheetId="9">#REF!</definedName>
    <definedName name="F_13_360_1" localSheetId="1">#REF!</definedName>
    <definedName name="F_13_360_1">#REF!</definedName>
    <definedName name="F_13_390" localSheetId="9">#REF!</definedName>
    <definedName name="F_13_390" localSheetId="1">#REF!</definedName>
    <definedName name="F_13_390">#REF!</definedName>
    <definedName name="F_13_390_1" localSheetId="9">#REF!</definedName>
    <definedName name="F_13_390_1" localSheetId="1">#REF!</definedName>
    <definedName name="F_13_390_1">#REF!</definedName>
    <definedName name="F_13_420" localSheetId="9">#REF!</definedName>
    <definedName name="F_13_420" localSheetId="1">#REF!</definedName>
    <definedName name="F_13_420">#REF!</definedName>
    <definedName name="F_13_420_1" localSheetId="9">#REF!</definedName>
    <definedName name="F_13_420_1" localSheetId="1">#REF!</definedName>
    <definedName name="F_13_420_1">#REF!</definedName>
    <definedName name="F_13_450" localSheetId="9">#REF!</definedName>
    <definedName name="F_13_450" localSheetId="1">#REF!</definedName>
    <definedName name="F_13_450">#REF!</definedName>
    <definedName name="F_13_450_1" localSheetId="9">#REF!</definedName>
    <definedName name="F_13_450_1" localSheetId="1">#REF!</definedName>
    <definedName name="F_13_450_1">#REF!</definedName>
    <definedName name="F_13_480" localSheetId="9">#REF!</definedName>
    <definedName name="F_13_480" localSheetId="1">#REF!</definedName>
    <definedName name="F_13_480">#REF!</definedName>
    <definedName name="F_13_480_1" localSheetId="9">#REF!</definedName>
    <definedName name="F_13_480_1" localSheetId="1">#REF!</definedName>
    <definedName name="F_13_480_1">#REF!</definedName>
    <definedName name="F_13_510" localSheetId="9">#REF!</definedName>
    <definedName name="F_13_510" localSheetId="1">#REF!</definedName>
    <definedName name="F_13_510">#REF!</definedName>
    <definedName name="F_13_510_1" localSheetId="9">#REF!</definedName>
    <definedName name="F_13_510_1" localSheetId="1">#REF!</definedName>
    <definedName name="F_13_510_1">#REF!</definedName>
    <definedName name="F_13_540" localSheetId="9">#REF!</definedName>
    <definedName name="F_13_540" localSheetId="1">#REF!</definedName>
    <definedName name="F_13_540">#REF!</definedName>
    <definedName name="F_13_540_1" localSheetId="9">#REF!</definedName>
    <definedName name="F_13_540_1" localSheetId="1">#REF!</definedName>
    <definedName name="F_13_540_1">#REF!</definedName>
    <definedName name="F_13_570" localSheetId="9">#REF!</definedName>
    <definedName name="F_13_570" localSheetId="1">#REF!</definedName>
    <definedName name="F_13_570">#REF!</definedName>
    <definedName name="F_13_570_1" localSheetId="9">#REF!</definedName>
    <definedName name="F_13_570_1" localSheetId="1">#REF!</definedName>
    <definedName name="F_13_570_1">#REF!</definedName>
    <definedName name="F_13_60" localSheetId="9">#REF!</definedName>
    <definedName name="F_13_60" localSheetId="1">#REF!</definedName>
    <definedName name="F_13_60">#REF!</definedName>
    <definedName name="F_13_60_1" localSheetId="9">#REF!</definedName>
    <definedName name="F_13_60_1" localSheetId="1">#REF!</definedName>
    <definedName name="F_13_60_1">#REF!</definedName>
    <definedName name="F_13_600" localSheetId="9">#REF!</definedName>
    <definedName name="F_13_600" localSheetId="1">#REF!</definedName>
    <definedName name="F_13_600">#REF!</definedName>
    <definedName name="F_13_600_1" localSheetId="9">#REF!</definedName>
    <definedName name="F_13_600_1" localSheetId="1">#REF!</definedName>
    <definedName name="F_13_600_1">#REF!</definedName>
    <definedName name="F_13_630" localSheetId="9">#REF!</definedName>
    <definedName name="F_13_630" localSheetId="1">#REF!</definedName>
    <definedName name="F_13_630">#REF!</definedName>
    <definedName name="F_13_630_1" localSheetId="9">#REF!</definedName>
    <definedName name="F_13_630_1" localSheetId="1">#REF!</definedName>
    <definedName name="F_13_630_1">#REF!</definedName>
    <definedName name="F_13_660" localSheetId="9">#REF!</definedName>
    <definedName name="F_13_660" localSheetId="1">#REF!</definedName>
    <definedName name="F_13_660">#REF!</definedName>
    <definedName name="F_13_660_1" localSheetId="9">#REF!</definedName>
    <definedName name="F_13_660_1" localSheetId="1">#REF!</definedName>
    <definedName name="F_13_660_1">#REF!</definedName>
    <definedName name="F_13_690" localSheetId="9">#REF!</definedName>
    <definedName name="F_13_690" localSheetId="1">#REF!</definedName>
    <definedName name="F_13_690">#REF!</definedName>
    <definedName name="F_13_690_1" localSheetId="9">#REF!</definedName>
    <definedName name="F_13_690_1" localSheetId="1">#REF!</definedName>
    <definedName name="F_13_690_1">#REF!</definedName>
    <definedName name="F_13_720" localSheetId="9">#REF!</definedName>
    <definedName name="F_13_720" localSheetId="1">#REF!</definedName>
    <definedName name="F_13_720">#REF!</definedName>
    <definedName name="F_13_720_1" localSheetId="9">#REF!</definedName>
    <definedName name="F_13_720_1" localSheetId="1">#REF!</definedName>
    <definedName name="F_13_720_1">#REF!</definedName>
    <definedName name="F_13_90" localSheetId="9">#REF!</definedName>
    <definedName name="F_13_90" localSheetId="1">#REF!</definedName>
    <definedName name="F_13_90">#REF!</definedName>
    <definedName name="F_13_90_1" localSheetId="9">#REF!</definedName>
    <definedName name="F_13_90_1" localSheetId="1">#REF!</definedName>
    <definedName name="F_13_90_1">#REF!</definedName>
    <definedName name="F_14_120" localSheetId="9">#REF!</definedName>
    <definedName name="F_14_120" localSheetId="1">#REF!</definedName>
    <definedName name="F_14_120">#REF!</definedName>
    <definedName name="F_14_120_1" localSheetId="9">#REF!</definedName>
    <definedName name="F_14_120_1" localSheetId="1">#REF!</definedName>
    <definedName name="F_14_120_1">#REF!</definedName>
    <definedName name="F_14_150" localSheetId="9">#REF!</definedName>
    <definedName name="F_14_150" localSheetId="1">#REF!</definedName>
    <definedName name="F_14_150">#REF!</definedName>
    <definedName name="F_14_150_1" localSheetId="9">#REF!</definedName>
    <definedName name="F_14_150_1" localSheetId="1">#REF!</definedName>
    <definedName name="F_14_150_1">#REF!</definedName>
    <definedName name="F_14_180" localSheetId="9">#REF!</definedName>
    <definedName name="F_14_180" localSheetId="1">#REF!</definedName>
    <definedName name="F_14_180">#REF!</definedName>
    <definedName name="F_14_180_1" localSheetId="9">#REF!</definedName>
    <definedName name="F_14_180_1" localSheetId="1">#REF!</definedName>
    <definedName name="F_14_180_1">#REF!</definedName>
    <definedName name="F_14_210" localSheetId="9">#REF!</definedName>
    <definedName name="F_14_210" localSheetId="1">#REF!</definedName>
    <definedName name="F_14_210">#REF!</definedName>
    <definedName name="F_14_210_1" localSheetId="9">#REF!</definedName>
    <definedName name="F_14_210_1" localSheetId="1">#REF!</definedName>
    <definedName name="F_14_210_1">#REF!</definedName>
    <definedName name="F_14_240" localSheetId="9">#REF!</definedName>
    <definedName name="F_14_240" localSheetId="1">#REF!</definedName>
    <definedName name="F_14_240">#REF!</definedName>
    <definedName name="F_14_240_1" localSheetId="9">#REF!</definedName>
    <definedName name="F_14_240_1" localSheetId="1">#REF!</definedName>
    <definedName name="F_14_240_1">#REF!</definedName>
    <definedName name="F_14_270" localSheetId="9">#REF!</definedName>
    <definedName name="F_14_270" localSheetId="1">#REF!</definedName>
    <definedName name="F_14_270">#REF!</definedName>
    <definedName name="F_14_270_1" localSheetId="9">#REF!</definedName>
    <definedName name="F_14_270_1" localSheetId="1">#REF!</definedName>
    <definedName name="F_14_270_1">#REF!</definedName>
    <definedName name="F_14_30" localSheetId="9">#REF!</definedName>
    <definedName name="F_14_30" localSheetId="1">#REF!</definedName>
    <definedName name="F_14_30">#REF!</definedName>
    <definedName name="F_14_30_1" localSheetId="9">#REF!</definedName>
    <definedName name="F_14_30_1" localSheetId="1">#REF!</definedName>
    <definedName name="F_14_30_1">#REF!</definedName>
    <definedName name="F_14_300" localSheetId="9">#REF!</definedName>
    <definedName name="F_14_300" localSheetId="1">#REF!</definedName>
    <definedName name="F_14_300">#REF!</definedName>
    <definedName name="F_14_300_1" localSheetId="9">#REF!</definedName>
    <definedName name="F_14_300_1" localSheetId="1">#REF!</definedName>
    <definedName name="F_14_300_1">#REF!</definedName>
    <definedName name="F_14_330" localSheetId="9">#REF!</definedName>
    <definedName name="F_14_330" localSheetId="1">#REF!</definedName>
    <definedName name="F_14_330">#REF!</definedName>
    <definedName name="F_14_330_1" localSheetId="9">#REF!</definedName>
    <definedName name="F_14_330_1" localSheetId="1">#REF!</definedName>
    <definedName name="F_14_330_1">#REF!</definedName>
    <definedName name="F_14_360" localSheetId="9">#REF!</definedName>
    <definedName name="F_14_360" localSheetId="1">#REF!</definedName>
    <definedName name="F_14_360">#REF!</definedName>
    <definedName name="F_14_360_1" localSheetId="9">#REF!</definedName>
    <definedName name="F_14_360_1" localSheetId="1">#REF!</definedName>
    <definedName name="F_14_360_1">#REF!</definedName>
    <definedName name="F_14_390" localSheetId="9">#REF!</definedName>
    <definedName name="F_14_390" localSheetId="1">#REF!</definedName>
    <definedName name="F_14_390">#REF!</definedName>
    <definedName name="F_14_390_1" localSheetId="9">#REF!</definedName>
    <definedName name="F_14_390_1" localSheetId="1">#REF!</definedName>
    <definedName name="F_14_390_1">#REF!</definedName>
    <definedName name="F_14_420" localSheetId="9">#REF!</definedName>
    <definedName name="F_14_420" localSheetId="1">#REF!</definedName>
    <definedName name="F_14_420">#REF!</definedName>
    <definedName name="F_14_420_1" localSheetId="9">#REF!</definedName>
    <definedName name="F_14_420_1" localSheetId="1">#REF!</definedName>
    <definedName name="F_14_420_1">#REF!</definedName>
    <definedName name="F_14_450" localSheetId="9">#REF!</definedName>
    <definedName name="F_14_450" localSheetId="1">#REF!</definedName>
    <definedName name="F_14_450">#REF!</definedName>
    <definedName name="F_14_450_1" localSheetId="9">#REF!</definedName>
    <definedName name="F_14_450_1" localSheetId="1">#REF!</definedName>
    <definedName name="F_14_450_1">#REF!</definedName>
    <definedName name="F_14_480" localSheetId="9">#REF!</definedName>
    <definedName name="F_14_480" localSheetId="1">#REF!</definedName>
    <definedName name="F_14_480">#REF!</definedName>
    <definedName name="F_14_480_1" localSheetId="9">#REF!</definedName>
    <definedName name="F_14_480_1" localSheetId="1">#REF!</definedName>
    <definedName name="F_14_480_1">#REF!</definedName>
    <definedName name="F_14_510" localSheetId="9">#REF!</definedName>
    <definedName name="F_14_510" localSheetId="1">#REF!</definedName>
    <definedName name="F_14_510">#REF!</definedName>
    <definedName name="F_14_510_1" localSheetId="9">#REF!</definedName>
    <definedName name="F_14_510_1" localSheetId="1">#REF!</definedName>
    <definedName name="F_14_510_1">#REF!</definedName>
    <definedName name="F_14_540" localSheetId="9">#REF!</definedName>
    <definedName name="F_14_540" localSheetId="1">#REF!</definedName>
    <definedName name="F_14_540">#REF!</definedName>
    <definedName name="F_14_540_1" localSheetId="9">#REF!</definedName>
    <definedName name="F_14_540_1" localSheetId="1">#REF!</definedName>
    <definedName name="F_14_540_1">#REF!</definedName>
    <definedName name="F_14_570" localSheetId="9">#REF!</definedName>
    <definedName name="F_14_570" localSheetId="1">#REF!</definedName>
    <definedName name="F_14_570">#REF!</definedName>
    <definedName name="F_14_570_1" localSheetId="9">#REF!</definedName>
    <definedName name="F_14_570_1" localSheetId="1">#REF!</definedName>
    <definedName name="F_14_570_1">#REF!</definedName>
    <definedName name="F_14_60" localSheetId="9">#REF!</definedName>
    <definedName name="F_14_60" localSheetId="1">#REF!</definedName>
    <definedName name="F_14_60">#REF!</definedName>
    <definedName name="F_14_60_1" localSheetId="9">#REF!</definedName>
    <definedName name="F_14_60_1" localSheetId="1">#REF!</definedName>
    <definedName name="F_14_60_1">#REF!</definedName>
    <definedName name="F_14_600" localSheetId="9">#REF!</definedName>
    <definedName name="F_14_600" localSheetId="1">#REF!</definedName>
    <definedName name="F_14_600">#REF!</definedName>
    <definedName name="F_14_600_1" localSheetId="9">#REF!</definedName>
    <definedName name="F_14_600_1" localSheetId="1">#REF!</definedName>
    <definedName name="F_14_600_1">#REF!</definedName>
    <definedName name="F_14_630" localSheetId="9">#REF!</definedName>
    <definedName name="F_14_630" localSheetId="1">#REF!</definedName>
    <definedName name="F_14_630">#REF!</definedName>
    <definedName name="F_14_630_1" localSheetId="9">#REF!</definedName>
    <definedName name="F_14_630_1" localSheetId="1">#REF!</definedName>
    <definedName name="F_14_630_1">#REF!</definedName>
    <definedName name="F_14_660" localSheetId="9">#REF!</definedName>
    <definedName name="F_14_660" localSheetId="1">#REF!</definedName>
    <definedName name="F_14_660">#REF!</definedName>
    <definedName name="F_14_660_1" localSheetId="9">#REF!</definedName>
    <definedName name="F_14_660_1" localSheetId="1">#REF!</definedName>
    <definedName name="F_14_660_1">#REF!</definedName>
    <definedName name="F_14_690" localSheetId="9">#REF!</definedName>
    <definedName name="F_14_690" localSheetId="1">#REF!</definedName>
    <definedName name="F_14_690">#REF!</definedName>
    <definedName name="F_14_690_1" localSheetId="9">#REF!</definedName>
    <definedName name="F_14_690_1" localSheetId="1">#REF!</definedName>
    <definedName name="F_14_690_1">#REF!</definedName>
    <definedName name="F_14_720" localSheetId="9">#REF!</definedName>
    <definedName name="F_14_720" localSheetId="1">#REF!</definedName>
    <definedName name="F_14_720">#REF!</definedName>
    <definedName name="F_14_720_1" localSheetId="9">#REF!</definedName>
    <definedName name="F_14_720_1" localSheetId="1">#REF!</definedName>
    <definedName name="F_14_720_1">#REF!</definedName>
    <definedName name="F_14_90" localSheetId="9">#REF!</definedName>
    <definedName name="F_14_90" localSheetId="1">#REF!</definedName>
    <definedName name="F_14_90">#REF!</definedName>
    <definedName name="F_14_90_1" localSheetId="9">#REF!</definedName>
    <definedName name="F_14_90_1" localSheetId="1">#REF!</definedName>
    <definedName name="F_14_90_1">#REF!</definedName>
    <definedName name="F_15_120" localSheetId="9">#REF!</definedName>
    <definedName name="F_15_120" localSheetId="1">#REF!</definedName>
    <definedName name="F_15_120">#REF!</definedName>
    <definedName name="F_15_120_1" localSheetId="9">#REF!</definedName>
    <definedName name="F_15_120_1" localSheetId="1">#REF!</definedName>
    <definedName name="F_15_120_1">#REF!</definedName>
    <definedName name="F_15_150" localSheetId="9">#REF!</definedName>
    <definedName name="F_15_150" localSheetId="1">#REF!</definedName>
    <definedName name="F_15_150">#REF!</definedName>
    <definedName name="F_15_150_1" localSheetId="9">#REF!</definedName>
    <definedName name="F_15_150_1" localSheetId="1">#REF!</definedName>
    <definedName name="F_15_150_1">#REF!</definedName>
    <definedName name="F_15_180" localSheetId="9">#REF!</definedName>
    <definedName name="F_15_180" localSheetId="1">#REF!</definedName>
    <definedName name="F_15_180">#REF!</definedName>
    <definedName name="F_15_180_1" localSheetId="9">#REF!</definedName>
    <definedName name="F_15_180_1" localSheetId="1">#REF!</definedName>
    <definedName name="F_15_180_1">#REF!</definedName>
    <definedName name="F_15_210" localSheetId="9">#REF!</definedName>
    <definedName name="F_15_210" localSheetId="1">#REF!</definedName>
    <definedName name="F_15_210">#REF!</definedName>
    <definedName name="F_15_210_1" localSheetId="9">#REF!</definedName>
    <definedName name="F_15_210_1" localSheetId="1">#REF!</definedName>
    <definedName name="F_15_210_1">#REF!</definedName>
    <definedName name="F_15_240" localSheetId="9">#REF!</definedName>
    <definedName name="F_15_240" localSheetId="1">#REF!</definedName>
    <definedName name="F_15_240">#REF!</definedName>
    <definedName name="F_15_240_1" localSheetId="9">#REF!</definedName>
    <definedName name="F_15_240_1" localSheetId="1">#REF!</definedName>
    <definedName name="F_15_240_1">#REF!</definedName>
    <definedName name="F_15_270" localSheetId="9">#REF!</definedName>
    <definedName name="F_15_270" localSheetId="1">#REF!</definedName>
    <definedName name="F_15_270">#REF!</definedName>
    <definedName name="F_15_270_1" localSheetId="9">#REF!</definedName>
    <definedName name="F_15_270_1" localSheetId="1">#REF!</definedName>
    <definedName name="F_15_270_1">#REF!</definedName>
    <definedName name="F_15_30" localSheetId="9">#REF!</definedName>
    <definedName name="F_15_30" localSheetId="1">#REF!</definedName>
    <definedName name="F_15_30">#REF!</definedName>
    <definedName name="F_15_30_1" localSheetId="9">#REF!</definedName>
    <definedName name="F_15_30_1" localSheetId="1">#REF!</definedName>
    <definedName name="F_15_30_1">#REF!</definedName>
    <definedName name="F_15_300" localSheetId="9">#REF!</definedName>
    <definedName name="F_15_300" localSheetId="1">#REF!</definedName>
    <definedName name="F_15_300">#REF!</definedName>
    <definedName name="F_15_300_1" localSheetId="9">#REF!</definedName>
    <definedName name="F_15_300_1" localSheetId="1">#REF!</definedName>
    <definedName name="F_15_300_1">#REF!</definedName>
    <definedName name="F_15_330" localSheetId="9">#REF!</definedName>
    <definedName name="F_15_330" localSheetId="1">#REF!</definedName>
    <definedName name="F_15_330">#REF!</definedName>
    <definedName name="F_15_330_1" localSheetId="9">#REF!</definedName>
    <definedName name="F_15_330_1" localSheetId="1">#REF!</definedName>
    <definedName name="F_15_330_1">#REF!</definedName>
    <definedName name="F_15_360" localSheetId="9">#REF!</definedName>
    <definedName name="F_15_360" localSheetId="1">#REF!</definedName>
    <definedName name="F_15_360">#REF!</definedName>
    <definedName name="F_15_360_1" localSheetId="9">#REF!</definedName>
    <definedName name="F_15_360_1" localSheetId="1">#REF!</definedName>
    <definedName name="F_15_360_1">#REF!</definedName>
    <definedName name="F_15_390" localSheetId="9">#REF!</definedName>
    <definedName name="F_15_390" localSheetId="1">#REF!</definedName>
    <definedName name="F_15_390">#REF!</definedName>
    <definedName name="F_15_390_1" localSheetId="9">#REF!</definedName>
    <definedName name="F_15_390_1" localSheetId="1">#REF!</definedName>
    <definedName name="F_15_390_1">#REF!</definedName>
    <definedName name="F_15_420" localSheetId="9">#REF!</definedName>
    <definedName name="F_15_420" localSheetId="1">#REF!</definedName>
    <definedName name="F_15_420">#REF!</definedName>
    <definedName name="F_15_420_1" localSheetId="9">#REF!</definedName>
    <definedName name="F_15_420_1" localSheetId="1">#REF!</definedName>
    <definedName name="F_15_420_1">#REF!</definedName>
    <definedName name="F_15_450" localSheetId="9">#REF!</definedName>
    <definedName name="F_15_450" localSheetId="1">#REF!</definedName>
    <definedName name="F_15_450">#REF!</definedName>
    <definedName name="F_15_450_1" localSheetId="9">#REF!</definedName>
    <definedName name="F_15_450_1" localSheetId="1">#REF!</definedName>
    <definedName name="F_15_450_1">#REF!</definedName>
    <definedName name="F_15_480" localSheetId="9">#REF!</definedName>
    <definedName name="F_15_480" localSheetId="1">#REF!</definedName>
    <definedName name="F_15_480">#REF!</definedName>
    <definedName name="F_15_480_1" localSheetId="9">#REF!</definedName>
    <definedName name="F_15_480_1" localSheetId="1">#REF!</definedName>
    <definedName name="F_15_480_1">#REF!</definedName>
    <definedName name="F_15_510" localSheetId="9">#REF!</definedName>
    <definedName name="F_15_510" localSheetId="1">#REF!</definedName>
    <definedName name="F_15_510">#REF!</definedName>
    <definedName name="F_15_510_1" localSheetId="9">#REF!</definedName>
    <definedName name="F_15_510_1" localSheetId="1">#REF!</definedName>
    <definedName name="F_15_510_1">#REF!</definedName>
    <definedName name="F_15_540" localSheetId="9">#REF!</definedName>
    <definedName name="F_15_540" localSheetId="1">#REF!</definedName>
    <definedName name="F_15_540">#REF!</definedName>
    <definedName name="F_15_540_1" localSheetId="9">#REF!</definedName>
    <definedName name="F_15_540_1" localSheetId="1">#REF!</definedName>
    <definedName name="F_15_540_1">#REF!</definedName>
    <definedName name="F_15_570" localSheetId="9">#REF!</definedName>
    <definedName name="F_15_570" localSheetId="1">#REF!</definedName>
    <definedName name="F_15_570">#REF!</definedName>
    <definedName name="F_15_570_1" localSheetId="9">#REF!</definedName>
    <definedName name="F_15_570_1" localSheetId="1">#REF!</definedName>
    <definedName name="F_15_570_1">#REF!</definedName>
    <definedName name="F_15_60" localSheetId="9">#REF!</definedName>
    <definedName name="F_15_60" localSheetId="1">#REF!</definedName>
    <definedName name="F_15_60">#REF!</definedName>
    <definedName name="F_15_60_1" localSheetId="9">#REF!</definedName>
    <definedName name="F_15_60_1" localSheetId="1">#REF!</definedName>
    <definedName name="F_15_60_1">#REF!</definedName>
    <definedName name="F_15_600" localSheetId="9">#REF!</definedName>
    <definedName name="F_15_600" localSheetId="1">#REF!</definedName>
    <definedName name="F_15_600">#REF!</definedName>
    <definedName name="F_15_600_1" localSheetId="9">#REF!</definedName>
    <definedName name="F_15_600_1" localSheetId="1">#REF!</definedName>
    <definedName name="F_15_600_1">#REF!</definedName>
    <definedName name="F_15_630" localSheetId="9">#REF!</definedName>
    <definedName name="F_15_630" localSheetId="1">#REF!</definedName>
    <definedName name="F_15_630">#REF!</definedName>
    <definedName name="F_15_630_1" localSheetId="9">#REF!</definedName>
    <definedName name="F_15_630_1" localSheetId="1">#REF!</definedName>
    <definedName name="F_15_630_1">#REF!</definedName>
    <definedName name="F_15_660" localSheetId="9">#REF!</definedName>
    <definedName name="F_15_660" localSheetId="1">#REF!</definedName>
    <definedName name="F_15_660">#REF!</definedName>
    <definedName name="F_15_660_1" localSheetId="9">#REF!</definedName>
    <definedName name="F_15_660_1" localSheetId="1">#REF!</definedName>
    <definedName name="F_15_660_1">#REF!</definedName>
    <definedName name="F_15_690" localSheetId="9">#REF!</definedName>
    <definedName name="F_15_690" localSheetId="1">#REF!</definedName>
    <definedName name="F_15_690">#REF!</definedName>
    <definedName name="F_15_690_1" localSheetId="9">#REF!</definedName>
    <definedName name="F_15_690_1" localSheetId="1">#REF!</definedName>
    <definedName name="F_15_690_1">#REF!</definedName>
    <definedName name="F_15_720" localSheetId="9">#REF!</definedName>
    <definedName name="F_15_720" localSheetId="1">#REF!</definedName>
    <definedName name="F_15_720">#REF!</definedName>
    <definedName name="F_15_720_1" localSheetId="9">#REF!</definedName>
    <definedName name="F_15_720_1" localSheetId="1">#REF!</definedName>
    <definedName name="F_15_720_1">#REF!</definedName>
    <definedName name="F_15_90" localSheetId="9">#REF!</definedName>
    <definedName name="F_15_90" localSheetId="1">#REF!</definedName>
    <definedName name="F_15_90">#REF!</definedName>
    <definedName name="F_15_90_1" localSheetId="9">#REF!</definedName>
    <definedName name="F_15_90_1" localSheetId="1">#REF!</definedName>
    <definedName name="F_15_90_1">#REF!</definedName>
    <definedName name="F_16_120" localSheetId="9">#REF!</definedName>
    <definedName name="F_16_120" localSheetId="1">#REF!</definedName>
    <definedName name="F_16_120">#REF!</definedName>
    <definedName name="F_16_120_1" localSheetId="9">#REF!</definedName>
    <definedName name="F_16_120_1" localSheetId="1">#REF!</definedName>
    <definedName name="F_16_120_1">#REF!</definedName>
    <definedName name="F_16_150" localSheetId="9">#REF!</definedName>
    <definedName name="F_16_150" localSheetId="1">#REF!</definedName>
    <definedName name="F_16_150">#REF!</definedName>
    <definedName name="F_16_150_1" localSheetId="9">#REF!</definedName>
    <definedName name="F_16_150_1" localSheetId="1">#REF!</definedName>
    <definedName name="F_16_150_1">#REF!</definedName>
    <definedName name="F_16_180" localSheetId="9">#REF!</definedName>
    <definedName name="F_16_180" localSheetId="1">#REF!</definedName>
    <definedName name="F_16_180">#REF!</definedName>
    <definedName name="F_16_180_1" localSheetId="9">#REF!</definedName>
    <definedName name="F_16_180_1" localSheetId="1">#REF!</definedName>
    <definedName name="F_16_180_1">#REF!</definedName>
    <definedName name="F_16_210" localSheetId="9">#REF!</definedName>
    <definedName name="F_16_210" localSheetId="1">#REF!</definedName>
    <definedName name="F_16_210">#REF!</definedName>
    <definedName name="F_16_210_1" localSheetId="9">#REF!</definedName>
    <definedName name="F_16_210_1" localSheetId="1">#REF!</definedName>
    <definedName name="F_16_210_1">#REF!</definedName>
    <definedName name="F_16_240" localSheetId="9">#REF!</definedName>
    <definedName name="F_16_240" localSheetId="1">#REF!</definedName>
    <definedName name="F_16_240">#REF!</definedName>
    <definedName name="F_16_240_1" localSheetId="9">#REF!</definedName>
    <definedName name="F_16_240_1" localSheetId="1">#REF!</definedName>
    <definedName name="F_16_240_1">#REF!</definedName>
    <definedName name="F_16_270" localSheetId="9">#REF!</definedName>
    <definedName name="F_16_270" localSheetId="1">#REF!</definedName>
    <definedName name="F_16_270">#REF!</definedName>
    <definedName name="F_16_270_1" localSheetId="9">#REF!</definedName>
    <definedName name="F_16_270_1" localSheetId="1">#REF!</definedName>
    <definedName name="F_16_270_1">#REF!</definedName>
    <definedName name="F_16_30" localSheetId="9">#REF!</definedName>
    <definedName name="F_16_30" localSheetId="1">#REF!</definedName>
    <definedName name="F_16_30">#REF!</definedName>
    <definedName name="F_16_30_1" localSheetId="9">#REF!</definedName>
    <definedName name="F_16_30_1" localSheetId="1">#REF!</definedName>
    <definedName name="F_16_30_1">#REF!</definedName>
    <definedName name="F_16_300" localSheetId="9">#REF!</definedName>
    <definedName name="F_16_300" localSheetId="1">#REF!</definedName>
    <definedName name="F_16_300">#REF!</definedName>
    <definedName name="F_16_300_1" localSheetId="9">#REF!</definedName>
    <definedName name="F_16_300_1" localSheetId="1">#REF!</definedName>
    <definedName name="F_16_300_1">#REF!</definedName>
    <definedName name="F_16_330" localSheetId="9">#REF!</definedName>
    <definedName name="F_16_330" localSheetId="1">#REF!</definedName>
    <definedName name="F_16_330">#REF!</definedName>
    <definedName name="F_16_330_1" localSheetId="9">#REF!</definedName>
    <definedName name="F_16_330_1" localSheetId="1">#REF!</definedName>
    <definedName name="F_16_330_1">#REF!</definedName>
    <definedName name="F_16_360" localSheetId="9">#REF!</definedName>
    <definedName name="F_16_360" localSheetId="1">#REF!</definedName>
    <definedName name="F_16_360">#REF!</definedName>
    <definedName name="F_16_360_1" localSheetId="9">#REF!</definedName>
    <definedName name="F_16_360_1" localSheetId="1">#REF!</definedName>
    <definedName name="F_16_360_1">#REF!</definedName>
    <definedName name="F_16_390" localSheetId="9">#REF!</definedName>
    <definedName name="F_16_390" localSheetId="1">#REF!</definedName>
    <definedName name="F_16_390">#REF!</definedName>
    <definedName name="F_16_390_1" localSheetId="9">#REF!</definedName>
    <definedName name="F_16_390_1" localSheetId="1">#REF!</definedName>
    <definedName name="F_16_390_1">#REF!</definedName>
    <definedName name="F_16_420" localSheetId="9">#REF!</definedName>
    <definedName name="F_16_420" localSheetId="1">#REF!</definedName>
    <definedName name="F_16_420">#REF!</definedName>
    <definedName name="F_16_420_1" localSheetId="9">#REF!</definedName>
    <definedName name="F_16_420_1" localSheetId="1">#REF!</definedName>
    <definedName name="F_16_420_1">#REF!</definedName>
    <definedName name="F_16_450" localSheetId="9">#REF!</definedName>
    <definedName name="F_16_450" localSheetId="1">#REF!</definedName>
    <definedName name="F_16_450">#REF!</definedName>
    <definedName name="F_16_450_1" localSheetId="9">#REF!</definedName>
    <definedName name="F_16_450_1" localSheetId="1">#REF!</definedName>
    <definedName name="F_16_450_1">#REF!</definedName>
    <definedName name="F_16_480" localSheetId="9">#REF!</definedName>
    <definedName name="F_16_480" localSheetId="1">#REF!</definedName>
    <definedName name="F_16_480">#REF!</definedName>
    <definedName name="F_16_480_1" localSheetId="9">#REF!</definedName>
    <definedName name="F_16_480_1" localSheetId="1">#REF!</definedName>
    <definedName name="F_16_480_1">#REF!</definedName>
    <definedName name="F_16_510" localSheetId="9">#REF!</definedName>
    <definedName name="F_16_510" localSheetId="1">#REF!</definedName>
    <definedName name="F_16_510">#REF!</definedName>
    <definedName name="F_16_510_1" localSheetId="9">#REF!</definedName>
    <definedName name="F_16_510_1" localSheetId="1">#REF!</definedName>
    <definedName name="F_16_510_1">#REF!</definedName>
    <definedName name="F_16_540" localSheetId="9">#REF!</definedName>
    <definedName name="F_16_540" localSheetId="1">#REF!</definedName>
    <definedName name="F_16_540">#REF!</definedName>
    <definedName name="F_16_540_1" localSheetId="9">#REF!</definedName>
    <definedName name="F_16_540_1" localSheetId="1">#REF!</definedName>
    <definedName name="F_16_540_1">#REF!</definedName>
    <definedName name="F_16_570" localSheetId="9">#REF!</definedName>
    <definedName name="F_16_570" localSheetId="1">#REF!</definedName>
    <definedName name="F_16_570">#REF!</definedName>
    <definedName name="F_16_570_1" localSheetId="9">#REF!</definedName>
    <definedName name="F_16_570_1" localSheetId="1">#REF!</definedName>
    <definedName name="F_16_570_1">#REF!</definedName>
    <definedName name="F_16_60" localSheetId="9">#REF!</definedName>
    <definedName name="F_16_60" localSheetId="1">#REF!</definedName>
    <definedName name="F_16_60">#REF!</definedName>
    <definedName name="F_16_60_1" localSheetId="9">#REF!</definedName>
    <definedName name="F_16_60_1" localSheetId="1">#REF!</definedName>
    <definedName name="F_16_60_1">#REF!</definedName>
    <definedName name="F_16_600" localSheetId="9">#REF!</definedName>
    <definedName name="F_16_600" localSheetId="1">#REF!</definedName>
    <definedName name="F_16_600">#REF!</definedName>
    <definedName name="F_16_600_1" localSheetId="9">#REF!</definedName>
    <definedName name="F_16_600_1" localSheetId="1">#REF!</definedName>
    <definedName name="F_16_600_1">#REF!</definedName>
    <definedName name="F_16_630" localSheetId="9">#REF!</definedName>
    <definedName name="F_16_630" localSheetId="1">#REF!</definedName>
    <definedName name="F_16_630">#REF!</definedName>
    <definedName name="F_16_630_1" localSheetId="9">#REF!</definedName>
    <definedName name="F_16_630_1" localSheetId="1">#REF!</definedName>
    <definedName name="F_16_630_1">#REF!</definedName>
    <definedName name="F_16_660" localSheetId="9">#REF!</definedName>
    <definedName name="F_16_660" localSheetId="1">#REF!</definedName>
    <definedName name="F_16_660">#REF!</definedName>
    <definedName name="F_16_660_1" localSheetId="9">#REF!</definedName>
    <definedName name="F_16_660_1" localSheetId="1">#REF!</definedName>
    <definedName name="F_16_660_1">#REF!</definedName>
    <definedName name="F_16_690" localSheetId="9">#REF!</definedName>
    <definedName name="F_16_690" localSheetId="1">#REF!</definedName>
    <definedName name="F_16_690">#REF!</definedName>
    <definedName name="F_16_690_1" localSheetId="9">#REF!</definedName>
    <definedName name="F_16_690_1" localSheetId="1">#REF!</definedName>
    <definedName name="F_16_690_1">#REF!</definedName>
    <definedName name="F_16_720" localSheetId="9">#REF!</definedName>
    <definedName name="F_16_720" localSheetId="1">#REF!</definedName>
    <definedName name="F_16_720">#REF!</definedName>
    <definedName name="F_16_720_1" localSheetId="9">#REF!</definedName>
    <definedName name="F_16_720_1" localSheetId="1">#REF!</definedName>
    <definedName name="F_16_720_1">#REF!</definedName>
    <definedName name="F_16_90" localSheetId="9">#REF!</definedName>
    <definedName name="F_16_90" localSheetId="1">#REF!</definedName>
    <definedName name="F_16_90">#REF!</definedName>
    <definedName name="F_16_90_1" localSheetId="9">#REF!</definedName>
    <definedName name="F_16_90_1" localSheetId="1">#REF!</definedName>
    <definedName name="F_16_90_1">#REF!</definedName>
    <definedName name="F_17_120" localSheetId="9">#REF!</definedName>
    <definedName name="F_17_120" localSheetId="1">#REF!</definedName>
    <definedName name="F_17_120">#REF!</definedName>
    <definedName name="F_17_120_1" localSheetId="9">#REF!</definedName>
    <definedName name="F_17_120_1" localSheetId="1">#REF!</definedName>
    <definedName name="F_17_120_1">#REF!</definedName>
    <definedName name="F_17_150" localSheetId="9">#REF!</definedName>
    <definedName name="F_17_150" localSheetId="1">#REF!</definedName>
    <definedName name="F_17_150">#REF!</definedName>
    <definedName name="F_17_150_1" localSheetId="9">#REF!</definedName>
    <definedName name="F_17_150_1" localSheetId="1">#REF!</definedName>
    <definedName name="F_17_150_1">#REF!</definedName>
    <definedName name="F_17_180" localSheetId="9">#REF!</definedName>
    <definedName name="F_17_180" localSheetId="1">#REF!</definedName>
    <definedName name="F_17_180">#REF!</definedName>
    <definedName name="F_17_180_1" localSheetId="9">#REF!</definedName>
    <definedName name="F_17_180_1" localSheetId="1">#REF!</definedName>
    <definedName name="F_17_180_1">#REF!</definedName>
    <definedName name="F_17_210" localSheetId="9">#REF!</definedName>
    <definedName name="F_17_210" localSheetId="1">#REF!</definedName>
    <definedName name="F_17_210">#REF!</definedName>
    <definedName name="F_17_210_1" localSheetId="9">#REF!</definedName>
    <definedName name="F_17_210_1" localSheetId="1">#REF!</definedName>
    <definedName name="F_17_210_1">#REF!</definedName>
    <definedName name="F_17_240" localSheetId="9">#REF!</definedName>
    <definedName name="F_17_240" localSheetId="1">#REF!</definedName>
    <definedName name="F_17_240">#REF!</definedName>
    <definedName name="F_17_240_1" localSheetId="9">#REF!</definedName>
    <definedName name="F_17_240_1" localSheetId="1">#REF!</definedName>
    <definedName name="F_17_240_1">#REF!</definedName>
    <definedName name="F_17_270" localSheetId="9">#REF!</definedName>
    <definedName name="F_17_270" localSheetId="1">#REF!</definedName>
    <definedName name="F_17_270">#REF!</definedName>
    <definedName name="F_17_270_1" localSheetId="9">#REF!</definedName>
    <definedName name="F_17_270_1" localSheetId="1">#REF!</definedName>
    <definedName name="F_17_270_1">#REF!</definedName>
    <definedName name="F_17_30" localSheetId="9">#REF!</definedName>
    <definedName name="F_17_30" localSheetId="1">#REF!</definedName>
    <definedName name="F_17_30">#REF!</definedName>
    <definedName name="F_17_30_1" localSheetId="9">#REF!</definedName>
    <definedName name="F_17_30_1" localSheetId="1">#REF!</definedName>
    <definedName name="F_17_30_1">#REF!</definedName>
    <definedName name="F_17_300" localSheetId="9">#REF!</definedName>
    <definedName name="F_17_300" localSheetId="1">#REF!</definedName>
    <definedName name="F_17_300">#REF!</definedName>
    <definedName name="F_17_300_1" localSheetId="9">#REF!</definedName>
    <definedName name="F_17_300_1" localSheetId="1">#REF!</definedName>
    <definedName name="F_17_300_1">#REF!</definedName>
    <definedName name="F_17_330" localSheetId="9">#REF!</definedName>
    <definedName name="F_17_330" localSheetId="1">#REF!</definedName>
    <definedName name="F_17_330">#REF!</definedName>
    <definedName name="F_17_330_1" localSheetId="9">#REF!</definedName>
    <definedName name="F_17_330_1" localSheetId="1">#REF!</definedName>
    <definedName name="F_17_330_1">#REF!</definedName>
    <definedName name="F_17_360" localSheetId="9">#REF!</definedName>
    <definedName name="F_17_360" localSheetId="1">#REF!</definedName>
    <definedName name="F_17_360">#REF!</definedName>
    <definedName name="F_17_360_1" localSheetId="9">#REF!</definedName>
    <definedName name="F_17_360_1" localSheetId="1">#REF!</definedName>
    <definedName name="F_17_360_1">#REF!</definedName>
    <definedName name="F_17_390" localSheetId="9">#REF!</definedName>
    <definedName name="F_17_390" localSheetId="1">#REF!</definedName>
    <definedName name="F_17_390">#REF!</definedName>
    <definedName name="F_17_390_1" localSheetId="9">#REF!</definedName>
    <definedName name="F_17_390_1" localSheetId="1">#REF!</definedName>
    <definedName name="F_17_390_1">#REF!</definedName>
    <definedName name="F_17_420" localSheetId="9">#REF!</definedName>
    <definedName name="F_17_420" localSheetId="1">#REF!</definedName>
    <definedName name="F_17_420">#REF!</definedName>
    <definedName name="F_17_420_1" localSheetId="9">#REF!</definedName>
    <definedName name="F_17_420_1" localSheetId="1">#REF!</definedName>
    <definedName name="F_17_420_1">#REF!</definedName>
    <definedName name="F_17_450" localSheetId="9">#REF!</definedName>
    <definedName name="F_17_450" localSheetId="1">#REF!</definedName>
    <definedName name="F_17_450">#REF!</definedName>
    <definedName name="F_17_450_1" localSheetId="9">#REF!</definedName>
    <definedName name="F_17_450_1" localSheetId="1">#REF!</definedName>
    <definedName name="F_17_450_1">#REF!</definedName>
    <definedName name="F_17_480" localSheetId="9">#REF!</definedName>
    <definedName name="F_17_480" localSheetId="1">#REF!</definedName>
    <definedName name="F_17_480">#REF!</definedName>
    <definedName name="F_17_480_1" localSheetId="9">#REF!</definedName>
    <definedName name="F_17_480_1" localSheetId="1">#REF!</definedName>
    <definedName name="F_17_480_1">#REF!</definedName>
    <definedName name="F_17_510" localSheetId="9">#REF!</definedName>
    <definedName name="F_17_510" localSheetId="1">#REF!</definedName>
    <definedName name="F_17_510">#REF!</definedName>
    <definedName name="F_17_510_1" localSheetId="9">#REF!</definedName>
    <definedName name="F_17_510_1" localSheetId="1">#REF!</definedName>
    <definedName name="F_17_510_1">#REF!</definedName>
    <definedName name="F_17_540" localSheetId="9">#REF!</definedName>
    <definedName name="F_17_540" localSheetId="1">#REF!</definedName>
    <definedName name="F_17_540">#REF!</definedName>
    <definedName name="F_17_540_1" localSheetId="9">#REF!</definedName>
    <definedName name="F_17_540_1" localSheetId="1">#REF!</definedName>
    <definedName name="F_17_540_1">#REF!</definedName>
    <definedName name="F_17_570" localSheetId="9">#REF!</definedName>
    <definedName name="F_17_570" localSheetId="1">#REF!</definedName>
    <definedName name="F_17_570">#REF!</definedName>
    <definedName name="F_17_570_1" localSheetId="9">#REF!</definedName>
    <definedName name="F_17_570_1" localSheetId="1">#REF!</definedName>
    <definedName name="F_17_570_1">#REF!</definedName>
    <definedName name="F_17_60" localSheetId="9">#REF!</definedName>
    <definedName name="F_17_60" localSheetId="1">#REF!</definedName>
    <definedName name="F_17_60">#REF!</definedName>
    <definedName name="F_17_60_1" localSheetId="9">#REF!</definedName>
    <definedName name="F_17_60_1" localSheetId="1">#REF!</definedName>
    <definedName name="F_17_60_1">#REF!</definedName>
    <definedName name="F_17_600" localSheetId="9">#REF!</definedName>
    <definedName name="F_17_600" localSheetId="1">#REF!</definedName>
    <definedName name="F_17_600">#REF!</definedName>
    <definedName name="F_17_600_1" localSheetId="9">#REF!</definedName>
    <definedName name="F_17_600_1" localSheetId="1">#REF!</definedName>
    <definedName name="F_17_600_1">#REF!</definedName>
    <definedName name="F_17_630" localSheetId="9">#REF!</definedName>
    <definedName name="F_17_630" localSheetId="1">#REF!</definedName>
    <definedName name="F_17_630">#REF!</definedName>
    <definedName name="F_17_630_1" localSheetId="9">#REF!</definedName>
    <definedName name="F_17_630_1" localSheetId="1">#REF!</definedName>
    <definedName name="F_17_630_1">#REF!</definedName>
    <definedName name="F_17_660" localSheetId="9">#REF!</definedName>
    <definedName name="F_17_660" localSheetId="1">#REF!</definedName>
    <definedName name="F_17_660">#REF!</definedName>
    <definedName name="F_17_660_1" localSheetId="9">#REF!</definedName>
    <definedName name="F_17_660_1" localSheetId="1">#REF!</definedName>
    <definedName name="F_17_660_1">#REF!</definedName>
    <definedName name="F_17_690" localSheetId="9">#REF!</definedName>
    <definedName name="F_17_690" localSheetId="1">#REF!</definedName>
    <definedName name="F_17_690">#REF!</definedName>
    <definedName name="F_17_690_1" localSheetId="9">#REF!</definedName>
    <definedName name="F_17_690_1" localSheetId="1">#REF!</definedName>
    <definedName name="F_17_690_1">#REF!</definedName>
    <definedName name="F_17_720" localSheetId="9">#REF!</definedName>
    <definedName name="F_17_720" localSheetId="1">#REF!</definedName>
    <definedName name="F_17_720">#REF!</definedName>
    <definedName name="F_17_720_1" localSheetId="9">#REF!</definedName>
    <definedName name="F_17_720_1" localSheetId="1">#REF!</definedName>
    <definedName name="F_17_720_1">#REF!</definedName>
    <definedName name="F_17_90" localSheetId="9">#REF!</definedName>
    <definedName name="F_17_90" localSheetId="1">#REF!</definedName>
    <definedName name="F_17_90">#REF!</definedName>
    <definedName name="F_17_90_1" localSheetId="9">#REF!</definedName>
    <definedName name="F_17_90_1" localSheetId="1">#REF!</definedName>
    <definedName name="F_17_90_1">#REF!</definedName>
    <definedName name="F_18_120" localSheetId="9">#REF!</definedName>
    <definedName name="F_18_120" localSheetId="1">#REF!</definedName>
    <definedName name="F_18_120">#REF!</definedName>
    <definedName name="F_18_120_1" localSheetId="9">#REF!</definedName>
    <definedName name="F_18_120_1" localSheetId="1">#REF!</definedName>
    <definedName name="F_18_120_1">#REF!</definedName>
    <definedName name="F_18_150" localSheetId="9">#REF!</definedName>
    <definedName name="F_18_150" localSheetId="1">#REF!</definedName>
    <definedName name="F_18_150">#REF!</definedName>
    <definedName name="F_18_150_1" localSheetId="9">#REF!</definedName>
    <definedName name="F_18_150_1" localSheetId="1">#REF!</definedName>
    <definedName name="F_18_150_1">#REF!</definedName>
    <definedName name="F_18_180" localSheetId="9">#REF!</definedName>
    <definedName name="F_18_180" localSheetId="1">#REF!</definedName>
    <definedName name="F_18_180">#REF!</definedName>
    <definedName name="F_18_180_1" localSheetId="9">#REF!</definedName>
    <definedName name="F_18_180_1" localSheetId="1">#REF!</definedName>
    <definedName name="F_18_180_1">#REF!</definedName>
    <definedName name="F_18_210" localSheetId="9">#REF!</definedName>
    <definedName name="F_18_210" localSheetId="1">#REF!</definedName>
    <definedName name="F_18_210">#REF!</definedName>
    <definedName name="F_18_210_1" localSheetId="9">#REF!</definedName>
    <definedName name="F_18_210_1" localSheetId="1">#REF!</definedName>
    <definedName name="F_18_210_1">#REF!</definedName>
    <definedName name="F_18_240" localSheetId="9">#REF!</definedName>
    <definedName name="F_18_240" localSheetId="1">#REF!</definedName>
    <definedName name="F_18_240">#REF!</definedName>
    <definedName name="F_18_240_1" localSheetId="9">#REF!</definedName>
    <definedName name="F_18_240_1" localSheetId="1">#REF!</definedName>
    <definedName name="F_18_240_1">#REF!</definedName>
    <definedName name="F_18_270" localSheetId="9">#REF!</definedName>
    <definedName name="F_18_270" localSheetId="1">#REF!</definedName>
    <definedName name="F_18_270">#REF!</definedName>
    <definedName name="F_18_270_1" localSheetId="9">#REF!</definedName>
    <definedName name="F_18_270_1" localSheetId="1">#REF!</definedName>
    <definedName name="F_18_270_1">#REF!</definedName>
    <definedName name="F_18_30" localSheetId="9">#REF!</definedName>
    <definedName name="F_18_30" localSheetId="1">#REF!</definedName>
    <definedName name="F_18_30">#REF!</definedName>
    <definedName name="F_18_30_1" localSheetId="9">#REF!</definedName>
    <definedName name="F_18_30_1" localSheetId="1">#REF!</definedName>
    <definedName name="F_18_30_1">#REF!</definedName>
    <definedName name="F_18_300" localSheetId="9">#REF!</definedName>
    <definedName name="F_18_300" localSheetId="1">#REF!</definedName>
    <definedName name="F_18_300">#REF!</definedName>
    <definedName name="F_18_300_1" localSheetId="9">#REF!</definedName>
    <definedName name="F_18_300_1" localSheetId="1">#REF!</definedName>
    <definedName name="F_18_300_1">#REF!</definedName>
    <definedName name="F_18_330" localSheetId="9">#REF!</definedName>
    <definedName name="F_18_330" localSheetId="1">#REF!</definedName>
    <definedName name="F_18_330">#REF!</definedName>
    <definedName name="F_18_330_1" localSheetId="9">#REF!</definedName>
    <definedName name="F_18_330_1" localSheetId="1">#REF!</definedName>
    <definedName name="F_18_330_1">#REF!</definedName>
    <definedName name="F_18_360" localSheetId="9">#REF!</definedName>
    <definedName name="F_18_360" localSheetId="1">#REF!</definedName>
    <definedName name="F_18_360">#REF!</definedName>
    <definedName name="F_18_360_1" localSheetId="9">#REF!</definedName>
    <definedName name="F_18_360_1" localSheetId="1">#REF!</definedName>
    <definedName name="F_18_360_1">#REF!</definedName>
    <definedName name="F_18_390" localSheetId="9">#REF!</definedName>
    <definedName name="F_18_390" localSheetId="1">#REF!</definedName>
    <definedName name="F_18_390">#REF!</definedName>
    <definedName name="F_18_390_1" localSheetId="9">#REF!</definedName>
    <definedName name="F_18_390_1" localSheetId="1">#REF!</definedName>
    <definedName name="F_18_390_1">#REF!</definedName>
    <definedName name="F_18_420" localSheetId="9">#REF!</definedName>
    <definedName name="F_18_420" localSheetId="1">#REF!</definedName>
    <definedName name="F_18_420">#REF!</definedName>
    <definedName name="F_18_420_1" localSheetId="9">#REF!</definedName>
    <definedName name="F_18_420_1" localSheetId="1">#REF!</definedName>
    <definedName name="F_18_420_1">#REF!</definedName>
    <definedName name="F_18_450" localSheetId="9">#REF!</definedName>
    <definedName name="F_18_450" localSheetId="1">#REF!</definedName>
    <definedName name="F_18_450">#REF!</definedName>
    <definedName name="F_18_450_1" localSheetId="9">#REF!</definedName>
    <definedName name="F_18_450_1" localSheetId="1">#REF!</definedName>
    <definedName name="F_18_450_1">#REF!</definedName>
    <definedName name="F_18_480" localSheetId="9">#REF!</definedName>
    <definedName name="F_18_480" localSheetId="1">#REF!</definedName>
    <definedName name="F_18_480">#REF!</definedName>
    <definedName name="F_18_480_1" localSheetId="9">#REF!</definedName>
    <definedName name="F_18_480_1" localSheetId="1">#REF!</definedName>
    <definedName name="F_18_480_1">#REF!</definedName>
    <definedName name="F_18_510" localSheetId="9">#REF!</definedName>
    <definedName name="F_18_510" localSheetId="1">#REF!</definedName>
    <definedName name="F_18_510">#REF!</definedName>
    <definedName name="F_18_510_1" localSheetId="9">#REF!</definedName>
    <definedName name="F_18_510_1" localSheetId="1">#REF!</definedName>
    <definedName name="F_18_510_1">#REF!</definedName>
    <definedName name="F_18_540" localSheetId="9">#REF!</definedName>
    <definedName name="F_18_540" localSheetId="1">#REF!</definedName>
    <definedName name="F_18_540">#REF!</definedName>
    <definedName name="F_18_540_1" localSheetId="9">#REF!</definedName>
    <definedName name="F_18_540_1" localSheetId="1">#REF!</definedName>
    <definedName name="F_18_540_1">#REF!</definedName>
    <definedName name="F_18_570" localSheetId="9">#REF!</definedName>
    <definedName name="F_18_570" localSheetId="1">#REF!</definedName>
    <definedName name="F_18_570">#REF!</definedName>
    <definedName name="F_18_570_1" localSheetId="9">#REF!</definedName>
    <definedName name="F_18_570_1" localSheetId="1">#REF!</definedName>
    <definedName name="F_18_570_1">#REF!</definedName>
    <definedName name="F_18_60" localSheetId="9">#REF!</definedName>
    <definedName name="F_18_60" localSheetId="1">#REF!</definedName>
    <definedName name="F_18_60">#REF!</definedName>
    <definedName name="F_18_60_1" localSheetId="9">#REF!</definedName>
    <definedName name="F_18_60_1" localSheetId="1">#REF!</definedName>
    <definedName name="F_18_60_1">#REF!</definedName>
    <definedName name="F_18_600" localSheetId="9">#REF!</definedName>
    <definedName name="F_18_600" localSheetId="1">#REF!</definedName>
    <definedName name="F_18_600">#REF!</definedName>
    <definedName name="F_18_600_1" localSheetId="9">#REF!</definedName>
    <definedName name="F_18_600_1" localSheetId="1">#REF!</definedName>
    <definedName name="F_18_600_1">#REF!</definedName>
    <definedName name="F_18_630" localSheetId="9">#REF!</definedName>
    <definedName name="F_18_630" localSheetId="1">#REF!</definedName>
    <definedName name="F_18_630">#REF!</definedName>
    <definedName name="F_18_630_1" localSheetId="9">#REF!</definedName>
    <definedName name="F_18_630_1" localSheetId="1">#REF!</definedName>
    <definedName name="F_18_630_1">#REF!</definedName>
    <definedName name="F_18_660" localSheetId="9">#REF!</definedName>
    <definedName name="F_18_660" localSheetId="1">#REF!</definedName>
    <definedName name="F_18_660">#REF!</definedName>
    <definedName name="F_18_660_1" localSheetId="9">#REF!</definedName>
    <definedName name="F_18_660_1" localSheetId="1">#REF!</definedName>
    <definedName name="F_18_660_1">#REF!</definedName>
    <definedName name="F_18_690" localSheetId="9">#REF!</definedName>
    <definedName name="F_18_690" localSheetId="1">#REF!</definedName>
    <definedName name="F_18_690">#REF!</definedName>
    <definedName name="F_18_690_1" localSheetId="9">#REF!</definedName>
    <definedName name="F_18_690_1" localSheetId="1">#REF!</definedName>
    <definedName name="F_18_690_1">#REF!</definedName>
    <definedName name="F_18_720" localSheetId="9">#REF!</definedName>
    <definedName name="F_18_720" localSheetId="1">#REF!</definedName>
    <definedName name="F_18_720">#REF!</definedName>
    <definedName name="F_18_720_1" localSheetId="9">#REF!</definedName>
    <definedName name="F_18_720_1" localSheetId="1">#REF!</definedName>
    <definedName name="F_18_720_1">#REF!</definedName>
    <definedName name="F_18_90" localSheetId="9">#REF!</definedName>
    <definedName name="F_18_90" localSheetId="1">#REF!</definedName>
    <definedName name="F_18_90">#REF!</definedName>
    <definedName name="F_18_90_1" localSheetId="9">#REF!</definedName>
    <definedName name="F_18_90_1" localSheetId="1">#REF!</definedName>
    <definedName name="F_18_90_1">#REF!</definedName>
    <definedName name="F_19_120" localSheetId="9">#REF!</definedName>
    <definedName name="F_19_120" localSheetId="1">#REF!</definedName>
    <definedName name="F_19_120">#REF!</definedName>
    <definedName name="F_19_120_1" localSheetId="9">#REF!</definedName>
    <definedName name="F_19_120_1" localSheetId="1">#REF!</definedName>
    <definedName name="F_19_120_1">#REF!</definedName>
    <definedName name="F_19_150" localSheetId="9">#REF!</definedName>
    <definedName name="F_19_150" localSheetId="1">#REF!</definedName>
    <definedName name="F_19_150">#REF!</definedName>
    <definedName name="F_19_150_1" localSheetId="9">#REF!</definedName>
    <definedName name="F_19_150_1" localSheetId="1">#REF!</definedName>
    <definedName name="F_19_150_1">#REF!</definedName>
    <definedName name="F_19_180" localSheetId="9">#REF!</definedName>
    <definedName name="F_19_180" localSheetId="1">#REF!</definedName>
    <definedName name="F_19_180">#REF!</definedName>
    <definedName name="F_19_180_1" localSheetId="9">#REF!</definedName>
    <definedName name="F_19_180_1" localSheetId="1">#REF!</definedName>
    <definedName name="F_19_180_1">#REF!</definedName>
    <definedName name="F_19_210" localSheetId="9">#REF!</definedName>
    <definedName name="F_19_210" localSheetId="1">#REF!</definedName>
    <definedName name="F_19_210">#REF!</definedName>
    <definedName name="F_19_210_1" localSheetId="9">#REF!</definedName>
    <definedName name="F_19_210_1" localSheetId="1">#REF!</definedName>
    <definedName name="F_19_210_1">#REF!</definedName>
    <definedName name="F_19_240" localSheetId="9">#REF!</definedName>
    <definedName name="F_19_240" localSheetId="1">#REF!</definedName>
    <definedName name="F_19_240">#REF!</definedName>
    <definedName name="F_19_240_1" localSheetId="9">#REF!</definedName>
    <definedName name="F_19_240_1" localSheetId="1">#REF!</definedName>
    <definedName name="F_19_240_1">#REF!</definedName>
    <definedName name="F_19_270" localSheetId="9">#REF!</definedName>
    <definedName name="F_19_270" localSheetId="1">#REF!</definedName>
    <definedName name="F_19_270">#REF!</definedName>
    <definedName name="F_19_270_1" localSheetId="9">#REF!</definedName>
    <definedName name="F_19_270_1" localSheetId="1">#REF!</definedName>
    <definedName name="F_19_270_1">#REF!</definedName>
    <definedName name="F_19_30" localSheetId="9">#REF!</definedName>
    <definedName name="F_19_30" localSheetId="1">#REF!</definedName>
    <definedName name="F_19_30">#REF!</definedName>
    <definedName name="F_19_30_1" localSheetId="9">#REF!</definedName>
    <definedName name="F_19_30_1" localSheetId="1">#REF!</definedName>
    <definedName name="F_19_30_1">#REF!</definedName>
    <definedName name="F_19_300" localSheetId="9">#REF!</definedName>
    <definedName name="F_19_300" localSheetId="1">#REF!</definedName>
    <definedName name="F_19_300">#REF!</definedName>
    <definedName name="F_19_300_1" localSheetId="9">#REF!</definedName>
    <definedName name="F_19_300_1" localSheetId="1">#REF!</definedName>
    <definedName name="F_19_300_1">#REF!</definedName>
    <definedName name="F_19_330" localSheetId="9">#REF!</definedName>
    <definedName name="F_19_330" localSheetId="1">#REF!</definedName>
    <definedName name="F_19_330">#REF!</definedName>
    <definedName name="F_19_330_1" localSheetId="9">#REF!</definedName>
    <definedName name="F_19_330_1" localSheetId="1">#REF!</definedName>
    <definedName name="F_19_330_1">#REF!</definedName>
    <definedName name="F_19_360" localSheetId="9">#REF!</definedName>
    <definedName name="F_19_360" localSheetId="1">#REF!</definedName>
    <definedName name="F_19_360">#REF!</definedName>
    <definedName name="F_19_360_1" localSheetId="9">#REF!</definedName>
    <definedName name="F_19_360_1" localSheetId="1">#REF!</definedName>
    <definedName name="F_19_360_1">#REF!</definedName>
    <definedName name="F_19_390" localSheetId="9">#REF!</definedName>
    <definedName name="F_19_390" localSheetId="1">#REF!</definedName>
    <definedName name="F_19_390">#REF!</definedName>
    <definedName name="F_19_390_1" localSheetId="9">#REF!</definedName>
    <definedName name="F_19_390_1" localSheetId="1">#REF!</definedName>
    <definedName name="F_19_390_1">#REF!</definedName>
    <definedName name="F_19_420" localSheetId="9">#REF!</definedName>
    <definedName name="F_19_420" localSheetId="1">#REF!</definedName>
    <definedName name="F_19_420">#REF!</definedName>
    <definedName name="F_19_420_1" localSheetId="9">#REF!</definedName>
    <definedName name="F_19_420_1" localSheetId="1">#REF!</definedName>
    <definedName name="F_19_420_1">#REF!</definedName>
    <definedName name="F_19_450" localSheetId="9">#REF!</definedName>
    <definedName name="F_19_450" localSheetId="1">#REF!</definedName>
    <definedName name="F_19_450">#REF!</definedName>
    <definedName name="F_19_450_1" localSheetId="9">#REF!</definedName>
    <definedName name="F_19_450_1" localSheetId="1">#REF!</definedName>
    <definedName name="F_19_450_1">#REF!</definedName>
    <definedName name="F_19_480" localSheetId="9">#REF!</definedName>
    <definedName name="F_19_480" localSheetId="1">#REF!</definedName>
    <definedName name="F_19_480">#REF!</definedName>
    <definedName name="F_19_480_1" localSheetId="9">#REF!</definedName>
    <definedName name="F_19_480_1" localSheetId="1">#REF!</definedName>
    <definedName name="F_19_480_1">#REF!</definedName>
    <definedName name="F_19_510" localSheetId="9">#REF!</definedName>
    <definedName name="F_19_510" localSheetId="1">#REF!</definedName>
    <definedName name="F_19_510">#REF!</definedName>
    <definedName name="F_19_510_1" localSheetId="9">#REF!</definedName>
    <definedName name="F_19_510_1" localSheetId="1">#REF!</definedName>
    <definedName name="F_19_510_1">#REF!</definedName>
    <definedName name="F_19_540" localSheetId="9">#REF!</definedName>
    <definedName name="F_19_540" localSheetId="1">#REF!</definedName>
    <definedName name="F_19_540">#REF!</definedName>
    <definedName name="F_19_540_1" localSheetId="9">#REF!</definedName>
    <definedName name="F_19_540_1" localSheetId="1">#REF!</definedName>
    <definedName name="F_19_540_1">#REF!</definedName>
    <definedName name="F_19_570" localSheetId="9">#REF!</definedName>
    <definedName name="F_19_570" localSheetId="1">#REF!</definedName>
    <definedName name="F_19_570">#REF!</definedName>
    <definedName name="F_19_570_1" localSheetId="9">#REF!</definedName>
    <definedName name="F_19_570_1" localSheetId="1">#REF!</definedName>
    <definedName name="F_19_570_1">#REF!</definedName>
    <definedName name="F_19_60" localSheetId="9">#REF!</definedName>
    <definedName name="F_19_60" localSheetId="1">#REF!</definedName>
    <definedName name="F_19_60">#REF!</definedName>
    <definedName name="F_19_60_1" localSheetId="9">#REF!</definedName>
    <definedName name="F_19_60_1" localSheetId="1">#REF!</definedName>
    <definedName name="F_19_60_1">#REF!</definedName>
    <definedName name="F_19_600" localSheetId="9">#REF!</definedName>
    <definedName name="F_19_600" localSheetId="1">#REF!</definedName>
    <definedName name="F_19_600">#REF!</definedName>
    <definedName name="F_19_600_1" localSheetId="9">#REF!</definedName>
    <definedName name="F_19_600_1" localSheetId="1">#REF!</definedName>
    <definedName name="F_19_600_1">#REF!</definedName>
    <definedName name="F_19_630" localSheetId="9">#REF!</definedName>
    <definedName name="F_19_630" localSheetId="1">#REF!</definedName>
    <definedName name="F_19_630">#REF!</definedName>
    <definedName name="F_19_630_1" localSheetId="9">#REF!</definedName>
    <definedName name="F_19_630_1" localSheetId="1">#REF!</definedName>
    <definedName name="F_19_630_1">#REF!</definedName>
    <definedName name="F_19_660" localSheetId="9">#REF!</definedName>
    <definedName name="F_19_660" localSheetId="1">#REF!</definedName>
    <definedName name="F_19_660">#REF!</definedName>
    <definedName name="F_19_660_1" localSheetId="9">#REF!</definedName>
    <definedName name="F_19_660_1" localSheetId="1">#REF!</definedName>
    <definedName name="F_19_660_1">#REF!</definedName>
    <definedName name="F_19_690" localSheetId="9">#REF!</definedName>
    <definedName name="F_19_690" localSheetId="1">#REF!</definedName>
    <definedName name="F_19_690">#REF!</definedName>
    <definedName name="F_19_690_1" localSheetId="9">#REF!</definedName>
    <definedName name="F_19_690_1" localSheetId="1">#REF!</definedName>
    <definedName name="F_19_690_1">#REF!</definedName>
    <definedName name="F_19_720" localSheetId="9">#REF!</definedName>
    <definedName name="F_19_720" localSheetId="1">#REF!</definedName>
    <definedName name="F_19_720">#REF!</definedName>
    <definedName name="F_19_720_1" localSheetId="9">#REF!</definedName>
    <definedName name="F_19_720_1" localSheetId="1">#REF!</definedName>
    <definedName name="F_19_720_1">#REF!</definedName>
    <definedName name="F_19_90" localSheetId="9">#REF!</definedName>
    <definedName name="F_19_90" localSheetId="1">#REF!</definedName>
    <definedName name="F_19_90">#REF!</definedName>
    <definedName name="F_19_90_1" localSheetId="9">#REF!</definedName>
    <definedName name="F_19_90_1" localSheetId="1">#REF!</definedName>
    <definedName name="F_19_90_1">#REF!</definedName>
    <definedName name="F_20_120" localSheetId="9">#REF!</definedName>
    <definedName name="F_20_120" localSheetId="1">#REF!</definedName>
    <definedName name="F_20_120">#REF!</definedName>
    <definedName name="F_20_120_1" localSheetId="9">#REF!</definedName>
    <definedName name="F_20_120_1" localSheetId="1">#REF!</definedName>
    <definedName name="F_20_120_1">#REF!</definedName>
    <definedName name="F_20_150" localSheetId="9">#REF!</definedName>
    <definedName name="F_20_150" localSheetId="1">#REF!</definedName>
    <definedName name="F_20_150">#REF!</definedName>
    <definedName name="F_20_150_1" localSheetId="9">#REF!</definedName>
    <definedName name="F_20_150_1" localSheetId="1">#REF!</definedName>
    <definedName name="F_20_150_1">#REF!</definedName>
    <definedName name="F_20_180" localSheetId="9">#REF!</definedName>
    <definedName name="F_20_180" localSheetId="1">#REF!</definedName>
    <definedName name="F_20_180">#REF!</definedName>
    <definedName name="F_20_180_1" localSheetId="9">#REF!</definedName>
    <definedName name="F_20_180_1" localSheetId="1">#REF!</definedName>
    <definedName name="F_20_180_1">#REF!</definedName>
    <definedName name="F_20_210" localSheetId="9">#REF!</definedName>
    <definedName name="F_20_210" localSheetId="1">#REF!</definedName>
    <definedName name="F_20_210">#REF!</definedName>
    <definedName name="F_20_210_1" localSheetId="9">#REF!</definedName>
    <definedName name="F_20_210_1" localSheetId="1">#REF!</definedName>
    <definedName name="F_20_210_1">#REF!</definedName>
    <definedName name="F_20_240" localSheetId="9">#REF!</definedName>
    <definedName name="F_20_240" localSheetId="1">#REF!</definedName>
    <definedName name="F_20_240">#REF!</definedName>
    <definedName name="F_20_240_1" localSheetId="9">#REF!</definedName>
    <definedName name="F_20_240_1" localSheetId="1">#REF!</definedName>
    <definedName name="F_20_240_1">#REF!</definedName>
    <definedName name="F_20_270" localSheetId="9">#REF!</definedName>
    <definedName name="F_20_270" localSheetId="1">#REF!</definedName>
    <definedName name="F_20_270">#REF!</definedName>
    <definedName name="F_20_270_1" localSheetId="9">#REF!</definedName>
    <definedName name="F_20_270_1" localSheetId="1">#REF!</definedName>
    <definedName name="F_20_270_1">#REF!</definedName>
    <definedName name="F_20_30" localSheetId="9">#REF!</definedName>
    <definedName name="F_20_30" localSheetId="1">#REF!</definedName>
    <definedName name="F_20_30">#REF!</definedName>
    <definedName name="F_20_30_1" localSheetId="9">#REF!</definedName>
    <definedName name="F_20_30_1" localSheetId="1">#REF!</definedName>
    <definedName name="F_20_30_1">#REF!</definedName>
    <definedName name="F_20_300" localSheetId="9">#REF!</definedName>
    <definedName name="F_20_300" localSheetId="1">#REF!</definedName>
    <definedName name="F_20_300">#REF!</definedName>
    <definedName name="F_20_300_1" localSheetId="9">#REF!</definedName>
    <definedName name="F_20_300_1" localSheetId="1">#REF!</definedName>
    <definedName name="F_20_300_1">#REF!</definedName>
    <definedName name="F_20_330" localSheetId="9">#REF!</definedName>
    <definedName name="F_20_330" localSheetId="1">#REF!</definedName>
    <definedName name="F_20_330">#REF!</definedName>
    <definedName name="F_20_330_1" localSheetId="9">#REF!</definedName>
    <definedName name="F_20_330_1" localSheetId="1">#REF!</definedName>
    <definedName name="F_20_330_1">#REF!</definedName>
    <definedName name="F_20_360" localSheetId="9">#REF!</definedName>
    <definedName name="F_20_360" localSheetId="1">#REF!</definedName>
    <definedName name="F_20_360">#REF!</definedName>
    <definedName name="F_20_360_1" localSheetId="9">#REF!</definedName>
    <definedName name="F_20_360_1" localSheetId="1">#REF!</definedName>
    <definedName name="F_20_360_1">#REF!</definedName>
    <definedName name="F_20_390" localSheetId="9">#REF!</definedName>
    <definedName name="F_20_390" localSheetId="1">#REF!</definedName>
    <definedName name="F_20_390">#REF!</definedName>
    <definedName name="F_20_390_1" localSheetId="9">#REF!</definedName>
    <definedName name="F_20_390_1" localSheetId="1">#REF!</definedName>
    <definedName name="F_20_390_1">#REF!</definedName>
    <definedName name="F_20_420" localSheetId="9">#REF!</definedName>
    <definedName name="F_20_420" localSheetId="1">#REF!</definedName>
    <definedName name="F_20_420">#REF!</definedName>
    <definedName name="F_20_420_1" localSheetId="9">#REF!</definedName>
    <definedName name="F_20_420_1" localSheetId="1">#REF!</definedName>
    <definedName name="F_20_420_1">#REF!</definedName>
    <definedName name="F_20_450" localSheetId="9">#REF!</definedName>
    <definedName name="F_20_450" localSheetId="1">#REF!</definedName>
    <definedName name="F_20_450">#REF!</definedName>
    <definedName name="F_20_450_1" localSheetId="9">#REF!</definedName>
    <definedName name="F_20_450_1" localSheetId="1">#REF!</definedName>
    <definedName name="F_20_450_1">#REF!</definedName>
    <definedName name="F_20_480" localSheetId="9">#REF!</definedName>
    <definedName name="F_20_480" localSheetId="1">#REF!</definedName>
    <definedName name="F_20_480">#REF!</definedName>
    <definedName name="F_20_480_1" localSheetId="9">#REF!</definedName>
    <definedName name="F_20_480_1" localSheetId="1">#REF!</definedName>
    <definedName name="F_20_480_1">#REF!</definedName>
    <definedName name="F_20_510" localSheetId="9">#REF!</definedName>
    <definedName name="F_20_510" localSheetId="1">#REF!</definedName>
    <definedName name="F_20_510">#REF!</definedName>
    <definedName name="F_20_510_1" localSheetId="9">#REF!</definedName>
    <definedName name="F_20_510_1" localSheetId="1">#REF!</definedName>
    <definedName name="F_20_510_1">#REF!</definedName>
    <definedName name="F_20_540" localSheetId="9">#REF!</definedName>
    <definedName name="F_20_540" localSheetId="1">#REF!</definedName>
    <definedName name="F_20_540">#REF!</definedName>
    <definedName name="F_20_540_1" localSheetId="9">#REF!</definedName>
    <definedName name="F_20_540_1" localSheetId="1">#REF!</definedName>
    <definedName name="F_20_540_1">#REF!</definedName>
    <definedName name="F_20_570" localSheetId="9">#REF!</definedName>
    <definedName name="F_20_570" localSheetId="1">#REF!</definedName>
    <definedName name="F_20_570">#REF!</definedName>
    <definedName name="F_20_570_1" localSheetId="9">#REF!</definedName>
    <definedName name="F_20_570_1" localSheetId="1">#REF!</definedName>
    <definedName name="F_20_570_1">#REF!</definedName>
    <definedName name="F_20_60" localSheetId="9">#REF!</definedName>
    <definedName name="F_20_60" localSheetId="1">#REF!</definedName>
    <definedName name="F_20_60">#REF!</definedName>
    <definedName name="F_20_60_1" localSheetId="9">#REF!</definedName>
    <definedName name="F_20_60_1" localSheetId="1">#REF!</definedName>
    <definedName name="F_20_60_1">#REF!</definedName>
    <definedName name="F_20_600" localSheetId="9">#REF!</definedName>
    <definedName name="F_20_600" localSheetId="1">#REF!</definedName>
    <definedName name="F_20_600">#REF!</definedName>
    <definedName name="F_20_600_1" localSheetId="9">#REF!</definedName>
    <definedName name="F_20_600_1" localSheetId="1">#REF!</definedName>
    <definedName name="F_20_600_1">#REF!</definedName>
    <definedName name="F_20_630" localSheetId="9">#REF!</definedName>
    <definedName name="F_20_630" localSheetId="1">#REF!</definedName>
    <definedName name="F_20_630">#REF!</definedName>
    <definedName name="F_20_630_1" localSheetId="9">#REF!</definedName>
    <definedName name="F_20_630_1" localSheetId="1">#REF!</definedName>
    <definedName name="F_20_630_1">#REF!</definedName>
    <definedName name="F_20_660" localSheetId="9">#REF!</definedName>
    <definedName name="F_20_660" localSheetId="1">#REF!</definedName>
    <definedName name="F_20_660">#REF!</definedName>
    <definedName name="F_20_660_1" localSheetId="9">#REF!</definedName>
    <definedName name="F_20_660_1" localSheetId="1">#REF!</definedName>
    <definedName name="F_20_660_1">#REF!</definedName>
    <definedName name="F_20_690" localSheetId="9">#REF!</definedName>
    <definedName name="F_20_690" localSheetId="1">#REF!</definedName>
    <definedName name="F_20_690">#REF!</definedName>
    <definedName name="F_20_690_1" localSheetId="9">#REF!</definedName>
    <definedName name="F_20_690_1" localSheetId="1">#REF!</definedName>
    <definedName name="F_20_690_1">#REF!</definedName>
    <definedName name="F_20_720" localSheetId="9">#REF!</definedName>
    <definedName name="F_20_720" localSheetId="1">#REF!</definedName>
    <definedName name="F_20_720">#REF!</definedName>
    <definedName name="F_20_720_1" localSheetId="9">#REF!</definedName>
    <definedName name="F_20_720_1" localSheetId="1">#REF!</definedName>
    <definedName name="F_20_720_1">#REF!</definedName>
    <definedName name="F_20_90" localSheetId="9">#REF!</definedName>
    <definedName name="F_20_90" localSheetId="1">#REF!</definedName>
    <definedName name="F_20_90">#REF!</definedName>
    <definedName name="F_20_90_1" localSheetId="9">#REF!</definedName>
    <definedName name="F_20_90_1" localSheetId="1">#REF!</definedName>
    <definedName name="F_20_90_1">#REF!</definedName>
    <definedName name="F_21_120" localSheetId="9">#REF!</definedName>
    <definedName name="F_21_120" localSheetId="1">#REF!</definedName>
    <definedName name="F_21_120">#REF!</definedName>
    <definedName name="F_21_120_1" localSheetId="9">#REF!</definedName>
    <definedName name="F_21_120_1" localSheetId="1">#REF!</definedName>
    <definedName name="F_21_120_1">#REF!</definedName>
    <definedName name="F_21_150" localSheetId="9">#REF!</definedName>
    <definedName name="F_21_150" localSheetId="1">#REF!</definedName>
    <definedName name="F_21_150">#REF!</definedName>
    <definedName name="F_21_150_1" localSheetId="9">#REF!</definedName>
    <definedName name="F_21_150_1" localSheetId="1">#REF!</definedName>
    <definedName name="F_21_150_1">#REF!</definedName>
    <definedName name="F_21_180" localSheetId="9">#REF!</definedName>
    <definedName name="F_21_180" localSheetId="1">#REF!</definedName>
    <definedName name="F_21_180">#REF!</definedName>
    <definedName name="F_21_180_1" localSheetId="9">#REF!</definedName>
    <definedName name="F_21_180_1" localSheetId="1">#REF!</definedName>
    <definedName name="F_21_180_1">#REF!</definedName>
    <definedName name="F_21_210" localSheetId="9">#REF!</definedName>
    <definedName name="F_21_210" localSheetId="1">#REF!</definedName>
    <definedName name="F_21_210">#REF!</definedName>
    <definedName name="F_21_210_1" localSheetId="9">#REF!</definedName>
    <definedName name="F_21_210_1" localSheetId="1">#REF!</definedName>
    <definedName name="F_21_210_1">#REF!</definedName>
    <definedName name="F_21_240" localSheetId="9">#REF!</definedName>
    <definedName name="F_21_240" localSheetId="1">#REF!</definedName>
    <definedName name="F_21_240">#REF!</definedName>
    <definedName name="F_21_240_1" localSheetId="9">#REF!</definedName>
    <definedName name="F_21_240_1" localSheetId="1">#REF!</definedName>
    <definedName name="F_21_240_1">#REF!</definedName>
    <definedName name="F_21_270" localSheetId="9">#REF!</definedName>
    <definedName name="F_21_270" localSheetId="1">#REF!</definedName>
    <definedName name="F_21_270">#REF!</definedName>
    <definedName name="F_21_270_1" localSheetId="9">#REF!</definedName>
    <definedName name="F_21_270_1" localSheetId="1">#REF!</definedName>
    <definedName name="F_21_270_1">#REF!</definedName>
    <definedName name="F_21_30" localSheetId="9">#REF!</definedName>
    <definedName name="F_21_30" localSheetId="1">#REF!</definedName>
    <definedName name="F_21_30">#REF!</definedName>
    <definedName name="F_21_30_1" localSheetId="9">#REF!</definedName>
    <definedName name="F_21_30_1" localSheetId="1">#REF!</definedName>
    <definedName name="F_21_30_1">#REF!</definedName>
    <definedName name="F_21_300" localSheetId="9">#REF!</definedName>
    <definedName name="F_21_300" localSheetId="1">#REF!</definedName>
    <definedName name="F_21_300">#REF!</definedName>
    <definedName name="F_21_300_1" localSheetId="9">#REF!</definedName>
    <definedName name="F_21_300_1" localSheetId="1">#REF!</definedName>
    <definedName name="F_21_300_1">#REF!</definedName>
    <definedName name="F_21_330" localSheetId="9">#REF!</definedName>
    <definedName name="F_21_330" localSheetId="1">#REF!</definedName>
    <definedName name="F_21_330">#REF!</definedName>
    <definedName name="F_21_330_1" localSheetId="9">#REF!</definedName>
    <definedName name="F_21_330_1" localSheetId="1">#REF!</definedName>
    <definedName name="F_21_330_1">#REF!</definedName>
    <definedName name="F_21_360" localSheetId="9">#REF!</definedName>
    <definedName name="F_21_360" localSheetId="1">#REF!</definedName>
    <definedName name="F_21_360">#REF!</definedName>
    <definedName name="F_21_360_1" localSheetId="9">#REF!</definedName>
    <definedName name="F_21_360_1" localSheetId="1">#REF!</definedName>
    <definedName name="F_21_360_1">#REF!</definedName>
    <definedName name="F_21_390" localSheetId="9">#REF!</definedName>
    <definedName name="F_21_390" localSheetId="1">#REF!</definedName>
    <definedName name="F_21_390">#REF!</definedName>
    <definedName name="F_21_390_1" localSheetId="9">#REF!</definedName>
    <definedName name="F_21_390_1" localSheetId="1">#REF!</definedName>
    <definedName name="F_21_390_1">#REF!</definedName>
    <definedName name="F_21_420" localSheetId="9">#REF!</definedName>
    <definedName name="F_21_420" localSheetId="1">#REF!</definedName>
    <definedName name="F_21_420">#REF!</definedName>
    <definedName name="F_21_420_1" localSheetId="9">#REF!</definedName>
    <definedName name="F_21_420_1" localSheetId="1">#REF!</definedName>
    <definedName name="F_21_420_1">#REF!</definedName>
    <definedName name="F_21_450" localSheetId="9">#REF!</definedName>
    <definedName name="F_21_450" localSheetId="1">#REF!</definedName>
    <definedName name="F_21_450">#REF!</definedName>
    <definedName name="F_21_450_1" localSheetId="9">#REF!</definedName>
    <definedName name="F_21_450_1" localSheetId="1">#REF!</definedName>
    <definedName name="F_21_450_1">#REF!</definedName>
    <definedName name="F_21_480" localSheetId="9">#REF!</definedName>
    <definedName name="F_21_480" localSheetId="1">#REF!</definedName>
    <definedName name="F_21_480">#REF!</definedName>
    <definedName name="F_21_480_1" localSheetId="9">#REF!</definedName>
    <definedName name="F_21_480_1" localSheetId="1">#REF!</definedName>
    <definedName name="F_21_480_1">#REF!</definedName>
    <definedName name="F_21_510" localSheetId="9">#REF!</definedName>
    <definedName name="F_21_510" localSheetId="1">#REF!</definedName>
    <definedName name="F_21_510">#REF!</definedName>
    <definedName name="F_21_510_1" localSheetId="9">#REF!</definedName>
    <definedName name="F_21_510_1" localSheetId="1">#REF!</definedName>
    <definedName name="F_21_510_1">#REF!</definedName>
    <definedName name="F_21_540" localSheetId="9">#REF!</definedName>
    <definedName name="F_21_540" localSheetId="1">#REF!</definedName>
    <definedName name="F_21_540">#REF!</definedName>
    <definedName name="F_21_540_1" localSheetId="9">#REF!</definedName>
    <definedName name="F_21_540_1" localSheetId="1">#REF!</definedName>
    <definedName name="F_21_540_1">#REF!</definedName>
    <definedName name="F_21_570" localSheetId="9">#REF!</definedName>
    <definedName name="F_21_570" localSheetId="1">#REF!</definedName>
    <definedName name="F_21_570">#REF!</definedName>
    <definedName name="F_21_570_1" localSheetId="9">#REF!</definedName>
    <definedName name="F_21_570_1" localSheetId="1">#REF!</definedName>
    <definedName name="F_21_570_1">#REF!</definedName>
    <definedName name="F_21_60" localSheetId="9">#REF!</definedName>
    <definedName name="F_21_60" localSheetId="1">#REF!</definedName>
    <definedName name="F_21_60">#REF!</definedName>
    <definedName name="F_21_60_1" localSheetId="9">#REF!</definedName>
    <definedName name="F_21_60_1" localSheetId="1">#REF!</definedName>
    <definedName name="F_21_60_1">#REF!</definedName>
    <definedName name="F_21_600" localSheetId="9">#REF!</definedName>
    <definedName name="F_21_600" localSheetId="1">#REF!</definedName>
    <definedName name="F_21_600">#REF!</definedName>
    <definedName name="F_21_600_1" localSheetId="9">#REF!</definedName>
    <definedName name="F_21_600_1" localSheetId="1">#REF!</definedName>
    <definedName name="F_21_600_1">#REF!</definedName>
    <definedName name="F_21_630" localSheetId="9">#REF!</definedName>
    <definedName name="F_21_630" localSheetId="1">#REF!</definedName>
    <definedName name="F_21_630">#REF!</definedName>
    <definedName name="F_21_630_1" localSheetId="9">#REF!</definedName>
    <definedName name="F_21_630_1" localSheetId="1">#REF!</definedName>
    <definedName name="F_21_630_1">#REF!</definedName>
    <definedName name="F_21_660" localSheetId="9">#REF!</definedName>
    <definedName name="F_21_660" localSheetId="1">#REF!</definedName>
    <definedName name="F_21_660">#REF!</definedName>
    <definedName name="F_21_660_1" localSheetId="9">#REF!</definedName>
    <definedName name="F_21_660_1" localSheetId="1">#REF!</definedName>
    <definedName name="F_21_660_1">#REF!</definedName>
    <definedName name="F_21_690" localSheetId="9">#REF!</definedName>
    <definedName name="F_21_690" localSheetId="1">#REF!</definedName>
    <definedName name="F_21_690">#REF!</definedName>
    <definedName name="F_21_690_1" localSheetId="9">#REF!</definedName>
    <definedName name="F_21_690_1" localSheetId="1">#REF!</definedName>
    <definedName name="F_21_690_1">#REF!</definedName>
    <definedName name="F_21_720" localSheetId="9">#REF!</definedName>
    <definedName name="F_21_720" localSheetId="1">#REF!</definedName>
    <definedName name="F_21_720">#REF!</definedName>
    <definedName name="F_21_720_1" localSheetId="9">#REF!</definedName>
    <definedName name="F_21_720_1" localSheetId="1">#REF!</definedName>
    <definedName name="F_21_720_1">#REF!</definedName>
    <definedName name="F_21_90" localSheetId="9">#REF!</definedName>
    <definedName name="F_21_90" localSheetId="1">#REF!</definedName>
    <definedName name="F_21_90">#REF!</definedName>
    <definedName name="F_21_90_1" localSheetId="9">#REF!</definedName>
    <definedName name="F_21_90_1" localSheetId="1">#REF!</definedName>
    <definedName name="F_21_90_1">#REF!</definedName>
    <definedName name="F_22_120" localSheetId="9">#REF!</definedName>
    <definedName name="F_22_120" localSheetId="1">#REF!</definedName>
    <definedName name="F_22_120">#REF!</definedName>
    <definedName name="F_22_120_1" localSheetId="9">#REF!</definedName>
    <definedName name="F_22_120_1" localSheetId="1">#REF!</definedName>
    <definedName name="F_22_120_1">#REF!</definedName>
    <definedName name="F_22_150" localSheetId="9">#REF!</definedName>
    <definedName name="F_22_150" localSheetId="1">#REF!</definedName>
    <definedName name="F_22_150">#REF!</definedName>
    <definedName name="F_22_150_1" localSheetId="9">#REF!</definedName>
    <definedName name="F_22_150_1" localSheetId="1">#REF!</definedName>
    <definedName name="F_22_150_1">#REF!</definedName>
    <definedName name="F_22_180" localSheetId="9">#REF!</definedName>
    <definedName name="F_22_180" localSheetId="1">#REF!</definedName>
    <definedName name="F_22_180">#REF!</definedName>
    <definedName name="F_22_180_1" localSheetId="9">#REF!</definedName>
    <definedName name="F_22_180_1" localSheetId="1">#REF!</definedName>
    <definedName name="F_22_180_1">#REF!</definedName>
    <definedName name="F_22_210" localSheetId="9">#REF!</definedName>
    <definedName name="F_22_210" localSheetId="1">#REF!</definedName>
    <definedName name="F_22_210">#REF!</definedName>
    <definedName name="F_22_210_1" localSheetId="9">#REF!</definedName>
    <definedName name="F_22_210_1" localSheetId="1">#REF!</definedName>
    <definedName name="F_22_210_1">#REF!</definedName>
    <definedName name="F_22_240" localSheetId="9">#REF!</definedName>
    <definedName name="F_22_240" localSheetId="1">#REF!</definedName>
    <definedName name="F_22_240">#REF!</definedName>
    <definedName name="F_22_240_1" localSheetId="9">#REF!</definedName>
    <definedName name="F_22_240_1" localSheetId="1">#REF!</definedName>
    <definedName name="F_22_240_1">#REF!</definedName>
    <definedName name="F_22_270" localSheetId="9">#REF!</definedName>
    <definedName name="F_22_270" localSheetId="1">#REF!</definedName>
    <definedName name="F_22_270">#REF!</definedName>
    <definedName name="F_22_270_1" localSheetId="9">#REF!</definedName>
    <definedName name="F_22_270_1" localSheetId="1">#REF!</definedName>
    <definedName name="F_22_270_1">#REF!</definedName>
    <definedName name="F_22_30" localSheetId="9">#REF!</definedName>
    <definedName name="F_22_30" localSheetId="1">#REF!</definedName>
    <definedName name="F_22_30">#REF!</definedName>
    <definedName name="F_22_30_1" localSheetId="9">#REF!</definedName>
    <definedName name="F_22_30_1" localSheetId="1">#REF!</definedName>
    <definedName name="F_22_30_1">#REF!</definedName>
    <definedName name="F_22_300" localSheetId="9">#REF!</definedName>
    <definedName name="F_22_300" localSheetId="1">#REF!</definedName>
    <definedName name="F_22_300">#REF!</definedName>
    <definedName name="F_22_300_1" localSheetId="9">#REF!</definedName>
    <definedName name="F_22_300_1" localSheetId="1">#REF!</definedName>
    <definedName name="F_22_300_1">#REF!</definedName>
    <definedName name="F_22_330" localSheetId="9">#REF!</definedName>
    <definedName name="F_22_330" localSheetId="1">#REF!</definedName>
    <definedName name="F_22_330">#REF!</definedName>
    <definedName name="F_22_330_1" localSheetId="9">#REF!</definedName>
    <definedName name="F_22_330_1" localSheetId="1">#REF!</definedName>
    <definedName name="F_22_330_1">#REF!</definedName>
    <definedName name="F_22_360" localSheetId="9">#REF!</definedName>
    <definedName name="F_22_360" localSheetId="1">#REF!</definedName>
    <definedName name="F_22_360">#REF!</definedName>
    <definedName name="F_22_360_1" localSheetId="9">#REF!</definedName>
    <definedName name="F_22_360_1" localSheetId="1">#REF!</definedName>
    <definedName name="F_22_360_1">#REF!</definedName>
    <definedName name="F_22_390" localSheetId="9">#REF!</definedName>
    <definedName name="F_22_390" localSheetId="1">#REF!</definedName>
    <definedName name="F_22_390">#REF!</definedName>
    <definedName name="F_22_390_1" localSheetId="9">#REF!</definedName>
    <definedName name="F_22_390_1" localSheetId="1">#REF!</definedName>
    <definedName name="F_22_390_1">#REF!</definedName>
    <definedName name="F_22_420" localSheetId="9">#REF!</definedName>
    <definedName name="F_22_420" localSheetId="1">#REF!</definedName>
    <definedName name="F_22_420">#REF!</definedName>
    <definedName name="F_22_420_1" localSheetId="9">#REF!</definedName>
    <definedName name="F_22_420_1" localSheetId="1">#REF!</definedName>
    <definedName name="F_22_420_1">#REF!</definedName>
    <definedName name="F_22_450" localSheetId="9">#REF!</definedName>
    <definedName name="F_22_450" localSheetId="1">#REF!</definedName>
    <definedName name="F_22_450">#REF!</definedName>
    <definedName name="F_22_450_1" localSheetId="9">#REF!</definedName>
    <definedName name="F_22_450_1" localSheetId="1">#REF!</definedName>
    <definedName name="F_22_450_1">#REF!</definedName>
    <definedName name="F_22_480" localSheetId="9">#REF!</definedName>
    <definedName name="F_22_480" localSheetId="1">#REF!</definedName>
    <definedName name="F_22_480">#REF!</definedName>
    <definedName name="F_22_480_1" localSheetId="9">#REF!</definedName>
    <definedName name="F_22_480_1" localSheetId="1">#REF!</definedName>
    <definedName name="F_22_480_1">#REF!</definedName>
    <definedName name="F_22_510" localSheetId="9">#REF!</definedName>
    <definedName name="F_22_510" localSheetId="1">#REF!</definedName>
    <definedName name="F_22_510">#REF!</definedName>
    <definedName name="F_22_510_1" localSheetId="9">#REF!</definedName>
    <definedName name="F_22_510_1" localSheetId="1">#REF!</definedName>
    <definedName name="F_22_510_1">#REF!</definedName>
    <definedName name="F_22_540" localSheetId="9">#REF!</definedName>
    <definedName name="F_22_540" localSheetId="1">#REF!</definedName>
    <definedName name="F_22_540">#REF!</definedName>
    <definedName name="F_22_540_1" localSheetId="9">#REF!</definedName>
    <definedName name="F_22_540_1" localSheetId="1">#REF!</definedName>
    <definedName name="F_22_540_1">#REF!</definedName>
    <definedName name="F_22_570" localSheetId="9">#REF!</definedName>
    <definedName name="F_22_570" localSheetId="1">#REF!</definedName>
    <definedName name="F_22_570">#REF!</definedName>
    <definedName name="F_22_570_1" localSheetId="9">#REF!</definedName>
    <definedName name="F_22_570_1" localSheetId="1">#REF!</definedName>
    <definedName name="F_22_570_1">#REF!</definedName>
    <definedName name="F_22_60" localSheetId="9">#REF!</definedName>
    <definedName name="F_22_60" localSheetId="1">#REF!</definedName>
    <definedName name="F_22_60">#REF!</definedName>
    <definedName name="F_22_60_1" localSheetId="9">#REF!</definedName>
    <definedName name="F_22_60_1" localSheetId="1">#REF!</definedName>
    <definedName name="F_22_60_1">#REF!</definedName>
    <definedName name="F_22_600" localSheetId="9">#REF!</definedName>
    <definedName name="F_22_600" localSheetId="1">#REF!</definedName>
    <definedName name="F_22_600">#REF!</definedName>
    <definedName name="F_22_600_1" localSheetId="9">#REF!</definedName>
    <definedName name="F_22_600_1" localSheetId="1">#REF!</definedName>
    <definedName name="F_22_600_1">#REF!</definedName>
    <definedName name="F_22_630" localSheetId="9">#REF!</definedName>
    <definedName name="F_22_630" localSheetId="1">#REF!</definedName>
    <definedName name="F_22_630">#REF!</definedName>
    <definedName name="F_22_630_1" localSheetId="9">#REF!</definedName>
    <definedName name="F_22_630_1" localSheetId="1">#REF!</definedName>
    <definedName name="F_22_630_1">#REF!</definedName>
    <definedName name="F_22_660" localSheetId="9">#REF!</definedName>
    <definedName name="F_22_660" localSheetId="1">#REF!</definedName>
    <definedName name="F_22_660">#REF!</definedName>
    <definedName name="F_22_660_1" localSheetId="9">#REF!</definedName>
    <definedName name="F_22_660_1" localSheetId="1">#REF!</definedName>
    <definedName name="F_22_660_1">#REF!</definedName>
    <definedName name="F_22_690" localSheetId="9">#REF!</definedName>
    <definedName name="F_22_690" localSheetId="1">#REF!</definedName>
    <definedName name="F_22_690">#REF!</definedName>
    <definedName name="F_22_690_1" localSheetId="9">#REF!</definedName>
    <definedName name="F_22_690_1" localSheetId="1">#REF!</definedName>
    <definedName name="F_22_690_1">#REF!</definedName>
    <definedName name="F_22_720" localSheetId="9">#REF!</definedName>
    <definedName name="F_22_720" localSheetId="1">#REF!</definedName>
    <definedName name="F_22_720">#REF!</definedName>
    <definedName name="F_22_720_1" localSheetId="9">#REF!</definedName>
    <definedName name="F_22_720_1" localSheetId="1">#REF!</definedName>
    <definedName name="F_22_720_1">#REF!</definedName>
    <definedName name="F_22_90" localSheetId="9">#REF!</definedName>
    <definedName name="F_22_90" localSheetId="1">#REF!</definedName>
    <definedName name="F_22_90">#REF!</definedName>
    <definedName name="F_22_90_1" localSheetId="9">#REF!</definedName>
    <definedName name="F_22_90_1" localSheetId="1">#REF!</definedName>
    <definedName name="F_22_90_1">#REF!</definedName>
    <definedName name="F_23_120" localSheetId="9">#REF!</definedName>
    <definedName name="F_23_120" localSheetId="1">#REF!</definedName>
    <definedName name="F_23_120">#REF!</definedName>
    <definedName name="F_23_120_1" localSheetId="9">#REF!</definedName>
    <definedName name="F_23_120_1" localSheetId="1">#REF!</definedName>
    <definedName name="F_23_120_1">#REF!</definedName>
    <definedName name="F_23_150" localSheetId="9">#REF!</definedName>
    <definedName name="F_23_150" localSheetId="1">#REF!</definedName>
    <definedName name="F_23_150">#REF!</definedName>
    <definedName name="F_23_150_1" localSheetId="9">#REF!</definedName>
    <definedName name="F_23_150_1" localSheetId="1">#REF!</definedName>
    <definedName name="F_23_150_1">#REF!</definedName>
    <definedName name="F_23_180" localSheetId="9">#REF!</definedName>
    <definedName name="F_23_180" localSheetId="1">#REF!</definedName>
    <definedName name="F_23_180">#REF!</definedName>
    <definedName name="F_23_180_1" localSheetId="9">#REF!</definedName>
    <definedName name="F_23_180_1" localSheetId="1">#REF!</definedName>
    <definedName name="F_23_180_1">#REF!</definedName>
    <definedName name="F_23_210" localSheetId="9">#REF!</definedName>
    <definedName name="F_23_210" localSheetId="1">#REF!</definedName>
    <definedName name="F_23_210">#REF!</definedName>
    <definedName name="F_23_210_1" localSheetId="9">#REF!</definedName>
    <definedName name="F_23_210_1" localSheetId="1">#REF!</definedName>
    <definedName name="F_23_210_1">#REF!</definedName>
    <definedName name="F_23_240" localSheetId="9">#REF!</definedName>
    <definedName name="F_23_240" localSheetId="1">#REF!</definedName>
    <definedName name="F_23_240">#REF!</definedName>
    <definedName name="F_23_240_1" localSheetId="9">#REF!</definedName>
    <definedName name="F_23_240_1" localSheetId="1">#REF!</definedName>
    <definedName name="F_23_240_1">#REF!</definedName>
    <definedName name="F_23_270" localSheetId="9">#REF!</definedName>
    <definedName name="F_23_270" localSheetId="1">#REF!</definedName>
    <definedName name="F_23_270">#REF!</definedName>
    <definedName name="F_23_270_1" localSheetId="9">#REF!</definedName>
    <definedName name="F_23_270_1" localSheetId="1">#REF!</definedName>
    <definedName name="F_23_270_1">#REF!</definedName>
    <definedName name="F_23_30" localSheetId="9">#REF!</definedName>
    <definedName name="F_23_30" localSheetId="1">#REF!</definedName>
    <definedName name="F_23_30">#REF!</definedName>
    <definedName name="F_23_30_1" localSheetId="9">#REF!</definedName>
    <definedName name="F_23_30_1" localSheetId="1">#REF!</definedName>
    <definedName name="F_23_30_1">#REF!</definedName>
    <definedName name="F_23_300" localSheetId="9">#REF!</definedName>
    <definedName name="F_23_300" localSheetId="1">#REF!</definedName>
    <definedName name="F_23_300">#REF!</definedName>
    <definedName name="F_23_300_1" localSheetId="9">#REF!</definedName>
    <definedName name="F_23_300_1" localSheetId="1">#REF!</definedName>
    <definedName name="F_23_300_1">#REF!</definedName>
    <definedName name="F_23_330" localSheetId="9">#REF!</definedName>
    <definedName name="F_23_330" localSheetId="1">#REF!</definedName>
    <definedName name="F_23_330">#REF!</definedName>
    <definedName name="F_23_330_1" localSheetId="9">#REF!</definedName>
    <definedName name="F_23_330_1" localSheetId="1">#REF!</definedName>
    <definedName name="F_23_330_1">#REF!</definedName>
    <definedName name="F_23_360" localSheetId="9">#REF!</definedName>
    <definedName name="F_23_360" localSheetId="1">#REF!</definedName>
    <definedName name="F_23_360">#REF!</definedName>
    <definedName name="F_23_360_1" localSheetId="9">#REF!</definedName>
    <definedName name="F_23_360_1" localSheetId="1">#REF!</definedName>
    <definedName name="F_23_360_1">#REF!</definedName>
    <definedName name="F_23_390" localSheetId="9">#REF!</definedName>
    <definedName name="F_23_390" localSheetId="1">#REF!</definedName>
    <definedName name="F_23_390">#REF!</definedName>
    <definedName name="F_23_390_1" localSheetId="9">#REF!</definedName>
    <definedName name="F_23_390_1" localSheetId="1">#REF!</definedName>
    <definedName name="F_23_390_1">#REF!</definedName>
    <definedName name="F_23_420" localSheetId="9">#REF!</definedName>
    <definedName name="F_23_420" localSheetId="1">#REF!</definedName>
    <definedName name="F_23_420">#REF!</definedName>
    <definedName name="F_23_420_1" localSheetId="9">#REF!</definedName>
    <definedName name="F_23_420_1" localSheetId="1">#REF!</definedName>
    <definedName name="F_23_420_1">#REF!</definedName>
    <definedName name="F_23_450" localSheetId="9">#REF!</definedName>
    <definedName name="F_23_450" localSheetId="1">#REF!</definedName>
    <definedName name="F_23_450">#REF!</definedName>
    <definedName name="F_23_450_1" localSheetId="9">#REF!</definedName>
    <definedName name="F_23_450_1" localSheetId="1">#REF!</definedName>
    <definedName name="F_23_450_1">#REF!</definedName>
    <definedName name="F_23_480" localSheetId="9">#REF!</definedName>
    <definedName name="F_23_480" localSheetId="1">#REF!</definedName>
    <definedName name="F_23_480">#REF!</definedName>
    <definedName name="F_23_480_1" localSheetId="9">#REF!</definedName>
    <definedName name="F_23_480_1" localSheetId="1">#REF!</definedName>
    <definedName name="F_23_480_1">#REF!</definedName>
    <definedName name="F_23_510" localSheetId="9">#REF!</definedName>
    <definedName name="F_23_510" localSheetId="1">#REF!</definedName>
    <definedName name="F_23_510">#REF!</definedName>
    <definedName name="F_23_510_1" localSheetId="9">#REF!</definedName>
    <definedName name="F_23_510_1" localSheetId="1">#REF!</definedName>
    <definedName name="F_23_510_1">#REF!</definedName>
    <definedName name="F_23_540" localSheetId="9">#REF!</definedName>
    <definedName name="F_23_540" localSheetId="1">#REF!</definedName>
    <definedName name="F_23_540">#REF!</definedName>
    <definedName name="F_23_540_1" localSheetId="9">#REF!</definedName>
    <definedName name="F_23_540_1" localSheetId="1">#REF!</definedName>
    <definedName name="F_23_540_1">#REF!</definedName>
    <definedName name="F_23_570" localSheetId="9">#REF!</definedName>
    <definedName name="F_23_570" localSheetId="1">#REF!</definedName>
    <definedName name="F_23_570">#REF!</definedName>
    <definedName name="F_23_570_1" localSheetId="9">#REF!</definedName>
    <definedName name="F_23_570_1" localSheetId="1">#REF!</definedName>
    <definedName name="F_23_570_1">#REF!</definedName>
    <definedName name="F_23_60" localSheetId="9">#REF!</definedName>
    <definedName name="F_23_60" localSheetId="1">#REF!</definedName>
    <definedName name="F_23_60">#REF!</definedName>
    <definedName name="F_23_60_1" localSheetId="9">#REF!</definedName>
    <definedName name="F_23_60_1" localSheetId="1">#REF!</definedName>
    <definedName name="F_23_60_1">#REF!</definedName>
    <definedName name="F_23_600" localSheetId="9">#REF!</definedName>
    <definedName name="F_23_600" localSheetId="1">#REF!</definedName>
    <definedName name="F_23_600">#REF!</definedName>
    <definedName name="F_23_600_1" localSheetId="9">#REF!</definedName>
    <definedName name="F_23_600_1" localSheetId="1">#REF!</definedName>
    <definedName name="F_23_600_1">#REF!</definedName>
    <definedName name="F_23_630" localSheetId="9">#REF!</definedName>
    <definedName name="F_23_630" localSheetId="1">#REF!</definedName>
    <definedName name="F_23_630">#REF!</definedName>
    <definedName name="F_23_630_1" localSheetId="9">#REF!</definedName>
    <definedName name="F_23_630_1" localSheetId="1">#REF!</definedName>
    <definedName name="F_23_630_1">#REF!</definedName>
    <definedName name="F_23_660" localSheetId="9">#REF!</definedName>
    <definedName name="F_23_660" localSheetId="1">#REF!</definedName>
    <definedName name="F_23_660">#REF!</definedName>
    <definedName name="F_23_660_1" localSheetId="9">#REF!</definedName>
    <definedName name="F_23_660_1" localSheetId="1">#REF!</definedName>
    <definedName name="F_23_660_1">#REF!</definedName>
    <definedName name="F_23_690" localSheetId="9">#REF!</definedName>
    <definedName name="F_23_690" localSheetId="1">#REF!</definedName>
    <definedName name="F_23_690">#REF!</definedName>
    <definedName name="F_23_690_1" localSheetId="9">#REF!</definedName>
    <definedName name="F_23_690_1" localSheetId="1">#REF!</definedName>
    <definedName name="F_23_690_1">#REF!</definedName>
    <definedName name="F_23_720" localSheetId="9">#REF!</definedName>
    <definedName name="F_23_720" localSheetId="1">#REF!</definedName>
    <definedName name="F_23_720">#REF!</definedName>
    <definedName name="F_23_720_1" localSheetId="9">#REF!</definedName>
    <definedName name="F_23_720_1" localSheetId="1">#REF!</definedName>
    <definedName name="F_23_720_1">#REF!</definedName>
    <definedName name="F_23_90" localSheetId="9">#REF!</definedName>
    <definedName name="F_23_90" localSheetId="1">#REF!</definedName>
    <definedName name="F_23_90">#REF!</definedName>
    <definedName name="F_23_90_1" localSheetId="9">#REF!</definedName>
    <definedName name="F_23_90_1" localSheetId="1">#REF!</definedName>
    <definedName name="F_23_90_1">#REF!</definedName>
    <definedName name="F_24_120" localSheetId="9">#REF!</definedName>
    <definedName name="F_24_120" localSheetId="1">#REF!</definedName>
    <definedName name="F_24_120">#REF!</definedName>
    <definedName name="F_24_120_1" localSheetId="9">#REF!</definedName>
    <definedName name="F_24_120_1" localSheetId="1">#REF!</definedName>
    <definedName name="F_24_120_1">#REF!</definedName>
    <definedName name="F_24_150" localSheetId="9">#REF!</definedName>
    <definedName name="F_24_150" localSheetId="1">#REF!</definedName>
    <definedName name="F_24_150">#REF!</definedName>
    <definedName name="F_24_150_1" localSheetId="9">#REF!</definedName>
    <definedName name="F_24_150_1" localSheetId="1">#REF!</definedName>
    <definedName name="F_24_150_1">#REF!</definedName>
    <definedName name="F_24_180" localSheetId="9">#REF!</definedName>
    <definedName name="F_24_180" localSheetId="1">#REF!</definedName>
    <definedName name="F_24_180">#REF!</definedName>
    <definedName name="F_24_180_1" localSheetId="9">#REF!</definedName>
    <definedName name="F_24_180_1" localSheetId="1">#REF!</definedName>
    <definedName name="F_24_180_1">#REF!</definedName>
    <definedName name="F_24_210" localSheetId="9">#REF!</definedName>
    <definedName name="F_24_210" localSheetId="1">#REF!</definedName>
    <definedName name="F_24_210">#REF!</definedName>
    <definedName name="F_24_210_1" localSheetId="9">#REF!</definedName>
    <definedName name="F_24_210_1" localSheetId="1">#REF!</definedName>
    <definedName name="F_24_210_1">#REF!</definedName>
    <definedName name="F_24_240" localSheetId="9">#REF!</definedName>
    <definedName name="F_24_240" localSheetId="1">#REF!</definedName>
    <definedName name="F_24_240">#REF!</definedName>
    <definedName name="F_24_240_1" localSheetId="9">#REF!</definedName>
    <definedName name="F_24_240_1" localSheetId="1">#REF!</definedName>
    <definedName name="F_24_240_1">#REF!</definedName>
    <definedName name="F_24_270" localSheetId="9">#REF!</definedName>
    <definedName name="F_24_270" localSheetId="1">#REF!</definedName>
    <definedName name="F_24_270">#REF!</definedName>
    <definedName name="F_24_270_1" localSheetId="9">#REF!</definedName>
    <definedName name="F_24_270_1" localSheetId="1">#REF!</definedName>
    <definedName name="F_24_270_1">#REF!</definedName>
    <definedName name="F_24_30" localSheetId="9">#REF!</definedName>
    <definedName name="F_24_30" localSheetId="1">#REF!</definedName>
    <definedName name="F_24_30">#REF!</definedName>
    <definedName name="F_24_30_1" localSheetId="9">#REF!</definedName>
    <definedName name="F_24_30_1" localSheetId="1">#REF!</definedName>
    <definedName name="F_24_30_1">#REF!</definedName>
    <definedName name="F_24_300" localSheetId="9">#REF!</definedName>
    <definedName name="F_24_300" localSheetId="1">#REF!</definedName>
    <definedName name="F_24_300">#REF!</definedName>
    <definedName name="F_24_300_1" localSheetId="9">#REF!</definedName>
    <definedName name="F_24_300_1" localSheetId="1">#REF!</definedName>
    <definedName name="F_24_300_1">#REF!</definedName>
    <definedName name="F_24_330" localSheetId="9">#REF!</definedName>
    <definedName name="F_24_330" localSheetId="1">#REF!</definedName>
    <definedName name="F_24_330">#REF!</definedName>
    <definedName name="F_24_330_1" localSheetId="9">#REF!</definedName>
    <definedName name="F_24_330_1" localSheetId="1">#REF!</definedName>
    <definedName name="F_24_330_1">#REF!</definedName>
    <definedName name="F_24_360" localSheetId="9">#REF!</definedName>
    <definedName name="F_24_360" localSheetId="1">#REF!</definedName>
    <definedName name="F_24_360">#REF!</definedName>
    <definedName name="F_24_360_1" localSheetId="9">#REF!</definedName>
    <definedName name="F_24_360_1" localSheetId="1">#REF!</definedName>
    <definedName name="F_24_360_1">#REF!</definedName>
    <definedName name="F_24_390" localSheetId="9">#REF!</definedName>
    <definedName name="F_24_390" localSheetId="1">#REF!</definedName>
    <definedName name="F_24_390">#REF!</definedName>
    <definedName name="F_24_390_1" localSheetId="9">#REF!</definedName>
    <definedName name="F_24_390_1" localSheetId="1">#REF!</definedName>
    <definedName name="F_24_390_1">#REF!</definedName>
    <definedName name="F_24_420" localSheetId="9">#REF!</definedName>
    <definedName name="F_24_420" localSheetId="1">#REF!</definedName>
    <definedName name="F_24_420">#REF!</definedName>
    <definedName name="F_24_420_1" localSheetId="9">#REF!</definedName>
    <definedName name="F_24_420_1" localSheetId="1">#REF!</definedName>
    <definedName name="F_24_420_1">#REF!</definedName>
    <definedName name="F_24_450" localSheetId="9">#REF!</definedName>
    <definedName name="F_24_450" localSheetId="1">#REF!</definedName>
    <definedName name="F_24_450">#REF!</definedName>
    <definedName name="F_24_450_1" localSheetId="9">#REF!</definedName>
    <definedName name="F_24_450_1" localSheetId="1">#REF!</definedName>
    <definedName name="F_24_450_1">#REF!</definedName>
    <definedName name="F_24_480" localSheetId="9">#REF!</definedName>
    <definedName name="F_24_480" localSheetId="1">#REF!</definedName>
    <definedName name="F_24_480">#REF!</definedName>
    <definedName name="F_24_480_1" localSheetId="9">#REF!</definedName>
    <definedName name="F_24_480_1" localSheetId="1">#REF!</definedName>
    <definedName name="F_24_480_1">#REF!</definedName>
    <definedName name="F_24_510" localSheetId="9">#REF!</definedName>
    <definedName name="F_24_510" localSheetId="1">#REF!</definedName>
    <definedName name="F_24_510">#REF!</definedName>
    <definedName name="F_24_510_1" localSheetId="9">#REF!</definedName>
    <definedName name="F_24_510_1" localSheetId="1">#REF!</definedName>
    <definedName name="F_24_510_1">#REF!</definedName>
    <definedName name="F_24_540" localSheetId="9">#REF!</definedName>
    <definedName name="F_24_540" localSheetId="1">#REF!</definedName>
    <definedName name="F_24_540">#REF!</definedName>
    <definedName name="F_24_540_1" localSheetId="9">#REF!</definedName>
    <definedName name="F_24_540_1" localSheetId="1">#REF!</definedName>
    <definedName name="F_24_540_1">#REF!</definedName>
    <definedName name="F_24_570" localSheetId="9">#REF!</definedName>
    <definedName name="F_24_570" localSheetId="1">#REF!</definedName>
    <definedName name="F_24_570">#REF!</definedName>
    <definedName name="F_24_570_1" localSheetId="9">#REF!</definedName>
    <definedName name="F_24_570_1" localSheetId="1">#REF!</definedName>
    <definedName name="F_24_570_1">#REF!</definedName>
    <definedName name="F_24_60" localSheetId="9">#REF!</definedName>
    <definedName name="F_24_60" localSheetId="1">#REF!</definedName>
    <definedName name="F_24_60">#REF!</definedName>
    <definedName name="F_24_60_1" localSheetId="9">#REF!</definedName>
    <definedName name="F_24_60_1" localSheetId="1">#REF!</definedName>
    <definedName name="F_24_60_1">#REF!</definedName>
    <definedName name="F_24_600" localSheetId="9">#REF!</definedName>
    <definedName name="F_24_600" localSheetId="1">#REF!</definedName>
    <definedName name="F_24_600">#REF!</definedName>
    <definedName name="F_24_600_1" localSheetId="9">#REF!</definedName>
    <definedName name="F_24_600_1" localSheetId="1">#REF!</definedName>
    <definedName name="F_24_600_1">#REF!</definedName>
    <definedName name="F_24_630" localSheetId="9">#REF!</definedName>
    <definedName name="F_24_630" localSheetId="1">#REF!</definedName>
    <definedName name="F_24_630">#REF!</definedName>
    <definedName name="F_24_630_1" localSheetId="9">#REF!</definedName>
    <definedName name="F_24_630_1" localSheetId="1">#REF!</definedName>
    <definedName name="F_24_630_1">#REF!</definedName>
    <definedName name="F_24_660" localSheetId="9">#REF!</definedName>
    <definedName name="F_24_660" localSheetId="1">#REF!</definedName>
    <definedName name="F_24_660">#REF!</definedName>
    <definedName name="F_24_660_1" localSheetId="9">#REF!</definedName>
    <definedName name="F_24_660_1" localSheetId="1">#REF!</definedName>
    <definedName name="F_24_660_1">#REF!</definedName>
    <definedName name="F_24_690" localSheetId="9">#REF!</definedName>
    <definedName name="F_24_690" localSheetId="1">#REF!</definedName>
    <definedName name="F_24_690">#REF!</definedName>
    <definedName name="F_24_690_1" localSheetId="9">#REF!</definedName>
    <definedName name="F_24_690_1" localSheetId="1">#REF!</definedName>
    <definedName name="F_24_690_1">#REF!</definedName>
    <definedName name="F_24_720" localSheetId="9">#REF!</definedName>
    <definedName name="F_24_720" localSheetId="1">#REF!</definedName>
    <definedName name="F_24_720">#REF!</definedName>
    <definedName name="F_24_720_1" localSheetId="9">#REF!</definedName>
    <definedName name="F_24_720_1" localSheetId="1">#REF!</definedName>
    <definedName name="F_24_720_1">#REF!</definedName>
    <definedName name="F_24_90" localSheetId="9">#REF!</definedName>
    <definedName name="F_24_90" localSheetId="1">#REF!</definedName>
    <definedName name="F_24_90">#REF!</definedName>
    <definedName name="F_24_90_1" localSheetId="9">#REF!</definedName>
    <definedName name="F_24_90_1" localSheetId="1">#REF!</definedName>
    <definedName name="F_24_90_1">#REF!</definedName>
    <definedName name="F_25_120" localSheetId="9">#REF!</definedName>
    <definedName name="F_25_120" localSheetId="1">#REF!</definedName>
    <definedName name="F_25_120">#REF!</definedName>
    <definedName name="F_25_120_1" localSheetId="9">#REF!</definedName>
    <definedName name="F_25_120_1" localSheetId="1">#REF!</definedName>
    <definedName name="F_25_120_1">#REF!</definedName>
    <definedName name="F_25_150" localSheetId="9">#REF!</definedName>
    <definedName name="F_25_150" localSheetId="1">#REF!</definedName>
    <definedName name="F_25_150">#REF!</definedName>
    <definedName name="F_25_150_1" localSheetId="9">#REF!</definedName>
    <definedName name="F_25_150_1" localSheetId="1">#REF!</definedName>
    <definedName name="F_25_150_1">#REF!</definedName>
    <definedName name="F_25_180" localSheetId="9">#REF!</definedName>
    <definedName name="F_25_180" localSheetId="1">#REF!</definedName>
    <definedName name="F_25_180">#REF!</definedName>
    <definedName name="F_25_180_1" localSheetId="9">#REF!</definedName>
    <definedName name="F_25_180_1" localSheetId="1">#REF!</definedName>
    <definedName name="F_25_180_1">#REF!</definedName>
    <definedName name="F_25_210" localSheetId="9">#REF!</definedName>
    <definedName name="F_25_210" localSheetId="1">#REF!</definedName>
    <definedName name="F_25_210">#REF!</definedName>
    <definedName name="F_25_210_1" localSheetId="9">#REF!</definedName>
    <definedName name="F_25_210_1" localSheetId="1">#REF!</definedName>
    <definedName name="F_25_210_1">#REF!</definedName>
    <definedName name="F_25_240" localSheetId="9">#REF!</definedName>
    <definedName name="F_25_240" localSheetId="1">#REF!</definedName>
    <definedName name="F_25_240">#REF!</definedName>
    <definedName name="F_25_240_1" localSheetId="9">#REF!</definedName>
    <definedName name="F_25_240_1" localSheetId="1">#REF!</definedName>
    <definedName name="F_25_240_1">#REF!</definedName>
    <definedName name="F_25_270" localSheetId="9">#REF!</definedName>
    <definedName name="F_25_270" localSheetId="1">#REF!</definedName>
    <definedName name="F_25_270">#REF!</definedName>
    <definedName name="F_25_270_1" localSheetId="9">#REF!</definedName>
    <definedName name="F_25_270_1" localSheetId="1">#REF!</definedName>
    <definedName name="F_25_270_1">#REF!</definedName>
    <definedName name="F_25_30" localSheetId="9">#REF!</definedName>
    <definedName name="F_25_30" localSheetId="1">#REF!</definedName>
    <definedName name="F_25_30">#REF!</definedName>
    <definedName name="F_25_30_1" localSheetId="9">#REF!</definedName>
    <definedName name="F_25_30_1" localSheetId="1">#REF!</definedName>
    <definedName name="F_25_30_1">#REF!</definedName>
    <definedName name="F_25_300" localSheetId="9">#REF!</definedName>
    <definedName name="F_25_300" localSheetId="1">#REF!</definedName>
    <definedName name="F_25_300">#REF!</definedName>
    <definedName name="F_25_300_1" localSheetId="9">#REF!</definedName>
    <definedName name="F_25_300_1" localSheetId="1">#REF!</definedName>
    <definedName name="F_25_300_1">#REF!</definedName>
    <definedName name="F_25_330" localSheetId="9">#REF!</definedName>
    <definedName name="F_25_330" localSheetId="1">#REF!</definedName>
    <definedName name="F_25_330">#REF!</definedName>
    <definedName name="F_25_330_1" localSheetId="9">#REF!</definedName>
    <definedName name="F_25_330_1" localSheetId="1">#REF!</definedName>
    <definedName name="F_25_330_1">#REF!</definedName>
    <definedName name="F_25_360" localSheetId="9">#REF!</definedName>
    <definedName name="F_25_360" localSheetId="1">#REF!</definedName>
    <definedName name="F_25_360">#REF!</definedName>
    <definedName name="F_25_360_1" localSheetId="9">#REF!</definedName>
    <definedName name="F_25_360_1" localSheetId="1">#REF!</definedName>
    <definedName name="F_25_360_1">#REF!</definedName>
    <definedName name="F_25_390" localSheetId="9">#REF!</definedName>
    <definedName name="F_25_390" localSheetId="1">#REF!</definedName>
    <definedName name="F_25_390">#REF!</definedName>
    <definedName name="F_25_390_1" localSheetId="9">#REF!</definedName>
    <definedName name="F_25_390_1" localSheetId="1">#REF!</definedName>
    <definedName name="F_25_390_1">#REF!</definedName>
    <definedName name="F_25_420" localSheetId="9">#REF!</definedName>
    <definedName name="F_25_420" localSheetId="1">#REF!</definedName>
    <definedName name="F_25_420">#REF!</definedName>
    <definedName name="F_25_420_1" localSheetId="9">#REF!</definedName>
    <definedName name="F_25_420_1" localSheetId="1">#REF!</definedName>
    <definedName name="F_25_420_1">#REF!</definedName>
    <definedName name="F_25_450" localSheetId="9">#REF!</definedName>
    <definedName name="F_25_450" localSheetId="1">#REF!</definedName>
    <definedName name="F_25_450">#REF!</definedName>
    <definedName name="F_25_450_1" localSheetId="9">#REF!</definedName>
    <definedName name="F_25_450_1" localSheetId="1">#REF!</definedName>
    <definedName name="F_25_450_1">#REF!</definedName>
    <definedName name="F_25_480" localSheetId="9">#REF!</definedName>
    <definedName name="F_25_480" localSheetId="1">#REF!</definedName>
    <definedName name="F_25_480">#REF!</definedName>
    <definedName name="F_25_480_1" localSheetId="9">#REF!</definedName>
    <definedName name="F_25_480_1" localSheetId="1">#REF!</definedName>
    <definedName name="F_25_480_1">#REF!</definedName>
    <definedName name="F_25_510" localSheetId="9">#REF!</definedName>
    <definedName name="F_25_510" localSheetId="1">#REF!</definedName>
    <definedName name="F_25_510">#REF!</definedName>
    <definedName name="F_25_510_1" localSheetId="9">#REF!</definedName>
    <definedName name="F_25_510_1" localSheetId="1">#REF!</definedName>
    <definedName name="F_25_510_1">#REF!</definedName>
    <definedName name="F_25_540" localSheetId="9">#REF!</definedName>
    <definedName name="F_25_540" localSheetId="1">#REF!</definedName>
    <definedName name="F_25_540">#REF!</definedName>
    <definedName name="F_25_540_1" localSheetId="9">#REF!</definedName>
    <definedName name="F_25_540_1" localSheetId="1">#REF!</definedName>
    <definedName name="F_25_540_1">#REF!</definedName>
    <definedName name="F_25_570" localSheetId="9">#REF!</definedName>
    <definedName name="F_25_570" localSheetId="1">#REF!</definedName>
    <definedName name="F_25_570">#REF!</definedName>
    <definedName name="F_25_570_1" localSheetId="9">#REF!</definedName>
    <definedName name="F_25_570_1" localSheetId="1">#REF!</definedName>
    <definedName name="F_25_570_1">#REF!</definedName>
    <definedName name="F_25_60" localSheetId="9">#REF!</definedName>
    <definedName name="F_25_60" localSheetId="1">#REF!</definedName>
    <definedName name="F_25_60">#REF!</definedName>
    <definedName name="F_25_60_1" localSheetId="9">#REF!</definedName>
    <definedName name="F_25_60_1" localSheetId="1">#REF!</definedName>
    <definedName name="F_25_60_1">#REF!</definedName>
    <definedName name="F_25_600" localSheetId="9">#REF!</definedName>
    <definedName name="F_25_600" localSheetId="1">#REF!</definedName>
    <definedName name="F_25_600">#REF!</definedName>
    <definedName name="F_25_600_1" localSheetId="9">#REF!</definedName>
    <definedName name="F_25_600_1" localSheetId="1">#REF!</definedName>
    <definedName name="F_25_600_1">#REF!</definedName>
    <definedName name="F_25_630" localSheetId="9">#REF!</definedName>
    <definedName name="F_25_630" localSheetId="1">#REF!</definedName>
    <definedName name="F_25_630">#REF!</definedName>
    <definedName name="F_25_630_1" localSheetId="9">#REF!</definedName>
    <definedName name="F_25_630_1" localSheetId="1">#REF!</definedName>
    <definedName name="F_25_630_1">#REF!</definedName>
    <definedName name="F_25_660" localSheetId="9">#REF!</definedName>
    <definedName name="F_25_660" localSheetId="1">#REF!</definedName>
    <definedName name="F_25_660">#REF!</definedName>
    <definedName name="F_25_660_1" localSheetId="9">#REF!</definedName>
    <definedName name="F_25_660_1" localSheetId="1">#REF!</definedName>
    <definedName name="F_25_660_1">#REF!</definedName>
    <definedName name="F_25_690" localSheetId="9">#REF!</definedName>
    <definedName name="F_25_690" localSheetId="1">#REF!</definedName>
    <definedName name="F_25_690">#REF!</definedName>
    <definedName name="F_25_690_1" localSheetId="9">#REF!</definedName>
    <definedName name="F_25_690_1" localSheetId="1">#REF!</definedName>
    <definedName name="F_25_690_1">#REF!</definedName>
    <definedName name="F_25_720" localSheetId="9">#REF!</definedName>
    <definedName name="F_25_720" localSheetId="1">#REF!</definedName>
    <definedName name="F_25_720">#REF!</definedName>
    <definedName name="F_25_720_1" localSheetId="9">#REF!</definedName>
    <definedName name="F_25_720_1" localSheetId="1">#REF!</definedName>
    <definedName name="F_25_720_1">#REF!</definedName>
    <definedName name="F_25_90" localSheetId="9">#REF!</definedName>
    <definedName name="F_25_90" localSheetId="1">#REF!</definedName>
    <definedName name="F_25_90">#REF!</definedName>
    <definedName name="F_25_90_1" localSheetId="9">#REF!</definedName>
    <definedName name="F_25_90_1" localSheetId="1">#REF!</definedName>
    <definedName name="F_25_90_1">#REF!</definedName>
    <definedName name="F_26_120" localSheetId="9">#REF!</definedName>
    <definedName name="F_26_120" localSheetId="1">#REF!</definedName>
    <definedName name="F_26_120">#REF!</definedName>
    <definedName name="F_26_120_1" localSheetId="9">#REF!</definedName>
    <definedName name="F_26_120_1" localSheetId="1">#REF!</definedName>
    <definedName name="F_26_120_1">#REF!</definedName>
    <definedName name="F_26_150" localSheetId="9">#REF!</definedName>
    <definedName name="F_26_150" localSheetId="1">#REF!</definedName>
    <definedName name="F_26_150">#REF!</definedName>
    <definedName name="F_26_150_1" localSheetId="9">#REF!</definedName>
    <definedName name="F_26_150_1" localSheetId="1">#REF!</definedName>
    <definedName name="F_26_150_1">#REF!</definedName>
    <definedName name="F_26_180" localSheetId="9">#REF!</definedName>
    <definedName name="F_26_180" localSheetId="1">#REF!</definedName>
    <definedName name="F_26_180">#REF!</definedName>
    <definedName name="F_26_180_1" localSheetId="9">#REF!</definedName>
    <definedName name="F_26_180_1" localSheetId="1">#REF!</definedName>
    <definedName name="F_26_180_1">#REF!</definedName>
    <definedName name="F_26_210" localSheetId="9">#REF!</definedName>
    <definedName name="F_26_210" localSheetId="1">#REF!</definedName>
    <definedName name="F_26_210">#REF!</definedName>
    <definedName name="F_26_210_1" localSheetId="9">#REF!</definedName>
    <definedName name="F_26_210_1" localSheetId="1">#REF!</definedName>
    <definedName name="F_26_210_1">#REF!</definedName>
    <definedName name="F_26_240" localSheetId="9">#REF!</definedName>
    <definedName name="F_26_240" localSheetId="1">#REF!</definedName>
    <definedName name="F_26_240">#REF!</definedName>
    <definedName name="F_26_240_1" localSheetId="9">#REF!</definedName>
    <definedName name="F_26_240_1" localSheetId="1">#REF!</definedName>
    <definedName name="F_26_240_1">#REF!</definedName>
    <definedName name="F_26_270" localSheetId="9">#REF!</definedName>
    <definedName name="F_26_270" localSheetId="1">#REF!</definedName>
    <definedName name="F_26_270">#REF!</definedName>
    <definedName name="F_26_270_1" localSheetId="9">#REF!</definedName>
    <definedName name="F_26_270_1" localSheetId="1">#REF!</definedName>
    <definedName name="F_26_270_1">#REF!</definedName>
    <definedName name="F_26_30" localSheetId="9">#REF!</definedName>
    <definedName name="F_26_30" localSheetId="1">#REF!</definedName>
    <definedName name="F_26_30">#REF!</definedName>
    <definedName name="F_26_30_1" localSheetId="9">#REF!</definedName>
    <definedName name="F_26_30_1" localSheetId="1">#REF!</definedName>
    <definedName name="F_26_30_1">#REF!</definedName>
    <definedName name="F_26_300" localSheetId="9">#REF!</definedName>
    <definedName name="F_26_300" localSheetId="1">#REF!</definedName>
    <definedName name="F_26_300">#REF!</definedName>
    <definedName name="F_26_300_1" localSheetId="9">#REF!</definedName>
    <definedName name="F_26_300_1" localSheetId="1">#REF!</definedName>
    <definedName name="F_26_300_1">#REF!</definedName>
    <definedName name="F_26_330" localSheetId="9">#REF!</definedName>
    <definedName name="F_26_330" localSheetId="1">#REF!</definedName>
    <definedName name="F_26_330">#REF!</definedName>
    <definedName name="F_26_330_1" localSheetId="9">#REF!</definedName>
    <definedName name="F_26_330_1" localSheetId="1">#REF!</definedName>
    <definedName name="F_26_330_1">#REF!</definedName>
    <definedName name="F_26_360" localSheetId="9">#REF!</definedName>
    <definedName name="F_26_360" localSheetId="1">#REF!</definedName>
    <definedName name="F_26_360">#REF!</definedName>
    <definedName name="F_26_360_1" localSheetId="9">#REF!</definedName>
    <definedName name="F_26_360_1" localSheetId="1">#REF!</definedName>
    <definedName name="F_26_360_1">#REF!</definedName>
    <definedName name="F_26_390" localSheetId="9">#REF!</definedName>
    <definedName name="F_26_390" localSheetId="1">#REF!</definedName>
    <definedName name="F_26_390">#REF!</definedName>
    <definedName name="F_26_390_1" localSheetId="9">#REF!</definedName>
    <definedName name="F_26_390_1" localSheetId="1">#REF!</definedName>
    <definedName name="F_26_390_1">#REF!</definedName>
    <definedName name="F_26_420" localSheetId="9">#REF!</definedName>
    <definedName name="F_26_420" localSheetId="1">#REF!</definedName>
    <definedName name="F_26_420">#REF!</definedName>
    <definedName name="F_26_420_1" localSheetId="9">#REF!</definedName>
    <definedName name="F_26_420_1" localSheetId="1">#REF!</definedName>
    <definedName name="F_26_420_1">#REF!</definedName>
    <definedName name="F_26_450" localSheetId="9">#REF!</definedName>
    <definedName name="F_26_450" localSheetId="1">#REF!</definedName>
    <definedName name="F_26_450">#REF!</definedName>
    <definedName name="F_26_450_1" localSheetId="9">#REF!</definedName>
    <definedName name="F_26_450_1" localSheetId="1">#REF!</definedName>
    <definedName name="F_26_450_1">#REF!</definedName>
    <definedName name="F_26_480" localSheetId="9">#REF!</definedName>
    <definedName name="F_26_480" localSheetId="1">#REF!</definedName>
    <definedName name="F_26_480">#REF!</definedName>
    <definedName name="F_26_480_1" localSheetId="9">#REF!</definedName>
    <definedName name="F_26_480_1" localSheetId="1">#REF!</definedName>
    <definedName name="F_26_480_1">#REF!</definedName>
    <definedName name="F_26_510" localSheetId="9">#REF!</definedName>
    <definedName name="F_26_510" localSheetId="1">#REF!</definedName>
    <definedName name="F_26_510">#REF!</definedName>
    <definedName name="F_26_510_1" localSheetId="9">#REF!</definedName>
    <definedName name="F_26_510_1" localSheetId="1">#REF!</definedName>
    <definedName name="F_26_510_1">#REF!</definedName>
    <definedName name="F_26_540" localSheetId="9">#REF!</definedName>
    <definedName name="F_26_540" localSheetId="1">#REF!</definedName>
    <definedName name="F_26_540">#REF!</definedName>
    <definedName name="F_26_540_1" localSheetId="9">#REF!</definedName>
    <definedName name="F_26_540_1" localSheetId="1">#REF!</definedName>
    <definedName name="F_26_540_1">#REF!</definedName>
    <definedName name="F_26_570" localSheetId="9">#REF!</definedName>
    <definedName name="F_26_570" localSheetId="1">#REF!</definedName>
    <definedName name="F_26_570">#REF!</definedName>
    <definedName name="F_26_570_1" localSheetId="9">#REF!</definedName>
    <definedName name="F_26_570_1" localSheetId="1">#REF!</definedName>
    <definedName name="F_26_570_1">#REF!</definedName>
    <definedName name="F_26_60" localSheetId="9">#REF!</definedName>
    <definedName name="F_26_60" localSheetId="1">#REF!</definedName>
    <definedName name="F_26_60">#REF!</definedName>
    <definedName name="F_26_60_1" localSheetId="9">#REF!</definedName>
    <definedName name="F_26_60_1" localSheetId="1">#REF!</definedName>
    <definedName name="F_26_60_1">#REF!</definedName>
    <definedName name="F_26_600" localSheetId="9">#REF!</definedName>
    <definedName name="F_26_600" localSheetId="1">#REF!</definedName>
    <definedName name="F_26_600">#REF!</definedName>
    <definedName name="F_26_600_1" localSheetId="9">#REF!</definedName>
    <definedName name="F_26_600_1" localSheetId="1">#REF!</definedName>
    <definedName name="F_26_600_1">#REF!</definedName>
    <definedName name="F_26_630" localSheetId="9">#REF!</definedName>
    <definedName name="F_26_630" localSheetId="1">#REF!</definedName>
    <definedName name="F_26_630">#REF!</definedName>
    <definedName name="F_26_630_1" localSheetId="9">#REF!</definedName>
    <definedName name="F_26_630_1" localSheetId="1">#REF!</definedName>
    <definedName name="F_26_630_1">#REF!</definedName>
    <definedName name="F_26_660" localSheetId="9">#REF!</definedName>
    <definedName name="F_26_660" localSheetId="1">#REF!</definedName>
    <definedName name="F_26_660">#REF!</definedName>
    <definedName name="F_26_660_1" localSheetId="9">#REF!</definedName>
    <definedName name="F_26_660_1" localSheetId="1">#REF!</definedName>
    <definedName name="F_26_660_1">#REF!</definedName>
    <definedName name="F_26_690" localSheetId="9">#REF!</definedName>
    <definedName name="F_26_690" localSheetId="1">#REF!</definedName>
    <definedName name="F_26_690">#REF!</definedName>
    <definedName name="F_26_690_1" localSheetId="9">#REF!</definedName>
    <definedName name="F_26_690_1" localSheetId="1">#REF!</definedName>
    <definedName name="F_26_690_1">#REF!</definedName>
    <definedName name="F_26_720" localSheetId="9">#REF!</definedName>
    <definedName name="F_26_720" localSheetId="1">#REF!</definedName>
    <definedName name="F_26_720">#REF!</definedName>
    <definedName name="F_26_720_1" localSheetId="9">#REF!</definedName>
    <definedName name="F_26_720_1" localSheetId="1">#REF!</definedName>
    <definedName name="F_26_720_1">#REF!</definedName>
    <definedName name="F_26_90" localSheetId="9">#REF!</definedName>
    <definedName name="F_26_90" localSheetId="1">#REF!</definedName>
    <definedName name="F_26_90">#REF!</definedName>
    <definedName name="F_26_90_1" localSheetId="9">#REF!</definedName>
    <definedName name="F_26_90_1" localSheetId="1">#REF!</definedName>
    <definedName name="F_26_90_1">#REF!</definedName>
    <definedName name="F_27_120" localSheetId="9">#REF!</definedName>
    <definedName name="F_27_120" localSheetId="1">#REF!</definedName>
    <definedName name="F_27_120">#REF!</definedName>
    <definedName name="F_27_120_1" localSheetId="9">#REF!</definedName>
    <definedName name="F_27_120_1" localSheetId="1">#REF!</definedName>
    <definedName name="F_27_120_1">#REF!</definedName>
    <definedName name="F_27_150" localSheetId="9">#REF!</definedName>
    <definedName name="F_27_150" localSheetId="1">#REF!</definedName>
    <definedName name="F_27_150">#REF!</definedName>
    <definedName name="F_27_150_1" localSheetId="9">#REF!</definedName>
    <definedName name="F_27_150_1" localSheetId="1">#REF!</definedName>
    <definedName name="F_27_150_1">#REF!</definedName>
    <definedName name="F_27_180" localSheetId="9">#REF!</definedName>
    <definedName name="F_27_180" localSheetId="1">#REF!</definedName>
    <definedName name="F_27_180">#REF!</definedName>
    <definedName name="F_27_180_1" localSheetId="9">#REF!</definedName>
    <definedName name="F_27_180_1" localSheetId="1">#REF!</definedName>
    <definedName name="F_27_180_1">#REF!</definedName>
    <definedName name="F_27_210" localSheetId="9">#REF!</definedName>
    <definedName name="F_27_210" localSheetId="1">#REF!</definedName>
    <definedName name="F_27_210">#REF!</definedName>
    <definedName name="F_27_210_1" localSheetId="9">#REF!</definedName>
    <definedName name="F_27_210_1" localSheetId="1">#REF!</definedName>
    <definedName name="F_27_210_1">#REF!</definedName>
    <definedName name="F_27_240" localSheetId="9">#REF!</definedName>
    <definedName name="F_27_240" localSheetId="1">#REF!</definedName>
    <definedName name="F_27_240">#REF!</definedName>
    <definedName name="F_27_240_1" localSheetId="9">#REF!</definedName>
    <definedName name="F_27_240_1" localSheetId="1">#REF!</definedName>
    <definedName name="F_27_240_1">#REF!</definedName>
    <definedName name="F_27_270" localSheetId="9">#REF!</definedName>
    <definedName name="F_27_270" localSheetId="1">#REF!</definedName>
    <definedName name="F_27_270">#REF!</definedName>
    <definedName name="F_27_270_1" localSheetId="9">#REF!</definedName>
    <definedName name="F_27_270_1" localSheetId="1">#REF!</definedName>
    <definedName name="F_27_270_1">#REF!</definedName>
    <definedName name="F_27_30" localSheetId="9">#REF!</definedName>
    <definedName name="F_27_30" localSheetId="1">#REF!</definedName>
    <definedName name="F_27_30">#REF!</definedName>
    <definedName name="F_27_30_1" localSheetId="9">#REF!</definedName>
    <definedName name="F_27_30_1" localSheetId="1">#REF!</definedName>
    <definedName name="F_27_30_1">#REF!</definedName>
    <definedName name="F_27_300" localSheetId="9">#REF!</definedName>
    <definedName name="F_27_300" localSheetId="1">#REF!</definedName>
    <definedName name="F_27_300">#REF!</definedName>
    <definedName name="F_27_300_1" localSheetId="9">#REF!</definedName>
    <definedName name="F_27_300_1" localSheetId="1">#REF!</definedName>
    <definedName name="F_27_300_1">#REF!</definedName>
    <definedName name="F_27_330" localSheetId="9">#REF!</definedName>
    <definedName name="F_27_330" localSheetId="1">#REF!</definedName>
    <definedName name="F_27_330">#REF!</definedName>
    <definedName name="F_27_330_1" localSheetId="9">#REF!</definedName>
    <definedName name="F_27_330_1" localSheetId="1">#REF!</definedName>
    <definedName name="F_27_330_1">#REF!</definedName>
    <definedName name="F_27_360" localSheetId="9">#REF!</definedName>
    <definedName name="F_27_360" localSheetId="1">#REF!</definedName>
    <definedName name="F_27_360">#REF!</definedName>
    <definedName name="F_27_360_1" localSheetId="9">#REF!</definedName>
    <definedName name="F_27_360_1" localSheetId="1">#REF!</definedName>
    <definedName name="F_27_360_1">#REF!</definedName>
    <definedName name="F_27_390" localSheetId="9">#REF!</definedName>
    <definedName name="F_27_390" localSheetId="1">#REF!</definedName>
    <definedName name="F_27_390">#REF!</definedName>
    <definedName name="F_27_390_1" localSheetId="9">#REF!</definedName>
    <definedName name="F_27_390_1" localSheetId="1">#REF!</definedName>
    <definedName name="F_27_390_1">#REF!</definedName>
    <definedName name="F_27_420" localSheetId="9">#REF!</definedName>
    <definedName name="F_27_420" localSheetId="1">#REF!</definedName>
    <definedName name="F_27_420">#REF!</definedName>
    <definedName name="F_27_420_1" localSheetId="9">#REF!</definedName>
    <definedName name="F_27_420_1" localSheetId="1">#REF!</definedName>
    <definedName name="F_27_420_1">#REF!</definedName>
    <definedName name="F_27_450" localSheetId="9">#REF!</definedName>
    <definedName name="F_27_450" localSheetId="1">#REF!</definedName>
    <definedName name="F_27_450">#REF!</definedName>
    <definedName name="F_27_450_1" localSheetId="9">#REF!</definedName>
    <definedName name="F_27_450_1" localSheetId="1">#REF!</definedName>
    <definedName name="F_27_450_1">#REF!</definedName>
    <definedName name="F_27_480" localSheetId="9">#REF!</definedName>
    <definedName name="F_27_480" localSheetId="1">#REF!</definedName>
    <definedName name="F_27_480">#REF!</definedName>
    <definedName name="F_27_480_1" localSheetId="9">#REF!</definedName>
    <definedName name="F_27_480_1" localSheetId="1">#REF!</definedName>
    <definedName name="F_27_480_1">#REF!</definedName>
    <definedName name="F_27_510" localSheetId="9">#REF!</definedName>
    <definedName name="F_27_510" localSheetId="1">#REF!</definedName>
    <definedName name="F_27_510">#REF!</definedName>
    <definedName name="F_27_510_1" localSheetId="9">#REF!</definedName>
    <definedName name="F_27_510_1" localSheetId="1">#REF!</definedName>
    <definedName name="F_27_510_1">#REF!</definedName>
    <definedName name="F_27_540" localSheetId="9">#REF!</definedName>
    <definedName name="F_27_540" localSheetId="1">#REF!</definedName>
    <definedName name="F_27_540">#REF!</definedName>
    <definedName name="F_27_540_1" localSheetId="9">#REF!</definedName>
    <definedName name="F_27_540_1" localSheetId="1">#REF!</definedName>
    <definedName name="F_27_540_1">#REF!</definedName>
    <definedName name="F_27_570" localSheetId="9">#REF!</definedName>
    <definedName name="F_27_570" localSheetId="1">#REF!</definedName>
    <definedName name="F_27_570">#REF!</definedName>
    <definedName name="F_27_570_1" localSheetId="9">#REF!</definedName>
    <definedName name="F_27_570_1" localSheetId="1">#REF!</definedName>
    <definedName name="F_27_570_1">#REF!</definedName>
    <definedName name="F_27_60" localSheetId="9">#REF!</definedName>
    <definedName name="F_27_60" localSheetId="1">#REF!</definedName>
    <definedName name="F_27_60">#REF!</definedName>
    <definedName name="F_27_60_1" localSheetId="9">#REF!</definedName>
    <definedName name="F_27_60_1" localSheetId="1">#REF!</definedName>
    <definedName name="F_27_60_1">#REF!</definedName>
    <definedName name="F_27_600" localSheetId="9">#REF!</definedName>
    <definedName name="F_27_600" localSheetId="1">#REF!</definedName>
    <definedName name="F_27_600">#REF!</definedName>
    <definedName name="F_27_600_1" localSheetId="9">#REF!</definedName>
    <definedName name="F_27_600_1" localSheetId="1">#REF!</definedName>
    <definedName name="F_27_600_1">#REF!</definedName>
    <definedName name="F_27_630" localSheetId="9">#REF!</definedName>
    <definedName name="F_27_630" localSheetId="1">#REF!</definedName>
    <definedName name="F_27_630">#REF!</definedName>
    <definedName name="F_27_630_1" localSheetId="9">#REF!</definedName>
    <definedName name="F_27_630_1" localSheetId="1">#REF!</definedName>
    <definedName name="F_27_630_1">#REF!</definedName>
    <definedName name="F_27_660" localSheetId="9">#REF!</definedName>
    <definedName name="F_27_660" localSheetId="1">#REF!</definedName>
    <definedName name="F_27_660">#REF!</definedName>
    <definedName name="F_27_660_1" localSheetId="9">#REF!</definedName>
    <definedName name="F_27_660_1" localSheetId="1">#REF!</definedName>
    <definedName name="F_27_660_1">#REF!</definedName>
    <definedName name="F_27_690" localSheetId="9">#REF!</definedName>
    <definedName name="F_27_690" localSheetId="1">#REF!</definedName>
    <definedName name="F_27_690">#REF!</definedName>
    <definedName name="F_27_690_1" localSheetId="9">#REF!</definedName>
    <definedName name="F_27_690_1" localSheetId="1">#REF!</definedName>
    <definedName name="F_27_690_1">#REF!</definedName>
    <definedName name="F_27_720" localSheetId="9">#REF!</definedName>
    <definedName name="F_27_720" localSheetId="1">#REF!</definedName>
    <definedName name="F_27_720">#REF!</definedName>
    <definedName name="F_27_720_1" localSheetId="9">#REF!</definedName>
    <definedName name="F_27_720_1" localSheetId="1">#REF!</definedName>
    <definedName name="F_27_720_1">#REF!</definedName>
    <definedName name="F_27_90" localSheetId="9">#REF!</definedName>
    <definedName name="F_27_90" localSheetId="1">#REF!</definedName>
    <definedName name="F_27_90">#REF!</definedName>
    <definedName name="F_27_90_1" localSheetId="9">#REF!</definedName>
    <definedName name="F_27_90_1" localSheetId="1">#REF!</definedName>
    <definedName name="F_27_90_1">#REF!</definedName>
    <definedName name="F_28_120" localSheetId="9">#REF!</definedName>
    <definedName name="F_28_120" localSheetId="1">#REF!</definedName>
    <definedName name="F_28_120">#REF!</definedName>
    <definedName name="F_28_120_1" localSheetId="9">#REF!</definedName>
    <definedName name="F_28_120_1" localSheetId="1">#REF!</definedName>
    <definedName name="F_28_120_1">#REF!</definedName>
    <definedName name="F_28_150" localSheetId="9">#REF!</definedName>
    <definedName name="F_28_150" localSheetId="1">#REF!</definedName>
    <definedName name="F_28_150">#REF!</definedName>
    <definedName name="F_28_150_1" localSheetId="9">#REF!</definedName>
    <definedName name="F_28_150_1" localSheetId="1">#REF!</definedName>
    <definedName name="F_28_150_1">#REF!</definedName>
    <definedName name="F_28_180" localSheetId="9">#REF!</definedName>
    <definedName name="F_28_180" localSheetId="1">#REF!</definedName>
    <definedName name="F_28_180">#REF!</definedName>
    <definedName name="F_28_180_1" localSheetId="9">#REF!</definedName>
    <definedName name="F_28_180_1" localSheetId="1">#REF!</definedName>
    <definedName name="F_28_180_1">#REF!</definedName>
    <definedName name="F_28_210" localSheetId="9">#REF!</definedName>
    <definedName name="F_28_210" localSheetId="1">#REF!</definedName>
    <definedName name="F_28_210">#REF!</definedName>
    <definedName name="F_28_210_1" localSheetId="9">#REF!</definedName>
    <definedName name="F_28_210_1" localSheetId="1">#REF!</definedName>
    <definedName name="F_28_210_1">#REF!</definedName>
    <definedName name="F_28_240" localSheetId="9">#REF!</definedName>
    <definedName name="F_28_240" localSheetId="1">#REF!</definedName>
    <definedName name="F_28_240">#REF!</definedName>
    <definedName name="F_28_240_1" localSheetId="9">#REF!</definedName>
    <definedName name="F_28_240_1" localSheetId="1">#REF!</definedName>
    <definedName name="F_28_240_1">#REF!</definedName>
    <definedName name="F_28_270" localSheetId="9">#REF!</definedName>
    <definedName name="F_28_270" localSheetId="1">#REF!</definedName>
    <definedName name="F_28_270">#REF!</definedName>
    <definedName name="F_28_270_1" localSheetId="9">#REF!</definedName>
    <definedName name="F_28_270_1" localSheetId="1">#REF!</definedName>
    <definedName name="F_28_270_1">#REF!</definedName>
    <definedName name="F_28_30" localSheetId="9">#REF!</definedName>
    <definedName name="F_28_30" localSheetId="1">#REF!</definedName>
    <definedName name="F_28_30">#REF!</definedName>
    <definedName name="F_28_30_1" localSheetId="9">#REF!</definedName>
    <definedName name="F_28_30_1" localSheetId="1">#REF!</definedName>
    <definedName name="F_28_30_1">#REF!</definedName>
    <definedName name="F_28_300" localSheetId="9">#REF!</definedName>
    <definedName name="F_28_300" localSheetId="1">#REF!</definedName>
    <definedName name="F_28_300">#REF!</definedName>
    <definedName name="F_28_300_1" localSheetId="9">#REF!</definedName>
    <definedName name="F_28_300_1" localSheetId="1">#REF!</definedName>
    <definedName name="F_28_300_1">#REF!</definedName>
    <definedName name="F_28_330" localSheetId="9">#REF!</definedName>
    <definedName name="F_28_330" localSheetId="1">#REF!</definedName>
    <definedName name="F_28_330">#REF!</definedName>
    <definedName name="F_28_330_1" localSheetId="9">#REF!</definedName>
    <definedName name="F_28_330_1" localSheetId="1">#REF!</definedName>
    <definedName name="F_28_330_1">#REF!</definedName>
    <definedName name="F_28_360" localSheetId="9">#REF!</definedName>
    <definedName name="F_28_360" localSheetId="1">#REF!</definedName>
    <definedName name="F_28_360">#REF!</definedName>
    <definedName name="F_28_360_1" localSheetId="9">#REF!</definedName>
    <definedName name="F_28_360_1" localSheetId="1">#REF!</definedName>
    <definedName name="F_28_360_1">#REF!</definedName>
    <definedName name="F_28_390" localSheetId="9">#REF!</definedName>
    <definedName name="F_28_390" localSheetId="1">#REF!</definedName>
    <definedName name="F_28_390">#REF!</definedName>
    <definedName name="F_28_390_1" localSheetId="9">#REF!</definedName>
    <definedName name="F_28_390_1" localSheetId="1">#REF!</definedName>
    <definedName name="F_28_390_1">#REF!</definedName>
    <definedName name="F_28_420" localSheetId="9">#REF!</definedName>
    <definedName name="F_28_420" localSheetId="1">#REF!</definedName>
    <definedName name="F_28_420">#REF!</definedName>
    <definedName name="F_28_420_1" localSheetId="9">#REF!</definedName>
    <definedName name="F_28_420_1" localSheetId="1">#REF!</definedName>
    <definedName name="F_28_420_1">#REF!</definedName>
    <definedName name="F_28_450" localSheetId="9">#REF!</definedName>
    <definedName name="F_28_450" localSheetId="1">#REF!</definedName>
    <definedName name="F_28_450">#REF!</definedName>
    <definedName name="F_28_450_1" localSheetId="9">#REF!</definedName>
    <definedName name="F_28_450_1" localSheetId="1">#REF!</definedName>
    <definedName name="F_28_450_1">#REF!</definedName>
    <definedName name="F_28_480" localSheetId="9">#REF!</definedName>
    <definedName name="F_28_480" localSheetId="1">#REF!</definedName>
    <definedName name="F_28_480">#REF!</definedName>
    <definedName name="F_28_480_1" localSheetId="9">#REF!</definedName>
    <definedName name="F_28_480_1" localSheetId="1">#REF!</definedName>
    <definedName name="F_28_480_1">#REF!</definedName>
    <definedName name="F_28_510" localSheetId="9">#REF!</definedName>
    <definedName name="F_28_510" localSheetId="1">#REF!</definedName>
    <definedName name="F_28_510">#REF!</definedName>
    <definedName name="F_28_510_1" localSheetId="9">#REF!</definedName>
    <definedName name="F_28_510_1" localSheetId="1">#REF!</definedName>
    <definedName name="F_28_510_1">#REF!</definedName>
    <definedName name="F_28_540" localSheetId="9">#REF!</definedName>
    <definedName name="F_28_540" localSheetId="1">#REF!</definedName>
    <definedName name="F_28_540">#REF!</definedName>
    <definedName name="F_28_540_1" localSheetId="9">#REF!</definedName>
    <definedName name="F_28_540_1" localSheetId="1">#REF!</definedName>
    <definedName name="F_28_540_1">#REF!</definedName>
    <definedName name="F_28_570" localSheetId="9">#REF!</definedName>
    <definedName name="F_28_570" localSheetId="1">#REF!</definedName>
    <definedName name="F_28_570">#REF!</definedName>
    <definedName name="F_28_570_1" localSheetId="9">#REF!</definedName>
    <definedName name="F_28_570_1" localSheetId="1">#REF!</definedName>
    <definedName name="F_28_570_1">#REF!</definedName>
    <definedName name="F_28_60" localSheetId="9">#REF!</definedName>
    <definedName name="F_28_60" localSheetId="1">#REF!</definedName>
    <definedName name="F_28_60">#REF!</definedName>
    <definedName name="F_28_60_1" localSheetId="9">#REF!</definedName>
    <definedName name="F_28_60_1" localSheetId="1">#REF!</definedName>
    <definedName name="F_28_60_1">#REF!</definedName>
    <definedName name="F_28_600" localSheetId="9">#REF!</definedName>
    <definedName name="F_28_600" localSheetId="1">#REF!</definedName>
    <definedName name="F_28_600">#REF!</definedName>
    <definedName name="F_28_600_1" localSheetId="9">#REF!</definedName>
    <definedName name="F_28_600_1" localSheetId="1">#REF!</definedName>
    <definedName name="F_28_600_1">#REF!</definedName>
    <definedName name="F_28_630" localSheetId="9">#REF!</definedName>
    <definedName name="F_28_630" localSheetId="1">#REF!</definedName>
    <definedName name="F_28_630">#REF!</definedName>
    <definedName name="F_28_630_1" localSheetId="9">#REF!</definedName>
    <definedName name="F_28_630_1" localSheetId="1">#REF!</definedName>
    <definedName name="F_28_630_1">#REF!</definedName>
    <definedName name="F_28_660" localSheetId="9">#REF!</definedName>
    <definedName name="F_28_660" localSheetId="1">#REF!</definedName>
    <definedName name="F_28_660">#REF!</definedName>
    <definedName name="F_28_660_1" localSheetId="9">#REF!</definedName>
    <definedName name="F_28_660_1" localSheetId="1">#REF!</definedName>
    <definedName name="F_28_660_1">#REF!</definedName>
    <definedName name="F_28_690" localSheetId="9">#REF!</definedName>
    <definedName name="F_28_690" localSheetId="1">#REF!</definedName>
    <definedName name="F_28_690">#REF!</definedName>
    <definedName name="F_28_690_1" localSheetId="9">#REF!</definedName>
    <definedName name="F_28_690_1" localSheetId="1">#REF!</definedName>
    <definedName name="F_28_690_1">#REF!</definedName>
    <definedName name="F_28_720" localSheetId="9">#REF!</definedName>
    <definedName name="F_28_720" localSheetId="1">#REF!</definedName>
    <definedName name="F_28_720">#REF!</definedName>
    <definedName name="F_28_720_1" localSheetId="9">#REF!</definedName>
    <definedName name="F_28_720_1" localSheetId="1">#REF!</definedName>
    <definedName name="F_28_720_1">#REF!</definedName>
    <definedName name="F_28_90" localSheetId="9">#REF!</definedName>
    <definedName name="F_28_90" localSheetId="1">#REF!</definedName>
    <definedName name="F_28_90">#REF!</definedName>
    <definedName name="F_28_90_1" localSheetId="9">#REF!</definedName>
    <definedName name="F_28_90_1" localSheetId="1">#REF!</definedName>
    <definedName name="F_28_90_1">#REF!</definedName>
    <definedName name="F_29_120" localSheetId="9">#REF!</definedName>
    <definedName name="F_29_120" localSheetId="1">#REF!</definedName>
    <definedName name="F_29_120">#REF!</definedName>
    <definedName name="F_29_120_1" localSheetId="9">#REF!</definedName>
    <definedName name="F_29_120_1" localSheetId="1">#REF!</definedName>
    <definedName name="F_29_120_1">#REF!</definedName>
    <definedName name="F_29_150" localSheetId="9">#REF!</definedName>
    <definedName name="F_29_150" localSheetId="1">#REF!</definedName>
    <definedName name="F_29_150">#REF!</definedName>
    <definedName name="F_29_150_1" localSheetId="9">#REF!</definedName>
    <definedName name="F_29_150_1" localSheetId="1">#REF!</definedName>
    <definedName name="F_29_150_1">#REF!</definedName>
    <definedName name="F_29_180" localSheetId="9">#REF!</definedName>
    <definedName name="F_29_180" localSheetId="1">#REF!</definedName>
    <definedName name="F_29_180">#REF!</definedName>
    <definedName name="F_29_180_1" localSheetId="9">#REF!</definedName>
    <definedName name="F_29_180_1" localSheetId="1">#REF!</definedName>
    <definedName name="F_29_180_1">#REF!</definedName>
    <definedName name="F_29_210" localSheetId="9">#REF!</definedName>
    <definedName name="F_29_210" localSheetId="1">#REF!</definedName>
    <definedName name="F_29_210">#REF!</definedName>
    <definedName name="F_29_210_1" localSheetId="9">#REF!</definedName>
    <definedName name="F_29_210_1" localSheetId="1">#REF!</definedName>
    <definedName name="F_29_210_1">#REF!</definedName>
    <definedName name="F_29_240" localSheetId="9">#REF!</definedName>
    <definedName name="F_29_240" localSheetId="1">#REF!</definedName>
    <definedName name="F_29_240">#REF!</definedName>
    <definedName name="F_29_240_1" localSheetId="9">#REF!</definedName>
    <definedName name="F_29_240_1" localSheetId="1">#REF!</definedName>
    <definedName name="F_29_240_1">#REF!</definedName>
    <definedName name="F_29_270" localSheetId="9">#REF!</definedName>
    <definedName name="F_29_270" localSheetId="1">#REF!</definedName>
    <definedName name="F_29_270">#REF!</definedName>
    <definedName name="F_29_270_1" localSheetId="9">#REF!</definedName>
    <definedName name="F_29_270_1" localSheetId="1">#REF!</definedName>
    <definedName name="F_29_270_1">#REF!</definedName>
    <definedName name="F_29_30" localSheetId="9">#REF!</definedName>
    <definedName name="F_29_30" localSheetId="1">#REF!</definedName>
    <definedName name="F_29_30">#REF!</definedName>
    <definedName name="F_29_30_1" localSheetId="9">#REF!</definedName>
    <definedName name="F_29_30_1" localSheetId="1">#REF!</definedName>
    <definedName name="F_29_30_1">#REF!</definedName>
    <definedName name="F_29_300" localSheetId="9">#REF!</definedName>
    <definedName name="F_29_300" localSheetId="1">#REF!</definedName>
    <definedName name="F_29_300">#REF!</definedName>
    <definedName name="F_29_300_1" localSheetId="9">#REF!</definedName>
    <definedName name="F_29_300_1" localSheetId="1">#REF!</definedName>
    <definedName name="F_29_300_1">#REF!</definedName>
    <definedName name="F_29_330" localSheetId="9">#REF!</definedName>
    <definedName name="F_29_330" localSheetId="1">#REF!</definedName>
    <definedName name="F_29_330">#REF!</definedName>
    <definedName name="F_29_330_1" localSheetId="9">#REF!</definedName>
    <definedName name="F_29_330_1" localSheetId="1">#REF!</definedName>
    <definedName name="F_29_330_1">#REF!</definedName>
    <definedName name="F_29_360" localSheetId="9">#REF!</definedName>
    <definedName name="F_29_360" localSheetId="1">#REF!</definedName>
    <definedName name="F_29_360">#REF!</definedName>
    <definedName name="F_29_360_1" localSheetId="9">#REF!</definedName>
    <definedName name="F_29_360_1" localSheetId="1">#REF!</definedName>
    <definedName name="F_29_360_1">#REF!</definedName>
    <definedName name="F_29_390" localSheetId="9">#REF!</definedName>
    <definedName name="F_29_390" localSheetId="1">#REF!</definedName>
    <definedName name="F_29_390">#REF!</definedName>
    <definedName name="F_29_390_1" localSheetId="9">#REF!</definedName>
    <definedName name="F_29_390_1" localSheetId="1">#REF!</definedName>
    <definedName name="F_29_390_1">#REF!</definedName>
    <definedName name="F_29_420" localSheetId="9">#REF!</definedName>
    <definedName name="F_29_420" localSheetId="1">#REF!</definedName>
    <definedName name="F_29_420">#REF!</definedName>
    <definedName name="F_29_420_1" localSheetId="9">#REF!</definedName>
    <definedName name="F_29_420_1" localSheetId="1">#REF!</definedName>
    <definedName name="F_29_420_1">#REF!</definedName>
    <definedName name="F_29_450" localSheetId="9">#REF!</definedName>
    <definedName name="F_29_450" localSheetId="1">#REF!</definedName>
    <definedName name="F_29_450">#REF!</definedName>
    <definedName name="F_29_450_1" localSheetId="9">#REF!</definedName>
    <definedName name="F_29_450_1" localSheetId="1">#REF!</definedName>
    <definedName name="F_29_450_1">#REF!</definedName>
    <definedName name="F_29_480" localSheetId="9">#REF!</definedName>
    <definedName name="F_29_480" localSheetId="1">#REF!</definedName>
    <definedName name="F_29_480">#REF!</definedName>
    <definedName name="F_29_480_1" localSheetId="9">#REF!</definedName>
    <definedName name="F_29_480_1" localSheetId="1">#REF!</definedName>
    <definedName name="F_29_480_1">#REF!</definedName>
    <definedName name="F_29_510" localSheetId="9">#REF!</definedName>
    <definedName name="F_29_510" localSheetId="1">#REF!</definedName>
    <definedName name="F_29_510">#REF!</definedName>
    <definedName name="F_29_510_1" localSheetId="9">#REF!</definedName>
    <definedName name="F_29_510_1" localSheetId="1">#REF!</definedName>
    <definedName name="F_29_510_1">#REF!</definedName>
    <definedName name="F_29_540" localSheetId="9">#REF!</definedName>
    <definedName name="F_29_540" localSheetId="1">#REF!</definedName>
    <definedName name="F_29_540">#REF!</definedName>
    <definedName name="F_29_540_1" localSheetId="9">#REF!</definedName>
    <definedName name="F_29_540_1" localSheetId="1">#REF!</definedName>
    <definedName name="F_29_540_1">#REF!</definedName>
    <definedName name="F_29_570" localSheetId="9">#REF!</definedName>
    <definedName name="F_29_570" localSheetId="1">#REF!</definedName>
    <definedName name="F_29_570">#REF!</definedName>
    <definedName name="F_29_570_1" localSheetId="9">#REF!</definedName>
    <definedName name="F_29_570_1" localSheetId="1">#REF!</definedName>
    <definedName name="F_29_570_1">#REF!</definedName>
    <definedName name="F_29_60" localSheetId="9">#REF!</definedName>
    <definedName name="F_29_60" localSheetId="1">#REF!</definedName>
    <definedName name="F_29_60">#REF!</definedName>
    <definedName name="F_29_60_1" localSheetId="9">#REF!</definedName>
    <definedName name="F_29_60_1" localSheetId="1">#REF!</definedName>
    <definedName name="F_29_60_1">#REF!</definedName>
    <definedName name="F_29_600" localSheetId="9">#REF!</definedName>
    <definedName name="F_29_600" localSheetId="1">#REF!</definedName>
    <definedName name="F_29_600">#REF!</definedName>
    <definedName name="F_29_600_1" localSheetId="9">#REF!</definedName>
    <definedName name="F_29_600_1" localSheetId="1">#REF!</definedName>
    <definedName name="F_29_600_1">#REF!</definedName>
    <definedName name="F_29_630" localSheetId="9">#REF!</definedName>
    <definedName name="F_29_630" localSheetId="1">#REF!</definedName>
    <definedName name="F_29_630">#REF!</definedName>
    <definedName name="F_29_630_1" localSheetId="9">#REF!</definedName>
    <definedName name="F_29_630_1" localSheetId="1">#REF!</definedName>
    <definedName name="F_29_630_1">#REF!</definedName>
    <definedName name="F_29_660" localSheetId="9">#REF!</definedName>
    <definedName name="F_29_660" localSheetId="1">#REF!</definedName>
    <definedName name="F_29_660">#REF!</definedName>
    <definedName name="F_29_660_1" localSheetId="9">#REF!</definedName>
    <definedName name="F_29_660_1" localSheetId="1">#REF!</definedName>
    <definedName name="F_29_660_1">#REF!</definedName>
    <definedName name="F_29_690" localSheetId="9">#REF!</definedName>
    <definedName name="F_29_690" localSheetId="1">#REF!</definedName>
    <definedName name="F_29_690">#REF!</definedName>
    <definedName name="F_29_690_1" localSheetId="9">#REF!</definedName>
    <definedName name="F_29_690_1" localSheetId="1">#REF!</definedName>
    <definedName name="F_29_690_1">#REF!</definedName>
    <definedName name="F_29_720" localSheetId="9">#REF!</definedName>
    <definedName name="F_29_720" localSheetId="1">#REF!</definedName>
    <definedName name="F_29_720">#REF!</definedName>
    <definedName name="F_29_720_1" localSheetId="9">#REF!</definedName>
    <definedName name="F_29_720_1" localSheetId="1">#REF!</definedName>
    <definedName name="F_29_720_1">#REF!</definedName>
    <definedName name="F_29_90" localSheetId="9">#REF!</definedName>
    <definedName name="F_29_90" localSheetId="1">#REF!</definedName>
    <definedName name="F_29_90">#REF!</definedName>
    <definedName name="F_29_90_1" localSheetId="9">#REF!</definedName>
    <definedName name="F_29_90_1" localSheetId="1">#REF!</definedName>
    <definedName name="F_29_90_1">#REF!</definedName>
    <definedName name="F_30_120" localSheetId="9">#REF!</definedName>
    <definedName name="F_30_120" localSheetId="1">#REF!</definedName>
    <definedName name="F_30_120">#REF!</definedName>
    <definedName name="F_30_120_1" localSheetId="9">#REF!</definedName>
    <definedName name="F_30_120_1" localSheetId="1">#REF!</definedName>
    <definedName name="F_30_120_1">#REF!</definedName>
    <definedName name="F_30_150" localSheetId="9">#REF!</definedName>
    <definedName name="F_30_150" localSheetId="1">#REF!</definedName>
    <definedName name="F_30_150">#REF!</definedName>
    <definedName name="F_30_150_1" localSheetId="9">#REF!</definedName>
    <definedName name="F_30_150_1" localSheetId="1">#REF!</definedName>
    <definedName name="F_30_150_1">#REF!</definedName>
    <definedName name="F_30_180" localSheetId="9">#REF!</definedName>
    <definedName name="F_30_180" localSheetId="1">#REF!</definedName>
    <definedName name="F_30_180">#REF!</definedName>
    <definedName name="F_30_180_1" localSheetId="9">#REF!</definedName>
    <definedName name="F_30_180_1" localSheetId="1">#REF!</definedName>
    <definedName name="F_30_180_1">#REF!</definedName>
    <definedName name="F_30_210" localSheetId="9">#REF!</definedName>
    <definedName name="F_30_210" localSheetId="1">#REF!</definedName>
    <definedName name="F_30_210">#REF!</definedName>
    <definedName name="F_30_210_1" localSheetId="9">#REF!</definedName>
    <definedName name="F_30_210_1" localSheetId="1">#REF!</definedName>
    <definedName name="F_30_210_1">#REF!</definedName>
    <definedName name="F_30_240" localSheetId="9">#REF!</definedName>
    <definedName name="F_30_240" localSheetId="1">#REF!</definedName>
    <definedName name="F_30_240">#REF!</definedName>
    <definedName name="F_30_240_1" localSheetId="9">#REF!</definedName>
    <definedName name="F_30_240_1" localSheetId="1">#REF!</definedName>
    <definedName name="F_30_240_1">#REF!</definedName>
    <definedName name="F_30_270" localSheetId="9">#REF!</definedName>
    <definedName name="F_30_270" localSheetId="1">#REF!</definedName>
    <definedName name="F_30_270">#REF!</definedName>
    <definedName name="F_30_270_1" localSheetId="9">#REF!</definedName>
    <definedName name="F_30_270_1" localSheetId="1">#REF!</definedName>
    <definedName name="F_30_270_1">#REF!</definedName>
    <definedName name="F_30_30" localSheetId="9">#REF!</definedName>
    <definedName name="F_30_30" localSheetId="1">#REF!</definedName>
    <definedName name="F_30_30">#REF!</definedName>
    <definedName name="F_30_30_1" localSheetId="9">#REF!</definedName>
    <definedName name="F_30_30_1" localSheetId="1">#REF!</definedName>
    <definedName name="F_30_30_1">#REF!</definedName>
    <definedName name="F_30_300" localSheetId="9">#REF!</definedName>
    <definedName name="F_30_300" localSheetId="1">#REF!</definedName>
    <definedName name="F_30_300">#REF!</definedName>
    <definedName name="F_30_300_1" localSheetId="9">#REF!</definedName>
    <definedName name="F_30_300_1" localSheetId="1">#REF!</definedName>
    <definedName name="F_30_300_1">#REF!</definedName>
    <definedName name="F_30_330" localSheetId="9">#REF!</definedName>
    <definedName name="F_30_330" localSheetId="1">#REF!</definedName>
    <definedName name="F_30_330">#REF!</definedName>
    <definedName name="F_30_330_1" localSheetId="9">#REF!</definedName>
    <definedName name="F_30_330_1" localSheetId="1">#REF!</definedName>
    <definedName name="F_30_330_1">#REF!</definedName>
    <definedName name="F_30_360" localSheetId="9">#REF!</definedName>
    <definedName name="F_30_360" localSheetId="1">#REF!</definedName>
    <definedName name="F_30_360">#REF!</definedName>
    <definedName name="F_30_360_1" localSheetId="9">#REF!</definedName>
    <definedName name="F_30_360_1" localSheetId="1">#REF!</definedName>
    <definedName name="F_30_360_1">#REF!</definedName>
    <definedName name="F_30_390" localSheetId="9">#REF!</definedName>
    <definedName name="F_30_390" localSheetId="1">#REF!</definedName>
    <definedName name="F_30_390">#REF!</definedName>
    <definedName name="F_30_390_1" localSheetId="9">#REF!</definedName>
    <definedName name="F_30_390_1" localSheetId="1">#REF!</definedName>
    <definedName name="F_30_390_1">#REF!</definedName>
    <definedName name="F_30_420" localSheetId="9">#REF!</definedName>
    <definedName name="F_30_420" localSheetId="1">#REF!</definedName>
    <definedName name="F_30_420">#REF!</definedName>
    <definedName name="F_30_420_1" localSheetId="9">#REF!</definedName>
    <definedName name="F_30_420_1" localSheetId="1">#REF!</definedName>
    <definedName name="F_30_420_1">#REF!</definedName>
    <definedName name="F_30_450" localSheetId="9">#REF!</definedName>
    <definedName name="F_30_450" localSheetId="1">#REF!</definedName>
    <definedName name="F_30_450">#REF!</definedName>
    <definedName name="F_30_450_1" localSheetId="9">#REF!</definedName>
    <definedName name="F_30_450_1" localSheetId="1">#REF!</definedName>
    <definedName name="F_30_450_1">#REF!</definedName>
    <definedName name="F_30_480" localSheetId="9">#REF!</definedName>
    <definedName name="F_30_480" localSheetId="1">#REF!</definedName>
    <definedName name="F_30_480">#REF!</definedName>
    <definedName name="F_30_480_1" localSheetId="9">#REF!</definedName>
    <definedName name="F_30_480_1" localSheetId="1">#REF!</definedName>
    <definedName name="F_30_480_1">#REF!</definedName>
    <definedName name="F_30_510" localSheetId="9">#REF!</definedName>
    <definedName name="F_30_510" localSheetId="1">#REF!</definedName>
    <definedName name="F_30_510">#REF!</definedName>
    <definedName name="F_30_510_1" localSheetId="9">#REF!</definedName>
    <definedName name="F_30_510_1" localSheetId="1">#REF!</definedName>
    <definedName name="F_30_510_1">#REF!</definedName>
    <definedName name="F_30_540" localSheetId="9">#REF!</definedName>
    <definedName name="F_30_540" localSheetId="1">#REF!</definedName>
    <definedName name="F_30_540">#REF!</definedName>
    <definedName name="F_30_540_1" localSheetId="9">#REF!</definedName>
    <definedName name="F_30_540_1" localSheetId="1">#REF!</definedName>
    <definedName name="F_30_540_1">#REF!</definedName>
    <definedName name="F_30_570" localSheetId="9">#REF!</definedName>
    <definedName name="F_30_570" localSheetId="1">#REF!</definedName>
    <definedName name="F_30_570">#REF!</definedName>
    <definedName name="F_30_570_1" localSheetId="9">#REF!</definedName>
    <definedName name="F_30_570_1" localSheetId="1">#REF!</definedName>
    <definedName name="F_30_570_1">#REF!</definedName>
    <definedName name="F_30_60" localSheetId="9">#REF!</definedName>
    <definedName name="F_30_60" localSheetId="1">#REF!</definedName>
    <definedName name="F_30_60">#REF!</definedName>
    <definedName name="F_30_60_1" localSheetId="9">#REF!</definedName>
    <definedName name="F_30_60_1" localSheetId="1">#REF!</definedName>
    <definedName name="F_30_60_1">#REF!</definedName>
    <definedName name="F_30_600" localSheetId="9">#REF!</definedName>
    <definedName name="F_30_600" localSheetId="1">#REF!</definedName>
    <definedName name="F_30_600">#REF!</definedName>
    <definedName name="F_30_600_1" localSheetId="9">#REF!</definedName>
    <definedName name="F_30_600_1" localSheetId="1">#REF!</definedName>
    <definedName name="F_30_600_1">#REF!</definedName>
    <definedName name="F_30_630" localSheetId="9">#REF!</definedName>
    <definedName name="F_30_630" localSheetId="1">#REF!</definedName>
    <definedName name="F_30_630">#REF!</definedName>
    <definedName name="F_30_630_1" localSheetId="9">#REF!</definedName>
    <definedName name="F_30_630_1" localSheetId="1">#REF!</definedName>
    <definedName name="F_30_630_1">#REF!</definedName>
    <definedName name="F_30_660" localSheetId="9">#REF!</definedName>
    <definedName name="F_30_660" localSheetId="1">#REF!</definedName>
    <definedName name="F_30_660">#REF!</definedName>
    <definedName name="F_30_660_1" localSheetId="9">#REF!</definedName>
    <definedName name="F_30_660_1" localSheetId="1">#REF!</definedName>
    <definedName name="F_30_660_1">#REF!</definedName>
    <definedName name="F_30_690" localSheetId="9">#REF!</definedName>
    <definedName name="F_30_690" localSheetId="1">#REF!</definedName>
    <definedName name="F_30_690">#REF!</definedName>
    <definedName name="F_30_690_1" localSheetId="9">#REF!</definedName>
    <definedName name="F_30_690_1" localSheetId="1">#REF!</definedName>
    <definedName name="F_30_690_1">#REF!</definedName>
    <definedName name="F_30_720" localSheetId="9">#REF!</definedName>
    <definedName name="F_30_720" localSheetId="1">#REF!</definedName>
    <definedName name="F_30_720">#REF!</definedName>
    <definedName name="F_30_720_1" localSheetId="9">#REF!</definedName>
    <definedName name="F_30_720_1" localSheetId="1">#REF!</definedName>
    <definedName name="F_30_720_1">#REF!</definedName>
    <definedName name="F_30_90" localSheetId="9">#REF!</definedName>
    <definedName name="F_30_90" localSheetId="1">#REF!</definedName>
    <definedName name="F_30_90">#REF!</definedName>
    <definedName name="F_30_90_1" localSheetId="9">#REF!</definedName>
    <definedName name="F_30_90_1" localSheetId="1">#REF!</definedName>
    <definedName name="F_30_90_1">#REF!</definedName>
    <definedName name="F_31_120" localSheetId="9">#REF!</definedName>
    <definedName name="F_31_120" localSheetId="1">#REF!</definedName>
    <definedName name="F_31_120">#REF!</definedName>
    <definedName name="F_31_120_1" localSheetId="9">#REF!</definedName>
    <definedName name="F_31_120_1" localSheetId="1">#REF!</definedName>
    <definedName name="F_31_120_1">#REF!</definedName>
    <definedName name="F_31_150" localSheetId="9">#REF!</definedName>
    <definedName name="F_31_150" localSheetId="1">#REF!</definedName>
    <definedName name="F_31_150">#REF!</definedName>
    <definedName name="F_31_150_1" localSheetId="9">#REF!</definedName>
    <definedName name="F_31_150_1" localSheetId="1">#REF!</definedName>
    <definedName name="F_31_150_1">#REF!</definedName>
    <definedName name="F_31_180" localSheetId="9">#REF!</definedName>
    <definedName name="F_31_180" localSheetId="1">#REF!</definedName>
    <definedName name="F_31_180">#REF!</definedName>
    <definedName name="F_31_180_1" localSheetId="9">#REF!</definedName>
    <definedName name="F_31_180_1" localSheetId="1">#REF!</definedName>
    <definedName name="F_31_180_1">#REF!</definedName>
    <definedName name="F_31_210" localSheetId="9">#REF!</definedName>
    <definedName name="F_31_210" localSheetId="1">#REF!</definedName>
    <definedName name="F_31_210">#REF!</definedName>
    <definedName name="F_31_210_1" localSheetId="9">#REF!</definedName>
    <definedName name="F_31_210_1" localSheetId="1">#REF!</definedName>
    <definedName name="F_31_210_1">#REF!</definedName>
    <definedName name="F_31_240" localSheetId="9">#REF!</definedName>
    <definedName name="F_31_240" localSheetId="1">#REF!</definedName>
    <definedName name="F_31_240">#REF!</definedName>
    <definedName name="F_31_240_1" localSheetId="9">#REF!</definedName>
    <definedName name="F_31_240_1" localSheetId="1">#REF!</definedName>
    <definedName name="F_31_240_1">#REF!</definedName>
    <definedName name="F_31_270" localSheetId="9">#REF!</definedName>
    <definedName name="F_31_270" localSheetId="1">#REF!</definedName>
    <definedName name="F_31_270">#REF!</definedName>
    <definedName name="F_31_270_1" localSheetId="9">#REF!</definedName>
    <definedName name="F_31_270_1" localSheetId="1">#REF!</definedName>
    <definedName name="F_31_270_1">#REF!</definedName>
    <definedName name="F_31_30" localSheetId="9">#REF!</definedName>
    <definedName name="F_31_30" localSheetId="1">#REF!</definedName>
    <definedName name="F_31_30">#REF!</definedName>
    <definedName name="F_31_30_1" localSheetId="9">#REF!</definedName>
    <definedName name="F_31_30_1" localSheetId="1">#REF!</definedName>
    <definedName name="F_31_30_1">#REF!</definedName>
    <definedName name="F_31_300" localSheetId="9">#REF!</definedName>
    <definedName name="F_31_300" localSheetId="1">#REF!</definedName>
    <definedName name="F_31_300">#REF!</definedName>
    <definedName name="F_31_300_1" localSheetId="9">#REF!</definedName>
    <definedName name="F_31_300_1" localSheetId="1">#REF!</definedName>
    <definedName name="F_31_300_1">#REF!</definedName>
    <definedName name="F_31_330" localSheetId="9">#REF!</definedName>
    <definedName name="F_31_330" localSheetId="1">#REF!</definedName>
    <definedName name="F_31_330">#REF!</definedName>
    <definedName name="F_31_330_1" localSheetId="9">#REF!</definedName>
    <definedName name="F_31_330_1" localSheetId="1">#REF!</definedName>
    <definedName name="F_31_330_1">#REF!</definedName>
    <definedName name="F_31_360" localSheetId="9">#REF!</definedName>
    <definedName name="F_31_360" localSheetId="1">#REF!</definedName>
    <definedName name="F_31_360">#REF!</definedName>
    <definedName name="F_31_360_1" localSheetId="9">#REF!</definedName>
    <definedName name="F_31_360_1" localSheetId="1">#REF!</definedName>
    <definedName name="F_31_360_1">#REF!</definedName>
    <definedName name="F_31_390" localSheetId="9">#REF!</definedName>
    <definedName name="F_31_390" localSheetId="1">#REF!</definedName>
    <definedName name="F_31_390">#REF!</definedName>
    <definedName name="F_31_390_1" localSheetId="9">#REF!</definedName>
    <definedName name="F_31_390_1" localSheetId="1">#REF!</definedName>
    <definedName name="F_31_390_1">#REF!</definedName>
    <definedName name="F_31_420" localSheetId="9">#REF!</definedName>
    <definedName name="F_31_420" localSheetId="1">#REF!</definedName>
    <definedName name="F_31_420">#REF!</definedName>
    <definedName name="F_31_420_1" localSheetId="9">#REF!</definedName>
    <definedName name="F_31_420_1" localSheetId="1">#REF!</definedName>
    <definedName name="F_31_420_1">#REF!</definedName>
    <definedName name="F_31_450" localSheetId="9">#REF!</definedName>
    <definedName name="F_31_450" localSheetId="1">#REF!</definedName>
    <definedName name="F_31_450">#REF!</definedName>
    <definedName name="F_31_450_1" localSheetId="9">#REF!</definedName>
    <definedName name="F_31_450_1" localSheetId="1">#REF!</definedName>
    <definedName name="F_31_450_1">#REF!</definedName>
    <definedName name="F_31_480" localSheetId="9">#REF!</definedName>
    <definedName name="F_31_480" localSheetId="1">#REF!</definedName>
    <definedName name="F_31_480">#REF!</definedName>
    <definedName name="F_31_480_1" localSheetId="9">#REF!</definedName>
    <definedName name="F_31_480_1" localSheetId="1">#REF!</definedName>
    <definedName name="F_31_480_1">#REF!</definedName>
    <definedName name="F_31_510" localSheetId="9">#REF!</definedName>
    <definedName name="F_31_510" localSheetId="1">#REF!</definedName>
    <definedName name="F_31_510">#REF!</definedName>
    <definedName name="F_31_510_1" localSheetId="9">#REF!</definedName>
    <definedName name="F_31_510_1" localSheetId="1">#REF!</definedName>
    <definedName name="F_31_510_1">#REF!</definedName>
    <definedName name="F_31_540" localSheetId="9">#REF!</definedName>
    <definedName name="F_31_540" localSheetId="1">#REF!</definedName>
    <definedName name="F_31_540">#REF!</definedName>
    <definedName name="F_31_540_1" localSheetId="9">#REF!</definedName>
    <definedName name="F_31_540_1" localSheetId="1">#REF!</definedName>
    <definedName name="F_31_540_1">#REF!</definedName>
    <definedName name="F_31_570" localSheetId="9">#REF!</definedName>
    <definedName name="F_31_570" localSheetId="1">#REF!</definedName>
    <definedName name="F_31_570">#REF!</definedName>
    <definedName name="F_31_570_1" localSheetId="9">#REF!</definedName>
    <definedName name="F_31_570_1" localSheetId="1">#REF!</definedName>
    <definedName name="F_31_570_1">#REF!</definedName>
    <definedName name="F_31_60" localSheetId="9">#REF!</definedName>
    <definedName name="F_31_60" localSheetId="1">#REF!</definedName>
    <definedName name="F_31_60">#REF!</definedName>
    <definedName name="F_31_60_1" localSheetId="9">#REF!</definedName>
    <definedName name="F_31_60_1" localSheetId="1">#REF!</definedName>
    <definedName name="F_31_60_1">#REF!</definedName>
    <definedName name="F_31_600" localSheetId="9">#REF!</definedName>
    <definedName name="F_31_600" localSheetId="1">#REF!</definedName>
    <definedName name="F_31_600">#REF!</definedName>
    <definedName name="F_31_600_1" localSheetId="9">#REF!</definedName>
    <definedName name="F_31_600_1" localSheetId="1">#REF!</definedName>
    <definedName name="F_31_600_1">#REF!</definedName>
    <definedName name="F_31_630" localSheetId="9">#REF!</definedName>
    <definedName name="F_31_630" localSheetId="1">#REF!</definedName>
    <definedName name="F_31_630">#REF!</definedName>
    <definedName name="F_31_630_1" localSheetId="9">#REF!</definedName>
    <definedName name="F_31_630_1" localSheetId="1">#REF!</definedName>
    <definedName name="F_31_630_1">#REF!</definedName>
    <definedName name="F_31_660" localSheetId="9">#REF!</definedName>
    <definedName name="F_31_660" localSheetId="1">#REF!</definedName>
    <definedName name="F_31_660">#REF!</definedName>
    <definedName name="F_31_660_1" localSheetId="9">#REF!</definedName>
    <definedName name="F_31_660_1" localSheetId="1">#REF!</definedName>
    <definedName name="F_31_660_1">#REF!</definedName>
    <definedName name="F_31_690" localSheetId="9">#REF!</definedName>
    <definedName name="F_31_690" localSheetId="1">#REF!</definedName>
    <definedName name="F_31_690">#REF!</definedName>
    <definedName name="F_31_690_1" localSheetId="9">#REF!</definedName>
    <definedName name="F_31_690_1" localSheetId="1">#REF!</definedName>
    <definedName name="F_31_690_1">#REF!</definedName>
    <definedName name="F_31_720" localSheetId="9">#REF!</definedName>
    <definedName name="F_31_720" localSheetId="1">#REF!</definedName>
    <definedName name="F_31_720">#REF!</definedName>
    <definedName name="F_31_720_1" localSheetId="9">#REF!</definedName>
    <definedName name="F_31_720_1" localSheetId="1">#REF!</definedName>
    <definedName name="F_31_720_1">#REF!</definedName>
    <definedName name="F_31_90" localSheetId="9">#REF!</definedName>
    <definedName name="F_31_90" localSheetId="1">#REF!</definedName>
    <definedName name="F_31_90">#REF!</definedName>
    <definedName name="F_31_90_1" localSheetId="9">#REF!</definedName>
    <definedName name="F_31_90_1" localSheetId="1">#REF!</definedName>
    <definedName name="F_31_90_1">#REF!</definedName>
    <definedName name="F_32_120" localSheetId="9">#REF!</definedName>
    <definedName name="F_32_120" localSheetId="1">#REF!</definedName>
    <definedName name="F_32_120">#REF!</definedName>
    <definedName name="F_32_120_1" localSheetId="9">#REF!</definedName>
    <definedName name="F_32_120_1" localSheetId="1">#REF!</definedName>
    <definedName name="F_32_120_1">#REF!</definedName>
    <definedName name="F_32_150" localSheetId="9">#REF!</definedName>
    <definedName name="F_32_150" localSheetId="1">#REF!</definedName>
    <definedName name="F_32_150">#REF!</definedName>
    <definedName name="F_32_150_1" localSheetId="9">#REF!</definedName>
    <definedName name="F_32_150_1" localSheetId="1">#REF!</definedName>
    <definedName name="F_32_150_1">#REF!</definedName>
    <definedName name="F_32_180" localSheetId="9">#REF!</definedName>
    <definedName name="F_32_180" localSheetId="1">#REF!</definedName>
    <definedName name="F_32_180">#REF!</definedName>
    <definedName name="F_32_180_1" localSheetId="9">#REF!</definedName>
    <definedName name="F_32_180_1" localSheetId="1">#REF!</definedName>
    <definedName name="F_32_180_1">#REF!</definedName>
    <definedName name="F_32_210" localSheetId="9">#REF!</definedName>
    <definedName name="F_32_210" localSheetId="1">#REF!</definedName>
    <definedName name="F_32_210">#REF!</definedName>
    <definedName name="F_32_210_1" localSheetId="9">#REF!</definedName>
    <definedName name="F_32_210_1" localSheetId="1">#REF!</definedName>
    <definedName name="F_32_210_1">#REF!</definedName>
    <definedName name="F_32_240" localSheetId="9">#REF!</definedName>
    <definedName name="F_32_240" localSheetId="1">#REF!</definedName>
    <definedName name="F_32_240">#REF!</definedName>
    <definedName name="F_32_240_1" localSheetId="9">#REF!</definedName>
    <definedName name="F_32_240_1" localSheetId="1">#REF!</definedName>
    <definedName name="F_32_240_1">#REF!</definedName>
    <definedName name="F_32_270" localSheetId="9">#REF!</definedName>
    <definedName name="F_32_270" localSheetId="1">#REF!</definedName>
    <definedName name="F_32_270">#REF!</definedName>
    <definedName name="F_32_270_1" localSheetId="9">#REF!</definedName>
    <definedName name="F_32_270_1" localSheetId="1">#REF!</definedName>
    <definedName name="F_32_270_1">#REF!</definedName>
    <definedName name="F_32_30" localSheetId="9">#REF!</definedName>
    <definedName name="F_32_30" localSheetId="1">#REF!</definedName>
    <definedName name="F_32_30">#REF!</definedName>
    <definedName name="F_32_30_1" localSheetId="9">#REF!</definedName>
    <definedName name="F_32_30_1" localSheetId="1">#REF!</definedName>
    <definedName name="F_32_30_1">#REF!</definedName>
    <definedName name="F_32_300" localSheetId="9">#REF!</definedName>
    <definedName name="F_32_300" localSheetId="1">#REF!</definedName>
    <definedName name="F_32_300">#REF!</definedName>
    <definedName name="F_32_300_1" localSheetId="9">#REF!</definedName>
    <definedName name="F_32_300_1" localSheetId="1">#REF!</definedName>
    <definedName name="F_32_300_1">#REF!</definedName>
    <definedName name="F_32_330" localSheetId="9">#REF!</definedName>
    <definedName name="F_32_330" localSheetId="1">#REF!</definedName>
    <definedName name="F_32_330">#REF!</definedName>
    <definedName name="F_32_330_1" localSheetId="9">#REF!</definedName>
    <definedName name="F_32_330_1" localSheetId="1">#REF!</definedName>
    <definedName name="F_32_330_1">#REF!</definedName>
    <definedName name="F_32_360" localSheetId="9">#REF!</definedName>
    <definedName name="F_32_360" localSheetId="1">#REF!</definedName>
    <definedName name="F_32_360">#REF!</definedName>
    <definedName name="F_32_360_1" localSheetId="9">#REF!</definedName>
    <definedName name="F_32_360_1" localSheetId="1">#REF!</definedName>
    <definedName name="F_32_360_1">#REF!</definedName>
    <definedName name="F_32_390" localSheetId="9">#REF!</definedName>
    <definedName name="F_32_390" localSheetId="1">#REF!</definedName>
    <definedName name="F_32_390">#REF!</definedName>
    <definedName name="F_32_390_1" localSheetId="9">#REF!</definedName>
    <definedName name="F_32_390_1" localSheetId="1">#REF!</definedName>
    <definedName name="F_32_390_1">#REF!</definedName>
    <definedName name="F_32_420" localSheetId="9">#REF!</definedName>
    <definedName name="F_32_420" localSheetId="1">#REF!</definedName>
    <definedName name="F_32_420">#REF!</definedName>
    <definedName name="F_32_420_1" localSheetId="9">#REF!</definedName>
    <definedName name="F_32_420_1" localSheetId="1">#REF!</definedName>
    <definedName name="F_32_420_1">#REF!</definedName>
    <definedName name="F_32_450" localSheetId="9">#REF!</definedName>
    <definedName name="F_32_450" localSheetId="1">#REF!</definedName>
    <definedName name="F_32_450">#REF!</definedName>
    <definedName name="F_32_450_1" localSheetId="9">#REF!</definedName>
    <definedName name="F_32_450_1" localSheetId="1">#REF!</definedName>
    <definedName name="F_32_450_1">#REF!</definedName>
    <definedName name="F_32_480" localSheetId="9">#REF!</definedName>
    <definedName name="F_32_480" localSheetId="1">#REF!</definedName>
    <definedName name="F_32_480">#REF!</definedName>
    <definedName name="F_32_480_1" localSheetId="9">#REF!</definedName>
    <definedName name="F_32_480_1" localSheetId="1">#REF!</definedName>
    <definedName name="F_32_480_1">#REF!</definedName>
    <definedName name="F_32_510" localSheetId="9">#REF!</definedName>
    <definedName name="F_32_510" localSheetId="1">#REF!</definedName>
    <definedName name="F_32_510">#REF!</definedName>
    <definedName name="F_32_510_1" localSheetId="9">#REF!</definedName>
    <definedName name="F_32_510_1" localSheetId="1">#REF!</definedName>
    <definedName name="F_32_510_1">#REF!</definedName>
    <definedName name="F_32_540" localSheetId="9">#REF!</definedName>
    <definedName name="F_32_540" localSheetId="1">#REF!</definedName>
    <definedName name="F_32_540">#REF!</definedName>
    <definedName name="F_32_540_1" localSheetId="9">#REF!</definedName>
    <definedName name="F_32_540_1" localSheetId="1">#REF!</definedName>
    <definedName name="F_32_540_1">#REF!</definedName>
    <definedName name="F_32_570" localSheetId="9">#REF!</definedName>
    <definedName name="F_32_570" localSheetId="1">#REF!</definedName>
    <definedName name="F_32_570">#REF!</definedName>
    <definedName name="F_32_570_1" localSheetId="9">#REF!</definedName>
    <definedName name="F_32_570_1" localSheetId="1">#REF!</definedName>
    <definedName name="F_32_570_1">#REF!</definedName>
    <definedName name="F_32_60" localSheetId="9">#REF!</definedName>
    <definedName name="F_32_60" localSheetId="1">#REF!</definedName>
    <definedName name="F_32_60">#REF!</definedName>
    <definedName name="F_32_60_1" localSheetId="9">#REF!</definedName>
    <definedName name="F_32_60_1" localSheetId="1">#REF!</definedName>
    <definedName name="F_32_60_1">#REF!</definedName>
    <definedName name="F_32_600" localSheetId="9">#REF!</definedName>
    <definedName name="F_32_600" localSheetId="1">#REF!</definedName>
    <definedName name="F_32_600">#REF!</definedName>
    <definedName name="F_32_600_1" localSheetId="9">#REF!</definedName>
    <definedName name="F_32_600_1" localSheetId="1">#REF!</definedName>
    <definedName name="F_32_600_1">#REF!</definedName>
    <definedName name="F_32_630" localSheetId="9">#REF!</definedName>
    <definedName name="F_32_630" localSheetId="1">#REF!</definedName>
    <definedName name="F_32_630">#REF!</definedName>
    <definedName name="F_32_630_1" localSheetId="9">#REF!</definedName>
    <definedName name="F_32_630_1" localSheetId="1">#REF!</definedName>
    <definedName name="F_32_630_1">#REF!</definedName>
    <definedName name="F_32_660" localSheetId="9">#REF!</definedName>
    <definedName name="F_32_660" localSheetId="1">#REF!</definedName>
    <definedName name="F_32_660">#REF!</definedName>
    <definedName name="F_32_660_1" localSheetId="9">#REF!</definedName>
    <definedName name="F_32_660_1" localSheetId="1">#REF!</definedName>
    <definedName name="F_32_660_1">#REF!</definedName>
    <definedName name="F_32_690" localSheetId="9">#REF!</definedName>
    <definedName name="F_32_690" localSheetId="1">#REF!</definedName>
    <definedName name="F_32_690">#REF!</definedName>
    <definedName name="F_32_690_1" localSheetId="9">#REF!</definedName>
    <definedName name="F_32_690_1" localSheetId="1">#REF!</definedName>
    <definedName name="F_32_690_1">#REF!</definedName>
    <definedName name="F_32_720" localSheetId="9">#REF!</definedName>
    <definedName name="F_32_720" localSheetId="1">#REF!</definedName>
    <definedName name="F_32_720">#REF!</definedName>
    <definedName name="F_32_720_1" localSheetId="9">#REF!</definedName>
    <definedName name="F_32_720_1" localSheetId="1">#REF!</definedName>
    <definedName name="F_32_720_1">#REF!</definedName>
    <definedName name="F_32_90" localSheetId="9">#REF!</definedName>
    <definedName name="F_32_90" localSheetId="1">#REF!</definedName>
    <definedName name="F_32_90">#REF!</definedName>
    <definedName name="F_32_90_1" localSheetId="9">#REF!</definedName>
    <definedName name="F_32_90_1" localSheetId="1">#REF!</definedName>
    <definedName name="F_32_90_1">#REF!</definedName>
    <definedName name="F_33_120" localSheetId="9">#REF!</definedName>
    <definedName name="F_33_120" localSheetId="1">#REF!</definedName>
    <definedName name="F_33_120">#REF!</definedName>
    <definedName name="F_33_120_1" localSheetId="9">#REF!</definedName>
    <definedName name="F_33_120_1" localSheetId="1">#REF!</definedName>
    <definedName name="F_33_120_1">#REF!</definedName>
    <definedName name="F_33_150" localSheetId="9">#REF!</definedName>
    <definedName name="F_33_150" localSheetId="1">#REF!</definedName>
    <definedName name="F_33_150">#REF!</definedName>
    <definedName name="F_33_150_1" localSheetId="9">#REF!</definedName>
    <definedName name="F_33_150_1" localSheetId="1">#REF!</definedName>
    <definedName name="F_33_150_1">#REF!</definedName>
    <definedName name="F_33_180" localSheetId="9">#REF!</definedName>
    <definedName name="F_33_180" localSheetId="1">#REF!</definedName>
    <definedName name="F_33_180">#REF!</definedName>
    <definedName name="F_33_180_1" localSheetId="9">#REF!</definedName>
    <definedName name="F_33_180_1" localSheetId="1">#REF!</definedName>
    <definedName name="F_33_180_1">#REF!</definedName>
    <definedName name="F_33_210" localSheetId="9">#REF!</definedName>
    <definedName name="F_33_210" localSheetId="1">#REF!</definedName>
    <definedName name="F_33_210">#REF!</definedName>
    <definedName name="F_33_210_1" localSheetId="9">#REF!</definedName>
    <definedName name="F_33_210_1" localSheetId="1">#REF!</definedName>
    <definedName name="F_33_210_1">#REF!</definedName>
    <definedName name="F_33_240" localSheetId="9">#REF!</definedName>
    <definedName name="F_33_240" localSheetId="1">#REF!</definedName>
    <definedName name="F_33_240">#REF!</definedName>
    <definedName name="F_33_240_1" localSheetId="9">#REF!</definedName>
    <definedName name="F_33_240_1" localSheetId="1">#REF!</definedName>
    <definedName name="F_33_240_1">#REF!</definedName>
    <definedName name="F_33_270" localSheetId="9">#REF!</definedName>
    <definedName name="F_33_270" localSheetId="1">#REF!</definedName>
    <definedName name="F_33_270">#REF!</definedName>
    <definedName name="F_33_270_1" localSheetId="9">#REF!</definedName>
    <definedName name="F_33_270_1" localSheetId="1">#REF!</definedName>
    <definedName name="F_33_270_1">#REF!</definedName>
    <definedName name="F_33_30" localSheetId="9">#REF!</definedName>
    <definedName name="F_33_30" localSheetId="1">#REF!</definedName>
    <definedName name="F_33_30">#REF!</definedName>
    <definedName name="F_33_30_1" localSheetId="9">#REF!</definedName>
    <definedName name="F_33_30_1" localSheetId="1">#REF!</definedName>
    <definedName name="F_33_30_1">#REF!</definedName>
    <definedName name="F_33_300" localSheetId="9">#REF!</definedName>
    <definedName name="F_33_300" localSheetId="1">#REF!</definedName>
    <definedName name="F_33_300">#REF!</definedName>
    <definedName name="F_33_300_1" localSheetId="9">#REF!</definedName>
    <definedName name="F_33_300_1" localSheetId="1">#REF!</definedName>
    <definedName name="F_33_300_1">#REF!</definedName>
    <definedName name="F_33_330" localSheetId="9">#REF!</definedName>
    <definedName name="F_33_330" localSheetId="1">#REF!</definedName>
    <definedName name="F_33_330">#REF!</definedName>
    <definedName name="F_33_330_1" localSheetId="9">#REF!</definedName>
    <definedName name="F_33_330_1" localSheetId="1">#REF!</definedName>
    <definedName name="F_33_330_1">#REF!</definedName>
    <definedName name="F_33_360" localSheetId="9">#REF!</definedName>
    <definedName name="F_33_360" localSheetId="1">#REF!</definedName>
    <definedName name="F_33_360">#REF!</definedName>
    <definedName name="F_33_360_1" localSheetId="9">#REF!</definedName>
    <definedName name="F_33_360_1" localSheetId="1">#REF!</definedName>
    <definedName name="F_33_360_1">#REF!</definedName>
    <definedName name="F_33_390" localSheetId="9">#REF!</definedName>
    <definedName name="F_33_390" localSheetId="1">#REF!</definedName>
    <definedName name="F_33_390">#REF!</definedName>
    <definedName name="F_33_390_1" localSheetId="9">#REF!</definedName>
    <definedName name="F_33_390_1" localSheetId="1">#REF!</definedName>
    <definedName name="F_33_390_1">#REF!</definedName>
    <definedName name="F_33_420" localSheetId="9">#REF!</definedName>
    <definedName name="F_33_420" localSheetId="1">#REF!</definedName>
    <definedName name="F_33_420">#REF!</definedName>
    <definedName name="F_33_420_1" localSheetId="9">#REF!</definedName>
    <definedName name="F_33_420_1" localSheetId="1">#REF!</definedName>
    <definedName name="F_33_420_1">#REF!</definedName>
    <definedName name="F_33_450" localSheetId="9">#REF!</definedName>
    <definedName name="F_33_450" localSheetId="1">#REF!</definedName>
    <definedName name="F_33_450">#REF!</definedName>
    <definedName name="F_33_450_1" localSheetId="9">#REF!</definedName>
    <definedName name="F_33_450_1" localSheetId="1">#REF!</definedName>
    <definedName name="F_33_450_1">#REF!</definedName>
    <definedName name="F_33_480" localSheetId="9">#REF!</definedName>
    <definedName name="F_33_480" localSheetId="1">#REF!</definedName>
    <definedName name="F_33_480">#REF!</definedName>
    <definedName name="F_33_480_1" localSheetId="9">#REF!</definedName>
    <definedName name="F_33_480_1" localSheetId="1">#REF!</definedName>
    <definedName name="F_33_480_1">#REF!</definedName>
    <definedName name="F_33_510" localSheetId="9">#REF!</definedName>
    <definedName name="F_33_510" localSheetId="1">#REF!</definedName>
    <definedName name="F_33_510">#REF!</definedName>
    <definedName name="F_33_510_1" localSheetId="9">#REF!</definedName>
    <definedName name="F_33_510_1" localSheetId="1">#REF!</definedName>
    <definedName name="F_33_510_1">#REF!</definedName>
    <definedName name="F_33_540" localSheetId="9">#REF!</definedName>
    <definedName name="F_33_540" localSheetId="1">#REF!</definedName>
    <definedName name="F_33_540">#REF!</definedName>
    <definedName name="F_33_540_1" localSheetId="9">#REF!</definedName>
    <definedName name="F_33_540_1" localSheetId="1">#REF!</definedName>
    <definedName name="F_33_540_1">#REF!</definedName>
    <definedName name="F_33_570" localSheetId="9">#REF!</definedName>
    <definedName name="F_33_570" localSheetId="1">#REF!</definedName>
    <definedName name="F_33_570">#REF!</definedName>
    <definedName name="F_33_570_1" localSheetId="9">#REF!</definedName>
    <definedName name="F_33_570_1" localSheetId="1">#REF!</definedName>
    <definedName name="F_33_570_1">#REF!</definedName>
    <definedName name="F_33_60" localSheetId="9">#REF!</definedName>
    <definedName name="F_33_60" localSheetId="1">#REF!</definedName>
    <definedName name="F_33_60">#REF!</definedName>
    <definedName name="F_33_60_1" localSheetId="9">#REF!</definedName>
    <definedName name="F_33_60_1" localSheetId="1">#REF!</definedName>
    <definedName name="F_33_60_1">#REF!</definedName>
    <definedName name="F_33_600" localSheetId="9">#REF!</definedName>
    <definedName name="F_33_600" localSheetId="1">#REF!</definedName>
    <definedName name="F_33_600">#REF!</definedName>
    <definedName name="F_33_600_1" localSheetId="9">#REF!</definedName>
    <definedName name="F_33_600_1" localSheetId="1">#REF!</definedName>
    <definedName name="F_33_600_1">#REF!</definedName>
    <definedName name="F_33_630" localSheetId="9">#REF!</definedName>
    <definedName name="F_33_630" localSheetId="1">#REF!</definedName>
    <definedName name="F_33_630">#REF!</definedName>
    <definedName name="F_33_630_1" localSheetId="9">#REF!</definedName>
    <definedName name="F_33_630_1" localSheetId="1">#REF!</definedName>
    <definedName name="F_33_630_1">#REF!</definedName>
    <definedName name="F_33_660" localSheetId="9">#REF!</definedName>
    <definedName name="F_33_660" localSheetId="1">#REF!</definedName>
    <definedName name="F_33_660">#REF!</definedName>
    <definedName name="F_33_660_1" localSheetId="9">#REF!</definedName>
    <definedName name="F_33_660_1" localSheetId="1">#REF!</definedName>
    <definedName name="F_33_660_1">#REF!</definedName>
    <definedName name="F_33_690" localSheetId="9">#REF!</definedName>
    <definedName name="F_33_690" localSheetId="1">#REF!</definedName>
    <definedName name="F_33_690">#REF!</definedName>
    <definedName name="F_33_690_1" localSheetId="9">#REF!</definedName>
    <definedName name="F_33_690_1" localSheetId="1">#REF!</definedName>
    <definedName name="F_33_690_1">#REF!</definedName>
    <definedName name="F_33_720" localSheetId="9">#REF!</definedName>
    <definedName name="F_33_720" localSheetId="1">#REF!</definedName>
    <definedName name="F_33_720">#REF!</definedName>
    <definedName name="F_33_720_1" localSheetId="9">#REF!</definedName>
    <definedName name="F_33_720_1" localSheetId="1">#REF!</definedName>
    <definedName name="F_33_720_1">#REF!</definedName>
    <definedName name="F_33_90" localSheetId="9">#REF!</definedName>
    <definedName name="F_33_90" localSheetId="1">#REF!</definedName>
    <definedName name="F_33_90">#REF!</definedName>
    <definedName name="F_33_90_1" localSheetId="9">#REF!</definedName>
    <definedName name="F_33_90_1" localSheetId="1">#REF!</definedName>
    <definedName name="F_33_90_1">#REF!</definedName>
    <definedName name="F_34_120" localSheetId="9">#REF!</definedName>
    <definedName name="F_34_120" localSheetId="1">#REF!</definedName>
    <definedName name="F_34_120">#REF!</definedName>
    <definedName name="F_34_120_1" localSheetId="9">#REF!</definedName>
    <definedName name="F_34_120_1" localSheetId="1">#REF!</definedName>
    <definedName name="F_34_120_1">#REF!</definedName>
    <definedName name="F_34_150" localSheetId="9">#REF!</definedName>
    <definedName name="F_34_150" localSheetId="1">#REF!</definedName>
    <definedName name="F_34_150">#REF!</definedName>
    <definedName name="F_34_150_1" localSheetId="9">#REF!</definedName>
    <definedName name="F_34_150_1" localSheetId="1">#REF!</definedName>
    <definedName name="F_34_150_1">#REF!</definedName>
    <definedName name="F_34_180" localSheetId="9">#REF!</definedName>
    <definedName name="F_34_180" localSheetId="1">#REF!</definedName>
    <definedName name="F_34_180">#REF!</definedName>
    <definedName name="F_34_180_1" localSheetId="9">#REF!</definedName>
    <definedName name="F_34_180_1" localSheetId="1">#REF!</definedName>
    <definedName name="F_34_180_1">#REF!</definedName>
    <definedName name="F_34_210" localSheetId="9">#REF!</definedName>
    <definedName name="F_34_210" localSheetId="1">#REF!</definedName>
    <definedName name="F_34_210">#REF!</definedName>
    <definedName name="F_34_210_1" localSheetId="9">#REF!</definedName>
    <definedName name="F_34_210_1" localSheetId="1">#REF!</definedName>
    <definedName name="F_34_210_1">#REF!</definedName>
    <definedName name="F_34_240" localSheetId="9">#REF!</definedName>
    <definedName name="F_34_240" localSheetId="1">#REF!</definedName>
    <definedName name="F_34_240">#REF!</definedName>
    <definedName name="F_34_240_1" localSheetId="9">#REF!</definedName>
    <definedName name="F_34_240_1" localSheetId="1">#REF!</definedName>
    <definedName name="F_34_240_1">#REF!</definedName>
    <definedName name="F_34_270" localSheetId="9">#REF!</definedName>
    <definedName name="F_34_270" localSheetId="1">#REF!</definedName>
    <definedName name="F_34_270">#REF!</definedName>
    <definedName name="F_34_270_1" localSheetId="9">#REF!</definedName>
    <definedName name="F_34_270_1" localSheetId="1">#REF!</definedName>
    <definedName name="F_34_270_1">#REF!</definedName>
    <definedName name="F_34_30" localSheetId="9">#REF!</definedName>
    <definedName name="F_34_30" localSheetId="1">#REF!</definedName>
    <definedName name="F_34_30">#REF!</definedName>
    <definedName name="F_34_30_1" localSheetId="9">#REF!</definedName>
    <definedName name="F_34_30_1" localSheetId="1">#REF!</definedName>
    <definedName name="F_34_30_1">#REF!</definedName>
    <definedName name="F_34_300" localSheetId="9">#REF!</definedName>
    <definedName name="F_34_300" localSheetId="1">#REF!</definedName>
    <definedName name="F_34_300">#REF!</definedName>
    <definedName name="F_34_300_1" localSheetId="9">#REF!</definedName>
    <definedName name="F_34_300_1" localSheetId="1">#REF!</definedName>
    <definedName name="F_34_300_1">#REF!</definedName>
    <definedName name="F_34_330" localSheetId="9">#REF!</definedName>
    <definedName name="F_34_330" localSheetId="1">#REF!</definedName>
    <definedName name="F_34_330">#REF!</definedName>
    <definedName name="F_34_330_1" localSheetId="9">#REF!</definedName>
    <definedName name="F_34_330_1" localSheetId="1">#REF!</definedName>
    <definedName name="F_34_330_1">#REF!</definedName>
    <definedName name="F_34_360" localSheetId="9">#REF!</definedName>
    <definedName name="F_34_360" localSheetId="1">#REF!</definedName>
    <definedName name="F_34_360">#REF!</definedName>
    <definedName name="F_34_360_1" localSheetId="9">#REF!</definedName>
    <definedName name="F_34_360_1" localSheetId="1">#REF!</definedName>
    <definedName name="F_34_360_1">#REF!</definedName>
    <definedName name="F_34_390" localSheetId="9">#REF!</definedName>
    <definedName name="F_34_390" localSheetId="1">#REF!</definedName>
    <definedName name="F_34_390">#REF!</definedName>
    <definedName name="F_34_390_1" localSheetId="9">#REF!</definedName>
    <definedName name="F_34_390_1" localSheetId="1">#REF!</definedName>
    <definedName name="F_34_390_1">#REF!</definedName>
    <definedName name="F_34_420" localSheetId="9">#REF!</definedName>
    <definedName name="F_34_420" localSheetId="1">#REF!</definedName>
    <definedName name="F_34_420">#REF!</definedName>
    <definedName name="F_34_420_1" localSheetId="9">#REF!</definedName>
    <definedName name="F_34_420_1" localSheetId="1">#REF!</definedName>
    <definedName name="F_34_420_1">#REF!</definedName>
    <definedName name="F_34_450" localSheetId="9">#REF!</definedName>
    <definedName name="F_34_450" localSheetId="1">#REF!</definedName>
    <definedName name="F_34_450">#REF!</definedName>
    <definedName name="F_34_450_1" localSheetId="9">#REF!</definedName>
    <definedName name="F_34_450_1" localSheetId="1">#REF!</definedName>
    <definedName name="F_34_450_1">#REF!</definedName>
    <definedName name="F_34_480" localSheetId="9">#REF!</definedName>
    <definedName name="F_34_480" localSheetId="1">#REF!</definedName>
    <definedName name="F_34_480">#REF!</definedName>
    <definedName name="F_34_480_1" localSheetId="9">#REF!</definedName>
    <definedName name="F_34_480_1" localSheetId="1">#REF!</definedName>
    <definedName name="F_34_480_1">#REF!</definedName>
    <definedName name="F_34_510" localSheetId="9">#REF!</definedName>
    <definedName name="F_34_510" localSheetId="1">#REF!</definedName>
    <definedName name="F_34_510">#REF!</definedName>
    <definedName name="F_34_510_1" localSheetId="9">#REF!</definedName>
    <definedName name="F_34_510_1" localSheetId="1">#REF!</definedName>
    <definedName name="F_34_510_1">#REF!</definedName>
    <definedName name="F_34_540" localSheetId="9">#REF!</definedName>
    <definedName name="F_34_540" localSheetId="1">#REF!</definedName>
    <definedName name="F_34_540">#REF!</definedName>
    <definedName name="F_34_540_1" localSheetId="9">#REF!</definedName>
    <definedName name="F_34_540_1" localSheetId="1">#REF!</definedName>
    <definedName name="F_34_540_1">#REF!</definedName>
    <definedName name="F_34_570" localSheetId="9">#REF!</definedName>
    <definedName name="F_34_570" localSheetId="1">#REF!</definedName>
    <definedName name="F_34_570">#REF!</definedName>
    <definedName name="F_34_570_1" localSheetId="9">#REF!</definedName>
    <definedName name="F_34_570_1" localSheetId="1">#REF!</definedName>
    <definedName name="F_34_570_1">#REF!</definedName>
    <definedName name="F_34_60" localSheetId="9">#REF!</definedName>
    <definedName name="F_34_60" localSheetId="1">#REF!</definedName>
    <definedName name="F_34_60">#REF!</definedName>
    <definedName name="F_34_60_1" localSheetId="9">#REF!</definedName>
    <definedName name="F_34_60_1" localSheetId="1">#REF!</definedName>
    <definedName name="F_34_60_1">#REF!</definedName>
    <definedName name="F_34_600" localSheetId="9">#REF!</definedName>
    <definedName name="F_34_600" localSheetId="1">#REF!</definedName>
    <definedName name="F_34_600">#REF!</definedName>
    <definedName name="F_34_600_1" localSheetId="9">#REF!</definedName>
    <definedName name="F_34_600_1" localSheetId="1">#REF!</definedName>
    <definedName name="F_34_600_1">#REF!</definedName>
    <definedName name="F_34_630" localSheetId="9">#REF!</definedName>
    <definedName name="F_34_630" localSheetId="1">#REF!</definedName>
    <definedName name="F_34_630">#REF!</definedName>
    <definedName name="F_34_630_1" localSheetId="9">#REF!</definedName>
    <definedName name="F_34_630_1" localSheetId="1">#REF!</definedName>
    <definedName name="F_34_630_1">#REF!</definedName>
    <definedName name="F_34_660" localSheetId="9">#REF!</definedName>
    <definedName name="F_34_660" localSheetId="1">#REF!</definedName>
    <definedName name="F_34_660">#REF!</definedName>
    <definedName name="F_34_660_1" localSheetId="9">#REF!</definedName>
    <definedName name="F_34_660_1" localSheetId="1">#REF!</definedName>
    <definedName name="F_34_660_1">#REF!</definedName>
    <definedName name="F_34_690" localSheetId="9">#REF!</definedName>
    <definedName name="F_34_690" localSheetId="1">#REF!</definedName>
    <definedName name="F_34_690">#REF!</definedName>
    <definedName name="F_34_690_1" localSheetId="9">#REF!</definedName>
    <definedName name="F_34_690_1" localSheetId="1">#REF!</definedName>
    <definedName name="F_34_690_1">#REF!</definedName>
    <definedName name="F_34_720" localSheetId="9">#REF!</definedName>
    <definedName name="F_34_720" localSheetId="1">#REF!</definedName>
    <definedName name="F_34_720">#REF!</definedName>
    <definedName name="F_34_720_1" localSheetId="9">#REF!</definedName>
    <definedName name="F_34_720_1" localSheetId="1">#REF!</definedName>
    <definedName name="F_34_720_1">#REF!</definedName>
    <definedName name="F_34_90" localSheetId="9">#REF!</definedName>
    <definedName name="F_34_90" localSheetId="1">#REF!</definedName>
    <definedName name="F_34_90">#REF!</definedName>
    <definedName name="F_34_90_1" localSheetId="9">#REF!</definedName>
    <definedName name="F_34_90_1" localSheetId="1">#REF!</definedName>
    <definedName name="F_34_90_1">#REF!</definedName>
    <definedName name="F_35_120" localSheetId="9">#REF!</definedName>
    <definedName name="F_35_120" localSheetId="1">#REF!</definedName>
    <definedName name="F_35_120">#REF!</definedName>
    <definedName name="F_35_120_1" localSheetId="9">#REF!</definedName>
    <definedName name="F_35_120_1" localSheetId="1">#REF!</definedName>
    <definedName name="F_35_120_1">#REF!</definedName>
    <definedName name="F_35_150" localSheetId="9">#REF!</definedName>
    <definedName name="F_35_150" localSheetId="1">#REF!</definedName>
    <definedName name="F_35_150">#REF!</definedName>
    <definedName name="F_35_150_1" localSheetId="9">#REF!</definedName>
    <definedName name="F_35_150_1" localSheetId="1">#REF!</definedName>
    <definedName name="F_35_150_1">#REF!</definedName>
    <definedName name="F_35_180" localSheetId="9">#REF!</definedName>
    <definedName name="F_35_180" localSheetId="1">#REF!</definedName>
    <definedName name="F_35_180">#REF!</definedName>
    <definedName name="F_35_180_1" localSheetId="9">#REF!</definedName>
    <definedName name="F_35_180_1" localSheetId="1">#REF!</definedName>
    <definedName name="F_35_180_1">#REF!</definedName>
    <definedName name="F_35_210" localSheetId="9">#REF!</definedName>
    <definedName name="F_35_210" localSheetId="1">#REF!</definedName>
    <definedName name="F_35_210">#REF!</definedName>
    <definedName name="F_35_210_1" localSheetId="9">#REF!</definedName>
    <definedName name="F_35_210_1" localSheetId="1">#REF!</definedName>
    <definedName name="F_35_210_1">#REF!</definedName>
    <definedName name="F_35_240" localSheetId="9">#REF!</definedName>
    <definedName name="F_35_240" localSheetId="1">#REF!</definedName>
    <definedName name="F_35_240">#REF!</definedName>
    <definedName name="F_35_240_1" localSheetId="9">#REF!</definedName>
    <definedName name="F_35_240_1" localSheetId="1">#REF!</definedName>
    <definedName name="F_35_240_1">#REF!</definedName>
    <definedName name="F_35_270" localSheetId="9">#REF!</definedName>
    <definedName name="F_35_270" localSheetId="1">#REF!</definedName>
    <definedName name="F_35_270">#REF!</definedName>
    <definedName name="F_35_270_1" localSheetId="9">#REF!</definedName>
    <definedName name="F_35_270_1" localSheetId="1">#REF!</definedName>
    <definedName name="F_35_270_1">#REF!</definedName>
    <definedName name="F_35_30" localSheetId="9">#REF!</definedName>
    <definedName name="F_35_30" localSheetId="1">#REF!</definedName>
    <definedName name="F_35_30">#REF!</definedName>
    <definedName name="F_35_30_1" localSheetId="9">#REF!</definedName>
    <definedName name="F_35_30_1" localSheetId="1">#REF!</definedName>
    <definedName name="F_35_30_1">#REF!</definedName>
    <definedName name="F_35_300" localSheetId="9">#REF!</definedName>
    <definedName name="F_35_300" localSheetId="1">#REF!</definedName>
    <definedName name="F_35_300">#REF!</definedName>
    <definedName name="F_35_300_1" localSheetId="9">#REF!</definedName>
    <definedName name="F_35_300_1" localSheetId="1">#REF!</definedName>
    <definedName name="F_35_300_1">#REF!</definedName>
    <definedName name="F_35_330" localSheetId="9">#REF!</definedName>
    <definedName name="F_35_330" localSheetId="1">#REF!</definedName>
    <definedName name="F_35_330">#REF!</definedName>
    <definedName name="F_35_330_1" localSheetId="9">#REF!</definedName>
    <definedName name="F_35_330_1" localSheetId="1">#REF!</definedName>
    <definedName name="F_35_330_1">#REF!</definedName>
    <definedName name="F_35_360" localSheetId="9">#REF!</definedName>
    <definedName name="F_35_360" localSheetId="1">#REF!</definedName>
    <definedName name="F_35_360">#REF!</definedName>
    <definedName name="F_35_360_1" localSheetId="9">#REF!</definedName>
    <definedName name="F_35_360_1" localSheetId="1">#REF!</definedName>
    <definedName name="F_35_360_1">#REF!</definedName>
    <definedName name="F_35_390" localSheetId="9">#REF!</definedName>
    <definedName name="F_35_390" localSheetId="1">#REF!</definedName>
    <definedName name="F_35_390">#REF!</definedName>
    <definedName name="F_35_390_1" localSheetId="9">#REF!</definedName>
    <definedName name="F_35_390_1" localSheetId="1">#REF!</definedName>
    <definedName name="F_35_390_1">#REF!</definedName>
    <definedName name="F_35_420" localSheetId="9">#REF!</definedName>
    <definedName name="F_35_420" localSheetId="1">#REF!</definedName>
    <definedName name="F_35_420">#REF!</definedName>
    <definedName name="F_35_420_1" localSheetId="9">#REF!</definedName>
    <definedName name="F_35_420_1" localSheetId="1">#REF!</definedName>
    <definedName name="F_35_420_1">#REF!</definedName>
    <definedName name="F_35_450" localSheetId="9">#REF!</definedName>
    <definedName name="F_35_450" localSheetId="1">#REF!</definedName>
    <definedName name="F_35_450">#REF!</definedName>
    <definedName name="F_35_450_1" localSheetId="9">#REF!</definedName>
    <definedName name="F_35_450_1" localSheetId="1">#REF!</definedName>
    <definedName name="F_35_450_1">#REF!</definedName>
    <definedName name="F_35_480" localSheetId="9">#REF!</definedName>
    <definedName name="F_35_480" localSheetId="1">#REF!</definedName>
    <definedName name="F_35_480">#REF!</definedName>
    <definedName name="F_35_480_1" localSheetId="9">#REF!</definedName>
    <definedName name="F_35_480_1" localSheetId="1">#REF!</definedName>
    <definedName name="F_35_480_1">#REF!</definedName>
    <definedName name="F_35_510" localSheetId="9">#REF!</definedName>
    <definedName name="F_35_510" localSheetId="1">#REF!</definedName>
    <definedName name="F_35_510">#REF!</definedName>
    <definedName name="F_35_510_1" localSheetId="9">#REF!</definedName>
    <definedName name="F_35_510_1" localSheetId="1">#REF!</definedName>
    <definedName name="F_35_510_1">#REF!</definedName>
    <definedName name="F_35_540" localSheetId="9">#REF!</definedName>
    <definedName name="F_35_540" localSheetId="1">#REF!</definedName>
    <definedName name="F_35_540">#REF!</definedName>
    <definedName name="F_35_540_1" localSheetId="9">#REF!</definedName>
    <definedName name="F_35_540_1" localSheetId="1">#REF!</definedName>
    <definedName name="F_35_540_1">#REF!</definedName>
    <definedName name="F_35_570" localSheetId="9">#REF!</definedName>
    <definedName name="F_35_570" localSheetId="1">#REF!</definedName>
    <definedName name="F_35_570">#REF!</definedName>
    <definedName name="F_35_570_1" localSheetId="9">#REF!</definedName>
    <definedName name="F_35_570_1" localSheetId="1">#REF!</definedName>
    <definedName name="F_35_570_1">#REF!</definedName>
    <definedName name="F_35_60" localSheetId="9">#REF!</definedName>
    <definedName name="F_35_60" localSheetId="1">#REF!</definedName>
    <definedName name="F_35_60">#REF!</definedName>
    <definedName name="F_35_60_1" localSheetId="9">#REF!</definedName>
    <definedName name="F_35_60_1" localSheetId="1">#REF!</definedName>
    <definedName name="F_35_60_1">#REF!</definedName>
    <definedName name="F_35_600" localSheetId="9">#REF!</definedName>
    <definedName name="F_35_600" localSheetId="1">#REF!</definedName>
    <definedName name="F_35_600">#REF!</definedName>
    <definedName name="F_35_600_1" localSheetId="9">#REF!</definedName>
    <definedName name="F_35_600_1" localSheetId="1">#REF!</definedName>
    <definedName name="F_35_600_1">#REF!</definedName>
    <definedName name="F_35_630" localSheetId="9">#REF!</definedName>
    <definedName name="F_35_630" localSheetId="1">#REF!</definedName>
    <definedName name="F_35_630">#REF!</definedName>
    <definedName name="F_35_630_1" localSheetId="9">#REF!</definedName>
    <definedName name="F_35_630_1" localSheetId="1">#REF!</definedName>
    <definedName name="F_35_630_1">#REF!</definedName>
    <definedName name="F_35_660" localSheetId="9">#REF!</definedName>
    <definedName name="F_35_660" localSheetId="1">#REF!</definedName>
    <definedName name="F_35_660">#REF!</definedName>
    <definedName name="F_35_660_1" localSheetId="9">#REF!</definedName>
    <definedName name="F_35_660_1" localSheetId="1">#REF!</definedName>
    <definedName name="F_35_660_1">#REF!</definedName>
    <definedName name="F_35_690" localSheetId="9">#REF!</definedName>
    <definedName name="F_35_690" localSheetId="1">#REF!</definedName>
    <definedName name="F_35_690">#REF!</definedName>
    <definedName name="F_35_690_1" localSheetId="9">#REF!</definedName>
    <definedName name="F_35_690_1" localSheetId="1">#REF!</definedName>
    <definedName name="F_35_690_1">#REF!</definedName>
    <definedName name="F_35_720" localSheetId="9">#REF!</definedName>
    <definedName name="F_35_720" localSheetId="1">#REF!</definedName>
    <definedName name="F_35_720">#REF!</definedName>
    <definedName name="F_35_720_1" localSheetId="9">#REF!</definedName>
    <definedName name="F_35_720_1" localSheetId="1">#REF!</definedName>
    <definedName name="F_35_720_1">#REF!</definedName>
    <definedName name="F_35_90" localSheetId="9">#REF!</definedName>
    <definedName name="F_35_90" localSheetId="1">#REF!</definedName>
    <definedName name="F_35_90">#REF!</definedName>
    <definedName name="F_35_90_1" localSheetId="9">#REF!</definedName>
    <definedName name="F_35_90_1" localSheetId="1">#REF!</definedName>
    <definedName name="F_35_90_1">#REF!</definedName>
    <definedName name="F_36_120" localSheetId="9">#REF!</definedName>
    <definedName name="F_36_120" localSheetId="1">#REF!</definedName>
    <definedName name="F_36_120">#REF!</definedName>
    <definedName name="F_36_120_1" localSheetId="9">#REF!</definedName>
    <definedName name="F_36_120_1" localSheetId="1">#REF!</definedName>
    <definedName name="F_36_120_1">#REF!</definedName>
    <definedName name="F_36_150" localSheetId="9">#REF!</definedName>
    <definedName name="F_36_150" localSheetId="1">#REF!</definedName>
    <definedName name="F_36_150">#REF!</definedName>
    <definedName name="F_36_150_1" localSheetId="9">#REF!</definedName>
    <definedName name="F_36_150_1" localSheetId="1">#REF!</definedName>
    <definedName name="F_36_150_1">#REF!</definedName>
    <definedName name="F_36_180" localSheetId="9">#REF!</definedName>
    <definedName name="F_36_180" localSheetId="1">#REF!</definedName>
    <definedName name="F_36_180">#REF!</definedName>
    <definedName name="F_36_180_1" localSheetId="9">#REF!</definedName>
    <definedName name="F_36_180_1" localSheetId="1">#REF!</definedName>
    <definedName name="F_36_180_1">#REF!</definedName>
    <definedName name="F_36_210" localSheetId="9">#REF!</definedName>
    <definedName name="F_36_210" localSheetId="1">#REF!</definedName>
    <definedName name="F_36_210">#REF!</definedName>
    <definedName name="F_36_210_1" localSheetId="9">#REF!</definedName>
    <definedName name="F_36_210_1" localSheetId="1">#REF!</definedName>
    <definedName name="F_36_210_1">#REF!</definedName>
    <definedName name="F_36_240" localSheetId="9">#REF!</definedName>
    <definedName name="F_36_240" localSheetId="1">#REF!</definedName>
    <definedName name="F_36_240">#REF!</definedName>
    <definedName name="F_36_240_1" localSheetId="9">#REF!</definedName>
    <definedName name="F_36_240_1" localSheetId="1">#REF!</definedName>
    <definedName name="F_36_240_1">#REF!</definedName>
    <definedName name="F_36_270" localSheetId="9">#REF!</definedName>
    <definedName name="F_36_270" localSheetId="1">#REF!</definedName>
    <definedName name="F_36_270">#REF!</definedName>
    <definedName name="F_36_270_1" localSheetId="9">#REF!</definedName>
    <definedName name="F_36_270_1" localSheetId="1">#REF!</definedName>
    <definedName name="F_36_270_1">#REF!</definedName>
    <definedName name="F_36_30" localSheetId="9">#REF!</definedName>
    <definedName name="F_36_30" localSheetId="1">#REF!</definedName>
    <definedName name="F_36_30">#REF!</definedName>
    <definedName name="F_36_30_1" localSheetId="9">#REF!</definedName>
    <definedName name="F_36_30_1" localSheetId="1">#REF!</definedName>
    <definedName name="F_36_30_1">#REF!</definedName>
    <definedName name="F_36_300" localSheetId="9">#REF!</definedName>
    <definedName name="F_36_300" localSheetId="1">#REF!</definedName>
    <definedName name="F_36_300">#REF!</definedName>
    <definedName name="F_36_300_1" localSheetId="9">#REF!</definedName>
    <definedName name="F_36_300_1" localSheetId="1">#REF!</definedName>
    <definedName name="F_36_300_1">#REF!</definedName>
    <definedName name="F_36_330" localSheetId="9">#REF!</definedName>
    <definedName name="F_36_330" localSheetId="1">#REF!</definedName>
    <definedName name="F_36_330">#REF!</definedName>
    <definedName name="F_36_330_1" localSheetId="9">#REF!</definedName>
    <definedName name="F_36_330_1" localSheetId="1">#REF!</definedName>
    <definedName name="F_36_330_1">#REF!</definedName>
    <definedName name="F_36_360" localSheetId="9">#REF!</definedName>
    <definedName name="F_36_360" localSheetId="1">#REF!</definedName>
    <definedName name="F_36_360">#REF!</definedName>
    <definedName name="F_36_360_1" localSheetId="9">#REF!</definedName>
    <definedName name="F_36_360_1" localSheetId="1">#REF!</definedName>
    <definedName name="F_36_360_1">#REF!</definedName>
    <definedName name="F_36_390" localSheetId="9">#REF!</definedName>
    <definedName name="F_36_390" localSheetId="1">#REF!</definedName>
    <definedName name="F_36_390">#REF!</definedName>
    <definedName name="F_36_390_1" localSheetId="9">#REF!</definedName>
    <definedName name="F_36_390_1" localSheetId="1">#REF!</definedName>
    <definedName name="F_36_390_1">#REF!</definedName>
    <definedName name="F_36_420" localSheetId="9">#REF!</definedName>
    <definedName name="F_36_420" localSheetId="1">#REF!</definedName>
    <definedName name="F_36_420">#REF!</definedName>
    <definedName name="F_36_420_1" localSheetId="9">#REF!</definedName>
    <definedName name="F_36_420_1" localSheetId="1">#REF!</definedName>
    <definedName name="F_36_420_1">#REF!</definedName>
    <definedName name="F_36_450" localSheetId="9">#REF!</definedName>
    <definedName name="F_36_450" localSheetId="1">#REF!</definedName>
    <definedName name="F_36_450">#REF!</definedName>
    <definedName name="F_36_450_1" localSheetId="9">#REF!</definedName>
    <definedName name="F_36_450_1" localSheetId="1">#REF!</definedName>
    <definedName name="F_36_450_1">#REF!</definedName>
    <definedName name="F_36_480" localSheetId="9">#REF!</definedName>
    <definedName name="F_36_480" localSheetId="1">#REF!</definedName>
    <definedName name="F_36_480">#REF!</definedName>
    <definedName name="F_36_480_1" localSheetId="9">#REF!</definedName>
    <definedName name="F_36_480_1" localSheetId="1">#REF!</definedName>
    <definedName name="F_36_480_1">#REF!</definedName>
    <definedName name="F_36_510" localSheetId="9">#REF!</definedName>
    <definedName name="F_36_510" localSheetId="1">#REF!</definedName>
    <definedName name="F_36_510">#REF!</definedName>
    <definedName name="F_36_510_1" localSheetId="9">#REF!</definedName>
    <definedName name="F_36_510_1" localSheetId="1">#REF!</definedName>
    <definedName name="F_36_510_1">#REF!</definedName>
    <definedName name="F_36_540" localSheetId="9">#REF!</definedName>
    <definedName name="F_36_540" localSheetId="1">#REF!</definedName>
    <definedName name="F_36_540">#REF!</definedName>
    <definedName name="F_36_540_1" localSheetId="9">#REF!</definedName>
    <definedName name="F_36_540_1" localSheetId="1">#REF!</definedName>
    <definedName name="F_36_540_1">#REF!</definedName>
    <definedName name="F_36_570" localSheetId="9">#REF!</definedName>
    <definedName name="F_36_570" localSheetId="1">#REF!</definedName>
    <definedName name="F_36_570">#REF!</definedName>
    <definedName name="F_36_570_1" localSheetId="9">#REF!</definedName>
    <definedName name="F_36_570_1" localSheetId="1">#REF!</definedName>
    <definedName name="F_36_570_1">#REF!</definedName>
    <definedName name="F_36_60" localSheetId="9">#REF!</definedName>
    <definedName name="F_36_60" localSheetId="1">#REF!</definedName>
    <definedName name="F_36_60">#REF!</definedName>
    <definedName name="F_36_60_1" localSheetId="9">#REF!</definedName>
    <definedName name="F_36_60_1" localSheetId="1">#REF!</definedName>
    <definedName name="F_36_60_1">#REF!</definedName>
    <definedName name="F_36_600" localSheetId="9">#REF!</definedName>
    <definedName name="F_36_600" localSheetId="1">#REF!</definedName>
    <definedName name="F_36_600">#REF!</definedName>
    <definedName name="F_36_600_1" localSheetId="9">#REF!</definedName>
    <definedName name="F_36_600_1" localSheetId="1">#REF!</definedName>
    <definedName name="F_36_600_1">#REF!</definedName>
    <definedName name="F_36_630" localSheetId="9">#REF!</definedName>
    <definedName name="F_36_630" localSheetId="1">#REF!</definedName>
    <definedName name="F_36_630">#REF!</definedName>
    <definedName name="F_36_630_1" localSheetId="9">#REF!</definedName>
    <definedName name="F_36_630_1" localSheetId="1">#REF!</definedName>
    <definedName name="F_36_630_1">#REF!</definedName>
    <definedName name="F_36_660" localSheetId="9">#REF!</definedName>
    <definedName name="F_36_660" localSheetId="1">#REF!</definedName>
    <definedName name="F_36_660">#REF!</definedName>
    <definedName name="F_36_660_1" localSheetId="9">#REF!</definedName>
    <definedName name="F_36_660_1" localSheetId="1">#REF!</definedName>
    <definedName name="F_36_660_1">#REF!</definedName>
    <definedName name="F_36_690" localSheetId="9">#REF!</definedName>
    <definedName name="F_36_690" localSheetId="1">#REF!</definedName>
    <definedName name="F_36_690">#REF!</definedName>
    <definedName name="F_36_690_1" localSheetId="9">#REF!</definedName>
    <definedName name="F_36_690_1" localSheetId="1">#REF!</definedName>
    <definedName name="F_36_690_1">#REF!</definedName>
    <definedName name="F_36_720" localSheetId="9">#REF!</definedName>
    <definedName name="F_36_720" localSheetId="1">#REF!</definedName>
    <definedName name="F_36_720">#REF!</definedName>
    <definedName name="F_36_720_1" localSheetId="9">#REF!</definedName>
    <definedName name="F_36_720_1" localSheetId="1">#REF!</definedName>
    <definedName name="F_36_720_1">#REF!</definedName>
    <definedName name="F_36_90" localSheetId="9">#REF!</definedName>
    <definedName name="F_36_90" localSheetId="1">#REF!</definedName>
    <definedName name="F_36_90">#REF!</definedName>
    <definedName name="F_36_90_1" localSheetId="9">#REF!</definedName>
    <definedName name="F_36_90_1" localSheetId="1">#REF!</definedName>
    <definedName name="F_36_90_1">#REF!</definedName>
    <definedName name="F_37_120" localSheetId="9">#REF!</definedName>
    <definedName name="F_37_120" localSheetId="1">#REF!</definedName>
    <definedName name="F_37_120">#REF!</definedName>
    <definedName name="F_37_120_1" localSheetId="9">#REF!</definedName>
    <definedName name="F_37_120_1" localSheetId="1">#REF!</definedName>
    <definedName name="F_37_120_1">#REF!</definedName>
    <definedName name="F_37_150" localSheetId="9">#REF!</definedName>
    <definedName name="F_37_150" localSheetId="1">#REF!</definedName>
    <definedName name="F_37_150">#REF!</definedName>
    <definedName name="F_37_150_1" localSheetId="9">#REF!</definedName>
    <definedName name="F_37_150_1" localSheetId="1">#REF!</definedName>
    <definedName name="F_37_150_1">#REF!</definedName>
    <definedName name="F_37_180" localSheetId="9">#REF!</definedName>
    <definedName name="F_37_180" localSheetId="1">#REF!</definedName>
    <definedName name="F_37_180">#REF!</definedName>
    <definedName name="F_37_180_1" localSheetId="9">#REF!</definedName>
    <definedName name="F_37_180_1" localSheetId="1">#REF!</definedName>
    <definedName name="F_37_180_1">#REF!</definedName>
    <definedName name="F_37_210" localSheetId="9">#REF!</definedName>
    <definedName name="F_37_210" localSheetId="1">#REF!</definedName>
    <definedName name="F_37_210">#REF!</definedName>
    <definedName name="F_37_210_1" localSheetId="9">#REF!</definedName>
    <definedName name="F_37_210_1" localSheetId="1">#REF!</definedName>
    <definedName name="F_37_210_1">#REF!</definedName>
    <definedName name="F_37_240" localSheetId="9">#REF!</definedName>
    <definedName name="F_37_240" localSheetId="1">#REF!</definedName>
    <definedName name="F_37_240">#REF!</definedName>
    <definedName name="F_37_240_1" localSheetId="9">#REF!</definedName>
    <definedName name="F_37_240_1" localSheetId="1">#REF!</definedName>
    <definedName name="F_37_240_1">#REF!</definedName>
    <definedName name="F_37_270" localSheetId="9">#REF!</definedName>
    <definedName name="F_37_270" localSheetId="1">#REF!</definedName>
    <definedName name="F_37_270">#REF!</definedName>
    <definedName name="F_37_270_1" localSheetId="9">#REF!</definedName>
    <definedName name="F_37_270_1" localSheetId="1">#REF!</definedName>
    <definedName name="F_37_270_1">#REF!</definedName>
    <definedName name="F_37_30" localSheetId="9">#REF!</definedName>
    <definedName name="F_37_30" localSheetId="1">#REF!</definedName>
    <definedName name="F_37_30">#REF!</definedName>
    <definedName name="F_37_30_1" localSheetId="9">#REF!</definedName>
    <definedName name="F_37_30_1" localSheetId="1">#REF!</definedName>
    <definedName name="F_37_30_1">#REF!</definedName>
    <definedName name="F_37_300" localSheetId="9">#REF!</definedName>
    <definedName name="F_37_300" localSheetId="1">#REF!</definedName>
    <definedName name="F_37_300">#REF!</definedName>
    <definedName name="F_37_300_1" localSheetId="9">#REF!</definedName>
    <definedName name="F_37_300_1" localSheetId="1">#REF!</definedName>
    <definedName name="F_37_300_1">#REF!</definedName>
    <definedName name="F_37_330" localSheetId="9">#REF!</definedName>
    <definedName name="F_37_330" localSheetId="1">#REF!</definedName>
    <definedName name="F_37_330">#REF!</definedName>
    <definedName name="F_37_330_1" localSheetId="9">#REF!</definedName>
    <definedName name="F_37_330_1" localSheetId="1">#REF!</definedName>
    <definedName name="F_37_330_1">#REF!</definedName>
    <definedName name="F_37_360" localSheetId="9">#REF!</definedName>
    <definedName name="F_37_360" localSheetId="1">#REF!</definedName>
    <definedName name="F_37_360">#REF!</definedName>
    <definedName name="F_37_360_1" localSheetId="9">#REF!</definedName>
    <definedName name="F_37_360_1" localSheetId="1">#REF!</definedName>
    <definedName name="F_37_360_1">#REF!</definedName>
    <definedName name="F_37_390" localSheetId="9">#REF!</definedName>
    <definedName name="F_37_390" localSheetId="1">#REF!</definedName>
    <definedName name="F_37_390">#REF!</definedName>
    <definedName name="F_37_390_1" localSheetId="9">#REF!</definedName>
    <definedName name="F_37_390_1" localSheetId="1">#REF!</definedName>
    <definedName name="F_37_390_1">#REF!</definedName>
    <definedName name="F_37_420" localSheetId="9">#REF!</definedName>
    <definedName name="F_37_420" localSheetId="1">#REF!</definedName>
    <definedName name="F_37_420">#REF!</definedName>
    <definedName name="F_37_420_1" localSheetId="9">#REF!</definedName>
    <definedName name="F_37_420_1" localSheetId="1">#REF!</definedName>
    <definedName name="F_37_420_1">#REF!</definedName>
    <definedName name="F_37_450" localSheetId="9">#REF!</definedName>
    <definedName name="F_37_450" localSheetId="1">#REF!</definedName>
    <definedName name="F_37_450">#REF!</definedName>
    <definedName name="F_37_450_1" localSheetId="9">#REF!</definedName>
    <definedName name="F_37_450_1" localSheetId="1">#REF!</definedName>
    <definedName name="F_37_450_1">#REF!</definedName>
    <definedName name="F_37_480" localSheetId="9">#REF!</definedName>
    <definedName name="F_37_480" localSheetId="1">#REF!</definedName>
    <definedName name="F_37_480">#REF!</definedName>
    <definedName name="F_37_480_1" localSheetId="9">#REF!</definedName>
    <definedName name="F_37_480_1" localSheetId="1">#REF!</definedName>
    <definedName name="F_37_480_1">#REF!</definedName>
    <definedName name="F_37_510" localSheetId="9">#REF!</definedName>
    <definedName name="F_37_510" localSheetId="1">#REF!</definedName>
    <definedName name="F_37_510">#REF!</definedName>
    <definedName name="F_37_510_1" localSheetId="9">#REF!</definedName>
    <definedName name="F_37_510_1" localSheetId="1">#REF!</definedName>
    <definedName name="F_37_510_1">#REF!</definedName>
    <definedName name="F_37_540" localSheetId="9">#REF!</definedName>
    <definedName name="F_37_540" localSheetId="1">#REF!</definedName>
    <definedName name="F_37_540">#REF!</definedName>
    <definedName name="F_37_540_1" localSheetId="9">#REF!</definedName>
    <definedName name="F_37_540_1" localSheetId="1">#REF!</definedName>
    <definedName name="F_37_540_1">#REF!</definedName>
    <definedName name="F_37_570" localSheetId="9">#REF!</definedName>
    <definedName name="F_37_570" localSheetId="1">#REF!</definedName>
    <definedName name="F_37_570">#REF!</definedName>
    <definedName name="F_37_570_1" localSheetId="9">#REF!</definedName>
    <definedName name="F_37_570_1" localSheetId="1">#REF!</definedName>
    <definedName name="F_37_570_1">#REF!</definedName>
    <definedName name="F_37_60" localSheetId="9">#REF!</definedName>
    <definedName name="F_37_60" localSheetId="1">#REF!</definedName>
    <definedName name="F_37_60">#REF!</definedName>
    <definedName name="F_37_60_1" localSheetId="9">#REF!</definedName>
    <definedName name="F_37_60_1" localSheetId="1">#REF!</definedName>
    <definedName name="F_37_60_1">#REF!</definedName>
    <definedName name="F_37_600" localSheetId="9">#REF!</definedName>
    <definedName name="F_37_600" localSheetId="1">#REF!</definedName>
    <definedName name="F_37_600">#REF!</definedName>
    <definedName name="F_37_600_1" localSheetId="9">#REF!</definedName>
    <definedName name="F_37_600_1" localSheetId="1">#REF!</definedName>
    <definedName name="F_37_600_1">#REF!</definedName>
    <definedName name="F_37_630" localSheetId="9">#REF!</definedName>
    <definedName name="F_37_630" localSheetId="1">#REF!</definedName>
    <definedName name="F_37_630">#REF!</definedName>
    <definedName name="F_37_630_1" localSheetId="9">#REF!</definedName>
    <definedName name="F_37_630_1" localSheetId="1">#REF!</definedName>
    <definedName name="F_37_630_1">#REF!</definedName>
    <definedName name="F_37_660" localSheetId="9">#REF!</definedName>
    <definedName name="F_37_660" localSheetId="1">#REF!</definedName>
    <definedName name="F_37_660">#REF!</definedName>
    <definedName name="F_37_660_1" localSheetId="9">#REF!</definedName>
    <definedName name="F_37_660_1" localSheetId="1">#REF!</definedName>
    <definedName name="F_37_660_1">#REF!</definedName>
    <definedName name="F_37_690" localSheetId="9">#REF!</definedName>
    <definedName name="F_37_690" localSheetId="1">#REF!</definedName>
    <definedName name="F_37_690">#REF!</definedName>
    <definedName name="F_37_690_1" localSheetId="9">#REF!</definedName>
    <definedName name="F_37_690_1" localSheetId="1">#REF!</definedName>
    <definedName name="F_37_690_1">#REF!</definedName>
    <definedName name="F_37_720" localSheetId="9">#REF!</definedName>
    <definedName name="F_37_720" localSheetId="1">#REF!</definedName>
    <definedName name="F_37_720">#REF!</definedName>
    <definedName name="F_37_720_1" localSheetId="9">#REF!</definedName>
    <definedName name="F_37_720_1" localSheetId="1">#REF!</definedName>
    <definedName name="F_37_720_1">#REF!</definedName>
    <definedName name="F_37_90" localSheetId="9">#REF!</definedName>
    <definedName name="F_37_90" localSheetId="1">#REF!</definedName>
    <definedName name="F_37_90">#REF!</definedName>
    <definedName name="F_37_90_1" localSheetId="9">#REF!</definedName>
    <definedName name="F_37_90_1" localSheetId="1">#REF!</definedName>
    <definedName name="F_37_90_1">#REF!</definedName>
    <definedName name="F_38_120" localSheetId="9">#REF!</definedName>
    <definedName name="F_38_120" localSheetId="1">#REF!</definedName>
    <definedName name="F_38_120">#REF!</definedName>
    <definedName name="F_38_120_1" localSheetId="9">#REF!</definedName>
    <definedName name="F_38_120_1" localSheetId="1">#REF!</definedName>
    <definedName name="F_38_120_1">#REF!</definedName>
    <definedName name="F_38_150" localSheetId="9">#REF!</definedName>
    <definedName name="F_38_150" localSheetId="1">#REF!</definedName>
    <definedName name="F_38_150">#REF!</definedName>
    <definedName name="F_38_150_1" localSheetId="9">#REF!</definedName>
    <definedName name="F_38_150_1" localSheetId="1">#REF!</definedName>
    <definedName name="F_38_150_1">#REF!</definedName>
    <definedName name="F_38_180" localSheetId="9">#REF!</definedName>
    <definedName name="F_38_180" localSheetId="1">#REF!</definedName>
    <definedName name="F_38_180">#REF!</definedName>
    <definedName name="F_38_180_1" localSheetId="9">#REF!</definedName>
    <definedName name="F_38_180_1" localSheetId="1">#REF!</definedName>
    <definedName name="F_38_180_1">#REF!</definedName>
    <definedName name="F_38_210" localSheetId="9">#REF!</definedName>
    <definedName name="F_38_210" localSheetId="1">#REF!</definedName>
    <definedName name="F_38_210">#REF!</definedName>
    <definedName name="F_38_210_1" localSheetId="9">#REF!</definedName>
    <definedName name="F_38_210_1" localSheetId="1">#REF!</definedName>
    <definedName name="F_38_210_1">#REF!</definedName>
    <definedName name="F_38_240" localSheetId="9">#REF!</definedName>
    <definedName name="F_38_240" localSheetId="1">#REF!</definedName>
    <definedName name="F_38_240">#REF!</definedName>
    <definedName name="F_38_240_1" localSheetId="9">#REF!</definedName>
    <definedName name="F_38_240_1" localSheetId="1">#REF!</definedName>
    <definedName name="F_38_240_1">#REF!</definedName>
    <definedName name="F_38_270" localSheetId="9">#REF!</definedName>
    <definedName name="F_38_270" localSheetId="1">#REF!</definedName>
    <definedName name="F_38_270">#REF!</definedName>
    <definedName name="F_38_270_1" localSheetId="9">#REF!</definedName>
    <definedName name="F_38_270_1" localSheetId="1">#REF!</definedName>
    <definedName name="F_38_270_1">#REF!</definedName>
    <definedName name="F_38_30" localSheetId="9">#REF!</definedName>
    <definedName name="F_38_30" localSheetId="1">#REF!</definedName>
    <definedName name="F_38_30">#REF!</definedName>
    <definedName name="F_38_30_1" localSheetId="9">#REF!</definedName>
    <definedName name="F_38_30_1" localSheetId="1">#REF!</definedName>
    <definedName name="F_38_30_1">#REF!</definedName>
    <definedName name="F_38_300" localSheetId="9">#REF!</definedName>
    <definedName name="F_38_300" localSheetId="1">#REF!</definedName>
    <definedName name="F_38_300">#REF!</definedName>
    <definedName name="F_38_300_1" localSheetId="9">#REF!</definedName>
    <definedName name="F_38_300_1" localSheetId="1">#REF!</definedName>
    <definedName name="F_38_300_1">#REF!</definedName>
    <definedName name="F_38_330" localSheetId="9">#REF!</definedName>
    <definedName name="F_38_330" localSheetId="1">#REF!</definedName>
    <definedName name="F_38_330">#REF!</definedName>
    <definedName name="F_38_330_1" localSheetId="9">#REF!</definedName>
    <definedName name="F_38_330_1" localSheetId="1">#REF!</definedName>
    <definedName name="F_38_330_1">#REF!</definedName>
    <definedName name="F_38_360" localSheetId="9">#REF!</definedName>
    <definedName name="F_38_360" localSheetId="1">#REF!</definedName>
    <definedName name="F_38_360">#REF!</definedName>
    <definedName name="F_38_360_1" localSheetId="9">#REF!</definedName>
    <definedName name="F_38_360_1" localSheetId="1">#REF!</definedName>
    <definedName name="F_38_360_1">#REF!</definedName>
    <definedName name="F_38_390" localSheetId="9">#REF!</definedName>
    <definedName name="F_38_390" localSheetId="1">#REF!</definedName>
    <definedName name="F_38_390">#REF!</definedName>
    <definedName name="F_38_390_1" localSheetId="9">#REF!</definedName>
    <definedName name="F_38_390_1" localSheetId="1">#REF!</definedName>
    <definedName name="F_38_390_1">#REF!</definedName>
    <definedName name="F_38_420" localSheetId="9">#REF!</definedName>
    <definedName name="F_38_420" localSheetId="1">#REF!</definedName>
    <definedName name="F_38_420">#REF!</definedName>
    <definedName name="F_38_420_1" localSheetId="9">#REF!</definedName>
    <definedName name="F_38_420_1" localSheetId="1">#REF!</definedName>
    <definedName name="F_38_420_1">#REF!</definedName>
    <definedName name="F_38_450" localSheetId="9">#REF!</definedName>
    <definedName name="F_38_450" localSheetId="1">#REF!</definedName>
    <definedName name="F_38_450">#REF!</definedName>
    <definedName name="F_38_450_1" localSheetId="9">#REF!</definedName>
    <definedName name="F_38_450_1" localSheetId="1">#REF!</definedName>
    <definedName name="F_38_450_1">#REF!</definedName>
    <definedName name="F_38_480" localSheetId="9">#REF!</definedName>
    <definedName name="F_38_480" localSheetId="1">#REF!</definedName>
    <definedName name="F_38_480">#REF!</definedName>
    <definedName name="F_38_480_1" localSheetId="9">#REF!</definedName>
    <definedName name="F_38_480_1" localSheetId="1">#REF!</definedName>
    <definedName name="F_38_480_1">#REF!</definedName>
    <definedName name="F_38_510" localSheetId="9">#REF!</definedName>
    <definedName name="F_38_510" localSheetId="1">#REF!</definedName>
    <definedName name="F_38_510">#REF!</definedName>
    <definedName name="F_38_510_1" localSheetId="9">#REF!</definedName>
    <definedName name="F_38_510_1" localSheetId="1">#REF!</definedName>
    <definedName name="F_38_510_1">#REF!</definedName>
    <definedName name="F_38_540" localSheetId="9">#REF!</definedName>
    <definedName name="F_38_540" localSheetId="1">#REF!</definedName>
    <definedName name="F_38_540">#REF!</definedName>
    <definedName name="F_38_540_1" localSheetId="9">#REF!</definedName>
    <definedName name="F_38_540_1" localSheetId="1">#REF!</definedName>
    <definedName name="F_38_540_1">#REF!</definedName>
    <definedName name="F_38_570" localSheetId="9">#REF!</definedName>
    <definedName name="F_38_570" localSheetId="1">#REF!</definedName>
    <definedName name="F_38_570">#REF!</definedName>
    <definedName name="F_38_570_1" localSheetId="9">#REF!</definedName>
    <definedName name="F_38_570_1" localSheetId="1">#REF!</definedName>
    <definedName name="F_38_570_1">#REF!</definedName>
    <definedName name="F_38_60" localSheetId="9">#REF!</definedName>
    <definedName name="F_38_60" localSheetId="1">#REF!</definedName>
    <definedName name="F_38_60">#REF!</definedName>
    <definedName name="F_38_60_1" localSheetId="9">#REF!</definedName>
    <definedName name="F_38_60_1" localSheetId="1">#REF!</definedName>
    <definedName name="F_38_60_1">#REF!</definedName>
    <definedName name="F_38_600" localSheetId="9">#REF!</definedName>
    <definedName name="F_38_600" localSheetId="1">#REF!</definedName>
    <definedName name="F_38_600">#REF!</definedName>
    <definedName name="F_38_600_1" localSheetId="9">#REF!</definedName>
    <definedName name="F_38_600_1" localSheetId="1">#REF!</definedName>
    <definedName name="F_38_600_1">#REF!</definedName>
    <definedName name="F_38_630" localSheetId="9">#REF!</definedName>
    <definedName name="F_38_630" localSheetId="1">#REF!</definedName>
    <definedName name="F_38_630">#REF!</definedName>
    <definedName name="F_38_630_1" localSheetId="9">#REF!</definedName>
    <definedName name="F_38_630_1" localSheetId="1">#REF!</definedName>
    <definedName name="F_38_630_1">#REF!</definedName>
    <definedName name="F_38_660" localSheetId="9">#REF!</definedName>
    <definedName name="F_38_660" localSheetId="1">#REF!</definedName>
    <definedName name="F_38_660">#REF!</definedName>
    <definedName name="F_38_660_1" localSheetId="9">#REF!</definedName>
    <definedName name="F_38_660_1" localSheetId="1">#REF!</definedName>
    <definedName name="F_38_660_1">#REF!</definedName>
    <definedName name="F_38_690" localSheetId="9">#REF!</definedName>
    <definedName name="F_38_690" localSheetId="1">#REF!</definedName>
    <definedName name="F_38_690">#REF!</definedName>
    <definedName name="F_38_690_1" localSheetId="9">#REF!</definedName>
    <definedName name="F_38_690_1" localSheetId="1">#REF!</definedName>
    <definedName name="F_38_690_1">#REF!</definedName>
    <definedName name="F_38_720" localSheetId="9">#REF!</definedName>
    <definedName name="F_38_720" localSheetId="1">#REF!</definedName>
    <definedName name="F_38_720">#REF!</definedName>
    <definedName name="F_38_720_1" localSheetId="9">#REF!</definedName>
    <definedName name="F_38_720_1" localSheetId="1">#REF!</definedName>
    <definedName name="F_38_720_1">#REF!</definedName>
    <definedName name="F_38_90" localSheetId="9">#REF!</definedName>
    <definedName name="F_38_90" localSheetId="1">#REF!</definedName>
    <definedName name="F_38_90">#REF!</definedName>
    <definedName name="F_38_90_1" localSheetId="9">#REF!</definedName>
    <definedName name="F_38_90_1" localSheetId="1">#REF!</definedName>
    <definedName name="F_38_90_1">#REF!</definedName>
    <definedName name="F_39_120" localSheetId="9">#REF!</definedName>
    <definedName name="F_39_120" localSheetId="1">#REF!</definedName>
    <definedName name="F_39_120">#REF!</definedName>
    <definedName name="F_39_120_1" localSheetId="9">#REF!</definedName>
    <definedName name="F_39_120_1" localSheetId="1">#REF!</definedName>
    <definedName name="F_39_120_1">#REF!</definedName>
    <definedName name="F_39_150" localSheetId="9">#REF!</definedName>
    <definedName name="F_39_150" localSheetId="1">#REF!</definedName>
    <definedName name="F_39_150">#REF!</definedName>
    <definedName name="F_39_150_1" localSheetId="9">#REF!</definedName>
    <definedName name="F_39_150_1" localSheetId="1">#REF!</definedName>
    <definedName name="F_39_150_1">#REF!</definedName>
    <definedName name="F_39_180" localSheetId="9">#REF!</definedName>
    <definedName name="F_39_180" localSheetId="1">#REF!</definedName>
    <definedName name="F_39_180">#REF!</definedName>
    <definedName name="F_39_180_1" localSheetId="9">#REF!</definedName>
    <definedName name="F_39_180_1" localSheetId="1">#REF!</definedName>
    <definedName name="F_39_180_1">#REF!</definedName>
    <definedName name="F_39_210" localSheetId="9">#REF!</definedName>
    <definedName name="F_39_210" localSheetId="1">#REF!</definedName>
    <definedName name="F_39_210">#REF!</definedName>
    <definedName name="F_39_210_1" localSheetId="9">#REF!</definedName>
    <definedName name="F_39_210_1" localSheetId="1">#REF!</definedName>
    <definedName name="F_39_210_1">#REF!</definedName>
    <definedName name="F_39_240" localSheetId="9">#REF!</definedName>
    <definedName name="F_39_240" localSheetId="1">#REF!</definedName>
    <definedName name="F_39_240">#REF!</definedName>
    <definedName name="F_39_240_1" localSheetId="9">#REF!</definedName>
    <definedName name="F_39_240_1" localSheetId="1">#REF!</definedName>
    <definedName name="F_39_240_1">#REF!</definedName>
    <definedName name="F_39_270" localSheetId="9">#REF!</definedName>
    <definedName name="F_39_270" localSheetId="1">#REF!</definedName>
    <definedName name="F_39_270">#REF!</definedName>
    <definedName name="F_39_270_1" localSheetId="9">#REF!</definedName>
    <definedName name="F_39_270_1" localSheetId="1">#REF!</definedName>
    <definedName name="F_39_270_1">#REF!</definedName>
    <definedName name="F_39_30" localSheetId="9">#REF!</definedName>
    <definedName name="F_39_30" localSheetId="1">#REF!</definedName>
    <definedName name="F_39_30">#REF!</definedName>
    <definedName name="F_39_30_1" localSheetId="9">#REF!</definedName>
    <definedName name="F_39_30_1" localSheetId="1">#REF!</definedName>
    <definedName name="F_39_30_1">#REF!</definedName>
    <definedName name="F_39_300" localSheetId="9">#REF!</definedName>
    <definedName name="F_39_300" localSheetId="1">#REF!</definedName>
    <definedName name="F_39_300">#REF!</definedName>
    <definedName name="F_39_300_1" localSheetId="9">#REF!</definedName>
    <definedName name="F_39_300_1" localSheetId="1">#REF!</definedName>
    <definedName name="F_39_300_1">#REF!</definedName>
    <definedName name="F_39_330" localSheetId="9">#REF!</definedName>
    <definedName name="F_39_330" localSheetId="1">#REF!</definedName>
    <definedName name="F_39_330">#REF!</definedName>
    <definedName name="F_39_330_1" localSheetId="9">#REF!</definedName>
    <definedName name="F_39_330_1" localSheetId="1">#REF!</definedName>
    <definedName name="F_39_330_1">#REF!</definedName>
    <definedName name="F_39_360" localSheetId="9">#REF!</definedName>
    <definedName name="F_39_360" localSheetId="1">#REF!</definedName>
    <definedName name="F_39_360">#REF!</definedName>
    <definedName name="F_39_360_1" localSheetId="9">#REF!</definedName>
    <definedName name="F_39_360_1" localSheetId="1">#REF!</definedName>
    <definedName name="F_39_360_1">#REF!</definedName>
    <definedName name="F_39_390" localSheetId="9">#REF!</definedName>
    <definedName name="F_39_390" localSheetId="1">#REF!</definedName>
    <definedName name="F_39_390">#REF!</definedName>
    <definedName name="F_39_390_1" localSheetId="9">#REF!</definedName>
    <definedName name="F_39_390_1" localSheetId="1">#REF!</definedName>
    <definedName name="F_39_390_1">#REF!</definedName>
    <definedName name="F_39_420" localSheetId="9">#REF!</definedName>
    <definedName name="F_39_420" localSheetId="1">#REF!</definedName>
    <definedName name="F_39_420">#REF!</definedName>
    <definedName name="F_39_420_1" localSheetId="9">#REF!</definedName>
    <definedName name="F_39_420_1" localSheetId="1">#REF!</definedName>
    <definedName name="F_39_420_1">#REF!</definedName>
    <definedName name="F_39_450" localSheetId="9">#REF!</definedName>
    <definedName name="F_39_450" localSheetId="1">#REF!</definedName>
    <definedName name="F_39_450">#REF!</definedName>
    <definedName name="F_39_450_1" localSheetId="9">#REF!</definedName>
    <definedName name="F_39_450_1" localSheetId="1">#REF!</definedName>
    <definedName name="F_39_450_1">#REF!</definedName>
    <definedName name="F_39_480" localSheetId="9">#REF!</definedName>
    <definedName name="F_39_480" localSheetId="1">#REF!</definedName>
    <definedName name="F_39_480">#REF!</definedName>
    <definedName name="F_39_480_1" localSheetId="9">#REF!</definedName>
    <definedName name="F_39_480_1" localSheetId="1">#REF!</definedName>
    <definedName name="F_39_480_1">#REF!</definedName>
    <definedName name="F_39_510" localSheetId="9">#REF!</definedName>
    <definedName name="F_39_510" localSheetId="1">#REF!</definedName>
    <definedName name="F_39_510">#REF!</definedName>
    <definedName name="F_39_510_1" localSheetId="9">#REF!</definedName>
    <definedName name="F_39_510_1" localSheetId="1">#REF!</definedName>
    <definedName name="F_39_510_1">#REF!</definedName>
    <definedName name="F_39_540" localSheetId="9">#REF!</definedName>
    <definedName name="F_39_540" localSheetId="1">#REF!</definedName>
    <definedName name="F_39_540">#REF!</definedName>
    <definedName name="F_39_540_1" localSheetId="9">#REF!</definedName>
    <definedName name="F_39_540_1" localSheetId="1">#REF!</definedName>
    <definedName name="F_39_540_1">#REF!</definedName>
    <definedName name="F_39_570" localSheetId="9">#REF!</definedName>
    <definedName name="F_39_570" localSheetId="1">#REF!</definedName>
    <definedName name="F_39_570">#REF!</definedName>
    <definedName name="F_39_570_1" localSheetId="9">#REF!</definedName>
    <definedName name="F_39_570_1" localSheetId="1">#REF!</definedName>
    <definedName name="F_39_570_1">#REF!</definedName>
    <definedName name="F_39_60" localSheetId="9">#REF!</definedName>
    <definedName name="F_39_60" localSheetId="1">#REF!</definedName>
    <definedName name="F_39_60">#REF!</definedName>
    <definedName name="F_39_60_1" localSheetId="9">#REF!</definedName>
    <definedName name="F_39_60_1" localSheetId="1">#REF!</definedName>
    <definedName name="F_39_60_1">#REF!</definedName>
    <definedName name="F_39_600" localSheetId="9">#REF!</definedName>
    <definedName name="F_39_600" localSheetId="1">#REF!</definedName>
    <definedName name="F_39_600">#REF!</definedName>
    <definedName name="F_39_600_1" localSheetId="9">#REF!</definedName>
    <definedName name="F_39_600_1" localSheetId="1">#REF!</definedName>
    <definedName name="F_39_600_1">#REF!</definedName>
    <definedName name="F_39_630" localSheetId="9">#REF!</definedName>
    <definedName name="F_39_630" localSheetId="1">#REF!</definedName>
    <definedName name="F_39_630">#REF!</definedName>
    <definedName name="F_39_630_1" localSheetId="9">#REF!</definedName>
    <definedName name="F_39_630_1" localSheetId="1">#REF!</definedName>
    <definedName name="F_39_630_1">#REF!</definedName>
    <definedName name="F_39_660" localSheetId="9">#REF!</definedName>
    <definedName name="F_39_660" localSheetId="1">#REF!</definedName>
    <definedName name="F_39_660">#REF!</definedName>
    <definedName name="F_39_660_1" localSheetId="9">#REF!</definedName>
    <definedName name="F_39_660_1" localSheetId="1">#REF!</definedName>
    <definedName name="F_39_660_1">#REF!</definedName>
    <definedName name="F_39_690" localSheetId="9">#REF!</definedName>
    <definedName name="F_39_690" localSheetId="1">#REF!</definedName>
    <definedName name="F_39_690">#REF!</definedName>
    <definedName name="F_39_690_1" localSheetId="9">#REF!</definedName>
    <definedName name="F_39_690_1" localSheetId="1">#REF!</definedName>
    <definedName name="F_39_690_1">#REF!</definedName>
    <definedName name="F_39_720" localSheetId="9">#REF!</definedName>
    <definedName name="F_39_720" localSheetId="1">#REF!</definedName>
    <definedName name="F_39_720">#REF!</definedName>
    <definedName name="F_39_720_1" localSheetId="9">#REF!</definedName>
    <definedName name="F_39_720_1" localSheetId="1">#REF!</definedName>
    <definedName name="F_39_720_1">#REF!</definedName>
    <definedName name="F_39_90" localSheetId="9">#REF!</definedName>
    <definedName name="F_39_90" localSheetId="1">#REF!</definedName>
    <definedName name="F_39_90">#REF!</definedName>
    <definedName name="F_39_90_1" localSheetId="9">#REF!</definedName>
    <definedName name="F_39_90_1" localSheetId="1">#REF!</definedName>
    <definedName name="F_39_90_1">#REF!</definedName>
    <definedName name="F_40_120" localSheetId="9">#REF!</definedName>
    <definedName name="F_40_120" localSheetId="1">#REF!</definedName>
    <definedName name="F_40_120">#REF!</definedName>
    <definedName name="F_40_120_1" localSheetId="9">#REF!</definedName>
    <definedName name="F_40_120_1" localSheetId="1">#REF!</definedName>
    <definedName name="F_40_120_1">#REF!</definedName>
    <definedName name="F_40_150" localSheetId="9">#REF!</definedName>
    <definedName name="F_40_150" localSheetId="1">#REF!</definedName>
    <definedName name="F_40_150">#REF!</definedName>
    <definedName name="F_40_150_1" localSheetId="9">#REF!</definedName>
    <definedName name="F_40_150_1" localSheetId="1">#REF!</definedName>
    <definedName name="F_40_150_1">#REF!</definedName>
    <definedName name="F_40_180" localSheetId="9">#REF!</definedName>
    <definedName name="F_40_180" localSheetId="1">#REF!</definedName>
    <definedName name="F_40_180">#REF!</definedName>
    <definedName name="F_40_180_1" localSheetId="9">#REF!</definedName>
    <definedName name="F_40_180_1" localSheetId="1">#REF!</definedName>
    <definedName name="F_40_180_1">#REF!</definedName>
    <definedName name="F_40_210" localSheetId="9">#REF!</definedName>
    <definedName name="F_40_210" localSheetId="1">#REF!</definedName>
    <definedName name="F_40_210">#REF!</definedName>
    <definedName name="F_40_210_1" localSheetId="9">#REF!</definedName>
    <definedName name="F_40_210_1" localSheetId="1">#REF!</definedName>
    <definedName name="F_40_210_1">#REF!</definedName>
    <definedName name="F_40_240" localSheetId="9">#REF!</definedName>
    <definedName name="F_40_240" localSheetId="1">#REF!</definedName>
    <definedName name="F_40_240">#REF!</definedName>
    <definedName name="F_40_240_1" localSheetId="9">#REF!</definedName>
    <definedName name="F_40_240_1" localSheetId="1">#REF!</definedName>
    <definedName name="F_40_240_1">#REF!</definedName>
    <definedName name="F_40_270" localSheetId="9">#REF!</definedName>
    <definedName name="F_40_270" localSheetId="1">#REF!</definedName>
    <definedName name="F_40_270">#REF!</definedName>
    <definedName name="F_40_270_1" localSheetId="9">#REF!</definedName>
    <definedName name="F_40_270_1" localSheetId="1">#REF!</definedName>
    <definedName name="F_40_270_1">#REF!</definedName>
    <definedName name="F_40_30" localSheetId="9">#REF!</definedName>
    <definedName name="F_40_30" localSheetId="1">#REF!</definedName>
    <definedName name="F_40_30">#REF!</definedName>
    <definedName name="F_40_30_1" localSheetId="9">#REF!</definedName>
    <definedName name="F_40_30_1" localSheetId="1">#REF!</definedName>
    <definedName name="F_40_30_1">#REF!</definedName>
    <definedName name="F_40_300" localSheetId="9">#REF!</definedName>
    <definedName name="F_40_300" localSheetId="1">#REF!</definedName>
    <definedName name="F_40_300">#REF!</definedName>
    <definedName name="F_40_300_1" localSheetId="9">#REF!</definedName>
    <definedName name="F_40_300_1" localSheetId="1">#REF!</definedName>
    <definedName name="F_40_300_1">#REF!</definedName>
    <definedName name="F_40_330" localSheetId="9">#REF!</definedName>
    <definedName name="F_40_330" localSheetId="1">#REF!</definedName>
    <definedName name="F_40_330">#REF!</definedName>
    <definedName name="F_40_330_1" localSheetId="9">#REF!</definedName>
    <definedName name="F_40_330_1" localSheetId="1">#REF!</definedName>
    <definedName name="F_40_330_1">#REF!</definedName>
    <definedName name="F_40_360" localSheetId="9">#REF!</definedName>
    <definedName name="F_40_360" localSheetId="1">#REF!</definedName>
    <definedName name="F_40_360">#REF!</definedName>
    <definedName name="F_40_360_1" localSheetId="9">#REF!</definedName>
    <definedName name="F_40_360_1" localSheetId="1">#REF!</definedName>
    <definedName name="F_40_360_1">#REF!</definedName>
    <definedName name="F_40_390" localSheetId="9">#REF!</definedName>
    <definedName name="F_40_390" localSheetId="1">#REF!</definedName>
    <definedName name="F_40_390">#REF!</definedName>
    <definedName name="F_40_390_1" localSheetId="9">#REF!</definedName>
    <definedName name="F_40_390_1" localSheetId="1">#REF!</definedName>
    <definedName name="F_40_390_1">#REF!</definedName>
    <definedName name="F_40_420" localSheetId="9">#REF!</definedName>
    <definedName name="F_40_420" localSheetId="1">#REF!</definedName>
    <definedName name="F_40_420">#REF!</definedName>
    <definedName name="F_40_420_1" localSheetId="9">#REF!</definedName>
    <definedName name="F_40_420_1" localSheetId="1">#REF!</definedName>
    <definedName name="F_40_420_1">#REF!</definedName>
    <definedName name="F_40_450" localSheetId="9">#REF!</definedName>
    <definedName name="F_40_450" localSheetId="1">#REF!</definedName>
    <definedName name="F_40_450">#REF!</definedName>
    <definedName name="F_40_450_1" localSheetId="9">#REF!</definedName>
    <definedName name="F_40_450_1" localSheetId="1">#REF!</definedName>
    <definedName name="F_40_450_1">#REF!</definedName>
    <definedName name="F_40_480" localSheetId="9">#REF!</definedName>
    <definedName name="F_40_480" localSheetId="1">#REF!</definedName>
    <definedName name="F_40_480">#REF!</definedName>
    <definedName name="F_40_480_1" localSheetId="9">#REF!</definedName>
    <definedName name="F_40_480_1" localSheetId="1">#REF!</definedName>
    <definedName name="F_40_480_1">#REF!</definedName>
    <definedName name="F_40_510" localSheetId="9">#REF!</definedName>
    <definedName name="F_40_510" localSheetId="1">#REF!</definedName>
    <definedName name="F_40_510">#REF!</definedName>
    <definedName name="F_40_510_1" localSheetId="9">#REF!</definedName>
    <definedName name="F_40_510_1" localSheetId="1">#REF!</definedName>
    <definedName name="F_40_510_1">#REF!</definedName>
    <definedName name="F_40_540" localSheetId="9">#REF!</definedName>
    <definedName name="F_40_540" localSheetId="1">#REF!</definedName>
    <definedName name="F_40_540">#REF!</definedName>
    <definedName name="F_40_540_1" localSheetId="9">#REF!</definedName>
    <definedName name="F_40_540_1" localSheetId="1">#REF!</definedName>
    <definedName name="F_40_540_1">#REF!</definedName>
    <definedName name="F_40_570" localSheetId="9">#REF!</definedName>
    <definedName name="F_40_570" localSheetId="1">#REF!</definedName>
    <definedName name="F_40_570">#REF!</definedName>
    <definedName name="F_40_570_1" localSheetId="9">#REF!</definedName>
    <definedName name="F_40_570_1" localSheetId="1">#REF!</definedName>
    <definedName name="F_40_570_1">#REF!</definedName>
    <definedName name="F_40_60" localSheetId="9">#REF!</definedName>
    <definedName name="F_40_60" localSheetId="1">#REF!</definedName>
    <definedName name="F_40_60">#REF!</definedName>
    <definedName name="F_40_60_1" localSheetId="9">#REF!</definedName>
    <definedName name="F_40_60_1" localSheetId="1">#REF!</definedName>
    <definedName name="F_40_60_1">#REF!</definedName>
    <definedName name="F_40_600" localSheetId="9">#REF!</definedName>
    <definedName name="F_40_600" localSheetId="1">#REF!</definedName>
    <definedName name="F_40_600">#REF!</definedName>
    <definedName name="F_40_600_1" localSheetId="9">#REF!</definedName>
    <definedName name="F_40_600_1" localSheetId="1">#REF!</definedName>
    <definedName name="F_40_600_1">#REF!</definedName>
    <definedName name="F_40_630" localSheetId="9">#REF!</definedName>
    <definedName name="F_40_630" localSheetId="1">#REF!</definedName>
    <definedName name="F_40_630">#REF!</definedName>
    <definedName name="F_40_630_1" localSheetId="9">#REF!</definedName>
    <definedName name="F_40_630_1" localSheetId="1">#REF!</definedName>
    <definedName name="F_40_630_1">#REF!</definedName>
    <definedName name="F_40_660" localSheetId="9">#REF!</definedName>
    <definedName name="F_40_660" localSheetId="1">#REF!</definedName>
    <definedName name="F_40_660">#REF!</definedName>
    <definedName name="F_40_660_1" localSheetId="9">#REF!</definedName>
    <definedName name="F_40_660_1" localSheetId="1">#REF!</definedName>
    <definedName name="F_40_660_1">#REF!</definedName>
    <definedName name="F_40_690" localSheetId="9">#REF!</definedName>
    <definedName name="F_40_690" localSheetId="1">#REF!</definedName>
    <definedName name="F_40_690">#REF!</definedName>
    <definedName name="F_40_690_1" localSheetId="9">#REF!</definedName>
    <definedName name="F_40_690_1" localSheetId="1">#REF!</definedName>
    <definedName name="F_40_690_1">#REF!</definedName>
    <definedName name="F_40_720" localSheetId="9">#REF!</definedName>
    <definedName name="F_40_720" localSheetId="1">#REF!</definedName>
    <definedName name="F_40_720">#REF!</definedName>
    <definedName name="F_40_720_1" localSheetId="9">#REF!</definedName>
    <definedName name="F_40_720_1" localSheetId="1">#REF!</definedName>
    <definedName name="F_40_720_1">#REF!</definedName>
    <definedName name="F_40_90" localSheetId="9">#REF!</definedName>
    <definedName name="F_40_90" localSheetId="1">#REF!</definedName>
    <definedName name="F_40_90">#REF!</definedName>
    <definedName name="F_40_90_1" localSheetId="9">#REF!</definedName>
    <definedName name="F_40_90_1" localSheetId="1">#REF!</definedName>
    <definedName name="F_40_90_1">#REF!</definedName>
    <definedName name="f801m" localSheetId="9">#REF!</definedName>
    <definedName name="f801m" localSheetId="1">#REF!</definedName>
    <definedName name="f801m">#REF!</definedName>
    <definedName name="f801p" localSheetId="9">#REF!</definedName>
    <definedName name="f801p" localSheetId="1">#REF!</definedName>
    <definedName name="f801p">#REF!</definedName>
    <definedName name="f802m" localSheetId="9">#REF!</definedName>
    <definedName name="f802m" localSheetId="1">#REF!</definedName>
    <definedName name="f802m">#REF!</definedName>
    <definedName name="f802p" localSheetId="9">#REF!</definedName>
    <definedName name="f802p" localSheetId="1">#REF!</definedName>
    <definedName name="f802p">#REF!</definedName>
    <definedName name="f803m" localSheetId="9">#REF!</definedName>
    <definedName name="f803m" localSheetId="1">#REF!</definedName>
    <definedName name="f803m">#REF!</definedName>
    <definedName name="f803p" localSheetId="9">#REF!</definedName>
    <definedName name="f803p" localSheetId="1">#REF!</definedName>
    <definedName name="f803p">#REF!</definedName>
    <definedName name="f804m" localSheetId="9">#REF!</definedName>
    <definedName name="f804m" localSheetId="1">#REF!</definedName>
    <definedName name="f804m">#REF!</definedName>
    <definedName name="f804p" localSheetId="9">#REF!</definedName>
    <definedName name="f804p" localSheetId="1">#REF!</definedName>
    <definedName name="f804p">#REF!</definedName>
    <definedName name="f805m" localSheetId="9">#REF!</definedName>
    <definedName name="f805m" localSheetId="1">#REF!</definedName>
    <definedName name="f805m">#REF!</definedName>
    <definedName name="f805p" localSheetId="9">#REF!</definedName>
    <definedName name="f805p" localSheetId="1">#REF!</definedName>
    <definedName name="f805p">#REF!</definedName>
    <definedName name="f807m" localSheetId="9">#REF!</definedName>
    <definedName name="f807m" localSheetId="1">#REF!</definedName>
    <definedName name="f807m">#REF!</definedName>
    <definedName name="f807p" localSheetId="9">#REF!</definedName>
    <definedName name="f807p" localSheetId="1">#REF!</definedName>
    <definedName name="f807p">#REF!</definedName>
    <definedName name="f808m" localSheetId="9">#REF!</definedName>
    <definedName name="f808m" localSheetId="1">#REF!</definedName>
    <definedName name="f808m">#REF!</definedName>
    <definedName name="f808p" localSheetId="9">#REF!</definedName>
    <definedName name="f808p" localSheetId="1">#REF!</definedName>
    <definedName name="f808p">#REF!</definedName>
    <definedName name="f809m" localSheetId="9">#REF!</definedName>
    <definedName name="f809m" localSheetId="1">#REF!</definedName>
    <definedName name="f809m">#REF!</definedName>
    <definedName name="f809p" localSheetId="9">#REF!</definedName>
    <definedName name="f809p" localSheetId="1">#REF!</definedName>
    <definedName name="f809p">#REF!</definedName>
    <definedName name="f810m" localSheetId="9">#REF!</definedName>
    <definedName name="f810m" localSheetId="1">#REF!</definedName>
    <definedName name="f810m">#REF!</definedName>
    <definedName name="f810p" localSheetId="9">#REF!</definedName>
    <definedName name="f810p" localSheetId="1">#REF!</definedName>
    <definedName name="f810p">#REF!</definedName>
    <definedName name="f811m" localSheetId="9">#REF!</definedName>
    <definedName name="f811m" localSheetId="1">#REF!</definedName>
    <definedName name="f811m">#REF!</definedName>
    <definedName name="f811p" localSheetId="9">#REF!</definedName>
    <definedName name="f811p" localSheetId="1">#REF!</definedName>
    <definedName name="f811p">#REF!</definedName>
    <definedName name="f812m" localSheetId="9">#REF!</definedName>
    <definedName name="f812m" localSheetId="1">#REF!</definedName>
    <definedName name="f812m">#REF!</definedName>
    <definedName name="f812p" localSheetId="9">#REF!</definedName>
    <definedName name="f812p" localSheetId="1">#REF!</definedName>
    <definedName name="f812p">#REF!</definedName>
    <definedName name="f813m" localSheetId="9">#REF!</definedName>
    <definedName name="f813m" localSheetId="1">#REF!</definedName>
    <definedName name="f813m">#REF!</definedName>
    <definedName name="f813p" localSheetId="9">#REF!</definedName>
    <definedName name="f813p" localSheetId="1">#REF!</definedName>
    <definedName name="f813p">#REF!</definedName>
    <definedName name="f814m" localSheetId="9">#REF!</definedName>
    <definedName name="f814m" localSheetId="1">#REF!</definedName>
    <definedName name="f814m">#REF!</definedName>
    <definedName name="f814p" localSheetId="9">#REF!</definedName>
    <definedName name="f814p" localSheetId="1">#REF!</definedName>
    <definedName name="f814p">#REF!</definedName>
    <definedName name="f943m" localSheetId="9">#REF!</definedName>
    <definedName name="f943m" localSheetId="1">#REF!</definedName>
    <definedName name="f943m">#REF!</definedName>
    <definedName name="f943p" localSheetId="9">#REF!</definedName>
    <definedName name="f943p" localSheetId="1">#REF!</definedName>
    <definedName name="f943p">#REF!</definedName>
    <definedName name="FAB">"Figura 3"</definedName>
    <definedName name="faixa">'[23]RESUMO-DVOP'!$N$123</definedName>
    <definedName name="Faixa_1">"'file:///C:/Documents and Settings/mauricio.ferrao/Desktop/ARQUIVOS R-9-6/Excel/PATOs/BR153_98.XLS'#$'P A T O 98 D'.$#REF!$#REF!"</definedName>
    <definedName name="faixa2">'[23]RESUMO-DVOP'!$N$185</definedName>
    <definedName name="fajjadsjajkds" localSheetId="9">[19]CombLub!#REF!</definedName>
    <definedName name="fajjadsjajkds" localSheetId="1">[19]CombLub!#REF!</definedName>
    <definedName name="fajjadsjajkds">[19]CombLub!#REF!</definedName>
    <definedName name="fajjadsjajkds_1" localSheetId="9">[19]CombLub!#REF!</definedName>
    <definedName name="fajjadsjajkds_1" localSheetId="1">[19]CombLub!#REF!</definedName>
    <definedName name="fajjadsjajkds_1">[19]CombLub!#REF!</definedName>
    <definedName name="fajjadsjajkds_1_1">#N/A</definedName>
    <definedName name="fajjadsjajkds_1_4" localSheetId="9">[19]CombLub!#REF!</definedName>
    <definedName name="fajjadsjajkds_1_4" localSheetId="1">[19]CombLub!#REF!</definedName>
    <definedName name="fajjadsjajkds_1_4">[19]CombLub!#REF!</definedName>
    <definedName name="fajjadsjajkds_1_4_1">#N/A</definedName>
    <definedName name="fajjadsjajkds_2">#N/A</definedName>
    <definedName name="fajjadsjajkds_4" localSheetId="9">[19]CombLub!#REF!</definedName>
    <definedName name="fajjadsjajkds_4" localSheetId="1">[19]CombLub!#REF!</definedName>
    <definedName name="fajjadsjajkds_4">[19]CombLub!#REF!</definedName>
    <definedName name="fajjadsjajkds_4_1">#N/A</definedName>
    <definedName name="fajjadsjajkds_6" localSheetId="9">[19]CombLub!#REF!</definedName>
    <definedName name="fajjadsjajkds_6" localSheetId="1">[19]CombLub!#REF!</definedName>
    <definedName name="fajjadsjajkds_6">[19]CombLub!#REF!</definedName>
    <definedName name="fajjadsjajkds_6_1">#N/A</definedName>
    <definedName name="fajjadsjajkds_6_4" localSheetId="9">[19]CombLub!#REF!</definedName>
    <definedName name="fajjadsjajkds_6_4" localSheetId="1">[19]CombLub!#REF!</definedName>
    <definedName name="fajjadsjajkds_6_4">[19]CombLub!#REF!</definedName>
    <definedName name="fajjadsjajkds_6_4_1">#N/A</definedName>
    <definedName name="fat" localSheetId="9">#REF!</definedName>
    <definedName name="fat" localSheetId="1">#REF!</definedName>
    <definedName name="fat">#REF!</definedName>
    <definedName name="fat_1" localSheetId="9">#REF!</definedName>
    <definedName name="fat_1" localSheetId="1">#REF!</definedName>
    <definedName name="fat_1">#REF!</definedName>
    <definedName name="FATOR">NA()</definedName>
    <definedName name="FATOR1" localSheetId="9">#REF!</definedName>
    <definedName name="FATOR1" localSheetId="1">#REF!</definedName>
    <definedName name="FATOR1">#REF!</definedName>
    <definedName name="fator100" localSheetId="9">#REF!</definedName>
    <definedName name="fator100" localSheetId="1">#REF!</definedName>
    <definedName name="fator100">#REF!</definedName>
    <definedName name="fator50" localSheetId="9">#REF!</definedName>
    <definedName name="fator50" localSheetId="1">#REF!</definedName>
    <definedName name="fator50">#REF!</definedName>
    <definedName name="FATURAMENTO">#N/A</definedName>
    <definedName name="FATURAS2002" hidden="1">{#N/A,#N/A,TRUE,"Serviços"}</definedName>
    <definedName name="FATURAS20022" hidden="1">{#N/A,#N/A,TRUE,"Serviços"}</definedName>
    <definedName name="fc1a" localSheetId="9">'[18]PRO-08'!#REF!</definedName>
    <definedName name="fc1a" localSheetId="1">'[18]PRO-08'!#REF!</definedName>
    <definedName name="fc1a">'[18]PRO-08'!#REF!</definedName>
    <definedName name="FC2A" localSheetId="9">'[18]PRO-08'!#REF!</definedName>
    <definedName name="FC2A" localSheetId="1">'[18]PRO-08'!#REF!</definedName>
    <definedName name="FC2A">'[18]PRO-08'!#REF!</definedName>
    <definedName name="FC3A" localSheetId="9">'[18]PRO-08'!#REF!</definedName>
    <definedName name="FC3A" localSheetId="1">'[18]PRO-08'!#REF!</definedName>
    <definedName name="FC3A">'[18]PRO-08'!#REF!</definedName>
    <definedName name="fcd" localSheetId="9">#REF!</definedName>
    <definedName name="fcd" localSheetId="1">#REF!</definedName>
    <definedName name="fcd">#REF!</definedName>
    <definedName name="fcm" localSheetId="9">#REF!</definedName>
    <definedName name="fcm" localSheetId="1">#REF!</definedName>
    <definedName name="fcm">#REF!</definedName>
    <definedName name="fcm_1">"#REF!"</definedName>
    <definedName name="fdfdfdsfsdfsdf" localSheetId="9">#REF!</definedName>
    <definedName name="fdfdfdsfsdfsdf" localSheetId="1">#REF!</definedName>
    <definedName name="fdfdfdsfsdfsdf">#REF!</definedName>
    <definedName name="fdfdfdsfsdfsdf_1" localSheetId="9">#REF!</definedName>
    <definedName name="fdfdfdsfsdfsdf_1" localSheetId="1">#REF!</definedName>
    <definedName name="fdfdfdsfsdfsdf_1">#REF!</definedName>
    <definedName name="FE" localSheetId="9">[2]SERVIÇOS!#REF!</definedName>
    <definedName name="FE" localSheetId="1">[2]SERVIÇOS!#REF!</definedName>
    <definedName name="FE">[2]SERVIÇOS!#REF!</definedName>
    <definedName name="fer" localSheetId="9">#REF!</definedName>
    <definedName name="fer" localSheetId="1">#REF!</definedName>
    <definedName name="fer">#REF!</definedName>
    <definedName name="fer_1">"#REF!"</definedName>
    <definedName name="FERE">#N/A</definedName>
    <definedName name="fernanda" hidden="1">{#N/A,#N/A,FALSE,"GERAL";#N/A,#N/A,FALSE,"012-96";#N/A,#N/A,FALSE,"018-96";#N/A,#N/A,FALSE,"027-96";#N/A,#N/A,FALSE,"059-96";#N/A,#N/A,FALSE,"076-96";#N/A,#N/A,FALSE,"019-97";#N/A,#N/A,FALSE,"021-97";#N/A,#N/A,FALSE,"022-97";#N/A,#N/A,FALSE,"028-97"}</definedName>
    <definedName name="FEV00" localSheetId="9">[3]Consultoria!#REF!</definedName>
    <definedName name="FEV00" localSheetId="1">[3]Consultoria!#REF!</definedName>
    <definedName name="FEV00">[3]Consultoria!#REF!</definedName>
    <definedName name="FEV00_3" localSheetId="9">[3]Consultoria!#REF!</definedName>
    <definedName name="FEV00_3" localSheetId="1">[3]Consultoria!#REF!</definedName>
    <definedName name="FEV00_3">[3]Consultoria!#REF!</definedName>
    <definedName name="FEV95_3" localSheetId="9">[3]Consultoria!#REF!</definedName>
    <definedName name="FEV95_3" localSheetId="1">[3]Consultoria!#REF!</definedName>
    <definedName name="FEV95_3">[3]Consultoria!#REF!</definedName>
    <definedName name="FEV96_3" localSheetId="9">[3]Consultoria!#REF!</definedName>
    <definedName name="FEV96_3" localSheetId="1">[3]Consultoria!#REF!</definedName>
    <definedName name="FEV96_3">[3]Consultoria!#REF!</definedName>
    <definedName name="FEV97_3" localSheetId="9">[3]Consultoria!#REF!</definedName>
    <definedName name="FEV97_3" localSheetId="1">[3]Consultoria!#REF!</definedName>
    <definedName name="FEV97_3">[3]Consultoria!#REF!</definedName>
    <definedName name="FEV98_3" localSheetId="9">[3]Consultoria!#REF!</definedName>
    <definedName name="FEV98_3" localSheetId="1">[3]Consultoria!#REF!</definedName>
    <definedName name="FEV98_3">[3]Consultoria!#REF!</definedName>
    <definedName name="FEV99_3" localSheetId="9">[3]Consultoria!#REF!</definedName>
    <definedName name="FEV99_3" localSheetId="1">[3]Consultoria!#REF!</definedName>
    <definedName name="FEV99_3">[3]Consultoria!#REF!</definedName>
    <definedName name="fffff" hidden="1">{"'EI 060 02'!$A$1:$K$59"}</definedName>
    <definedName name="fffffff">NA()</definedName>
    <definedName name="fffffffffffffff">#N/A</definedName>
    <definedName name="fffg">#N/A</definedName>
    <definedName name="fgff" hidden="1">{#N/A,#N/A,FALSE,"MO (2)"}</definedName>
    <definedName name="fgff_1" hidden="1">{#N/A,#N/A,FALSE,"MO (2)"}</definedName>
    <definedName name="figura1">"Figura 1"</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ados">#N/A</definedName>
    <definedName name="fir" localSheetId="9">#REF!</definedName>
    <definedName name="fir" localSheetId="1">#REF!</definedName>
    <definedName name="fir">#REF!</definedName>
    <definedName name="fl._01" localSheetId="9">#REF!</definedName>
    <definedName name="fl._01" localSheetId="1">#REF!</definedName>
    <definedName name="fl._01">#REF!</definedName>
    <definedName name="FoFo">#N/A</definedName>
    <definedName name="FOG" localSheetId="9">#REF!</definedName>
    <definedName name="FOG" localSheetId="1">#REF!</definedName>
    <definedName name="FOG">#REF!</definedName>
    <definedName name="FOLHA01" hidden="1">{#N/A,#N/A,TRUE,"Serviços"}</definedName>
    <definedName name="FOLHA011" hidden="1">{#N/A,#N/A,TRUE,"Serviços"}</definedName>
    <definedName name="FOLHA1" localSheetId="9">#REF!</definedName>
    <definedName name="FOLHA1" localSheetId="1">#REF!</definedName>
    <definedName name="FOLHA1">#REF!</definedName>
    <definedName name="folha11" hidden="1">{#N/A,#N/A,TRUE,"Serviços"}</definedName>
    <definedName name="FOLHA2" localSheetId="9">#REF!</definedName>
    <definedName name="FOLHA2" localSheetId="1">#REF!</definedName>
    <definedName name="FOLHA2">#REF!</definedName>
    <definedName name="FOLHA3" localSheetId="9">#REF!</definedName>
    <definedName name="FOLHA3" localSheetId="1">#REF!</definedName>
    <definedName name="FOLHA3">#REF!</definedName>
    <definedName name="FOLHA4" localSheetId="9">#REF!</definedName>
    <definedName name="FOLHA4" localSheetId="1">#REF!</definedName>
    <definedName name="FOLHA4">#REF!</definedName>
    <definedName name="FOLHA5" localSheetId="9">#REF!</definedName>
    <definedName name="FOLHA5" localSheetId="1">#REF!</definedName>
    <definedName name="FOLHA5">#REF!</definedName>
    <definedName name="FOLHA6" localSheetId="9">#REF!</definedName>
    <definedName name="FOLHA6" localSheetId="1">#REF!</definedName>
    <definedName name="FOLHA6">#REF!</definedName>
    <definedName name="FOLHA7" localSheetId="9">#REF!</definedName>
    <definedName name="FOLHA7" localSheetId="1">#REF!</definedName>
    <definedName name="FOLHA7">#REF!</definedName>
    <definedName name="FOLHA8" localSheetId="9">#REF!</definedName>
    <definedName name="FOLHA8" localSheetId="1">#REF!</definedName>
    <definedName name="FOLHA8">#REF!</definedName>
    <definedName name="FOLHA9" localSheetId="9">#REF!</definedName>
    <definedName name="FOLHA9" localSheetId="1">#REF!</definedName>
    <definedName name="FOLHA9">#REF!</definedName>
    <definedName name="fossa" localSheetId="9">#REF!</definedName>
    <definedName name="fossa" localSheetId="1">#REF!</definedName>
    <definedName name="fossa">#REF!</definedName>
    <definedName name="fossa_1">"#REF!"</definedName>
    <definedName name="Fot" hidden="1">{"'EI 060 02'!$A$1:$K$59"}</definedName>
    <definedName name="fr">#N/A</definedName>
    <definedName name="Fresagem">#N/A</definedName>
    <definedName name="Fresagem01" hidden="1">{#N/A,#N/A,TRUE,"Serviços"}</definedName>
    <definedName name="Fresagem011" hidden="1">{#N/A,#N/A,TRUE,"Serviços"}</definedName>
    <definedName name="fresh5" localSheetId="9">#REF!</definedName>
    <definedName name="fresh5" localSheetId="1">#REF!</definedName>
    <definedName name="fresh5">#REF!</definedName>
    <definedName name="FSADFD">#N/A</definedName>
    <definedName name="FT" localSheetId="9">#REF!</definedName>
    <definedName name="FT" localSheetId="1">#REF!</definedName>
    <definedName name="FT">#REF!</definedName>
    <definedName name="FT_1">"#REF!"</definedName>
    <definedName name="FunE" localSheetId="9">#REF!</definedName>
    <definedName name="FunE" localSheetId="1">#REF!</definedName>
    <definedName name="FunE">#REF!</definedName>
    <definedName name="FunE_1" localSheetId="9">#REF!</definedName>
    <definedName name="FunE_1" localSheetId="1">#REF!</definedName>
    <definedName name="FunE_1">#REF!</definedName>
    <definedName name="FunE_1_1">"#REF!"</definedName>
    <definedName name="FunE_1_4" localSheetId="9">#REF!</definedName>
    <definedName name="FunE_1_4" localSheetId="1">#REF!</definedName>
    <definedName name="FunE_1_4">#REF!</definedName>
    <definedName name="FunE_1_4_1">"#REF!"</definedName>
    <definedName name="FunE_2">"#REF!"</definedName>
    <definedName name="FunE_4" localSheetId="9">#REF!</definedName>
    <definedName name="FunE_4" localSheetId="1">#REF!</definedName>
    <definedName name="FunE_4">#REF!</definedName>
    <definedName name="FunE_4_1">"#REF!"</definedName>
    <definedName name="FunE_6" localSheetId="9">#REF!</definedName>
    <definedName name="FunE_6" localSheetId="1">#REF!</definedName>
    <definedName name="FunE_6">#REF!</definedName>
    <definedName name="FunE_6_1">"#REF!"</definedName>
    <definedName name="FunE_6_4" localSheetId="9">#REF!</definedName>
    <definedName name="FunE_6_4" localSheetId="1">#REF!</definedName>
    <definedName name="FunE_6_4">#REF!</definedName>
    <definedName name="FunE_6_4_1">"#REF!"</definedName>
    <definedName name="FunInt" localSheetId="9">#REF!</definedName>
    <definedName name="FunInt" localSheetId="1">#REF!</definedName>
    <definedName name="FunInt">#REF!</definedName>
    <definedName name="FunInt_1" localSheetId="9">#REF!</definedName>
    <definedName name="FunInt_1" localSheetId="1">#REF!</definedName>
    <definedName name="FunInt_1">#REF!</definedName>
    <definedName name="FunInt_1_1">"#REF!"</definedName>
    <definedName name="FunInt_1_4" localSheetId="9">#REF!</definedName>
    <definedName name="FunInt_1_4" localSheetId="1">#REF!</definedName>
    <definedName name="FunInt_1_4">#REF!</definedName>
    <definedName name="FunInt_1_4_1">"#REF!"</definedName>
    <definedName name="FunInt_2">"#REF!"</definedName>
    <definedName name="FunInt_4" localSheetId="9">#REF!</definedName>
    <definedName name="FunInt_4" localSheetId="1">#REF!</definedName>
    <definedName name="FunInt_4">#REF!</definedName>
    <definedName name="FunInt_4_1">"#REF!"</definedName>
    <definedName name="FunInt_6" localSheetId="9">#REF!</definedName>
    <definedName name="FunInt_6" localSheetId="1">#REF!</definedName>
    <definedName name="FunInt_6">#REF!</definedName>
    <definedName name="FunInt_6_1">"#REF!"</definedName>
    <definedName name="FunInt_6_4" localSheetId="9">#REF!</definedName>
    <definedName name="FunInt_6_4" localSheetId="1">#REF!</definedName>
    <definedName name="FunInt_6_4">#REF!</definedName>
    <definedName name="FunInt_6_4_1">"#REF!"</definedName>
    <definedName name="FunR" localSheetId="9">#REF!</definedName>
    <definedName name="FunR" localSheetId="1">#REF!</definedName>
    <definedName name="FunR">#REF!</definedName>
    <definedName name="FunR_1" localSheetId="9">#REF!</definedName>
    <definedName name="FunR_1" localSheetId="1">#REF!</definedName>
    <definedName name="FunR_1">#REF!</definedName>
    <definedName name="FunR_1_1">"#REF!"</definedName>
    <definedName name="FunR_1_4" localSheetId="9">#REF!</definedName>
    <definedName name="FunR_1_4" localSheetId="1">#REF!</definedName>
    <definedName name="FunR_1_4">#REF!</definedName>
    <definedName name="FunR_1_4_1">"#REF!"</definedName>
    <definedName name="FunR_2">"#REF!"</definedName>
    <definedName name="FunR_4" localSheetId="9">#REF!</definedName>
    <definedName name="FunR_4" localSheetId="1">#REF!</definedName>
    <definedName name="FunR_4">#REF!</definedName>
    <definedName name="FunR_4_1">"#REF!"</definedName>
    <definedName name="FunR_6" localSheetId="9">#REF!</definedName>
    <definedName name="FunR_6" localSheetId="1">#REF!</definedName>
    <definedName name="FunR_6">#REF!</definedName>
    <definedName name="FunR_6_1">"#REF!"</definedName>
    <definedName name="FunR_6_4" localSheetId="9">#REF!</definedName>
    <definedName name="FunR_6_4" localSheetId="1">#REF!</definedName>
    <definedName name="FunR_6_4">#REF!</definedName>
    <definedName name="FunR_6_4_1">"#REF!"</definedName>
    <definedName name="fwregwrgfd">#N/A</definedName>
    <definedName name="fwregwrgfd_16">NA()</definedName>
    <definedName name="fx_horiz" localSheetId="9">#REF!</definedName>
    <definedName name="fx_horiz" localSheetId="1">#REF!</definedName>
    <definedName name="fx_horiz">#REF!</definedName>
    <definedName name="G_01" localSheetId="9">#REF!</definedName>
    <definedName name="G_01" localSheetId="1">#REF!</definedName>
    <definedName name="G_01">#REF!</definedName>
    <definedName name="G_01_1" localSheetId="9">#REF!</definedName>
    <definedName name="G_01_1" localSheetId="1">#REF!</definedName>
    <definedName name="G_01_1">#REF!</definedName>
    <definedName name="G_02" localSheetId="9">#REF!</definedName>
    <definedName name="G_02" localSheetId="1">#REF!</definedName>
    <definedName name="G_02">#REF!</definedName>
    <definedName name="G_02_1" localSheetId="9">#REF!</definedName>
    <definedName name="G_02_1" localSheetId="1">#REF!</definedName>
    <definedName name="G_02_1">#REF!</definedName>
    <definedName name="G_03" localSheetId="9">#REF!</definedName>
    <definedName name="G_03" localSheetId="1">#REF!</definedName>
    <definedName name="G_03">#REF!</definedName>
    <definedName name="G_03_1" localSheetId="9">#REF!</definedName>
    <definedName name="G_03_1" localSheetId="1">#REF!</definedName>
    <definedName name="G_03_1">#REF!</definedName>
    <definedName name="G_04" localSheetId="9">#REF!</definedName>
    <definedName name="G_04" localSheetId="1">#REF!</definedName>
    <definedName name="G_04">#REF!</definedName>
    <definedName name="G_04_1" localSheetId="9">#REF!</definedName>
    <definedName name="G_04_1" localSheetId="1">#REF!</definedName>
    <definedName name="G_04_1">#REF!</definedName>
    <definedName name="G_05" localSheetId="9">#REF!</definedName>
    <definedName name="G_05" localSheetId="1">#REF!</definedName>
    <definedName name="G_05">#REF!</definedName>
    <definedName name="G_05_1" localSheetId="9">#REF!</definedName>
    <definedName name="G_05_1" localSheetId="1">#REF!</definedName>
    <definedName name="G_05_1">#REF!</definedName>
    <definedName name="G_06" localSheetId="9">#REF!</definedName>
    <definedName name="G_06" localSheetId="1">#REF!</definedName>
    <definedName name="G_06">#REF!</definedName>
    <definedName name="G_06_1" localSheetId="9">#REF!</definedName>
    <definedName name="G_06_1" localSheetId="1">#REF!</definedName>
    <definedName name="G_06_1">#REF!</definedName>
    <definedName name="G_06_2" localSheetId="16">#NAME?</definedName>
    <definedName name="G_07" localSheetId="9">#REF!</definedName>
    <definedName name="G_07" localSheetId="1">#REF!</definedName>
    <definedName name="G_07">#REF!</definedName>
    <definedName name="G_07_1" localSheetId="9">#REF!</definedName>
    <definedName name="G_07_1" localSheetId="1">#REF!</definedName>
    <definedName name="G_07_1">#REF!</definedName>
    <definedName name="G_07_2" localSheetId="16">#NAME?</definedName>
    <definedName name="G_08" localSheetId="9">#REF!</definedName>
    <definedName name="G_08" localSheetId="1">#REF!</definedName>
    <definedName name="G_08">#REF!</definedName>
    <definedName name="G_08_1" localSheetId="9">#REF!</definedName>
    <definedName name="G_08_1" localSheetId="1">#REF!</definedName>
    <definedName name="G_08_1">#REF!</definedName>
    <definedName name="G_09" localSheetId="9">#REF!</definedName>
    <definedName name="G_09" localSheetId="1">#REF!</definedName>
    <definedName name="G_09">#REF!</definedName>
    <definedName name="G_09_1" localSheetId="9">#REF!</definedName>
    <definedName name="G_09_1" localSheetId="1">#REF!</definedName>
    <definedName name="G_09_1">#REF!</definedName>
    <definedName name="G_10" localSheetId="9">#REF!</definedName>
    <definedName name="G_10" localSheetId="1">#REF!</definedName>
    <definedName name="G_10">#REF!</definedName>
    <definedName name="G_10_1" localSheetId="9">#REF!</definedName>
    <definedName name="G_10_1" localSheetId="1">#REF!</definedName>
    <definedName name="G_10_1">#REF!</definedName>
    <definedName name="G_11" localSheetId="9">#REF!</definedName>
    <definedName name="G_11" localSheetId="1">#REF!</definedName>
    <definedName name="G_11">#REF!</definedName>
    <definedName name="G_11_1" localSheetId="9">#REF!</definedName>
    <definedName name="G_11_1" localSheetId="1">#REF!</definedName>
    <definedName name="G_11_1">#REF!</definedName>
    <definedName name="G_12" localSheetId="9">#REF!</definedName>
    <definedName name="G_12" localSheetId="1">#REF!</definedName>
    <definedName name="G_12">#REF!</definedName>
    <definedName name="G_12_1" localSheetId="9">#REF!</definedName>
    <definedName name="G_12_1" localSheetId="1">#REF!</definedName>
    <definedName name="G_12_1">#REF!</definedName>
    <definedName name="G_13" localSheetId="9">#REF!</definedName>
    <definedName name="G_13" localSheetId="1">#REF!</definedName>
    <definedName name="G_13">#REF!</definedName>
    <definedName name="G_13_1" localSheetId="9">#REF!</definedName>
    <definedName name="G_13_1" localSheetId="1">#REF!</definedName>
    <definedName name="G_13_1">#REF!</definedName>
    <definedName name="G_14" localSheetId="9">#REF!</definedName>
    <definedName name="G_14" localSheetId="1">#REF!</definedName>
    <definedName name="G_14">#REF!</definedName>
    <definedName name="G_14_1" localSheetId="9">#REF!</definedName>
    <definedName name="G_14_1" localSheetId="1">#REF!</definedName>
    <definedName name="G_14_1">#REF!</definedName>
    <definedName name="G_15" localSheetId="9">#REF!</definedName>
    <definedName name="G_15" localSheetId="1">#REF!</definedName>
    <definedName name="G_15">#REF!</definedName>
    <definedName name="G_15_1" localSheetId="9">#REF!</definedName>
    <definedName name="G_15_1" localSheetId="1">#REF!</definedName>
    <definedName name="G_15_1">#REF!</definedName>
    <definedName name="G_16" localSheetId="9">#REF!</definedName>
    <definedName name="G_16" localSheetId="1">#REF!</definedName>
    <definedName name="G_16">#REF!</definedName>
    <definedName name="G_16_1" localSheetId="9">#REF!</definedName>
    <definedName name="G_16_1" localSheetId="1">#REF!</definedName>
    <definedName name="G_16_1">#REF!</definedName>
    <definedName name="G_17" localSheetId="9">#REF!</definedName>
    <definedName name="G_17" localSheetId="1">#REF!</definedName>
    <definedName name="G_17">#REF!</definedName>
    <definedName name="G_17_1" localSheetId="9">#REF!</definedName>
    <definedName name="G_17_1" localSheetId="1">#REF!</definedName>
    <definedName name="G_17_1">#REF!</definedName>
    <definedName name="G_18" localSheetId="9">#REF!</definedName>
    <definedName name="G_18" localSheetId="1">#REF!</definedName>
    <definedName name="G_18">#REF!</definedName>
    <definedName name="G_18_1" localSheetId="9">#REF!</definedName>
    <definedName name="G_18_1" localSheetId="1">#REF!</definedName>
    <definedName name="G_18_1">#REF!</definedName>
    <definedName name="G_19" localSheetId="9">#REF!</definedName>
    <definedName name="G_19" localSheetId="1">#REF!</definedName>
    <definedName name="G_19">#REF!</definedName>
    <definedName name="G_19_1" localSheetId="9">#REF!</definedName>
    <definedName name="G_19_1" localSheetId="1">#REF!</definedName>
    <definedName name="G_19_1">#REF!</definedName>
    <definedName name="G_20" localSheetId="9">#REF!</definedName>
    <definedName name="G_20" localSheetId="1">#REF!</definedName>
    <definedName name="G_20">#REF!</definedName>
    <definedName name="G_20_1" localSheetId="9">#REF!</definedName>
    <definedName name="G_20_1" localSheetId="1">#REF!</definedName>
    <definedName name="G_20_1">#REF!</definedName>
    <definedName name="G_21" localSheetId="9">#REF!</definedName>
    <definedName name="G_21" localSheetId="1">#REF!</definedName>
    <definedName name="G_21">#REF!</definedName>
    <definedName name="G_21_1" localSheetId="9">#REF!</definedName>
    <definedName name="G_21_1" localSheetId="1">#REF!</definedName>
    <definedName name="G_21_1">#REF!</definedName>
    <definedName name="G_22" localSheetId="9">#REF!</definedName>
    <definedName name="G_22" localSheetId="1">#REF!</definedName>
    <definedName name="G_22">#REF!</definedName>
    <definedName name="G_22_1" localSheetId="9">#REF!</definedName>
    <definedName name="G_22_1" localSheetId="1">#REF!</definedName>
    <definedName name="G_22_1">#REF!</definedName>
    <definedName name="G_23" localSheetId="9">#REF!</definedName>
    <definedName name="G_23" localSheetId="1">#REF!</definedName>
    <definedName name="G_23">#REF!</definedName>
    <definedName name="G_23_1" localSheetId="9">#REF!</definedName>
    <definedName name="G_23_1" localSheetId="1">#REF!</definedName>
    <definedName name="G_23_1">#REF!</definedName>
    <definedName name="G_24" localSheetId="9">#REF!</definedName>
    <definedName name="G_24" localSheetId="1">#REF!</definedName>
    <definedName name="G_24">#REF!</definedName>
    <definedName name="G_24_1" localSheetId="9">#REF!</definedName>
    <definedName name="G_24_1" localSheetId="1">#REF!</definedName>
    <definedName name="G_24_1">#REF!</definedName>
    <definedName name="G_25" localSheetId="9">#REF!</definedName>
    <definedName name="G_25" localSheetId="1">#REF!</definedName>
    <definedName name="G_25">#REF!</definedName>
    <definedName name="G_25_1" localSheetId="9">#REF!</definedName>
    <definedName name="G_25_1" localSheetId="1">#REF!</definedName>
    <definedName name="G_25_1">#REF!</definedName>
    <definedName name="G_26" localSheetId="9">#REF!</definedName>
    <definedName name="G_26" localSheetId="1">#REF!</definedName>
    <definedName name="G_26">#REF!</definedName>
    <definedName name="G_26_1" localSheetId="9">#REF!</definedName>
    <definedName name="G_26_1" localSheetId="1">#REF!</definedName>
    <definedName name="G_26_1">#REF!</definedName>
    <definedName name="G_27" localSheetId="9">#REF!</definedName>
    <definedName name="G_27" localSheetId="1">#REF!</definedName>
    <definedName name="G_27">#REF!</definedName>
    <definedName name="G_27_1" localSheetId="9">#REF!</definedName>
    <definedName name="G_27_1" localSheetId="1">#REF!</definedName>
    <definedName name="G_27_1">#REF!</definedName>
    <definedName name="G_28" localSheetId="9">#REF!</definedName>
    <definedName name="G_28" localSheetId="1">#REF!</definedName>
    <definedName name="G_28">#REF!</definedName>
    <definedName name="G_28_1" localSheetId="9">#REF!</definedName>
    <definedName name="G_28_1" localSheetId="1">#REF!</definedName>
    <definedName name="G_28_1">#REF!</definedName>
    <definedName name="G_29" localSheetId="9">#REF!</definedName>
    <definedName name="G_29" localSheetId="1">#REF!</definedName>
    <definedName name="G_29">#REF!</definedName>
    <definedName name="G_29_1" localSheetId="9">#REF!</definedName>
    <definedName name="G_29_1" localSheetId="1">#REF!</definedName>
    <definedName name="G_29_1">#REF!</definedName>
    <definedName name="G_30">#NAME?</definedName>
    <definedName name="G_31" localSheetId="9">#REF!</definedName>
    <definedName name="G_31" localSheetId="1">#REF!</definedName>
    <definedName name="G_31">#REF!</definedName>
    <definedName name="G_31_1" localSheetId="9">#REF!</definedName>
    <definedName name="G_31_1" localSheetId="1">#REF!</definedName>
    <definedName name="G_31_1">#REF!</definedName>
    <definedName name="G_32" localSheetId="9">#REF!</definedName>
    <definedName name="G_32" localSheetId="1">#REF!</definedName>
    <definedName name="G_32">#REF!</definedName>
    <definedName name="G_32_1" localSheetId="9">#REF!</definedName>
    <definedName name="G_32_1" localSheetId="1">#REF!</definedName>
    <definedName name="G_32_1">#REF!</definedName>
    <definedName name="G_33" localSheetId="9">#REF!</definedName>
    <definedName name="G_33" localSheetId="1">#REF!</definedName>
    <definedName name="G_33">#REF!</definedName>
    <definedName name="G_33_1" localSheetId="9">#REF!</definedName>
    <definedName name="G_33_1" localSheetId="1">#REF!</definedName>
    <definedName name="G_33_1">#REF!</definedName>
    <definedName name="G_34" localSheetId="9">#REF!</definedName>
    <definedName name="G_34" localSheetId="1">#REF!</definedName>
    <definedName name="G_34">#REF!</definedName>
    <definedName name="G_34_1" localSheetId="9">#REF!</definedName>
    <definedName name="G_34_1" localSheetId="1">#REF!</definedName>
    <definedName name="G_34_1">#REF!</definedName>
    <definedName name="G_35" localSheetId="9">#REF!</definedName>
    <definedName name="G_35" localSheetId="1">#REF!</definedName>
    <definedName name="G_35">#REF!</definedName>
    <definedName name="G_35_1" localSheetId="9">#REF!</definedName>
    <definedName name="G_35_1" localSheetId="1">#REF!</definedName>
    <definedName name="G_35_1">#REF!</definedName>
    <definedName name="G_36" localSheetId="9">#REF!</definedName>
    <definedName name="G_36" localSheetId="1">#REF!</definedName>
    <definedName name="G_36">#REF!</definedName>
    <definedName name="G_36_1" localSheetId="9">#REF!</definedName>
    <definedName name="G_36_1" localSheetId="1">#REF!</definedName>
    <definedName name="G_36_1">#REF!</definedName>
    <definedName name="G_37" localSheetId="9">#REF!</definedName>
    <definedName name="G_37" localSheetId="1">#REF!</definedName>
    <definedName name="G_37">#REF!</definedName>
    <definedName name="G_37_1" localSheetId="9">#REF!</definedName>
    <definedName name="G_37_1" localSheetId="1">#REF!</definedName>
    <definedName name="G_37_1">#REF!</definedName>
    <definedName name="G_38" localSheetId="9">#REF!</definedName>
    <definedName name="G_38" localSheetId="1">#REF!</definedName>
    <definedName name="G_38">#REF!</definedName>
    <definedName name="G_38_1" localSheetId="9">#REF!</definedName>
    <definedName name="G_38_1" localSheetId="1">#REF!</definedName>
    <definedName name="G_38_1">#REF!</definedName>
    <definedName name="G_39" localSheetId="9">#REF!</definedName>
    <definedName name="G_39" localSheetId="1">#REF!</definedName>
    <definedName name="G_39">#REF!</definedName>
    <definedName name="G_39_1" localSheetId="9">#REF!</definedName>
    <definedName name="G_39_1" localSheetId="1">#REF!</definedName>
    <definedName name="G_39_1">#REF!</definedName>
    <definedName name="G_40" localSheetId="9">#REF!</definedName>
    <definedName name="G_40" localSheetId="1">#REF!</definedName>
    <definedName name="G_40">#REF!</definedName>
    <definedName name="G_40_1" localSheetId="9">#REF!</definedName>
    <definedName name="G_40_1" localSheetId="1">#REF!</definedName>
    <definedName name="G_40_1">#REF!</definedName>
    <definedName name="GAS" localSheetId="9">#REF!</definedName>
    <definedName name="GAS" localSheetId="1">#REF!</definedName>
    <definedName name="GAS">#REF!</definedName>
    <definedName name="GAS_1">"#REF!"</definedName>
    <definedName name="GASOL">#N/A</definedName>
    <definedName name="GAST">[1]DADOS!$C$21</definedName>
    <definedName name="Gastos_Marajó">#N/A</definedName>
    <definedName name="gdc" localSheetId="9">#REF!</definedName>
    <definedName name="gdc" localSheetId="1">#REF!</definedName>
    <definedName name="gdc">#REF!</definedName>
    <definedName name="gdc_1">"#REF!"</definedName>
    <definedName name="GEOTECNICO" localSheetId="9">[17]PRECORC.XLS!#REF!</definedName>
    <definedName name="GEOTECNICO" localSheetId="1">[17]PRECORC.XLS!#REF!</definedName>
    <definedName name="GEOTECNICO">[17]PRECORC.XLS!#REF!</definedName>
    <definedName name="GERAL" localSheetId="9">#REF!</definedName>
    <definedName name="GERAL" localSheetId="1">#REF!</definedName>
    <definedName name="GERAL">#REF!</definedName>
    <definedName name="GERAL_1" localSheetId="9">#REF!</definedName>
    <definedName name="GERAL_1" localSheetId="1">#REF!</definedName>
    <definedName name="GERAL_1">#REF!</definedName>
    <definedName name="gf" localSheetId="9">#REF!</definedName>
    <definedName name="gf" localSheetId="1">#REF!</definedName>
    <definedName name="gf">#REF!</definedName>
    <definedName name="gf_1" localSheetId="9">#REF!</definedName>
    <definedName name="gf_1" localSheetId="1">#REF!</definedName>
    <definedName name="gf_1">#REF!</definedName>
    <definedName name="gfg" localSheetId="9">#REF!</definedName>
    <definedName name="gfg" localSheetId="1">#REF!</definedName>
    <definedName name="gfg">#REF!</definedName>
    <definedName name="gfg_1">"#REF!"</definedName>
    <definedName name="gfgfgfg" hidden="1">{#N/A,#N/A,FALSE,"MO (2)"}</definedName>
    <definedName name="ggm" localSheetId="9">#REF!</definedName>
    <definedName name="ggm" localSheetId="1">#REF!</definedName>
    <definedName name="ggm">#REF!</definedName>
    <definedName name="ggm_1">"#REF!"</definedName>
    <definedName name="GH" localSheetId="9">#REF!</definedName>
    <definedName name="GH" localSheetId="1">#REF!</definedName>
    <definedName name="GH">#REF!</definedName>
    <definedName name="GH_1" localSheetId="9">#REF!</definedName>
    <definedName name="GH_1" localSheetId="1">#REF!</definedName>
    <definedName name="GH_1">#REF!</definedName>
    <definedName name="ghb" localSheetId="9">#REF!</definedName>
    <definedName name="ghb" localSheetId="1">#REF!</definedName>
    <definedName name="ghb">#REF!</definedName>
    <definedName name="ghghgh" hidden="1">{#N/A,#N/A,FALSE,"MO (2)"}</definedName>
    <definedName name="GILBERTRO">[32]Planilha2!$A$8:$C$252</definedName>
    <definedName name="giu6lkjhlij">#N/A</definedName>
    <definedName name="GP" localSheetId="9">[2]SERVIÇOS!#REF!</definedName>
    <definedName name="GP" localSheetId="1">[2]SERVIÇOS!#REF!</definedName>
    <definedName name="GP">[2]SERVIÇOS!#REF!</definedName>
    <definedName name="GP_PRESIN" localSheetId="9">#REF!</definedName>
    <definedName name="GP_PRESIN" localSheetId="1">#REF!</definedName>
    <definedName name="GP_PRESIN">#REF!</definedName>
    <definedName name="graf">NA()</definedName>
    <definedName name="graf_1">"#REF!"</definedName>
    <definedName name="graf_8">NA()</definedName>
    <definedName name="GRAFICOS" localSheetId="9">[17]PRECORC.XLS!#REF!</definedName>
    <definedName name="GRAFICOS" localSheetId="1">[17]PRECORC.XLS!#REF!</definedName>
    <definedName name="GRAFICOS">[17]PRECORC.XLS!#REF!</definedName>
    <definedName name="GRAMA" localSheetId="9">#REF!</definedName>
    <definedName name="GRAMA" localSheetId="1">#REF!</definedName>
    <definedName name="GRAMA">#REF!</definedName>
    <definedName name="grama_mudas" localSheetId="9">#REF!</definedName>
    <definedName name="grama_mudas" localSheetId="1">#REF!</definedName>
    <definedName name="grama_mudas">#REF!</definedName>
    <definedName name="GRI" localSheetId="9">#REF!</definedName>
    <definedName name="GRI" localSheetId="1">#REF!</definedName>
    <definedName name="GRI">#REF!</definedName>
    <definedName name="GRI_1">"#REF!"</definedName>
    <definedName name="GRP" localSheetId="9">#REF!</definedName>
    <definedName name="GRP" localSheetId="1">#REF!</definedName>
    <definedName name="GRP">#REF!</definedName>
    <definedName name="GRP_1">"#REF!"</definedName>
    <definedName name="grx" localSheetId="9">#REF!</definedName>
    <definedName name="grx" localSheetId="1">#REF!</definedName>
    <definedName name="grx">#REF!</definedName>
    <definedName name="grx_1">"#REF!"</definedName>
    <definedName name="gsdgs">#N/A</definedName>
    <definedName name="gtryfj" hidden="1">{#N/A,#N/A,TRUE,"Serviços"}</definedName>
    <definedName name="gtryfjj" hidden="1">{#N/A,#N/A,TRUE,"Serviços"}</definedName>
    <definedName name="Guia">"Figura 1"</definedName>
    <definedName name="gvc" localSheetId="9">#REF!</definedName>
    <definedName name="gvc" localSheetId="1">#REF!</definedName>
    <definedName name="gvc">#REF!</definedName>
    <definedName name="h4c" localSheetId="9">#REF!</definedName>
    <definedName name="h4c" localSheetId="1">#REF!</definedName>
    <definedName name="h4c">#REF!</definedName>
    <definedName name="h5c" localSheetId="9">#REF!</definedName>
    <definedName name="h5c" localSheetId="1">#REF!</definedName>
    <definedName name="h5c">#REF!</definedName>
    <definedName name="h6c" localSheetId="9">#REF!</definedName>
    <definedName name="h6c" localSheetId="1">#REF!</definedName>
    <definedName name="h6c">#REF!</definedName>
    <definedName name="h7c" localSheetId="9">#REF!</definedName>
    <definedName name="h7c" localSheetId="1">#REF!</definedName>
    <definedName name="h7c">#REF!</definedName>
    <definedName name="h8c" localSheetId="9">#REF!</definedName>
    <definedName name="h8c" localSheetId="1">#REF!</definedName>
    <definedName name="h8c">#REF!</definedName>
    <definedName name="h9c" localSheetId="9">#REF!</definedName>
    <definedName name="h9c" localSheetId="1">#REF!</definedName>
    <definedName name="h9c">#REF!</definedName>
    <definedName name="hhhhh" hidden="1">{#N/A,#N/A,FALSE,"MO (2)"}</definedName>
    <definedName name="hi" localSheetId="9">#REF!</definedName>
    <definedName name="hi" localSheetId="1">#REF!</definedName>
    <definedName name="hi">#REF!</definedName>
    <definedName name="hid1_2" localSheetId="9">#REF!</definedName>
    <definedName name="hid1_2" localSheetId="1">#REF!</definedName>
    <definedName name="hid1_2">#REF!</definedName>
    <definedName name="hid1_2_1">"#REF!"</definedName>
    <definedName name="hjhjhjhju" hidden="1">{#N/A,#N/A,FALSE,"MO (2)"}</definedName>
    <definedName name="HJN" localSheetId="9">#REF!</definedName>
    <definedName name="HJN" localSheetId="1">#REF!</definedName>
    <definedName name="HJN">#REF!</definedName>
    <definedName name="hmngj">#N/A</definedName>
    <definedName name="hrf">#N/A</definedName>
    <definedName name="HTML_CodePage" hidden="1">1252</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Title" hidden="1">"EI 060-02 Relatório"</definedName>
    <definedName name="I" localSheetId="9">#REF!</definedName>
    <definedName name="I" localSheetId="1">#REF!</definedName>
    <definedName name="I">#REF!</definedName>
    <definedName name="I1666725">'[33]CUC-SICRO'!$I$167582</definedName>
    <definedName name="ic">'[34]Desmatamento '!$L$10</definedName>
    <definedName name="idem" localSheetId="9">#REF!</definedName>
    <definedName name="idem" localSheetId="1">#REF!</definedName>
    <definedName name="idem">#REF!</definedName>
    <definedName name="IE_001">#N/A</definedName>
    <definedName name="IE_006">#N/A</definedName>
    <definedName name="IE_007">#N/A</definedName>
    <definedName name="IE_009">#N/A</definedName>
    <definedName name="IE_013">#N/A</definedName>
    <definedName name="IE_016">#N/A</definedName>
    <definedName name="IE_101">#N/A</definedName>
    <definedName name="IE_105">#N/A</definedName>
    <definedName name="IE_107">#N/A</definedName>
    <definedName name="IE_110">#N/A</definedName>
    <definedName name="IE_111">#N/A</definedName>
    <definedName name="IE_112">#N/A</definedName>
    <definedName name="IE_113">#N/A</definedName>
    <definedName name="IE_116">#N/A</definedName>
    <definedName name="IE_118">#N/A</definedName>
    <definedName name="IE_119">#N/A</definedName>
    <definedName name="IE_122">#N/A</definedName>
    <definedName name="IE_123">#N/A</definedName>
    <definedName name="IE_208">#N/A</definedName>
    <definedName name="IE_209">#N/A</definedName>
    <definedName name="IE_302">#N/A</definedName>
    <definedName name="IE_304">#N/A</definedName>
    <definedName name="IE_306">#N/A</definedName>
    <definedName name="IE_343">#N/A</definedName>
    <definedName name="IE_400">#N/A</definedName>
    <definedName name="IE_402">#N/A</definedName>
    <definedName name="IE_406">#N/A</definedName>
    <definedName name="IE_408">#N/A</definedName>
    <definedName name="IE_410">#N/A</definedName>
    <definedName name="IE_416">#N/A</definedName>
    <definedName name="IE_502">#N/A</definedName>
    <definedName name="IE_507">#N/A</definedName>
    <definedName name="IE_508">#N/A</definedName>
    <definedName name="IE_509">#N/A</definedName>
    <definedName name="IE_601">#N/A</definedName>
    <definedName name="IE_602">#N/A</definedName>
    <definedName name="IE_904">#N/A</definedName>
    <definedName name="IE_906">#N/A</definedName>
    <definedName name="IE_914">#N/A</definedName>
    <definedName name="IE_922">#N/A</definedName>
    <definedName name="IMOVEIS" localSheetId="9">[17]PRECORC.XLS!#REF!</definedName>
    <definedName name="IMOVEIS" localSheetId="1">[17]PRECORC.XLS!#REF!</definedName>
    <definedName name="IMOVEIS">[17]PRECORC.XLS!#REF!</definedName>
    <definedName name="Impresso">#N/A</definedName>
    <definedName name="IND" localSheetId="9">#REF!</definedName>
    <definedName name="IND" localSheetId="1">#REF!</definedName>
    <definedName name="IND">#REF!</definedName>
    <definedName name="Indep_Nac">#N/A</definedName>
    <definedName name="INDI" localSheetId="9">#REF!</definedName>
    <definedName name="INDI" localSheetId="1">#REF!</definedName>
    <definedName name="INDI">#REF!</definedName>
    <definedName name="indi_33" localSheetId="9">#REF!</definedName>
    <definedName name="indi_33" localSheetId="1">#REF!</definedName>
    <definedName name="indi_33">#REF!</definedName>
    <definedName name="INDI22" localSheetId="9">#REF!</definedName>
    <definedName name="INDI22" localSheetId="1">#REF!</definedName>
    <definedName name="INDI22">#REF!</definedName>
    <definedName name="indice_2" localSheetId="9">#REF!</definedName>
    <definedName name="indice_2" localSheetId="1">#REF!</definedName>
    <definedName name="indice_2">#REF!</definedName>
    <definedName name="INDIRETO" localSheetId="9">[17]PRECORC.XLS!#REF!</definedName>
    <definedName name="INDIRETO" localSheetId="1">[17]PRECORC.XLS!#REF!</definedName>
    <definedName name="INDIRETO">[17]PRECORC.XLS!#REF!</definedName>
    <definedName name="iniaterro">"$#REF!.$F$13"</definedName>
    <definedName name="iniaterro_13">"$#REF!.$D$13"</definedName>
    <definedName name="iniaterro_7">"$#REF!.$C$13"</definedName>
    <definedName name="inic" localSheetId="9">#REF!</definedName>
    <definedName name="inic" localSheetId="1">#REF!</definedName>
    <definedName name="inic">#REF!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Int" localSheetId="9">[19]Tel!#REF!</definedName>
    <definedName name="InsInt" localSheetId="1">[19]Tel!#REF!</definedName>
    <definedName name="InsInt">[19]Tel!#REF!</definedName>
    <definedName name="InsInt_1" localSheetId="9">[19]Tel!#REF!</definedName>
    <definedName name="InsInt_1" localSheetId="1">[19]Tel!#REF!</definedName>
    <definedName name="InsInt_1">[19]Tel!#REF!</definedName>
    <definedName name="InsInt_1_1">#N/A</definedName>
    <definedName name="InsInt_1_4" localSheetId="9">[19]Tel!#REF!</definedName>
    <definedName name="InsInt_1_4" localSheetId="1">[19]Tel!#REF!</definedName>
    <definedName name="InsInt_1_4">[19]Tel!#REF!</definedName>
    <definedName name="InsInt_1_4_1">#N/A</definedName>
    <definedName name="InsInt_2">#N/A</definedName>
    <definedName name="InsInt_4" localSheetId="9">[19]Tel!#REF!</definedName>
    <definedName name="InsInt_4" localSheetId="1">[19]Tel!#REF!</definedName>
    <definedName name="InsInt_4">[19]Tel!#REF!</definedName>
    <definedName name="InsInt_4_1">#N/A</definedName>
    <definedName name="InsInt_6" localSheetId="9">[19]Tel!#REF!</definedName>
    <definedName name="InsInt_6" localSheetId="1">[19]Tel!#REF!</definedName>
    <definedName name="InsInt_6">[19]Tel!#REF!</definedName>
    <definedName name="InsInt_6_1">#N/A</definedName>
    <definedName name="InsInt_6_4" localSheetId="9">[19]Tel!#REF!</definedName>
    <definedName name="InsInt_6_4" localSheetId="1">[19]Tel!#REF!</definedName>
    <definedName name="InsInt_6_4">[19]Tel!#REF!</definedName>
    <definedName name="InsInt_6_4_1">#N/A</definedName>
    <definedName name="INSUMO" localSheetId="9">#REF!</definedName>
    <definedName name="INSUMO" localSheetId="1">#REF!</definedName>
    <definedName name="INSUMO">#REF!</definedName>
    <definedName name="Insumos" localSheetId="9" hidden="1">#REF!</definedName>
    <definedName name="Insumos" localSheetId="1" hidden="1">#REF!</definedName>
    <definedName name="Insumos" hidden="1">#REF!</definedName>
    <definedName name="INSUMOS_CODEVASF" localSheetId="9">#REF!</definedName>
    <definedName name="INSUMOS_CODEVASF" localSheetId="1">#REF!</definedName>
    <definedName name="INSUMOS_CODEVASF">#REF!</definedName>
    <definedName name="INSUMOS_CODEVASF_1" localSheetId="9">#REF!</definedName>
    <definedName name="INSUMOS_CODEVASF_1" localSheetId="1">#REF!</definedName>
    <definedName name="INSUMOS_CODEVASF_1">#REF!</definedName>
    <definedName name="INSUMOS_DIVERSOS" localSheetId="9">#REF!</definedName>
    <definedName name="INSUMOS_DIVERSOS" localSheetId="1">#REF!</definedName>
    <definedName name="INSUMOS_DIVERSOS">#REF!</definedName>
    <definedName name="INSUMOS_DIVERSOS_1" localSheetId="9">#REF!</definedName>
    <definedName name="INSUMOS_DIVERSOS_1" localSheetId="1">#REF!</definedName>
    <definedName name="INSUMOS_DIVERSOS_1">#REF!</definedName>
    <definedName name="INSUMOS_SEINFRA" localSheetId="9">#REF!</definedName>
    <definedName name="INSUMOS_SEINFRA" localSheetId="1">#REF!</definedName>
    <definedName name="INSUMOS_SEINFRA">#REF!</definedName>
    <definedName name="INSUMOS_SEINFRA_1" localSheetId="9">#REF!</definedName>
    <definedName name="INSUMOS_SEINFRA_1" localSheetId="1">#REF!</definedName>
    <definedName name="INSUMOS_SEINFRA_1">#REF!</definedName>
    <definedName name="InvEscri" localSheetId="9">[19]EquiA!#REF!</definedName>
    <definedName name="InvEscri" localSheetId="1">[19]EquiA!#REF!</definedName>
    <definedName name="InvEscri">[19]EquiA!#REF!</definedName>
    <definedName name="InvEscri_1" localSheetId="9">[19]EquiA!#REF!</definedName>
    <definedName name="InvEscri_1" localSheetId="1">[19]EquiA!#REF!</definedName>
    <definedName name="InvEscri_1">[19]EquiA!#REF!</definedName>
    <definedName name="InvEscri_1_1">#N/A</definedName>
    <definedName name="InvEscri_1_4" localSheetId="9">[19]EquiA!#REF!</definedName>
    <definedName name="InvEscri_1_4" localSheetId="1">[19]EquiA!#REF!</definedName>
    <definedName name="InvEscri_1_4">[19]EquiA!#REF!</definedName>
    <definedName name="InvEscri_1_4_1">#N/A</definedName>
    <definedName name="InvEscri_2">#N/A</definedName>
    <definedName name="InvEscri_4" localSheetId="9">[19]EquiA!#REF!</definedName>
    <definedName name="InvEscri_4" localSheetId="1">[19]EquiA!#REF!</definedName>
    <definedName name="InvEscri_4">[19]EquiA!#REF!</definedName>
    <definedName name="InvEscri_4_1">#N/A</definedName>
    <definedName name="InvEscri_6" localSheetId="9">[19]EquiA!#REF!</definedName>
    <definedName name="InvEscri_6" localSheetId="1">[19]EquiA!#REF!</definedName>
    <definedName name="InvEscri_6">[19]EquiA!#REF!</definedName>
    <definedName name="InvEscri_6_1">#N/A</definedName>
    <definedName name="InvEscri_6_4" localSheetId="9">[19]EquiA!#REF!</definedName>
    <definedName name="InvEscri_6_4" localSheetId="1">[19]EquiA!#REF!</definedName>
    <definedName name="InvEscri_6_4">[19]EquiA!#REF!</definedName>
    <definedName name="InvEscri_6_4_1">#N/A</definedName>
    <definedName name="InvVei" localSheetId="9">[19]EquiA!#REF!</definedName>
    <definedName name="InvVei" localSheetId="1">[19]EquiA!#REF!</definedName>
    <definedName name="InvVei">[19]EquiA!#REF!</definedName>
    <definedName name="InvVei_1" localSheetId="9">[19]EquiA!#REF!</definedName>
    <definedName name="InvVei_1" localSheetId="1">[19]EquiA!#REF!</definedName>
    <definedName name="InvVei_1">[19]EquiA!#REF!</definedName>
    <definedName name="InvVei_1_1">#N/A</definedName>
    <definedName name="InvVei_1_4" localSheetId="9">[19]EquiA!#REF!</definedName>
    <definedName name="InvVei_1_4" localSheetId="1">[19]EquiA!#REF!</definedName>
    <definedName name="InvVei_1_4">[19]EquiA!#REF!</definedName>
    <definedName name="InvVei_1_4_1">#N/A</definedName>
    <definedName name="InvVei_2">#N/A</definedName>
    <definedName name="InvVei_4" localSheetId="9">[19]EquiA!#REF!</definedName>
    <definedName name="InvVei_4" localSheetId="1">[19]EquiA!#REF!</definedName>
    <definedName name="InvVei_4">[19]EquiA!#REF!</definedName>
    <definedName name="InvVei_4_1">#N/A</definedName>
    <definedName name="InvVei_6" localSheetId="9">[19]EquiA!#REF!</definedName>
    <definedName name="InvVei_6" localSheetId="1">[19]EquiA!#REF!</definedName>
    <definedName name="InvVei_6">[19]EquiA!#REF!</definedName>
    <definedName name="InvVei_6_1">#N/A</definedName>
    <definedName name="InvVei_6_4" localSheetId="9">[19]EquiA!#REF!</definedName>
    <definedName name="InvVei_6_4" localSheetId="1">[19]EquiA!#REF!</definedName>
    <definedName name="InvVei_6_4">[19]EquiA!#REF!</definedName>
    <definedName name="InvVei_6_4_1">#N/A</definedName>
    <definedName name="InvVeia" localSheetId="9">[19]EquiA!#REF!</definedName>
    <definedName name="InvVeia" localSheetId="1">[19]EquiA!#REF!</definedName>
    <definedName name="InvVeia">[19]EquiA!#REF!</definedName>
    <definedName name="InvVeia_1" localSheetId="9">[19]EquiA!#REF!</definedName>
    <definedName name="InvVeia_1" localSheetId="1">[19]EquiA!#REF!</definedName>
    <definedName name="InvVeia_1">[19]EquiA!#REF!</definedName>
    <definedName name="InvVeia_1_1">#N/A</definedName>
    <definedName name="InvVeia_1_4" localSheetId="9">[19]EquiA!#REF!</definedName>
    <definedName name="InvVeia_1_4" localSheetId="1">[19]EquiA!#REF!</definedName>
    <definedName name="InvVeia_1_4">[19]EquiA!#REF!</definedName>
    <definedName name="InvVeia_1_4_1">#N/A</definedName>
    <definedName name="InvVeia_2">#N/A</definedName>
    <definedName name="InvVeia_4" localSheetId="9">[19]EquiA!#REF!</definedName>
    <definedName name="InvVeia_4" localSheetId="1">[19]EquiA!#REF!</definedName>
    <definedName name="InvVeia_4">[19]EquiA!#REF!</definedName>
    <definedName name="InvVeia_4_1">#N/A</definedName>
    <definedName name="InvVeia_6" localSheetId="9">[19]EquiA!#REF!</definedName>
    <definedName name="InvVeia_6" localSheetId="1">[19]EquiA!#REF!</definedName>
    <definedName name="InvVeia_6">[19]EquiA!#REF!</definedName>
    <definedName name="InvVeia_6_1">#N/A</definedName>
    <definedName name="InvVeia_6_4" localSheetId="9">[19]EquiA!#REF!</definedName>
    <definedName name="InvVeia_6_4" localSheetId="1">[19]EquiA!#REF!</definedName>
    <definedName name="InvVeia_6_4">[19]EquiA!#REF!</definedName>
    <definedName name="InvVeia_6_4_1">#N/A</definedName>
    <definedName name="ioiioi" localSheetId="9">#REF!</definedName>
    <definedName name="ioiioi" localSheetId="1">#REF!</definedName>
    <definedName name="ioiioi">#REF!</definedName>
    <definedName name="ioiioi_1" localSheetId="9">#REF!</definedName>
    <definedName name="ioiioi_1" localSheetId="1">#REF!</definedName>
    <definedName name="ioiioi_1">#REF!</definedName>
    <definedName name="IOUIOHIO">#N/A</definedName>
    <definedName name="ipf" localSheetId="9">#REF!</definedName>
    <definedName name="ipf" localSheetId="1">#REF!</definedName>
    <definedName name="ipf">#REF!</definedName>
    <definedName name="ipf_1">"#REF!"</definedName>
    <definedName name="ITEM1" localSheetId="9">[17]PRECORC.XLS!#REF!</definedName>
    <definedName name="ITEM1" localSheetId="1">[17]PRECORC.XLS!#REF!</definedName>
    <definedName name="ITEM1">[17]PRECORC.XLS!#REF!</definedName>
    <definedName name="ITEM2" localSheetId="9">[17]PRECORC.XLS!#REF!</definedName>
    <definedName name="ITEM2" localSheetId="1">[17]PRECORC.XLS!#REF!</definedName>
    <definedName name="ITEM2">[17]PRECORC.XLS!#REF!</definedName>
    <definedName name="Itens" localSheetId="9" hidden="1">#REF!</definedName>
    <definedName name="Itens" localSheetId="1" hidden="1">#REF!</definedName>
    <definedName name="Itens" hidden="1">#REF!</definedName>
    <definedName name="itus1" localSheetId="9">#REF!</definedName>
    <definedName name="itus1" localSheetId="1">#REF!</definedName>
    <definedName name="itus1">#REF!</definedName>
    <definedName name="itus1_1">"#REF!"</definedName>
    <definedName name="j" hidden="1">{#N/A,#N/A,FALSE,"MO (2)"}</definedName>
    <definedName name="JAN00" localSheetId="9">[3]Consultoria!#REF!</definedName>
    <definedName name="JAN00" localSheetId="1">[3]Consultoria!#REF!</definedName>
    <definedName name="JAN00">[3]Consultoria!#REF!</definedName>
    <definedName name="JAN00_3" localSheetId="9">[3]Consultoria!#REF!</definedName>
    <definedName name="JAN00_3" localSheetId="1">[3]Consultoria!#REF!</definedName>
    <definedName name="JAN00_3">[3]Consultoria!#REF!</definedName>
    <definedName name="JAN95_3" localSheetId="9">[3]Consultoria!#REF!</definedName>
    <definedName name="JAN95_3" localSheetId="1">[3]Consultoria!#REF!</definedName>
    <definedName name="JAN95_3">[3]Consultoria!#REF!</definedName>
    <definedName name="JAN96_3" localSheetId="9">[3]Consultoria!#REF!</definedName>
    <definedName name="JAN96_3" localSheetId="1">[3]Consultoria!#REF!</definedName>
    <definedName name="JAN96_3">[3]Consultoria!#REF!</definedName>
    <definedName name="JAN97_3" localSheetId="9">[3]Consultoria!#REF!</definedName>
    <definedName name="JAN97_3" localSheetId="1">[3]Consultoria!#REF!</definedName>
    <definedName name="JAN97_3">[3]Consultoria!#REF!</definedName>
    <definedName name="JAN98_3" localSheetId="9">[3]Consultoria!#REF!</definedName>
    <definedName name="JAN98_3" localSheetId="1">[3]Consultoria!#REF!</definedName>
    <definedName name="JAN98_3">[3]Consultoria!#REF!</definedName>
    <definedName name="JAN99_3" localSheetId="9">[3]Consultoria!#REF!</definedName>
    <definedName name="JAN99_3" localSheetId="1">[3]Consultoria!#REF!</definedName>
    <definedName name="JAN99_3">[3]Consultoria!#REF!</definedName>
    <definedName name="Janeiro">#N/A</definedName>
    <definedName name="JANEIRO2003" hidden="1">{#N/A,#N/A,TRUE,"Serviços"}</definedName>
    <definedName name="JANEIRO20033" hidden="1">{#N/A,#N/A,TRUE,"Serviços"}</definedName>
    <definedName name="jazida2">"$TransComerc_Basc10m³.$#REF!$#REF!"</definedName>
    <definedName name="jazida2_20">"$TransLocalBasc10m³.$#REF!$#REF!"</definedName>
    <definedName name="JF">'[35]Desmat 0,15'!$G$65</definedName>
    <definedName name="jhjhjhjju" hidden="1">{#N/A,#N/A,FALSE,"MO (2)"}</definedName>
    <definedName name="jjjjj" hidden="1">{#N/A,#N/A,FALSE,"MO (2)"}</definedName>
    <definedName name="jla1_220" localSheetId="9">#REF!</definedName>
    <definedName name="jla1_220" localSheetId="1">#REF!</definedName>
    <definedName name="jla1_220">#REF!</definedName>
    <definedName name="jla1_220_1">"#REF!"</definedName>
    <definedName name="jo" hidden="1">{#N/A,#N/A,FALSE,"MO (2)"}</definedName>
    <definedName name="JOAO" hidden="1">{#N/A,#N/A,FALSE,"SS 1";#N/A,#N/A,FALSE,"SS 2";#N/A,#N/A,FALSE,"TER 1 (1)";#N/A,#N/A,FALSE,"TER 1 (2)";#N/A,#N/A,FALSE,"TER 2 ";#N/A,#N/A,FALSE,"TP  (1)";#N/A,#N/A,FALSE,"TP  (2)";#N/A,#N/A,FALSE,"CM BAR"}</definedName>
    <definedName name="JOAO1" hidden="1">{#N/A,#N/A,FALSE,"LEVFER V2 P";#N/A,#N/A,FALSE,"LEVFER V2 P10%"}</definedName>
    <definedName name="JOSE">[23]RELATÓRIO!$I$31</definedName>
    <definedName name="JRS" localSheetId="9">#REF!</definedName>
    <definedName name="JRS" localSheetId="1">#REF!</definedName>
    <definedName name="JRS">#REF!</definedName>
    <definedName name="JRS_1">"#REF!"</definedName>
    <definedName name="juca" hidden="1">{#N/A,#N/A,FALSE,"SS 1";#N/A,#N/A,FALSE,"TER 1 (A)";#N/A,#N/A,FALSE,"SS 2";#N/A,#N/A,FALSE,"TER 1 (B)";#N/A,#N/A,FALSE,"TER 1 (C)";#N/A,#N/A,FALSE,"TER 1 (D)";#N/A,#N/A,FALSE,"TER 1 (E)";#N/A,#N/A,FALSE,"TER 2 "}</definedName>
    <definedName name="JUL95_3" localSheetId="9">[3]Consultoria!#REF!</definedName>
    <definedName name="JUL95_3" localSheetId="1">[3]Consultoria!#REF!</definedName>
    <definedName name="JUL95_3">[3]Consultoria!#REF!</definedName>
    <definedName name="JUL96_3" localSheetId="9">[3]Consultoria!#REF!</definedName>
    <definedName name="JUL96_3" localSheetId="1">[3]Consultoria!#REF!</definedName>
    <definedName name="JUL96_3">[3]Consultoria!#REF!</definedName>
    <definedName name="JUL97_3" localSheetId="9">[3]Consultoria!#REF!</definedName>
    <definedName name="JUL97_3" localSheetId="1">[3]Consultoria!#REF!</definedName>
    <definedName name="JUL97_3">[3]Consultoria!#REF!</definedName>
    <definedName name="JUL98_3" localSheetId="9">[3]Consultoria!#REF!</definedName>
    <definedName name="JUL98_3" localSheetId="1">[3]Consultoria!#REF!</definedName>
    <definedName name="JUL98_3">[3]Consultoria!#REF!</definedName>
    <definedName name="JUL99_3" localSheetId="9">[3]Consultoria!#REF!</definedName>
    <definedName name="JUL99_3" localSheetId="1">[3]Consultoria!#REF!</definedName>
    <definedName name="JUL99_3">[3]Consultoria!#REF!</definedName>
    <definedName name="jun00" localSheetId="9">[3]Consultoria!#REF!</definedName>
    <definedName name="jun00" localSheetId="1">[3]Consultoria!#REF!</definedName>
    <definedName name="jun00">[3]Consultoria!#REF!</definedName>
    <definedName name="jun00_3" localSheetId="9">[3]Consultoria!#REF!</definedName>
    <definedName name="jun00_3" localSheetId="1">[3]Consultoria!#REF!</definedName>
    <definedName name="jun00_3">[3]Consultoria!#REF!</definedName>
    <definedName name="JUN95_3" localSheetId="9">[3]Consultoria!#REF!</definedName>
    <definedName name="JUN95_3" localSheetId="1">[3]Consultoria!#REF!</definedName>
    <definedName name="JUN95_3">[3]Consultoria!#REF!</definedName>
    <definedName name="JUN96_3" localSheetId="9">[3]Consultoria!#REF!</definedName>
    <definedName name="JUN96_3" localSheetId="1">[3]Consultoria!#REF!</definedName>
    <definedName name="JUN96_3">[3]Consultoria!#REF!</definedName>
    <definedName name="JUN97_3" localSheetId="9">[3]Consultoria!#REF!</definedName>
    <definedName name="JUN97_3" localSheetId="1">[3]Consultoria!#REF!</definedName>
    <definedName name="JUN97_3">[3]Consultoria!#REF!</definedName>
    <definedName name="JUN98_3" localSheetId="9">[3]Consultoria!#REF!</definedName>
    <definedName name="JUN98_3" localSheetId="1">[3]Consultoria!#REF!</definedName>
    <definedName name="JUN98_3">[3]Consultoria!#REF!</definedName>
    <definedName name="JUN99_3" localSheetId="9">[3]Consultoria!#REF!</definedName>
    <definedName name="JUN99_3" localSheetId="1">[3]Consultoria!#REF!</definedName>
    <definedName name="JUN99_3">[3]Consultoria!#REF!</definedName>
    <definedName name="k" localSheetId="9">'[36]Tab. Consultoria Jan-11'!#REF!</definedName>
    <definedName name="k" localSheetId="1">'[36]Tab. Consultoria Jan-11'!#REF!</definedName>
    <definedName name="k">'[36]Tab. Consultoria Jan-11'!#REF!</definedName>
    <definedName name="K_16">"'file:///B:/PATO - BR - 425 aditivo.xls'#$COMPOS1.$#REF!$#REF!:$#REF!$#REF!"</definedName>
    <definedName name="kdren" localSheetId="9">#REF!</definedName>
    <definedName name="kdren" localSheetId="1">#REF!</definedName>
    <definedName name="kdren">#REF!</definedName>
    <definedName name="kdrena" localSheetId="9">#REF!</definedName>
    <definedName name="kdrena" localSheetId="1">#REF!</definedName>
    <definedName name="kdrena">#REF!</definedName>
    <definedName name="kkkkkk" hidden="1">{#N/A,#N/A,FALSE,"MO (2)"}</definedName>
    <definedName name="kkkkkkkkk">#N/A</definedName>
    <definedName name="klklklkl" hidden="1">{#N/A,#N/A,FALSE,"MO (2)"}</definedName>
    <definedName name="Km" localSheetId="9">#REF!</definedName>
    <definedName name="Km" localSheetId="1">#REF!</definedName>
    <definedName name="Km">#REF!</definedName>
    <definedName name="koae" localSheetId="9">#REF!</definedName>
    <definedName name="koae" localSheetId="1">#REF!</definedName>
    <definedName name="koae">#REF!</definedName>
    <definedName name="kpavi" localSheetId="9">#REF!</definedName>
    <definedName name="kpavi" localSheetId="1">#REF!</definedName>
    <definedName name="kpavi">#REF!</definedName>
    <definedName name="KSIN" localSheetId="9">#REF!</definedName>
    <definedName name="KSIN" localSheetId="1">#REF!</definedName>
    <definedName name="KSIN">#REF!</definedName>
    <definedName name="ksinal" localSheetId="9">'[37]Indice de Reajuste'!#REF!</definedName>
    <definedName name="ksinal" localSheetId="1">'[37]Indice de Reajuste'!#REF!</definedName>
    <definedName name="ksinal">'[37]Indice de Reajuste'!#REF!</definedName>
    <definedName name="kt" localSheetId="9">#REF!</definedName>
    <definedName name="kt" localSheetId="1">#REF!</definedName>
    <definedName name="kt">#REF!</definedName>
    <definedName name="kterra" localSheetId="9">#REF!</definedName>
    <definedName name="kterra" localSheetId="1">#REF!</definedName>
    <definedName name="kterra">#REF!</definedName>
    <definedName name="la" hidden="1">{#N/A,#N/A,FALSE,"MO (2)"}</definedName>
    <definedName name="la_1" hidden="1">{#N/A,#N/A,FALSE,"MO (2)"}</definedName>
    <definedName name="lab" hidden="1">{#N/A,#N/A,TRUE,"Serviços"}</definedName>
    <definedName name="labb" hidden="1">{#N/A,#N/A,TRUE,"Serviços"}</definedName>
    <definedName name="LAMA">#N/A</definedName>
    <definedName name="LAMADA">#N/A</definedName>
    <definedName name="LAMADAS">#N/A</definedName>
    <definedName name="LAMAG" localSheetId="9">[2]SERVIÇOS!#REF!</definedName>
    <definedName name="LAMAG" localSheetId="1">[2]SERVIÇOS!#REF!</definedName>
    <definedName name="LAMAG">[2]SERVIÇOS!#REF!</definedName>
    <definedName name="LAMAS">#N/A</definedName>
    <definedName name="LASTRO">#N/A</definedName>
    <definedName name="LDD">"'file:///D:/Meus documentos/ANASTÁCIO/SERCEL/BR262990800.xls'#$SERVIÇOS.$#REF!$#REF!"</definedName>
    <definedName name="Leituristas" localSheetId="9">[19]PessA!#REF!</definedName>
    <definedName name="Leituristas" localSheetId="1">[19]PessA!#REF!</definedName>
    <definedName name="Leituristas">[19]PessA!#REF!</definedName>
    <definedName name="Leituristas_1" localSheetId="9">[19]PessA!#REF!</definedName>
    <definedName name="Leituristas_1" localSheetId="1">[19]PessA!#REF!</definedName>
    <definedName name="Leituristas_1">[19]PessA!#REF!</definedName>
    <definedName name="Leituristas_1_1">#N/A</definedName>
    <definedName name="Leituristas_1_4" localSheetId="9">[19]PessA!#REF!</definedName>
    <definedName name="Leituristas_1_4" localSheetId="1">[19]PessA!#REF!</definedName>
    <definedName name="Leituristas_1_4">[19]PessA!#REF!</definedName>
    <definedName name="Leituristas_1_4_1">#N/A</definedName>
    <definedName name="Leituristas_2">#N/A</definedName>
    <definedName name="Leituristas_4" localSheetId="9">[19]PessA!#REF!</definedName>
    <definedName name="Leituristas_4" localSheetId="1">[19]PessA!#REF!</definedName>
    <definedName name="Leituristas_4">[19]PessA!#REF!</definedName>
    <definedName name="Leituristas_4_1">#N/A</definedName>
    <definedName name="Leituristas_6" localSheetId="9">[19]PessA!#REF!</definedName>
    <definedName name="Leituristas_6" localSheetId="1">[19]PessA!#REF!</definedName>
    <definedName name="Leituristas_6">[19]PessA!#REF!</definedName>
    <definedName name="Leituristas_6_1">#N/A</definedName>
    <definedName name="Leituristas_6_4" localSheetId="9">[19]PessA!#REF!</definedName>
    <definedName name="Leituristas_6_4" localSheetId="1">[19]PessA!#REF!</definedName>
    <definedName name="Leituristas_6_4">[19]PessA!#REF!</definedName>
    <definedName name="Leituristas_6_4_1">#N/A</definedName>
    <definedName name="lias">#N/A</definedName>
    <definedName name="lidia">#N/A</definedName>
    <definedName name="LILASDRENA" localSheetId="9">#REF!</definedName>
    <definedName name="LILASDRENA" localSheetId="1">#REF!</definedName>
    <definedName name="LILASDRENA">#REF!</definedName>
    <definedName name="Limp">#N/A</definedName>
    <definedName name="Limp_14">#N/A</definedName>
    <definedName name="Limp_7">#N/A</definedName>
    <definedName name="Limp_7_14">#N/A</definedName>
    <definedName name="Limpeza">#N/A</definedName>
    <definedName name="LIMPPONTE_14">#N/A</definedName>
    <definedName name="liz">#N/A</definedName>
    <definedName name="llllllll" localSheetId="12">#N/A</definedName>
    <definedName name="llllllll" localSheetId="2">#N/A</definedName>
    <definedName name="llllllll" localSheetId="6">#N/A</definedName>
    <definedName name="llllllll" localSheetId="11">#N/A</definedName>
    <definedName name="llllllll" localSheetId="3">#N/A</definedName>
    <definedName name="llllllll" localSheetId="5">#N/A</definedName>
    <definedName name="llllllll" localSheetId="7">#N/A</definedName>
    <definedName name="llllllll" localSheetId="1">#N/A</definedName>
    <definedName name="llllllll" localSheetId="0">#N/A</definedName>
    <definedName name="llllllll" localSheetId="4">#N/A</definedName>
    <definedName name="llllllll_1">#N/A</definedName>
    <definedName name="llllllll_2" localSheetId="12">#N/A</definedName>
    <definedName name="llllllll_2" localSheetId="2">#N/A</definedName>
    <definedName name="llllllll_2" localSheetId="6">#N/A</definedName>
    <definedName name="llllllll_2" localSheetId="11">#N/A</definedName>
    <definedName name="llllllll_2" localSheetId="3">#N/A</definedName>
    <definedName name="llllllll_2" localSheetId="5">#N/A</definedName>
    <definedName name="llllllll_2" localSheetId="7">#N/A</definedName>
    <definedName name="llllllll_2" localSheetId="1">#N/A</definedName>
    <definedName name="llllllll_2" localSheetId="0">#N/A</definedName>
    <definedName name="llllllll_2" localSheetId="4">#N/A</definedName>
    <definedName name="llllllll_24">#N/A</definedName>
    <definedName name="llllllll_25" localSheetId="12">#N/A</definedName>
    <definedName name="llllllll_25" localSheetId="2">#N/A</definedName>
    <definedName name="llllllll_25" localSheetId="6">#N/A</definedName>
    <definedName name="llllllll_25" localSheetId="11">#N/A</definedName>
    <definedName name="llllllll_25" localSheetId="3">#N/A</definedName>
    <definedName name="llllllll_25" localSheetId="5">#N/A</definedName>
    <definedName name="llllllll_25" localSheetId="7">#N/A</definedName>
    <definedName name="llllllll_25" localSheetId="1">#N/A</definedName>
    <definedName name="llllllll_25" localSheetId="0">#N/A</definedName>
    <definedName name="llllllll_25" localSheetId="4">#N/A</definedName>
    <definedName name="llllllll_26" localSheetId="12">#N/A</definedName>
    <definedName name="llllllll_26" localSheetId="2">#N/A</definedName>
    <definedName name="llllllll_26" localSheetId="6">#N/A</definedName>
    <definedName name="llllllll_26" localSheetId="11">#N/A</definedName>
    <definedName name="llllllll_26" localSheetId="3">#N/A</definedName>
    <definedName name="llllllll_26" localSheetId="5">#N/A</definedName>
    <definedName name="llllllll_26" localSheetId="7">#N/A</definedName>
    <definedName name="llllllll_26" localSheetId="1">#N/A</definedName>
    <definedName name="llllllll_26" localSheetId="0">#N/A</definedName>
    <definedName name="llllllll_26" localSheetId="4">#N/A</definedName>
    <definedName name="llllllll_27" localSheetId="12">#N/A</definedName>
    <definedName name="llllllll_27" localSheetId="2">#N/A</definedName>
    <definedName name="llllllll_27" localSheetId="6">#N/A</definedName>
    <definedName name="llllllll_27" localSheetId="11">#N/A</definedName>
    <definedName name="llllllll_27" localSheetId="3">#N/A</definedName>
    <definedName name="llllllll_27" localSheetId="5">#N/A</definedName>
    <definedName name="llllllll_27" localSheetId="7">#N/A</definedName>
    <definedName name="llllllll_27" localSheetId="1">#N/A</definedName>
    <definedName name="llllllll_27" localSheetId="0">#N/A</definedName>
    <definedName name="llllllll_27" localSheetId="4">#N/A</definedName>
    <definedName name="llllllll_4">#N/A</definedName>
    <definedName name="llllllll_5">#N/A</definedName>
    <definedName name="llllllll_7">#N/A</definedName>
    <definedName name="lm6_3" localSheetId="9">#REF!</definedName>
    <definedName name="lm6_3" localSheetId="1">#REF!</definedName>
    <definedName name="lm6_3">#REF!</definedName>
    <definedName name="lm6_3_1">"#REF!"</definedName>
    <definedName name="lnm" localSheetId="9">#REF!</definedName>
    <definedName name="lnm" localSheetId="1">#REF!</definedName>
    <definedName name="lnm">#REF!</definedName>
    <definedName name="lnm_1">"#REF!"</definedName>
    <definedName name="LOC" localSheetId="9">[2]SERVIÇOS!#REF!</definedName>
    <definedName name="LOC" localSheetId="1">[2]SERVIÇOS!#REF!</definedName>
    <definedName name="LOC">[2]SERVIÇOS!#REF!</definedName>
    <definedName name="LOCAL" localSheetId="9">[2]TLCB5!#REF!</definedName>
    <definedName name="LOCAL" localSheetId="1">[2]TLCB5!#REF!</definedName>
    <definedName name="LOCAL">[2]TLCB5!#REF!</definedName>
    <definedName name="lpb" localSheetId="9">#REF!</definedName>
    <definedName name="lpb" localSheetId="1">#REF!</definedName>
    <definedName name="lpb">#REF!</definedName>
    <definedName name="lpb_1">"#REF!"</definedName>
    <definedName name="ls" localSheetId="9">#REF!</definedName>
    <definedName name="ls" localSheetId="1">#REF!</definedName>
    <definedName name="ls">#REF!</definedName>
    <definedName name="ls_1" localSheetId="9">#REF!</definedName>
    <definedName name="ls_1" localSheetId="1">#REF!</definedName>
    <definedName name="ls_1">#REF!</definedName>
    <definedName name="LSO" localSheetId="9">#REF!</definedName>
    <definedName name="LSO" localSheetId="1">#REF!</definedName>
    <definedName name="LSO">#REF!</definedName>
    <definedName name="LSO_1">"#REF!"</definedName>
    <definedName name="lub" localSheetId="9">#REF!</definedName>
    <definedName name="lub" localSheetId="1">#REF!</definedName>
    <definedName name="lub">#REF!</definedName>
    <definedName name="lub_1" localSheetId="9">#REF!</definedName>
    <definedName name="lub_1" localSheetId="1">#REF!</definedName>
    <definedName name="lub_1">#REF!</definedName>
    <definedName name="lub_2">"#REF!"</definedName>
    <definedName name="LUCIANO" localSheetId="9">[2]SERVIÇOS!#REF!</definedName>
    <definedName name="LUCIANO" localSheetId="1">[2]SERVIÇOS!#REF!</definedName>
    <definedName name="LUCIANO">[2]SERVIÇOS!#REF!</definedName>
    <definedName name="luis" localSheetId="9">#REF!</definedName>
    <definedName name="luis" localSheetId="1">#REF!</definedName>
    <definedName name="luis">#REF!</definedName>
    <definedName name="LULA">"$DADOS.$#REF!$#REF!"</definedName>
    <definedName name="LVC" localSheetId="9">[2]SERVIÇOS!#REF!</definedName>
    <definedName name="LVC" localSheetId="1">[2]SERVIÇOS!#REF!</definedName>
    <definedName name="LVC">[2]SERVIÇOS!#REF!</definedName>
    <definedName name="LVD" localSheetId="9">[2]SERVIÇOS!#REF!</definedName>
    <definedName name="LVD" localSheetId="1">[2]SERVIÇOS!#REF!</definedName>
    <definedName name="LVD">[2]SERVIÇOS!#REF!</definedName>
    <definedName name="lvg12050_1" localSheetId="9">#REF!</definedName>
    <definedName name="lvg12050_1" localSheetId="1">#REF!</definedName>
    <definedName name="lvg12050_1">#REF!</definedName>
    <definedName name="lvg12050_1_1">"#REF!"</definedName>
    <definedName name="lvp1_2" localSheetId="9">#REF!</definedName>
    <definedName name="lvp1_2" localSheetId="1">#REF!</definedName>
    <definedName name="lvp1_2">#REF!</definedName>
    <definedName name="lvp1_2_1">"#REF!"</definedName>
    <definedName name="lvr" localSheetId="9">#REF!</definedName>
    <definedName name="lvr" localSheetId="1">#REF!</definedName>
    <definedName name="lvr">#REF!</definedName>
    <definedName name="lvr_1">"#REF!"</definedName>
    <definedName name="lxa" localSheetId="9">#REF!</definedName>
    <definedName name="lxa" localSheetId="1">#REF!</definedName>
    <definedName name="lxa">#REF!</definedName>
    <definedName name="lxa_1">"#REF!"</definedName>
    <definedName name="lxa1_8">NA()</definedName>
    <definedName name="lxaf" localSheetId="9">#REF!</definedName>
    <definedName name="lxaf" localSheetId="1">#REF!</definedName>
    <definedName name="lxaf">#REF!</definedName>
    <definedName name="lxaf_1">"#REF!"</definedName>
    <definedName name="M_003">#N/A</definedName>
    <definedName name="M_100">#N/A</definedName>
    <definedName name="M_202">#N/A</definedName>
    <definedName name="M_205">#N/A</definedName>
    <definedName name="M_210">#N/A</definedName>
    <definedName name="M_211">#N/A</definedName>
    <definedName name="M_319">#N/A</definedName>
    <definedName name="M_320">#N/A</definedName>
    <definedName name="M_321">#N/A</definedName>
    <definedName name="M_334">#N/A</definedName>
    <definedName name="M_335">#N/A</definedName>
    <definedName name="M_343">#N/A</definedName>
    <definedName name="M_346">#N/A</definedName>
    <definedName name="M_405">#N/A</definedName>
    <definedName name="M_406">#N/A</definedName>
    <definedName name="M_408">#N/A</definedName>
    <definedName name="M_413">#N/A</definedName>
    <definedName name="M_420">#N/A</definedName>
    <definedName name="M_421">#N/A</definedName>
    <definedName name="M_601">#N/A</definedName>
    <definedName name="M_607">#N/A</definedName>
    <definedName name="M_608">#N/A</definedName>
    <definedName name="M_609">#N/A</definedName>
    <definedName name="M_611">#N/A</definedName>
    <definedName name="M_615">#N/A</definedName>
    <definedName name="M_616">#N/A</definedName>
    <definedName name="M_619">#N/A</definedName>
    <definedName name="M_621">#N/A</definedName>
    <definedName name="M_702">#N/A</definedName>
    <definedName name="M_704">#N/A</definedName>
    <definedName name="M_710">#N/A</definedName>
    <definedName name="m_800">#N/A</definedName>
    <definedName name="M_905">#N/A</definedName>
    <definedName name="M_912">#N/A</definedName>
    <definedName name="M_965">#N/A</definedName>
    <definedName name="M_969">#N/A</definedName>
    <definedName name="M_970">#N/A</definedName>
    <definedName name="M_972">#N/A</definedName>
    <definedName name="M_973">#N/A</definedName>
    <definedName name="M_975">#N/A</definedName>
    <definedName name="M_980">#N/A</definedName>
    <definedName name="m001m" localSheetId="9">#REF!</definedName>
    <definedName name="m001m" localSheetId="1">#REF!</definedName>
    <definedName name="m001m">#REF!</definedName>
    <definedName name="m001p" localSheetId="9">#REF!</definedName>
    <definedName name="m001p" localSheetId="1">#REF!</definedName>
    <definedName name="m001p">#REF!</definedName>
    <definedName name="m002m" localSheetId="9">#REF!</definedName>
    <definedName name="m002m" localSheetId="1">#REF!</definedName>
    <definedName name="m002m">#REF!</definedName>
    <definedName name="m002p" localSheetId="9">#REF!</definedName>
    <definedName name="m002p" localSheetId="1">#REF!</definedName>
    <definedName name="m002p">#REF!</definedName>
    <definedName name="m003m" localSheetId="9">#REF!</definedName>
    <definedName name="m003m" localSheetId="1">#REF!</definedName>
    <definedName name="m003m">#REF!</definedName>
    <definedName name="m003p" localSheetId="9">#REF!</definedName>
    <definedName name="m003p" localSheetId="1">#REF!</definedName>
    <definedName name="m003p">#REF!</definedName>
    <definedName name="m004m" localSheetId="9">#REF!</definedName>
    <definedName name="m004m" localSheetId="1">#REF!</definedName>
    <definedName name="m004m">#REF!</definedName>
    <definedName name="m004p" localSheetId="9">#REF!</definedName>
    <definedName name="m004p" localSheetId="1">#REF!</definedName>
    <definedName name="m004p">#REF!</definedName>
    <definedName name="m005m" localSheetId="9">#REF!</definedName>
    <definedName name="m005m" localSheetId="1">#REF!</definedName>
    <definedName name="m005m">#REF!</definedName>
    <definedName name="m005p" localSheetId="9">#REF!</definedName>
    <definedName name="m005p" localSheetId="1">#REF!</definedName>
    <definedName name="m005p">#REF!</definedName>
    <definedName name="m101m" localSheetId="9">#REF!</definedName>
    <definedName name="m101m" localSheetId="1">#REF!</definedName>
    <definedName name="m101m">#REF!</definedName>
    <definedName name="m101p" localSheetId="9">#REF!</definedName>
    <definedName name="m101p" localSheetId="1">#REF!</definedName>
    <definedName name="m101p">#REF!</definedName>
    <definedName name="m102m" localSheetId="9">#REF!</definedName>
    <definedName name="m102m" localSheetId="1">#REF!</definedName>
    <definedName name="m102m">#REF!</definedName>
    <definedName name="m102p" localSheetId="9">#REF!</definedName>
    <definedName name="m102p" localSheetId="1">#REF!</definedName>
    <definedName name="m102p">#REF!</definedName>
    <definedName name="m103m" localSheetId="9">#REF!</definedName>
    <definedName name="m103m" localSheetId="1">#REF!</definedName>
    <definedName name="m103m">#REF!</definedName>
    <definedName name="m103p" localSheetId="9">#REF!</definedName>
    <definedName name="m103p" localSheetId="1">#REF!</definedName>
    <definedName name="m103p">#REF!</definedName>
    <definedName name="m104m" localSheetId="9">#REF!</definedName>
    <definedName name="m104m" localSheetId="1">#REF!</definedName>
    <definedName name="m104m">#REF!</definedName>
    <definedName name="m104p" localSheetId="9">#REF!</definedName>
    <definedName name="m104p" localSheetId="1">#REF!</definedName>
    <definedName name="m104p">#REF!</definedName>
    <definedName name="m105m" localSheetId="9">#REF!</definedName>
    <definedName name="m105m" localSheetId="1">#REF!</definedName>
    <definedName name="m105m">#REF!</definedName>
    <definedName name="m105p" localSheetId="9">#REF!</definedName>
    <definedName name="m105p" localSheetId="1">#REF!</definedName>
    <definedName name="m105p">#REF!</definedName>
    <definedName name="m106m" localSheetId="9">#REF!</definedName>
    <definedName name="m106m" localSheetId="1">#REF!</definedName>
    <definedName name="m106m">#REF!</definedName>
    <definedName name="m106p" localSheetId="9">#REF!</definedName>
    <definedName name="m106p" localSheetId="1">#REF!</definedName>
    <definedName name="m106p">#REF!</definedName>
    <definedName name="m107m" localSheetId="9">#REF!</definedName>
    <definedName name="m107m" localSheetId="1">#REF!</definedName>
    <definedName name="m107m">#REF!</definedName>
    <definedName name="m107p" localSheetId="9">#REF!</definedName>
    <definedName name="m107p" localSheetId="1">#REF!</definedName>
    <definedName name="m107p">#REF!</definedName>
    <definedName name="m108m" localSheetId="9">#REF!</definedName>
    <definedName name="m108m" localSheetId="1">#REF!</definedName>
    <definedName name="m108m">#REF!</definedName>
    <definedName name="m108p" localSheetId="9">#REF!</definedName>
    <definedName name="m108p" localSheetId="1">#REF!</definedName>
    <definedName name="m108p">#REF!</definedName>
    <definedName name="m109m" localSheetId="9">#REF!</definedName>
    <definedName name="m109m" localSheetId="1">#REF!</definedName>
    <definedName name="m109m">#REF!</definedName>
    <definedName name="m109p" localSheetId="9">#REF!</definedName>
    <definedName name="m109p" localSheetId="1">#REF!</definedName>
    <definedName name="m109p">#REF!</definedName>
    <definedName name="m110m" localSheetId="9">#REF!</definedName>
    <definedName name="m110m" localSheetId="1">#REF!</definedName>
    <definedName name="m110m">#REF!</definedName>
    <definedName name="m110p" localSheetId="9">#REF!</definedName>
    <definedName name="m110p" localSheetId="1">#REF!</definedName>
    <definedName name="m110p">#REF!</definedName>
    <definedName name="m111m" localSheetId="9">#REF!</definedName>
    <definedName name="m111m" localSheetId="1">#REF!</definedName>
    <definedName name="m111m">#REF!</definedName>
    <definedName name="m111p" localSheetId="9">#REF!</definedName>
    <definedName name="m111p" localSheetId="1">#REF!</definedName>
    <definedName name="m111p">#REF!</definedName>
    <definedName name="m112m" localSheetId="9">#REF!</definedName>
    <definedName name="m112m" localSheetId="1">#REF!</definedName>
    <definedName name="m112m">#REF!</definedName>
    <definedName name="m112p" localSheetId="9">#REF!</definedName>
    <definedName name="m112p" localSheetId="1">#REF!</definedName>
    <definedName name="m112p">#REF!</definedName>
    <definedName name="m114m" localSheetId="9">#REF!</definedName>
    <definedName name="m114m" localSheetId="1">#REF!</definedName>
    <definedName name="m114m">#REF!</definedName>
    <definedName name="m114p" localSheetId="9">#REF!</definedName>
    <definedName name="m114p" localSheetId="1">#REF!</definedName>
    <definedName name="m114p">#REF!</definedName>
    <definedName name="m201m" localSheetId="9">#REF!</definedName>
    <definedName name="m201m" localSheetId="1">#REF!</definedName>
    <definedName name="m201m">#REF!</definedName>
    <definedName name="m201p" localSheetId="9">#REF!</definedName>
    <definedName name="m201p" localSheetId="1">#REF!</definedName>
    <definedName name="m201p">#REF!</definedName>
    <definedName name="m202m" localSheetId="9">#REF!</definedName>
    <definedName name="m202m" localSheetId="1">#REF!</definedName>
    <definedName name="m202m">#REF!</definedName>
    <definedName name="m202p" localSheetId="9">#REF!</definedName>
    <definedName name="m202p" localSheetId="1">#REF!</definedName>
    <definedName name="m202p">#REF!</definedName>
    <definedName name="m307m" localSheetId="9">#REF!</definedName>
    <definedName name="m307m" localSheetId="1">#REF!</definedName>
    <definedName name="m307m">#REF!</definedName>
    <definedName name="m307p" localSheetId="9">#REF!</definedName>
    <definedName name="m307p" localSheetId="1">#REF!</definedName>
    <definedName name="m307p">#REF!</definedName>
    <definedName name="m319m" localSheetId="9">#REF!</definedName>
    <definedName name="m319m" localSheetId="1">#REF!</definedName>
    <definedName name="m319m">#REF!</definedName>
    <definedName name="m319p" localSheetId="9">#REF!</definedName>
    <definedName name="m319p" localSheetId="1">#REF!</definedName>
    <definedName name="m319p">#REF!</definedName>
    <definedName name="m320m" localSheetId="9">#REF!</definedName>
    <definedName name="m320m" localSheetId="1">#REF!</definedName>
    <definedName name="m320m">#REF!</definedName>
    <definedName name="m320p" localSheetId="9">#REF!</definedName>
    <definedName name="m320p" localSheetId="1">#REF!</definedName>
    <definedName name="m320p">#REF!</definedName>
    <definedName name="m321m" localSheetId="9">#REF!</definedName>
    <definedName name="m321m" localSheetId="1">#REF!</definedName>
    <definedName name="m321m">#REF!</definedName>
    <definedName name="m321p" localSheetId="9">#REF!</definedName>
    <definedName name="m321p" localSheetId="1">#REF!</definedName>
    <definedName name="m321p">#REF!</definedName>
    <definedName name="m322m" localSheetId="9">#REF!</definedName>
    <definedName name="m322m" localSheetId="1">#REF!</definedName>
    <definedName name="m322m">#REF!</definedName>
    <definedName name="m322p" localSheetId="9">#REF!</definedName>
    <definedName name="m322p" localSheetId="1">#REF!</definedName>
    <definedName name="m322p">#REF!</definedName>
    <definedName name="m323m" localSheetId="9">#REF!</definedName>
    <definedName name="m323m" localSheetId="1">#REF!</definedName>
    <definedName name="m323m">#REF!</definedName>
    <definedName name="m323p" localSheetId="9">#REF!</definedName>
    <definedName name="m323p" localSheetId="1">#REF!</definedName>
    <definedName name="m323p">#REF!</definedName>
    <definedName name="m324m" localSheetId="9">#REF!</definedName>
    <definedName name="m324m" localSheetId="1">#REF!</definedName>
    <definedName name="m324m">#REF!</definedName>
    <definedName name="m324p" localSheetId="9">#REF!</definedName>
    <definedName name="m324p" localSheetId="1">#REF!</definedName>
    <definedName name="m324p">#REF!</definedName>
    <definedName name="m325m" localSheetId="9">#REF!</definedName>
    <definedName name="m325m" localSheetId="1">#REF!</definedName>
    <definedName name="m325m">#REF!</definedName>
    <definedName name="m325p" localSheetId="9">#REF!</definedName>
    <definedName name="m325p" localSheetId="1">#REF!</definedName>
    <definedName name="m325p">#REF!</definedName>
    <definedName name="m326m" localSheetId="9">#REF!</definedName>
    <definedName name="m326m" localSheetId="1">#REF!</definedName>
    <definedName name="m326m">#REF!</definedName>
    <definedName name="m326p" localSheetId="9">#REF!</definedName>
    <definedName name="m326p" localSheetId="1">#REF!</definedName>
    <definedName name="m326p">#REF!</definedName>
    <definedName name="m328m" localSheetId="9">#REF!</definedName>
    <definedName name="m328m" localSheetId="1">#REF!</definedName>
    <definedName name="m328m">#REF!</definedName>
    <definedName name="m328p" localSheetId="9">#REF!</definedName>
    <definedName name="m328p" localSheetId="1">#REF!</definedName>
    <definedName name="m328p">#REF!</definedName>
    <definedName name="m330m" localSheetId="9">#REF!</definedName>
    <definedName name="m330m" localSheetId="1">#REF!</definedName>
    <definedName name="m330m">#REF!</definedName>
    <definedName name="m330p" localSheetId="9">#REF!</definedName>
    <definedName name="m330p" localSheetId="1">#REF!</definedName>
    <definedName name="m330p">#REF!</definedName>
    <definedName name="m331m" localSheetId="9">#REF!</definedName>
    <definedName name="m331m" localSheetId="1">#REF!</definedName>
    <definedName name="m331m">#REF!</definedName>
    <definedName name="m331p" localSheetId="9">#REF!</definedName>
    <definedName name="m331p" localSheetId="1">#REF!</definedName>
    <definedName name="m331p">#REF!</definedName>
    <definedName name="m332m" localSheetId="9">#REF!</definedName>
    <definedName name="m332m" localSheetId="1">#REF!</definedName>
    <definedName name="m332m">#REF!</definedName>
    <definedName name="m332p" localSheetId="9">#REF!</definedName>
    <definedName name="m332p" localSheetId="1">#REF!</definedName>
    <definedName name="m332p">#REF!</definedName>
    <definedName name="m334m" localSheetId="9">#REF!</definedName>
    <definedName name="m334m" localSheetId="1">#REF!</definedName>
    <definedName name="m334m">#REF!</definedName>
    <definedName name="m334p" localSheetId="9">#REF!</definedName>
    <definedName name="m334p" localSheetId="1">#REF!</definedName>
    <definedName name="m334p">#REF!</definedName>
    <definedName name="m335m" localSheetId="9">#REF!</definedName>
    <definedName name="m335m" localSheetId="1">#REF!</definedName>
    <definedName name="m335m">#REF!</definedName>
    <definedName name="m335p" localSheetId="9">#REF!</definedName>
    <definedName name="m335p" localSheetId="1">#REF!</definedName>
    <definedName name="m335p">#REF!</definedName>
    <definedName name="m338m" localSheetId="9">#REF!</definedName>
    <definedName name="m338m" localSheetId="1">#REF!</definedName>
    <definedName name="m338m">#REF!</definedName>
    <definedName name="m338p" localSheetId="9">#REF!</definedName>
    <definedName name="m338p" localSheetId="1">#REF!</definedName>
    <definedName name="m338p">#REF!</definedName>
    <definedName name="m339m" localSheetId="9">#REF!</definedName>
    <definedName name="m339m" localSheetId="1">#REF!</definedName>
    <definedName name="m339m">#REF!</definedName>
    <definedName name="m339p" localSheetId="9">#REF!</definedName>
    <definedName name="m339p" localSheetId="1">#REF!</definedName>
    <definedName name="m339p">#REF!</definedName>
    <definedName name="m340m" localSheetId="9">#REF!</definedName>
    <definedName name="m340m" localSheetId="1">#REF!</definedName>
    <definedName name="m340m">#REF!</definedName>
    <definedName name="m340p" localSheetId="9">#REF!</definedName>
    <definedName name="m340p" localSheetId="1">#REF!</definedName>
    <definedName name="m340p">#REF!</definedName>
    <definedName name="m341m" localSheetId="9">#REF!</definedName>
    <definedName name="m341m" localSheetId="1">#REF!</definedName>
    <definedName name="m341m">#REF!</definedName>
    <definedName name="m341p" localSheetId="9">#REF!</definedName>
    <definedName name="m341p" localSheetId="1">#REF!</definedName>
    <definedName name="m341p">#REF!</definedName>
    <definedName name="m342m" localSheetId="9">#REF!</definedName>
    <definedName name="m342m" localSheetId="1">#REF!</definedName>
    <definedName name="m342m">#REF!</definedName>
    <definedName name="m342p" localSheetId="9">#REF!</definedName>
    <definedName name="m342p" localSheetId="1">#REF!</definedName>
    <definedName name="m342p">#REF!</definedName>
    <definedName name="m343m" localSheetId="9">#REF!</definedName>
    <definedName name="m343m" localSheetId="1">#REF!</definedName>
    <definedName name="m343m">#REF!</definedName>
    <definedName name="m343p" localSheetId="9">#REF!</definedName>
    <definedName name="m343p" localSheetId="1">#REF!</definedName>
    <definedName name="m343p">#REF!</definedName>
    <definedName name="m344m" localSheetId="9">#REF!</definedName>
    <definedName name="m344m" localSheetId="1">#REF!</definedName>
    <definedName name="m344m">#REF!</definedName>
    <definedName name="m344p" localSheetId="9">#REF!</definedName>
    <definedName name="m344p" localSheetId="1">#REF!</definedName>
    <definedName name="m344p">#REF!</definedName>
    <definedName name="m345m" localSheetId="9">#REF!</definedName>
    <definedName name="m345m" localSheetId="1">#REF!</definedName>
    <definedName name="m345m">#REF!</definedName>
    <definedName name="m345p" localSheetId="9">#REF!</definedName>
    <definedName name="m345p" localSheetId="1">#REF!</definedName>
    <definedName name="m345p">#REF!</definedName>
    <definedName name="m346m" localSheetId="9">#REF!</definedName>
    <definedName name="m346m" localSheetId="1">#REF!</definedName>
    <definedName name="m346m">#REF!</definedName>
    <definedName name="m346p" localSheetId="9">#REF!</definedName>
    <definedName name="m346p" localSheetId="1">#REF!</definedName>
    <definedName name="m346p">#REF!</definedName>
    <definedName name="m347m" localSheetId="9">#REF!</definedName>
    <definedName name="m347m" localSheetId="1">#REF!</definedName>
    <definedName name="m347m">#REF!</definedName>
    <definedName name="m347p" localSheetId="9">#REF!</definedName>
    <definedName name="m347p" localSheetId="1">#REF!</definedName>
    <definedName name="m347p">#REF!</definedName>
    <definedName name="m348m" localSheetId="9">#REF!</definedName>
    <definedName name="m348m" localSheetId="1">#REF!</definedName>
    <definedName name="m348m">#REF!</definedName>
    <definedName name="m348p" localSheetId="9">#REF!</definedName>
    <definedName name="m348p" localSheetId="1">#REF!</definedName>
    <definedName name="m348p">#REF!</definedName>
    <definedName name="m349m" localSheetId="9">#REF!</definedName>
    <definedName name="m349m" localSheetId="1">#REF!</definedName>
    <definedName name="m349m">#REF!</definedName>
    <definedName name="m349p" localSheetId="9">#REF!</definedName>
    <definedName name="m349p" localSheetId="1">#REF!</definedName>
    <definedName name="m349p">#REF!</definedName>
    <definedName name="m350m" localSheetId="9">#REF!</definedName>
    <definedName name="m350m" localSheetId="1">#REF!</definedName>
    <definedName name="m350m">#REF!</definedName>
    <definedName name="m350p" localSheetId="9">#REF!</definedName>
    <definedName name="m350p" localSheetId="1">#REF!</definedName>
    <definedName name="m350p">#REF!</definedName>
    <definedName name="m351m" localSheetId="9">#REF!</definedName>
    <definedName name="m351m" localSheetId="1">#REF!</definedName>
    <definedName name="m351m">#REF!</definedName>
    <definedName name="m351p" localSheetId="9">#REF!</definedName>
    <definedName name="m351p" localSheetId="1">#REF!</definedName>
    <definedName name="m351p">#REF!</definedName>
    <definedName name="m352m" localSheetId="9">#REF!</definedName>
    <definedName name="m352m" localSheetId="1">#REF!</definedName>
    <definedName name="m352m">#REF!</definedName>
    <definedName name="m352p" localSheetId="9">#REF!</definedName>
    <definedName name="m352p" localSheetId="1">#REF!</definedName>
    <definedName name="m352p">#REF!</definedName>
    <definedName name="m353m" localSheetId="9">#REF!</definedName>
    <definedName name="m353m" localSheetId="1">#REF!</definedName>
    <definedName name="m353m">#REF!</definedName>
    <definedName name="m353p" localSheetId="9">#REF!</definedName>
    <definedName name="m353p" localSheetId="1">#REF!</definedName>
    <definedName name="m353p">#REF!</definedName>
    <definedName name="m354m" localSheetId="9">#REF!</definedName>
    <definedName name="m354m" localSheetId="1">#REF!</definedName>
    <definedName name="m354m">#REF!</definedName>
    <definedName name="m354p" localSheetId="9">#REF!</definedName>
    <definedName name="m354p" localSheetId="1">#REF!</definedName>
    <definedName name="m354p">#REF!</definedName>
    <definedName name="m355m" localSheetId="9">#REF!</definedName>
    <definedName name="m355m" localSheetId="1">#REF!</definedName>
    <definedName name="m355m">#REF!</definedName>
    <definedName name="m355p" localSheetId="9">#REF!</definedName>
    <definedName name="m355p" localSheetId="1">#REF!</definedName>
    <definedName name="m355p">#REF!</definedName>
    <definedName name="m356m" localSheetId="9">#REF!</definedName>
    <definedName name="m356m" localSheetId="1">#REF!</definedName>
    <definedName name="m356m">#REF!</definedName>
    <definedName name="m356p" localSheetId="9">#REF!</definedName>
    <definedName name="m356p" localSheetId="1">#REF!</definedName>
    <definedName name="m356p">#REF!</definedName>
    <definedName name="m357m" localSheetId="9">#REF!</definedName>
    <definedName name="m357m" localSheetId="1">#REF!</definedName>
    <definedName name="m357m">#REF!</definedName>
    <definedName name="m357p" localSheetId="9">#REF!</definedName>
    <definedName name="m357p" localSheetId="1">#REF!</definedName>
    <definedName name="m357p">#REF!</definedName>
    <definedName name="m358m" localSheetId="9">#REF!</definedName>
    <definedName name="m358m" localSheetId="1">#REF!</definedName>
    <definedName name="m358m">#REF!</definedName>
    <definedName name="m358p" localSheetId="9">#REF!</definedName>
    <definedName name="m358p" localSheetId="1">#REF!</definedName>
    <definedName name="m358p">#REF!</definedName>
    <definedName name="m359m" localSheetId="9">#REF!</definedName>
    <definedName name="m359m" localSheetId="1">#REF!</definedName>
    <definedName name="m359m">#REF!</definedName>
    <definedName name="m359p" localSheetId="9">#REF!</definedName>
    <definedName name="m359p" localSheetId="1">#REF!</definedName>
    <definedName name="m359p">#REF!</definedName>
    <definedName name="m361m" localSheetId="9">#REF!</definedName>
    <definedName name="m361m" localSheetId="1">#REF!</definedName>
    <definedName name="m361m">#REF!</definedName>
    <definedName name="m361p" localSheetId="9">#REF!</definedName>
    <definedName name="m361p" localSheetId="1">#REF!</definedName>
    <definedName name="m361p">#REF!</definedName>
    <definedName name="m362m" localSheetId="9">#REF!</definedName>
    <definedName name="m362m" localSheetId="1">#REF!</definedName>
    <definedName name="m362m">#REF!</definedName>
    <definedName name="m362p" localSheetId="9">#REF!</definedName>
    <definedName name="m362p" localSheetId="1">#REF!</definedName>
    <definedName name="m362p">#REF!</definedName>
    <definedName name="m363m" localSheetId="9">#REF!</definedName>
    <definedName name="m363m" localSheetId="1">#REF!</definedName>
    <definedName name="m363m">#REF!</definedName>
    <definedName name="m363p" localSheetId="9">#REF!</definedName>
    <definedName name="m363p" localSheetId="1">#REF!</definedName>
    <definedName name="m363p">#REF!</definedName>
    <definedName name="m364m" localSheetId="9">#REF!</definedName>
    <definedName name="m364m" localSheetId="1">#REF!</definedName>
    <definedName name="m364m">#REF!</definedName>
    <definedName name="m364p" localSheetId="9">#REF!</definedName>
    <definedName name="m364p" localSheetId="1">#REF!</definedName>
    <definedName name="m364p">#REF!</definedName>
    <definedName name="m365m" localSheetId="9">#REF!</definedName>
    <definedName name="m365m" localSheetId="1">#REF!</definedName>
    <definedName name="m365m">#REF!</definedName>
    <definedName name="m365p" localSheetId="9">#REF!</definedName>
    <definedName name="m365p" localSheetId="1">#REF!</definedName>
    <definedName name="m365p">#REF!</definedName>
    <definedName name="m366m" localSheetId="9">#REF!</definedName>
    <definedName name="m366m" localSheetId="1">#REF!</definedName>
    <definedName name="m366m">#REF!</definedName>
    <definedName name="m366p" localSheetId="9">#REF!</definedName>
    <definedName name="m366p" localSheetId="1">#REF!</definedName>
    <definedName name="m366p">#REF!</definedName>
    <definedName name="m367m" localSheetId="9">#REF!</definedName>
    <definedName name="m367m" localSheetId="1">#REF!</definedName>
    <definedName name="m367m">#REF!</definedName>
    <definedName name="m367p" localSheetId="9">#REF!</definedName>
    <definedName name="m367p" localSheetId="1">#REF!</definedName>
    <definedName name="m367p">#REF!</definedName>
    <definedName name="m368m" localSheetId="9">#REF!</definedName>
    <definedName name="m368m" localSheetId="1">#REF!</definedName>
    <definedName name="m368m">#REF!</definedName>
    <definedName name="m368p" localSheetId="9">#REF!</definedName>
    <definedName name="m368p" localSheetId="1">#REF!</definedName>
    <definedName name="m368p">#REF!</definedName>
    <definedName name="m369m" localSheetId="9">#REF!</definedName>
    <definedName name="m369m" localSheetId="1">#REF!</definedName>
    <definedName name="m369m">#REF!</definedName>
    <definedName name="m369p" localSheetId="9">#REF!</definedName>
    <definedName name="m369p" localSheetId="1">#REF!</definedName>
    <definedName name="m369p">#REF!</definedName>
    <definedName name="m370m" localSheetId="9">#REF!</definedName>
    <definedName name="m370m" localSheetId="1">#REF!</definedName>
    <definedName name="m370m">#REF!</definedName>
    <definedName name="m370p" localSheetId="9">#REF!</definedName>
    <definedName name="m370p" localSheetId="1">#REF!</definedName>
    <definedName name="m370p">#REF!</definedName>
    <definedName name="m371m" localSheetId="9">#REF!</definedName>
    <definedName name="m371m" localSheetId="1">#REF!</definedName>
    <definedName name="m371m">#REF!</definedName>
    <definedName name="m371p" localSheetId="9">#REF!</definedName>
    <definedName name="m371p" localSheetId="1">#REF!</definedName>
    <definedName name="m371p">#REF!</definedName>
    <definedName name="m372m" localSheetId="9">#REF!</definedName>
    <definedName name="m372m" localSheetId="1">#REF!</definedName>
    <definedName name="m372m">#REF!</definedName>
    <definedName name="m372p" localSheetId="9">#REF!</definedName>
    <definedName name="m372p" localSheetId="1">#REF!</definedName>
    <definedName name="m372p">#REF!</definedName>
    <definedName name="m373m" localSheetId="9">#REF!</definedName>
    <definedName name="m373m" localSheetId="1">#REF!</definedName>
    <definedName name="m373m">#REF!</definedName>
    <definedName name="m373p" localSheetId="9">#REF!</definedName>
    <definedName name="m373p" localSheetId="1">#REF!</definedName>
    <definedName name="m373p">#REF!</definedName>
    <definedName name="m374m" localSheetId="9">#REF!</definedName>
    <definedName name="m374m" localSheetId="1">#REF!</definedName>
    <definedName name="m374m">#REF!</definedName>
    <definedName name="m374p" localSheetId="9">#REF!</definedName>
    <definedName name="m374p" localSheetId="1">#REF!</definedName>
    <definedName name="m374p">#REF!</definedName>
    <definedName name="m375m" localSheetId="9">#REF!</definedName>
    <definedName name="m375m" localSheetId="1">#REF!</definedName>
    <definedName name="m375m">#REF!</definedName>
    <definedName name="m375p" localSheetId="9">#REF!</definedName>
    <definedName name="m375p" localSheetId="1">#REF!</definedName>
    <definedName name="m375p">#REF!</definedName>
    <definedName name="m376m" localSheetId="9">#REF!</definedName>
    <definedName name="m376m" localSheetId="1">#REF!</definedName>
    <definedName name="m376m">#REF!</definedName>
    <definedName name="m376p" localSheetId="9">#REF!</definedName>
    <definedName name="m376p" localSheetId="1">#REF!</definedName>
    <definedName name="m376p">#REF!</definedName>
    <definedName name="m377m" localSheetId="9">#REF!</definedName>
    <definedName name="m377m" localSheetId="1">#REF!</definedName>
    <definedName name="m377m">#REF!</definedName>
    <definedName name="m377p" localSheetId="9">#REF!</definedName>
    <definedName name="m377p" localSheetId="1">#REF!</definedName>
    <definedName name="m377p">#REF!</definedName>
    <definedName name="m378m" localSheetId="9">#REF!</definedName>
    <definedName name="m378m" localSheetId="1">#REF!</definedName>
    <definedName name="m378m">#REF!</definedName>
    <definedName name="m378p" localSheetId="9">#REF!</definedName>
    <definedName name="m378p" localSheetId="1">#REF!</definedName>
    <definedName name="m378p">#REF!</definedName>
    <definedName name="m380m" localSheetId="9">#REF!</definedName>
    <definedName name="m380m" localSheetId="1">#REF!</definedName>
    <definedName name="m380m">#REF!</definedName>
    <definedName name="m380p" localSheetId="9">#REF!</definedName>
    <definedName name="m380p" localSheetId="1">#REF!</definedName>
    <definedName name="m380p">#REF!</definedName>
    <definedName name="m381m" localSheetId="9">#REF!</definedName>
    <definedName name="m381m" localSheetId="1">#REF!</definedName>
    <definedName name="m381m">#REF!</definedName>
    <definedName name="m381p" localSheetId="9">#REF!</definedName>
    <definedName name="m381p" localSheetId="1">#REF!</definedName>
    <definedName name="m381p">#REF!</definedName>
    <definedName name="m382m" localSheetId="9">#REF!</definedName>
    <definedName name="m382m" localSheetId="1">#REF!</definedName>
    <definedName name="m382m">#REF!</definedName>
    <definedName name="m382p" localSheetId="9">#REF!</definedName>
    <definedName name="m382p" localSheetId="1">#REF!</definedName>
    <definedName name="m382p">#REF!</definedName>
    <definedName name="m383m" localSheetId="9">#REF!</definedName>
    <definedName name="m383m" localSheetId="1">#REF!</definedName>
    <definedName name="m383m">#REF!</definedName>
    <definedName name="m383p" localSheetId="9">#REF!</definedName>
    <definedName name="m383p" localSheetId="1">#REF!</definedName>
    <definedName name="m383p">#REF!</definedName>
    <definedName name="m384m" localSheetId="9">#REF!</definedName>
    <definedName name="m384m" localSheetId="1">#REF!</definedName>
    <definedName name="m384m">#REF!</definedName>
    <definedName name="m384p" localSheetId="9">#REF!</definedName>
    <definedName name="m384p" localSheetId="1">#REF!</definedName>
    <definedName name="m384p">#REF!</definedName>
    <definedName name="m385m" localSheetId="9">#REF!</definedName>
    <definedName name="m385m" localSheetId="1">#REF!</definedName>
    <definedName name="m385m">#REF!</definedName>
    <definedName name="m385p" localSheetId="9">#REF!</definedName>
    <definedName name="m385p" localSheetId="1">#REF!</definedName>
    <definedName name="m385p">#REF!</definedName>
    <definedName name="m386m" localSheetId="9">#REF!</definedName>
    <definedName name="m386m" localSheetId="1">#REF!</definedName>
    <definedName name="m386m">#REF!</definedName>
    <definedName name="m386p" localSheetId="9">#REF!</definedName>
    <definedName name="m386p" localSheetId="1">#REF!</definedName>
    <definedName name="m386p">#REF!</definedName>
    <definedName name="m387m" localSheetId="9">#REF!</definedName>
    <definedName name="m387m" localSheetId="1">#REF!</definedName>
    <definedName name="m387m">#REF!</definedName>
    <definedName name="m387p" localSheetId="9">#REF!</definedName>
    <definedName name="m387p" localSheetId="1">#REF!</definedName>
    <definedName name="m387p">#REF!</definedName>
    <definedName name="m390m" localSheetId="9">#REF!</definedName>
    <definedName name="m390m" localSheetId="1">#REF!</definedName>
    <definedName name="m390m">#REF!</definedName>
    <definedName name="m390p" localSheetId="9">#REF!</definedName>
    <definedName name="m390p" localSheetId="1">#REF!</definedName>
    <definedName name="m390p">#REF!</definedName>
    <definedName name="m391m" localSheetId="9">#REF!</definedName>
    <definedName name="m391m" localSheetId="1">#REF!</definedName>
    <definedName name="m391m">#REF!</definedName>
    <definedName name="m391p" localSheetId="9">#REF!</definedName>
    <definedName name="m391p" localSheetId="1">#REF!</definedName>
    <definedName name="m391p">#REF!</definedName>
    <definedName name="m392m" localSheetId="9">#REF!</definedName>
    <definedName name="m392m" localSheetId="1">#REF!</definedName>
    <definedName name="m392m">#REF!</definedName>
    <definedName name="m392p" localSheetId="9">#REF!</definedName>
    <definedName name="m392p" localSheetId="1">#REF!</definedName>
    <definedName name="m392p">#REF!</definedName>
    <definedName name="m393m" localSheetId="9">#REF!</definedName>
    <definedName name="m393m" localSheetId="1">#REF!</definedName>
    <definedName name="m393m">#REF!</definedName>
    <definedName name="m393p" localSheetId="9">#REF!</definedName>
    <definedName name="m393p" localSheetId="1">#REF!</definedName>
    <definedName name="m393p">#REF!</definedName>
    <definedName name="m394m" localSheetId="9">#REF!</definedName>
    <definedName name="m394m" localSheetId="1">#REF!</definedName>
    <definedName name="m394m">#REF!</definedName>
    <definedName name="m394p" localSheetId="9">#REF!</definedName>
    <definedName name="m394p" localSheetId="1">#REF!</definedName>
    <definedName name="m394p">#REF!</definedName>
    <definedName name="m395m" localSheetId="9">#REF!</definedName>
    <definedName name="m395m" localSheetId="1">#REF!</definedName>
    <definedName name="m395m">#REF!</definedName>
    <definedName name="m395p" localSheetId="9">#REF!</definedName>
    <definedName name="m395p" localSheetId="1">#REF!</definedName>
    <definedName name="m395p">#REF!</definedName>
    <definedName name="m396m" localSheetId="9">#REF!</definedName>
    <definedName name="m396m" localSheetId="1">#REF!</definedName>
    <definedName name="m396m">#REF!</definedName>
    <definedName name="m396p" localSheetId="9">#REF!</definedName>
    <definedName name="m396p" localSheetId="1">#REF!</definedName>
    <definedName name="m396p">#REF!</definedName>
    <definedName name="m398m" localSheetId="9">#REF!</definedName>
    <definedName name="m398m" localSheetId="1">#REF!</definedName>
    <definedName name="m398m">#REF!</definedName>
    <definedName name="m398p" localSheetId="9">#REF!</definedName>
    <definedName name="m398p" localSheetId="1">#REF!</definedName>
    <definedName name="m398p">#REF!</definedName>
    <definedName name="m401m" localSheetId="9">#REF!</definedName>
    <definedName name="m401m" localSheetId="1">#REF!</definedName>
    <definedName name="m401m">#REF!</definedName>
    <definedName name="m401p" localSheetId="9">#REF!</definedName>
    <definedName name="m401p" localSheetId="1">#REF!</definedName>
    <definedName name="m401p">#REF!</definedName>
    <definedName name="m402m" localSheetId="9">#REF!</definedName>
    <definedName name="m402m" localSheetId="1">#REF!</definedName>
    <definedName name="m402m">#REF!</definedName>
    <definedName name="m402p" localSheetId="9">#REF!</definedName>
    <definedName name="m402p" localSheetId="1">#REF!</definedName>
    <definedName name="m402p">#REF!</definedName>
    <definedName name="m403m" localSheetId="9">#REF!</definedName>
    <definedName name="m403m" localSheetId="1">#REF!</definedName>
    <definedName name="m403m">#REF!</definedName>
    <definedName name="m403p" localSheetId="9">#REF!</definedName>
    <definedName name="m403p" localSheetId="1">#REF!</definedName>
    <definedName name="m403p">#REF!</definedName>
    <definedName name="m404m" localSheetId="9">#REF!</definedName>
    <definedName name="m404m" localSheetId="1">#REF!</definedName>
    <definedName name="m404m">#REF!</definedName>
    <definedName name="m404p" localSheetId="9">#REF!</definedName>
    <definedName name="m404p" localSheetId="1">#REF!</definedName>
    <definedName name="m404p">#REF!</definedName>
    <definedName name="m405m" localSheetId="9">#REF!</definedName>
    <definedName name="m405m" localSheetId="1">#REF!</definedName>
    <definedName name="m405m">#REF!</definedName>
    <definedName name="m405p" localSheetId="9">#REF!</definedName>
    <definedName name="m405p" localSheetId="1">#REF!</definedName>
    <definedName name="m405p">#REF!</definedName>
    <definedName name="m406m" localSheetId="9">#REF!</definedName>
    <definedName name="m406m" localSheetId="1">#REF!</definedName>
    <definedName name="m406m">#REF!</definedName>
    <definedName name="m406p" localSheetId="9">#REF!</definedName>
    <definedName name="m406p" localSheetId="1">#REF!</definedName>
    <definedName name="m406p">#REF!</definedName>
    <definedName name="m407m" localSheetId="9">#REF!</definedName>
    <definedName name="m407m" localSheetId="1">#REF!</definedName>
    <definedName name="m407m">#REF!</definedName>
    <definedName name="m407p" localSheetId="9">#REF!</definedName>
    <definedName name="m407p" localSheetId="1">#REF!</definedName>
    <definedName name="m407p">#REF!</definedName>
    <definedName name="m408m" localSheetId="9">#REF!</definedName>
    <definedName name="m408m" localSheetId="1">#REF!</definedName>
    <definedName name="m408m">#REF!</definedName>
    <definedName name="m408p" localSheetId="9">#REF!</definedName>
    <definedName name="m408p" localSheetId="1">#REF!</definedName>
    <definedName name="m408p">#REF!</definedName>
    <definedName name="m409m" localSheetId="9">#REF!</definedName>
    <definedName name="m409m" localSheetId="1">#REF!</definedName>
    <definedName name="m409m">#REF!</definedName>
    <definedName name="m409p" localSheetId="9">#REF!</definedName>
    <definedName name="m409p" localSheetId="1">#REF!</definedName>
    <definedName name="m409p">#REF!</definedName>
    <definedName name="m410m" localSheetId="9">#REF!</definedName>
    <definedName name="m410m" localSheetId="1">#REF!</definedName>
    <definedName name="m410m">#REF!</definedName>
    <definedName name="m410p" localSheetId="9">#REF!</definedName>
    <definedName name="m410p" localSheetId="1">#REF!</definedName>
    <definedName name="m410p">#REF!</definedName>
    <definedName name="m411m" localSheetId="9">#REF!</definedName>
    <definedName name="m411m" localSheetId="1">#REF!</definedName>
    <definedName name="m411m">#REF!</definedName>
    <definedName name="m411p" localSheetId="9">#REF!</definedName>
    <definedName name="m411p" localSheetId="1">#REF!</definedName>
    <definedName name="m411p">#REF!</definedName>
    <definedName name="m412m" localSheetId="9">#REF!</definedName>
    <definedName name="m412m" localSheetId="1">#REF!</definedName>
    <definedName name="m412m">#REF!</definedName>
    <definedName name="m412p" localSheetId="9">#REF!</definedName>
    <definedName name="m412p" localSheetId="1">#REF!</definedName>
    <definedName name="m412p">#REF!</definedName>
    <definedName name="m413m" localSheetId="9">#REF!</definedName>
    <definedName name="m413m" localSheetId="1">#REF!</definedName>
    <definedName name="m413m">#REF!</definedName>
    <definedName name="m413p" localSheetId="9">#REF!</definedName>
    <definedName name="m413p" localSheetId="1">#REF!</definedName>
    <definedName name="m413p">#REF!</definedName>
    <definedName name="m414m" localSheetId="9">#REF!</definedName>
    <definedName name="m414m" localSheetId="1">#REF!</definedName>
    <definedName name="m414m">#REF!</definedName>
    <definedName name="m414p" localSheetId="9">#REF!</definedName>
    <definedName name="m414p" localSheetId="1">#REF!</definedName>
    <definedName name="m414p">#REF!</definedName>
    <definedName name="m415m" localSheetId="9">#REF!</definedName>
    <definedName name="m415m" localSheetId="1">#REF!</definedName>
    <definedName name="m415m">#REF!</definedName>
    <definedName name="m415p" localSheetId="9">#REF!</definedName>
    <definedName name="m415p" localSheetId="1">#REF!</definedName>
    <definedName name="m415p">#REF!</definedName>
    <definedName name="m501m" localSheetId="9">#REF!</definedName>
    <definedName name="m501m" localSheetId="1">#REF!</definedName>
    <definedName name="m501m">#REF!</definedName>
    <definedName name="m501p" localSheetId="9">#REF!</definedName>
    <definedName name="m501p" localSheetId="1">#REF!</definedName>
    <definedName name="m501p">#REF!</definedName>
    <definedName name="m503m" localSheetId="9">#REF!</definedName>
    <definedName name="m503m" localSheetId="1">#REF!</definedName>
    <definedName name="m503m">#REF!</definedName>
    <definedName name="m503p" localSheetId="9">#REF!</definedName>
    <definedName name="m503p" localSheetId="1">#REF!</definedName>
    <definedName name="m503p">#REF!</definedName>
    <definedName name="m505m" localSheetId="9">#REF!</definedName>
    <definedName name="m505m" localSheetId="1">#REF!</definedName>
    <definedName name="m505m">#REF!</definedName>
    <definedName name="m505p" localSheetId="9">#REF!</definedName>
    <definedName name="m505p" localSheetId="1">#REF!</definedName>
    <definedName name="m505p">#REF!</definedName>
    <definedName name="m507m" localSheetId="9">#REF!</definedName>
    <definedName name="m507m" localSheetId="1">#REF!</definedName>
    <definedName name="m507m">#REF!</definedName>
    <definedName name="m507p" localSheetId="9">#REF!</definedName>
    <definedName name="m507p" localSheetId="1">#REF!</definedName>
    <definedName name="m507p">#REF!</definedName>
    <definedName name="m508m" localSheetId="9">#REF!</definedName>
    <definedName name="m508m" localSheetId="1">#REF!</definedName>
    <definedName name="m508m">#REF!</definedName>
    <definedName name="m508p" localSheetId="9">#REF!</definedName>
    <definedName name="m508p" localSheetId="1">#REF!</definedName>
    <definedName name="m508p">#REF!</definedName>
    <definedName name="m600m" localSheetId="9">#REF!</definedName>
    <definedName name="m600m" localSheetId="1">#REF!</definedName>
    <definedName name="m600m">#REF!</definedName>
    <definedName name="m600p" localSheetId="9">#REF!</definedName>
    <definedName name="m600p" localSheetId="1">#REF!</definedName>
    <definedName name="m600p">#REF!</definedName>
    <definedName name="m601m" localSheetId="9">#REF!</definedName>
    <definedName name="m601m" localSheetId="1">#REF!</definedName>
    <definedName name="m601m">#REF!</definedName>
    <definedName name="m601p" localSheetId="9">#REF!</definedName>
    <definedName name="m601p" localSheetId="1">#REF!</definedName>
    <definedName name="m601p">#REF!</definedName>
    <definedName name="m602m" localSheetId="9">#REF!</definedName>
    <definedName name="m602m" localSheetId="1">#REF!</definedName>
    <definedName name="m602m">#REF!</definedName>
    <definedName name="m602p" localSheetId="9">#REF!</definedName>
    <definedName name="m602p" localSheetId="1">#REF!</definedName>
    <definedName name="m602p">#REF!</definedName>
    <definedName name="m603m" localSheetId="9">#REF!</definedName>
    <definedName name="m603m" localSheetId="1">#REF!</definedName>
    <definedName name="m603m">#REF!</definedName>
    <definedName name="m603p" localSheetId="9">#REF!</definedName>
    <definedName name="m603p" localSheetId="1">#REF!</definedName>
    <definedName name="m603p">#REF!</definedName>
    <definedName name="m604m" localSheetId="9">#REF!</definedName>
    <definedName name="m604m" localSheetId="1">#REF!</definedName>
    <definedName name="m604m">#REF!</definedName>
    <definedName name="m604p" localSheetId="9">#REF!</definedName>
    <definedName name="m604p" localSheetId="1">#REF!</definedName>
    <definedName name="m604p">#REF!</definedName>
    <definedName name="m605m" localSheetId="9">#REF!</definedName>
    <definedName name="m605m" localSheetId="1">#REF!</definedName>
    <definedName name="m605m">#REF!</definedName>
    <definedName name="m605p" localSheetId="9">#REF!</definedName>
    <definedName name="m605p" localSheetId="1">#REF!</definedName>
    <definedName name="m605p">#REF!</definedName>
    <definedName name="m606m" localSheetId="9">#REF!</definedName>
    <definedName name="m606m" localSheetId="1">#REF!</definedName>
    <definedName name="m606m">#REF!</definedName>
    <definedName name="m606p" localSheetId="9">#REF!</definedName>
    <definedName name="m606p" localSheetId="1">#REF!</definedName>
    <definedName name="m606p">#REF!</definedName>
    <definedName name="m607m" localSheetId="9">#REF!</definedName>
    <definedName name="m607m" localSheetId="1">#REF!</definedName>
    <definedName name="m607m">#REF!</definedName>
    <definedName name="m607p" localSheetId="9">#REF!</definedName>
    <definedName name="m607p" localSheetId="1">#REF!</definedName>
    <definedName name="m607p">#REF!</definedName>
    <definedName name="m608m" localSheetId="9">#REF!</definedName>
    <definedName name="m608m" localSheetId="1">#REF!</definedName>
    <definedName name="m608m">#REF!</definedName>
    <definedName name="m608p" localSheetId="9">#REF!</definedName>
    <definedName name="m608p" localSheetId="1">#REF!</definedName>
    <definedName name="m608p">#REF!</definedName>
    <definedName name="m609m" localSheetId="9">#REF!</definedName>
    <definedName name="m609m" localSheetId="1">#REF!</definedName>
    <definedName name="m609m">#REF!</definedName>
    <definedName name="m609p" localSheetId="9">#REF!</definedName>
    <definedName name="m609p" localSheetId="1">#REF!</definedName>
    <definedName name="m609p">#REF!</definedName>
    <definedName name="m610m" localSheetId="9">#REF!</definedName>
    <definedName name="m610m" localSheetId="1">#REF!</definedName>
    <definedName name="m610m">#REF!</definedName>
    <definedName name="m610p" localSheetId="9">#REF!</definedName>
    <definedName name="m610p" localSheetId="1">#REF!</definedName>
    <definedName name="m610p">#REF!</definedName>
    <definedName name="m611m" localSheetId="9">#REF!</definedName>
    <definedName name="m611m" localSheetId="1">#REF!</definedName>
    <definedName name="m611m">#REF!</definedName>
    <definedName name="m611p" localSheetId="9">#REF!</definedName>
    <definedName name="m611p" localSheetId="1">#REF!</definedName>
    <definedName name="m611p">#REF!</definedName>
    <definedName name="m612m" localSheetId="9">#REF!</definedName>
    <definedName name="m612m" localSheetId="1">#REF!</definedName>
    <definedName name="m612m">#REF!</definedName>
    <definedName name="m612p" localSheetId="9">#REF!</definedName>
    <definedName name="m612p" localSheetId="1">#REF!</definedName>
    <definedName name="m612p">#REF!</definedName>
    <definedName name="m613m" localSheetId="9">#REF!</definedName>
    <definedName name="m613m" localSheetId="1">#REF!</definedName>
    <definedName name="m613m">#REF!</definedName>
    <definedName name="m613p" localSheetId="9">#REF!</definedName>
    <definedName name="m613p" localSheetId="1">#REF!</definedName>
    <definedName name="m613p">#REF!</definedName>
    <definedName name="m614m" localSheetId="9">#REF!</definedName>
    <definedName name="m614m" localSheetId="1">#REF!</definedName>
    <definedName name="m614m">#REF!</definedName>
    <definedName name="m614p" localSheetId="9">#REF!</definedName>
    <definedName name="m614p" localSheetId="1">#REF!</definedName>
    <definedName name="m614p">#REF!</definedName>
    <definedName name="m615m" localSheetId="9">#REF!</definedName>
    <definedName name="m615m" localSheetId="1">#REF!</definedName>
    <definedName name="m615m">#REF!</definedName>
    <definedName name="m615p" localSheetId="9">#REF!</definedName>
    <definedName name="m615p" localSheetId="1">#REF!</definedName>
    <definedName name="m615p">#REF!</definedName>
    <definedName name="m616m" localSheetId="9">#REF!</definedName>
    <definedName name="m616m" localSheetId="1">#REF!</definedName>
    <definedName name="m616m">#REF!</definedName>
    <definedName name="m616p" localSheetId="9">#REF!</definedName>
    <definedName name="m616p" localSheetId="1">#REF!</definedName>
    <definedName name="m616p">#REF!</definedName>
    <definedName name="m617m" localSheetId="9">#REF!</definedName>
    <definedName name="m617m" localSheetId="1">#REF!</definedName>
    <definedName name="m617m">#REF!</definedName>
    <definedName name="m617p" localSheetId="9">#REF!</definedName>
    <definedName name="m617p" localSheetId="1">#REF!</definedName>
    <definedName name="m617p">#REF!</definedName>
    <definedName name="m618m" localSheetId="9">#REF!</definedName>
    <definedName name="m618m" localSheetId="1">#REF!</definedName>
    <definedName name="m618m">#REF!</definedName>
    <definedName name="m618p" localSheetId="9">#REF!</definedName>
    <definedName name="m618p" localSheetId="1">#REF!</definedName>
    <definedName name="m618p">#REF!</definedName>
    <definedName name="m619m" localSheetId="9">#REF!</definedName>
    <definedName name="m619m" localSheetId="1">#REF!</definedName>
    <definedName name="m619m">#REF!</definedName>
    <definedName name="m619p" localSheetId="9">#REF!</definedName>
    <definedName name="m619p" localSheetId="1">#REF!</definedName>
    <definedName name="m619p">#REF!</definedName>
    <definedName name="m620m" localSheetId="9">#REF!</definedName>
    <definedName name="m620m" localSheetId="1">#REF!</definedName>
    <definedName name="m620m">#REF!</definedName>
    <definedName name="m620p" localSheetId="9">#REF!</definedName>
    <definedName name="m620p" localSheetId="1">#REF!</definedName>
    <definedName name="m620p">#REF!</definedName>
    <definedName name="m621m" localSheetId="9">#REF!</definedName>
    <definedName name="m621m" localSheetId="1">#REF!</definedName>
    <definedName name="m621m">#REF!</definedName>
    <definedName name="m621p" localSheetId="9">#REF!</definedName>
    <definedName name="m621p" localSheetId="1">#REF!</definedName>
    <definedName name="m621p">#REF!</definedName>
    <definedName name="m622m" localSheetId="9">#REF!</definedName>
    <definedName name="m622m" localSheetId="1">#REF!</definedName>
    <definedName name="m622m">#REF!</definedName>
    <definedName name="m622p" localSheetId="9">#REF!</definedName>
    <definedName name="m622p" localSheetId="1">#REF!</definedName>
    <definedName name="m622p">#REF!</definedName>
    <definedName name="m623m" localSheetId="9">#REF!</definedName>
    <definedName name="m623m" localSheetId="1">#REF!</definedName>
    <definedName name="m623m">#REF!</definedName>
    <definedName name="m623p" localSheetId="9">#REF!</definedName>
    <definedName name="m623p" localSheetId="1">#REF!</definedName>
    <definedName name="m623p">#REF!</definedName>
    <definedName name="m624m" localSheetId="9">#REF!</definedName>
    <definedName name="m624m" localSheetId="1">#REF!</definedName>
    <definedName name="m624m">#REF!</definedName>
    <definedName name="m624p" localSheetId="9">#REF!</definedName>
    <definedName name="m624p" localSheetId="1">#REF!</definedName>
    <definedName name="m624p">#REF!</definedName>
    <definedName name="m625m" localSheetId="9">#REF!</definedName>
    <definedName name="m625m" localSheetId="1">#REF!</definedName>
    <definedName name="m625m">#REF!</definedName>
    <definedName name="m625p" localSheetId="9">#REF!</definedName>
    <definedName name="m625p" localSheetId="1">#REF!</definedName>
    <definedName name="m625p">#REF!</definedName>
    <definedName name="m626m" localSheetId="9">#REF!</definedName>
    <definedName name="m626m" localSheetId="1">#REF!</definedName>
    <definedName name="m626m">#REF!</definedName>
    <definedName name="m626p" localSheetId="9">#REF!</definedName>
    <definedName name="m626p" localSheetId="1">#REF!</definedName>
    <definedName name="m626p">#REF!</definedName>
    <definedName name="m700m" localSheetId="9">#REF!</definedName>
    <definedName name="m700m" localSheetId="1">#REF!</definedName>
    <definedName name="m700m">#REF!</definedName>
    <definedName name="m700p" localSheetId="9">#REF!</definedName>
    <definedName name="m700p" localSheetId="1">#REF!</definedName>
    <definedName name="m700p">#REF!</definedName>
    <definedName name="m702m" localSheetId="9">#REF!</definedName>
    <definedName name="m702m" localSheetId="1">#REF!</definedName>
    <definedName name="m702m">#REF!</definedName>
    <definedName name="m702p" localSheetId="9">#REF!</definedName>
    <definedName name="m702p" localSheetId="1">#REF!</definedName>
    <definedName name="m702p">#REF!</definedName>
    <definedName name="m703m" localSheetId="9">#REF!</definedName>
    <definedName name="m703m" localSheetId="1">#REF!</definedName>
    <definedName name="m703m">#REF!</definedName>
    <definedName name="m703p" localSheetId="9">#REF!</definedName>
    <definedName name="m703p" localSheetId="1">#REF!</definedName>
    <definedName name="m703p">#REF!</definedName>
    <definedName name="m704m" localSheetId="9">#REF!</definedName>
    <definedName name="m704m" localSheetId="1">#REF!</definedName>
    <definedName name="m704m">#REF!</definedName>
    <definedName name="m704p" localSheetId="9">#REF!</definedName>
    <definedName name="m704p" localSheetId="1">#REF!</definedName>
    <definedName name="m704p">#REF!</definedName>
    <definedName name="m705m" localSheetId="9">#REF!</definedName>
    <definedName name="m705m" localSheetId="1">#REF!</definedName>
    <definedName name="m705m">#REF!</definedName>
    <definedName name="m705p" localSheetId="9">#REF!</definedName>
    <definedName name="m705p" localSheetId="1">#REF!</definedName>
    <definedName name="m705p">#REF!</definedName>
    <definedName name="m709m" localSheetId="9">#REF!</definedName>
    <definedName name="m709m" localSheetId="1">#REF!</definedName>
    <definedName name="m709m">#REF!</definedName>
    <definedName name="m709p" localSheetId="9">#REF!</definedName>
    <definedName name="m709p" localSheetId="1">#REF!</definedName>
    <definedName name="m709p">#REF!</definedName>
    <definedName name="m710m" localSheetId="9">#REF!</definedName>
    <definedName name="m710m" localSheetId="1">#REF!</definedName>
    <definedName name="m710m">#REF!</definedName>
    <definedName name="m710p" localSheetId="9">#REF!</definedName>
    <definedName name="m710p" localSheetId="1">#REF!</definedName>
    <definedName name="m710p">#REF!</definedName>
    <definedName name="m711m" localSheetId="9">#REF!</definedName>
    <definedName name="m711m" localSheetId="1">#REF!</definedName>
    <definedName name="m711m">#REF!</definedName>
    <definedName name="m711p" localSheetId="9">#REF!</definedName>
    <definedName name="m711p" localSheetId="1">#REF!</definedName>
    <definedName name="m711p">#REF!</definedName>
    <definedName name="m712m" localSheetId="9">#REF!</definedName>
    <definedName name="m712m" localSheetId="1">#REF!</definedName>
    <definedName name="m712m">#REF!</definedName>
    <definedName name="m712p" localSheetId="9">#REF!</definedName>
    <definedName name="m712p" localSheetId="1">#REF!</definedName>
    <definedName name="m712p">#REF!</definedName>
    <definedName name="m715m" localSheetId="9">#REF!</definedName>
    <definedName name="m715m" localSheetId="1">#REF!</definedName>
    <definedName name="m715m">#REF!</definedName>
    <definedName name="m715p" localSheetId="9">#REF!</definedName>
    <definedName name="m715p" localSheetId="1">#REF!</definedName>
    <definedName name="m715p">#REF!</definedName>
    <definedName name="m901m" localSheetId="9">#REF!</definedName>
    <definedName name="m901m" localSheetId="1">#REF!</definedName>
    <definedName name="m901m">#REF!</definedName>
    <definedName name="m901p" localSheetId="9">#REF!</definedName>
    <definedName name="m901p" localSheetId="1">#REF!</definedName>
    <definedName name="m901p">#REF!</definedName>
    <definedName name="m902m" localSheetId="9">#REF!</definedName>
    <definedName name="m902m" localSheetId="1">#REF!</definedName>
    <definedName name="m902m">#REF!</definedName>
    <definedName name="m902p" localSheetId="9">#REF!</definedName>
    <definedName name="m902p" localSheetId="1">#REF!</definedName>
    <definedName name="m902p">#REF!</definedName>
    <definedName name="m903m" localSheetId="9">#REF!</definedName>
    <definedName name="m903m" localSheetId="1">#REF!</definedName>
    <definedName name="m903m">#REF!</definedName>
    <definedName name="m903p" localSheetId="9">#REF!</definedName>
    <definedName name="m903p" localSheetId="1">#REF!</definedName>
    <definedName name="m903p">#REF!</definedName>
    <definedName name="m904m" localSheetId="9">#REF!</definedName>
    <definedName name="m904m" localSheetId="1">#REF!</definedName>
    <definedName name="m904m">#REF!</definedName>
    <definedName name="m904p" localSheetId="9">#REF!</definedName>
    <definedName name="m904p" localSheetId="1">#REF!</definedName>
    <definedName name="m904p">#REF!</definedName>
    <definedName name="m905m" localSheetId="9">#REF!</definedName>
    <definedName name="m905m" localSheetId="1">#REF!</definedName>
    <definedName name="m905m">#REF!</definedName>
    <definedName name="m905p" localSheetId="9">#REF!</definedName>
    <definedName name="m905p" localSheetId="1">#REF!</definedName>
    <definedName name="m905p">#REF!</definedName>
    <definedName name="m906m" localSheetId="9">#REF!</definedName>
    <definedName name="m906m" localSheetId="1">#REF!</definedName>
    <definedName name="m906m">#REF!</definedName>
    <definedName name="m906p" localSheetId="9">#REF!</definedName>
    <definedName name="m906p" localSheetId="1">#REF!</definedName>
    <definedName name="m906p">#REF!</definedName>
    <definedName name="m907m" localSheetId="9">#REF!</definedName>
    <definedName name="m907m" localSheetId="1">#REF!</definedName>
    <definedName name="m907m">#REF!</definedName>
    <definedName name="m907p" localSheetId="9">#REF!</definedName>
    <definedName name="m907p" localSheetId="1">#REF!</definedName>
    <definedName name="m907p">#REF!</definedName>
    <definedName name="m908m" localSheetId="9">#REF!</definedName>
    <definedName name="m908m" localSheetId="1">#REF!</definedName>
    <definedName name="m908m">#REF!</definedName>
    <definedName name="m908p" localSheetId="9">#REF!</definedName>
    <definedName name="m908p" localSheetId="1">#REF!</definedName>
    <definedName name="m908p">#REF!</definedName>
    <definedName name="m909m" localSheetId="9">#REF!</definedName>
    <definedName name="m909m" localSheetId="1">#REF!</definedName>
    <definedName name="m909m">#REF!</definedName>
    <definedName name="m909p" localSheetId="9">#REF!</definedName>
    <definedName name="m909p" localSheetId="1">#REF!</definedName>
    <definedName name="m909p">#REF!</definedName>
    <definedName name="m910m" localSheetId="9">#REF!</definedName>
    <definedName name="m910m" localSheetId="1">#REF!</definedName>
    <definedName name="m910m">#REF!</definedName>
    <definedName name="m910p" localSheetId="9">#REF!</definedName>
    <definedName name="m910p" localSheetId="1">#REF!</definedName>
    <definedName name="m910p">#REF!</definedName>
    <definedName name="m911m" localSheetId="9">#REF!</definedName>
    <definedName name="m911m" localSheetId="1">#REF!</definedName>
    <definedName name="m911m">#REF!</definedName>
    <definedName name="m911p" localSheetId="9">#REF!</definedName>
    <definedName name="m911p" localSheetId="1">#REF!</definedName>
    <definedName name="m911p">#REF!</definedName>
    <definedName name="m920m" localSheetId="9">#REF!</definedName>
    <definedName name="m920m" localSheetId="1">#REF!</definedName>
    <definedName name="m920m">#REF!</definedName>
    <definedName name="m920p" localSheetId="9">#REF!</definedName>
    <definedName name="m920p" localSheetId="1">#REF!</definedName>
    <definedName name="m920p">#REF!</definedName>
    <definedName name="m921m" localSheetId="9">#REF!</definedName>
    <definedName name="m921m" localSheetId="1">#REF!</definedName>
    <definedName name="m921m">#REF!</definedName>
    <definedName name="m921p" localSheetId="9">#REF!</definedName>
    <definedName name="m921p" localSheetId="1">#REF!</definedName>
    <definedName name="m921p">#REF!</definedName>
    <definedName name="m922m" localSheetId="9">#REF!</definedName>
    <definedName name="m922m" localSheetId="1">#REF!</definedName>
    <definedName name="m922m">#REF!</definedName>
    <definedName name="m922p" localSheetId="9">#REF!</definedName>
    <definedName name="m922p" localSheetId="1">#REF!</definedName>
    <definedName name="m922p">#REF!</definedName>
    <definedName name="m923m" localSheetId="9">#REF!</definedName>
    <definedName name="m923m" localSheetId="1">#REF!</definedName>
    <definedName name="m923m">#REF!</definedName>
    <definedName name="m923p" localSheetId="9">#REF!</definedName>
    <definedName name="m923p" localSheetId="1">#REF!</definedName>
    <definedName name="m923p">#REF!</definedName>
    <definedName name="m924m" localSheetId="9">#REF!</definedName>
    <definedName name="m924m" localSheetId="1">#REF!</definedName>
    <definedName name="m924m">#REF!</definedName>
    <definedName name="m924p" localSheetId="9">#REF!</definedName>
    <definedName name="m924p" localSheetId="1">#REF!</definedName>
    <definedName name="m924p">#REF!</definedName>
    <definedName name="m925m" localSheetId="9">#REF!</definedName>
    <definedName name="m925m" localSheetId="1">#REF!</definedName>
    <definedName name="m925m">#REF!</definedName>
    <definedName name="m925p" localSheetId="9">#REF!</definedName>
    <definedName name="m925p" localSheetId="1">#REF!</definedName>
    <definedName name="m925p">#REF!</definedName>
    <definedName name="m926m" localSheetId="9">#REF!</definedName>
    <definedName name="m926m" localSheetId="1">#REF!</definedName>
    <definedName name="m926m">#REF!</definedName>
    <definedName name="m926p" localSheetId="9">#REF!</definedName>
    <definedName name="m926p" localSheetId="1">#REF!</definedName>
    <definedName name="m926p">#REF!</definedName>
    <definedName name="m927m" localSheetId="9">#REF!</definedName>
    <definedName name="m927m" localSheetId="1">#REF!</definedName>
    <definedName name="m927m">#REF!</definedName>
    <definedName name="m927p" localSheetId="9">#REF!</definedName>
    <definedName name="m927p" localSheetId="1">#REF!</definedName>
    <definedName name="m927p">#REF!</definedName>
    <definedName name="m928m" localSheetId="9">#REF!</definedName>
    <definedName name="m928m" localSheetId="1">#REF!</definedName>
    <definedName name="m928m">#REF!</definedName>
    <definedName name="m928p" localSheetId="9">#REF!</definedName>
    <definedName name="m928p" localSheetId="1">#REF!</definedName>
    <definedName name="m928p">#REF!</definedName>
    <definedName name="m929m" localSheetId="9">#REF!</definedName>
    <definedName name="m929m" localSheetId="1">#REF!</definedName>
    <definedName name="m929m">#REF!</definedName>
    <definedName name="m929p" localSheetId="9">#REF!</definedName>
    <definedName name="m929p" localSheetId="1">#REF!</definedName>
    <definedName name="m929p">#REF!</definedName>
    <definedName name="m935m" localSheetId="9">#REF!</definedName>
    <definedName name="m935m" localSheetId="1">#REF!</definedName>
    <definedName name="m935m">#REF!</definedName>
    <definedName name="m935p" localSheetId="9">#REF!</definedName>
    <definedName name="m935p" localSheetId="1">#REF!</definedName>
    <definedName name="m935p">#REF!</definedName>
    <definedName name="m936m" localSheetId="9">#REF!</definedName>
    <definedName name="m936m" localSheetId="1">#REF!</definedName>
    <definedName name="m936m">#REF!</definedName>
    <definedName name="m936p" localSheetId="9">#REF!</definedName>
    <definedName name="m936p" localSheetId="1">#REF!</definedName>
    <definedName name="m936p">#REF!</definedName>
    <definedName name="m937m" localSheetId="9">#REF!</definedName>
    <definedName name="m937m" localSheetId="1">#REF!</definedName>
    <definedName name="m937m">#REF!</definedName>
    <definedName name="m937p" localSheetId="9">#REF!</definedName>
    <definedName name="m937p" localSheetId="1">#REF!</definedName>
    <definedName name="m937p">#REF!</definedName>
    <definedName name="m938m" localSheetId="9">#REF!</definedName>
    <definedName name="m938m" localSheetId="1">#REF!</definedName>
    <definedName name="m938m">#REF!</definedName>
    <definedName name="m938p" localSheetId="9">#REF!</definedName>
    <definedName name="m938p" localSheetId="1">#REF!</definedName>
    <definedName name="m938p">#REF!</definedName>
    <definedName name="m939m" localSheetId="9">#REF!</definedName>
    <definedName name="m939m" localSheetId="1">#REF!</definedName>
    <definedName name="m939m">#REF!</definedName>
    <definedName name="m939p" localSheetId="9">#REF!</definedName>
    <definedName name="m939p" localSheetId="1">#REF!</definedName>
    <definedName name="m939p">#REF!</definedName>
    <definedName name="m940m" localSheetId="9">#REF!</definedName>
    <definedName name="m940m" localSheetId="1">#REF!</definedName>
    <definedName name="m940m">#REF!</definedName>
    <definedName name="m940p" localSheetId="9">#REF!</definedName>
    <definedName name="m940p" localSheetId="1">#REF!</definedName>
    <definedName name="m940p">#REF!</definedName>
    <definedName name="m941m" localSheetId="9">#REF!</definedName>
    <definedName name="m941m" localSheetId="1">#REF!</definedName>
    <definedName name="m941m">#REF!</definedName>
    <definedName name="m941p" localSheetId="9">#REF!</definedName>
    <definedName name="m941p" localSheetId="1">#REF!</definedName>
    <definedName name="m941p">#REF!</definedName>
    <definedName name="m942m" localSheetId="9">#REF!</definedName>
    <definedName name="m942m" localSheetId="1">#REF!</definedName>
    <definedName name="m942m">#REF!</definedName>
    <definedName name="m942p" localSheetId="9">#REF!</definedName>
    <definedName name="m942p" localSheetId="1">#REF!</definedName>
    <definedName name="m942p">#REF!</definedName>
    <definedName name="m945m" localSheetId="9">#REF!</definedName>
    <definedName name="m945m" localSheetId="1">#REF!</definedName>
    <definedName name="m945m">#REF!</definedName>
    <definedName name="m945p" localSheetId="9">#REF!</definedName>
    <definedName name="m945p" localSheetId="1">#REF!</definedName>
    <definedName name="m945p">#REF!</definedName>
    <definedName name="m946m" localSheetId="9">#REF!</definedName>
    <definedName name="m946m" localSheetId="1">#REF!</definedName>
    <definedName name="m946m">#REF!</definedName>
    <definedName name="m946p" localSheetId="9">#REF!</definedName>
    <definedName name="m946p" localSheetId="1">#REF!</definedName>
    <definedName name="m946p">#REF!</definedName>
    <definedName name="m947m" localSheetId="9">#REF!</definedName>
    <definedName name="m947m" localSheetId="1">#REF!</definedName>
    <definedName name="m947m">#REF!</definedName>
    <definedName name="m947p" localSheetId="9">#REF!</definedName>
    <definedName name="m947p" localSheetId="1">#REF!</definedName>
    <definedName name="m947p">#REF!</definedName>
    <definedName name="m948m" localSheetId="9">#REF!</definedName>
    <definedName name="m948m" localSheetId="1">#REF!</definedName>
    <definedName name="m948m">#REF!</definedName>
    <definedName name="m948p" localSheetId="9">#REF!</definedName>
    <definedName name="m948p" localSheetId="1">#REF!</definedName>
    <definedName name="m948p">#REF!</definedName>
    <definedName name="m949m" localSheetId="9">#REF!</definedName>
    <definedName name="m949m" localSheetId="1">#REF!</definedName>
    <definedName name="m949m">#REF!</definedName>
    <definedName name="m949p" localSheetId="9">#REF!</definedName>
    <definedName name="m949p" localSheetId="1">#REF!</definedName>
    <definedName name="m949p">#REF!</definedName>
    <definedName name="m950m" localSheetId="9">#REF!</definedName>
    <definedName name="m950m" localSheetId="1">#REF!</definedName>
    <definedName name="m950m">#REF!</definedName>
    <definedName name="m950p" localSheetId="9">#REF!</definedName>
    <definedName name="m950p" localSheetId="1">#REF!</definedName>
    <definedName name="m950p">#REF!</definedName>
    <definedName name="m951m" localSheetId="9">#REF!</definedName>
    <definedName name="m951m" localSheetId="1">#REF!</definedName>
    <definedName name="m951m">#REF!</definedName>
    <definedName name="m951p" localSheetId="9">#REF!</definedName>
    <definedName name="m951p" localSheetId="1">#REF!</definedName>
    <definedName name="m951p">#REF!</definedName>
    <definedName name="m952m" localSheetId="9">#REF!</definedName>
    <definedName name="m952m" localSheetId="1">#REF!</definedName>
    <definedName name="m952m">#REF!</definedName>
    <definedName name="m952p" localSheetId="9">#REF!</definedName>
    <definedName name="m952p" localSheetId="1">#REF!</definedName>
    <definedName name="m952p">#REF!</definedName>
    <definedName name="m953m" localSheetId="9">#REF!</definedName>
    <definedName name="m953m" localSheetId="1">#REF!</definedName>
    <definedName name="m953m">#REF!</definedName>
    <definedName name="m953p" localSheetId="9">#REF!</definedName>
    <definedName name="m953p" localSheetId="1">#REF!</definedName>
    <definedName name="m953p">#REF!</definedName>
    <definedName name="m954m" localSheetId="9">#REF!</definedName>
    <definedName name="m954m" localSheetId="1">#REF!</definedName>
    <definedName name="m954m">#REF!</definedName>
    <definedName name="m954p" localSheetId="9">#REF!</definedName>
    <definedName name="m954p" localSheetId="1">#REF!</definedName>
    <definedName name="m954p">#REF!</definedName>
    <definedName name="m955m" localSheetId="9">#REF!</definedName>
    <definedName name="m955m" localSheetId="1">#REF!</definedName>
    <definedName name="m955m">#REF!</definedName>
    <definedName name="m955p" localSheetId="9">#REF!</definedName>
    <definedName name="m955p" localSheetId="1">#REF!</definedName>
    <definedName name="m955p">#REF!</definedName>
    <definedName name="m956m" localSheetId="9">#REF!</definedName>
    <definedName name="m956m" localSheetId="1">#REF!</definedName>
    <definedName name="m956m">#REF!</definedName>
    <definedName name="m956p" localSheetId="9">#REF!</definedName>
    <definedName name="m956p" localSheetId="1">#REF!</definedName>
    <definedName name="m956p">#REF!</definedName>
    <definedName name="m957m" localSheetId="9">#REF!</definedName>
    <definedName name="m957m" localSheetId="1">#REF!</definedName>
    <definedName name="m957m">#REF!</definedName>
    <definedName name="m957p" localSheetId="9">#REF!</definedName>
    <definedName name="m957p" localSheetId="1">#REF!</definedName>
    <definedName name="m957p">#REF!</definedName>
    <definedName name="m958m" localSheetId="9">#REF!</definedName>
    <definedName name="m958m" localSheetId="1">#REF!</definedName>
    <definedName name="m958m">#REF!</definedName>
    <definedName name="m958p" localSheetId="9">#REF!</definedName>
    <definedName name="m958p" localSheetId="1">#REF!</definedName>
    <definedName name="m958p">#REF!</definedName>
    <definedName name="m960m" localSheetId="9">#REF!</definedName>
    <definedName name="m960m" localSheetId="1">#REF!</definedName>
    <definedName name="m960m">#REF!</definedName>
    <definedName name="m960p" localSheetId="9">#REF!</definedName>
    <definedName name="m960p" localSheetId="1">#REF!</definedName>
    <definedName name="m960p">#REF!</definedName>
    <definedName name="m969m" localSheetId="9">#REF!</definedName>
    <definedName name="m969m" localSheetId="1">#REF!</definedName>
    <definedName name="m969m">#REF!</definedName>
    <definedName name="m969p" localSheetId="9">#REF!</definedName>
    <definedName name="m969p" localSheetId="1">#REF!</definedName>
    <definedName name="m969p">#REF!</definedName>
    <definedName name="m970m" localSheetId="9">#REF!</definedName>
    <definedName name="m970m" localSheetId="1">#REF!</definedName>
    <definedName name="m970m">#REF!</definedName>
    <definedName name="m970p" localSheetId="9">#REF!</definedName>
    <definedName name="m970p" localSheetId="1">#REF!</definedName>
    <definedName name="m970p">#REF!</definedName>
    <definedName name="m971m" localSheetId="9">#REF!</definedName>
    <definedName name="m971m" localSheetId="1">#REF!</definedName>
    <definedName name="m971m">#REF!</definedName>
    <definedName name="m971p" localSheetId="9">#REF!</definedName>
    <definedName name="m971p" localSheetId="1">#REF!</definedName>
    <definedName name="m971p">#REF!</definedName>
    <definedName name="m972m" localSheetId="9">#REF!</definedName>
    <definedName name="m972m" localSheetId="1">#REF!</definedName>
    <definedName name="m972m">#REF!</definedName>
    <definedName name="m972p" localSheetId="9">#REF!</definedName>
    <definedName name="m972p" localSheetId="1">#REF!</definedName>
    <definedName name="m972p">#REF!</definedName>
    <definedName name="m973m" localSheetId="9">#REF!</definedName>
    <definedName name="m973m" localSheetId="1">#REF!</definedName>
    <definedName name="m973m">#REF!</definedName>
    <definedName name="m973p" localSheetId="9">#REF!</definedName>
    <definedName name="m973p" localSheetId="1">#REF!</definedName>
    <definedName name="m973p">#REF!</definedName>
    <definedName name="m974m" localSheetId="9">#REF!</definedName>
    <definedName name="m974m" localSheetId="1">#REF!</definedName>
    <definedName name="m974m">#REF!</definedName>
    <definedName name="m974p" localSheetId="9">#REF!</definedName>
    <definedName name="m974p" localSheetId="1">#REF!</definedName>
    <definedName name="m974p">#REF!</definedName>
    <definedName name="m975m" localSheetId="9">#REF!</definedName>
    <definedName name="m975m" localSheetId="1">#REF!</definedName>
    <definedName name="m975m">#REF!</definedName>
    <definedName name="m975p" localSheetId="9">#REF!</definedName>
    <definedName name="m975p" localSheetId="1">#REF!</definedName>
    <definedName name="m975p">#REF!</definedName>
    <definedName name="m976m" localSheetId="9">#REF!</definedName>
    <definedName name="m976m" localSheetId="1">#REF!</definedName>
    <definedName name="m976m">#REF!</definedName>
    <definedName name="m976p" localSheetId="9">#REF!</definedName>
    <definedName name="m976p" localSheetId="1">#REF!</definedName>
    <definedName name="m976p">#REF!</definedName>
    <definedName name="m977m" localSheetId="9">#REF!</definedName>
    <definedName name="m977m" localSheetId="1">#REF!</definedName>
    <definedName name="m977m">#REF!</definedName>
    <definedName name="m977p" localSheetId="9">#REF!</definedName>
    <definedName name="m977p" localSheetId="1">#REF!</definedName>
    <definedName name="m977p">#REF!</definedName>
    <definedName name="m980m" localSheetId="9">#REF!</definedName>
    <definedName name="m980m" localSheetId="1">#REF!</definedName>
    <definedName name="m980m">#REF!</definedName>
    <definedName name="m980p" localSheetId="9">#REF!</definedName>
    <definedName name="m980p" localSheetId="1">#REF!</definedName>
    <definedName name="m980p">#REF!</definedName>
    <definedName name="m982m" localSheetId="9">#REF!</definedName>
    <definedName name="m982m" localSheetId="1">#REF!</definedName>
    <definedName name="m982m">#REF!</definedName>
    <definedName name="m982p" localSheetId="9">#REF!</definedName>
    <definedName name="m982p" localSheetId="1">#REF!</definedName>
    <definedName name="m982p">#REF!</definedName>
    <definedName name="m983m" localSheetId="9">#REF!</definedName>
    <definedName name="m983m" localSheetId="1">#REF!</definedName>
    <definedName name="m983m">#REF!</definedName>
    <definedName name="m983p" localSheetId="9">#REF!</definedName>
    <definedName name="m983p" localSheetId="1">#REF!</definedName>
    <definedName name="m983p">#REF!</definedName>
    <definedName name="m984m" localSheetId="9">#REF!</definedName>
    <definedName name="m984m" localSheetId="1">#REF!</definedName>
    <definedName name="m984m">#REF!</definedName>
    <definedName name="m984p" localSheetId="9">#REF!</definedName>
    <definedName name="m984p" localSheetId="1">#REF!</definedName>
    <definedName name="m984p">#REF!</definedName>
    <definedName name="m985m" localSheetId="9">#REF!</definedName>
    <definedName name="m985m" localSheetId="1">#REF!</definedName>
    <definedName name="m985m">#REF!</definedName>
    <definedName name="m985p" localSheetId="9">#REF!</definedName>
    <definedName name="m985p" localSheetId="1">#REF!</definedName>
    <definedName name="m985p">#REF!</definedName>
    <definedName name="m996m" localSheetId="9">#REF!</definedName>
    <definedName name="m996m" localSheetId="1">#REF!</definedName>
    <definedName name="m996m">#REF!</definedName>
    <definedName name="m996p" localSheetId="9">#REF!</definedName>
    <definedName name="m996p" localSheetId="1">#REF!</definedName>
    <definedName name="m996p">#REF!</definedName>
    <definedName name="m997m" localSheetId="9">#REF!</definedName>
    <definedName name="m997m" localSheetId="1">#REF!</definedName>
    <definedName name="m997m">#REF!</definedName>
    <definedName name="m997p" localSheetId="9">#REF!</definedName>
    <definedName name="m997p" localSheetId="1">#REF!</definedName>
    <definedName name="m997p">#REF!</definedName>
    <definedName name="m998m" localSheetId="9">#REF!</definedName>
    <definedName name="m998m" localSheetId="1">#REF!</definedName>
    <definedName name="m998m">#REF!</definedName>
    <definedName name="m998p" localSheetId="9">#REF!</definedName>
    <definedName name="m998p" localSheetId="1">#REF!</definedName>
    <definedName name="m998p">#REF!</definedName>
    <definedName name="m999m" localSheetId="9">#REF!</definedName>
    <definedName name="m999m" localSheetId="1">#REF!</definedName>
    <definedName name="m999m">#REF!</definedName>
    <definedName name="m999p" localSheetId="9">#REF!</definedName>
    <definedName name="m999p" localSheetId="1">#REF!</definedName>
    <definedName name="m999p">#REF!</definedName>
    <definedName name="mad" localSheetId="9">#REF!</definedName>
    <definedName name="mad" localSheetId="1">#REF!</definedName>
    <definedName name="mad">#REF!</definedName>
    <definedName name="mad_1">"#REF!"</definedName>
    <definedName name="mai00" localSheetId="9">[3]Consultoria!#REF!</definedName>
    <definedName name="mai00" localSheetId="1">[3]Consultoria!#REF!</definedName>
    <definedName name="mai00">[3]Consultoria!#REF!</definedName>
    <definedName name="mai00_3" localSheetId="9">[3]Consultoria!#REF!</definedName>
    <definedName name="mai00_3" localSheetId="1">[3]Consultoria!#REF!</definedName>
    <definedName name="mai00_3">[3]Consultoria!#REF!</definedName>
    <definedName name="MAI95_3" localSheetId="9">[3]Consultoria!#REF!</definedName>
    <definedName name="MAI95_3" localSheetId="1">[3]Consultoria!#REF!</definedName>
    <definedName name="MAI95_3">[3]Consultoria!#REF!</definedName>
    <definedName name="MAI96_3" localSheetId="9">[3]Consultoria!#REF!</definedName>
    <definedName name="MAI96_3" localSheetId="1">[3]Consultoria!#REF!</definedName>
    <definedName name="MAI96_3">[3]Consultoria!#REF!</definedName>
    <definedName name="MAI97_3" localSheetId="9">[3]Consultoria!#REF!</definedName>
    <definedName name="MAI97_3" localSheetId="1">[3]Consultoria!#REF!</definedName>
    <definedName name="MAI97_3">[3]Consultoria!#REF!</definedName>
    <definedName name="MAI98_3" localSheetId="9">[3]Consultoria!#REF!</definedName>
    <definedName name="MAI98_3" localSheetId="1">[3]Consultoria!#REF!</definedName>
    <definedName name="MAI98_3">[3]Consultoria!#REF!</definedName>
    <definedName name="MAI99_3" localSheetId="9">[3]Consultoria!#REF!</definedName>
    <definedName name="MAI99_3" localSheetId="1">[3]Consultoria!#REF!</definedName>
    <definedName name="MAI99_3">[3]Consultoria!#REF!</definedName>
    <definedName name="map" localSheetId="9">#REF!</definedName>
    <definedName name="map" localSheetId="1">#REF!</definedName>
    <definedName name="map">#REF!</definedName>
    <definedName name="map_1">"#REF!"</definedName>
    <definedName name="MAR00" localSheetId="9">[3]Consultoria!#REF!</definedName>
    <definedName name="MAR00" localSheetId="1">[3]Consultoria!#REF!</definedName>
    <definedName name="MAR00">[3]Consultoria!#REF!</definedName>
    <definedName name="MAR00_3" localSheetId="9">[3]Consultoria!#REF!</definedName>
    <definedName name="MAR00_3" localSheetId="1">[3]Consultoria!#REF!</definedName>
    <definedName name="MAR00_3">[3]Consultoria!#REF!</definedName>
    <definedName name="MAR95_3" localSheetId="9">[3]Consultoria!#REF!</definedName>
    <definedName name="MAR95_3" localSheetId="1">[3]Consultoria!#REF!</definedName>
    <definedName name="MAR95_3">[3]Consultoria!#REF!</definedName>
    <definedName name="MAR96_3" localSheetId="9">[3]Consultoria!#REF!</definedName>
    <definedName name="MAR96_3" localSheetId="1">[3]Consultoria!#REF!</definedName>
    <definedName name="MAR96_3">[3]Consultoria!#REF!</definedName>
    <definedName name="MAR97_3" localSheetId="9">[3]Consultoria!#REF!</definedName>
    <definedName name="MAR97_3" localSheetId="1">[3]Consultoria!#REF!</definedName>
    <definedName name="MAR97_3">[3]Consultoria!#REF!</definedName>
    <definedName name="MAR98_3" localSheetId="9">[3]Consultoria!#REF!</definedName>
    <definedName name="MAR98_3" localSheetId="1">[3]Consultoria!#REF!</definedName>
    <definedName name="MAR98_3">[3]Consultoria!#REF!</definedName>
    <definedName name="MAR99_3" localSheetId="9">[3]Consultoria!#REF!</definedName>
    <definedName name="MAR99_3" localSheetId="1">[3]Consultoria!#REF!</definedName>
    <definedName name="MAR99_3">[3]Consultoria!#REF!</definedName>
    <definedName name="Max" localSheetId="9" hidden="1">COUNTIF(#REF!,"&lt;&gt;0")+3</definedName>
    <definedName name="Max" localSheetId="1" hidden="1">COUNTIF(#REF!,"&lt;&gt;0")+3</definedName>
    <definedName name="Max" hidden="1">COUNTIF(#REF!,"&lt;&gt;0")+3</definedName>
    <definedName name="MBQ" localSheetId="9">[26]SERVIÇOS!#REF!</definedName>
    <definedName name="MBQ" localSheetId="1">[26]SERVIÇOS!#REF!</definedName>
    <definedName name="MBQ">[26]SERVIÇOS!#REF!</definedName>
    <definedName name="MBQA" localSheetId="9">[2]SERVIÇOS!#REF!</definedName>
    <definedName name="MBQA" localSheetId="1">[2]SERVIÇOS!#REF!</definedName>
    <definedName name="MBQA">[2]SERVIÇOS!#REF!</definedName>
    <definedName name="MBQT" localSheetId="9">[2]SERVIÇOS!#REF!</definedName>
    <definedName name="MBQT" localSheetId="1">[2]SERVIÇOS!#REF!</definedName>
    <definedName name="MBQT">[2]SERVIÇOS!#REF!</definedName>
    <definedName name="MBV">#N/A</definedName>
    <definedName name="mdn" localSheetId="9">#REF!</definedName>
    <definedName name="mdn" localSheetId="1">#REF!</definedName>
    <definedName name="mdn">#REF!</definedName>
    <definedName name="mdn_1">"#REF!"</definedName>
    <definedName name="ME">#N/A</definedName>
    <definedName name="ME_14">#N/A</definedName>
    <definedName name="Medição" localSheetId="9">#REF!</definedName>
    <definedName name="Medição" localSheetId="1">#REF!</definedName>
    <definedName name="Medição">#REF!</definedName>
    <definedName name="MEDICAO_14">#N/A</definedName>
    <definedName name="MEDIÇÃO_14">#N/A</definedName>
    <definedName name="MEDICAO7">#N/A</definedName>
    <definedName name="MedMês95">#N/A</definedName>
    <definedName name="meio" localSheetId="9">#REF!</definedName>
    <definedName name="meio" localSheetId="1">#REF!</definedName>
    <definedName name="meio">#REF!</definedName>
    <definedName name="meio_1" localSheetId="9">#REF!</definedName>
    <definedName name="meio_1" localSheetId="1">#REF!</definedName>
    <definedName name="meio_1">#REF!</definedName>
    <definedName name="MEM" localSheetId="9">#REF!</definedName>
    <definedName name="MEM" localSheetId="1">#REF!</definedName>
    <definedName name="MEM">#REF!</definedName>
    <definedName name="MERDA" localSheetId="12">#N/A</definedName>
    <definedName name="MERDA" localSheetId="2">#N/A</definedName>
    <definedName name="MERDA" localSheetId="6">#N/A</definedName>
    <definedName name="MERDA" localSheetId="11">#N/A</definedName>
    <definedName name="MERDA" localSheetId="3">#N/A</definedName>
    <definedName name="MERDA" localSheetId="5">#N/A</definedName>
    <definedName name="MERDA" localSheetId="7">#N/A</definedName>
    <definedName name="MERDA" localSheetId="1">#N/A</definedName>
    <definedName name="MERDA" localSheetId="0">#N/A</definedName>
    <definedName name="MERDA" localSheetId="4">#N/A</definedName>
    <definedName name="MERDA_2">#N/A</definedName>
    <definedName name="MERDA_25" localSheetId="12">#N/A</definedName>
    <definedName name="MERDA_25" localSheetId="2">#N/A</definedName>
    <definedName name="MERDA_25" localSheetId="6">#N/A</definedName>
    <definedName name="MERDA_25" localSheetId="11">#N/A</definedName>
    <definedName name="MERDA_25" localSheetId="3">#N/A</definedName>
    <definedName name="MERDA_25" localSheetId="5">#N/A</definedName>
    <definedName name="MERDA_25" localSheetId="7">#N/A</definedName>
    <definedName name="MERDA_25" localSheetId="1">#N/A</definedName>
    <definedName name="MERDA_25" localSheetId="0">#N/A</definedName>
    <definedName name="MERDA_25" localSheetId="4">#N/A</definedName>
    <definedName name="MERDA_4">#N/A</definedName>
    <definedName name="Mes_Ano">'[29]Custos Unitarios'!$D$2</definedName>
    <definedName name="MM">#N/A</definedName>
    <definedName name="MNI" localSheetId="9">#REF!</definedName>
    <definedName name="MNI" localSheetId="1">#REF!</definedName>
    <definedName name="MNI">#REF!</definedName>
    <definedName name="MNI_1">"#REF!"</definedName>
    <definedName name="MNP" localSheetId="9">#REF!</definedName>
    <definedName name="MNP" localSheetId="1">#REF!</definedName>
    <definedName name="MNP">#REF!</definedName>
    <definedName name="MNP_1">"#REF!"</definedName>
    <definedName name="MO">'[28]Escav Manual 1a cat'!$H$26</definedName>
    <definedName name="mo_base" localSheetId="9">#REF!</definedName>
    <definedName name="mo_base" localSheetId="1">#REF!</definedName>
    <definedName name="mo_base">#REF!</definedName>
    <definedName name="mo_sub_base" localSheetId="9">#REF!</definedName>
    <definedName name="mo_sub_base" localSheetId="1">#REF!</definedName>
    <definedName name="mo_sub_base">#REF!</definedName>
    <definedName name="mod1.ext" localSheetId="12">#N/A</definedName>
    <definedName name="mod1.ext" localSheetId="2">#N/A</definedName>
    <definedName name="mod1.ext" localSheetId="6">#N/A</definedName>
    <definedName name="mod1.ext" localSheetId="11">#N/A</definedName>
    <definedName name="mod1.ext" localSheetId="3">#N/A</definedName>
    <definedName name="mod1.ext" localSheetId="5">#N/A</definedName>
    <definedName name="mod1.ext" localSheetId="7">#N/A</definedName>
    <definedName name="mod1.ext" localSheetId="1">#N/A</definedName>
    <definedName name="mod1.ext" localSheetId="0">#N/A</definedName>
    <definedName name="mod1.ext" localSheetId="4">#N/A</definedName>
    <definedName name="mod1.ext_38" localSheetId="12">#N/A</definedName>
    <definedName name="mod1.ext_38" localSheetId="2">#N/A</definedName>
    <definedName name="mod1.ext_38" localSheetId="6">#N/A</definedName>
    <definedName name="mod1.ext_38" localSheetId="11">#N/A</definedName>
    <definedName name="mod1.ext_38" localSheetId="3">#N/A</definedName>
    <definedName name="mod1.ext_38" localSheetId="5">#N/A</definedName>
    <definedName name="mod1.ext_38" localSheetId="7">#N/A</definedName>
    <definedName name="mod1.ext_38" localSheetId="1">#N/A</definedName>
    <definedName name="mod1.ext_38" localSheetId="0">#N/A</definedName>
    <definedName name="mod1.ext_38" localSheetId="4">#N/A</definedName>
    <definedName name="Modelo" localSheetId="9" hidden="1">#REF!</definedName>
    <definedName name="Modelo" localSheetId="1" hidden="1">#REF!</definedName>
    <definedName name="Modelo" hidden="1">#REF!</definedName>
    <definedName name="módulo1.Extenso">#N/A</definedName>
    <definedName name="módulo1.Extenso_1" localSheetId="12">#N/A</definedName>
    <definedName name="módulo1.Extenso_1" localSheetId="2">#N/A</definedName>
    <definedName name="módulo1.Extenso_1" localSheetId="6">#N/A</definedName>
    <definedName name="módulo1.Extenso_1" localSheetId="11">#N/A</definedName>
    <definedName name="módulo1.Extenso_1" localSheetId="3">#N/A</definedName>
    <definedName name="módulo1.Extenso_1" localSheetId="5">#N/A</definedName>
    <definedName name="módulo1.Extenso_1" localSheetId="7">#N/A</definedName>
    <definedName name="módulo1.Extenso_1" localSheetId="1">#N/A</definedName>
    <definedName name="módulo1.Extenso_1" localSheetId="0">#N/A</definedName>
    <definedName name="módulo1.Extenso_1" localSheetId="4">#N/A</definedName>
    <definedName name="módulo1.Extenso_10" localSheetId="12">#N/A</definedName>
    <definedName name="módulo1.Extenso_10" localSheetId="2">#N/A</definedName>
    <definedName name="módulo1.Extenso_10" localSheetId="6">#N/A</definedName>
    <definedName name="módulo1.Extenso_10" localSheetId="11">#N/A</definedName>
    <definedName name="módulo1.Extenso_10" localSheetId="3">#N/A</definedName>
    <definedName name="módulo1.Extenso_10" localSheetId="5">#N/A</definedName>
    <definedName name="módulo1.Extenso_10" localSheetId="7">#N/A</definedName>
    <definedName name="módulo1.Extenso_10" localSheetId="1">#N/A</definedName>
    <definedName name="módulo1.Extenso_10" localSheetId="0">#N/A</definedName>
    <definedName name="módulo1.Extenso_10" localSheetId="4">#N/A</definedName>
    <definedName name="módulo1.Extenso_12" localSheetId="12">#N/A</definedName>
    <definedName name="módulo1.Extenso_12" localSheetId="2">#N/A</definedName>
    <definedName name="módulo1.Extenso_12" localSheetId="6">#N/A</definedName>
    <definedName name="módulo1.Extenso_12" localSheetId="11">#N/A</definedName>
    <definedName name="módulo1.Extenso_12" localSheetId="3">#N/A</definedName>
    <definedName name="módulo1.Extenso_12" localSheetId="5">#N/A</definedName>
    <definedName name="módulo1.Extenso_12" localSheetId="7">#N/A</definedName>
    <definedName name="módulo1.Extenso_12" localSheetId="1">#N/A</definedName>
    <definedName name="módulo1.Extenso_12" localSheetId="0">#N/A</definedName>
    <definedName name="módulo1.Extenso_12" localSheetId="4">#N/A</definedName>
    <definedName name="módulo1.Extenso_13" localSheetId="12">#N/A</definedName>
    <definedName name="módulo1.Extenso_13" localSheetId="2">#N/A</definedName>
    <definedName name="módulo1.Extenso_13" localSheetId="6">#N/A</definedName>
    <definedName name="módulo1.Extenso_13" localSheetId="11">#N/A</definedName>
    <definedName name="módulo1.Extenso_13" localSheetId="3">#N/A</definedName>
    <definedName name="módulo1.Extenso_13" localSheetId="5">#N/A</definedName>
    <definedName name="módulo1.Extenso_13" localSheetId="7">#N/A</definedName>
    <definedName name="módulo1.Extenso_13" localSheetId="1">#N/A</definedName>
    <definedName name="módulo1.Extenso_13" localSheetId="0">#N/A</definedName>
    <definedName name="módulo1.Extenso_13" localSheetId="4">#N/A</definedName>
    <definedName name="módulo1.Extenso_14" localSheetId="12">#N/A</definedName>
    <definedName name="módulo1.Extenso_14" localSheetId="2">#N/A</definedName>
    <definedName name="módulo1.Extenso_14" localSheetId="6">#N/A</definedName>
    <definedName name="módulo1.Extenso_14" localSheetId="11">#N/A</definedName>
    <definedName name="módulo1.Extenso_14" localSheetId="3">#N/A</definedName>
    <definedName name="módulo1.Extenso_14" localSheetId="5">#N/A</definedName>
    <definedName name="módulo1.Extenso_14" localSheetId="7">#N/A</definedName>
    <definedName name="módulo1.Extenso_14" localSheetId="1">#N/A</definedName>
    <definedName name="módulo1.Extenso_14" localSheetId="0">#N/A</definedName>
    <definedName name="módulo1.Extenso_14" localSheetId="4">#N/A</definedName>
    <definedName name="módulo1.Extenso_19" localSheetId="12">#N/A</definedName>
    <definedName name="módulo1.Extenso_19" localSheetId="2">#N/A</definedName>
    <definedName name="módulo1.Extenso_19" localSheetId="6">#N/A</definedName>
    <definedName name="módulo1.Extenso_19" localSheetId="11">#N/A</definedName>
    <definedName name="módulo1.Extenso_19" localSheetId="3">#N/A</definedName>
    <definedName name="módulo1.Extenso_19" localSheetId="5">#N/A</definedName>
    <definedName name="módulo1.Extenso_19" localSheetId="7">#N/A</definedName>
    <definedName name="módulo1.Extenso_19" localSheetId="1">#N/A</definedName>
    <definedName name="módulo1.Extenso_19" localSheetId="0">#N/A</definedName>
    <definedName name="módulo1.Extenso_19" localSheetId="4">#N/A</definedName>
    <definedName name="módulo1.Extenso_2" localSheetId="12">#N/A</definedName>
    <definedName name="módulo1.Extenso_2" localSheetId="2">#N/A</definedName>
    <definedName name="módulo1.Extenso_2" localSheetId="6">#N/A</definedName>
    <definedName name="módulo1.Extenso_2" localSheetId="11">#N/A</definedName>
    <definedName name="módulo1.Extenso_2" localSheetId="3">#N/A</definedName>
    <definedName name="módulo1.Extenso_2" localSheetId="5">#N/A</definedName>
    <definedName name="módulo1.Extenso_2" localSheetId="7">#N/A</definedName>
    <definedName name="módulo1.Extenso_2" localSheetId="1">#N/A</definedName>
    <definedName name="módulo1.Extenso_2" localSheetId="0">#N/A</definedName>
    <definedName name="módulo1.Extenso_2" localSheetId="4">#N/A</definedName>
    <definedName name="módulo1.Extenso_20">#N/A</definedName>
    <definedName name="módulo1.Extenso_21" localSheetId="12">#N/A</definedName>
    <definedName name="módulo1.Extenso_21" localSheetId="2">#N/A</definedName>
    <definedName name="módulo1.Extenso_21" localSheetId="6">#N/A</definedName>
    <definedName name="módulo1.Extenso_21" localSheetId="11">#N/A</definedName>
    <definedName name="módulo1.Extenso_21" localSheetId="3">#N/A</definedName>
    <definedName name="módulo1.Extenso_21" localSheetId="5">#N/A</definedName>
    <definedName name="módulo1.Extenso_21" localSheetId="7">#N/A</definedName>
    <definedName name="módulo1.Extenso_21" localSheetId="1">#N/A</definedName>
    <definedName name="módulo1.Extenso_21" localSheetId="0">#N/A</definedName>
    <definedName name="módulo1.Extenso_21" localSheetId="4">#N/A</definedName>
    <definedName name="módulo1.Extenso_22" localSheetId="12">#N/A</definedName>
    <definedName name="módulo1.Extenso_22" localSheetId="2">#N/A</definedName>
    <definedName name="módulo1.Extenso_22" localSheetId="6">#N/A</definedName>
    <definedName name="módulo1.Extenso_22" localSheetId="11">#N/A</definedName>
    <definedName name="módulo1.Extenso_22" localSheetId="3">#N/A</definedName>
    <definedName name="módulo1.Extenso_22" localSheetId="5">#N/A</definedName>
    <definedName name="módulo1.Extenso_22" localSheetId="7">#N/A</definedName>
    <definedName name="módulo1.Extenso_22" localSheetId="1">#N/A</definedName>
    <definedName name="módulo1.Extenso_22" localSheetId="0">#N/A</definedName>
    <definedName name="módulo1.Extenso_22" localSheetId="4">#N/A</definedName>
    <definedName name="módulo1.Extenso_23" localSheetId="12">#N/A</definedName>
    <definedName name="módulo1.Extenso_23" localSheetId="2">#N/A</definedName>
    <definedName name="módulo1.Extenso_23" localSheetId="6">#N/A</definedName>
    <definedName name="módulo1.Extenso_23" localSheetId="11">#N/A</definedName>
    <definedName name="módulo1.Extenso_23" localSheetId="3">#N/A</definedName>
    <definedName name="módulo1.Extenso_23" localSheetId="5">#N/A</definedName>
    <definedName name="módulo1.Extenso_23" localSheetId="7">#N/A</definedName>
    <definedName name="módulo1.Extenso_23" localSheetId="1">#N/A</definedName>
    <definedName name="módulo1.Extenso_23" localSheetId="0">#N/A</definedName>
    <definedName name="módulo1.Extenso_23" localSheetId="4">#N/A</definedName>
    <definedName name="módulo1.Extenso_24" localSheetId="12">#N/A</definedName>
    <definedName name="módulo1.Extenso_24" localSheetId="2">#N/A</definedName>
    <definedName name="módulo1.Extenso_24" localSheetId="6">#N/A</definedName>
    <definedName name="módulo1.Extenso_24" localSheetId="11">#N/A</definedName>
    <definedName name="módulo1.Extenso_24" localSheetId="3">#N/A</definedName>
    <definedName name="módulo1.Extenso_24" localSheetId="5">#N/A</definedName>
    <definedName name="módulo1.Extenso_24" localSheetId="7">#N/A</definedName>
    <definedName name="módulo1.Extenso_24" localSheetId="1">#N/A</definedName>
    <definedName name="módulo1.Extenso_24" localSheetId="0">#N/A</definedName>
    <definedName name="módulo1.Extenso_24" localSheetId="4">#N/A</definedName>
    <definedName name="módulo1.Extenso_25" localSheetId="12">#N/A</definedName>
    <definedName name="módulo1.Extenso_25" localSheetId="2">#N/A</definedName>
    <definedName name="módulo1.Extenso_25" localSheetId="6">#N/A</definedName>
    <definedName name="módulo1.Extenso_25" localSheetId="11">#N/A</definedName>
    <definedName name="módulo1.Extenso_25" localSheetId="3">#N/A</definedName>
    <definedName name="módulo1.Extenso_25" localSheetId="5">#N/A</definedName>
    <definedName name="módulo1.Extenso_25" localSheetId="7">#N/A</definedName>
    <definedName name="módulo1.Extenso_25" localSheetId="1">#N/A</definedName>
    <definedName name="módulo1.Extenso_25" localSheetId="0">#N/A</definedName>
    <definedName name="módulo1.Extenso_25" localSheetId="4">#N/A</definedName>
    <definedName name="módulo1.Extenso_26" localSheetId="12">#N/A</definedName>
    <definedName name="módulo1.Extenso_26" localSheetId="2">#N/A</definedName>
    <definedName name="módulo1.Extenso_26" localSheetId="6">#N/A</definedName>
    <definedName name="módulo1.Extenso_26" localSheetId="11">#N/A</definedName>
    <definedName name="módulo1.Extenso_26" localSheetId="3">#N/A</definedName>
    <definedName name="módulo1.Extenso_26" localSheetId="5">#N/A</definedName>
    <definedName name="módulo1.Extenso_26" localSheetId="7">#N/A</definedName>
    <definedName name="módulo1.Extenso_26" localSheetId="1">#N/A</definedName>
    <definedName name="módulo1.Extenso_26" localSheetId="0">#N/A</definedName>
    <definedName name="módulo1.Extenso_26" localSheetId="4">#N/A</definedName>
    <definedName name="módulo1.Extenso_27" localSheetId="12">#N/A</definedName>
    <definedName name="módulo1.Extenso_27" localSheetId="2">#N/A</definedName>
    <definedName name="módulo1.Extenso_27" localSheetId="6">#N/A</definedName>
    <definedName name="módulo1.Extenso_27" localSheetId="11">#N/A</definedName>
    <definedName name="módulo1.Extenso_27" localSheetId="3">#N/A</definedName>
    <definedName name="módulo1.Extenso_27" localSheetId="5">#N/A</definedName>
    <definedName name="módulo1.Extenso_27" localSheetId="7">#N/A</definedName>
    <definedName name="módulo1.Extenso_27" localSheetId="1">#N/A</definedName>
    <definedName name="módulo1.Extenso_27" localSheetId="0">#N/A</definedName>
    <definedName name="módulo1.Extenso_27" localSheetId="4">#N/A</definedName>
    <definedName name="módulo1.Extenso_28" localSheetId="12">#N/A</definedName>
    <definedName name="módulo1.Extenso_28" localSheetId="2">#N/A</definedName>
    <definedName name="módulo1.Extenso_28" localSheetId="6">#N/A</definedName>
    <definedName name="módulo1.Extenso_28" localSheetId="11">#N/A</definedName>
    <definedName name="módulo1.Extenso_28" localSheetId="3">#N/A</definedName>
    <definedName name="módulo1.Extenso_28" localSheetId="5">#N/A</definedName>
    <definedName name="módulo1.Extenso_28" localSheetId="7">#N/A</definedName>
    <definedName name="módulo1.Extenso_28" localSheetId="1">#N/A</definedName>
    <definedName name="módulo1.Extenso_28" localSheetId="0">#N/A</definedName>
    <definedName name="módulo1.Extenso_28" localSheetId="4">#N/A</definedName>
    <definedName name="módulo1.Extenso_29" localSheetId="12">#N/A</definedName>
    <definedName name="módulo1.Extenso_29" localSheetId="2">#N/A</definedName>
    <definedName name="módulo1.Extenso_29" localSheetId="6">#N/A</definedName>
    <definedName name="módulo1.Extenso_29" localSheetId="11">#N/A</definedName>
    <definedName name="módulo1.Extenso_29" localSheetId="3">#N/A</definedName>
    <definedName name="módulo1.Extenso_29" localSheetId="5">#N/A</definedName>
    <definedName name="módulo1.Extenso_29" localSheetId="7">#N/A</definedName>
    <definedName name="módulo1.Extenso_29" localSheetId="1">#N/A</definedName>
    <definedName name="módulo1.Extenso_29" localSheetId="0">#N/A</definedName>
    <definedName name="módulo1.Extenso_29" localSheetId="4">#N/A</definedName>
    <definedName name="módulo1.Extenso_3" localSheetId="12">#N/A</definedName>
    <definedName name="módulo1.Extenso_3" localSheetId="2">#N/A</definedName>
    <definedName name="módulo1.Extenso_3" localSheetId="6">#N/A</definedName>
    <definedName name="módulo1.Extenso_3" localSheetId="11">#N/A</definedName>
    <definedName name="módulo1.Extenso_3" localSheetId="3">#N/A</definedName>
    <definedName name="módulo1.Extenso_3" localSheetId="5">#N/A</definedName>
    <definedName name="módulo1.Extenso_3" localSheetId="7">#N/A</definedName>
    <definedName name="módulo1.Extenso_3" localSheetId="1">#N/A</definedName>
    <definedName name="módulo1.Extenso_3" localSheetId="0">#N/A</definedName>
    <definedName name="módulo1.Extenso_3" localSheetId="4">#N/A</definedName>
    <definedName name="módulo1.Extenso_30" localSheetId="12">#N/A</definedName>
    <definedName name="módulo1.Extenso_30" localSheetId="2">#N/A</definedName>
    <definedName name="módulo1.Extenso_30" localSheetId="6">#N/A</definedName>
    <definedName name="módulo1.Extenso_30" localSheetId="11">#N/A</definedName>
    <definedName name="módulo1.Extenso_30" localSheetId="3">#N/A</definedName>
    <definedName name="módulo1.Extenso_30" localSheetId="5">#N/A</definedName>
    <definedName name="módulo1.Extenso_30" localSheetId="7">#N/A</definedName>
    <definedName name="módulo1.Extenso_30" localSheetId="1">#N/A</definedName>
    <definedName name="módulo1.Extenso_30" localSheetId="0">#N/A</definedName>
    <definedName name="módulo1.Extenso_30" localSheetId="4">#N/A</definedName>
    <definedName name="módulo1.Extenso_31" localSheetId="12">#N/A</definedName>
    <definedName name="módulo1.Extenso_31" localSheetId="2">#N/A</definedName>
    <definedName name="módulo1.Extenso_31" localSheetId="6">#N/A</definedName>
    <definedName name="módulo1.Extenso_31" localSheetId="11">#N/A</definedName>
    <definedName name="módulo1.Extenso_31" localSheetId="3">#N/A</definedName>
    <definedName name="módulo1.Extenso_31" localSheetId="5">#N/A</definedName>
    <definedName name="módulo1.Extenso_31" localSheetId="7">#N/A</definedName>
    <definedName name="módulo1.Extenso_31" localSheetId="1">#N/A</definedName>
    <definedName name="módulo1.Extenso_31" localSheetId="0">#N/A</definedName>
    <definedName name="módulo1.Extenso_31" localSheetId="4">#N/A</definedName>
    <definedName name="módulo1.Extenso_32" localSheetId="12">#N/A</definedName>
    <definedName name="módulo1.Extenso_32" localSheetId="2">#N/A</definedName>
    <definedName name="módulo1.Extenso_32" localSheetId="6">#N/A</definedName>
    <definedName name="módulo1.Extenso_32" localSheetId="11">#N/A</definedName>
    <definedName name="módulo1.Extenso_32" localSheetId="3">#N/A</definedName>
    <definedName name="módulo1.Extenso_32" localSheetId="5">#N/A</definedName>
    <definedName name="módulo1.Extenso_32" localSheetId="7">#N/A</definedName>
    <definedName name="módulo1.Extenso_32" localSheetId="1">#N/A</definedName>
    <definedName name="módulo1.Extenso_32" localSheetId="0">#N/A</definedName>
    <definedName name="módulo1.Extenso_32" localSheetId="4">#N/A</definedName>
    <definedName name="módulo1.Extenso_33" localSheetId="12">#N/A</definedName>
    <definedName name="módulo1.Extenso_33" localSheetId="2">#N/A</definedName>
    <definedName name="módulo1.Extenso_33" localSheetId="6">#N/A</definedName>
    <definedName name="módulo1.Extenso_33" localSheetId="11">#N/A</definedName>
    <definedName name="módulo1.Extenso_33" localSheetId="3">#N/A</definedName>
    <definedName name="módulo1.Extenso_33" localSheetId="5">#N/A</definedName>
    <definedName name="módulo1.Extenso_33" localSheetId="7">#N/A</definedName>
    <definedName name="módulo1.Extenso_33" localSheetId="1">#N/A</definedName>
    <definedName name="módulo1.Extenso_33" localSheetId="0">#N/A</definedName>
    <definedName name="módulo1.Extenso_33" localSheetId="4">#N/A</definedName>
    <definedName name="módulo1.Extenso_34" localSheetId="12">#N/A</definedName>
    <definedName name="módulo1.Extenso_34" localSheetId="2">#N/A</definedName>
    <definedName name="módulo1.Extenso_34" localSheetId="6">#N/A</definedName>
    <definedName name="módulo1.Extenso_34" localSheetId="11">#N/A</definedName>
    <definedName name="módulo1.Extenso_34" localSheetId="3">#N/A</definedName>
    <definedName name="módulo1.Extenso_34" localSheetId="5">#N/A</definedName>
    <definedName name="módulo1.Extenso_34" localSheetId="7">#N/A</definedName>
    <definedName name="módulo1.Extenso_34" localSheetId="1">#N/A</definedName>
    <definedName name="módulo1.Extenso_34" localSheetId="0">#N/A</definedName>
    <definedName name="módulo1.Extenso_34" localSheetId="4">#N/A</definedName>
    <definedName name="módulo1.Extenso_35" localSheetId="12">#N/A</definedName>
    <definedName name="módulo1.Extenso_35" localSheetId="2">#N/A</definedName>
    <definedName name="módulo1.Extenso_35" localSheetId="6">#N/A</definedName>
    <definedName name="módulo1.Extenso_35" localSheetId="11">#N/A</definedName>
    <definedName name="módulo1.Extenso_35" localSheetId="3">#N/A</definedName>
    <definedName name="módulo1.Extenso_35" localSheetId="5">#N/A</definedName>
    <definedName name="módulo1.Extenso_35" localSheetId="7">#N/A</definedName>
    <definedName name="módulo1.Extenso_35" localSheetId="1">#N/A</definedName>
    <definedName name="módulo1.Extenso_35" localSheetId="0">#N/A</definedName>
    <definedName name="módulo1.Extenso_35" localSheetId="4">#N/A</definedName>
    <definedName name="módulo1.Extenso_36" localSheetId="12">#N/A</definedName>
    <definedName name="módulo1.Extenso_36" localSheetId="2">#N/A</definedName>
    <definedName name="módulo1.Extenso_36" localSheetId="6">#N/A</definedName>
    <definedName name="módulo1.Extenso_36" localSheetId="11">#N/A</definedName>
    <definedName name="módulo1.Extenso_36" localSheetId="3">#N/A</definedName>
    <definedName name="módulo1.Extenso_36" localSheetId="5">#N/A</definedName>
    <definedName name="módulo1.Extenso_36" localSheetId="7">#N/A</definedName>
    <definedName name="módulo1.Extenso_36" localSheetId="1">#N/A</definedName>
    <definedName name="módulo1.Extenso_36" localSheetId="0">#N/A</definedName>
    <definedName name="módulo1.Extenso_36" localSheetId="4">#N/A</definedName>
    <definedName name="módulo1.Extenso_37" localSheetId="12">#N/A</definedName>
    <definedName name="módulo1.Extenso_37" localSheetId="2">#N/A</definedName>
    <definedName name="módulo1.Extenso_37" localSheetId="6">#N/A</definedName>
    <definedName name="módulo1.Extenso_37" localSheetId="11">#N/A</definedName>
    <definedName name="módulo1.Extenso_37" localSheetId="3">#N/A</definedName>
    <definedName name="módulo1.Extenso_37" localSheetId="5">#N/A</definedName>
    <definedName name="módulo1.Extenso_37" localSheetId="7">#N/A</definedName>
    <definedName name="módulo1.Extenso_37" localSheetId="1">#N/A</definedName>
    <definedName name="módulo1.Extenso_37" localSheetId="0">#N/A</definedName>
    <definedName name="módulo1.Extenso_37" localSheetId="4">#N/A</definedName>
    <definedName name="módulo1.Extenso_38" localSheetId="12">#N/A</definedName>
    <definedName name="módulo1.Extenso_38" localSheetId="2">#N/A</definedName>
    <definedName name="módulo1.Extenso_38" localSheetId="6">#N/A</definedName>
    <definedName name="módulo1.Extenso_38" localSheetId="11">#N/A</definedName>
    <definedName name="módulo1.Extenso_38" localSheetId="3">#N/A</definedName>
    <definedName name="módulo1.Extenso_38" localSheetId="5">#N/A</definedName>
    <definedName name="módulo1.Extenso_38" localSheetId="7">#N/A</definedName>
    <definedName name="módulo1.Extenso_38" localSheetId="1">#N/A</definedName>
    <definedName name="módulo1.Extenso_38" localSheetId="0">#N/A</definedName>
    <definedName name="módulo1.Extenso_38" localSheetId="4">#N/A</definedName>
    <definedName name="módulo1.Extenso_39" localSheetId="12">#N/A</definedName>
    <definedName name="módulo1.Extenso_39" localSheetId="2">#N/A</definedName>
    <definedName name="módulo1.Extenso_39" localSheetId="6">#N/A</definedName>
    <definedName name="módulo1.Extenso_39" localSheetId="11">#N/A</definedName>
    <definedName name="módulo1.Extenso_39" localSheetId="3">#N/A</definedName>
    <definedName name="módulo1.Extenso_39" localSheetId="5">#N/A</definedName>
    <definedName name="módulo1.Extenso_39" localSheetId="7">#N/A</definedName>
    <definedName name="módulo1.Extenso_39" localSheetId="1">#N/A</definedName>
    <definedName name="módulo1.Extenso_39" localSheetId="0">#N/A</definedName>
    <definedName name="módulo1.Extenso_39" localSheetId="4">#N/A</definedName>
    <definedName name="módulo1.Extenso_4" localSheetId="12">#N/A</definedName>
    <definedName name="módulo1.Extenso_4" localSheetId="2">#N/A</definedName>
    <definedName name="módulo1.Extenso_4" localSheetId="6">#N/A</definedName>
    <definedName name="módulo1.Extenso_4" localSheetId="11">#N/A</definedName>
    <definedName name="módulo1.Extenso_4" localSheetId="3">#N/A</definedName>
    <definedName name="módulo1.Extenso_4" localSheetId="5">#N/A</definedName>
    <definedName name="módulo1.Extenso_4" localSheetId="7">#N/A</definedName>
    <definedName name="módulo1.Extenso_4" localSheetId="1">#N/A</definedName>
    <definedName name="módulo1.Extenso_4" localSheetId="0">#N/A</definedName>
    <definedName name="módulo1.Extenso_4" localSheetId="4">#N/A</definedName>
    <definedName name="módulo1.Extenso_40" localSheetId="12">#N/A</definedName>
    <definedName name="módulo1.Extenso_40" localSheetId="2">#N/A</definedName>
    <definedName name="módulo1.Extenso_40" localSheetId="6">#N/A</definedName>
    <definedName name="módulo1.Extenso_40" localSheetId="11">#N/A</definedName>
    <definedName name="módulo1.Extenso_40" localSheetId="3">#N/A</definedName>
    <definedName name="módulo1.Extenso_40" localSheetId="5">#N/A</definedName>
    <definedName name="módulo1.Extenso_40" localSheetId="7">#N/A</definedName>
    <definedName name="módulo1.Extenso_40" localSheetId="1">#N/A</definedName>
    <definedName name="módulo1.Extenso_40" localSheetId="0">#N/A</definedName>
    <definedName name="módulo1.Extenso_40" localSheetId="4">#N/A</definedName>
    <definedName name="módulo1.Extenso_41" localSheetId="12">#N/A</definedName>
    <definedName name="módulo1.Extenso_41" localSheetId="2">#N/A</definedName>
    <definedName name="módulo1.Extenso_41" localSheetId="6">#N/A</definedName>
    <definedName name="módulo1.Extenso_41" localSheetId="11">#N/A</definedName>
    <definedName name="módulo1.Extenso_41" localSheetId="3">#N/A</definedName>
    <definedName name="módulo1.Extenso_41" localSheetId="5">#N/A</definedName>
    <definedName name="módulo1.Extenso_41" localSheetId="7">#N/A</definedName>
    <definedName name="módulo1.Extenso_41" localSheetId="1">#N/A</definedName>
    <definedName name="módulo1.Extenso_41" localSheetId="0">#N/A</definedName>
    <definedName name="módulo1.Extenso_41" localSheetId="4">#N/A</definedName>
    <definedName name="módulo1.Extenso_42" localSheetId="12">#N/A</definedName>
    <definedName name="módulo1.Extenso_42" localSheetId="2">#N/A</definedName>
    <definedName name="módulo1.Extenso_42" localSheetId="6">#N/A</definedName>
    <definedName name="módulo1.Extenso_42" localSheetId="11">#N/A</definedName>
    <definedName name="módulo1.Extenso_42" localSheetId="3">#N/A</definedName>
    <definedName name="módulo1.Extenso_42" localSheetId="5">#N/A</definedName>
    <definedName name="módulo1.Extenso_42" localSheetId="7">#N/A</definedName>
    <definedName name="módulo1.Extenso_42" localSheetId="1">#N/A</definedName>
    <definedName name="módulo1.Extenso_42" localSheetId="0">#N/A</definedName>
    <definedName name="módulo1.Extenso_42" localSheetId="4">#N/A</definedName>
    <definedName name="módulo1.Extenso_43" localSheetId="12">#N/A</definedName>
    <definedName name="módulo1.Extenso_43" localSheetId="2">#N/A</definedName>
    <definedName name="módulo1.Extenso_43" localSheetId="6">#N/A</definedName>
    <definedName name="módulo1.Extenso_43" localSheetId="11">#N/A</definedName>
    <definedName name="módulo1.Extenso_43" localSheetId="3">#N/A</definedName>
    <definedName name="módulo1.Extenso_43" localSheetId="5">#N/A</definedName>
    <definedName name="módulo1.Extenso_43" localSheetId="7">#N/A</definedName>
    <definedName name="módulo1.Extenso_43" localSheetId="1">#N/A</definedName>
    <definedName name="módulo1.Extenso_43" localSheetId="0">#N/A</definedName>
    <definedName name="módulo1.Extenso_43" localSheetId="4">#N/A</definedName>
    <definedName name="módulo1.Extenso_44" localSheetId="12">#N/A</definedName>
    <definedName name="módulo1.Extenso_44" localSheetId="2">#N/A</definedName>
    <definedName name="módulo1.Extenso_44" localSheetId="6">#N/A</definedName>
    <definedName name="módulo1.Extenso_44" localSheetId="11">#N/A</definedName>
    <definedName name="módulo1.Extenso_44" localSheetId="3">#N/A</definedName>
    <definedName name="módulo1.Extenso_44" localSheetId="5">#N/A</definedName>
    <definedName name="módulo1.Extenso_44" localSheetId="7">#N/A</definedName>
    <definedName name="módulo1.Extenso_44" localSheetId="1">#N/A</definedName>
    <definedName name="módulo1.Extenso_44" localSheetId="0">#N/A</definedName>
    <definedName name="módulo1.Extenso_44" localSheetId="4">#N/A</definedName>
    <definedName name="módulo1.Extenso_45" localSheetId="12">#N/A</definedName>
    <definedName name="módulo1.Extenso_45" localSheetId="2">#N/A</definedName>
    <definedName name="módulo1.Extenso_45" localSheetId="6">#N/A</definedName>
    <definedName name="módulo1.Extenso_45" localSheetId="11">#N/A</definedName>
    <definedName name="módulo1.Extenso_45" localSheetId="3">#N/A</definedName>
    <definedName name="módulo1.Extenso_45" localSheetId="5">#N/A</definedName>
    <definedName name="módulo1.Extenso_45" localSheetId="7">#N/A</definedName>
    <definedName name="módulo1.Extenso_45" localSheetId="1">#N/A</definedName>
    <definedName name="módulo1.Extenso_45" localSheetId="0">#N/A</definedName>
    <definedName name="módulo1.Extenso_45" localSheetId="4">#N/A</definedName>
    <definedName name="módulo1.Extenso_46" localSheetId="12">#N/A</definedName>
    <definedName name="módulo1.Extenso_46" localSheetId="2">#N/A</definedName>
    <definedName name="módulo1.Extenso_46" localSheetId="6">#N/A</definedName>
    <definedName name="módulo1.Extenso_46" localSheetId="11">#N/A</definedName>
    <definedName name="módulo1.Extenso_46" localSheetId="3">#N/A</definedName>
    <definedName name="módulo1.Extenso_46" localSheetId="5">#N/A</definedName>
    <definedName name="módulo1.Extenso_46" localSheetId="7">#N/A</definedName>
    <definedName name="módulo1.Extenso_46" localSheetId="1">#N/A</definedName>
    <definedName name="módulo1.Extenso_46" localSheetId="0">#N/A</definedName>
    <definedName name="módulo1.Extenso_46" localSheetId="4">#N/A</definedName>
    <definedName name="módulo1.Extenso_47" localSheetId="12">#N/A</definedName>
    <definedName name="módulo1.Extenso_47" localSheetId="2">#N/A</definedName>
    <definedName name="módulo1.Extenso_47" localSheetId="6">#N/A</definedName>
    <definedName name="módulo1.Extenso_47" localSheetId="11">#N/A</definedName>
    <definedName name="módulo1.Extenso_47" localSheetId="3">#N/A</definedName>
    <definedName name="módulo1.Extenso_47" localSheetId="5">#N/A</definedName>
    <definedName name="módulo1.Extenso_47" localSheetId="7">#N/A</definedName>
    <definedName name="módulo1.Extenso_47" localSheetId="1">#N/A</definedName>
    <definedName name="módulo1.Extenso_47" localSheetId="0">#N/A</definedName>
    <definedName name="módulo1.Extenso_47" localSheetId="4">#N/A</definedName>
    <definedName name="módulo1.Extenso_48" localSheetId="12">#N/A</definedName>
    <definedName name="módulo1.Extenso_48" localSheetId="2">#N/A</definedName>
    <definedName name="módulo1.Extenso_48" localSheetId="6">#N/A</definedName>
    <definedName name="módulo1.Extenso_48" localSheetId="11">#N/A</definedName>
    <definedName name="módulo1.Extenso_48" localSheetId="3">#N/A</definedName>
    <definedName name="módulo1.Extenso_48" localSheetId="5">#N/A</definedName>
    <definedName name="módulo1.Extenso_48" localSheetId="7">#N/A</definedName>
    <definedName name="módulo1.Extenso_48" localSheetId="1">#N/A</definedName>
    <definedName name="módulo1.Extenso_48" localSheetId="0">#N/A</definedName>
    <definedName name="módulo1.Extenso_48" localSheetId="4">#N/A</definedName>
    <definedName name="módulo1.Extenso_5" localSheetId="12">#N/A</definedName>
    <definedName name="módulo1.Extenso_5" localSheetId="2">#N/A</definedName>
    <definedName name="módulo1.Extenso_5" localSheetId="6">#N/A</definedName>
    <definedName name="módulo1.Extenso_5" localSheetId="11">#N/A</definedName>
    <definedName name="módulo1.Extenso_5" localSheetId="3">#N/A</definedName>
    <definedName name="módulo1.Extenso_5" localSheetId="5">#N/A</definedName>
    <definedName name="módulo1.Extenso_5" localSheetId="7">#N/A</definedName>
    <definedName name="módulo1.Extenso_5" localSheetId="1">#N/A</definedName>
    <definedName name="módulo1.Extenso_5" localSheetId="0">#N/A</definedName>
    <definedName name="módulo1.Extenso_5" localSheetId="4">#N/A</definedName>
    <definedName name="módulo1.Extenso_51" localSheetId="12">#N/A</definedName>
    <definedName name="módulo1.Extenso_51" localSheetId="2">#N/A</definedName>
    <definedName name="módulo1.Extenso_51" localSheetId="6">#N/A</definedName>
    <definedName name="módulo1.Extenso_51" localSheetId="11">#N/A</definedName>
    <definedName name="módulo1.Extenso_51" localSheetId="3">#N/A</definedName>
    <definedName name="módulo1.Extenso_51" localSheetId="5">#N/A</definedName>
    <definedName name="módulo1.Extenso_51" localSheetId="7">#N/A</definedName>
    <definedName name="módulo1.Extenso_51" localSheetId="1">#N/A</definedName>
    <definedName name="módulo1.Extenso_51" localSheetId="0">#N/A</definedName>
    <definedName name="módulo1.Extenso_51" localSheetId="4">#N/A</definedName>
    <definedName name="módulo1.Extenso_52" localSheetId="12">#N/A</definedName>
    <definedName name="módulo1.Extenso_52" localSheetId="2">#N/A</definedName>
    <definedName name="módulo1.Extenso_52" localSheetId="6">#N/A</definedName>
    <definedName name="módulo1.Extenso_52" localSheetId="11">#N/A</definedName>
    <definedName name="módulo1.Extenso_52" localSheetId="3">#N/A</definedName>
    <definedName name="módulo1.Extenso_52" localSheetId="5">#N/A</definedName>
    <definedName name="módulo1.Extenso_52" localSheetId="7">#N/A</definedName>
    <definedName name="módulo1.Extenso_52" localSheetId="1">#N/A</definedName>
    <definedName name="módulo1.Extenso_52" localSheetId="0">#N/A</definedName>
    <definedName name="módulo1.Extenso_52" localSheetId="4">#N/A</definedName>
    <definedName name="módulo1.Extenso_53" localSheetId="12">#N/A</definedName>
    <definedName name="módulo1.Extenso_53" localSheetId="2">#N/A</definedName>
    <definedName name="módulo1.Extenso_53" localSheetId="6">#N/A</definedName>
    <definedName name="módulo1.Extenso_53" localSheetId="11">#N/A</definedName>
    <definedName name="módulo1.Extenso_53" localSheetId="3">#N/A</definedName>
    <definedName name="módulo1.Extenso_53" localSheetId="5">#N/A</definedName>
    <definedName name="módulo1.Extenso_53" localSheetId="7">#N/A</definedName>
    <definedName name="módulo1.Extenso_53" localSheetId="1">#N/A</definedName>
    <definedName name="módulo1.Extenso_53" localSheetId="0">#N/A</definedName>
    <definedName name="módulo1.Extenso_53" localSheetId="4">#N/A</definedName>
    <definedName name="módulo1.Extenso_54" localSheetId="12">#N/A</definedName>
    <definedName name="módulo1.Extenso_54" localSheetId="2">#N/A</definedName>
    <definedName name="módulo1.Extenso_54" localSheetId="6">#N/A</definedName>
    <definedName name="módulo1.Extenso_54" localSheetId="11">#N/A</definedName>
    <definedName name="módulo1.Extenso_54" localSheetId="3">#N/A</definedName>
    <definedName name="módulo1.Extenso_54" localSheetId="5">#N/A</definedName>
    <definedName name="módulo1.Extenso_54" localSheetId="7">#N/A</definedName>
    <definedName name="módulo1.Extenso_54" localSheetId="1">#N/A</definedName>
    <definedName name="módulo1.Extenso_54" localSheetId="0">#N/A</definedName>
    <definedName name="módulo1.Extenso_54" localSheetId="4">#N/A</definedName>
    <definedName name="módulo1.Extenso_55" localSheetId="12">#N/A</definedName>
    <definedName name="módulo1.Extenso_55" localSheetId="2">#N/A</definedName>
    <definedName name="módulo1.Extenso_55" localSheetId="6">#N/A</definedName>
    <definedName name="módulo1.Extenso_55" localSheetId="11">#N/A</definedName>
    <definedName name="módulo1.Extenso_55" localSheetId="3">#N/A</definedName>
    <definedName name="módulo1.Extenso_55" localSheetId="5">#N/A</definedName>
    <definedName name="módulo1.Extenso_55" localSheetId="7">#N/A</definedName>
    <definedName name="módulo1.Extenso_55" localSheetId="1">#N/A</definedName>
    <definedName name="módulo1.Extenso_55" localSheetId="0">#N/A</definedName>
    <definedName name="módulo1.Extenso_55" localSheetId="4">#N/A</definedName>
    <definedName name="módulo1.Extenso_56" localSheetId="12">#N/A</definedName>
    <definedName name="módulo1.Extenso_56" localSheetId="2">#N/A</definedName>
    <definedName name="módulo1.Extenso_56" localSheetId="6">#N/A</definedName>
    <definedName name="módulo1.Extenso_56" localSheetId="11">#N/A</definedName>
    <definedName name="módulo1.Extenso_56" localSheetId="3">#N/A</definedName>
    <definedName name="módulo1.Extenso_56" localSheetId="5">#N/A</definedName>
    <definedName name="módulo1.Extenso_56" localSheetId="7">#N/A</definedName>
    <definedName name="módulo1.Extenso_56" localSheetId="1">#N/A</definedName>
    <definedName name="módulo1.Extenso_56" localSheetId="0">#N/A</definedName>
    <definedName name="módulo1.Extenso_56" localSheetId="4">#N/A</definedName>
    <definedName name="módulo1.Extenso_57" localSheetId="12">#N/A</definedName>
    <definedName name="módulo1.Extenso_57" localSheetId="2">#N/A</definedName>
    <definedName name="módulo1.Extenso_57" localSheetId="6">#N/A</definedName>
    <definedName name="módulo1.Extenso_57" localSheetId="11">#N/A</definedName>
    <definedName name="módulo1.Extenso_57" localSheetId="3">#N/A</definedName>
    <definedName name="módulo1.Extenso_57" localSheetId="5">#N/A</definedName>
    <definedName name="módulo1.Extenso_57" localSheetId="7">#N/A</definedName>
    <definedName name="módulo1.Extenso_57" localSheetId="1">#N/A</definedName>
    <definedName name="módulo1.Extenso_57" localSheetId="0">#N/A</definedName>
    <definedName name="módulo1.Extenso_57" localSheetId="4">#N/A</definedName>
    <definedName name="módulo1.Extenso_58" localSheetId="12">#N/A</definedName>
    <definedName name="módulo1.Extenso_58" localSheetId="2">#N/A</definedName>
    <definedName name="módulo1.Extenso_58" localSheetId="6">#N/A</definedName>
    <definedName name="módulo1.Extenso_58" localSheetId="11">#N/A</definedName>
    <definedName name="módulo1.Extenso_58" localSheetId="3">#N/A</definedName>
    <definedName name="módulo1.Extenso_58" localSheetId="5">#N/A</definedName>
    <definedName name="módulo1.Extenso_58" localSheetId="7">#N/A</definedName>
    <definedName name="módulo1.Extenso_58" localSheetId="1">#N/A</definedName>
    <definedName name="módulo1.Extenso_58" localSheetId="0">#N/A</definedName>
    <definedName name="módulo1.Extenso_58" localSheetId="4">#N/A</definedName>
    <definedName name="módulo1.Extenso_59" localSheetId="12">#N/A</definedName>
    <definedName name="módulo1.Extenso_59" localSheetId="2">#N/A</definedName>
    <definedName name="módulo1.Extenso_59" localSheetId="6">#N/A</definedName>
    <definedName name="módulo1.Extenso_59" localSheetId="11">#N/A</definedName>
    <definedName name="módulo1.Extenso_59" localSheetId="3">#N/A</definedName>
    <definedName name="módulo1.Extenso_59" localSheetId="5">#N/A</definedName>
    <definedName name="módulo1.Extenso_59" localSheetId="7">#N/A</definedName>
    <definedName name="módulo1.Extenso_59" localSheetId="1">#N/A</definedName>
    <definedName name="módulo1.Extenso_59" localSheetId="0">#N/A</definedName>
    <definedName name="módulo1.Extenso_59" localSheetId="4">#N/A</definedName>
    <definedName name="módulo1.Extenso_6" localSheetId="12">#N/A</definedName>
    <definedName name="módulo1.Extenso_6" localSheetId="2">#N/A</definedName>
    <definedName name="módulo1.Extenso_6" localSheetId="6">#N/A</definedName>
    <definedName name="módulo1.Extenso_6" localSheetId="11">#N/A</definedName>
    <definedName name="módulo1.Extenso_6" localSheetId="3">#N/A</definedName>
    <definedName name="módulo1.Extenso_6" localSheetId="5">#N/A</definedName>
    <definedName name="módulo1.Extenso_6" localSheetId="7">#N/A</definedName>
    <definedName name="módulo1.Extenso_6" localSheetId="1">#N/A</definedName>
    <definedName name="módulo1.Extenso_6" localSheetId="0">#N/A</definedName>
    <definedName name="módulo1.Extenso_6" localSheetId="4">#N/A</definedName>
    <definedName name="módulo1.Extenso_60" localSheetId="12">#N/A</definedName>
    <definedName name="módulo1.Extenso_60" localSheetId="2">#N/A</definedName>
    <definedName name="módulo1.Extenso_60" localSheetId="6">#N/A</definedName>
    <definedName name="módulo1.Extenso_60" localSheetId="11">#N/A</definedName>
    <definedName name="módulo1.Extenso_60" localSheetId="3">#N/A</definedName>
    <definedName name="módulo1.Extenso_60" localSheetId="5">#N/A</definedName>
    <definedName name="módulo1.Extenso_60" localSheetId="7">#N/A</definedName>
    <definedName name="módulo1.Extenso_60" localSheetId="1">#N/A</definedName>
    <definedName name="módulo1.Extenso_60" localSheetId="0">#N/A</definedName>
    <definedName name="módulo1.Extenso_60" localSheetId="4">#N/A</definedName>
    <definedName name="módulo1.Extenso_61" localSheetId="12">#N/A</definedName>
    <definedName name="módulo1.Extenso_61" localSheetId="2">#N/A</definedName>
    <definedName name="módulo1.Extenso_61" localSheetId="6">#N/A</definedName>
    <definedName name="módulo1.Extenso_61" localSheetId="11">#N/A</definedName>
    <definedName name="módulo1.Extenso_61" localSheetId="3">#N/A</definedName>
    <definedName name="módulo1.Extenso_61" localSheetId="5">#N/A</definedName>
    <definedName name="módulo1.Extenso_61" localSheetId="7">#N/A</definedName>
    <definedName name="módulo1.Extenso_61" localSheetId="1">#N/A</definedName>
    <definedName name="módulo1.Extenso_61" localSheetId="0">#N/A</definedName>
    <definedName name="módulo1.Extenso_61" localSheetId="4">#N/A</definedName>
    <definedName name="módulo1.Extenso_62" localSheetId="12">#N/A</definedName>
    <definedName name="módulo1.Extenso_62" localSheetId="2">#N/A</definedName>
    <definedName name="módulo1.Extenso_62" localSheetId="6">#N/A</definedName>
    <definedName name="módulo1.Extenso_62" localSheetId="11">#N/A</definedName>
    <definedName name="módulo1.Extenso_62" localSheetId="3">#N/A</definedName>
    <definedName name="módulo1.Extenso_62" localSheetId="5">#N/A</definedName>
    <definedName name="módulo1.Extenso_62" localSheetId="7">#N/A</definedName>
    <definedName name="módulo1.Extenso_62" localSheetId="1">#N/A</definedName>
    <definedName name="módulo1.Extenso_62" localSheetId="0">#N/A</definedName>
    <definedName name="módulo1.Extenso_62" localSheetId="4">#N/A</definedName>
    <definedName name="módulo1.Extenso_63" localSheetId="12">#N/A</definedName>
    <definedName name="módulo1.Extenso_63" localSheetId="2">#N/A</definedName>
    <definedName name="módulo1.Extenso_63" localSheetId="6">#N/A</definedName>
    <definedName name="módulo1.Extenso_63" localSheetId="11">#N/A</definedName>
    <definedName name="módulo1.Extenso_63" localSheetId="3">#N/A</definedName>
    <definedName name="módulo1.Extenso_63" localSheetId="5">#N/A</definedName>
    <definedName name="módulo1.Extenso_63" localSheetId="7">#N/A</definedName>
    <definedName name="módulo1.Extenso_63" localSheetId="1">#N/A</definedName>
    <definedName name="módulo1.Extenso_63" localSheetId="0">#N/A</definedName>
    <definedName name="módulo1.Extenso_63" localSheetId="4">#N/A</definedName>
    <definedName name="módulo1.Extenso_64" localSheetId="12">#N/A</definedName>
    <definedName name="módulo1.Extenso_64" localSheetId="2">#N/A</definedName>
    <definedName name="módulo1.Extenso_64" localSheetId="6">#N/A</definedName>
    <definedName name="módulo1.Extenso_64" localSheetId="11">#N/A</definedName>
    <definedName name="módulo1.Extenso_64" localSheetId="3">#N/A</definedName>
    <definedName name="módulo1.Extenso_64" localSheetId="5">#N/A</definedName>
    <definedName name="módulo1.Extenso_64" localSheetId="7">#N/A</definedName>
    <definedName name="módulo1.Extenso_64" localSheetId="1">#N/A</definedName>
    <definedName name="módulo1.Extenso_64" localSheetId="0">#N/A</definedName>
    <definedName name="módulo1.Extenso_64" localSheetId="4">#N/A</definedName>
    <definedName name="módulo1.Extenso_65" localSheetId="12">#N/A</definedName>
    <definedName name="módulo1.Extenso_65" localSheetId="2">#N/A</definedName>
    <definedName name="módulo1.Extenso_65" localSheetId="6">#N/A</definedName>
    <definedName name="módulo1.Extenso_65" localSheetId="11">#N/A</definedName>
    <definedName name="módulo1.Extenso_65" localSheetId="3">#N/A</definedName>
    <definedName name="módulo1.Extenso_65" localSheetId="5">#N/A</definedName>
    <definedName name="módulo1.Extenso_65" localSheetId="7">#N/A</definedName>
    <definedName name="módulo1.Extenso_65" localSheetId="1">#N/A</definedName>
    <definedName name="módulo1.Extenso_65" localSheetId="0">#N/A</definedName>
    <definedName name="módulo1.Extenso_65" localSheetId="4">#N/A</definedName>
    <definedName name="módulo1.Extenso_66" localSheetId="12">#N/A</definedName>
    <definedName name="módulo1.Extenso_66" localSheetId="2">#N/A</definedName>
    <definedName name="módulo1.Extenso_66" localSheetId="6">#N/A</definedName>
    <definedName name="módulo1.Extenso_66" localSheetId="11">#N/A</definedName>
    <definedName name="módulo1.Extenso_66" localSheetId="3">#N/A</definedName>
    <definedName name="módulo1.Extenso_66" localSheetId="5">#N/A</definedName>
    <definedName name="módulo1.Extenso_66" localSheetId="7">#N/A</definedName>
    <definedName name="módulo1.Extenso_66" localSheetId="1">#N/A</definedName>
    <definedName name="módulo1.Extenso_66" localSheetId="0">#N/A</definedName>
    <definedName name="módulo1.Extenso_66" localSheetId="4">#N/A</definedName>
    <definedName name="módulo1.Extenso_67" localSheetId="12">#N/A</definedName>
    <definedName name="módulo1.Extenso_67" localSheetId="2">#N/A</definedName>
    <definedName name="módulo1.Extenso_67" localSheetId="6">#N/A</definedName>
    <definedName name="módulo1.Extenso_67" localSheetId="11">#N/A</definedName>
    <definedName name="módulo1.Extenso_67" localSheetId="3">#N/A</definedName>
    <definedName name="módulo1.Extenso_67" localSheetId="5">#N/A</definedName>
    <definedName name="módulo1.Extenso_67" localSheetId="7">#N/A</definedName>
    <definedName name="módulo1.Extenso_67" localSheetId="1">#N/A</definedName>
    <definedName name="módulo1.Extenso_67" localSheetId="0">#N/A</definedName>
    <definedName name="módulo1.Extenso_67" localSheetId="4">#N/A</definedName>
    <definedName name="módulo1.Extenso_68" localSheetId="12">#N/A</definedName>
    <definedName name="módulo1.Extenso_68" localSheetId="2">#N/A</definedName>
    <definedName name="módulo1.Extenso_68" localSheetId="6">#N/A</definedName>
    <definedName name="módulo1.Extenso_68" localSheetId="11">#N/A</definedName>
    <definedName name="módulo1.Extenso_68" localSheetId="3">#N/A</definedName>
    <definedName name="módulo1.Extenso_68" localSheetId="5">#N/A</definedName>
    <definedName name="módulo1.Extenso_68" localSheetId="7">#N/A</definedName>
    <definedName name="módulo1.Extenso_68" localSheetId="1">#N/A</definedName>
    <definedName name="módulo1.Extenso_68" localSheetId="0">#N/A</definedName>
    <definedName name="módulo1.Extenso_68" localSheetId="4">#N/A</definedName>
    <definedName name="módulo1.Extenso_69" localSheetId="12">#N/A</definedName>
    <definedName name="módulo1.Extenso_69" localSheetId="2">#N/A</definedName>
    <definedName name="módulo1.Extenso_69" localSheetId="6">#N/A</definedName>
    <definedName name="módulo1.Extenso_69" localSheetId="11">#N/A</definedName>
    <definedName name="módulo1.Extenso_69" localSheetId="3">#N/A</definedName>
    <definedName name="módulo1.Extenso_69" localSheetId="5">#N/A</definedName>
    <definedName name="módulo1.Extenso_69" localSheetId="7">#N/A</definedName>
    <definedName name="módulo1.Extenso_69" localSheetId="1">#N/A</definedName>
    <definedName name="módulo1.Extenso_69" localSheetId="0">#N/A</definedName>
    <definedName name="módulo1.Extenso_69" localSheetId="4">#N/A</definedName>
    <definedName name="módulo1.Extenso_7" localSheetId="12">#N/A</definedName>
    <definedName name="módulo1.Extenso_7" localSheetId="2">#N/A</definedName>
    <definedName name="módulo1.Extenso_7" localSheetId="6">#N/A</definedName>
    <definedName name="módulo1.Extenso_7" localSheetId="11">#N/A</definedName>
    <definedName name="módulo1.Extenso_7" localSheetId="3">#N/A</definedName>
    <definedName name="módulo1.Extenso_7" localSheetId="5">#N/A</definedName>
    <definedName name="módulo1.Extenso_7" localSheetId="7">#N/A</definedName>
    <definedName name="módulo1.Extenso_7" localSheetId="1">#N/A</definedName>
    <definedName name="módulo1.Extenso_7" localSheetId="0">#N/A</definedName>
    <definedName name="módulo1.Extenso_7" localSheetId="4">#N/A</definedName>
    <definedName name="módulo1.Extenso_70" localSheetId="12">#N/A</definedName>
    <definedName name="módulo1.Extenso_70" localSheetId="2">#N/A</definedName>
    <definedName name="módulo1.Extenso_70" localSheetId="6">#N/A</definedName>
    <definedName name="módulo1.Extenso_70" localSheetId="11">#N/A</definedName>
    <definedName name="módulo1.Extenso_70" localSheetId="3">#N/A</definedName>
    <definedName name="módulo1.Extenso_70" localSheetId="5">#N/A</definedName>
    <definedName name="módulo1.Extenso_70" localSheetId="7">#N/A</definedName>
    <definedName name="módulo1.Extenso_70" localSheetId="1">#N/A</definedName>
    <definedName name="módulo1.Extenso_70" localSheetId="0">#N/A</definedName>
    <definedName name="módulo1.Extenso_70" localSheetId="4">#N/A</definedName>
    <definedName name="módulo1.Extenso_71" localSheetId="12">#N/A</definedName>
    <definedName name="módulo1.Extenso_71" localSheetId="2">#N/A</definedName>
    <definedName name="módulo1.Extenso_71" localSheetId="6">#N/A</definedName>
    <definedName name="módulo1.Extenso_71" localSheetId="11">#N/A</definedName>
    <definedName name="módulo1.Extenso_71" localSheetId="3">#N/A</definedName>
    <definedName name="módulo1.Extenso_71" localSheetId="5">#N/A</definedName>
    <definedName name="módulo1.Extenso_71" localSheetId="7">#N/A</definedName>
    <definedName name="módulo1.Extenso_71" localSheetId="1">#N/A</definedName>
    <definedName name="módulo1.Extenso_71" localSheetId="0">#N/A</definedName>
    <definedName name="módulo1.Extenso_71" localSheetId="4">#N/A</definedName>
    <definedName name="módulo1.Extenso_72" localSheetId="12">#N/A</definedName>
    <definedName name="módulo1.Extenso_72" localSheetId="2">#N/A</definedName>
    <definedName name="módulo1.Extenso_72" localSheetId="6">#N/A</definedName>
    <definedName name="módulo1.Extenso_72" localSheetId="11">#N/A</definedName>
    <definedName name="módulo1.Extenso_72" localSheetId="3">#N/A</definedName>
    <definedName name="módulo1.Extenso_72" localSheetId="5">#N/A</definedName>
    <definedName name="módulo1.Extenso_72" localSheetId="7">#N/A</definedName>
    <definedName name="módulo1.Extenso_72" localSheetId="1">#N/A</definedName>
    <definedName name="módulo1.Extenso_72" localSheetId="0">#N/A</definedName>
    <definedName name="módulo1.Extenso_72" localSheetId="4">#N/A</definedName>
    <definedName name="módulo1.Extenso_8" localSheetId="12">#N/A</definedName>
    <definedName name="módulo1.Extenso_8" localSheetId="2">#N/A</definedName>
    <definedName name="módulo1.Extenso_8" localSheetId="6">#N/A</definedName>
    <definedName name="módulo1.Extenso_8" localSheetId="11">#N/A</definedName>
    <definedName name="módulo1.Extenso_8" localSheetId="3">#N/A</definedName>
    <definedName name="módulo1.Extenso_8" localSheetId="5">#N/A</definedName>
    <definedName name="módulo1.Extenso_8" localSheetId="7">#N/A</definedName>
    <definedName name="módulo1.Extenso_8" localSheetId="1">#N/A</definedName>
    <definedName name="módulo1.Extenso_8" localSheetId="0">#N/A</definedName>
    <definedName name="módulo1.Extenso_8" localSheetId="4">#N/A</definedName>
    <definedName name="módulo1.Extenso_9" localSheetId="12">#N/A</definedName>
    <definedName name="módulo1.Extenso_9" localSheetId="2">#N/A</definedName>
    <definedName name="módulo1.Extenso_9" localSheetId="6">#N/A</definedName>
    <definedName name="módulo1.Extenso_9" localSheetId="11">#N/A</definedName>
    <definedName name="módulo1.Extenso_9" localSheetId="3">#N/A</definedName>
    <definedName name="módulo1.Extenso_9" localSheetId="5">#N/A</definedName>
    <definedName name="módulo1.Extenso_9" localSheetId="7">#N/A</definedName>
    <definedName name="módulo1.Extenso_9" localSheetId="1">#N/A</definedName>
    <definedName name="módulo1.Extenso_9" localSheetId="0">#N/A</definedName>
    <definedName name="módulo1.Extenso_9" localSheetId="4">#N/A</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toristas" localSheetId="9">[19]EquiOM!#REF!</definedName>
    <definedName name="motoristas" localSheetId="1">[19]EquiOM!#REF!</definedName>
    <definedName name="motoristas">[19]EquiOM!#REF!</definedName>
    <definedName name="motoristas_1" localSheetId="9">[19]EquiOM!#REF!</definedName>
    <definedName name="motoristas_1" localSheetId="1">[19]EquiOM!#REF!</definedName>
    <definedName name="motoristas_1">[19]EquiOM!#REF!</definedName>
    <definedName name="motoristas_1_1">#N/A</definedName>
    <definedName name="motoristas_1_4" localSheetId="9">[19]EquiOM!#REF!</definedName>
    <definedName name="motoristas_1_4" localSheetId="1">[19]EquiOM!#REF!</definedName>
    <definedName name="motoristas_1_4">[19]EquiOM!#REF!</definedName>
    <definedName name="motoristas_1_4_1">#N/A</definedName>
    <definedName name="motoristas_2">#N/A</definedName>
    <definedName name="motoristas_4" localSheetId="9">[19]EquiOM!#REF!</definedName>
    <definedName name="motoristas_4" localSheetId="1">[19]EquiOM!#REF!</definedName>
    <definedName name="motoristas_4">[19]EquiOM!#REF!</definedName>
    <definedName name="motoristas_4_1">#N/A</definedName>
    <definedName name="motoristas_6" localSheetId="9">[19]EquiOM!#REF!</definedName>
    <definedName name="motoristas_6" localSheetId="1">[19]EquiOM!#REF!</definedName>
    <definedName name="motoristas_6">[19]EquiOM!#REF!</definedName>
    <definedName name="motoristas_6_1">#N/A</definedName>
    <definedName name="motoristas_6_4" localSheetId="9">[19]EquiOM!#REF!</definedName>
    <definedName name="motoristas_6_4" localSheetId="1">[19]EquiOM!#REF!</definedName>
    <definedName name="motoristas_6_4">[19]EquiOM!#REF!</definedName>
    <definedName name="motoristas_6_4_1">#N/A</definedName>
    <definedName name="mour">NA()</definedName>
    <definedName name="mour_1">"#REF!"</definedName>
    <definedName name="mour_8">NA()</definedName>
    <definedName name="MP" localSheetId="9" hidden="1">#REF!</definedName>
    <definedName name="MP" localSheetId="1" hidden="1">#REF!</definedName>
    <definedName name="MP" hidden="1">#REF!</definedName>
    <definedName name="mpm2.5" localSheetId="9">#REF!</definedName>
    <definedName name="mpm2.5" localSheetId="1">#REF!</definedName>
    <definedName name="mpm2.5">#REF!</definedName>
    <definedName name="mpm2.5_1">"#REF!"</definedName>
    <definedName name="mpm2_5" localSheetId="9">#REF!</definedName>
    <definedName name="mpm2_5" localSheetId="1">#REF!</definedName>
    <definedName name="mpm2_5">#REF!</definedName>
    <definedName name="msicro" localSheetId="9">#REF!</definedName>
    <definedName name="msicro" localSheetId="1">#REF!</definedName>
    <definedName name="msicro">#REF!</definedName>
    <definedName name="msv" localSheetId="9">#REF!</definedName>
    <definedName name="msv" localSheetId="1">#REF!</definedName>
    <definedName name="msv">#REF!</definedName>
    <definedName name="msv_1">"#REF!"</definedName>
    <definedName name="MT">'[22]CUSTOS UNITÁRIOS'!$C$4:$G$315</definedName>
    <definedName name="N_Buzinotes">14</definedName>
    <definedName name="n_preLajes">22</definedName>
    <definedName name="N0p" localSheetId="9">#REF!</definedName>
    <definedName name="N0p" localSheetId="1">#REF!</definedName>
    <definedName name="N0p">#REF!</definedName>
    <definedName name="NARCISO" localSheetId="9">#REF!</definedName>
    <definedName name="NARCISO" localSheetId="1">#REF!</definedName>
    <definedName name="NARCISO">#REF!</definedName>
    <definedName name="Natal">#N/A</definedName>
    <definedName name="nEstacas_BlocoE1">10</definedName>
    <definedName name="nEstacas_BlocoE2">6</definedName>
    <definedName name="nEstacas_BlocoPort">12</definedName>
    <definedName name="niv" localSheetId="9">#REF!</definedName>
    <definedName name="niv" localSheetId="1">#REF!</definedName>
    <definedName name="niv">#REF!</definedName>
    <definedName name="niv_1">"#REF!"</definedName>
    <definedName name="NIVEL" localSheetId="9">[17]PRECORC.XLS!#REF!</definedName>
    <definedName name="NIVEL" localSheetId="1">[17]PRECORC.XLS!#REF!</definedName>
    <definedName name="NIVEL">[17]PRECORC.XLS!#REF!</definedName>
    <definedName name="NLEq" hidden="1">4</definedName>
    <definedName name="NLMo" hidden="1">6</definedName>
    <definedName name="NLMp" hidden="1">5</definedName>
    <definedName name="NLTr" hidden="1">3</definedName>
    <definedName name="nm">#N/A</definedName>
    <definedName name="nome">NA()</definedName>
    <definedName name="nome_1" localSheetId="16">#N/A</definedName>
    <definedName name="nome_2">NA()</definedName>
    <definedName name="nome_3">"#REF!"</definedName>
    <definedName name="nome_4">#N/A</definedName>
    <definedName name="nome_4_1">"#REF!"</definedName>
    <definedName name="nome_8">NA()</definedName>
    <definedName name="NOp" localSheetId="9">#REF!</definedName>
    <definedName name="NOp" localSheetId="1">#REF!</definedName>
    <definedName name="NOp">#REF!</definedName>
    <definedName name="Nossa_Senhora">#N/A</definedName>
    <definedName name="NOV94_3" localSheetId="9">[3]Consultoria!#REF!</definedName>
    <definedName name="NOV94_3" localSheetId="1">[3]Consultoria!#REF!</definedName>
    <definedName name="NOV94_3">[3]Consultoria!#REF!</definedName>
    <definedName name="NOV95_3" localSheetId="9">[3]Consultoria!#REF!</definedName>
    <definedName name="NOV95_3" localSheetId="1">[3]Consultoria!#REF!</definedName>
    <definedName name="NOV95_3">[3]Consultoria!#REF!</definedName>
    <definedName name="NOV96_3" localSheetId="9">[3]Consultoria!#REF!</definedName>
    <definedName name="NOV96_3" localSheetId="1">[3]Consultoria!#REF!</definedName>
    <definedName name="NOV96_3">[3]Consultoria!#REF!</definedName>
    <definedName name="NOV97_3" localSheetId="9">[3]Consultoria!#REF!</definedName>
    <definedName name="NOV97_3" localSheetId="1">[3]Consultoria!#REF!</definedName>
    <definedName name="NOV97_3">[3]Consultoria!#REF!</definedName>
    <definedName name="NOV98_3" localSheetId="9">[3]Consultoria!#REF!</definedName>
    <definedName name="NOV98_3" localSheetId="1">[3]Consultoria!#REF!</definedName>
    <definedName name="NOV98_3">[3]Consultoria!#REF!</definedName>
    <definedName name="NOV99_3" localSheetId="9">[3]Consultoria!#REF!</definedName>
    <definedName name="NOV99_3" localSheetId="1">[3]Consultoria!#REF!</definedName>
    <definedName name="NOV99_3">[3]Consultoria!#REF!</definedName>
    <definedName name="nrjCfh" localSheetId="9">#REF!</definedName>
    <definedName name="nrjCfh" localSheetId="1">#REF!</definedName>
    <definedName name="nrjCfh">#REF!</definedName>
    <definedName name="nrjCfh_1" localSheetId="9">#REF!</definedName>
    <definedName name="nrjCfh_1" localSheetId="1">#REF!</definedName>
    <definedName name="nrjCfh_1">#REF!</definedName>
    <definedName name="nrjCfh_1_1">"#REF!"</definedName>
    <definedName name="nrjCfh_1_4" localSheetId="9">#REF!</definedName>
    <definedName name="nrjCfh_1_4" localSheetId="1">#REF!</definedName>
    <definedName name="nrjCfh_1_4">#REF!</definedName>
    <definedName name="nrjCfh_1_4_1">"#REF!"</definedName>
    <definedName name="nrjCfh_2">"#REF!"</definedName>
    <definedName name="nrjCfh_4" localSheetId="9">#REF!</definedName>
    <definedName name="nrjCfh_4" localSheetId="1">#REF!</definedName>
    <definedName name="nrjCfh_4">#REF!</definedName>
    <definedName name="nrjCfh_4_1">"#REF!"</definedName>
    <definedName name="nrjCfh_6" localSheetId="9">#REF!</definedName>
    <definedName name="nrjCfh_6" localSheetId="1">#REF!</definedName>
    <definedName name="nrjCfh_6">#REF!</definedName>
    <definedName name="nrjCfh_6_1">"#REF!"</definedName>
    <definedName name="nrjCfh_6_4" localSheetId="9">#REF!</definedName>
    <definedName name="nrjCfh_6_4" localSheetId="1">#REF!</definedName>
    <definedName name="nrjCfh_6_4">#REF!</definedName>
    <definedName name="nrjCfh_6_4_1">"#REF!"</definedName>
    <definedName name="nrjCVh" localSheetId="9">#REF!</definedName>
    <definedName name="nrjCVh" localSheetId="1">#REF!</definedName>
    <definedName name="nrjCVh">#REF!</definedName>
    <definedName name="nrjCVh_1" localSheetId="9">#REF!</definedName>
    <definedName name="nrjCVh_1" localSheetId="1">#REF!</definedName>
    <definedName name="nrjCVh_1">#REF!</definedName>
    <definedName name="nrjCVh_1_1">"#REF!"</definedName>
    <definedName name="nrjCVh_1_4" localSheetId="9">#REF!</definedName>
    <definedName name="nrjCVh_1_4" localSheetId="1">#REF!</definedName>
    <definedName name="nrjCVh_1_4">#REF!</definedName>
    <definedName name="nrjCVh_1_4_1">"#REF!"</definedName>
    <definedName name="nrjCVh_2">"#REF!"</definedName>
    <definedName name="nrjCVh_4" localSheetId="9">#REF!</definedName>
    <definedName name="nrjCVh_4" localSheetId="1">#REF!</definedName>
    <definedName name="nrjCVh_4">#REF!</definedName>
    <definedName name="nrjCVh_4_1">"#REF!"</definedName>
    <definedName name="nrjCVh_6" localSheetId="9">#REF!</definedName>
    <definedName name="nrjCVh_6" localSheetId="1">#REF!</definedName>
    <definedName name="nrjCVh_6">#REF!</definedName>
    <definedName name="nrjCVh_6_1">"#REF!"</definedName>
    <definedName name="nrjCVh_6_4" localSheetId="9">#REF!</definedName>
    <definedName name="nrjCVh_6_4" localSheetId="1">#REF!</definedName>
    <definedName name="nrjCVh_6_4">#REF!</definedName>
    <definedName name="nrjCVh_6_4_1">"#REF!"</definedName>
    <definedName name="NTEI" localSheetId="9">'[18]PRO-08'!#REF!</definedName>
    <definedName name="NTEI" localSheetId="1">'[18]PRO-08'!#REF!</definedName>
    <definedName name="NTEI">'[18]PRO-08'!#REF!</definedName>
    <definedName name="NvsASD">"V2001-12-31"</definedName>
    <definedName name="NvsAutoDrillOk">"VN"</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 localSheetId="9">#REF!</definedName>
    <definedName name="oac" localSheetId="1">#REF!</definedName>
    <definedName name="oac">#REF!</definedName>
    <definedName name="Oacorre2" localSheetId="9">#REF!</definedName>
    <definedName name="Oacorre2" localSheetId="1">#REF!</definedName>
    <definedName name="Oacorre2">#REF!</definedName>
    <definedName name="OAE" localSheetId="9">'[14]RESUMO-DVOP'!#REF!</definedName>
    <definedName name="OAE" localSheetId="1">'[14]RESUMO-DVOP'!#REF!</definedName>
    <definedName name="OAE">'[14]RESUMO-DVOP'!#REF!</definedName>
    <definedName name="OAE_MAR94" localSheetId="9">#REF!</definedName>
    <definedName name="OAE_MAR94" localSheetId="1">#REF!</definedName>
    <definedName name="OAE_MAR94">#REF!</definedName>
    <definedName name="Oaesp2" localSheetId="9">#REF!</definedName>
    <definedName name="Oaesp2" localSheetId="1">#REF!</definedName>
    <definedName name="Oaesp2">#REF!</definedName>
    <definedName name="Obra" hidden="1">""</definedName>
    <definedName name="ocom" localSheetId="9">#REF!</definedName>
    <definedName name="ocom" localSheetId="1">#REF!</definedName>
    <definedName name="ocom">#REF!</definedName>
    <definedName name="Ocomp2" localSheetId="9">#REF!</definedName>
    <definedName name="Ocomp2" localSheetId="1">#REF!</definedName>
    <definedName name="Ocomp2">#REF!</definedName>
    <definedName name="od" localSheetId="9">#REF!</definedName>
    <definedName name="od" localSheetId="1">#REF!</definedName>
    <definedName name="od">#REF!</definedName>
    <definedName name="od_1" localSheetId="9">#REF!</definedName>
    <definedName name="od_1" localSheetId="1">#REF!</definedName>
    <definedName name="od_1">#REF!</definedName>
    <definedName name="odi" localSheetId="9">#REF!</definedName>
    <definedName name="odi" localSheetId="1">#REF!</definedName>
    <definedName name="odi">#REF!</definedName>
    <definedName name="odi_1">"#REF!"</definedName>
    <definedName name="of" localSheetId="9">#REF!</definedName>
    <definedName name="of" localSheetId="1">#REF!</definedName>
    <definedName name="of">#REF!</definedName>
    <definedName name="of_1" localSheetId="9">#REF!</definedName>
    <definedName name="of_1" localSheetId="1">#REF!</definedName>
    <definedName name="of_1">#REF!</definedName>
    <definedName name="ofc">NA()</definedName>
    <definedName name="ofc_1" localSheetId="16">#N/A</definedName>
    <definedName name="ofc_1">#N/A</definedName>
    <definedName name="ofc_8">NA()</definedName>
    <definedName name="ofi" localSheetId="9">#REF!</definedName>
    <definedName name="ofi" localSheetId="1">#REF!</definedName>
    <definedName name="ofi">#REF!</definedName>
    <definedName name="ofi_1">"#REF!"</definedName>
    <definedName name="OGU" localSheetId="9">#REF!</definedName>
    <definedName name="OGU" localSheetId="1">#REF!</definedName>
    <definedName name="OGU">#REF!</definedName>
    <definedName name="OGU_1">"#REF!"</definedName>
    <definedName name="OLEO">[1]DADOS!$C$23</definedName>
    <definedName name="oli" localSheetId="9">#REF!</definedName>
    <definedName name="oli" localSheetId="1">#REF!</definedName>
    <definedName name="oli">#REF!</definedName>
    <definedName name="oli_1">"#REF!"</definedName>
    <definedName name="onibus">#N/A</definedName>
    <definedName name="OnOff" hidden="1">"ON"</definedName>
    <definedName name="oo">#N/A</definedName>
    <definedName name="OPA" localSheetId="9">'[18]PRO-08'!#REF!</definedName>
    <definedName name="OPA" localSheetId="1">'[18]PRO-08'!#REF!</definedName>
    <definedName name="OPA">'[18]PRO-08'!#REF!</definedName>
    <definedName name="opera" localSheetId="9">#REF!</definedName>
    <definedName name="opera" localSheetId="1">#REF!</definedName>
    <definedName name="opera">#REF!</definedName>
    <definedName name="ORÇA" localSheetId="9">[2]ORÇAMENTO!#REF!</definedName>
    <definedName name="ORÇA" localSheetId="1">[2]ORÇAMENTO!#REF!</definedName>
    <definedName name="ORÇA">[2]ORÇAMENTO!#REF!</definedName>
    <definedName name="ORÇAMENTO">#N/A</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çamrestt" hidden="1">{#N/A,#N/A,TRUE,"Serviços"}</definedName>
    <definedName name="Ordem" localSheetId="9" hidden="1">#REF!</definedName>
    <definedName name="Ordem" localSheetId="1" hidden="1">#REF!</definedName>
    <definedName name="Ordem" hidden="1">#REF!</definedName>
    <definedName name="Origem" localSheetId="9" hidden="1">#REF!</definedName>
    <definedName name="Origem" localSheetId="1" hidden="1">#REF!</definedName>
    <definedName name="Origem" hidden="1">#REF!</definedName>
    <definedName name="OUT94_3" localSheetId="9">[3]Consultoria!#REF!</definedName>
    <definedName name="OUT94_3" localSheetId="1">[3]Consultoria!#REF!</definedName>
    <definedName name="OUT94_3">[3]Consultoria!#REF!</definedName>
    <definedName name="OUT95_3" localSheetId="9">[3]Consultoria!#REF!</definedName>
    <definedName name="OUT95_3" localSheetId="1">[3]Consultoria!#REF!</definedName>
    <definedName name="OUT95_3">[3]Consultoria!#REF!</definedName>
    <definedName name="OUT96_3" localSheetId="9">[3]Consultoria!#REF!</definedName>
    <definedName name="OUT96_3" localSheetId="1">[3]Consultoria!#REF!</definedName>
    <definedName name="OUT96_3">[3]Consultoria!#REF!</definedName>
    <definedName name="OUT97_3" localSheetId="9">[3]Consultoria!#REF!</definedName>
    <definedName name="OUT97_3" localSheetId="1">[3]Consultoria!#REF!</definedName>
    <definedName name="OUT97_3">[3]Consultoria!#REF!</definedName>
    <definedName name="OUT98_3" localSheetId="9">[3]Consultoria!#REF!</definedName>
    <definedName name="OUT98_3" localSheetId="1">[3]Consultoria!#REF!</definedName>
    <definedName name="OUT98_3">[3]Consultoria!#REF!</definedName>
    <definedName name="OUT99_3" localSheetId="9">[3]Consultoria!#REF!</definedName>
    <definedName name="OUT99_3" localSheetId="1">[3]Consultoria!#REF!</definedName>
    <definedName name="OUT99_3">[3]Consultoria!#REF!</definedName>
    <definedName name="OUTR" localSheetId="9">[2]SERVIÇOS!#REF!</definedName>
    <definedName name="OUTR" localSheetId="1">[2]SERVIÇOS!#REF!</definedName>
    <definedName name="OUTR">[2]SERVIÇOS!#REF!</definedName>
    <definedName name="OUTROS" localSheetId="9">[17]PRECORC.XLS!#REF!</definedName>
    <definedName name="OUTROS" localSheetId="1">[17]PRECORC.XLS!#REF!</definedName>
    <definedName name="OUTROS">[17]PRECORC.XLS!#REF!</definedName>
    <definedName name="P_Rep">#N/A</definedName>
    <definedName name="PACM30IMP" localSheetId="9">'[2]AQ TR MB'!#REF!</definedName>
    <definedName name="PACM30IMP" localSheetId="1">'[2]AQ TR MB'!#REF!</definedName>
    <definedName name="PACM30IMP">'[2]AQ TR MB'!#REF!</definedName>
    <definedName name="PAEMULCS" localSheetId="9">'[2]AQ TR MB'!#REF!</definedName>
    <definedName name="PAEMULCS" localSheetId="1">'[2]AQ TR MB'!#REF!</definedName>
    <definedName name="PAEMULCS">'[2]AQ TR MB'!#REF!</definedName>
    <definedName name="PAEMULTSS" localSheetId="9">'[2]AQ TR MB'!#REF!</definedName>
    <definedName name="PAEMULTSS" localSheetId="1">'[2]AQ TR MB'!#REF!</definedName>
    <definedName name="PAEMULTSS">'[2]AQ TR MB'!#REF!</definedName>
    <definedName name="PAJUDANTE">#N/A</definedName>
    <definedName name="Par">#N/A</definedName>
    <definedName name="PARR1CST" localSheetId="9">'[2]AQ TR MB'!#REF!</definedName>
    <definedName name="PARR1CST" localSheetId="1">'[2]AQ TR MB'!#REF!</definedName>
    <definedName name="PARR1CST">'[2]AQ TR MB'!#REF!</definedName>
    <definedName name="pass">#N/A</definedName>
    <definedName name="PassaExtenso" localSheetId="15">[38]!PassaExtenso</definedName>
    <definedName name="PassaExtenso" localSheetId="16">[38]!PassaExtenso</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 localSheetId="15">#N/A</definedName>
    <definedName name="PassaExtenso_1" localSheetId="16">#N/A</definedName>
    <definedName name="PassaExtenso_1">#N/A</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_5">"#NAME!PassaExtenso"</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ssagem" localSheetId="9">[17]PRECORC.XLS!#REF!</definedName>
    <definedName name="Passagem" localSheetId="1">[17]PRECORC.XLS!#REF!</definedName>
    <definedName name="Passagem">[17]PRECORC.XLS!#REF!</definedName>
    <definedName name="PAV" localSheetId="9">#REF!</definedName>
    <definedName name="PAV" localSheetId="1">#REF!</definedName>
    <definedName name="PAV">#REF!</definedName>
    <definedName name="PAV_2" localSheetId="9">#REF!</definedName>
    <definedName name="PAV_2" localSheetId="1">#REF!</definedName>
    <definedName name="PAV_2">#REF!</definedName>
    <definedName name="PAV_MAR94" localSheetId="9">#REF!</definedName>
    <definedName name="PAV_MAR94" localSheetId="1">#REF!</definedName>
    <definedName name="PAV_MAR94">#REF!</definedName>
    <definedName name="PAVI" localSheetId="9">#REF!+#REF!</definedName>
    <definedName name="PAVI" localSheetId="1">#REF!+#REF!</definedName>
    <definedName name="PAVI">#REF!+#REF!</definedName>
    <definedName name="Pavi2" localSheetId="9">#REF!</definedName>
    <definedName name="Pavi2" localSheetId="1">#REF!</definedName>
    <definedName name="Pavi2">#REF!</definedName>
    <definedName name="Payment_Needed">"Pagamento necessário"</definedName>
    <definedName name="PCAIA">"'file:///D:/Meus documentos/ANASTÁCIO/SERCEL/BR262990800.xls'#$SERVIÇOS.$#REF!$#REF!"</definedName>
    <definedName name="PCARPINTEIRO">#N/A</definedName>
    <definedName name="PCCARR" localSheetId="9">[2]SERVIÇOS!#REF!</definedName>
    <definedName name="PCCARR" localSheetId="1">[2]SERVIÇOS!#REF!</definedName>
    <definedName name="PCCARR">[2]SERVIÇOS!#REF!</definedName>
    <definedName name="PCDF" localSheetId="9">[2]SERVIÇOS!#REF!</definedName>
    <definedName name="PCDF" localSheetId="1">[2]SERVIÇOS!#REF!</definedName>
    <definedName name="PCDF">[2]SERVIÇOS!#REF!</definedName>
    <definedName name="pcf60x210" localSheetId="9">#REF!</definedName>
    <definedName name="pcf60x210" localSheetId="1">#REF!</definedName>
    <definedName name="pcf60x210">#REF!</definedName>
    <definedName name="pcf60x210_1">"#REF!"</definedName>
    <definedName name="pcf80x200" localSheetId="9">#REF!</definedName>
    <definedName name="pcf80x200" localSheetId="1">#REF!</definedName>
    <definedName name="pcf80x200">#REF!</definedName>
    <definedName name="pcf80x200_1">"#REF!"</definedName>
    <definedName name="pcf80x210" localSheetId="9">#REF!</definedName>
    <definedName name="pcf80x210" localSheetId="1">#REF!</definedName>
    <definedName name="pcf80x210">#REF!</definedName>
    <definedName name="pcf80x210_1">"#REF!"</definedName>
    <definedName name="pcfc" localSheetId="9">#REF!</definedName>
    <definedName name="pcfc" localSheetId="1">#REF!</definedName>
    <definedName name="pcfc">#REF!</definedName>
    <definedName name="pcfc_1">"#REF!"</definedName>
    <definedName name="PCS" localSheetId="9">[2]SERVIÇOS!#REF!</definedName>
    <definedName name="PCS" localSheetId="1">[2]SERVIÇOS!#REF!</definedName>
    <definedName name="PCS">[2]SERVIÇOS!#REF!</definedName>
    <definedName name="PCSA" localSheetId="9">[2]SERVIÇOS!#REF!</definedName>
    <definedName name="PCSA" localSheetId="1">[2]SERVIÇOS!#REF!</definedName>
    <definedName name="PCSA">[2]SERVIÇOS!#REF!</definedName>
    <definedName name="PCST" localSheetId="9">[2]SERVIÇOS!#REF!</definedName>
    <definedName name="PCST" localSheetId="1">[2]SERVIÇOS!#REF!</definedName>
    <definedName name="PCST">[2]SERVIÇOS!#REF!</definedName>
    <definedName name="PDE" localSheetId="9">#REF!</definedName>
    <definedName name="PDE" localSheetId="1">#REF!</definedName>
    <definedName name="PDE">#REF!</definedName>
    <definedName name="pdm" localSheetId="9">#REF!</definedName>
    <definedName name="pdm" localSheetId="1">#REF!</definedName>
    <definedName name="pdm">#REF!</definedName>
    <definedName name="pdm_1" localSheetId="9">#REF!</definedName>
    <definedName name="pdm_1" localSheetId="1">#REF!</definedName>
    <definedName name="pdm_1">#REF!</definedName>
    <definedName name="pdm_2">"#REF!"</definedName>
    <definedName name="pdm_5" localSheetId="9">#REF!</definedName>
    <definedName name="pdm_5" localSheetId="1">#REF!</definedName>
    <definedName name="pdm_5">#REF!</definedName>
    <definedName name="PE_001">#N/A</definedName>
    <definedName name="PE_006">#N/A</definedName>
    <definedName name="PE_007">#N/A</definedName>
    <definedName name="PE_009">#N/A</definedName>
    <definedName name="PE_013">#N/A</definedName>
    <definedName name="PE_016">#N/A</definedName>
    <definedName name="PE_101">#N/A</definedName>
    <definedName name="PE_105">#N/A</definedName>
    <definedName name="PE_107">#N/A</definedName>
    <definedName name="PE_110">#N/A</definedName>
    <definedName name="PE_111">#N/A</definedName>
    <definedName name="PE_112">#N/A</definedName>
    <definedName name="PE_113">#N/A</definedName>
    <definedName name="PE_116">#N/A</definedName>
    <definedName name="PE_118">#N/A</definedName>
    <definedName name="PE_119">#N/A</definedName>
    <definedName name="PE_122">#N/A</definedName>
    <definedName name="PE_123">#N/A</definedName>
    <definedName name="PE_208">#N/A</definedName>
    <definedName name="PE_209">#N/A</definedName>
    <definedName name="PE_302">#N/A</definedName>
    <definedName name="PE_304">#N/A</definedName>
    <definedName name="PE_306">#N/A</definedName>
    <definedName name="PE_343">#N/A</definedName>
    <definedName name="PE_400">#N/A</definedName>
    <definedName name="PE_402">#N/A</definedName>
    <definedName name="PE_406">#N/A</definedName>
    <definedName name="PE_408">#N/A</definedName>
    <definedName name="PE_410">#N/A</definedName>
    <definedName name="PE_416">#N/A</definedName>
    <definedName name="PE_502">#N/A</definedName>
    <definedName name="PE_507">#N/A</definedName>
    <definedName name="PE_508">#N/A</definedName>
    <definedName name="PE_509">#N/A</definedName>
    <definedName name="PE_601">#N/A</definedName>
    <definedName name="PE_602">#N/A</definedName>
    <definedName name="PE_904">#N/A</definedName>
    <definedName name="PE_906">#N/A</definedName>
    <definedName name="PE_914">#N/A</definedName>
    <definedName name="PE_922">#N/A</definedName>
    <definedName name="pedra" localSheetId="9">#REF!</definedName>
    <definedName name="pedra" localSheetId="1">#REF!</definedName>
    <definedName name="pedra">#REF!</definedName>
    <definedName name="pedra_1" localSheetId="9">#REF!</definedName>
    <definedName name="pedra_1" localSheetId="1">#REF!</definedName>
    <definedName name="pedra_1">#REF!</definedName>
    <definedName name="pedre" localSheetId="9">#REF!</definedName>
    <definedName name="pedre" localSheetId="1">#REF!</definedName>
    <definedName name="pedre">#REF!</definedName>
    <definedName name="PEDREIRA" localSheetId="9">#REF!</definedName>
    <definedName name="PEDREIRA" localSheetId="1">#REF!</definedName>
    <definedName name="PEDREIRA">#REF!</definedName>
    <definedName name="PEMN" localSheetId="9">[2]SERVIÇOS!#REF!</definedName>
    <definedName name="PEMN" localSheetId="1">[2]SERVIÇOS!#REF!</definedName>
    <definedName name="PEMN">[2]SERVIÇOS!#REF!</definedName>
    <definedName name="PEN" localSheetId="9">[2]SERVIÇOS!#REF!</definedName>
    <definedName name="PEN" localSheetId="1">[2]SERVIÇOS!#REF!</definedName>
    <definedName name="PEN">[2]SERVIÇOS!#REF!</definedName>
    <definedName name="PENCATURMA">#N/A</definedName>
    <definedName name="per" localSheetId="9">'[39]Qd.11-Orçamento'!#REF!</definedName>
    <definedName name="per" localSheetId="1">'[39]Qd.11-Orçamento'!#REF!</definedName>
    <definedName name="per">'[39]Qd.11-Orçamento'!#REF!</definedName>
    <definedName name="Per_Sec_Tab">12</definedName>
    <definedName name="perp" localSheetId="9">#REF!</definedName>
    <definedName name="perp" localSheetId="1">#REF!</definedName>
    <definedName name="perp">#REF!</definedName>
    <definedName name="pes" localSheetId="9">#REF!</definedName>
    <definedName name="pes" localSheetId="1">#REF!</definedName>
    <definedName name="pes">#REF!</definedName>
    <definedName name="pes_1">"#REF!"</definedName>
    <definedName name="pesquisa" localSheetId="9">#REF!</definedName>
    <definedName name="pesquisa" localSheetId="1">#REF!</definedName>
    <definedName name="pesquisa">#REF!</definedName>
    <definedName name="PGP" localSheetId="9">[2]SERVIÇOS!#REF!</definedName>
    <definedName name="PGP" localSheetId="1">[2]SERVIÇOS!#REF!</definedName>
    <definedName name="PGP">[2]SERVIÇOS!#REF!</definedName>
    <definedName name="pig" localSheetId="9">#REF!</definedName>
    <definedName name="pig" localSheetId="1">#REF!</definedName>
    <definedName name="pig">#REF!</definedName>
    <definedName name="pig_1">"#REF!"</definedName>
    <definedName name="PII" localSheetId="9">#REF!</definedName>
    <definedName name="PII" localSheetId="1">#REF!</definedName>
    <definedName name="PII">#REF!</definedName>
    <definedName name="PII_1">"#REF!"</definedName>
    <definedName name="PIP" localSheetId="9">#REF!</definedName>
    <definedName name="PIP" localSheetId="1">#REF!</definedName>
    <definedName name="PIP">#REF!</definedName>
    <definedName name="PIP_1">"#REF!"</definedName>
    <definedName name="PISTA" hidden="1">{#N/A,#N/A,TRUE,"Serviços"}</definedName>
    <definedName name="PLA" localSheetId="9">[2]SERVIÇOS!#REF!</definedName>
    <definedName name="PLA" localSheetId="1">[2]SERVIÇOS!#REF!</definedName>
    <definedName name="PLA">[2]SERVIÇOS!#REF!</definedName>
    <definedName name="placas">#N/A</definedName>
    <definedName name="Plan1" localSheetId="9" hidden="1">#REF!</definedName>
    <definedName name="Plan1" localSheetId="1" hidden="1">#REF!</definedName>
    <definedName name="Plan1" hidden="1">#REF!</definedName>
    <definedName name="planilha">NA()</definedName>
    <definedName name="planilha_1">NA()</definedName>
    <definedName name="PLANILHA2" localSheetId="9">#REF!</definedName>
    <definedName name="PLANILHA2" localSheetId="1">#REF!</definedName>
    <definedName name="PLANILHA2">#REF!</definedName>
    <definedName name="plano" localSheetId="9">#REF!</definedName>
    <definedName name="plano" localSheetId="1">#REF!</definedName>
    <definedName name="plano">#REF!</definedName>
    <definedName name="plc" localSheetId="9">#REF!</definedName>
    <definedName name="plc" localSheetId="1">#REF!</definedName>
    <definedName name="plc">#REF!</definedName>
    <definedName name="plc_1">"#REF!"</definedName>
    <definedName name="plc2.5" localSheetId="9">#REF!</definedName>
    <definedName name="plc2.5" localSheetId="1">#REF!</definedName>
    <definedName name="plc2.5">#REF!</definedName>
    <definedName name="plc2.5_1">"#REF!"</definedName>
    <definedName name="plc2_5" localSheetId="9">#REF!</definedName>
    <definedName name="plc2_5" localSheetId="1">#REF!</definedName>
    <definedName name="plc2_5">#REF!</definedName>
    <definedName name="PLDD">"'file:///D:/Meus documentos/ANASTÁCIO/SERCEL/BR262990800.xls'#$SERVIÇOS.$#REF!$#REF!"</definedName>
    <definedName name="PLT" localSheetId="9">[2]SERVIÇOS!#REF!</definedName>
    <definedName name="PLT" localSheetId="1">[2]SERVIÇOS!#REF!</definedName>
    <definedName name="PLT">[2]SERVIÇOS!#REF!</definedName>
    <definedName name="Plu">{""," mil"," milhões"," bilhões"," trilhões"}</definedName>
    <definedName name="PLVC" localSheetId="9">[2]SERVIÇOS!#REF!</definedName>
    <definedName name="PLVC" localSheetId="1">[2]SERVIÇOS!#REF!</definedName>
    <definedName name="PLVC">[2]SERVIÇOS!#REF!</definedName>
    <definedName name="PLVD" localSheetId="9">[2]SERVIÇOS!#REF!</definedName>
    <definedName name="PLVD" localSheetId="1">[2]SERVIÇOS!#REF!</definedName>
    <definedName name="PLVD">[2]SERVIÇOS!#REF!</definedName>
    <definedName name="PMBQ" localSheetId="9">[2]SERVIÇOS!#REF!</definedName>
    <definedName name="PMBQ" localSheetId="1">[2]SERVIÇOS!#REF!</definedName>
    <definedName name="PMBQ">[2]SERVIÇOS!#REF!</definedName>
    <definedName name="PMBQA" localSheetId="9">[2]SERVIÇOS!#REF!</definedName>
    <definedName name="PMBQA" localSheetId="1">[2]SERVIÇOS!#REF!</definedName>
    <definedName name="PMBQA">[2]SERVIÇOS!#REF!</definedName>
    <definedName name="PMBQT" localSheetId="9">[2]SERVIÇOS!#REF!</definedName>
    <definedName name="PMBQT" localSheetId="1">[2]SERVIÇOS!#REF!</definedName>
    <definedName name="PMBQT">[2]SERVIÇOS!#REF!</definedName>
    <definedName name="pmcapa_13">"'file:///C:/Documents and Settings/liev.refkalefsky/Desktop/MODELO/UT-08-07-BR174/L1 - 3A MED UT-01-08-07 FEV-08 TERCOM.XLS'#$TransBasc5m³.$#REF!$#REF!"</definedName>
    <definedName name="pmcapa_20">"$TransLocalBasc10m³.$#REF!$#REF!"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S" localSheetId="9">#REF!</definedName>
    <definedName name="PMS" localSheetId="1">#REF!</definedName>
    <definedName name="PMS">#REF!</definedName>
    <definedName name="PMS_1">"#REF!"</definedName>
    <definedName name="pont" localSheetId="9">#REF!</definedName>
    <definedName name="pont" localSheetId="1">#REF!</definedName>
    <definedName name="pont">#REF!</definedName>
    <definedName name="pont_1">"#REF!"</definedName>
    <definedName name="Ponte" localSheetId="12">#N/A</definedName>
    <definedName name="Ponte" localSheetId="2">#N/A</definedName>
    <definedName name="Ponte" localSheetId="6">#N/A</definedName>
    <definedName name="Ponte" localSheetId="11">#N/A</definedName>
    <definedName name="Ponte" localSheetId="3">#N/A</definedName>
    <definedName name="Ponte" localSheetId="5">#N/A</definedName>
    <definedName name="Ponte" localSheetId="7">#N/A</definedName>
    <definedName name="Ponte" localSheetId="1">#N/A</definedName>
    <definedName name="Ponte" localSheetId="0">#N/A</definedName>
    <definedName name="Ponte" localSheetId="4">#N/A</definedName>
    <definedName name="Ponte_10" localSheetId="12">#N/A</definedName>
    <definedName name="Ponte_10" localSheetId="2">#N/A</definedName>
    <definedName name="Ponte_10" localSheetId="6">#N/A</definedName>
    <definedName name="Ponte_10" localSheetId="11">#N/A</definedName>
    <definedName name="Ponte_10" localSheetId="3">#N/A</definedName>
    <definedName name="Ponte_10" localSheetId="5">#N/A</definedName>
    <definedName name="Ponte_10" localSheetId="7">#N/A</definedName>
    <definedName name="Ponte_10" localSheetId="1">#N/A</definedName>
    <definedName name="Ponte_10" localSheetId="0">#N/A</definedName>
    <definedName name="Ponte_10" localSheetId="4">#N/A</definedName>
    <definedName name="Ponte_12" localSheetId="12">#N/A</definedName>
    <definedName name="Ponte_12" localSheetId="2">#N/A</definedName>
    <definedName name="Ponte_12" localSheetId="6">#N/A</definedName>
    <definedName name="Ponte_12" localSheetId="11">#N/A</definedName>
    <definedName name="Ponte_12" localSheetId="3">#N/A</definedName>
    <definedName name="Ponte_12" localSheetId="5">#N/A</definedName>
    <definedName name="Ponte_12" localSheetId="7">#N/A</definedName>
    <definedName name="Ponte_12" localSheetId="1">#N/A</definedName>
    <definedName name="Ponte_12" localSheetId="0">#N/A</definedName>
    <definedName name="Ponte_12" localSheetId="4">#N/A</definedName>
    <definedName name="Ponte_19" localSheetId="12">#N/A</definedName>
    <definedName name="Ponte_19" localSheetId="2">#N/A</definedName>
    <definedName name="Ponte_19" localSheetId="6">#N/A</definedName>
    <definedName name="Ponte_19" localSheetId="11">#N/A</definedName>
    <definedName name="Ponte_19" localSheetId="3">#N/A</definedName>
    <definedName name="Ponte_19" localSheetId="5">#N/A</definedName>
    <definedName name="Ponte_19" localSheetId="7">#N/A</definedName>
    <definedName name="Ponte_19" localSheetId="1">#N/A</definedName>
    <definedName name="Ponte_19" localSheetId="0">#N/A</definedName>
    <definedName name="Ponte_19" localSheetId="4">#N/A</definedName>
    <definedName name="Ponte_2" localSheetId="12">#N/A</definedName>
    <definedName name="Ponte_2" localSheetId="2">#N/A</definedName>
    <definedName name="Ponte_2" localSheetId="6">#N/A</definedName>
    <definedName name="Ponte_2" localSheetId="11">#N/A</definedName>
    <definedName name="Ponte_2" localSheetId="3">#N/A</definedName>
    <definedName name="Ponte_2" localSheetId="5">#N/A</definedName>
    <definedName name="Ponte_2" localSheetId="7">#N/A</definedName>
    <definedName name="Ponte_2" localSheetId="1">#N/A</definedName>
    <definedName name="Ponte_2" localSheetId="0">#N/A</definedName>
    <definedName name="Ponte_2" localSheetId="4">#N/A</definedName>
    <definedName name="Ponte_21" localSheetId="12">#N/A</definedName>
    <definedName name="Ponte_21" localSheetId="2">#N/A</definedName>
    <definedName name="Ponte_21" localSheetId="6">#N/A</definedName>
    <definedName name="Ponte_21" localSheetId="11">#N/A</definedName>
    <definedName name="Ponte_21" localSheetId="3">#N/A</definedName>
    <definedName name="Ponte_21" localSheetId="5">#N/A</definedName>
    <definedName name="Ponte_21" localSheetId="7">#N/A</definedName>
    <definedName name="Ponte_21" localSheetId="1">#N/A</definedName>
    <definedName name="Ponte_21" localSheetId="0">#N/A</definedName>
    <definedName name="Ponte_21" localSheetId="4">#N/A</definedName>
    <definedName name="Ponte_23" localSheetId="12">#N/A</definedName>
    <definedName name="Ponte_23" localSheetId="2">#N/A</definedName>
    <definedName name="Ponte_23" localSheetId="6">#N/A</definedName>
    <definedName name="Ponte_23" localSheetId="11">#N/A</definedName>
    <definedName name="Ponte_23" localSheetId="3">#N/A</definedName>
    <definedName name="Ponte_23" localSheetId="5">#N/A</definedName>
    <definedName name="Ponte_23" localSheetId="7">#N/A</definedName>
    <definedName name="Ponte_23" localSheetId="1">#N/A</definedName>
    <definedName name="Ponte_23" localSheetId="0">#N/A</definedName>
    <definedName name="Ponte_23" localSheetId="4">#N/A</definedName>
    <definedName name="Ponte_24" localSheetId="12">#N/A</definedName>
    <definedName name="Ponte_24" localSheetId="2">#N/A</definedName>
    <definedName name="Ponte_24" localSheetId="6">#N/A</definedName>
    <definedName name="Ponte_24" localSheetId="11">#N/A</definedName>
    <definedName name="Ponte_24" localSheetId="3">#N/A</definedName>
    <definedName name="Ponte_24" localSheetId="5">#N/A</definedName>
    <definedName name="Ponte_24" localSheetId="7">#N/A</definedName>
    <definedName name="Ponte_24" localSheetId="1">#N/A</definedName>
    <definedName name="Ponte_24" localSheetId="0">#N/A</definedName>
    <definedName name="Ponte_24" localSheetId="4">#N/A</definedName>
    <definedName name="Ponte_26" localSheetId="12">#N/A</definedName>
    <definedName name="Ponte_26" localSheetId="2">#N/A</definedName>
    <definedName name="Ponte_26" localSheetId="6">#N/A</definedName>
    <definedName name="Ponte_26" localSheetId="11">#N/A</definedName>
    <definedName name="Ponte_26" localSheetId="3">#N/A</definedName>
    <definedName name="Ponte_26" localSheetId="5">#N/A</definedName>
    <definedName name="Ponte_26" localSheetId="7">#N/A</definedName>
    <definedName name="Ponte_26" localSheetId="1">#N/A</definedName>
    <definedName name="Ponte_26" localSheetId="0">#N/A</definedName>
    <definedName name="Ponte_26" localSheetId="4">#N/A</definedName>
    <definedName name="Ponte_27" localSheetId="12">#N/A</definedName>
    <definedName name="Ponte_27" localSheetId="2">#N/A</definedName>
    <definedName name="Ponte_27" localSheetId="6">#N/A</definedName>
    <definedName name="Ponte_27" localSheetId="11">#N/A</definedName>
    <definedName name="Ponte_27" localSheetId="3">#N/A</definedName>
    <definedName name="Ponte_27" localSheetId="5">#N/A</definedName>
    <definedName name="Ponte_27" localSheetId="7">#N/A</definedName>
    <definedName name="Ponte_27" localSheetId="1">#N/A</definedName>
    <definedName name="Ponte_27" localSheetId="0">#N/A</definedName>
    <definedName name="Ponte_27" localSheetId="4">#N/A</definedName>
    <definedName name="Ponte_29" localSheetId="12">#N/A</definedName>
    <definedName name="Ponte_29" localSheetId="2">#N/A</definedName>
    <definedName name="Ponte_29" localSheetId="6">#N/A</definedName>
    <definedName name="Ponte_29" localSheetId="11">#N/A</definedName>
    <definedName name="Ponte_29" localSheetId="3">#N/A</definedName>
    <definedName name="Ponte_29" localSheetId="5">#N/A</definedName>
    <definedName name="Ponte_29" localSheetId="7">#N/A</definedName>
    <definedName name="Ponte_29" localSheetId="1">#N/A</definedName>
    <definedName name="Ponte_29" localSheetId="0">#N/A</definedName>
    <definedName name="Ponte_29" localSheetId="4">#N/A</definedName>
    <definedName name="Ponte_30" localSheetId="12">#N/A</definedName>
    <definedName name="Ponte_30" localSheetId="2">#N/A</definedName>
    <definedName name="Ponte_30" localSheetId="6">#N/A</definedName>
    <definedName name="Ponte_30" localSheetId="11">#N/A</definedName>
    <definedName name="Ponte_30" localSheetId="3">#N/A</definedName>
    <definedName name="Ponte_30" localSheetId="5">#N/A</definedName>
    <definedName name="Ponte_30" localSheetId="7">#N/A</definedName>
    <definedName name="Ponte_30" localSheetId="1">#N/A</definedName>
    <definedName name="Ponte_30" localSheetId="0">#N/A</definedName>
    <definedName name="Ponte_30" localSheetId="4">#N/A</definedName>
    <definedName name="Ponte_31" localSheetId="12">#N/A</definedName>
    <definedName name="Ponte_31" localSheetId="2">#N/A</definedName>
    <definedName name="Ponte_31" localSheetId="6">#N/A</definedName>
    <definedName name="Ponte_31" localSheetId="11">#N/A</definedName>
    <definedName name="Ponte_31" localSheetId="3">#N/A</definedName>
    <definedName name="Ponte_31" localSheetId="5">#N/A</definedName>
    <definedName name="Ponte_31" localSheetId="7">#N/A</definedName>
    <definedName name="Ponte_31" localSheetId="1">#N/A</definedName>
    <definedName name="Ponte_31" localSheetId="0">#N/A</definedName>
    <definedName name="Ponte_31" localSheetId="4">#N/A</definedName>
    <definedName name="Ponte_33" localSheetId="12">#N/A</definedName>
    <definedName name="Ponte_33" localSheetId="2">#N/A</definedName>
    <definedName name="Ponte_33" localSheetId="6">#N/A</definedName>
    <definedName name="Ponte_33" localSheetId="11">#N/A</definedName>
    <definedName name="Ponte_33" localSheetId="3">#N/A</definedName>
    <definedName name="Ponte_33" localSheetId="5">#N/A</definedName>
    <definedName name="Ponte_33" localSheetId="7">#N/A</definedName>
    <definedName name="Ponte_33" localSheetId="1">#N/A</definedName>
    <definedName name="Ponte_33" localSheetId="0">#N/A</definedName>
    <definedName name="Ponte_33" localSheetId="4">#N/A</definedName>
    <definedName name="Ponte_34" localSheetId="12">#N/A</definedName>
    <definedName name="Ponte_34" localSheetId="2">#N/A</definedName>
    <definedName name="Ponte_34" localSheetId="6">#N/A</definedName>
    <definedName name="Ponte_34" localSheetId="11">#N/A</definedName>
    <definedName name="Ponte_34" localSheetId="3">#N/A</definedName>
    <definedName name="Ponte_34" localSheetId="5">#N/A</definedName>
    <definedName name="Ponte_34" localSheetId="7">#N/A</definedName>
    <definedName name="Ponte_34" localSheetId="1">#N/A</definedName>
    <definedName name="Ponte_34" localSheetId="0">#N/A</definedName>
    <definedName name="Ponte_34" localSheetId="4">#N/A</definedName>
    <definedName name="Ponte_35" localSheetId="12">#N/A</definedName>
    <definedName name="Ponte_35" localSheetId="2">#N/A</definedName>
    <definedName name="Ponte_35" localSheetId="6">#N/A</definedName>
    <definedName name="Ponte_35" localSheetId="11">#N/A</definedName>
    <definedName name="Ponte_35" localSheetId="3">#N/A</definedName>
    <definedName name="Ponte_35" localSheetId="5">#N/A</definedName>
    <definedName name="Ponte_35" localSheetId="7">#N/A</definedName>
    <definedName name="Ponte_35" localSheetId="1">#N/A</definedName>
    <definedName name="Ponte_35" localSheetId="0">#N/A</definedName>
    <definedName name="Ponte_35" localSheetId="4">#N/A</definedName>
    <definedName name="Ponte_36" localSheetId="12">#N/A</definedName>
    <definedName name="Ponte_36" localSheetId="2">#N/A</definedName>
    <definedName name="Ponte_36" localSheetId="6">#N/A</definedName>
    <definedName name="Ponte_36" localSheetId="11">#N/A</definedName>
    <definedName name="Ponte_36" localSheetId="3">#N/A</definedName>
    <definedName name="Ponte_36" localSheetId="5">#N/A</definedName>
    <definedName name="Ponte_36" localSheetId="7">#N/A</definedName>
    <definedName name="Ponte_36" localSheetId="1">#N/A</definedName>
    <definedName name="Ponte_36" localSheetId="0">#N/A</definedName>
    <definedName name="Ponte_36" localSheetId="4">#N/A</definedName>
    <definedName name="Ponte_37" localSheetId="12">#N/A</definedName>
    <definedName name="Ponte_37" localSheetId="2">#N/A</definedName>
    <definedName name="Ponte_37" localSheetId="6">#N/A</definedName>
    <definedName name="Ponte_37" localSheetId="11">#N/A</definedName>
    <definedName name="Ponte_37" localSheetId="3">#N/A</definedName>
    <definedName name="Ponte_37" localSheetId="5">#N/A</definedName>
    <definedName name="Ponte_37" localSheetId="7">#N/A</definedName>
    <definedName name="Ponte_37" localSheetId="1">#N/A</definedName>
    <definedName name="Ponte_37" localSheetId="0">#N/A</definedName>
    <definedName name="Ponte_37" localSheetId="4">#N/A</definedName>
    <definedName name="Ponte_38" localSheetId="12">#N/A</definedName>
    <definedName name="Ponte_38" localSheetId="2">#N/A</definedName>
    <definedName name="Ponte_38" localSheetId="6">#N/A</definedName>
    <definedName name="Ponte_38" localSheetId="11">#N/A</definedName>
    <definedName name="Ponte_38" localSheetId="3">#N/A</definedName>
    <definedName name="Ponte_38" localSheetId="5">#N/A</definedName>
    <definedName name="Ponte_38" localSheetId="7">#N/A</definedName>
    <definedName name="Ponte_38" localSheetId="1">#N/A</definedName>
    <definedName name="Ponte_38" localSheetId="0">#N/A</definedName>
    <definedName name="Ponte_38" localSheetId="4">#N/A</definedName>
    <definedName name="Ponte_39" localSheetId="12">#N/A</definedName>
    <definedName name="Ponte_39" localSheetId="2">#N/A</definedName>
    <definedName name="Ponte_39" localSheetId="6">#N/A</definedName>
    <definedName name="Ponte_39" localSheetId="11">#N/A</definedName>
    <definedName name="Ponte_39" localSheetId="3">#N/A</definedName>
    <definedName name="Ponte_39" localSheetId="5">#N/A</definedName>
    <definedName name="Ponte_39" localSheetId="7">#N/A</definedName>
    <definedName name="Ponte_39" localSheetId="1">#N/A</definedName>
    <definedName name="Ponte_39" localSheetId="0">#N/A</definedName>
    <definedName name="Ponte_39" localSheetId="4">#N/A</definedName>
    <definedName name="Ponte_4" localSheetId="12">#N/A</definedName>
    <definedName name="Ponte_4" localSheetId="2">#N/A</definedName>
    <definedName name="Ponte_4" localSheetId="6">#N/A</definedName>
    <definedName name="Ponte_4" localSheetId="11">#N/A</definedName>
    <definedName name="Ponte_4" localSheetId="3">#N/A</definedName>
    <definedName name="Ponte_4" localSheetId="5">#N/A</definedName>
    <definedName name="Ponte_4" localSheetId="7">#N/A</definedName>
    <definedName name="Ponte_4" localSheetId="1">#N/A</definedName>
    <definedName name="Ponte_4" localSheetId="0">#N/A</definedName>
    <definedName name="Ponte_4" localSheetId="4">#N/A</definedName>
    <definedName name="Ponte_40" localSheetId="12">#N/A</definedName>
    <definedName name="Ponte_40" localSheetId="2">#N/A</definedName>
    <definedName name="Ponte_40" localSheetId="6">#N/A</definedName>
    <definedName name="Ponte_40" localSheetId="11">#N/A</definedName>
    <definedName name="Ponte_40" localSheetId="3">#N/A</definedName>
    <definedName name="Ponte_40" localSheetId="5">#N/A</definedName>
    <definedName name="Ponte_40" localSheetId="7">#N/A</definedName>
    <definedName name="Ponte_40" localSheetId="1">#N/A</definedName>
    <definedName name="Ponte_40" localSheetId="0">#N/A</definedName>
    <definedName name="Ponte_40" localSheetId="4">#N/A</definedName>
    <definedName name="Ponte_41" localSheetId="12">#N/A</definedName>
    <definedName name="Ponte_41" localSheetId="2">#N/A</definedName>
    <definedName name="Ponte_41" localSheetId="6">#N/A</definedName>
    <definedName name="Ponte_41" localSheetId="11">#N/A</definedName>
    <definedName name="Ponte_41" localSheetId="3">#N/A</definedName>
    <definedName name="Ponte_41" localSheetId="5">#N/A</definedName>
    <definedName name="Ponte_41" localSheetId="7">#N/A</definedName>
    <definedName name="Ponte_41" localSheetId="1">#N/A</definedName>
    <definedName name="Ponte_41" localSheetId="0">#N/A</definedName>
    <definedName name="Ponte_41" localSheetId="4">#N/A</definedName>
    <definedName name="Ponte_42" localSheetId="12">#N/A</definedName>
    <definedName name="Ponte_42" localSheetId="2">#N/A</definedName>
    <definedName name="Ponte_42" localSheetId="6">#N/A</definedName>
    <definedName name="Ponte_42" localSheetId="11">#N/A</definedName>
    <definedName name="Ponte_42" localSheetId="3">#N/A</definedName>
    <definedName name="Ponte_42" localSheetId="5">#N/A</definedName>
    <definedName name="Ponte_42" localSheetId="7">#N/A</definedName>
    <definedName name="Ponte_42" localSheetId="1">#N/A</definedName>
    <definedName name="Ponte_42" localSheetId="0">#N/A</definedName>
    <definedName name="Ponte_42" localSheetId="4">#N/A</definedName>
    <definedName name="Ponte_43" localSheetId="12">#N/A</definedName>
    <definedName name="Ponte_43" localSheetId="2">#N/A</definedName>
    <definedName name="Ponte_43" localSheetId="6">#N/A</definedName>
    <definedName name="Ponte_43" localSheetId="11">#N/A</definedName>
    <definedName name="Ponte_43" localSheetId="3">#N/A</definedName>
    <definedName name="Ponte_43" localSheetId="5">#N/A</definedName>
    <definedName name="Ponte_43" localSheetId="7">#N/A</definedName>
    <definedName name="Ponte_43" localSheetId="1">#N/A</definedName>
    <definedName name="Ponte_43" localSheetId="0">#N/A</definedName>
    <definedName name="Ponte_43" localSheetId="4">#N/A</definedName>
    <definedName name="Ponte_44" localSheetId="12">#N/A</definedName>
    <definedName name="Ponte_44" localSheetId="2">#N/A</definedName>
    <definedName name="Ponte_44" localSheetId="6">#N/A</definedName>
    <definedName name="Ponte_44" localSheetId="11">#N/A</definedName>
    <definedName name="Ponte_44" localSheetId="3">#N/A</definedName>
    <definedName name="Ponte_44" localSheetId="5">#N/A</definedName>
    <definedName name="Ponte_44" localSheetId="7">#N/A</definedName>
    <definedName name="Ponte_44" localSheetId="1">#N/A</definedName>
    <definedName name="Ponte_44" localSheetId="0">#N/A</definedName>
    <definedName name="Ponte_44" localSheetId="4">#N/A</definedName>
    <definedName name="Ponte_45" localSheetId="12">#N/A</definedName>
    <definedName name="Ponte_45" localSheetId="2">#N/A</definedName>
    <definedName name="Ponte_45" localSheetId="6">#N/A</definedName>
    <definedName name="Ponte_45" localSheetId="11">#N/A</definedName>
    <definedName name="Ponte_45" localSheetId="3">#N/A</definedName>
    <definedName name="Ponte_45" localSheetId="5">#N/A</definedName>
    <definedName name="Ponte_45" localSheetId="7">#N/A</definedName>
    <definedName name="Ponte_45" localSheetId="1">#N/A</definedName>
    <definedName name="Ponte_45" localSheetId="0">#N/A</definedName>
    <definedName name="Ponte_45" localSheetId="4">#N/A</definedName>
    <definedName name="Ponte_46" localSheetId="12">#N/A</definedName>
    <definedName name="Ponte_46" localSheetId="2">#N/A</definedName>
    <definedName name="Ponte_46" localSheetId="6">#N/A</definedName>
    <definedName name="Ponte_46" localSheetId="11">#N/A</definedName>
    <definedName name="Ponte_46" localSheetId="3">#N/A</definedName>
    <definedName name="Ponte_46" localSheetId="5">#N/A</definedName>
    <definedName name="Ponte_46" localSheetId="7">#N/A</definedName>
    <definedName name="Ponte_46" localSheetId="1">#N/A</definedName>
    <definedName name="Ponte_46" localSheetId="0">#N/A</definedName>
    <definedName name="Ponte_46" localSheetId="4">#N/A</definedName>
    <definedName name="Ponte_47" localSheetId="12">#N/A</definedName>
    <definedName name="Ponte_47" localSheetId="2">#N/A</definedName>
    <definedName name="Ponte_47" localSheetId="6">#N/A</definedName>
    <definedName name="Ponte_47" localSheetId="11">#N/A</definedName>
    <definedName name="Ponte_47" localSheetId="3">#N/A</definedName>
    <definedName name="Ponte_47" localSheetId="5">#N/A</definedName>
    <definedName name="Ponte_47" localSheetId="7">#N/A</definedName>
    <definedName name="Ponte_47" localSheetId="1">#N/A</definedName>
    <definedName name="Ponte_47" localSheetId="0">#N/A</definedName>
    <definedName name="Ponte_47" localSheetId="4">#N/A</definedName>
    <definedName name="Ponte_48" localSheetId="12">#N/A</definedName>
    <definedName name="Ponte_48" localSheetId="2">#N/A</definedName>
    <definedName name="Ponte_48" localSheetId="6">#N/A</definedName>
    <definedName name="Ponte_48" localSheetId="11">#N/A</definedName>
    <definedName name="Ponte_48" localSheetId="3">#N/A</definedName>
    <definedName name="Ponte_48" localSheetId="5">#N/A</definedName>
    <definedName name="Ponte_48" localSheetId="7">#N/A</definedName>
    <definedName name="Ponte_48" localSheetId="1">#N/A</definedName>
    <definedName name="Ponte_48" localSheetId="0">#N/A</definedName>
    <definedName name="Ponte_48" localSheetId="4">#N/A</definedName>
    <definedName name="Ponte_51" localSheetId="12">#N/A</definedName>
    <definedName name="Ponte_51" localSheetId="2">#N/A</definedName>
    <definedName name="Ponte_51" localSheetId="6">#N/A</definedName>
    <definedName name="Ponte_51" localSheetId="11">#N/A</definedName>
    <definedName name="Ponte_51" localSheetId="3">#N/A</definedName>
    <definedName name="Ponte_51" localSheetId="5">#N/A</definedName>
    <definedName name="Ponte_51" localSheetId="7">#N/A</definedName>
    <definedName name="Ponte_51" localSheetId="1">#N/A</definedName>
    <definedName name="Ponte_51" localSheetId="0">#N/A</definedName>
    <definedName name="Ponte_51" localSheetId="4">#N/A</definedName>
    <definedName name="Ponte_52" localSheetId="12">#N/A</definedName>
    <definedName name="Ponte_52" localSheetId="2">#N/A</definedName>
    <definedName name="Ponte_52" localSheetId="6">#N/A</definedName>
    <definedName name="Ponte_52" localSheetId="11">#N/A</definedName>
    <definedName name="Ponte_52" localSheetId="3">#N/A</definedName>
    <definedName name="Ponte_52" localSheetId="5">#N/A</definedName>
    <definedName name="Ponte_52" localSheetId="7">#N/A</definedName>
    <definedName name="Ponte_52" localSheetId="1">#N/A</definedName>
    <definedName name="Ponte_52" localSheetId="0">#N/A</definedName>
    <definedName name="Ponte_52" localSheetId="4">#N/A</definedName>
    <definedName name="Ponte_53" localSheetId="12">#N/A</definedName>
    <definedName name="Ponte_53" localSheetId="2">#N/A</definedName>
    <definedName name="Ponte_53" localSheetId="6">#N/A</definedName>
    <definedName name="Ponte_53" localSheetId="11">#N/A</definedName>
    <definedName name="Ponte_53" localSheetId="3">#N/A</definedName>
    <definedName name="Ponte_53" localSheetId="5">#N/A</definedName>
    <definedName name="Ponte_53" localSheetId="7">#N/A</definedName>
    <definedName name="Ponte_53" localSheetId="1">#N/A</definedName>
    <definedName name="Ponte_53" localSheetId="0">#N/A</definedName>
    <definedName name="Ponte_53" localSheetId="4">#N/A</definedName>
    <definedName name="Ponte_55" localSheetId="12">#N/A</definedName>
    <definedName name="Ponte_55" localSheetId="2">#N/A</definedName>
    <definedName name="Ponte_55" localSheetId="6">#N/A</definedName>
    <definedName name="Ponte_55" localSheetId="11">#N/A</definedName>
    <definedName name="Ponte_55" localSheetId="3">#N/A</definedName>
    <definedName name="Ponte_55" localSheetId="5">#N/A</definedName>
    <definedName name="Ponte_55" localSheetId="7">#N/A</definedName>
    <definedName name="Ponte_55" localSheetId="1">#N/A</definedName>
    <definedName name="Ponte_55" localSheetId="0">#N/A</definedName>
    <definedName name="Ponte_55" localSheetId="4">#N/A</definedName>
    <definedName name="Ponte_58" localSheetId="12">#N/A</definedName>
    <definedName name="Ponte_58" localSheetId="2">#N/A</definedName>
    <definedName name="Ponte_58" localSheetId="6">#N/A</definedName>
    <definedName name="Ponte_58" localSheetId="11">#N/A</definedName>
    <definedName name="Ponte_58" localSheetId="3">#N/A</definedName>
    <definedName name="Ponte_58" localSheetId="5">#N/A</definedName>
    <definedName name="Ponte_58" localSheetId="7">#N/A</definedName>
    <definedName name="Ponte_58" localSheetId="1">#N/A</definedName>
    <definedName name="Ponte_58" localSheetId="0">#N/A</definedName>
    <definedName name="Ponte_58" localSheetId="4">#N/A</definedName>
    <definedName name="Ponte_59" localSheetId="12">#N/A</definedName>
    <definedName name="Ponte_59" localSheetId="2">#N/A</definedName>
    <definedName name="Ponte_59" localSheetId="6">#N/A</definedName>
    <definedName name="Ponte_59" localSheetId="11">#N/A</definedName>
    <definedName name="Ponte_59" localSheetId="3">#N/A</definedName>
    <definedName name="Ponte_59" localSheetId="5">#N/A</definedName>
    <definedName name="Ponte_59" localSheetId="7">#N/A</definedName>
    <definedName name="Ponte_59" localSheetId="1">#N/A</definedName>
    <definedName name="Ponte_59" localSheetId="0">#N/A</definedName>
    <definedName name="Ponte_59" localSheetId="4">#N/A</definedName>
    <definedName name="Ponte_60" localSheetId="12">#N/A</definedName>
    <definedName name="Ponte_60" localSheetId="2">#N/A</definedName>
    <definedName name="Ponte_60" localSheetId="6">#N/A</definedName>
    <definedName name="Ponte_60" localSheetId="11">#N/A</definedName>
    <definedName name="Ponte_60" localSheetId="3">#N/A</definedName>
    <definedName name="Ponte_60" localSheetId="5">#N/A</definedName>
    <definedName name="Ponte_60" localSheetId="7">#N/A</definedName>
    <definedName name="Ponte_60" localSheetId="1">#N/A</definedName>
    <definedName name="Ponte_60" localSheetId="0">#N/A</definedName>
    <definedName name="Ponte_60" localSheetId="4">#N/A</definedName>
    <definedName name="Ponte_61" localSheetId="12">#N/A</definedName>
    <definedName name="Ponte_61" localSheetId="2">#N/A</definedName>
    <definedName name="Ponte_61" localSheetId="6">#N/A</definedName>
    <definedName name="Ponte_61" localSheetId="11">#N/A</definedName>
    <definedName name="Ponte_61" localSheetId="3">#N/A</definedName>
    <definedName name="Ponte_61" localSheetId="5">#N/A</definedName>
    <definedName name="Ponte_61" localSheetId="7">#N/A</definedName>
    <definedName name="Ponte_61" localSheetId="1">#N/A</definedName>
    <definedName name="Ponte_61" localSheetId="0">#N/A</definedName>
    <definedName name="Ponte_61" localSheetId="4">#N/A</definedName>
    <definedName name="Ponte_62" localSheetId="12">#N/A</definedName>
    <definedName name="Ponte_62" localSheetId="2">#N/A</definedName>
    <definedName name="Ponte_62" localSheetId="6">#N/A</definedName>
    <definedName name="Ponte_62" localSheetId="11">#N/A</definedName>
    <definedName name="Ponte_62" localSheetId="3">#N/A</definedName>
    <definedName name="Ponte_62" localSheetId="5">#N/A</definedName>
    <definedName name="Ponte_62" localSheetId="7">#N/A</definedName>
    <definedName name="Ponte_62" localSheetId="1">#N/A</definedName>
    <definedName name="Ponte_62" localSheetId="0">#N/A</definedName>
    <definedName name="Ponte_62" localSheetId="4">#N/A</definedName>
    <definedName name="Ponte_63" localSheetId="12">#N/A</definedName>
    <definedName name="Ponte_63" localSheetId="2">#N/A</definedName>
    <definedName name="Ponte_63" localSheetId="6">#N/A</definedName>
    <definedName name="Ponte_63" localSheetId="11">#N/A</definedName>
    <definedName name="Ponte_63" localSheetId="3">#N/A</definedName>
    <definedName name="Ponte_63" localSheetId="5">#N/A</definedName>
    <definedName name="Ponte_63" localSheetId="7">#N/A</definedName>
    <definedName name="Ponte_63" localSheetId="1">#N/A</definedName>
    <definedName name="Ponte_63" localSheetId="0">#N/A</definedName>
    <definedName name="Ponte_63" localSheetId="4">#N/A</definedName>
    <definedName name="Ponte_64" localSheetId="12">#N/A</definedName>
    <definedName name="Ponte_64" localSheetId="2">#N/A</definedName>
    <definedName name="Ponte_64" localSheetId="6">#N/A</definedName>
    <definedName name="Ponte_64" localSheetId="11">#N/A</definedName>
    <definedName name="Ponte_64" localSheetId="3">#N/A</definedName>
    <definedName name="Ponte_64" localSheetId="5">#N/A</definedName>
    <definedName name="Ponte_64" localSheetId="7">#N/A</definedName>
    <definedName name="Ponte_64" localSheetId="1">#N/A</definedName>
    <definedName name="Ponte_64" localSheetId="0">#N/A</definedName>
    <definedName name="Ponte_64" localSheetId="4">#N/A</definedName>
    <definedName name="Ponte_65" localSheetId="12">#N/A</definedName>
    <definedName name="Ponte_65" localSheetId="2">#N/A</definedName>
    <definedName name="Ponte_65" localSheetId="6">#N/A</definedName>
    <definedName name="Ponte_65" localSheetId="11">#N/A</definedName>
    <definedName name="Ponte_65" localSheetId="3">#N/A</definedName>
    <definedName name="Ponte_65" localSheetId="5">#N/A</definedName>
    <definedName name="Ponte_65" localSheetId="7">#N/A</definedName>
    <definedName name="Ponte_65" localSheetId="1">#N/A</definedName>
    <definedName name="Ponte_65" localSheetId="0">#N/A</definedName>
    <definedName name="Ponte_65" localSheetId="4">#N/A</definedName>
    <definedName name="Ponte_66" localSheetId="12">#N/A</definedName>
    <definedName name="Ponte_66" localSheetId="2">#N/A</definedName>
    <definedName name="Ponte_66" localSheetId="6">#N/A</definedName>
    <definedName name="Ponte_66" localSheetId="11">#N/A</definedName>
    <definedName name="Ponte_66" localSheetId="3">#N/A</definedName>
    <definedName name="Ponte_66" localSheetId="5">#N/A</definedName>
    <definedName name="Ponte_66" localSheetId="7">#N/A</definedName>
    <definedName name="Ponte_66" localSheetId="1">#N/A</definedName>
    <definedName name="Ponte_66" localSheetId="0">#N/A</definedName>
    <definedName name="Ponte_66" localSheetId="4">#N/A</definedName>
    <definedName name="Ponte_67" localSheetId="12">#N/A</definedName>
    <definedName name="Ponte_67" localSheetId="2">#N/A</definedName>
    <definedName name="Ponte_67" localSheetId="6">#N/A</definedName>
    <definedName name="Ponte_67" localSheetId="11">#N/A</definedName>
    <definedName name="Ponte_67" localSheetId="3">#N/A</definedName>
    <definedName name="Ponte_67" localSheetId="5">#N/A</definedName>
    <definedName name="Ponte_67" localSheetId="7">#N/A</definedName>
    <definedName name="Ponte_67" localSheetId="1">#N/A</definedName>
    <definedName name="Ponte_67" localSheetId="0">#N/A</definedName>
    <definedName name="Ponte_67" localSheetId="4">#N/A</definedName>
    <definedName name="Ponte_68" localSheetId="12">#N/A</definedName>
    <definedName name="Ponte_68" localSheetId="2">#N/A</definedName>
    <definedName name="Ponte_68" localSheetId="6">#N/A</definedName>
    <definedName name="Ponte_68" localSheetId="11">#N/A</definedName>
    <definedName name="Ponte_68" localSheetId="3">#N/A</definedName>
    <definedName name="Ponte_68" localSheetId="5">#N/A</definedName>
    <definedName name="Ponte_68" localSheetId="7">#N/A</definedName>
    <definedName name="Ponte_68" localSheetId="1">#N/A</definedName>
    <definedName name="Ponte_68" localSheetId="0">#N/A</definedName>
    <definedName name="Ponte_68" localSheetId="4">#N/A</definedName>
    <definedName name="Ponte_69" localSheetId="12">#N/A</definedName>
    <definedName name="Ponte_69" localSheetId="2">#N/A</definedName>
    <definedName name="Ponte_69" localSheetId="6">#N/A</definedName>
    <definedName name="Ponte_69" localSheetId="11">#N/A</definedName>
    <definedName name="Ponte_69" localSheetId="3">#N/A</definedName>
    <definedName name="Ponte_69" localSheetId="5">#N/A</definedName>
    <definedName name="Ponte_69" localSheetId="7">#N/A</definedName>
    <definedName name="Ponte_69" localSheetId="1">#N/A</definedName>
    <definedName name="Ponte_69" localSheetId="0">#N/A</definedName>
    <definedName name="Ponte_69" localSheetId="4">#N/A</definedName>
    <definedName name="Ponte_70" localSheetId="12">#N/A</definedName>
    <definedName name="Ponte_70" localSheetId="2">#N/A</definedName>
    <definedName name="Ponte_70" localSheetId="6">#N/A</definedName>
    <definedName name="Ponte_70" localSheetId="11">#N/A</definedName>
    <definedName name="Ponte_70" localSheetId="3">#N/A</definedName>
    <definedName name="Ponte_70" localSheetId="5">#N/A</definedName>
    <definedName name="Ponte_70" localSheetId="7">#N/A</definedName>
    <definedName name="Ponte_70" localSheetId="1">#N/A</definedName>
    <definedName name="Ponte_70" localSheetId="0">#N/A</definedName>
    <definedName name="Ponte_70" localSheetId="4">#N/A</definedName>
    <definedName name="Ponte_71" localSheetId="12">#N/A</definedName>
    <definedName name="Ponte_71" localSheetId="2">#N/A</definedName>
    <definedName name="Ponte_71" localSheetId="6">#N/A</definedName>
    <definedName name="Ponte_71" localSheetId="11">#N/A</definedName>
    <definedName name="Ponte_71" localSheetId="3">#N/A</definedName>
    <definedName name="Ponte_71" localSheetId="5">#N/A</definedName>
    <definedName name="Ponte_71" localSheetId="7">#N/A</definedName>
    <definedName name="Ponte_71" localSheetId="1">#N/A</definedName>
    <definedName name="Ponte_71" localSheetId="0">#N/A</definedName>
    <definedName name="Ponte_71" localSheetId="4">#N/A</definedName>
    <definedName name="Ponte_72" localSheetId="12">#N/A</definedName>
    <definedName name="Ponte_72" localSheetId="2">#N/A</definedName>
    <definedName name="Ponte_72" localSheetId="6">#N/A</definedName>
    <definedName name="Ponte_72" localSheetId="11">#N/A</definedName>
    <definedName name="Ponte_72" localSheetId="3">#N/A</definedName>
    <definedName name="Ponte_72" localSheetId="5">#N/A</definedName>
    <definedName name="Ponte_72" localSheetId="7">#N/A</definedName>
    <definedName name="Ponte_72" localSheetId="1">#N/A</definedName>
    <definedName name="Ponte_72" localSheetId="0">#N/A</definedName>
    <definedName name="Ponte_72" localSheetId="4">#N/A</definedName>
    <definedName name="Ponte_8" localSheetId="12">#N/A</definedName>
    <definedName name="Ponte_8" localSheetId="2">#N/A</definedName>
    <definedName name="Ponte_8" localSheetId="6">#N/A</definedName>
    <definedName name="Ponte_8" localSheetId="11">#N/A</definedName>
    <definedName name="Ponte_8" localSheetId="3">#N/A</definedName>
    <definedName name="Ponte_8" localSheetId="5">#N/A</definedName>
    <definedName name="Ponte_8" localSheetId="7">#N/A</definedName>
    <definedName name="Ponte_8" localSheetId="1">#N/A</definedName>
    <definedName name="Ponte_8" localSheetId="0">#N/A</definedName>
    <definedName name="Ponte_8" localSheetId="4">#N/A</definedName>
    <definedName name="ponto">#N/A</definedName>
    <definedName name="popopopo" hidden="1">{#N/A,#N/A,FALSE,"MO (2)"}</definedName>
    <definedName name="por_sistema_IMR" localSheetId="9">#REF!</definedName>
    <definedName name="por_sistema_IMR" localSheetId="1">#REF!</definedName>
    <definedName name="por_sistema_IMR">#REF!</definedName>
    <definedName name="por_sistema_IMR_1" localSheetId="9">#REF!</definedName>
    <definedName name="por_sistema_IMR_1" localSheetId="1">#REF!</definedName>
    <definedName name="por_sistema_IMR_1">#REF!</definedName>
    <definedName name="por_sistema_IMR_1_1">"#REF!"</definedName>
    <definedName name="por_sistema_IMR_1_4" localSheetId="9">#REF!</definedName>
    <definedName name="por_sistema_IMR_1_4" localSheetId="1">#REF!</definedName>
    <definedName name="por_sistema_IMR_1_4">#REF!</definedName>
    <definedName name="por_sistema_IMR_1_4_1">"#REF!"</definedName>
    <definedName name="por_sistema_IMR_2">"#REF!"</definedName>
    <definedName name="por_sistema_IMR_4" localSheetId="9">#REF!</definedName>
    <definedName name="por_sistema_IMR_4" localSheetId="1">#REF!</definedName>
    <definedName name="por_sistema_IMR_4">#REF!</definedName>
    <definedName name="por_sistema_IMR_4_1">"#REF!"</definedName>
    <definedName name="por_sistema_IMR_6" localSheetId="9">#REF!</definedName>
    <definedName name="por_sistema_IMR_6" localSheetId="1">#REF!</definedName>
    <definedName name="por_sistema_IMR_6">#REF!</definedName>
    <definedName name="por_sistema_IMR_6_1">"#REF!"</definedName>
    <definedName name="por_sistema_IMR_6_4" localSheetId="9">#REF!</definedName>
    <definedName name="por_sistema_IMR_6_4" localSheetId="1">#REF!</definedName>
    <definedName name="por_sistema_IMR_6_4">#REF!</definedName>
    <definedName name="por_sistema_IMR_6_4_1">"#REF!"</definedName>
    <definedName name="port" localSheetId="9">#REF!</definedName>
    <definedName name="port" localSheetId="1">#REF!</definedName>
    <definedName name="port">#REF!</definedName>
    <definedName name="port_1" localSheetId="9">#REF!</definedName>
    <definedName name="port_1" localSheetId="1">#REF!</definedName>
    <definedName name="port_1">#REF!</definedName>
    <definedName name="Posição" localSheetId="9" hidden="1">#REF!</definedName>
    <definedName name="Posição" localSheetId="1" hidden="1">#REF!</definedName>
    <definedName name="Posição" hidden="1">#REF!</definedName>
    <definedName name="PPEDREIRO">#N/A</definedName>
    <definedName name="PPEN" localSheetId="9">[2]SERVIÇOS!#REF!</definedName>
    <definedName name="PPEN" localSheetId="1">[2]SERVIÇOS!#REF!</definedName>
    <definedName name="PPEN">[2]SERVIÇOS!#REF!</definedName>
    <definedName name="PPINTOR">#N/A</definedName>
    <definedName name="PPLA" localSheetId="9">[2]SERVIÇOS!#REF!</definedName>
    <definedName name="PPLA" localSheetId="1">[2]SERVIÇOS!#REF!</definedName>
    <definedName name="PPLA">[2]SERVIÇOS!#REF!</definedName>
    <definedName name="PPLT" localSheetId="9">[2]SERVIÇOS!#REF!</definedName>
    <definedName name="PPLT" localSheetId="1">[2]SERVIÇOS!#REF!</definedName>
    <definedName name="PPLT">[2]SERVIÇOS!#REF!</definedName>
    <definedName name="PRBQ" localSheetId="9">[2]SERVIÇOS!#REF!</definedName>
    <definedName name="PRBQ" localSheetId="1">[2]SERVIÇOS!#REF!</definedName>
    <definedName name="PRBQ">[2]SERVIÇOS!#REF!</definedName>
    <definedName name="PRCC" localSheetId="9">[2]SERVIÇOS!#REF!</definedName>
    <definedName name="PRCC" localSheetId="1">[2]SERVIÇOS!#REF!</definedName>
    <definedName name="PRCC">[2]SERVIÇOS!#REF!</definedName>
    <definedName name="Prd" hidden="1">#N/A</definedName>
    <definedName name="PrdAux" hidden="1">#N/A</definedName>
    <definedName name="PRDM" localSheetId="9">[2]SERVIÇOS!#REF!</definedName>
    <definedName name="PRDM" localSheetId="1">[2]SERVIÇOS!#REF!</definedName>
    <definedName name="PRDM">[2]SERVIÇOS!#REF!</definedName>
    <definedName name="PRE" localSheetId="9">#REF!</definedName>
    <definedName name="PRE" localSheetId="1">#REF!</definedName>
    <definedName name="PRE">#REF!</definedName>
    <definedName name="Preço_kW" localSheetId="9">#REF!</definedName>
    <definedName name="Preço_kW" localSheetId="1">#REF!</definedName>
    <definedName name="Preço_kW">#REF!</definedName>
    <definedName name="Preço_kW_1" localSheetId="9">#REF!</definedName>
    <definedName name="Preço_kW_1" localSheetId="1">#REF!</definedName>
    <definedName name="Preço_kW_1">#REF!</definedName>
    <definedName name="Preço_kW_1_1">"#REF!"</definedName>
    <definedName name="Preço_kW_1_4" localSheetId="9">#REF!</definedName>
    <definedName name="Preço_kW_1_4" localSheetId="1">#REF!</definedName>
    <definedName name="Preço_kW_1_4">#REF!</definedName>
    <definedName name="Preço_kW_1_4_1">"#REF!"</definedName>
    <definedName name="Preço_kW_2">"#REF!"</definedName>
    <definedName name="Preço_kW_4" localSheetId="9">#REF!</definedName>
    <definedName name="Preço_kW_4" localSheetId="1">#REF!</definedName>
    <definedName name="Preço_kW_4">#REF!</definedName>
    <definedName name="Preço_kW_4_1">"#REF!"</definedName>
    <definedName name="Preço_kW_6" localSheetId="9">#REF!</definedName>
    <definedName name="Preço_kW_6" localSheetId="1">#REF!</definedName>
    <definedName name="Preço_kW_6">#REF!</definedName>
    <definedName name="Preço_kW_6_1">"#REF!"</definedName>
    <definedName name="Preço_kW_6_4" localSheetId="9">#REF!</definedName>
    <definedName name="Preço_kW_6_4" localSheetId="1">#REF!</definedName>
    <definedName name="Preço_kW_6_4">#REF!</definedName>
    <definedName name="Preço_kW_6_4_1">"#REF!"</definedName>
    <definedName name="Preço_Unitário" localSheetId="9">#REF!</definedName>
    <definedName name="Preço_Unitário" localSheetId="1">#REF!</definedName>
    <definedName name="Preço_Unitário">#REF!</definedName>
    <definedName name="Preço_Unitário_1" localSheetId="9">#REF!</definedName>
    <definedName name="Preço_Unitário_1" localSheetId="1">#REF!</definedName>
    <definedName name="Preço_Unitário_1">#REF!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_1">"$#REF!.$A$5:$B$9"</definedName>
    <definedName name="PREÇOS_10_7_1_1">"$#REF!.$A$5:$B$9"</definedName>
    <definedName name="PREÇOS_10_7_1_1_1">"$#REF!.$A$5:$B$9"</definedName>
    <definedName name="PREÇOS_10_9">"$#REF!.$A$5:$B$9"</definedName>
    <definedName name="PREÇOS_11">"$#REF!.$A$5:$B$9"</definedName>
    <definedName name="PREÇOS_12">"$#REF!.$A$5:$B$9"</definedName>
    <definedName name="PREÇOS_15">"$#REF!.$A$1:$B$4"</definedName>
    <definedName name="PREÇOS_16">"$#REF!.$A$1:$B$4"</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_1">"$#REF!.$A$5:$B$9"</definedName>
    <definedName name="PREÇOS_17_7_1_1">"$#REF!.$A$5:$B$9"</definedName>
    <definedName name="PREÇOS_17_7_1_1_1">"$#REF!.$A$5:$B$9"</definedName>
    <definedName name="PREÇOS_17_9">"$#REF!.$A$5:$B$9"</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_1">"$#REF!.$A$5:$B$9"</definedName>
    <definedName name="PREÇOS_6_7_1_1">"$#REF!.$A$5:$B$9"</definedName>
    <definedName name="PREÇOS_6_7_1_1_1">"$#REF!.$A$5:$B$9"</definedName>
    <definedName name="PREÇOS_6_9">"$#REF!.$A$5:$B$9"</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_1">"$#REF!.$A$5:$B$9"</definedName>
    <definedName name="PREÇOS_7_7_1_1">"$#REF!.$A$5:$B$9"</definedName>
    <definedName name="PREÇOS_7_7_1_1_1">"$#REF!.$A$5:$B$9"</definedName>
    <definedName name="PREÇOS_7_9">"$#REF!.$A$5:$B$9"</definedName>
    <definedName name="PREÇOS_8_10">"$#REF!.$A$5:$B$9"</definedName>
    <definedName name="PREÇOS_8_11">"$#REF!.$A$5:$B$9"</definedName>
    <definedName name="PREÇOS_8_12">"$#REF!.$A$5:$B$9"</definedName>
    <definedName name="PREÇOS_8_15">"$#REF!.$A$1:$B$4"</definedName>
    <definedName name="PREÇOS_8_16">"$#REF!.$A$1:$B$4"</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_1">"$#REF!.$A$5:$B$9"</definedName>
    <definedName name="PREÇOS_8_7_1_1">"$#REF!.$A$5:$B$9"</definedName>
    <definedName name="PREÇOS_8_7_1_1_1">"$#REF!.$A$5:$B$9"</definedName>
    <definedName name="PREÇOS_8_9">"$#REF!.$A$5:$B$9"</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_1">"$#REF!.$A$5:$B$9"</definedName>
    <definedName name="PREÇOS_9_7_1_1">"$#REF!.$A$5:$B$9"</definedName>
    <definedName name="PREÇOS_9_7_1_1_1">"$#REF!.$A$5:$B$9"</definedName>
    <definedName name="PREÇOS_9_9">"$#REF!.$A$5:$B$9"</definedName>
    <definedName name="PRECP" localSheetId="9">[2]SERVIÇOS!#REF!</definedName>
    <definedName name="PRECP" localSheetId="1">[2]SERVIÇOS!#REF!</definedName>
    <definedName name="PRECP">[2]SERVIÇOS!#REF!</definedName>
    <definedName name="PREF" localSheetId="9">#REF!</definedName>
    <definedName name="PREF" localSheetId="1">#REF!</definedName>
    <definedName name="PREF">#REF!</definedName>
    <definedName name="PREF_1" localSheetId="9">#REF!</definedName>
    <definedName name="PREF_1" localSheetId="1">#REF!</definedName>
    <definedName name="PREF_1">#REF!</definedName>
    <definedName name="pref_2">NA()</definedName>
    <definedName name="pref_3">"#REF!"</definedName>
    <definedName name="pref_4">#N/A</definedName>
    <definedName name="pref_4_1">"#REF!"</definedName>
    <definedName name="pref_8">NA()</definedName>
    <definedName name="PREGO">[1]DADOS!$C$18</definedName>
    <definedName name="prf" localSheetId="9">#REF!</definedName>
    <definedName name="prf" localSheetId="1">#REF!</definedName>
    <definedName name="prf">#REF!</definedName>
    <definedName name="prf_1">"#REF!"</definedName>
    <definedName name="prg" localSheetId="9">#REF!</definedName>
    <definedName name="prg" localSheetId="1">#REF!</definedName>
    <definedName name="prg">#REF!</definedName>
    <definedName name="prg_1">"#REF!"</definedName>
    <definedName name="prg_5" localSheetId="9">#REF!</definedName>
    <definedName name="prg_5" localSheetId="1">#REF!</definedName>
    <definedName name="prg_5">#REF!</definedName>
    <definedName name="Print_Area_1" localSheetId="9">#REF!</definedName>
    <definedName name="Print_Area_1" localSheetId="1">#REF!</definedName>
    <definedName name="Print_Area_1">#REF!</definedName>
    <definedName name="Print_Area_2" localSheetId="9">#REF!</definedName>
    <definedName name="Print_Area_2" localSheetId="1">#REF!</definedName>
    <definedName name="Print_Area_2">#REF!</definedName>
    <definedName name="Print_Area_3" localSheetId="9">#REF!</definedName>
    <definedName name="Print_Area_3" localSheetId="1">#REF!</definedName>
    <definedName name="Print_Area_3">#REF!</definedName>
    <definedName name="Print_Area_4" localSheetId="9">#REF!</definedName>
    <definedName name="Print_Area_4" localSheetId="1">#REF!</definedName>
    <definedName name="Print_Area_4">#REF!</definedName>
    <definedName name="Print_Area_5" localSheetId="9">#REF!</definedName>
    <definedName name="Print_Area_5" localSheetId="1">#REF!</definedName>
    <definedName name="Print_Area_5">#REF!</definedName>
    <definedName name="Print_Area_6" localSheetId="9">#REF!</definedName>
    <definedName name="Print_Area_6" localSheetId="1">#REF!</definedName>
    <definedName name="Print_Area_6">#REF!</definedName>
    <definedName name="Print_Area_6_1" localSheetId="9">#REF!</definedName>
    <definedName name="Print_Area_6_1" localSheetId="1">#REF!</definedName>
    <definedName name="Print_Area_6_1">#REF!</definedName>
    <definedName name="Print_Area_MI" localSheetId="9">#REF!</definedName>
    <definedName name="Print_Area_MI" localSheetId="1">#REF!</definedName>
    <definedName name="Print_Area_MI">#REF!</definedName>
    <definedName name="Print_Area_MI_19_29">"$#REF!.$A$12:$F$121"</definedName>
    <definedName name="Print_Area_MI_21_19_29">"$#REF!.$A$12:$F$128"</definedName>
    <definedName name="Print_Area_MI_21_29">"$#REF!.$A$13:$F$127"</definedName>
    <definedName name="Print_Area_MI_21_3">"$#REF!.$A$6:$G$177"</definedName>
    <definedName name="Print_Area_MI_21_3_1">"$#REF!.$A$6:$G$177"</definedName>
    <definedName name="Print_Area_MI_21_4">"$#REF!.$A$13:$F$158"</definedName>
    <definedName name="Print_Area_MI_21_4_1">"$#REF!.$A$13:$F$129"</definedName>
    <definedName name="Print_Area_MI_21_5">"$#REF!.$A$13:$F$158"</definedName>
    <definedName name="Print_Area_MI_21_5_1">"$#REF!.$A$13:$F$129"</definedName>
    <definedName name="Print_Area_MI_21_6_1">"$#REF!.$A$13:$F$129"</definedName>
    <definedName name="Print_Area_MI_21_7_1">"$#REF!.$A$13:$F$158"</definedName>
    <definedName name="Print_Area_MI_21_7_1_1">"$#REF!.$A$13:$F$129"</definedName>
    <definedName name="Print_Area_MI_21_7_1_1_1">"$#REF!.$A$13:$F$129"</definedName>
    <definedName name="Print_Area_MI_29">"$#REF!.$A$13:$F$120"</definedName>
    <definedName name="Print_Area_MI_3_1">"$#REF!.$A$6:$G$170"</definedName>
    <definedName name="Print_Area_MI_4_1">"$#REF!.$A$13:$F$122"</definedName>
    <definedName name="Print_Area_MI_5_1">"$#REF!.$A$13:$F$122"</definedName>
    <definedName name="Print_Area_MI_6_1">"$#REF!.$A$13:$F$122"</definedName>
    <definedName name="Print_Area_MI_7_1">"$#REF!.$A$13:$F$151"</definedName>
    <definedName name="Print_Area_MI_7_1_1">"$#REF!.$A$13:$F$122"</definedName>
    <definedName name="Print_Area_MI_7_1_1_1">"$#REF!.$A$13:$F$122"</definedName>
    <definedName name="Print_Titles_1" localSheetId="9">#REF!</definedName>
    <definedName name="Print_Titles_1" localSheetId="1">#REF!</definedName>
    <definedName name="Print_Titles_1">#REF!</definedName>
    <definedName name="Print_Titles_2" localSheetId="9">#REF!</definedName>
    <definedName name="Print_Titles_2" localSheetId="1">#REF!</definedName>
    <definedName name="Print_Titles_2">#REF!</definedName>
    <definedName name="Print_Titles_MI" localSheetId="9">#REF!</definedName>
    <definedName name="Print_Titles_MI" localSheetId="1">#REF!</definedName>
    <definedName name="Print_Titles_MI">#REF!</definedName>
    <definedName name="PRINT_TITLES_MI_10">"$#REF!.$A$5:$IS$12"</definedName>
    <definedName name="PRINT_TITLES_MI_11">"$#REF!.$A$5:$IS$12"</definedName>
    <definedName name="PRINT_TITLES_MI_12">"$#REF!.$A$5:$IS$12"</definedName>
    <definedName name="PRINT_TITLES_MI_16">"$#REF!.$A$1:$IN$6"</definedName>
    <definedName name="PRINT_TITLES_MI_19_29">"$#REF!.$A$5:$IS$11"</definedName>
    <definedName name="PRINT_TITLES_MI_29">"$#REF!.$A$5:$IS$12"</definedName>
    <definedName name="PRINT_TITLES_MI_3_1">"$#REF!.$A$1:$IV$5"</definedName>
    <definedName name="PRINT_TITLES_MI_4_1">"$#REF!.$A$5:$IS$12"</definedName>
    <definedName name="PRINT_TITLES_MI_5_1">"$#REF!.$A$5:$IS$12"</definedName>
    <definedName name="PRINT_TITLES_MI_6">"$#REF!.$A$5:$IS$12"</definedName>
    <definedName name="PRINT_TITLES_MI_6_1">"$#REF!.$A$5:$IS$12"</definedName>
    <definedName name="PRINT_TITLES_MI_7_1">"$#REF!.$A$5:$IS$12"</definedName>
    <definedName name="PRINT_TITLES_MI_7_1_1">"$#REF!.$A$5:$IS$12"</definedName>
    <definedName name="PRINT_TITLES_MI_7_1_1_1">"$#REF!.$A$5:$IS$12"</definedName>
    <definedName name="PRINT_TITLES_MI_9">"$#REF!.$A$5:$IS$12"</definedName>
    <definedName name="PRM1C" localSheetId="9">[2]SERVIÇOS!#REF!</definedName>
    <definedName name="PRM1C" localSheetId="1">[2]SERVIÇOS!#REF!</definedName>
    <definedName name="PRM1C">[2]SERVIÇOS!#REF!</definedName>
    <definedName name="PRMCC">"'file:///D:/Meus documentos/ANASTÁCIO/SERCEL/BR262990800.xls'#$SERVIÇOS.$#REF!$#REF!"</definedName>
    <definedName name="PROD_1" hidden="1">{#N/A,#N/A,TRUE,"Serviços"}</definedName>
    <definedName name="PROD_11" hidden="1">{#N/A,#N/A,TRUE,"Serviços"}</definedName>
    <definedName name="PRODUCAO364">#N/A</definedName>
    <definedName name="PROJ" localSheetId="9">#REF!</definedName>
    <definedName name="PROJ" localSheetId="1">#REF!</definedName>
    <definedName name="PROJ">#REF!</definedName>
    <definedName name="PROJ_1">"#REF!"</definedName>
    <definedName name="PRPA" localSheetId="9">[2]SERVIÇOS!#REF!</definedName>
    <definedName name="PRPA" localSheetId="1">[2]SERVIÇOS!#REF!</definedName>
    <definedName name="PRPA">[2]SERVIÇOS!#REF!</definedName>
    <definedName name="PRPL" localSheetId="9">[2]SERVIÇOS!#REF!</definedName>
    <definedName name="PRPL" localSheetId="1">[2]SERVIÇOS!#REF!</definedName>
    <definedName name="PRPL">[2]SERVIÇOS!#REF!</definedName>
    <definedName name="PRPT" localSheetId="9">[2]SERVIÇOS!#REF!</definedName>
    <definedName name="PRPT" localSheetId="1">[2]SERVIÇOS!#REF!</definedName>
    <definedName name="PRPT">[2]SERVIÇOS!#REF!</definedName>
    <definedName name="PRR1C" localSheetId="9">[2]SERVIÇOS!#REF!</definedName>
    <definedName name="PRR1C" localSheetId="1">[2]SERVIÇOS!#REF!</definedName>
    <definedName name="PRR1C">[2]SERVIÇOS!#REF!</definedName>
    <definedName name="PRRMBF">"'file:///D:/Meus documentos/ANASTÁCIO/SERCEL/BR262990800.xls'#$SERVIÇOS.$#REF!$#REF!"</definedName>
    <definedName name="PRRP" localSheetId="9">[2]SERVIÇOS!#REF!</definedName>
    <definedName name="PRRP" localSheetId="1">[2]SERVIÇOS!#REF!</definedName>
    <definedName name="PRRP">[2]SERVIÇOS!#REF!</definedName>
    <definedName name="prtm" localSheetId="9">#REF!</definedName>
    <definedName name="prtm" localSheetId="1">#REF!</definedName>
    <definedName name="prtm">#REF!</definedName>
    <definedName name="prtm_1">"#REF!"</definedName>
    <definedName name="PrzO" localSheetId="9">#REF!</definedName>
    <definedName name="PrzO" localSheetId="1">#REF!</definedName>
    <definedName name="PrzO">#REF!</definedName>
    <definedName name="PSERVENTE">#N/A</definedName>
    <definedName name="PST" localSheetId="9">[2]SERVIÇOS!#REF!</definedName>
    <definedName name="PST" localSheetId="1">[2]SERVIÇOS!#REF!</definedName>
    <definedName name="PST">[2]SERVIÇOS!#REF!</definedName>
    <definedName name="PTBA" localSheetId="9">[2]SERVIÇOS!#REF!</definedName>
    <definedName name="PTBA" localSheetId="1">[2]SERVIÇOS!#REF!</definedName>
    <definedName name="PTBA">[2]SERVIÇOS!#REF!</definedName>
    <definedName name="PTBT" localSheetId="9">[2]SERVIÇOS!#REF!</definedName>
    <definedName name="PTBT" localSheetId="1">[2]SERVIÇOS!#REF!</definedName>
    <definedName name="PTBT">[2]SERVIÇOS!#REF!</definedName>
    <definedName name="ptc7_8">NA()</definedName>
    <definedName name="PTCAP20" localSheetId="9">[2]SERVIÇOS!#REF!</definedName>
    <definedName name="PTCAP20" localSheetId="1">[2]SERVIÇOS!#REF!</definedName>
    <definedName name="PTCAP20">[2]SERVIÇOS!#REF!</definedName>
    <definedName name="PTCM30" localSheetId="9">[2]SERVIÇOS!#REF!</definedName>
    <definedName name="PTCM30" localSheetId="1">[2]SERVIÇOS!#REF!</definedName>
    <definedName name="PTCM30">[2]SERVIÇOS!#REF!</definedName>
    <definedName name="PTCM30IMP" localSheetId="9">'[2]AQ TR MB'!#REF!</definedName>
    <definedName name="PTCM30IMP" localSheetId="1">'[2]AQ TR MB'!#REF!</definedName>
    <definedName name="PTCM30IMP">'[2]AQ TR MB'!#REF!</definedName>
    <definedName name="pte" localSheetId="12">#N/A</definedName>
    <definedName name="pte" localSheetId="2">#N/A</definedName>
    <definedName name="pte" localSheetId="6">#N/A</definedName>
    <definedName name="pte" localSheetId="11">#N/A</definedName>
    <definedName name="pte" localSheetId="3">#N/A</definedName>
    <definedName name="pte" localSheetId="5">#N/A</definedName>
    <definedName name="pte" localSheetId="7">#N/A</definedName>
    <definedName name="pte" localSheetId="1">#N/A</definedName>
    <definedName name="pte" localSheetId="0">#N/A</definedName>
    <definedName name="pte" localSheetId="4">#N/A</definedName>
    <definedName name="pte_38" localSheetId="12">#N/A</definedName>
    <definedName name="pte_38" localSheetId="2">#N/A</definedName>
    <definedName name="pte_38" localSheetId="6">#N/A</definedName>
    <definedName name="pte_38" localSheetId="11">#N/A</definedName>
    <definedName name="pte_38" localSheetId="3">#N/A</definedName>
    <definedName name="pte_38" localSheetId="5">#N/A</definedName>
    <definedName name="pte_38" localSheetId="7">#N/A</definedName>
    <definedName name="pte_38" localSheetId="1">#N/A</definedName>
    <definedName name="pte_38" localSheetId="0">#N/A</definedName>
    <definedName name="pte_38" localSheetId="4">#N/A</definedName>
    <definedName name="PTEMULCS" localSheetId="9">'[2]AQ TR MB'!#REF!</definedName>
    <definedName name="PTEMULCS" localSheetId="1">'[2]AQ TR MB'!#REF!</definedName>
    <definedName name="PTEMULCS">'[2]AQ TR MB'!#REF!</definedName>
    <definedName name="PTEMULTSS" localSheetId="9">'[2]AQ TR MB'!#REF!</definedName>
    <definedName name="PTEMULTSS" localSheetId="1">'[2]AQ TR MB'!#REF!</definedName>
    <definedName name="PTEMULTSS">'[2]AQ TR MB'!#REF!</definedName>
    <definedName name="PTLCB10" localSheetId="9">[2]SERVIÇOS!#REF!</definedName>
    <definedName name="PTLCB10" localSheetId="1">[2]SERVIÇOS!#REF!</definedName>
    <definedName name="PTLCB10">[2]SERVIÇOS!#REF!</definedName>
    <definedName name="Pto" hidden="1">ROUND([40]Planilha!$D1*[40]Planilha!$E1,2)</definedName>
    <definedName name="PTRM1C" localSheetId="9">[2]SERVIÇOS!#REF!</definedName>
    <definedName name="PTRM1C" localSheetId="1">[2]SERVIÇOS!#REF!</definedName>
    <definedName name="PTRM1C">[2]SERVIÇOS!#REF!</definedName>
    <definedName name="PTRR1C" localSheetId="9">[2]SERVIÇOS!#REF!</definedName>
    <definedName name="PTRR1C" localSheetId="1">[2]SERVIÇOS!#REF!</definedName>
    <definedName name="PTRR1C">[2]SERVIÇOS!#REF!</definedName>
    <definedName name="PTRR1CST" localSheetId="9">'[2]AQ TR MB'!#REF!</definedName>
    <definedName name="PTRR1CST" localSheetId="1">'[2]AQ TR MB'!#REF!</definedName>
    <definedName name="PTRR1CST">'[2]AQ TR MB'!#REF!</definedName>
    <definedName name="PTSD" localSheetId="9">[2]SERVIÇOS!#REF!</definedName>
    <definedName name="PTSD" localSheetId="1">[2]SERVIÇOS!#REF!</definedName>
    <definedName name="PTSD">[2]SERVIÇOS!#REF!</definedName>
    <definedName name="PTSD2" localSheetId="9">[2]SERVIÇOS!#REF!</definedName>
    <definedName name="PTSD2" localSheetId="1">[2]SERVIÇOS!#REF!</definedName>
    <definedName name="PTSD2">[2]SERVIÇOS!#REF!</definedName>
    <definedName name="ptt3x2" localSheetId="9">#REF!</definedName>
    <definedName name="ptt3x2" localSheetId="1">#REF!</definedName>
    <definedName name="ptt3x2">#REF!</definedName>
    <definedName name="ptt3x2_1">"#REF!"</definedName>
    <definedName name="PU3S0120000">#N/A</definedName>
    <definedName name="PU3S0193000">#N/A</definedName>
    <definedName name="PU3S0220001">#N/A</definedName>
    <definedName name="PU3S0223000">#N/A</definedName>
    <definedName name="PU3S0240000">#N/A</definedName>
    <definedName name="PU3S0251000">#N/A</definedName>
    <definedName name="PU3S0253001">#N/A</definedName>
    <definedName name="PU3S0254000">#N/A</definedName>
    <definedName name="PU3S0260100">#N/A</definedName>
    <definedName name="PU3S0290000">#N/A</definedName>
    <definedName name="PU3S0331000">#N/A</definedName>
    <definedName name="PU3S0332901">#N/A</definedName>
    <definedName name="PU3S0334002">#N/A</definedName>
    <definedName name="PU3S0335300">#N/A</definedName>
    <definedName name="PU3S0337000">#N/A</definedName>
    <definedName name="PU3S0394001">#N/A</definedName>
    <definedName name="PU3S0394002">#N/A</definedName>
    <definedName name="PU3S0395000">#N/A</definedName>
    <definedName name="PU3S0400000">#N/A</definedName>
    <definedName name="PU3S0400001">#N/A</definedName>
    <definedName name="PU3S0459000">#N/A</definedName>
    <definedName name="PU3S0499908">#N/A</definedName>
    <definedName name="PU3S0500000">#N/A</definedName>
    <definedName name="PU3S0500100">#N/A</definedName>
    <definedName name="PU3S0510102">#N/A</definedName>
    <definedName name="PU3S0810000">#N/A</definedName>
    <definedName name="PU3S0810101">#N/A</definedName>
    <definedName name="PU3S0810102">#N/A</definedName>
    <definedName name="PU3S0810201">#N/A</definedName>
    <definedName name="PU3S0810900">#N/A</definedName>
    <definedName name="PU3S0820000">#N/A</definedName>
    <definedName name="PU3S0830001">#N/A</definedName>
    <definedName name="PU3S0830101">#N/A</definedName>
    <definedName name="PU3S0830102">#N/A</definedName>
    <definedName name="PU3S0830103">#N/A</definedName>
    <definedName name="PU3S0830201">#N/A</definedName>
    <definedName name="PU3S0830202">#N/A</definedName>
    <definedName name="PU3S0830203">#N/A</definedName>
    <definedName name="PU3S0830204">#N/A</definedName>
    <definedName name="PU3S0830205">#N/A</definedName>
    <definedName name="PU3S0840000">#N/A</definedName>
    <definedName name="PU3S0840001">#N/A</definedName>
    <definedName name="PU3S0840002">#N/A</definedName>
    <definedName name="PU3S0840100">#N/A</definedName>
    <definedName name="PU3S0840200">#N/A</definedName>
    <definedName name="PU3S0840300">#N/A</definedName>
    <definedName name="PU3S0840400">#N/A</definedName>
    <definedName name="PU3S0850000">#N/A</definedName>
    <definedName name="PU3S0850100">#N/A</definedName>
    <definedName name="PU3S0851000">#N/A</definedName>
    <definedName name="PU3S0851100">#N/A</definedName>
    <definedName name="PU3S0890000">#N/A</definedName>
    <definedName name="PU3S0890001">#N/A</definedName>
    <definedName name="PU3S0890100">#N/A</definedName>
    <definedName name="PU3S0890101">#N/A</definedName>
    <definedName name="PU3S0891000">#N/A</definedName>
    <definedName name="PU3S0900200">#N/A</definedName>
    <definedName name="PU3S0900203">#N/A</definedName>
    <definedName name="PU3S0900241">#N/A</definedName>
    <definedName name="PU3S0920270">#N/A</definedName>
    <definedName name="PU4S0612001">#N/A</definedName>
    <definedName name="PU4S0612101">#N/A</definedName>
    <definedName name="PU4S0612111">#N/A</definedName>
    <definedName name="PU4S0620002">#N/A</definedName>
    <definedName name="Pun" hidden="1">#N/A</definedName>
    <definedName name="Pun_26">NA()</definedName>
    <definedName name="Pun_27">NA()</definedName>
    <definedName name="PUPA" localSheetId="9">#REF!</definedName>
    <definedName name="PUPA" localSheetId="1">#REF!</definedName>
    <definedName name="PUPA">#REF!</definedName>
    <definedName name="PUPJ" localSheetId="9">#REF!</definedName>
    <definedName name="PUPJ" localSheetId="1">#REF!</definedName>
    <definedName name="PUPJ">#REF!</definedName>
    <definedName name="PVC">#N/A</definedName>
    <definedName name="pz" localSheetId="9">#REF!</definedName>
    <definedName name="pz" localSheetId="1">#REF!</definedName>
    <definedName name="pz">#REF!</definedName>
    <definedName name="Q" localSheetId="9" hidden="1">#REF!</definedName>
    <definedName name="Q" localSheetId="1" hidden="1">#REF!</definedName>
    <definedName name="Q" hidden="1">#REF!</definedName>
    <definedName name="Q_11">"$#REF!.$#REF!$#REF!:$#REF!$#REF!"</definedName>
    <definedName name="Q_12">"$#REF!.$#REF!$#REF!:$#REF!$#REF!"</definedName>
    <definedName name="Q_15">"'file:///B:/PATO - BR - 425 aditivo.xls'#$COMPOS1.$#REF!$#REF!:$#REF!$#REF!"</definedName>
    <definedName name="Q_16">"$#REF!.$#REF!$#REF!:$#REF!$#REF!"</definedName>
    <definedName name="Q_5">"$#REF!.$#REF!$#REF!:$#REF!$#REF!"</definedName>
    <definedName name="Q_9">"$#REF!.$#REF!$#REF!:$#REF!$#REF!"</definedName>
    <definedName name="QD" localSheetId="9" hidden="1">#REF!</definedName>
    <definedName name="QD" localSheetId="1" hidden="1">#REF!</definedName>
    <definedName name="QD" hidden="1">#REF!</definedName>
    <definedName name="Qd.Comp.Miranda">#N/A</definedName>
    <definedName name="qgm" localSheetId="9">#REF!</definedName>
    <definedName name="qgm" localSheetId="1">#REF!</definedName>
    <definedName name="qgm">#REF!</definedName>
    <definedName name="qgm_1">"#REF!"</definedName>
    <definedName name="qq_16">"$#REF!.$A$1:$J$33"</definedName>
    <definedName name="QQ_2">#N/A</definedName>
    <definedName name="qq_2_" localSheetId="12">#N/A</definedName>
    <definedName name="qq_2_" localSheetId="2">#N/A</definedName>
    <definedName name="qq_2_" localSheetId="6">#N/A</definedName>
    <definedName name="qq_2_" localSheetId="11">#N/A</definedName>
    <definedName name="qq_2_" localSheetId="3">#N/A</definedName>
    <definedName name="qq_2_" localSheetId="5">#N/A</definedName>
    <definedName name="qq_2_" localSheetId="7">#N/A</definedName>
    <definedName name="qq_2_" localSheetId="1">#N/A</definedName>
    <definedName name="qq_2_" localSheetId="0">#N/A</definedName>
    <definedName name="qq_2_" localSheetId="4">#N/A</definedName>
    <definedName name="qq_2__38" localSheetId="12">#N/A</definedName>
    <definedName name="qq_2__38" localSheetId="2">#N/A</definedName>
    <definedName name="qq_2__38" localSheetId="6">#N/A</definedName>
    <definedName name="qq_2__38" localSheetId="11">#N/A</definedName>
    <definedName name="qq_2__38" localSheetId="3">#N/A</definedName>
    <definedName name="qq_2__38" localSheetId="5">#N/A</definedName>
    <definedName name="qq_2__38" localSheetId="7">#N/A</definedName>
    <definedName name="qq_2__38" localSheetId="1">#N/A</definedName>
    <definedName name="qq_2__38" localSheetId="0">#N/A</definedName>
    <definedName name="qq_2__38" localSheetId="4">#N/A</definedName>
    <definedName name="QQ_2_1" localSheetId="12">#N/A</definedName>
    <definedName name="QQ_2_1" localSheetId="2">#N/A</definedName>
    <definedName name="QQ_2_1" localSheetId="6">#N/A</definedName>
    <definedName name="QQ_2_1" localSheetId="11">#N/A</definedName>
    <definedName name="QQ_2_1" localSheetId="3">#N/A</definedName>
    <definedName name="QQ_2_1" localSheetId="5">#N/A</definedName>
    <definedName name="QQ_2_1" localSheetId="7">#N/A</definedName>
    <definedName name="QQ_2_1" localSheetId="1">#N/A</definedName>
    <definedName name="QQ_2_1" localSheetId="0">#N/A</definedName>
    <definedName name="QQ_2_1" localSheetId="4">#N/A</definedName>
    <definedName name="QQ_2_10" localSheetId="12">#N/A</definedName>
    <definedName name="QQ_2_10" localSheetId="2">#N/A</definedName>
    <definedName name="QQ_2_10" localSheetId="6">#N/A</definedName>
    <definedName name="QQ_2_10" localSheetId="11">#N/A</definedName>
    <definedName name="QQ_2_10" localSheetId="3">#N/A</definedName>
    <definedName name="QQ_2_10" localSheetId="5">#N/A</definedName>
    <definedName name="QQ_2_10" localSheetId="7">#N/A</definedName>
    <definedName name="QQ_2_10" localSheetId="1">#N/A</definedName>
    <definedName name="QQ_2_10" localSheetId="0">#N/A</definedName>
    <definedName name="QQ_2_10" localSheetId="4">#N/A</definedName>
    <definedName name="QQ_2_12" localSheetId="12">#N/A</definedName>
    <definedName name="QQ_2_12" localSheetId="2">#N/A</definedName>
    <definedName name="QQ_2_12" localSheetId="6">#N/A</definedName>
    <definedName name="QQ_2_12" localSheetId="11">#N/A</definedName>
    <definedName name="QQ_2_12" localSheetId="3">#N/A</definedName>
    <definedName name="QQ_2_12" localSheetId="5">#N/A</definedName>
    <definedName name="QQ_2_12" localSheetId="7">#N/A</definedName>
    <definedName name="QQ_2_12" localSheetId="1">#N/A</definedName>
    <definedName name="QQ_2_12" localSheetId="0">#N/A</definedName>
    <definedName name="QQ_2_12" localSheetId="4">#N/A</definedName>
    <definedName name="QQ_2_13" localSheetId="12">#N/A</definedName>
    <definedName name="QQ_2_13" localSheetId="2">#N/A</definedName>
    <definedName name="QQ_2_13" localSheetId="6">#N/A</definedName>
    <definedName name="QQ_2_13" localSheetId="11">#N/A</definedName>
    <definedName name="QQ_2_13" localSheetId="3">#N/A</definedName>
    <definedName name="QQ_2_13" localSheetId="5">#N/A</definedName>
    <definedName name="QQ_2_13" localSheetId="7">#N/A</definedName>
    <definedName name="QQ_2_13" localSheetId="1">#N/A</definedName>
    <definedName name="QQ_2_13" localSheetId="0">#N/A</definedName>
    <definedName name="QQ_2_13" localSheetId="4">#N/A</definedName>
    <definedName name="QQ_2_14" localSheetId="12">#N/A</definedName>
    <definedName name="QQ_2_14" localSheetId="2">#N/A</definedName>
    <definedName name="QQ_2_14" localSheetId="6">#N/A</definedName>
    <definedName name="QQ_2_14" localSheetId="11">#N/A</definedName>
    <definedName name="QQ_2_14" localSheetId="3">#N/A</definedName>
    <definedName name="QQ_2_14" localSheetId="5">#N/A</definedName>
    <definedName name="QQ_2_14" localSheetId="7">#N/A</definedName>
    <definedName name="QQ_2_14" localSheetId="1">#N/A</definedName>
    <definedName name="QQ_2_14" localSheetId="0">#N/A</definedName>
    <definedName name="QQ_2_14" localSheetId="4">#N/A</definedName>
    <definedName name="QQ_2_15">#N/A</definedName>
    <definedName name="QQ_2_19">#N/A</definedName>
    <definedName name="QQ_2_2" localSheetId="12">#N/A</definedName>
    <definedName name="QQ_2_2" localSheetId="2">#N/A</definedName>
    <definedName name="QQ_2_2" localSheetId="6">#N/A</definedName>
    <definedName name="QQ_2_2" localSheetId="11">#N/A</definedName>
    <definedName name="QQ_2_2" localSheetId="3">#N/A</definedName>
    <definedName name="QQ_2_2" localSheetId="5">#N/A</definedName>
    <definedName name="QQ_2_2" localSheetId="7">#N/A</definedName>
    <definedName name="QQ_2_2" localSheetId="1">#N/A</definedName>
    <definedName name="QQ_2_2" localSheetId="0">#N/A</definedName>
    <definedName name="QQ_2_2" localSheetId="4">#N/A</definedName>
    <definedName name="QQ_2_20">#N/A</definedName>
    <definedName name="QQ_2_21">#N/A</definedName>
    <definedName name="QQ_2_22" localSheetId="12">#N/A</definedName>
    <definedName name="QQ_2_22" localSheetId="2">#N/A</definedName>
    <definedName name="QQ_2_22" localSheetId="6">#N/A</definedName>
    <definedName name="QQ_2_22" localSheetId="11">#N/A</definedName>
    <definedName name="QQ_2_22" localSheetId="3">#N/A</definedName>
    <definedName name="QQ_2_22" localSheetId="5">#N/A</definedName>
    <definedName name="QQ_2_22" localSheetId="7">#N/A</definedName>
    <definedName name="QQ_2_22" localSheetId="1">#N/A</definedName>
    <definedName name="QQ_2_22" localSheetId="0">#N/A</definedName>
    <definedName name="QQ_2_22" localSheetId="4">#N/A</definedName>
    <definedName name="QQ_2_23">#N/A</definedName>
    <definedName name="QQ_2_24">#N/A</definedName>
    <definedName name="QQ_2_25" localSheetId="12">#N/A</definedName>
    <definedName name="QQ_2_25" localSheetId="2">#N/A</definedName>
    <definedName name="QQ_2_25" localSheetId="6">#N/A</definedName>
    <definedName name="QQ_2_25" localSheetId="11">#N/A</definedName>
    <definedName name="QQ_2_25" localSheetId="3">#N/A</definedName>
    <definedName name="QQ_2_25" localSheetId="5">#N/A</definedName>
    <definedName name="QQ_2_25" localSheetId="7">#N/A</definedName>
    <definedName name="QQ_2_25" localSheetId="1">#N/A</definedName>
    <definedName name="QQ_2_25" localSheetId="0">#N/A</definedName>
    <definedName name="QQ_2_25" localSheetId="4">#N/A</definedName>
    <definedName name="QQ_2_26" localSheetId="12">#N/A</definedName>
    <definedName name="QQ_2_26" localSheetId="2">#N/A</definedName>
    <definedName name="QQ_2_26" localSheetId="6">#N/A</definedName>
    <definedName name="QQ_2_26" localSheetId="11">#N/A</definedName>
    <definedName name="QQ_2_26" localSheetId="3">#N/A</definedName>
    <definedName name="QQ_2_26" localSheetId="5">#N/A</definedName>
    <definedName name="QQ_2_26" localSheetId="7">#N/A</definedName>
    <definedName name="QQ_2_26" localSheetId="1">#N/A</definedName>
    <definedName name="QQ_2_26" localSheetId="0">#N/A</definedName>
    <definedName name="QQ_2_26" localSheetId="4">#N/A</definedName>
    <definedName name="QQ_2_27" localSheetId="12">#N/A</definedName>
    <definedName name="QQ_2_27" localSheetId="2">#N/A</definedName>
    <definedName name="QQ_2_27" localSheetId="6">#N/A</definedName>
    <definedName name="QQ_2_27" localSheetId="11">#N/A</definedName>
    <definedName name="QQ_2_27" localSheetId="3">#N/A</definedName>
    <definedName name="QQ_2_27" localSheetId="5">#N/A</definedName>
    <definedName name="QQ_2_27" localSheetId="7">#N/A</definedName>
    <definedName name="QQ_2_27" localSheetId="1">#N/A</definedName>
    <definedName name="QQ_2_27" localSheetId="0">#N/A</definedName>
    <definedName name="QQ_2_27" localSheetId="4">#N/A</definedName>
    <definedName name="QQ_2_28" localSheetId="12">#N/A</definedName>
    <definedName name="QQ_2_28" localSheetId="2">#N/A</definedName>
    <definedName name="QQ_2_28" localSheetId="6">#N/A</definedName>
    <definedName name="QQ_2_28" localSheetId="11">#N/A</definedName>
    <definedName name="QQ_2_28" localSheetId="3">#N/A</definedName>
    <definedName name="QQ_2_28" localSheetId="5">#N/A</definedName>
    <definedName name="QQ_2_28" localSheetId="7">#N/A</definedName>
    <definedName name="QQ_2_28" localSheetId="1">#N/A</definedName>
    <definedName name="QQ_2_28" localSheetId="0">#N/A</definedName>
    <definedName name="QQ_2_28" localSheetId="4">#N/A</definedName>
    <definedName name="QQ_2_29" localSheetId="12">#N/A</definedName>
    <definedName name="QQ_2_29" localSheetId="2">#N/A</definedName>
    <definedName name="QQ_2_29" localSheetId="6">#N/A</definedName>
    <definedName name="QQ_2_29" localSheetId="11">#N/A</definedName>
    <definedName name="QQ_2_29" localSheetId="3">#N/A</definedName>
    <definedName name="QQ_2_29" localSheetId="5">#N/A</definedName>
    <definedName name="QQ_2_29" localSheetId="7">#N/A</definedName>
    <definedName name="QQ_2_29" localSheetId="1">#N/A</definedName>
    <definedName name="QQ_2_29" localSheetId="0">#N/A</definedName>
    <definedName name="QQ_2_29" localSheetId="4">#N/A</definedName>
    <definedName name="QQ_2_3" localSheetId="12">#N/A</definedName>
    <definedName name="QQ_2_3" localSheetId="2">#N/A</definedName>
    <definedName name="QQ_2_3" localSheetId="6">#N/A</definedName>
    <definedName name="QQ_2_3" localSheetId="11">#N/A</definedName>
    <definedName name="QQ_2_3" localSheetId="3">#N/A</definedName>
    <definedName name="QQ_2_3" localSheetId="5">#N/A</definedName>
    <definedName name="QQ_2_3" localSheetId="7">#N/A</definedName>
    <definedName name="QQ_2_3" localSheetId="1">#N/A</definedName>
    <definedName name="QQ_2_3" localSheetId="0">#N/A</definedName>
    <definedName name="QQ_2_3" localSheetId="4">#N/A</definedName>
    <definedName name="QQ_2_30" localSheetId="12">#N/A</definedName>
    <definedName name="QQ_2_30" localSheetId="2">#N/A</definedName>
    <definedName name="QQ_2_30" localSheetId="6">#N/A</definedName>
    <definedName name="QQ_2_30" localSheetId="11">#N/A</definedName>
    <definedName name="QQ_2_30" localSheetId="3">#N/A</definedName>
    <definedName name="QQ_2_30" localSheetId="5">#N/A</definedName>
    <definedName name="QQ_2_30" localSheetId="7">#N/A</definedName>
    <definedName name="QQ_2_30" localSheetId="1">#N/A</definedName>
    <definedName name="QQ_2_30" localSheetId="0">#N/A</definedName>
    <definedName name="QQ_2_30" localSheetId="4">#N/A</definedName>
    <definedName name="QQ_2_31" localSheetId="12">#N/A</definedName>
    <definedName name="QQ_2_31" localSheetId="2">#N/A</definedName>
    <definedName name="QQ_2_31" localSheetId="6">#N/A</definedName>
    <definedName name="QQ_2_31" localSheetId="11">#N/A</definedName>
    <definedName name="QQ_2_31" localSheetId="3">#N/A</definedName>
    <definedName name="QQ_2_31" localSheetId="5">#N/A</definedName>
    <definedName name="QQ_2_31" localSheetId="7">#N/A</definedName>
    <definedName name="QQ_2_31" localSheetId="1">#N/A</definedName>
    <definedName name="QQ_2_31" localSheetId="0">#N/A</definedName>
    <definedName name="QQ_2_31" localSheetId="4">#N/A</definedName>
    <definedName name="QQ_2_32" localSheetId="12">#N/A</definedName>
    <definedName name="QQ_2_32" localSheetId="2">#N/A</definedName>
    <definedName name="QQ_2_32" localSheetId="6">#N/A</definedName>
    <definedName name="QQ_2_32" localSheetId="11">#N/A</definedName>
    <definedName name="QQ_2_32" localSheetId="3">#N/A</definedName>
    <definedName name="QQ_2_32" localSheetId="5">#N/A</definedName>
    <definedName name="QQ_2_32" localSheetId="7">#N/A</definedName>
    <definedName name="QQ_2_32" localSheetId="1">#N/A</definedName>
    <definedName name="QQ_2_32" localSheetId="0">#N/A</definedName>
    <definedName name="QQ_2_32" localSheetId="4">#N/A</definedName>
    <definedName name="QQ_2_33" localSheetId="12">#N/A</definedName>
    <definedName name="QQ_2_33" localSheetId="2">#N/A</definedName>
    <definedName name="QQ_2_33" localSheetId="6">#N/A</definedName>
    <definedName name="QQ_2_33" localSheetId="11">#N/A</definedName>
    <definedName name="QQ_2_33" localSheetId="3">#N/A</definedName>
    <definedName name="QQ_2_33" localSheetId="5">#N/A</definedName>
    <definedName name="QQ_2_33" localSheetId="7">#N/A</definedName>
    <definedName name="QQ_2_33" localSheetId="1">#N/A</definedName>
    <definedName name="QQ_2_33" localSheetId="0">#N/A</definedName>
    <definedName name="QQ_2_33" localSheetId="4">#N/A</definedName>
    <definedName name="QQ_2_34" localSheetId="12">#N/A</definedName>
    <definedName name="QQ_2_34" localSheetId="2">#N/A</definedName>
    <definedName name="QQ_2_34" localSheetId="6">#N/A</definedName>
    <definedName name="QQ_2_34" localSheetId="11">#N/A</definedName>
    <definedName name="QQ_2_34" localSheetId="3">#N/A</definedName>
    <definedName name="QQ_2_34" localSheetId="5">#N/A</definedName>
    <definedName name="QQ_2_34" localSheetId="7">#N/A</definedName>
    <definedName name="QQ_2_34" localSheetId="1">#N/A</definedName>
    <definedName name="QQ_2_34" localSheetId="0">#N/A</definedName>
    <definedName name="QQ_2_34" localSheetId="4">#N/A</definedName>
    <definedName name="QQ_2_35" localSheetId="12">#N/A</definedName>
    <definedName name="QQ_2_35" localSheetId="2">#N/A</definedName>
    <definedName name="QQ_2_35" localSheetId="6">#N/A</definedName>
    <definedName name="QQ_2_35" localSheetId="11">#N/A</definedName>
    <definedName name="QQ_2_35" localSheetId="3">#N/A</definedName>
    <definedName name="QQ_2_35" localSheetId="5">#N/A</definedName>
    <definedName name="QQ_2_35" localSheetId="7">#N/A</definedName>
    <definedName name="QQ_2_35" localSheetId="1">#N/A</definedName>
    <definedName name="QQ_2_35" localSheetId="0">#N/A</definedName>
    <definedName name="QQ_2_35" localSheetId="4">#N/A</definedName>
    <definedName name="QQ_2_36" localSheetId="12">#N/A</definedName>
    <definedName name="QQ_2_36" localSheetId="2">#N/A</definedName>
    <definedName name="QQ_2_36" localSheetId="6">#N/A</definedName>
    <definedName name="QQ_2_36" localSheetId="11">#N/A</definedName>
    <definedName name="QQ_2_36" localSheetId="3">#N/A</definedName>
    <definedName name="QQ_2_36" localSheetId="5">#N/A</definedName>
    <definedName name="QQ_2_36" localSheetId="7">#N/A</definedName>
    <definedName name="QQ_2_36" localSheetId="1">#N/A</definedName>
    <definedName name="QQ_2_36" localSheetId="0">#N/A</definedName>
    <definedName name="QQ_2_36" localSheetId="4">#N/A</definedName>
    <definedName name="QQ_2_37" localSheetId="12">#N/A</definedName>
    <definedName name="QQ_2_37" localSheetId="2">#N/A</definedName>
    <definedName name="QQ_2_37" localSheetId="6">#N/A</definedName>
    <definedName name="QQ_2_37" localSheetId="11">#N/A</definedName>
    <definedName name="QQ_2_37" localSheetId="3">#N/A</definedName>
    <definedName name="QQ_2_37" localSheetId="5">#N/A</definedName>
    <definedName name="QQ_2_37" localSheetId="7">#N/A</definedName>
    <definedName name="QQ_2_37" localSheetId="1">#N/A</definedName>
    <definedName name="QQ_2_37" localSheetId="0">#N/A</definedName>
    <definedName name="QQ_2_37" localSheetId="4">#N/A</definedName>
    <definedName name="QQ_2_38" localSheetId="12">#N/A</definedName>
    <definedName name="QQ_2_38" localSheetId="2">#N/A</definedName>
    <definedName name="QQ_2_38" localSheetId="6">#N/A</definedName>
    <definedName name="QQ_2_38" localSheetId="11">#N/A</definedName>
    <definedName name="QQ_2_38" localSheetId="3">#N/A</definedName>
    <definedName name="QQ_2_38" localSheetId="5">#N/A</definedName>
    <definedName name="QQ_2_38" localSheetId="7">#N/A</definedName>
    <definedName name="QQ_2_38" localSheetId="1">#N/A</definedName>
    <definedName name="QQ_2_38" localSheetId="0">#N/A</definedName>
    <definedName name="QQ_2_38" localSheetId="4">#N/A</definedName>
    <definedName name="QQ_2_39" localSheetId="12">#N/A</definedName>
    <definedName name="QQ_2_39" localSheetId="2">#N/A</definedName>
    <definedName name="QQ_2_39" localSheetId="6">#N/A</definedName>
    <definedName name="QQ_2_39" localSheetId="11">#N/A</definedName>
    <definedName name="QQ_2_39" localSheetId="3">#N/A</definedName>
    <definedName name="QQ_2_39" localSheetId="5">#N/A</definedName>
    <definedName name="QQ_2_39" localSheetId="7">#N/A</definedName>
    <definedName name="QQ_2_39" localSheetId="1">#N/A</definedName>
    <definedName name="QQ_2_39" localSheetId="0">#N/A</definedName>
    <definedName name="QQ_2_39" localSheetId="4">#N/A</definedName>
    <definedName name="QQ_2_4" localSheetId="12">#N/A</definedName>
    <definedName name="QQ_2_4" localSheetId="2">#N/A</definedName>
    <definedName name="QQ_2_4" localSheetId="6">#N/A</definedName>
    <definedName name="QQ_2_4" localSheetId="11">#N/A</definedName>
    <definedName name="QQ_2_4" localSheetId="3">#N/A</definedName>
    <definedName name="QQ_2_4" localSheetId="5">#N/A</definedName>
    <definedName name="QQ_2_4" localSheetId="7">#N/A</definedName>
    <definedName name="QQ_2_4" localSheetId="1">#N/A</definedName>
    <definedName name="QQ_2_4" localSheetId="0">#N/A</definedName>
    <definedName name="QQ_2_4" localSheetId="4">#N/A</definedName>
    <definedName name="QQ_2_40" localSheetId="12">#N/A</definedName>
    <definedName name="QQ_2_40" localSheetId="2">#N/A</definedName>
    <definedName name="QQ_2_40" localSheetId="6">#N/A</definedName>
    <definedName name="QQ_2_40" localSheetId="11">#N/A</definedName>
    <definedName name="QQ_2_40" localSheetId="3">#N/A</definedName>
    <definedName name="QQ_2_40" localSheetId="5">#N/A</definedName>
    <definedName name="QQ_2_40" localSheetId="7">#N/A</definedName>
    <definedName name="QQ_2_40" localSheetId="1">#N/A</definedName>
    <definedName name="QQ_2_40" localSheetId="0">#N/A</definedName>
    <definedName name="QQ_2_40" localSheetId="4">#N/A</definedName>
    <definedName name="QQ_2_41" localSheetId="12">#N/A</definedName>
    <definedName name="QQ_2_41" localSheetId="2">#N/A</definedName>
    <definedName name="QQ_2_41" localSheetId="6">#N/A</definedName>
    <definedName name="QQ_2_41" localSheetId="11">#N/A</definedName>
    <definedName name="QQ_2_41" localSheetId="3">#N/A</definedName>
    <definedName name="QQ_2_41" localSheetId="5">#N/A</definedName>
    <definedName name="QQ_2_41" localSheetId="7">#N/A</definedName>
    <definedName name="QQ_2_41" localSheetId="1">#N/A</definedName>
    <definedName name="QQ_2_41" localSheetId="0">#N/A</definedName>
    <definedName name="QQ_2_41" localSheetId="4">#N/A</definedName>
    <definedName name="QQ_2_42" localSheetId="12">#N/A</definedName>
    <definedName name="QQ_2_42" localSheetId="2">#N/A</definedName>
    <definedName name="QQ_2_42" localSheetId="6">#N/A</definedName>
    <definedName name="QQ_2_42" localSheetId="11">#N/A</definedName>
    <definedName name="QQ_2_42" localSheetId="3">#N/A</definedName>
    <definedName name="QQ_2_42" localSheetId="5">#N/A</definedName>
    <definedName name="QQ_2_42" localSheetId="7">#N/A</definedName>
    <definedName name="QQ_2_42" localSheetId="1">#N/A</definedName>
    <definedName name="QQ_2_42" localSheetId="0">#N/A</definedName>
    <definedName name="QQ_2_42" localSheetId="4">#N/A</definedName>
    <definedName name="QQ_2_43" localSheetId="12">#N/A</definedName>
    <definedName name="QQ_2_43" localSheetId="2">#N/A</definedName>
    <definedName name="QQ_2_43" localSheetId="6">#N/A</definedName>
    <definedName name="QQ_2_43" localSheetId="11">#N/A</definedName>
    <definedName name="QQ_2_43" localSheetId="3">#N/A</definedName>
    <definedName name="QQ_2_43" localSheetId="5">#N/A</definedName>
    <definedName name="QQ_2_43" localSheetId="7">#N/A</definedName>
    <definedName name="QQ_2_43" localSheetId="1">#N/A</definedName>
    <definedName name="QQ_2_43" localSheetId="0">#N/A</definedName>
    <definedName name="QQ_2_43" localSheetId="4">#N/A</definedName>
    <definedName name="QQ_2_44" localSheetId="12">#N/A</definedName>
    <definedName name="QQ_2_44" localSheetId="2">#N/A</definedName>
    <definedName name="QQ_2_44" localSheetId="6">#N/A</definedName>
    <definedName name="QQ_2_44" localSheetId="11">#N/A</definedName>
    <definedName name="QQ_2_44" localSheetId="3">#N/A</definedName>
    <definedName name="QQ_2_44" localSheetId="5">#N/A</definedName>
    <definedName name="QQ_2_44" localSheetId="7">#N/A</definedName>
    <definedName name="QQ_2_44" localSheetId="1">#N/A</definedName>
    <definedName name="QQ_2_44" localSheetId="0">#N/A</definedName>
    <definedName name="QQ_2_44" localSheetId="4">#N/A</definedName>
    <definedName name="QQ_2_45" localSheetId="12">#N/A</definedName>
    <definedName name="QQ_2_45" localSheetId="2">#N/A</definedName>
    <definedName name="QQ_2_45" localSheetId="6">#N/A</definedName>
    <definedName name="QQ_2_45" localSheetId="11">#N/A</definedName>
    <definedName name="QQ_2_45" localSheetId="3">#N/A</definedName>
    <definedName name="QQ_2_45" localSheetId="5">#N/A</definedName>
    <definedName name="QQ_2_45" localSheetId="7">#N/A</definedName>
    <definedName name="QQ_2_45" localSheetId="1">#N/A</definedName>
    <definedName name="QQ_2_45" localSheetId="0">#N/A</definedName>
    <definedName name="QQ_2_45" localSheetId="4">#N/A</definedName>
    <definedName name="QQ_2_46" localSheetId="12">#N/A</definedName>
    <definedName name="QQ_2_46" localSheetId="2">#N/A</definedName>
    <definedName name="QQ_2_46" localSheetId="6">#N/A</definedName>
    <definedName name="QQ_2_46" localSheetId="11">#N/A</definedName>
    <definedName name="QQ_2_46" localSheetId="3">#N/A</definedName>
    <definedName name="QQ_2_46" localSheetId="5">#N/A</definedName>
    <definedName name="QQ_2_46" localSheetId="7">#N/A</definedName>
    <definedName name="QQ_2_46" localSheetId="1">#N/A</definedName>
    <definedName name="QQ_2_46" localSheetId="0">#N/A</definedName>
    <definedName name="QQ_2_46" localSheetId="4">#N/A</definedName>
    <definedName name="QQ_2_47" localSheetId="12">#N/A</definedName>
    <definedName name="QQ_2_47" localSheetId="2">#N/A</definedName>
    <definedName name="QQ_2_47" localSheetId="6">#N/A</definedName>
    <definedName name="QQ_2_47" localSheetId="11">#N/A</definedName>
    <definedName name="QQ_2_47" localSheetId="3">#N/A</definedName>
    <definedName name="QQ_2_47" localSheetId="5">#N/A</definedName>
    <definedName name="QQ_2_47" localSheetId="7">#N/A</definedName>
    <definedName name="QQ_2_47" localSheetId="1">#N/A</definedName>
    <definedName name="QQ_2_47" localSheetId="0">#N/A</definedName>
    <definedName name="QQ_2_47" localSheetId="4">#N/A</definedName>
    <definedName name="QQ_2_48" localSheetId="12">#N/A</definedName>
    <definedName name="QQ_2_48" localSheetId="2">#N/A</definedName>
    <definedName name="QQ_2_48" localSheetId="6">#N/A</definedName>
    <definedName name="QQ_2_48" localSheetId="11">#N/A</definedName>
    <definedName name="QQ_2_48" localSheetId="3">#N/A</definedName>
    <definedName name="QQ_2_48" localSheetId="5">#N/A</definedName>
    <definedName name="QQ_2_48" localSheetId="7">#N/A</definedName>
    <definedName name="QQ_2_48" localSheetId="1">#N/A</definedName>
    <definedName name="QQ_2_48" localSheetId="0">#N/A</definedName>
    <definedName name="QQ_2_48" localSheetId="4">#N/A</definedName>
    <definedName name="QQ_2_5" localSheetId="12">#N/A</definedName>
    <definedName name="QQ_2_5" localSheetId="2">#N/A</definedName>
    <definedName name="QQ_2_5" localSheetId="6">#N/A</definedName>
    <definedName name="QQ_2_5" localSheetId="11">#N/A</definedName>
    <definedName name="QQ_2_5" localSheetId="3">#N/A</definedName>
    <definedName name="QQ_2_5" localSheetId="5">#N/A</definedName>
    <definedName name="QQ_2_5" localSheetId="7">#N/A</definedName>
    <definedName name="QQ_2_5" localSheetId="1">#N/A</definedName>
    <definedName name="QQ_2_5" localSheetId="0">#N/A</definedName>
    <definedName name="QQ_2_5" localSheetId="4">#N/A</definedName>
    <definedName name="QQ_2_51" localSheetId="12">#N/A</definedName>
    <definedName name="QQ_2_51" localSheetId="2">#N/A</definedName>
    <definedName name="QQ_2_51" localSheetId="6">#N/A</definedName>
    <definedName name="QQ_2_51" localSheetId="11">#N/A</definedName>
    <definedName name="QQ_2_51" localSheetId="3">#N/A</definedName>
    <definedName name="QQ_2_51" localSheetId="5">#N/A</definedName>
    <definedName name="QQ_2_51" localSheetId="7">#N/A</definedName>
    <definedName name="QQ_2_51" localSheetId="1">#N/A</definedName>
    <definedName name="QQ_2_51" localSheetId="0">#N/A</definedName>
    <definedName name="QQ_2_51" localSheetId="4">#N/A</definedName>
    <definedName name="QQ_2_52" localSheetId="12">#N/A</definedName>
    <definedName name="QQ_2_52" localSheetId="2">#N/A</definedName>
    <definedName name="QQ_2_52" localSheetId="6">#N/A</definedName>
    <definedName name="QQ_2_52" localSheetId="11">#N/A</definedName>
    <definedName name="QQ_2_52" localSheetId="3">#N/A</definedName>
    <definedName name="QQ_2_52" localSheetId="5">#N/A</definedName>
    <definedName name="QQ_2_52" localSheetId="7">#N/A</definedName>
    <definedName name="QQ_2_52" localSheetId="1">#N/A</definedName>
    <definedName name="QQ_2_52" localSheetId="0">#N/A</definedName>
    <definedName name="QQ_2_52" localSheetId="4">#N/A</definedName>
    <definedName name="QQ_2_53" localSheetId="12">#N/A</definedName>
    <definedName name="QQ_2_53" localSheetId="2">#N/A</definedName>
    <definedName name="QQ_2_53" localSheetId="6">#N/A</definedName>
    <definedName name="QQ_2_53" localSheetId="11">#N/A</definedName>
    <definedName name="QQ_2_53" localSheetId="3">#N/A</definedName>
    <definedName name="QQ_2_53" localSheetId="5">#N/A</definedName>
    <definedName name="QQ_2_53" localSheetId="7">#N/A</definedName>
    <definedName name="QQ_2_53" localSheetId="1">#N/A</definedName>
    <definedName name="QQ_2_53" localSheetId="0">#N/A</definedName>
    <definedName name="QQ_2_53" localSheetId="4">#N/A</definedName>
    <definedName name="QQ_2_54" localSheetId="12">#N/A</definedName>
    <definedName name="QQ_2_54" localSheetId="2">#N/A</definedName>
    <definedName name="QQ_2_54" localSheetId="6">#N/A</definedName>
    <definedName name="QQ_2_54" localSheetId="11">#N/A</definedName>
    <definedName name="QQ_2_54" localSheetId="3">#N/A</definedName>
    <definedName name="QQ_2_54" localSheetId="5">#N/A</definedName>
    <definedName name="QQ_2_54" localSheetId="7">#N/A</definedName>
    <definedName name="QQ_2_54" localSheetId="1">#N/A</definedName>
    <definedName name="QQ_2_54" localSheetId="0">#N/A</definedName>
    <definedName name="QQ_2_54" localSheetId="4">#N/A</definedName>
    <definedName name="QQ_2_55" localSheetId="12">#N/A</definedName>
    <definedName name="QQ_2_55" localSheetId="2">#N/A</definedName>
    <definedName name="QQ_2_55" localSheetId="6">#N/A</definedName>
    <definedName name="QQ_2_55" localSheetId="11">#N/A</definedName>
    <definedName name="QQ_2_55" localSheetId="3">#N/A</definedName>
    <definedName name="QQ_2_55" localSheetId="5">#N/A</definedName>
    <definedName name="QQ_2_55" localSheetId="7">#N/A</definedName>
    <definedName name="QQ_2_55" localSheetId="1">#N/A</definedName>
    <definedName name="QQ_2_55" localSheetId="0">#N/A</definedName>
    <definedName name="QQ_2_55" localSheetId="4">#N/A</definedName>
    <definedName name="QQ_2_56" localSheetId="12">#N/A</definedName>
    <definedName name="QQ_2_56" localSheetId="2">#N/A</definedName>
    <definedName name="QQ_2_56" localSheetId="6">#N/A</definedName>
    <definedName name="QQ_2_56" localSheetId="11">#N/A</definedName>
    <definedName name="QQ_2_56" localSheetId="3">#N/A</definedName>
    <definedName name="QQ_2_56" localSheetId="5">#N/A</definedName>
    <definedName name="QQ_2_56" localSheetId="7">#N/A</definedName>
    <definedName name="QQ_2_56" localSheetId="1">#N/A</definedName>
    <definedName name="QQ_2_56" localSheetId="0">#N/A</definedName>
    <definedName name="QQ_2_56" localSheetId="4">#N/A</definedName>
    <definedName name="QQ_2_57" localSheetId="12">#N/A</definedName>
    <definedName name="QQ_2_57" localSheetId="2">#N/A</definedName>
    <definedName name="QQ_2_57" localSheetId="6">#N/A</definedName>
    <definedName name="QQ_2_57" localSheetId="11">#N/A</definedName>
    <definedName name="QQ_2_57" localSheetId="3">#N/A</definedName>
    <definedName name="QQ_2_57" localSheetId="5">#N/A</definedName>
    <definedName name="QQ_2_57" localSheetId="7">#N/A</definedName>
    <definedName name="QQ_2_57" localSheetId="1">#N/A</definedName>
    <definedName name="QQ_2_57" localSheetId="0">#N/A</definedName>
    <definedName name="QQ_2_57" localSheetId="4">#N/A</definedName>
    <definedName name="QQ_2_58" localSheetId="12">#N/A</definedName>
    <definedName name="QQ_2_58" localSheetId="2">#N/A</definedName>
    <definedName name="QQ_2_58" localSheetId="6">#N/A</definedName>
    <definedName name="QQ_2_58" localSheetId="11">#N/A</definedName>
    <definedName name="QQ_2_58" localSheetId="3">#N/A</definedName>
    <definedName name="QQ_2_58" localSheetId="5">#N/A</definedName>
    <definedName name="QQ_2_58" localSheetId="7">#N/A</definedName>
    <definedName name="QQ_2_58" localSheetId="1">#N/A</definedName>
    <definedName name="QQ_2_58" localSheetId="0">#N/A</definedName>
    <definedName name="QQ_2_58" localSheetId="4">#N/A</definedName>
    <definedName name="QQ_2_59" localSheetId="12">#N/A</definedName>
    <definedName name="QQ_2_59" localSheetId="2">#N/A</definedName>
    <definedName name="QQ_2_59" localSheetId="6">#N/A</definedName>
    <definedName name="QQ_2_59" localSheetId="11">#N/A</definedName>
    <definedName name="QQ_2_59" localSheetId="3">#N/A</definedName>
    <definedName name="QQ_2_59" localSheetId="5">#N/A</definedName>
    <definedName name="QQ_2_59" localSheetId="7">#N/A</definedName>
    <definedName name="QQ_2_59" localSheetId="1">#N/A</definedName>
    <definedName name="QQ_2_59" localSheetId="0">#N/A</definedName>
    <definedName name="QQ_2_59" localSheetId="4">#N/A</definedName>
    <definedName name="QQ_2_6" localSheetId="12">#N/A</definedName>
    <definedName name="QQ_2_6" localSheetId="2">#N/A</definedName>
    <definedName name="QQ_2_6" localSheetId="6">#N/A</definedName>
    <definedName name="QQ_2_6" localSheetId="11">#N/A</definedName>
    <definedName name="QQ_2_6" localSheetId="3">#N/A</definedName>
    <definedName name="QQ_2_6" localSheetId="5">#N/A</definedName>
    <definedName name="QQ_2_6" localSheetId="7">#N/A</definedName>
    <definedName name="QQ_2_6" localSheetId="1">#N/A</definedName>
    <definedName name="QQ_2_6" localSheetId="0">#N/A</definedName>
    <definedName name="QQ_2_6" localSheetId="4">#N/A</definedName>
    <definedName name="QQ_2_60" localSheetId="12">#N/A</definedName>
    <definedName name="QQ_2_60" localSheetId="2">#N/A</definedName>
    <definedName name="QQ_2_60" localSheetId="6">#N/A</definedName>
    <definedName name="QQ_2_60" localSheetId="11">#N/A</definedName>
    <definedName name="QQ_2_60" localSheetId="3">#N/A</definedName>
    <definedName name="QQ_2_60" localSheetId="5">#N/A</definedName>
    <definedName name="QQ_2_60" localSheetId="7">#N/A</definedName>
    <definedName name="QQ_2_60" localSheetId="1">#N/A</definedName>
    <definedName name="QQ_2_60" localSheetId="0">#N/A</definedName>
    <definedName name="QQ_2_60" localSheetId="4">#N/A</definedName>
    <definedName name="QQ_2_61" localSheetId="12">#N/A</definedName>
    <definedName name="QQ_2_61" localSheetId="2">#N/A</definedName>
    <definedName name="QQ_2_61" localSheetId="6">#N/A</definedName>
    <definedName name="QQ_2_61" localSheetId="11">#N/A</definedName>
    <definedName name="QQ_2_61" localSheetId="3">#N/A</definedName>
    <definedName name="QQ_2_61" localSheetId="5">#N/A</definedName>
    <definedName name="QQ_2_61" localSheetId="7">#N/A</definedName>
    <definedName name="QQ_2_61" localSheetId="1">#N/A</definedName>
    <definedName name="QQ_2_61" localSheetId="0">#N/A</definedName>
    <definedName name="QQ_2_61" localSheetId="4">#N/A</definedName>
    <definedName name="QQ_2_62" localSheetId="12">#N/A</definedName>
    <definedName name="QQ_2_62" localSheetId="2">#N/A</definedName>
    <definedName name="QQ_2_62" localSheetId="6">#N/A</definedName>
    <definedName name="QQ_2_62" localSheetId="11">#N/A</definedName>
    <definedName name="QQ_2_62" localSheetId="3">#N/A</definedName>
    <definedName name="QQ_2_62" localSheetId="5">#N/A</definedName>
    <definedName name="QQ_2_62" localSheetId="7">#N/A</definedName>
    <definedName name="QQ_2_62" localSheetId="1">#N/A</definedName>
    <definedName name="QQ_2_62" localSheetId="0">#N/A</definedName>
    <definedName name="QQ_2_62" localSheetId="4">#N/A</definedName>
    <definedName name="QQ_2_63" localSheetId="12">#N/A</definedName>
    <definedName name="QQ_2_63" localSheetId="2">#N/A</definedName>
    <definedName name="QQ_2_63" localSheetId="6">#N/A</definedName>
    <definedName name="QQ_2_63" localSheetId="11">#N/A</definedName>
    <definedName name="QQ_2_63" localSheetId="3">#N/A</definedName>
    <definedName name="QQ_2_63" localSheetId="5">#N/A</definedName>
    <definedName name="QQ_2_63" localSheetId="7">#N/A</definedName>
    <definedName name="QQ_2_63" localSheetId="1">#N/A</definedName>
    <definedName name="QQ_2_63" localSheetId="0">#N/A</definedName>
    <definedName name="QQ_2_63" localSheetId="4">#N/A</definedName>
    <definedName name="QQ_2_64" localSheetId="12">#N/A</definedName>
    <definedName name="QQ_2_64" localSheetId="2">#N/A</definedName>
    <definedName name="QQ_2_64" localSheetId="6">#N/A</definedName>
    <definedName name="QQ_2_64" localSheetId="11">#N/A</definedName>
    <definedName name="QQ_2_64" localSheetId="3">#N/A</definedName>
    <definedName name="QQ_2_64" localSheetId="5">#N/A</definedName>
    <definedName name="QQ_2_64" localSheetId="7">#N/A</definedName>
    <definedName name="QQ_2_64" localSheetId="1">#N/A</definedName>
    <definedName name="QQ_2_64" localSheetId="0">#N/A</definedName>
    <definedName name="QQ_2_64" localSheetId="4">#N/A</definedName>
    <definedName name="QQ_2_65" localSheetId="12">#N/A</definedName>
    <definedName name="QQ_2_65" localSheetId="2">#N/A</definedName>
    <definedName name="QQ_2_65" localSheetId="6">#N/A</definedName>
    <definedName name="QQ_2_65" localSheetId="11">#N/A</definedName>
    <definedName name="QQ_2_65" localSheetId="3">#N/A</definedName>
    <definedName name="QQ_2_65" localSheetId="5">#N/A</definedName>
    <definedName name="QQ_2_65" localSheetId="7">#N/A</definedName>
    <definedName name="QQ_2_65" localSheetId="1">#N/A</definedName>
    <definedName name="QQ_2_65" localSheetId="0">#N/A</definedName>
    <definedName name="QQ_2_65" localSheetId="4">#N/A</definedName>
    <definedName name="QQ_2_66" localSheetId="12">#N/A</definedName>
    <definedName name="QQ_2_66" localSheetId="2">#N/A</definedName>
    <definedName name="QQ_2_66" localSheetId="6">#N/A</definedName>
    <definedName name="QQ_2_66" localSheetId="11">#N/A</definedName>
    <definedName name="QQ_2_66" localSheetId="3">#N/A</definedName>
    <definedName name="QQ_2_66" localSheetId="5">#N/A</definedName>
    <definedName name="QQ_2_66" localSheetId="7">#N/A</definedName>
    <definedName name="QQ_2_66" localSheetId="1">#N/A</definedName>
    <definedName name="QQ_2_66" localSheetId="0">#N/A</definedName>
    <definedName name="QQ_2_66" localSheetId="4">#N/A</definedName>
    <definedName name="QQ_2_67" localSheetId="12">#N/A</definedName>
    <definedName name="QQ_2_67" localSheetId="2">#N/A</definedName>
    <definedName name="QQ_2_67" localSheetId="6">#N/A</definedName>
    <definedName name="QQ_2_67" localSheetId="11">#N/A</definedName>
    <definedName name="QQ_2_67" localSheetId="3">#N/A</definedName>
    <definedName name="QQ_2_67" localSheetId="5">#N/A</definedName>
    <definedName name="QQ_2_67" localSheetId="7">#N/A</definedName>
    <definedName name="QQ_2_67" localSheetId="1">#N/A</definedName>
    <definedName name="QQ_2_67" localSheetId="0">#N/A</definedName>
    <definedName name="QQ_2_67" localSheetId="4">#N/A</definedName>
    <definedName name="QQ_2_68" localSheetId="12">#N/A</definedName>
    <definedName name="QQ_2_68" localSheetId="2">#N/A</definedName>
    <definedName name="QQ_2_68" localSheetId="6">#N/A</definedName>
    <definedName name="QQ_2_68" localSheetId="11">#N/A</definedName>
    <definedName name="QQ_2_68" localSheetId="3">#N/A</definedName>
    <definedName name="QQ_2_68" localSheetId="5">#N/A</definedName>
    <definedName name="QQ_2_68" localSheetId="7">#N/A</definedName>
    <definedName name="QQ_2_68" localSheetId="1">#N/A</definedName>
    <definedName name="QQ_2_68" localSheetId="0">#N/A</definedName>
    <definedName name="QQ_2_68" localSheetId="4">#N/A</definedName>
    <definedName name="QQ_2_69" localSheetId="12">#N/A</definedName>
    <definedName name="QQ_2_69" localSheetId="2">#N/A</definedName>
    <definedName name="QQ_2_69" localSheetId="6">#N/A</definedName>
    <definedName name="QQ_2_69" localSheetId="11">#N/A</definedName>
    <definedName name="QQ_2_69" localSheetId="3">#N/A</definedName>
    <definedName name="QQ_2_69" localSheetId="5">#N/A</definedName>
    <definedName name="QQ_2_69" localSheetId="7">#N/A</definedName>
    <definedName name="QQ_2_69" localSheetId="1">#N/A</definedName>
    <definedName name="QQ_2_69" localSheetId="0">#N/A</definedName>
    <definedName name="QQ_2_69" localSheetId="4">#N/A</definedName>
    <definedName name="QQ_2_7" localSheetId="12">#N/A</definedName>
    <definedName name="QQ_2_7" localSheetId="2">#N/A</definedName>
    <definedName name="QQ_2_7" localSheetId="6">#N/A</definedName>
    <definedName name="QQ_2_7" localSheetId="11">#N/A</definedName>
    <definedName name="QQ_2_7" localSheetId="3">#N/A</definedName>
    <definedName name="QQ_2_7" localSheetId="5">#N/A</definedName>
    <definedName name="QQ_2_7" localSheetId="7">#N/A</definedName>
    <definedName name="QQ_2_7" localSheetId="1">#N/A</definedName>
    <definedName name="QQ_2_7" localSheetId="0">#N/A</definedName>
    <definedName name="QQ_2_7" localSheetId="4">#N/A</definedName>
    <definedName name="QQ_2_70" localSheetId="12">#N/A</definedName>
    <definedName name="QQ_2_70" localSheetId="2">#N/A</definedName>
    <definedName name="QQ_2_70" localSheetId="6">#N/A</definedName>
    <definedName name="QQ_2_70" localSheetId="11">#N/A</definedName>
    <definedName name="QQ_2_70" localSheetId="3">#N/A</definedName>
    <definedName name="QQ_2_70" localSheetId="5">#N/A</definedName>
    <definedName name="QQ_2_70" localSheetId="7">#N/A</definedName>
    <definedName name="QQ_2_70" localSheetId="1">#N/A</definedName>
    <definedName name="QQ_2_70" localSheetId="0">#N/A</definedName>
    <definedName name="QQ_2_70" localSheetId="4">#N/A</definedName>
    <definedName name="QQ_2_71" localSheetId="12">#N/A</definedName>
    <definedName name="QQ_2_71" localSheetId="2">#N/A</definedName>
    <definedName name="QQ_2_71" localSheetId="6">#N/A</definedName>
    <definedName name="QQ_2_71" localSheetId="11">#N/A</definedName>
    <definedName name="QQ_2_71" localSheetId="3">#N/A</definedName>
    <definedName name="QQ_2_71" localSheetId="5">#N/A</definedName>
    <definedName name="QQ_2_71" localSheetId="7">#N/A</definedName>
    <definedName name="QQ_2_71" localSheetId="1">#N/A</definedName>
    <definedName name="QQ_2_71" localSheetId="0">#N/A</definedName>
    <definedName name="QQ_2_71" localSheetId="4">#N/A</definedName>
    <definedName name="QQ_2_72" localSheetId="12">#N/A</definedName>
    <definedName name="QQ_2_72" localSheetId="2">#N/A</definedName>
    <definedName name="QQ_2_72" localSheetId="6">#N/A</definedName>
    <definedName name="QQ_2_72" localSheetId="11">#N/A</definedName>
    <definedName name="QQ_2_72" localSheetId="3">#N/A</definedName>
    <definedName name="QQ_2_72" localSheetId="5">#N/A</definedName>
    <definedName name="QQ_2_72" localSheetId="7">#N/A</definedName>
    <definedName name="QQ_2_72" localSheetId="1">#N/A</definedName>
    <definedName name="QQ_2_72" localSheetId="0">#N/A</definedName>
    <definedName name="QQ_2_72" localSheetId="4">#N/A</definedName>
    <definedName name="QQ_2_8" localSheetId="12">#N/A</definedName>
    <definedName name="QQ_2_8" localSheetId="2">#N/A</definedName>
    <definedName name="QQ_2_8" localSheetId="6">#N/A</definedName>
    <definedName name="QQ_2_8" localSheetId="11">#N/A</definedName>
    <definedName name="QQ_2_8" localSheetId="3">#N/A</definedName>
    <definedName name="QQ_2_8" localSheetId="5">#N/A</definedName>
    <definedName name="QQ_2_8" localSheetId="7">#N/A</definedName>
    <definedName name="QQ_2_8" localSheetId="1">#N/A</definedName>
    <definedName name="QQ_2_8" localSheetId="0">#N/A</definedName>
    <definedName name="QQ_2_8" localSheetId="4">#N/A</definedName>
    <definedName name="QQ_2_9" localSheetId="12">#N/A</definedName>
    <definedName name="QQ_2_9" localSheetId="2">#N/A</definedName>
    <definedName name="QQ_2_9" localSheetId="6">#N/A</definedName>
    <definedName name="QQ_2_9" localSheetId="11">#N/A</definedName>
    <definedName name="QQ_2_9" localSheetId="3">#N/A</definedName>
    <definedName name="QQ_2_9" localSheetId="5">#N/A</definedName>
    <definedName name="QQ_2_9" localSheetId="7">#N/A</definedName>
    <definedName name="QQ_2_9" localSheetId="1">#N/A</definedName>
    <definedName name="QQ_2_9" localSheetId="0">#N/A</definedName>
    <definedName name="QQ_2_9" localSheetId="4">#N/A</definedName>
    <definedName name="qqqqq" hidden="1">{#N/A,#N/A,FALSE,"MO (2)"}</definedName>
    <definedName name="QTD" localSheetId="9" hidden="1">#REF!</definedName>
    <definedName name="QTD" localSheetId="1" hidden="1">#REF!</definedName>
    <definedName name="QTD" hidden="1">#REF!</definedName>
    <definedName name="QtEq" localSheetId="9" hidden="1">#REF!</definedName>
    <definedName name="QtEq" localSheetId="1" hidden="1">#REF!</definedName>
    <definedName name="QtEq" hidden="1">#REF!</definedName>
    <definedName name="QtMo" localSheetId="9" hidden="1">#REF!</definedName>
    <definedName name="QtMo" localSheetId="1" hidden="1">#REF!</definedName>
    <definedName name="QtMo" hidden="1">#REF!</definedName>
    <definedName name="QtMp" localSheetId="9" hidden="1">#REF!</definedName>
    <definedName name="QtMp" localSheetId="1" hidden="1">#REF!</definedName>
    <definedName name="QtMp" hidden="1">#REF!</definedName>
    <definedName name="QtTr" localSheetId="9" hidden="1">#REF!</definedName>
    <definedName name="QtTr" localSheetId="1" hidden="1">#REF!</definedName>
    <definedName name="QtTr" hidden="1">#REF!</definedName>
    <definedName name="QUADRO">#N/A</definedName>
    <definedName name="QUANT_acumu" localSheetId="9">#REF!</definedName>
    <definedName name="QUANT_acumu" localSheetId="1">#REF!</definedName>
    <definedName name="QUANT_acumu">#REF!</definedName>
    <definedName name="Quantidade" localSheetId="9">#REF!</definedName>
    <definedName name="Quantidade" localSheetId="1">#REF!</definedName>
    <definedName name="Quantidade">#REF!</definedName>
    <definedName name="Quantidade_1" localSheetId="9">#REF!</definedName>
    <definedName name="Quantidade_1" localSheetId="1">#REF!</definedName>
    <definedName name="Quantidade_1">#REF!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_29">"$#REF!.$E$21:$E$401"</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_1">"$#REF!.$E$21:$E$431"</definedName>
    <definedName name="QUANTIDADE_10_7_1_1">"$#REF!.$E$21:$E$402"</definedName>
    <definedName name="QUANTIDADE_10_7_1_1_1">"$#REF!.$E$21:$E$402"</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_29">"$#REF!.$E$21:$E$401"</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_1">"$#REF!.$E$21:$E$431"</definedName>
    <definedName name="QUANTIDADE_17_7_1_1">"$#REF!.$E$21:$E$402"</definedName>
    <definedName name="QUANTIDADE_17_7_1_1_1">"$#REF!.$E$21:$E$402"</definedName>
    <definedName name="QUANTIDADE_17_9">"$#REF!.$E$21:$E$431"</definedName>
    <definedName name="QUANTIDADE_19_29">"$#REF!.$E$21:$E$401"</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_29">"$#REF!.$E$21:$E$401"</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_1">"$#REF!.$E$21:$E$431"</definedName>
    <definedName name="QUANTIDADE_6_7_1_1">"$#REF!.$E$21:$E$402"</definedName>
    <definedName name="QUANTIDADE_6_7_1_1_1">"$#REF!.$E$21:$E$402"</definedName>
    <definedName name="QUANTIDADE_6_9">"$#REF!.$E$21:$E$431"</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_29">"$#REF!.$E$21:$E$401"</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_1">"$#REF!.$E$21:$E$431"</definedName>
    <definedName name="QUANTIDADE_7_7_1_1">"$#REF!.$E$21:$E$402"</definedName>
    <definedName name="QUANTIDADE_7_7_1_1_1">"$#REF!.$E$21:$E$402"</definedName>
    <definedName name="QUANTIDADE_7_9">"$#REF!.$E$21:$E$431"</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_29">"$#REF!.$E$21:$E$401"</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_1">"$#REF!.$E$21:$E$431"</definedName>
    <definedName name="QUANTIDADE_8_7_1_1">"$#REF!.$E$21:$E$402"</definedName>
    <definedName name="QUANTIDADE_8_7_1_1_1">"$#REF!.$E$21:$E$402"</definedName>
    <definedName name="QUANTIDADE_8_9">"$#REF!.$E$21:$E$431"</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_29">"$#REF!.$E$21:$E$401"</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_1">"$#REF!.$E$21:$E$431"</definedName>
    <definedName name="QUANTIDADE_9_7_1_1">"$#REF!.$E$21:$E$402"</definedName>
    <definedName name="QUANTIDADE_9_7_1_1_1">"$#REF!.$E$21:$E$402"</definedName>
    <definedName name="QUANTIDADE_9_9">"$#REF!.$E$21:$E$431"</definedName>
    <definedName name="QUANTIDADES">#N/A</definedName>
    <definedName name="QUE_P_E_ISSO">#N/A</definedName>
    <definedName name="qweqw">#N/A</definedName>
    <definedName name="qwer">#N/A</definedName>
    <definedName name="qwer_16">NA()</definedName>
    <definedName name="rach" localSheetId="12">#N/A</definedName>
    <definedName name="rach" localSheetId="2">#N/A</definedName>
    <definedName name="rach" localSheetId="6">#N/A</definedName>
    <definedName name="rach" localSheetId="11">#N/A</definedName>
    <definedName name="rach" localSheetId="3">#N/A</definedName>
    <definedName name="rach" localSheetId="5">#N/A</definedName>
    <definedName name="rach" localSheetId="7">#N/A</definedName>
    <definedName name="rach" localSheetId="1">#N/A</definedName>
    <definedName name="rach" localSheetId="0">#N/A</definedName>
    <definedName name="rach" localSheetId="4">#N/A</definedName>
    <definedName name="rach_38" localSheetId="12">#N/A</definedName>
    <definedName name="rach_38" localSheetId="2">#N/A</definedName>
    <definedName name="rach_38" localSheetId="6">#N/A</definedName>
    <definedName name="rach_38" localSheetId="11">#N/A</definedName>
    <definedName name="rach_38" localSheetId="3">#N/A</definedName>
    <definedName name="rach_38" localSheetId="5">#N/A</definedName>
    <definedName name="rach_38" localSheetId="7">#N/A</definedName>
    <definedName name="rach_38" localSheetId="1">#N/A</definedName>
    <definedName name="rach_38" localSheetId="0">#N/A</definedName>
    <definedName name="rach_38" localSheetId="4">#N/A</definedName>
    <definedName name="Rachão" localSheetId="12">#N/A</definedName>
    <definedName name="Rachão" localSheetId="2">#N/A</definedName>
    <definedName name="Rachão" localSheetId="6">#N/A</definedName>
    <definedName name="Rachão" localSheetId="11">#N/A</definedName>
    <definedName name="Rachão" localSheetId="3">#N/A</definedName>
    <definedName name="Rachão" localSheetId="5">#N/A</definedName>
    <definedName name="Rachão" localSheetId="7">#N/A</definedName>
    <definedName name="Rachão" localSheetId="1">#N/A</definedName>
    <definedName name="Rachão" localSheetId="0">#N/A</definedName>
    <definedName name="Rachão" localSheetId="4">#N/A</definedName>
    <definedName name="Rachão_10" localSheetId="12">#N/A</definedName>
    <definedName name="Rachão_10" localSheetId="2">#N/A</definedName>
    <definedName name="Rachão_10" localSheetId="6">#N/A</definedName>
    <definedName name="Rachão_10" localSheetId="11">#N/A</definedName>
    <definedName name="Rachão_10" localSheetId="3">#N/A</definedName>
    <definedName name="Rachão_10" localSheetId="5">#N/A</definedName>
    <definedName name="Rachão_10" localSheetId="7">#N/A</definedName>
    <definedName name="Rachão_10" localSheetId="1">#N/A</definedName>
    <definedName name="Rachão_10" localSheetId="0">#N/A</definedName>
    <definedName name="Rachão_10" localSheetId="4">#N/A</definedName>
    <definedName name="Rachão_2" localSheetId="12">#N/A</definedName>
    <definedName name="Rachão_2" localSheetId="2">#N/A</definedName>
    <definedName name="Rachão_2" localSheetId="6">#N/A</definedName>
    <definedName name="Rachão_2" localSheetId="11">#N/A</definedName>
    <definedName name="Rachão_2" localSheetId="3">#N/A</definedName>
    <definedName name="Rachão_2" localSheetId="5">#N/A</definedName>
    <definedName name="Rachão_2" localSheetId="7">#N/A</definedName>
    <definedName name="Rachão_2" localSheetId="1">#N/A</definedName>
    <definedName name="Rachão_2" localSheetId="0">#N/A</definedName>
    <definedName name="Rachão_2" localSheetId="4">#N/A</definedName>
    <definedName name="Rachão_23" localSheetId="12">#N/A</definedName>
    <definedName name="Rachão_23" localSheetId="2">#N/A</definedName>
    <definedName name="Rachão_23" localSheetId="6">#N/A</definedName>
    <definedName name="Rachão_23" localSheetId="11">#N/A</definedName>
    <definedName name="Rachão_23" localSheetId="3">#N/A</definedName>
    <definedName name="Rachão_23" localSheetId="5">#N/A</definedName>
    <definedName name="Rachão_23" localSheetId="7">#N/A</definedName>
    <definedName name="Rachão_23" localSheetId="1">#N/A</definedName>
    <definedName name="Rachão_23" localSheetId="0">#N/A</definedName>
    <definedName name="Rachão_23" localSheetId="4">#N/A</definedName>
    <definedName name="Rachão_24" localSheetId="12">#N/A</definedName>
    <definedName name="Rachão_24" localSheetId="2">#N/A</definedName>
    <definedName name="Rachão_24" localSheetId="6">#N/A</definedName>
    <definedName name="Rachão_24" localSheetId="11">#N/A</definedName>
    <definedName name="Rachão_24" localSheetId="3">#N/A</definedName>
    <definedName name="Rachão_24" localSheetId="5">#N/A</definedName>
    <definedName name="Rachão_24" localSheetId="7">#N/A</definedName>
    <definedName name="Rachão_24" localSheetId="1">#N/A</definedName>
    <definedName name="Rachão_24" localSheetId="0">#N/A</definedName>
    <definedName name="Rachão_24" localSheetId="4">#N/A</definedName>
    <definedName name="Rachão_26" localSheetId="12">#N/A</definedName>
    <definedName name="Rachão_26" localSheetId="2">#N/A</definedName>
    <definedName name="Rachão_26" localSheetId="6">#N/A</definedName>
    <definedName name="Rachão_26" localSheetId="11">#N/A</definedName>
    <definedName name="Rachão_26" localSheetId="3">#N/A</definedName>
    <definedName name="Rachão_26" localSheetId="5">#N/A</definedName>
    <definedName name="Rachão_26" localSheetId="7">#N/A</definedName>
    <definedName name="Rachão_26" localSheetId="1">#N/A</definedName>
    <definedName name="Rachão_26" localSheetId="0">#N/A</definedName>
    <definedName name="Rachão_26" localSheetId="4">#N/A</definedName>
    <definedName name="Rachão_27" localSheetId="12">#N/A</definedName>
    <definedName name="Rachão_27" localSheetId="2">#N/A</definedName>
    <definedName name="Rachão_27" localSheetId="6">#N/A</definedName>
    <definedName name="Rachão_27" localSheetId="11">#N/A</definedName>
    <definedName name="Rachão_27" localSheetId="3">#N/A</definedName>
    <definedName name="Rachão_27" localSheetId="5">#N/A</definedName>
    <definedName name="Rachão_27" localSheetId="7">#N/A</definedName>
    <definedName name="Rachão_27" localSheetId="1">#N/A</definedName>
    <definedName name="Rachão_27" localSheetId="0">#N/A</definedName>
    <definedName name="Rachão_27" localSheetId="4">#N/A</definedName>
    <definedName name="Rachão_29" localSheetId="12">#N/A</definedName>
    <definedName name="Rachão_29" localSheetId="2">#N/A</definedName>
    <definedName name="Rachão_29" localSheetId="6">#N/A</definedName>
    <definedName name="Rachão_29" localSheetId="11">#N/A</definedName>
    <definedName name="Rachão_29" localSheetId="3">#N/A</definedName>
    <definedName name="Rachão_29" localSheetId="5">#N/A</definedName>
    <definedName name="Rachão_29" localSheetId="7">#N/A</definedName>
    <definedName name="Rachão_29" localSheetId="1">#N/A</definedName>
    <definedName name="Rachão_29" localSheetId="0">#N/A</definedName>
    <definedName name="Rachão_29" localSheetId="4">#N/A</definedName>
    <definedName name="Rachão_30" localSheetId="12">#N/A</definedName>
    <definedName name="Rachão_30" localSheetId="2">#N/A</definedName>
    <definedName name="Rachão_30" localSheetId="6">#N/A</definedName>
    <definedName name="Rachão_30" localSheetId="11">#N/A</definedName>
    <definedName name="Rachão_30" localSheetId="3">#N/A</definedName>
    <definedName name="Rachão_30" localSheetId="5">#N/A</definedName>
    <definedName name="Rachão_30" localSheetId="7">#N/A</definedName>
    <definedName name="Rachão_30" localSheetId="1">#N/A</definedName>
    <definedName name="Rachão_30" localSheetId="0">#N/A</definedName>
    <definedName name="Rachão_30" localSheetId="4">#N/A</definedName>
    <definedName name="Rachão_36" localSheetId="12">#N/A</definedName>
    <definedName name="Rachão_36" localSheetId="2">#N/A</definedName>
    <definedName name="Rachão_36" localSheetId="6">#N/A</definedName>
    <definedName name="Rachão_36" localSheetId="11">#N/A</definedName>
    <definedName name="Rachão_36" localSheetId="3">#N/A</definedName>
    <definedName name="Rachão_36" localSheetId="5">#N/A</definedName>
    <definedName name="Rachão_36" localSheetId="7">#N/A</definedName>
    <definedName name="Rachão_36" localSheetId="1">#N/A</definedName>
    <definedName name="Rachão_36" localSheetId="0">#N/A</definedName>
    <definedName name="Rachão_36" localSheetId="4">#N/A</definedName>
    <definedName name="Rachão_37" localSheetId="12">#N/A</definedName>
    <definedName name="Rachão_37" localSheetId="2">#N/A</definedName>
    <definedName name="Rachão_37" localSheetId="6">#N/A</definedName>
    <definedName name="Rachão_37" localSheetId="11">#N/A</definedName>
    <definedName name="Rachão_37" localSheetId="3">#N/A</definedName>
    <definedName name="Rachão_37" localSheetId="5">#N/A</definedName>
    <definedName name="Rachão_37" localSheetId="7">#N/A</definedName>
    <definedName name="Rachão_37" localSheetId="1">#N/A</definedName>
    <definedName name="Rachão_37" localSheetId="0">#N/A</definedName>
    <definedName name="Rachão_37" localSheetId="4">#N/A</definedName>
    <definedName name="Rachão_38" localSheetId="12">#N/A</definedName>
    <definedName name="Rachão_38" localSheetId="2">#N/A</definedName>
    <definedName name="Rachão_38" localSheetId="6">#N/A</definedName>
    <definedName name="Rachão_38" localSheetId="11">#N/A</definedName>
    <definedName name="Rachão_38" localSheetId="3">#N/A</definedName>
    <definedName name="Rachão_38" localSheetId="5">#N/A</definedName>
    <definedName name="Rachão_38" localSheetId="7">#N/A</definedName>
    <definedName name="Rachão_38" localSheetId="1">#N/A</definedName>
    <definedName name="Rachão_38" localSheetId="0">#N/A</definedName>
    <definedName name="Rachão_38" localSheetId="4">#N/A</definedName>
    <definedName name="Rachão_4" localSheetId="12">#N/A</definedName>
    <definedName name="Rachão_4" localSheetId="2">#N/A</definedName>
    <definedName name="Rachão_4" localSheetId="6">#N/A</definedName>
    <definedName name="Rachão_4" localSheetId="11">#N/A</definedName>
    <definedName name="Rachão_4" localSheetId="3">#N/A</definedName>
    <definedName name="Rachão_4" localSheetId="5">#N/A</definedName>
    <definedName name="Rachão_4" localSheetId="7">#N/A</definedName>
    <definedName name="Rachão_4" localSheetId="1">#N/A</definedName>
    <definedName name="Rachão_4" localSheetId="0">#N/A</definedName>
    <definedName name="Rachão_4" localSheetId="4">#N/A</definedName>
    <definedName name="Rachão_48" localSheetId="12">#N/A</definedName>
    <definedName name="Rachão_48" localSheetId="2">#N/A</definedName>
    <definedName name="Rachão_48" localSheetId="6">#N/A</definedName>
    <definedName name="Rachão_48" localSheetId="11">#N/A</definedName>
    <definedName name="Rachão_48" localSheetId="3">#N/A</definedName>
    <definedName name="Rachão_48" localSheetId="5">#N/A</definedName>
    <definedName name="Rachão_48" localSheetId="7">#N/A</definedName>
    <definedName name="Rachão_48" localSheetId="1">#N/A</definedName>
    <definedName name="Rachão_48" localSheetId="0">#N/A</definedName>
    <definedName name="Rachão_48" localSheetId="4">#N/A</definedName>
    <definedName name="Rachão_51" localSheetId="12">#N/A</definedName>
    <definedName name="Rachão_51" localSheetId="2">#N/A</definedName>
    <definedName name="Rachão_51" localSheetId="6">#N/A</definedName>
    <definedName name="Rachão_51" localSheetId="11">#N/A</definedName>
    <definedName name="Rachão_51" localSheetId="3">#N/A</definedName>
    <definedName name="Rachão_51" localSheetId="5">#N/A</definedName>
    <definedName name="Rachão_51" localSheetId="7">#N/A</definedName>
    <definedName name="Rachão_51" localSheetId="1">#N/A</definedName>
    <definedName name="Rachão_51" localSheetId="0">#N/A</definedName>
    <definedName name="Rachão_51" localSheetId="4">#N/A</definedName>
    <definedName name="Rachão_52" localSheetId="12">#N/A</definedName>
    <definedName name="Rachão_52" localSheetId="2">#N/A</definedName>
    <definedName name="Rachão_52" localSheetId="6">#N/A</definedName>
    <definedName name="Rachão_52" localSheetId="11">#N/A</definedName>
    <definedName name="Rachão_52" localSheetId="3">#N/A</definedName>
    <definedName name="Rachão_52" localSheetId="5">#N/A</definedName>
    <definedName name="Rachão_52" localSheetId="7">#N/A</definedName>
    <definedName name="Rachão_52" localSheetId="1">#N/A</definedName>
    <definedName name="Rachão_52" localSheetId="0">#N/A</definedName>
    <definedName name="Rachão_52" localSheetId="4">#N/A</definedName>
    <definedName name="Rachão_53" localSheetId="12">#N/A</definedName>
    <definedName name="Rachão_53" localSheetId="2">#N/A</definedName>
    <definedName name="Rachão_53" localSheetId="6">#N/A</definedName>
    <definedName name="Rachão_53" localSheetId="11">#N/A</definedName>
    <definedName name="Rachão_53" localSheetId="3">#N/A</definedName>
    <definedName name="Rachão_53" localSheetId="5">#N/A</definedName>
    <definedName name="Rachão_53" localSheetId="7">#N/A</definedName>
    <definedName name="Rachão_53" localSheetId="1">#N/A</definedName>
    <definedName name="Rachão_53" localSheetId="0">#N/A</definedName>
    <definedName name="Rachão_53" localSheetId="4">#N/A</definedName>
    <definedName name="Rachão_55" localSheetId="12">#N/A</definedName>
    <definedName name="Rachão_55" localSheetId="2">#N/A</definedName>
    <definedName name="Rachão_55" localSheetId="6">#N/A</definedName>
    <definedName name="Rachão_55" localSheetId="11">#N/A</definedName>
    <definedName name="Rachão_55" localSheetId="3">#N/A</definedName>
    <definedName name="Rachão_55" localSheetId="5">#N/A</definedName>
    <definedName name="Rachão_55" localSheetId="7">#N/A</definedName>
    <definedName name="Rachão_55" localSheetId="1">#N/A</definedName>
    <definedName name="Rachão_55" localSheetId="0">#N/A</definedName>
    <definedName name="Rachão_55" localSheetId="4">#N/A</definedName>
    <definedName name="Rachão_67" localSheetId="12">#N/A</definedName>
    <definedName name="Rachão_67" localSheetId="2">#N/A</definedName>
    <definedName name="Rachão_67" localSheetId="6">#N/A</definedName>
    <definedName name="Rachão_67" localSheetId="11">#N/A</definedName>
    <definedName name="Rachão_67" localSheetId="3">#N/A</definedName>
    <definedName name="Rachão_67" localSheetId="5">#N/A</definedName>
    <definedName name="Rachão_67" localSheetId="7">#N/A</definedName>
    <definedName name="Rachão_67" localSheetId="1">#N/A</definedName>
    <definedName name="Rachão_67" localSheetId="0">#N/A</definedName>
    <definedName name="Rachão_67" localSheetId="4">#N/A</definedName>
    <definedName name="Rachão_68" localSheetId="12">#N/A</definedName>
    <definedName name="Rachão_68" localSheetId="2">#N/A</definedName>
    <definedName name="Rachão_68" localSheetId="6">#N/A</definedName>
    <definedName name="Rachão_68" localSheetId="11">#N/A</definedName>
    <definedName name="Rachão_68" localSheetId="3">#N/A</definedName>
    <definedName name="Rachão_68" localSheetId="5">#N/A</definedName>
    <definedName name="Rachão_68" localSheetId="7">#N/A</definedName>
    <definedName name="Rachão_68" localSheetId="1">#N/A</definedName>
    <definedName name="Rachão_68" localSheetId="0">#N/A</definedName>
    <definedName name="Rachão_68" localSheetId="4">#N/A</definedName>
    <definedName name="Rachão_69" localSheetId="12">#N/A</definedName>
    <definedName name="Rachão_69" localSheetId="2">#N/A</definedName>
    <definedName name="Rachão_69" localSheetId="6">#N/A</definedName>
    <definedName name="Rachão_69" localSheetId="11">#N/A</definedName>
    <definedName name="Rachão_69" localSheetId="3">#N/A</definedName>
    <definedName name="Rachão_69" localSheetId="5">#N/A</definedName>
    <definedName name="Rachão_69" localSheetId="7">#N/A</definedName>
    <definedName name="Rachão_69" localSheetId="1">#N/A</definedName>
    <definedName name="Rachão_69" localSheetId="0">#N/A</definedName>
    <definedName name="Rachão_69" localSheetId="4">#N/A</definedName>
    <definedName name="Rachão_70" localSheetId="12">#N/A</definedName>
    <definedName name="Rachão_70" localSheetId="2">#N/A</definedName>
    <definedName name="Rachão_70" localSheetId="6">#N/A</definedName>
    <definedName name="Rachão_70" localSheetId="11">#N/A</definedName>
    <definedName name="Rachão_70" localSheetId="3">#N/A</definedName>
    <definedName name="Rachão_70" localSheetId="5">#N/A</definedName>
    <definedName name="Rachão_70" localSheetId="7">#N/A</definedName>
    <definedName name="Rachão_70" localSheetId="1">#N/A</definedName>
    <definedName name="Rachão_70" localSheetId="0">#N/A</definedName>
    <definedName name="Rachão_70" localSheetId="4">#N/A</definedName>
    <definedName name="Rachão_71" localSheetId="12">#N/A</definedName>
    <definedName name="Rachão_71" localSheetId="2">#N/A</definedName>
    <definedName name="Rachão_71" localSheetId="6">#N/A</definedName>
    <definedName name="Rachão_71" localSheetId="11">#N/A</definedName>
    <definedName name="Rachão_71" localSheetId="3">#N/A</definedName>
    <definedName name="Rachão_71" localSheetId="5">#N/A</definedName>
    <definedName name="Rachão_71" localSheetId="7">#N/A</definedName>
    <definedName name="Rachão_71" localSheetId="1">#N/A</definedName>
    <definedName name="Rachão_71" localSheetId="0">#N/A</definedName>
    <definedName name="Rachão_71" localSheetId="4">#N/A</definedName>
    <definedName name="Rachão_72" localSheetId="12">#N/A</definedName>
    <definedName name="Rachão_72" localSheetId="2">#N/A</definedName>
    <definedName name="Rachão_72" localSheetId="6">#N/A</definedName>
    <definedName name="Rachão_72" localSheetId="11">#N/A</definedName>
    <definedName name="Rachão_72" localSheetId="3">#N/A</definedName>
    <definedName name="Rachão_72" localSheetId="5">#N/A</definedName>
    <definedName name="Rachão_72" localSheetId="7">#N/A</definedName>
    <definedName name="Rachão_72" localSheetId="1">#N/A</definedName>
    <definedName name="Rachão_72" localSheetId="0">#N/A</definedName>
    <definedName name="Rachão_72" localSheetId="4">#N/A</definedName>
    <definedName name="RAMAL" localSheetId="9">#REF!</definedName>
    <definedName name="RAMAL" localSheetId="1">#REF!</definedName>
    <definedName name="RAMAL">#REF!</definedName>
    <definedName name="RBQ" localSheetId="9">[2]SERVIÇOS!#REF!</definedName>
    <definedName name="RBQ" localSheetId="1">[2]SERVIÇOS!#REF!</definedName>
    <definedName name="RBQ">[2]SERVIÇOS!#REF!</definedName>
    <definedName name="RBV">[41]Teor!$C$3:$C$7</definedName>
    <definedName name="RCC" localSheetId="9">[2]SERVIÇOS!#REF!</definedName>
    <definedName name="RCC" localSheetId="1">[2]SERVIÇOS!#REF!</definedName>
    <definedName name="RCC">[2]SERVIÇOS!#REF!</definedName>
    <definedName name="rD">#N/A</definedName>
    <definedName name="RDM" localSheetId="9">[2]SERVIÇOS!#REF!</definedName>
    <definedName name="RDM" localSheetId="1">[2]SERVIÇOS!#REF!</definedName>
    <definedName name="RDM">[2]SERVIÇOS!#REF!</definedName>
    <definedName name="rdt13.8" localSheetId="9">#REF!</definedName>
    <definedName name="rdt13.8" localSheetId="1">#REF!</definedName>
    <definedName name="rdt13.8">#REF!</definedName>
    <definedName name="rdt13.8_1">"#REF!"</definedName>
    <definedName name="rdt13_8" localSheetId="9">#REF!</definedName>
    <definedName name="rdt13_8" localSheetId="1">#REF!</definedName>
    <definedName name="rdt13_8">#REF!</definedName>
    <definedName name="rea" localSheetId="9">#REF!</definedName>
    <definedName name="rea" localSheetId="1">#REF!</definedName>
    <definedName name="rea">#REF!</definedName>
    <definedName name="REBOQUE" localSheetId="9">#REF!</definedName>
    <definedName name="REBOQUE" localSheetId="1">#REF!</definedName>
    <definedName name="REBOQUE">#REF!</definedName>
    <definedName name="rec" localSheetId="9">#REF!</definedName>
    <definedName name="rec" localSheetId="11">#N/A</definedName>
    <definedName name="rec" localSheetId="3">#N/A</definedName>
    <definedName name="rec" localSheetId="5">#N/A</definedName>
    <definedName name="rec" localSheetId="1">#REF!</definedName>
    <definedName name="rec">#REF!</definedName>
    <definedName name="rec_1" localSheetId="12">#N/A</definedName>
    <definedName name="rec_1" localSheetId="2">#N/A</definedName>
    <definedName name="rec_1" localSheetId="6">#N/A</definedName>
    <definedName name="rec_1" localSheetId="7">#N/A</definedName>
    <definedName name="rec_1" localSheetId="1">#N/A</definedName>
    <definedName name="rec_1" localSheetId="0">#N/A</definedName>
    <definedName name="rec_1" localSheetId="4">#N/A</definedName>
    <definedName name="rec_10" localSheetId="12">#N/A</definedName>
    <definedName name="rec_10" localSheetId="2">#N/A</definedName>
    <definedName name="rec_10" localSheetId="6">#N/A</definedName>
    <definedName name="rec_10" localSheetId="11">#N/A</definedName>
    <definedName name="rec_10" localSheetId="3">#N/A</definedName>
    <definedName name="rec_10" localSheetId="5">#N/A</definedName>
    <definedName name="rec_10" localSheetId="7">#N/A</definedName>
    <definedName name="rec_10" localSheetId="1">#N/A</definedName>
    <definedName name="rec_10" localSheetId="0">#N/A</definedName>
    <definedName name="rec_10" localSheetId="4">#N/A</definedName>
    <definedName name="rec_2" localSheetId="12">#N/A</definedName>
    <definedName name="rec_2" localSheetId="2">#N/A</definedName>
    <definedName name="rec_2" localSheetId="6">#N/A</definedName>
    <definedName name="rec_2" localSheetId="11">#N/A</definedName>
    <definedName name="rec_2" localSheetId="3">#N/A</definedName>
    <definedName name="rec_2" localSheetId="5">#N/A</definedName>
    <definedName name="rec_2" localSheetId="7">#N/A</definedName>
    <definedName name="rec_2" localSheetId="1">#N/A</definedName>
    <definedName name="rec_2" localSheetId="0">#N/A</definedName>
    <definedName name="rec_2" localSheetId="4">#N/A</definedName>
    <definedName name="rec_23" localSheetId="12">#N/A</definedName>
    <definedName name="rec_23" localSheetId="2">#N/A</definedName>
    <definedName name="rec_23" localSheetId="6">#N/A</definedName>
    <definedName name="rec_23" localSheetId="11">#N/A</definedName>
    <definedName name="rec_23" localSheetId="3">#N/A</definedName>
    <definedName name="rec_23" localSheetId="5">#N/A</definedName>
    <definedName name="rec_23" localSheetId="7">#N/A</definedName>
    <definedName name="rec_23" localSheetId="1">#N/A</definedName>
    <definedName name="rec_23" localSheetId="0">#N/A</definedName>
    <definedName name="rec_23" localSheetId="4">#N/A</definedName>
    <definedName name="rec_24" localSheetId="12">#N/A</definedName>
    <definedName name="rec_24" localSheetId="2">#N/A</definedName>
    <definedName name="rec_24" localSheetId="6">#N/A</definedName>
    <definedName name="rec_24" localSheetId="11">#N/A</definedName>
    <definedName name="rec_24" localSheetId="3">#N/A</definedName>
    <definedName name="rec_24" localSheetId="5">#N/A</definedName>
    <definedName name="rec_24" localSheetId="7">#N/A</definedName>
    <definedName name="rec_24" localSheetId="1">#N/A</definedName>
    <definedName name="rec_24" localSheetId="0">#N/A</definedName>
    <definedName name="rec_24" localSheetId="4">#N/A</definedName>
    <definedName name="rec_26" localSheetId="12">#N/A</definedName>
    <definedName name="rec_26" localSheetId="2">#N/A</definedName>
    <definedName name="rec_26" localSheetId="6">#N/A</definedName>
    <definedName name="rec_26" localSheetId="11">#N/A</definedName>
    <definedName name="rec_26" localSheetId="3">#N/A</definedName>
    <definedName name="rec_26" localSheetId="5">#N/A</definedName>
    <definedName name="rec_26" localSheetId="7">#N/A</definedName>
    <definedName name="rec_26" localSheetId="1">#N/A</definedName>
    <definedName name="rec_26" localSheetId="0">#N/A</definedName>
    <definedName name="rec_26" localSheetId="4">#N/A</definedName>
    <definedName name="rec_27" localSheetId="12">#N/A</definedName>
    <definedName name="rec_27" localSheetId="2">#N/A</definedName>
    <definedName name="rec_27" localSheetId="6">#N/A</definedName>
    <definedName name="rec_27" localSheetId="11">#N/A</definedName>
    <definedName name="rec_27" localSheetId="3">#N/A</definedName>
    <definedName name="rec_27" localSheetId="5">#N/A</definedName>
    <definedName name="rec_27" localSheetId="7">#N/A</definedName>
    <definedName name="rec_27" localSheetId="1">#N/A</definedName>
    <definedName name="rec_27" localSheetId="0">#N/A</definedName>
    <definedName name="rec_27" localSheetId="4">#N/A</definedName>
    <definedName name="rec_29" localSheetId="12">#N/A</definedName>
    <definedName name="rec_29" localSheetId="2">#N/A</definedName>
    <definedName name="rec_29" localSheetId="6">#N/A</definedName>
    <definedName name="rec_29" localSheetId="11">#N/A</definedName>
    <definedName name="rec_29" localSheetId="3">#N/A</definedName>
    <definedName name="rec_29" localSheetId="5">#N/A</definedName>
    <definedName name="rec_29" localSheetId="7">#N/A</definedName>
    <definedName name="rec_29" localSheetId="1">#N/A</definedName>
    <definedName name="rec_29" localSheetId="0">#N/A</definedName>
    <definedName name="rec_29" localSheetId="4">#N/A</definedName>
    <definedName name="rec_3">"#REF!"</definedName>
    <definedName name="rec_30" localSheetId="12">#N/A</definedName>
    <definedName name="rec_30" localSheetId="2">#N/A</definedName>
    <definedName name="rec_30" localSheetId="6">#N/A</definedName>
    <definedName name="rec_30" localSheetId="11">#N/A</definedName>
    <definedName name="rec_30" localSheetId="3">#N/A</definedName>
    <definedName name="rec_30" localSheetId="5">#N/A</definedName>
    <definedName name="rec_30" localSheetId="7">#N/A</definedName>
    <definedName name="rec_30" localSheetId="1">#N/A</definedName>
    <definedName name="rec_30" localSheetId="0">#N/A</definedName>
    <definedName name="rec_30" localSheetId="4">#N/A</definedName>
    <definedName name="rec_36" localSheetId="12">#N/A</definedName>
    <definedName name="rec_36" localSheetId="2">#N/A</definedName>
    <definedName name="rec_36" localSheetId="6">#N/A</definedName>
    <definedName name="rec_36" localSheetId="11">#N/A</definedName>
    <definedName name="rec_36" localSheetId="3">#N/A</definedName>
    <definedName name="rec_36" localSheetId="5">#N/A</definedName>
    <definedName name="rec_36" localSheetId="7">#N/A</definedName>
    <definedName name="rec_36" localSheetId="1">#N/A</definedName>
    <definedName name="rec_36" localSheetId="0">#N/A</definedName>
    <definedName name="rec_36" localSheetId="4">#N/A</definedName>
    <definedName name="rec_37" localSheetId="12">#N/A</definedName>
    <definedName name="rec_37" localSheetId="2">#N/A</definedName>
    <definedName name="rec_37" localSheetId="6">#N/A</definedName>
    <definedName name="rec_37" localSheetId="11">#N/A</definedName>
    <definedName name="rec_37" localSheetId="3">#N/A</definedName>
    <definedName name="rec_37" localSheetId="5">#N/A</definedName>
    <definedName name="rec_37" localSheetId="7">#N/A</definedName>
    <definedName name="rec_37" localSheetId="1">#N/A</definedName>
    <definedName name="rec_37" localSheetId="0">#N/A</definedName>
    <definedName name="rec_37" localSheetId="4">#N/A</definedName>
    <definedName name="rec_38" localSheetId="12">#N/A</definedName>
    <definedName name="rec_38" localSheetId="2">#N/A</definedName>
    <definedName name="rec_38" localSheetId="6">#N/A</definedName>
    <definedName name="rec_38" localSheetId="11">#N/A</definedName>
    <definedName name="rec_38" localSheetId="3">#N/A</definedName>
    <definedName name="rec_38" localSheetId="5">#N/A</definedName>
    <definedName name="rec_38" localSheetId="7">#N/A</definedName>
    <definedName name="rec_38" localSheetId="1">#N/A</definedName>
    <definedName name="rec_38" localSheetId="0">#N/A</definedName>
    <definedName name="rec_38" localSheetId="4">#N/A</definedName>
    <definedName name="rec_4" localSheetId="12">#N/A</definedName>
    <definedName name="rec_4" localSheetId="2">#N/A</definedName>
    <definedName name="rec_4" localSheetId="6">#N/A</definedName>
    <definedName name="rec_4" localSheetId="11">#N/A</definedName>
    <definedName name="rec_4" localSheetId="3">#N/A</definedName>
    <definedName name="rec_4" localSheetId="5">#N/A</definedName>
    <definedName name="rec_4" localSheetId="7">#N/A</definedName>
    <definedName name="rec_4" localSheetId="1">#N/A</definedName>
    <definedName name="rec_4" localSheetId="0">#N/A</definedName>
    <definedName name="rec_4" localSheetId="4">#N/A</definedName>
    <definedName name="rec_48" localSheetId="12">#N/A</definedName>
    <definedName name="rec_48" localSheetId="2">#N/A</definedName>
    <definedName name="rec_48" localSheetId="6">#N/A</definedName>
    <definedName name="rec_48" localSheetId="11">#N/A</definedName>
    <definedName name="rec_48" localSheetId="3">#N/A</definedName>
    <definedName name="rec_48" localSheetId="5">#N/A</definedName>
    <definedName name="rec_48" localSheetId="7">#N/A</definedName>
    <definedName name="rec_48" localSheetId="1">#N/A</definedName>
    <definedName name="rec_48" localSheetId="0">#N/A</definedName>
    <definedName name="rec_48" localSheetId="4">#N/A</definedName>
    <definedName name="rec_51" localSheetId="12">#N/A</definedName>
    <definedName name="rec_51" localSheetId="2">#N/A</definedName>
    <definedName name="rec_51" localSheetId="6">#N/A</definedName>
    <definedName name="rec_51" localSheetId="11">#N/A</definedName>
    <definedName name="rec_51" localSheetId="3">#N/A</definedName>
    <definedName name="rec_51" localSheetId="5">#N/A</definedName>
    <definedName name="rec_51" localSheetId="7">#N/A</definedName>
    <definedName name="rec_51" localSheetId="1">#N/A</definedName>
    <definedName name="rec_51" localSheetId="0">#N/A</definedName>
    <definedName name="rec_51" localSheetId="4">#N/A</definedName>
    <definedName name="rec_52" localSheetId="12">#N/A</definedName>
    <definedName name="rec_52" localSheetId="2">#N/A</definedName>
    <definedName name="rec_52" localSheetId="6">#N/A</definedName>
    <definedName name="rec_52" localSheetId="11">#N/A</definedName>
    <definedName name="rec_52" localSheetId="3">#N/A</definedName>
    <definedName name="rec_52" localSheetId="5">#N/A</definedName>
    <definedName name="rec_52" localSheetId="7">#N/A</definedName>
    <definedName name="rec_52" localSheetId="1">#N/A</definedName>
    <definedName name="rec_52" localSheetId="0">#N/A</definedName>
    <definedName name="rec_52" localSheetId="4">#N/A</definedName>
    <definedName name="rec_53" localSheetId="12">#N/A</definedName>
    <definedName name="rec_53" localSheetId="2">#N/A</definedName>
    <definedName name="rec_53" localSheetId="6">#N/A</definedName>
    <definedName name="rec_53" localSheetId="11">#N/A</definedName>
    <definedName name="rec_53" localSheetId="3">#N/A</definedName>
    <definedName name="rec_53" localSheetId="5">#N/A</definedName>
    <definedName name="rec_53" localSheetId="7">#N/A</definedName>
    <definedName name="rec_53" localSheetId="1">#N/A</definedName>
    <definedName name="rec_53" localSheetId="0">#N/A</definedName>
    <definedName name="rec_53" localSheetId="4">#N/A</definedName>
    <definedName name="rec_55" localSheetId="12">#N/A</definedName>
    <definedName name="rec_55" localSheetId="2">#N/A</definedName>
    <definedName name="rec_55" localSheetId="6">#N/A</definedName>
    <definedName name="rec_55" localSheetId="11">#N/A</definedName>
    <definedName name="rec_55" localSheetId="3">#N/A</definedName>
    <definedName name="rec_55" localSheetId="5">#N/A</definedName>
    <definedName name="rec_55" localSheetId="7">#N/A</definedName>
    <definedName name="rec_55" localSheetId="1">#N/A</definedName>
    <definedName name="rec_55" localSheetId="0">#N/A</definedName>
    <definedName name="rec_55" localSheetId="4">#N/A</definedName>
    <definedName name="rec_67" localSheetId="12">#N/A</definedName>
    <definedName name="rec_67" localSheetId="2">#N/A</definedName>
    <definedName name="rec_67" localSheetId="6">#N/A</definedName>
    <definedName name="rec_67" localSheetId="11">#N/A</definedName>
    <definedName name="rec_67" localSheetId="3">#N/A</definedName>
    <definedName name="rec_67" localSheetId="5">#N/A</definedName>
    <definedName name="rec_67" localSheetId="7">#N/A</definedName>
    <definedName name="rec_67" localSheetId="1">#N/A</definedName>
    <definedName name="rec_67" localSheetId="0">#N/A</definedName>
    <definedName name="rec_67" localSheetId="4">#N/A</definedName>
    <definedName name="rec_68" localSheetId="12">#N/A</definedName>
    <definedName name="rec_68" localSheetId="2">#N/A</definedName>
    <definedName name="rec_68" localSheetId="6">#N/A</definedName>
    <definedName name="rec_68" localSheetId="11">#N/A</definedName>
    <definedName name="rec_68" localSheetId="3">#N/A</definedName>
    <definedName name="rec_68" localSheetId="5">#N/A</definedName>
    <definedName name="rec_68" localSheetId="7">#N/A</definedName>
    <definedName name="rec_68" localSheetId="1">#N/A</definedName>
    <definedName name="rec_68" localSheetId="0">#N/A</definedName>
    <definedName name="rec_68" localSheetId="4">#N/A</definedName>
    <definedName name="rec_69" localSheetId="12">#N/A</definedName>
    <definedName name="rec_69" localSheetId="2">#N/A</definedName>
    <definedName name="rec_69" localSheetId="6">#N/A</definedName>
    <definedName name="rec_69" localSheetId="11">#N/A</definedName>
    <definedName name="rec_69" localSheetId="3">#N/A</definedName>
    <definedName name="rec_69" localSheetId="5">#N/A</definedName>
    <definedName name="rec_69" localSheetId="7">#N/A</definedName>
    <definedName name="rec_69" localSheetId="1">#N/A</definedName>
    <definedName name="rec_69" localSheetId="0">#N/A</definedName>
    <definedName name="rec_69" localSheetId="4">#N/A</definedName>
    <definedName name="rec_70" localSheetId="12">#N/A</definedName>
    <definedName name="rec_70" localSheetId="2">#N/A</definedName>
    <definedName name="rec_70" localSheetId="6">#N/A</definedName>
    <definedName name="rec_70" localSheetId="11">#N/A</definedName>
    <definedName name="rec_70" localSheetId="3">#N/A</definedName>
    <definedName name="rec_70" localSheetId="5">#N/A</definedName>
    <definedName name="rec_70" localSheetId="7">#N/A</definedName>
    <definedName name="rec_70" localSheetId="1">#N/A</definedName>
    <definedName name="rec_70" localSheetId="0">#N/A</definedName>
    <definedName name="rec_70" localSheetId="4">#N/A</definedName>
    <definedName name="rec_71" localSheetId="12">#N/A</definedName>
    <definedName name="rec_71" localSheetId="2">#N/A</definedName>
    <definedName name="rec_71" localSheetId="6">#N/A</definedName>
    <definedName name="rec_71" localSheetId="11">#N/A</definedName>
    <definedName name="rec_71" localSheetId="3">#N/A</definedName>
    <definedName name="rec_71" localSheetId="5">#N/A</definedName>
    <definedName name="rec_71" localSheetId="7">#N/A</definedName>
    <definedName name="rec_71" localSheetId="1">#N/A</definedName>
    <definedName name="rec_71" localSheetId="0">#N/A</definedName>
    <definedName name="rec_71" localSheetId="4">#N/A</definedName>
    <definedName name="rec_72" localSheetId="12">#N/A</definedName>
    <definedName name="rec_72" localSheetId="2">#N/A</definedName>
    <definedName name="rec_72" localSheetId="6">#N/A</definedName>
    <definedName name="rec_72" localSheetId="11">#N/A</definedName>
    <definedName name="rec_72" localSheetId="3">#N/A</definedName>
    <definedName name="rec_72" localSheetId="5">#N/A</definedName>
    <definedName name="rec_72" localSheetId="7">#N/A</definedName>
    <definedName name="rec_72" localSheetId="1">#N/A</definedName>
    <definedName name="rec_72" localSheetId="0">#N/A</definedName>
    <definedName name="rec_72" localSheetId="4">#N/A</definedName>
    <definedName name="rec10c" localSheetId="9">#REF!</definedName>
    <definedName name="rec10c" localSheetId="1">#REF!</definedName>
    <definedName name="rec10c">#REF!</definedName>
    <definedName name="rec11c" localSheetId="9">#REF!</definedName>
    <definedName name="rec11c" localSheetId="1">#REF!</definedName>
    <definedName name="rec11c">#REF!</definedName>
    <definedName name="rec12c" localSheetId="9">#REF!</definedName>
    <definedName name="rec12c" localSheetId="1">#REF!</definedName>
    <definedName name="rec12c">#REF!</definedName>
    <definedName name="rec13c" localSheetId="9">#REF!</definedName>
    <definedName name="rec13c" localSheetId="1">#REF!</definedName>
    <definedName name="rec13c">#REF!</definedName>
    <definedName name="rec14c" localSheetId="9">#REF!</definedName>
    <definedName name="rec14c" localSheetId="1">#REF!</definedName>
    <definedName name="rec14c">#REF!</definedName>
    <definedName name="rec93c" localSheetId="9">#REF!</definedName>
    <definedName name="rec93c" localSheetId="1">#REF!</definedName>
    <definedName name="rec93c">#REF!</definedName>
    <definedName name="rec94c" localSheetId="9">#REF!</definedName>
    <definedName name="rec94c" localSheetId="1">#REF!</definedName>
    <definedName name="rec94c">#REF!</definedName>
    <definedName name="rec99c" localSheetId="9">#REF!</definedName>
    <definedName name="rec99c" localSheetId="1">#REF!</definedName>
    <definedName name="rec99c">#REF!</definedName>
    <definedName name="recc" localSheetId="12">#N/A</definedName>
    <definedName name="recc" localSheetId="2">#N/A</definedName>
    <definedName name="recc" localSheetId="6">#N/A</definedName>
    <definedName name="recc" localSheetId="11">#N/A</definedName>
    <definedName name="recc" localSheetId="3">#N/A</definedName>
    <definedName name="recc" localSheetId="5">#N/A</definedName>
    <definedName name="recc" localSheetId="7">#N/A</definedName>
    <definedName name="recc" localSheetId="1">#N/A</definedName>
    <definedName name="recc" localSheetId="0">#N/A</definedName>
    <definedName name="recc" localSheetId="4">#N/A</definedName>
    <definedName name="recc_38" localSheetId="12">#N/A</definedName>
    <definedName name="recc_38" localSheetId="2">#N/A</definedName>
    <definedName name="recc_38" localSheetId="6">#N/A</definedName>
    <definedName name="recc_38" localSheetId="11">#N/A</definedName>
    <definedName name="recc_38" localSheetId="3">#N/A</definedName>
    <definedName name="recc_38" localSheetId="5">#N/A</definedName>
    <definedName name="recc_38" localSheetId="7">#N/A</definedName>
    <definedName name="recc_38" localSheetId="1">#N/A</definedName>
    <definedName name="recc_38" localSheetId="0">#N/A</definedName>
    <definedName name="recc_38" localSheetId="4">#N/A</definedName>
    <definedName name="rech85c" localSheetId="9">#REF!</definedName>
    <definedName name="rech85c" localSheetId="1">#REF!</definedName>
    <definedName name="rech85c">#REF!</definedName>
    <definedName name="rech9c" localSheetId="9">#REF!</definedName>
    <definedName name="rech9c" localSheetId="1">#REF!</definedName>
    <definedName name="rech9c">#REF!</definedName>
    <definedName name="RECONFORMAÇÃO_16">"$#REF!.$#REF!$#REF!:$#REF!$#REF!"</definedName>
    <definedName name="Recorder">#N/A</definedName>
    <definedName name="RECP" localSheetId="9">[2]SERVIÇOS!#REF!</definedName>
    <definedName name="RECP" localSheetId="1">[2]SERVIÇOS!#REF!</definedName>
    <definedName name="RECP">[2]SERVIÇOS!#REF!</definedName>
    <definedName name="ref" localSheetId="9">'[36]Tab. Consultoria Jan-11'!#REF!</definedName>
    <definedName name="ref" localSheetId="1">'[36]Tab. Consultoria Jan-11'!#REF!</definedName>
    <definedName name="ref">'[36]Tab. Consultoria Jan-11'!#REF!</definedName>
    <definedName name="refdt" localSheetId="9">#REF!</definedName>
    <definedName name="refdt" localSheetId="1">#REF!</definedName>
    <definedName name="refdt">#REF!</definedName>
    <definedName name="REGULA" localSheetId="9">#REF!</definedName>
    <definedName name="REGULA" localSheetId="1">#REF!</definedName>
    <definedName name="REGULA">#REF!</definedName>
    <definedName name="Reimbursement">"Reembolso"</definedName>
    <definedName name="REL" hidden="1">{#N/A,#N/A,TRUE,"Serviços"}</definedName>
    <definedName name="Relat" localSheetId="9" hidden="1">#REF!</definedName>
    <definedName name="Relat" localSheetId="1" hidden="1">#REF!</definedName>
    <definedName name="Relat" hidden="1">#REF!</definedName>
    <definedName name="relatorio">#N/A</definedName>
    <definedName name="RELL" hidden="1">{#N/A,#N/A,TRUE,"Serviços"}</definedName>
    <definedName name="RELMOBRA" hidden="1">{#N/A,#N/A,FALSE,"SS";#N/A,#N/A,FALSE,"TER1";#N/A,#N/A,FALSE,"TER2";#N/A,#N/A,FALSE,"TER3";#N/A,#N/A,FALSE,"TP1";#N/A,#N/A,FALSE,"TP2";#N/A,#N/A,FALSE,"TP3";#N/A,#N/A,FALSE,"DI1";#N/A,#N/A,FALSE,"DI2";#N/A,#N/A,FALSE,"DI3";#N/A,#N/A,FALSE,"DS1";#N/A,#N/A,FALSE,"DS2";#N/A,#N/A,FALSE,"CM"}</definedName>
    <definedName name="REMOÇÃO" localSheetId="9">#REF!</definedName>
    <definedName name="REMOÇÃO" localSheetId="1">#REF!</definedName>
    <definedName name="REMOÇÃO">#REF!</definedName>
    <definedName name="reperf" localSheetId="9">#REF!</definedName>
    <definedName name="reperf" localSheetId="1">#REF!</definedName>
    <definedName name="reperf">#REF!</definedName>
    <definedName name="RES" localSheetId="9">#REF!</definedName>
    <definedName name="res" localSheetId="11">#N/A</definedName>
    <definedName name="res" localSheetId="3">#N/A</definedName>
    <definedName name="res" localSheetId="5">#N/A</definedName>
    <definedName name="RES" localSheetId="1">#REF!</definedName>
    <definedName name="RES">#REF!</definedName>
    <definedName name="res_1" localSheetId="12">#N/A</definedName>
    <definedName name="res_1" localSheetId="2">#N/A</definedName>
    <definedName name="res_1" localSheetId="6">#N/A</definedName>
    <definedName name="res_1" localSheetId="7">#N/A</definedName>
    <definedName name="res_1" localSheetId="1">#N/A</definedName>
    <definedName name="res_1" localSheetId="0">#N/A</definedName>
    <definedName name="res_1" localSheetId="4">#N/A</definedName>
    <definedName name="RES_10">#N/A</definedName>
    <definedName name="RES_15">#N/A</definedName>
    <definedName name="RES_19">#N/A</definedName>
    <definedName name="RES_2">"#REF!"</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12">#N/A</definedName>
    <definedName name="res_38" localSheetId="2">#N/A</definedName>
    <definedName name="res_38" localSheetId="6">#N/A</definedName>
    <definedName name="res_38" localSheetId="11">#N/A</definedName>
    <definedName name="res_38" localSheetId="3">#N/A</definedName>
    <definedName name="res_38" localSheetId="5">#N/A</definedName>
    <definedName name="res_38" localSheetId="7">#N/A</definedName>
    <definedName name="res_38" localSheetId="1">#N/A</definedName>
    <definedName name="res_38" localSheetId="0">#N/A</definedName>
    <definedName name="res_38" localSheetId="4">#N/A</definedName>
    <definedName name="RES_6">#N/A</definedName>
    <definedName name="RES_9">#N/A</definedName>
    <definedName name="RESP" localSheetId="9">[2]ORÇAMENTO!#REF!</definedName>
    <definedName name="RESP" localSheetId="1">[2]ORÇAMENTO!#REF!</definedName>
    <definedName name="RESP">[2]ORÇAMENTO!#REF!</definedName>
    <definedName name="resu" hidden="1">{#N/A,#N/A,FALSE,"MO (2)"}</definedName>
    <definedName name="RESUMO">#N/A</definedName>
    <definedName name="RESUMO_1" localSheetId="12">#N/A</definedName>
    <definedName name="RESUMO_1" localSheetId="2">#N/A</definedName>
    <definedName name="RESUMO_1" localSheetId="6">#N/A</definedName>
    <definedName name="RESUMO_1" localSheetId="11">#N/A</definedName>
    <definedName name="RESUMO_1" localSheetId="3">#N/A</definedName>
    <definedName name="RESUMO_1" localSheetId="5">#N/A</definedName>
    <definedName name="RESUMO_1" localSheetId="7">#N/A</definedName>
    <definedName name="RESUMO_1" localSheetId="1">#N/A</definedName>
    <definedName name="RESUMO_1" localSheetId="0">#N/A</definedName>
    <definedName name="RESUMO_1" localSheetId="4">#N/A</definedName>
    <definedName name="RESUMO_10" localSheetId="12">#N/A</definedName>
    <definedName name="RESUMO_10" localSheetId="2">#N/A</definedName>
    <definedName name="RESUMO_10" localSheetId="6">#N/A</definedName>
    <definedName name="RESUMO_10" localSheetId="11">#N/A</definedName>
    <definedName name="RESUMO_10" localSheetId="3">#N/A</definedName>
    <definedName name="RESUMO_10" localSheetId="5">#N/A</definedName>
    <definedName name="RESUMO_10" localSheetId="7">#N/A</definedName>
    <definedName name="RESUMO_10" localSheetId="1">#N/A</definedName>
    <definedName name="RESUMO_10" localSheetId="0">#N/A</definedName>
    <definedName name="RESUMO_10" localSheetId="4">#N/A</definedName>
    <definedName name="RESUMO_12" localSheetId="12">#N/A</definedName>
    <definedName name="RESUMO_12" localSheetId="2">#N/A</definedName>
    <definedName name="RESUMO_12" localSheetId="6">#N/A</definedName>
    <definedName name="RESUMO_12" localSheetId="11">#N/A</definedName>
    <definedName name="RESUMO_12" localSheetId="3">#N/A</definedName>
    <definedName name="RESUMO_12" localSheetId="5">#N/A</definedName>
    <definedName name="RESUMO_12" localSheetId="7">#N/A</definedName>
    <definedName name="RESUMO_12" localSheetId="1">#N/A</definedName>
    <definedName name="RESUMO_12" localSheetId="0">#N/A</definedName>
    <definedName name="RESUMO_12" localSheetId="4">#N/A</definedName>
    <definedName name="RESUMO_13" localSheetId="12">#N/A</definedName>
    <definedName name="RESUMO_13" localSheetId="2">#N/A</definedName>
    <definedName name="RESUMO_13" localSheetId="6">#N/A</definedName>
    <definedName name="RESUMO_13" localSheetId="11">#N/A</definedName>
    <definedName name="RESUMO_13" localSheetId="3">#N/A</definedName>
    <definedName name="RESUMO_13" localSheetId="5">#N/A</definedName>
    <definedName name="RESUMO_13" localSheetId="7">#N/A</definedName>
    <definedName name="RESUMO_13" localSheetId="1">#N/A</definedName>
    <definedName name="RESUMO_13" localSheetId="0">#N/A</definedName>
    <definedName name="RESUMO_13" localSheetId="4">#N/A</definedName>
    <definedName name="RESUMO_14" localSheetId="12">#N/A</definedName>
    <definedName name="RESUMO_14" localSheetId="2">#N/A</definedName>
    <definedName name="RESUMO_14" localSheetId="6">#N/A</definedName>
    <definedName name="RESUMO_14" localSheetId="11">#N/A</definedName>
    <definedName name="RESUMO_14" localSheetId="3">#N/A</definedName>
    <definedName name="RESUMO_14" localSheetId="5">#N/A</definedName>
    <definedName name="RESUMO_14" localSheetId="7">#N/A</definedName>
    <definedName name="RESUMO_14" localSheetId="1">#N/A</definedName>
    <definedName name="RESUMO_14" localSheetId="0">#N/A</definedName>
    <definedName name="RESUMO_14" localSheetId="4">#N/A</definedName>
    <definedName name="RESUMO_19" localSheetId="12">#N/A</definedName>
    <definedName name="RESUMO_19" localSheetId="2">#N/A</definedName>
    <definedName name="RESUMO_19" localSheetId="6">#N/A</definedName>
    <definedName name="RESUMO_19" localSheetId="11">#N/A</definedName>
    <definedName name="RESUMO_19" localSheetId="3">#N/A</definedName>
    <definedName name="RESUMO_19" localSheetId="5">#N/A</definedName>
    <definedName name="RESUMO_19" localSheetId="7">#N/A</definedName>
    <definedName name="RESUMO_19" localSheetId="1">#N/A</definedName>
    <definedName name="RESUMO_19" localSheetId="0">#N/A</definedName>
    <definedName name="RESUMO_19" localSheetId="4">#N/A</definedName>
    <definedName name="RESUMO_2" localSheetId="12">#N/A</definedName>
    <definedName name="RESUMO_2" localSheetId="2">#N/A</definedName>
    <definedName name="RESUMO_2" localSheetId="6">#N/A</definedName>
    <definedName name="RESUMO_2" localSheetId="11">#N/A</definedName>
    <definedName name="RESUMO_2" localSheetId="3">#N/A</definedName>
    <definedName name="RESUMO_2" localSheetId="5">#N/A</definedName>
    <definedName name="RESUMO_2" localSheetId="7">#N/A</definedName>
    <definedName name="RESUMO_2" localSheetId="1">#N/A</definedName>
    <definedName name="RESUMO_2" localSheetId="0">#N/A</definedName>
    <definedName name="RESUMO_2" localSheetId="4">#N/A</definedName>
    <definedName name="RESUMO_20">#N/A</definedName>
    <definedName name="RESUMO_21" localSheetId="12">#N/A</definedName>
    <definedName name="RESUMO_21" localSheetId="2">#N/A</definedName>
    <definedName name="RESUMO_21" localSheetId="6">#N/A</definedName>
    <definedName name="RESUMO_21" localSheetId="11">#N/A</definedName>
    <definedName name="RESUMO_21" localSheetId="3">#N/A</definedName>
    <definedName name="RESUMO_21" localSheetId="5">#N/A</definedName>
    <definedName name="RESUMO_21" localSheetId="7">#N/A</definedName>
    <definedName name="RESUMO_21" localSheetId="1">#N/A</definedName>
    <definedName name="RESUMO_21" localSheetId="0">#N/A</definedName>
    <definedName name="RESUMO_21" localSheetId="4">#N/A</definedName>
    <definedName name="RESUMO_22" localSheetId="12">#N/A</definedName>
    <definedName name="RESUMO_22" localSheetId="2">#N/A</definedName>
    <definedName name="RESUMO_22" localSheetId="6">#N/A</definedName>
    <definedName name="RESUMO_22" localSheetId="11">#N/A</definedName>
    <definedName name="RESUMO_22" localSheetId="3">#N/A</definedName>
    <definedName name="RESUMO_22" localSheetId="5">#N/A</definedName>
    <definedName name="RESUMO_22" localSheetId="7">#N/A</definedName>
    <definedName name="RESUMO_22" localSheetId="1">#N/A</definedName>
    <definedName name="RESUMO_22" localSheetId="0">#N/A</definedName>
    <definedName name="RESUMO_22" localSheetId="4">#N/A</definedName>
    <definedName name="RESUMO_23" localSheetId="12">#N/A</definedName>
    <definedName name="RESUMO_23" localSheetId="2">#N/A</definedName>
    <definedName name="RESUMO_23" localSheetId="6">#N/A</definedName>
    <definedName name="RESUMO_23" localSheetId="11">#N/A</definedName>
    <definedName name="RESUMO_23" localSheetId="3">#N/A</definedName>
    <definedName name="RESUMO_23" localSheetId="5">#N/A</definedName>
    <definedName name="RESUMO_23" localSheetId="7">#N/A</definedName>
    <definedName name="RESUMO_23" localSheetId="1">#N/A</definedName>
    <definedName name="RESUMO_23" localSheetId="0">#N/A</definedName>
    <definedName name="RESUMO_23" localSheetId="4">#N/A</definedName>
    <definedName name="RESUMO_24" localSheetId="12">#N/A</definedName>
    <definedName name="RESUMO_24" localSheetId="2">#N/A</definedName>
    <definedName name="RESUMO_24" localSheetId="6">#N/A</definedName>
    <definedName name="RESUMO_24" localSheetId="11">#N/A</definedName>
    <definedName name="RESUMO_24" localSheetId="3">#N/A</definedName>
    <definedName name="RESUMO_24" localSheetId="5">#N/A</definedName>
    <definedName name="RESUMO_24" localSheetId="7">#N/A</definedName>
    <definedName name="RESUMO_24" localSheetId="1">#N/A</definedName>
    <definedName name="RESUMO_24" localSheetId="0">#N/A</definedName>
    <definedName name="RESUMO_24" localSheetId="4">#N/A</definedName>
    <definedName name="RESUMO_25" localSheetId="12">#N/A</definedName>
    <definedName name="RESUMO_25" localSheetId="2">#N/A</definedName>
    <definedName name="RESUMO_25" localSheetId="6">#N/A</definedName>
    <definedName name="RESUMO_25" localSheetId="11">#N/A</definedName>
    <definedName name="RESUMO_25" localSheetId="3">#N/A</definedName>
    <definedName name="RESUMO_25" localSheetId="5">#N/A</definedName>
    <definedName name="RESUMO_25" localSheetId="7">#N/A</definedName>
    <definedName name="RESUMO_25" localSheetId="1">#N/A</definedName>
    <definedName name="RESUMO_25" localSheetId="0">#N/A</definedName>
    <definedName name="RESUMO_25" localSheetId="4">#N/A</definedName>
    <definedName name="RESUMO_26" localSheetId="12">#N/A</definedName>
    <definedName name="RESUMO_26" localSheetId="2">#N/A</definedName>
    <definedName name="RESUMO_26" localSheetId="6">#N/A</definedName>
    <definedName name="RESUMO_26" localSheetId="11">#N/A</definedName>
    <definedName name="RESUMO_26" localSheetId="3">#N/A</definedName>
    <definedName name="RESUMO_26" localSheetId="5">#N/A</definedName>
    <definedName name="RESUMO_26" localSheetId="7">#N/A</definedName>
    <definedName name="RESUMO_26" localSheetId="1">#N/A</definedName>
    <definedName name="RESUMO_26" localSheetId="0">#N/A</definedName>
    <definedName name="RESUMO_26" localSheetId="4">#N/A</definedName>
    <definedName name="RESUMO_27" localSheetId="12">#N/A</definedName>
    <definedName name="RESUMO_27" localSheetId="2">#N/A</definedName>
    <definedName name="RESUMO_27" localSheetId="6">#N/A</definedName>
    <definedName name="RESUMO_27" localSheetId="11">#N/A</definedName>
    <definedName name="RESUMO_27" localSheetId="3">#N/A</definedName>
    <definedName name="RESUMO_27" localSheetId="5">#N/A</definedName>
    <definedName name="RESUMO_27" localSheetId="7">#N/A</definedName>
    <definedName name="RESUMO_27" localSheetId="1">#N/A</definedName>
    <definedName name="RESUMO_27" localSheetId="0">#N/A</definedName>
    <definedName name="RESUMO_27" localSheetId="4">#N/A</definedName>
    <definedName name="RESUMO_28" localSheetId="12">#N/A</definedName>
    <definedName name="RESUMO_28" localSheetId="2">#N/A</definedName>
    <definedName name="RESUMO_28" localSheetId="6">#N/A</definedName>
    <definedName name="RESUMO_28" localSheetId="11">#N/A</definedName>
    <definedName name="RESUMO_28" localSheetId="3">#N/A</definedName>
    <definedName name="RESUMO_28" localSheetId="5">#N/A</definedName>
    <definedName name="RESUMO_28" localSheetId="7">#N/A</definedName>
    <definedName name="RESUMO_28" localSheetId="1">#N/A</definedName>
    <definedName name="RESUMO_28" localSheetId="0">#N/A</definedName>
    <definedName name="RESUMO_28" localSheetId="4">#N/A</definedName>
    <definedName name="RESUMO_29" localSheetId="12">#N/A</definedName>
    <definedName name="RESUMO_29" localSheetId="2">#N/A</definedName>
    <definedName name="RESUMO_29" localSheetId="6">#N/A</definedName>
    <definedName name="RESUMO_29" localSheetId="11">#N/A</definedName>
    <definedName name="RESUMO_29" localSheetId="3">#N/A</definedName>
    <definedName name="RESUMO_29" localSheetId="5">#N/A</definedName>
    <definedName name="RESUMO_29" localSheetId="7">#N/A</definedName>
    <definedName name="RESUMO_29" localSheetId="1">#N/A</definedName>
    <definedName name="RESUMO_29" localSheetId="0">#N/A</definedName>
    <definedName name="RESUMO_29" localSheetId="4">#N/A</definedName>
    <definedName name="RESUMO_3" localSheetId="12">#N/A</definedName>
    <definedName name="RESUMO_3" localSheetId="2">#N/A</definedName>
    <definedName name="RESUMO_3" localSheetId="6">#N/A</definedName>
    <definedName name="RESUMO_3" localSheetId="11">#N/A</definedName>
    <definedName name="RESUMO_3" localSheetId="3">#N/A</definedName>
    <definedName name="RESUMO_3" localSheetId="5">#N/A</definedName>
    <definedName name="RESUMO_3" localSheetId="7">#N/A</definedName>
    <definedName name="RESUMO_3" localSheetId="1">#N/A</definedName>
    <definedName name="RESUMO_3" localSheetId="0">#N/A</definedName>
    <definedName name="RESUMO_3" localSheetId="4">#N/A</definedName>
    <definedName name="RESUMO_30" localSheetId="12">#N/A</definedName>
    <definedName name="RESUMO_30" localSheetId="2">#N/A</definedName>
    <definedName name="RESUMO_30" localSheetId="6">#N/A</definedName>
    <definedName name="RESUMO_30" localSheetId="11">#N/A</definedName>
    <definedName name="RESUMO_30" localSheetId="3">#N/A</definedName>
    <definedName name="RESUMO_30" localSheetId="5">#N/A</definedName>
    <definedName name="RESUMO_30" localSheetId="7">#N/A</definedName>
    <definedName name="RESUMO_30" localSheetId="1">#N/A</definedName>
    <definedName name="RESUMO_30" localSheetId="0">#N/A</definedName>
    <definedName name="RESUMO_30" localSheetId="4">#N/A</definedName>
    <definedName name="RESUMO_31" localSheetId="12">#N/A</definedName>
    <definedName name="RESUMO_31" localSheetId="2">#N/A</definedName>
    <definedName name="RESUMO_31" localSheetId="6">#N/A</definedName>
    <definedName name="RESUMO_31" localSheetId="11">#N/A</definedName>
    <definedName name="RESUMO_31" localSheetId="3">#N/A</definedName>
    <definedName name="RESUMO_31" localSheetId="5">#N/A</definedName>
    <definedName name="RESUMO_31" localSheetId="7">#N/A</definedName>
    <definedName name="RESUMO_31" localSheetId="1">#N/A</definedName>
    <definedName name="RESUMO_31" localSheetId="0">#N/A</definedName>
    <definedName name="RESUMO_31" localSheetId="4">#N/A</definedName>
    <definedName name="RESUMO_32" localSheetId="12">#N/A</definedName>
    <definedName name="RESUMO_32" localSheetId="2">#N/A</definedName>
    <definedName name="RESUMO_32" localSheetId="6">#N/A</definedName>
    <definedName name="RESUMO_32" localSheetId="11">#N/A</definedName>
    <definedName name="RESUMO_32" localSheetId="3">#N/A</definedName>
    <definedName name="RESUMO_32" localSheetId="5">#N/A</definedName>
    <definedName name="RESUMO_32" localSheetId="7">#N/A</definedName>
    <definedName name="RESUMO_32" localSheetId="1">#N/A</definedName>
    <definedName name="RESUMO_32" localSheetId="0">#N/A</definedName>
    <definedName name="RESUMO_32" localSheetId="4">#N/A</definedName>
    <definedName name="RESUMO_33" localSheetId="12">#N/A</definedName>
    <definedName name="RESUMO_33" localSheetId="2">#N/A</definedName>
    <definedName name="RESUMO_33" localSheetId="6">#N/A</definedName>
    <definedName name="RESUMO_33" localSheetId="11">#N/A</definedName>
    <definedName name="RESUMO_33" localSheetId="3">#N/A</definedName>
    <definedName name="RESUMO_33" localSheetId="5">#N/A</definedName>
    <definedName name="RESUMO_33" localSheetId="7">#N/A</definedName>
    <definedName name="RESUMO_33" localSheetId="1">#N/A</definedName>
    <definedName name="RESUMO_33" localSheetId="0">#N/A</definedName>
    <definedName name="RESUMO_33" localSheetId="4">#N/A</definedName>
    <definedName name="RESUMO_34" localSheetId="12">#N/A</definedName>
    <definedName name="RESUMO_34" localSheetId="2">#N/A</definedName>
    <definedName name="RESUMO_34" localSheetId="6">#N/A</definedName>
    <definedName name="RESUMO_34" localSheetId="11">#N/A</definedName>
    <definedName name="RESUMO_34" localSheetId="3">#N/A</definedName>
    <definedName name="RESUMO_34" localSheetId="5">#N/A</definedName>
    <definedName name="RESUMO_34" localSheetId="7">#N/A</definedName>
    <definedName name="RESUMO_34" localSheetId="1">#N/A</definedName>
    <definedName name="RESUMO_34" localSheetId="0">#N/A</definedName>
    <definedName name="RESUMO_34" localSheetId="4">#N/A</definedName>
    <definedName name="RESUMO_35" localSheetId="12">#N/A</definedName>
    <definedName name="RESUMO_35" localSheetId="2">#N/A</definedName>
    <definedName name="RESUMO_35" localSheetId="6">#N/A</definedName>
    <definedName name="RESUMO_35" localSheetId="11">#N/A</definedName>
    <definedName name="RESUMO_35" localSheetId="3">#N/A</definedName>
    <definedName name="RESUMO_35" localSheetId="5">#N/A</definedName>
    <definedName name="RESUMO_35" localSheetId="7">#N/A</definedName>
    <definedName name="RESUMO_35" localSheetId="1">#N/A</definedName>
    <definedName name="RESUMO_35" localSheetId="0">#N/A</definedName>
    <definedName name="RESUMO_35" localSheetId="4">#N/A</definedName>
    <definedName name="RESUMO_36" localSheetId="12">#N/A</definedName>
    <definedName name="RESUMO_36" localSheetId="2">#N/A</definedName>
    <definedName name="RESUMO_36" localSheetId="6">#N/A</definedName>
    <definedName name="RESUMO_36" localSheetId="11">#N/A</definedName>
    <definedName name="RESUMO_36" localSheetId="3">#N/A</definedName>
    <definedName name="RESUMO_36" localSheetId="5">#N/A</definedName>
    <definedName name="RESUMO_36" localSheetId="7">#N/A</definedName>
    <definedName name="RESUMO_36" localSheetId="1">#N/A</definedName>
    <definedName name="RESUMO_36" localSheetId="0">#N/A</definedName>
    <definedName name="RESUMO_36" localSheetId="4">#N/A</definedName>
    <definedName name="RESUMO_37" localSheetId="12">#N/A</definedName>
    <definedName name="RESUMO_37" localSheetId="2">#N/A</definedName>
    <definedName name="RESUMO_37" localSheetId="6">#N/A</definedName>
    <definedName name="RESUMO_37" localSheetId="11">#N/A</definedName>
    <definedName name="RESUMO_37" localSheetId="3">#N/A</definedName>
    <definedName name="RESUMO_37" localSheetId="5">#N/A</definedName>
    <definedName name="RESUMO_37" localSheetId="7">#N/A</definedName>
    <definedName name="RESUMO_37" localSheetId="1">#N/A</definedName>
    <definedName name="RESUMO_37" localSheetId="0">#N/A</definedName>
    <definedName name="RESUMO_37" localSheetId="4">#N/A</definedName>
    <definedName name="RESUMO_38" localSheetId="12">#N/A</definedName>
    <definedName name="RESUMO_38" localSheetId="2">#N/A</definedName>
    <definedName name="RESUMO_38" localSheetId="6">#N/A</definedName>
    <definedName name="RESUMO_38" localSheetId="11">#N/A</definedName>
    <definedName name="RESUMO_38" localSheetId="3">#N/A</definedName>
    <definedName name="RESUMO_38" localSheetId="5">#N/A</definedName>
    <definedName name="RESUMO_38" localSheetId="7">#N/A</definedName>
    <definedName name="RESUMO_38" localSheetId="1">#N/A</definedName>
    <definedName name="RESUMO_38" localSheetId="0">#N/A</definedName>
    <definedName name="RESUMO_38" localSheetId="4">#N/A</definedName>
    <definedName name="RESUMO_39" localSheetId="12">#N/A</definedName>
    <definedName name="RESUMO_39" localSheetId="2">#N/A</definedName>
    <definedName name="RESUMO_39" localSheetId="6">#N/A</definedName>
    <definedName name="RESUMO_39" localSheetId="11">#N/A</definedName>
    <definedName name="RESUMO_39" localSheetId="3">#N/A</definedName>
    <definedName name="RESUMO_39" localSheetId="5">#N/A</definedName>
    <definedName name="RESUMO_39" localSheetId="7">#N/A</definedName>
    <definedName name="RESUMO_39" localSheetId="1">#N/A</definedName>
    <definedName name="RESUMO_39" localSheetId="0">#N/A</definedName>
    <definedName name="RESUMO_39" localSheetId="4">#N/A</definedName>
    <definedName name="RESUMO_4" localSheetId="12">#N/A</definedName>
    <definedName name="RESUMO_4" localSheetId="2">#N/A</definedName>
    <definedName name="RESUMO_4" localSheetId="6">#N/A</definedName>
    <definedName name="RESUMO_4" localSheetId="11">#N/A</definedName>
    <definedName name="RESUMO_4" localSheetId="3">#N/A</definedName>
    <definedName name="RESUMO_4" localSheetId="5">#N/A</definedName>
    <definedName name="RESUMO_4" localSheetId="7">#N/A</definedName>
    <definedName name="RESUMO_4" localSheetId="1">#N/A</definedName>
    <definedName name="RESUMO_4" localSheetId="0">#N/A</definedName>
    <definedName name="RESUMO_4" localSheetId="4">#N/A</definedName>
    <definedName name="RESUMO_40" localSheetId="12">#N/A</definedName>
    <definedName name="RESUMO_40" localSheetId="2">#N/A</definedName>
    <definedName name="RESUMO_40" localSheetId="6">#N/A</definedName>
    <definedName name="RESUMO_40" localSheetId="11">#N/A</definedName>
    <definedName name="RESUMO_40" localSheetId="3">#N/A</definedName>
    <definedName name="RESUMO_40" localSheetId="5">#N/A</definedName>
    <definedName name="RESUMO_40" localSheetId="7">#N/A</definedName>
    <definedName name="RESUMO_40" localSheetId="1">#N/A</definedName>
    <definedName name="RESUMO_40" localSheetId="0">#N/A</definedName>
    <definedName name="RESUMO_40" localSheetId="4">#N/A</definedName>
    <definedName name="RESUMO_41" localSheetId="12">#N/A</definedName>
    <definedName name="RESUMO_41" localSheetId="2">#N/A</definedName>
    <definedName name="RESUMO_41" localSheetId="6">#N/A</definedName>
    <definedName name="RESUMO_41" localSheetId="11">#N/A</definedName>
    <definedName name="RESUMO_41" localSheetId="3">#N/A</definedName>
    <definedName name="RESUMO_41" localSheetId="5">#N/A</definedName>
    <definedName name="RESUMO_41" localSheetId="7">#N/A</definedName>
    <definedName name="RESUMO_41" localSheetId="1">#N/A</definedName>
    <definedName name="RESUMO_41" localSheetId="0">#N/A</definedName>
    <definedName name="RESUMO_41" localSheetId="4">#N/A</definedName>
    <definedName name="RESUMO_42" localSheetId="12">#N/A</definedName>
    <definedName name="RESUMO_42" localSheetId="2">#N/A</definedName>
    <definedName name="RESUMO_42" localSheetId="6">#N/A</definedName>
    <definedName name="RESUMO_42" localSheetId="11">#N/A</definedName>
    <definedName name="RESUMO_42" localSheetId="3">#N/A</definedName>
    <definedName name="RESUMO_42" localSheetId="5">#N/A</definedName>
    <definedName name="RESUMO_42" localSheetId="7">#N/A</definedName>
    <definedName name="RESUMO_42" localSheetId="1">#N/A</definedName>
    <definedName name="RESUMO_42" localSheetId="0">#N/A</definedName>
    <definedName name="RESUMO_42" localSheetId="4">#N/A</definedName>
    <definedName name="RESUMO_43" localSheetId="12">#N/A</definedName>
    <definedName name="RESUMO_43" localSheetId="2">#N/A</definedName>
    <definedName name="RESUMO_43" localSheetId="6">#N/A</definedName>
    <definedName name="RESUMO_43" localSheetId="11">#N/A</definedName>
    <definedName name="RESUMO_43" localSheetId="3">#N/A</definedName>
    <definedName name="RESUMO_43" localSheetId="5">#N/A</definedName>
    <definedName name="RESUMO_43" localSheetId="7">#N/A</definedName>
    <definedName name="RESUMO_43" localSheetId="1">#N/A</definedName>
    <definedName name="RESUMO_43" localSheetId="0">#N/A</definedName>
    <definedName name="RESUMO_43" localSheetId="4">#N/A</definedName>
    <definedName name="RESUMO_44" localSheetId="12">#N/A</definedName>
    <definedName name="RESUMO_44" localSheetId="2">#N/A</definedName>
    <definedName name="RESUMO_44" localSheetId="6">#N/A</definedName>
    <definedName name="RESUMO_44" localSheetId="11">#N/A</definedName>
    <definedName name="RESUMO_44" localSheetId="3">#N/A</definedName>
    <definedName name="RESUMO_44" localSheetId="5">#N/A</definedName>
    <definedName name="RESUMO_44" localSheetId="7">#N/A</definedName>
    <definedName name="RESUMO_44" localSheetId="1">#N/A</definedName>
    <definedName name="RESUMO_44" localSheetId="0">#N/A</definedName>
    <definedName name="RESUMO_44" localSheetId="4">#N/A</definedName>
    <definedName name="RESUMO_45" localSheetId="12">#N/A</definedName>
    <definedName name="RESUMO_45" localSheetId="2">#N/A</definedName>
    <definedName name="RESUMO_45" localSheetId="6">#N/A</definedName>
    <definedName name="RESUMO_45" localSheetId="11">#N/A</definedName>
    <definedName name="RESUMO_45" localSheetId="3">#N/A</definedName>
    <definedName name="RESUMO_45" localSheetId="5">#N/A</definedName>
    <definedName name="RESUMO_45" localSheetId="7">#N/A</definedName>
    <definedName name="RESUMO_45" localSheetId="1">#N/A</definedName>
    <definedName name="RESUMO_45" localSheetId="0">#N/A</definedName>
    <definedName name="RESUMO_45" localSheetId="4">#N/A</definedName>
    <definedName name="RESUMO_46" localSheetId="12">#N/A</definedName>
    <definedName name="RESUMO_46" localSheetId="2">#N/A</definedName>
    <definedName name="RESUMO_46" localSheetId="6">#N/A</definedName>
    <definedName name="RESUMO_46" localSheetId="11">#N/A</definedName>
    <definedName name="RESUMO_46" localSheetId="3">#N/A</definedName>
    <definedName name="RESUMO_46" localSheetId="5">#N/A</definedName>
    <definedName name="RESUMO_46" localSheetId="7">#N/A</definedName>
    <definedName name="RESUMO_46" localSheetId="1">#N/A</definedName>
    <definedName name="RESUMO_46" localSheetId="0">#N/A</definedName>
    <definedName name="RESUMO_46" localSheetId="4">#N/A</definedName>
    <definedName name="RESUMO_47" localSheetId="12">#N/A</definedName>
    <definedName name="RESUMO_47" localSheetId="2">#N/A</definedName>
    <definedName name="RESUMO_47" localSheetId="6">#N/A</definedName>
    <definedName name="RESUMO_47" localSheetId="11">#N/A</definedName>
    <definedName name="RESUMO_47" localSheetId="3">#N/A</definedName>
    <definedName name="RESUMO_47" localSheetId="5">#N/A</definedName>
    <definedName name="RESUMO_47" localSheetId="7">#N/A</definedName>
    <definedName name="RESUMO_47" localSheetId="1">#N/A</definedName>
    <definedName name="RESUMO_47" localSheetId="0">#N/A</definedName>
    <definedName name="RESUMO_47" localSheetId="4">#N/A</definedName>
    <definedName name="RESUMO_48" localSheetId="12">#N/A</definedName>
    <definedName name="RESUMO_48" localSheetId="2">#N/A</definedName>
    <definedName name="RESUMO_48" localSheetId="6">#N/A</definedName>
    <definedName name="RESUMO_48" localSheetId="11">#N/A</definedName>
    <definedName name="RESUMO_48" localSheetId="3">#N/A</definedName>
    <definedName name="RESUMO_48" localSheetId="5">#N/A</definedName>
    <definedName name="RESUMO_48" localSheetId="7">#N/A</definedName>
    <definedName name="RESUMO_48" localSheetId="1">#N/A</definedName>
    <definedName name="RESUMO_48" localSheetId="0">#N/A</definedName>
    <definedName name="RESUMO_48" localSheetId="4">#N/A</definedName>
    <definedName name="RESUMO_5" localSheetId="12">#N/A</definedName>
    <definedName name="RESUMO_5" localSheetId="2">#N/A</definedName>
    <definedName name="RESUMO_5" localSheetId="6">#N/A</definedName>
    <definedName name="RESUMO_5" localSheetId="11">#N/A</definedName>
    <definedName name="RESUMO_5" localSheetId="3">#N/A</definedName>
    <definedName name="RESUMO_5" localSheetId="5">#N/A</definedName>
    <definedName name="RESUMO_5" localSheetId="7">#N/A</definedName>
    <definedName name="RESUMO_5" localSheetId="1">#N/A</definedName>
    <definedName name="RESUMO_5" localSheetId="0">#N/A</definedName>
    <definedName name="RESUMO_5" localSheetId="4">#N/A</definedName>
    <definedName name="RESUMO_51" localSheetId="12">#N/A</definedName>
    <definedName name="RESUMO_51" localSheetId="2">#N/A</definedName>
    <definedName name="RESUMO_51" localSheetId="6">#N/A</definedName>
    <definedName name="RESUMO_51" localSheetId="11">#N/A</definedName>
    <definedName name="RESUMO_51" localSheetId="3">#N/A</definedName>
    <definedName name="RESUMO_51" localSheetId="5">#N/A</definedName>
    <definedName name="RESUMO_51" localSheetId="7">#N/A</definedName>
    <definedName name="RESUMO_51" localSheetId="1">#N/A</definedName>
    <definedName name="RESUMO_51" localSheetId="0">#N/A</definedName>
    <definedName name="RESUMO_51" localSheetId="4">#N/A</definedName>
    <definedName name="RESUMO_52" localSheetId="12">#N/A</definedName>
    <definedName name="RESUMO_52" localSheetId="2">#N/A</definedName>
    <definedName name="RESUMO_52" localSheetId="6">#N/A</definedName>
    <definedName name="RESUMO_52" localSheetId="11">#N/A</definedName>
    <definedName name="RESUMO_52" localSheetId="3">#N/A</definedName>
    <definedName name="RESUMO_52" localSheetId="5">#N/A</definedName>
    <definedName name="RESUMO_52" localSheetId="7">#N/A</definedName>
    <definedName name="RESUMO_52" localSheetId="1">#N/A</definedName>
    <definedName name="RESUMO_52" localSheetId="0">#N/A</definedName>
    <definedName name="RESUMO_52" localSheetId="4">#N/A</definedName>
    <definedName name="RESUMO_53" localSheetId="12">#N/A</definedName>
    <definedName name="RESUMO_53" localSheetId="2">#N/A</definedName>
    <definedName name="RESUMO_53" localSheetId="6">#N/A</definedName>
    <definedName name="RESUMO_53" localSheetId="11">#N/A</definedName>
    <definedName name="RESUMO_53" localSheetId="3">#N/A</definedName>
    <definedName name="RESUMO_53" localSheetId="5">#N/A</definedName>
    <definedName name="RESUMO_53" localSheetId="7">#N/A</definedName>
    <definedName name="RESUMO_53" localSheetId="1">#N/A</definedName>
    <definedName name="RESUMO_53" localSheetId="0">#N/A</definedName>
    <definedName name="RESUMO_53" localSheetId="4">#N/A</definedName>
    <definedName name="RESUMO_54" localSheetId="12">#N/A</definedName>
    <definedName name="RESUMO_54" localSheetId="2">#N/A</definedName>
    <definedName name="RESUMO_54" localSheetId="6">#N/A</definedName>
    <definedName name="RESUMO_54" localSheetId="11">#N/A</definedName>
    <definedName name="RESUMO_54" localSheetId="3">#N/A</definedName>
    <definedName name="RESUMO_54" localSheetId="5">#N/A</definedName>
    <definedName name="RESUMO_54" localSheetId="7">#N/A</definedName>
    <definedName name="RESUMO_54" localSheetId="1">#N/A</definedName>
    <definedName name="RESUMO_54" localSheetId="0">#N/A</definedName>
    <definedName name="RESUMO_54" localSheetId="4">#N/A</definedName>
    <definedName name="RESUMO_55" localSheetId="12">#N/A</definedName>
    <definedName name="RESUMO_55" localSheetId="2">#N/A</definedName>
    <definedName name="RESUMO_55" localSheetId="6">#N/A</definedName>
    <definedName name="RESUMO_55" localSheetId="11">#N/A</definedName>
    <definedName name="RESUMO_55" localSheetId="3">#N/A</definedName>
    <definedName name="RESUMO_55" localSheetId="5">#N/A</definedName>
    <definedName name="RESUMO_55" localSheetId="7">#N/A</definedName>
    <definedName name="RESUMO_55" localSheetId="1">#N/A</definedName>
    <definedName name="RESUMO_55" localSheetId="0">#N/A</definedName>
    <definedName name="RESUMO_55" localSheetId="4">#N/A</definedName>
    <definedName name="RESUMO_56" localSheetId="12">#N/A</definedName>
    <definedName name="RESUMO_56" localSheetId="2">#N/A</definedName>
    <definedName name="RESUMO_56" localSheetId="6">#N/A</definedName>
    <definedName name="RESUMO_56" localSheetId="11">#N/A</definedName>
    <definedName name="RESUMO_56" localSheetId="3">#N/A</definedName>
    <definedName name="RESUMO_56" localSheetId="5">#N/A</definedName>
    <definedName name="RESUMO_56" localSheetId="7">#N/A</definedName>
    <definedName name="RESUMO_56" localSheetId="1">#N/A</definedName>
    <definedName name="RESUMO_56" localSheetId="0">#N/A</definedName>
    <definedName name="RESUMO_56" localSheetId="4">#N/A</definedName>
    <definedName name="RESUMO_57" localSheetId="12">#N/A</definedName>
    <definedName name="RESUMO_57" localSheetId="2">#N/A</definedName>
    <definedName name="RESUMO_57" localSheetId="6">#N/A</definedName>
    <definedName name="RESUMO_57" localSheetId="11">#N/A</definedName>
    <definedName name="RESUMO_57" localSheetId="3">#N/A</definedName>
    <definedName name="RESUMO_57" localSheetId="5">#N/A</definedName>
    <definedName name="RESUMO_57" localSheetId="7">#N/A</definedName>
    <definedName name="RESUMO_57" localSheetId="1">#N/A</definedName>
    <definedName name="RESUMO_57" localSheetId="0">#N/A</definedName>
    <definedName name="RESUMO_57" localSheetId="4">#N/A</definedName>
    <definedName name="RESUMO_58" localSheetId="12">#N/A</definedName>
    <definedName name="RESUMO_58" localSheetId="2">#N/A</definedName>
    <definedName name="RESUMO_58" localSheetId="6">#N/A</definedName>
    <definedName name="RESUMO_58" localSheetId="11">#N/A</definedName>
    <definedName name="RESUMO_58" localSheetId="3">#N/A</definedName>
    <definedName name="RESUMO_58" localSheetId="5">#N/A</definedName>
    <definedName name="RESUMO_58" localSheetId="7">#N/A</definedName>
    <definedName name="RESUMO_58" localSheetId="1">#N/A</definedName>
    <definedName name="RESUMO_58" localSheetId="0">#N/A</definedName>
    <definedName name="RESUMO_58" localSheetId="4">#N/A</definedName>
    <definedName name="RESUMO_59" localSheetId="12">#N/A</definedName>
    <definedName name="RESUMO_59" localSheetId="2">#N/A</definedName>
    <definedName name="RESUMO_59" localSheetId="6">#N/A</definedName>
    <definedName name="RESUMO_59" localSheetId="11">#N/A</definedName>
    <definedName name="RESUMO_59" localSheetId="3">#N/A</definedName>
    <definedName name="RESUMO_59" localSheetId="5">#N/A</definedName>
    <definedName name="RESUMO_59" localSheetId="7">#N/A</definedName>
    <definedName name="RESUMO_59" localSheetId="1">#N/A</definedName>
    <definedName name="RESUMO_59" localSheetId="0">#N/A</definedName>
    <definedName name="RESUMO_59" localSheetId="4">#N/A</definedName>
    <definedName name="RESUMO_6" localSheetId="12">#N/A</definedName>
    <definedName name="RESUMO_6" localSheetId="2">#N/A</definedName>
    <definedName name="RESUMO_6" localSheetId="6">#N/A</definedName>
    <definedName name="RESUMO_6" localSheetId="11">#N/A</definedName>
    <definedName name="RESUMO_6" localSheetId="3">#N/A</definedName>
    <definedName name="RESUMO_6" localSheetId="5">#N/A</definedName>
    <definedName name="RESUMO_6" localSheetId="7">#N/A</definedName>
    <definedName name="RESUMO_6" localSheetId="1">#N/A</definedName>
    <definedName name="RESUMO_6" localSheetId="0">#N/A</definedName>
    <definedName name="RESUMO_6" localSheetId="4">#N/A</definedName>
    <definedName name="RESUMO_60" localSheetId="12">#N/A</definedName>
    <definedName name="RESUMO_60" localSheetId="2">#N/A</definedName>
    <definedName name="RESUMO_60" localSheetId="6">#N/A</definedName>
    <definedName name="RESUMO_60" localSheetId="11">#N/A</definedName>
    <definedName name="RESUMO_60" localSheetId="3">#N/A</definedName>
    <definedName name="RESUMO_60" localSheetId="5">#N/A</definedName>
    <definedName name="RESUMO_60" localSheetId="7">#N/A</definedName>
    <definedName name="RESUMO_60" localSheetId="1">#N/A</definedName>
    <definedName name="RESUMO_60" localSheetId="0">#N/A</definedName>
    <definedName name="RESUMO_60" localSheetId="4">#N/A</definedName>
    <definedName name="RESUMO_61" localSheetId="12">#N/A</definedName>
    <definedName name="RESUMO_61" localSheetId="2">#N/A</definedName>
    <definedName name="RESUMO_61" localSheetId="6">#N/A</definedName>
    <definedName name="RESUMO_61" localSheetId="11">#N/A</definedName>
    <definedName name="RESUMO_61" localSheetId="3">#N/A</definedName>
    <definedName name="RESUMO_61" localSheetId="5">#N/A</definedName>
    <definedName name="RESUMO_61" localSheetId="7">#N/A</definedName>
    <definedName name="RESUMO_61" localSheetId="1">#N/A</definedName>
    <definedName name="RESUMO_61" localSheetId="0">#N/A</definedName>
    <definedName name="RESUMO_61" localSheetId="4">#N/A</definedName>
    <definedName name="RESUMO_62" localSheetId="12">#N/A</definedName>
    <definedName name="RESUMO_62" localSheetId="2">#N/A</definedName>
    <definedName name="RESUMO_62" localSheetId="6">#N/A</definedName>
    <definedName name="RESUMO_62" localSheetId="11">#N/A</definedName>
    <definedName name="RESUMO_62" localSheetId="3">#N/A</definedName>
    <definedName name="RESUMO_62" localSheetId="5">#N/A</definedName>
    <definedName name="RESUMO_62" localSheetId="7">#N/A</definedName>
    <definedName name="RESUMO_62" localSheetId="1">#N/A</definedName>
    <definedName name="RESUMO_62" localSheetId="0">#N/A</definedName>
    <definedName name="RESUMO_62" localSheetId="4">#N/A</definedName>
    <definedName name="RESUMO_63" localSheetId="12">#N/A</definedName>
    <definedName name="RESUMO_63" localSheetId="2">#N/A</definedName>
    <definedName name="RESUMO_63" localSheetId="6">#N/A</definedName>
    <definedName name="RESUMO_63" localSheetId="11">#N/A</definedName>
    <definedName name="RESUMO_63" localSheetId="3">#N/A</definedName>
    <definedName name="RESUMO_63" localSheetId="5">#N/A</definedName>
    <definedName name="RESUMO_63" localSheetId="7">#N/A</definedName>
    <definedName name="RESUMO_63" localSheetId="1">#N/A</definedName>
    <definedName name="RESUMO_63" localSheetId="0">#N/A</definedName>
    <definedName name="RESUMO_63" localSheetId="4">#N/A</definedName>
    <definedName name="RESUMO_64" localSheetId="12">#N/A</definedName>
    <definedName name="RESUMO_64" localSheetId="2">#N/A</definedName>
    <definedName name="RESUMO_64" localSheetId="6">#N/A</definedName>
    <definedName name="RESUMO_64" localSheetId="11">#N/A</definedName>
    <definedName name="RESUMO_64" localSheetId="3">#N/A</definedName>
    <definedName name="RESUMO_64" localSheetId="5">#N/A</definedName>
    <definedName name="RESUMO_64" localSheetId="7">#N/A</definedName>
    <definedName name="RESUMO_64" localSheetId="1">#N/A</definedName>
    <definedName name="RESUMO_64" localSheetId="0">#N/A</definedName>
    <definedName name="RESUMO_64" localSheetId="4">#N/A</definedName>
    <definedName name="RESUMO_65" localSheetId="12">#N/A</definedName>
    <definedName name="RESUMO_65" localSheetId="2">#N/A</definedName>
    <definedName name="RESUMO_65" localSheetId="6">#N/A</definedName>
    <definedName name="RESUMO_65" localSheetId="11">#N/A</definedName>
    <definedName name="RESUMO_65" localSheetId="3">#N/A</definedName>
    <definedName name="RESUMO_65" localSheetId="5">#N/A</definedName>
    <definedName name="RESUMO_65" localSheetId="7">#N/A</definedName>
    <definedName name="RESUMO_65" localSheetId="1">#N/A</definedName>
    <definedName name="RESUMO_65" localSheetId="0">#N/A</definedName>
    <definedName name="RESUMO_65" localSheetId="4">#N/A</definedName>
    <definedName name="RESUMO_66" localSheetId="12">#N/A</definedName>
    <definedName name="RESUMO_66" localSheetId="2">#N/A</definedName>
    <definedName name="RESUMO_66" localSheetId="6">#N/A</definedName>
    <definedName name="RESUMO_66" localSheetId="11">#N/A</definedName>
    <definedName name="RESUMO_66" localSheetId="3">#N/A</definedName>
    <definedName name="RESUMO_66" localSheetId="5">#N/A</definedName>
    <definedName name="RESUMO_66" localSheetId="7">#N/A</definedName>
    <definedName name="RESUMO_66" localSheetId="1">#N/A</definedName>
    <definedName name="RESUMO_66" localSheetId="0">#N/A</definedName>
    <definedName name="RESUMO_66" localSheetId="4">#N/A</definedName>
    <definedName name="RESUMO_67" localSheetId="12">#N/A</definedName>
    <definedName name="RESUMO_67" localSheetId="2">#N/A</definedName>
    <definedName name="RESUMO_67" localSheetId="6">#N/A</definedName>
    <definedName name="RESUMO_67" localSheetId="11">#N/A</definedName>
    <definedName name="RESUMO_67" localSheetId="3">#N/A</definedName>
    <definedName name="RESUMO_67" localSheetId="5">#N/A</definedName>
    <definedName name="RESUMO_67" localSheetId="7">#N/A</definedName>
    <definedName name="RESUMO_67" localSheetId="1">#N/A</definedName>
    <definedName name="RESUMO_67" localSheetId="0">#N/A</definedName>
    <definedName name="RESUMO_67" localSheetId="4">#N/A</definedName>
    <definedName name="RESUMO_68" localSheetId="12">#N/A</definedName>
    <definedName name="RESUMO_68" localSheetId="2">#N/A</definedName>
    <definedName name="RESUMO_68" localSheetId="6">#N/A</definedName>
    <definedName name="RESUMO_68" localSheetId="11">#N/A</definedName>
    <definedName name="RESUMO_68" localSheetId="3">#N/A</definedName>
    <definedName name="RESUMO_68" localSheetId="5">#N/A</definedName>
    <definedName name="RESUMO_68" localSheetId="7">#N/A</definedName>
    <definedName name="RESUMO_68" localSheetId="1">#N/A</definedName>
    <definedName name="RESUMO_68" localSheetId="0">#N/A</definedName>
    <definedName name="RESUMO_68" localSheetId="4">#N/A</definedName>
    <definedName name="RESUMO_69" localSheetId="12">#N/A</definedName>
    <definedName name="RESUMO_69" localSheetId="2">#N/A</definedName>
    <definedName name="RESUMO_69" localSheetId="6">#N/A</definedName>
    <definedName name="RESUMO_69" localSheetId="11">#N/A</definedName>
    <definedName name="RESUMO_69" localSheetId="3">#N/A</definedName>
    <definedName name="RESUMO_69" localSheetId="5">#N/A</definedName>
    <definedName name="RESUMO_69" localSheetId="7">#N/A</definedName>
    <definedName name="RESUMO_69" localSheetId="1">#N/A</definedName>
    <definedName name="RESUMO_69" localSheetId="0">#N/A</definedName>
    <definedName name="RESUMO_69" localSheetId="4">#N/A</definedName>
    <definedName name="RESUMO_7" localSheetId="12">#N/A</definedName>
    <definedName name="RESUMO_7" localSheetId="2">#N/A</definedName>
    <definedName name="RESUMO_7" localSheetId="6">#N/A</definedName>
    <definedName name="RESUMO_7" localSheetId="11">#N/A</definedName>
    <definedName name="RESUMO_7" localSheetId="3">#N/A</definedName>
    <definedName name="RESUMO_7" localSheetId="5">#N/A</definedName>
    <definedName name="RESUMO_7" localSheetId="7">#N/A</definedName>
    <definedName name="RESUMO_7" localSheetId="1">#N/A</definedName>
    <definedName name="RESUMO_7" localSheetId="0">#N/A</definedName>
    <definedName name="RESUMO_7" localSheetId="4">#N/A</definedName>
    <definedName name="RESUMO_70" localSheetId="12">#N/A</definedName>
    <definedName name="RESUMO_70" localSheetId="2">#N/A</definedName>
    <definedName name="RESUMO_70" localSheetId="6">#N/A</definedName>
    <definedName name="RESUMO_70" localSheetId="11">#N/A</definedName>
    <definedName name="RESUMO_70" localSheetId="3">#N/A</definedName>
    <definedName name="RESUMO_70" localSheetId="5">#N/A</definedName>
    <definedName name="RESUMO_70" localSheetId="7">#N/A</definedName>
    <definedName name="RESUMO_70" localSheetId="1">#N/A</definedName>
    <definedName name="RESUMO_70" localSheetId="0">#N/A</definedName>
    <definedName name="RESUMO_70" localSheetId="4">#N/A</definedName>
    <definedName name="RESUMO_71" localSheetId="12">#N/A</definedName>
    <definedName name="RESUMO_71" localSheetId="2">#N/A</definedName>
    <definedName name="RESUMO_71" localSheetId="6">#N/A</definedName>
    <definedName name="RESUMO_71" localSheetId="11">#N/A</definedName>
    <definedName name="RESUMO_71" localSheetId="3">#N/A</definedName>
    <definedName name="RESUMO_71" localSheetId="5">#N/A</definedName>
    <definedName name="RESUMO_71" localSheetId="7">#N/A</definedName>
    <definedName name="RESUMO_71" localSheetId="1">#N/A</definedName>
    <definedName name="RESUMO_71" localSheetId="0">#N/A</definedName>
    <definedName name="RESUMO_71" localSheetId="4">#N/A</definedName>
    <definedName name="RESUMO_72" localSheetId="12">#N/A</definedName>
    <definedName name="RESUMO_72" localSheetId="2">#N/A</definedName>
    <definedName name="RESUMO_72" localSheetId="6">#N/A</definedName>
    <definedName name="RESUMO_72" localSheetId="11">#N/A</definedName>
    <definedName name="RESUMO_72" localSheetId="3">#N/A</definedName>
    <definedName name="RESUMO_72" localSheetId="5">#N/A</definedName>
    <definedName name="RESUMO_72" localSheetId="7">#N/A</definedName>
    <definedName name="RESUMO_72" localSheetId="1">#N/A</definedName>
    <definedName name="RESUMO_72" localSheetId="0">#N/A</definedName>
    <definedName name="RESUMO_72" localSheetId="4">#N/A</definedName>
    <definedName name="RESUMO_8" localSheetId="12">#N/A</definedName>
    <definedName name="RESUMO_8" localSheetId="2">#N/A</definedName>
    <definedName name="RESUMO_8" localSheetId="6">#N/A</definedName>
    <definedName name="RESUMO_8" localSheetId="11">#N/A</definedName>
    <definedName name="RESUMO_8" localSheetId="3">#N/A</definedName>
    <definedName name="RESUMO_8" localSheetId="5">#N/A</definedName>
    <definedName name="RESUMO_8" localSheetId="7">#N/A</definedName>
    <definedName name="RESUMO_8" localSheetId="1">#N/A</definedName>
    <definedName name="RESUMO_8" localSheetId="0">#N/A</definedName>
    <definedName name="RESUMO_8" localSheetId="4">#N/A</definedName>
    <definedName name="RESUMO_9" localSheetId="12">#N/A</definedName>
    <definedName name="RESUMO_9" localSheetId="2">#N/A</definedName>
    <definedName name="RESUMO_9" localSheetId="6">#N/A</definedName>
    <definedName name="RESUMO_9" localSheetId="11">#N/A</definedName>
    <definedName name="RESUMO_9" localSheetId="3">#N/A</definedName>
    <definedName name="RESUMO_9" localSheetId="5">#N/A</definedName>
    <definedName name="RESUMO_9" localSheetId="7">#N/A</definedName>
    <definedName name="RESUMO_9" localSheetId="1">#N/A</definedName>
    <definedName name="RESUMO_9" localSheetId="0">#N/A</definedName>
    <definedName name="RESUMO_9" localSheetId="4">#N/A</definedName>
    <definedName name="resumoii" hidden="1">{#N/A,#N/A,FALSE,"MO (2)"}</definedName>
    <definedName name="resumou" hidden="1">{#N/A,#N/A,TRUE,"Plan1"}</definedName>
    <definedName name="REV" localSheetId="9">#REF!</definedName>
    <definedName name="REV" localSheetId="1">#REF!</definedName>
    <definedName name="REV">#REF!</definedName>
    <definedName name="rgG3_4" localSheetId="9">#REF!</definedName>
    <definedName name="rgG3_4" localSheetId="1">#REF!</definedName>
    <definedName name="rgG3_4">#REF!</definedName>
    <definedName name="rgG3_4_1">"#REF!"</definedName>
    <definedName name="rgp1_2" localSheetId="9">#REF!</definedName>
    <definedName name="rgp1_2" localSheetId="1">#REF!</definedName>
    <definedName name="rgp1_2">#REF!</definedName>
    <definedName name="rgp1_2_1">"#REF!"</definedName>
    <definedName name="RiskExcelReportsGoInNewWorkbook">TRUE</definedName>
    <definedName name="RiskExcelReportsToGenerate">0</definedName>
    <definedName name="RiskGenerateExcelReportsAtEndOfSimulation">FALSE</definedName>
    <definedName name="RiskRealTimeResults">FALSE</definedName>
    <definedName name="RiskReportGraphFormat">0</definedName>
    <definedName name="RiskResultsUpdateFreq">100</definedName>
    <definedName name="RiskShowRiskWindowAtEndOfSimulation">TRUE</definedName>
    <definedName name="RiskTemplateSheetName">"myTemplate"</definedName>
    <definedName name="RLI" localSheetId="9">#REF!</definedName>
    <definedName name="RLI" localSheetId="1">#REF!</definedName>
    <definedName name="RLI">#REF!</definedName>
    <definedName name="RLI_1">"#REF!"</definedName>
    <definedName name="RLP" localSheetId="9">#REF!</definedName>
    <definedName name="RLP" localSheetId="1">#REF!</definedName>
    <definedName name="RLP">#REF!</definedName>
    <definedName name="RLP_1">"#REF!"</definedName>
    <definedName name="RM1C" localSheetId="9">[2]SERVIÇOS!#REF!</definedName>
    <definedName name="RM1C" localSheetId="1">[2]SERVIÇOS!#REF!</definedName>
    <definedName name="RM1C">[2]SERVIÇOS!#REF!</definedName>
    <definedName name="RMA" localSheetId="9">'[18]PRO-08'!#REF!</definedName>
    <definedName name="RMA" localSheetId="1">'[18]PRO-08'!#REF!</definedName>
    <definedName name="RMA">'[18]PRO-08'!#REF!</definedName>
    <definedName name="ROB">'[42]Mat Asf'!$C$36</definedName>
    <definedName name="ROBERTO">'[42]Mat Asf'!$C$37</definedName>
    <definedName name="ROÇO1">#N/A</definedName>
    <definedName name="rod">[2]INVENTÁRIO!$B$17</definedName>
    <definedName name="Rodovia">'[29]Custos Unitarios'!$A$4</definedName>
    <definedName name="RPA" localSheetId="9">[2]SERVIÇOS!#REF!</definedName>
    <definedName name="RPA" localSheetId="1">[2]SERVIÇOS!#REF!</definedName>
    <definedName name="RPA">[2]SERVIÇOS!#REF!</definedName>
    <definedName name="RPI" localSheetId="9">#REF!</definedName>
    <definedName name="RPI" localSheetId="1">#REF!</definedName>
    <definedName name="RPI">#REF!</definedName>
    <definedName name="RPI_1">"#REF!"</definedName>
    <definedName name="RPL" localSheetId="9">[2]SERVIÇOS!#REF!</definedName>
    <definedName name="RPL" localSheetId="1">[2]SERVIÇOS!#REF!</definedName>
    <definedName name="RPL">[2]SERVIÇOS!#REF!</definedName>
    <definedName name="RPP" localSheetId="9">#REF!</definedName>
    <definedName name="RPP" localSheetId="1">#REF!</definedName>
    <definedName name="RPP">#REF!</definedName>
    <definedName name="RPP_1">"#REF!"</definedName>
    <definedName name="RPS" localSheetId="9">[2]SERVIÇOS!#REF!</definedName>
    <definedName name="RPS" localSheetId="1">[2]SERVIÇOS!#REF!</definedName>
    <definedName name="RPS">[2]SERVIÇOS!#REF!</definedName>
    <definedName name="RPT" localSheetId="9">[2]SERVIÇOS!#REF!</definedName>
    <definedName name="RPT" localSheetId="1">[2]SERVIÇOS!#REF!</definedName>
    <definedName name="RPT">[2]SERVIÇOS!#REF!</definedName>
    <definedName name="RPZ" localSheetId="9">[2]SERVIÇOS!#REF!</definedName>
    <definedName name="RPZ" localSheetId="1">[2]SERVIÇOS!#REF!</definedName>
    <definedName name="RPZ">[2]SERVIÇOS!#REF!</definedName>
    <definedName name="rr" hidden="1">{#N/A,#N/A,TRUE,"Serviços"}</definedName>
    <definedName name="RR_2C" localSheetId="9">#REF!</definedName>
    <definedName name="RR_2C" localSheetId="1">#REF!</definedName>
    <definedName name="RR_2C">#REF!</definedName>
    <definedName name="RR1C" localSheetId="9">[2]SERVIÇOS!#REF!</definedName>
    <definedName name="RR1C" localSheetId="1">[2]SERVIÇOS!#REF!</definedName>
    <definedName name="RR1C">[2]SERVIÇOS!#REF!</definedName>
    <definedName name="RR2C">[1]DADOS!$C$32</definedName>
    <definedName name="rrff" hidden="1">{#N/A,#N/A,TRUE,"Serviços"}</definedName>
    <definedName name="rrfff" hidden="1">{#N/A,#N/A,TRUE,"Serviços"}</definedName>
    <definedName name="RRMBF">"'file:///D:/Meus documentos/ANASTÁCIO/SERCEL/BR262990800.xls'#$SERVIÇOS.$#REF!$#REF!"</definedName>
    <definedName name="RRP" localSheetId="9">[2]SERVIÇOS!#REF!</definedName>
    <definedName name="RRP" localSheetId="1">[2]SERVIÇOS!#REF!</definedName>
    <definedName name="RRP">[2]SERVIÇOS!#REF!</definedName>
    <definedName name="RRQ" localSheetId="9">[2]SERVIÇOS!#REF!</definedName>
    <definedName name="RRQ" localSheetId="1">[2]SERVIÇOS!#REF!</definedName>
    <definedName name="RRQ">[2]SERVIÇOS!#REF!</definedName>
    <definedName name="rrr" hidden="1">{#N/A,#N/A,TRUE,"Serviços"}</definedName>
    <definedName name="rrrrrrrrrrrr" localSheetId="9">#REF!</definedName>
    <definedName name="rrrrrrrrrrrr" localSheetId="1">#REF!</definedName>
    <definedName name="rrrrrrrrrrrr">#REF!</definedName>
    <definedName name="rrrrrrrrrrrr_1" localSheetId="9">#REF!</definedName>
    <definedName name="rrrrrrrrrrrr_1" localSheetId="1">#REF!</definedName>
    <definedName name="rrrrrrrrrrrr_1">#REF!</definedName>
    <definedName name="RTRRT" localSheetId="9">#REF!</definedName>
    <definedName name="RTRRT" localSheetId="1">#REF!</definedName>
    <definedName name="RTRRT">#REF!</definedName>
    <definedName name="RTRRT_1" localSheetId="9">#REF!</definedName>
    <definedName name="RTRRT_1" localSheetId="1">#REF!</definedName>
    <definedName name="RTRRT_1">#REF!</definedName>
    <definedName name="rtrt" localSheetId="9">#REF!</definedName>
    <definedName name="rtrt" localSheetId="1">#REF!</definedName>
    <definedName name="rtrt">#REF!</definedName>
    <definedName name="rtrt_1" localSheetId="9">#REF!</definedName>
    <definedName name="rtrt_1" localSheetId="1">#REF!</definedName>
    <definedName name="rtrt_1">#REF!</definedName>
    <definedName name="ruas" localSheetId="9">#REF!</definedName>
    <definedName name="ruas" localSheetId="1">#REF!</definedName>
    <definedName name="ruas">#REF!</definedName>
    <definedName name="ruas_1" localSheetId="9">#REF!</definedName>
    <definedName name="ruas_1" localSheetId="1">#REF!</definedName>
    <definedName name="ruas_1">#REF!</definedName>
    <definedName name="S" hidden="1">{#N/A,#N/A,TRUE,"Serviços"}</definedName>
    <definedName name="S_16">"'file:///B:/PATO - BR - 425 aditivo.xls'#$COMPOS1.$#REF!$#REF!:$#REF!$#REF!"</definedName>
    <definedName name="s14_" localSheetId="9">#REF!</definedName>
    <definedName name="s14_" localSheetId="1">#REF!</definedName>
    <definedName name="s14_">#REF!</definedName>
    <definedName name="s14__1">"#REF!"</definedName>
    <definedName name="SAL" localSheetId="9">#REF!</definedName>
    <definedName name="SAL" localSheetId="1">#REF!</definedName>
    <definedName name="SAL">#REF!</definedName>
    <definedName name="SAL_1">"#REF!"</definedName>
    <definedName name="salario">'[43]CUSTO HORÁRIO'!$H$3</definedName>
    <definedName name="salete" hidden="1">{#N/A,#N/A,FALSE,"MO (2)"}</definedName>
    <definedName name="salete.com" hidden="1">{#N/A,#N/A,FALSE,"MO (2)"}</definedName>
    <definedName name="Sarjeta">#N/A</definedName>
    <definedName name="SASA" hidden="1">{#N/A,#N/A,FALSE,"MO (2)"}</definedName>
    <definedName name="sasa.com" hidden="1">{#N/A,#N/A,FALSE,"MO (2)"}</definedName>
    <definedName name="sasaasa" hidden="1">{#N/A,#N/A,FALSE,"MO (2)"}</definedName>
    <definedName name="SASASA" hidden="1">{#N/A,#N/A,FALSE,"MO (2)"}</definedName>
    <definedName name="SASASA_1" hidden="1">{#N/A,#N/A,FALSE,"MO (2)"}</definedName>
    <definedName name="sasda" hidden="1">{#N/A,#N/A,TRUE,"Serviços"}</definedName>
    <definedName name="sasdaa" hidden="1">{#N/A,#N/A,TRUE,"Serviços"}</definedName>
    <definedName name="SBRP">"'file:///D:/Meus documentos/ANASTÁCIO/SERCEL/BR262990800.xls'#$SERVIÇOS.$#REF!$#REF!"</definedName>
    <definedName name="scon" localSheetId="9">#REF!</definedName>
    <definedName name="scon" localSheetId="1">#REF!</definedName>
    <definedName name="scon">#REF!</definedName>
    <definedName name="sdsdsds" hidden="1">{#N/A,#N/A,FALSE,"MO (2)"}</definedName>
    <definedName name="sdsdsdsx" hidden="1">{#N/A,#N/A,FALSE,"MO (2)"}</definedName>
    <definedName name="se" localSheetId="9">#REF!</definedName>
    <definedName name="se" localSheetId="1">#REF!</definedName>
    <definedName name="se">#REF!</definedName>
    <definedName name="se_1" localSheetId="9">#REF!</definedName>
    <definedName name="se_1" localSheetId="1">#REF!</definedName>
    <definedName name="se_1">#REF!</definedName>
    <definedName name="seat15" localSheetId="9">#REF!</definedName>
    <definedName name="seat15" localSheetId="1">#REF!</definedName>
    <definedName name="seat15">#REF!</definedName>
    <definedName name="seat15_1">"#REF!"</definedName>
    <definedName name="SEG" localSheetId="9">#REF!</definedName>
    <definedName name="SEG" localSheetId="1">#REF!</definedName>
    <definedName name="SEG">#REF!</definedName>
    <definedName name="SegmentaçãodeDados_NECESSITA_AÇÃO?">#N/A</definedName>
    <definedName name="Segmento">'[29]Custos Unitarios'!$A$7</definedName>
    <definedName name="sencount" hidden="1">1</definedName>
    <definedName name="SERVI">[44]Serviços!$A$3:$F$1403</definedName>
    <definedName name="Serviços" localSheetId="9">#REF!</definedName>
    <definedName name="Serviços" localSheetId="1">#REF!</definedName>
    <definedName name="Serviços">#REF!</definedName>
    <definedName name="SERVIÇOS_CODEVASF" localSheetId="9">#REF!</definedName>
    <definedName name="SERVIÇOS_CODEVASF" localSheetId="1">#REF!</definedName>
    <definedName name="SERVIÇOS_CODEVASF">#REF!</definedName>
    <definedName name="SERVIÇOS_CODEVASF_1" localSheetId="9">#REF!</definedName>
    <definedName name="SERVIÇOS_CODEVASF_1" localSheetId="1">#REF!</definedName>
    <definedName name="SERVIÇOS_CODEVASF_1">#REF!</definedName>
    <definedName name="SERVIÇOS_SEINFRA" localSheetId="9">#REF!</definedName>
    <definedName name="SERVIÇOS_SEINFRA" localSheetId="1">#REF!</definedName>
    <definedName name="SERVIÇOS_SEINFRA">#REF!</definedName>
    <definedName name="SERVIÇOS_SEINFRA_1" localSheetId="9">#REF!</definedName>
    <definedName name="SERVIÇOS_SEINFRA_1" localSheetId="1">#REF!</definedName>
    <definedName name="SERVIÇOS_SEINFRA_1">#REF!</definedName>
    <definedName name="SET94_3" localSheetId="9">[3]Consultoria!#REF!</definedName>
    <definedName name="SET94_3" localSheetId="1">[3]Consultoria!#REF!</definedName>
    <definedName name="SET94_3">[3]Consultoria!#REF!</definedName>
    <definedName name="SET95_3" localSheetId="9">[3]Consultoria!#REF!</definedName>
    <definedName name="SET95_3" localSheetId="1">[3]Consultoria!#REF!</definedName>
    <definedName name="SET95_3">[3]Consultoria!#REF!</definedName>
    <definedName name="SET96_3" localSheetId="9">[3]Consultoria!#REF!</definedName>
    <definedName name="SET96_3" localSheetId="1">[3]Consultoria!#REF!</definedName>
    <definedName name="SET96_3">[3]Consultoria!#REF!</definedName>
    <definedName name="SET97_3" localSheetId="9">[3]Consultoria!#REF!</definedName>
    <definedName name="SET97_3" localSheetId="1">[3]Consultoria!#REF!</definedName>
    <definedName name="SET97_3">[3]Consultoria!#REF!</definedName>
    <definedName name="SET98_3" localSheetId="9">[3]Consultoria!#REF!</definedName>
    <definedName name="SET98_3" localSheetId="1">[3]Consultoria!#REF!</definedName>
    <definedName name="SET98_3">[3]Consultoria!#REF!</definedName>
    <definedName name="SET99_3" localSheetId="9">[3]Consultoria!#REF!</definedName>
    <definedName name="SET99_3" localSheetId="1">[3]Consultoria!#REF!</definedName>
    <definedName name="SET99_3">[3]Consultoria!#REF!</definedName>
    <definedName name="SETEMBRO" hidden="1">{#N/A,#N/A,TRUE,"Serviços"}</definedName>
    <definedName name="SETEMBROO" hidden="1">{#N/A,#N/A,TRUE,"Serviços"}</definedName>
    <definedName name="SG_01_01" localSheetId="9">#REF!</definedName>
    <definedName name="SG_01_01" localSheetId="1">#REF!</definedName>
    <definedName name="SG_01_01">#REF!</definedName>
    <definedName name="SG_01_01_1" localSheetId="9">#REF!</definedName>
    <definedName name="SG_01_01_1" localSheetId="1">#REF!</definedName>
    <definedName name="SG_01_01_1">#REF!</definedName>
    <definedName name="SG_01_02" localSheetId="9">#REF!</definedName>
    <definedName name="SG_01_02" localSheetId="1">#REF!</definedName>
    <definedName name="SG_01_02">#REF!</definedName>
    <definedName name="SG_01_02_1" localSheetId="9">#REF!</definedName>
    <definedName name="SG_01_02_1" localSheetId="1">#REF!</definedName>
    <definedName name="SG_01_02_1">#REF!</definedName>
    <definedName name="SG_01_03" localSheetId="9">#REF!</definedName>
    <definedName name="SG_01_03" localSheetId="1">#REF!</definedName>
    <definedName name="SG_01_03">#REF!</definedName>
    <definedName name="SG_01_03_1" localSheetId="9">#REF!</definedName>
    <definedName name="SG_01_03_1" localSheetId="1">#REF!</definedName>
    <definedName name="SG_01_03_1">#REF!</definedName>
    <definedName name="SG_01_04" localSheetId="9">#REF!</definedName>
    <definedName name="SG_01_04" localSheetId="1">#REF!</definedName>
    <definedName name="SG_01_04">#REF!</definedName>
    <definedName name="SG_01_04_1" localSheetId="9">#REF!</definedName>
    <definedName name="SG_01_04_1" localSheetId="1">#REF!</definedName>
    <definedName name="SG_01_04_1">#REF!</definedName>
    <definedName name="SG_01_05" localSheetId="9">#REF!</definedName>
    <definedName name="SG_01_05" localSheetId="1">#REF!</definedName>
    <definedName name="SG_01_05">#REF!</definedName>
    <definedName name="SG_01_05_1" localSheetId="9">#REF!</definedName>
    <definedName name="SG_01_05_1" localSheetId="1">#REF!</definedName>
    <definedName name="SG_01_05_1">#REF!</definedName>
    <definedName name="SG_01_06" localSheetId="9">#REF!</definedName>
    <definedName name="SG_01_06" localSheetId="1">#REF!</definedName>
    <definedName name="SG_01_06">#REF!</definedName>
    <definedName name="SG_01_06_1" localSheetId="9">#REF!</definedName>
    <definedName name="SG_01_06_1" localSheetId="1">#REF!</definedName>
    <definedName name="SG_01_06_1">#REF!</definedName>
    <definedName name="SG_01_07" localSheetId="9">#REF!</definedName>
    <definedName name="SG_01_07" localSheetId="1">#REF!</definedName>
    <definedName name="SG_01_07">#REF!</definedName>
    <definedName name="SG_01_07_1" localSheetId="9">#REF!</definedName>
    <definedName name="SG_01_07_1" localSheetId="1">#REF!</definedName>
    <definedName name="SG_01_07_1">#REF!</definedName>
    <definedName name="SG_01_08" localSheetId="9">#REF!</definedName>
    <definedName name="SG_01_08" localSheetId="1">#REF!</definedName>
    <definedName name="SG_01_08">#REF!</definedName>
    <definedName name="SG_01_08_1" localSheetId="9">#REF!</definedName>
    <definedName name="SG_01_08_1" localSheetId="1">#REF!</definedName>
    <definedName name="SG_01_08_1">#REF!</definedName>
    <definedName name="SG_01_09" localSheetId="9">#REF!</definedName>
    <definedName name="SG_01_09" localSheetId="1">#REF!</definedName>
    <definedName name="SG_01_09">#REF!</definedName>
    <definedName name="SG_01_09_1" localSheetId="9">#REF!</definedName>
    <definedName name="SG_01_09_1" localSheetId="1">#REF!</definedName>
    <definedName name="SG_01_09_1">#REF!</definedName>
    <definedName name="SG_01_10" localSheetId="9">#REF!</definedName>
    <definedName name="SG_01_10" localSheetId="1">#REF!</definedName>
    <definedName name="SG_01_10">#REF!</definedName>
    <definedName name="SG_01_10_1" localSheetId="9">#REF!</definedName>
    <definedName name="SG_01_10_1" localSheetId="1">#REF!</definedName>
    <definedName name="SG_01_10_1">#REF!</definedName>
    <definedName name="SG_01_11" localSheetId="9">#REF!</definedName>
    <definedName name="SG_01_11" localSheetId="1">#REF!</definedName>
    <definedName name="SG_01_11">#REF!</definedName>
    <definedName name="SG_01_11_1" localSheetId="9">#REF!</definedName>
    <definedName name="SG_01_11_1" localSheetId="1">#REF!</definedName>
    <definedName name="SG_01_11_1">#REF!</definedName>
    <definedName name="SG_01_12" localSheetId="9">#REF!</definedName>
    <definedName name="SG_01_12" localSheetId="1">#REF!</definedName>
    <definedName name="SG_01_12">#REF!</definedName>
    <definedName name="SG_01_12_1" localSheetId="9">#REF!</definedName>
    <definedName name="SG_01_12_1" localSheetId="1">#REF!</definedName>
    <definedName name="SG_01_12_1">#REF!</definedName>
    <definedName name="SG_01_13" localSheetId="9">#REF!</definedName>
    <definedName name="SG_01_13" localSheetId="1">#REF!</definedName>
    <definedName name="SG_01_13">#REF!</definedName>
    <definedName name="SG_01_13_1" localSheetId="9">#REF!</definedName>
    <definedName name="SG_01_13_1" localSheetId="1">#REF!</definedName>
    <definedName name="SG_01_13_1">#REF!</definedName>
    <definedName name="SG_01_14" localSheetId="9">#REF!</definedName>
    <definedName name="SG_01_14" localSheetId="1">#REF!</definedName>
    <definedName name="SG_01_14">#REF!</definedName>
    <definedName name="SG_01_14_1" localSheetId="9">#REF!</definedName>
    <definedName name="SG_01_14_1" localSheetId="1">#REF!</definedName>
    <definedName name="SG_01_14_1">#REF!</definedName>
    <definedName name="SG_01_15" localSheetId="9">#REF!</definedName>
    <definedName name="SG_01_15" localSheetId="1">#REF!</definedName>
    <definedName name="SG_01_15">#REF!</definedName>
    <definedName name="SG_01_15_1" localSheetId="9">#REF!</definedName>
    <definedName name="SG_01_15_1" localSheetId="1">#REF!</definedName>
    <definedName name="SG_01_15_1">#REF!</definedName>
    <definedName name="SG_01_16" localSheetId="9">#REF!</definedName>
    <definedName name="SG_01_16" localSheetId="1">#REF!</definedName>
    <definedName name="SG_01_16">#REF!</definedName>
    <definedName name="SG_01_16_1" localSheetId="9">#REF!</definedName>
    <definedName name="SG_01_16_1" localSheetId="1">#REF!</definedName>
    <definedName name="SG_01_16_1">#REF!</definedName>
    <definedName name="SG_01_17" localSheetId="9">#REF!</definedName>
    <definedName name="SG_01_17" localSheetId="1">#REF!</definedName>
    <definedName name="SG_01_17">#REF!</definedName>
    <definedName name="SG_01_17_1" localSheetId="9">#REF!</definedName>
    <definedName name="SG_01_17_1" localSheetId="1">#REF!</definedName>
    <definedName name="SG_01_17_1">#REF!</definedName>
    <definedName name="SG_01_18" localSheetId="9">#REF!</definedName>
    <definedName name="SG_01_18" localSheetId="1">#REF!</definedName>
    <definedName name="SG_01_18">#REF!</definedName>
    <definedName name="SG_01_18_1" localSheetId="9">#REF!</definedName>
    <definedName name="SG_01_18_1" localSheetId="1">#REF!</definedName>
    <definedName name="SG_01_18_1">#REF!</definedName>
    <definedName name="SG_01_19" localSheetId="9">#REF!</definedName>
    <definedName name="SG_01_19" localSheetId="1">#REF!</definedName>
    <definedName name="SG_01_19">#REF!</definedName>
    <definedName name="SG_01_19_1" localSheetId="9">#REF!</definedName>
    <definedName name="SG_01_19_1" localSheetId="1">#REF!</definedName>
    <definedName name="SG_01_19_1">#REF!</definedName>
    <definedName name="SG_01_20" localSheetId="9">#REF!</definedName>
    <definedName name="SG_01_20" localSheetId="1">#REF!</definedName>
    <definedName name="SG_01_20">#REF!</definedName>
    <definedName name="SG_01_20_1" localSheetId="9">#REF!</definedName>
    <definedName name="SG_01_20_1" localSheetId="1">#REF!</definedName>
    <definedName name="SG_01_20_1">#REF!</definedName>
    <definedName name="SG_01_21" localSheetId="9">#REF!</definedName>
    <definedName name="SG_01_21" localSheetId="1">#REF!</definedName>
    <definedName name="SG_01_21">#REF!</definedName>
    <definedName name="SG_01_21_1" localSheetId="9">#REF!</definedName>
    <definedName name="SG_01_21_1" localSheetId="1">#REF!</definedName>
    <definedName name="SG_01_21_1">#REF!</definedName>
    <definedName name="SG_01_22" localSheetId="9">#REF!</definedName>
    <definedName name="SG_01_22" localSheetId="1">#REF!</definedName>
    <definedName name="SG_01_22">#REF!</definedName>
    <definedName name="SG_01_22_1" localSheetId="9">#REF!</definedName>
    <definedName name="SG_01_22_1" localSheetId="1">#REF!</definedName>
    <definedName name="SG_01_22_1">#REF!</definedName>
    <definedName name="SG_01_23" localSheetId="9">#REF!</definedName>
    <definedName name="SG_01_23" localSheetId="1">#REF!</definedName>
    <definedName name="SG_01_23">#REF!</definedName>
    <definedName name="SG_01_23_1" localSheetId="9">#REF!</definedName>
    <definedName name="SG_01_23_1" localSheetId="1">#REF!</definedName>
    <definedName name="SG_01_23_1">#REF!</definedName>
    <definedName name="SG_01_24" localSheetId="9">#REF!</definedName>
    <definedName name="SG_01_24" localSheetId="1">#REF!</definedName>
    <definedName name="SG_01_24">#REF!</definedName>
    <definedName name="SG_01_24_1" localSheetId="9">#REF!</definedName>
    <definedName name="SG_01_24_1" localSheetId="1">#REF!</definedName>
    <definedName name="SG_01_24_1">#REF!</definedName>
    <definedName name="SG_01_25" localSheetId="9">#REF!</definedName>
    <definedName name="SG_01_25" localSheetId="1">#REF!</definedName>
    <definedName name="SG_01_25">#REF!</definedName>
    <definedName name="SG_01_25_1" localSheetId="9">#REF!</definedName>
    <definedName name="SG_01_25_1" localSheetId="1">#REF!</definedName>
    <definedName name="SG_01_25_1">#REF!</definedName>
    <definedName name="SG_01_26" localSheetId="9">#REF!</definedName>
    <definedName name="SG_01_26" localSheetId="1">#REF!</definedName>
    <definedName name="SG_01_26">#REF!</definedName>
    <definedName name="SG_01_26_1" localSheetId="9">#REF!</definedName>
    <definedName name="SG_01_26_1" localSheetId="1">#REF!</definedName>
    <definedName name="SG_01_26_1">#REF!</definedName>
    <definedName name="SG_01_27" localSheetId="9">#REF!</definedName>
    <definedName name="SG_01_27" localSheetId="1">#REF!</definedName>
    <definedName name="SG_01_27">#REF!</definedName>
    <definedName name="SG_01_27_1" localSheetId="9">#REF!</definedName>
    <definedName name="SG_01_27_1" localSheetId="1">#REF!</definedName>
    <definedName name="SG_01_27_1">#REF!</definedName>
    <definedName name="SG_01_28" localSheetId="9">#REF!</definedName>
    <definedName name="SG_01_28" localSheetId="1">#REF!</definedName>
    <definedName name="SG_01_28">#REF!</definedName>
    <definedName name="SG_01_28_1" localSheetId="9">#REF!</definedName>
    <definedName name="SG_01_28_1" localSheetId="1">#REF!</definedName>
    <definedName name="SG_01_28_1">#REF!</definedName>
    <definedName name="SG_01_29" localSheetId="9">#REF!</definedName>
    <definedName name="SG_01_29" localSheetId="1">#REF!</definedName>
    <definedName name="SG_01_29">#REF!</definedName>
    <definedName name="SG_01_29_1" localSheetId="9">#REF!</definedName>
    <definedName name="SG_01_29_1" localSheetId="1">#REF!</definedName>
    <definedName name="SG_01_29_1">#REF!</definedName>
    <definedName name="SG_01_30" localSheetId="9">#REF!</definedName>
    <definedName name="SG_01_30" localSheetId="1">#REF!</definedName>
    <definedName name="SG_01_30">#REF!</definedName>
    <definedName name="SG_01_30_1" localSheetId="9">#REF!</definedName>
    <definedName name="SG_01_30_1" localSheetId="1">#REF!</definedName>
    <definedName name="SG_01_30_1">#REF!</definedName>
    <definedName name="SG_02_01" localSheetId="9">#REF!</definedName>
    <definedName name="SG_02_01" localSheetId="1">#REF!</definedName>
    <definedName name="SG_02_01">#REF!</definedName>
    <definedName name="SG_02_01_1" localSheetId="9">#REF!</definedName>
    <definedName name="SG_02_01_1" localSheetId="1">#REF!</definedName>
    <definedName name="SG_02_01_1">#REF!</definedName>
    <definedName name="SG_02_02" localSheetId="9">#REF!</definedName>
    <definedName name="SG_02_02" localSheetId="1">#REF!</definedName>
    <definedName name="SG_02_02">#REF!</definedName>
    <definedName name="SG_02_02_1" localSheetId="9">#REF!</definedName>
    <definedName name="SG_02_02_1" localSheetId="1">#REF!</definedName>
    <definedName name="SG_02_02_1">#REF!</definedName>
    <definedName name="SG_02_03" localSheetId="9">#REF!</definedName>
    <definedName name="SG_02_03" localSheetId="1">#REF!</definedName>
    <definedName name="SG_02_03">#REF!</definedName>
    <definedName name="SG_02_03_1" localSheetId="9">#REF!</definedName>
    <definedName name="SG_02_03_1" localSheetId="1">#REF!</definedName>
    <definedName name="SG_02_03_1">#REF!</definedName>
    <definedName name="SG_02_04" localSheetId="9">#REF!</definedName>
    <definedName name="SG_02_04" localSheetId="1">#REF!</definedName>
    <definedName name="SG_02_04">#REF!</definedName>
    <definedName name="SG_02_04_1" localSheetId="9">#REF!</definedName>
    <definedName name="SG_02_04_1" localSheetId="1">#REF!</definedName>
    <definedName name="SG_02_04_1">#REF!</definedName>
    <definedName name="SG_02_05" localSheetId="9">#REF!</definedName>
    <definedName name="SG_02_05" localSheetId="1">#REF!</definedName>
    <definedName name="SG_02_05">#REF!</definedName>
    <definedName name="SG_02_05_1" localSheetId="9">#REF!</definedName>
    <definedName name="SG_02_05_1" localSheetId="1">#REF!</definedName>
    <definedName name="SG_02_05_1">#REF!</definedName>
    <definedName name="SG_02_06" localSheetId="9">#REF!</definedName>
    <definedName name="SG_02_06" localSheetId="1">#REF!</definedName>
    <definedName name="SG_02_06">#REF!</definedName>
    <definedName name="SG_02_06_1" localSheetId="9">#REF!</definedName>
    <definedName name="SG_02_06_1" localSheetId="1">#REF!</definedName>
    <definedName name="SG_02_06_1">#REF!</definedName>
    <definedName name="SG_02_07" localSheetId="9">#REF!</definedName>
    <definedName name="SG_02_07" localSheetId="1">#REF!</definedName>
    <definedName name="SG_02_07">#REF!</definedName>
    <definedName name="SG_02_07_1" localSheetId="9">#REF!</definedName>
    <definedName name="SG_02_07_1" localSheetId="1">#REF!</definedName>
    <definedName name="SG_02_07_1">#REF!</definedName>
    <definedName name="SG_02_08" localSheetId="9">#REF!</definedName>
    <definedName name="SG_02_08" localSheetId="1">#REF!</definedName>
    <definedName name="SG_02_08">#REF!</definedName>
    <definedName name="SG_02_08_1" localSheetId="9">#REF!</definedName>
    <definedName name="SG_02_08_1" localSheetId="1">#REF!</definedName>
    <definedName name="SG_02_08_1">#REF!</definedName>
    <definedName name="SG_02_09" localSheetId="9">#REF!</definedName>
    <definedName name="SG_02_09" localSheetId="1">#REF!</definedName>
    <definedName name="SG_02_09">#REF!</definedName>
    <definedName name="SG_02_09_1" localSheetId="9">#REF!</definedName>
    <definedName name="SG_02_09_1" localSheetId="1">#REF!</definedName>
    <definedName name="SG_02_09_1">#REF!</definedName>
    <definedName name="SG_02_10" localSheetId="9">#REF!</definedName>
    <definedName name="SG_02_10" localSheetId="1">#REF!</definedName>
    <definedName name="SG_02_10">#REF!</definedName>
    <definedName name="SG_02_10_1" localSheetId="9">#REF!</definedName>
    <definedName name="SG_02_10_1" localSheetId="1">#REF!</definedName>
    <definedName name="SG_02_10_1">#REF!</definedName>
    <definedName name="SG_02_11" localSheetId="9">#REF!</definedName>
    <definedName name="SG_02_11" localSheetId="1">#REF!</definedName>
    <definedName name="SG_02_11">#REF!</definedName>
    <definedName name="SG_02_11_1" localSheetId="9">#REF!</definedName>
    <definedName name="SG_02_11_1" localSheetId="1">#REF!</definedName>
    <definedName name="SG_02_11_1">#REF!</definedName>
    <definedName name="SG_02_12" localSheetId="9">#REF!</definedName>
    <definedName name="SG_02_12" localSheetId="1">#REF!</definedName>
    <definedName name="SG_02_12">#REF!</definedName>
    <definedName name="SG_02_12_1" localSheetId="9">#REF!</definedName>
    <definedName name="SG_02_12_1" localSheetId="1">#REF!</definedName>
    <definedName name="SG_02_12_1">#REF!</definedName>
    <definedName name="SG_02_13" localSheetId="9">#REF!</definedName>
    <definedName name="SG_02_13" localSheetId="1">#REF!</definedName>
    <definedName name="SG_02_13">#REF!</definedName>
    <definedName name="SG_02_13_1" localSheetId="9">#REF!</definedName>
    <definedName name="SG_02_13_1" localSheetId="1">#REF!</definedName>
    <definedName name="SG_02_13_1">#REF!</definedName>
    <definedName name="SG_02_14" localSheetId="9">#REF!</definedName>
    <definedName name="SG_02_14" localSheetId="1">#REF!</definedName>
    <definedName name="SG_02_14">#REF!</definedName>
    <definedName name="SG_02_14_1" localSheetId="9">#REF!</definedName>
    <definedName name="SG_02_14_1" localSheetId="1">#REF!</definedName>
    <definedName name="SG_02_14_1">#REF!</definedName>
    <definedName name="SG_02_15" localSheetId="9">#REF!</definedName>
    <definedName name="SG_02_15" localSheetId="1">#REF!</definedName>
    <definedName name="SG_02_15">#REF!</definedName>
    <definedName name="SG_02_15_1" localSheetId="9">#REF!</definedName>
    <definedName name="SG_02_15_1" localSheetId="1">#REF!</definedName>
    <definedName name="SG_02_15_1">#REF!</definedName>
    <definedName name="SG_02_16" localSheetId="9">#REF!</definedName>
    <definedName name="SG_02_16" localSheetId="1">#REF!</definedName>
    <definedName name="SG_02_16">#REF!</definedName>
    <definedName name="SG_02_16_1" localSheetId="9">#REF!</definedName>
    <definedName name="SG_02_16_1" localSheetId="1">#REF!</definedName>
    <definedName name="SG_02_16_1">#REF!</definedName>
    <definedName name="SG_02_17" localSheetId="9">#REF!</definedName>
    <definedName name="SG_02_17" localSheetId="1">#REF!</definedName>
    <definedName name="SG_02_17">#REF!</definedName>
    <definedName name="SG_02_17_1" localSheetId="9">#REF!</definedName>
    <definedName name="SG_02_17_1" localSheetId="1">#REF!</definedName>
    <definedName name="SG_02_17_1">#REF!</definedName>
    <definedName name="SG_02_18" localSheetId="9">#REF!</definedName>
    <definedName name="SG_02_18" localSheetId="1">#REF!</definedName>
    <definedName name="SG_02_18">#REF!</definedName>
    <definedName name="SG_02_18_1" localSheetId="9">#REF!</definedName>
    <definedName name="SG_02_18_1" localSheetId="1">#REF!</definedName>
    <definedName name="SG_02_18_1">#REF!</definedName>
    <definedName name="SG_02_19" localSheetId="9">#REF!</definedName>
    <definedName name="SG_02_19" localSheetId="1">#REF!</definedName>
    <definedName name="SG_02_19">#REF!</definedName>
    <definedName name="SG_02_19_1" localSheetId="9">#REF!</definedName>
    <definedName name="SG_02_19_1" localSheetId="1">#REF!</definedName>
    <definedName name="SG_02_19_1">#REF!</definedName>
    <definedName name="SG_02_20" localSheetId="9">#REF!</definedName>
    <definedName name="SG_02_20" localSheetId="1">#REF!</definedName>
    <definedName name="SG_02_20">#REF!</definedName>
    <definedName name="SG_02_20_1" localSheetId="9">#REF!</definedName>
    <definedName name="SG_02_20_1" localSheetId="1">#REF!</definedName>
    <definedName name="SG_02_20_1">#REF!</definedName>
    <definedName name="SG_02_21" localSheetId="9">#REF!</definedName>
    <definedName name="SG_02_21" localSheetId="1">#REF!</definedName>
    <definedName name="SG_02_21">#REF!</definedName>
    <definedName name="SG_02_21_1" localSheetId="9">#REF!</definedName>
    <definedName name="SG_02_21_1" localSheetId="1">#REF!</definedName>
    <definedName name="SG_02_21_1">#REF!</definedName>
    <definedName name="SG_02_22" localSheetId="9">#REF!</definedName>
    <definedName name="SG_02_22" localSheetId="1">#REF!</definedName>
    <definedName name="SG_02_22">#REF!</definedName>
    <definedName name="SG_02_22_1" localSheetId="9">#REF!</definedName>
    <definedName name="SG_02_22_1" localSheetId="1">#REF!</definedName>
    <definedName name="SG_02_22_1">#REF!</definedName>
    <definedName name="SG_02_23" localSheetId="9">#REF!</definedName>
    <definedName name="SG_02_23" localSheetId="1">#REF!</definedName>
    <definedName name="SG_02_23">#REF!</definedName>
    <definedName name="SG_02_23_1" localSheetId="9">#REF!</definedName>
    <definedName name="SG_02_23_1" localSheetId="1">#REF!</definedName>
    <definedName name="SG_02_23_1">#REF!</definedName>
    <definedName name="SG_02_24" localSheetId="9">#REF!</definedName>
    <definedName name="SG_02_24" localSheetId="1">#REF!</definedName>
    <definedName name="SG_02_24">#REF!</definedName>
    <definedName name="SG_02_24_1" localSheetId="9">#REF!</definedName>
    <definedName name="SG_02_24_1" localSheetId="1">#REF!</definedName>
    <definedName name="SG_02_24_1">#REF!</definedName>
    <definedName name="SG_02_25" localSheetId="9">#REF!</definedName>
    <definedName name="SG_02_25" localSheetId="1">#REF!</definedName>
    <definedName name="SG_02_25">#REF!</definedName>
    <definedName name="SG_02_25_1" localSheetId="9">#REF!</definedName>
    <definedName name="SG_02_25_1" localSheetId="1">#REF!</definedName>
    <definedName name="SG_02_25_1">#REF!</definedName>
    <definedName name="SG_02_26" localSheetId="9">#REF!</definedName>
    <definedName name="SG_02_26" localSheetId="1">#REF!</definedName>
    <definedName name="SG_02_26">#REF!</definedName>
    <definedName name="SG_02_26_1" localSheetId="9">#REF!</definedName>
    <definedName name="SG_02_26_1" localSheetId="1">#REF!</definedName>
    <definedName name="SG_02_26_1">#REF!</definedName>
    <definedName name="SG_02_27" localSheetId="9">#REF!</definedName>
    <definedName name="SG_02_27" localSheetId="1">#REF!</definedName>
    <definedName name="SG_02_27">#REF!</definedName>
    <definedName name="SG_02_27_1" localSheetId="9">#REF!</definedName>
    <definedName name="SG_02_27_1" localSheetId="1">#REF!</definedName>
    <definedName name="SG_02_27_1">#REF!</definedName>
    <definedName name="SG_02_28" localSheetId="9">#REF!</definedName>
    <definedName name="SG_02_28" localSheetId="1">#REF!</definedName>
    <definedName name="SG_02_28">#REF!</definedName>
    <definedName name="SG_02_28_1" localSheetId="9">#REF!</definedName>
    <definedName name="SG_02_28_1" localSheetId="1">#REF!</definedName>
    <definedName name="SG_02_28_1">#REF!</definedName>
    <definedName name="SG_02_29" localSheetId="9">#REF!</definedName>
    <definedName name="SG_02_29" localSheetId="1">#REF!</definedName>
    <definedName name="SG_02_29">#REF!</definedName>
    <definedName name="SG_02_29_1" localSheetId="9">#REF!</definedName>
    <definedName name="SG_02_29_1" localSheetId="1">#REF!</definedName>
    <definedName name="SG_02_29_1">#REF!</definedName>
    <definedName name="SG_02_30" localSheetId="9">#REF!</definedName>
    <definedName name="SG_02_30" localSheetId="1">#REF!</definedName>
    <definedName name="SG_02_30">#REF!</definedName>
    <definedName name="SG_02_30_1" localSheetId="9">#REF!</definedName>
    <definedName name="SG_02_30_1" localSheetId="1">#REF!</definedName>
    <definedName name="SG_02_30_1">#REF!</definedName>
    <definedName name="SG_03_01" localSheetId="9">#REF!</definedName>
    <definedName name="SG_03_01" localSheetId="1">#REF!</definedName>
    <definedName name="SG_03_01">#REF!</definedName>
    <definedName name="SG_03_01_1" localSheetId="9">#REF!</definedName>
    <definedName name="SG_03_01_1" localSheetId="1">#REF!</definedName>
    <definedName name="SG_03_01_1">#REF!</definedName>
    <definedName name="SG_03_02" localSheetId="9">#REF!</definedName>
    <definedName name="SG_03_02" localSheetId="1">#REF!</definedName>
    <definedName name="SG_03_02">#REF!</definedName>
    <definedName name="SG_03_02_1" localSheetId="9">#REF!</definedName>
    <definedName name="SG_03_02_1" localSheetId="1">#REF!</definedName>
    <definedName name="SG_03_02_1">#REF!</definedName>
    <definedName name="SG_03_03" localSheetId="9">#REF!</definedName>
    <definedName name="SG_03_03" localSheetId="1">#REF!</definedName>
    <definedName name="SG_03_03">#REF!</definedName>
    <definedName name="SG_03_03_1" localSheetId="9">#REF!</definedName>
    <definedName name="SG_03_03_1" localSheetId="1">#REF!</definedName>
    <definedName name="SG_03_03_1">#REF!</definedName>
    <definedName name="SG_03_04" localSheetId="9">#REF!</definedName>
    <definedName name="SG_03_04" localSheetId="1">#REF!</definedName>
    <definedName name="SG_03_04">#REF!</definedName>
    <definedName name="SG_03_04_1" localSheetId="9">#REF!</definedName>
    <definedName name="SG_03_04_1" localSheetId="1">#REF!</definedName>
    <definedName name="SG_03_04_1">#REF!</definedName>
    <definedName name="SG_03_05" localSheetId="9">#REF!</definedName>
    <definedName name="SG_03_05" localSheetId="1">#REF!</definedName>
    <definedName name="SG_03_05">#REF!</definedName>
    <definedName name="SG_03_05_1" localSheetId="9">#REF!</definedName>
    <definedName name="SG_03_05_1" localSheetId="1">#REF!</definedName>
    <definedName name="SG_03_05_1">#REF!</definedName>
    <definedName name="SG_03_06" localSheetId="9">#REF!</definedName>
    <definedName name="SG_03_06" localSheetId="1">#REF!</definedName>
    <definedName name="SG_03_06">#REF!</definedName>
    <definedName name="SG_03_06_1" localSheetId="9">#REF!</definedName>
    <definedName name="SG_03_06_1" localSheetId="1">#REF!</definedName>
    <definedName name="SG_03_06_1">#REF!</definedName>
    <definedName name="SG_03_07" localSheetId="9">#REF!</definedName>
    <definedName name="SG_03_07" localSheetId="1">#REF!</definedName>
    <definedName name="SG_03_07">#REF!</definedName>
    <definedName name="SG_03_07_1" localSheetId="9">#REF!</definedName>
    <definedName name="SG_03_07_1" localSheetId="1">#REF!</definedName>
    <definedName name="SG_03_07_1">#REF!</definedName>
    <definedName name="SG_03_08" localSheetId="9">#REF!</definedName>
    <definedName name="SG_03_08" localSheetId="1">#REF!</definedName>
    <definedName name="SG_03_08">#REF!</definedName>
    <definedName name="SG_03_08_1" localSheetId="9">#REF!</definedName>
    <definedName name="SG_03_08_1" localSheetId="1">#REF!</definedName>
    <definedName name="SG_03_08_1">#REF!</definedName>
    <definedName name="SG_03_09" localSheetId="9">#REF!</definedName>
    <definedName name="SG_03_09" localSheetId="1">#REF!</definedName>
    <definedName name="SG_03_09">#REF!</definedName>
    <definedName name="SG_03_09_1" localSheetId="9">#REF!</definedName>
    <definedName name="SG_03_09_1" localSheetId="1">#REF!</definedName>
    <definedName name="SG_03_09_1">#REF!</definedName>
    <definedName name="SG_03_10" localSheetId="9">#REF!</definedName>
    <definedName name="SG_03_10" localSheetId="1">#REF!</definedName>
    <definedName name="SG_03_10">#REF!</definedName>
    <definedName name="SG_03_10_1" localSheetId="9">#REF!</definedName>
    <definedName name="SG_03_10_1" localSheetId="1">#REF!</definedName>
    <definedName name="SG_03_10_1">#REF!</definedName>
    <definedName name="SG_03_11" localSheetId="9">#REF!</definedName>
    <definedName name="SG_03_11" localSheetId="1">#REF!</definedName>
    <definedName name="SG_03_11">#REF!</definedName>
    <definedName name="SG_03_11_1" localSheetId="9">#REF!</definedName>
    <definedName name="SG_03_11_1" localSheetId="1">#REF!</definedName>
    <definedName name="SG_03_11_1">#REF!</definedName>
    <definedName name="SG_03_12" localSheetId="9">#REF!</definedName>
    <definedName name="SG_03_12" localSheetId="1">#REF!</definedName>
    <definedName name="SG_03_12">#REF!</definedName>
    <definedName name="SG_03_12_1" localSheetId="9">#REF!</definedName>
    <definedName name="SG_03_12_1" localSheetId="1">#REF!</definedName>
    <definedName name="SG_03_12_1">#REF!</definedName>
    <definedName name="SG_03_13" localSheetId="9">#REF!</definedName>
    <definedName name="SG_03_13" localSheetId="1">#REF!</definedName>
    <definedName name="SG_03_13">#REF!</definedName>
    <definedName name="SG_03_13_1" localSheetId="9">#REF!</definedName>
    <definedName name="SG_03_13_1" localSheetId="1">#REF!</definedName>
    <definedName name="SG_03_13_1">#REF!</definedName>
    <definedName name="SG_03_14" localSheetId="9">#REF!</definedName>
    <definedName name="SG_03_14" localSheetId="1">#REF!</definedName>
    <definedName name="SG_03_14">#REF!</definedName>
    <definedName name="SG_03_14_1" localSheetId="9">#REF!</definedName>
    <definedName name="SG_03_14_1" localSheetId="1">#REF!</definedName>
    <definedName name="SG_03_14_1">#REF!</definedName>
    <definedName name="SG_03_15" localSheetId="9">#REF!</definedName>
    <definedName name="SG_03_15" localSheetId="1">#REF!</definedName>
    <definedName name="SG_03_15">#REF!</definedName>
    <definedName name="SG_03_15_1" localSheetId="9">#REF!</definedName>
    <definedName name="SG_03_15_1" localSheetId="1">#REF!</definedName>
    <definedName name="SG_03_15_1">#REF!</definedName>
    <definedName name="SG_03_16" localSheetId="9">#REF!</definedName>
    <definedName name="SG_03_16" localSheetId="1">#REF!</definedName>
    <definedName name="SG_03_16">#REF!</definedName>
    <definedName name="SG_03_16_1" localSheetId="9">#REF!</definedName>
    <definedName name="SG_03_16_1" localSheetId="1">#REF!</definedName>
    <definedName name="SG_03_16_1">#REF!</definedName>
    <definedName name="SG_03_17" localSheetId="9">#REF!</definedName>
    <definedName name="SG_03_17" localSheetId="1">#REF!</definedName>
    <definedName name="SG_03_17">#REF!</definedName>
    <definedName name="SG_03_17_1" localSheetId="9">#REF!</definedName>
    <definedName name="SG_03_17_1" localSheetId="1">#REF!</definedName>
    <definedName name="SG_03_17_1">#REF!</definedName>
    <definedName name="SG_03_18" localSheetId="9">#REF!</definedName>
    <definedName name="SG_03_18" localSheetId="1">#REF!</definedName>
    <definedName name="SG_03_18">#REF!</definedName>
    <definedName name="SG_03_18_1" localSheetId="9">#REF!</definedName>
    <definedName name="SG_03_18_1" localSheetId="1">#REF!</definedName>
    <definedName name="SG_03_18_1">#REF!</definedName>
    <definedName name="SG_03_19" localSheetId="9">#REF!</definedName>
    <definedName name="SG_03_19" localSheetId="1">#REF!</definedName>
    <definedName name="SG_03_19">#REF!</definedName>
    <definedName name="SG_03_19_1" localSheetId="9">#REF!</definedName>
    <definedName name="SG_03_19_1" localSheetId="1">#REF!</definedName>
    <definedName name="SG_03_19_1">#REF!</definedName>
    <definedName name="SG_03_20" localSheetId="9">#REF!</definedName>
    <definedName name="SG_03_20" localSheetId="1">#REF!</definedName>
    <definedName name="SG_03_20">#REF!</definedName>
    <definedName name="SG_03_20_1" localSheetId="9">#REF!</definedName>
    <definedName name="SG_03_20_1" localSheetId="1">#REF!</definedName>
    <definedName name="SG_03_20_1">#REF!</definedName>
    <definedName name="SG_03_21" localSheetId="9">#REF!</definedName>
    <definedName name="SG_03_21" localSheetId="1">#REF!</definedName>
    <definedName name="SG_03_21">#REF!</definedName>
    <definedName name="SG_03_21_1" localSheetId="9">#REF!</definedName>
    <definedName name="SG_03_21_1" localSheetId="1">#REF!</definedName>
    <definedName name="SG_03_21_1">#REF!</definedName>
    <definedName name="SG_03_22" localSheetId="9">#REF!</definedName>
    <definedName name="SG_03_22" localSheetId="1">#REF!</definedName>
    <definedName name="SG_03_22">#REF!</definedName>
    <definedName name="SG_03_22_1" localSheetId="9">#REF!</definedName>
    <definedName name="SG_03_22_1" localSheetId="1">#REF!</definedName>
    <definedName name="SG_03_22_1">#REF!</definedName>
    <definedName name="SG_03_23" localSheetId="9">#REF!</definedName>
    <definedName name="SG_03_23" localSheetId="1">#REF!</definedName>
    <definedName name="SG_03_23">#REF!</definedName>
    <definedName name="SG_03_23_1" localSheetId="9">#REF!</definedName>
    <definedName name="SG_03_23_1" localSheetId="1">#REF!</definedName>
    <definedName name="SG_03_23_1">#REF!</definedName>
    <definedName name="SG_03_24" localSheetId="9">#REF!</definedName>
    <definedName name="SG_03_24" localSheetId="1">#REF!</definedName>
    <definedName name="SG_03_24">#REF!</definedName>
    <definedName name="SG_03_24_1" localSheetId="9">#REF!</definedName>
    <definedName name="SG_03_24_1" localSheetId="1">#REF!</definedName>
    <definedName name="SG_03_24_1">#REF!</definedName>
    <definedName name="SG_03_25" localSheetId="9">#REF!</definedName>
    <definedName name="SG_03_25" localSheetId="1">#REF!</definedName>
    <definedName name="SG_03_25">#REF!</definedName>
    <definedName name="SG_03_25_1" localSheetId="9">#REF!</definedName>
    <definedName name="SG_03_25_1" localSheetId="1">#REF!</definedName>
    <definedName name="SG_03_25_1">#REF!</definedName>
    <definedName name="SG_03_26" localSheetId="9">#REF!</definedName>
    <definedName name="SG_03_26" localSheetId="1">#REF!</definedName>
    <definedName name="SG_03_26">#REF!</definedName>
    <definedName name="SG_03_26_1" localSheetId="9">#REF!</definedName>
    <definedName name="SG_03_26_1" localSheetId="1">#REF!</definedName>
    <definedName name="SG_03_26_1">#REF!</definedName>
    <definedName name="SG_03_27" localSheetId="9">#REF!</definedName>
    <definedName name="SG_03_27" localSheetId="1">#REF!</definedName>
    <definedName name="SG_03_27">#REF!</definedName>
    <definedName name="SG_03_27_1" localSheetId="9">#REF!</definedName>
    <definedName name="SG_03_27_1" localSheetId="1">#REF!</definedName>
    <definedName name="SG_03_27_1">#REF!</definedName>
    <definedName name="SG_03_28" localSheetId="9">#REF!</definedName>
    <definedName name="SG_03_28" localSheetId="1">#REF!</definedName>
    <definedName name="SG_03_28">#REF!</definedName>
    <definedName name="SG_03_28_1" localSheetId="9">#REF!</definedName>
    <definedName name="SG_03_28_1" localSheetId="1">#REF!</definedName>
    <definedName name="SG_03_28_1">#REF!</definedName>
    <definedName name="SG_03_29" localSheetId="9">#REF!</definedName>
    <definedName name="SG_03_29" localSheetId="1">#REF!</definedName>
    <definedName name="SG_03_29">#REF!</definedName>
    <definedName name="SG_03_29_1" localSheetId="9">#REF!</definedName>
    <definedName name="SG_03_29_1" localSheetId="1">#REF!</definedName>
    <definedName name="SG_03_29_1">#REF!</definedName>
    <definedName name="SG_03_30" localSheetId="9">#REF!</definedName>
    <definedName name="SG_03_30" localSheetId="1">#REF!</definedName>
    <definedName name="SG_03_30">#REF!</definedName>
    <definedName name="SG_03_30_1" localSheetId="9">#REF!</definedName>
    <definedName name="SG_03_30_1" localSheetId="1">#REF!</definedName>
    <definedName name="SG_03_30_1">#REF!</definedName>
    <definedName name="SG_04_01" localSheetId="9">#REF!</definedName>
    <definedName name="SG_04_01" localSheetId="1">#REF!</definedName>
    <definedName name="SG_04_01">#REF!</definedName>
    <definedName name="SG_04_01_1" localSheetId="9">#REF!</definedName>
    <definedName name="SG_04_01_1" localSheetId="1">#REF!</definedName>
    <definedName name="SG_04_01_1">#REF!</definedName>
    <definedName name="SG_04_02" localSheetId="9">#REF!</definedName>
    <definedName name="SG_04_02" localSheetId="1">#REF!</definedName>
    <definedName name="SG_04_02">#REF!</definedName>
    <definedName name="SG_04_02_1" localSheetId="9">#REF!</definedName>
    <definedName name="SG_04_02_1" localSheetId="1">#REF!</definedName>
    <definedName name="SG_04_02_1">#REF!</definedName>
    <definedName name="SG_04_03" localSheetId="9">#REF!</definedName>
    <definedName name="SG_04_03" localSheetId="1">#REF!</definedName>
    <definedName name="SG_04_03">#REF!</definedName>
    <definedName name="SG_04_03_1" localSheetId="9">#REF!</definedName>
    <definedName name="SG_04_03_1" localSheetId="1">#REF!</definedName>
    <definedName name="SG_04_03_1">#REF!</definedName>
    <definedName name="SG_04_04" localSheetId="9">#REF!</definedName>
    <definedName name="SG_04_04" localSheetId="1">#REF!</definedName>
    <definedName name="SG_04_04">#REF!</definedName>
    <definedName name="SG_04_04_1" localSheetId="9">#REF!</definedName>
    <definedName name="SG_04_04_1" localSheetId="1">#REF!</definedName>
    <definedName name="SG_04_04_1">#REF!</definedName>
    <definedName name="SG_04_05" localSheetId="9">#REF!</definedName>
    <definedName name="SG_04_05" localSheetId="1">#REF!</definedName>
    <definedName name="SG_04_05">#REF!</definedName>
    <definedName name="SG_04_05_1" localSheetId="9">#REF!</definedName>
    <definedName name="SG_04_05_1" localSheetId="1">#REF!</definedName>
    <definedName name="SG_04_05_1">#REF!</definedName>
    <definedName name="SG_04_06" localSheetId="9">#REF!</definedName>
    <definedName name="SG_04_06" localSheetId="1">#REF!</definedName>
    <definedName name="SG_04_06">#REF!</definedName>
    <definedName name="SG_04_06_1" localSheetId="9">#REF!</definedName>
    <definedName name="SG_04_06_1" localSheetId="1">#REF!</definedName>
    <definedName name="SG_04_06_1">#REF!</definedName>
    <definedName name="SG_04_07" localSheetId="9">#REF!</definedName>
    <definedName name="SG_04_07" localSheetId="1">#REF!</definedName>
    <definedName name="SG_04_07">#REF!</definedName>
    <definedName name="SG_04_07_1" localSheetId="9">#REF!</definedName>
    <definedName name="SG_04_07_1" localSheetId="1">#REF!</definedName>
    <definedName name="SG_04_07_1">#REF!</definedName>
    <definedName name="SG_04_08" localSheetId="9">#REF!</definedName>
    <definedName name="SG_04_08" localSheetId="1">#REF!</definedName>
    <definedName name="SG_04_08">#REF!</definedName>
    <definedName name="SG_04_08_1" localSheetId="9">#REF!</definedName>
    <definedName name="SG_04_08_1" localSheetId="1">#REF!</definedName>
    <definedName name="SG_04_08_1">#REF!</definedName>
    <definedName name="SG_04_09" localSheetId="9">#REF!</definedName>
    <definedName name="SG_04_09" localSheetId="1">#REF!</definedName>
    <definedName name="SG_04_09">#REF!</definedName>
    <definedName name="SG_04_09_1" localSheetId="9">#REF!</definedName>
    <definedName name="SG_04_09_1" localSheetId="1">#REF!</definedName>
    <definedName name="SG_04_09_1">#REF!</definedName>
    <definedName name="SG_04_10" localSheetId="9">#REF!</definedName>
    <definedName name="SG_04_10" localSheetId="1">#REF!</definedName>
    <definedName name="SG_04_10">#REF!</definedName>
    <definedName name="SG_04_10_1" localSheetId="9">#REF!</definedName>
    <definedName name="SG_04_10_1" localSheetId="1">#REF!</definedName>
    <definedName name="SG_04_10_1">#REF!</definedName>
    <definedName name="SG_04_11" localSheetId="9">#REF!</definedName>
    <definedName name="SG_04_11" localSheetId="1">#REF!</definedName>
    <definedName name="SG_04_11">#REF!</definedName>
    <definedName name="SG_04_11_1" localSheetId="9">#REF!</definedName>
    <definedName name="SG_04_11_1" localSheetId="1">#REF!</definedName>
    <definedName name="SG_04_11_1">#REF!</definedName>
    <definedName name="SG_04_12" localSheetId="9">#REF!</definedName>
    <definedName name="SG_04_12" localSheetId="1">#REF!</definedName>
    <definedName name="SG_04_12">#REF!</definedName>
    <definedName name="SG_04_12_1" localSheetId="9">#REF!</definedName>
    <definedName name="SG_04_12_1" localSheetId="1">#REF!</definedName>
    <definedName name="SG_04_12_1">#REF!</definedName>
    <definedName name="SG_04_13" localSheetId="9">#REF!</definedName>
    <definedName name="SG_04_13" localSheetId="1">#REF!</definedName>
    <definedName name="SG_04_13">#REF!</definedName>
    <definedName name="SG_04_13_1" localSheetId="9">#REF!</definedName>
    <definedName name="SG_04_13_1" localSheetId="1">#REF!</definedName>
    <definedName name="SG_04_13_1">#REF!</definedName>
    <definedName name="SG_04_14" localSheetId="9">#REF!</definedName>
    <definedName name="SG_04_14" localSheetId="1">#REF!</definedName>
    <definedName name="SG_04_14">#REF!</definedName>
    <definedName name="SG_04_14_1" localSheetId="9">#REF!</definedName>
    <definedName name="SG_04_14_1" localSheetId="1">#REF!</definedName>
    <definedName name="SG_04_14_1">#REF!</definedName>
    <definedName name="SG_04_15" localSheetId="9">#REF!</definedName>
    <definedName name="SG_04_15" localSheetId="1">#REF!</definedName>
    <definedName name="SG_04_15">#REF!</definedName>
    <definedName name="SG_04_15_1" localSheetId="9">#REF!</definedName>
    <definedName name="SG_04_15_1" localSheetId="1">#REF!</definedName>
    <definedName name="SG_04_15_1">#REF!</definedName>
    <definedName name="SG_04_16" localSheetId="9">#REF!</definedName>
    <definedName name="SG_04_16" localSheetId="1">#REF!</definedName>
    <definedName name="SG_04_16">#REF!</definedName>
    <definedName name="SG_04_16_1" localSheetId="9">#REF!</definedName>
    <definedName name="SG_04_16_1" localSheetId="1">#REF!</definedName>
    <definedName name="SG_04_16_1">#REF!</definedName>
    <definedName name="SG_04_17" localSheetId="9">#REF!</definedName>
    <definedName name="SG_04_17" localSheetId="1">#REF!</definedName>
    <definedName name="SG_04_17">#REF!</definedName>
    <definedName name="SG_04_17_1" localSheetId="9">#REF!</definedName>
    <definedName name="SG_04_17_1" localSheetId="1">#REF!</definedName>
    <definedName name="SG_04_17_1">#REF!</definedName>
    <definedName name="SG_04_18" localSheetId="9">#REF!</definedName>
    <definedName name="SG_04_18" localSheetId="1">#REF!</definedName>
    <definedName name="SG_04_18">#REF!</definedName>
    <definedName name="SG_04_18_1" localSheetId="9">#REF!</definedName>
    <definedName name="SG_04_18_1" localSheetId="1">#REF!</definedName>
    <definedName name="SG_04_18_1">#REF!</definedName>
    <definedName name="SG_04_19" localSheetId="9">#REF!</definedName>
    <definedName name="SG_04_19" localSheetId="1">#REF!</definedName>
    <definedName name="SG_04_19">#REF!</definedName>
    <definedName name="SG_04_19_1" localSheetId="9">#REF!</definedName>
    <definedName name="SG_04_19_1" localSheetId="1">#REF!</definedName>
    <definedName name="SG_04_19_1">#REF!</definedName>
    <definedName name="SG_04_20" localSheetId="9">#REF!</definedName>
    <definedName name="SG_04_20" localSheetId="1">#REF!</definedName>
    <definedName name="SG_04_20">#REF!</definedName>
    <definedName name="SG_04_20_1" localSheetId="9">#REF!</definedName>
    <definedName name="SG_04_20_1" localSheetId="1">#REF!</definedName>
    <definedName name="SG_04_20_1">#REF!</definedName>
    <definedName name="SG_04_21" localSheetId="9">#REF!</definedName>
    <definedName name="SG_04_21" localSheetId="1">#REF!</definedName>
    <definedName name="SG_04_21">#REF!</definedName>
    <definedName name="SG_04_21_1" localSheetId="9">#REF!</definedName>
    <definedName name="SG_04_21_1" localSheetId="1">#REF!</definedName>
    <definedName name="SG_04_21_1">#REF!</definedName>
    <definedName name="SG_04_22" localSheetId="9">#REF!</definedName>
    <definedName name="SG_04_22" localSheetId="1">#REF!</definedName>
    <definedName name="SG_04_22">#REF!</definedName>
    <definedName name="SG_04_22_1" localSheetId="9">#REF!</definedName>
    <definedName name="SG_04_22_1" localSheetId="1">#REF!</definedName>
    <definedName name="SG_04_22_1">#REF!</definedName>
    <definedName name="SG_04_23" localSheetId="9">#REF!</definedName>
    <definedName name="SG_04_23" localSheetId="1">#REF!</definedName>
    <definedName name="SG_04_23">#REF!</definedName>
    <definedName name="SG_04_23_1" localSheetId="9">#REF!</definedName>
    <definedName name="SG_04_23_1" localSheetId="1">#REF!</definedName>
    <definedName name="SG_04_23_1">#REF!</definedName>
    <definedName name="SG_04_24" localSheetId="9">#REF!</definedName>
    <definedName name="SG_04_24" localSheetId="1">#REF!</definedName>
    <definedName name="SG_04_24">#REF!</definedName>
    <definedName name="SG_04_24_1" localSheetId="9">#REF!</definedName>
    <definedName name="SG_04_24_1" localSheetId="1">#REF!</definedName>
    <definedName name="SG_04_24_1">#REF!</definedName>
    <definedName name="SG_04_25" localSheetId="9">#REF!</definedName>
    <definedName name="SG_04_25" localSheetId="1">#REF!</definedName>
    <definedName name="SG_04_25">#REF!</definedName>
    <definedName name="SG_04_25_1" localSheetId="9">#REF!</definedName>
    <definedName name="SG_04_25_1" localSheetId="1">#REF!</definedName>
    <definedName name="SG_04_25_1">#REF!</definedName>
    <definedName name="SG_04_26" localSheetId="9">#REF!</definedName>
    <definedName name="SG_04_26" localSheetId="1">#REF!</definedName>
    <definedName name="SG_04_26">#REF!</definedName>
    <definedName name="SG_04_26_1" localSheetId="9">#REF!</definedName>
    <definedName name="SG_04_26_1" localSheetId="1">#REF!</definedName>
    <definedName name="SG_04_26_1">#REF!</definedName>
    <definedName name="SG_04_27" localSheetId="9">#REF!</definedName>
    <definedName name="SG_04_27" localSheetId="1">#REF!</definedName>
    <definedName name="SG_04_27">#REF!</definedName>
    <definedName name="SG_04_27_1" localSheetId="9">#REF!</definedName>
    <definedName name="SG_04_27_1" localSheetId="1">#REF!</definedName>
    <definedName name="SG_04_27_1">#REF!</definedName>
    <definedName name="SG_04_28" localSheetId="9">#REF!</definedName>
    <definedName name="SG_04_28" localSheetId="1">#REF!</definedName>
    <definedName name="SG_04_28">#REF!</definedName>
    <definedName name="SG_04_28_1" localSheetId="9">#REF!</definedName>
    <definedName name="SG_04_28_1" localSheetId="1">#REF!</definedName>
    <definedName name="SG_04_28_1">#REF!</definedName>
    <definedName name="SG_04_29" localSheetId="9">#REF!</definedName>
    <definedName name="SG_04_29" localSheetId="1">#REF!</definedName>
    <definedName name="SG_04_29">#REF!</definedName>
    <definedName name="SG_04_29_1" localSheetId="9">#REF!</definedName>
    <definedName name="SG_04_29_1" localSheetId="1">#REF!</definedName>
    <definedName name="SG_04_29_1">#REF!</definedName>
    <definedName name="SG_04_30" localSheetId="9">#REF!</definedName>
    <definedName name="SG_04_30" localSheetId="1">#REF!</definedName>
    <definedName name="SG_04_30">#REF!</definedName>
    <definedName name="SG_04_30_1" localSheetId="9">#REF!</definedName>
    <definedName name="SG_04_30_1" localSheetId="1">#REF!</definedName>
    <definedName name="SG_04_30_1">#REF!</definedName>
    <definedName name="SG_05_01" localSheetId="9">#REF!</definedName>
    <definedName name="SG_05_01" localSheetId="1">#REF!</definedName>
    <definedName name="SG_05_01">#REF!</definedName>
    <definedName name="SG_05_01_1" localSheetId="9">#REF!</definedName>
    <definedName name="SG_05_01_1" localSheetId="1">#REF!</definedName>
    <definedName name="SG_05_01_1">#REF!</definedName>
    <definedName name="SG_05_02" localSheetId="9">#REF!</definedName>
    <definedName name="SG_05_02" localSheetId="1">#REF!</definedName>
    <definedName name="SG_05_02">#REF!</definedName>
    <definedName name="SG_05_02_1" localSheetId="9">#REF!</definedName>
    <definedName name="SG_05_02_1" localSheetId="1">#REF!</definedName>
    <definedName name="SG_05_02_1">#REF!</definedName>
    <definedName name="SG_05_03" localSheetId="9">#REF!</definedName>
    <definedName name="SG_05_03" localSheetId="1">#REF!</definedName>
    <definedName name="SG_05_03">#REF!</definedName>
    <definedName name="SG_05_03_1" localSheetId="9">#REF!</definedName>
    <definedName name="SG_05_03_1" localSheetId="1">#REF!</definedName>
    <definedName name="SG_05_03_1">#REF!</definedName>
    <definedName name="SG_05_04" localSheetId="9">#REF!</definedName>
    <definedName name="SG_05_04" localSheetId="1">#REF!</definedName>
    <definedName name="SG_05_04">#REF!</definedName>
    <definedName name="SG_05_04_1" localSheetId="9">#REF!</definedName>
    <definedName name="SG_05_04_1" localSheetId="1">#REF!</definedName>
    <definedName name="SG_05_04_1">#REF!</definedName>
    <definedName name="SG_05_05" localSheetId="9">#REF!</definedName>
    <definedName name="SG_05_05" localSheetId="1">#REF!</definedName>
    <definedName name="SG_05_05">#REF!</definedName>
    <definedName name="SG_05_05_1" localSheetId="9">#REF!</definedName>
    <definedName name="SG_05_05_1" localSheetId="1">#REF!</definedName>
    <definedName name="SG_05_05_1">#REF!</definedName>
    <definedName name="SG_05_06" localSheetId="9">#REF!</definedName>
    <definedName name="SG_05_06" localSheetId="1">#REF!</definedName>
    <definedName name="SG_05_06">#REF!</definedName>
    <definedName name="SG_05_06_1" localSheetId="9">#REF!</definedName>
    <definedName name="SG_05_06_1" localSheetId="1">#REF!</definedName>
    <definedName name="SG_05_06_1">#REF!</definedName>
    <definedName name="SG_05_07" localSheetId="9">#REF!</definedName>
    <definedName name="SG_05_07" localSheetId="1">#REF!</definedName>
    <definedName name="SG_05_07">#REF!</definedName>
    <definedName name="SG_05_07_1" localSheetId="9">#REF!</definedName>
    <definedName name="SG_05_07_1" localSheetId="1">#REF!</definedName>
    <definedName name="SG_05_07_1">#REF!</definedName>
    <definedName name="SG_05_08" localSheetId="9">#REF!</definedName>
    <definedName name="SG_05_08" localSheetId="1">#REF!</definedName>
    <definedName name="SG_05_08">#REF!</definedName>
    <definedName name="SG_05_08_1" localSheetId="9">#REF!</definedName>
    <definedName name="SG_05_08_1" localSheetId="1">#REF!</definedName>
    <definedName name="SG_05_08_1">#REF!</definedName>
    <definedName name="SG_05_09" localSheetId="9">#REF!</definedName>
    <definedName name="SG_05_09" localSheetId="1">#REF!</definedName>
    <definedName name="SG_05_09">#REF!</definedName>
    <definedName name="SG_05_09_1" localSheetId="9">#REF!</definedName>
    <definedName name="SG_05_09_1" localSheetId="1">#REF!</definedName>
    <definedName name="SG_05_09_1">#REF!</definedName>
    <definedName name="SG_05_10" localSheetId="9">#REF!</definedName>
    <definedName name="SG_05_10" localSheetId="1">#REF!</definedName>
    <definedName name="SG_05_10">#REF!</definedName>
    <definedName name="SG_05_10_1" localSheetId="9">#REF!</definedName>
    <definedName name="SG_05_10_1" localSheetId="1">#REF!</definedName>
    <definedName name="SG_05_10_1">#REF!</definedName>
    <definedName name="SG_05_11" localSheetId="9">#REF!</definedName>
    <definedName name="SG_05_11" localSheetId="1">#REF!</definedName>
    <definedName name="SG_05_11">#REF!</definedName>
    <definedName name="SG_05_11_1" localSheetId="9">#REF!</definedName>
    <definedName name="SG_05_11_1" localSheetId="1">#REF!</definedName>
    <definedName name="SG_05_11_1">#REF!</definedName>
    <definedName name="SG_05_12" localSheetId="9">#REF!</definedName>
    <definedName name="SG_05_12" localSheetId="1">#REF!</definedName>
    <definedName name="SG_05_12">#REF!</definedName>
    <definedName name="SG_05_12_1" localSheetId="9">#REF!</definedName>
    <definedName name="SG_05_12_1" localSheetId="1">#REF!</definedName>
    <definedName name="SG_05_12_1">#REF!</definedName>
    <definedName name="SG_05_13" localSheetId="9">#REF!</definedName>
    <definedName name="SG_05_13" localSheetId="1">#REF!</definedName>
    <definedName name="SG_05_13">#REF!</definedName>
    <definedName name="SG_05_13_1" localSheetId="9">#REF!</definedName>
    <definedName name="SG_05_13_1" localSheetId="1">#REF!</definedName>
    <definedName name="SG_05_13_1">#REF!</definedName>
    <definedName name="SG_05_14" localSheetId="9">#REF!</definedName>
    <definedName name="SG_05_14" localSheetId="1">#REF!</definedName>
    <definedName name="SG_05_14">#REF!</definedName>
    <definedName name="SG_05_14_1" localSheetId="9">#REF!</definedName>
    <definedName name="SG_05_14_1" localSheetId="1">#REF!</definedName>
    <definedName name="SG_05_14_1">#REF!</definedName>
    <definedName name="SG_05_15" localSheetId="9">#REF!</definedName>
    <definedName name="SG_05_15" localSheetId="1">#REF!</definedName>
    <definedName name="SG_05_15">#REF!</definedName>
    <definedName name="SG_05_15_1" localSheetId="9">#REF!</definedName>
    <definedName name="SG_05_15_1" localSheetId="1">#REF!</definedName>
    <definedName name="SG_05_15_1">#REF!</definedName>
    <definedName name="SG_05_16" localSheetId="9">#REF!</definedName>
    <definedName name="SG_05_16" localSheetId="1">#REF!</definedName>
    <definedName name="SG_05_16">#REF!</definedName>
    <definedName name="SG_05_16_1" localSheetId="9">#REF!</definedName>
    <definedName name="SG_05_16_1" localSheetId="1">#REF!</definedName>
    <definedName name="SG_05_16_1">#REF!</definedName>
    <definedName name="SG_05_17" localSheetId="9">#REF!</definedName>
    <definedName name="SG_05_17" localSheetId="1">#REF!</definedName>
    <definedName name="SG_05_17">#REF!</definedName>
    <definedName name="SG_05_17_1" localSheetId="9">#REF!</definedName>
    <definedName name="SG_05_17_1" localSheetId="1">#REF!</definedName>
    <definedName name="SG_05_17_1">#REF!</definedName>
    <definedName name="SG_05_18" localSheetId="9">#REF!</definedName>
    <definedName name="SG_05_18" localSheetId="1">#REF!</definedName>
    <definedName name="SG_05_18">#REF!</definedName>
    <definedName name="SG_05_18_1" localSheetId="9">#REF!</definedName>
    <definedName name="SG_05_18_1" localSheetId="1">#REF!</definedName>
    <definedName name="SG_05_18_1">#REF!</definedName>
    <definedName name="SG_05_19" localSheetId="9">#REF!</definedName>
    <definedName name="SG_05_19" localSheetId="1">#REF!</definedName>
    <definedName name="SG_05_19">#REF!</definedName>
    <definedName name="SG_05_19_1" localSheetId="9">#REF!</definedName>
    <definedName name="SG_05_19_1" localSheetId="1">#REF!</definedName>
    <definedName name="SG_05_19_1">#REF!</definedName>
    <definedName name="SG_05_20" localSheetId="9">#REF!</definedName>
    <definedName name="SG_05_20" localSheetId="1">#REF!</definedName>
    <definedName name="SG_05_20">#REF!</definedName>
    <definedName name="SG_05_20_1" localSheetId="9">#REF!</definedName>
    <definedName name="SG_05_20_1" localSheetId="1">#REF!</definedName>
    <definedName name="SG_05_20_1">#REF!</definedName>
    <definedName name="SG_05_21" localSheetId="9">#REF!</definedName>
    <definedName name="SG_05_21" localSheetId="1">#REF!</definedName>
    <definedName name="SG_05_21">#REF!</definedName>
    <definedName name="SG_05_21_1" localSheetId="9">#REF!</definedName>
    <definedName name="SG_05_21_1" localSheetId="1">#REF!</definedName>
    <definedName name="SG_05_21_1">#REF!</definedName>
    <definedName name="SG_05_22" localSheetId="9">#REF!</definedName>
    <definedName name="SG_05_22" localSheetId="1">#REF!</definedName>
    <definedName name="SG_05_22">#REF!</definedName>
    <definedName name="SG_05_22_1" localSheetId="9">#REF!</definedName>
    <definedName name="SG_05_22_1" localSheetId="1">#REF!</definedName>
    <definedName name="SG_05_22_1">#REF!</definedName>
    <definedName name="SG_05_23" localSheetId="9">#REF!</definedName>
    <definedName name="SG_05_23" localSheetId="1">#REF!</definedName>
    <definedName name="SG_05_23">#REF!</definedName>
    <definedName name="SG_05_23_1" localSheetId="9">#REF!</definedName>
    <definedName name="SG_05_23_1" localSheetId="1">#REF!</definedName>
    <definedName name="SG_05_23_1">#REF!</definedName>
    <definedName name="SG_05_24" localSheetId="9">#REF!</definedName>
    <definedName name="SG_05_24" localSheetId="1">#REF!</definedName>
    <definedName name="SG_05_24">#REF!</definedName>
    <definedName name="SG_05_24_1" localSheetId="9">#REF!</definedName>
    <definedName name="SG_05_24_1" localSheetId="1">#REF!</definedName>
    <definedName name="SG_05_24_1">#REF!</definedName>
    <definedName name="SG_05_25" localSheetId="9">#REF!</definedName>
    <definedName name="SG_05_25" localSheetId="1">#REF!</definedName>
    <definedName name="SG_05_25">#REF!</definedName>
    <definedName name="SG_05_25_1" localSheetId="9">#REF!</definedName>
    <definedName name="SG_05_25_1" localSheetId="1">#REF!</definedName>
    <definedName name="SG_05_25_1">#REF!</definedName>
    <definedName name="SG_05_26" localSheetId="9">#REF!</definedName>
    <definedName name="SG_05_26" localSheetId="1">#REF!</definedName>
    <definedName name="SG_05_26">#REF!</definedName>
    <definedName name="SG_05_26_1" localSheetId="9">#REF!</definedName>
    <definedName name="SG_05_26_1" localSheetId="1">#REF!</definedName>
    <definedName name="SG_05_26_1">#REF!</definedName>
    <definedName name="SG_05_27" localSheetId="9">#REF!</definedName>
    <definedName name="SG_05_27" localSheetId="1">#REF!</definedName>
    <definedName name="SG_05_27">#REF!</definedName>
    <definedName name="SG_05_27_1" localSheetId="9">#REF!</definedName>
    <definedName name="SG_05_27_1" localSheetId="1">#REF!</definedName>
    <definedName name="SG_05_27_1">#REF!</definedName>
    <definedName name="SG_05_28" localSheetId="9">#REF!</definedName>
    <definedName name="SG_05_28" localSheetId="1">#REF!</definedName>
    <definedName name="SG_05_28">#REF!</definedName>
    <definedName name="SG_05_28_1" localSheetId="9">#REF!</definedName>
    <definedName name="SG_05_28_1" localSheetId="1">#REF!</definedName>
    <definedName name="SG_05_28_1">#REF!</definedName>
    <definedName name="SG_05_29" localSheetId="9">#REF!</definedName>
    <definedName name="SG_05_29" localSheetId="1">#REF!</definedName>
    <definedName name="SG_05_29">#REF!</definedName>
    <definedName name="SG_05_29_1" localSheetId="9">#REF!</definedName>
    <definedName name="SG_05_29_1" localSheetId="1">#REF!</definedName>
    <definedName name="SG_05_29_1">#REF!</definedName>
    <definedName name="SG_05_30" localSheetId="9">#REF!</definedName>
    <definedName name="SG_05_30" localSheetId="1">#REF!</definedName>
    <definedName name="SG_05_30">#REF!</definedName>
    <definedName name="SG_05_30_1" localSheetId="9">#REF!</definedName>
    <definedName name="SG_05_30_1" localSheetId="1">#REF!</definedName>
    <definedName name="SG_05_30_1">#REF!</definedName>
    <definedName name="SG_06_01" localSheetId="9">#REF!</definedName>
    <definedName name="SG_06_01" localSheetId="1">#REF!</definedName>
    <definedName name="SG_06_01">#REF!</definedName>
    <definedName name="SG_06_01_1" localSheetId="9">#REF!</definedName>
    <definedName name="SG_06_01_1" localSheetId="1">#REF!</definedName>
    <definedName name="SG_06_01_1">#REF!</definedName>
    <definedName name="SG_06_02" localSheetId="9">#REF!</definedName>
    <definedName name="SG_06_02" localSheetId="1">#REF!</definedName>
    <definedName name="SG_06_02">#REF!</definedName>
    <definedName name="SG_06_02_1" localSheetId="9">#REF!</definedName>
    <definedName name="SG_06_02_1" localSheetId="1">#REF!</definedName>
    <definedName name="SG_06_02_1">#REF!</definedName>
    <definedName name="SG_06_03" localSheetId="9">#REF!</definedName>
    <definedName name="SG_06_03" localSheetId="1">#REF!</definedName>
    <definedName name="SG_06_03">#REF!</definedName>
    <definedName name="SG_06_03_1" localSheetId="9">#REF!</definedName>
    <definedName name="SG_06_03_1" localSheetId="1">#REF!</definedName>
    <definedName name="SG_06_03_1">#REF!</definedName>
    <definedName name="SG_06_04" localSheetId="9">#REF!</definedName>
    <definedName name="SG_06_04" localSheetId="1">#REF!</definedName>
    <definedName name="SG_06_04">#REF!</definedName>
    <definedName name="SG_06_04_1" localSheetId="9">#REF!</definedName>
    <definedName name="SG_06_04_1" localSheetId="1">#REF!</definedName>
    <definedName name="SG_06_04_1">#REF!</definedName>
    <definedName name="SG_06_05" localSheetId="9">#REF!</definedName>
    <definedName name="SG_06_05" localSheetId="1">#REF!</definedName>
    <definedName name="SG_06_05">#REF!</definedName>
    <definedName name="SG_06_05_1" localSheetId="9">#REF!</definedName>
    <definedName name="SG_06_05_1" localSheetId="1">#REF!</definedName>
    <definedName name="SG_06_05_1">#REF!</definedName>
    <definedName name="SG_06_06" localSheetId="9">#REF!</definedName>
    <definedName name="SG_06_06" localSheetId="1">#REF!</definedName>
    <definedName name="SG_06_06">#REF!</definedName>
    <definedName name="SG_06_06_1" localSheetId="9">#REF!</definedName>
    <definedName name="SG_06_06_1" localSheetId="1">#REF!</definedName>
    <definedName name="SG_06_06_1">#REF!</definedName>
    <definedName name="SG_06_07" localSheetId="9">#REF!</definedName>
    <definedName name="SG_06_07" localSheetId="1">#REF!</definedName>
    <definedName name="SG_06_07">#REF!</definedName>
    <definedName name="SG_06_07_1" localSheetId="9">#REF!</definedName>
    <definedName name="SG_06_07_1" localSheetId="1">#REF!</definedName>
    <definedName name="SG_06_07_1">#REF!</definedName>
    <definedName name="SG_06_08" localSheetId="9">#REF!</definedName>
    <definedName name="SG_06_08" localSheetId="1">#REF!</definedName>
    <definedName name="SG_06_08">#REF!</definedName>
    <definedName name="SG_06_08_1" localSheetId="9">#REF!</definedName>
    <definedName name="SG_06_08_1" localSheetId="1">#REF!</definedName>
    <definedName name="SG_06_08_1">#REF!</definedName>
    <definedName name="SG_06_09" localSheetId="9">#REF!</definedName>
    <definedName name="SG_06_09" localSheetId="1">#REF!</definedName>
    <definedName name="SG_06_09">#REF!</definedName>
    <definedName name="SG_06_09_1" localSheetId="9">#REF!</definedName>
    <definedName name="SG_06_09_1" localSheetId="1">#REF!</definedName>
    <definedName name="SG_06_09_1">#REF!</definedName>
    <definedName name="SG_06_10" localSheetId="9">#REF!</definedName>
    <definedName name="SG_06_10" localSheetId="1">#REF!</definedName>
    <definedName name="SG_06_10">#REF!</definedName>
    <definedName name="SG_06_10_1" localSheetId="9">#REF!</definedName>
    <definedName name="SG_06_10_1" localSheetId="1">#REF!</definedName>
    <definedName name="SG_06_10_1">#REF!</definedName>
    <definedName name="SG_06_11" localSheetId="9">#REF!</definedName>
    <definedName name="SG_06_11" localSheetId="1">#REF!</definedName>
    <definedName name="SG_06_11">#REF!</definedName>
    <definedName name="SG_06_11_1" localSheetId="9">#REF!</definedName>
    <definedName name="SG_06_11_1" localSheetId="1">#REF!</definedName>
    <definedName name="SG_06_11_1">#REF!</definedName>
    <definedName name="SG_06_12" localSheetId="9">#REF!</definedName>
    <definedName name="SG_06_12" localSheetId="1">#REF!</definedName>
    <definedName name="SG_06_12">#REF!</definedName>
    <definedName name="SG_06_12_1" localSheetId="9">#REF!</definedName>
    <definedName name="SG_06_12_1" localSheetId="1">#REF!</definedName>
    <definedName name="SG_06_12_1">#REF!</definedName>
    <definedName name="SG_06_13" localSheetId="9">#REF!</definedName>
    <definedName name="SG_06_13" localSheetId="1">#REF!</definedName>
    <definedName name="SG_06_13">#REF!</definedName>
    <definedName name="SG_06_13_1" localSheetId="9">#REF!</definedName>
    <definedName name="SG_06_13_1" localSheetId="1">#REF!</definedName>
    <definedName name="SG_06_13_1">#REF!</definedName>
    <definedName name="SG_06_14" localSheetId="9">#REF!</definedName>
    <definedName name="SG_06_14" localSheetId="1">#REF!</definedName>
    <definedName name="SG_06_14">#REF!</definedName>
    <definedName name="SG_06_14_1" localSheetId="9">#REF!</definedName>
    <definedName name="SG_06_14_1" localSheetId="1">#REF!</definedName>
    <definedName name="SG_06_14_1">#REF!</definedName>
    <definedName name="SG_06_15" localSheetId="9">#REF!</definedName>
    <definedName name="SG_06_15" localSheetId="1">#REF!</definedName>
    <definedName name="SG_06_15">#REF!</definedName>
    <definedName name="SG_06_15_1" localSheetId="9">#REF!</definedName>
    <definedName name="SG_06_15_1" localSheetId="1">#REF!</definedName>
    <definedName name="SG_06_15_1">#REF!</definedName>
    <definedName name="SG_06_16" localSheetId="9">#REF!</definedName>
    <definedName name="SG_06_16" localSheetId="1">#REF!</definedName>
    <definedName name="SG_06_16">#REF!</definedName>
    <definedName name="SG_06_16_1" localSheetId="9">#REF!</definedName>
    <definedName name="SG_06_16_1" localSheetId="1">#REF!</definedName>
    <definedName name="SG_06_16_1">#REF!</definedName>
    <definedName name="SG_06_17" localSheetId="9">#REF!</definedName>
    <definedName name="SG_06_17" localSheetId="1">#REF!</definedName>
    <definedName name="SG_06_17">#REF!</definedName>
    <definedName name="SG_06_17_1" localSheetId="9">#REF!</definedName>
    <definedName name="SG_06_17_1" localSheetId="1">#REF!</definedName>
    <definedName name="SG_06_17_1">#REF!</definedName>
    <definedName name="SG_06_18" localSheetId="9">#REF!</definedName>
    <definedName name="SG_06_18" localSheetId="1">#REF!</definedName>
    <definedName name="SG_06_18">#REF!</definedName>
    <definedName name="SG_06_18_1" localSheetId="9">#REF!</definedName>
    <definedName name="SG_06_18_1" localSheetId="1">#REF!</definedName>
    <definedName name="SG_06_18_1">#REF!</definedName>
    <definedName name="SG_06_19" localSheetId="9">#REF!</definedName>
    <definedName name="SG_06_19" localSheetId="1">#REF!</definedName>
    <definedName name="SG_06_19">#REF!</definedName>
    <definedName name="SG_06_19_1" localSheetId="9">#REF!</definedName>
    <definedName name="SG_06_19_1" localSheetId="1">#REF!</definedName>
    <definedName name="SG_06_19_1">#REF!</definedName>
    <definedName name="SG_06_20" localSheetId="9">#REF!</definedName>
    <definedName name="SG_06_20" localSheetId="1">#REF!</definedName>
    <definedName name="SG_06_20">#REF!</definedName>
    <definedName name="SG_06_20_1" localSheetId="9">#REF!</definedName>
    <definedName name="SG_06_20_1" localSheetId="1">#REF!</definedName>
    <definedName name="SG_06_20_1">#REF!</definedName>
    <definedName name="SG_06_21" localSheetId="9">#REF!</definedName>
    <definedName name="SG_06_21" localSheetId="1">#REF!</definedName>
    <definedName name="SG_06_21">#REF!</definedName>
    <definedName name="SG_06_21_1" localSheetId="9">#REF!</definedName>
    <definedName name="SG_06_21_1" localSheetId="1">#REF!</definedName>
    <definedName name="SG_06_21_1">#REF!</definedName>
    <definedName name="SG_06_22" localSheetId="9">#REF!</definedName>
    <definedName name="SG_06_22" localSheetId="1">#REF!</definedName>
    <definedName name="SG_06_22">#REF!</definedName>
    <definedName name="SG_06_22_1" localSheetId="9">#REF!</definedName>
    <definedName name="SG_06_22_1" localSheetId="1">#REF!</definedName>
    <definedName name="SG_06_22_1">#REF!</definedName>
    <definedName name="SG_06_23" localSheetId="9">#REF!</definedName>
    <definedName name="SG_06_23" localSheetId="1">#REF!</definedName>
    <definedName name="SG_06_23">#REF!</definedName>
    <definedName name="SG_06_23_1" localSheetId="9">#REF!</definedName>
    <definedName name="SG_06_23_1" localSheetId="1">#REF!</definedName>
    <definedName name="SG_06_23_1">#REF!</definedName>
    <definedName name="SG_06_24" localSheetId="9">#REF!</definedName>
    <definedName name="SG_06_24" localSheetId="1">#REF!</definedName>
    <definedName name="SG_06_24">#REF!</definedName>
    <definedName name="SG_06_24_1" localSheetId="9">#REF!</definedName>
    <definedName name="SG_06_24_1" localSheetId="1">#REF!</definedName>
    <definedName name="SG_06_24_1">#REF!</definedName>
    <definedName name="SG_06_25" localSheetId="9">#REF!</definedName>
    <definedName name="SG_06_25" localSheetId="1">#REF!</definedName>
    <definedName name="SG_06_25">#REF!</definedName>
    <definedName name="SG_06_25_1" localSheetId="9">#REF!</definedName>
    <definedName name="SG_06_25_1" localSheetId="1">#REF!</definedName>
    <definedName name="SG_06_25_1">#REF!</definedName>
    <definedName name="SG_06_26" localSheetId="9">#REF!</definedName>
    <definedName name="SG_06_26" localSheetId="1">#REF!</definedName>
    <definedName name="SG_06_26">#REF!</definedName>
    <definedName name="SG_06_26_1" localSheetId="9">#REF!</definedName>
    <definedName name="SG_06_26_1" localSheetId="1">#REF!</definedName>
    <definedName name="SG_06_26_1">#REF!</definedName>
    <definedName name="SG_06_27" localSheetId="9">#REF!</definedName>
    <definedName name="SG_06_27" localSheetId="1">#REF!</definedName>
    <definedName name="SG_06_27">#REF!</definedName>
    <definedName name="SG_06_27_1" localSheetId="9">#REF!</definedName>
    <definedName name="SG_06_27_1" localSheetId="1">#REF!</definedName>
    <definedName name="SG_06_27_1">#REF!</definedName>
    <definedName name="SG_06_28" localSheetId="9">#REF!</definedName>
    <definedName name="SG_06_28" localSheetId="1">#REF!</definedName>
    <definedName name="SG_06_28">#REF!</definedName>
    <definedName name="SG_06_28_1" localSheetId="9">#REF!</definedName>
    <definedName name="SG_06_28_1" localSheetId="1">#REF!</definedName>
    <definedName name="SG_06_28_1">#REF!</definedName>
    <definedName name="SG_06_29" localSheetId="9">#REF!</definedName>
    <definedName name="SG_06_29" localSheetId="1">#REF!</definedName>
    <definedName name="SG_06_29">#REF!</definedName>
    <definedName name="SG_06_29_1" localSheetId="9">#REF!</definedName>
    <definedName name="SG_06_29_1" localSheetId="1">#REF!</definedName>
    <definedName name="SG_06_29_1">#REF!</definedName>
    <definedName name="SG_06_30" localSheetId="9">#REF!</definedName>
    <definedName name="SG_06_30" localSheetId="1">#REF!</definedName>
    <definedName name="SG_06_30">#REF!</definedName>
    <definedName name="SG_06_30_1" localSheetId="9">#REF!</definedName>
    <definedName name="SG_06_30_1" localSheetId="1">#REF!</definedName>
    <definedName name="SG_06_30_1">#REF!</definedName>
    <definedName name="SG_07_01" localSheetId="9">#REF!</definedName>
    <definedName name="SG_07_01" localSheetId="1">#REF!</definedName>
    <definedName name="SG_07_01">#REF!</definedName>
    <definedName name="SG_07_01_1" localSheetId="9">#REF!</definedName>
    <definedName name="SG_07_01_1" localSheetId="1">#REF!</definedName>
    <definedName name="SG_07_01_1">#REF!</definedName>
    <definedName name="SG_07_02" localSheetId="9">#REF!</definedName>
    <definedName name="SG_07_02" localSheetId="1">#REF!</definedName>
    <definedName name="SG_07_02">#REF!</definedName>
    <definedName name="SG_07_02_1" localSheetId="9">#REF!</definedName>
    <definedName name="SG_07_02_1" localSheetId="1">#REF!</definedName>
    <definedName name="SG_07_02_1">#REF!</definedName>
    <definedName name="SG_07_03" localSheetId="9">#REF!</definedName>
    <definedName name="SG_07_03" localSheetId="1">#REF!</definedName>
    <definedName name="SG_07_03">#REF!</definedName>
    <definedName name="SG_07_03_1" localSheetId="9">#REF!</definedName>
    <definedName name="SG_07_03_1" localSheetId="1">#REF!</definedName>
    <definedName name="SG_07_03_1">#REF!</definedName>
    <definedName name="SG_07_04" localSheetId="9">#REF!</definedName>
    <definedName name="SG_07_04" localSheetId="1">#REF!</definedName>
    <definedName name="SG_07_04">#REF!</definedName>
    <definedName name="SG_07_04_1" localSheetId="9">#REF!</definedName>
    <definedName name="SG_07_04_1" localSheetId="1">#REF!</definedName>
    <definedName name="SG_07_04_1">#REF!</definedName>
    <definedName name="SG_07_05" localSheetId="9">#REF!</definedName>
    <definedName name="SG_07_05" localSheetId="1">#REF!</definedName>
    <definedName name="SG_07_05">#REF!</definedName>
    <definedName name="SG_07_05_1" localSheetId="9">#REF!</definedName>
    <definedName name="SG_07_05_1" localSheetId="1">#REF!</definedName>
    <definedName name="SG_07_05_1">#REF!</definedName>
    <definedName name="SG_07_06" localSheetId="9">#REF!</definedName>
    <definedName name="SG_07_06" localSheetId="1">#REF!</definedName>
    <definedName name="SG_07_06">#REF!</definedName>
    <definedName name="SG_07_06_1" localSheetId="9">#REF!</definedName>
    <definedName name="SG_07_06_1" localSheetId="1">#REF!</definedName>
    <definedName name="SG_07_06_1">#REF!</definedName>
    <definedName name="SG_07_07" localSheetId="9">#REF!</definedName>
    <definedName name="SG_07_07" localSheetId="1">#REF!</definedName>
    <definedName name="SG_07_07">#REF!</definedName>
    <definedName name="SG_07_07_1" localSheetId="9">#REF!</definedName>
    <definedName name="SG_07_07_1" localSheetId="1">#REF!</definedName>
    <definedName name="SG_07_07_1">#REF!</definedName>
    <definedName name="SG_07_08" localSheetId="9">#REF!</definedName>
    <definedName name="SG_07_08" localSheetId="1">#REF!</definedName>
    <definedName name="SG_07_08">#REF!</definedName>
    <definedName name="SG_07_08_1" localSheetId="9">#REF!</definedName>
    <definedName name="SG_07_08_1" localSheetId="1">#REF!</definedName>
    <definedName name="SG_07_08_1">#REF!</definedName>
    <definedName name="SG_07_09" localSheetId="9">#REF!</definedName>
    <definedName name="SG_07_09" localSheetId="1">#REF!</definedName>
    <definedName name="SG_07_09">#REF!</definedName>
    <definedName name="SG_07_09_1" localSheetId="9">#REF!</definedName>
    <definedName name="SG_07_09_1" localSheetId="1">#REF!</definedName>
    <definedName name="SG_07_09_1">#REF!</definedName>
    <definedName name="SG_07_10" localSheetId="9">#REF!</definedName>
    <definedName name="SG_07_10" localSheetId="1">#REF!</definedName>
    <definedName name="SG_07_10">#REF!</definedName>
    <definedName name="SG_07_10_1" localSheetId="9">#REF!</definedName>
    <definedName name="SG_07_10_1" localSheetId="1">#REF!</definedName>
    <definedName name="SG_07_10_1">#REF!</definedName>
    <definedName name="SG_07_11" localSheetId="9">#REF!</definedName>
    <definedName name="SG_07_11" localSheetId="1">#REF!</definedName>
    <definedName name="SG_07_11">#REF!</definedName>
    <definedName name="SG_07_11_1" localSheetId="9">#REF!</definedName>
    <definedName name="SG_07_11_1" localSheetId="1">#REF!</definedName>
    <definedName name="SG_07_11_1">#REF!</definedName>
    <definedName name="SG_07_12" localSheetId="9">#REF!</definedName>
    <definedName name="SG_07_12" localSheetId="1">#REF!</definedName>
    <definedName name="SG_07_12">#REF!</definedName>
    <definedName name="SG_07_12_1" localSheetId="9">#REF!</definedName>
    <definedName name="SG_07_12_1" localSheetId="1">#REF!</definedName>
    <definedName name="SG_07_12_1">#REF!</definedName>
    <definedName name="SG_07_13" localSheetId="9">#REF!</definedName>
    <definedName name="SG_07_13" localSheetId="1">#REF!</definedName>
    <definedName name="SG_07_13">#REF!</definedName>
    <definedName name="SG_07_13_1" localSheetId="9">#REF!</definedName>
    <definedName name="SG_07_13_1" localSheetId="1">#REF!</definedName>
    <definedName name="SG_07_13_1">#REF!</definedName>
    <definedName name="SG_07_14" localSheetId="9">#REF!</definedName>
    <definedName name="SG_07_14" localSheetId="1">#REF!</definedName>
    <definedName name="SG_07_14">#REF!</definedName>
    <definedName name="SG_07_14_1" localSheetId="9">#REF!</definedName>
    <definedName name="SG_07_14_1" localSheetId="1">#REF!</definedName>
    <definedName name="SG_07_14_1">#REF!</definedName>
    <definedName name="SG_07_15" localSheetId="9">#REF!</definedName>
    <definedName name="SG_07_15" localSheetId="1">#REF!</definedName>
    <definedName name="SG_07_15">#REF!</definedName>
    <definedName name="SG_07_15_1" localSheetId="9">#REF!</definedName>
    <definedName name="SG_07_15_1" localSheetId="1">#REF!</definedName>
    <definedName name="SG_07_15_1">#REF!</definedName>
    <definedName name="SG_07_16" localSheetId="9">#REF!</definedName>
    <definedName name="SG_07_16" localSheetId="1">#REF!</definedName>
    <definedName name="SG_07_16">#REF!</definedName>
    <definedName name="SG_07_16_1" localSheetId="9">#REF!</definedName>
    <definedName name="SG_07_16_1" localSheetId="1">#REF!</definedName>
    <definedName name="SG_07_16_1">#REF!</definedName>
    <definedName name="SG_07_17" localSheetId="9">#REF!</definedName>
    <definedName name="SG_07_17" localSheetId="1">#REF!</definedName>
    <definedName name="SG_07_17">#REF!</definedName>
    <definedName name="SG_07_17_1" localSheetId="9">#REF!</definedName>
    <definedName name="SG_07_17_1" localSheetId="1">#REF!</definedName>
    <definedName name="SG_07_17_1">#REF!</definedName>
    <definedName name="SG_07_18" localSheetId="9">#REF!</definedName>
    <definedName name="SG_07_18" localSheetId="1">#REF!</definedName>
    <definedName name="SG_07_18">#REF!</definedName>
    <definedName name="SG_07_18_1" localSheetId="9">#REF!</definedName>
    <definedName name="SG_07_18_1" localSheetId="1">#REF!</definedName>
    <definedName name="SG_07_18_1">#REF!</definedName>
    <definedName name="SG_07_19" localSheetId="9">#REF!</definedName>
    <definedName name="SG_07_19" localSheetId="1">#REF!</definedName>
    <definedName name="SG_07_19">#REF!</definedName>
    <definedName name="SG_07_19_1" localSheetId="9">#REF!</definedName>
    <definedName name="SG_07_19_1" localSheetId="1">#REF!</definedName>
    <definedName name="SG_07_19_1">#REF!</definedName>
    <definedName name="SG_07_20" localSheetId="9">#REF!</definedName>
    <definedName name="SG_07_20" localSheetId="1">#REF!</definedName>
    <definedName name="SG_07_20">#REF!</definedName>
    <definedName name="SG_07_20_1" localSheetId="9">#REF!</definedName>
    <definedName name="SG_07_20_1" localSheetId="1">#REF!</definedName>
    <definedName name="SG_07_20_1">#REF!</definedName>
    <definedName name="SG_07_21" localSheetId="9">#REF!</definedName>
    <definedName name="SG_07_21" localSheetId="1">#REF!</definedName>
    <definedName name="SG_07_21">#REF!</definedName>
    <definedName name="SG_07_21_1" localSheetId="9">#REF!</definedName>
    <definedName name="SG_07_21_1" localSheetId="1">#REF!</definedName>
    <definedName name="SG_07_21_1">#REF!</definedName>
    <definedName name="SG_07_22" localSheetId="9">#REF!</definedName>
    <definedName name="SG_07_22" localSheetId="1">#REF!</definedName>
    <definedName name="SG_07_22">#REF!</definedName>
    <definedName name="SG_07_22_1" localSheetId="9">#REF!</definedName>
    <definedName name="SG_07_22_1" localSheetId="1">#REF!</definedName>
    <definedName name="SG_07_22_1">#REF!</definedName>
    <definedName name="SG_07_23" localSheetId="9">#REF!</definedName>
    <definedName name="SG_07_23" localSheetId="1">#REF!</definedName>
    <definedName name="SG_07_23">#REF!</definedName>
    <definedName name="SG_07_23_1" localSheetId="9">#REF!</definedName>
    <definedName name="SG_07_23_1" localSheetId="1">#REF!</definedName>
    <definedName name="SG_07_23_1">#REF!</definedName>
    <definedName name="SG_07_24" localSheetId="9">#REF!</definedName>
    <definedName name="SG_07_24" localSheetId="1">#REF!</definedName>
    <definedName name="SG_07_24">#REF!</definedName>
    <definedName name="SG_07_24_1" localSheetId="9">#REF!</definedName>
    <definedName name="SG_07_24_1" localSheetId="1">#REF!</definedName>
    <definedName name="SG_07_24_1">#REF!</definedName>
    <definedName name="SG_07_25" localSheetId="9">#REF!</definedName>
    <definedName name="SG_07_25" localSheetId="1">#REF!</definedName>
    <definedName name="SG_07_25">#REF!</definedName>
    <definedName name="SG_07_25_1" localSheetId="9">#REF!</definedName>
    <definedName name="SG_07_25_1" localSheetId="1">#REF!</definedName>
    <definedName name="SG_07_25_1">#REF!</definedName>
    <definedName name="SG_07_26" localSheetId="9">#REF!</definedName>
    <definedName name="SG_07_26" localSheetId="1">#REF!</definedName>
    <definedName name="SG_07_26">#REF!</definedName>
    <definedName name="SG_07_26_1" localSheetId="9">#REF!</definedName>
    <definedName name="SG_07_26_1" localSheetId="1">#REF!</definedName>
    <definedName name="SG_07_26_1">#REF!</definedName>
    <definedName name="SG_07_27" localSheetId="9">#REF!</definedName>
    <definedName name="SG_07_27" localSheetId="1">#REF!</definedName>
    <definedName name="SG_07_27">#REF!</definedName>
    <definedName name="SG_07_27_1" localSheetId="9">#REF!</definedName>
    <definedName name="SG_07_27_1" localSheetId="1">#REF!</definedName>
    <definedName name="SG_07_27_1">#REF!</definedName>
    <definedName name="SG_07_28" localSheetId="9">#REF!</definedName>
    <definedName name="SG_07_28" localSheetId="1">#REF!</definedName>
    <definedName name="SG_07_28">#REF!</definedName>
    <definedName name="SG_07_28_1" localSheetId="9">#REF!</definedName>
    <definedName name="SG_07_28_1" localSheetId="1">#REF!</definedName>
    <definedName name="SG_07_28_1">#REF!</definedName>
    <definedName name="SG_07_29" localSheetId="9">#REF!</definedName>
    <definedName name="SG_07_29" localSheetId="1">#REF!</definedName>
    <definedName name="SG_07_29">#REF!</definedName>
    <definedName name="SG_07_29_1" localSheetId="9">#REF!</definedName>
    <definedName name="SG_07_29_1" localSheetId="1">#REF!</definedName>
    <definedName name="SG_07_29_1">#REF!</definedName>
    <definedName name="SG_07_30" localSheetId="9">#REF!</definedName>
    <definedName name="SG_07_30" localSheetId="1">#REF!</definedName>
    <definedName name="SG_07_30">#REF!</definedName>
    <definedName name="SG_07_30_1" localSheetId="9">#REF!</definedName>
    <definedName name="SG_07_30_1" localSheetId="1">#REF!</definedName>
    <definedName name="SG_07_30_1">#REF!</definedName>
    <definedName name="SG_08_01" localSheetId="9">#REF!</definedName>
    <definedName name="SG_08_01" localSheetId="1">#REF!</definedName>
    <definedName name="SG_08_01">#REF!</definedName>
    <definedName name="SG_08_01_1" localSheetId="9">#REF!</definedName>
    <definedName name="SG_08_01_1" localSheetId="1">#REF!</definedName>
    <definedName name="SG_08_01_1">#REF!</definedName>
    <definedName name="SG_08_02" localSheetId="9">#REF!</definedName>
    <definedName name="SG_08_02" localSheetId="1">#REF!</definedName>
    <definedName name="SG_08_02">#REF!</definedName>
    <definedName name="SG_08_02_1" localSheetId="9">#REF!</definedName>
    <definedName name="SG_08_02_1" localSheetId="1">#REF!</definedName>
    <definedName name="SG_08_02_1">#REF!</definedName>
    <definedName name="SG_08_03" localSheetId="9">#REF!</definedName>
    <definedName name="SG_08_03" localSheetId="1">#REF!</definedName>
    <definedName name="SG_08_03">#REF!</definedName>
    <definedName name="SG_08_03_1" localSheetId="9">#REF!</definedName>
    <definedName name="SG_08_03_1" localSheetId="1">#REF!</definedName>
    <definedName name="SG_08_03_1">#REF!</definedName>
    <definedName name="SG_08_04" localSheetId="9">#REF!</definedName>
    <definedName name="SG_08_04" localSheetId="1">#REF!</definedName>
    <definedName name="SG_08_04">#REF!</definedName>
    <definedName name="SG_08_04_1" localSheetId="9">#REF!</definedName>
    <definedName name="SG_08_04_1" localSheetId="1">#REF!</definedName>
    <definedName name="SG_08_04_1">#REF!</definedName>
    <definedName name="SG_08_05" localSheetId="9">#REF!</definedName>
    <definedName name="SG_08_05" localSheetId="1">#REF!</definedName>
    <definedName name="SG_08_05">#REF!</definedName>
    <definedName name="SG_08_05_1" localSheetId="9">#REF!</definedName>
    <definedName name="SG_08_05_1" localSheetId="1">#REF!</definedName>
    <definedName name="SG_08_05_1">#REF!</definedName>
    <definedName name="SG_08_06" localSheetId="9">#REF!</definedName>
    <definedName name="SG_08_06" localSheetId="1">#REF!</definedName>
    <definedName name="SG_08_06">#REF!</definedName>
    <definedName name="SG_08_06_1" localSheetId="9">#REF!</definedName>
    <definedName name="SG_08_06_1" localSheetId="1">#REF!</definedName>
    <definedName name="SG_08_06_1">#REF!</definedName>
    <definedName name="SG_08_07" localSheetId="9">#REF!</definedName>
    <definedName name="SG_08_07" localSheetId="1">#REF!</definedName>
    <definedName name="SG_08_07">#REF!</definedName>
    <definedName name="SG_08_07_1" localSheetId="9">#REF!</definedName>
    <definedName name="SG_08_07_1" localSheetId="1">#REF!</definedName>
    <definedName name="SG_08_07_1">#REF!</definedName>
    <definedName name="SG_08_08" localSheetId="9">#REF!</definedName>
    <definedName name="SG_08_08" localSheetId="1">#REF!</definedName>
    <definedName name="SG_08_08">#REF!</definedName>
    <definedName name="SG_08_08_1" localSheetId="9">#REF!</definedName>
    <definedName name="SG_08_08_1" localSheetId="1">#REF!</definedName>
    <definedName name="SG_08_08_1">#REF!</definedName>
    <definedName name="SG_08_09" localSheetId="9">#REF!</definedName>
    <definedName name="SG_08_09" localSheetId="1">#REF!</definedName>
    <definedName name="SG_08_09">#REF!</definedName>
    <definedName name="SG_08_09_1" localSheetId="9">#REF!</definedName>
    <definedName name="SG_08_09_1" localSheetId="1">#REF!</definedName>
    <definedName name="SG_08_09_1">#REF!</definedName>
    <definedName name="SG_08_10" localSheetId="9">#REF!</definedName>
    <definedName name="SG_08_10" localSheetId="1">#REF!</definedName>
    <definedName name="SG_08_10">#REF!</definedName>
    <definedName name="SG_08_10_1" localSheetId="9">#REF!</definedName>
    <definedName name="SG_08_10_1" localSheetId="1">#REF!</definedName>
    <definedName name="SG_08_10_1">#REF!</definedName>
    <definedName name="SG_08_11" localSheetId="9">#REF!</definedName>
    <definedName name="SG_08_11" localSheetId="1">#REF!</definedName>
    <definedName name="SG_08_11">#REF!</definedName>
    <definedName name="SG_08_11_1" localSheetId="9">#REF!</definedName>
    <definedName name="SG_08_11_1" localSheetId="1">#REF!</definedName>
    <definedName name="SG_08_11_1">#REF!</definedName>
    <definedName name="SG_08_12" localSheetId="9">#REF!</definedName>
    <definedName name="SG_08_12" localSheetId="1">#REF!</definedName>
    <definedName name="SG_08_12">#REF!</definedName>
    <definedName name="SG_08_12_1" localSheetId="9">#REF!</definedName>
    <definedName name="SG_08_12_1" localSheetId="1">#REF!</definedName>
    <definedName name="SG_08_12_1">#REF!</definedName>
    <definedName name="SG_08_13" localSheetId="9">#REF!</definedName>
    <definedName name="SG_08_13" localSheetId="1">#REF!</definedName>
    <definedName name="SG_08_13">#REF!</definedName>
    <definedName name="SG_08_13_1" localSheetId="9">#REF!</definedName>
    <definedName name="SG_08_13_1" localSheetId="1">#REF!</definedName>
    <definedName name="SG_08_13_1">#REF!</definedName>
    <definedName name="SG_08_14" localSheetId="9">#REF!</definedName>
    <definedName name="SG_08_14" localSheetId="1">#REF!</definedName>
    <definedName name="SG_08_14">#REF!</definedName>
    <definedName name="SG_08_14_1" localSheetId="9">#REF!</definedName>
    <definedName name="SG_08_14_1" localSheetId="1">#REF!</definedName>
    <definedName name="SG_08_14_1">#REF!</definedName>
    <definedName name="SG_08_15" localSheetId="9">#REF!</definedName>
    <definedName name="SG_08_15" localSheetId="1">#REF!</definedName>
    <definedName name="SG_08_15">#REF!</definedName>
    <definedName name="SG_08_15_1" localSheetId="9">#REF!</definedName>
    <definedName name="SG_08_15_1" localSheetId="1">#REF!</definedName>
    <definedName name="SG_08_15_1">#REF!</definedName>
    <definedName name="SG_08_16" localSheetId="9">#REF!</definedName>
    <definedName name="SG_08_16" localSheetId="1">#REF!</definedName>
    <definedName name="SG_08_16">#REF!</definedName>
    <definedName name="SG_08_16_1" localSheetId="9">#REF!</definedName>
    <definedName name="SG_08_16_1" localSheetId="1">#REF!</definedName>
    <definedName name="SG_08_16_1">#REF!</definedName>
    <definedName name="SG_08_17" localSheetId="9">#REF!</definedName>
    <definedName name="SG_08_17" localSheetId="1">#REF!</definedName>
    <definedName name="SG_08_17">#REF!</definedName>
    <definedName name="SG_08_17_1" localSheetId="9">#REF!</definedName>
    <definedName name="SG_08_17_1" localSheetId="1">#REF!</definedName>
    <definedName name="SG_08_17_1">#REF!</definedName>
    <definedName name="SG_08_18" localSheetId="9">#REF!</definedName>
    <definedName name="SG_08_18" localSheetId="1">#REF!</definedName>
    <definedName name="SG_08_18">#REF!</definedName>
    <definedName name="SG_08_18_1" localSheetId="9">#REF!</definedName>
    <definedName name="SG_08_18_1" localSheetId="1">#REF!</definedName>
    <definedName name="SG_08_18_1">#REF!</definedName>
    <definedName name="SG_08_19" localSheetId="9">#REF!</definedName>
    <definedName name="SG_08_19" localSheetId="1">#REF!</definedName>
    <definedName name="SG_08_19">#REF!</definedName>
    <definedName name="SG_08_19_1" localSheetId="9">#REF!</definedName>
    <definedName name="SG_08_19_1" localSheetId="1">#REF!</definedName>
    <definedName name="SG_08_19_1">#REF!</definedName>
    <definedName name="SG_08_20" localSheetId="9">#REF!</definedName>
    <definedName name="SG_08_20" localSheetId="1">#REF!</definedName>
    <definedName name="SG_08_20">#REF!</definedName>
    <definedName name="SG_08_20_1" localSheetId="9">#REF!</definedName>
    <definedName name="SG_08_20_1" localSheetId="1">#REF!</definedName>
    <definedName name="SG_08_20_1">#REF!</definedName>
    <definedName name="SG_08_21" localSheetId="9">#REF!</definedName>
    <definedName name="SG_08_21" localSheetId="1">#REF!</definedName>
    <definedName name="SG_08_21">#REF!</definedName>
    <definedName name="SG_08_21_1" localSheetId="9">#REF!</definedName>
    <definedName name="SG_08_21_1" localSheetId="1">#REF!</definedName>
    <definedName name="SG_08_21_1">#REF!</definedName>
    <definedName name="SG_08_22" localSheetId="9">#REF!</definedName>
    <definedName name="SG_08_22" localSheetId="1">#REF!</definedName>
    <definedName name="SG_08_22">#REF!</definedName>
    <definedName name="SG_08_22_1" localSheetId="9">#REF!</definedName>
    <definedName name="SG_08_22_1" localSheetId="1">#REF!</definedName>
    <definedName name="SG_08_22_1">#REF!</definedName>
    <definedName name="SG_08_23" localSheetId="9">#REF!</definedName>
    <definedName name="SG_08_23" localSheetId="1">#REF!</definedName>
    <definedName name="SG_08_23">#REF!</definedName>
    <definedName name="SG_08_23_1" localSheetId="9">#REF!</definedName>
    <definedName name="SG_08_23_1" localSheetId="1">#REF!</definedName>
    <definedName name="SG_08_23_1">#REF!</definedName>
    <definedName name="SG_08_24" localSheetId="9">#REF!</definedName>
    <definedName name="SG_08_24" localSheetId="1">#REF!</definedName>
    <definedName name="SG_08_24">#REF!</definedName>
    <definedName name="SG_08_24_1" localSheetId="9">#REF!</definedName>
    <definedName name="SG_08_24_1" localSheetId="1">#REF!</definedName>
    <definedName name="SG_08_24_1">#REF!</definedName>
    <definedName name="SG_08_25" localSheetId="9">#REF!</definedName>
    <definedName name="SG_08_25" localSheetId="1">#REF!</definedName>
    <definedName name="SG_08_25">#REF!</definedName>
    <definedName name="SG_08_25_1" localSheetId="9">#REF!</definedName>
    <definedName name="SG_08_25_1" localSheetId="1">#REF!</definedName>
    <definedName name="SG_08_25_1">#REF!</definedName>
    <definedName name="SG_08_26" localSheetId="9">#REF!</definedName>
    <definedName name="SG_08_26" localSheetId="1">#REF!</definedName>
    <definedName name="SG_08_26">#REF!</definedName>
    <definedName name="SG_08_26_1" localSheetId="9">#REF!</definedName>
    <definedName name="SG_08_26_1" localSheetId="1">#REF!</definedName>
    <definedName name="SG_08_26_1">#REF!</definedName>
    <definedName name="SG_08_27" localSheetId="9">#REF!</definedName>
    <definedName name="SG_08_27" localSheetId="1">#REF!</definedName>
    <definedName name="SG_08_27">#REF!</definedName>
    <definedName name="SG_08_27_1" localSheetId="9">#REF!</definedName>
    <definedName name="SG_08_27_1" localSheetId="1">#REF!</definedName>
    <definedName name="SG_08_27_1">#REF!</definedName>
    <definedName name="SG_08_28" localSheetId="9">#REF!</definedName>
    <definedName name="SG_08_28" localSheetId="1">#REF!</definedName>
    <definedName name="SG_08_28">#REF!</definedName>
    <definedName name="SG_08_28_1" localSheetId="9">#REF!</definedName>
    <definedName name="SG_08_28_1" localSheetId="1">#REF!</definedName>
    <definedName name="SG_08_28_1">#REF!</definedName>
    <definedName name="SG_08_29" localSheetId="9">#REF!</definedName>
    <definedName name="SG_08_29" localSheetId="1">#REF!</definedName>
    <definedName name="SG_08_29">#REF!</definedName>
    <definedName name="SG_08_29_1" localSheetId="9">#REF!</definedName>
    <definedName name="SG_08_29_1" localSheetId="1">#REF!</definedName>
    <definedName name="SG_08_29_1">#REF!</definedName>
    <definedName name="SG_08_30" localSheetId="9">#REF!</definedName>
    <definedName name="SG_08_30" localSheetId="1">#REF!</definedName>
    <definedName name="SG_08_30">#REF!</definedName>
    <definedName name="SG_08_30_1" localSheetId="9">#REF!</definedName>
    <definedName name="SG_08_30_1" localSheetId="1">#REF!</definedName>
    <definedName name="SG_08_30_1">#REF!</definedName>
    <definedName name="SG_09_01" localSheetId="9">#REF!</definedName>
    <definedName name="SG_09_01" localSheetId="1">#REF!</definedName>
    <definedName name="SG_09_01">#REF!</definedName>
    <definedName name="SG_09_01_1" localSheetId="9">#REF!</definedName>
    <definedName name="SG_09_01_1" localSheetId="1">#REF!</definedName>
    <definedName name="SG_09_01_1">#REF!</definedName>
    <definedName name="SG_09_02" localSheetId="9">#REF!</definedName>
    <definedName name="SG_09_02" localSheetId="1">#REF!</definedName>
    <definedName name="SG_09_02">#REF!</definedName>
    <definedName name="SG_09_02_1" localSheetId="9">#REF!</definedName>
    <definedName name="SG_09_02_1" localSheetId="1">#REF!</definedName>
    <definedName name="SG_09_02_1">#REF!</definedName>
    <definedName name="SG_09_03" localSheetId="9">#REF!</definedName>
    <definedName name="SG_09_03" localSheetId="1">#REF!</definedName>
    <definedName name="SG_09_03">#REF!</definedName>
    <definedName name="SG_09_03_1" localSheetId="9">#REF!</definedName>
    <definedName name="SG_09_03_1" localSheetId="1">#REF!</definedName>
    <definedName name="SG_09_03_1">#REF!</definedName>
    <definedName name="SG_09_04" localSheetId="9">#REF!</definedName>
    <definedName name="SG_09_04" localSheetId="1">#REF!</definedName>
    <definedName name="SG_09_04">#REF!</definedName>
    <definedName name="SG_09_04_1" localSheetId="9">#REF!</definedName>
    <definedName name="SG_09_04_1" localSheetId="1">#REF!</definedName>
    <definedName name="SG_09_04_1">#REF!</definedName>
    <definedName name="SG_09_05" localSheetId="9">#REF!</definedName>
    <definedName name="SG_09_05" localSheetId="1">#REF!</definedName>
    <definedName name="SG_09_05">#REF!</definedName>
    <definedName name="SG_09_05_1" localSheetId="9">#REF!</definedName>
    <definedName name="SG_09_05_1" localSheetId="1">#REF!</definedName>
    <definedName name="SG_09_05_1">#REF!</definedName>
    <definedName name="SG_09_06" localSheetId="9">#REF!</definedName>
    <definedName name="SG_09_06" localSheetId="1">#REF!</definedName>
    <definedName name="SG_09_06">#REF!</definedName>
    <definedName name="SG_09_06_1" localSheetId="9">#REF!</definedName>
    <definedName name="SG_09_06_1" localSheetId="1">#REF!</definedName>
    <definedName name="SG_09_06_1">#REF!</definedName>
    <definedName name="SG_09_07" localSheetId="9">#REF!</definedName>
    <definedName name="SG_09_07" localSheetId="1">#REF!</definedName>
    <definedName name="SG_09_07">#REF!</definedName>
    <definedName name="SG_09_07_1" localSheetId="9">#REF!</definedName>
    <definedName name="SG_09_07_1" localSheetId="1">#REF!</definedName>
    <definedName name="SG_09_07_1">#REF!</definedName>
    <definedName name="SG_09_08" localSheetId="9">#REF!</definedName>
    <definedName name="SG_09_08" localSheetId="1">#REF!</definedName>
    <definedName name="SG_09_08">#REF!</definedName>
    <definedName name="SG_09_08_1" localSheetId="9">#REF!</definedName>
    <definedName name="SG_09_08_1" localSheetId="1">#REF!</definedName>
    <definedName name="SG_09_08_1">#REF!</definedName>
    <definedName name="SG_09_09" localSheetId="9">#REF!</definedName>
    <definedName name="SG_09_09" localSheetId="1">#REF!</definedName>
    <definedName name="SG_09_09">#REF!</definedName>
    <definedName name="SG_09_09_1" localSheetId="9">#REF!</definedName>
    <definedName name="SG_09_09_1" localSheetId="1">#REF!</definedName>
    <definedName name="SG_09_09_1">#REF!</definedName>
    <definedName name="SG_09_10" localSheetId="9">#REF!</definedName>
    <definedName name="SG_09_10" localSheetId="1">#REF!</definedName>
    <definedName name="SG_09_10">#REF!</definedName>
    <definedName name="SG_09_10_1" localSheetId="9">#REF!</definedName>
    <definedName name="SG_09_10_1" localSheetId="1">#REF!</definedName>
    <definedName name="SG_09_10_1">#REF!</definedName>
    <definedName name="SG_09_11" localSheetId="9">#REF!</definedName>
    <definedName name="SG_09_11" localSheetId="1">#REF!</definedName>
    <definedName name="SG_09_11">#REF!</definedName>
    <definedName name="SG_09_11_1" localSheetId="9">#REF!</definedName>
    <definedName name="SG_09_11_1" localSheetId="1">#REF!</definedName>
    <definedName name="SG_09_11_1">#REF!</definedName>
    <definedName name="SG_09_12" localSheetId="9">#REF!</definedName>
    <definedName name="SG_09_12" localSheetId="1">#REF!</definedName>
    <definedName name="SG_09_12">#REF!</definedName>
    <definedName name="SG_09_12_1" localSheetId="9">#REF!</definedName>
    <definedName name="SG_09_12_1" localSheetId="1">#REF!</definedName>
    <definedName name="SG_09_12_1">#REF!</definedName>
    <definedName name="SG_09_13" localSheetId="9">#REF!</definedName>
    <definedName name="SG_09_13" localSheetId="1">#REF!</definedName>
    <definedName name="SG_09_13">#REF!</definedName>
    <definedName name="SG_09_13_1" localSheetId="9">#REF!</definedName>
    <definedName name="SG_09_13_1" localSheetId="1">#REF!</definedName>
    <definedName name="SG_09_13_1">#REF!</definedName>
    <definedName name="SG_09_14" localSheetId="9">#REF!</definedName>
    <definedName name="SG_09_14" localSheetId="1">#REF!</definedName>
    <definedName name="SG_09_14">#REF!</definedName>
    <definedName name="SG_09_14_1" localSheetId="9">#REF!</definedName>
    <definedName name="SG_09_14_1" localSheetId="1">#REF!</definedName>
    <definedName name="SG_09_14_1">#REF!</definedName>
    <definedName name="SG_09_15" localSheetId="9">#REF!</definedName>
    <definedName name="SG_09_15" localSheetId="1">#REF!</definedName>
    <definedName name="SG_09_15">#REF!</definedName>
    <definedName name="SG_09_15_1" localSheetId="9">#REF!</definedName>
    <definedName name="SG_09_15_1" localSheetId="1">#REF!</definedName>
    <definedName name="SG_09_15_1">#REF!</definedName>
    <definedName name="SG_09_16" localSheetId="9">#REF!</definedName>
    <definedName name="SG_09_16" localSheetId="1">#REF!</definedName>
    <definedName name="SG_09_16">#REF!</definedName>
    <definedName name="SG_09_16_1" localSheetId="9">#REF!</definedName>
    <definedName name="SG_09_16_1" localSheetId="1">#REF!</definedName>
    <definedName name="SG_09_16_1">#REF!</definedName>
    <definedName name="SG_09_17" localSheetId="9">#REF!</definedName>
    <definedName name="SG_09_17" localSheetId="1">#REF!</definedName>
    <definedName name="SG_09_17">#REF!</definedName>
    <definedName name="SG_09_17_1" localSheetId="9">#REF!</definedName>
    <definedName name="SG_09_17_1" localSheetId="1">#REF!</definedName>
    <definedName name="SG_09_17_1">#REF!</definedName>
    <definedName name="SG_09_18" localSheetId="9">#REF!</definedName>
    <definedName name="SG_09_18" localSheetId="1">#REF!</definedName>
    <definedName name="SG_09_18">#REF!</definedName>
    <definedName name="SG_09_18_1" localSheetId="9">#REF!</definedName>
    <definedName name="SG_09_18_1" localSheetId="1">#REF!</definedName>
    <definedName name="SG_09_18_1">#REF!</definedName>
    <definedName name="SG_09_19" localSheetId="9">#REF!</definedName>
    <definedName name="SG_09_19" localSheetId="1">#REF!</definedName>
    <definedName name="SG_09_19">#REF!</definedName>
    <definedName name="SG_09_19_1" localSheetId="9">#REF!</definedName>
    <definedName name="SG_09_19_1" localSheetId="1">#REF!</definedName>
    <definedName name="SG_09_19_1">#REF!</definedName>
    <definedName name="SG_09_20" localSheetId="9">#REF!</definedName>
    <definedName name="SG_09_20" localSheetId="1">#REF!</definedName>
    <definedName name="SG_09_20">#REF!</definedName>
    <definedName name="SG_09_20_1" localSheetId="9">#REF!</definedName>
    <definedName name="SG_09_20_1" localSheetId="1">#REF!</definedName>
    <definedName name="SG_09_20_1">#REF!</definedName>
    <definedName name="SG_09_21" localSheetId="9">#REF!</definedName>
    <definedName name="SG_09_21" localSheetId="1">#REF!</definedName>
    <definedName name="SG_09_21">#REF!</definedName>
    <definedName name="SG_09_21_1" localSheetId="9">#REF!</definedName>
    <definedName name="SG_09_21_1" localSheetId="1">#REF!</definedName>
    <definedName name="SG_09_21_1">#REF!</definedName>
    <definedName name="SG_09_22" localSheetId="9">#REF!</definedName>
    <definedName name="SG_09_22" localSheetId="1">#REF!</definedName>
    <definedName name="SG_09_22">#REF!</definedName>
    <definedName name="SG_09_22_1" localSheetId="9">#REF!</definedName>
    <definedName name="SG_09_22_1" localSheetId="1">#REF!</definedName>
    <definedName name="SG_09_22_1">#REF!</definedName>
    <definedName name="SG_09_23" localSheetId="9">#REF!</definedName>
    <definedName name="SG_09_23" localSheetId="1">#REF!</definedName>
    <definedName name="SG_09_23">#REF!</definedName>
    <definedName name="SG_09_23_1" localSheetId="9">#REF!</definedName>
    <definedName name="SG_09_23_1" localSheetId="1">#REF!</definedName>
    <definedName name="SG_09_23_1">#REF!</definedName>
    <definedName name="SG_09_24" localSheetId="9">#REF!</definedName>
    <definedName name="SG_09_24" localSheetId="1">#REF!</definedName>
    <definedName name="SG_09_24">#REF!</definedName>
    <definedName name="SG_09_24_1" localSheetId="9">#REF!</definedName>
    <definedName name="SG_09_24_1" localSheetId="1">#REF!</definedName>
    <definedName name="SG_09_24_1">#REF!</definedName>
    <definedName name="SG_09_25" localSheetId="9">#REF!</definedName>
    <definedName name="SG_09_25" localSheetId="1">#REF!</definedName>
    <definedName name="SG_09_25">#REF!</definedName>
    <definedName name="SG_09_25_1" localSheetId="9">#REF!</definedName>
    <definedName name="SG_09_25_1" localSheetId="1">#REF!</definedName>
    <definedName name="SG_09_25_1">#REF!</definedName>
    <definedName name="SG_09_26" localSheetId="9">#REF!</definedName>
    <definedName name="SG_09_26" localSheetId="1">#REF!</definedName>
    <definedName name="SG_09_26">#REF!</definedName>
    <definedName name="SG_09_26_1" localSheetId="9">#REF!</definedName>
    <definedName name="SG_09_26_1" localSheetId="1">#REF!</definedName>
    <definedName name="SG_09_26_1">#REF!</definedName>
    <definedName name="SG_09_27" localSheetId="9">#REF!</definedName>
    <definedName name="SG_09_27" localSheetId="1">#REF!</definedName>
    <definedName name="SG_09_27">#REF!</definedName>
    <definedName name="SG_09_27_1" localSheetId="9">#REF!</definedName>
    <definedName name="SG_09_27_1" localSheetId="1">#REF!</definedName>
    <definedName name="SG_09_27_1">#REF!</definedName>
    <definedName name="SG_09_28" localSheetId="9">#REF!</definedName>
    <definedName name="SG_09_28" localSheetId="1">#REF!</definedName>
    <definedName name="SG_09_28">#REF!</definedName>
    <definedName name="SG_09_28_1" localSheetId="9">#REF!</definedName>
    <definedName name="SG_09_28_1" localSheetId="1">#REF!</definedName>
    <definedName name="SG_09_28_1">#REF!</definedName>
    <definedName name="SG_09_29" localSheetId="9">#REF!</definedName>
    <definedName name="SG_09_29" localSheetId="1">#REF!</definedName>
    <definedName name="SG_09_29">#REF!</definedName>
    <definedName name="SG_09_29_1" localSheetId="9">#REF!</definedName>
    <definedName name="SG_09_29_1" localSheetId="1">#REF!</definedName>
    <definedName name="SG_09_29_1">#REF!</definedName>
    <definedName name="SG_09_30" localSheetId="9">#REF!</definedName>
    <definedName name="SG_09_30" localSheetId="1">#REF!</definedName>
    <definedName name="SG_09_30">#REF!</definedName>
    <definedName name="SG_09_30_1" localSheetId="9">#REF!</definedName>
    <definedName name="SG_09_30_1" localSheetId="1">#REF!</definedName>
    <definedName name="SG_09_30_1">#REF!</definedName>
    <definedName name="SG_10_01" localSheetId="9">#REF!</definedName>
    <definedName name="SG_10_01" localSheetId="1">#REF!</definedName>
    <definedName name="SG_10_01">#REF!</definedName>
    <definedName name="SG_10_01_1" localSheetId="9">#REF!</definedName>
    <definedName name="SG_10_01_1" localSheetId="1">#REF!</definedName>
    <definedName name="SG_10_01_1">#REF!</definedName>
    <definedName name="SG_10_02" localSheetId="9">#REF!</definedName>
    <definedName name="SG_10_02" localSheetId="1">#REF!</definedName>
    <definedName name="SG_10_02">#REF!</definedName>
    <definedName name="SG_10_02_1" localSheetId="9">#REF!</definedName>
    <definedName name="SG_10_02_1" localSheetId="1">#REF!</definedName>
    <definedName name="SG_10_02_1">#REF!</definedName>
    <definedName name="SG_10_03" localSheetId="9">#REF!</definedName>
    <definedName name="SG_10_03" localSheetId="1">#REF!</definedName>
    <definedName name="SG_10_03">#REF!</definedName>
    <definedName name="SG_10_03_1" localSheetId="9">#REF!</definedName>
    <definedName name="SG_10_03_1" localSheetId="1">#REF!</definedName>
    <definedName name="SG_10_03_1">#REF!</definedName>
    <definedName name="SG_10_04" localSheetId="9">#REF!</definedName>
    <definedName name="SG_10_04" localSheetId="1">#REF!</definedName>
    <definedName name="SG_10_04">#REF!</definedName>
    <definedName name="SG_10_04_1" localSheetId="9">#REF!</definedName>
    <definedName name="SG_10_04_1" localSheetId="1">#REF!</definedName>
    <definedName name="SG_10_04_1">#REF!</definedName>
    <definedName name="SG_10_05" localSheetId="9">#REF!</definedName>
    <definedName name="SG_10_05" localSheetId="1">#REF!</definedName>
    <definedName name="SG_10_05">#REF!</definedName>
    <definedName name="SG_10_05_1" localSheetId="9">#REF!</definedName>
    <definedName name="SG_10_05_1" localSheetId="1">#REF!</definedName>
    <definedName name="SG_10_05_1">#REF!</definedName>
    <definedName name="SG_10_06" localSheetId="9">#REF!</definedName>
    <definedName name="SG_10_06" localSheetId="1">#REF!</definedName>
    <definedName name="SG_10_06">#REF!</definedName>
    <definedName name="SG_10_06_1" localSheetId="9">#REF!</definedName>
    <definedName name="SG_10_06_1" localSheetId="1">#REF!</definedName>
    <definedName name="SG_10_06_1">#REF!</definedName>
    <definedName name="SG_10_07" localSheetId="9">#REF!</definedName>
    <definedName name="SG_10_07" localSheetId="1">#REF!</definedName>
    <definedName name="SG_10_07">#REF!</definedName>
    <definedName name="SG_10_07_1" localSheetId="9">#REF!</definedName>
    <definedName name="SG_10_07_1" localSheetId="1">#REF!</definedName>
    <definedName name="SG_10_07_1">#REF!</definedName>
    <definedName name="SG_10_08" localSheetId="9">#REF!</definedName>
    <definedName name="SG_10_08" localSheetId="1">#REF!</definedName>
    <definedName name="SG_10_08">#REF!</definedName>
    <definedName name="SG_10_08_1" localSheetId="9">#REF!</definedName>
    <definedName name="SG_10_08_1" localSheetId="1">#REF!</definedName>
    <definedName name="SG_10_08_1">#REF!</definedName>
    <definedName name="SG_10_09" localSheetId="9">#REF!</definedName>
    <definedName name="SG_10_09" localSheetId="1">#REF!</definedName>
    <definedName name="SG_10_09">#REF!</definedName>
    <definedName name="SG_10_09_1" localSheetId="9">#REF!</definedName>
    <definedName name="SG_10_09_1" localSheetId="1">#REF!</definedName>
    <definedName name="SG_10_09_1">#REF!</definedName>
    <definedName name="SG_10_10" localSheetId="9">#REF!</definedName>
    <definedName name="SG_10_10" localSheetId="1">#REF!</definedName>
    <definedName name="SG_10_10">#REF!</definedName>
    <definedName name="SG_10_10_1" localSheetId="9">#REF!</definedName>
    <definedName name="SG_10_10_1" localSheetId="1">#REF!</definedName>
    <definedName name="SG_10_10_1">#REF!</definedName>
    <definedName name="SG_10_11" localSheetId="9">#REF!</definedName>
    <definedName name="SG_10_11" localSheetId="1">#REF!</definedName>
    <definedName name="SG_10_11">#REF!</definedName>
    <definedName name="SG_10_11_1" localSheetId="9">#REF!</definedName>
    <definedName name="SG_10_11_1" localSheetId="1">#REF!</definedName>
    <definedName name="SG_10_11_1">#REF!</definedName>
    <definedName name="SG_10_12" localSheetId="9">#REF!</definedName>
    <definedName name="SG_10_12" localSheetId="1">#REF!</definedName>
    <definedName name="SG_10_12">#REF!</definedName>
    <definedName name="SG_10_12_1" localSheetId="9">#REF!</definedName>
    <definedName name="SG_10_12_1" localSheetId="1">#REF!</definedName>
    <definedName name="SG_10_12_1">#REF!</definedName>
    <definedName name="SG_10_13" localSheetId="9">#REF!</definedName>
    <definedName name="SG_10_13" localSheetId="1">#REF!</definedName>
    <definedName name="SG_10_13">#REF!</definedName>
    <definedName name="SG_10_13_1" localSheetId="9">#REF!</definedName>
    <definedName name="SG_10_13_1" localSheetId="1">#REF!</definedName>
    <definedName name="SG_10_13_1">#REF!</definedName>
    <definedName name="SG_10_14" localSheetId="9">#REF!</definedName>
    <definedName name="SG_10_14" localSheetId="1">#REF!</definedName>
    <definedName name="SG_10_14">#REF!</definedName>
    <definedName name="SG_10_14_1" localSheetId="9">#REF!</definedName>
    <definedName name="SG_10_14_1" localSheetId="1">#REF!</definedName>
    <definedName name="SG_10_14_1">#REF!</definedName>
    <definedName name="SG_10_15" localSheetId="9">#REF!</definedName>
    <definedName name="SG_10_15" localSheetId="1">#REF!</definedName>
    <definedName name="SG_10_15">#REF!</definedName>
    <definedName name="SG_10_15_1" localSheetId="9">#REF!</definedName>
    <definedName name="SG_10_15_1" localSheetId="1">#REF!</definedName>
    <definedName name="SG_10_15_1">#REF!</definedName>
    <definedName name="SG_10_16" localSheetId="9">#REF!</definedName>
    <definedName name="SG_10_16" localSheetId="1">#REF!</definedName>
    <definedName name="SG_10_16">#REF!</definedName>
    <definedName name="SG_10_16_1" localSheetId="9">#REF!</definedName>
    <definedName name="SG_10_16_1" localSheetId="1">#REF!</definedName>
    <definedName name="SG_10_16_1">#REF!</definedName>
    <definedName name="SG_10_17" localSheetId="9">#REF!</definedName>
    <definedName name="SG_10_17" localSheetId="1">#REF!</definedName>
    <definedName name="SG_10_17">#REF!</definedName>
    <definedName name="SG_10_17_1" localSheetId="9">#REF!</definedName>
    <definedName name="SG_10_17_1" localSheetId="1">#REF!</definedName>
    <definedName name="SG_10_17_1">#REF!</definedName>
    <definedName name="SG_10_18" localSheetId="9">#REF!</definedName>
    <definedName name="SG_10_18" localSheetId="1">#REF!</definedName>
    <definedName name="SG_10_18">#REF!</definedName>
    <definedName name="SG_10_18_1" localSheetId="9">#REF!</definedName>
    <definedName name="SG_10_18_1" localSheetId="1">#REF!</definedName>
    <definedName name="SG_10_18_1">#REF!</definedName>
    <definedName name="SG_10_19" localSheetId="9">#REF!</definedName>
    <definedName name="SG_10_19" localSheetId="1">#REF!</definedName>
    <definedName name="SG_10_19">#REF!</definedName>
    <definedName name="SG_10_19_1" localSheetId="9">#REF!</definedName>
    <definedName name="SG_10_19_1" localSheetId="1">#REF!</definedName>
    <definedName name="SG_10_19_1">#REF!</definedName>
    <definedName name="SG_10_20" localSheetId="9">#REF!</definedName>
    <definedName name="SG_10_20" localSheetId="1">#REF!</definedName>
    <definedName name="SG_10_20">#REF!</definedName>
    <definedName name="SG_10_20_1" localSheetId="9">#REF!</definedName>
    <definedName name="SG_10_20_1" localSheetId="1">#REF!</definedName>
    <definedName name="SG_10_20_1">#REF!</definedName>
    <definedName name="SG_10_21" localSheetId="9">#REF!</definedName>
    <definedName name="SG_10_21" localSheetId="1">#REF!</definedName>
    <definedName name="SG_10_21">#REF!</definedName>
    <definedName name="SG_10_21_1" localSheetId="9">#REF!</definedName>
    <definedName name="SG_10_21_1" localSheetId="1">#REF!</definedName>
    <definedName name="SG_10_21_1">#REF!</definedName>
    <definedName name="SG_10_22" localSheetId="9">#REF!</definedName>
    <definedName name="SG_10_22" localSheetId="1">#REF!</definedName>
    <definedName name="SG_10_22">#REF!</definedName>
    <definedName name="SG_10_22_1" localSheetId="9">#REF!</definedName>
    <definedName name="SG_10_22_1" localSheetId="1">#REF!</definedName>
    <definedName name="SG_10_22_1">#REF!</definedName>
    <definedName name="SG_10_23" localSheetId="9">#REF!</definedName>
    <definedName name="SG_10_23" localSheetId="1">#REF!</definedName>
    <definedName name="SG_10_23">#REF!</definedName>
    <definedName name="SG_10_23_1" localSheetId="9">#REF!</definedName>
    <definedName name="SG_10_23_1" localSheetId="1">#REF!</definedName>
    <definedName name="SG_10_23_1">#REF!</definedName>
    <definedName name="SG_10_24" localSheetId="9">#REF!</definedName>
    <definedName name="SG_10_24" localSheetId="1">#REF!</definedName>
    <definedName name="SG_10_24">#REF!</definedName>
    <definedName name="SG_10_24_1" localSheetId="9">#REF!</definedName>
    <definedName name="SG_10_24_1" localSheetId="1">#REF!</definedName>
    <definedName name="SG_10_24_1">#REF!</definedName>
    <definedName name="SG_10_25" localSheetId="9">#REF!</definedName>
    <definedName name="SG_10_25" localSheetId="1">#REF!</definedName>
    <definedName name="SG_10_25">#REF!</definedName>
    <definedName name="SG_10_25_1" localSheetId="9">#REF!</definedName>
    <definedName name="SG_10_25_1" localSheetId="1">#REF!</definedName>
    <definedName name="SG_10_25_1">#REF!</definedName>
    <definedName name="SG_10_26" localSheetId="9">#REF!</definedName>
    <definedName name="SG_10_26" localSheetId="1">#REF!</definedName>
    <definedName name="SG_10_26">#REF!</definedName>
    <definedName name="SG_10_26_1" localSheetId="9">#REF!</definedName>
    <definedName name="SG_10_26_1" localSheetId="1">#REF!</definedName>
    <definedName name="SG_10_26_1">#REF!</definedName>
    <definedName name="SG_10_27" localSheetId="9">#REF!</definedName>
    <definedName name="SG_10_27" localSheetId="1">#REF!</definedName>
    <definedName name="SG_10_27">#REF!</definedName>
    <definedName name="SG_10_27_1" localSheetId="9">#REF!</definedName>
    <definedName name="SG_10_27_1" localSheetId="1">#REF!</definedName>
    <definedName name="SG_10_27_1">#REF!</definedName>
    <definedName name="SG_10_28" localSheetId="9">#REF!</definedName>
    <definedName name="SG_10_28" localSheetId="1">#REF!</definedName>
    <definedName name="SG_10_28">#REF!</definedName>
    <definedName name="SG_10_28_1" localSheetId="9">#REF!</definedName>
    <definedName name="SG_10_28_1" localSheetId="1">#REF!</definedName>
    <definedName name="SG_10_28_1">#REF!</definedName>
    <definedName name="SG_10_29" localSheetId="9">#REF!</definedName>
    <definedName name="SG_10_29" localSheetId="1">#REF!</definedName>
    <definedName name="SG_10_29">#REF!</definedName>
    <definedName name="SG_10_29_1" localSheetId="9">#REF!</definedName>
    <definedName name="SG_10_29_1" localSheetId="1">#REF!</definedName>
    <definedName name="SG_10_29_1">#REF!</definedName>
    <definedName name="SG_10_30" localSheetId="9">#REF!</definedName>
    <definedName name="SG_10_30" localSheetId="1">#REF!</definedName>
    <definedName name="SG_10_30">#REF!</definedName>
    <definedName name="SG_10_30_1" localSheetId="9">#REF!</definedName>
    <definedName name="SG_10_30_1" localSheetId="1">#REF!</definedName>
    <definedName name="SG_10_30_1">#REF!</definedName>
    <definedName name="SG_11_01" localSheetId="9">#REF!</definedName>
    <definedName name="SG_11_01" localSheetId="1">#REF!</definedName>
    <definedName name="SG_11_01">#REF!</definedName>
    <definedName name="SG_11_01_1" localSheetId="9">#REF!</definedName>
    <definedName name="SG_11_01_1" localSheetId="1">#REF!</definedName>
    <definedName name="SG_11_01_1">#REF!</definedName>
    <definedName name="SG_11_02" localSheetId="9">#REF!</definedName>
    <definedName name="SG_11_02" localSheetId="1">#REF!</definedName>
    <definedName name="SG_11_02">#REF!</definedName>
    <definedName name="SG_11_02_1" localSheetId="9">#REF!</definedName>
    <definedName name="SG_11_02_1" localSheetId="1">#REF!</definedName>
    <definedName name="SG_11_02_1">#REF!</definedName>
    <definedName name="SG_11_03" localSheetId="9">#REF!</definedName>
    <definedName name="SG_11_03" localSheetId="1">#REF!</definedName>
    <definedName name="SG_11_03">#REF!</definedName>
    <definedName name="SG_11_03_1" localSheetId="9">#REF!</definedName>
    <definedName name="SG_11_03_1" localSheetId="1">#REF!</definedName>
    <definedName name="SG_11_03_1">#REF!</definedName>
    <definedName name="SG_11_04" localSheetId="9">#REF!</definedName>
    <definedName name="SG_11_04" localSheetId="1">#REF!</definedName>
    <definedName name="SG_11_04">#REF!</definedName>
    <definedName name="SG_11_04_1" localSheetId="9">#REF!</definedName>
    <definedName name="SG_11_04_1" localSheetId="1">#REF!</definedName>
    <definedName name="SG_11_04_1">#REF!</definedName>
    <definedName name="SG_11_05" localSheetId="9">#REF!</definedName>
    <definedName name="SG_11_05" localSheetId="1">#REF!</definedName>
    <definedName name="SG_11_05">#REF!</definedName>
    <definedName name="SG_11_05_1" localSheetId="9">#REF!</definedName>
    <definedName name="SG_11_05_1" localSheetId="1">#REF!</definedName>
    <definedName name="SG_11_05_1">#REF!</definedName>
    <definedName name="SG_11_06" localSheetId="9">#REF!</definedName>
    <definedName name="SG_11_06" localSheetId="1">#REF!</definedName>
    <definedName name="SG_11_06">#REF!</definedName>
    <definedName name="SG_11_06_1" localSheetId="9">#REF!</definedName>
    <definedName name="SG_11_06_1" localSheetId="1">#REF!</definedName>
    <definedName name="SG_11_06_1">#REF!</definedName>
    <definedName name="SG_11_07" localSheetId="9">#REF!</definedName>
    <definedName name="SG_11_07" localSheetId="1">#REF!</definedName>
    <definedName name="SG_11_07">#REF!</definedName>
    <definedName name="SG_11_07_1" localSheetId="9">#REF!</definedName>
    <definedName name="SG_11_07_1" localSheetId="1">#REF!</definedName>
    <definedName name="SG_11_07_1">#REF!</definedName>
    <definedName name="SG_11_08" localSheetId="9">#REF!</definedName>
    <definedName name="SG_11_08" localSheetId="1">#REF!</definedName>
    <definedName name="SG_11_08">#REF!</definedName>
    <definedName name="SG_11_08_1" localSheetId="9">#REF!</definedName>
    <definedName name="SG_11_08_1" localSheetId="1">#REF!</definedName>
    <definedName name="SG_11_08_1">#REF!</definedName>
    <definedName name="SG_11_09" localSheetId="9">#REF!</definedName>
    <definedName name="SG_11_09" localSheetId="1">#REF!</definedName>
    <definedName name="SG_11_09">#REF!</definedName>
    <definedName name="SG_11_09_1" localSheetId="9">#REF!</definedName>
    <definedName name="SG_11_09_1" localSheetId="1">#REF!</definedName>
    <definedName name="SG_11_09_1">#REF!</definedName>
    <definedName name="SG_11_10" localSheetId="9">#REF!</definedName>
    <definedName name="SG_11_10" localSheetId="1">#REF!</definedName>
    <definedName name="SG_11_10">#REF!</definedName>
    <definedName name="SG_11_10_1" localSheetId="9">#REF!</definedName>
    <definedName name="SG_11_10_1" localSheetId="1">#REF!</definedName>
    <definedName name="SG_11_10_1">#REF!</definedName>
    <definedName name="SG_11_11" localSheetId="9">#REF!</definedName>
    <definedName name="SG_11_11" localSheetId="1">#REF!</definedName>
    <definedName name="SG_11_11">#REF!</definedName>
    <definedName name="SG_11_11_1" localSheetId="9">#REF!</definedName>
    <definedName name="SG_11_11_1" localSheetId="1">#REF!</definedName>
    <definedName name="SG_11_11_1">#REF!</definedName>
    <definedName name="SG_11_12" localSheetId="9">#REF!</definedName>
    <definedName name="SG_11_12" localSheetId="1">#REF!</definedName>
    <definedName name="SG_11_12">#REF!</definedName>
    <definedName name="SG_11_12_1" localSheetId="9">#REF!</definedName>
    <definedName name="SG_11_12_1" localSheetId="1">#REF!</definedName>
    <definedName name="SG_11_12_1">#REF!</definedName>
    <definedName name="SG_11_13" localSheetId="9">#REF!</definedName>
    <definedName name="SG_11_13" localSheetId="1">#REF!</definedName>
    <definedName name="SG_11_13">#REF!</definedName>
    <definedName name="SG_11_13_1" localSheetId="9">#REF!</definedName>
    <definedName name="SG_11_13_1" localSheetId="1">#REF!</definedName>
    <definedName name="SG_11_13_1">#REF!</definedName>
    <definedName name="SG_11_14" localSheetId="9">#REF!</definedName>
    <definedName name="SG_11_14" localSheetId="1">#REF!</definedName>
    <definedName name="SG_11_14">#REF!</definedName>
    <definedName name="SG_11_14_1" localSheetId="9">#REF!</definedName>
    <definedName name="SG_11_14_1" localSheetId="1">#REF!</definedName>
    <definedName name="SG_11_14_1">#REF!</definedName>
    <definedName name="SG_11_15" localSheetId="9">#REF!</definedName>
    <definedName name="SG_11_15" localSheetId="1">#REF!</definedName>
    <definedName name="SG_11_15">#REF!</definedName>
    <definedName name="SG_11_15_1" localSheetId="9">#REF!</definedName>
    <definedName name="SG_11_15_1" localSheetId="1">#REF!</definedName>
    <definedName name="SG_11_15_1">#REF!</definedName>
    <definedName name="SG_11_16" localSheetId="9">#REF!</definedName>
    <definedName name="SG_11_16" localSheetId="1">#REF!</definedName>
    <definedName name="SG_11_16">#REF!</definedName>
    <definedName name="SG_11_16_1" localSheetId="9">#REF!</definedName>
    <definedName name="SG_11_16_1" localSheetId="1">#REF!</definedName>
    <definedName name="SG_11_16_1">#REF!</definedName>
    <definedName name="SG_11_17" localSheetId="9">#REF!</definedName>
    <definedName name="SG_11_17" localSheetId="1">#REF!</definedName>
    <definedName name="SG_11_17">#REF!</definedName>
    <definedName name="SG_11_17_1" localSheetId="9">#REF!</definedName>
    <definedName name="SG_11_17_1" localSheetId="1">#REF!</definedName>
    <definedName name="SG_11_17_1">#REF!</definedName>
    <definedName name="SG_11_18" localSheetId="9">#REF!</definedName>
    <definedName name="SG_11_18" localSheetId="1">#REF!</definedName>
    <definedName name="SG_11_18">#REF!</definedName>
    <definedName name="SG_11_18_1" localSheetId="9">#REF!</definedName>
    <definedName name="SG_11_18_1" localSheetId="1">#REF!</definedName>
    <definedName name="SG_11_18_1">#REF!</definedName>
    <definedName name="SG_11_19" localSheetId="9">#REF!</definedName>
    <definedName name="SG_11_19" localSheetId="1">#REF!</definedName>
    <definedName name="SG_11_19">#REF!</definedName>
    <definedName name="SG_11_19_1" localSheetId="9">#REF!</definedName>
    <definedName name="SG_11_19_1" localSheetId="1">#REF!</definedName>
    <definedName name="SG_11_19_1">#REF!</definedName>
    <definedName name="SG_11_20" localSheetId="9">#REF!</definedName>
    <definedName name="SG_11_20" localSheetId="1">#REF!</definedName>
    <definedName name="SG_11_20">#REF!</definedName>
    <definedName name="SG_11_20_1" localSheetId="9">#REF!</definedName>
    <definedName name="SG_11_20_1" localSheetId="1">#REF!</definedName>
    <definedName name="SG_11_20_1">#REF!</definedName>
    <definedName name="SG_11_21" localSheetId="9">#REF!</definedName>
    <definedName name="SG_11_21" localSheetId="1">#REF!</definedName>
    <definedName name="SG_11_21">#REF!</definedName>
    <definedName name="SG_11_21_1" localSheetId="9">#REF!</definedName>
    <definedName name="SG_11_21_1" localSheetId="1">#REF!</definedName>
    <definedName name="SG_11_21_1">#REF!</definedName>
    <definedName name="SG_11_22" localSheetId="9">#REF!</definedName>
    <definedName name="SG_11_22" localSheetId="1">#REF!</definedName>
    <definedName name="SG_11_22">#REF!</definedName>
    <definedName name="SG_11_22_1" localSheetId="9">#REF!</definedName>
    <definedName name="SG_11_22_1" localSheetId="1">#REF!</definedName>
    <definedName name="SG_11_22_1">#REF!</definedName>
    <definedName name="SG_11_23" localSheetId="9">#REF!</definedName>
    <definedName name="SG_11_23" localSheetId="1">#REF!</definedName>
    <definedName name="SG_11_23">#REF!</definedName>
    <definedName name="SG_11_23_1" localSheetId="9">#REF!</definedName>
    <definedName name="SG_11_23_1" localSheetId="1">#REF!</definedName>
    <definedName name="SG_11_23_1">#REF!</definedName>
    <definedName name="SG_11_24" localSheetId="9">#REF!</definedName>
    <definedName name="SG_11_24" localSheetId="1">#REF!</definedName>
    <definedName name="SG_11_24">#REF!</definedName>
    <definedName name="SG_11_24_1" localSheetId="9">#REF!</definedName>
    <definedName name="SG_11_24_1" localSheetId="1">#REF!</definedName>
    <definedName name="SG_11_24_1">#REF!</definedName>
    <definedName name="SG_11_25" localSheetId="9">#REF!</definedName>
    <definedName name="SG_11_25" localSheetId="1">#REF!</definedName>
    <definedName name="SG_11_25">#REF!</definedName>
    <definedName name="SG_11_25_1" localSheetId="9">#REF!</definedName>
    <definedName name="SG_11_25_1" localSheetId="1">#REF!</definedName>
    <definedName name="SG_11_25_1">#REF!</definedName>
    <definedName name="SG_11_26" localSheetId="9">#REF!</definedName>
    <definedName name="SG_11_26" localSheetId="1">#REF!</definedName>
    <definedName name="SG_11_26">#REF!</definedName>
    <definedName name="SG_11_26_1" localSheetId="9">#REF!</definedName>
    <definedName name="SG_11_26_1" localSheetId="1">#REF!</definedName>
    <definedName name="SG_11_26_1">#REF!</definedName>
    <definedName name="SG_11_27" localSheetId="9">#REF!</definedName>
    <definedName name="SG_11_27" localSheetId="1">#REF!</definedName>
    <definedName name="SG_11_27">#REF!</definedName>
    <definedName name="SG_11_27_1" localSheetId="9">#REF!</definedName>
    <definedName name="SG_11_27_1" localSheetId="1">#REF!</definedName>
    <definedName name="SG_11_27_1">#REF!</definedName>
    <definedName name="SG_11_28" localSheetId="9">#REF!</definedName>
    <definedName name="SG_11_28" localSheetId="1">#REF!</definedName>
    <definedName name="SG_11_28">#REF!</definedName>
    <definedName name="SG_11_28_1" localSheetId="9">#REF!</definedName>
    <definedName name="SG_11_28_1" localSheetId="1">#REF!</definedName>
    <definedName name="SG_11_28_1">#REF!</definedName>
    <definedName name="SG_11_29" localSheetId="9">#REF!</definedName>
    <definedName name="SG_11_29" localSheetId="1">#REF!</definedName>
    <definedName name="SG_11_29">#REF!</definedName>
    <definedName name="SG_11_29_1" localSheetId="9">#REF!</definedName>
    <definedName name="SG_11_29_1" localSheetId="1">#REF!</definedName>
    <definedName name="SG_11_29_1">#REF!</definedName>
    <definedName name="SG_11_30" localSheetId="9">#REF!</definedName>
    <definedName name="SG_11_30" localSheetId="1">#REF!</definedName>
    <definedName name="SG_11_30">#REF!</definedName>
    <definedName name="SG_11_30_1" localSheetId="9">#REF!</definedName>
    <definedName name="SG_11_30_1" localSheetId="1">#REF!</definedName>
    <definedName name="SG_11_30_1">#REF!</definedName>
    <definedName name="SG_12_01" localSheetId="9">#REF!</definedName>
    <definedName name="SG_12_01" localSheetId="1">#REF!</definedName>
    <definedName name="SG_12_01">#REF!</definedName>
    <definedName name="SG_12_01_1" localSheetId="9">#REF!</definedName>
    <definedName name="SG_12_01_1" localSheetId="1">#REF!</definedName>
    <definedName name="SG_12_01_1">#REF!</definedName>
    <definedName name="SG_12_02" localSheetId="9">#REF!</definedName>
    <definedName name="SG_12_02" localSheetId="1">#REF!</definedName>
    <definedName name="SG_12_02">#REF!</definedName>
    <definedName name="SG_12_02_1" localSheetId="9">#REF!</definedName>
    <definedName name="SG_12_02_1" localSheetId="1">#REF!</definedName>
    <definedName name="SG_12_02_1">#REF!</definedName>
    <definedName name="SG_12_03" localSheetId="9">#REF!</definedName>
    <definedName name="SG_12_03" localSheetId="1">#REF!</definedName>
    <definedName name="SG_12_03">#REF!</definedName>
    <definedName name="SG_12_03_1" localSheetId="9">#REF!</definedName>
    <definedName name="SG_12_03_1" localSheetId="1">#REF!</definedName>
    <definedName name="SG_12_03_1">#REF!</definedName>
    <definedName name="SG_12_04" localSheetId="9">#REF!</definedName>
    <definedName name="SG_12_04" localSheetId="1">#REF!</definedName>
    <definedName name="SG_12_04">#REF!</definedName>
    <definedName name="SG_12_04_1" localSheetId="9">#REF!</definedName>
    <definedName name="SG_12_04_1" localSheetId="1">#REF!</definedName>
    <definedName name="SG_12_04_1">#REF!</definedName>
    <definedName name="SG_12_05" localSheetId="9">#REF!</definedName>
    <definedName name="SG_12_05" localSheetId="1">#REF!</definedName>
    <definedName name="SG_12_05">#REF!</definedName>
    <definedName name="SG_12_05_1" localSheetId="9">#REF!</definedName>
    <definedName name="SG_12_05_1" localSheetId="1">#REF!</definedName>
    <definedName name="SG_12_05_1">#REF!</definedName>
    <definedName name="SG_12_06" localSheetId="9">#REF!</definedName>
    <definedName name="SG_12_06" localSheetId="1">#REF!</definedName>
    <definedName name="SG_12_06">#REF!</definedName>
    <definedName name="SG_12_06_1" localSheetId="9">#REF!</definedName>
    <definedName name="SG_12_06_1" localSheetId="1">#REF!</definedName>
    <definedName name="SG_12_06_1">#REF!</definedName>
    <definedName name="SG_12_07" localSheetId="9">#REF!</definedName>
    <definedName name="SG_12_07" localSheetId="1">#REF!</definedName>
    <definedName name="SG_12_07">#REF!</definedName>
    <definedName name="SG_12_07_1" localSheetId="9">#REF!</definedName>
    <definedName name="SG_12_07_1" localSheetId="1">#REF!</definedName>
    <definedName name="SG_12_07_1">#REF!</definedName>
    <definedName name="SG_12_08" localSheetId="9">#REF!</definedName>
    <definedName name="SG_12_08" localSheetId="1">#REF!</definedName>
    <definedName name="SG_12_08">#REF!</definedName>
    <definedName name="SG_12_08_1" localSheetId="9">#REF!</definedName>
    <definedName name="SG_12_08_1" localSheetId="1">#REF!</definedName>
    <definedName name="SG_12_08_1">#REF!</definedName>
    <definedName name="SG_12_09" localSheetId="9">#REF!</definedName>
    <definedName name="SG_12_09" localSheetId="1">#REF!</definedName>
    <definedName name="SG_12_09">#REF!</definedName>
    <definedName name="SG_12_09_1" localSheetId="9">#REF!</definedName>
    <definedName name="SG_12_09_1" localSheetId="1">#REF!</definedName>
    <definedName name="SG_12_09_1">#REF!</definedName>
    <definedName name="SG_12_10" localSheetId="9">#REF!</definedName>
    <definedName name="SG_12_10" localSheetId="1">#REF!</definedName>
    <definedName name="SG_12_10">#REF!</definedName>
    <definedName name="SG_12_10_1" localSheetId="9">#REF!</definedName>
    <definedName name="SG_12_10_1" localSheetId="1">#REF!</definedName>
    <definedName name="SG_12_10_1">#REF!</definedName>
    <definedName name="SG_12_11" localSheetId="9">#REF!</definedName>
    <definedName name="SG_12_11" localSheetId="1">#REF!</definedName>
    <definedName name="SG_12_11">#REF!</definedName>
    <definedName name="SG_12_11_1" localSheetId="9">#REF!</definedName>
    <definedName name="SG_12_11_1" localSheetId="1">#REF!</definedName>
    <definedName name="SG_12_11_1">#REF!</definedName>
    <definedName name="SG_12_12" localSheetId="9">#REF!</definedName>
    <definedName name="SG_12_12" localSheetId="1">#REF!</definedName>
    <definedName name="SG_12_12">#REF!</definedName>
    <definedName name="SG_12_12_1" localSheetId="9">#REF!</definedName>
    <definedName name="SG_12_12_1" localSheetId="1">#REF!</definedName>
    <definedName name="SG_12_12_1">#REF!</definedName>
    <definedName name="SG_12_13" localSheetId="9">#REF!</definedName>
    <definedName name="SG_12_13" localSheetId="1">#REF!</definedName>
    <definedName name="SG_12_13">#REF!</definedName>
    <definedName name="SG_12_13_1" localSheetId="9">#REF!</definedName>
    <definedName name="SG_12_13_1" localSheetId="1">#REF!</definedName>
    <definedName name="SG_12_13_1">#REF!</definedName>
    <definedName name="SG_12_14" localSheetId="9">#REF!</definedName>
    <definedName name="SG_12_14" localSheetId="1">#REF!</definedName>
    <definedName name="SG_12_14">#REF!</definedName>
    <definedName name="SG_12_14_1" localSheetId="9">#REF!</definedName>
    <definedName name="SG_12_14_1" localSheetId="1">#REF!</definedName>
    <definedName name="SG_12_14_1">#REF!</definedName>
    <definedName name="SG_12_15" localSheetId="9">#REF!</definedName>
    <definedName name="SG_12_15" localSheetId="1">#REF!</definedName>
    <definedName name="SG_12_15">#REF!</definedName>
    <definedName name="SG_12_15_1" localSheetId="9">#REF!</definedName>
    <definedName name="SG_12_15_1" localSheetId="1">#REF!</definedName>
    <definedName name="SG_12_15_1">#REF!</definedName>
    <definedName name="SG_12_16" localSheetId="9">#REF!</definedName>
    <definedName name="SG_12_16" localSheetId="1">#REF!</definedName>
    <definedName name="SG_12_16">#REF!</definedName>
    <definedName name="SG_12_16_1" localSheetId="9">#REF!</definedName>
    <definedName name="SG_12_16_1" localSheetId="1">#REF!</definedName>
    <definedName name="SG_12_16_1">#REF!</definedName>
    <definedName name="SG_12_17" localSheetId="9">#REF!</definedName>
    <definedName name="SG_12_17" localSheetId="1">#REF!</definedName>
    <definedName name="SG_12_17">#REF!</definedName>
    <definedName name="SG_12_17_1" localSheetId="9">#REF!</definedName>
    <definedName name="SG_12_17_1" localSheetId="1">#REF!</definedName>
    <definedName name="SG_12_17_1">#REF!</definedName>
    <definedName name="SG_12_18" localSheetId="9">#REF!</definedName>
    <definedName name="SG_12_18" localSheetId="1">#REF!</definedName>
    <definedName name="SG_12_18">#REF!</definedName>
    <definedName name="SG_12_18_1" localSheetId="9">#REF!</definedName>
    <definedName name="SG_12_18_1" localSheetId="1">#REF!</definedName>
    <definedName name="SG_12_18_1">#REF!</definedName>
    <definedName name="SG_12_19" localSheetId="9">#REF!</definedName>
    <definedName name="SG_12_19" localSheetId="1">#REF!</definedName>
    <definedName name="SG_12_19">#REF!</definedName>
    <definedName name="SG_12_19_1" localSheetId="9">#REF!</definedName>
    <definedName name="SG_12_19_1" localSheetId="1">#REF!</definedName>
    <definedName name="SG_12_19_1">#REF!</definedName>
    <definedName name="SG_12_20" localSheetId="9">#REF!</definedName>
    <definedName name="SG_12_20" localSheetId="1">#REF!</definedName>
    <definedName name="SG_12_20">#REF!</definedName>
    <definedName name="SG_12_20_1" localSheetId="9">#REF!</definedName>
    <definedName name="SG_12_20_1" localSheetId="1">#REF!</definedName>
    <definedName name="SG_12_20_1">#REF!</definedName>
    <definedName name="SG_12_21" localSheetId="9">#REF!</definedName>
    <definedName name="SG_12_21" localSheetId="1">#REF!</definedName>
    <definedName name="SG_12_21">#REF!</definedName>
    <definedName name="SG_12_21_1" localSheetId="9">#REF!</definedName>
    <definedName name="SG_12_21_1" localSheetId="1">#REF!</definedName>
    <definedName name="SG_12_21_1">#REF!</definedName>
    <definedName name="SG_12_22" localSheetId="9">#REF!</definedName>
    <definedName name="SG_12_22" localSheetId="1">#REF!</definedName>
    <definedName name="SG_12_22">#REF!</definedName>
    <definedName name="SG_12_22_1" localSheetId="9">#REF!</definedName>
    <definedName name="SG_12_22_1" localSheetId="1">#REF!</definedName>
    <definedName name="SG_12_22_1">#REF!</definedName>
    <definedName name="SG_12_23" localSheetId="9">#REF!</definedName>
    <definedName name="SG_12_23" localSheetId="1">#REF!</definedName>
    <definedName name="SG_12_23">#REF!</definedName>
    <definedName name="SG_12_23_1" localSheetId="9">#REF!</definedName>
    <definedName name="SG_12_23_1" localSheetId="1">#REF!</definedName>
    <definedName name="SG_12_23_1">#REF!</definedName>
    <definedName name="SG_12_24" localSheetId="9">#REF!</definedName>
    <definedName name="SG_12_24" localSheetId="1">#REF!</definedName>
    <definedName name="SG_12_24">#REF!</definedName>
    <definedName name="SG_12_24_1" localSheetId="9">#REF!</definedName>
    <definedName name="SG_12_24_1" localSheetId="1">#REF!</definedName>
    <definedName name="SG_12_24_1">#REF!</definedName>
    <definedName name="SG_12_25" localSheetId="9">#REF!</definedName>
    <definedName name="SG_12_25" localSheetId="1">#REF!</definedName>
    <definedName name="SG_12_25">#REF!</definedName>
    <definedName name="SG_12_25_1" localSheetId="9">#REF!</definedName>
    <definedName name="SG_12_25_1" localSheetId="1">#REF!</definedName>
    <definedName name="SG_12_25_1">#REF!</definedName>
    <definedName name="SG_12_26" localSheetId="9">#REF!</definedName>
    <definedName name="SG_12_26" localSheetId="1">#REF!</definedName>
    <definedName name="SG_12_26">#REF!</definedName>
    <definedName name="SG_12_26_1" localSheetId="9">#REF!</definedName>
    <definedName name="SG_12_26_1" localSheetId="1">#REF!</definedName>
    <definedName name="SG_12_26_1">#REF!</definedName>
    <definedName name="SG_12_27" localSheetId="9">#REF!</definedName>
    <definedName name="SG_12_27" localSheetId="1">#REF!</definedName>
    <definedName name="SG_12_27">#REF!</definedName>
    <definedName name="SG_12_27_1" localSheetId="9">#REF!</definedName>
    <definedName name="SG_12_27_1" localSheetId="1">#REF!</definedName>
    <definedName name="SG_12_27_1">#REF!</definedName>
    <definedName name="SG_12_28" localSheetId="9">#REF!</definedName>
    <definedName name="SG_12_28" localSheetId="1">#REF!</definedName>
    <definedName name="SG_12_28">#REF!</definedName>
    <definedName name="SG_12_28_1" localSheetId="9">#REF!</definedName>
    <definedName name="SG_12_28_1" localSheetId="1">#REF!</definedName>
    <definedName name="SG_12_28_1">#REF!</definedName>
    <definedName name="SG_12_29" localSheetId="9">#REF!</definedName>
    <definedName name="SG_12_29" localSheetId="1">#REF!</definedName>
    <definedName name="SG_12_29">#REF!</definedName>
    <definedName name="SG_12_29_1" localSheetId="9">#REF!</definedName>
    <definedName name="SG_12_29_1" localSheetId="1">#REF!</definedName>
    <definedName name="SG_12_29_1">#REF!</definedName>
    <definedName name="SG_12_30" localSheetId="9">#REF!</definedName>
    <definedName name="SG_12_30" localSheetId="1">#REF!</definedName>
    <definedName name="SG_12_30">#REF!</definedName>
    <definedName name="SG_12_30_1" localSheetId="9">#REF!</definedName>
    <definedName name="SG_12_30_1" localSheetId="1">#REF!</definedName>
    <definedName name="SG_12_30_1">#REF!</definedName>
    <definedName name="SG_13_01" localSheetId="9">#REF!</definedName>
    <definedName name="SG_13_01" localSheetId="1">#REF!</definedName>
    <definedName name="SG_13_01">#REF!</definedName>
    <definedName name="SG_13_01_1" localSheetId="9">#REF!</definedName>
    <definedName name="SG_13_01_1" localSheetId="1">#REF!</definedName>
    <definedName name="SG_13_01_1">#REF!</definedName>
    <definedName name="SG_13_02" localSheetId="9">#REF!</definedName>
    <definedName name="SG_13_02" localSheetId="1">#REF!</definedName>
    <definedName name="SG_13_02">#REF!</definedName>
    <definedName name="SG_13_02_1" localSheetId="9">#REF!</definedName>
    <definedName name="SG_13_02_1" localSheetId="1">#REF!</definedName>
    <definedName name="SG_13_02_1">#REF!</definedName>
    <definedName name="SG_13_03" localSheetId="9">#REF!</definedName>
    <definedName name="SG_13_03" localSheetId="1">#REF!</definedName>
    <definedName name="SG_13_03">#REF!</definedName>
    <definedName name="SG_13_03_1" localSheetId="9">#REF!</definedName>
    <definedName name="SG_13_03_1" localSheetId="1">#REF!</definedName>
    <definedName name="SG_13_03_1">#REF!</definedName>
    <definedName name="SG_13_04" localSheetId="9">#REF!</definedName>
    <definedName name="SG_13_04" localSheetId="1">#REF!</definedName>
    <definedName name="SG_13_04">#REF!</definedName>
    <definedName name="SG_13_04_1" localSheetId="9">#REF!</definedName>
    <definedName name="SG_13_04_1" localSheetId="1">#REF!</definedName>
    <definedName name="SG_13_04_1">#REF!</definedName>
    <definedName name="SG_13_05" localSheetId="9">#REF!</definedName>
    <definedName name="SG_13_05" localSheetId="1">#REF!</definedName>
    <definedName name="SG_13_05">#REF!</definedName>
    <definedName name="SG_13_05_1" localSheetId="9">#REF!</definedName>
    <definedName name="SG_13_05_1" localSheetId="1">#REF!</definedName>
    <definedName name="SG_13_05_1">#REF!</definedName>
    <definedName name="SG_13_06" localSheetId="9">#REF!</definedName>
    <definedName name="SG_13_06" localSheetId="1">#REF!</definedName>
    <definedName name="SG_13_06">#REF!</definedName>
    <definedName name="SG_13_06_1" localSheetId="9">#REF!</definedName>
    <definedName name="SG_13_06_1" localSheetId="1">#REF!</definedName>
    <definedName name="SG_13_06_1">#REF!</definedName>
    <definedName name="SG_13_07" localSheetId="9">#REF!</definedName>
    <definedName name="SG_13_07" localSheetId="1">#REF!</definedName>
    <definedName name="SG_13_07">#REF!</definedName>
    <definedName name="SG_13_07_1" localSheetId="9">#REF!</definedName>
    <definedName name="SG_13_07_1" localSheetId="1">#REF!</definedName>
    <definedName name="SG_13_07_1">#REF!</definedName>
    <definedName name="SG_13_08" localSheetId="9">#REF!</definedName>
    <definedName name="SG_13_08" localSheetId="1">#REF!</definedName>
    <definedName name="SG_13_08">#REF!</definedName>
    <definedName name="SG_13_08_1" localSheetId="9">#REF!</definedName>
    <definedName name="SG_13_08_1" localSheetId="1">#REF!</definedName>
    <definedName name="SG_13_08_1">#REF!</definedName>
    <definedName name="SG_13_09" localSheetId="9">#REF!</definedName>
    <definedName name="SG_13_09" localSheetId="1">#REF!</definedName>
    <definedName name="SG_13_09">#REF!</definedName>
    <definedName name="SG_13_09_1" localSheetId="9">#REF!</definedName>
    <definedName name="SG_13_09_1" localSheetId="1">#REF!</definedName>
    <definedName name="SG_13_09_1">#REF!</definedName>
    <definedName name="SG_13_10" localSheetId="9">#REF!</definedName>
    <definedName name="SG_13_10" localSheetId="1">#REF!</definedName>
    <definedName name="SG_13_10">#REF!</definedName>
    <definedName name="SG_13_10_1" localSheetId="9">#REF!</definedName>
    <definedName name="SG_13_10_1" localSheetId="1">#REF!</definedName>
    <definedName name="SG_13_10_1">#REF!</definedName>
    <definedName name="SG_13_11" localSheetId="9">#REF!</definedName>
    <definedName name="SG_13_11" localSheetId="1">#REF!</definedName>
    <definedName name="SG_13_11">#REF!</definedName>
    <definedName name="SG_13_11_1" localSheetId="9">#REF!</definedName>
    <definedName name="SG_13_11_1" localSheetId="1">#REF!</definedName>
    <definedName name="SG_13_11_1">#REF!</definedName>
    <definedName name="SG_13_12" localSheetId="9">#REF!</definedName>
    <definedName name="SG_13_12" localSheetId="1">#REF!</definedName>
    <definedName name="SG_13_12">#REF!</definedName>
    <definedName name="SG_13_12_1" localSheetId="9">#REF!</definedName>
    <definedName name="SG_13_12_1" localSheetId="1">#REF!</definedName>
    <definedName name="SG_13_12_1">#REF!</definedName>
    <definedName name="SG_13_13" localSheetId="9">#REF!</definedName>
    <definedName name="SG_13_13" localSheetId="1">#REF!</definedName>
    <definedName name="SG_13_13">#REF!</definedName>
    <definedName name="SG_13_13_1" localSheetId="9">#REF!</definedName>
    <definedName name="SG_13_13_1" localSheetId="1">#REF!</definedName>
    <definedName name="SG_13_13_1">#REF!</definedName>
    <definedName name="SG_13_14" localSheetId="9">#REF!</definedName>
    <definedName name="SG_13_14" localSheetId="1">#REF!</definedName>
    <definedName name="SG_13_14">#REF!</definedName>
    <definedName name="SG_13_14_1" localSheetId="9">#REF!</definedName>
    <definedName name="SG_13_14_1" localSheetId="1">#REF!</definedName>
    <definedName name="SG_13_14_1">#REF!</definedName>
    <definedName name="SG_13_15" localSheetId="9">#REF!</definedName>
    <definedName name="SG_13_15" localSheetId="1">#REF!</definedName>
    <definedName name="SG_13_15">#REF!</definedName>
    <definedName name="SG_13_15_1" localSheetId="9">#REF!</definedName>
    <definedName name="SG_13_15_1" localSheetId="1">#REF!</definedName>
    <definedName name="SG_13_15_1">#REF!</definedName>
    <definedName name="SG_13_16" localSheetId="9">#REF!</definedName>
    <definedName name="SG_13_16" localSheetId="1">#REF!</definedName>
    <definedName name="SG_13_16">#REF!</definedName>
    <definedName name="SG_13_16_1" localSheetId="9">#REF!</definedName>
    <definedName name="SG_13_16_1" localSheetId="1">#REF!</definedName>
    <definedName name="SG_13_16_1">#REF!</definedName>
    <definedName name="SG_13_17" localSheetId="9">#REF!</definedName>
    <definedName name="SG_13_17" localSheetId="1">#REF!</definedName>
    <definedName name="SG_13_17">#REF!</definedName>
    <definedName name="SG_13_17_1" localSheetId="9">#REF!</definedName>
    <definedName name="SG_13_17_1" localSheetId="1">#REF!</definedName>
    <definedName name="SG_13_17_1">#REF!</definedName>
    <definedName name="SG_13_18" localSheetId="9">#REF!</definedName>
    <definedName name="SG_13_18" localSheetId="1">#REF!</definedName>
    <definedName name="SG_13_18">#REF!</definedName>
    <definedName name="SG_13_18_1" localSheetId="9">#REF!</definedName>
    <definedName name="SG_13_18_1" localSheetId="1">#REF!</definedName>
    <definedName name="SG_13_18_1">#REF!</definedName>
    <definedName name="SG_13_19" localSheetId="9">#REF!</definedName>
    <definedName name="SG_13_19" localSheetId="1">#REF!</definedName>
    <definedName name="SG_13_19">#REF!</definedName>
    <definedName name="SG_13_19_1" localSheetId="9">#REF!</definedName>
    <definedName name="SG_13_19_1" localSheetId="1">#REF!</definedName>
    <definedName name="SG_13_19_1">#REF!</definedName>
    <definedName name="SG_13_20" localSheetId="9">#REF!</definedName>
    <definedName name="SG_13_20" localSheetId="1">#REF!</definedName>
    <definedName name="SG_13_20">#REF!</definedName>
    <definedName name="SG_13_20_1" localSheetId="9">#REF!</definedName>
    <definedName name="SG_13_20_1" localSheetId="1">#REF!</definedName>
    <definedName name="SG_13_20_1">#REF!</definedName>
    <definedName name="SG_14_01" localSheetId="9">#REF!</definedName>
    <definedName name="SG_14_01" localSheetId="1">#REF!</definedName>
    <definedName name="SG_14_01">#REF!</definedName>
    <definedName name="SG_14_01_1" localSheetId="9">#REF!</definedName>
    <definedName name="SG_14_01_1" localSheetId="1">#REF!</definedName>
    <definedName name="SG_14_01_1">#REF!</definedName>
    <definedName name="SG_14_02" localSheetId="9">#REF!</definedName>
    <definedName name="SG_14_02" localSheetId="1">#REF!</definedName>
    <definedName name="SG_14_02">#REF!</definedName>
    <definedName name="SG_14_02_1" localSheetId="9">#REF!</definedName>
    <definedName name="SG_14_02_1" localSheetId="1">#REF!</definedName>
    <definedName name="SG_14_02_1">#REF!</definedName>
    <definedName name="SG_14_03" localSheetId="9">#REF!</definedName>
    <definedName name="SG_14_03" localSheetId="1">#REF!</definedName>
    <definedName name="SG_14_03">#REF!</definedName>
    <definedName name="SG_14_03_1" localSheetId="9">#REF!</definedName>
    <definedName name="SG_14_03_1" localSheetId="1">#REF!</definedName>
    <definedName name="SG_14_03_1">#REF!</definedName>
    <definedName name="SG_14_04" localSheetId="9">#REF!</definedName>
    <definedName name="SG_14_04" localSheetId="1">#REF!</definedName>
    <definedName name="SG_14_04">#REF!</definedName>
    <definedName name="SG_14_04_1" localSheetId="9">#REF!</definedName>
    <definedName name="SG_14_04_1" localSheetId="1">#REF!</definedName>
    <definedName name="SG_14_04_1">#REF!</definedName>
    <definedName name="SG_14_05" localSheetId="9">#REF!</definedName>
    <definedName name="SG_14_05" localSheetId="1">#REF!</definedName>
    <definedName name="SG_14_05">#REF!</definedName>
    <definedName name="SG_14_05_1" localSheetId="9">#REF!</definedName>
    <definedName name="SG_14_05_1" localSheetId="1">#REF!</definedName>
    <definedName name="SG_14_05_1">#REF!</definedName>
    <definedName name="SG_14_06" localSheetId="9">#REF!</definedName>
    <definedName name="SG_14_06" localSheetId="1">#REF!</definedName>
    <definedName name="SG_14_06">#REF!</definedName>
    <definedName name="SG_14_06_1" localSheetId="9">#REF!</definedName>
    <definedName name="SG_14_06_1" localSheetId="1">#REF!</definedName>
    <definedName name="SG_14_06_1">#REF!</definedName>
    <definedName name="SG_14_07" localSheetId="9">#REF!</definedName>
    <definedName name="SG_14_07" localSheetId="1">#REF!</definedName>
    <definedName name="SG_14_07">#REF!</definedName>
    <definedName name="SG_14_07_1" localSheetId="9">#REF!</definedName>
    <definedName name="SG_14_07_1" localSheetId="1">#REF!</definedName>
    <definedName name="SG_14_07_1">#REF!</definedName>
    <definedName name="SG_14_08" localSheetId="9">#REF!</definedName>
    <definedName name="SG_14_08" localSheetId="1">#REF!</definedName>
    <definedName name="SG_14_08">#REF!</definedName>
    <definedName name="SG_14_08_1" localSheetId="9">#REF!</definedName>
    <definedName name="SG_14_08_1" localSheetId="1">#REF!</definedName>
    <definedName name="SG_14_08_1">#REF!</definedName>
    <definedName name="SG_14_09" localSheetId="9">#REF!</definedName>
    <definedName name="SG_14_09" localSheetId="1">#REF!</definedName>
    <definedName name="SG_14_09">#REF!</definedName>
    <definedName name="SG_14_09_1" localSheetId="9">#REF!</definedName>
    <definedName name="SG_14_09_1" localSheetId="1">#REF!</definedName>
    <definedName name="SG_14_09_1">#REF!</definedName>
    <definedName name="SG_14_10" localSheetId="9">#REF!</definedName>
    <definedName name="SG_14_10" localSheetId="1">#REF!</definedName>
    <definedName name="SG_14_10">#REF!</definedName>
    <definedName name="SG_14_10_1" localSheetId="9">#REF!</definedName>
    <definedName name="SG_14_10_1" localSheetId="1">#REF!</definedName>
    <definedName name="SG_14_10_1">#REF!</definedName>
    <definedName name="SG_14_11" localSheetId="9">#REF!</definedName>
    <definedName name="SG_14_11" localSheetId="1">#REF!</definedName>
    <definedName name="SG_14_11">#REF!</definedName>
    <definedName name="SG_14_11_1" localSheetId="9">#REF!</definedName>
    <definedName name="SG_14_11_1" localSheetId="1">#REF!</definedName>
    <definedName name="SG_14_11_1">#REF!</definedName>
    <definedName name="SG_14_12" localSheetId="9">#REF!</definedName>
    <definedName name="SG_14_12" localSheetId="1">#REF!</definedName>
    <definedName name="SG_14_12">#REF!</definedName>
    <definedName name="SG_14_12_1" localSheetId="9">#REF!</definedName>
    <definedName name="SG_14_12_1" localSheetId="1">#REF!</definedName>
    <definedName name="SG_14_12_1">#REF!</definedName>
    <definedName name="SG_14_13" localSheetId="9">#REF!</definedName>
    <definedName name="SG_14_13" localSheetId="1">#REF!</definedName>
    <definedName name="SG_14_13">#REF!</definedName>
    <definedName name="SG_14_13_1" localSheetId="9">#REF!</definedName>
    <definedName name="SG_14_13_1" localSheetId="1">#REF!</definedName>
    <definedName name="SG_14_13_1">#REF!</definedName>
    <definedName name="SG_14_14" localSheetId="9">#REF!</definedName>
    <definedName name="SG_14_14" localSheetId="1">#REF!</definedName>
    <definedName name="SG_14_14">#REF!</definedName>
    <definedName name="SG_14_14_1" localSheetId="9">#REF!</definedName>
    <definedName name="SG_14_14_1" localSheetId="1">#REF!</definedName>
    <definedName name="SG_14_14_1">#REF!</definedName>
    <definedName name="SG_14_15" localSheetId="9">#REF!</definedName>
    <definedName name="SG_14_15" localSheetId="1">#REF!</definedName>
    <definedName name="SG_14_15">#REF!</definedName>
    <definedName name="SG_14_15_1" localSheetId="9">#REF!</definedName>
    <definedName name="SG_14_15_1" localSheetId="1">#REF!</definedName>
    <definedName name="SG_14_15_1">#REF!</definedName>
    <definedName name="SG_14_16" localSheetId="9">#REF!</definedName>
    <definedName name="SG_14_16" localSheetId="1">#REF!</definedName>
    <definedName name="SG_14_16">#REF!</definedName>
    <definedName name="SG_14_16_1" localSheetId="9">#REF!</definedName>
    <definedName name="SG_14_16_1" localSheetId="1">#REF!</definedName>
    <definedName name="SG_14_16_1">#REF!</definedName>
    <definedName name="SG_14_17" localSheetId="9">#REF!</definedName>
    <definedName name="SG_14_17" localSheetId="1">#REF!</definedName>
    <definedName name="SG_14_17">#REF!</definedName>
    <definedName name="SG_14_17_1" localSheetId="9">#REF!</definedName>
    <definedName name="SG_14_17_1" localSheetId="1">#REF!</definedName>
    <definedName name="SG_14_17_1">#REF!</definedName>
    <definedName name="SG_14_18" localSheetId="9">#REF!</definedName>
    <definedName name="SG_14_18" localSheetId="1">#REF!</definedName>
    <definedName name="SG_14_18">#REF!</definedName>
    <definedName name="SG_14_18_1" localSheetId="9">#REF!</definedName>
    <definedName name="SG_14_18_1" localSheetId="1">#REF!</definedName>
    <definedName name="SG_14_18_1">#REF!</definedName>
    <definedName name="SG_14_19" localSheetId="9">#REF!</definedName>
    <definedName name="SG_14_19" localSheetId="1">#REF!</definedName>
    <definedName name="SG_14_19">#REF!</definedName>
    <definedName name="SG_14_19_1" localSheetId="9">#REF!</definedName>
    <definedName name="SG_14_19_1" localSheetId="1">#REF!</definedName>
    <definedName name="SG_14_19_1">#REF!</definedName>
    <definedName name="SG_14_20" localSheetId="9">#REF!</definedName>
    <definedName name="SG_14_20" localSheetId="1">#REF!</definedName>
    <definedName name="SG_14_20">#REF!</definedName>
    <definedName name="SG_14_20_1" localSheetId="9">#REF!</definedName>
    <definedName name="SG_14_20_1" localSheetId="1">#REF!</definedName>
    <definedName name="SG_14_20_1">#REF!</definedName>
    <definedName name="SG_14_21" localSheetId="9">#REF!</definedName>
    <definedName name="SG_14_21" localSheetId="1">#REF!</definedName>
    <definedName name="SG_14_21">#REF!</definedName>
    <definedName name="SG_14_21_1" localSheetId="9">#REF!</definedName>
    <definedName name="SG_14_21_1" localSheetId="1">#REF!</definedName>
    <definedName name="SG_14_21_1">#REF!</definedName>
    <definedName name="SG_14_22" localSheetId="9">#REF!</definedName>
    <definedName name="SG_14_22" localSheetId="1">#REF!</definedName>
    <definedName name="SG_14_22">#REF!</definedName>
    <definedName name="SG_14_22_1" localSheetId="9">#REF!</definedName>
    <definedName name="SG_14_22_1" localSheetId="1">#REF!</definedName>
    <definedName name="SG_14_22_1">#REF!</definedName>
    <definedName name="SG_14_23" localSheetId="9">#REF!</definedName>
    <definedName name="SG_14_23" localSheetId="1">#REF!</definedName>
    <definedName name="SG_14_23">#REF!</definedName>
    <definedName name="SG_14_23_1" localSheetId="9">#REF!</definedName>
    <definedName name="SG_14_23_1" localSheetId="1">#REF!</definedName>
    <definedName name="SG_14_23_1">#REF!</definedName>
    <definedName name="SG_14_24" localSheetId="9">#REF!</definedName>
    <definedName name="SG_14_24" localSheetId="1">#REF!</definedName>
    <definedName name="SG_14_24">#REF!</definedName>
    <definedName name="SG_14_24_1" localSheetId="9">#REF!</definedName>
    <definedName name="SG_14_24_1" localSheetId="1">#REF!</definedName>
    <definedName name="SG_14_24_1">#REF!</definedName>
    <definedName name="SG_14_25" localSheetId="9">#REF!</definedName>
    <definedName name="SG_14_25" localSheetId="1">#REF!</definedName>
    <definedName name="SG_14_25">#REF!</definedName>
    <definedName name="SG_14_25_1" localSheetId="9">#REF!</definedName>
    <definedName name="SG_14_25_1" localSheetId="1">#REF!</definedName>
    <definedName name="SG_14_25_1">#REF!</definedName>
    <definedName name="SG_14_26" localSheetId="9">#REF!</definedName>
    <definedName name="SG_14_26" localSheetId="1">#REF!</definedName>
    <definedName name="SG_14_26">#REF!</definedName>
    <definedName name="SG_14_26_1" localSheetId="9">#REF!</definedName>
    <definedName name="SG_14_26_1" localSheetId="1">#REF!</definedName>
    <definedName name="SG_14_26_1">#REF!</definedName>
    <definedName name="SG_14_27" localSheetId="9">#REF!</definedName>
    <definedName name="SG_14_27" localSheetId="1">#REF!</definedName>
    <definedName name="SG_14_27">#REF!</definedName>
    <definedName name="SG_14_27_1" localSheetId="9">#REF!</definedName>
    <definedName name="SG_14_27_1" localSheetId="1">#REF!</definedName>
    <definedName name="SG_14_27_1">#REF!</definedName>
    <definedName name="SG_14_28" localSheetId="9">#REF!</definedName>
    <definedName name="SG_14_28" localSheetId="1">#REF!</definedName>
    <definedName name="SG_14_28">#REF!</definedName>
    <definedName name="SG_14_28_1" localSheetId="9">#REF!</definedName>
    <definedName name="SG_14_28_1" localSheetId="1">#REF!</definedName>
    <definedName name="SG_14_28_1">#REF!</definedName>
    <definedName name="SG_14_29" localSheetId="9">#REF!</definedName>
    <definedName name="SG_14_29" localSheetId="1">#REF!</definedName>
    <definedName name="SG_14_29">#REF!</definedName>
    <definedName name="SG_14_29_1" localSheetId="9">#REF!</definedName>
    <definedName name="SG_14_29_1" localSheetId="1">#REF!</definedName>
    <definedName name="SG_14_29_1">#REF!</definedName>
    <definedName name="SG_14_30" localSheetId="9">#REF!</definedName>
    <definedName name="SG_14_30" localSheetId="1">#REF!</definedName>
    <definedName name="SG_14_30">#REF!</definedName>
    <definedName name="SG_14_30_1" localSheetId="9">#REF!</definedName>
    <definedName name="SG_14_30_1" localSheetId="1">#REF!</definedName>
    <definedName name="SG_14_30_1">#REF!</definedName>
    <definedName name="SG_15_01" localSheetId="9">#REF!</definedName>
    <definedName name="SG_15_01" localSheetId="1">#REF!</definedName>
    <definedName name="SG_15_01">#REF!</definedName>
    <definedName name="SG_15_01_1" localSheetId="9">#REF!</definedName>
    <definedName name="SG_15_01_1" localSheetId="1">#REF!</definedName>
    <definedName name="SG_15_01_1">#REF!</definedName>
    <definedName name="SG_15_02" localSheetId="9">#REF!</definedName>
    <definedName name="SG_15_02" localSheetId="1">#REF!</definedName>
    <definedName name="SG_15_02">#REF!</definedName>
    <definedName name="SG_15_02_1" localSheetId="9">#REF!</definedName>
    <definedName name="SG_15_02_1" localSheetId="1">#REF!</definedName>
    <definedName name="SG_15_02_1">#REF!</definedName>
    <definedName name="SG_15_03" localSheetId="9">#REF!</definedName>
    <definedName name="SG_15_03" localSheetId="1">#REF!</definedName>
    <definedName name="SG_15_03">#REF!</definedName>
    <definedName name="SG_15_03_1" localSheetId="9">#REF!</definedName>
    <definedName name="SG_15_03_1" localSheetId="1">#REF!</definedName>
    <definedName name="SG_15_03_1">#REF!</definedName>
    <definedName name="SG_15_04" localSheetId="9">#REF!</definedName>
    <definedName name="SG_15_04" localSheetId="1">#REF!</definedName>
    <definedName name="SG_15_04">#REF!</definedName>
    <definedName name="SG_15_04_1" localSheetId="9">#REF!</definedName>
    <definedName name="SG_15_04_1" localSheetId="1">#REF!</definedName>
    <definedName name="SG_15_04_1">#REF!</definedName>
    <definedName name="SG_15_05" localSheetId="9">#REF!</definedName>
    <definedName name="SG_15_05" localSheetId="1">#REF!</definedName>
    <definedName name="SG_15_05">#REF!</definedName>
    <definedName name="SG_15_05_1" localSheetId="9">#REF!</definedName>
    <definedName name="SG_15_05_1" localSheetId="1">#REF!</definedName>
    <definedName name="SG_15_05_1">#REF!</definedName>
    <definedName name="SG_15_06" localSheetId="9">#REF!</definedName>
    <definedName name="SG_15_06" localSheetId="1">#REF!</definedName>
    <definedName name="SG_15_06">#REF!</definedName>
    <definedName name="SG_15_06_1" localSheetId="9">#REF!</definedName>
    <definedName name="SG_15_06_1" localSheetId="1">#REF!</definedName>
    <definedName name="SG_15_06_1">#REF!</definedName>
    <definedName name="SG_15_07" localSheetId="9">#REF!</definedName>
    <definedName name="SG_15_07" localSheetId="1">#REF!</definedName>
    <definedName name="SG_15_07">#REF!</definedName>
    <definedName name="SG_15_07_1" localSheetId="9">#REF!</definedName>
    <definedName name="SG_15_07_1" localSheetId="1">#REF!</definedName>
    <definedName name="SG_15_07_1">#REF!</definedName>
    <definedName name="SG_15_08" localSheetId="9">#REF!</definedName>
    <definedName name="SG_15_08" localSheetId="1">#REF!</definedName>
    <definedName name="SG_15_08">#REF!</definedName>
    <definedName name="SG_15_08_1" localSheetId="9">#REF!</definedName>
    <definedName name="SG_15_08_1" localSheetId="1">#REF!</definedName>
    <definedName name="SG_15_08_1">#REF!</definedName>
    <definedName name="SG_15_09" localSheetId="9">#REF!</definedName>
    <definedName name="SG_15_09" localSheetId="1">#REF!</definedName>
    <definedName name="SG_15_09">#REF!</definedName>
    <definedName name="SG_15_09_1" localSheetId="9">#REF!</definedName>
    <definedName name="SG_15_09_1" localSheetId="1">#REF!</definedName>
    <definedName name="SG_15_09_1">#REF!</definedName>
    <definedName name="SG_15_10" localSheetId="9">#REF!</definedName>
    <definedName name="SG_15_10" localSheetId="1">#REF!</definedName>
    <definedName name="SG_15_10">#REF!</definedName>
    <definedName name="SG_15_10_1" localSheetId="9">#REF!</definedName>
    <definedName name="SG_15_10_1" localSheetId="1">#REF!</definedName>
    <definedName name="SG_15_10_1">#REF!</definedName>
    <definedName name="SG_15_11" localSheetId="9">#REF!</definedName>
    <definedName name="SG_15_11" localSheetId="1">#REF!</definedName>
    <definedName name="SG_15_11">#REF!</definedName>
    <definedName name="SG_15_11_1" localSheetId="9">#REF!</definedName>
    <definedName name="SG_15_11_1" localSheetId="1">#REF!</definedName>
    <definedName name="SG_15_11_1">#REF!</definedName>
    <definedName name="SG_15_12" localSheetId="9">#REF!</definedName>
    <definedName name="SG_15_12" localSheetId="1">#REF!</definedName>
    <definedName name="SG_15_12">#REF!</definedName>
    <definedName name="SG_15_12_1" localSheetId="9">#REF!</definedName>
    <definedName name="SG_15_12_1" localSheetId="1">#REF!</definedName>
    <definedName name="SG_15_12_1">#REF!</definedName>
    <definedName name="SG_15_13" localSheetId="9">#REF!</definedName>
    <definedName name="SG_15_13" localSheetId="1">#REF!</definedName>
    <definedName name="SG_15_13">#REF!</definedName>
    <definedName name="SG_15_13_1" localSheetId="9">#REF!</definedName>
    <definedName name="SG_15_13_1" localSheetId="1">#REF!</definedName>
    <definedName name="SG_15_13_1">#REF!</definedName>
    <definedName name="SG_15_14" localSheetId="9">#REF!</definedName>
    <definedName name="SG_15_14" localSheetId="1">#REF!</definedName>
    <definedName name="SG_15_14">#REF!</definedName>
    <definedName name="SG_15_14_1" localSheetId="9">#REF!</definedName>
    <definedName name="SG_15_14_1" localSheetId="1">#REF!</definedName>
    <definedName name="SG_15_14_1">#REF!</definedName>
    <definedName name="SG_15_15" localSheetId="9">#REF!</definedName>
    <definedName name="SG_15_15" localSheetId="1">#REF!</definedName>
    <definedName name="SG_15_15">#REF!</definedName>
    <definedName name="SG_15_15_1" localSheetId="9">#REF!</definedName>
    <definedName name="SG_15_15_1" localSheetId="1">#REF!</definedName>
    <definedName name="SG_15_15_1">#REF!</definedName>
    <definedName name="SG_15_16" localSheetId="9">#REF!</definedName>
    <definedName name="SG_15_16" localSheetId="1">#REF!</definedName>
    <definedName name="SG_15_16">#REF!</definedName>
    <definedName name="SG_15_16_1" localSheetId="9">#REF!</definedName>
    <definedName name="SG_15_16_1" localSheetId="1">#REF!</definedName>
    <definedName name="SG_15_16_1">#REF!</definedName>
    <definedName name="SG_15_17" localSheetId="9">#REF!</definedName>
    <definedName name="SG_15_17" localSheetId="1">#REF!</definedName>
    <definedName name="SG_15_17">#REF!</definedName>
    <definedName name="SG_15_17_1" localSheetId="9">#REF!</definedName>
    <definedName name="SG_15_17_1" localSheetId="1">#REF!</definedName>
    <definedName name="SG_15_17_1">#REF!</definedName>
    <definedName name="SG_15_18" localSheetId="9">#REF!</definedName>
    <definedName name="SG_15_18" localSheetId="1">#REF!</definedName>
    <definedName name="SG_15_18">#REF!</definedName>
    <definedName name="SG_15_18_1" localSheetId="9">#REF!</definedName>
    <definedName name="SG_15_18_1" localSheetId="1">#REF!</definedName>
    <definedName name="SG_15_18_1">#REF!</definedName>
    <definedName name="SG_15_19" localSheetId="9">#REF!</definedName>
    <definedName name="SG_15_19" localSheetId="1">#REF!</definedName>
    <definedName name="SG_15_19">#REF!</definedName>
    <definedName name="SG_15_19_1" localSheetId="9">#REF!</definedName>
    <definedName name="SG_15_19_1" localSheetId="1">#REF!</definedName>
    <definedName name="SG_15_19_1">#REF!</definedName>
    <definedName name="SG_15_20" localSheetId="9">#REF!</definedName>
    <definedName name="SG_15_20" localSheetId="1">#REF!</definedName>
    <definedName name="SG_15_20">#REF!</definedName>
    <definedName name="SG_15_20_1" localSheetId="9">#REF!</definedName>
    <definedName name="SG_15_20_1" localSheetId="1">#REF!</definedName>
    <definedName name="SG_15_20_1">#REF!</definedName>
    <definedName name="SG_15_21" localSheetId="9">#REF!</definedName>
    <definedName name="SG_15_21" localSheetId="1">#REF!</definedName>
    <definedName name="SG_15_21">#REF!</definedName>
    <definedName name="SG_15_21_1" localSheetId="9">#REF!</definedName>
    <definedName name="SG_15_21_1" localSheetId="1">#REF!</definedName>
    <definedName name="SG_15_21_1">#REF!</definedName>
    <definedName name="SG_15_22" localSheetId="9">#REF!</definedName>
    <definedName name="SG_15_22" localSheetId="1">#REF!</definedName>
    <definedName name="SG_15_22">#REF!</definedName>
    <definedName name="SG_15_22_1" localSheetId="9">#REF!</definedName>
    <definedName name="SG_15_22_1" localSheetId="1">#REF!</definedName>
    <definedName name="SG_15_22_1">#REF!</definedName>
    <definedName name="SG_15_23" localSheetId="9">#REF!</definedName>
    <definedName name="SG_15_23" localSheetId="1">#REF!</definedName>
    <definedName name="SG_15_23">#REF!</definedName>
    <definedName name="SG_15_23_1" localSheetId="9">#REF!</definedName>
    <definedName name="SG_15_23_1" localSheetId="1">#REF!</definedName>
    <definedName name="SG_15_23_1">#REF!</definedName>
    <definedName name="SG_15_24" localSheetId="9">#REF!</definedName>
    <definedName name="SG_15_24" localSheetId="1">#REF!</definedName>
    <definedName name="SG_15_24">#REF!</definedName>
    <definedName name="SG_15_24_1" localSheetId="9">#REF!</definedName>
    <definedName name="SG_15_24_1" localSheetId="1">#REF!</definedName>
    <definedName name="SG_15_24_1">#REF!</definedName>
    <definedName name="SG_15_25" localSheetId="9">#REF!</definedName>
    <definedName name="SG_15_25" localSheetId="1">#REF!</definedName>
    <definedName name="SG_15_25">#REF!</definedName>
    <definedName name="SG_15_25_1" localSheetId="9">#REF!</definedName>
    <definedName name="SG_15_25_1" localSheetId="1">#REF!</definedName>
    <definedName name="SG_15_25_1">#REF!</definedName>
    <definedName name="SG_15_26" localSheetId="9">#REF!</definedName>
    <definedName name="SG_15_26" localSheetId="1">#REF!</definedName>
    <definedName name="SG_15_26">#REF!</definedName>
    <definedName name="SG_15_26_1" localSheetId="9">#REF!</definedName>
    <definedName name="SG_15_26_1" localSheetId="1">#REF!</definedName>
    <definedName name="SG_15_26_1">#REF!</definedName>
    <definedName name="SG_15_27" localSheetId="9">#REF!</definedName>
    <definedName name="SG_15_27" localSheetId="1">#REF!</definedName>
    <definedName name="SG_15_27">#REF!</definedName>
    <definedName name="SG_15_27_1" localSheetId="9">#REF!</definedName>
    <definedName name="SG_15_27_1" localSheetId="1">#REF!</definedName>
    <definedName name="SG_15_27_1">#REF!</definedName>
    <definedName name="SG_15_28" localSheetId="9">#REF!</definedName>
    <definedName name="SG_15_28" localSheetId="1">#REF!</definedName>
    <definedName name="SG_15_28">#REF!</definedName>
    <definedName name="SG_15_28_1" localSheetId="9">#REF!</definedName>
    <definedName name="SG_15_28_1" localSheetId="1">#REF!</definedName>
    <definedName name="SG_15_28_1">#REF!</definedName>
    <definedName name="SG_15_29" localSheetId="9">#REF!</definedName>
    <definedName name="SG_15_29" localSheetId="1">#REF!</definedName>
    <definedName name="SG_15_29">#REF!</definedName>
    <definedName name="SG_15_29_1" localSheetId="9">#REF!</definedName>
    <definedName name="SG_15_29_1" localSheetId="1">#REF!</definedName>
    <definedName name="SG_15_29_1">#REF!</definedName>
    <definedName name="SG_15_30" localSheetId="9">#REF!</definedName>
    <definedName name="SG_15_30" localSheetId="1">#REF!</definedName>
    <definedName name="SG_15_30">#REF!</definedName>
    <definedName name="SG_15_30_1" localSheetId="9">#REF!</definedName>
    <definedName name="SG_15_30_1" localSheetId="1">#REF!</definedName>
    <definedName name="SG_15_30_1">#REF!</definedName>
    <definedName name="SG_16_01" localSheetId="9">#REF!</definedName>
    <definedName name="SG_16_01" localSheetId="1">#REF!</definedName>
    <definedName name="SG_16_01">#REF!</definedName>
    <definedName name="SG_16_01_1" localSheetId="9">#REF!</definedName>
    <definedName name="SG_16_01_1" localSheetId="1">#REF!</definedName>
    <definedName name="SG_16_01_1">#REF!</definedName>
    <definedName name="SG_16_02" localSheetId="9">#REF!</definedName>
    <definedName name="SG_16_02" localSheetId="1">#REF!</definedName>
    <definedName name="SG_16_02">#REF!</definedName>
    <definedName name="SG_16_02_1" localSheetId="9">#REF!</definedName>
    <definedName name="SG_16_02_1" localSheetId="1">#REF!</definedName>
    <definedName name="SG_16_02_1">#REF!</definedName>
    <definedName name="SG_16_03" localSheetId="9">#REF!</definedName>
    <definedName name="SG_16_03" localSheetId="1">#REF!</definedName>
    <definedName name="SG_16_03">#REF!</definedName>
    <definedName name="SG_16_03_1" localSheetId="9">#REF!</definedName>
    <definedName name="SG_16_03_1" localSheetId="1">#REF!</definedName>
    <definedName name="SG_16_03_1">#REF!</definedName>
    <definedName name="SG_16_04" localSheetId="9">#REF!</definedName>
    <definedName name="SG_16_04" localSheetId="1">#REF!</definedName>
    <definedName name="SG_16_04">#REF!</definedName>
    <definedName name="SG_16_04_1" localSheetId="9">#REF!</definedName>
    <definedName name="SG_16_04_1" localSheetId="1">#REF!</definedName>
    <definedName name="SG_16_04_1">#REF!</definedName>
    <definedName name="SG_16_05" localSheetId="9">#REF!</definedName>
    <definedName name="SG_16_05" localSheetId="1">#REF!</definedName>
    <definedName name="SG_16_05">#REF!</definedName>
    <definedName name="SG_16_05_1" localSheetId="9">#REF!</definedName>
    <definedName name="SG_16_05_1" localSheetId="1">#REF!</definedName>
    <definedName name="SG_16_05_1">#REF!</definedName>
    <definedName name="SG_16_06" localSheetId="9">#REF!</definedName>
    <definedName name="SG_16_06" localSheetId="1">#REF!</definedName>
    <definedName name="SG_16_06">#REF!</definedName>
    <definedName name="SG_16_06_1" localSheetId="9">#REF!</definedName>
    <definedName name="SG_16_06_1" localSheetId="1">#REF!</definedName>
    <definedName name="SG_16_06_1">#REF!</definedName>
    <definedName name="SG_16_07" localSheetId="9">#REF!</definedName>
    <definedName name="SG_16_07" localSheetId="1">#REF!</definedName>
    <definedName name="SG_16_07">#REF!</definedName>
    <definedName name="SG_16_07_1" localSheetId="9">#REF!</definedName>
    <definedName name="SG_16_07_1" localSheetId="1">#REF!</definedName>
    <definedName name="SG_16_07_1">#REF!</definedName>
    <definedName name="SG_16_08" localSheetId="9">#REF!</definedName>
    <definedName name="SG_16_08" localSheetId="1">#REF!</definedName>
    <definedName name="SG_16_08">#REF!</definedName>
    <definedName name="SG_16_08_1" localSheetId="9">#REF!</definedName>
    <definedName name="SG_16_08_1" localSheetId="1">#REF!</definedName>
    <definedName name="SG_16_08_1">#REF!</definedName>
    <definedName name="SG_16_09" localSheetId="9">#REF!</definedName>
    <definedName name="SG_16_09" localSheetId="1">#REF!</definedName>
    <definedName name="SG_16_09">#REF!</definedName>
    <definedName name="SG_16_09_1" localSheetId="9">#REF!</definedName>
    <definedName name="SG_16_09_1" localSheetId="1">#REF!</definedName>
    <definedName name="SG_16_09_1">#REF!</definedName>
    <definedName name="SG_16_10" localSheetId="9">#REF!</definedName>
    <definedName name="SG_16_10" localSheetId="1">#REF!</definedName>
    <definedName name="SG_16_10">#REF!</definedName>
    <definedName name="SG_16_10_1" localSheetId="9">#REF!</definedName>
    <definedName name="SG_16_10_1" localSheetId="1">#REF!</definedName>
    <definedName name="SG_16_10_1">#REF!</definedName>
    <definedName name="SG_16_11" localSheetId="9">#REF!</definedName>
    <definedName name="SG_16_11" localSheetId="1">#REF!</definedName>
    <definedName name="SG_16_11">#REF!</definedName>
    <definedName name="SG_16_11_1" localSheetId="9">#REF!</definedName>
    <definedName name="SG_16_11_1" localSheetId="1">#REF!</definedName>
    <definedName name="SG_16_11_1">#REF!</definedName>
    <definedName name="SG_16_12" localSheetId="9">#REF!</definedName>
    <definedName name="SG_16_12" localSheetId="1">#REF!</definedName>
    <definedName name="SG_16_12">#REF!</definedName>
    <definedName name="SG_16_12_1" localSheetId="9">#REF!</definedName>
    <definedName name="SG_16_12_1" localSheetId="1">#REF!</definedName>
    <definedName name="SG_16_12_1">#REF!</definedName>
    <definedName name="SG_16_13" localSheetId="9">#REF!</definedName>
    <definedName name="SG_16_13" localSheetId="1">#REF!</definedName>
    <definedName name="SG_16_13">#REF!</definedName>
    <definedName name="SG_16_13_1" localSheetId="9">#REF!</definedName>
    <definedName name="SG_16_13_1" localSheetId="1">#REF!</definedName>
    <definedName name="SG_16_13_1">#REF!</definedName>
    <definedName name="SG_16_14" localSheetId="9">#REF!</definedName>
    <definedName name="SG_16_14" localSheetId="1">#REF!</definedName>
    <definedName name="SG_16_14">#REF!</definedName>
    <definedName name="SG_16_14_1" localSheetId="9">#REF!</definedName>
    <definedName name="SG_16_14_1" localSheetId="1">#REF!</definedName>
    <definedName name="SG_16_14_1">#REF!</definedName>
    <definedName name="SG_16_15" localSheetId="9">#REF!</definedName>
    <definedName name="SG_16_15" localSheetId="1">#REF!</definedName>
    <definedName name="SG_16_15">#REF!</definedName>
    <definedName name="SG_16_15_1" localSheetId="9">#REF!</definedName>
    <definedName name="SG_16_15_1" localSheetId="1">#REF!</definedName>
    <definedName name="SG_16_15_1">#REF!</definedName>
    <definedName name="SG_16_16" localSheetId="9">#REF!</definedName>
    <definedName name="SG_16_16" localSheetId="1">#REF!</definedName>
    <definedName name="SG_16_16">#REF!</definedName>
    <definedName name="SG_16_16_1" localSheetId="9">#REF!</definedName>
    <definedName name="SG_16_16_1" localSheetId="1">#REF!</definedName>
    <definedName name="SG_16_16_1">#REF!</definedName>
    <definedName name="SG_16_17" localSheetId="9">#REF!</definedName>
    <definedName name="SG_16_17" localSheetId="1">#REF!</definedName>
    <definedName name="SG_16_17">#REF!</definedName>
    <definedName name="SG_16_17_1" localSheetId="9">#REF!</definedName>
    <definedName name="SG_16_17_1" localSheetId="1">#REF!</definedName>
    <definedName name="SG_16_17_1">#REF!</definedName>
    <definedName name="SG_16_18" localSheetId="9">#REF!</definedName>
    <definedName name="SG_16_18" localSheetId="1">#REF!</definedName>
    <definedName name="SG_16_18">#REF!</definedName>
    <definedName name="SG_16_18_1" localSheetId="9">#REF!</definedName>
    <definedName name="SG_16_18_1" localSheetId="1">#REF!</definedName>
    <definedName name="SG_16_18_1">#REF!</definedName>
    <definedName name="SG_16_19" localSheetId="9">#REF!</definedName>
    <definedName name="SG_16_19" localSheetId="1">#REF!</definedName>
    <definedName name="SG_16_19">#REF!</definedName>
    <definedName name="SG_16_19_1" localSheetId="9">#REF!</definedName>
    <definedName name="SG_16_19_1" localSheetId="1">#REF!</definedName>
    <definedName name="SG_16_19_1">#REF!</definedName>
    <definedName name="SG_16_20" localSheetId="9">#REF!</definedName>
    <definedName name="SG_16_20" localSheetId="1">#REF!</definedName>
    <definedName name="SG_16_20">#REF!</definedName>
    <definedName name="SG_16_20_1" localSheetId="9">#REF!</definedName>
    <definedName name="SG_16_20_1" localSheetId="1">#REF!</definedName>
    <definedName name="SG_16_20_1">#REF!</definedName>
    <definedName name="SG_16_21" localSheetId="9">#REF!</definedName>
    <definedName name="SG_16_21" localSheetId="1">#REF!</definedName>
    <definedName name="SG_16_21">#REF!</definedName>
    <definedName name="SG_16_21_1" localSheetId="9">#REF!</definedName>
    <definedName name="SG_16_21_1" localSheetId="1">#REF!</definedName>
    <definedName name="SG_16_21_1">#REF!</definedName>
    <definedName name="SG_16_22" localSheetId="9">#REF!</definedName>
    <definedName name="SG_16_22" localSheetId="1">#REF!</definedName>
    <definedName name="SG_16_22">#REF!</definedName>
    <definedName name="SG_16_22_1" localSheetId="9">#REF!</definedName>
    <definedName name="SG_16_22_1" localSheetId="1">#REF!</definedName>
    <definedName name="SG_16_22_1">#REF!</definedName>
    <definedName name="SG_16_23" localSheetId="9">#REF!</definedName>
    <definedName name="SG_16_23" localSheetId="1">#REF!</definedName>
    <definedName name="SG_16_23">#REF!</definedName>
    <definedName name="SG_16_23_1" localSheetId="9">#REF!</definedName>
    <definedName name="SG_16_23_1" localSheetId="1">#REF!</definedName>
    <definedName name="SG_16_23_1">#REF!</definedName>
    <definedName name="SG_16_24" localSheetId="9">#REF!</definedName>
    <definedName name="SG_16_24" localSheetId="1">#REF!</definedName>
    <definedName name="SG_16_24">#REF!</definedName>
    <definedName name="SG_16_24_1" localSheetId="9">#REF!</definedName>
    <definedName name="SG_16_24_1" localSheetId="1">#REF!</definedName>
    <definedName name="SG_16_24_1">#REF!</definedName>
    <definedName name="SG_16_25" localSheetId="9">#REF!</definedName>
    <definedName name="SG_16_25" localSheetId="1">#REF!</definedName>
    <definedName name="SG_16_25">#REF!</definedName>
    <definedName name="SG_16_25_1" localSheetId="9">#REF!</definedName>
    <definedName name="SG_16_25_1" localSheetId="1">#REF!</definedName>
    <definedName name="SG_16_25_1">#REF!</definedName>
    <definedName name="SG_16_26" localSheetId="9">#REF!</definedName>
    <definedName name="SG_16_26" localSheetId="1">#REF!</definedName>
    <definedName name="SG_16_26">#REF!</definedName>
    <definedName name="SG_16_26_1" localSheetId="9">#REF!</definedName>
    <definedName name="SG_16_26_1" localSheetId="1">#REF!</definedName>
    <definedName name="SG_16_26_1">#REF!</definedName>
    <definedName name="SG_16_27" localSheetId="9">#REF!</definedName>
    <definedName name="SG_16_27" localSheetId="1">#REF!</definedName>
    <definedName name="SG_16_27">#REF!</definedName>
    <definedName name="SG_16_27_1" localSheetId="9">#REF!</definedName>
    <definedName name="SG_16_27_1" localSheetId="1">#REF!</definedName>
    <definedName name="SG_16_27_1">#REF!</definedName>
    <definedName name="SG_16_28" localSheetId="9">#REF!</definedName>
    <definedName name="SG_16_28" localSheetId="1">#REF!</definedName>
    <definedName name="SG_16_28">#REF!</definedName>
    <definedName name="SG_16_28_1" localSheetId="9">#REF!</definedName>
    <definedName name="SG_16_28_1" localSheetId="1">#REF!</definedName>
    <definedName name="SG_16_28_1">#REF!</definedName>
    <definedName name="SG_16_29" localSheetId="9">#REF!</definedName>
    <definedName name="SG_16_29" localSheetId="1">#REF!</definedName>
    <definedName name="SG_16_29">#REF!</definedName>
    <definedName name="SG_16_29_1" localSheetId="9">#REF!</definedName>
    <definedName name="SG_16_29_1" localSheetId="1">#REF!</definedName>
    <definedName name="SG_16_29_1">#REF!</definedName>
    <definedName name="SG_16_30" localSheetId="9">#REF!</definedName>
    <definedName name="SG_16_30" localSheetId="1">#REF!</definedName>
    <definedName name="SG_16_30">#REF!</definedName>
    <definedName name="SG_16_30_1" localSheetId="9">#REF!</definedName>
    <definedName name="SG_16_30_1" localSheetId="1">#REF!</definedName>
    <definedName name="SG_16_30_1">#REF!</definedName>
    <definedName name="SG_17_01" localSheetId="9">#REF!</definedName>
    <definedName name="SG_17_01" localSheetId="1">#REF!</definedName>
    <definedName name="SG_17_01">#REF!</definedName>
    <definedName name="SG_17_01_1" localSheetId="9">#REF!</definedName>
    <definedName name="SG_17_01_1" localSheetId="1">#REF!</definedName>
    <definedName name="SG_17_01_1">#REF!</definedName>
    <definedName name="SG_17_02" localSheetId="9">#REF!</definedName>
    <definedName name="SG_17_02" localSheetId="1">#REF!</definedName>
    <definedName name="SG_17_02">#REF!</definedName>
    <definedName name="SG_17_02_1" localSheetId="9">#REF!</definedName>
    <definedName name="SG_17_02_1" localSheetId="1">#REF!</definedName>
    <definedName name="SG_17_02_1">#REF!</definedName>
    <definedName name="SG_17_03" localSheetId="9">#REF!</definedName>
    <definedName name="SG_17_03" localSheetId="1">#REF!</definedName>
    <definedName name="SG_17_03">#REF!</definedName>
    <definedName name="SG_17_03_1" localSheetId="9">#REF!</definedName>
    <definedName name="SG_17_03_1" localSheetId="1">#REF!</definedName>
    <definedName name="SG_17_03_1">#REF!</definedName>
    <definedName name="SG_17_04" localSheetId="9">#REF!</definedName>
    <definedName name="SG_17_04" localSheetId="1">#REF!</definedName>
    <definedName name="SG_17_04">#REF!</definedName>
    <definedName name="SG_17_04_1" localSheetId="9">#REF!</definedName>
    <definedName name="SG_17_04_1" localSheetId="1">#REF!</definedName>
    <definedName name="SG_17_04_1">#REF!</definedName>
    <definedName name="SG_17_05" localSheetId="9">#REF!</definedName>
    <definedName name="SG_17_05" localSheetId="1">#REF!</definedName>
    <definedName name="SG_17_05">#REF!</definedName>
    <definedName name="SG_17_05_1" localSheetId="9">#REF!</definedName>
    <definedName name="SG_17_05_1" localSheetId="1">#REF!</definedName>
    <definedName name="SG_17_05_1">#REF!</definedName>
    <definedName name="SG_17_06" localSheetId="9">#REF!</definedName>
    <definedName name="SG_17_06" localSheetId="1">#REF!</definedName>
    <definedName name="SG_17_06">#REF!</definedName>
    <definedName name="SG_17_06_1" localSheetId="9">#REF!</definedName>
    <definedName name="SG_17_06_1" localSheetId="1">#REF!</definedName>
    <definedName name="SG_17_06_1">#REF!</definedName>
    <definedName name="SG_17_07" localSheetId="9">#REF!</definedName>
    <definedName name="SG_17_07" localSheetId="1">#REF!</definedName>
    <definedName name="SG_17_07">#REF!</definedName>
    <definedName name="SG_17_07_1" localSheetId="9">#REF!</definedName>
    <definedName name="SG_17_07_1" localSheetId="1">#REF!</definedName>
    <definedName name="SG_17_07_1">#REF!</definedName>
    <definedName name="SG_17_08" localSheetId="9">#REF!</definedName>
    <definedName name="SG_17_08" localSheetId="1">#REF!</definedName>
    <definedName name="SG_17_08">#REF!</definedName>
    <definedName name="SG_17_08_1" localSheetId="9">#REF!</definedName>
    <definedName name="SG_17_08_1" localSheetId="1">#REF!</definedName>
    <definedName name="SG_17_08_1">#REF!</definedName>
    <definedName name="SG_17_09" localSheetId="9">#REF!</definedName>
    <definedName name="SG_17_09" localSheetId="1">#REF!</definedName>
    <definedName name="SG_17_09">#REF!</definedName>
    <definedName name="SG_17_09_1" localSheetId="9">#REF!</definedName>
    <definedName name="SG_17_09_1" localSheetId="1">#REF!</definedName>
    <definedName name="SG_17_09_1">#REF!</definedName>
    <definedName name="SG_17_10" localSheetId="9">#REF!</definedName>
    <definedName name="SG_17_10" localSheetId="1">#REF!</definedName>
    <definedName name="SG_17_10">#REF!</definedName>
    <definedName name="SG_17_10_1" localSheetId="9">#REF!</definedName>
    <definedName name="SG_17_10_1" localSheetId="1">#REF!</definedName>
    <definedName name="SG_17_10_1">#REF!</definedName>
    <definedName name="SG_17_11" localSheetId="9">#REF!</definedName>
    <definedName name="SG_17_11" localSheetId="1">#REF!</definedName>
    <definedName name="SG_17_11">#REF!</definedName>
    <definedName name="SG_17_11_1" localSheetId="9">#REF!</definedName>
    <definedName name="SG_17_11_1" localSheetId="1">#REF!</definedName>
    <definedName name="SG_17_11_1">#REF!</definedName>
    <definedName name="SG_17_12" localSheetId="9">#REF!</definedName>
    <definedName name="SG_17_12" localSheetId="1">#REF!</definedName>
    <definedName name="SG_17_12">#REF!</definedName>
    <definedName name="SG_17_12_1" localSheetId="9">#REF!</definedName>
    <definedName name="SG_17_12_1" localSheetId="1">#REF!</definedName>
    <definedName name="SG_17_12_1">#REF!</definedName>
    <definedName name="SG_17_13" localSheetId="9">#REF!</definedName>
    <definedName name="SG_17_13" localSheetId="1">#REF!</definedName>
    <definedName name="SG_17_13">#REF!</definedName>
    <definedName name="SG_17_13_1" localSheetId="9">#REF!</definedName>
    <definedName name="SG_17_13_1" localSheetId="1">#REF!</definedName>
    <definedName name="SG_17_13_1">#REF!</definedName>
    <definedName name="SG_17_14" localSheetId="9">#REF!</definedName>
    <definedName name="SG_17_14" localSheetId="1">#REF!</definedName>
    <definedName name="SG_17_14">#REF!</definedName>
    <definedName name="SG_17_14_1" localSheetId="9">#REF!</definedName>
    <definedName name="SG_17_14_1" localSheetId="1">#REF!</definedName>
    <definedName name="SG_17_14_1">#REF!</definedName>
    <definedName name="SG_17_15" localSheetId="9">#REF!</definedName>
    <definedName name="SG_17_15" localSheetId="1">#REF!</definedName>
    <definedName name="SG_17_15">#REF!</definedName>
    <definedName name="SG_17_15_1" localSheetId="9">#REF!</definedName>
    <definedName name="SG_17_15_1" localSheetId="1">#REF!</definedName>
    <definedName name="SG_17_15_1">#REF!</definedName>
    <definedName name="SG_17_16" localSheetId="9">#REF!</definedName>
    <definedName name="SG_17_16" localSheetId="1">#REF!</definedName>
    <definedName name="SG_17_16">#REF!</definedName>
    <definedName name="SG_17_16_1" localSheetId="9">#REF!</definedName>
    <definedName name="SG_17_16_1" localSheetId="1">#REF!</definedName>
    <definedName name="SG_17_16_1">#REF!</definedName>
    <definedName name="SG_17_17" localSheetId="9">#REF!</definedName>
    <definedName name="SG_17_17" localSheetId="1">#REF!</definedName>
    <definedName name="SG_17_17">#REF!</definedName>
    <definedName name="SG_17_17_1" localSheetId="9">#REF!</definedName>
    <definedName name="SG_17_17_1" localSheetId="1">#REF!</definedName>
    <definedName name="SG_17_17_1">#REF!</definedName>
    <definedName name="SG_17_18" localSheetId="9">#REF!</definedName>
    <definedName name="SG_17_18" localSheetId="1">#REF!</definedName>
    <definedName name="SG_17_18">#REF!</definedName>
    <definedName name="SG_17_18_1" localSheetId="9">#REF!</definedName>
    <definedName name="SG_17_18_1" localSheetId="1">#REF!</definedName>
    <definedName name="SG_17_18_1">#REF!</definedName>
    <definedName name="SG_17_19" localSheetId="9">#REF!</definedName>
    <definedName name="SG_17_19" localSheetId="1">#REF!</definedName>
    <definedName name="SG_17_19">#REF!</definedName>
    <definedName name="SG_17_19_1" localSheetId="9">#REF!</definedName>
    <definedName name="SG_17_19_1" localSheetId="1">#REF!</definedName>
    <definedName name="SG_17_19_1">#REF!</definedName>
    <definedName name="SG_17_20" localSheetId="9">#REF!</definedName>
    <definedName name="SG_17_20" localSheetId="1">#REF!</definedName>
    <definedName name="SG_17_20">#REF!</definedName>
    <definedName name="SG_17_20_1" localSheetId="9">#REF!</definedName>
    <definedName name="SG_17_20_1" localSheetId="1">#REF!</definedName>
    <definedName name="SG_17_20_1">#REF!</definedName>
    <definedName name="SG_17_21" localSheetId="9">#REF!</definedName>
    <definedName name="SG_17_21" localSheetId="1">#REF!</definedName>
    <definedName name="SG_17_21">#REF!</definedName>
    <definedName name="SG_17_21_1" localSheetId="9">#REF!</definedName>
    <definedName name="SG_17_21_1" localSheetId="1">#REF!</definedName>
    <definedName name="SG_17_21_1">#REF!</definedName>
    <definedName name="SG_17_22" localSheetId="9">#REF!</definedName>
    <definedName name="SG_17_22" localSheetId="1">#REF!</definedName>
    <definedName name="SG_17_22">#REF!</definedName>
    <definedName name="SG_17_22_1" localSheetId="9">#REF!</definedName>
    <definedName name="SG_17_22_1" localSheetId="1">#REF!</definedName>
    <definedName name="SG_17_22_1">#REF!</definedName>
    <definedName name="SG_17_23" localSheetId="9">#REF!</definedName>
    <definedName name="SG_17_23" localSheetId="1">#REF!</definedName>
    <definedName name="SG_17_23">#REF!</definedName>
    <definedName name="SG_17_23_1" localSheetId="9">#REF!</definedName>
    <definedName name="SG_17_23_1" localSheetId="1">#REF!</definedName>
    <definedName name="SG_17_23_1">#REF!</definedName>
    <definedName name="SG_17_24" localSheetId="9">#REF!</definedName>
    <definedName name="SG_17_24" localSheetId="1">#REF!</definedName>
    <definedName name="SG_17_24">#REF!</definedName>
    <definedName name="SG_17_24_1" localSheetId="9">#REF!</definedName>
    <definedName name="SG_17_24_1" localSheetId="1">#REF!</definedName>
    <definedName name="SG_17_24_1">#REF!</definedName>
    <definedName name="SG_17_25" localSheetId="9">#REF!</definedName>
    <definedName name="SG_17_25" localSheetId="1">#REF!</definedName>
    <definedName name="SG_17_25">#REF!</definedName>
    <definedName name="SG_17_25_1" localSheetId="9">#REF!</definedName>
    <definedName name="SG_17_25_1" localSheetId="1">#REF!</definedName>
    <definedName name="SG_17_25_1">#REF!</definedName>
    <definedName name="SG_17_26" localSheetId="9">#REF!</definedName>
    <definedName name="SG_17_26" localSheetId="1">#REF!</definedName>
    <definedName name="SG_17_26">#REF!</definedName>
    <definedName name="SG_17_26_1" localSheetId="9">#REF!</definedName>
    <definedName name="SG_17_26_1" localSheetId="1">#REF!</definedName>
    <definedName name="SG_17_26_1">#REF!</definedName>
    <definedName name="SG_17_27" localSheetId="9">#REF!</definedName>
    <definedName name="SG_17_27" localSheetId="1">#REF!</definedName>
    <definedName name="SG_17_27">#REF!</definedName>
    <definedName name="SG_17_27_1" localSheetId="9">#REF!</definedName>
    <definedName name="SG_17_27_1" localSheetId="1">#REF!</definedName>
    <definedName name="SG_17_27_1">#REF!</definedName>
    <definedName name="SG_17_28" localSheetId="9">#REF!</definedName>
    <definedName name="SG_17_28" localSheetId="1">#REF!</definedName>
    <definedName name="SG_17_28">#REF!</definedName>
    <definedName name="SG_17_28_1" localSheetId="9">#REF!</definedName>
    <definedName name="SG_17_28_1" localSheetId="1">#REF!</definedName>
    <definedName name="SG_17_28_1">#REF!</definedName>
    <definedName name="SG_17_29" localSheetId="9">#REF!</definedName>
    <definedName name="SG_17_29" localSheetId="1">#REF!</definedName>
    <definedName name="SG_17_29">#REF!</definedName>
    <definedName name="SG_17_29_1" localSheetId="9">#REF!</definedName>
    <definedName name="SG_17_29_1" localSheetId="1">#REF!</definedName>
    <definedName name="SG_17_29_1">#REF!</definedName>
    <definedName name="SG_17_30" localSheetId="9">#REF!</definedName>
    <definedName name="SG_17_30" localSheetId="1">#REF!</definedName>
    <definedName name="SG_17_30">#REF!</definedName>
    <definedName name="SG_17_30_1" localSheetId="9">#REF!</definedName>
    <definedName name="SG_17_30_1" localSheetId="1">#REF!</definedName>
    <definedName name="SG_17_30_1">#REF!</definedName>
    <definedName name="SG_18_01" localSheetId="9">#REF!</definedName>
    <definedName name="SG_18_01" localSheetId="1">#REF!</definedName>
    <definedName name="SG_18_01">#REF!</definedName>
    <definedName name="SG_18_01_1" localSheetId="9">#REF!</definedName>
    <definedName name="SG_18_01_1" localSheetId="1">#REF!</definedName>
    <definedName name="SG_18_01_1">#REF!</definedName>
    <definedName name="SG_18_02" localSheetId="9">#REF!</definedName>
    <definedName name="SG_18_02" localSheetId="1">#REF!</definedName>
    <definedName name="SG_18_02">#REF!</definedName>
    <definedName name="SG_18_02_1" localSheetId="9">#REF!</definedName>
    <definedName name="SG_18_02_1" localSheetId="1">#REF!</definedName>
    <definedName name="SG_18_02_1">#REF!</definedName>
    <definedName name="SG_18_03" localSheetId="9">#REF!</definedName>
    <definedName name="SG_18_03" localSheetId="1">#REF!</definedName>
    <definedName name="SG_18_03">#REF!</definedName>
    <definedName name="SG_18_03_1" localSheetId="9">#REF!</definedName>
    <definedName name="SG_18_03_1" localSheetId="1">#REF!</definedName>
    <definedName name="SG_18_03_1">#REF!</definedName>
    <definedName name="SG_18_04" localSheetId="9">#REF!</definedName>
    <definedName name="SG_18_04" localSheetId="1">#REF!</definedName>
    <definedName name="SG_18_04">#REF!</definedName>
    <definedName name="SG_18_04_1" localSheetId="9">#REF!</definedName>
    <definedName name="SG_18_04_1" localSheetId="1">#REF!</definedName>
    <definedName name="SG_18_04_1">#REF!</definedName>
    <definedName name="SG_18_05" localSheetId="9">#REF!</definedName>
    <definedName name="SG_18_05" localSheetId="1">#REF!</definedName>
    <definedName name="SG_18_05">#REF!</definedName>
    <definedName name="SG_18_05_1" localSheetId="9">#REF!</definedName>
    <definedName name="SG_18_05_1" localSheetId="1">#REF!</definedName>
    <definedName name="SG_18_05_1">#REF!</definedName>
    <definedName name="SG_18_06" localSheetId="9">#REF!</definedName>
    <definedName name="SG_18_06" localSheetId="1">#REF!</definedName>
    <definedName name="SG_18_06">#REF!</definedName>
    <definedName name="SG_18_06_1" localSheetId="9">#REF!</definedName>
    <definedName name="SG_18_06_1" localSheetId="1">#REF!</definedName>
    <definedName name="SG_18_06_1">#REF!</definedName>
    <definedName name="SG_18_07" localSheetId="9">#REF!</definedName>
    <definedName name="SG_18_07" localSheetId="1">#REF!</definedName>
    <definedName name="SG_18_07">#REF!</definedName>
    <definedName name="SG_18_07_1" localSheetId="9">#REF!</definedName>
    <definedName name="SG_18_07_1" localSheetId="1">#REF!</definedName>
    <definedName name="SG_18_07_1">#REF!</definedName>
    <definedName name="SG_18_08" localSheetId="9">#REF!</definedName>
    <definedName name="SG_18_08" localSheetId="1">#REF!</definedName>
    <definedName name="SG_18_08">#REF!</definedName>
    <definedName name="SG_18_08_1" localSheetId="9">#REF!</definedName>
    <definedName name="SG_18_08_1" localSheetId="1">#REF!</definedName>
    <definedName name="SG_18_08_1">#REF!</definedName>
    <definedName name="SG_18_09" localSheetId="9">#REF!</definedName>
    <definedName name="SG_18_09" localSheetId="1">#REF!</definedName>
    <definedName name="SG_18_09">#REF!</definedName>
    <definedName name="SG_18_09_1" localSheetId="9">#REF!</definedName>
    <definedName name="SG_18_09_1" localSheetId="1">#REF!</definedName>
    <definedName name="SG_18_09_1">#REF!</definedName>
    <definedName name="SG_18_10" localSheetId="9">#REF!</definedName>
    <definedName name="SG_18_10" localSheetId="1">#REF!</definedName>
    <definedName name="SG_18_10">#REF!</definedName>
    <definedName name="SG_18_10_1" localSheetId="9">#REF!</definedName>
    <definedName name="SG_18_10_1" localSheetId="1">#REF!</definedName>
    <definedName name="SG_18_10_1">#REF!</definedName>
    <definedName name="SG_18_11" localSheetId="9">#REF!</definedName>
    <definedName name="SG_18_11" localSheetId="1">#REF!</definedName>
    <definedName name="SG_18_11">#REF!</definedName>
    <definedName name="SG_18_11_1" localSheetId="9">#REF!</definedName>
    <definedName name="SG_18_11_1" localSheetId="1">#REF!</definedName>
    <definedName name="SG_18_11_1">#REF!</definedName>
    <definedName name="SG_18_12" localSheetId="9">#REF!</definedName>
    <definedName name="SG_18_12" localSheetId="1">#REF!</definedName>
    <definedName name="SG_18_12">#REF!</definedName>
    <definedName name="SG_18_12_1" localSheetId="9">#REF!</definedName>
    <definedName name="SG_18_12_1" localSheetId="1">#REF!</definedName>
    <definedName name="SG_18_12_1">#REF!</definedName>
    <definedName name="SG_18_13" localSheetId="9">#REF!</definedName>
    <definedName name="SG_18_13" localSheetId="1">#REF!</definedName>
    <definedName name="SG_18_13">#REF!</definedName>
    <definedName name="SG_18_13_1" localSheetId="9">#REF!</definedName>
    <definedName name="SG_18_13_1" localSheetId="1">#REF!</definedName>
    <definedName name="SG_18_13_1">#REF!</definedName>
    <definedName name="SG_18_14" localSheetId="9">#REF!</definedName>
    <definedName name="SG_18_14" localSheetId="1">#REF!</definedName>
    <definedName name="SG_18_14">#REF!</definedName>
    <definedName name="SG_18_14_1" localSheetId="9">#REF!</definedName>
    <definedName name="SG_18_14_1" localSheetId="1">#REF!</definedName>
    <definedName name="SG_18_14_1">#REF!</definedName>
    <definedName name="SG_18_15" localSheetId="9">#REF!</definedName>
    <definedName name="SG_18_15" localSheetId="1">#REF!</definedName>
    <definedName name="SG_18_15">#REF!</definedName>
    <definedName name="SG_18_15_1" localSheetId="9">#REF!</definedName>
    <definedName name="SG_18_15_1" localSheetId="1">#REF!</definedName>
    <definedName name="SG_18_15_1">#REF!</definedName>
    <definedName name="SG_18_16" localSheetId="9">#REF!</definedName>
    <definedName name="SG_18_16" localSheetId="1">#REF!</definedName>
    <definedName name="SG_18_16">#REF!</definedName>
    <definedName name="SG_18_16_1" localSheetId="9">#REF!</definedName>
    <definedName name="SG_18_16_1" localSheetId="1">#REF!</definedName>
    <definedName name="SG_18_16_1">#REF!</definedName>
    <definedName name="SG_18_17" localSheetId="9">#REF!</definedName>
    <definedName name="SG_18_17" localSheetId="1">#REF!</definedName>
    <definedName name="SG_18_17">#REF!</definedName>
    <definedName name="SG_18_17_1" localSheetId="9">#REF!</definedName>
    <definedName name="SG_18_17_1" localSheetId="1">#REF!</definedName>
    <definedName name="SG_18_17_1">#REF!</definedName>
    <definedName name="SG_18_18" localSheetId="9">#REF!</definedName>
    <definedName name="SG_18_18" localSheetId="1">#REF!</definedName>
    <definedName name="SG_18_18">#REF!</definedName>
    <definedName name="SG_18_18_1" localSheetId="9">#REF!</definedName>
    <definedName name="SG_18_18_1" localSheetId="1">#REF!</definedName>
    <definedName name="SG_18_18_1">#REF!</definedName>
    <definedName name="SG_18_19" localSheetId="9">#REF!</definedName>
    <definedName name="SG_18_19" localSheetId="1">#REF!</definedName>
    <definedName name="SG_18_19">#REF!</definedName>
    <definedName name="SG_18_19_1" localSheetId="9">#REF!</definedName>
    <definedName name="SG_18_19_1" localSheetId="1">#REF!</definedName>
    <definedName name="SG_18_19_1">#REF!</definedName>
    <definedName name="SG_18_20" localSheetId="9">#REF!</definedName>
    <definedName name="SG_18_20" localSheetId="1">#REF!</definedName>
    <definedName name="SG_18_20">#REF!</definedName>
    <definedName name="SG_18_20_1" localSheetId="9">#REF!</definedName>
    <definedName name="SG_18_20_1" localSheetId="1">#REF!</definedName>
    <definedName name="SG_18_20_1">#REF!</definedName>
    <definedName name="SG_18_21" localSheetId="9">#REF!</definedName>
    <definedName name="SG_18_21" localSheetId="1">#REF!</definedName>
    <definedName name="SG_18_21">#REF!</definedName>
    <definedName name="SG_18_21_1" localSheetId="9">#REF!</definedName>
    <definedName name="SG_18_21_1" localSheetId="1">#REF!</definedName>
    <definedName name="SG_18_21_1">#REF!</definedName>
    <definedName name="SG_18_22" localSheetId="9">#REF!</definedName>
    <definedName name="SG_18_22" localSheetId="1">#REF!</definedName>
    <definedName name="SG_18_22">#REF!</definedName>
    <definedName name="SG_18_22_1" localSheetId="9">#REF!</definedName>
    <definedName name="SG_18_22_1" localSheetId="1">#REF!</definedName>
    <definedName name="SG_18_22_1">#REF!</definedName>
    <definedName name="SG_18_23" localSheetId="9">#REF!</definedName>
    <definedName name="SG_18_23" localSheetId="1">#REF!</definedName>
    <definedName name="SG_18_23">#REF!</definedName>
    <definedName name="SG_18_23_1" localSheetId="9">#REF!</definedName>
    <definedName name="SG_18_23_1" localSheetId="1">#REF!</definedName>
    <definedName name="SG_18_23_1">#REF!</definedName>
    <definedName name="SG_18_24" localSheetId="9">#REF!</definedName>
    <definedName name="SG_18_24" localSheetId="1">#REF!</definedName>
    <definedName name="SG_18_24">#REF!</definedName>
    <definedName name="SG_18_24_1" localSheetId="9">#REF!</definedName>
    <definedName name="SG_18_24_1" localSheetId="1">#REF!</definedName>
    <definedName name="SG_18_24_1">#REF!</definedName>
    <definedName name="SG_18_25" localSheetId="9">#REF!</definedName>
    <definedName name="SG_18_25" localSheetId="1">#REF!</definedName>
    <definedName name="SG_18_25">#REF!</definedName>
    <definedName name="SG_18_25_1" localSheetId="9">#REF!</definedName>
    <definedName name="SG_18_25_1" localSheetId="1">#REF!</definedName>
    <definedName name="SG_18_25_1">#REF!</definedName>
    <definedName name="SG_18_26" localSheetId="9">#REF!</definedName>
    <definedName name="SG_18_26" localSheetId="1">#REF!</definedName>
    <definedName name="SG_18_26">#REF!</definedName>
    <definedName name="SG_18_26_1" localSheetId="9">#REF!</definedName>
    <definedName name="SG_18_26_1" localSheetId="1">#REF!</definedName>
    <definedName name="SG_18_26_1">#REF!</definedName>
    <definedName name="SG_18_27" localSheetId="9">#REF!</definedName>
    <definedName name="SG_18_27" localSheetId="1">#REF!</definedName>
    <definedName name="SG_18_27">#REF!</definedName>
    <definedName name="SG_18_27_1" localSheetId="9">#REF!</definedName>
    <definedName name="SG_18_27_1" localSheetId="1">#REF!</definedName>
    <definedName name="SG_18_27_1">#REF!</definedName>
    <definedName name="SG_18_28" localSheetId="9">#REF!</definedName>
    <definedName name="SG_18_28" localSheetId="1">#REF!</definedName>
    <definedName name="SG_18_28">#REF!</definedName>
    <definedName name="SG_18_28_1" localSheetId="9">#REF!</definedName>
    <definedName name="SG_18_28_1" localSheetId="1">#REF!</definedName>
    <definedName name="SG_18_28_1">#REF!</definedName>
    <definedName name="SG_18_29" localSheetId="9">#REF!</definedName>
    <definedName name="SG_18_29" localSheetId="1">#REF!</definedName>
    <definedName name="SG_18_29">#REF!</definedName>
    <definedName name="SG_18_29_1" localSheetId="9">#REF!</definedName>
    <definedName name="SG_18_29_1" localSheetId="1">#REF!</definedName>
    <definedName name="SG_18_29_1">#REF!</definedName>
    <definedName name="SG_18_30" localSheetId="9">#REF!</definedName>
    <definedName name="SG_18_30" localSheetId="1">#REF!</definedName>
    <definedName name="SG_18_30">#REF!</definedName>
    <definedName name="SG_18_30_1" localSheetId="9">#REF!</definedName>
    <definedName name="SG_18_30_1" localSheetId="1">#REF!</definedName>
    <definedName name="SG_18_30_1">#REF!</definedName>
    <definedName name="SG_19_01" localSheetId="9">#REF!</definedName>
    <definedName name="SG_19_01" localSheetId="1">#REF!</definedName>
    <definedName name="SG_19_01">#REF!</definedName>
    <definedName name="SG_19_01_1" localSheetId="9">#REF!</definedName>
    <definedName name="SG_19_01_1" localSheetId="1">#REF!</definedName>
    <definedName name="SG_19_01_1">#REF!</definedName>
    <definedName name="SG_19_02" localSheetId="9">#REF!</definedName>
    <definedName name="SG_19_02" localSheetId="1">#REF!</definedName>
    <definedName name="SG_19_02">#REF!</definedName>
    <definedName name="SG_19_02_1" localSheetId="9">#REF!</definedName>
    <definedName name="SG_19_02_1" localSheetId="1">#REF!</definedName>
    <definedName name="SG_19_02_1">#REF!</definedName>
    <definedName name="SG_19_03" localSheetId="9">#REF!</definedName>
    <definedName name="SG_19_03" localSheetId="1">#REF!</definedName>
    <definedName name="SG_19_03">#REF!</definedName>
    <definedName name="SG_19_03_1" localSheetId="9">#REF!</definedName>
    <definedName name="SG_19_03_1" localSheetId="1">#REF!</definedName>
    <definedName name="SG_19_03_1">#REF!</definedName>
    <definedName name="SG_19_04" localSheetId="9">#REF!</definedName>
    <definedName name="SG_19_04" localSheetId="1">#REF!</definedName>
    <definedName name="SG_19_04">#REF!</definedName>
    <definedName name="SG_19_04_1" localSheetId="9">#REF!</definedName>
    <definedName name="SG_19_04_1" localSheetId="1">#REF!</definedName>
    <definedName name="SG_19_04_1">#REF!</definedName>
    <definedName name="SG_19_05" localSheetId="9">#REF!</definedName>
    <definedName name="SG_19_05" localSheetId="1">#REF!</definedName>
    <definedName name="SG_19_05">#REF!</definedName>
    <definedName name="SG_19_05_1" localSheetId="9">#REF!</definedName>
    <definedName name="SG_19_05_1" localSheetId="1">#REF!</definedName>
    <definedName name="SG_19_05_1">#REF!</definedName>
    <definedName name="SG_19_06" localSheetId="9">#REF!</definedName>
    <definedName name="SG_19_06" localSheetId="1">#REF!</definedName>
    <definedName name="SG_19_06">#REF!</definedName>
    <definedName name="SG_19_06_1" localSheetId="9">#REF!</definedName>
    <definedName name="SG_19_06_1" localSheetId="1">#REF!</definedName>
    <definedName name="SG_19_06_1">#REF!</definedName>
    <definedName name="SG_19_07" localSheetId="9">#REF!</definedName>
    <definedName name="SG_19_07" localSheetId="1">#REF!</definedName>
    <definedName name="SG_19_07">#REF!</definedName>
    <definedName name="SG_19_07_1" localSheetId="9">#REF!</definedName>
    <definedName name="SG_19_07_1" localSheetId="1">#REF!</definedName>
    <definedName name="SG_19_07_1">#REF!</definedName>
    <definedName name="SG_19_08" localSheetId="9">#REF!</definedName>
    <definedName name="SG_19_08" localSheetId="1">#REF!</definedName>
    <definedName name="SG_19_08">#REF!</definedName>
    <definedName name="SG_19_08_1" localSheetId="9">#REF!</definedName>
    <definedName name="SG_19_08_1" localSheetId="1">#REF!</definedName>
    <definedName name="SG_19_08_1">#REF!</definedName>
    <definedName name="SG_19_09" localSheetId="9">#REF!</definedName>
    <definedName name="SG_19_09" localSheetId="1">#REF!</definedName>
    <definedName name="SG_19_09">#REF!</definedName>
    <definedName name="SG_19_09_1" localSheetId="9">#REF!</definedName>
    <definedName name="SG_19_09_1" localSheetId="1">#REF!</definedName>
    <definedName name="SG_19_09_1">#REF!</definedName>
    <definedName name="SG_19_10" localSheetId="9">#REF!</definedName>
    <definedName name="SG_19_10" localSheetId="1">#REF!</definedName>
    <definedName name="SG_19_10">#REF!</definedName>
    <definedName name="SG_19_10_1" localSheetId="9">#REF!</definedName>
    <definedName name="SG_19_10_1" localSheetId="1">#REF!</definedName>
    <definedName name="SG_19_10_1">#REF!</definedName>
    <definedName name="SG_19_11" localSheetId="9">#REF!</definedName>
    <definedName name="SG_19_11" localSheetId="1">#REF!</definedName>
    <definedName name="SG_19_11">#REF!</definedName>
    <definedName name="SG_19_11_1" localSheetId="9">#REF!</definedName>
    <definedName name="SG_19_11_1" localSheetId="1">#REF!</definedName>
    <definedName name="SG_19_11_1">#REF!</definedName>
    <definedName name="SG_19_12" localSheetId="9">#REF!</definedName>
    <definedName name="SG_19_12" localSheetId="1">#REF!</definedName>
    <definedName name="SG_19_12">#REF!</definedName>
    <definedName name="SG_19_12_1" localSheetId="9">#REF!</definedName>
    <definedName name="SG_19_12_1" localSheetId="1">#REF!</definedName>
    <definedName name="SG_19_12_1">#REF!</definedName>
    <definedName name="SG_19_13" localSheetId="9">#REF!</definedName>
    <definedName name="SG_19_13" localSheetId="1">#REF!</definedName>
    <definedName name="SG_19_13">#REF!</definedName>
    <definedName name="SG_19_13_1" localSheetId="9">#REF!</definedName>
    <definedName name="SG_19_13_1" localSheetId="1">#REF!</definedName>
    <definedName name="SG_19_13_1">#REF!</definedName>
    <definedName name="SG_19_14" localSheetId="9">#REF!</definedName>
    <definedName name="SG_19_14" localSheetId="1">#REF!</definedName>
    <definedName name="SG_19_14">#REF!</definedName>
    <definedName name="SG_19_14_1" localSheetId="9">#REF!</definedName>
    <definedName name="SG_19_14_1" localSheetId="1">#REF!</definedName>
    <definedName name="SG_19_14_1">#REF!</definedName>
    <definedName name="SG_19_15" localSheetId="9">#REF!</definedName>
    <definedName name="SG_19_15" localSheetId="1">#REF!</definedName>
    <definedName name="SG_19_15">#REF!</definedName>
    <definedName name="SG_19_15_1" localSheetId="9">#REF!</definedName>
    <definedName name="SG_19_15_1" localSheetId="1">#REF!</definedName>
    <definedName name="SG_19_15_1">#REF!</definedName>
    <definedName name="SG_19_16" localSheetId="9">#REF!</definedName>
    <definedName name="SG_19_16" localSheetId="1">#REF!</definedName>
    <definedName name="SG_19_16">#REF!</definedName>
    <definedName name="SG_19_16_1" localSheetId="9">#REF!</definedName>
    <definedName name="SG_19_16_1" localSheetId="1">#REF!</definedName>
    <definedName name="SG_19_16_1">#REF!</definedName>
    <definedName name="SG_19_17" localSheetId="9">#REF!</definedName>
    <definedName name="SG_19_17" localSheetId="1">#REF!</definedName>
    <definedName name="SG_19_17">#REF!</definedName>
    <definedName name="SG_19_17_1" localSheetId="9">#REF!</definedName>
    <definedName name="SG_19_17_1" localSheetId="1">#REF!</definedName>
    <definedName name="SG_19_17_1">#REF!</definedName>
    <definedName name="SG_19_18" localSheetId="9">#REF!</definedName>
    <definedName name="SG_19_18" localSheetId="1">#REF!</definedName>
    <definedName name="SG_19_18">#REF!</definedName>
    <definedName name="SG_19_18_1" localSheetId="9">#REF!</definedName>
    <definedName name="SG_19_18_1" localSheetId="1">#REF!</definedName>
    <definedName name="SG_19_18_1">#REF!</definedName>
    <definedName name="SG_19_19" localSheetId="9">#REF!</definedName>
    <definedName name="SG_19_19" localSheetId="1">#REF!</definedName>
    <definedName name="SG_19_19">#REF!</definedName>
    <definedName name="SG_19_19_1" localSheetId="9">#REF!</definedName>
    <definedName name="SG_19_19_1" localSheetId="1">#REF!</definedName>
    <definedName name="SG_19_19_1">#REF!</definedName>
    <definedName name="SG_19_20" localSheetId="9">#REF!</definedName>
    <definedName name="SG_19_20" localSheetId="1">#REF!</definedName>
    <definedName name="SG_19_20">#REF!</definedName>
    <definedName name="SG_19_20_1" localSheetId="9">#REF!</definedName>
    <definedName name="SG_19_20_1" localSheetId="1">#REF!</definedName>
    <definedName name="SG_19_20_1">#REF!</definedName>
    <definedName name="SG_19_21" localSheetId="9">#REF!</definedName>
    <definedName name="SG_19_21" localSheetId="1">#REF!</definedName>
    <definedName name="SG_19_21">#REF!</definedName>
    <definedName name="SG_19_21_1" localSheetId="9">#REF!</definedName>
    <definedName name="SG_19_21_1" localSheetId="1">#REF!</definedName>
    <definedName name="SG_19_21_1">#REF!</definedName>
    <definedName name="SG_19_22" localSheetId="9">#REF!</definedName>
    <definedName name="SG_19_22" localSheetId="1">#REF!</definedName>
    <definedName name="SG_19_22">#REF!</definedName>
    <definedName name="SG_19_22_1" localSheetId="9">#REF!</definedName>
    <definedName name="SG_19_22_1" localSheetId="1">#REF!</definedName>
    <definedName name="SG_19_22_1">#REF!</definedName>
    <definedName name="SG_19_23" localSheetId="9">#REF!</definedName>
    <definedName name="SG_19_23" localSheetId="1">#REF!</definedName>
    <definedName name="SG_19_23">#REF!</definedName>
    <definedName name="SG_19_23_1" localSheetId="9">#REF!</definedName>
    <definedName name="SG_19_23_1" localSheetId="1">#REF!</definedName>
    <definedName name="SG_19_23_1">#REF!</definedName>
    <definedName name="SG_19_24" localSheetId="9">#REF!</definedName>
    <definedName name="SG_19_24" localSheetId="1">#REF!</definedName>
    <definedName name="SG_19_24">#REF!</definedName>
    <definedName name="SG_19_24_1" localSheetId="9">#REF!</definedName>
    <definedName name="SG_19_24_1" localSheetId="1">#REF!</definedName>
    <definedName name="SG_19_24_1">#REF!</definedName>
    <definedName name="SG_19_25" localSheetId="9">#REF!</definedName>
    <definedName name="SG_19_25" localSheetId="1">#REF!</definedName>
    <definedName name="SG_19_25">#REF!</definedName>
    <definedName name="SG_19_25_1" localSheetId="9">#REF!</definedName>
    <definedName name="SG_19_25_1" localSheetId="1">#REF!</definedName>
    <definedName name="SG_19_25_1">#REF!</definedName>
    <definedName name="SG_19_26" localSheetId="9">#REF!</definedName>
    <definedName name="SG_19_26" localSheetId="1">#REF!</definedName>
    <definedName name="SG_19_26">#REF!</definedName>
    <definedName name="SG_19_26_1" localSheetId="9">#REF!</definedName>
    <definedName name="SG_19_26_1" localSheetId="1">#REF!</definedName>
    <definedName name="SG_19_26_1">#REF!</definedName>
    <definedName name="SG_19_27" localSheetId="9">#REF!</definedName>
    <definedName name="SG_19_27" localSheetId="1">#REF!</definedName>
    <definedName name="SG_19_27">#REF!</definedName>
    <definedName name="SG_19_27_1" localSheetId="9">#REF!</definedName>
    <definedName name="SG_19_27_1" localSheetId="1">#REF!</definedName>
    <definedName name="SG_19_27_1">#REF!</definedName>
    <definedName name="SG_19_28" localSheetId="9">#REF!</definedName>
    <definedName name="SG_19_28" localSheetId="1">#REF!</definedName>
    <definedName name="SG_19_28">#REF!</definedName>
    <definedName name="SG_19_28_1" localSheetId="9">#REF!</definedName>
    <definedName name="SG_19_28_1" localSheetId="1">#REF!</definedName>
    <definedName name="SG_19_28_1">#REF!</definedName>
    <definedName name="SG_19_29" localSheetId="9">#REF!</definedName>
    <definedName name="SG_19_29" localSheetId="1">#REF!</definedName>
    <definedName name="SG_19_29">#REF!</definedName>
    <definedName name="SG_19_29_1" localSheetId="9">#REF!</definedName>
    <definedName name="SG_19_29_1" localSheetId="1">#REF!</definedName>
    <definedName name="SG_19_29_1">#REF!</definedName>
    <definedName name="SG_19_30" localSheetId="9">#REF!</definedName>
    <definedName name="SG_19_30" localSheetId="1">#REF!</definedName>
    <definedName name="SG_19_30">#REF!</definedName>
    <definedName name="SG_19_30_1" localSheetId="9">#REF!</definedName>
    <definedName name="SG_19_30_1" localSheetId="1">#REF!</definedName>
    <definedName name="SG_19_30_1">#REF!</definedName>
    <definedName name="SG_20_01" localSheetId="9">#REF!</definedName>
    <definedName name="SG_20_01" localSheetId="1">#REF!</definedName>
    <definedName name="SG_20_01">#REF!</definedName>
    <definedName name="SG_20_01_1" localSheetId="9">#REF!</definedName>
    <definedName name="SG_20_01_1" localSheetId="1">#REF!</definedName>
    <definedName name="SG_20_01_1">#REF!</definedName>
    <definedName name="SG_20_02" localSheetId="9">#REF!</definedName>
    <definedName name="SG_20_02" localSheetId="1">#REF!</definedName>
    <definedName name="SG_20_02">#REF!</definedName>
    <definedName name="SG_20_02_1" localSheetId="9">#REF!</definedName>
    <definedName name="SG_20_02_1" localSheetId="1">#REF!</definedName>
    <definedName name="SG_20_02_1">#REF!</definedName>
    <definedName name="SG_20_03" localSheetId="9">#REF!</definedName>
    <definedName name="SG_20_03" localSheetId="1">#REF!</definedName>
    <definedName name="SG_20_03">#REF!</definedName>
    <definedName name="SG_20_03_1" localSheetId="9">#REF!</definedName>
    <definedName name="SG_20_03_1" localSheetId="1">#REF!</definedName>
    <definedName name="SG_20_03_1">#REF!</definedName>
    <definedName name="SG_20_04" localSheetId="9">#REF!</definedName>
    <definedName name="SG_20_04" localSheetId="1">#REF!</definedName>
    <definedName name="SG_20_04">#REF!</definedName>
    <definedName name="SG_20_04_1" localSheetId="9">#REF!</definedName>
    <definedName name="SG_20_04_1" localSheetId="1">#REF!</definedName>
    <definedName name="SG_20_04_1">#REF!</definedName>
    <definedName name="SG_20_05" localSheetId="9">#REF!</definedName>
    <definedName name="SG_20_05" localSheetId="1">#REF!</definedName>
    <definedName name="SG_20_05">#REF!</definedName>
    <definedName name="SG_20_05_1" localSheetId="9">#REF!</definedName>
    <definedName name="SG_20_05_1" localSheetId="1">#REF!</definedName>
    <definedName name="SG_20_05_1">#REF!</definedName>
    <definedName name="SG_20_06" localSheetId="9">#REF!</definedName>
    <definedName name="SG_20_06" localSheetId="1">#REF!</definedName>
    <definedName name="SG_20_06">#REF!</definedName>
    <definedName name="SG_20_06_1" localSheetId="9">#REF!</definedName>
    <definedName name="SG_20_06_1" localSheetId="1">#REF!</definedName>
    <definedName name="SG_20_06_1">#REF!</definedName>
    <definedName name="SG_20_07" localSheetId="9">#REF!</definedName>
    <definedName name="SG_20_07" localSheetId="1">#REF!</definedName>
    <definedName name="SG_20_07">#REF!</definedName>
    <definedName name="SG_20_07_1" localSheetId="9">#REF!</definedName>
    <definedName name="SG_20_07_1" localSheetId="1">#REF!</definedName>
    <definedName name="SG_20_07_1">#REF!</definedName>
    <definedName name="SG_20_08" localSheetId="9">#REF!</definedName>
    <definedName name="SG_20_08" localSheetId="1">#REF!</definedName>
    <definedName name="SG_20_08">#REF!</definedName>
    <definedName name="SG_20_08_1" localSheetId="9">#REF!</definedName>
    <definedName name="SG_20_08_1" localSheetId="1">#REF!</definedName>
    <definedName name="SG_20_08_1">#REF!</definedName>
    <definedName name="SG_20_09" localSheetId="9">#REF!</definedName>
    <definedName name="SG_20_09" localSheetId="1">#REF!</definedName>
    <definedName name="SG_20_09">#REF!</definedName>
    <definedName name="SG_20_09_1" localSheetId="9">#REF!</definedName>
    <definedName name="SG_20_09_1" localSheetId="1">#REF!</definedName>
    <definedName name="SG_20_09_1">#REF!</definedName>
    <definedName name="SG_20_10" localSheetId="9">#REF!</definedName>
    <definedName name="SG_20_10" localSheetId="1">#REF!</definedName>
    <definedName name="SG_20_10">#REF!</definedName>
    <definedName name="SG_20_10_1" localSheetId="9">#REF!</definedName>
    <definedName name="SG_20_10_1" localSheetId="1">#REF!</definedName>
    <definedName name="SG_20_10_1">#REF!</definedName>
    <definedName name="SG_20_11" localSheetId="9">#REF!</definedName>
    <definedName name="SG_20_11" localSheetId="1">#REF!</definedName>
    <definedName name="SG_20_11">#REF!</definedName>
    <definedName name="SG_20_11_1" localSheetId="9">#REF!</definedName>
    <definedName name="SG_20_11_1" localSheetId="1">#REF!</definedName>
    <definedName name="SG_20_11_1">#REF!</definedName>
    <definedName name="SG_20_12" localSheetId="9">#REF!</definedName>
    <definedName name="SG_20_12" localSheetId="1">#REF!</definedName>
    <definedName name="SG_20_12">#REF!</definedName>
    <definedName name="SG_20_12_1" localSheetId="9">#REF!</definedName>
    <definedName name="SG_20_12_1" localSheetId="1">#REF!</definedName>
    <definedName name="SG_20_12_1">#REF!</definedName>
    <definedName name="SG_20_13" localSheetId="9">#REF!</definedName>
    <definedName name="SG_20_13" localSheetId="1">#REF!</definedName>
    <definedName name="SG_20_13">#REF!</definedName>
    <definedName name="SG_20_13_1" localSheetId="9">#REF!</definedName>
    <definedName name="SG_20_13_1" localSheetId="1">#REF!</definedName>
    <definedName name="SG_20_13_1">#REF!</definedName>
    <definedName name="SG_20_14" localSheetId="9">#REF!</definedName>
    <definedName name="SG_20_14" localSheetId="1">#REF!</definedName>
    <definedName name="SG_20_14">#REF!</definedName>
    <definedName name="SG_20_14_1" localSheetId="9">#REF!</definedName>
    <definedName name="SG_20_14_1" localSheetId="1">#REF!</definedName>
    <definedName name="SG_20_14_1">#REF!</definedName>
    <definedName name="SG_20_15" localSheetId="9">#REF!</definedName>
    <definedName name="SG_20_15" localSheetId="1">#REF!</definedName>
    <definedName name="SG_20_15">#REF!</definedName>
    <definedName name="SG_20_15_1" localSheetId="9">#REF!</definedName>
    <definedName name="SG_20_15_1" localSheetId="1">#REF!</definedName>
    <definedName name="SG_20_15_1">#REF!</definedName>
    <definedName name="SG_20_16" localSheetId="9">#REF!</definedName>
    <definedName name="SG_20_16" localSheetId="1">#REF!</definedName>
    <definedName name="SG_20_16">#REF!</definedName>
    <definedName name="SG_20_16_1" localSheetId="9">#REF!</definedName>
    <definedName name="SG_20_16_1" localSheetId="1">#REF!</definedName>
    <definedName name="SG_20_16_1">#REF!</definedName>
    <definedName name="SG_20_17" localSheetId="9">#REF!</definedName>
    <definedName name="SG_20_17" localSheetId="1">#REF!</definedName>
    <definedName name="SG_20_17">#REF!</definedName>
    <definedName name="SG_20_17_1" localSheetId="9">#REF!</definedName>
    <definedName name="SG_20_17_1" localSheetId="1">#REF!</definedName>
    <definedName name="SG_20_17_1">#REF!</definedName>
    <definedName name="SG_20_18" localSheetId="9">#REF!</definedName>
    <definedName name="SG_20_18" localSheetId="1">#REF!</definedName>
    <definedName name="SG_20_18">#REF!</definedName>
    <definedName name="SG_20_18_1" localSheetId="9">#REF!</definedName>
    <definedName name="SG_20_18_1" localSheetId="1">#REF!</definedName>
    <definedName name="SG_20_18_1">#REF!</definedName>
    <definedName name="SG_20_19" localSheetId="9">#REF!</definedName>
    <definedName name="SG_20_19" localSheetId="1">#REF!</definedName>
    <definedName name="SG_20_19">#REF!</definedName>
    <definedName name="SG_20_19_1" localSheetId="9">#REF!</definedName>
    <definedName name="SG_20_19_1" localSheetId="1">#REF!</definedName>
    <definedName name="SG_20_19_1">#REF!</definedName>
    <definedName name="SG_20_20" localSheetId="9">#REF!</definedName>
    <definedName name="SG_20_20" localSheetId="1">#REF!</definedName>
    <definedName name="SG_20_20">#REF!</definedName>
    <definedName name="SG_20_20_1" localSheetId="9">#REF!</definedName>
    <definedName name="SG_20_20_1" localSheetId="1">#REF!</definedName>
    <definedName name="SG_20_20_1">#REF!</definedName>
    <definedName name="SG_20_21" localSheetId="9">#REF!</definedName>
    <definedName name="SG_20_21" localSheetId="1">#REF!</definedName>
    <definedName name="SG_20_21">#REF!</definedName>
    <definedName name="SG_20_21_1" localSheetId="9">#REF!</definedName>
    <definedName name="SG_20_21_1" localSheetId="1">#REF!</definedName>
    <definedName name="SG_20_21_1">#REF!</definedName>
    <definedName name="SG_20_22" localSheetId="9">#REF!</definedName>
    <definedName name="SG_20_22" localSheetId="1">#REF!</definedName>
    <definedName name="SG_20_22">#REF!</definedName>
    <definedName name="SG_20_22_1" localSheetId="9">#REF!</definedName>
    <definedName name="SG_20_22_1" localSheetId="1">#REF!</definedName>
    <definedName name="SG_20_22_1">#REF!</definedName>
    <definedName name="SG_20_23" localSheetId="9">#REF!</definedName>
    <definedName name="SG_20_23" localSheetId="1">#REF!</definedName>
    <definedName name="SG_20_23">#REF!</definedName>
    <definedName name="SG_20_23_1" localSheetId="9">#REF!</definedName>
    <definedName name="SG_20_23_1" localSheetId="1">#REF!</definedName>
    <definedName name="SG_20_23_1">#REF!</definedName>
    <definedName name="SG_20_24" localSheetId="9">#REF!</definedName>
    <definedName name="SG_20_24" localSheetId="1">#REF!</definedName>
    <definedName name="SG_20_24">#REF!</definedName>
    <definedName name="SG_20_24_1" localSheetId="9">#REF!</definedName>
    <definedName name="SG_20_24_1" localSheetId="1">#REF!</definedName>
    <definedName name="SG_20_24_1">#REF!</definedName>
    <definedName name="SG_20_25" localSheetId="9">#REF!</definedName>
    <definedName name="SG_20_25" localSheetId="1">#REF!</definedName>
    <definedName name="SG_20_25">#REF!</definedName>
    <definedName name="SG_20_25_1" localSheetId="9">#REF!</definedName>
    <definedName name="SG_20_25_1" localSheetId="1">#REF!</definedName>
    <definedName name="SG_20_25_1">#REF!</definedName>
    <definedName name="SG_20_26" localSheetId="9">#REF!</definedName>
    <definedName name="SG_20_26" localSheetId="1">#REF!</definedName>
    <definedName name="SG_20_26">#REF!</definedName>
    <definedName name="SG_20_26_1" localSheetId="9">#REF!</definedName>
    <definedName name="SG_20_26_1" localSheetId="1">#REF!</definedName>
    <definedName name="SG_20_26_1">#REF!</definedName>
    <definedName name="SG_20_27" localSheetId="9">#REF!</definedName>
    <definedName name="SG_20_27" localSheetId="1">#REF!</definedName>
    <definedName name="SG_20_27">#REF!</definedName>
    <definedName name="SG_20_27_1" localSheetId="9">#REF!</definedName>
    <definedName name="SG_20_27_1" localSheetId="1">#REF!</definedName>
    <definedName name="SG_20_27_1">#REF!</definedName>
    <definedName name="SG_20_28" localSheetId="9">#REF!</definedName>
    <definedName name="SG_20_28" localSheetId="1">#REF!</definedName>
    <definedName name="SG_20_28">#REF!</definedName>
    <definedName name="SG_20_28_1" localSheetId="9">#REF!</definedName>
    <definedName name="SG_20_28_1" localSheetId="1">#REF!</definedName>
    <definedName name="SG_20_28_1">#REF!</definedName>
    <definedName name="SG_20_29" localSheetId="9">#REF!</definedName>
    <definedName name="SG_20_29" localSheetId="1">#REF!</definedName>
    <definedName name="SG_20_29">#REF!</definedName>
    <definedName name="SG_20_29_1" localSheetId="9">#REF!</definedName>
    <definedName name="SG_20_29_1" localSheetId="1">#REF!</definedName>
    <definedName name="SG_20_29_1">#REF!</definedName>
    <definedName name="SG_20_30" localSheetId="9">#REF!</definedName>
    <definedName name="SG_20_30" localSheetId="1">#REF!</definedName>
    <definedName name="SG_20_30">#REF!</definedName>
    <definedName name="SG_20_30_1" localSheetId="9">#REF!</definedName>
    <definedName name="SG_20_30_1" localSheetId="1">#REF!</definedName>
    <definedName name="SG_20_30_1">#REF!</definedName>
    <definedName name="SG_21_01" localSheetId="9">#REF!</definedName>
    <definedName name="SG_21_01" localSheetId="1">#REF!</definedName>
    <definedName name="SG_21_01">#REF!</definedName>
    <definedName name="SG_21_01_1" localSheetId="9">#REF!</definedName>
    <definedName name="SG_21_01_1" localSheetId="1">#REF!</definedName>
    <definedName name="SG_21_01_1">#REF!</definedName>
    <definedName name="SG_21_02" localSheetId="9">#REF!</definedName>
    <definedName name="SG_21_02" localSheetId="1">#REF!</definedName>
    <definedName name="SG_21_02">#REF!</definedName>
    <definedName name="SG_21_02_1" localSheetId="9">#REF!</definedName>
    <definedName name="SG_21_02_1" localSheetId="1">#REF!</definedName>
    <definedName name="SG_21_02_1">#REF!</definedName>
    <definedName name="SG_21_03" localSheetId="9">#REF!</definedName>
    <definedName name="SG_21_03" localSheetId="1">#REF!</definedName>
    <definedName name="SG_21_03">#REF!</definedName>
    <definedName name="SG_21_03_1" localSheetId="9">#REF!</definedName>
    <definedName name="SG_21_03_1" localSheetId="1">#REF!</definedName>
    <definedName name="SG_21_03_1">#REF!</definedName>
    <definedName name="SG_21_04" localSheetId="9">#REF!</definedName>
    <definedName name="SG_21_04" localSheetId="1">#REF!</definedName>
    <definedName name="SG_21_04">#REF!</definedName>
    <definedName name="SG_21_04_1" localSheetId="9">#REF!</definedName>
    <definedName name="SG_21_04_1" localSheetId="1">#REF!</definedName>
    <definedName name="SG_21_04_1">#REF!</definedName>
    <definedName name="SG_21_05" localSheetId="9">#REF!</definedName>
    <definedName name="SG_21_05" localSheetId="1">#REF!</definedName>
    <definedName name="SG_21_05">#REF!</definedName>
    <definedName name="SG_21_05_1" localSheetId="9">#REF!</definedName>
    <definedName name="SG_21_05_1" localSheetId="1">#REF!</definedName>
    <definedName name="SG_21_05_1">#REF!</definedName>
    <definedName name="SG_21_06" localSheetId="9">#REF!</definedName>
    <definedName name="SG_21_06" localSheetId="1">#REF!</definedName>
    <definedName name="SG_21_06">#REF!</definedName>
    <definedName name="SG_21_06_1" localSheetId="9">#REF!</definedName>
    <definedName name="SG_21_06_1" localSheetId="1">#REF!</definedName>
    <definedName name="SG_21_06_1">#REF!</definedName>
    <definedName name="SG_21_07" localSheetId="9">#REF!</definedName>
    <definedName name="SG_21_07" localSheetId="1">#REF!</definedName>
    <definedName name="SG_21_07">#REF!</definedName>
    <definedName name="SG_21_07_1" localSheetId="9">#REF!</definedName>
    <definedName name="SG_21_07_1" localSheetId="1">#REF!</definedName>
    <definedName name="SG_21_07_1">#REF!</definedName>
    <definedName name="SG_21_08" localSheetId="9">#REF!</definedName>
    <definedName name="SG_21_08" localSheetId="1">#REF!</definedName>
    <definedName name="SG_21_08">#REF!</definedName>
    <definedName name="SG_21_08_1" localSheetId="9">#REF!</definedName>
    <definedName name="SG_21_08_1" localSheetId="1">#REF!</definedName>
    <definedName name="SG_21_08_1">#REF!</definedName>
    <definedName name="SG_21_09" localSheetId="9">#REF!</definedName>
    <definedName name="SG_21_09" localSheetId="1">#REF!</definedName>
    <definedName name="SG_21_09">#REF!</definedName>
    <definedName name="SG_21_09_1" localSheetId="9">#REF!</definedName>
    <definedName name="SG_21_09_1" localSheetId="1">#REF!</definedName>
    <definedName name="SG_21_09_1">#REF!</definedName>
    <definedName name="SG_21_10" localSheetId="9">#REF!</definedName>
    <definedName name="SG_21_10" localSheetId="1">#REF!</definedName>
    <definedName name="SG_21_10">#REF!</definedName>
    <definedName name="SG_21_10_1" localSheetId="9">#REF!</definedName>
    <definedName name="SG_21_10_1" localSheetId="1">#REF!</definedName>
    <definedName name="SG_21_10_1">#REF!</definedName>
    <definedName name="SG_21_11" localSheetId="9">#REF!</definedName>
    <definedName name="SG_21_11" localSheetId="1">#REF!</definedName>
    <definedName name="SG_21_11">#REF!</definedName>
    <definedName name="SG_21_11_1" localSheetId="9">#REF!</definedName>
    <definedName name="SG_21_11_1" localSheetId="1">#REF!</definedName>
    <definedName name="SG_21_11_1">#REF!</definedName>
    <definedName name="SG_21_12" localSheetId="9">#REF!</definedName>
    <definedName name="SG_21_12" localSheetId="1">#REF!</definedName>
    <definedName name="SG_21_12">#REF!</definedName>
    <definedName name="SG_21_12_1" localSheetId="9">#REF!</definedName>
    <definedName name="SG_21_12_1" localSheetId="1">#REF!</definedName>
    <definedName name="SG_21_12_1">#REF!</definedName>
    <definedName name="SG_21_13" localSheetId="9">#REF!</definedName>
    <definedName name="SG_21_13" localSheetId="1">#REF!</definedName>
    <definedName name="SG_21_13">#REF!</definedName>
    <definedName name="SG_21_13_1" localSheetId="9">#REF!</definedName>
    <definedName name="SG_21_13_1" localSheetId="1">#REF!</definedName>
    <definedName name="SG_21_13_1">#REF!</definedName>
    <definedName name="SG_21_14" localSheetId="9">#REF!</definedName>
    <definedName name="SG_21_14" localSheetId="1">#REF!</definedName>
    <definedName name="SG_21_14">#REF!</definedName>
    <definedName name="SG_21_14_1" localSheetId="9">#REF!</definedName>
    <definedName name="SG_21_14_1" localSheetId="1">#REF!</definedName>
    <definedName name="SG_21_14_1">#REF!</definedName>
    <definedName name="SG_21_15" localSheetId="9">#REF!</definedName>
    <definedName name="SG_21_15" localSheetId="1">#REF!</definedName>
    <definedName name="SG_21_15">#REF!</definedName>
    <definedName name="SG_21_15_1" localSheetId="9">#REF!</definedName>
    <definedName name="SG_21_15_1" localSheetId="1">#REF!</definedName>
    <definedName name="SG_21_15_1">#REF!</definedName>
    <definedName name="SG_21_16" localSheetId="9">#REF!</definedName>
    <definedName name="SG_21_16" localSheetId="1">#REF!</definedName>
    <definedName name="SG_21_16">#REF!</definedName>
    <definedName name="SG_21_16_1" localSheetId="9">#REF!</definedName>
    <definedName name="SG_21_16_1" localSheetId="1">#REF!</definedName>
    <definedName name="SG_21_16_1">#REF!</definedName>
    <definedName name="SG_21_17" localSheetId="9">#REF!</definedName>
    <definedName name="SG_21_17" localSheetId="1">#REF!</definedName>
    <definedName name="SG_21_17">#REF!</definedName>
    <definedName name="SG_21_17_1" localSheetId="9">#REF!</definedName>
    <definedName name="SG_21_17_1" localSheetId="1">#REF!</definedName>
    <definedName name="SG_21_17_1">#REF!</definedName>
    <definedName name="SG_21_18" localSheetId="9">#REF!</definedName>
    <definedName name="SG_21_18" localSheetId="1">#REF!</definedName>
    <definedName name="SG_21_18">#REF!</definedName>
    <definedName name="SG_21_18_1" localSheetId="9">#REF!</definedName>
    <definedName name="SG_21_18_1" localSheetId="1">#REF!</definedName>
    <definedName name="SG_21_18_1">#REF!</definedName>
    <definedName name="SG_21_19" localSheetId="9">#REF!</definedName>
    <definedName name="SG_21_19" localSheetId="1">#REF!</definedName>
    <definedName name="SG_21_19">#REF!</definedName>
    <definedName name="SG_21_19_1" localSheetId="9">#REF!</definedName>
    <definedName name="SG_21_19_1" localSheetId="1">#REF!</definedName>
    <definedName name="SG_21_19_1">#REF!</definedName>
    <definedName name="SG_21_20" localSheetId="9">#REF!</definedName>
    <definedName name="SG_21_20" localSheetId="1">#REF!</definedName>
    <definedName name="SG_21_20">#REF!</definedName>
    <definedName name="SG_21_20_1" localSheetId="9">#REF!</definedName>
    <definedName name="SG_21_20_1" localSheetId="1">#REF!</definedName>
    <definedName name="SG_21_20_1">#REF!</definedName>
    <definedName name="SG_21_21" localSheetId="9">#REF!</definedName>
    <definedName name="SG_21_21" localSheetId="1">#REF!</definedName>
    <definedName name="SG_21_21">#REF!</definedName>
    <definedName name="SG_21_21_1" localSheetId="9">#REF!</definedName>
    <definedName name="SG_21_21_1" localSheetId="1">#REF!</definedName>
    <definedName name="SG_21_21_1">#REF!</definedName>
    <definedName name="SG_21_22" localSheetId="9">#REF!</definedName>
    <definedName name="SG_21_22" localSheetId="1">#REF!</definedName>
    <definedName name="SG_21_22">#REF!</definedName>
    <definedName name="SG_21_22_1" localSheetId="9">#REF!</definedName>
    <definedName name="SG_21_22_1" localSheetId="1">#REF!</definedName>
    <definedName name="SG_21_22_1">#REF!</definedName>
    <definedName name="SG_21_23" localSheetId="9">#REF!</definedName>
    <definedName name="SG_21_23" localSheetId="1">#REF!</definedName>
    <definedName name="SG_21_23">#REF!</definedName>
    <definedName name="SG_21_23_1" localSheetId="9">#REF!</definedName>
    <definedName name="SG_21_23_1" localSheetId="1">#REF!</definedName>
    <definedName name="SG_21_23_1">#REF!</definedName>
    <definedName name="SG_21_24" localSheetId="9">#REF!</definedName>
    <definedName name="SG_21_24" localSheetId="1">#REF!</definedName>
    <definedName name="SG_21_24">#REF!</definedName>
    <definedName name="SG_21_24_1" localSheetId="9">#REF!</definedName>
    <definedName name="SG_21_24_1" localSheetId="1">#REF!</definedName>
    <definedName name="SG_21_24_1">#REF!</definedName>
    <definedName name="SG_21_25" localSheetId="9">#REF!</definedName>
    <definedName name="SG_21_25" localSheetId="1">#REF!</definedName>
    <definedName name="SG_21_25">#REF!</definedName>
    <definedName name="SG_21_25_1" localSheetId="9">#REF!</definedName>
    <definedName name="SG_21_25_1" localSheetId="1">#REF!</definedName>
    <definedName name="SG_21_25_1">#REF!</definedName>
    <definedName name="SG_21_26" localSheetId="9">#REF!</definedName>
    <definedName name="SG_21_26" localSheetId="1">#REF!</definedName>
    <definedName name="SG_21_26">#REF!</definedName>
    <definedName name="SG_21_26_1" localSheetId="9">#REF!</definedName>
    <definedName name="SG_21_26_1" localSheetId="1">#REF!</definedName>
    <definedName name="SG_21_26_1">#REF!</definedName>
    <definedName name="SG_21_27" localSheetId="9">#REF!</definedName>
    <definedName name="SG_21_27" localSheetId="1">#REF!</definedName>
    <definedName name="SG_21_27">#REF!</definedName>
    <definedName name="SG_21_27_1" localSheetId="9">#REF!</definedName>
    <definedName name="SG_21_27_1" localSheetId="1">#REF!</definedName>
    <definedName name="SG_21_27_1">#REF!</definedName>
    <definedName name="SG_21_28" localSheetId="9">#REF!</definedName>
    <definedName name="SG_21_28" localSheetId="1">#REF!</definedName>
    <definedName name="SG_21_28">#REF!</definedName>
    <definedName name="SG_21_28_1" localSheetId="9">#REF!</definedName>
    <definedName name="SG_21_28_1" localSheetId="1">#REF!</definedName>
    <definedName name="SG_21_28_1">#REF!</definedName>
    <definedName name="SG_21_29" localSheetId="9">#REF!</definedName>
    <definedName name="SG_21_29" localSheetId="1">#REF!</definedName>
    <definedName name="SG_21_29">#REF!</definedName>
    <definedName name="SG_21_29_1" localSheetId="9">#REF!</definedName>
    <definedName name="SG_21_29_1" localSheetId="1">#REF!</definedName>
    <definedName name="SG_21_29_1">#REF!</definedName>
    <definedName name="SG_21_30" localSheetId="9">#REF!</definedName>
    <definedName name="SG_21_30" localSheetId="1">#REF!</definedName>
    <definedName name="SG_21_30">#REF!</definedName>
    <definedName name="SG_21_30_1" localSheetId="9">#REF!</definedName>
    <definedName name="SG_21_30_1" localSheetId="1">#REF!</definedName>
    <definedName name="SG_21_30_1">#REF!</definedName>
    <definedName name="SG_22_01" localSheetId="9">#REF!</definedName>
    <definedName name="SG_22_01" localSheetId="1">#REF!</definedName>
    <definedName name="SG_22_01">#REF!</definedName>
    <definedName name="SG_22_01_1" localSheetId="9">#REF!</definedName>
    <definedName name="SG_22_01_1" localSheetId="1">#REF!</definedName>
    <definedName name="SG_22_01_1">#REF!</definedName>
    <definedName name="SG_22_02" localSheetId="9">#REF!</definedName>
    <definedName name="SG_22_02" localSheetId="1">#REF!</definedName>
    <definedName name="SG_22_02">#REF!</definedName>
    <definedName name="SG_22_02_1" localSheetId="9">#REF!</definedName>
    <definedName name="SG_22_02_1" localSheetId="1">#REF!</definedName>
    <definedName name="SG_22_02_1">#REF!</definedName>
    <definedName name="SG_22_03" localSheetId="9">#REF!</definedName>
    <definedName name="SG_22_03" localSheetId="1">#REF!</definedName>
    <definedName name="SG_22_03">#REF!</definedName>
    <definedName name="SG_22_03_1" localSheetId="9">#REF!</definedName>
    <definedName name="SG_22_03_1" localSheetId="1">#REF!</definedName>
    <definedName name="SG_22_03_1">#REF!</definedName>
    <definedName name="SG_22_04" localSheetId="9">#REF!</definedName>
    <definedName name="SG_22_04" localSheetId="1">#REF!</definedName>
    <definedName name="SG_22_04">#REF!</definedName>
    <definedName name="SG_22_04_1" localSheetId="9">#REF!</definedName>
    <definedName name="SG_22_04_1" localSheetId="1">#REF!</definedName>
    <definedName name="SG_22_04_1">#REF!</definedName>
    <definedName name="SG_22_05" localSheetId="9">#REF!</definedName>
    <definedName name="SG_22_05" localSheetId="1">#REF!</definedName>
    <definedName name="SG_22_05">#REF!</definedName>
    <definedName name="SG_22_05_1" localSheetId="9">#REF!</definedName>
    <definedName name="SG_22_05_1" localSheetId="1">#REF!</definedName>
    <definedName name="SG_22_05_1">#REF!</definedName>
    <definedName name="SG_22_06" localSheetId="9">#REF!</definedName>
    <definedName name="SG_22_06" localSheetId="1">#REF!</definedName>
    <definedName name="SG_22_06">#REF!</definedName>
    <definedName name="SG_22_06_1" localSheetId="9">#REF!</definedName>
    <definedName name="SG_22_06_1" localSheetId="1">#REF!</definedName>
    <definedName name="SG_22_06_1">#REF!</definedName>
    <definedName name="SG_22_07" localSheetId="9">#REF!</definedName>
    <definedName name="SG_22_07" localSheetId="1">#REF!</definedName>
    <definedName name="SG_22_07">#REF!</definedName>
    <definedName name="SG_22_07_1" localSheetId="9">#REF!</definedName>
    <definedName name="SG_22_07_1" localSheetId="1">#REF!</definedName>
    <definedName name="SG_22_07_1">#REF!</definedName>
    <definedName name="SG_22_08" localSheetId="9">#REF!</definedName>
    <definedName name="SG_22_08" localSheetId="1">#REF!</definedName>
    <definedName name="SG_22_08">#REF!</definedName>
    <definedName name="SG_22_08_1" localSheetId="9">#REF!</definedName>
    <definedName name="SG_22_08_1" localSheetId="1">#REF!</definedName>
    <definedName name="SG_22_08_1">#REF!</definedName>
    <definedName name="SG_22_09" localSheetId="9">#REF!</definedName>
    <definedName name="SG_22_09" localSheetId="1">#REF!</definedName>
    <definedName name="SG_22_09">#REF!</definedName>
    <definedName name="SG_22_09_1" localSheetId="9">#REF!</definedName>
    <definedName name="SG_22_09_1" localSheetId="1">#REF!</definedName>
    <definedName name="SG_22_09_1">#REF!</definedName>
    <definedName name="SG_22_10" localSheetId="9">#REF!</definedName>
    <definedName name="SG_22_10" localSheetId="1">#REF!</definedName>
    <definedName name="SG_22_10">#REF!</definedName>
    <definedName name="SG_22_10_1" localSheetId="9">#REF!</definedName>
    <definedName name="SG_22_10_1" localSheetId="1">#REF!</definedName>
    <definedName name="SG_22_10_1">#REF!</definedName>
    <definedName name="SG_22_11" localSheetId="9">#REF!</definedName>
    <definedName name="SG_22_11" localSheetId="1">#REF!</definedName>
    <definedName name="SG_22_11">#REF!</definedName>
    <definedName name="SG_22_11_1" localSheetId="9">#REF!</definedName>
    <definedName name="SG_22_11_1" localSheetId="1">#REF!</definedName>
    <definedName name="SG_22_11_1">#REF!</definedName>
    <definedName name="SG_22_12" localSheetId="9">#REF!</definedName>
    <definedName name="SG_22_12" localSheetId="1">#REF!</definedName>
    <definedName name="SG_22_12">#REF!</definedName>
    <definedName name="SG_22_12_1" localSheetId="9">#REF!</definedName>
    <definedName name="SG_22_12_1" localSheetId="1">#REF!</definedName>
    <definedName name="SG_22_12_1">#REF!</definedName>
    <definedName name="SG_22_13" localSheetId="9">#REF!</definedName>
    <definedName name="SG_22_13" localSheetId="1">#REF!</definedName>
    <definedName name="SG_22_13">#REF!</definedName>
    <definedName name="SG_22_13_1" localSheetId="9">#REF!</definedName>
    <definedName name="SG_22_13_1" localSheetId="1">#REF!</definedName>
    <definedName name="SG_22_13_1">#REF!</definedName>
    <definedName name="SG_22_14" localSheetId="9">#REF!</definedName>
    <definedName name="SG_22_14" localSheetId="1">#REF!</definedName>
    <definedName name="SG_22_14">#REF!</definedName>
    <definedName name="SG_22_14_1" localSheetId="9">#REF!</definedName>
    <definedName name="SG_22_14_1" localSheetId="1">#REF!</definedName>
    <definedName name="SG_22_14_1">#REF!</definedName>
    <definedName name="SG_22_15" localSheetId="9">#REF!</definedName>
    <definedName name="SG_22_15" localSheetId="1">#REF!</definedName>
    <definedName name="SG_22_15">#REF!</definedName>
    <definedName name="SG_22_15_1" localSheetId="9">#REF!</definedName>
    <definedName name="SG_22_15_1" localSheetId="1">#REF!</definedName>
    <definedName name="SG_22_15_1">#REF!</definedName>
    <definedName name="SG_22_16" localSheetId="9">#REF!</definedName>
    <definedName name="SG_22_16" localSheetId="1">#REF!</definedName>
    <definedName name="SG_22_16">#REF!</definedName>
    <definedName name="SG_22_16_1" localSheetId="9">#REF!</definedName>
    <definedName name="SG_22_16_1" localSheetId="1">#REF!</definedName>
    <definedName name="SG_22_16_1">#REF!</definedName>
    <definedName name="SG_22_17" localSheetId="9">#REF!</definedName>
    <definedName name="SG_22_17" localSheetId="1">#REF!</definedName>
    <definedName name="SG_22_17">#REF!</definedName>
    <definedName name="SG_22_17_1" localSheetId="9">#REF!</definedName>
    <definedName name="SG_22_17_1" localSheetId="1">#REF!</definedName>
    <definedName name="SG_22_17_1">#REF!</definedName>
    <definedName name="SG_22_18" localSheetId="9">#REF!</definedName>
    <definedName name="SG_22_18" localSheetId="1">#REF!</definedName>
    <definedName name="SG_22_18">#REF!</definedName>
    <definedName name="SG_22_18_1" localSheetId="9">#REF!</definedName>
    <definedName name="SG_22_18_1" localSheetId="1">#REF!</definedName>
    <definedName name="SG_22_18_1">#REF!</definedName>
    <definedName name="SG_22_19" localSheetId="9">#REF!</definedName>
    <definedName name="SG_22_19" localSheetId="1">#REF!</definedName>
    <definedName name="SG_22_19">#REF!</definedName>
    <definedName name="SG_22_19_1" localSheetId="9">#REF!</definedName>
    <definedName name="SG_22_19_1" localSheetId="1">#REF!</definedName>
    <definedName name="SG_22_19_1">#REF!</definedName>
    <definedName name="SG_22_20" localSheetId="9">#REF!</definedName>
    <definedName name="SG_22_20" localSheetId="1">#REF!</definedName>
    <definedName name="SG_22_20">#REF!</definedName>
    <definedName name="SG_22_20_1" localSheetId="9">#REF!</definedName>
    <definedName name="SG_22_20_1" localSheetId="1">#REF!</definedName>
    <definedName name="SG_22_20_1">#REF!</definedName>
    <definedName name="SG_22_21" localSheetId="9">#REF!</definedName>
    <definedName name="SG_22_21" localSheetId="1">#REF!</definedName>
    <definedName name="SG_22_21">#REF!</definedName>
    <definedName name="SG_22_21_1" localSheetId="9">#REF!</definedName>
    <definedName name="SG_22_21_1" localSheetId="1">#REF!</definedName>
    <definedName name="SG_22_21_1">#REF!</definedName>
    <definedName name="SG_22_22" localSheetId="9">#REF!</definedName>
    <definedName name="SG_22_22" localSheetId="1">#REF!</definedName>
    <definedName name="SG_22_22">#REF!</definedName>
    <definedName name="SG_22_22_1" localSheetId="9">#REF!</definedName>
    <definedName name="SG_22_22_1" localSheetId="1">#REF!</definedName>
    <definedName name="SG_22_22_1">#REF!</definedName>
    <definedName name="SG_22_23" localSheetId="9">#REF!</definedName>
    <definedName name="SG_22_23" localSheetId="1">#REF!</definedName>
    <definedName name="SG_22_23">#REF!</definedName>
    <definedName name="SG_22_23_1" localSheetId="9">#REF!</definedName>
    <definedName name="SG_22_23_1" localSheetId="1">#REF!</definedName>
    <definedName name="SG_22_23_1">#REF!</definedName>
    <definedName name="SG_22_24" localSheetId="9">#REF!</definedName>
    <definedName name="SG_22_24" localSheetId="1">#REF!</definedName>
    <definedName name="SG_22_24">#REF!</definedName>
    <definedName name="SG_22_24_1" localSheetId="9">#REF!</definedName>
    <definedName name="SG_22_24_1" localSheetId="1">#REF!</definedName>
    <definedName name="SG_22_24_1">#REF!</definedName>
    <definedName name="SG_22_25" localSheetId="9">#REF!</definedName>
    <definedName name="SG_22_25" localSheetId="1">#REF!</definedName>
    <definedName name="SG_22_25">#REF!</definedName>
    <definedName name="SG_22_25_1" localSheetId="9">#REF!</definedName>
    <definedName name="SG_22_25_1" localSheetId="1">#REF!</definedName>
    <definedName name="SG_22_25_1">#REF!</definedName>
    <definedName name="SG_22_26" localSheetId="9">#REF!</definedName>
    <definedName name="SG_22_26" localSheetId="1">#REF!</definedName>
    <definedName name="SG_22_26">#REF!</definedName>
    <definedName name="SG_22_26_1" localSheetId="9">#REF!</definedName>
    <definedName name="SG_22_26_1" localSheetId="1">#REF!</definedName>
    <definedName name="SG_22_26_1">#REF!</definedName>
    <definedName name="SG_22_27" localSheetId="9">#REF!</definedName>
    <definedName name="SG_22_27" localSheetId="1">#REF!</definedName>
    <definedName name="SG_22_27">#REF!</definedName>
    <definedName name="SG_22_27_1" localSheetId="9">#REF!</definedName>
    <definedName name="SG_22_27_1" localSheetId="1">#REF!</definedName>
    <definedName name="SG_22_27_1">#REF!</definedName>
    <definedName name="SG_22_28" localSheetId="9">#REF!</definedName>
    <definedName name="SG_22_28" localSheetId="1">#REF!</definedName>
    <definedName name="SG_22_28">#REF!</definedName>
    <definedName name="SG_22_28_1" localSheetId="9">#REF!</definedName>
    <definedName name="SG_22_28_1" localSheetId="1">#REF!</definedName>
    <definedName name="SG_22_28_1">#REF!</definedName>
    <definedName name="SG_22_29" localSheetId="9">#REF!</definedName>
    <definedName name="SG_22_29" localSheetId="1">#REF!</definedName>
    <definedName name="SG_22_29">#REF!</definedName>
    <definedName name="SG_22_29_1" localSheetId="9">#REF!</definedName>
    <definedName name="SG_22_29_1" localSheetId="1">#REF!</definedName>
    <definedName name="SG_22_29_1">#REF!</definedName>
    <definedName name="SG_22_30" localSheetId="9">#REF!</definedName>
    <definedName name="SG_22_30" localSheetId="1">#REF!</definedName>
    <definedName name="SG_22_30">#REF!</definedName>
    <definedName name="SG_22_30_1" localSheetId="9">#REF!</definedName>
    <definedName name="SG_22_30_1" localSheetId="1">#REF!</definedName>
    <definedName name="SG_22_30_1">#REF!</definedName>
    <definedName name="SG_23_01" localSheetId="9">#REF!</definedName>
    <definedName name="SG_23_01" localSheetId="1">#REF!</definedName>
    <definedName name="SG_23_01">#REF!</definedName>
    <definedName name="SG_23_01_1" localSheetId="9">#REF!</definedName>
    <definedName name="SG_23_01_1" localSheetId="1">#REF!</definedName>
    <definedName name="SG_23_01_1">#REF!</definedName>
    <definedName name="SG_23_02" localSheetId="9">#REF!</definedName>
    <definedName name="SG_23_02" localSheetId="1">#REF!</definedName>
    <definedName name="SG_23_02">#REF!</definedName>
    <definedName name="SG_23_02_1" localSheetId="9">#REF!</definedName>
    <definedName name="SG_23_02_1" localSheetId="1">#REF!</definedName>
    <definedName name="SG_23_02_1">#REF!</definedName>
    <definedName name="SG_23_03" localSheetId="9">#REF!</definedName>
    <definedName name="SG_23_03" localSheetId="1">#REF!</definedName>
    <definedName name="SG_23_03">#REF!</definedName>
    <definedName name="SG_23_03_1" localSheetId="9">#REF!</definedName>
    <definedName name="SG_23_03_1" localSheetId="1">#REF!</definedName>
    <definedName name="SG_23_03_1">#REF!</definedName>
    <definedName name="SG_23_04" localSheetId="9">#REF!</definedName>
    <definedName name="SG_23_04" localSheetId="1">#REF!</definedName>
    <definedName name="SG_23_04">#REF!</definedName>
    <definedName name="SG_23_04_1" localSheetId="9">#REF!</definedName>
    <definedName name="SG_23_04_1" localSheetId="1">#REF!</definedName>
    <definedName name="SG_23_04_1">#REF!</definedName>
    <definedName name="SG_23_05" localSheetId="9">#REF!</definedName>
    <definedName name="SG_23_05" localSheetId="1">#REF!</definedName>
    <definedName name="SG_23_05">#REF!</definedName>
    <definedName name="SG_23_05_1" localSheetId="9">#REF!</definedName>
    <definedName name="SG_23_05_1" localSheetId="1">#REF!</definedName>
    <definedName name="SG_23_05_1">#REF!</definedName>
    <definedName name="SG_23_06" localSheetId="9">#REF!</definedName>
    <definedName name="SG_23_06" localSheetId="1">#REF!</definedName>
    <definedName name="SG_23_06">#REF!</definedName>
    <definedName name="SG_23_06_1" localSheetId="9">#REF!</definedName>
    <definedName name="SG_23_06_1" localSheetId="1">#REF!</definedName>
    <definedName name="SG_23_06_1">#REF!</definedName>
    <definedName name="SG_23_07" localSheetId="9">#REF!</definedName>
    <definedName name="SG_23_07" localSheetId="1">#REF!</definedName>
    <definedName name="SG_23_07">#REF!</definedName>
    <definedName name="SG_23_07_1" localSheetId="9">#REF!</definedName>
    <definedName name="SG_23_07_1" localSheetId="1">#REF!</definedName>
    <definedName name="SG_23_07_1">#REF!</definedName>
    <definedName name="SG_23_08" localSheetId="9">#REF!</definedName>
    <definedName name="SG_23_08" localSheetId="1">#REF!</definedName>
    <definedName name="SG_23_08">#REF!</definedName>
    <definedName name="SG_23_08_1" localSheetId="9">#REF!</definedName>
    <definedName name="SG_23_08_1" localSheetId="1">#REF!</definedName>
    <definedName name="SG_23_08_1">#REF!</definedName>
    <definedName name="SG_23_09" localSheetId="9">#REF!</definedName>
    <definedName name="SG_23_09" localSheetId="1">#REF!</definedName>
    <definedName name="SG_23_09">#REF!</definedName>
    <definedName name="SG_23_09_1" localSheetId="9">#REF!</definedName>
    <definedName name="SG_23_09_1" localSheetId="1">#REF!</definedName>
    <definedName name="SG_23_09_1">#REF!</definedName>
    <definedName name="SG_23_10" localSheetId="9">#REF!</definedName>
    <definedName name="SG_23_10" localSheetId="1">#REF!</definedName>
    <definedName name="SG_23_10">#REF!</definedName>
    <definedName name="SG_23_10_1" localSheetId="9">#REF!</definedName>
    <definedName name="SG_23_10_1" localSheetId="1">#REF!</definedName>
    <definedName name="SG_23_10_1">#REF!</definedName>
    <definedName name="SG_23_11" localSheetId="9">#REF!</definedName>
    <definedName name="SG_23_11" localSheetId="1">#REF!</definedName>
    <definedName name="SG_23_11">#REF!</definedName>
    <definedName name="SG_23_11_1" localSheetId="9">#REF!</definedName>
    <definedName name="SG_23_11_1" localSheetId="1">#REF!</definedName>
    <definedName name="SG_23_11_1">#REF!</definedName>
    <definedName name="SG_23_12" localSheetId="9">#REF!</definedName>
    <definedName name="SG_23_12" localSheetId="1">#REF!</definedName>
    <definedName name="SG_23_12">#REF!</definedName>
    <definedName name="SG_23_12_1" localSheetId="9">#REF!</definedName>
    <definedName name="SG_23_12_1" localSheetId="1">#REF!</definedName>
    <definedName name="SG_23_12_1">#REF!</definedName>
    <definedName name="SG_23_13" localSheetId="9">#REF!</definedName>
    <definedName name="SG_23_13" localSheetId="1">#REF!</definedName>
    <definedName name="SG_23_13">#REF!</definedName>
    <definedName name="SG_23_13_1" localSheetId="9">#REF!</definedName>
    <definedName name="SG_23_13_1" localSheetId="1">#REF!</definedName>
    <definedName name="SG_23_13_1">#REF!</definedName>
    <definedName name="SG_23_14" localSheetId="9">#REF!</definedName>
    <definedName name="SG_23_14" localSheetId="1">#REF!</definedName>
    <definedName name="SG_23_14">#REF!</definedName>
    <definedName name="SG_23_14_1" localSheetId="9">#REF!</definedName>
    <definedName name="SG_23_14_1" localSheetId="1">#REF!</definedName>
    <definedName name="SG_23_14_1">#REF!</definedName>
    <definedName name="SG_23_15" localSheetId="9">#REF!</definedName>
    <definedName name="SG_23_15" localSheetId="1">#REF!</definedName>
    <definedName name="SG_23_15">#REF!</definedName>
    <definedName name="SG_23_15_1" localSheetId="9">#REF!</definedName>
    <definedName name="SG_23_15_1" localSheetId="1">#REF!</definedName>
    <definedName name="SG_23_15_1">#REF!</definedName>
    <definedName name="SG_23_16" localSheetId="9">#REF!</definedName>
    <definedName name="SG_23_16" localSheetId="1">#REF!</definedName>
    <definedName name="SG_23_16">#REF!</definedName>
    <definedName name="SG_23_16_1" localSheetId="9">#REF!</definedName>
    <definedName name="SG_23_16_1" localSheetId="1">#REF!</definedName>
    <definedName name="SG_23_16_1">#REF!</definedName>
    <definedName name="SG_23_17" localSheetId="9">#REF!</definedName>
    <definedName name="SG_23_17" localSheetId="1">#REF!</definedName>
    <definedName name="SG_23_17">#REF!</definedName>
    <definedName name="SG_23_17_1" localSheetId="9">#REF!</definedName>
    <definedName name="SG_23_17_1" localSheetId="1">#REF!</definedName>
    <definedName name="SG_23_17_1">#REF!</definedName>
    <definedName name="SG_23_18" localSheetId="9">#REF!</definedName>
    <definedName name="SG_23_18" localSheetId="1">#REF!</definedName>
    <definedName name="SG_23_18">#REF!</definedName>
    <definedName name="SG_23_18_1" localSheetId="9">#REF!</definedName>
    <definedName name="SG_23_18_1" localSheetId="1">#REF!</definedName>
    <definedName name="SG_23_18_1">#REF!</definedName>
    <definedName name="SG_23_19" localSheetId="9">#REF!</definedName>
    <definedName name="SG_23_19" localSheetId="1">#REF!</definedName>
    <definedName name="SG_23_19">#REF!</definedName>
    <definedName name="SG_23_19_1" localSheetId="9">#REF!</definedName>
    <definedName name="SG_23_19_1" localSheetId="1">#REF!</definedName>
    <definedName name="SG_23_19_1">#REF!</definedName>
    <definedName name="SG_23_20" localSheetId="9">#REF!</definedName>
    <definedName name="SG_23_20" localSheetId="1">#REF!</definedName>
    <definedName name="SG_23_20">#REF!</definedName>
    <definedName name="SG_23_20_1" localSheetId="9">#REF!</definedName>
    <definedName name="SG_23_20_1" localSheetId="1">#REF!</definedName>
    <definedName name="SG_23_20_1">#REF!</definedName>
    <definedName name="SG_23_21" localSheetId="9">#REF!</definedName>
    <definedName name="SG_23_21" localSheetId="1">#REF!</definedName>
    <definedName name="SG_23_21">#REF!</definedName>
    <definedName name="SG_23_21_1" localSheetId="9">#REF!</definedName>
    <definedName name="SG_23_21_1" localSheetId="1">#REF!</definedName>
    <definedName name="SG_23_21_1">#REF!</definedName>
    <definedName name="SG_23_22" localSheetId="9">#REF!</definedName>
    <definedName name="SG_23_22" localSheetId="1">#REF!</definedName>
    <definedName name="SG_23_22">#REF!</definedName>
    <definedName name="SG_23_22_1" localSheetId="9">#REF!</definedName>
    <definedName name="SG_23_22_1" localSheetId="1">#REF!</definedName>
    <definedName name="SG_23_22_1">#REF!</definedName>
    <definedName name="SG_23_23" localSheetId="9">#REF!</definedName>
    <definedName name="SG_23_23" localSheetId="1">#REF!</definedName>
    <definedName name="SG_23_23">#REF!</definedName>
    <definedName name="SG_23_23_1" localSheetId="9">#REF!</definedName>
    <definedName name="SG_23_23_1" localSheetId="1">#REF!</definedName>
    <definedName name="SG_23_23_1">#REF!</definedName>
    <definedName name="SG_23_24" localSheetId="9">#REF!</definedName>
    <definedName name="SG_23_24" localSheetId="1">#REF!</definedName>
    <definedName name="SG_23_24">#REF!</definedName>
    <definedName name="SG_23_24_1" localSheetId="9">#REF!</definedName>
    <definedName name="SG_23_24_1" localSheetId="1">#REF!</definedName>
    <definedName name="SG_23_24_1">#REF!</definedName>
    <definedName name="SG_23_25" localSheetId="9">#REF!</definedName>
    <definedName name="SG_23_25" localSheetId="1">#REF!</definedName>
    <definedName name="SG_23_25">#REF!</definedName>
    <definedName name="SG_23_25_1" localSheetId="9">#REF!</definedName>
    <definedName name="SG_23_25_1" localSheetId="1">#REF!</definedName>
    <definedName name="SG_23_25_1">#REF!</definedName>
    <definedName name="SG_23_26" localSheetId="9">#REF!</definedName>
    <definedName name="SG_23_26" localSheetId="1">#REF!</definedName>
    <definedName name="SG_23_26">#REF!</definedName>
    <definedName name="SG_23_26_1" localSheetId="9">#REF!</definedName>
    <definedName name="SG_23_26_1" localSheetId="1">#REF!</definedName>
    <definedName name="SG_23_26_1">#REF!</definedName>
    <definedName name="SG_23_27" localSheetId="9">#REF!</definedName>
    <definedName name="SG_23_27" localSheetId="1">#REF!</definedName>
    <definedName name="SG_23_27">#REF!</definedName>
    <definedName name="SG_23_27_1" localSheetId="9">#REF!</definedName>
    <definedName name="SG_23_27_1" localSheetId="1">#REF!</definedName>
    <definedName name="SG_23_27_1">#REF!</definedName>
    <definedName name="SG_23_28" localSheetId="9">#REF!</definedName>
    <definedName name="SG_23_28" localSheetId="1">#REF!</definedName>
    <definedName name="SG_23_28">#REF!</definedName>
    <definedName name="SG_23_28_1" localSheetId="9">#REF!</definedName>
    <definedName name="SG_23_28_1" localSheetId="1">#REF!</definedName>
    <definedName name="SG_23_28_1">#REF!</definedName>
    <definedName name="SG_23_29" localSheetId="9">#REF!</definedName>
    <definedName name="SG_23_29" localSheetId="1">#REF!</definedName>
    <definedName name="SG_23_29">#REF!</definedName>
    <definedName name="SG_23_29_1" localSheetId="9">#REF!</definedName>
    <definedName name="SG_23_29_1" localSheetId="1">#REF!</definedName>
    <definedName name="SG_23_29_1">#REF!</definedName>
    <definedName name="SG_23_30" localSheetId="9">#REF!</definedName>
    <definedName name="SG_23_30" localSheetId="1">#REF!</definedName>
    <definedName name="SG_23_30">#REF!</definedName>
    <definedName name="SG_23_30_1" localSheetId="9">#REF!</definedName>
    <definedName name="SG_23_30_1" localSheetId="1">#REF!</definedName>
    <definedName name="SG_23_30_1">#REF!</definedName>
    <definedName name="SG_24_01" localSheetId="9">#REF!</definedName>
    <definedName name="SG_24_01" localSheetId="1">#REF!</definedName>
    <definedName name="SG_24_01">#REF!</definedName>
    <definedName name="SG_24_01_1" localSheetId="9">#REF!</definedName>
    <definedName name="SG_24_01_1" localSheetId="1">#REF!</definedName>
    <definedName name="SG_24_01_1">#REF!</definedName>
    <definedName name="SG_24_02" localSheetId="9">#REF!</definedName>
    <definedName name="SG_24_02" localSheetId="1">#REF!</definedName>
    <definedName name="SG_24_02">#REF!</definedName>
    <definedName name="SG_24_02_1" localSheetId="9">#REF!</definedName>
    <definedName name="SG_24_02_1" localSheetId="1">#REF!</definedName>
    <definedName name="SG_24_02_1">#REF!</definedName>
    <definedName name="SG_24_03" localSheetId="9">#REF!</definedName>
    <definedName name="SG_24_03" localSheetId="1">#REF!</definedName>
    <definedName name="SG_24_03">#REF!</definedName>
    <definedName name="SG_24_03_1" localSheetId="9">#REF!</definedName>
    <definedName name="SG_24_03_1" localSheetId="1">#REF!</definedName>
    <definedName name="SG_24_03_1">#REF!</definedName>
    <definedName name="SG_24_04" localSheetId="9">#REF!</definedName>
    <definedName name="SG_24_04" localSheetId="1">#REF!</definedName>
    <definedName name="SG_24_04">#REF!</definedName>
    <definedName name="SG_24_04_1" localSheetId="9">#REF!</definedName>
    <definedName name="SG_24_04_1" localSheetId="1">#REF!</definedName>
    <definedName name="SG_24_04_1">#REF!</definedName>
    <definedName name="SG_24_05" localSheetId="9">#REF!</definedName>
    <definedName name="SG_24_05" localSheetId="1">#REF!</definedName>
    <definedName name="SG_24_05">#REF!</definedName>
    <definedName name="SG_24_05_1" localSheetId="9">#REF!</definedName>
    <definedName name="SG_24_05_1" localSheetId="1">#REF!</definedName>
    <definedName name="SG_24_05_1">#REF!</definedName>
    <definedName name="SG_24_06" localSheetId="9">#REF!</definedName>
    <definedName name="SG_24_06" localSheetId="1">#REF!</definedName>
    <definedName name="SG_24_06">#REF!</definedName>
    <definedName name="SG_24_06_1" localSheetId="9">#REF!</definedName>
    <definedName name="SG_24_06_1" localSheetId="1">#REF!</definedName>
    <definedName name="SG_24_06_1">#REF!</definedName>
    <definedName name="SG_24_07" localSheetId="9">#REF!</definedName>
    <definedName name="SG_24_07" localSheetId="1">#REF!</definedName>
    <definedName name="SG_24_07">#REF!</definedName>
    <definedName name="SG_24_07_1" localSheetId="9">#REF!</definedName>
    <definedName name="SG_24_07_1" localSheetId="1">#REF!</definedName>
    <definedName name="SG_24_07_1">#REF!</definedName>
    <definedName name="SG_24_08" localSheetId="9">#REF!</definedName>
    <definedName name="SG_24_08" localSheetId="1">#REF!</definedName>
    <definedName name="SG_24_08">#REF!</definedName>
    <definedName name="SG_24_08_1" localSheetId="9">#REF!</definedName>
    <definedName name="SG_24_08_1" localSheetId="1">#REF!</definedName>
    <definedName name="SG_24_08_1">#REF!</definedName>
    <definedName name="SG_24_09" localSheetId="9">#REF!</definedName>
    <definedName name="SG_24_09" localSheetId="1">#REF!</definedName>
    <definedName name="SG_24_09">#REF!</definedName>
    <definedName name="SG_24_09_1" localSheetId="9">#REF!</definedName>
    <definedName name="SG_24_09_1" localSheetId="1">#REF!</definedName>
    <definedName name="SG_24_09_1">#REF!</definedName>
    <definedName name="SG_24_10" localSheetId="9">#REF!</definedName>
    <definedName name="SG_24_10" localSheetId="1">#REF!</definedName>
    <definedName name="SG_24_10">#REF!</definedName>
    <definedName name="SG_24_10_1" localSheetId="9">#REF!</definedName>
    <definedName name="SG_24_10_1" localSheetId="1">#REF!</definedName>
    <definedName name="SG_24_10_1">#REF!</definedName>
    <definedName name="SG_24_11" localSheetId="9">#REF!</definedName>
    <definedName name="SG_24_11" localSheetId="1">#REF!</definedName>
    <definedName name="SG_24_11">#REF!</definedName>
    <definedName name="SG_24_11_1" localSheetId="9">#REF!</definedName>
    <definedName name="SG_24_11_1" localSheetId="1">#REF!</definedName>
    <definedName name="SG_24_11_1">#REF!</definedName>
    <definedName name="SG_24_12" localSheetId="9">#REF!</definedName>
    <definedName name="SG_24_12" localSheetId="1">#REF!</definedName>
    <definedName name="SG_24_12">#REF!</definedName>
    <definedName name="SG_24_12_1" localSheetId="9">#REF!</definedName>
    <definedName name="SG_24_12_1" localSheetId="1">#REF!</definedName>
    <definedName name="SG_24_12_1">#REF!</definedName>
    <definedName name="SG_24_13" localSheetId="9">#REF!</definedName>
    <definedName name="SG_24_13" localSheetId="1">#REF!</definedName>
    <definedName name="SG_24_13">#REF!</definedName>
    <definedName name="SG_24_13_1" localSheetId="9">#REF!</definedName>
    <definedName name="SG_24_13_1" localSheetId="1">#REF!</definedName>
    <definedName name="SG_24_13_1">#REF!</definedName>
    <definedName name="SG_24_14" localSheetId="9">#REF!</definedName>
    <definedName name="SG_24_14" localSheetId="1">#REF!</definedName>
    <definedName name="SG_24_14">#REF!</definedName>
    <definedName name="SG_24_14_1" localSheetId="9">#REF!</definedName>
    <definedName name="SG_24_14_1" localSheetId="1">#REF!</definedName>
    <definedName name="SG_24_14_1">#REF!</definedName>
    <definedName name="SG_24_15" localSheetId="9">#REF!</definedName>
    <definedName name="SG_24_15" localSheetId="1">#REF!</definedName>
    <definedName name="SG_24_15">#REF!</definedName>
    <definedName name="SG_24_15_1" localSheetId="9">#REF!</definedName>
    <definedName name="SG_24_15_1" localSheetId="1">#REF!</definedName>
    <definedName name="SG_24_15_1">#REF!</definedName>
    <definedName name="SG_24_16" localSheetId="9">#REF!</definedName>
    <definedName name="SG_24_16" localSheetId="1">#REF!</definedName>
    <definedName name="SG_24_16">#REF!</definedName>
    <definedName name="SG_24_16_1" localSheetId="9">#REF!</definedName>
    <definedName name="SG_24_16_1" localSheetId="1">#REF!</definedName>
    <definedName name="SG_24_16_1">#REF!</definedName>
    <definedName name="SG_24_17" localSheetId="9">#REF!</definedName>
    <definedName name="SG_24_17" localSheetId="1">#REF!</definedName>
    <definedName name="SG_24_17">#REF!</definedName>
    <definedName name="SG_24_17_1" localSheetId="9">#REF!</definedName>
    <definedName name="SG_24_17_1" localSheetId="1">#REF!</definedName>
    <definedName name="SG_24_17_1">#REF!</definedName>
    <definedName name="SG_24_18" localSheetId="9">#REF!</definedName>
    <definedName name="SG_24_18" localSheetId="1">#REF!</definedName>
    <definedName name="SG_24_18">#REF!</definedName>
    <definedName name="SG_24_18_1" localSheetId="9">#REF!</definedName>
    <definedName name="SG_24_18_1" localSheetId="1">#REF!</definedName>
    <definedName name="SG_24_18_1">#REF!</definedName>
    <definedName name="SG_24_19" localSheetId="9">#REF!</definedName>
    <definedName name="SG_24_19" localSheetId="1">#REF!</definedName>
    <definedName name="SG_24_19">#REF!</definedName>
    <definedName name="SG_24_19_1" localSheetId="9">#REF!</definedName>
    <definedName name="SG_24_19_1" localSheetId="1">#REF!</definedName>
    <definedName name="SG_24_19_1">#REF!</definedName>
    <definedName name="SG_24_20" localSheetId="9">#REF!</definedName>
    <definedName name="SG_24_20" localSheetId="1">#REF!</definedName>
    <definedName name="SG_24_20">#REF!</definedName>
    <definedName name="SG_24_20_1" localSheetId="9">#REF!</definedName>
    <definedName name="SG_24_20_1" localSheetId="1">#REF!</definedName>
    <definedName name="SG_24_20_1">#REF!</definedName>
    <definedName name="SG_24_21" localSheetId="9">#REF!</definedName>
    <definedName name="SG_24_21" localSheetId="1">#REF!</definedName>
    <definedName name="SG_24_21">#REF!</definedName>
    <definedName name="SG_24_21_1" localSheetId="9">#REF!</definedName>
    <definedName name="SG_24_21_1" localSheetId="1">#REF!</definedName>
    <definedName name="SG_24_21_1">#REF!</definedName>
    <definedName name="SG_24_22" localSheetId="9">#REF!</definedName>
    <definedName name="SG_24_22" localSheetId="1">#REF!</definedName>
    <definedName name="SG_24_22">#REF!</definedName>
    <definedName name="SG_24_22_1" localSheetId="9">#REF!</definedName>
    <definedName name="SG_24_22_1" localSheetId="1">#REF!</definedName>
    <definedName name="SG_24_22_1">#REF!</definedName>
    <definedName name="SG_24_23" localSheetId="9">#REF!</definedName>
    <definedName name="SG_24_23" localSheetId="1">#REF!</definedName>
    <definedName name="SG_24_23">#REF!</definedName>
    <definedName name="SG_24_23_1" localSheetId="9">#REF!</definedName>
    <definedName name="SG_24_23_1" localSheetId="1">#REF!</definedName>
    <definedName name="SG_24_23_1">#REF!</definedName>
    <definedName name="SG_24_24" localSheetId="9">#REF!</definedName>
    <definedName name="SG_24_24" localSheetId="1">#REF!</definedName>
    <definedName name="SG_24_24">#REF!</definedName>
    <definedName name="SG_24_24_1" localSheetId="9">#REF!</definedName>
    <definedName name="SG_24_24_1" localSheetId="1">#REF!</definedName>
    <definedName name="SG_24_24_1">#REF!</definedName>
    <definedName name="SG_24_25" localSheetId="9">#REF!</definedName>
    <definedName name="SG_24_25" localSheetId="1">#REF!</definedName>
    <definedName name="SG_24_25">#REF!</definedName>
    <definedName name="SG_24_25_1" localSheetId="9">#REF!</definedName>
    <definedName name="SG_24_25_1" localSheetId="1">#REF!</definedName>
    <definedName name="SG_24_25_1">#REF!</definedName>
    <definedName name="SG_24_26" localSheetId="9">#REF!</definedName>
    <definedName name="SG_24_26" localSheetId="1">#REF!</definedName>
    <definedName name="SG_24_26">#REF!</definedName>
    <definedName name="SG_24_26_1" localSheetId="9">#REF!</definedName>
    <definedName name="SG_24_26_1" localSheetId="1">#REF!</definedName>
    <definedName name="SG_24_26_1">#REF!</definedName>
    <definedName name="SG_24_27" localSheetId="9">#REF!</definedName>
    <definedName name="SG_24_27" localSheetId="1">#REF!</definedName>
    <definedName name="SG_24_27">#REF!</definedName>
    <definedName name="SG_24_27_1" localSheetId="9">#REF!</definedName>
    <definedName name="SG_24_27_1" localSheetId="1">#REF!</definedName>
    <definedName name="SG_24_27_1">#REF!</definedName>
    <definedName name="SG_24_28" localSheetId="9">#REF!</definedName>
    <definedName name="SG_24_28" localSheetId="1">#REF!</definedName>
    <definedName name="SG_24_28">#REF!</definedName>
    <definedName name="SG_24_28_1" localSheetId="9">#REF!</definedName>
    <definedName name="SG_24_28_1" localSheetId="1">#REF!</definedName>
    <definedName name="SG_24_28_1">#REF!</definedName>
    <definedName name="SG_24_29" localSheetId="9">#REF!</definedName>
    <definedName name="SG_24_29" localSheetId="1">#REF!</definedName>
    <definedName name="SG_24_29">#REF!</definedName>
    <definedName name="SG_24_29_1" localSheetId="9">#REF!</definedName>
    <definedName name="SG_24_29_1" localSheetId="1">#REF!</definedName>
    <definedName name="SG_24_29_1">#REF!</definedName>
    <definedName name="SG_24_30" localSheetId="9">#REF!</definedName>
    <definedName name="SG_24_30" localSheetId="1">#REF!</definedName>
    <definedName name="SG_24_30">#REF!</definedName>
    <definedName name="SG_24_30_1" localSheetId="9">#REF!</definedName>
    <definedName name="SG_24_30_1" localSheetId="1">#REF!</definedName>
    <definedName name="SG_24_30_1">#REF!</definedName>
    <definedName name="SG_25_01" localSheetId="9">#REF!</definedName>
    <definedName name="SG_25_01" localSheetId="1">#REF!</definedName>
    <definedName name="SG_25_01">#REF!</definedName>
    <definedName name="SG_25_01_1" localSheetId="9">#REF!</definedName>
    <definedName name="SG_25_01_1" localSheetId="1">#REF!</definedName>
    <definedName name="SG_25_01_1">#REF!</definedName>
    <definedName name="SG_25_02" localSheetId="9">#REF!</definedName>
    <definedName name="SG_25_02" localSheetId="1">#REF!</definedName>
    <definedName name="SG_25_02">#REF!</definedName>
    <definedName name="SG_25_02_1" localSheetId="9">#REF!</definedName>
    <definedName name="SG_25_02_1" localSheetId="1">#REF!</definedName>
    <definedName name="SG_25_02_1">#REF!</definedName>
    <definedName name="SG_25_03" localSheetId="9">#REF!</definedName>
    <definedName name="SG_25_03" localSheetId="1">#REF!</definedName>
    <definedName name="SG_25_03">#REF!</definedName>
    <definedName name="SG_25_03_1" localSheetId="9">#REF!</definedName>
    <definedName name="SG_25_03_1" localSheetId="1">#REF!</definedName>
    <definedName name="SG_25_03_1">#REF!</definedName>
    <definedName name="SG_25_04" localSheetId="9">#REF!</definedName>
    <definedName name="SG_25_04" localSheetId="1">#REF!</definedName>
    <definedName name="SG_25_04">#REF!</definedName>
    <definedName name="SG_25_04_1" localSheetId="9">#REF!</definedName>
    <definedName name="SG_25_04_1" localSheetId="1">#REF!</definedName>
    <definedName name="SG_25_04_1">#REF!</definedName>
    <definedName name="SG_25_05" localSheetId="9">#REF!</definedName>
    <definedName name="SG_25_05" localSheetId="1">#REF!</definedName>
    <definedName name="SG_25_05">#REF!</definedName>
    <definedName name="SG_25_05_1" localSheetId="9">#REF!</definedName>
    <definedName name="SG_25_05_1" localSheetId="1">#REF!</definedName>
    <definedName name="SG_25_05_1">#REF!</definedName>
    <definedName name="SG_25_06" localSheetId="9">#REF!</definedName>
    <definedName name="SG_25_06" localSheetId="1">#REF!</definedName>
    <definedName name="SG_25_06">#REF!</definedName>
    <definedName name="SG_25_06_1" localSheetId="9">#REF!</definedName>
    <definedName name="SG_25_06_1" localSheetId="1">#REF!</definedName>
    <definedName name="SG_25_06_1">#REF!</definedName>
    <definedName name="SG_25_07" localSheetId="9">#REF!</definedName>
    <definedName name="SG_25_07" localSheetId="1">#REF!</definedName>
    <definedName name="SG_25_07">#REF!</definedName>
    <definedName name="SG_25_07_1" localSheetId="9">#REF!</definedName>
    <definedName name="SG_25_07_1" localSheetId="1">#REF!</definedName>
    <definedName name="SG_25_07_1">#REF!</definedName>
    <definedName name="SG_25_08" localSheetId="9">#REF!</definedName>
    <definedName name="SG_25_08" localSheetId="1">#REF!</definedName>
    <definedName name="SG_25_08">#REF!</definedName>
    <definedName name="SG_25_08_1" localSheetId="9">#REF!</definedName>
    <definedName name="SG_25_08_1" localSheetId="1">#REF!</definedName>
    <definedName name="SG_25_08_1">#REF!</definedName>
    <definedName name="SG_25_09" localSheetId="9">#REF!</definedName>
    <definedName name="SG_25_09" localSheetId="1">#REF!</definedName>
    <definedName name="SG_25_09">#REF!</definedName>
    <definedName name="SG_25_09_1" localSheetId="9">#REF!</definedName>
    <definedName name="SG_25_09_1" localSheetId="1">#REF!</definedName>
    <definedName name="SG_25_09_1">#REF!</definedName>
    <definedName name="SG_25_10" localSheetId="9">#REF!</definedName>
    <definedName name="SG_25_10" localSheetId="1">#REF!</definedName>
    <definedName name="SG_25_10">#REF!</definedName>
    <definedName name="SG_25_10_1" localSheetId="9">#REF!</definedName>
    <definedName name="SG_25_10_1" localSheetId="1">#REF!</definedName>
    <definedName name="SG_25_10_1">#REF!</definedName>
    <definedName name="SG_25_11" localSheetId="9">#REF!</definedName>
    <definedName name="SG_25_11" localSheetId="1">#REF!</definedName>
    <definedName name="SG_25_11">#REF!</definedName>
    <definedName name="SG_25_11_1" localSheetId="9">#REF!</definedName>
    <definedName name="SG_25_11_1" localSheetId="1">#REF!</definedName>
    <definedName name="SG_25_11_1">#REF!</definedName>
    <definedName name="SG_25_12" localSheetId="9">#REF!</definedName>
    <definedName name="SG_25_12" localSheetId="1">#REF!</definedName>
    <definedName name="SG_25_12">#REF!</definedName>
    <definedName name="SG_25_12_1" localSheetId="9">#REF!</definedName>
    <definedName name="SG_25_12_1" localSheetId="1">#REF!</definedName>
    <definedName name="SG_25_12_1">#REF!</definedName>
    <definedName name="SG_25_13" localSheetId="9">#REF!</definedName>
    <definedName name="SG_25_13" localSheetId="1">#REF!</definedName>
    <definedName name="SG_25_13">#REF!</definedName>
    <definedName name="SG_25_13_1" localSheetId="9">#REF!</definedName>
    <definedName name="SG_25_13_1" localSheetId="1">#REF!</definedName>
    <definedName name="SG_25_13_1">#REF!</definedName>
    <definedName name="SG_25_14" localSheetId="9">#REF!</definedName>
    <definedName name="SG_25_14" localSheetId="1">#REF!</definedName>
    <definedName name="SG_25_14">#REF!</definedName>
    <definedName name="SG_25_14_1" localSheetId="9">#REF!</definedName>
    <definedName name="SG_25_14_1" localSheetId="1">#REF!</definedName>
    <definedName name="SG_25_14_1">#REF!</definedName>
    <definedName name="SG_25_15" localSheetId="9">#REF!</definedName>
    <definedName name="SG_25_15" localSheetId="1">#REF!</definedName>
    <definedName name="SG_25_15">#REF!</definedName>
    <definedName name="SG_25_15_1" localSheetId="9">#REF!</definedName>
    <definedName name="SG_25_15_1" localSheetId="1">#REF!</definedName>
    <definedName name="SG_25_15_1">#REF!</definedName>
    <definedName name="SG_25_16" localSheetId="9">#REF!</definedName>
    <definedName name="SG_25_16" localSheetId="1">#REF!</definedName>
    <definedName name="SG_25_16">#REF!</definedName>
    <definedName name="SG_25_16_1" localSheetId="9">#REF!</definedName>
    <definedName name="SG_25_16_1" localSheetId="1">#REF!</definedName>
    <definedName name="SG_25_16_1">#REF!</definedName>
    <definedName name="SG_25_17" localSheetId="9">#REF!</definedName>
    <definedName name="SG_25_17" localSheetId="1">#REF!</definedName>
    <definedName name="SG_25_17">#REF!</definedName>
    <definedName name="SG_25_17_1" localSheetId="9">#REF!</definedName>
    <definedName name="SG_25_17_1" localSheetId="1">#REF!</definedName>
    <definedName name="SG_25_17_1">#REF!</definedName>
    <definedName name="SG_25_18" localSheetId="9">#REF!</definedName>
    <definedName name="SG_25_18" localSheetId="1">#REF!</definedName>
    <definedName name="SG_25_18">#REF!</definedName>
    <definedName name="SG_25_18_1" localSheetId="9">#REF!</definedName>
    <definedName name="SG_25_18_1" localSheetId="1">#REF!</definedName>
    <definedName name="SG_25_18_1">#REF!</definedName>
    <definedName name="SG_25_19" localSheetId="9">#REF!</definedName>
    <definedName name="SG_25_19" localSheetId="1">#REF!</definedName>
    <definedName name="SG_25_19">#REF!</definedName>
    <definedName name="SG_25_19_1" localSheetId="9">#REF!</definedName>
    <definedName name="SG_25_19_1" localSheetId="1">#REF!</definedName>
    <definedName name="SG_25_19_1">#REF!</definedName>
    <definedName name="SG_25_20" localSheetId="9">#REF!</definedName>
    <definedName name="SG_25_20" localSheetId="1">#REF!</definedName>
    <definedName name="SG_25_20">#REF!</definedName>
    <definedName name="SG_25_20_1" localSheetId="9">#REF!</definedName>
    <definedName name="SG_25_20_1" localSheetId="1">#REF!</definedName>
    <definedName name="SG_25_20_1">#REF!</definedName>
    <definedName name="SG_25_21" localSheetId="9">#REF!</definedName>
    <definedName name="SG_25_21" localSheetId="1">#REF!</definedName>
    <definedName name="SG_25_21">#REF!</definedName>
    <definedName name="SG_25_21_1" localSheetId="9">#REF!</definedName>
    <definedName name="SG_25_21_1" localSheetId="1">#REF!</definedName>
    <definedName name="SG_25_21_1">#REF!</definedName>
    <definedName name="SG_25_22" localSheetId="9">#REF!</definedName>
    <definedName name="SG_25_22" localSheetId="1">#REF!</definedName>
    <definedName name="SG_25_22">#REF!</definedName>
    <definedName name="SG_25_22_1" localSheetId="9">#REF!</definedName>
    <definedName name="SG_25_22_1" localSheetId="1">#REF!</definedName>
    <definedName name="SG_25_22_1">#REF!</definedName>
    <definedName name="SG_25_23" localSheetId="9">#REF!</definedName>
    <definedName name="SG_25_23" localSheetId="1">#REF!</definedName>
    <definedName name="SG_25_23">#REF!</definedName>
    <definedName name="SG_25_23_1" localSheetId="9">#REF!</definedName>
    <definedName name="SG_25_23_1" localSheetId="1">#REF!</definedName>
    <definedName name="SG_25_23_1">#REF!</definedName>
    <definedName name="SG_25_24" localSheetId="9">#REF!</definedName>
    <definedName name="SG_25_24" localSheetId="1">#REF!</definedName>
    <definedName name="SG_25_24">#REF!</definedName>
    <definedName name="SG_25_24_1" localSheetId="9">#REF!</definedName>
    <definedName name="SG_25_24_1" localSheetId="1">#REF!</definedName>
    <definedName name="SG_25_24_1">#REF!</definedName>
    <definedName name="SG_25_25" localSheetId="9">#REF!</definedName>
    <definedName name="SG_25_25" localSheetId="1">#REF!</definedName>
    <definedName name="SG_25_25">#REF!</definedName>
    <definedName name="SG_25_25_1" localSheetId="9">#REF!</definedName>
    <definedName name="SG_25_25_1" localSheetId="1">#REF!</definedName>
    <definedName name="SG_25_25_1">#REF!</definedName>
    <definedName name="SG_25_26" localSheetId="9">#REF!</definedName>
    <definedName name="SG_25_26" localSheetId="1">#REF!</definedName>
    <definedName name="SG_25_26">#REF!</definedName>
    <definedName name="SG_25_26_1" localSheetId="9">#REF!</definedName>
    <definedName name="SG_25_26_1" localSheetId="1">#REF!</definedName>
    <definedName name="SG_25_26_1">#REF!</definedName>
    <definedName name="SG_25_27" localSheetId="9">#REF!</definedName>
    <definedName name="SG_25_27" localSheetId="1">#REF!</definedName>
    <definedName name="SG_25_27">#REF!</definedName>
    <definedName name="SG_25_27_1" localSheetId="9">#REF!</definedName>
    <definedName name="SG_25_27_1" localSheetId="1">#REF!</definedName>
    <definedName name="SG_25_27_1">#REF!</definedName>
    <definedName name="SG_25_28" localSheetId="9">#REF!</definedName>
    <definedName name="SG_25_28" localSheetId="1">#REF!</definedName>
    <definedName name="SG_25_28">#REF!</definedName>
    <definedName name="SG_25_28_1" localSheetId="9">#REF!</definedName>
    <definedName name="SG_25_28_1" localSheetId="1">#REF!</definedName>
    <definedName name="SG_25_28_1">#REF!</definedName>
    <definedName name="SG_25_29" localSheetId="9">#REF!</definedName>
    <definedName name="SG_25_29" localSheetId="1">#REF!</definedName>
    <definedName name="SG_25_29">#REF!</definedName>
    <definedName name="SG_25_29_1" localSheetId="9">#REF!</definedName>
    <definedName name="SG_25_29_1" localSheetId="1">#REF!</definedName>
    <definedName name="SG_25_29_1">#REF!</definedName>
    <definedName name="SG_25_30" localSheetId="9">#REF!</definedName>
    <definedName name="SG_25_30" localSheetId="1">#REF!</definedName>
    <definedName name="SG_25_30">#REF!</definedName>
    <definedName name="SG_25_30_1" localSheetId="9">#REF!</definedName>
    <definedName name="SG_25_30_1" localSheetId="1">#REF!</definedName>
    <definedName name="SG_25_30_1">#REF!</definedName>
    <definedName name="SG_26_01" localSheetId="9">#REF!</definedName>
    <definedName name="SG_26_01" localSheetId="1">#REF!</definedName>
    <definedName name="SG_26_01">#REF!</definedName>
    <definedName name="SG_26_01_1" localSheetId="9">#REF!</definedName>
    <definedName name="SG_26_01_1" localSheetId="1">#REF!</definedName>
    <definedName name="SG_26_01_1">#REF!</definedName>
    <definedName name="SG_26_02" localSheetId="9">#REF!</definedName>
    <definedName name="SG_26_02" localSheetId="1">#REF!</definedName>
    <definedName name="SG_26_02">#REF!</definedName>
    <definedName name="SG_26_02_1" localSheetId="9">#REF!</definedName>
    <definedName name="SG_26_02_1" localSheetId="1">#REF!</definedName>
    <definedName name="SG_26_02_1">#REF!</definedName>
    <definedName name="SG_26_03" localSheetId="9">#REF!</definedName>
    <definedName name="SG_26_03" localSheetId="1">#REF!</definedName>
    <definedName name="SG_26_03">#REF!</definedName>
    <definedName name="SG_26_03_1" localSheetId="9">#REF!</definedName>
    <definedName name="SG_26_03_1" localSheetId="1">#REF!</definedName>
    <definedName name="SG_26_03_1">#REF!</definedName>
    <definedName name="SG_26_04" localSheetId="9">#REF!</definedName>
    <definedName name="SG_26_04" localSheetId="1">#REF!</definedName>
    <definedName name="SG_26_04">#REF!</definedName>
    <definedName name="SG_26_04_1" localSheetId="9">#REF!</definedName>
    <definedName name="SG_26_04_1" localSheetId="1">#REF!</definedName>
    <definedName name="SG_26_04_1">#REF!</definedName>
    <definedName name="SG_26_05" localSheetId="9">#REF!</definedName>
    <definedName name="SG_26_05" localSheetId="1">#REF!</definedName>
    <definedName name="SG_26_05">#REF!</definedName>
    <definedName name="SG_26_05_1" localSheetId="9">#REF!</definedName>
    <definedName name="SG_26_05_1" localSheetId="1">#REF!</definedName>
    <definedName name="SG_26_05_1">#REF!</definedName>
    <definedName name="SG_26_06" localSheetId="9">#REF!</definedName>
    <definedName name="SG_26_06" localSheetId="1">#REF!</definedName>
    <definedName name="SG_26_06">#REF!</definedName>
    <definedName name="SG_26_06_1" localSheetId="9">#REF!</definedName>
    <definedName name="SG_26_06_1" localSheetId="1">#REF!</definedName>
    <definedName name="SG_26_06_1">#REF!</definedName>
    <definedName name="SG_26_07" localSheetId="9">#REF!</definedName>
    <definedName name="SG_26_07" localSheetId="1">#REF!</definedName>
    <definedName name="SG_26_07">#REF!</definedName>
    <definedName name="SG_26_07_1" localSheetId="9">#REF!</definedName>
    <definedName name="SG_26_07_1" localSheetId="1">#REF!</definedName>
    <definedName name="SG_26_07_1">#REF!</definedName>
    <definedName name="SG_26_08" localSheetId="9">#REF!</definedName>
    <definedName name="SG_26_08" localSheetId="1">#REF!</definedName>
    <definedName name="SG_26_08">#REF!</definedName>
    <definedName name="SG_26_08_1" localSheetId="9">#REF!</definedName>
    <definedName name="SG_26_08_1" localSheetId="1">#REF!</definedName>
    <definedName name="SG_26_08_1">#REF!</definedName>
    <definedName name="SG_26_09" localSheetId="9">#REF!</definedName>
    <definedName name="SG_26_09" localSheetId="1">#REF!</definedName>
    <definedName name="SG_26_09">#REF!</definedName>
    <definedName name="SG_26_09_1" localSheetId="9">#REF!</definedName>
    <definedName name="SG_26_09_1" localSheetId="1">#REF!</definedName>
    <definedName name="SG_26_09_1">#REF!</definedName>
    <definedName name="SG_26_10" localSheetId="9">#REF!</definedName>
    <definedName name="SG_26_10" localSheetId="1">#REF!</definedName>
    <definedName name="SG_26_10">#REF!</definedName>
    <definedName name="SG_26_10_1" localSheetId="9">#REF!</definedName>
    <definedName name="SG_26_10_1" localSheetId="1">#REF!</definedName>
    <definedName name="SG_26_10_1">#REF!</definedName>
    <definedName name="SG_26_11" localSheetId="9">#REF!</definedName>
    <definedName name="SG_26_11" localSheetId="1">#REF!</definedName>
    <definedName name="SG_26_11">#REF!</definedName>
    <definedName name="SG_26_11_1" localSheetId="9">#REF!</definedName>
    <definedName name="SG_26_11_1" localSheetId="1">#REF!</definedName>
    <definedName name="SG_26_11_1">#REF!</definedName>
    <definedName name="SG_26_12" localSheetId="9">#REF!</definedName>
    <definedName name="SG_26_12" localSheetId="1">#REF!</definedName>
    <definedName name="SG_26_12">#REF!</definedName>
    <definedName name="SG_26_12_1" localSheetId="9">#REF!</definedName>
    <definedName name="SG_26_12_1" localSheetId="1">#REF!</definedName>
    <definedName name="SG_26_12_1">#REF!</definedName>
    <definedName name="SG_26_13" localSheetId="9">#REF!</definedName>
    <definedName name="SG_26_13" localSheetId="1">#REF!</definedName>
    <definedName name="SG_26_13">#REF!</definedName>
    <definedName name="SG_26_13_1" localSheetId="9">#REF!</definedName>
    <definedName name="SG_26_13_1" localSheetId="1">#REF!</definedName>
    <definedName name="SG_26_13_1">#REF!</definedName>
    <definedName name="SG_26_14" localSheetId="9">#REF!</definedName>
    <definedName name="SG_26_14" localSheetId="1">#REF!</definedName>
    <definedName name="SG_26_14">#REF!</definedName>
    <definedName name="SG_26_14_1" localSheetId="9">#REF!</definedName>
    <definedName name="SG_26_14_1" localSheetId="1">#REF!</definedName>
    <definedName name="SG_26_14_1">#REF!</definedName>
    <definedName name="SG_26_15" localSheetId="9">#REF!</definedName>
    <definedName name="SG_26_15" localSheetId="1">#REF!</definedName>
    <definedName name="SG_26_15">#REF!</definedName>
    <definedName name="SG_26_15_1" localSheetId="9">#REF!</definedName>
    <definedName name="SG_26_15_1" localSheetId="1">#REF!</definedName>
    <definedName name="SG_26_15_1">#REF!</definedName>
    <definedName name="SG_26_16" localSheetId="9">#REF!</definedName>
    <definedName name="SG_26_16" localSheetId="1">#REF!</definedName>
    <definedName name="SG_26_16">#REF!</definedName>
    <definedName name="SG_26_16_1" localSheetId="9">#REF!</definedName>
    <definedName name="SG_26_16_1" localSheetId="1">#REF!</definedName>
    <definedName name="SG_26_16_1">#REF!</definedName>
    <definedName name="SG_26_17" localSheetId="9">#REF!</definedName>
    <definedName name="SG_26_17" localSheetId="1">#REF!</definedName>
    <definedName name="SG_26_17">#REF!</definedName>
    <definedName name="SG_26_17_1" localSheetId="9">#REF!</definedName>
    <definedName name="SG_26_17_1" localSheetId="1">#REF!</definedName>
    <definedName name="SG_26_17_1">#REF!</definedName>
    <definedName name="SG_26_18" localSheetId="9">#REF!</definedName>
    <definedName name="SG_26_18" localSheetId="1">#REF!</definedName>
    <definedName name="SG_26_18">#REF!</definedName>
    <definedName name="SG_26_18_1" localSheetId="9">#REF!</definedName>
    <definedName name="SG_26_18_1" localSheetId="1">#REF!</definedName>
    <definedName name="SG_26_18_1">#REF!</definedName>
    <definedName name="SG_26_19" localSheetId="9">#REF!</definedName>
    <definedName name="SG_26_19" localSheetId="1">#REF!</definedName>
    <definedName name="SG_26_19">#REF!</definedName>
    <definedName name="SG_26_19_1" localSheetId="9">#REF!</definedName>
    <definedName name="SG_26_19_1" localSheetId="1">#REF!</definedName>
    <definedName name="SG_26_19_1">#REF!</definedName>
    <definedName name="SG_26_20" localSheetId="9">#REF!</definedName>
    <definedName name="SG_26_20" localSheetId="1">#REF!</definedName>
    <definedName name="SG_26_20">#REF!</definedName>
    <definedName name="SG_26_20_1" localSheetId="9">#REF!</definedName>
    <definedName name="SG_26_20_1" localSheetId="1">#REF!</definedName>
    <definedName name="SG_26_20_1">#REF!</definedName>
    <definedName name="SG_26_21" localSheetId="9">#REF!</definedName>
    <definedName name="SG_26_21" localSheetId="1">#REF!</definedName>
    <definedName name="SG_26_21">#REF!</definedName>
    <definedName name="SG_26_21_1" localSheetId="9">#REF!</definedName>
    <definedName name="SG_26_21_1" localSheetId="1">#REF!</definedName>
    <definedName name="SG_26_21_1">#REF!</definedName>
    <definedName name="SG_26_22" localSheetId="9">#REF!</definedName>
    <definedName name="SG_26_22" localSheetId="1">#REF!</definedName>
    <definedName name="SG_26_22">#REF!</definedName>
    <definedName name="SG_26_22_1" localSheetId="9">#REF!</definedName>
    <definedName name="SG_26_22_1" localSheetId="1">#REF!</definedName>
    <definedName name="SG_26_22_1">#REF!</definedName>
    <definedName name="SG_26_23" localSheetId="9">#REF!</definedName>
    <definedName name="SG_26_23" localSheetId="1">#REF!</definedName>
    <definedName name="SG_26_23">#REF!</definedName>
    <definedName name="SG_26_23_1" localSheetId="9">#REF!</definedName>
    <definedName name="SG_26_23_1" localSheetId="1">#REF!</definedName>
    <definedName name="SG_26_23_1">#REF!</definedName>
    <definedName name="SG_26_24" localSheetId="9">#REF!</definedName>
    <definedName name="SG_26_24" localSheetId="1">#REF!</definedName>
    <definedName name="SG_26_24">#REF!</definedName>
    <definedName name="SG_26_24_1" localSheetId="9">#REF!</definedName>
    <definedName name="SG_26_24_1" localSheetId="1">#REF!</definedName>
    <definedName name="SG_26_24_1">#REF!</definedName>
    <definedName name="SG_26_25" localSheetId="9">#REF!</definedName>
    <definedName name="SG_26_25" localSheetId="1">#REF!</definedName>
    <definedName name="SG_26_25">#REF!</definedName>
    <definedName name="SG_26_25_1" localSheetId="9">#REF!</definedName>
    <definedName name="SG_26_25_1" localSheetId="1">#REF!</definedName>
    <definedName name="SG_26_25_1">#REF!</definedName>
    <definedName name="SG_26_26" localSheetId="9">#REF!</definedName>
    <definedName name="SG_26_26" localSheetId="1">#REF!</definedName>
    <definedName name="SG_26_26">#REF!</definedName>
    <definedName name="SG_26_26_1" localSheetId="9">#REF!</definedName>
    <definedName name="SG_26_26_1" localSheetId="1">#REF!</definedName>
    <definedName name="SG_26_26_1">#REF!</definedName>
    <definedName name="SG_26_27" localSheetId="9">#REF!</definedName>
    <definedName name="SG_26_27" localSheetId="1">#REF!</definedName>
    <definedName name="SG_26_27">#REF!</definedName>
    <definedName name="SG_26_27_1" localSheetId="9">#REF!</definedName>
    <definedName name="SG_26_27_1" localSheetId="1">#REF!</definedName>
    <definedName name="SG_26_27_1">#REF!</definedName>
    <definedName name="SG_26_28" localSheetId="9">#REF!</definedName>
    <definedName name="SG_26_28" localSheetId="1">#REF!</definedName>
    <definedName name="SG_26_28">#REF!</definedName>
    <definedName name="SG_26_28_1" localSheetId="9">#REF!</definedName>
    <definedName name="SG_26_28_1" localSheetId="1">#REF!</definedName>
    <definedName name="SG_26_28_1">#REF!</definedName>
    <definedName name="SG_26_29" localSheetId="9">#REF!</definedName>
    <definedName name="SG_26_29" localSheetId="1">#REF!</definedName>
    <definedName name="SG_26_29">#REF!</definedName>
    <definedName name="SG_26_29_1" localSheetId="9">#REF!</definedName>
    <definedName name="SG_26_29_1" localSheetId="1">#REF!</definedName>
    <definedName name="SG_26_29_1">#REF!</definedName>
    <definedName name="SG_26_30" localSheetId="9">#REF!</definedName>
    <definedName name="SG_26_30" localSheetId="1">#REF!</definedName>
    <definedName name="SG_26_30">#REF!</definedName>
    <definedName name="SG_26_30_1" localSheetId="9">#REF!</definedName>
    <definedName name="SG_26_30_1" localSheetId="1">#REF!</definedName>
    <definedName name="SG_26_30_1">#REF!</definedName>
    <definedName name="SG_27_01" localSheetId="9">#REF!</definedName>
    <definedName name="SG_27_01" localSheetId="1">#REF!</definedName>
    <definedName name="SG_27_01">#REF!</definedName>
    <definedName name="SG_27_01_1" localSheetId="9">#REF!</definedName>
    <definedName name="SG_27_01_1" localSheetId="1">#REF!</definedName>
    <definedName name="SG_27_01_1">#REF!</definedName>
    <definedName name="SG_27_02" localSheetId="9">#REF!</definedName>
    <definedName name="SG_27_02" localSheetId="1">#REF!</definedName>
    <definedName name="SG_27_02">#REF!</definedName>
    <definedName name="SG_27_02_1" localSheetId="9">#REF!</definedName>
    <definedName name="SG_27_02_1" localSheetId="1">#REF!</definedName>
    <definedName name="SG_27_02_1">#REF!</definedName>
    <definedName name="SG_27_03" localSheetId="9">#REF!</definedName>
    <definedName name="SG_27_03" localSheetId="1">#REF!</definedName>
    <definedName name="SG_27_03">#REF!</definedName>
    <definedName name="SG_27_03_1" localSheetId="9">#REF!</definedName>
    <definedName name="SG_27_03_1" localSheetId="1">#REF!</definedName>
    <definedName name="SG_27_03_1">#REF!</definedName>
    <definedName name="SG_27_04" localSheetId="9">#REF!</definedName>
    <definedName name="SG_27_04" localSheetId="1">#REF!</definedName>
    <definedName name="SG_27_04">#REF!</definedName>
    <definedName name="SG_27_04_1" localSheetId="9">#REF!</definedName>
    <definedName name="SG_27_04_1" localSheetId="1">#REF!</definedName>
    <definedName name="SG_27_04_1">#REF!</definedName>
    <definedName name="SG_27_05" localSheetId="9">#REF!</definedName>
    <definedName name="SG_27_05" localSheetId="1">#REF!</definedName>
    <definedName name="SG_27_05">#REF!</definedName>
    <definedName name="SG_27_05_1" localSheetId="9">#REF!</definedName>
    <definedName name="SG_27_05_1" localSheetId="1">#REF!</definedName>
    <definedName name="SG_27_05_1">#REF!</definedName>
    <definedName name="SG_27_06" localSheetId="9">#REF!</definedName>
    <definedName name="SG_27_06" localSheetId="1">#REF!</definedName>
    <definedName name="SG_27_06">#REF!</definedName>
    <definedName name="SG_27_06_1" localSheetId="9">#REF!</definedName>
    <definedName name="SG_27_06_1" localSheetId="1">#REF!</definedName>
    <definedName name="SG_27_06_1">#REF!</definedName>
    <definedName name="SG_27_07" localSheetId="9">#REF!</definedName>
    <definedName name="SG_27_07" localSheetId="1">#REF!</definedName>
    <definedName name="SG_27_07">#REF!</definedName>
    <definedName name="SG_27_07_1" localSheetId="9">#REF!</definedName>
    <definedName name="SG_27_07_1" localSheetId="1">#REF!</definedName>
    <definedName name="SG_27_07_1">#REF!</definedName>
    <definedName name="SG_27_08" localSheetId="9">#REF!</definedName>
    <definedName name="SG_27_08" localSheetId="1">#REF!</definedName>
    <definedName name="SG_27_08">#REF!</definedName>
    <definedName name="SG_27_08_1" localSheetId="9">#REF!</definedName>
    <definedName name="SG_27_08_1" localSheetId="1">#REF!</definedName>
    <definedName name="SG_27_08_1">#REF!</definedName>
    <definedName name="SG_27_09" localSheetId="9">#REF!</definedName>
    <definedName name="SG_27_09" localSheetId="1">#REF!</definedName>
    <definedName name="SG_27_09">#REF!</definedName>
    <definedName name="SG_27_09_1" localSheetId="9">#REF!</definedName>
    <definedName name="SG_27_09_1" localSheetId="1">#REF!</definedName>
    <definedName name="SG_27_09_1">#REF!</definedName>
    <definedName name="SG_27_10" localSheetId="9">#REF!</definedName>
    <definedName name="SG_27_10" localSheetId="1">#REF!</definedName>
    <definedName name="SG_27_10">#REF!</definedName>
    <definedName name="SG_27_10_1" localSheetId="9">#REF!</definedName>
    <definedName name="SG_27_10_1" localSheetId="1">#REF!</definedName>
    <definedName name="SG_27_10_1">#REF!</definedName>
    <definedName name="SG_27_11" localSheetId="9">#REF!</definedName>
    <definedName name="SG_27_11" localSheetId="1">#REF!</definedName>
    <definedName name="SG_27_11">#REF!</definedName>
    <definedName name="SG_27_11_1" localSheetId="9">#REF!</definedName>
    <definedName name="SG_27_11_1" localSheetId="1">#REF!</definedName>
    <definedName name="SG_27_11_1">#REF!</definedName>
    <definedName name="SG_27_12" localSheetId="9">#REF!</definedName>
    <definedName name="SG_27_12" localSheetId="1">#REF!</definedName>
    <definedName name="SG_27_12">#REF!</definedName>
    <definedName name="SG_27_12_1" localSheetId="9">#REF!</definedName>
    <definedName name="SG_27_12_1" localSheetId="1">#REF!</definedName>
    <definedName name="SG_27_12_1">#REF!</definedName>
    <definedName name="SG_27_13" localSheetId="9">#REF!</definedName>
    <definedName name="SG_27_13" localSheetId="1">#REF!</definedName>
    <definedName name="SG_27_13">#REF!</definedName>
    <definedName name="SG_27_13_1" localSheetId="9">#REF!</definedName>
    <definedName name="SG_27_13_1" localSheetId="1">#REF!</definedName>
    <definedName name="SG_27_13_1">#REF!</definedName>
    <definedName name="SG_27_14" localSheetId="9">#REF!</definedName>
    <definedName name="SG_27_14" localSheetId="1">#REF!</definedName>
    <definedName name="SG_27_14">#REF!</definedName>
    <definedName name="SG_27_14_1" localSheetId="9">#REF!</definedName>
    <definedName name="SG_27_14_1" localSheetId="1">#REF!</definedName>
    <definedName name="SG_27_14_1">#REF!</definedName>
    <definedName name="SG_27_15" localSheetId="9">#REF!</definedName>
    <definedName name="SG_27_15" localSheetId="1">#REF!</definedName>
    <definedName name="SG_27_15">#REF!</definedName>
    <definedName name="SG_27_15_1" localSheetId="9">#REF!</definedName>
    <definedName name="SG_27_15_1" localSheetId="1">#REF!</definedName>
    <definedName name="SG_27_15_1">#REF!</definedName>
    <definedName name="SG_27_16" localSheetId="9">#REF!</definedName>
    <definedName name="SG_27_16" localSheetId="1">#REF!</definedName>
    <definedName name="SG_27_16">#REF!</definedName>
    <definedName name="SG_27_16_1" localSheetId="9">#REF!</definedName>
    <definedName name="SG_27_16_1" localSheetId="1">#REF!</definedName>
    <definedName name="SG_27_16_1">#REF!</definedName>
    <definedName name="SG_27_17" localSheetId="9">#REF!</definedName>
    <definedName name="SG_27_17" localSheetId="1">#REF!</definedName>
    <definedName name="SG_27_17">#REF!</definedName>
    <definedName name="SG_27_17_1" localSheetId="9">#REF!</definedName>
    <definedName name="SG_27_17_1" localSheetId="1">#REF!</definedName>
    <definedName name="SG_27_17_1">#REF!</definedName>
    <definedName name="SG_27_18" localSheetId="9">#REF!</definedName>
    <definedName name="SG_27_18" localSheetId="1">#REF!</definedName>
    <definedName name="SG_27_18">#REF!</definedName>
    <definedName name="SG_27_18_1" localSheetId="9">#REF!</definedName>
    <definedName name="SG_27_18_1" localSheetId="1">#REF!</definedName>
    <definedName name="SG_27_18_1">#REF!</definedName>
    <definedName name="SG_27_19" localSheetId="9">#REF!</definedName>
    <definedName name="SG_27_19" localSheetId="1">#REF!</definedName>
    <definedName name="SG_27_19">#REF!</definedName>
    <definedName name="SG_27_19_1" localSheetId="9">#REF!</definedName>
    <definedName name="SG_27_19_1" localSheetId="1">#REF!</definedName>
    <definedName name="SG_27_19_1">#REF!</definedName>
    <definedName name="SG_27_20" localSheetId="9">#REF!</definedName>
    <definedName name="SG_27_20" localSheetId="1">#REF!</definedName>
    <definedName name="SG_27_20">#REF!</definedName>
    <definedName name="SG_27_20_1" localSheetId="9">#REF!</definedName>
    <definedName name="SG_27_20_1" localSheetId="1">#REF!</definedName>
    <definedName name="SG_27_20_1">#REF!</definedName>
    <definedName name="SG_27_21" localSheetId="9">#REF!</definedName>
    <definedName name="SG_27_21" localSheetId="1">#REF!</definedName>
    <definedName name="SG_27_21">#REF!</definedName>
    <definedName name="SG_27_21_1" localSheetId="9">#REF!</definedName>
    <definedName name="SG_27_21_1" localSheetId="1">#REF!</definedName>
    <definedName name="SG_27_21_1">#REF!</definedName>
    <definedName name="SG_27_22" localSheetId="9">#REF!</definedName>
    <definedName name="SG_27_22" localSheetId="1">#REF!</definedName>
    <definedName name="SG_27_22">#REF!</definedName>
    <definedName name="SG_27_22_1" localSheetId="9">#REF!</definedName>
    <definedName name="SG_27_22_1" localSheetId="1">#REF!</definedName>
    <definedName name="SG_27_22_1">#REF!</definedName>
    <definedName name="SG_27_23" localSheetId="9">#REF!</definedName>
    <definedName name="SG_27_23" localSheetId="1">#REF!</definedName>
    <definedName name="SG_27_23">#REF!</definedName>
    <definedName name="SG_27_23_1" localSheetId="9">#REF!</definedName>
    <definedName name="SG_27_23_1" localSheetId="1">#REF!</definedName>
    <definedName name="SG_27_23_1">#REF!</definedName>
    <definedName name="SG_27_24" localSheetId="9">#REF!</definedName>
    <definedName name="SG_27_24" localSheetId="1">#REF!</definedName>
    <definedName name="SG_27_24">#REF!</definedName>
    <definedName name="SG_27_24_1" localSheetId="9">#REF!</definedName>
    <definedName name="SG_27_24_1" localSheetId="1">#REF!</definedName>
    <definedName name="SG_27_24_1">#REF!</definedName>
    <definedName name="SG_27_25" localSheetId="9">#REF!</definedName>
    <definedName name="SG_27_25" localSheetId="1">#REF!</definedName>
    <definedName name="SG_27_25">#REF!</definedName>
    <definedName name="SG_27_25_1" localSheetId="9">#REF!</definedName>
    <definedName name="SG_27_25_1" localSheetId="1">#REF!</definedName>
    <definedName name="SG_27_25_1">#REF!</definedName>
    <definedName name="SG_27_26" localSheetId="9">#REF!</definedName>
    <definedName name="SG_27_26" localSheetId="1">#REF!</definedName>
    <definedName name="SG_27_26">#REF!</definedName>
    <definedName name="SG_27_26_1" localSheetId="9">#REF!</definedName>
    <definedName name="SG_27_26_1" localSheetId="1">#REF!</definedName>
    <definedName name="SG_27_26_1">#REF!</definedName>
    <definedName name="SG_27_27" localSheetId="9">#REF!</definedName>
    <definedName name="SG_27_27" localSheetId="1">#REF!</definedName>
    <definedName name="SG_27_27">#REF!</definedName>
    <definedName name="SG_27_27_1" localSheetId="9">#REF!</definedName>
    <definedName name="SG_27_27_1" localSheetId="1">#REF!</definedName>
    <definedName name="SG_27_27_1">#REF!</definedName>
    <definedName name="SG_27_28" localSheetId="9">#REF!</definedName>
    <definedName name="SG_27_28" localSheetId="1">#REF!</definedName>
    <definedName name="SG_27_28">#REF!</definedName>
    <definedName name="SG_27_28_1" localSheetId="9">#REF!</definedName>
    <definedName name="SG_27_28_1" localSheetId="1">#REF!</definedName>
    <definedName name="SG_27_28_1">#REF!</definedName>
    <definedName name="SG_27_29" localSheetId="9">#REF!</definedName>
    <definedName name="SG_27_29" localSheetId="1">#REF!</definedName>
    <definedName name="SG_27_29">#REF!</definedName>
    <definedName name="SG_27_29_1" localSheetId="9">#REF!</definedName>
    <definedName name="SG_27_29_1" localSheetId="1">#REF!</definedName>
    <definedName name="SG_27_29_1">#REF!</definedName>
    <definedName name="SG_27_30" localSheetId="9">#REF!</definedName>
    <definedName name="SG_27_30" localSheetId="1">#REF!</definedName>
    <definedName name="SG_27_30">#REF!</definedName>
    <definedName name="SG_27_30_1" localSheetId="9">#REF!</definedName>
    <definedName name="SG_27_30_1" localSheetId="1">#REF!</definedName>
    <definedName name="SG_27_30_1">#REF!</definedName>
    <definedName name="SG_28_01" localSheetId="9">#REF!</definedName>
    <definedName name="SG_28_01" localSheetId="1">#REF!</definedName>
    <definedName name="SG_28_01">#REF!</definedName>
    <definedName name="SG_28_01_1" localSheetId="9">#REF!</definedName>
    <definedName name="SG_28_01_1" localSheetId="1">#REF!</definedName>
    <definedName name="SG_28_01_1">#REF!</definedName>
    <definedName name="SG_28_02" localSheetId="9">#REF!</definedName>
    <definedName name="SG_28_02" localSheetId="1">#REF!</definedName>
    <definedName name="SG_28_02">#REF!</definedName>
    <definedName name="SG_28_02_1" localSheetId="9">#REF!</definedName>
    <definedName name="SG_28_02_1" localSheetId="1">#REF!</definedName>
    <definedName name="SG_28_02_1">#REF!</definedName>
    <definedName name="SG_28_03" localSheetId="9">#REF!</definedName>
    <definedName name="SG_28_03" localSheetId="1">#REF!</definedName>
    <definedName name="SG_28_03">#REF!</definedName>
    <definedName name="SG_28_03_1" localSheetId="9">#REF!</definedName>
    <definedName name="SG_28_03_1" localSheetId="1">#REF!</definedName>
    <definedName name="SG_28_03_1">#REF!</definedName>
    <definedName name="SG_28_04" localSheetId="9">#REF!</definedName>
    <definedName name="SG_28_04" localSheetId="1">#REF!</definedName>
    <definedName name="SG_28_04">#REF!</definedName>
    <definedName name="SG_28_04_1" localSheetId="9">#REF!</definedName>
    <definedName name="SG_28_04_1" localSheetId="1">#REF!</definedName>
    <definedName name="SG_28_04_1">#REF!</definedName>
    <definedName name="SG_28_05" localSheetId="9">#REF!</definedName>
    <definedName name="SG_28_05" localSheetId="1">#REF!</definedName>
    <definedName name="SG_28_05">#REF!</definedName>
    <definedName name="SG_28_05_1" localSheetId="9">#REF!</definedName>
    <definedName name="SG_28_05_1" localSheetId="1">#REF!</definedName>
    <definedName name="SG_28_05_1">#REF!</definedName>
    <definedName name="SG_28_06" localSheetId="9">#REF!</definedName>
    <definedName name="SG_28_06" localSheetId="1">#REF!</definedName>
    <definedName name="SG_28_06">#REF!</definedName>
    <definedName name="SG_28_06_1" localSheetId="9">#REF!</definedName>
    <definedName name="SG_28_06_1" localSheetId="1">#REF!</definedName>
    <definedName name="SG_28_06_1">#REF!</definedName>
    <definedName name="SG_28_07" localSheetId="9">#REF!</definedName>
    <definedName name="SG_28_07" localSheetId="1">#REF!</definedName>
    <definedName name="SG_28_07">#REF!</definedName>
    <definedName name="SG_28_07_1" localSheetId="9">#REF!</definedName>
    <definedName name="SG_28_07_1" localSheetId="1">#REF!</definedName>
    <definedName name="SG_28_07_1">#REF!</definedName>
    <definedName name="SG_28_08" localSheetId="9">#REF!</definedName>
    <definedName name="SG_28_08" localSheetId="1">#REF!</definedName>
    <definedName name="SG_28_08">#REF!</definedName>
    <definedName name="SG_28_08_1" localSheetId="9">#REF!</definedName>
    <definedName name="SG_28_08_1" localSheetId="1">#REF!</definedName>
    <definedName name="SG_28_08_1">#REF!</definedName>
    <definedName name="SG_28_09" localSheetId="9">#REF!</definedName>
    <definedName name="SG_28_09" localSheetId="1">#REF!</definedName>
    <definedName name="SG_28_09">#REF!</definedName>
    <definedName name="SG_28_09_1" localSheetId="9">#REF!</definedName>
    <definedName name="SG_28_09_1" localSheetId="1">#REF!</definedName>
    <definedName name="SG_28_09_1">#REF!</definedName>
    <definedName name="SG_28_10" localSheetId="9">#REF!</definedName>
    <definedName name="SG_28_10" localSheetId="1">#REF!</definedName>
    <definedName name="SG_28_10">#REF!</definedName>
    <definedName name="SG_28_10_1" localSheetId="9">#REF!</definedName>
    <definedName name="SG_28_10_1" localSheetId="1">#REF!</definedName>
    <definedName name="SG_28_10_1">#REF!</definedName>
    <definedName name="SG_28_11" localSheetId="9">#REF!</definedName>
    <definedName name="SG_28_11" localSheetId="1">#REF!</definedName>
    <definedName name="SG_28_11">#REF!</definedName>
    <definedName name="SG_28_11_1" localSheetId="9">#REF!</definedName>
    <definedName name="SG_28_11_1" localSheetId="1">#REF!</definedName>
    <definedName name="SG_28_11_1">#REF!</definedName>
    <definedName name="SG_28_12" localSheetId="9">#REF!</definedName>
    <definedName name="SG_28_12" localSheetId="1">#REF!</definedName>
    <definedName name="SG_28_12">#REF!</definedName>
    <definedName name="SG_28_12_1" localSheetId="9">#REF!</definedName>
    <definedName name="SG_28_12_1" localSheetId="1">#REF!</definedName>
    <definedName name="SG_28_12_1">#REF!</definedName>
    <definedName name="SG_28_13" localSheetId="9">#REF!</definedName>
    <definedName name="SG_28_13" localSheetId="1">#REF!</definedName>
    <definedName name="SG_28_13">#REF!</definedName>
    <definedName name="SG_28_13_1" localSheetId="9">#REF!</definedName>
    <definedName name="SG_28_13_1" localSheetId="1">#REF!</definedName>
    <definedName name="SG_28_13_1">#REF!</definedName>
    <definedName name="SG_28_14" localSheetId="9">#REF!</definedName>
    <definedName name="SG_28_14" localSheetId="1">#REF!</definedName>
    <definedName name="SG_28_14">#REF!</definedName>
    <definedName name="SG_28_14_1" localSheetId="9">#REF!</definedName>
    <definedName name="SG_28_14_1" localSheetId="1">#REF!</definedName>
    <definedName name="SG_28_14_1">#REF!</definedName>
    <definedName name="SG_28_15" localSheetId="9">#REF!</definedName>
    <definedName name="SG_28_15" localSheetId="1">#REF!</definedName>
    <definedName name="SG_28_15">#REF!</definedName>
    <definedName name="SG_28_15_1" localSheetId="9">#REF!</definedName>
    <definedName name="SG_28_15_1" localSheetId="1">#REF!</definedName>
    <definedName name="SG_28_15_1">#REF!</definedName>
    <definedName name="SG_28_16" localSheetId="9">#REF!</definedName>
    <definedName name="SG_28_16" localSheetId="1">#REF!</definedName>
    <definedName name="SG_28_16">#REF!</definedName>
    <definedName name="SG_28_16_1" localSheetId="9">#REF!</definedName>
    <definedName name="SG_28_16_1" localSheetId="1">#REF!</definedName>
    <definedName name="SG_28_16_1">#REF!</definedName>
    <definedName name="SG_28_17" localSheetId="9">#REF!</definedName>
    <definedName name="SG_28_17" localSheetId="1">#REF!</definedName>
    <definedName name="SG_28_17">#REF!</definedName>
    <definedName name="SG_28_17_1" localSheetId="9">#REF!</definedName>
    <definedName name="SG_28_17_1" localSheetId="1">#REF!</definedName>
    <definedName name="SG_28_17_1">#REF!</definedName>
    <definedName name="SG_28_18" localSheetId="9">#REF!</definedName>
    <definedName name="SG_28_18" localSheetId="1">#REF!</definedName>
    <definedName name="SG_28_18">#REF!</definedName>
    <definedName name="SG_28_18_1" localSheetId="9">#REF!</definedName>
    <definedName name="SG_28_18_1" localSheetId="1">#REF!</definedName>
    <definedName name="SG_28_18_1">#REF!</definedName>
    <definedName name="SG_28_19" localSheetId="9">#REF!</definedName>
    <definedName name="SG_28_19" localSheetId="1">#REF!</definedName>
    <definedName name="SG_28_19">#REF!</definedName>
    <definedName name="SG_28_19_1" localSheetId="9">#REF!</definedName>
    <definedName name="SG_28_19_1" localSheetId="1">#REF!</definedName>
    <definedName name="SG_28_19_1">#REF!</definedName>
    <definedName name="SG_28_20" localSheetId="9">#REF!</definedName>
    <definedName name="SG_28_20" localSheetId="1">#REF!</definedName>
    <definedName name="SG_28_20">#REF!</definedName>
    <definedName name="SG_28_20_1" localSheetId="9">#REF!</definedName>
    <definedName name="SG_28_20_1" localSheetId="1">#REF!</definedName>
    <definedName name="SG_28_20_1">#REF!</definedName>
    <definedName name="SG_28_21" localSheetId="9">#REF!</definedName>
    <definedName name="SG_28_21" localSheetId="1">#REF!</definedName>
    <definedName name="SG_28_21">#REF!</definedName>
    <definedName name="SG_28_21_1" localSheetId="9">#REF!</definedName>
    <definedName name="SG_28_21_1" localSheetId="1">#REF!</definedName>
    <definedName name="SG_28_21_1">#REF!</definedName>
    <definedName name="SG_28_22" localSheetId="9">#REF!</definedName>
    <definedName name="SG_28_22" localSheetId="1">#REF!</definedName>
    <definedName name="SG_28_22">#REF!</definedName>
    <definedName name="SG_28_22_1" localSheetId="9">#REF!</definedName>
    <definedName name="SG_28_22_1" localSheetId="1">#REF!</definedName>
    <definedName name="SG_28_22_1">#REF!</definedName>
    <definedName name="SG_28_23" localSheetId="9">#REF!</definedName>
    <definedName name="SG_28_23" localSheetId="1">#REF!</definedName>
    <definedName name="SG_28_23">#REF!</definedName>
    <definedName name="SG_28_23_1" localSheetId="9">#REF!</definedName>
    <definedName name="SG_28_23_1" localSheetId="1">#REF!</definedName>
    <definedName name="SG_28_23_1">#REF!</definedName>
    <definedName name="SG_28_24" localSheetId="9">#REF!</definedName>
    <definedName name="SG_28_24" localSheetId="1">#REF!</definedName>
    <definedName name="SG_28_24">#REF!</definedName>
    <definedName name="SG_28_24_1" localSheetId="9">#REF!</definedName>
    <definedName name="SG_28_24_1" localSheetId="1">#REF!</definedName>
    <definedName name="SG_28_24_1">#REF!</definedName>
    <definedName name="SG_28_25" localSheetId="9">#REF!</definedName>
    <definedName name="SG_28_25" localSheetId="1">#REF!</definedName>
    <definedName name="SG_28_25">#REF!</definedName>
    <definedName name="SG_28_25_1" localSheetId="9">#REF!</definedName>
    <definedName name="SG_28_25_1" localSheetId="1">#REF!</definedName>
    <definedName name="SG_28_25_1">#REF!</definedName>
    <definedName name="SG_28_26" localSheetId="9">#REF!</definedName>
    <definedName name="SG_28_26" localSheetId="1">#REF!</definedName>
    <definedName name="SG_28_26">#REF!</definedName>
    <definedName name="SG_28_26_1" localSheetId="9">#REF!</definedName>
    <definedName name="SG_28_26_1" localSheetId="1">#REF!</definedName>
    <definedName name="SG_28_26_1">#REF!</definedName>
    <definedName name="SG_28_27" localSheetId="9">#REF!</definedName>
    <definedName name="SG_28_27" localSheetId="1">#REF!</definedName>
    <definedName name="SG_28_27">#REF!</definedName>
    <definedName name="SG_28_27_1" localSheetId="9">#REF!</definedName>
    <definedName name="SG_28_27_1" localSheetId="1">#REF!</definedName>
    <definedName name="SG_28_27_1">#REF!</definedName>
    <definedName name="SG_28_28" localSheetId="9">#REF!</definedName>
    <definedName name="SG_28_28" localSheetId="1">#REF!</definedName>
    <definedName name="SG_28_28">#REF!</definedName>
    <definedName name="SG_28_28_1" localSheetId="9">#REF!</definedName>
    <definedName name="SG_28_28_1" localSheetId="1">#REF!</definedName>
    <definedName name="SG_28_28_1">#REF!</definedName>
    <definedName name="SG_28_29" localSheetId="9">#REF!</definedName>
    <definedName name="SG_28_29" localSheetId="1">#REF!</definedName>
    <definedName name="SG_28_29">#REF!</definedName>
    <definedName name="SG_28_29_1" localSheetId="9">#REF!</definedName>
    <definedName name="SG_28_29_1" localSheetId="1">#REF!</definedName>
    <definedName name="SG_28_29_1">#REF!</definedName>
    <definedName name="SG_28_30" localSheetId="9">#REF!</definedName>
    <definedName name="SG_28_30" localSheetId="1">#REF!</definedName>
    <definedName name="SG_28_30">#REF!</definedName>
    <definedName name="SG_28_30_1" localSheetId="9">#REF!</definedName>
    <definedName name="SG_28_30_1" localSheetId="1">#REF!</definedName>
    <definedName name="SG_28_30_1">#REF!</definedName>
    <definedName name="SG_29_01" localSheetId="9">#REF!</definedName>
    <definedName name="SG_29_01" localSheetId="1">#REF!</definedName>
    <definedName name="SG_29_01">#REF!</definedName>
    <definedName name="SG_29_01_1" localSheetId="9">#REF!</definedName>
    <definedName name="SG_29_01_1" localSheetId="1">#REF!</definedName>
    <definedName name="SG_29_01_1">#REF!</definedName>
    <definedName name="SG_29_02" localSheetId="9">#REF!</definedName>
    <definedName name="SG_29_02" localSheetId="1">#REF!</definedName>
    <definedName name="SG_29_02">#REF!</definedName>
    <definedName name="SG_29_02_1" localSheetId="9">#REF!</definedName>
    <definedName name="SG_29_02_1" localSheetId="1">#REF!</definedName>
    <definedName name="SG_29_02_1">#REF!</definedName>
    <definedName name="SG_29_03" localSheetId="9">#REF!</definedName>
    <definedName name="SG_29_03" localSheetId="1">#REF!</definedName>
    <definedName name="SG_29_03">#REF!</definedName>
    <definedName name="SG_29_03_1" localSheetId="9">#REF!</definedName>
    <definedName name="SG_29_03_1" localSheetId="1">#REF!</definedName>
    <definedName name="SG_29_03_1">#REF!</definedName>
    <definedName name="SG_29_04" localSheetId="9">#REF!</definedName>
    <definedName name="SG_29_04" localSheetId="1">#REF!</definedName>
    <definedName name="SG_29_04">#REF!</definedName>
    <definedName name="SG_29_04_1" localSheetId="9">#REF!</definedName>
    <definedName name="SG_29_04_1" localSheetId="1">#REF!</definedName>
    <definedName name="SG_29_04_1">#REF!</definedName>
    <definedName name="SG_29_05" localSheetId="9">#REF!</definedName>
    <definedName name="SG_29_05" localSheetId="1">#REF!</definedName>
    <definedName name="SG_29_05">#REF!</definedName>
    <definedName name="SG_29_05_1" localSheetId="9">#REF!</definedName>
    <definedName name="SG_29_05_1" localSheetId="1">#REF!</definedName>
    <definedName name="SG_29_05_1">#REF!</definedName>
    <definedName name="SG_29_06" localSheetId="9">#REF!</definedName>
    <definedName name="SG_29_06" localSheetId="1">#REF!</definedName>
    <definedName name="SG_29_06">#REF!</definedName>
    <definedName name="SG_29_06_1" localSheetId="9">#REF!</definedName>
    <definedName name="SG_29_06_1" localSheetId="1">#REF!</definedName>
    <definedName name="SG_29_06_1">#REF!</definedName>
    <definedName name="SG_29_07" localSheetId="9">#REF!</definedName>
    <definedName name="SG_29_07" localSheetId="1">#REF!</definedName>
    <definedName name="SG_29_07">#REF!</definedName>
    <definedName name="SG_29_07_1" localSheetId="9">#REF!</definedName>
    <definedName name="SG_29_07_1" localSheetId="1">#REF!</definedName>
    <definedName name="SG_29_07_1">#REF!</definedName>
    <definedName name="SG_29_08" localSheetId="9">#REF!</definedName>
    <definedName name="SG_29_08" localSheetId="1">#REF!</definedName>
    <definedName name="SG_29_08">#REF!</definedName>
    <definedName name="SG_29_08_1" localSheetId="9">#REF!</definedName>
    <definedName name="SG_29_08_1" localSheetId="1">#REF!</definedName>
    <definedName name="SG_29_08_1">#REF!</definedName>
    <definedName name="SG_29_09" localSheetId="9">#REF!</definedName>
    <definedName name="SG_29_09" localSheetId="1">#REF!</definedName>
    <definedName name="SG_29_09">#REF!</definedName>
    <definedName name="SG_29_09_1" localSheetId="9">#REF!</definedName>
    <definedName name="SG_29_09_1" localSheetId="1">#REF!</definedName>
    <definedName name="SG_29_09_1">#REF!</definedName>
    <definedName name="SG_29_10" localSheetId="9">#REF!</definedName>
    <definedName name="SG_29_10" localSheetId="1">#REF!</definedName>
    <definedName name="SG_29_10">#REF!</definedName>
    <definedName name="SG_29_10_1" localSheetId="9">#REF!</definedName>
    <definedName name="SG_29_10_1" localSheetId="1">#REF!</definedName>
    <definedName name="SG_29_10_1">#REF!</definedName>
    <definedName name="SG_29_11" localSheetId="9">#REF!</definedName>
    <definedName name="SG_29_11" localSheetId="1">#REF!</definedName>
    <definedName name="SG_29_11">#REF!</definedName>
    <definedName name="SG_29_11_1" localSheetId="9">#REF!</definedName>
    <definedName name="SG_29_11_1" localSheetId="1">#REF!</definedName>
    <definedName name="SG_29_11_1">#REF!</definedName>
    <definedName name="SG_29_12" localSheetId="9">#REF!</definedName>
    <definedName name="SG_29_12" localSheetId="1">#REF!</definedName>
    <definedName name="SG_29_12">#REF!</definedName>
    <definedName name="SG_29_12_1" localSheetId="9">#REF!</definedName>
    <definedName name="SG_29_12_1" localSheetId="1">#REF!</definedName>
    <definedName name="SG_29_12_1">#REF!</definedName>
    <definedName name="SG_29_13" localSheetId="9">#REF!</definedName>
    <definedName name="SG_29_13" localSheetId="1">#REF!</definedName>
    <definedName name="SG_29_13">#REF!</definedName>
    <definedName name="SG_29_13_1" localSheetId="9">#REF!</definedName>
    <definedName name="SG_29_13_1" localSheetId="1">#REF!</definedName>
    <definedName name="SG_29_13_1">#REF!</definedName>
    <definedName name="SG_29_14" localSheetId="9">#REF!</definedName>
    <definedName name="SG_29_14" localSheetId="1">#REF!</definedName>
    <definedName name="SG_29_14">#REF!</definedName>
    <definedName name="SG_29_14_1" localSheetId="9">#REF!</definedName>
    <definedName name="SG_29_14_1" localSheetId="1">#REF!</definedName>
    <definedName name="SG_29_14_1">#REF!</definedName>
    <definedName name="SG_29_15" localSheetId="9">#REF!</definedName>
    <definedName name="SG_29_15" localSheetId="1">#REF!</definedName>
    <definedName name="SG_29_15">#REF!</definedName>
    <definedName name="SG_29_15_1" localSheetId="9">#REF!</definedName>
    <definedName name="SG_29_15_1" localSheetId="1">#REF!</definedName>
    <definedName name="SG_29_15_1">#REF!</definedName>
    <definedName name="SG_29_16" localSheetId="9">#REF!</definedName>
    <definedName name="SG_29_16" localSheetId="1">#REF!</definedName>
    <definedName name="SG_29_16">#REF!</definedName>
    <definedName name="SG_29_16_1" localSheetId="9">#REF!</definedName>
    <definedName name="SG_29_16_1" localSheetId="1">#REF!</definedName>
    <definedName name="SG_29_16_1">#REF!</definedName>
    <definedName name="SG_29_17" localSheetId="9">#REF!</definedName>
    <definedName name="SG_29_17" localSheetId="1">#REF!</definedName>
    <definedName name="SG_29_17">#REF!</definedName>
    <definedName name="SG_29_17_1" localSheetId="9">#REF!</definedName>
    <definedName name="SG_29_17_1" localSheetId="1">#REF!</definedName>
    <definedName name="SG_29_17_1">#REF!</definedName>
    <definedName name="SG_29_18" localSheetId="9">#REF!</definedName>
    <definedName name="SG_29_18" localSheetId="1">#REF!</definedName>
    <definedName name="SG_29_18">#REF!</definedName>
    <definedName name="SG_29_18_1" localSheetId="9">#REF!</definedName>
    <definedName name="SG_29_18_1" localSheetId="1">#REF!</definedName>
    <definedName name="SG_29_18_1">#REF!</definedName>
    <definedName name="SG_29_19" localSheetId="9">#REF!</definedName>
    <definedName name="SG_29_19" localSheetId="1">#REF!</definedName>
    <definedName name="SG_29_19">#REF!</definedName>
    <definedName name="SG_29_19_1" localSheetId="9">#REF!</definedName>
    <definedName name="SG_29_19_1" localSheetId="1">#REF!</definedName>
    <definedName name="SG_29_19_1">#REF!</definedName>
    <definedName name="SG_29_20" localSheetId="9">#REF!</definedName>
    <definedName name="SG_29_20" localSheetId="1">#REF!</definedName>
    <definedName name="SG_29_20">#REF!</definedName>
    <definedName name="SG_29_20_1" localSheetId="9">#REF!</definedName>
    <definedName name="SG_29_20_1" localSheetId="1">#REF!</definedName>
    <definedName name="SG_29_20_1">#REF!</definedName>
    <definedName name="SG_29_21" localSheetId="9">#REF!</definedName>
    <definedName name="SG_29_21" localSheetId="1">#REF!</definedName>
    <definedName name="SG_29_21">#REF!</definedName>
    <definedName name="SG_29_21_1" localSheetId="9">#REF!</definedName>
    <definedName name="SG_29_21_1" localSheetId="1">#REF!</definedName>
    <definedName name="SG_29_21_1">#REF!</definedName>
    <definedName name="SG_29_22" localSheetId="9">#REF!</definedName>
    <definedName name="SG_29_22" localSheetId="1">#REF!</definedName>
    <definedName name="SG_29_22">#REF!</definedName>
    <definedName name="SG_29_22_1" localSheetId="9">#REF!</definedName>
    <definedName name="SG_29_22_1" localSheetId="1">#REF!</definedName>
    <definedName name="SG_29_22_1">#REF!</definedName>
    <definedName name="SG_29_23" localSheetId="9">#REF!</definedName>
    <definedName name="SG_29_23" localSheetId="1">#REF!</definedName>
    <definedName name="SG_29_23">#REF!</definedName>
    <definedName name="SG_29_23_1" localSheetId="9">#REF!</definedName>
    <definedName name="SG_29_23_1" localSheetId="1">#REF!</definedName>
    <definedName name="SG_29_23_1">#REF!</definedName>
    <definedName name="SG_29_24" localSheetId="9">#REF!</definedName>
    <definedName name="SG_29_24" localSheetId="1">#REF!</definedName>
    <definedName name="SG_29_24">#REF!</definedName>
    <definedName name="SG_29_24_1" localSheetId="9">#REF!</definedName>
    <definedName name="SG_29_24_1" localSheetId="1">#REF!</definedName>
    <definedName name="SG_29_24_1">#REF!</definedName>
    <definedName name="SG_29_25" localSheetId="9">#REF!</definedName>
    <definedName name="SG_29_25" localSheetId="1">#REF!</definedName>
    <definedName name="SG_29_25">#REF!</definedName>
    <definedName name="SG_29_25_1" localSheetId="9">#REF!</definedName>
    <definedName name="SG_29_25_1" localSheetId="1">#REF!</definedName>
    <definedName name="SG_29_25_1">#REF!</definedName>
    <definedName name="SG_29_26" localSheetId="9">#REF!</definedName>
    <definedName name="SG_29_26" localSheetId="1">#REF!</definedName>
    <definedName name="SG_29_26">#REF!</definedName>
    <definedName name="SG_29_26_1" localSheetId="9">#REF!</definedName>
    <definedName name="SG_29_26_1" localSheetId="1">#REF!</definedName>
    <definedName name="SG_29_26_1">#REF!</definedName>
    <definedName name="SG_29_27" localSheetId="9">#REF!</definedName>
    <definedName name="SG_29_27" localSheetId="1">#REF!</definedName>
    <definedName name="SG_29_27">#REF!</definedName>
    <definedName name="SG_29_27_1" localSheetId="9">#REF!</definedName>
    <definedName name="SG_29_27_1" localSheetId="1">#REF!</definedName>
    <definedName name="SG_29_27_1">#REF!</definedName>
    <definedName name="SG_29_28" localSheetId="9">#REF!</definedName>
    <definedName name="SG_29_28" localSheetId="1">#REF!</definedName>
    <definedName name="SG_29_28">#REF!</definedName>
    <definedName name="SG_29_28_1" localSheetId="9">#REF!</definedName>
    <definedName name="SG_29_28_1" localSheetId="1">#REF!</definedName>
    <definedName name="SG_29_28_1">#REF!</definedName>
    <definedName name="SG_29_29" localSheetId="9">#REF!</definedName>
    <definedName name="SG_29_29" localSheetId="1">#REF!</definedName>
    <definedName name="SG_29_29">#REF!</definedName>
    <definedName name="SG_29_29_1" localSheetId="9">#REF!</definedName>
    <definedName name="SG_29_29_1" localSheetId="1">#REF!</definedName>
    <definedName name="SG_29_29_1">#REF!</definedName>
    <definedName name="SG_29_30" localSheetId="9">#REF!</definedName>
    <definedName name="SG_29_30" localSheetId="1">#REF!</definedName>
    <definedName name="SG_29_30">#REF!</definedName>
    <definedName name="SG_29_30_1" localSheetId="9">#REF!</definedName>
    <definedName name="SG_29_30_1" localSheetId="1">#REF!</definedName>
    <definedName name="SG_29_30_1">#REF!</definedName>
    <definedName name="SG_30_01" localSheetId="9">#REF!</definedName>
    <definedName name="SG_30_01" localSheetId="1">#REF!</definedName>
    <definedName name="SG_30_01">#REF!</definedName>
    <definedName name="SG_30_01_1" localSheetId="9">#REF!</definedName>
    <definedName name="SG_30_01_1" localSheetId="1">#REF!</definedName>
    <definedName name="SG_30_01_1">#REF!</definedName>
    <definedName name="SG_30_02" localSheetId="9">#REF!</definedName>
    <definedName name="SG_30_02" localSheetId="1">#REF!</definedName>
    <definedName name="SG_30_02">#REF!</definedName>
    <definedName name="SG_30_02_1" localSheetId="9">#REF!</definedName>
    <definedName name="SG_30_02_1" localSheetId="1">#REF!</definedName>
    <definedName name="SG_30_02_1">#REF!</definedName>
    <definedName name="SG_30_03" localSheetId="9">#REF!</definedName>
    <definedName name="SG_30_03" localSheetId="1">#REF!</definedName>
    <definedName name="SG_30_03">#REF!</definedName>
    <definedName name="SG_30_03_1" localSheetId="9">#REF!</definedName>
    <definedName name="SG_30_03_1" localSheetId="1">#REF!</definedName>
    <definedName name="SG_30_03_1">#REF!</definedName>
    <definedName name="SG_30_04" localSheetId="9">#REF!</definedName>
    <definedName name="SG_30_04" localSheetId="1">#REF!</definedName>
    <definedName name="SG_30_04">#REF!</definedName>
    <definedName name="SG_30_04_1" localSheetId="9">#REF!</definedName>
    <definedName name="SG_30_04_1" localSheetId="1">#REF!</definedName>
    <definedName name="SG_30_04_1">#REF!</definedName>
    <definedName name="SG_30_05" localSheetId="9">#REF!</definedName>
    <definedName name="SG_30_05" localSheetId="1">#REF!</definedName>
    <definedName name="SG_30_05">#REF!</definedName>
    <definedName name="SG_30_05_1" localSheetId="9">#REF!</definedName>
    <definedName name="SG_30_05_1" localSheetId="1">#REF!</definedName>
    <definedName name="SG_30_05_1">#REF!</definedName>
    <definedName name="SG_30_06" localSheetId="9">#REF!</definedName>
    <definedName name="SG_30_06" localSheetId="1">#REF!</definedName>
    <definedName name="SG_30_06">#REF!</definedName>
    <definedName name="SG_30_06_1" localSheetId="9">#REF!</definedName>
    <definedName name="SG_30_06_1" localSheetId="1">#REF!</definedName>
    <definedName name="SG_30_06_1">#REF!</definedName>
    <definedName name="SG_30_07" localSheetId="9">#REF!</definedName>
    <definedName name="SG_30_07" localSheetId="1">#REF!</definedName>
    <definedName name="SG_30_07">#REF!</definedName>
    <definedName name="SG_30_07_1" localSheetId="9">#REF!</definedName>
    <definedName name="SG_30_07_1" localSheetId="1">#REF!</definedName>
    <definedName name="SG_30_07_1">#REF!</definedName>
    <definedName name="SG_30_08" localSheetId="9">#REF!</definedName>
    <definedName name="SG_30_08" localSheetId="1">#REF!</definedName>
    <definedName name="SG_30_08">#REF!</definedName>
    <definedName name="SG_30_08_1" localSheetId="9">#REF!</definedName>
    <definedName name="SG_30_08_1" localSheetId="1">#REF!</definedName>
    <definedName name="SG_30_08_1">#REF!</definedName>
    <definedName name="SG_30_09" localSheetId="9">#REF!</definedName>
    <definedName name="SG_30_09" localSheetId="1">#REF!</definedName>
    <definedName name="SG_30_09">#REF!</definedName>
    <definedName name="SG_30_09_1" localSheetId="9">#REF!</definedName>
    <definedName name="SG_30_09_1" localSheetId="1">#REF!</definedName>
    <definedName name="SG_30_09_1">#REF!</definedName>
    <definedName name="SG_30_10" localSheetId="9">#REF!</definedName>
    <definedName name="SG_30_10" localSheetId="1">#REF!</definedName>
    <definedName name="SG_30_10">#REF!</definedName>
    <definedName name="SG_30_10_1" localSheetId="9">#REF!</definedName>
    <definedName name="SG_30_10_1" localSheetId="1">#REF!</definedName>
    <definedName name="SG_30_10_1">#REF!</definedName>
    <definedName name="SG_30_11" localSheetId="9">#REF!</definedName>
    <definedName name="SG_30_11" localSheetId="1">#REF!</definedName>
    <definedName name="SG_30_11">#REF!</definedName>
    <definedName name="SG_30_11_1" localSheetId="9">#REF!</definedName>
    <definedName name="SG_30_11_1" localSheetId="1">#REF!</definedName>
    <definedName name="SG_30_11_1">#REF!</definedName>
    <definedName name="SG_30_12" localSheetId="9">#REF!</definedName>
    <definedName name="SG_30_12" localSheetId="1">#REF!</definedName>
    <definedName name="SG_30_12">#REF!</definedName>
    <definedName name="SG_30_12_1" localSheetId="9">#REF!</definedName>
    <definedName name="SG_30_12_1" localSheetId="1">#REF!</definedName>
    <definedName name="SG_30_12_1">#REF!</definedName>
    <definedName name="SG_30_13" localSheetId="9">#REF!</definedName>
    <definedName name="SG_30_13" localSheetId="1">#REF!</definedName>
    <definedName name="SG_30_13">#REF!</definedName>
    <definedName name="SG_30_13_1" localSheetId="9">#REF!</definedName>
    <definedName name="SG_30_13_1" localSheetId="1">#REF!</definedName>
    <definedName name="SG_30_13_1">#REF!</definedName>
    <definedName name="SG_30_14" localSheetId="9">#REF!</definedName>
    <definedName name="SG_30_14" localSheetId="1">#REF!</definedName>
    <definedName name="SG_30_14">#REF!</definedName>
    <definedName name="SG_30_14_1" localSheetId="9">#REF!</definedName>
    <definedName name="SG_30_14_1" localSheetId="1">#REF!</definedName>
    <definedName name="SG_30_14_1">#REF!</definedName>
    <definedName name="SG_30_15" localSheetId="9">#REF!</definedName>
    <definedName name="SG_30_15" localSheetId="1">#REF!</definedName>
    <definedName name="SG_30_15">#REF!</definedName>
    <definedName name="SG_30_15_1" localSheetId="9">#REF!</definedName>
    <definedName name="SG_30_15_1" localSheetId="1">#REF!</definedName>
    <definedName name="SG_30_15_1">#REF!</definedName>
    <definedName name="SG_30_16" localSheetId="9">#REF!</definedName>
    <definedName name="SG_30_16" localSheetId="1">#REF!</definedName>
    <definedName name="SG_30_16">#REF!</definedName>
    <definedName name="SG_30_16_1" localSheetId="9">#REF!</definedName>
    <definedName name="SG_30_16_1" localSheetId="1">#REF!</definedName>
    <definedName name="SG_30_16_1">#REF!</definedName>
    <definedName name="SG_30_17" localSheetId="9">#REF!</definedName>
    <definedName name="SG_30_17" localSheetId="1">#REF!</definedName>
    <definedName name="SG_30_17">#REF!</definedName>
    <definedName name="SG_30_17_1" localSheetId="9">#REF!</definedName>
    <definedName name="SG_30_17_1" localSheetId="1">#REF!</definedName>
    <definedName name="SG_30_17_1">#REF!</definedName>
    <definedName name="SG_30_18" localSheetId="9">#REF!</definedName>
    <definedName name="SG_30_18" localSheetId="1">#REF!</definedName>
    <definedName name="SG_30_18">#REF!</definedName>
    <definedName name="SG_30_18_1" localSheetId="9">#REF!</definedName>
    <definedName name="SG_30_18_1" localSheetId="1">#REF!</definedName>
    <definedName name="SG_30_18_1">#REF!</definedName>
    <definedName name="SG_30_19" localSheetId="9">#REF!</definedName>
    <definedName name="SG_30_19" localSheetId="1">#REF!</definedName>
    <definedName name="SG_30_19">#REF!</definedName>
    <definedName name="SG_30_19_1" localSheetId="9">#REF!</definedName>
    <definedName name="SG_30_19_1" localSheetId="1">#REF!</definedName>
    <definedName name="SG_30_19_1">#REF!</definedName>
    <definedName name="SG_30_20" localSheetId="9">#REF!</definedName>
    <definedName name="SG_30_20" localSheetId="1">#REF!</definedName>
    <definedName name="SG_30_20">#REF!</definedName>
    <definedName name="SG_30_20_1" localSheetId="9">#REF!</definedName>
    <definedName name="SG_30_20_1" localSheetId="1">#REF!</definedName>
    <definedName name="SG_30_20_1">#REF!</definedName>
    <definedName name="SG_30_21" localSheetId="9">#REF!</definedName>
    <definedName name="SG_30_21" localSheetId="1">#REF!</definedName>
    <definedName name="SG_30_21">#REF!</definedName>
    <definedName name="SG_30_21_1" localSheetId="9">#REF!</definedName>
    <definedName name="SG_30_21_1" localSheetId="1">#REF!</definedName>
    <definedName name="SG_30_21_1">#REF!</definedName>
    <definedName name="SG_30_22" localSheetId="9">#REF!</definedName>
    <definedName name="SG_30_22" localSheetId="1">#REF!</definedName>
    <definedName name="SG_30_22">#REF!</definedName>
    <definedName name="SG_30_22_1" localSheetId="9">#REF!</definedName>
    <definedName name="SG_30_22_1" localSheetId="1">#REF!</definedName>
    <definedName name="SG_30_22_1">#REF!</definedName>
    <definedName name="SG_30_23" localSheetId="9">#REF!</definedName>
    <definedName name="SG_30_23" localSheetId="1">#REF!</definedName>
    <definedName name="SG_30_23">#REF!</definedName>
    <definedName name="SG_30_23_1" localSheetId="9">#REF!</definedName>
    <definedName name="SG_30_23_1" localSheetId="1">#REF!</definedName>
    <definedName name="SG_30_23_1">#REF!</definedName>
    <definedName name="SG_30_24" localSheetId="9">#REF!</definedName>
    <definedName name="SG_30_24" localSheetId="1">#REF!</definedName>
    <definedName name="SG_30_24">#REF!</definedName>
    <definedName name="SG_30_24_1" localSheetId="9">#REF!</definedName>
    <definedName name="SG_30_24_1" localSheetId="1">#REF!</definedName>
    <definedName name="SG_30_24_1">#REF!</definedName>
    <definedName name="SG_30_25" localSheetId="9">#REF!</definedName>
    <definedName name="SG_30_25" localSheetId="1">#REF!</definedName>
    <definedName name="SG_30_25">#REF!</definedName>
    <definedName name="SG_30_25_1" localSheetId="9">#REF!</definedName>
    <definedName name="SG_30_25_1" localSheetId="1">#REF!</definedName>
    <definedName name="SG_30_25_1">#REF!</definedName>
    <definedName name="SG_30_26" localSheetId="9">#REF!</definedName>
    <definedName name="SG_30_26" localSheetId="1">#REF!</definedName>
    <definedName name="SG_30_26">#REF!</definedName>
    <definedName name="SG_30_26_1" localSheetId="9">#REF!</definedName>
    <definedName name="SG_30_26_1" localSheetId="1">#REF!</definedName>
    <definedName name="SG_30_26_1">#REF!</definedName>
    <definedName name="SG_30_27" localSheetId="9">#REF!</definedName>
    <definedName name="SG_30_27" localSheetId="1">#REF!</definedName>
    <definedName name="SG_30_27">#REF!</definedName>
    <definedName name="SG_30_27_1" localSheetId="9">#REF!</definedName>
    <definedName name="SG_30_27_1" localSheetId="1">#REF!</definedName>
    <definedName name="SG_30_27_1">#REF!</definedName>
    <definedName name="SG_30_28" localSheetId="9">#REF!</definedName>
    <definedName name="SG_30_28" localSheetId="1">#REF!</definedName>
    <definedName name="SG_30_28">#REF!</definedName>
    <definedName name="SG_30_28_1" localSheetId="9">#REF!</definedName>
    <definedName name="SG_30_28_1" localSheetId="1">#REF!</definedName>
    <definedName name="SG_30_28_1">#REF!</definedName>
    <definedName name="SG_30_29" localSheetId="9">#REF!</definedName>
    <definedName name="SG_30_29" localSheetId="1">#REF!</definedName>
    <definedName name="SG_30_29">#REF!</definedName>
    <definedName name="SG_30_29_1" localSheetId="9">#REF!</definedName>
    <definedName name="SG_30_29_1" localSheetId="1">#REF!</definedName>
    <definedName name="SG_30_29_1">#REF!</definedName>
    <definedName name="SG_30_30" localSheetId="9">#REF!</definedName>
    <definedName name="SG_30_30" localSheetId="1">#REF!</definedName>
    <definedName name="SG_30_30">#REF!</definedName>
    <definedName name="SG_30_30_1" localSheetId="9">#REF!</definedName>
    <definedName name="SG_30_30_1" localSheetId="1">#REF!</definedName>
    <definedName name="SG_30_30_1">#REF!</definedName>
    <definedName name="SG_31_01" localSheetId="9">#REF!</definedName>
    <definedName name="SG_31_01" localSheetId="1">#REF!</definedName>
    <definedName name="SG_31_01">#REF!</definedName>
    <definedName name="SG_31_02" localSheetId="9">#REF!</definedName>
    <definedName name="SG_31_02" localSheetId="1">#REF!</definedName>
    <definedName name="SG_31_02">#REF!</definedName>
    <definedName name="SG_31_03" localSheetId="9">#REF!</definedName>
    <definedName name="SG_31_03" localSheetId="1">#REF!</definedName>
    <definedName name="SG_31_03">#REF!</definedName>
    <definedName name="SG_31_04" localSheetId="9">#REF!</definedName>
    <definedName name="SG_31_04" localSheetId="1">#REF!</definedName>
    <definedName name="SG_31_04">#REF!</definedName>
    <definedName name="SG_31_05" localSheetId="9">#REF!</definedName>
    <definedName name="SG_31_05" localSheetId="1">#REF!</definedName>
    <definedName name="SG_31_05">#REF!</definedName>
    <definedName name="SG_31_06" localSheetId="9">#REF!</definedName>
    <definedName name="SG_31_06" localSheetId="1">#REF!</definedName>
    <definedName name="SG_31_06">#REF!</definedName>
    <definedName name="SG_31_06_1" localSheetId="9">#REF!</definedName>
    <definedName name="SG_31_06_1" localSheetId="1">#REF!</definedName>
    <definedName name="SG_31_06_1">#REF!</definedName>
    <definedName name="SG_31_07" localSheetId="9">#REF!</definedName>
    <definedName name="SG_31_07" localSheetId="1">#REF!</definedName>
    <definedName name="SG_31_07">#REF!</definedName>
    <definedName name="SG_31_07_1" localSheetId="9">#REF!</definedName>
    <definedName name="SG_31_07_1" localSheetId="1">#REF!</definedName>
    <definedName name="SG_31_07_1">#REF!</definedName>
    <definedName name="SG_31_08" localSheetId="9">#REF!</definedName>
    <definedName name="SG_31_08" localSheetId="1">#REF!</definedName>
    <definedName name="SG_31_08">#REF!</definedName>
    <definedName name="SG_31_08_1" localSheetId="9">#REF!</definedName>
    <definedName name="SG_31_08_1" localSheetId="1">#REF!</definedName>
    <definedName name="SG_31_08_1">#REF!</definedName>
    <definedName name="SG_31_09" localSheetId="9">#REF!</definedName>
    <definedName name="SG_31_09" localSheetId="1">#REF!</definedName>
    <definedName name="SG_31_09">#REF!</definedName>
    <definedName name="SG_31_09_1" localSheetId="9">#REF!</definedName>
    <definedName name="SG_31_09_1" localSheetId="1">#REF!</definedName>
    <definedName name="SG_31_09_1">#REF!</definedName>
    <definedName name="SG_31_10" localSheetId="9">#REF!</definedName>
    <definedName name="SG_31_10" localSheetId="1">#REF!</definedName>
    <definedName name="SG_31_10">#REF!</definedName>
    <definedName name="SG_31_10_1" localSheetId="9">#REF!</definedName>
    <definedName name="SG_31_10_1" localSheetId="1">#REF!</definedName>
    <definedName name="SG_31_10_1">#REF!</definedName>
    <definedName name="SG_31_11" localSheetId="9">#REF!</definedName>
    <definedName name="SG_31_11" localSheetId="1">#REF!</definedName>
    <definedName name="SG_31_11">#REF!</definedName>
    <definedName name="SG_31_11_1" localSheetId="9">#REF!</definedName>
    <definedName name="SG_31_11_1" localSheetId="1">#REF!</definedName>
    <definedName name="SG_31_11_1">#REF!</definedName>
    <definedName name="SG_31_12" localSheetId="9">#REF!</definedName>
    <definedName name="SG_31_12" localSheetId="1">#REF!</definedName>
    <definedName name="SG_31_12">#REF!</definedName>
    <definedName name="SG_31_12_1" localSheetId="9">#REF!</definedName>
    <definedName name="SG_31_12_1" localSheetId="1">#REF!</definedName>
    <definedName name="SG_31_12_1">#REF!</definedName>
    <definedName name="SG_31_13" localSheetId="9">#REF!</definedName>
    <definedName name="SG_31_13" localSheetId="1">#REF!</definedName>
    <definedName name="SG_31_13">#REF!</definedName>
    <definedName name="SG_31_13_1" localSheetId="9">#REF!</definedName>
    <definedName name="SG_31_13_1" localSheetId="1">#REF!</definedName>
    <definedName name="SG_31_13_1">#REF!</definedName>
    <definedName name="SG_31_14" localSheetId="9">#REF!</definedName>
    <definedName name="SG_31_14" localSheetId="1">#REF!</definedName>
    <definedName name="SG_31_14">#REF!</definedName>
    <definedName name="SG_31_14_1" localSheetId="9">#REF!</definedName>
    <definedName name="SG_31_14_1" localSheetId="1">#REF!</definedName>
    <definedName name="SG_31_14_1">#REF!</definedName>
    <definedName name="SG_31_15" localSheetId="9">#REF!</definedName>
    <definedName name="SG_31_15" localSheetId="1">#REF!</definedName>
    <definedName name="SG_31_15">#REF!</definedName>
    <definedName name="SG_31_15_1" localSheetId="9">#REF!</definedName>
    <definedName name="SG_31_15_1" localSheetId="1">#REF!</definedName>
    <definedName name="SG_31_15_1">#REF!</definedName>
    <definedName name="SG_31_16" localSheetId="9">#REF!</definedName>
    <definedName name="SG_31_16" localSheetId="1">#REF!</definedName>
    <definedName name="SG_31_16">#REF!</definedName>
    <definedName name="SG_31_16_1" localSheetId="9">#REF!</definedName>
    <definedName name="SG_31_16_1" localSheetId="1">#REF!</definedName>
    <definedName name="SG_31_16_1">#REF!</definedName>
    <definedName name="SG_31_17" localSheetId="9">#REF!</definedName>
    <definedName name="SG_31_17" localSheetId="1">#REF!</definedName>
    <definedName name="SG_31_17">#REF!</definedName>
    <definedName name="SG_31_17_1" localSheetId="9">#REF!</definedName>
    <definedName name="SG_31_17_1" localSheetId="1">#REF!</definedName>
    <definedName name="SG_31_17_1">#REF!</definedName>
    <definedName name="SG_31_18" localSheetId="9">#REF!</definedName>
    <definedName name="SG_31_18" localSheetId="1">#REF!</definedName>
    <definedName name="SG_31_18">#REF!</definedName>
    <definedName name="SG_31_18_1" localSheetId="9">#REF!</definedName>
    <definedName name="SG_31_18_1" localSheetId="1">#REF!</definedName>
    <definedName name="SG_31_18_1">#REF!</definedName>
    <definedName name="SG_31_19" localSheetId="9">#REF!</definedName>
    <definedName name="SG_31_19" localSheetId="1">#REF!</definedName>
    <definedName name="SG_31_19">#REF!</definedName>
    <definedName name="SG_31_19_1" localSheetId="9">#REF!</definedName>
    <definedName name="SG_31_19_1" localSheetId="1">#REF!</definedName>
    <definedName name="SG_31_19_1">#REF!</definedName>
    <definedName name="SG_31_20" localSheetId="9">#REF!</definedName>
    <definedName name="SG_31_20" localSheetId="1">#REF!</definedName>
    <definedName name="SG_31_20">#REF!</definedName>
    <definedName name="SG_31_20_1" localSheetId="9">#REF!</definedName>
    <definedName name="SG_31_20_1" localSheetId="1">#REF!</definedName>
    <definedName name="SG_31_20_1">#REF!</definedName>
    <definedName name="SG_31_21" localSheetId="9">#REF!</definedName>
    <definedName name="SG_31_21" localSheetId="1">#REF!</definedName>
    <definedName name="SG_31_21">#REF!</definedName>
    <definedName name="SG_31_21_1" localSheetId="9">#REF!</definedName>
    <definedName name="SG_31_21_1" localSheetId="1">#REF!</definedName>
    <definedName name="SG_31_21_1">#REF!</definedName>
    <definedName name="SG_31_22" localSheetId="9">#REF!</definedName>
    <definedName name="SG_31_22" localSheetId="1">#REF!</definedName>
    <definedName name="SG_31_22">#REF!</definedName>
    <definedName name="SG_31_22_1" localSheetId="9">#REF!</definedName>
    <definedName name="SG_31_22_1" localSheetId="1">#REF!</definedName>
    <definedName name="SG_31_22_1">#REF!</definedName>
    <definedName name="SG_31_23" localSheetId="9">#REF!</definedName>
    <definedName name="SG_31_23" localSheetId="1">#REF!</definedName>
    <definedName name="SG_31_23">#REF!</definedName>
    <definedName name="SG_31_23_1" localSheetId="9">#REF!</definedName>
    <definedName name="SG_31_23_1" localSheetId="1">#REF!</definedName>
    <definedName name="SG_31_23_1">#REF!</definedName>
    <definedName name="SG_31_24" localSheetId="9">#REF!</definedName>
    <definedName name="SG_31_24" localSheetId="1">#REF!</definedName>
    <definedName name="SG_31_24">#REF!</definedName>
    <definedName name="SG_31_24_1" localSheetId="9">#REF!</definedName>
    <definedName name="SG_31_24_1" localSheetId="1">#REF!</definedName>
    <definedName name="SG_31_24_1">#REF!</definedName>
    <definedName name="SG_31_25" localSheetId="9">#REF!</definedName>
    <definedName name="SG_31_25" localSheetId="1">#REF!</definedName>
    <definedName name="SG_31_25">#REF!</definedName>
    <definedName name="SG_31_25_1" localSheetId="9">#REF!</definedName>
    <definedName name="SG_31_25_1" localSheetId="1">#REF!</definedName>
    <definedName name="SG_31_25_1">#REF!</definedName>
    <definedName name="SG_31_26" localSheetId="9">#REF!</definedName>
    <definedName name="SG_31_26" localSheetId="1">#REF!</definedName>
    <definedName name="SG_31_26">#REF!</definedName>
    <definedName name="SG_31_26_1" localSheetId="9">#REF!</definedName>
    <definedName name="SG_31_26_1" localSheetId="1">#REF!</definedName>
    <definedName name="SG_31_26_1">#REF!</definedName>
    <definedName name="SG_31_27" localSheetId="9">#REF!</definedName>
    <definedName name="SG_31_27" localSheetId="1">#REF!</definedName>
    <definedName name="SG_31_27">#REF!</definedName>
    <definedName name="SG_31_27_1" localSheetId="9">#REF!</definedName>
    <definedName name="SG_31_27_1" localSheetId="1">#REF!</definedName>
    <definedName name="SG_31_27_1">#REF!</definedName>
    <definedName name="SG_31_28" localSheetId="9">#REF!</definedName>
    <definedName name="SG_31_28" localSheetId="1">#REF!</definedName>
    <definedName name="SG_31_28">#REF!</definedName>
    <definedName name="SG_31_28_1" localSheetId="9">#REF!</definedName>
    <definedName name="SG_31_28_1" localSheetId="1">#REF!</definedName>
    <definedName name="SG_31_28_1">#REF!</definedName>
    <definedName name="SG_31_29" localSheetId="9">#REF!</definedName>
    <definedName name="SG_31_29" localSheetId="1">#REF!</definedName>
    <definedName name="SG_31_29">#REF!</definedName>
    <definedName name="SG_31_29_1" localSheetId="9">#REF!</definedName>
    <definedName name="SG_31_29_1" localSheetId="1">#REF!</definedName>
    <definedName name="SG_31_29_1">#REF!</definedName>
    <definedName name="SG_31_30" localSheetId="9">#REF!</definedName>
    <definedName name="SG_31_30" localSheetId="1">#REF!</definedName>
    <definedName name="SG_31_30">#REF!</definedName>
    <definedName name="SG_31_30_1" localSheetId="9">#REF!</definedName>
    <definedName name="SG_31_30_1" localSheetId="1">#REF!</definedName>
    <definedName name="SG_31_30_1">#REF!</definedName>
    <definedName name="SG_32_01" localSheetId="9">#REF!</definedName>
    <definedName name="SG_32_01" localSheetId="1">#REF!</definedName>
    <definedName name="SG_32_01">#REF!</definedName>
    <definedName name="SG_32_01_1" localSheetId="9">#REF!</definedName>
    <definedName name="SG_32_01_1" localSheetId="1">#REF!</definedName>
    <definedName name="SG_32_01_1">#REF!</definedName>
    <definedName name="SG_32_02" localSheetId="9">#REF!</definedName>
    <definedName name="SG_32_02" localSheetId="1">#REF!</definedName>
    <definedName name="SG_32_02">#REF!</definedName>
    <definedName name="SG_32_02_1" localSheetId="9">#REF!</definedName>
    <definedName name="SG_32_02_1" localSheetId="1">#REF!</definedName>
    <definedName name="SG_32_02_1">#REF!</definedName>
    <definedName name="SG_32_03" localSheetId="9">#REF!</definedName>
    <definedName name="SG_32_03" localSheetId="1">#REF!</definedName>
    <definedName name="SG_32_03">#REF!</definedName>
    <definedName name="SG_32_03_1" localSheetId="9">#REF!</definedName>
    <definedName name="SG_32_03_1" localSheetId="1">#REF!</definedName>
    <definedName name="SG_32_03_1">#REF!</definedName>
    <definedName name="SG_32_04" localSheetId="9">#REF!</definedName>
    <definedName name="SG_32_04" localSheetId="1">#REF!</definedName>
    <definedName name="SG_32_04">#REF!</definedName>
    <definedName name="SG_32_04_1" localSheetId="9">#REF!</definedName>
    <definedName name="SG_32_04_1" localSheetId="1">#REF!</definedName>
    <definedName name="SG_32_04_1">#REF!</definedName>
    <definedName name="SG_32_05" localSheetId="9">#REF!</definedName>
    <definedName name="SG_32_05" localSheetId="1">#REF!</definedName>
    <definedName name="SG_32_05">#REF!</definedName>
    <definedName name="SG_32_05_1" localSheetId="9">#REF!</definedName>
    <definedName name="SG_32_05_1" localSheetId="1">#REF!</definedName>
    <definedName name="SG_32_05_1">#REF!</definedName>
    <definedName name="SG_32_06" localSheetId="9">#REF!</definedName>
    <definedName name="SG_32_06" localSheetId="1">#REF!</definedName>
    <definedName name="SG_32_06">#REF!</definedName>
    <definedName name="SG_32_06_1" localSheetId="9">#REF!</definedName>
    <definedName name="SG_32_06_1" localSheetId="1">#REF!</definedName>
    <definedName name="SG_32_06_1">#REF!</definedName>
    <definedName name="SG_32_07" localSheetId="9">#REF!</definedName>
    <definedName name="SG_32_07" localSheetId="1">#REF!</definedName>
    <definedName name="SG_32_07">#REF!</definedName>
    <definedName name="SG_32_07_1" localSheetId="9">#REF!</definedName>
    <definedName name="SG_32_07_1" localSheetId="1">#REF!</definedName>
    <definedName name="SG_32_07_1">#REF!</definedName>
    <definedName name="SG_32_08" localSheetId="9">#REF!</definedName>
    <definedName name="SG_32_08" localSheetId="1">#REF!</definedName>
    <definedName name="SG_32_08">#REF!</definedName>
    <definedName name="SG_32_08_1" localSheetId="9">#REF!</definedName>
    <definedName name="SG_32_08_1" localSheetId="1">#REF!</definedName>
    <definedName name="SG_32_08_1">#REF!</definedName>
    <definedName name="SG_32_09" localSheetId="9">#REF!</definedName>
    <definedName name="SG_32_09" localSheetId="1">#REF!</definedName>
    <definedName name="SG_32_09">#REF!</definedName>
    <definedName name="SG_32_09_1" localSheetId="9">#REF!</definedName>
    <definedName name="SG_32_09_1" localSheetId="1">#REF!</definedName>
    <definedName name="SG_32_09_1">#REF!</definedName>
    <definedName name="SG_32_10" localSheetId="9">#REF!</definedName>
    <definedName name="SG_32_10" localSheetId="1">#REF!</definedName>
    <definedName name="SG_32_10">#REF!</definedName>
    <definedName name="SG_32_10_1" localSheetId="9">#REF!</definedName>
    <definedName name="SG_32_10_1" localSheetId="1">#REF!</definedName>
    <definedName name="SG_32_10_1">#REF!</definedName>
    <definedName name="SG_32_11" localSheetId="9">#REF!</definedName>
    <definedName name="SG_32_11" localSheetId="1">#REF!</definedName>
    <definedName name="SG_32_11">#REF!</definedName>
    <definedName name="SG_32_11_1" localSheetId="9">#REF!</definedName>
    <definedName name="SG_32_11_1" localSheetId="1">#REF!</definedName>
    <definedName name="SG_32_11_1">#REF!</definedName>
    <definedName name="SG_32_12" localSheetId="9">#REF!</definedName>
    <definedName name="SG_32_12" localSheetId="1">#REF!</definedName>
    <definedName name="SG_32_12">#REF!</definedName>
    <definedName name="SG_32_12_1" localSheetId="9">#REF!</definedName>
    <definedName name="SG_32_12_1" localSheetId="1">#REF!</definedName>
    <definedName name="SG_32_12_1">#REF!</definedName>
    <definedName name="SG_32_13" localSheetId="9">#REF!</definedName>
    <definedName name="SG_32_13" localSheetId="1">#REF!</definedName>
    <definedName name="SG_32_13">#REF!</definedName>
    <definedName name="SG_32_13_1" localSheetId="9">#REF!</definedName>
    <definedName name="SG_32_13_1" localSheetId="1">#REF!</definedName>
    <definedName name="SG_32_13_1">#REF!</definedName>
    <definedName name="SG_32_14" localSheetId="9">#REF!</definedName>
    <definedName name="SG_32_14" localSheetId="1">#REF!</definedName>
    <definedName name="SG_32_14">#REF!</definedName>
    <definedName name="SG_32_14_1" localSheetId="9">#REF!</definedName>
    <definedName name="SG_32_14_1" localSheetId="1">#REF!</definedName>
    <definedName name="SG_32_14_1">#REF!</definedName>
    <definedName name="SG_32_15" localSheetId="9">#REF!</definedName>
    <definedName name="SG_32_15" localSheetId="1">#REF!</definedName>
    <definedName name="SG_32_15">#REF!</definedName>
    <definedName name="SG_32_15_1" localSheetId="9">#REF!</definedName>
    <definedName name="SG_32_15_1" localSheetId="1">#REF!</definedName>
    <definedName name="SG_32_15_1">#REF!</definedName>
    <definedName name="SG_32_16" localSheetId="9">#REF!</definedName>
    <definedName name="SG_32_16" localSheetId="1">#REF!</definedName>
    <definedName name="SG_32_16">#REF!</definedName>
    <definedName name="SG_32_16_1" localSheetId="9">#REF!</definedName>
    <definedName name="SG_32_16_1" localSheetId="1">#REF!</definedName>
    <definedName name="SG_32_16_1">#REF!</definedName>
    <definedName name="SG_32_17" localSheetId="9">#REF!</definedName>
    <definedName name="SG_32_17" localSheetId="1">#REF!</definedName>
    <definedName name="SG_32_17">#REF!</definedName>
    <definedName name="SG_32_17_1" localSheetId="9">#REF!</definedName>
    <definedName name="SG_32_17_1" localSheetId="1">#REF!</definedName>
    <definedName name="SG_32_17_1">#REF!</definedName>
    <definedName name="SG_32_18" localSheetId="9">#REF!</definedName>
    <definedName name="SG_32_18" localSheetId="1">#REF!</definedName>
    <definedName name="SG_32_18">#REF!</definedName>
    <definedName name="SG_32_18_1" localSheetId="9">#REF!</definedName>
    <definedName name="SG_32_18_1" localSheetId="1">#REF!</definedName>
    <definedName name="SG_32_18_1">#REF!</definedName>
    <definedName name="SG_32_19" localSheetId="9">#REF!</definedName>
    <definedName name="SG_32_19" localSheetId="1">#REF!</definedName>
    <definedName name="SG_32_19">#REF!</definedName>
    <definedName name="SG_32_19_1" localSheetId="9">#REF!</definedName>
    <definedName name="SG_32_19_1" localSheetId="1">#REF!</definedName>
    <definedName name="SG_32_19_1">#REF!</definedName>
    <definedName name="SG_32_20" localSheetId="9">#REF!</definedName>
    <definedName name="SG_32_20" localSheetId="1">#REF!</definedName>
    <definedName name="SG_32_20">#REF!</definedName>
    <definedName name="SG_32_20_1" localSheetId="9">#REF!</definedName>
    <definedName name="SG_32_20_1" localSheetId="1">#REF!</definedName>
    <definedName name="SG_32_20_1">#REF!</definedName>
    <definedName name="SG_32_21" localSheetId="9">#REF!</definedName>
    <definedName name="SG_32_21" localSheetId="1">#REF!</definedName>
    <definedName name="SG_32_21">#REF!</definedName>
    <definedName name="SG_32_21_1" localSheetId="9">#REF!</definedName>
    <definedName name="SG_32_21_1" localSheetId="1">#REF!</definedName>
    <definedName name="SG_32_21_1">#REF!</definedName>
    <definedName name="SG_32_22" localSheetId="9">#REF!</definedName>
    <definedName name="SG_32_22" localSheetId="1">#REF!</definedName>
    <definedName name="SG_32_22">#REF!</definedName>
    <definedName name="SG_32_22_1" localSheetId="9">#REF!</definedName>
    <definedName name="SG_32_22_1" localSheetId="1">#REF!</definedName>
    <definedName name="SG_32_22_1">#REF!</definedName>
    <definedName name="SG_32_23" localSheetId="9">#REF!</definedName>
    <definedName name="SG_32_23" localSheetId="1">#REF!</definedName>
    <definedName name="SG_32_23">#REF!</definedName>
    <definedName name="SG_32_23_1" localSheetId="9">#REF!</definedName>
    <definedName name="SG_32_23_1" localSheetId="1">#REF!</definedName>
    <definedName name="SG_32_23_1">#REF!</definedName>
    <definedName name="SG_32_24" localSheetId="9">#REF!</definedName>
    <definedName name="SG_32_24" localSheetId="1">#REF!</definedName>
    <definedName name="SG_32_24">#REF!</definedName>
    <definedName name="SG_32_24_1" localSheetId="9">#REF!</definedName>
    <definedName name="SG_32_24_1" localSheetId="1">#REF!</definedName>
    <definedName name="SG_32_24_1">#REF!</definedName>
    <definedName name="SG_32_25" localSheetId="9">#REF!</definedName>
    <definedName name="SG_32_25" localSheetId="1">#REF!</definedName>
    <definedName name="SG_32_25">#REF!</definedName>
    <definedName name="SG_32_25_1" localSheetId="9">#REF!</definedName>
    <definedName name="SG_32_25_1" localSheetId="1">#REF!</definedName>
    <definedName name="SG_32_25_1">#REF!</definedName>
    <definedName name="SG_32_26" localSheetId="9">#REF!</definedName>
    <definedName name="SG_32_26" localSheetId="1">#REF!</definedName>
    <definedName name="SG_32_26">#REF!</definedName>
    <definedName name="SG_32_26_1" localSheetId="9">#REF!</definedName>
    <definedName name="SG_32_26_1" localSheetId="1">#REF!</definedName>
    <definedName name="SG_32_26_1">#REF!</definedName>
    <definedName name="SG_32_27" localSheetId="9">#REF!</definedName>
    <definedName name="SG_32_27" localSheetId="1">#REF!</definedName>
    <definedName name="SG_32_27">#REF!</definedName>
    <definedName name="SG_32_27_1" localSheetId="9">#REF!</definedName>
    <definedName name="SG_32_27_1" localSheetId="1">#REF!</definedName>
    <definedName name="SG_32_27_1">#REF!</definedName>
    <definedName name="SG_32_28" localSheetId="9">#REF!</definedName>
    <definedName name="SG_32_28" localSheetId="1">#REF!</definedName>
    <definedName name="SG_32_28">#REF!</definedName>
    <definedName name="SG_32_28_1" localSheetId="9">#REF!</definedName>
    <definedName name="SG_32_28_1" localSheetId="1">#REF!</definedName>
    <definedName name="SG_32_28_1">#REF!</definedName>
    <definedName name="SG_32_29" localSheetId="9">#REF!</definedName>
    <definedName name="SG_32_29" localSheetId="1">#REF!</definedName>
    <definedName name="SG_32_29">#REF!</definedName>
    <definedName name="SG_32_29_1" localSheetId="9">#REF!</definedName>
    <definedName name="SG_32_29_1" localSheetId="1">#REF!</definedName>
    <definedName name="SG_32_29_1">#REF!</definedName>
    <definedName name="SG_32_30" localSheetId="9">#REF!</definedName>
    <definedName name="SG_32_30" localSheetId="1">#REF!</definedName>
    <definedName name="SG_32_30">#REF!</definedName>
    <definedName name="SG_32_30_1" localSheetId="9">#REF!</definedName>
    <definedName name="SG_32_30_1" localSheetId="1">#REF!</definedName>
    <definedName name="SG_32_30_1">#REF!</definedName>
    <definedName name="SG_33_01" localSheetId="9">#REF!</definedName>
    <definedName name="SG_33_01" localSheetId="1">#REF!</definedName>
    <definedName name="SG_33_01">#REF!</definedName>
    <definedName name="SG_33_01_1" localSheetId="9">#REF!</definedName>
    <definedName name="SG_33_01_1" localSheetId="1">#REF!</definedName>
    <definedName name="SG_33_01_1">#REF!</definedName>
    <definedName name="SG_33_02" localSheetId="9">#REF!</definedName>
    <definedName name="SG_33_02" localSheetId="1">#REF!</definedName>
    <definedName name="SG_33_02">#REF!</definedName>
    <definedName name="SG_33_02_1" localSheetId="9">#REF!</definedName>
    <definedName name="SG_33_02_1" localSheetId="1">#REF!</definedName>
    <definedName name="SG_33_02_1">#REF!</definedName>
    <definedName name="SG_33_03" localSheetId="9">#REF!</definedName>
    <definedName name="SG_33_03" localSheetId="1">#REF!</definedName>
    <definedName name="SG_33_03">#REF!</definedName>
    <definedName name="SG_33_03_1" localSheetId="9">#REF!</definedName>
    <definedName name="SG_33_03_1" localSheetId="1">#REF!</definedName>
    <definedName name="SG_33_03_1">#REF!</definedName>
    <definedName name="SG_33_04" localSheetId="9">#REF!</definedName>
    <definedName name="SG_33_04" localSheetId="1">#REF!</definedName>
    <definedName name="SG_33_04">#REF!</definedName>
    <definedName name="SG_33_04_1" localSheetId="9">#REF!</definedName>
    <definedName name="SG_33_04_1" localSheetId="1">#REF!</definedName>
    <definedName name="SG_33_04_1">#REF!</definedName>
    <definedName name="SG_33_05" localSheetId="9">#REF!</definedName>
    <definedName name="SG_33_05" localSheetId="1">#REF!</definedName>
    <definedName name="SG_33_05">#REF!</definedName>
    <definedName name="SG_33_05_1" localSheetId="9">#REF!</definedName>
    <definedName name="SG_33_05_1" localSheetId="1">#REF!</definedName>
    <definedName name="SG_33_05_1">#REF!</definedName>
    <definedName name="SG_33_06" localSheetId="9">#REF!</definedName>
    <definedName name="SG_33_06" localSheetId="1">#REF!</definedName>
    <definedName name="SG_33_06">#REF!</definedName>
    <definedName name="SG_33_06_1" localSheetId="9">#REF!</definedName>
    <definedName name="SG_33_06_1" localSheetId="1">#REF!</definedName>
    <definedName name="SG_33_06_1">#REF!</definedName>
    <definedName name="SG_33_07" localSheetId="9">#REF!</definedName>
    <definedName name="SG_33_07" localSheetId="1">#REF!</definedName>
    <definedName name="SG_33_07">#REF!</definedName>
    <definedName name="SG_33_07_1" localSheetId="9">#REF!</definedName>
    <definedName name="SG_33_07_1" localSheetId="1">#REF!</definedName>
    <definedName name="SG_33_07_1">#REF!</definedName>
    <definedName name="SG_33_08" localSheetId="9">#REF!</definedName>
    <definedName name="SG_33_08" localSheetId="1">#REF!</definedName>
    <definedName name="SG_33_08">#REF!</definedName>
    <definedName name="SG_33_08_1" localSheetId="9">#REF!</definedName>
    <definedName name="SG_33_08_1" localSheetId="1">#REF!</definedName>
    <definedName name="SG_33_08_1">#REF!</definedName>
    <definedName name="SG_33_09" localSheetId="9">#REF!</definedName>
    <definedName name="SG_33_09" localSheetId="1">#REF!</definedName>
    <definedName name="SG_33_09">#REF!</definedName>
    <definedName name="SG_33_09_1" localSheetId="9">#REF!</definedName>
    <definedName name="SG_33_09_1" localSheetId="1">#REF!</definedName>
    <definedName name="SG_33_09_1">#REF!</definedName>
    <definedName name="SG_33_10" localSheetId="9">#REF!</definedName>
    <definedName name="SG_33_10" localSheetId="1">#REF!</definedName>
    <definedName name="SG_33_10">#REF!</definedName>
    <definedName name="SG_33_10_1" localSheetId="9">#REF!</definedName>
    <definedName name="SG_33_10_1" localSheetId="1">#REF!</definedName>
    <definedName name="SG_33_10_1">#REF!</definedName>
    <definedName name="SG_33_11" localSheetId="9">#REF!</definedName>
    <definedName name="SG_33_11" localSheetId="1">#REF!</definedName>
    <definedName name="SG_33_11">#REF!</definedName>
    <definedName name="SG_33_11_1" localSheetId="9">#REF!</definedName>
    <definedName name="SG_33_11_1" localSheetId="1">#REF!</definedName>
    <definedName name="SG_33_11_1">#REF!</definedName>
    <definedName name="SG_33_12" localSheetId="9">#REF!</definedName>
    <definedName name="SG_33_12" localSheetId="1">#REF!</definedName>
    <definedName name="SG_33_12">#REF!</definedName>
    <definedName name="SG_33_12_1" localSheetId="9">#REF!</definedName>
    <definedName name="SG_33_12_1" localSheetId="1">#REF!</definedName>
    <definedName name="SG_33_12_1">#REF!</definedName>
    <definedName name="SG_33_13" localSheetId="9">#REF!</definedName>
    <definedName name="SG_33_13" localSheetId="1">#REF!</definedName>
    <definedName name="SG_33_13">#REF!</definedName>
    <definedName name="SG_33_13_1" localSheetId="9">#REF!</definedName>
    <definedName name="SG_33_13_1" localSheetId="1">#REF!</definedName>
    <definedName name="SG_33_13_1">#REF!</definedName>
    <definedName name="SG_33_14" localSheetId="9">#REF!</definedName>
    <definedName name="SG_33_14" localSheetId="1">#REF!</definedName>
    <definedName name="SG_33_14">#REF!</definedName>
    <definedName name="SG_33_14_1" localSheetId="9">#REF!</definedName>
    <definedName name="SG_33_14_1" localSheetId="1">#REF!</definedName>
    <definedName name="SG_33_14_1">#REF!</definedName>
    <definedName name="SG_33_15" localSheetId="9">#REF!</definedName>
    <definedName name="SG_33_15" localSheetId="1">#REF!</definedName>
    <definedName name="SG_33_15">#REF!</definedName>
    <definedName name="SG_33_15_1" localSheetId="9">#REF!</definedName>
    <definedName name="SG_33_15_1" localSheetId="1">#REF!</definedName>
    <definedName name="SG_33_15_1">#REF!</definedName>
    <definedName name="SG_33_16" localSheetId="9">#REF!</definedName>
    <definedName name="SG_33_16" localSheetId="1">#REF!</definedName>
    <definedName name="SG_33_16">#REF!</definedName>
    <definedName name="SG_33_16_1" localSheetId="9">#REF!</definedName>
    <definedName name="SG_33_16_1" localSheetId="1">#REF!</definedName>
    <definedName name="SG_33_16_1">#REF!</definedName>
    <definedName name="SG_33_17" localSheetId="9">#REF!</definedName>
    <definedName name="SG_33_17" localSheetId="1">#REF!</definedName>
    <definedName name="SG_33_17">#REF!</definedName>
    <definedName name="SG_33_17_1" localSheetId="9">#REF!</definedName>
    <definedName name="SG_33_17_1" localSheetId="1">#REF!</definedName>
    <definedName name="SG_33_17_1">#REF!</definedName>
    <definedName name="SG_33_18" localSheetId="9">#REF!</definedName>
    <definedName name="SG_33_18" localSheetId="1">#REF!</definedName>
    <definedName name="SG_33_18">#REF!</definedName>
    <definedName name="SG_33_18_1" localSheetId="9">#REF!</definedName>
    <definedName name="SG_33_18_1" localSheetId="1">#REF!</definedName>
    <definedName name="SG_33_18_1">#REF!</definedName>
    <definedName name="SG_33_19" localSheetId="9">#REF!</definedName>
    <definedName name="SG_33_19" localSheetId="1">#REF!</definedName>
    <definedName name="SG_33_19">#REF!</definedName>
    <definedName name="SG_33_19_1" localSheetId="9">#REF!</definedName>
    <definedName name="SG_33_19_1" localSheetId="1">#REF!</definedName>
    <definedName name="SG_33_19_1">#REF!</definedName>
    <definedName name="SG_33_20" localSheetId="9">#REF!</definedName>
    <definedName name="SG_33_20" localSheetId="1">#REF!</definedName>
    <definedName name="SG_33_20">#REF!</definedName>
    <definedName name="SG_33_20_1" localSheetId="9">#REF!</definedName>
    <definedName name="SG_33_20_1" localSheetId="1">#REF!</definedName>
    <definedName name="SG_33_20_1">#REF!</definedName>
    <definedName name="SG_33_21" localSheetId="9">#REF!</definedName>
    <definedName name="SG_33_21" localSheetId="1">#REF!</definedName>
    <definedName name="SG_33_21">#REF!</definedName>
    <definedName name="SG_33_21_1" localSheetId="9">#REF!</definedName>
    <definedName name="SG_33_21_1" localSheetId="1">#REF!</definedName>
    <definedName name="SG_33_21_1">#REF!</definedName>
    <definedName name="SG_33_22" localSheetId="9">#REF!</definedName>
    <definedName name="SG_33_22" localSheetId="1">#REF!</definedName>
    <definedName name="SG_33_22">#REF!</definedName>
    <definedName name="SG_33_22_1" localSheetId="9">#REF!</definedName>
    <definedName name="SG_33_22_1" localSheetId="1">#REF!</definedName>
    <definedName name="SG_33_22_1">#REF!</definedName>
    <definedName name="SG_33_23" localSheetId="9">#REF!</definedName>
    <definedName name="SG_33_23" localSheetId="1">#REF!</definedName>
    <definedName name="SG_33_23">#REF!</definedName>
    <definedName name="SG_33_23_1" localSheetId="9">#REF!</definedName>
    <definedName name="SG_33_23_1" localSheetId="1">#REF!</definedName>
    <definedName name="SG_33_23_1">#REF!</definedName>
    <definedName name="SG_33_24" localSheetId="9">#REF!</definedName>
    <definedName name="SG_33_24" localSheetId="1">#REF!</definedName>
    <definedName name="SG_33_24">#REF!</definedName>
    <definedName name="SG_33_24_1" localSheetId="9">#REF!</definedName>
    <definedName name="SG_33_24_1" localSheetId="1">#REF!</definedName>
    <definedName name="SG_33_24_1">#REF!</definedName>
    <definedName name="SG_33_25" localSheetId="9">#REF!</definedName>
    <definedName name="SG_33_25" localSheetId="1">#REF!</definedName>
    <definedName name="SG_33_25">#REF!</definedName>
    <definedName name="SG_33_25_1" localSheetId="9">#REF!</definedName>
    <definedName name="SG_33_25_1" localSheetId="1">#REF!</definedName>
    <definedName name="SG_33_25_1">#REF!</definedName>
    <definedName name="SG_33_26" localSheetId="9">#REF!</definedName>
    <definedName name="SG_33_26" localSheetId="1">#REF!</definedName>
    <definedName name="SG_33_26">#REF!</definedName>
    <definedName name="SG_33_26_1" localSheetId="9">#REF!</definedName>
    <definedName name="SG_33_26_1" localSheetId="1">#REF!</definedName>
    <definedName name="SG_33_26_1">#REF!</definedName>
    <definedName name="SG_33_27" localSheetId="9">#REF!</definedName>
    <definedName name="SG_33_27" localSheetId="1">#REF!</definedName>
    <definedName name="SG_33_27">#REF!</definedName>
    <definedName name="SG_33_27_1" localSheetId="9">#REF!</definedName>
    <definedName name="SG_33_27_1" localSheetId="1">#REF!</definedName>
    <definedName name="SG_33_27_1">#REF!</definedName>
    <definedName name="SG_33_28" localSheetId="9">#REF!</definedName>
    <definedName name="SG_33_28" localSheetId="1">#REF!</definedName>
    <definedName name="SG_33_28">#REF!</definedName>
    <definedName name="SG_33_28_1" localSheetId="9">#REF!</definedName>
    <definedName name="SG_33_28_1" localSheetId="1">#REF!</definedName>
    <definedName name="SG_33_28_1">#REF!</definedName>
    <definedName name="SG_33_29" localSheetId="9">#REF!</definedName>
    <definedName name="SG_33_29" localSheetId="1">#REF!</definedName>
    <definedName name="SG_33_29">#REF!</definedName>
    <definedName name="SG_33_29_1" localSheetId="9">#REF!</definedName>
    <definedName name="SG_33_29_1" localSheetId="1">#REF!</definedName>
    <definedName name="SG_33_29_1">#REF!</definedName>
    <definedName name="SG_33_30" localSheetId="9">#REF!</definedName>
    <definedName name="SG_33_30" localSheetId="1">#REF!</definedName>
    <definedName name="SG_33_30">#REF!</definedName>
    <definedName name="SG_33_30_1" localSheetId="9">#REF!</definedName>
    <definedName name="SG_33_30_1" localSheetId="1">#REF!</definedName>
    <definedName name="SG_33_30_1">#REF!</definedName>
    <definedName name="SG_34_01" localSheetId="9">#REF!</definedName>
    <definedName name="SG_34_01" localSheetId="1">#REF!</definedName>
    <definedName name="SG_34_01">#REF!</definedName>
    <definedName name="SG_34_01_1" localSheetId="9">#REF!</definedName>
    <definedName name="SG_34_01_1" localSheetId="1">#REF!</definedName>
    <definedName name="SG_34_01_1">#REF!</definedName>
    <definedName name="SG_34_02" localSheetId="9">#REF!</definedName>
    <definedName name="SG_34_02" localSheetId="1">#REF!</definedName>
    <definedName name="SG_34_02">#REF!</definedName>
    <definedName name="SG_34_02_1" localSheetId="9">#REF!</definedName>
    <definedName name="SG_34_02_1" localSheetId="1">#REF!</definedName>
    <definedName name="SG_34_02_1">#REF!</definedName>
    <definedName name="SG_34_03" localSheetId="9">#REF!</definedName>
    <definedName name="SG_34_03" localSheetId="1">#REF!</definedName>
    <definedName name="SG_34_03">#REF!</definedName>
    <definedName name="SG_34_03_1" localSheetId="9">#REF!</definedName>
    <definedName name="SG_34_03_1" localSheetId="1">#REF!</definedName>
    <definedName name="SG_34_03_1">#REF!</definedName>
    <definedName name="SG_34_04" localSheetId="9">#REF!</definedName>
    <definedName name="SG_34_04" localSheetId="1">#REF!</definedName>
    <definedName name="SG_34_04">#REF!</definedName>
    <definedName name="SG_34_04_1" localSheetId="9">#REF!</definedName>
    <definedName name="SG_34_04_1" localSheetId="1">#REF!</definedName>
    <definedName name="SG_34_04_1">#REF!</definedName>
    <definedName name="SG_34_05" localSheetId="9">#REF!</definedName>
    <definedName name="SG_34_05" localSheetId="1">#REF!</definedName>
    <definedName name="SG_34_05">#REF!</definedName>
    <definedName name="SG_34_05_1" localSheetId="9">#REF!</definedName>
    <definedName name="SG_34_05_1" localSheetId="1">#REF!</definedName>
    <definedName name="SG_34_05_1">#REF!</definedName>
    <definedName name="SG_34_06" localSheetId="9">#REF!</definedName>
    <definedName name="SG_34_06" localSheetId="1">#REF!</definedName>
    <definedName name="SG_34_06">#REF!</definedName>
    <definedName name="SG_34_06_1" localSheetId="9">#REF!</definedName>
    <definedName name="SG_34_06_1" localSheetId="1">#REF!</definedName>
    <definedName name="SG_34_06_1">#REF!</definedName>
    <definedName name="SG_34_07" localSheetId="9">#REF!</definedName>
    <definedName name="SG_34_07" localSheetId="1">#REF!</definedName>
    <definedName name="SG_34_07">#REF!</definedName>
    <definedName name="SG_34_07_1" localSheetId="9">#REF!</definedName>
    <definedName name="SG_34_07_1" localSheetId="1">#REF!</definedName>
    <definedName name="SG_34_07_1">#REF!</definedName>
    <definedName name="SG_34_08" localSheetId="9">#REF!</definedName>
    <definedName name="SG_34_08" localSheetId="1">#REF!</definedName>
    <definedName name="SG_34_08">#REF!</definedName>
    <definedName name="SG_34_08_1" localSheetId="9">#REF!</definedName>
    <definedName name="SG_34_08_1" localSheetId="1">#REF!</definedName>
    <definedName name="SG_34_08_1">#REF!</definedName>
    <definedName name="SG_34_09" localSheetId="9">#REF!</definedName>
    <definedName name="SG_34_09" localSheetId="1">#REF!</definedName>
    <definedName name="SG_34_09">#REF!</definedName>
    <definedName name="SG_34_09_1" localSheetId="9">#REF!</definedName>
    <definedName name="SG_34_09_1" localSheetId="1">#REF!</definedName>
    <definedName name="SG_34_09_1">#REF!</definedName>
    <definedName name="SG_34_10" localSheetId="9">#REF!</definedName>
    <definedName name="SG_34_10" localSheetId="1">#REF!</definedName>
    <definedName name="SG_34_10">#REF!</definedName>
    <definedName name="SG_34_10_1" localSheetId="9">#REF!</definedName>
    <definedName name="SG_34_10_1" localSheetId="1">#REF!</definedName>
    <definedName name="SG_34_10_1">#REF!</definedName>
    <definedName name="SG_34_11" localSheetId="9">#REF!</definedName>
    <definedName name="SG_34_11" localSheetId="1">#REF!</definedName>
    <definedName name="SG_34_11">#REF!</definedName>
    <definedName name="SG_34_11_1" localSheetId="9">#REF!</definedName>
    <definedName name="SG_34_11_1" localSheetId="1">#REF!</definedName>
    <definedName name="SG_34_11_1">#REF!</definedName>
    <definedName name="SG_34_12" localSheetId="9">#REF!</definedName>
    <definedName name="SG_34_12" localSheetId="1">#REF!</definedName>
    <definedName name="SG_34_12">#REF!</definedName>
    <definedName name="SG_34_12_1" localSheetId="9">#REF!</definedName>
    <definedName name="SG_34_12_1" localSheetId="1">#REF!</definedName>
    <definedName name="SG_34_12_1">#REF!</definedName>
    <definedName name="SG_34_13" localSheetId="9">#REF!</definedName>
    <definedName name="SG_34_13" localSheetId="1">#REF!</definedName>
    <definedName name="SG_34_13">#REF!</definedName>
    <definedName name="SG_34_13_1" localSheetId="9">#REF!</definedName>
    <definedName name="SG_34_13_1" localSheetId="1">#REF!</definedName>
    <definedName name="SG_34_13_1">#REF!</definedName>
    <definedName name="SG_34_14" localSheetId="9">#REF!</definedName>
    <definedName name="SG_34_14" localSheetId="1">#REF!</definedName>
    <definedName name="SG_34_14">#REF!</definedName>
    <definedName name="SG_34_14_1" localSheetId="9">#REF!</definedName>
    <definedName name="SG_34_14_1" localSheetId="1">#REF!</definedName>
    <definedName name="SG_34_14_1">#REF!</definedName>
    <definedName name="SG_34_15" localSheetId="9">#REF!</definedName>
    <definedName name="SG_34_15" localSheetId="1">#REF!</definedName>
    <definedName name="SG_34_15">#REF!</definedName>
    <definedName name="SG_34_15_1" localSheetId="9">#REF!</definedName>
    <definedName name="SG_34_15_1" localSheetId="1">#REF!</definedName>
    <definedName name="SG_34_15_1">#REF!</definedName>
    <definedName name="SG_34_16" localSheetId="9">#REF!</definedName>
    <definedName name="SG_34_16" localSheetId="1">#REF!</definedName>
    <definedName name="SG_34_16">#REF!</definedName>
    <definedName name="SG_34_16_1" localSheetId="9">#REF!</definedName>
    <definedName name="SG_34_16_1" localSheetId="1">#REF!</definedName>
    <definedName name="SG_34_16_1">#REF!</definedName>
    <definedName name="SG_34_17" localSheetId="9">#REF!</definedName>
    <definedName name="SG_34_17" localSheetId="1">#REF!</definedName>
    <definedName name="SG_34_17">#REF!</definedName>
    <definedName name="SG_34_17_1" localSheetId="9">#REF!</definedName>
    <definedName name="SG_34_17_1" localSheetId="1">#REF!</definedName>
    <definedName name="SG_34_17_1">#REF!</definedName>
    <definedName name="SG_34_18" localSheetId="9">#REF!</definedName>
    <definedName name="SG_34_18" localSheetId="1">#REF!</definedName>
    <definedName name="SG_34_18">#REF!</definedName>
    <definedName name="SG_34_18_1" localSheetId="9">#REF!</definedName>
    <definedName name="SG_34_18_1" localSheetId="1">#REF!</definedName>
    <definedName name="SG_34_18_1">#REF!</definedName>
    <definedName name="SG_34_19" localSheetId="9">#REF!</definedName>
    <definedName name="SG_34_19" localSheetId="1">#REF!</definedName>
    <definedName name="SG_34_19">#REF!</definedName>
    <definedName name="SG_34_19_1" localSheetId="9">#REF!</definedName>
    <definedName name="SG_34_19_1" localSheetId="1">#REF!</definedName>
    <definedName name="SG_34_19_1">#REF!</definedName>
    <definedName name="SG_34_20" localSheetId="9">#REF!</definedName>
    <definedName name="SG_34_20" localSheetId="1">#REF!</definedName>
    <definedName name="SG_34_20">#REF!</definedName>
    <definedName name="SG_34_20_1" localSheetId="9">#REF!</definedName>
    <definedName name="SG_34_20_1" localSheetId="1">#REF!</definedName>
    <definedName name="SG_34_20_1">#REF!</definedName>
    <definedName name="SG_34_21" localSheetId="9">#REF!</definedName>
    <definedName name="SG_34_21" localSheetId="1">#REF!</definedName>
    <definedName name="SG_34_21">#REF!</definedName>
    <definedName name="SG_34_21_1" localSheetId="9">#REF!</definedName>
    <definedName name="SG_34_21_1" localSheetId="1">#REF!</definedName>
    <definedName name="SG_34_21_1">#REF!</definedName>
    <definedName name="SG_34_22" localSheetId="9">#REF!</definedName>
    <definedName name="SG_34_22" localSheetId="1">#REF!</definedName>
    <definedName name="SG_34_22">#REF!</definedName>
    <definedName name="SG_34_22_1" localSheetId="9">#REF!</definedName>
    <definedName name="SG_34_22_1" localSheetId="1">#REF!</definedName>
    <definedName name="SG_34_22_1">#REF!</definedName>
    <definedName name="SG_34_23" localSheetId="9">#REF!</definedName>
    <definedName name="SG_34_23" localSheetId="1">#REF!</definedName>
    <definedName name="SG_34_23">#REF!</definedName>
    <definedName name="SG_34_23_1" localSheetId="9">#REF!</definedName>
    <definedName name="SG_34_23_1" localSheetId="1">#REF!</definedName>
    <definedName name="SG_34_23_1">#REF!</definedName>
    <definedName name="SG_34_24" localSheetId="9">#REF!</definedName>
    <definedName name="SG_34_24" localSheetId="1">#REF!</definedName>
    <definedName name="SG_34_24">#REF!</definedName>
    <definedName name="SG_34_24_1" localSheetId="9">#REF!</definedName>
    <definedName name="SG_34_24_1" localSheetId="1">#REF!</definedName>
    <definedName name="SG_34_24_1">#REF!</definedName>
    <definedName name="SG_34_25" localSheetId="9">#REF!</definedName>
    <definedName name="SG_34_25" localSheetId="1">#REF!</definedName>
    <definedName name="SG_34_25">#REF!</definedName>
    <definedName name="SG_34_25_1" localSheetId="9">#REF!</definedName>
    <definedName name="SG_34_25_1" localSheetId="1">#REF!</definedName>
    <definedName name="SG_34_25_1">#REF!</definedName>
    <definedName name="SG_34_26" localSheetId="9">#REF!</definedName>
    <definedName name="SG_34_26" localSheetId="1">#REF!</definedName>
    <definedName name="SG_34_26">#REF!</definedName>
    <definedName name="SG_34_26_1" localSheetId="9">#REF!</definedName>
    <definedName name="SG_34_26_1" localSheetId="1">#REF!</definedName>
    <definedName name="SG_34_26_1">#REF!</definedName>
    <definedName name="SG_34_27" localSheetId="9">#REF!</definedName>
    <definedName name="SG_34_27" localSheetId="1">#REF!</definedName>
    <definedName name="SG_34_27">#REF!</definedName>
    <definedName name="SG_34_27_1" localSheetId="9">#REF!</definedName>
    <definedName name="SG_34_27_1" localSheetId="1">#REF!</definedName>
    <definedName name="SG_34_27_1">#REF!</definedName>
    <definedName name="SG_34_28" localSheetId="9">#REF!</definedName>
    <definedName name="SG_34_28" localSheetId="1">#REF!</definedName>
    <definedName name="SG_34_28">#REF!</definedName>
    <definedName name="SG_34_28_1" localSheetId="9">#REF!</definedName>
    <definedName name="SG_34_28_1" localSheetId="1">#REF!</definedName>
    <definedName name="SG_34_28_1">#REF!</definedName>
    <definedName name="SG_34_29" localSheetId="9">#REF!</definedName>
    <definedName name="SG_34_29" localSheetId="1">#REF!</definedName>
    <definedName name="SG_34_29">#REF!</definedName>
    <definedName name="SG_34_29_1" localSheetId="9">#REF!</definedName>
    <definedName name="SG_34_29_1" localSheetId="1">#REF!</definedName>
    <definedName name="SG_34_29_1">#REF!</definedName>
    <definedName name="SG_34_30" localSheetId="9">#REF!</definedName>
    <definedName name="SG_34_30" localSheetId="1">#REF!</definedName>
    <definedName name="SG_34_30">#REF!</definedName>
    <definedName name="SG_34_30_1" localSheetId="9">#REF!</definedName>
    <definedName name="SG_34_30_1" localSheetId="1">#REF!</definedName>
    <definedName name="SG_34_30_1">#REF!</definedName>
    <definedName name="SG_35_01" localSheetId="9">#REF!</definedName>
    <definedName name="SG_35_01" localSheetId="1">#REF!</definedName>
    <definedName name="SG_35_01">#REF!</definedName>
    <definedName name="SG_35_01_1" localSheetId="9">#REF!</definedName>
    <definedName name="SG_35_01_1" localSheetId="1">#REF!</definedName>
    <definedName name="SG_35_01_1">#REF!</definedName>
    <definedName name="SG_35_02" localSheetId="9">#REF!</definedName>
    <definedName name="SG_35_02" localSheetId="1">#REF!</definedName>
    <definedName name="SG_35_02">#REF!</definedName>
    <definedName name="SG_35_02_1" localSheetId="9">#REF!</definedName>
    <definedName name="SG_35_02_1" localSheetId="1">#REF!</definedName>
    <definedName name="SG_35_02_1">#REF!</definedName>
    <definedName name="SG_35_03" localSheetId="9">#REF!</definedName>
    <definedName name="SG_35_03" localSheetId="1">#REF!</definedName>
    <definedName name="SG_35_03">#REF!</definedName>
    <definedName name="SG_35_03_1" localSheetId="9">#REF!</definedName>
    <definedName name="SG_35_03_1" localSheetId="1">#REF!</definedName>
    <definedName name="SG_35_03_1">#REF!</definedName>
    <definedName name="SG_35_04" localSheetId="9">#REF!</definedName>
    <definedName name="SG_35_04" localSheetId="1">#REF!</definedName>
    <definedName name="SG_35_04">#REF!</definedName>
    <definedName name="SG_35_04_1" localSheetId="9">#REF!</definedName>
    <definedName name="SG_35_04_1" localSheetId="1">#REF!</definedName>
    <definedName name="SG_35_04_1">#REF!</definedName>
    <definedName name="SG_35_05" localSheetId="9">#REF!</definedName>
    <definedName name="SG_35_05" localSheetId="1">#REF!</definedName>
    <definedName name="SG_35_05">#REF!</definedName>
    <definedName name="SG_35_05_1" localSheetId="9">#REF!</definedName>
    <definedName name="SG_35_05_1" localSheetId="1">#REF!</definedName>
    <definedName name="SG_35_05_1">#REF!</definedName>
    <definedName name="SG_35_06" localSheetId="9">#REF!</definedName>
    <definedName name="SG_35_06" localSheetId="1">#REF!</definedName>
    <definedName name="SG_35_06">#REF!</definedName>
    <definedName name="SG_35_06_1" localSheetId="9">#REF!</definedName>
    <definedName name="SG_35_06_1" localSheetId="1">#REF!</definedName>
    <definedName name="SG_35_06_1">#REF!</definedName>
    <definedName name="SG_35_07" localSheetId="9">#REF!</definedName>
    <definedName name="SG_35_07" localSheetId="1">#REF!</definedName>
    <definedName name="SG_35_07">#REF!</definedName>
    <definedName name="SG_35_07_1" localSheetId="9">#REF!</definedName>
    <definedName name="SG_35_07_1" localSheetId="1">#REF!</definedName>
    <definedName name="SG_35_07_1">#REF!</definedName>
    <definedName name="SG_35_08" localSheetId="9">#REF!</definedName>
    <definedName name="SG_35_08" localSheetId="1">#REF!</definedName>
    <definedName name="SG_35_08">#REF!</definedName>
    <definedName name="SG_35_08_1" localSheetId="9">#REF!</definedName>
    <definedName name="SG_35_08_1" localSheetId="1">#REF!</definedName>
    <definedName name="SG_35_08_1">#REF!</definedName>
    <definedName name="SG_35_09" localSheetId="9">#REF!</definedName>
    <definedName name="SG_35_09" localSheetId="1">#REF!</definedName>
    <definedName name="SG_35_09">#REF!</definedName>
    <definedName name="SG_35_09_1" localSheetId="9">#REF!</definedName>
    <definedName name="SG_35_09_1" localSheetId="1">#REF!</definedName>
    <definedName name="SG_35_09_1">#REF!</definedName>
    <definedName name="SG_35_10" localSheetId="9">#REF!</definedName>
    <definedName name="SG_35_10" localSheetId="1">#REF!</definedName>
    <definedName name="SG_35_10">#REF!</definedName>
    <definedName name="SG_35_10_1" localSheetId="9">#REF!</definedName>
    <definedName name="SG_35_10_1" localSheetId="1">#REF!</definedName>
    <definedName name="SG_35_10_1">#REF!</definedName>
    <definedName name="SG_35_11" localSheetId="9">#REF!</definedName>
    <definedName name="SG_35_11" localSheetId="1">#REF!</definedName>
    <definedName name="SG_35_11">#REF!</definedName>
    <definedName name="SG_35_11_1" localSheetId="9">#REF!</definedName>
    <definedName name="SG_35_11_1" localSheetId="1">#REF!</definedName>
    <definedName name="SG_35_11_1">#REF!</definedName>
    <definedName name="SG_35_12" localSheetId="9">#REF!</definedName>
    <definedName name="SG_35_12" localSheetId="1">#REF!</definedName>
    <definedName name="SG_35_12">#REF!</definedName>
    <definedName name="SG_35_12_1" localSheetId="9">#REF!</definedName>
    <definedName name="SG_35_12_1" localSheetId="1">#REF!</definedName>
    <definedName name="SG_35_12_1">#REF!</definedName>
    <definedName name="SG_35_13" localSheetId="9">#REF!</definedName>
    <definedName name="SG_35_13" localSheetId="1">#REF!</definedName>
    <definedName name="SG_35_13">#REF!</definedName>
    <definedName name="SG_35_13_1" localSheetId="9">#REF!</definedName>
    <definedName name="SG_35_13_1" localSheetId="1">#REF!</definedName>
    <definedName name="SG_35_13_1">#REF!</definedName>
    <definedName name="SG_35_14" localSheetId="9">#REF!</definedName>
    <definedName name="SG_35_14" localSheetId="1">#REF!</definedName>
    <definedName name="SG_35_14">#REF!</definedName>
    <definedName name="SG_35_14_1" localSheetId="9">#REF!</definedName>
    <definedName name="SG_35_14_1" localSheetId="1">#REF!</definedName>
    <definedName name="SG_35_14_1">#REF!</definedName>
    <definedName name="SG_35_15" localSheetId="9">#REF!</definedName>
    <definedName name="SG_35_15" localSheetId="1">#REF!</definedName>
    <definedName name="SG_35_15">#REF!</definedName>
    <definedName name="SG_35_15_1" localSheetId="9">#REF!</definedName>
    <definedName name="SG_35_15_1" localSheetId="1">#REF!</definedName>
    <definedName name="SG_35_15_1">#REF!</definedName>
    <definedName name="SG_35_16" localSheetId="9">#REF!</definedName>
    <definedName name="SG_35_16" localSheetId="1">#REF!</definedName>
    <definedName name="SG_35_16">#REF!</definedName>
    <definedName name="SG_35_16_1" localSheetId="9">#REF!</definedName>
    <definedName name="SG_35_16_1" localSheetId="1">#REF!</definedName>
    <definedName name="SG_35_16_1">#REF!</definedName>
    <definedName name="SG_35_17" localSheetId="9">#REF!</definedName>
    <definedName name="SG_35_17" localSheetId="1">#REF!</definedName>
    <definedName name="SG_35_17">#REF!</definedName>
    <definedName name="SG_35_17_1" localSheetId="9">#REF!</definedName>
    <definedName name="SG_35_17_1" localSheetId="1">#REF!</definedName>
    <definedName name="SG_35_17_1">#REF!</definedName>
    <definedName name="SG_35_18" localSheetId="9">#REF!</definedName>
    <definedName name="SG_35_18" localSheetId="1">#REF!</definedName>
    <definedName name="SG_35_18">#REF!</definedName>
    <definedName name="SG_35_18_1" localSheetId="9">#REF!</definedName>
    <definedName name="SG_35_18_1" localSheetId="1">#REF!</definedName>
    <definedName name="SG_35_18_1">#REF!</definedName>
    <definedName name="SG_35_19" localSheetId="9">#REF!</definedName>
    <definedName name="SG_35_19" localSheetId="1">#REF!</definedName>
    <definedName name="SG_35_19">#REF!</definedName>
    <definedName name="SG_35_19_1" localSheetId="9">#REF!</definedName>
    <definedName name="SG_35_19_1" localSheetId="1">#REF!</definedName>
    <definedName name="SG_35_19_1">#REF!</definedName>
    <definedName name="SG_35_20" localSheetId="9">#REF!</definedName>
    <definedName name="SG_35_20" localSheetId="1">#REF!</definedName>
    <definedName name="SG_35_20">#REF!</definedName>
    <definedName name="SG_35_20_1" localSheetId="9">#REF!</definedName>
    <definedName name="SG_35_20_1" localSheetId="1">#REF!</definedName>
    <definedName name="SG_35_20_1">#REF!</definedName>
    <definedName name="SG_35_21" localSheetId="9">#REF!</definedName>
    <definedName name="SG_35_21" localSheetId="1">#REF!</definedName>
    <definedName name="SG_35_21">#REF!</definedName>
    <definedName name="SG_35_21_1" localSheetId="9">#REF!</definedName>
    <definedName name="SG_35_21_1" localSheetId="1">#REF!</definedName>
    <definedName name="SG_35_21_1">#REF!</definedName>
    <definedName name="SG_35_22" localSheetId="9">#REF!</definedName>
    <definedName name="SG_35_22" localSheetId="1">#REF!</definedName>
    <definedName name="SG_35_22">#REF!</definedName>
    <definedName name="SG_35_22_1" localSheetId="9">#REF!</definedName>
    <definedName name="SG_35_22_1" localSheetId="1">#REF!</definedName>
    <definedName name="SG_35_22_1">#REF!</definedName>
    <definedName name="SG_35_23" localSheetId="9">#REF!</definedName>
    <definedName name="SG_35_23" localSheetId="1">#REF!</definedName>
    <definedName name="SG_35_23">#REF!</definedName>
    <definedName name="SG_35_23_1" localSheetId="9">#REF!</definedName>
    <definedName name="SG_35_23_1" localSheetId="1">#REF!</definedName>
    <definedName name="SG_35_23_1">#REF!</definedName>
    <definedName name="SG_35_24" localSheetId="9">#REF!</definedName>
    <definedName name="SG_35_24" localSheetId="1">#REF!</definedName>
    <definedName name="SG_35_24">#REF!</definedName>
    <definedName name="SG_35_24_1" localSheetId="9">#REF!</definedName>
    <definedName name="SG_35_24_1" localSheetId="1">#REF!</definedName>
    <definedName name="SG_35_24_1">#REF!</definedName>
    <definedName name="SG_35_25" localSheetId="9">#REF!</definedName>
    <definedName name="SG_35_25" localSheetId="1">#REF!</definedName>
    <definedName name="SG_35_25">#REF!</definedName>
    <definedName name="SG_35_25_1" localSheetId="9">#REF!</definedName>
    <definedName name="SG_35_25_1" localSheetId="1">#REF!</definedName>
    <definedName name="SG_35_25_1">#REF!</definedName>
    <definedName name="SG_35_26" localSheetId="9">#REF!</definedName>
    <definedName name="SG_35_26" localSheetId="1">#REF!</definedName>
    <definedName name="SG_35_26">#REF!</definedName>
    <definedName name="SG_35_26_1" localSheetId="9">#REF!</definedName>
    <definedName name="SG_35_26_1" localSheetId="1">#REF!</definedName>
    <definedName name="SG_35_26_1">#REF!</definedName>
    <definedName name="SG_35_27" localSheetId="9">#REF!</definedName>
    <definedName name="SG_35_27" localSheetId="1">#REF!</definedName>
    <definedName name="SG_35_27">#REF!</definedName>
    <definedName name="SG_35_27_1" localSheetId="9">#REF!</definedName>
    <definedName name="SG_35_27_1" localSheetId="1">#REF!</definedName>
    <definedName name="SG_35_27_1">#REF!</definedName>
    <definedName name="SG_35_28" localSheetId="9">#REF!</definedName>
    <definedName name="SG_35_28" localSheetId="1">#REF!</definedName>
    <definedName name="SG_35_28">#REF!</definedName>
    <definedName name="SG_35_28_1" localSheetId="9">#REF!</definedName>
    <definedName name="SG_35_28_1" localSheetId="1">#REF!</definedName>
    <definedName name="SG_35_28_1">#REF!</definedName>
    <definedName name="SG_35_29" localSheetId="9">#REF!</definedName>
    <definedName name="SG_35_29" localSheetId="1">#REF!</definedName>
    <definedName name="SG_35_29">#REF!</definedName>
    <definedName name="SG_35_29_1" localSheetId="9">#REF!</definedName>
    <definedName name="SG_35_29_1" localSheetId="1">#REF!</definedName>
    <definedName name="SG_35_29_1">#REF!</definedName>
    <definedName name="SG_35_30" localSheetId="9">#REF!</definedName>
    <definedName name="SG_35_30" localSheetId="1">#REF!</definedName>
    <definedName name="SG_35_30">#REF!</definedName>
    <definedName name="SG_35_30_1" localSheetId="9">#REF!</definedName>
    <definedName name="SG_35_30_1" localSheetId="1">#REF!</definedName>
    <definedName name="SG_35_30_1">#REF!</definedName>
    <definedName name="SG_36_01" localSheetId="9">#REF!</definedName>
    <definedName name="SG_36_01" localSheetId="1">#REF!</definedName>
    <definedName name="SG_36_01">#REF!</definedName>
    <definedName name="SG_36_01_1" localSheetId="9">#REF!</definedName>
    <definedName name="SG_36_01_1" localSheetId="1">#REF!</definedName>
    <definedName name="SG_36_01_1">#REF!</definedName>
    <definedName name="SG_36_02" localSheetId="9">#REF!</definedName>
    <definedName name="SG_36_02" localSheetId="1">#REF!</definedName>
    <definedName name="SG_36_02">#REF!</definedName>
    <definedName name="SG_36_02_1" localSheetId="9">#REF!</definedName>
    <definedName name="SG_36_02_1" localSheetId="1">#REF!</definedName>
    <definedName name="SG_36_02_1">#REF!</definedName>
    <definedName name="SG_36_03" localSheetId="9">#REF!</definedName>
    <definedName name="SG_36_03" localSheetId="1">#REF!</definedName>
    <definedName name="SG_36_03">#REF!</definedName>
    <definedName name="SG_36_03_1" localSheetId="9">#REF!</definedName>
    <definedName name="SG_36_03_1" localSheetId="1">#REF!</definedName>
    <definedName name="SG_36_03_1">#REF!</definedName>
    <definedName name="SG_36_04" localSheetId="9">#REF!</definedName>
    <definedName name="SG_36_04" localSheetId="1">#REF!</definedName>
    <definedName name="SG_36_04">#REF!</definedName>
    <definedName name="SG_36_04_1" localSheetId="9">#REF!</definedName>
    <definedName name="SG_36_04_1" localSheetId="1">#REF!</definedName>
    <definedName name="SG_36_04_1">#REF!</definedName>
    <definedName name="SG_36_05" localSheetId="9">#REF!</definedName>
    <definedName name="SG_36_05" localSheetId="1">#REF!</definedName>
    <definedName name="SG_36_05">#REF!</definedName>
    <definedName name="SG_36_05_1" localSheetId="9">#REF!</definedName>
    <definedName name="SG_36_05_1" localSheetId="1">#REF!</definedName>
    <definedName name="SG_36_05_1">#REF!</definedName>
    <definedName name="SG_36_06" localSheetId="9">#REF!</definedName>
    <definedName name="SG_36_06" localSheetId="1">#REF!</definedName>
    <definedName name="SG_36_06">#REF!</definedName>
    <definedName name="SG_36_06_1" localSheetId="9">#REF!</definedName>
    <definedName name="SG_36_06_1" localSheetId="1">#REF!</definedName>
    <definedName name="SG_36_06_1">#REF!</definedName>
    <definedName name="SG_36_07" localSheetId="9">#REF!</definedName>
    <definedName name="SG_36_07" localSheetId="1">#REF!</definedName>
    <definedName name="SG_36_07">#REF!</definedName>
    <definedName name="SG_36_07_1" localSheetId="9">#REF!</definedName>
    <definedName name="SG_36_07_1" localSheetId="1">#REF!</definedName>
    <definedName name="SG_36_07_1">#REF!</definedName>
    <definedName name="SG_36_08" localSheetId="9">#REF!</definedName>
    <definedName name="SG_36_08" localSheetId="1">#REF!</definedName>
    <definedName name="SG_36_08">#REF!</definedName>
    <definedName name="SG_36_08_1" localSheetId="9">#REF!</definedName>
    <definedName name="SG_36_08_1" localSheetId="1">#REF!</definedName>
    <definedName name="SG_36_08_1">#REF!</definedName>
    <definedName name="SG_36_09" localSheetId="9">#REF!</definedName>
    <definedName name="SG_36_09" localSheetId="1">#REF!</definedName>
    <definedName name="SG_36_09">#REF!</definedName>
    <definedName name="SG_36_09_1" localSheetId="9">#REF!</definedName>
    <definedName name="SG_36_09_1" localSheetId="1">#REF!</definedName>
    <definedName name="SG_36_09_1">#REF!</definedName>
    <definedName name="SG_36_10" localSheetId="9">#REF!</definedName>
    <definedName name="SG_36_10" localSheetId="1">#REF!</definedName>
    <definedName name="SG_36_10">#REF!</definedName>
    <definedName name="SG_36_10_1" localSheetId="9">#REF!</definedName>
    <definedName name="SG_36_10_1" localSheetId="1">#REF!</definedName>
    <definedName name="SG_36_10_1">#REF!</definedName>
    <definedName name="SG_36_11" localSheetId="9">#REF!</definedName>
    <definedName name="SG_36_11" localSheetId="1">#REF!</definedName>
    <definedName name="SG_36_11">#REF!</definedName>
    <definedName name="SG_36_11_1" localSheetId="9">#REF!</definedName>
    <definedName name="SG_36_11_1" localSheetId="1">#REF!</definedName>
    <definedName name="SG_36_11_1">#REF!</definedName>
    <definedName name="SG_36_12" localSheetId="9">#REF!</definedName>
    <definedName name="SG_36_12" localSheetId="1">#REF!</definedName>
    <definedName name="SG_36_12">#REF!</definedName>
    <definedName name="SG_36_12_1" localSheetId="9">#REF!</definedName>
    <definedName name="SG_36_12_1" localSheetId="1">#REF!</definedName>
    <definedName name="SG_36_12_1">#REF!</definedName>
    <definedName name="SG_36_13" localSheetId="9">#REF!</definedName>
    <definedName name="SG_36_13" localSheetId="1">#REF!</definedName>
    <definedName name="SG_36_13">#REF!</definedName>
    <definedName name="SG_36_13_1" localSheetId="9">#REF!</definedName>
    <definedName name="SG_36_13_1" localSheetId="1">#REF!</definedName>
    <definedName name="SG_36_13_1">#REF!</definedName>
    <definedName name="SG_36_14" localSheetId="9">#REF!</definedName>
    <definedName name="SG_36_14" localSheetId="1">#REF!</definedName>
    <definedName name="SG_36_14">#REF!</definedName>
    <definedName name="SG_36_14_1" localSheetId="9">#REF!</definedName>
    <definedName name="SG_36_14_1" localSheetId="1">#REF!</definedName>
    <definedName name="SG_36_14_1">#REF!</definedName>
    <definedName name="SG_36_15" localSheetId="9">#REF!</definedName>
    <definedName name="SG_36_15" localSheetId="1">#REF!</definedName>
    <definedName name="SG_36_15">#REF!</definedName>
    <definedName name="SG_36_15_1" localSheetId="9">#REF!</definedName>
    <definedName name="SG_36_15_1" localSheetId="1">#REF!</definedName>
    <definedName name="SG_36_15_1">#REF!</definedName>
    <definedName name="SG_36_16" localSheetId="9">#REF!</definedName>
    <definedName name="SG_36_16" localSheetId="1">#REF!</definedName>
    <definedName name="SG_36_16">#REF!</definedName>
    <definedName name="SG_36_16_1" localSheetId="9">#REF!</definedName>
    <definedName name="SG_36_16_1" localSheetId="1">#REF!</definedName>
    <definedName name="SG_36_16_1">#REF!</definedName>
    <definedName name="SG_36_17" localSheetId="9">#REF!</definedName>
    <definedName name="SG_36_17" localSheetId="1">#REF!</definedName>
    <definedName name="SG_36_17">#REF!</definedName>
    <definedName name="SG_36_17_1" localSheetId="9">#REF!</definedName>
    <definedName name="SG_36_17_1" localSheetId="1">#REF!</definedName>
    <definedName name="SG_36_17_1">#REF!</definedName>
    <definedName name="SG_36_18" localSheetId="9">#REF!</definedName>
    <definedName name="SG_36_18" localSheetId="1">#REF!</definedName>
    <definedName name="SG_36_18">#REF!</definedName>
    <definedName name="SG_36_18_1" localSheetId="9">#REF!</definedName>
    <definedName name="SG_36_18_1" localSheetId="1">#REF!</definedName>
    <definedName name="SG_36_18_1">#REF!</definedName>
    <definedName name="SG_36_19" localSheetId="9">#REF!</definedName>
    <definedName name="SG_36_19" localSheetId="1">#REF!</definedName>
    <definedName name="SG_36_19">#REF!</definedName>
    <definedName name="SG_36_19_1" localSheetId="9">#REF!</definedName>
    <definedName name="SG_36_19_1" localSheetId="1">#REF!</definedName>
    <definedName name="SG_36_19_1">#REF!</definedName>
    <definedName name="SG_36_20" localSheetId="9">#REF!</definedName>
    <definedName name="SG_36_20" localSheetId="1">#REF!</definedName>
    <definedName name="SG_36_20">#REF!</definedName>
    <definedName name="SG_36_20_1" localSheetId="9">#REF!</definedName>
    <definedName name="SG_36_20_1" localSheetId="1">#REF!</definedName>
    <definedName name="SG_36_20_1">#REF!</definedName>
    <definedName name="SG_36_21" localSheetId="9">#REF!</definedName>
    <definedName name="SG_36_21" localSheetId="1">#REF!</definedName>
    <definedName name="SG_36_21">#REF!</definedName>
    <definedName name="SG_36_21_1" localSheetId="9">#REF!</definedName>
    <definedName name="SG_36_21_1" localSheetId="1">#REF!</definedName>
    <definedName name="SG_36_21_1">#REF!</definedName>
    <definedName name="SG_36_22" localSheetId="9">#REF!</definedName>
    <definedName name="SG_36_22" localSheetId="1">#REF!</definedName>
    <definedName name="SG_36_22">#REF!</definedName>
    <definedName name="SG_36_22_1" localSheetId="9">#REF!</definedName>
    <definedName name="SG_36_22_1" localSheetId="1">#REF!</definedName>
    <definedName name="SG_36_22_1">#REF!</definedName>
    <definedName name="SG_36_23" localSheetId="9">#REF!</definedName>
    <definedName name="SG_36_23" localSheetId="1">#REF!</definedName>
    <definedName name="SG_36_23">#REF!</definedName>
    <definedName name="SG_36_23_1" localSheetId="9">#REF!</definedName>
    <definedName name="SG_36_23_1" localSheetId="1">#REF!</definedName>
    <definedName name="SG_36_23_1">#REF!</definedName>
    <definedName name="SG_36_24" localSheetId="9">#REF!</definedName>
    <definedName name="SG_36_24" localSheetId="1">#REF!</definedName>
    <definedName name="SG_36_24">#REF!</definedName>
    <definedName name="SG_36_24_1" localSheetId="9">#REF!</definedName>
    <definedName name="SG_36_24_1" localSheetId="1">#REF!</definedName>
    <definedName name="SG_36_24_1">#REF!</definedName>
    <definedName name="SG_36_25" localSheetId="9">#REF!</definedName>
    <definedName name="SG_36_25" localSheetId="1">#REF!</definedName>
    <definedName name="SG_36_25">#REF!</definedName>
    <definedName name="SG_36_25_1" localSheetId="9">#REF!</definedName>
    <definedName name="SG_36_25_1" localSheetId="1">#REF!</definedName>
    <definedName name="SG_36_25_1">#REF!</definedName>
    <definedName name="SG_36_26" localSheetId="9">#REF!</definedName>
    <definedName name="SG_36_26" localSheetId="1">#REF!</definedName>
    <definedName name="SG_36_26">#REF!</definedName>
    <definedName name="SG_36_26_1" localSheetId="9">#REF!</definedName>
    <definedName name="SG_36_26_1" localSheetId="1">#REF!</definedName>
    <definedName name="SG_36_26_1">#REF!</definedName>
    <definedName name="SG_36_27" localSheetId="9">#REF!</definedName>
    <definedName name="SG_36_27" localSheetId="1">#REF!</definedName>
    <definedName name="SG_36_27">#REF!</definedName>
    <definedName name="SG_36_27_1" localSheetId="9">#REF!</definedName>
    <definedName name="SG_36_27_1" localSheetId="1">#REF!</definedName>
    <definedName name="SG_36_27_1">#REF!</definedName>
    <definedName name="SG_36_28" localSheetId="9">#REF!</definedName>
    <definedName name="SG_36_28" localSheetId="1">#REF!</definedName>
    <definedName name="SG_36_28">#REF!</definedName>
    <definedName name="SG_36_28_1" localSheetId="9">#REF!</definedName>
    <definedName name="SG_36_28_1" localSheetId="1">#REF!</definedName>
    <definedName name="SG_36_28_1">#REF!</definedName>
    <definedName name="SG_36_29" localSheetId="9">#REF!</definedName>
    <definedName name="SG_36_29" localSheetId="1">#REF!</definedName>
    <definedName name="SG_36_29">#REF!</definedName>
    <definedName name="SG_36_29_1" localSheetId="9">#REF!</definedName>
    <definedName name="SG_36_29_1" localSheetId="1">#REF!</definedName>
    <definedName name="SG_36_29_1">#REF!</definedName>
    <definedName name="SG_36_30" localSheetId="9">#REF!</definedName>
    <definedName name="SG_36_30" localSheetId="1">#REF!</definedName>
    <definedName name="SG_36_30">#REF!</definedName>
    <definedName name="SG_36_30_1" localSheetId="9">#REF!</definedName>
    <definedName name="SG_36_30_1" localSheetId="1">#REF!</definedName>
    <definedName name="SG_36_30_1">#REF!</definedName>
    <definedName name="SG_37_01" localSheetId="9">#REF!</definedName>
    <definedName name="SG_37_01" localSheetId="1">#REF!</definedName>
    <definedName name="SG_37_01">#REF!</definedName>
    <definedName name="SG_37_01_1" localSheetId="9">#REF!</definedName>
    <definedName name="SG_37_01_1" localSheetId="1">#REF!</definedName>
    <definedName name="SG_37_01_1">#REF!</definedName>
    <definedName name="SG_37_02" localSheetId="9">#REF!</definedName>
    <definedName name="SG_37_02" localSheetId="1">#REF!</definedName>
    <definedName name="SG_37_02">#REF!</definedName>
    <definedName name="SG_37_02_1" localSheetId="9">#REF!</definedName>
    <definedName name="SG_37_02_1" localSheetId="1">#REF!</definedName>
    <definedName name="SG_37_02_1">#REF!</definedName>
    <definedName name="SG_37_03" localSheetId="9">#REF!</definedName>
    <definedName name="SG_37_03" localSheetId="1">#REF!</definedName>
    <definedName name="SG_37_03">#REF!</definedName>
    <definedName name="SG_37_03_1" localSheetId="9">#REF!</definedName>
    <definedName name="SG_37_03_1" localSheetId="1">#REF!</definedName>
    <definedName name="SG_37_03_1">#REF!</definedName>
    <definedName name="SG_37_04" localSheetId="9">#REF!</definedName>
    <definedName name="SG_37_04" localSheetId="1">#REF!</definedName>
    <definedName name="SG_37_04">#REF!</definedName>
    <definedName name="SG_37_04_1" localSheetId="9">#REF!</definedName>
    <definedName name="SG_37_04_1" localSheetId="1">#REF!</definedName>
    <definedName name="SG_37_04_1">#REF!</definedName>
    <definedName name="SG_37_05" localSheetId="9">#REF!</definedName>
    <definedName name="SG_37_05" localSheetId="1">#REF!</definedName>
    <definedName name="SG_37_05">#REF!</definedName>
    <definedName name="SG_37_05_1" localSheetId="9">#REF!</definedName>
    <definedName name="SG_37_05_1" localSheetId="1">#REF!</definedName>
    <definedName name="SG_37_05_1">#REF!</definedName>
    <definedName name="SG_37_06" localSheetId="9">#REF!</definedName>
    <definedName name="SG_37_06" localSheetId="1">#REF!</definedName>
    <definedName name="SG_37_06">#REF!</definedName>
    <definedName name="SG_37_06_1" localSheetId="9">#REF!</definedName>
    <definedName name="SG_37_06_1" localSheetId="1">#REF!</definedName>
    <definedName name="SG_37_06_1">#REF!</definedName>
    <definedName name="SG_37_07" localSheetId="9">#REF!</definedName>
    <definedName name="SG_37_07" localSheetId="1">#REF!</definedName>
    <definedName name="SG_37_07">#REF!</definedName>
    <definedName name="SG_37_07_1" localSheetId="9">#REF!</definedName>
    <definedName name="SG_37_07_1" localSheetId="1">#REF!</definedName>
    <definedName name="SG_37_07_1">#REF!</definedName>
    <definedName name="SG_37_08" localSheetId="9">#REF!</definedName>
    <definedName name="SG_37_08" localSheetId="1">#REF!</definedName>
    <definedName name="SG_37_08">#REF!</definedName>
    <definedName name="SG_37_08_1" localSheetId="9">#REF!</definedName>
    <definedName name="SG_37_08_1" localSheetId="1">#REF!</definedName>
    <definedName name="SG_37_08_1">#REF!</definedName>
    <definedName name="SG_37_09" localSheetId="9">#REF!</definedName>
    <definedName name="SG_37_09" localSheetId="1">#REF!</definedName>
    <definedName name="SG_37_09">#REF!</definedName>
    <definedName name="SG_37_09_1" localSheetId="9">#REF!</definedName>
    <definedName name="SG_37_09_1" localSheetId="1">#REF!</definedName>
    <definedName name="SG_37_09_1">#REF!</definedName>
    <definedName name="SG_37_10" localSheetId="9">#REF!</definedName>
    <definedName name="SG_37_10" localSheetId="1">#REF!</definedName>
    <definedName name="SG_37_10">#REF!</definedName>
    <definedName name="SG_37_10_1" localSheetId="9">#REF!</definedName>
    <definedName name="SG_37_10_1" localSheetId="1">#REF!</definedName>
    <definedName name="SG_37_10_1">#REF!</definedName>
    <definedName name="SG_37_11" localSheetId="9">#REF!</definedName>
    <definedName name="SG_37_11" localSheetId="1">#REF!</definedName>
    <definedName name="SG_37_11">#REF!</definedName>
    <definedName name="SG_37_11_1" localSheetId="9">#REF!</definedName>
    <definedName name="SG_37_11_1" localSheetId="1">#REF!</definedName>
    <definedName name="SG_37_11_1">#REF!</definedName>
    <definedName name="SG_37_12" localSheetId="9">#REF!</definedName>
    <definedName name="SG_37_12" localSheetId="1">#REF!</definedName>
    <definedName name="SG_37_12">#REF!</definedName>
    <definedName name="SG_37_12_1" localSheetId="9">#REF!</definedName>
    <definedName name="SG_37_12_1" localSheetId="1">#REF!</definedName>
    <definedName name="SG_37_12_1">#REF!</definedName>
    <definedName name="SG_37_13" localSheetId="9">#REF!</definedName>
    <definedName name="SG_37_13" localSheetId="1">#REF!</definedName>
    <definedName name="SG_37_13">#REF!</definedName>
    <definedName name="SG_37_13_1" localSheetId="9">#REF!</definedName>
    <definedName name="SG_37_13_1" localSheetId="1">#REF!</definedName>
    <definedName name="SG_37_13_1">#REF!</definedName>
    <definedName name="SG_37_14" localSheetId="9">#REF!</definedName>
    <definedName name="SG_37_14" localSheetId="1">#REF!</definedName>
    <definedName name="SG_37_14">#REF!</definedName>
    <definedName name="SG_37_14_1" localSheetId="9">#REF!</definedName>
    <definedName name="SG_37_14_1" localSheetId="1">#REF!</definedName>
    <definedName name="SG_37_14_1">#REF!</definedName>
    <definedName name="SG_37_15" localSheetId="9">#REF!</definedName>
    <definedName name="SG_37_15" localSheetId="1">#REF!</definedName>
    <definedName name="SG_37_15">#REF!</definedName>
    <definedName name="SG_37_15_1" localSheetId="9">#REF!</definedName>
    <definedName name="SG_37_15_1" localSheetId="1">#REF!</definedName>
    <definedName name="SG_37_15_1">#REF!</definedName>
    <definedName name="SG_37_16" localSheetId="9">#REF!</definedName>
    <definedName name="SG_37_16" localSheetId="1">#REF!</definedName>
    <definedName name="SG_37_16">#REF!</definedName>
    <definedName name="SG_37_16_1" localSheetId="9">#REF!</definedName>
    <definedName name="SG_37_16_1" localSheetId="1">#REF!</definedName>
    <definedName name="SG_37_16_1">#REF!</definedName>
    <definedName name="SG_37_17" localSheetId="9">#REF!</definedName>
    <definedName name="SG_37_17" localSheetId="1">#REF!</definedName>
    <definedName name="SG_37_17">#REF!</definedName>
    <definedName name="SG_37_17_1" localSheetId="9">#REF!</definedName>
    <definedName name="SG_37_17_1" localSheetId="1">#REF!</definedName>
    <definedName name="SG_37_17_1">#REF!</definedName>
    <definedName name="SG_37_18" localSheetId="9">#REF!</definedName>
    <definedName name="SG_37_18" localSheetId="1">#REF!</definedName>
    <definedName name="SG_37_18">#REF!</definedName>
    <definedName name="SG_37_18_1" localSheetId="9">#REF!</definedName>
    <definedName name="SG_37_18_1" localSheetId="1">#REF!</definedName>
    <definedName name="SG_37_18_1">#REF!</definedName>
    <definedName name="SG_37_19" localSheetId="9">#REF!</definedName>
    <definedName name="SG_37_19" localSheetId="1">#REF!</definedName>
    <definedName name="SG_37_19">#REF!</definedName>
    <definedName name="SG_37_19_1" localSheetId="9">#REF!</definedName>
    <definedName name="SG_37_19_1" localSheetId="1">#REF!</definedName>
    <definedName name="SG_37_19_1">#REF!</definedName>
    <definedName name="SG_37_20" localSheetId="9">#REF!</definedName>
    <definedName name="SG_37_20" localSheetId="1">#REF!</definedName>
    <definedName name="SG_37_20">#REF!</definedName>
    <definedName name="SG_37_20_1" localSheetId="9">#REF!</definedName>
    <definedName name="SG_37_20_1" localSheetId="1">#REF!</definedName>
    <definedName name="SG_37_20_1">#REF!</definedName>
    <definedName name="SG_37_21" localSheetId="9">#REF!</definedName>
    <definedName name="SG_37_21" localSheetId="1">#REF!</definedName>
    <definedName name="SG_37_21">#REF!</definedName>
    <definedName name="SG_37_21_1" localSheetId="9">#REF!</definedName>
    <definedName name="SG_37_21_1" localSheetId="1">#REF!</definedName>
    <definedName name="SG_37_21_1">#REF!</definedName>
    <definedName name="SG_37_22" localSheetId="9">#REF!</definedName>
    <definedName name="SG_37_22" localSheetId="1">#REF!</definedName>
    <definedName name="SG_37_22">#REF!</definedName>
    <definedName name="SG_37_22_1" localSheetId="9">#REF!</definedName>
    <definedName name="SG_37_22_1" localSheetId="1">#REF!</definedName>
    <definedName name="SG_37_22_1">#REF!</definedName>
    <definedName name="SG_37_23" localSheetId="9">#REF!</definedName>
    <definedName name="SG_37_23" localSheetId="1">#REF!</definedName>
    <definedName name="SG_37_23">#REF!</definedName>
    <definedName name="SG_37_23_1" localSheetId="9">#REF!</definedName>
    <definedName name="SG_37_23_1" localSheetId="1">#REF!</definedName>
    <definedName name="SG_37_23_1">#REF!</definedName>
    <definedName name="SG_37_24" localSheetId="9">#REF!</definedName>
    <definedName name="SG_37_24" localSheetId="1">#REF!</definedName>
    <definedName name="SG_37_24">#REF!</definedName>
    <definedName name="SG_37_24_1" localSheetId="9">#REF!</definedName>
    <definedName name="SG_37_24_1" localSheetId="1">#REF!</definedName>
    <definedName name="SG_37_24_1">#REF!</definedName>
    <definedName name="SG_37_25" localSheetId="9">#REF!</definedName>
    <definedName name="SG_37_25" localSheetId="1">#REF!</definedName>
    <definedName name="SG_37_25">#REF!</definedName>
    <definedName name="SG_37_25_1" localSheetId="9">#REF!</definedName>
    <definedName name="SG_37_25_1" localSheetId="1">#REF!</definedName>
    <definedName name="SG_37_25_1">#REF!</definedName>
    <definedName name="SG_37_26" localSheetId="9">#REF!</definedName>
    <definedName name="SG_37_26" localSheetId="1">#REF!</definedName>
    <definedName name="SG_37_26">#REF!</definedName>
    <definedName name="SG_37_26_1" localSheetId="9">#REF!</definedName>
    <definedName name="SG_37_26_1" localSheetId="1">#REF!</definedName>
    <definedName name="SG_37_26_1">#REF!</definedName>
    <definedName name="SG_37_27" localSheetId="9">#REF!</definedName>
    <definedName name="SG_37_27" localSheetId="1">#REF!</definedName>
    <definedName name="SG_37_27">#REF!</definedName>
    <definedName name="SG_37_27_1" localSheetId="9">#REF!</definedName>
    <definedName name="SG_37_27_1" localSheetId="1">#REF!</definedName>
    <definedName name="SG_37_27_1">#REF!</definedName>
    <definedName name="SG_37_28" localSheetId="9">#REF!</definedName>
    <definedName name="SG_37_28" localSheetId="1">#REF!</definedName>
    <definedName name="SG_37_28">#REF!</definedName>
    <definedName name="SG_37_28_1" localSheetId="9">#REF!</definedName>
    <definedName name="SG_37_28_1" localSheetId="1">#REF!</definedName>
    <definedName name="SG_37_28_1">#REF!</definedName>
    <definedName name="SG_37_29" localSheetId="9">#REF!</definedName>
    <definedName name="SG_37_29" localSheetId="1">#REF!</definedName>
    <definedName name="SG_37_29">#REF!</definedName>
    <definedName name="SG_37_29_1" localSheetId="9">#REF!</definedName>
    <definedName name="SG_37_29_1" localSheetId="1">#REF!</definedName>
    <definedName name="SG_37_29_1">#REF!</definedName>
    <definedName name="SG_37_30" localSheetId="9">#REF!</definedName>
    <definedName name="SG_37_30" localSheetId="1">#REF!</definedName>
    <definedName name="SG_37_30">#REF!</definedName>
    <definedName name="SG_37_30_1" localSheetId="9">#REF!</definedName>
    <definedName name="SG_37_30_1" localSheetId="1">#REF!</definedName>
    <definedName name="SG_37_30_1">#REF!</definedName>
    <definedName name="SG_38_01" localSheetId="9">#REF!</definedName>
    <definedName name="SG_38_01" localSheetId="1">#REF!</definedName>
    <definedName name="SG_38_01">#REF!</definedName>
    <definedName name="SG_38_01_1" localSheetId="9">#REF!</definedName>
    <definedName name="SG_38_01_1" localSheetId="1">#REF!</definedName>
    <definedName name="SG_38_01_1">#REF!</definedName>
    <definedName name="SG_38_02" localSheetId="9">#REF!</definedName>
    <definedName name="SG_38_02" localSheetId="1">#REF!</definedName>
    <definedName name="SG_38_02">#REF!</definedName>
    <definedName name="SG_38_02_1" localSheetId="9">#REF!</definedName>
    <definedName name="SG_38_02_1" localSheetId="1">#REF!</definedName>
    <definedName name="SG_38_02_1">#REF!</definedName>
    <definedName name="SG_38_03" localSheetId="9">#REF!</definedName>
    <definedName name="SG_38_03" localSheetId="1">#REF!</definedName>
    <definedName name="SG_38_03">#REF!</definedName>
    <definedName name="SG_38_03_1" localSheetId="9">#REF!</definedName>
    <definedName name="SG_38_03_1" localSheetId="1">#REF!</definedName>
    <definedName name="SG_38_03_1">#REF!</definedName>
    <definedName name="SG_38_04" localSheetId="9">#REF!</definedName>
    <definedName name="SG_38_04" localSheetId="1">#REF!</definedName>
    <definedName name="SG_38_04">#REF!</definedName>
    <definedName name="SG_38_04_1" localSheetId="9">#REF!</definedName>
    <definedName name="SG_38_04_1" localSheetId="1">#REF!</definedName>
    <definedName name="SG_38_04_1">#REF!</definedName>
    <definedName name="SG_38_05" localSheetId="9">#REF!</definedName>
    <definedName name="SG_38_05" localSheetId="1">#REF!</definedName>
    <definedName name="SG_38_05">#REF!</definedName>
    <definedName name="SG_38_05_1" localSheetId="9">#REF!</definedName>
    <definedName name="SG_38_05_1" localSheetId="1">#REF!</definedName>
    <definedName name="SG_38_05_1">#REF!</definedName>
    <definedName name="SG_38_06" localSheetId="9">#REF!</definedName>
    <definedName name="SG_38_06" localSheetId="1">#REF!</definedName>
    <definedName name="SG_38_06">#REF!</definedName>
    <definedName name="SG_38_06_1" localSheetId="9">#REF!</definedName>
    <definedName name="SG_38_06_1" localSheetId="1">#REF!</definedName>
    <definedName name="SG_38_06_1">#REF!</definedName>
    <definedName name="SG_38_07" localSheetId="9">#REF!</definedName>
    <definedName name="SG_38_07" localSheetId="1">#REF!</definedName>
    <definedName name="SG_38_07">#REF!</definedName>
    <definedName name="SG_38_07_1" localSheetId="9">#REF!</definedName>
    <definedName name="SG_38_07_1" localSheetId="1">#REF!</definedName>
    <definedName name="SG_38_07_1">#REF!</definedName>
    <definedName name="SG_38_08" localSheetId="9">#REF!</definedName>
    <definedName name="SG_38_08" localSheetId="1">#REF!</definedName>
    <definedName name="SG_38_08">#REF!</definedName>
    <definedName name="SG_38_08_1" localSheetId="9">#REF!</definedName>
    <definedName name="SG_38_08_1" localSheetId="1">#REF!</definedName>
    <definedName name="SG_38_08_1">#REF!</definedName>
    <definedName name="SG_38_09" localSheetId="9">#REF!</definedName>
    <definedName name="SG_38_09" localSheetId="1">#REF!</definedName>
    <definedName name="SG_38_09">#REF!</definedName>
    <definedName name="SG_38_09_1" localSheetId="9">#REF!</definedName>
    <definedName name="SG_38_09_1" localSheetId="1">#REF!</definedName>
    <definedName name="SG_38_09_1">#REF!</definedName>
    <definedName name="SG_38_10" localSheetId="9">#REF!</definedName>
    <definedName name="SG_38_10" localSheetId="1">#REF!</definedName>
    <definedName name="SG_38_10">#REF!</definedName>
    <definedName name="SG_38_10_1" localSheetId="9">#REF!</definedName>
    <definedName name="SG_38_10_1" localSheetId="1">#REF!</definedName>
    <definedName name="SG_38_10_1">#REF!</definedName>
    <definedName name="SG_38_11" localSheetId="9">#REF!</definedName>
    <definedName name="SG_38_11" localSheetId="1">#REF!</definedName>
    <definedName name="SG_38_11">#REF!</definedName>
    <definedName name="SG_38_11_1" localSheetId="9">#REF!</definedName>
    <definedName name="SG_38_11_1" localSheetId="1">#REF!</definedName>
    <definedName name="SG_38_11_1">#REF!</definedName>
    <definedName name="SG_38_12" localSheetId="9">#REF!</definedName>
    <definedName name="SG_38_12" localSheetId="1">#REF!</definedName>
    <definedName name="SG_38_12">#REF!</definedName>
    <definedName name="SG_38_12_1" localSheetId="9">#REF!</definedName>
    <definedName name="SG_38_12_1" localSheetId="1">#REF!</definedName>
    <definedName name="SG_38_12_1">#REF!</definedName>
    <definedName name="SG_38_13" localSheetId="9">#REF!</definedName>
    <definedName name="SG_38_13" localSheetId="1">#REF!</definedName>
    <definedName name="SG_38_13">#REF!</definedName>
    <definedName name="SG_38_13_1" localSheetId="9">#REF!</definedName>
    <definedName name="SG_38_13_1" localSheetId="1">#REF!</definedName>
    <definedName name="SG_38_13_1">#REF!</definedName>
    <definedName name="SG_38_14" localSheetId="9">#REF!</definedName>
    <definedName name="SG_38_14" localSheetId="1">#REF!</definedName>
    <definedName name="SG_38_14">#REF!</definedName>
    <definedName name="SG_38_14_1" localSheetId="9">#REF!</definedName>
    <definedName name="SG_38_14_1" localSheetId="1">#REF!</definedName>
    <definedName name="SG_38_14_1">#REF!</definedName>
    <definedName name="SG_38_15" localSheetId="9">#REF!</definedName>
    <definedName name="SG_38_15" localSheetId="1">#REF!</definedName>
    <definedName name="SG_38_15">#REF!</definedName>
    <definedName name="SG_38_15_1" localSheetId="9">#REF!</definedName>
    <definedName name="SG_38_15_1" localSheetId="1">#REF!</definedName>
    <definedName name="SG_38_15_1">#REF!</definedName>
    <definedName name="SG_38_16" localSheetId="9">#REF!</definedName>
    <definedName name="SG_38_16" localSheetId="1">#REF!</definedName>
    <definedName name="SG_38_16">#REF!</definedName>
    <definedName name="SG_38_16_1" localSheetId="9">#REF!</definedName>
    <definedName name="SG_38_16_1" localSheetId="1">#REF!</definedName>
    <definedName name="SG_38_16_1">#REF!</definedName>
    <definedName name="SG_38_17" localSheetId="9">#REF!</definedName>
    <definedName name="SG_38_17" localSheetId="1">#REF!</definedName>
    <definedName name="SG_38_17">#REF!</definedName>
    <definedName name="SG_38_17_1" localSheetId="9">#REF!</definedName>
    <definedName name="SG_38_17_1" localSheetId="1">#REF!</definedName>
    <definedName name="SG_38_17_1">#REF!</definedName>
    <definedName name="SG_38_18" localSheetId="9">#REF!</definedName>
    <definedName name="SG_38_18" localSheetId="1">#REF!</definedName>
    <definedName name="SG_38_18">#REF!</definedName>
    <definedName name="SG_38_18_1" localSheetId="9">#REF!</definedName>
    <definedName name="SG_38_18_1" localSheetId="1">#REF!</definedName>
    <definedName name="SG_38_18_1">#REF!</definedName>
    <definedName name="SG_38_19" localSheetId="9">#REF!</definedName>
    <definedName name="SG_38_19" localSheetId="1">#REF!</definedName>
    <definedName name="SG_38_19">#REF!</definedName>
    <definedName name="SG_38_19_1" localSheetId="9">#REF!</definedName>
    <definedName name="SG_38_19_1" localSheetId="1">#REF!</definedName>
    <definedName name="SG_38_19_1">#REF!</definedName>
    <definedName name="SG_38_20" localSheetId="9">#REF!</definedName>
    <definedName name="SG_38_20" localSheetId="1">#REF!</definedName>
    <definedName name="SG_38_20">#REF!</definedName>
    <definedName name="SG_38_20_1" localSheetId="9">#REF!</definedName>
    <definedName name="SG_38_20_1" localSheetId="1">#REF!</definedName>
    <definedName name="SG_38_20_1">#REF!</definedName>
    <definedName name="SG_38_21" localSheetId="9">#REF!</definedName>
    <definedName name="SG_38_21" localSheetId="1">#REF!</definedName>
    <definedName name="SG_38_21">#REF!</definedName>
    <definedName name="SG_38_21_1" localSheetId="9">#REF!</definedName>
    <definedName name="SG_38_21_1" localSheetId="1">#REF!</definedName>
    <definedName name="SG_38_21_1">#REF!</definedName>
    <definedName name="SG_38_22" localSheetId="9">#REF!</definedName>
    <definedName name="SG_38_22" localSheetId="1">#REF!</definedName>
    <definedName name="SG_38_22">#REF!</definedName>
    <definedName name="SG_38_22_1" localSheetId="9">#REF!</definedName>
    <definedName name="SG_38_22_1" localSheetId="1">#REF!</definedName>
    <definedName name="SG_38_22_1">#REF!</definedName>
    <definedName name="SG_38_23" localSheetId="9">#REF!</definedName>
    <definedName name="SG_38_23" localSheetId="1">#REF!</definedName>
    <definedName name="SG_38_23">#REF!</definedName>
    <definedName name="SG_38_23_1" localSheetId="9">#REF!</definedName>
    <definedName name="SG_38_23_1" localSheetId="1">#REF!</definedName>
    <definedName name="SG_38_23_1">#REF!</definedName>
    <definedName name="SG_38_24" localSheetId="9">#REF!</definedName>
    <definedName name="SG_38_24" localSheetId="1">#REF!</definedName>
    <definedName name="SG_38_24">#REF!</definedName>
    <definedName name="SG_38_24_1" localSheetId="9">#REF!</definedName>
    <definedName name="SG_38_24_1" localSheetId="1">#REF!</definedName>
    <definedName name="SG_38_24_1">#REF!</definedName>
    <definedName name="SG_38_25" localSheetId="9">#REF!</definedName>
    <definedName name="SG_38_25" localSheetId="1">#REF!</definedName>
    <definedName name="SG_38_25">#REF!</definedName>
    <definedName name="SG_38_25_1" localSheetId="9">#REF!</definedName>
    <definedName name="SG_38_25_1" localSheetId="1">#REF!</definedName>
    <definedName name="SG_38_25_1">#REF!</definedName>
    <definedName name="SG_38_26" localSheetId="9">#REF!</definedName>
    <definedName name="SG_38_26" localSheetId="1">#REF!</definedName>
    <definedName name="SG_38_26">#REF!</definedName>
    <definedName name="SG_38_26_1" localSheetId="9">#REF!</definedName>
    <definedName name="SG_38_26_1" localSheetId="1">#REF!</definedName>
    <definedName name="SG_38_26_1">#REF!</definedName>
    <definedName name="SG_38_27" localSheetId="9">#REF!</definedName>
    <definedName name="SG_38_27" localSheetId="1">#REF!</definedName>
    <definedName name="SG_38_27">#REF!</definedName>
    <definedName name="SG_38_27_1" localSheetId="9">#REF!</definedName>
    <definedName name="SG_38_27_1" localSheetId="1">#REF!</definedName>
    <definedName name="SG_38_27_1">#REF!</definedName>
    <definedName name="SG_38_28" localSheetId="9">#REF!</definedName>
    <definedName name="SG_38_28" localSheetId="1">#REF!</definedName>
    <definedName name="SG_38_28">#REF!</definedName>
    <definedName name="SG_38_28_1" localSheetId="9">#REF!</definedName>
    <definedName name="SG_38_28_1" localSheetId="1">#REF!</definedName>
    <definedName name="SG_38_28_1">#REF!</definedName>
    <definedName name="SG_38_29" localSheetId="9">#REF!</definedName>
    <definedName name="SG_38_29" localSheetId="1">#REF!</definedName>
    <definedName name="SG_38_29">#REF!</definedName>
    <definedName name="SG_38_29_1" localSheetId="9">#REF!</definedName>
    <definedName name="SG_38_29_1" localSheetId="1">#REF!</definedName>
    <definedName name="SG_38_29_1">#REF!</definedName>
    <definedName name="SG_38_30" localSheetId="9">#REF!</definedName>
    <definedName name="SG_38_30" localSheetId="1">#REF!</definedName>
    <definedName name="SG_38_30">#REF!</definedName>
    <definedName name="SG_38_30_1" localSheetId="9">#REF!</definedName>
    <definedName name="SG_38_30_1" localSheetId="1">#REF!</definedName>
    <definedName name="SG_38_30_1">#REF!</definedName>
    <definedName name="SG_39_01" localSheetId="9">#REF!</definedName>
    <definedName name="SG_39_01" localSheetId="1">#REF!</definedName>
    <definedName name="SG_39_01">#REF!</definedName>
    <definedName name="SG_39_01_1" localSheetId="9">#REF!</definedName>
    <definedName name="SG_39_01_1" localSheetId="1">#REF!</definedName>
    <definedName name="SG_39_01_1">#REF!</definedName>
    <definedName name="SG_39_02" localSheetId="9">#REF!</definedName>
    <definedName name="SG_39_02" localSheetId="1">#REF!</definedName>
    <definedName name="SG_39_02">#REF!</definedName>
    <definedName name="SG_39_02_1" localSheetId="9">#REF!</definedName>
    <definedName name="SG_39_02_1" localSheetId="1">#REF!</definedName>
    <definedName name="SG_39_02_1">#REF!</definedName>
    <definedName name="SG_39_03" localSheetId="9">#REF!</definedName>
    <definedName name="SG_39_03" localSheetId="1">#REF!</definedName>
    <definedName name="SG_39_03">#REF!</definedName>
    <definedName name="SG_39_03_1" localSheetId="9">#REF!</definedName>
    <definedName name="SG_39_03_1" localSheetId="1">#REF!</definedName>
    <definedName name="SG_39_03_1">#REF!</definedName>
    <definedName name="SG_39_04" localSheetId="9">#REF!</definedName>
    <definedName name="SG_39_04" localSheetId="1">#REF!</definedName>
    <definedName name="SG_39_04">#REF!</definedName>
    <definedName name="SG_39_04_1" localSheetId="9">#REF!</definedName>
    <definedName name="SG_39_04_1" localSheetId="1">#REF!</definedName>
    <definedName name="SG_39_04_1">#REF!</definedName>
    <definedName name="SG_39_05" localSheetId="9">#REF!</definedName>
    <definedName name="SG_39_05" localSheetId="1">#REF!</definedName>
    <definedName name="SG_39_05">#REF!</definedName>
    <definedName name="SG_39_05_1" localSheetId="9">#REF!</definedName>
    <definedName name="SG_39_05_1" localSheetId="1">#REF!</definedName>
    <definedName name="SG_39_05_1">#REF!</definedName>
    <definedName name="SG_39_06" localSheetId="9">#REF!</definedName>
    <definedName name="SG_39_06" localSheetId="1">#REF!</definedName>
    <definedName name="SG_39_06">#REF!</definedName>
    <definedName name="SG_39_06_1" localSheetId="9">#REF!</definedName>
    <definedName name="SG_39_06_1" localSheetId="1">#REF!</definedName>
    <definedName name="SG_39_06_1">#REF!</definedName>
    <definedName name="SG_39_07" localSheetId="9">#REF!</definedName>
    <definedName name="SG_39_07" localSheetId="1">#REF!</definedName>
    <definedName name="SG_39_07">#REF!</definedName>
    <definedName name="SG_39_07_1" localSheetId="9">#REF!</definedName>
    <definedName name="SG_39_07_1" localSheetId="1">#REF!</definedName>
    <definedName name="SG_39_07_1">#REF!</definedName>
    <definedName name="SG_39_08" localSheetId="9">#REF!</definedName>
    <definedName name="SG_39_08" localSheetId="1">#REF!</definedName>
    <definedName name="SG_39_08">#REF!</definedName>
    <definedName name="SG_39_08_1" localSheetId="9">#REF!</definedName>
    <definedName name="SG_39_08_1" localSheetId="1">#REF!</definedName>
    <definedName name="SG_39_08_1">#REF!</definedName>
    <definedName name="SG_39_09" localSheetId="9">#REF!</definedName>
    <definedName name="SG_39_09" localSheetId="1">#REF!</definedName>
    <definedName name="SG_39_09">#REF!</definedName>
    <definedName name="SG_39_09_1" localSheetId="9">#REF!</definedName>
    <definedName name="SG_39_09_1" localSheetId="1">#REF!</definedName>
    <definedName name="SG_39_09_1">#REF!</definedName>
    <definedName name="SG_39_10" localSheetId="9">#REF!</definedName>
    <definedName name="SG_39_10" localSheetId="1">#REF!</definedName>
    <definedName name="SG_39_10">#REF!</definedName>
    <definedName name="SG_39_10_1" localSheetId="9">#REF!</definedName>
    <definedName name="SG_39_10_1" localSheetId="1">#REF!</definedName>
    <definedName name="SG_39_10_1">#REF!</definedName>
    <definedName name="SG_39_11" localSheetId="9">#REF!</definedName>
    <definedName name="SG_39_11" localSheetId="1">#REF!</definedName>
    <definedName name="SG_39_11">#REF!</definedName>
    <definedName name="SG_39_11_1" localSheetId="9">#REF!</definedName>
    <definedName name="SG_39_11_1" localSheetId="1">#REF!</definedName>
    <definedName name="SG_39_11_1">#REF!</definedName>
    <definedName name="SG_39_12" localSheetId="9">#REF!</definedName>
    <definedName name="SG_39_12" localSheetId="1">#REF!</definedName>
    <definedName name="SG_39_12">#REF!</definedName>
    <definedName name="SG_39_12_1" localSheetId="9">#REF!</definedName>
    <definedName name="SG_39_12_1" localSheetId="1">#REF!</definedName>
    <definedName name="SG_39_12_1">#REF!</definedName>
    <definedName name="SG_39_13" localSheetId="9">#REF!</definedName>
    <definedName name="SG_39_13" localSheetId="1">#REF!</definedName>
    <definedName name="SG_39_13">#REF!</definedName>
    <definedName name="SG_39_13_1" localSheetId="9">#REF!</definedName>
    <definedName name="SG_39_13_1" localSheetId="1">#REF!</definedName>
    <definedName name="SG_39_13_1">#REF!</definedName>
    <definedName name="SG_39_14" localSheetId="9">#REF!</definedName>
    <definedName name="SG_39_14" localSheetId="1">#REF!</definedName>
    <definedName name="SG_39_14">#REF!</definedName>
    <definedName name="SG_39_14_1" localSheetId="9">#REF!</definedName>
    <definedName name="SG_39_14_1" localSheetId="1">#REF!</definedName>
    <definedName name="SG_39_14_1">#REF!</definedName>
    <definedName name="SG_39_15" localSheetId="9">#REF!</definedName>
    <definedName name="SG_39_15" localSheetId="1">#REF!</definedName>
    <definedName name="SG_39_15">#REF!</definedName>
    <definedName name="SG_39_15_1" localSheetId="9">#REF!</definedName>
    <definedName name="SG_39_15_1" localSheetId="1">#REF!</definedName>
    <definedName name="SG_39_15_1">#REF!</definedName>
    <definedName name="SG_39_16" localSheetId="9">#REF!</definedName>
    <definedName name="SG_39_16" localSheetId="1">#REF!</definedName>
    <definedName name="SG_39_16">#REF!</definedName>
    <definedName name="SG_39_16_1" localSheetId="9">#REF!</definedName>
    <definedName name="SG_39_16_1" localSheetId="1">#REF!</definedName>
    <definedName name="SG_39_16_1">#REF!</definedName>
    <definedName name="SG_39_17" localSheetId="9">#REF!</definedName>
    <definedName name="SG_39_17" localSheetId="1">#REF!</definedName>
    <definedName name="SG_39_17">#REF!</definedName>
    <definedName name="SG_39_17_1" localSheetId="9">#REF!</definedName>
    <definedName name="SG_39_17_1" localSheetId="1">#REF!</definedName>
    <definedName name="SG_39_17_1">#REF!</definedName>
    <definedName name="SG_39_18" localSheetId="9">#REF!</definedName>
    <definedName name="SG_39_18" localSheetId="1">#REF!</definedName>
    <definedName name="SG_39_18">#REF!</definedName>
    <definedName name="SG_39_18_1" localSheetId="9">#REF!</definedName>
    <definedName name="SG_39_18_1" localSheetId="1">#REF!</definedName>
    <definedName name="SG_39_18_1">#REF!</definedName>
    <definedName name="SG_39_19" localSheetId="9">#REF!</definedName>
    <definedName name="SG_39_19" localSheetId="1">#REF!</definedName>
    <definedName name="SG_39_19">#REF!</definedName>
    <definedName name="SG_39_19_1" localSheetId="9">#REF!</definedName>
    <definedName name="SG_39_19_1" localSheetId="1">#REF!</definedName>
    <definedName name="SG_39_19_1">#REF!</definedName>
    <definedName name="SG_39_20" localSheetId="9">#REF!</definedName>
    <definedName name="SG_39_20" localSheetId="1">#REF!</definedName>
    <definedName name="SG_39_20">#REF!</definedName>
    <definedName name="SG_39_20_1" localSheetId="9">#REF!</definedName>
    <definedName name="SG_39_20_1" localSheetId="1">#REF!</definedName>
    <definedName name="SG_39_20_1">#REF!</definedName>
    <definedName name="SG_39_21" localSheetId="9">#REF!</definedName>
    <definedName name="SG_39_21" localSheetId="1">#REF!</definedName>
    <definedName name="SG_39_21">#REF!</definedName>
    <definedName name="SG_39_21_1" localSheetId="9">#REF!</definedName>
    <definedName name="SG_39_21_1" localSheetId="1">#REF!</definedName>
    <definedName name="SG_39_21_1">#REF!</definedName>
    <definedName name="SG_39_22" localSheetId="9">#REF!</definedName>
    <definedName name="SG_39_22" localSheetId="1">#REF!</definedName>
    <definedName name="SG_39_22">#REF!</definedName>
    <definedName name="SG_39_22_1" localSheetId="9">#REF!</definedName>
    <definedName name="SG_39_22_1" localSheetId="1">#REF!</definedName>
    <definedName name="SG_39_22_1">#REF!</definedName>
    <definedName name="SG_39_23" localSheetId="9">#REF!</definedName>
    <definedName name="SG_39_23" localSheetId="1">#REF!</definedName>
    <definedName name="SG_39_23">#REF!</definedName>
    <definedName name="SG_39_23_1" localSheetId="9">#REF!</definedName>
    <definedName name="SG_39_23_1" localSheetId="1">#REF!</definedName>
    <definedName name="SG_39_23_1">#REF!</definedName>
    <definedName name="SG_39_24" localSheetId="9">#REF!</definedName>
    <definedName name="SG_39_24" localSheetId="1">#REF!</definedName>
    <definedName name="SG_39_24">#REF!</definedName>
    <definedName name="SG_39_24_1" localSheetId="9">#REF!</definedName>
    <definedName name="SG_39_24_1" localSheetId="1">#REF!</definedName>
    <definedName name="SG_39_24_1">#REF!</definedName>
    <definedName name="SG_39_25" localSheetId="9">#REF!</definedName>
    <definedName name="SG_39_25" localSheetId="1">#REF!</definedName>
    <definedName name="SG_39_25">#REF!</definedName>
    <definedName name="SG_39_25_1" localSheetId="9">#REF!</definedName>
    <definedName name="SG_39_25_1" localSheetId="1">#REF!</definedName>
    <definedName name="SG_39_25_1">#REF!</definedName>
    <definedName name="SG_39_26" localSheetId="9">#REF!</definedName>
    <definedName name="SG_39_26" localSheetId="1">#REF!</definedName>
    <definedName name="SG_39_26">#REF!</definedName>
    <definedName name="SG_39_26_1" localSheetId="9">#REF!</definedName>
    <definedName name="SG_39_26_1" localSheetId="1">#REF!</definedName>
    <definedName name="SG_39_26_1">#REF!</definedName>
    <definedName name="SG_39_27" localSheetId="9">#REF!</definedName>
    <definedName name="SG_39_27" localSheetId="1">#REF!</definedName>
    <definedName name="SG_39_27">#REF!</definedName>
    <definedName name="SG_39_27_1" localSheetId="9">#REF!</definedName>
    <definedName name="SG_39_27_1" localSheetId="1">#REF!</definedName>
    <definedName name="SG_39_27_1">#REF!</definedName>
    <definedName name="SG_39_28" localSheetId="9">#REF!</definedName>
    <definedName name="SG_39_28" localSheetId="1">#REF!</definedName>
    <definedName name="SG_39_28">#REF!</definedName>
    <definedName name="SG_39_28_1" localSheetId="9">#REF!</definedName>
    <definedName name="SG_39_28_1" localSheetId="1">#REF!</definedName>
    <definedName name="SG_39_28_1">#REF!</definedName>
    <definedName name="SG_39_29" localSheetId="9">#REF!</definedName>
    <definedName name="SG_39_29" localSheetId="1">#REF!</definedName>
    <definedName name="SG_39_29">#REF!</definedName>
    <definedName name="SG_39_29_1" localSheetId="9">#REF!</definedName>
    <definedName name="SG_39_29_1" localSheetId="1">#REF!</definedName>
    <definedName name="SG_39_29_1">#REF!</definedName>
    <definedName name="SG_39_30" localSheetId="9">#REF!</definedName>
    <definedName name="SG_39_30" localSheetId="1">#REF!</definedName>
    <definedName name="SG_39_30">#REF!</definedName>
    <definedName name="SG_39_30_1" localSheetId="9">#REF!</definedName>
    <definedName name="SG_39_30_1" localSheetId="1">#REF!</definedName>
    <definedName name="SG_39_30_1">#REF!</definedName>
    <definedName name="SG_40_01" localSheetId="9">#REF!</definedName>
    <definedName name="SG_40_01" localSheetId="1">#REF!</definedName>
    <definedName name="SG_40_01">#REF!</definedName>
    <definedName name="SG_40_01_1" localSheetId="9">#REF!</definedName>
    <definedName name="SG_40_01_1" localSheetId="1">#REF!</definedName>
    <definedName name="SG_40_01_1">#REF!</definedName>
    <definedName name="SG_40_02" localSheetId="9">#REF!</definedName>
    <definedName name="SG_40_02" localSheetId="1">#REF!</definedName>
    <definedName name="SG_40_02">#REF!</definedName>
    <definedName name="SG_40_02_1" localSheetId="9">#REF!</definedName>
    <definedName name="SG_40_02_1" localSheetId="1">#REF!</definedName>
    <definedName name="SG_40_02_1">#REF!</definedName>
    <definedName name="SG_40_03" localSheetId="9">#REF!</definedName>
    <definedName name="SG_40_03" localSheetId="1">#REF!</definedName>
    <definedName name="SG_40_03">#REF!</definedName>
    <definedName name="SG_40_03_1" localSheetId="9">#REF!</definedName>
    <definedName name="SG_40_03_1" localSheetId="1">#REF!</definedName>
    <definedName name="SG_40_03_1">#REF!</definedName>
    <definedName name="SG_40_04" localSheetId="9">#REF!</definedName>
    <definedName name="SG_40_04" localSheetId="1">#REF!</definedName>
    <definedName name="SG_40_04">#REF!</definedName>
    <definedName name="SG_40_04_1" localSheetId="9">#REF!</definedName>
    <definedName name="SG_40_04_1" localSheetId="1">#REF!</definedName>
    <definedName name="SG_40_04_1">#REF!</definedName>
    <definedName name="SG_40_05" localSheetId="9">#REF!</definedName>
    <definedName name="SG_40_05" localSheetId="1">#REF!</definedName>
    <definedName name="SG_40_05">#REF!</definedName>
    <definedName name="SG_40_05_1" localSheetId="9">#REF!</definedName>
    <definedName name="SG_40_05_1" localSheetId="1">#REF!</definedName>
    <definedName name="SG_40_05_1">#REF!</definedName>
    <definedName name="SG_40_06" localSheetId="9">#REF!</definedName>
    <definedName name="SG_40_06" localSheetId="1">#REF!</definedName>
    <definedName name="SG_40_06">#REF!</definedName>
    <definedName name="SG_40_06_1" localSheetId="9">#REF!</definedName>
    <definedName name="SG_40_06_1" localSheetId="1">#REF!</definedName>
    <definedName name="SG_40_06_1">#REF!</definedName>
    <definedName name="SG_40_07" localSheetId="9">#REF!</definedName>
    <definedName name="SG_40_07" localSheetId="1">#REF!</definedName>
    <definedName name="SG_40_07">#REF!</definedName>
    <definedName name="SG_40_07_1" localSheetId="9">#REF!</definedName>
    <definedName name="SG_40_07_1" localSheetId="1">#REF!</definedName>
    <definedName name="SG_40_07_1">#REF!</definedName>
    <definedName name="SG_40_08" localSheetId="9">#REF!</definedName>
    <definedName name="SG_40_08" localSheetId="1">#REF!</definedName>
    <definedName name="SG_40_08">#REF!</definedName>
    <definedName name="SG_40_08_1" localSheetId="9">#REF!</definedName>
    <definedName name="SG_40_08_1" localSheetId="1">#REF!</definedName>
    <definedName name="SG_40_08_1">#REF!</definedName>
    <definedName name="SG_40_09" localSheetId="9">#REF!</definedName>
    <definedName name="SG_40_09" localSheetId="1">#REF!</definedName>
    <definedName name="SG_40_09">#REF!</definedName>
    <definedName name="SG_40_09_1" localSheetId="9">#REF!</definedName>
    <definedName name="SG_40_09_1" localSheetId="1">#REF!</definedName>
    <definedName name="SG_40_09_1">#REF!</definedName>
    <definedName name="SG_40_10" localSheetId="9">#REF!</definedName>
    <definedName name="SG_40_10" localSheetId="1">#REF!</definedName>
    <definedName name="SG_40_10">#REF!</definedName>
    <definedName name="SG_40_10_1" localSheetId="9">#REF!</definedName>
    <definedName name="SG_40_10_1" localSheetId="1">#REF!</definedName>
    <definedName name="SG_40_10_1">#REF!</definedName>
    <definedName name="SG_40_11" localSheetId="9">#REF!</definedName>
    <definedName name="SG_40_11" localSheetId="1">#REF!</definedName>
    <definedName name="SG_40_11">#REF!</definedName>
    <definedName name="SG_40_11_1" localSheetId="9">#REF!</definedName>
    <definedName name="SG_40_11_1" localSheetId="1">#REF!</definedName>
    <definedName name="SG_40_11_1">#REF!</definedName>
    <definedName name="SG_40_12" localSheetId="9">#REF!</definedName>
    <definedName name="SG_40_12" localSheetId="1">#REF!</definedName>
    <definedName name="SG_40_12">#REF!</definedName>
    <definedName name="SG_40_12_1" localSheetId="9">#REF!</definedName>
    <definedName name="SG_40_12_1" localSheetId="1">#REF!</definedName>
    <definedName name="SG_40_12_1">#REF!</definedName>
    <definedName name="SG_40_13" localSheetId="9">#REF!</definedName>
    <definedName name="SG_40_13" localSheetId="1">#REF!</definedName>
    <definedName name="SG_40_13">#REF!</definedName>
    <definedName name="SG_40_13_1" localSheetId="9">#REF!</definedName>
    <definedName name="SG_40_13_1" localSheetId="1">#REF!</definedName>
    <definedName name="SG_40_13_1">#REF!</definedName>
    <definedName name="SG_40_14" localSheetId="9">#REF!</definedName>
    <definedName name="SG_40_14" localSheetId="1">#REF!</definedName>
    <definedName name="SG_40_14">#REF!</definedName>
    <definedName name="SG_40_14_1" localSheetId="9">#REF!</definedName>
    <definedName name="SG_40_14_1" localSheetId="1">#REF!</definedName>
    <definedName name="SG_40_14_1">#REF!</definedName>
    <definedName name="SG_40_15" localSheetId="9">#REF!</definedName>
    <definedName name="SG_40_15" localSheetId="1">#REF!</definedName>
    <definedName name="SG_40_15">#REF!</definedName>
    <definedName name="SG_40_15_1" localSheetId="9">#REF!</definedName>
    <definedName name="SG_40_15_1" localSheetId="1">#REF!</definedName>
    <definedName name="SG_40_15_1">#REF!</definedName>
    <definedName name="SG_40_16" localSheetId="9">#REF!</definedName>
    <definedName name="SG_40_16" localSheetId="1">#REF!</definedName>
    <definedName name="SG_40_16">#REF!</definedName>
    <definedName name="SG_40_16_1" localSheetId="9">#REF!</definedName>
    <definedName name="SG_40_16_1" localSheetId="1">#REF!</definedName>
    <definedName name="SG_40_16_1">#REF!</definedName>
    <definedName name="SG_40_17" localSheetId="9">#REF!</definedName>
    <definedName name="SG_40_17" localSheetId="1">#REF!</definedName>
    <definedName name="SG_40_17">#REF!</definedName>
    <definedName name="SG_40_17_1" localSheetId="9">#REF!</definedName>
    <definedName name="SG_40_17_1" localSheetId="1">#REF!</definedName>
    <definedName name="SG_40_17_1">#REF!</definedName>
    <definedName name="SG_40_18" localSheetId="9">#REF!</definedName>
    <definedName name="SG_40_18" localSheetId="1">#REF!</definedName>
    <definedName name="SG_40_18">#REF!</definedName>
    <definedName name="SG_40_18_1" localSheetId="9">#REF!</definedName>
    <definedName name="SG_40_18_1" localSheetId="1">#REF!</definedName>
    <definedName name="SG_40_18_1">#REF!</definedName>
    <definedName name="SG_40_19" localSheetId="9">#REF!</definedName>
    <definedName name="SG_40_19" localSheetId="1">#REF!</definedName>
    <definedName name="SG_40_19">#REF!</definedName>
    <definedName name="SG_40_19_1" localSheetId="9">#REF!</definedName>
    <definedName name="SG_40_19_1" localSheetId="1">#REF!</definedName>
    <definedName name="SG_40_19_1">#REF!</definedName>
    <definedName name="SG_40_20" localSheetId="9">#REF!</definedName>
    <definedName name="SG_40_20" localSheetId="1">#REF!</definedName>
    <definedName name="SG_40_20">#REF!</definedName>
    <definedName name="SG_40_20_1" localSheetId="9">#REF!</definedName>
    <definedName name="SG_40_20_1" localSheetId="1">#REF!</definedName>
    <definedName name="SG_40_20_1">#REF!</definedName>
    <definedName name="SG_40_21" localSheetId="9">#REF!</definedName>
    <definedName name="SG_40_21" localSheetId="1">#REF!</definedName>
    <definedName name="SG_40_21">#REF!</definedName>
    <definedName name="SG_40_21_1" localSheetId="9">#REF!</definedName>
    <definedName name="SG_40_21_1" localSheetId="1">#REF!</definedName>
    <definedName name="SG_40_21_1">#REF!</definedName>
    <definedName name="SG_40_22" localSheetId="9">#REF!</definedName>
    <definedName name="SG_40_22" localSheetId="1">#REF!</definedName>
    <definedName name="SG_40_22">#REF!</definedName>
    <definedName name="SG_40_22_1" localSheetId="9">#REF!</definedName>
    <definedName name="SG_40_22_1" localSheetId="1">#REF!</definedName>
    <definedName name="SG_40_22_1">#REF!</definedName>
    <definedName name="SG_40_23" localSheetId="9">#REF!</definedName>
    <definedName name="SG_40_23" localSheetId="1">#REF!</definedName>
    <definedName name="SG_40_23">#REF!</definedName>
    <definedName name="SG_40_23_1" localSheetId="9">#REF!</definedName>
    <definedName name="SG_40_23_1" localSheetId="1">#REF!</definedName>
    <definedName name="SG_40_23_1">#REF!</definedName>
    <definedName name="SG_40_24" localSheetId="9">#REF!</definedName>
    <definedName name="SG_40_24" localSheetId="1">#REF!</definedName>
    <definedName name="SG_40_24">#REF!</definedName>
    <definedName name="SG_40_24_1" localSheetId="9">#REF!</definedName>
    <definedName name="SG_40_24_1" localSheetId="1">#REF!</definedName>
    <definedName name="SG_40_24_1">#REF!</definedName>
    <definedName name="SG_40_25" localSheetId="9">#REF!</definedName>
    <definedName name="SG_40_25" localSheetId="1">#REF!</definedName>
    <definedName name="SG_40_25">#REF!</definedName>
    <definedName name="SG_40_25_1" localSheetId="9">#REF!</definedName>
    <definedName name="SG_40_25_1" localSheetId="1">#REF!</definedName>
    <definedName name="SG_40_25_1">#REF!</definedName>
    <definedName name="SG_40_26" localSheetId="9">#REF!</definedName>
    <definedName name="SG_40_26" localSheetId="1">#REF!</definedName>
    <definedName name="SG_40_26">#REF!</definedName>
    <definedName name="SG_40_26_1" localSheetId="9">#REF!</definedName>
    <definedName name="SG_40_26_1" localSheetId="1">#REF!</definedName>
    <definedName name="SG_40_26_1">#REF!</definedName>
    <definedName name="SG_40_27" localSheetId="9">#REF!</definedName>
    <definedName name="SG_40_27" localSheetId="1">#REF!</definedName>
    <definedName name="SG_40_27">#REF!</definedName>
    <definedName name="SG_40_27_1" localSheetId="9">#REF!</definedName>
    <definedName name="SG_40_27_1" localSheetId="1">#REF!</definedName>
    <definedName name="SG_40_27_1">#REF!</definedName>
    <definedName name="SG_40_28" localSheetId="9">#REF!</definedName>
    <definedName name="SG_40_28" localSheetId="1">#REF!</definedName>
    <definedName name="SG_40_28">#REF!</definedName>
    <definedName name="SG_40_28_1" localSheetId="9">#REF!</definedName>
    <definedName name="SG_40_28_1" localSheetId="1">#REF!</definedName>
    <definedName name="SG_40_28_1">#REF!</definedName>
    <definedName name="SG_40_29" localSheetId="9">#REF!</definedName>
    <definedName name="SG_40_29" localSheetId="1">#REF!</definedName>
    <definedName name="SG_40_29">#REF!</definedName>
    <definedName name="SG_40_29_1" localSheetId="9">#REF!</definedName>
    <definedName name="SG_40_29_1" localSheetId="1">#REF!</definedName>
    <definedName name="SG_40_29_1">#REF!</definedName>
    <definedName name="SG_40_30" localSheetId="9">#REF!</definedName>
    <definedName name="SG_40_30" localSheetId="1">#REF!</definedName>
    <definedName name="SG_40_30">#REF!</definedName>
    <definedName name="SG_40_30_1" localSheetId="9">#REF!</definedName>
    <definedName name="SG_40_30_1" localSheetId="1">#REF!</definedName>
    <definedName name="SG_40_30_1">#REF!</definedName>
    <definedName name="SGSG_18_19" localSheetId="9">#REF!</definedName>
    <definedName name="SGSG_18_19" localSheetId="1">#REF!</definedName>
    <definedName name="SGSG_18_19">#REF!</definedName>
    <definedName name="SGSG_18_19_1" localSheetId="9">#REF!</definedName>
    <definedName name="SGSG_18_19_1" localSheetId="1">#REF!</definedName>
    <definedName name="SGSG_18_19_1">#REF!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H" localSheetId="9">#REF!</definedName>
    <definedName name="SIH" localSheetId="1">#REF!</definedName>
    <definedName name="SIH">#REF!</definedName>
    <definedName name="sin" localSheetId="9">#REF!</definedName>
    <definedName name="sin" localSheetId="1">#REF!</definedName>
    <definedName name="sin">#REF!</definedName>
    <definedName name="sin_1">"#REF!"</definedName>
    <definedName name="SINALI" localSheetId="9">#REF!</definedName>
    <definedName name="SINALI" localSheetId="1">#REF!</definedName>
    <definedName name="SINALI">#REF!</definedName>
    <definedName name="SINAPI" localSheetId="9">#REF!</definedName>
    <definedName name="SINAPI" localSheetId="1">#REF!</definedName>
    <definedName name="SINAPI">#REF!</definedName>
    <definedName name="SINTETICO" hidden="1">{#N/A,#N/A,TRUE,"TER  EXT";#N/A,#N/A,TRUE,"TER  EXT";#N/A,#N/A,TRUE,"LAT  ESQ";#N/A,#N/A,TRUE,"FRONTAL";#N/A,#N/A,TRUE,"POST";#N/A,#N/A,TRUE,"LAT  DIR"}</definedName>
    <definedName name="SIV" localSheetId="9">#REF!</definedName>
    <definedName name="SIV" localSheetId="1">#REF!</definedName>
    <definedName name="SIV">#REF!</definedName>
    <definedName name="Sml">{"um","dois","três","quatro","cinco","seis","sete","oito","nove","dez","onze","doze","treze","quatorze","quinze","dezesseis","dezessete","dezoito","dezenove"}</definedName>
    <definedName name="Sng">{"um","mil","um milhão","um bilhão","um trilhão"}</definedName>
    <definedName name="sollimp" localSheetId="9">#REF!</definedName>
    <definedName name="sollimp" localSheetId="1">#REF!</definedName>
    <definedName name="sollimp">#REF!</definedName>
    <definedName name="sollimp_1">"#REF!"</definedName>
    <definedName name="SOLOS" localSheetId="9">[17]PRECORC.XLS!#REF!</definedName>
    <definedName name="SOLOS" localSheetId="1">[17]PRECORC.XLS!#REF!</definedName>
    <definedName name="SOLOS">[17]PRECORC.XLS!#REF!</definedName>
    <definedName name="solver_lin" hidden="1">0</definedName>
    <definedName name="solver_num" hidden="1">0</definedName>
    <definedName name="solver_opt" hidden="1">'[45]61M-CBMI:MAT-BET'!$H$18</definedName>
    <definedName name="solver_typ" hidden="1">1</definedName>
    <definedName name="solver_val" hidden="1">0</definedName>
    <definedName name="SOMA1" localSheetId="9">[2]ORÇAMENTO!#REF!</definedName>
    <definedName name="SOMA1" localSheetId="1">[2]ORÇAMENTO!#REF!</definedName>
    <definedName name="SOMA1">[2]ORÇAMENTO!#REF!</definedName>
    <definedName name="SOMA2" localSheetId="9">[2]ORÇAMENTO!#REF!</definedName>
    <definedName name="SOMA2" localSheetId="1">[2]ORÇAMENTO!#REF!</definedName>
    <definedName name="SOMA2">[2]ORÇAMENTO!#REF!</definedName>
    <definedName name="SOMA3" localSheetId="9">[2]ORÇAMENTO!#REF!</definedName>
    <definedName name="SOMA3" localSheetId="1">[2]ORÇAMENTO!#REF!</definedName>
    <definedName name="SOMA3">[2]ORÇAMENTO!#REF!</definedName>
    <definedName name="SOMA4" localSheetId="9">[2]ORÇAMENTO!#REF!</definedName>
    <definedName name="SOMA4" localSheetId="1">[2]ORÇAMENTO!#REF!</definedName>
    <definedName name="SOMA4">[2]ORÇAMENTO!#REF!</definedName>
    <definedName name="SOMA5" localSheetId="9">[2]ORÇAMENTO!#REF!</definedName>
    <definedName name="SOMA5" localSheetId="1">[2]ORÇAMENTO!#REF!</definedName>
    <definedName name="SOMA5">[2]ORÇAMENTO!#REF!</definedName>
    <definedName name="sOpRadio" localSheetId="9">[19]PessA!#REF!</definedName>
    <definedName name="sOpRadio" localSheetId="1">[19]PessA!#REF!</definedName>
    <definedName name="sOpRadio">[19]PessA!#REF!</definedName>
    <definedName name="sOpRadio_1" localSheetId="9">[19]PessA!#REF!</definedName>
    <definedName name="sOpRadio_1" localSheetId="1">[19]PessA!#REF!</definedName>
    <definedName name="sOpRadio_1">[19]PessA!#REF!</definedName>
    <definedName name="sOpRadio_1_1">#N/A</definedName>
    <definedName name="sOpRadio_1_4" localSheetId="9">[19]PessA!#REF!</definedName>
    <definedName name="sOpRadio_1_4" localSheetId="1">[19]PessA!#REF!</definedName>
    <definedName name="sOpRadio_1_4">[19]PessA!#REF!</definedName>
    <definedName name="sOpRadio_1_4_1">#N/A</definedName>
    <definedName name="sOpRadio_2">#N/A</definedName>
    <definedName name="sOpRadio_4" localSheetId="9">[19]PessA!#REF!</definedName>
    <definedName name="sOpRadio_4" localSheetId="1">[19]PessA!#REF!</definedName>
    <definedName name="sOpRadio_4">[19]PessA!#REF!</definedName>
    <definedName name="sOpRadio_4_1">#N/A</definedName>
    <definedName name="sOpRadio_6" localSheetId="9">[19]PessA!#REF!</definedName>
    <definedName name="sOpRadio_6" localSheetId="1">[19]PessA!#REF!</definedName>
    <definedName name="sOpRadio_6">[19]PessA!#REF!</definedName>
    <definedName name="sOpRadio_6_1">#N/A</definedName>
    <definedName name="sOpRadio_6_4" localSheetId="9">[19]PessA!#REF!</definedName>
    <definedName name="sOpRadio_6_4" localSheetId="1">[19]PessA!#REF!</definedName>
    <definedName name="sOpRadio_6_4">[19]PessA!#REF!</definedName>
    <definedName name="sOpRadio_6_4_1">#N/A</definedName>
    <definedName name="sRespOM" localSheetId="9">[19]PessA!#REF!</definedName>
    <definedName name="sRespOM" localSheetId="1">[19]PessA!#REF!</definedName>
    <definedName name="sRespOM">[19]PessA!#REF!</definedName>
    <definedName name="sRespOM_1" localSheetId="9">[19]PessA!#REF!</definedName>
    <definedName name="sRespOM_1" localSheetId="1">[19]PessA!#REF!</definedName>
    <definedName name="sRespOM_1">[19]PessA!#REF!</definedName>
    <definedName name="sRespOM_1_1">#N/A</definedName>
    <definedName name="sRespOM_1_4" localSheetId="9">[19]PessA!#REF!</definedName>
    <definedName name="sRespOM_1_4" localSheetId="1">[19]PessA!#REF!</definedName>
    <definedName name="sRespOM_1_4">[19]PessA!#REF!</definedName>
    <definedName name="sRespOM_1_4_1">#N/A</definedName>
    <definedName name="sRespOM_2">#N/A</definedName>
    <definedName name="sRespOM_4" localSheetId="9">[19]PessA!#REF!</definedName>
    <definedName name="sRespOM_4" localSheetId="1">[19]PessA!#REF!</definedName>
    <definedName name="sRespOM_4">[19]PessA!#REF!</definedName>
    <definedName name="sRespOM_4_1">#N/A</definedName>
    <definedName name="sRespOM_6" localSheetId="9">[19]PessA!#REF!</definedName>
    <definedName name="sRespOM_6" localSheetId="1">[19]PessA!#REF!</definedName>
    <definedName name="sRespOM_6">[19]PessA!#REF!</definedName>
    <definedName name="sRespOM_6_1">#N/A</definedName>
    <definedName name="sRespOM_6_4" localSheetId="9">[19]PessA!#REF!</definedName>
    <definedName name="sRespOM_6_4" localSheetId="1">[19]PessA!#REF!</definedName>
    <definedName name="sRespOM_6_4">[19]PessA!#REF!</definedName>
    <definedName name="sRespOM_6_4_1">#N/A</definedName>
    <definedName name="srv" localSheetId="9">#REF!</definedName>
    <definedName name="srv" localSheetId="1">#REF!</definedName>
    <definedName name="srv">#REF!</definedName>
    <definedName name="srv_1">"#REF!"</definedName>
    <definedName name="ss" localSheetId="9">#REF!</definedName>
    <definedName name="ss" localSheetId="1">#REF!</definedName>
    <definedName name="ss">#REF!</definedName>
    <definedName name="ss_1" localSheetId="9">#REF!</definedName>
    <definedName name="ss_1" localSheetId="1">#REF!</definedName>
    <definedName name="ss_1">#REF!</definedName>
    <definedName name="SSS" hidden="1">{#N/A,#N/A,FALSE,"MO (2)"}</definedName>
    <definedName name="SSS_1" hidden="1">{#N/A,#N/A,FALSE,"MO (2)"}</definedName>
    <definedName name="sssa">#N/A</definedName>
    <definedName name="sssd">#N/A</definedName>
    <definedName name="ssss" localSheetId="15">{"um","dois","três","quatro","cinco","seis","sete","oito","nove","dez","onze","doze","treze","quatorze","quinze","dezesseis","dezessete","dezoito","dezenove"}</definedName>
    <definedName name="ssss" localSheetId="16">{"um","dois","três","quatro","cinco","seis","sete","oito","nove","dez","onze","doze","treze","quatorze","quinze","dezesseis","dezessete","dezoito","dezenove"}</definedName>
    <definedName name="ssss">#N/A</definedName>
    <definedName name="ssss_1">#N/A</definedName>
    <definedName name="SSSSS" localSheetId="15">#REF!</definedName>
    <definedName name="SSSSS" localSheetId="16">#REF!</definedName>
    <definedName name="sssss">#N/A</definedName>
    <definedName name="sssss_1">#N/A</definedName>
    <definedName name="ssssss" hidden="1">{#N/A,#N/A,FALSE,"MO (2)"}</definedName>
    <definedName name="sssssssssssssssssssss" hidden="1">{#N/A,#N/A,TRUE,"Plan1"}</definedName>
    <definedName name="sssssssssssssssssssss_1" hidden="1">{#N/A,#N/A,TRUE,"Plan1"}</definedName>
    <definedName name="ST" localSheetId="9">[2]SERVIÇOS!#REF!</definedName>
    <definedName name="ST" localSheetId="1">[2]SERVIÇOS!#REF!</definedName>
    <definedName name="ST">[2]SERVIÇOS!#REF!</definedName>
    <definedName name="stre" localSheetId="9">#REF!</definedName>
    <definedName name="stre" localSheetId="1">#REF!</definedName>
    <definedName name="stre">#REF!</definedName>
    <definedName name="SUB">[1]DADOS!$B$4</definedName>
    <definedName name="SUBTOT" localSheetId="9">[2]ORÇAMENTO!#REF!</definedName>
    <definedName name="SUBTOT" localSheetId="1">[2]ORÇAMENTO!#REF!</definedName>
    <definedName name="SUBTOT">[2]ORÇAMENTO!#REF!</definedName>
    <definedName name="Subtrecho">'[29]Custos Unitarios'!$A$6</definedName>
    <definedName name="sum" localSheetId="9">#REF!</definedName>
    <definedName name="sum" localSheetId="1">#REF!</definedName>
    <definedName name="sum">#REF!</definedName>
    <definedName name="sum_1">"#REF!"</definedName>
    <definedName name="SUP_MAR94" localSheetId="9">#REF!</definedName>
    <definedName name="SUP_MAR94" localSheetId="1">#REF!</definedName>
    <definedName name="SUP_MAR94">#REF!</definedName>
    <definedName name="SUPERIOR" localSheetId="9">[17]PRECORC.XLS!#REF!</definedName>
    <definedName name="SUPERIOR" localSheetId="1">[17]PRECORC.XLS!#REF!</definedName>
    <definedName name="SUPERIOR">[17]PRECORC.XLS!#REF!</definedName>
    <definedName name="svt" localSheetId="9">#REF!</definedName>
    <definedName name="svt" localSheetId="1">#REF!</definedName>
    <definedName name="svt">#REF!</definedName>
    <definedName name="svt_1">"#REF!"</definedName>
    <definedName name="sx" localSheetId="9">#REF!</definedName>
    <definedName name="sx" localSheetId="1">#REF!</definedName>
    <definedName name="sx">#REF!</definedName>
    <definedName name="sx_1" localSheetId="9">#REF!</definedName>
    <definedName name="sx_1" localSheetId="1">#REF!</definedName>
    <definedName name="sx_1">#REF!</definedName>
    <definedName name="sxcc" hidden="1">{#N/A,#N/A,FALSE,"SS";#N/A,#N/A,FALSE,"TER1";#N/A,#N/A,FALSE,"TER2";#N/A,#N/A,FALSE,"TER3";#N/A,#N/A,FALSE,"TP1";#N/A,#N/A,FALSE,"TP2";#N/A,#N/A,FALSE,"TP3";#N/A,#N/A,FALSE,"DI1";#N/A,#N/A,FALSE,"DI2";#N/A,#N/A,FALSE,"DI3";#N/A,#N/A,FALSE,"DS1";#N/A,#N/A,FALSE,"DS2";#N/A,#N/A,FALSE,"CM"}</definedName>
    <definedName name="sxo" localSheetId="9">#REF!</definedName>
    <definedName name="sxo" localSheetId="1">#REF!</definedName>
    <definedName name="sxo">#REF!</definedName>
    <definedName name="sxo_1">"#REF!"</definedName>
    <definedName name="t" localSheetId="9">#REF!</definedName>
    <definedName name="t" localSheetId="1">#REF!</definedName>
    <definedName name="t">#REF!</definedName>
    <definedName name="T_25" localSheetId="12">#N/A</definedName>
    <definedName name="T_25" localSheetId="2">#N/A</definedName>
    <definedName name="T_25" localSheetId="6">#N/A</definedName>
    <definedName name="T_25" localSheetId="11">#N/A</definedName>
    <definedName name="T_25" localSheetId="3">#N/A</definedName>
    <definedName name="T_25" localSheetId="5">#N/A</definedName>
    <definedName name="T_25" localSheetId="7">#N/A</definedName>
    <definedName name="T_25" localSheetId="1">#N/A</definedName>
    <definedName name="T_25" localSheetId="0">#N/A</definedName>
    <definedName name="T_25" localSheetId="4">#N/A</definedName>
    <definedName name="T_501">#N/A</definedName>
    <definedName name="T_511">#N/A</definedName>
    <definedName name="T_602">#N/A</definedName>
    <definedName name="T_603">#N/A</definedName>
    <definedName name="T_604">#N/A</definedName>
    <definedName name="T_605">#N/A</definedName>
    <definedName name="T_607">#N/A</definedName>
    <definedName name="T_701">#N/A</definedName>
    <definedName name="T_702">#N/A</definedName>
    <definedName name="t000c" localSheetId="9">#REF!</definedName>
    <definedName name="t000c" localSheetId="1">#REF!</definedName>
    <definedName name="t000c">#REF!</definedName>
    <definedName name="t000d" localSheetId="9">#REF!</definedName>
    <definedName name="t000d" localSheetId="1">#REF!</definedName>
    <definedName name="t000d">#REF!</definedName>
    <definedName name="t301c" localSheetId="9">#REF!</definedName>
    <definedName name="t301c" localSheetId="1">#REF!</definedName>
    <definedName name="t301c">#REF!</definedName>
    <definedName name="t301d" localSheetId="9">#REF!</definedName>
    <definedName name="t301d" localSheetId="1">#REF!</definedName>
    <definedName name="t301d">#REF!</definedName>
    <definedName name="t302c" localSheetId="9">#REF!</definedName>
    <definedName name="t302c" localSheetId="1">#REF!</definedName>
    <definedName name="t302c">#REF!</definedName>
    <definedName name="t302d" localSheetId="9">#REF!</definedName>
    <definedName name="t302d" localSheetId="1">#REF!</definedName>
    <definedName name="t302d">#REF!</definedName>
    <definedName name="t303c" localSheetId="9">#REF!</definedName>
    <definedName name="t303c" localSheetId="1">#REF!</definedName>
    <definedName name="t303c">#REF!</definedName>
    <definedName name="t303d" localSheetId="9">#REF!</definedName>
    <definedName name="t303d" localSheetId="1">#REF!</definedName>
    <definedName name="t303d">#REF!</definedName>
    <definedName name="t311c" localSheetId="9">#REF!</definedName>
    <definedName name="t311c" localSheetId="1">#REF!</definedName>
    <definedName name="t311c">#REF!</definedName>
    <definedName name="t311d" localSheetId="9">#REF!</definedName>
    <definedName name="t311d" localSheetId="1">#REF!</definedName>
    <definedName name="t311d">#REF!</definedName>
    <definedName name="t312c" localSheetId="9">#REF!</definedName>
    <definedName name="t312c" localSheetId="1">#REF!</definedName>
    <definedName name="t312c">#REF!</definedName>
    <definedName name="t312d" localSheetId="9">#REF!</definedName>
    <definedName name="t312d" localSheetId="1">#REF!</definedName>
    <definedName name="t312d">#REF!</definedName>
    <definedName name="t313c" localSheetId="9">#REF!</definedName>
    <definedName name="t313c" localSheetId="1">#REF!</definedName>
    <definedName name="t313c">#REF!</definedName>
    <definedName name="t313d" localSheetId="9">#REF!</definedName>
    <definedName name="t313d" localSheetId="1">#REF!</definedName>
    <definedName name="t313d">#REF!</definedName>
    <definedName name="t314c" localSheetId="9">#REF!</definedName>
    <definedName name="t314c" localSheetId="1">#REF!</definedName>
    <definedName name="t314c">#REF!</definedName>
    <definedName name="t314d" localSheetId="9">#REF!</definedName>
    <definedName name="t314d" localSheetId="1">#REF!</definedName>
    <definedName name="t314d">#REF!</definedName>
    <definedName name="t401c" localSheetId="9">#REF!</definedName>
    <definedName name="t401c" localSheetId="1">#REF!</definedName>
    <definedName name="t401c">#REF!</definedName>
    <definedName name="t401d" localSheetId="9">#REF!</definedName>
    <definedName name="t401d" localSheetId="1">#REF!</definedName>
    <definedName name="t401d">#REF!</definedName>
    <definedName name="t501c" localSheetId="9">#REF!</definedName>
    <definedName name="t501c" localSheetId="1">#REF!</definedName>
    <definedName name="t501c">#REF!</definedName>
    <definedName name="t501d" localSheetId="9">#REF!</definedName>
    <definedName name="t501d" localSheetId="1">#REF!</definedName>
    <definedName name="t501d">#REF!</definedName>
    <definedName name="t511c" localSheetId="9">#REF!</definedName>
    <definedName name="t511c" localSheetId="1">#REF!</definedName>
    <definedName name="t511c">#REF!</definedName>
    <definedName name="t511d" localSheetId="9">#REF!</definedName>
    <definedName name="t511d" localSheetId="1">#REF!</definedName>
    <definedName name="t511d">#REF!</definedName>
    <definedName name="t512c" localSheetId="9">#REF!</definedName>
    <definedName name="t512c" localSheetId="1">#REF!</definedName>
    <definedName name="t512c">#REF!</definedName>
    <definedName name="t512d" localSheetId="9">#REF!</definedName>
    <definedName name="t512d" localSheetId="1">#REF!</definedName>
    <definedName name="t512d">#REF!</definedName>
    <definedName name="t601c" localSheetId="9">#REF!</definedName>
    <definedName name="t601c" localSheetId="1">#REF!</definedName>
    <definedName name="t601c">#REF!</definedName>
    <definedName name="t601d" localSheetId="9">#REF!</definedName>
    <definedName name="t601d" localSheetId="1">#REF!</definedName>
    <definedName name="t601d">#REF!</definedName>
    <definedName name="t602c" localSheetId="9">#REF!</definedName>
    <definedName name="t602c" localSheetId="1">#REF!</definedName>
    <definedName name="t602c">#REF!</definedName>
    <definedName name="t602d" localSheetId="9">#REF!</definedName>
    <definedName name="t602d" localSheetId="1">#REF!</definedName>
    <definedName name="t602d">#REF!</definedName>
    <definedName name="t603c" localSheetId="9">#REF!</definedName>
    <definedName name="t603c" localSheetId="1">#REF!</definedName>
    <definedName name="t603c">#REF!</definedName>
    <definedName name="t603d" localSheetId="9">#REF!</definedName>
    <definedName name="t603d" localSheetId="1">#REF!</definedName>
    <definedName name="t603d">#REF!</definedName>
    <definedName name="t604c" localSheetId="9">#REF!</definedName>
    <definedName name="t604c" localSheetId="1">#REF!</definedName>
    <definedName name="t604c">#REF!</definedName>
    <definedName name="t604d" localSheetId="9">#REF!</definedName>
    <definedName name="t604d" localSheetId="1">#REF!</definedName>
    <definedName name="t604d">#REF!</definedName>
    <definedName name="t605c" localSheetId="9">#REF!</definedName>
    <definedName name="t605c" localSheetId="1">#REF!</definedName>
    <definedName name="t605c">#REF!</definedName>
    <definedName name="t605d" localSheetId="9">#REF!</definedName>
    <definedName name="t605d" localSheetId="1">#REF!</definedName>
    <definedName name="t605d">#REF!</definedName>
    <definedName name="t606c" localSheetId="9">#REF!</definedName>
    <definedName name="t606c" localSheetId="1">#REF!</definedName>
    <definedName name="t606c">#REF!</definedName>
    <definedName name="t606d" localSheetId="9">#REF!</definedName>
    <definedName name="t606d" localSheetId="1">#REF!</definedName>
    <definedName name="t606d">#REF!</definedName>
    <definedName name="t607c" localSheetId="9">#REF!</definedName>
    <definedName name="t607c" localSheetId="1">#REF!</definedName>
    <definedName name="t607c">#REF!</definedName>
    <definedName name="t607d" localSheetId="9">#REF!</definedName>
    <definedName name="t607d" localSheetId="1">#REF!</definedName>
    <definedName name="t607d">#REF!</definedName>
    <definedName name="t608c" localSheetId="9">#REF!</definedName>
    <definedName name="t608c" localSheetId="1">#REF!</definedName>
    <definedName name="t608c">#REF!</definedName>
    <definedName name="t608d" localSheetId="9">#REF!</definedName>
    <definedName name="t608d" localSheetId="1">#REF!</definedName>
    <definedName name="t608d">#REF!</definedName>
    <definedName name="t609c" localSheetId="9">#REF!</definedName>
    <definedName name="t609c" localSheetId="1">#REF!</definedName>
    <definedName name="t609c">#REF!</definedName>
    <definedName name="t609d" localSheetId="9">#REF!</definedName>
    <definedName name="t609d" localSheetId="1">#REF!</definedName>
    <definedName name="t609d">#REF!</definedName>
    <definedName name="t610c" localSheetId="9">#REF!</definedName>
    <definedName name="t610c" localSheetId="1">#REF!</definedName>
    <definedName name="t610c">#REF!</definedName>
    <definedName name="t610d" localSheetId="9">#REF!</definedName>
    <definedName name="t610d" localSheetId="1">#REF!</definedName>
    <definedName name="t610d">#REF!</definedName>
    <definedName name="t701c" localSheetId="9">#REF!</definedName>
    <definedName name="t701c" localSheetId="1">#REF!</definedName>
    <definedName name="t701c">#REF!</definedName>
    <definedName name="t701d" localSheetId="9">#REF!</definedName>
    <definedName name="t701d" localSheetId="1">#REF!</definedName>
    <definedName name="t701d">#REF!</definedName>
    <definedName name="t702c" localSheetId="9">#REF!</definedName>
    <definedName name="t702c" localSheetId="1">#REF!</definedName>
    <definedName name="t702c">#REF!</definedName>
    <definedName name="t702d" localSheetId="9">#REF!</definedName>
    <definedName name="t702d" localSheetId="1">#REF!</definedName>
    <definedName name="t702d">#REF!</definedName>
    <definedName name="t801c" localSheetId="9">#REF!</definedName>
    <definedName name="t801c" localSheetId="1">#REF!</definedName>
    <definedName name="t801c">#REF!</definedName>
    <definedName name="t801d" localSheetId="9">#REF!</definedName>
    <definedName name="t801d" localSheetId="1">#REF!</definedName>
    <definedName name="t801d">#REF!</definedName>
    <definedName name="TA" localSheetId="9">#REF!</definedName>
    <definedName name="TA" localSheetId="1">#REF!</definedName>
    <definedName name="TA">#REF!</definedName>
    <definedName name="TAB.11" localSheetId="9">#REF!</definedName>
    <definedName name="TAB.11" localSheetId="1">#REF!</definedName>
    <definedName name="TAB.11">#REF!</definedName>
    <definedName name="TAB.11_1" localSheetId="9">#REF!</definedName>
    <definedName name="TAB.11_1" localSheetId="1">#REF!</definedName>
    <definedName name="TAB.11_1">#REF!</definedName>
    <definedName name="TABELA">'[43]CUSTO HORÁRIO'!$Y$10:$AC$128</definedName>
    <definedName name="tabela_de_mão_de_obra">'[43]Mão de obra'!$A$2:$C$16</definedName>
    <definedName name="tabela_de_materiais">[43]Material!$A$1:$D$184</definedName>
    <definedName name="TABLE" localSheetId="9">#REF!</definedName>
    <definedName name="TABLE" localSheetId="1">#REF!</definedName>
    <definedName name="TABLE">#REF!</definedName>
    <definedName name="TABLE_10" localSheetId="9">#REF!</definedName>
    <definedName name="TABLE_10" localSheetId="1">#REF!</definedName>
    <definedName name="TABLE_10">#REF!</definedName>
    <definedName name="TABLE_10_3" localSheetId="9">#REF!</definedName>
    <definedName name="TABLE_10_3" localSheetId="1">#REF!</definedName>
    <definedName name="TABLE_10_3">#REF!</definedName>
    <definedName name="TABLE_2" localSheetId="9">#REF!</definedName>
    <definedName name="TABLE_2" localSheetId="1">#REF!</definedName>
    <definedName name="TABLE_2">#REF!</definedName>
    <definedName name="TABLE_2_3" localSheetId="9">#REF!</definedName>
    <definedName name="TABLE_2_3" localSheetId="1">#REF!</definedName>
    <definedName name="TABLE_2_3">#REF!</definedName>
    <definedName name="TABLE_3" localSheetId="9">#REF!</definedName>
    <definedName name="TABLE_3" localSheetId="1">#REF!</definedName>
    <definedName name="TABLE_3">#REF!</definedName>
    <definedName name="TABLE_3_1" localSheetId="9">#REF!</definedName>
    <definedName name="TABLE_3_1" localSheetId="1">#REF!</definedName>
    <definedName name="TABLE_3_1">#REF!</definedName>
    <definedName name="TABLE_3_3" localSheetId="9">#REF!</definedName>
    <definedName name="TABLE_3_3" localSheetId="1">#REF!</definedName>
    <definedName name="TABLE_3_3">#REF!</definedName>
    <definedName name="TABLE_4" localSheetId="9">#REF!</definedName>
    <definedName name="TABLE_4" localSheetId="1">#REF!</definedName>
    <definedName name="TABLE_4">#REF!</definedName>
    <definedName name="TABLE_4_3" localSheetId="9">#REF!</definedName>
    <definedName name="TABLE_4_3" localSheetId="1">#REF!</definedName>
    <definedName name="TABLE_4_3">#REF!</definedName>
    <definedName name="TABLE_5" localSheetId="9">#REF!</definedName>
    <definedName name="TABLE_5" localSheetId="1">#REF!</definedName>
    <definedName name="TABLE_5">#REF!</definedName>
    <definedName name="TABLE_5_3" localSheetId="9">#REF!</definedName>
    <definedName name="TABLE_5_3" localSheetId="1">#REF!</definedName>
    <definedName name="TABLE_5_3">#REF!</definedName>
    <definedName name="TABLE_6" localSheetId="9">#REF!</definedName>
    <definedName name="TABLE_6" localSheetId="1">#REF!</definedName>
    <definedName name="TABLE_6">#REF!</definedName>
    <definedName name="TABLE_6_3" localSheetId="9">#REF!</definedName>
    <definedName name="TABLE_6_3" localSheetId="1">#REF!</definedName>
    <definedName name="TABLE_6_3">#REF!</definedName>
    <definedName name="TABLE_7" localSheetId="9">#REF!</definedName>
    <definedName name="TABLE_7" localSheetId="1">#REF!</definedName>
    <definedName name="TABLE_7">#REF!</definedName>
    <definedName name="TABLE_7_3" localSheetId="9">#REF!</definedName>
    <definedName name="TABLE_7_3" localSheetId="1">#REF!</definedName>
    <definedName name="TABLE_7_3">#REF!</definedName>
    <definedName name="TABLE_8" localSheetId="9">#REF!</definedName>
    <definedName name="TABLE_8" localSheetId="1">#REF!</definedName>
    <definedName name="TABLE_8">#REF!</definedName>
    <definedName name="TABLE_8_3" localSheetId="9">#REF!</definedName>
    <definedName name="TABLE_8_3" localSheetId="1">#REF!</definedName>
    <definedName name="TABLE_8_3">#REF!</definedName>
    <definedName name="TABLE_9" localSheetId="9">#REF!</definedName>
    <definedName name="TABLE_9" localSheetId="1">#REF!</definedName>
    <definedName name="TABLE_9">#REF!</definedName>
    <definedName name="TABLE_9_3" localSheetId="9">#REF!</definedName>
    <definedName name="TABLE_9_3" localSheetId="1">#REF!</definedName>
    <definedName name="TABLE_9_3">#REF!</definedName>
    <definedName name="TableName">"Dummy"</definedName>
    <definedName name="TABMAT" localSheetId="9">#REF!</definedName>
    <definedName name="TABMAT" localSheetId="1">#REF!</definedName>
    <definedName name="TABMAT">#REF!</definedName>
    <definedName name="tabserv" localSheetId="9">#REF!</definedName>
    <definedName name="tabserv" localSheetId="1">#REF!</definedName>
    <definedName name="tabserv">#REF!</definedName>
    <definedName name="TABUA">[1]DADOS!$C$20</definedName>
    <definedName name="Tachas" hidden="1">{#N/A,#N/A,TRUE,"Plan1"}</definedName>
    <definedName name="Tachas_1" hidden="1">{#N/A,#N/A,TRUE,"Plan1"}</definedName>
    <definedName name="TB" localSheetId="9">#REF!</definedName>
    <definedName name="TB" localSheetId="1">#REF!</definedName>
    <definedName name="TB">#REF!</definedName>
    <definedName name="tb100cm" localSheetId="9">#REF!</definedName>
    <definedName name="tb100cm" localSheetId="1">#REF!</definedName>
    <definedName name="tb100cm">#REF!</definedName>
    <definedName name="tb100cm_1" localSheetId="9">#REF!</definedName>
    <definedName name="tb100cm_1" localSheetId="1">#REF!</definedName>
    <definedName name="tb100cm_1">#REF!</definedName>
    <definedName name="TBA" localSheetId="9">[2]SERVIÇOS!#REF!</definedName>
    <definedName name="TBA" localSheetId="1">[2]SERVIÇOS!#REF!</definedName>
    <definedName name="TBA">[2]SERVIÇOS!#REF!</definedName>
    <definedName name="TBT" localSheetId="9">[2]SERVIÇOS!#REF!</definedName>
    <definedName name="TBT" localSheetId="1">[2]SERVIÇOS!#REF!</definedName>
    <definedName name="TBT">[2]SERVIÇOS!#REF!</definedName>
    <definedName name="tbv" localSheetId="9">#REF!</definedName>
    <definedName name="tbv" localSheetId="1">#REF!</definedName>
    <definedName name="tbv">#REF!</definedName>
    <definedName name="tbv_1">"#REF!"</definedName>
    <definedName name="tbv_5" localSheetId="9">#REF!</definedName>
    <definedName name="tbv_5" localSheetId="1">#REF!</definedName>
    <definedName name="tbv_5">#REF!</definedName>
    <definedName name="TD" localSheetId="9">#REF!</definedName>
    <definedName name="TD" localSheetId="1">#REF!</definedName>
    <definedName name="TD">#REF!</definedName>
    <definedName name="tdd" localSheetId="9">[46]orçamento!#REF!</definedName>
    <definedName name="tdd" localSheetId="1">[46]orçamento!#REF!</definedName>
    <definedName name="tdd">[46]orçamento!#REF!</definedName>
    <definedName name="TE" localSheetId="9">#REF!</definedName>
    <definedName name="TE" localSheetId="1">#REF!</definedName>
    <definedName name="TE">#REF!</definedName>
    <definedName name="ted" localSheetId="9">#REF!</definedName>
    <definedName name="ted" localSheetId="1">#REF!</definedName>
    <definedName name="ted">#REF!</definedName>
    <definedName name="ted_1">"#REF!"</definedName>
    <definedName name="TelO" localSheetId="9">[19]Tel!#REF!</definedName>
    <definedName name="TelO" localSheetId="1">[19]Tel!#REF!</definedName>
    <definedName name="TelO">[19]Tel!#REF!</definedName>
    <definedName name="TelO_1" localSheetId="9">[19]Tel!#REF!</definedName>
    <definedName name="TelO_1" localSheetId="1">[19]Tel!#REF!</definedName>
    <definedName name="TelO_1">[19]Tel!#REF!</definedName>
    <definedName name="TelO_1_1">#N/A</definedName>
    <definedName name="TelO_1_4" localSheetId="9">[19]Tel!#REF!</definedName>
    <definedName name="TelO_1_4" localSheetId="1">[19]Tel!#REF!</definedName>
    <definedName name="TelO_1_4">[19]Tel!#REF!</definedName>
    <definedName name="TelO_1_4_1">#N/A</definedName>
    <definedName name="TelO_2">#N/A</definedName>
    <definedName name="TelO_4" localSheetId="9">[19]Tel!#REF!</definedName>
    <definedName name="TelO_4" localSheetId="1">[19]Tel!#REF!</definedName>
    <definedName name="TelO_4">[19]Tel!#REF!</definedName>
    <definedName name="TelO_4_1">#N/A</definedName>
    <definedName name="TelO_6" localSheetId="9">[19]Tel!#REF!</definedName>
    <definedName name="TelO_6" localSheetId="1">[19]Tel!#REF!</definedName>
    <definedName name="TelO_6">[19]Tel!#REF!</definedName>
    <definedName name="TelO_6_1">#N/A</definedName>
    <definedName name="TelO_6_4" localSheetId="9">[19]Tel!#REF!</definedName>
    <definedName name="TelO_6_4" localSheetId="1">[19]Tel!#REF!</definedName>
    <definedName name="TelO_6_4">[19]Tel!#REF!</definedName>
    <definedName name="TelO_6_4_1">#N/A</definedName>
    <definedName name="temul" localSheetId="9">[2]MB!#REF!</definedName>
    <definedName name="temul" localSheetId="1">[2]MB!#REF!</definedName>
    <definedName name="temul">[2]MB!#REF!</definedName>
    <definedName name="Teor">[41]Teor!$A$3:$A$7</definedName>
    <definedName name="teor2">#N/A</definedName>
    <definedName name="ter" localSheetId="9">#REF!</definedName>
    <definedName name="ter" localSheetId="1">#REF!</definedName>
    <definedName name="ter">#REF!</definedName>
    <definedName name="ter_1">"#REF!"</definedName>
    <definedName name="TER_MAR94" localSheetId="9">#REF!</definedName>
    <definedName name="TER_MAR94" localSheetId="1">#REF!</definedName>
    <definedName name="TER_MAR94">#REF!</definedName>
    <definedName name="TERRA" localSheetId="9">#REF!</definedName>
    <definedName name="TERRA" localSheetId="1">#REF!</definedName>
    <definedName name="TERRA">#REF!</definedName>
    <definedName name="Terra2" localSheetId="9">#REF!</definedName>
    <definedName name="Terra2" localSheetId="1">#REF!</definedName>
    <definedName name="Terra2">#REF!</definedName>
    <definedName name="TERRESTRE" localSheetId="9">[17]PRECORC.XLS!#REF!</definedName>
    <definedName name="TERRESTRE" localSheetId="1">[17]PRECORC.XLS!#REF!</definedName>
    <definedName name="TERRESTRE">[17]PRECORC.XLS!#REF!</definedName>
    <definedName name="tes" localSheetId="9">#REF!</definedName>
    <definedName name="tes" localSheetId="1">#REF!</definedName>
    <definedName name="tes">#REF!</definedName>
    <definedName name="tes_1">"#REF!"</definedName>
    <definedName name="teste" localSheetId="9">#REF!</definedName>
    <definedName name="teste" localSheetId="1">#REF!</definedName>
    <definedName name="teste">#REF!</definedName>
    <definedName name="teste_1" localSheetId="9">#REF!</definedName>
    <definedName name="teste_1" localSheetId="1">#REF!</definedName>
    <definedName name="teste_1">#REF!</definedName>
    <definedName name="teste_1_1">#N/A</definedName>
    <definedName name="teste_1_4" localSheetId="9">[19]PessA!#REF!</definedName>
    <definedName name="teste_1_4" localSheetId="1">[19]PessA!#REF!</definedName>
    <definedName name="teste_1_4">[19]PessA!#REF!</definedName>
    <definedName name="teste_1_4_1">#N/A</definedName>
    <definedName name="teste_2">#N/A</definedName>
    <definedName name="teste_4" localSheetId="9">[19]PessA!#REF!</definedName>
    <definedName name="teste_4" localSheetId="1">[19]PessA!#REF!</definedName>
    <definedName name="teste_4">[19]PessA!#REF!</definedName>
    <definedName name="teste_4_1">#N/A</definedName>
    <definedName name="teste_6" localSheetId="9">[19]PessA!#REF!</definedName>
    <definedName name="teste_6" localSheetId="1">[19]PessA!#REF!</definedName>
    <definedName name="teste_6">[19]PessA!#REF!</definedName>
    <definedName name="teste_6_1">#N/A</definedName>
    <definedName name="teste_6_4" localSheetId="9">[19]PessA!#REF!</definedName>
    <definedName name="teste_6_4" localSheetId="1">[19]PessA!#REF!</definedName>
    <definedName name="teste_6_4">[19]PessA!#REF!</definedName>
    <definedName name="teste_6_4_1">#N/A</definedName>
    <definedName name="teste1" localSheetId="9">#REF!</definedName>
    <definedName name="teste1" localSheetId="1">#REF!</definedName>
    <definedName name="teste1">#REF!</definedName>
    <definedName name="teste1_1" localSheetId="9">#REF!</definedName>
    <definedName name="teste1_1" localSheetId="1">#REF!</definedName>
    <definedName name="teste1_1">#REF!</definedName>
    <definedName name="teste2" localSheetId="9">#REF!</definedName>
    <definedName name="teste2" localSheetId="1">#REF!</definedName>
    <definedName name="teste2">#REF!</definedName>
    <definedName name="teste2_1" localSheetId="9">#REF!</definedName>
    <definedName name="teste2_1" localSheetId="1">#REF!</definedName>
    <definedName name="teste2_1">#REF!</definedName>
    <definedName name="teste3" localSheetId="9">#REF!</definedName>
    <definedName name="teste3" localSheetId="1">#REF!</definedName>
    <definedName name="teste3">#REF!</definedName>
    <definedName name="teste3_1" localSheetId="9">#REF!</definedName>
    <definedName name="teste3_1" localSheetId="1">#REF!</definedName>
    <definedName name="teste3_1">#REF!</definedName>
    <definedName name="TF" localSheetId="9">#REF!</definedName>
    <definedName name="TF" localSheetId="1">#REF!</definedName>
    <definedName name="TF">#REF!</definedName>
    <definedName name="tic">NA()</definedName>
    <definedName name="tic_1" localSheetId="16">#N/A</definedName>
    <definedName name="tic_1">#N/A</definedName>
    <definedName name="tic_8">NA()</definedName>
    <definedName name="TID" localSheetId="9">#REF!</definedName>
    <definedName name="TID" localSheetId="1">#REF!</definedName>
    <definedName name="TID">#REF!</definedName>
    <definedName name="TID_1">"#REF!"</definedName>
    <definedName name="TID_2" localSheetId="9">#REF!</definedName>
    <definedName name="TID_2" localSheetId="1">#REF!</definedName>
    <definedName name="TID_2">#REF!</definedName>
    <definedName name="Tiradentes">#N/A</definedName>
    <definedName name="TITULO" localSheetId="9">#REF!</definedName>
    <definedName name="TITULO" localSheetId="1">#REF!</definedName>
    <definedName name="TITULO">#REF!</definedName>
    <definedName name="tjc" localSheetId="9">#REF!</definedName>
    <definedName name="tjc" localSheetId="1">#REF!</definedName>
    <definedName name="tjc">#REF!</definedName>
    <definedName name="tjc_1">"#REF!"</definedName>
    <definedName name="tjf" localSheetId="9">#REF!</definedName>
    <definedName name="tjf" localSheetId="1">#REF!</definedName>
    <definedName name="tjf">#REF!</definedName>
    <definedName name="tjf_1">"#REF!"</definedName>
    <definedName name="tlc" localSheetId="9">#REF!</definedName>
    <definedName name="tlc" localSheetId="1">#REF!</definedName>
    <definedName name="tlc">#REF!</definedName>
    <definedName name="tlc_1">"#REF!"</definedName>
    <definedName name="tlf" localSheetId="9">#REF!</definedName>
    <definedName name="tlf" localSheetId="1">#REF!</definedName>
    <definedName name="tlf">#REF!</definedName>
    <definedName name="tlf_1">"#REF!"</definedName>
    <definedName name="tmat" localSheetId="9">[47]PLANILHA!#REF!</definedName>
    <definedName name="tmat" localSheetId="1">[47]PLANILHA!#REF!</definedName>
    <definedName name="tmat">[47]PLANILHA!#REF!</definedName>
    <definedName name="tnp1_2" localSheetId="9">#REF!</definedName>
    <definedName name="tnp1_2" localSheetId="1">#REF!</definedName>
    <definedName name="tnp1_2">#REF!</definedName>
    <definedName name="tnp1_2_1">"#REF!"</definedName>
    <definedName name="tof" localSheetId="9">#REF!</definedName>
    <definedName name="tof" localSheetId="1">#REF!</definedName>
    <definedName name="tof">#REF!</definedName>
    <definedName name="tof_1">"#REF!"</definedName>
    <definedName name="TOPOGRAFICO" localSheetId="9">[17]PRECORC.XLS!#REF!</definedName>
    <definedName name="TOPOGRAFICO" localSheetId="1">[17]PRECORC.XLS!#REF!</definedName>
    <definedName name="TOPOGRAFICO">[17]PRECORC.XLS!#REF!</definedName>
    <definedName name="TOT" localSheetId="9">#REF!</definedName>
    <definedName name="TOT" localSheetId="1">#REF!</definedName>
    <definedName name="TOT">#REF!</definedName>
    <definedName name="TOT_1">"#REF!"</definedName>
    <definedName name="TOT_2" localSheetId="9">#REF!</definedName>
    <definedName name="TOT_2" localSheetId="1">#REF!</definedName>
    <definedName name="TOT_2">#REF!</definedName>
    <definedName name="tota">'[48]Quadro de qntd'!$J$60</definedName>
    <definedName name="totac" localSheetId="9">#REF!</definedName>
    <definedName name="totac" localSheetId="1">#REF!</definedName>
    <definedName name="totac">#REF!</definedName>
    <definedName name="total" localSheetId="9">#REF!</definedName>
    <definedName name="total" localSheetId="1">#REF!</definedName>
    <definedName name="total">#REF!</definedName>
    <definedName name="total_1" localSheetId="9">#REF!</definedName>
    <definedName name="total_1" localSheetId="1">#REF!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_29">"$#REF!.$C$5:$F$150"</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_1">"$#REF!.$C$5:$F$180"</definedName>
    <definedName name="total_7_1_1">"$#REF!.$C$5:$F$151"</definedName>
    <definedName name="total_7_1_1_1">"$#REF!.$C$5:$F$151"</definedName>
    <definedName name="total_9">"$#REF!.$C$5:$F$180"</definedName>
    <definedName name="TOTAL_GERAL" localSheetId="9">#REF!</definedName>
    <definedName name="TOTAL_GERAL" localSheetId="1">#REF!</definedName>
    <definedName name="TOTAL_GERAL">#REF!</definedName>
    <definedName name="TOTAL_GERAL_1" localSheetId="9">#REF!</definedName>
    <definedName name="TOTAL_GERAL_1" localSheetId="1">#REF!</definedName>
    <definedName name="TOTAL_GERAL_1">#REF!</definedName>
    <definedName name="TOTAL_RESUMO">NA()</definedName>
    <definedName name="total1">'[48]CURVA ABC'!$M$48</definedName>
    <definedName name="TOTAL10_14">#N/A</definedName>
    <definedName name="TOTAL10_7">#N/A</definedName>
    <definedName name="TOTAL10_7_14">#N/A</definedName>
    <definedName name="TOTAL11_14">#N/A</definedName>
    <definedName name="TOTAL11_7">#N/A</definedName>
    <definedName name="TOTAL11_7_14">#N/A</definedName>
    <definedName name="TOTAL12_14">#N/A</definedName>
    <definedName name="TOTAL12_7">#N/A</definedName>
    <definedName name="TOTAL12_7_14">#N/A</definedName>
    <definedName name="TOTAL13_14">#N/A</definedName>
    <definedName name="TOTAL13_7">#N/A</definedName>
    <definedName name="TOTAL13_7_14">#N/A</definedName>
    <definedName name="TOTAL14_14">#N/A</definedName>
    <definedName name="TOTAL14_7">#N/A</definedName>
    <definedName name="TOTAL14_7_14">#N/A</definedName>
    <definedName name="TOTAL15_14">#N/A</definedName>
    <definedName name="TOTAL15_7">#N/A</definedName>
    <definedName name="TOTAL15_7_14">#N/A</definedName>
    <definedName name="TOTAL16_14">#N/A</definedName>
    <definedName name="TOTAL16_7">#N/A</definedName>
    <definedName name="TOTAL16_7_14">#N/A</definedName>
    <definedName name="TOTAL17_14">#N/A</definedName>
    <definedName name="TOTAL17_7">#N/A</definedName>
    <definedName name="TOTAL17_7_14">#N/A</definedName>
    <definedName name="TOTAL18_14">#N/A</definedName>
    <definedName name="TOTAL18_7">#N/A</definedName>
    <definedName name="TOTAL18_7_14">#N/A</definedName>
    <definedName name="TOTAL19_14">#N/A</definedName>
    <definedName name="TOTAL19_7">#N/A</definedName>
    <definedName name="TOTAL19_7_14">#N/A</definedName>
    <definedName name="TOTAL2">'[28]CURVA ABC NOVO'!$I$321</definedName>
    <definedName name="total3" localSheetId="9">#REF!</definedName>
    <definedName name="total3" localSheetId="1">#REF!</definedName>
    <definedName name="total3">#REF!</definedName>
    <definedName name="total4" localSheetId="9">#REF!</definedName>
    <definedName name="total4" localSheetId="1">#REF!</definedName>
    <definedName name="total4">#REF!</definedName>
    <definedName name="total5" localSheetId="9">#REF!</definedName>
    <definedName name="total5" localSheetId="1">#REF!</definedName>
    <definedName name="total5">#REF!</definedName>
    <definedName name="total6" localSheetId="9">#REF!</definedName>
    <definedName name="total6" localSheetId="1">#REF!</definedName>
    <definedName name="total6">#REF!</definedName>
    <definedName name="TOTAL6_14">#N/A</definedName>
    <definedName name="TOTAL6_7">#N/A</definedName>
    <definedName name="TOTAL6_7_14">#N/A</definedName>
    <definedName name="TOTAL6A_14">#N/A</definedName>
    <definedName name="TOTAL6A_7">#N/A</definedName>
    <definedName name="TOTAL6A_7_14">#N/A</definedName>
    <definedName name="TOTAL7_14">#N/A</definedName>
    <definedName name="TOTAL7_7">#N/A</definedName>
    <definedName name="TOTAL7_7_14">#N/A</definedName>
    <definedName name="TOTAL7A_14">#N/A</definedName>
    <definedName name="TOTAL7A_7">#N/A</definedName>
    <definedName name="TOTAL7A_7_14">#N/A</definedName>
    <definedName name="TOTAL7B_14">#N/A</definedName>
    <definedName name="TOTAL7B_7">#N/A</definedName>
    <definedName name="TOTAL7B_7_14">#N/A</definedName>
    <definedName name="TOTAL7C_14">#N/A</definedName>
    <definedName name="TOTAL7C_7">#N/A</definedName>
    <definedName name="TOTAL7C_7_14">#N/A</definedName>
    <definedName name="TOTAL7D_14">#N/A</definedName>
    <definedName name="TOTAL7D_7">#N/A</definedName>
    <definedName name="TOTAL7D_7_14">#N/A</definedName>
    <definedName name="TOTAL7E_14">#N/A</definedName>
    <definedName name="TOTAL7E_7">#N/A</definedName>
    <definedName name="TOTAL7E_7_14">#N/A</definedName>
    <definedName name="TOTAL7F_14">#N/A</definedName>
    <definedName name="TOTAL7F_7">#N/A</definedName>
    <definedName name="TOTAL7F_7_14">#N/A</definedName>
    <definedName name="TOTAL7G_14">#N/A</definedName>
    <definedName name="TOTAL7G_7">#N/A</definedName>
    <definedName name="TOTAL7G_7_14">#N/A</definedName>
    <definedName name="TOTAL7H_14">#N/A</definedName>
    <definedName name="TOTAL7H_7">#N/A</definedName>
    <definedName name="TOTAL7H_7_14">#N/A</definedName>
    <definedName name="TOTAL7I_14">#N/A</definedName>
    <definedName name="TOTAL7I_7">#N/A</definedName>
    <definedName name="TOTAL7I_7_14">#N/A</definedName>
    <definedName name="TOTAL7J_14">#N/A</definedName>
    <definedName name="TOTAL7J_7">#N/A</definedName>
    <definedName name="TOTAL7J_7_14">#N/A</definedName>
    <definedName name="TOTAL7K_14">#N/A</definedName>
    <definedName name="TOTAL7K_7">#N/A</definedName>
    <definedName name="TOTAL7K_7_14">#N/A</definedName>
    <definedName name="TOTAL7L_14">#N/A</definedName>
    <definedName name="TOTAL7L_7">#N/A</definedName>
    <definedName name="TOTAL7L_7_14">#N/A</definedName>
    <definedName name="TOTAL7O_14">#N/A</definedName>
    <definedName name="TOTAL7O_7">#N/A</definedName>
    <definedName name="TOTAL7O_7_14">#N/A</definedName>
    <definedName name="TOTAL7P_14">#N/A</definedName>
    <definedName name="TOTAL7P_7">#N/A</definedName>
    <definedName name="TOTAL7P_7_14">#N/A</definedName>
    <definedName name="TOTAL7Q_14">#N/A</definedName>
    <definedName name="TOTAL7Q_7">#N/A</definedName>
    <definedName name="TOTAL7Q_7_14">#N/A</definedName>
    <definedName name="TOTAL7R_14">#N/A</definedName>
    <definedName name="TOTAL7R_7">#N/A</definedName>
    <definedName name="TOTAL7R_7_14">#N/A</definedName>
    <definedName name="TOTAL8_14">#N/A</definedName>
    <definedName name="TOTAL8_7">#N/A</definedName>
    <definedName name="TOTAL8_7_14">#N/A</definedName>
    <definedName name="TOTAL8A_14">#N/A</definedName>
    <definedName name="TOTAL8A_7">#N/A</definedName>
    <definedName name="TOTAL8A_7_14">#N/A</definedName>
    <definedName name="TOTAL8B_14">#N/A</definedName>
    <definedName name="TOTAL8B_7">#N/A</definedName>
    <definedName name="TOTAL8B_7_14">#N/A</definedName>
    <definedName name="TOTAL8C_14">#N/A</definedName>
    <definedName name="TOTAL8C_7">#N/A</definedName>
    <definedName name="TOTAL8C_7_14">#N/A</definedName>
    <definedName name="TOTAL8D_14">#N/A</definedName>
    <definedName name="TOTAL8D_7">#N/A</definedName>
    <definedName name="TOTAL8D_7_14">#N/A</definedName>
    <definedName name="TOTAL8E_14">#N/A</definedName>
    <definedName name="TOTAL8E_7">#N/A</definedName>
    <definedName name="TOTAL8E_7_14">#N/A</definedName>
    <definedName name="TOTAL8F_14">#N/A</definedName>
    <definedName name="TOTAL8F_7">#N/A</definedName>
    <definedName name="TOTAL8F_7_14">#N/A</definedName>
    <definedName name="TOTAL8G_14">#N/A</definedName>
    <definedName name="TOTAL8G_7">#N/A</definedName>
    <definedName name="TOTAL8G_7_14">#N/A</definedName>
    <definedName name="TOTAL8H_14">#N/A</definedName>
    <definedName name="TOTAL8H_7">#N/A</definedName>
    <definedName name="TOTAL8H_7_14">#N/A</definedName>
    <definedName name="TOTAL8I_14">#N/A</definedName>
    <definedName name="TOTAL8I_7">#N/A</definedName>
    <definedName name="TOTAL8I_7_14">#N/A</definedName>
    <definedName name="TOTAL8J_14">#N/A</definedName>
    <definedName name="TOTAL8J_7">#N/A</definedName>
    <definedName name="TOTAL8J_7_14">#N/A</definedName>
    <definedName name="TOTAL8K_14">#N/A</definedName>
    <definedName name="TOTAL8K_7">#N/A</definedName>
    <definedName name="TOTAL8K_7_14">#N/A</definedName>
    <definedName name="TOTAL8L_14">#N/A</definedName>
    <definedName name="TOTAL8L_7">#N/A</definedName>
    <definedName name="TOTAL8L_7_14">#N/A</definedName>
    <definedName name="TOTAL8O_14">#N/A</definedName>
    <definedName name="TOTAL8O_7">#N/A</definedName>
    <definedName name="TOTAL8O_7_14">#N/A</definedName>
    <definedName name="TOTAL8P_14">#N/A</definedName>
    <definedName name="TOTAL8P_7">#N/A</definedName>
    <definedName name="TOTAL8P_7_14">#N/A</definedName>
    <definedName name="TOTAL8Q_14">#N/A</definedName>
    <definedName name="TOTAL8Q_7">#N/A</definedName>
    <definedName name="TOTAL8Q_7_14">#N/A</definedName>
    <definedName name="TOTAL8R_14">#N/A</definedName>
    <definedName name="TOTAL8R_7">#N/A</definedName>
    <definedName name="TOTAL8R_7_14">#N/A</definedName>
    <definedName name="TOTAL9_14">#N/A</definedName>
    <definedName name="TOTAL9_7">#N/A</definedName>
    <definedName name="TOTAL9_7_14">#N/A</definedName>
    <definedName name="TOTALA_14">#N/A</definedName>
    <definedName name="TOTALA_7">#N/A</definedName>
    <definedName name="TOTALA_7_14">#N/A</definedName>
    <definedName name="TOTALB_14">#N/A</definedName>
    <definedName name="TOTALB_7">#N/A</definedName>
    <definedName name="TOTALB_7_14">#N/A</definedName>
    <definedName name="TOTALC_14">#N/A</definedName>
    <definedName name="TOTALC_7">#N/A</definedName>
    <definedName name="TOTALC_7_14">#N/A</definedName>
    <definedName name="TOTALD_14">#N/A</definedName>
    <definedName name="TOTALD_7">#N/A</definedName>
    <definedName name="TOTALD_7_14">#N/A</definedName>
    <definedName name="TOTALE_14">#N/A</definedName>
    <definedName name="TOTALE_7">#N/A</definedName>
    <definedName name="TOTALE_7_14">#N/A</definedName>
    <definedName name="TOTALF_14">#N/A</definedName>
    <definedName name="TOTALF_7">#N/A</definedName>
    <definedName name="TOTALF_7_14">#N/A</definedName>
    <definedName name="TOTALG_14">#N/A</definedName>
    <definedName name="TOTALG_7">#N/A</definedName>
    <definedName name="TOTALG_7_14">#N/A</definedName>
    <definedName name="TOTALH_14">#N/A</definedName>
    <definedName name="TOTALH_7">#N/A</definedName>
    <definedName name="TOTALH_7_14">#N/A</definedName>
    <definedName name="TOTALI_14">#N/A</definedName>
    <definedName name="TOTALI_7">#N/A</definedName>
    <definedName name="TOTALI_7_14">#N/A</definedName>
    <definedName name="TOTALJ_14">#N/A</definedName>
    <definedName name="TOTALJ_7">#N/A</definedName>
    <definedName name="TOTALJ_7_14">#N/A</definedName>
    <definedName name="TOTALK_14">#N/A</definedName>
    <definedName name="TOTALK_7">#N/A</definedName>
    <definedName name="TOTALK_7_14">#N/A</definedName>
    <definedName name="TOTALL_14">#N/A</definedName>
    <definedName name="TOTALL_7">#N/A</definedName>
    <definedName name="TOTALL_7_14">#N/A</definedName>
    <definedName name="TOTALO_14">#N/A</definedName>
    <definedName name="TOTALO_7">#N/A</definedName>
    <definedName name="TOTALO_7_14">#N/A</definedName>
    <definedName name="totalob">'[49]Quadro de qntd'!$J$61</definedName>
    <definedName name="TOTALP_14">#N/A</definedName>
    <definedName name="TOTALP_7">#N/A</definedName>
    <definedName name="TOTALP_7_14">#N/A</definedName>
    <definedName name="TOTALQ_14">#N/A</definedName>
    <definedName name="TOTALQ_7">#N/A</definedName>
    <definedName name="TOTALQ_7_14">#N/A</definedName>
    <definedName name="totcro">'[48]Cronograma FIS FINANC'!$K$20</definedName>
    <definedName name="TotCrP" localSheetId="9">[19]CombLub!#REF!</definedName>
    <definedName name="TotCrP" localSheetId="1">[19]CombLub!#REF!</definedName>
    <definedName name="TotCrP">[19]CombLub!#REF!</definedName>
    <definedName name="TotCrP_1" localSheetId="9">[19]CombLub!#REF!</definedName>
    <definedName name="TotCrP_1" localSheetId="1">[19]CombLub!#REF!</definedName>
    <definedName name="TotCrP_1">[19]CombLub!#REF!</definedName>
    <definedName name="TotCrP_1_1">#N/A</definedName>
    <definedName name="TotCrP_1_4" localSheetId="9">[19]CombLub!#REF!</definedName>
    <definedName name="TotCrP_1_4" localSheetId="1">[19]CombLub!#REF!</definedName>
    <definedName name="TotCrP_1_4">[19]CombLub!#REF!</definedName>
    <definedName name="TotCrP_1_4_1">#N/A</definedName>
    <definedName name="TotCrP_2">#N/A</definedName>
    <definedName name="TotCrP_4" localSheetId="9">[19]CombLub!#REF!</definedName>
    <definedName name="TotCrP_4" localSheetId="1">[19]CombLub!#REF!</definedName>
    <definedName name="TotCrP_4">[19]CombLub!#REF!</definedName>
    <definedName name="TotCrP_4_1">#N/A</definedName>
    <definedName name="TotCrP_6" localSheetId="9">[19]CombLub!#REF!</definedName>
    <definedName name="TotCrP_6" localSheetId="1">[19]CombLub!#REF!</definedName>
    <definedName name="TotCrP_6">[19]CombLub!#REF!</definedName>
    <definedName name="TotCrP_6_1">#N/A</definedName>
    <definedName name="TotCrP_6_4" localSheetId="9">[19]CombLub!#REF!</definedName>
    <definedName name="TotCrP_6_4" localSheetId="1">[19]CombLub!#REF!</definedName>
    <definedName name="TotCrP_6_4">[19]CombLub!#REF!</definedName>
    <definedName name="TotCrP_6_4_1">#N/A</definedName>
    <definedName name="Toto" hidden="1">{#N/A,#N/A,FALSE,"SYSOC";#N/A,#N/A,FALSE,"RESU-GESTION";#N/A,#N/A,FALSE,"EVOL-MNA";#N/A,#N/A,FALSE,"VTAS-ANALI";#N/A,#N/A,FALSE,"ANALI-GSFIJOS";#N/A,#N/A,FALSE,"DETA-RUBROS";#N/A,#N/A,FALSE,"ANALI-CNF";#N/A,#N/A,FALSE,"BILAN";#N/A,#N/A,FALSE,"TAB_FIN";#N/A,#N/A,FALSE,"IND_ECO"}</definedName>
    <definedName name="TotUSM" localSheetId="9">[19]CombLub!#REF!</definedName>
    <definedName name="TotUSM" localSheetId="1">[19]CombLub!#REF!</definedName>
    <definedName name="TotUSM">[19]CombLub!#REF!</definedName>
    <definedName name="TotUSM_1" localSheetId="9">[19]CombLub!#REF!</definedName>
    <definedName name="TotUSM_1" localSheetId="1">[19]CombLub!#REF!</definedName>
    <definedName name="TotUSM_1">[19]CombLub!#REF!</definedName>
    <definedName name="TotUSM_1_1">#N/A</definedName>
    <definedName name="TotUSM_1_4" localSheetId="9">[19]CombLub!#REF!</definedName>
    <definedName name="TotUSM_1_4" localSheetId="1">[19]CombLub!#REF!</definedName>
    <definedName name="TotUSM_1_4">[19]CombLub!#REF!</definedName>
    <definedName name="TotUSM_1_4_1">#N/A</definedName>
    <definedName name="TotUSM_2">#N/A</definedName>
    <definedName name="TotUSM_4" localSheetId="9">[19]CombLub!#REF!</definedName>
    <definedName name="TotUSM_4" localSheetId="1">[19]CombLub!#REF!</definedName>
    <definedName name="TotUSM_4">[19]CombLub!#REF!</definedName>
    <definedName name="TotUSM_4_1">#N/A</definedName>
    <definedName name="TotUSM_6" localSheetId="9">[19]CombLub!#REF!</definedName>
    <definedName name="TotUSM_6" localSheetId="1">[19]CombLub!#REF!</definedName>
    <definedName name="TotUSM_6">[19]CombLub!#REF!</definedName>
    <definedName name="TotUSM_6_1">#N/A</definedName>
    <definedName name="TotUSM_6_4" localSheetId="9">[19]CombLub!#REF!</definedName>
    <definedName name="TotUSM_6_4" localSheetId="1">[19]CombLub!#REF!</definedName>
    <definedName name="TotUSM_6_4">[19]CombLub!#REF!</definedName>
    <definedName name="TotUSM_6_4_1">#N/A</definedName>
    <definedName name="tp6_12" localSheetId="9">#REF!</definedName>
    <definedName name="tp6_12" localSheetId="1">#REF!</definedName>
    <definedName name="tp6_12">#REF!</definedName>
    <definedName name="tp6_12_1">"#REF!"</definedName>
    <definedName name="tp6_16" localSheetId="9">#REF!</definedName>
    <definedName name="tp6_16" localSheetId="1">#REF!</definedName>
    <definedName name="tp6_16">#REF!</definedName>
    <definedName name="tp6_16_1">"#REF!"</definedName>
    <definedName name="TPI" localSheetId="9">#REF!</definedName>
    <definedName name="TPI" localSheetId="1">#REF!</definedName>
    <definedName name="TPI">#REF!</definedName>
    <definedName name="TPI_1">"#REF!"</definedName>
    <definedName name="tpl1_2" localSheetId="9">#REF!</definedName>
    <definedName name="tpl1_2" localSheetId="1">#REF!</definedName>
    <definedName name="tpl1_2">#REF!</definedName>
    <definedName name="tpl1_2_1">"#REF!"</definedName>
    <definedName name="TPM" localSheetId="9">#REF!</definedName>
    <definedName name="TPM" localSheetId="1">#REF!</definedName>
    <definedName name="TPM">#REF!</definedName>
    <definedName name="tpmfs" localSheetId="9">#REF!</definedName>
    <definedName name="tpmfs" localSheetId="1">#REF!</definedName>
    <definedName name="tpmfs">#REF!</definedName>
    <definedName name="tpmfs_1">"#REF!"</definedName>
    <definedName name="TPP" localSheetId="9">#REF!</definedName>
    <definedName name="TPP" localSheetId="1">#REF!</definedName>
    <definedName name="TPP">#REF!</definedName>
    <definedName name="TPP_1">"#REF!"</definedName>
    <definedName name="transp" localSheetId="9">#REF!</definedName>
    <definedName name="transp" localSheetId="1">#REF!</definedName>
    <definedName name="transp">#REF!</definedName>
    <definedName name="transp_1" localSheetId="9">[19]Tel!#REF!</definedName>
    <definedName name="transp_1" localSheetId="1">[19]Tel!#REF!</definedName>
    <definedName name="transp_1">[19]Tel!#REF!</definedName>
    <definedName name="transp_1_1">#N/A</definedName>
    <definedName name="transp_1_4" localSheetId="9">[19]Tel!#REF!</definedName>
    <definedName name="transp_1_4" localSheetId="1">[19]Tel!#REF!</definedName>
    <definedName name="transp_1_4">[19]Tel!#REF!</definedName>
    <definedName name="transp_1_4_1">#N/A</definedName>
    <definedName name="transp_2">#N/A</definedName>
    <definedName name="transp_4" localSheetId="9">[19]Tel!#REF!</definedName>
    <definedName name="transp_4" localSheetId="1">[19]Tel!#REF!</definedName>
    <definedName name="transp_4">[19]Tel!#REF!</definedName>
    <definedName name="transp_4_1">#N/A</definedName>
    <definedName name="transp_6" localSheetId="9">[19]Tel!#REF!</definedName>
    <definedName name="transp_6" localSheetId="1">[19]Tel!#REF!</definedName>
    <definedName name="transp_6">[19]Tel!#REF!</definedName>
    <definedName name="transp_6_1">#N/A</definedName>
    <definedName name="transp_6_4" localSheetId="9">[19]Tel!#REF!</definedName>
    <definedName name="transp_6_4" localSheetId="1">[19]Tel!#REF!</definedName>
    <definedName name="transp_6_4">[19]Tel!#REF!</definedName>
    <definedName name="transp_6_4_1">#N/A</definedName>
    <definedName name="travessia" localSheetId="9">[17]PRECORC.XLS!#REF!</definedName>
    <definedName name="travessia" localSheetId="1">[17]PRECORC.XLS!#REF!</definedName>
    <definedName name="travessia">[17]PRECORC.XLS!#REF!</definedName>
    <definedName name="trb" localSheetId="9">#REF!</definedName>
    <definedName name="trb" localSheetId="1">#REF!</definedName>
    <definedName name="trb">#REF!</definedName>
    <definedName name="trb_1">"#REF!"</definedName>
    <definedName name="tre" localSheetId="9">#REF!</definedName>
    <definedName name="tre" localSheetId="1">#REF!</definedName>
    <definedName name="tre">#REF!</definedName>
    <definedName name="tre_1">"#REF!"</definedName>
    <definedName name="Trecho">'[29]Custos Unitarios'!$A$5</definedName>
    <definedName name="TRP" localSheetId="9">#REF!</definedName>
    <definedName name="TRP" localSheetId="1">#REF!</definedName>
    <definedName name="TRP">#REF!</definedName>
    <definedName name="ts" localSheetId="9">[47]PLANILHA!#REF!</definedName>
    <definedName name="ts" localSheetId="1">[47]PLANILHA!#REF!</definedName>
    <definedName name="ts">[47]PLANILHA!#REF!</definedName>
    <definedName name="TS2C">"'file:///D:/Meus documentos/ANASTÁCIO/SERCEL/BR262990800.xls'#$TLMB.$#REF!$#REF!"</definedName>
    <definedName name="tsd" localSheetId="9">#REF!</definedName>
    <definedName name="tsd" localSheetId="1">#REF!</definedName>
    <definedName name="tsd">#REF!</definedName>
    <definedName name="TSs" localSheetId="9">#REF!</definedName>
    <definedName name="TSs" localSheetId="1">#REF!</definedName>
    <definedName name="TSs">#REF!</definedName>
    <definedName name="tssd_14">#N/A</definedName>
    <definedName name="tt" localSheetId="11">#N/A</definedName>
    <definedName name="tt" localSheetId="3">#N/A</definedName>
    <definedName name="tt" localSheetId="5">#N/A</definedName>
    <definedName name="TT">NA()</definedName>
    <definedName name="TT_1">NA()</definedName>
    <definedName name="TT_1_4">NA()</definedName>
    <definedName name="tt_25" localSheetId="12">#N/A</definedName>
    <definedName name="tt_25" localSheetId="2">#N/A</definedName>
    <definedName name="tt_25" localSheetId="6">#N/A</definedName>
    <definedName name="tt_25" localSheetId="11">#N/A</definedName>
    <definedName name="tt_25" localSheetId="3">#N/A</definedName>
    <definedName name="tt_25" localSheetId="5">#N/A</definedName>
    <definedName name="tt_25" localSheetId="7">#N/A</definedName>
    <definedName name="tt_25" localSheetId="1">#N/A</definedName>
    <definedName name="tt_25" localSheetId="0">#N/A</definedName>
    <definedName name="tt_25" localSheetId="4">#N/A</definedName>
    <definedName name="TT_4">NA()</definedName>
    <definedName name="TT_6">NA()</definedName>
    <definedName name="TT_6_4">NA()</definedName>
    <definedName name="tt1_25" localSheetId="12">#N/A</definedName>
    <definedName name="tt1_25" localSheetId="2">#N/A</definedName>
    <definedName name="tt1_25" localSheetId="6">#N/A</definedName>
    <definedName name="tt1_25" localSheetId="11">#N/A</definedName>
    <definedName name="tt1_25" localSheetId="3">#N/A</definedName>
    <definedName name="tt1_25" localSheetId="5">#N/A</definedName>
    <definedName name="tt1_25" localSheetId="7">#N/A</definedName>
    <definedName name="tt1_25" localSheetId="1">#N/A</definedName>
    <definedName name="tt1_25" localSheetId="0">#N/A</definedName>
    <definedName name="tt1_25" localSheetId="4">#N/A</definedName>
    <definedName name="ttc" localSheetId="9">#REF!</definedName>
    <definedName name="ttc" localSheetId="1">#REF!</definedName>
    <definedName name="ttc">#REF!</definedName>
    <definedName name="ttc_1">"#REF!"</definedName>
    <definedName name="tte" localSheetId="9">#REF!</definedName>
    <definedName name="tte" localSheetId="1">#REF!</definedName>
    <definedName name="tte">#REF!</definedName>
    <definedName name="tte_1">"#REF!"</definedName>
    <definedName name="ttra" localSheetId="9">[47]PLANILHA!#REF!</definedName>
    <definedName name="ttra" localSheetId="1">[47]PLANILHA!#REF!</definedName>
    <definedName name="ttra">[47]PLANILHA!#REF!</definedName>
    <definedName name="tus" localSheetId="9">#REF!</definedName>
    <definedName name="tus" localSheetId="1">#REF!</definedName>
    <definedName name="tus">#REF!</definedName>
    <definedName name="tus_1">"#REF!"</definedName>
    <definedName name="tuso" localSheetId="9">#REF!</definedName>
    <definedName name="tuso" localSheetId="1">#REF!</definedName>
    <definedName name="tuso">#REF!</definedName>
    <definedName name="tuso_1">"#REF!"</definedName>
    <definedName name="TYUIO" hidden="1">{#N/A,#N/A,TRUE,"Serviços"}</definedName>
    <definedName name="TYUIOO" hidden="1">{#N/A,#N/A,TRUE,"Serviços"}</definedName>
    <definedName name="UN" localSheetId="9">#REF!</definedName>
    <definedName name="UN" localSheetId="1">#REF!</definedName>
    <definedName name="UN">#REF!</definedName>
    <definedName name="Und" hidden="1">#N/A</definedName>
    <definedName name="Und_26">NA()</definedName>
    <definedName name="Und_27">NA()</definedName>
    <definedName name="UnidAux" hidden="1">#N/A</definedName>
    <definedName name="URV_MAR94" localSheetId="9">#REF!</definedName>
    <definedName name="URV_MAR94" localSheetId="1">#REF!</definedName>
    <definedName name="URV_MAR94">#REF!</definedName>
    <definedName name="USS" localSheetId="9">#REF!</definedName>
    <definedName name="USS" localSheetId="1">#REF!</definedName>
    <definedName name="USS">#REF!</definedName>
    <definedName name="USS_1">"#REF!"</definedName>
    <definedName name="uuu" hidden="1">{#N/A,#N/A,TRUE,"Serviços"}</definedName>
    <definedName name="uuuuuty">#N/A</definedName>
    <definedName name="v60120_" localSheetId="9">#REF!</definedName>
    <definedName name="v60120_" localSheetId="1">#REF!</definedName>
    <definedName name="v60120_">#REF!</definedName>
    <definedName name="v60120__1">"#REF!"</definedName>
    <definedName name="Vaz_Tot" localSheetId="9">#REF!</definedName>
    <definedName name="Vaz_Tot" localSheetId="1">#REF!</definedName>
    <definedName name="Vaz_Tot">#REF!</definedName>
    <definedName name="Vaz_Tot_1" localSheetId="9">#REF!</definedName>
    <definedName name="Vaz_Tot_1" localSheetId="1">#REF!</definedName>
    <definedName name="Vaz_Tot_1">#REF!</definedName>
    <definedName name="Vaz_Tot_1_1">"#REF!"</definedName>
    <definedName name="Vaz_Tot_1_4" localSheetId="9">#REF!</definedName>
    <definedName name="Vaz_Tot_1_4" localSheetId="1">#REF!</definedName>
    <definedName name="Vaz_Tot_1_4">#REF!</definedName>
    <definedName name="Vaz_Tot_1_4_1">"#REF!"</definedName>
    <definedName name="Vaz_Tot_2">"#REF!"</definedName>
    <definedName name="Vaz_Tot_4" localSheetId="9">#REF!</definedName>
    <definedName name="Vaz_Tot_4" localSheetId="1">#REF!</definedName>
    <definedName name="Vaz_Tot_4">#REF!</definedName>
    <definedName name="Vaz_Tot_4_1">"#REF!"</definedName>
    <definedName name="Vaz_Tot_6" localSheetId="9">#REF!</definedName>
    <definedName name="Vaz_Tot_6" localSheetId="1">#REF!</definedName>
    <definedName name="Vaz_Tot_6">#REF!</definedName>
    <definedName name="Vaz_Tot_6_1">"#REF!"</definedName>
    <definedName name="Vaz_Tot_6_4" localSheetId="9">#REF!</definedName>
    <definedName name="Vaz_Tot_6_4" localSheetId="1">#REF!</definedName>
    <definedName name="Vaz_Tot_6_4">#REF!</definedName>
    <definedName name="Vaz_Tot_6_4_1">"#REF!"</definedName>
    <definedName name="Vazios">[41]Teor!$B$3:$B$7</definedName>
    <definedName name="VazMed_ha" localSheetId="9">#REF!</definedName>
    <definedName name="VazMed_ha" localSheetId="1">#REF!</definedName>
    <definedName name="VazMed_ha">#REF!</definedName>
    <definedName name="VazMed_ha_1" localSheetId="9">#REF!</definedName>
    <definedName name="VazMed_ha_1" localSheetId="1">#REF!</definedName>
    <definedName name="VazMed_ha_1">#REF!</definedName>
    <definedName name="VazMed_ha_1_1">"#REF!"</definedName>
    <definedName name="VazMed_ha_1_4" localSheetId="9">#REF!</definedName>
    <definedName name="VazMed_ha_1_4" localSheetId="1">#REF!</definedName>
    <definedName name="VazMed_ha_1_4">#REF!</definedName>
    <definedName name="VazMed_ha_1_4_1">"#REF!"</definedName>
    <definedName name="VazMed_ha_2">"#REF!"</definedName>
    <definedName name="VazMed_ha_4" localSheetId="9">#REF!</definedName>
    <definedName name="VazMed_ha_4" localSheetId="1">#REF!</definedName>
    <definedName name="VazMed_ha_4">#REF!</definedName>
    <definedName name="VazMed_ha_4_1">"#REF!"</definedName>
    <definedName name="VazMed_ha_6" localSheetId="9">#REF!</definedName>
    <definedName name="VazMed_ha_6" localSheetId="1">#REF!</definedName>
    <definedName name="VazMed_ha_6">#REF!</definedName>
    <definedName name="VazMed_ha_6_1">"#REF!"</definedName>
    <definedName name="VazMed_ha_6_4" localSheetId="9">#REF!</definedName>
    <definedName name="VazMed_ha_6_4" localSheetId="1">#REF!</definedName>
    <definedName name="VazMed_ha_6_4">#REF!</definedName>
    <definedName name="VazMed_ha_6_4_1">"#REF!"</definedName>
    <definedName name="VEICULOS" localSheetId="9">[17]PRECORC.XLS!#REF!</definedName>
    <definedName name="VEICULOS" localSheetId="1">[17]PRECORC.XLS!#REF!</definedName>
    <definedName name="VEICULOS">[17]PRECORC.XLS!#REF!</definedName>
    <definedName name="verde" localSheetId="9">#REF!</definedName>
    <definedName name="verde" localSheetId="1">#REF!</definedName>
    <definedName name="verde">#REF!</definedName>
    <definedName name="verdepav" localSheetId="9">#REF!</definedName>
    <definedName name="verdepav" localSheetId="1">#REF!</definedName>
    <definedName name="verdepav">#REF!</definedName>
    <definedName name="vfvr">#N/A</definedName>
    <definedName name="VIAGENS" localSheetId="9">[17]PRECORC.XLS!#REF!</definedName>
    <definedName name="VIAGENS" localSheetId="1">[17]PRECORC.XLS!#REF!</definedName>
    <definedName name="VIAGENS">[17]PRECORC.XLS!#REF!</definedName>
    <definedName name="VII" localSheetId="9">#REF!</definedName>
    <definedName name="VII" localSheetId="1">#REF!</definedName>
    <definedName name="VII">#REF!</definedName>
    <definedName name="VII_1">"#REF!"</definedName>
    <definedName name="VIP" localSheetId="9">#REF!</definedName>
    <definedName name="VIP" localSheetId="1">#REF!</definedName>
    <definedName name="VIP">#REF!</definedName>
    <definedName name="VIP_1">"#REF!"</definedName>
    <definedName name="VLR" localSheetId="9">#REF!</definedName>
    <definedName name="VLR" localSheetId="1">#REF!</definedName>
    <definedName name="VLR">#REF!</definedName>
    <definedName name="VLR_1">"#REF!"</definedName>
    <definedName name="vm" hidden="1">{#N/A,#N/A,FALSE,"MO (2)"}</definedName>
    <definedName name="Vol_distrib" localSheetId="9">#REF!</definedName>
    <definedName name="Vol_distrib" localSheetId="1">#REF!</definedName>
    <definedName name="Vol_distrib">#REF!</definedName>
    <definedName name="Vol_distrib_1" localSheetId="9">#REF!</definedName>
    <definedName name="Vol_distrib_1" localSheetId="1">#REF!</definedName>
    <definedName name="Vol_distrib_1">#REF!</definedName>
    <definedName name="Vol_distrib_1_1">"#REF!"</definedName>
    <definedName name="Vol_distrib_1_4" localSheetId="9">#REF!</definedName>
    <definedName name="Vol_distrib_1_4" localSheetId="1">#REF!</definedName>
    <definedName name="Vol_distrib_1_4">#REF!</definedName>
    <definedName name="Vol_distrib_1_4_1">"#REF!"</definedName>
    <definedName name="Vol_distrib_2">"#REF!"</definedName>
    <definedName name="Vol_distrib_4" localSheetId="9">#REF!</definedName>
    <definedName name="Vol_distrib_4" localSheetId="1">#REF!</definedName>
    <definedName name="Vol_distrib_4">#REF!</definedName>
    <definedName name="Vol_distrib_4_1">"#REF!"</definedName>
    <definedName name="Vol_distrib_6" localSheetId="9">#REF!</definedName>
    <definedName name="Vol_distrib_6" localSheetId="1">#REF!</definedName>
    <definedName name="Vol_distrib_6">#REF!</definedName>
    <definedName name="Vol_distrib_6_1">"#REF!"</definedName>
    <definedName name="Vol_distrib_6_4" localSheetId="9">#REF!</definedName>
    <definedName name="Vol_distrib_6_4" localSheetId="1">#REF!</definedName>
    <definedName name="Vol_distrib_6_4">#REF!</definedName>
    <definedName name="Vol_distrib_6_4_1">"#REF!"</definedName>
    <definedName name="vsb" localSheetId="9">#REF!</definedName>
    <definedName name="vsb" localSheetId="1">#REF!</definedName>
    <definedName name="vsb">#REF!</definedName>
    <definedName name="vsb_1">"#REF!"</definedName>
    <definedName name="VTE">#N/A</definedName>
    <definedName name="vvv" hidden="1">{#N/A,#N/A,FALSE,"MO (2)"}</definedName>
    <definedName name="vvv_1" hidden="1">{#N/A,#N/A,FALSE,"MO (2)"}</definedName>
    <definedName name="w">NA()</definedName>
    <definedName name="WAESDE">#N/A</definedName>
    <definedName name="WAESDE_14">#N/A</definedName>
    <definedName name="WAESDE_7">#N/A</definedName>
    <definedName name="WAESDE_7_14">#N/A</definedName>
    <definedName name="we">#N/A</definedName>
    <definedName name="we_16">NA()</definedName>
    <definedName name="wer">#N/A</definedName>
    <definedName name="wew" localSheetId="12">#N/A</definedName>
    <definedName name="wew" localSheetId="2">#N/A</definedName>
    <definedName name="wew" localSheetId="6">#N/A</definedName>
    <definedName name="wew" localSheetId="11">#N/A</definedName>
    <definedName name="wew" localSheetId="3">#N/A</definedName>
    <definedName name="wew" localSheetId="5">#N/A</definedName>
    <definedName name="wew" localSheetId="7">#N/A</definedName>
    <definedName name="wew" localSheetId="1">#N/A</definedName>
    <definedName name="wew" localSheetId="0">#N/A</definedName>
    <definedName name="wew" localSheetId="4">#N/A</definedName>
    <definedName name="wew_38" localSheetId="12">#N/A</definedName>
    <definedName name="wew_38" localSheetId="2">#N/A</definedName>
    <definedName name="wew_38" localSheetId="6">#N/A</definedName>
    <definedName name="wew_38" localSheetId="11">#N/A</definedName>
    <definedName name="wew_38" localSheetId="3">#N/A</definedName>
    <definedName name="wew_38" localSheetId="5">#N/A</definedName>
    <definedName name="wew_38" localSheetId="7">#N/A</definedName>
    <definedName name="wew_38" localSheetId="1">#N/A</definedName>
    <definedName name="wew_38" localSheetId="0">#N/A</definedName>
    <definedName name="wew_38" localSheetId="4">#N/A</definedName>
    <definedName name="wewewe" localSheetId="9">#REF!</definedName>
    <definedName name="wewewe" localSheetId="1">#REF!</definedName>
    <definedName name="wewewe">#REF!</definedName>
    <definedName name="wewewe_1" localSheetId="9">#REF!</definedName>
    <definedName name="wewewe_1" localSheetId="1">#REF!</definedName>
    <definedName name="wewewe_1">#REF!</definedName>
    <definedName name="wewewew" hidden="1">{#N/A,#N/A,FALSE,"MO (2)"}</definedName>
    <definedName name="WEWR">#N/A</definedName>
    <definedName name="WEWRWR">#N/A</definedName>
    <definedName name="WEWRWR_1" localSheetId="12">#N/A</definedName>
    <definedName name="WEWRWR_1" localSheetId="2">#N/A</definedName>
    <definedName name="WEWRWR_1" localSheetId="6">#N/A</definedName>
    <definedName name="WEWRWR_1" localSheetId="11">#N/A</definedName>
    <definedName name="WEWRWR_1" localSheetId="3">#N/A</definedName>
    <definedName name="WEWRWR_1" localSheetId="5">#N/A</definedName>
    <definedName name="WEWRWR_1" localSheetId="7">#N/A</definedName>
    <definedName name="WEWRWR_1" localSheetId="1">#N/A</definedName>
    <definedName name="WEWRWR_1" localSheetId="0">#N/A</definedName>
    <definedName name="WEWRWR_1" localSheetId="4">#N/A</definedName>
    <definedName name="WEWRWR_10" localSheetId="12">#N/A</definedName>
    <definedName name="WEWRWR_10" localSheetId="2">#N/A</definedName>
    <definedName name="WEWRWR_10" localSheetId="6">#N/A</definedName>
    <definedName name="WEWRWR_10" localSheetId="11">#N/A</definedName>
    <definedName name="WEWRWR_10" localSheetId="3">#N/A</definedName>
    <definedName name="WEWRWR_10" localSheetId="5">#N/A</definedName>
    <definedName name="WEWRWR_10" localSheetId="7">#N/A</definedName>
    <definedName name="WEWRWR_10" localSheetId="1">#N/A</definedName>
    <definedName name="WEWRWR_10" localSheetId="0">#N/A</definedName>
    <definedName name="WEWRWR_10" localSheetId="4">#N/A</definedName>
    <definedName name="WEWRWR_12" localSheetId="12">#N/A</definedName>
    <definedName name="WEWRWR_12" localSheetId="2">#N/A</definedName>
    <definedName name="WEWRWR_12" localSheetId="6">#N/A</definedName>
    <definedName name="WEWRWR_12" localSheetId="11">#N/A</definedName>
    <definedName name="WEWRWR_12" localSheetId="3">#N/A</definedName>
    <definedName name="WEWRWR_12" localSheetId="5">#N/A</definedName>
    <definedName name="WEWRWR_12" localSheetId="7">#N/A</definedName>
    <definedName name="WEWRWR_12" localSheetId="1">#N/A</definedName>
    <definedName name="WEWRWR_12" localSheetId="0">#N/A</definedName>
    <definedName name="WEWRWR_12" localSheetId="4">#N/A</definedName>
    <definedName name="WEWRWR_13" localSheetId="12">#N/A</definedName>
    <definedName name="WEWRWR_13" localSheetId="2">#N/A</definedName>
    <definedName name="WEWRWR_13" localSheetId="6">#N/A</definedName>
    <definedName name="WEWRWR_13" localSheetId="11">#N/A</definedName>
    <definedName name="WEWRWR_13" localSheetId="3">#N/A</definedName>
    <definedName name="WEWRWR_13" localSheetId="5">#N/A</definedName>
    <definedName name="WEWRWR_13" localSheetId="7">#N/A</definedName>
    <definedName name="WEWRWR_13" localSheetId="1">#N/A</definedName>
    <definedName name="WEWRWR_13" localSheetId="0">#N/A</definedName>
    <definedName name="WEWRWR_13" localSheetId="4">#N/A</definedName>
    <definedName name="WEWRWR_14" localSheetId="12">#N/A</definedName>
    <definedName name="WEWRWR_14" localSheetId="2">#N/A</definedName>
    <definedName name="WEWRWR_14" localSheetId="6">#N/A</definedName>
    <definedName name="WEWRWR_14" localSheetId="11">#N/A</definedName>
    <definedName name="WEWRWR_14" localSheetId="3">#N/A</definedName>
    <definedName name="WEWRWR_14" localSheetId="5">#N/A</definedName>
    <definedName name="WEWRWR_14" localSheetId="7">#N/A</definedName>
    <definedName name="WEWRWR_14" localSheetId="1">#N/A</definedName>
    <definedName name="WEWRWR_14" localSheetId="0">#N/A</definedName>
    <definedName name="WEWRWR_14" localSheetId="4">#N/A</definedName>
    <definedName name="WEWRWR_15">#N/A</definedName>
    <definedName name="WEWRWR_19">#N/A</definedName>
    <definedName name="WEWRWR_2" localSheetId="12">#N/A</definedName>
    <definedName name="WEWRWR_2" localSheetId="2">#N/A</definedName>
    <definedName name="WEWRWR_2" localSheetId="6">#N/A</definedName>
    <definedName name="WEWRWR_2" localSheetId="11">#N/A</definedName>
    <definedName name="WEWRWR_2" localSheetId="3">#N/A</definedName>
    <definedName name="WEWRWR_2" localSheetId="5">#N/A</definedName>
    <definedName name="WEWRWR_2" localSheetId="7">#N/A</definedName>
    <definedName name="WEWRWR_2" localSheetId="1">#N/A</definedName>
    <definedName name="WEWRWR_2" localSheetId="0">#N/A</definedName>
    <definedName name="WEWRWR_2" localSheetId="4">#N/A</definedName>
    <definedName name="WEWRWR_20">#N/A</definedName>
    <definedName name="WEWRWR_21">#N/A</definedName>
    <definedName name="WEWRWR_22" localSheetId="12">#N/A</definedName>
    <definedName name="WEWRWR_22" localSheetId="2">#N/A</definedName>
    <definedName name="WEWRWR_22" localSheetId="6">#N/A</definedName>
    <definedName name="WEWRWR_22" localSheetId="11">#N/A</definedName>
    <definedName name="WEWRWR_22" localSheetId="3">#N/A</definedName>
    <definedName name="WEWRWR_22" localSheetId="5">#N/A</definedName>
    <definedName name="WEWRWR_22" localSheetId="7">#N/A</definedName>
    <definedName name="WEWRWR_22" localSheetId="1">#N/A</definedName>
    <definedName name="WEWRWR_22" localSheetId="0">#N/A</definedName>
    <definedName name="WEWRWR_22" localSheetId="4">#N/A</definedName>
    <definedName name="WEWRWR_23">#N/A</definedName>
    <definedName name="WEWRWR_24">#N/A</definedName>
    <definedName name="WEWRWR_25" localSheetId="12">#N/A</definedName>
    <definedName name="WEWRWR_25" localSheetId="2">#N/A</definedName>
    <definedName name="WEWRWR_25" localSheetId="6">#N/A</definedName>
    <definedName name="WEWRWR_25" localSheetId="11">#N/A</definedName>
    <definedName name="WEWRWR_25" localSheetId="3">#N/A</definedName>
    <definedName name="WEWRWR_25" localSheetId="5">#N/A</definedName>
    <definedName name="WEWRWR_25" localSheetId="7">#N/A</definedName>
    <definedName name="WEWRWR_25" localSheetId="1">#N/A</definedName>
    <definedName name="WEWRWR_25" localSheetId="0">#N/A</definedName>
    <definedName name="WEWRWR_25" localSheetId="4">#N/A</definedName>
    <definedName name="WEWRWR_26" localSheetId="12">#N/A</definedName>
    <definedName name="WEWRWR_26" localSheetId="2">#N/A</definedName>
    <definedName name="WEWRWR_26" localSheetId="6">#N/A</definedName>
    <definedName name="WEWRWR_26" localSheetId="11">#N/A</definedName>
    <definedName name="WEWRWR_26" localSheetId="3">#N/A</definedName>
    <definedName name="WEWRWR_26" localSheetId="5">#N/A</definedName>
    <definedName name="WEWRWR_26" localSheetId="7">#N/A</definedName>
    <definedName name="WEWRWR_26" localSheetId="1">#N/A</definedName>
    <definedName name="WEWRWR_26" localSheetId="0">#N/A</definedName>
    <definedName name="WEWRWR_26" localSheetId="4">#N/A</definedName>
    <definedName name="WEWRWR_27" localSheetId="12">#N/A</definedName>
    <definedName name="WEWRWR_27" localSheetId="2">#N/A</definedName>
    <definedName name="WEWRWR_27" localSheetId="6">#N/A</definedName>
    <definedName name="WEWRWR_27" localSheetId="11">#N/A</definedName>
    <definedName name="WEWRWR_27" localSheetId="3">#N/A</definedName>
    <definedName name="WEWRWR_27" localSheetId="5">#N/A</definedName>
    <definedName name="WEWRWR_27" localSheetId="7">#N/A</definedName>
    <definedName name="WEWRWR_27" localSheetId="1">#N/A</definedName>
    <definedName name="WEWRWR_27" localSheetId="0">#N/A</definedName>
    <definedName name="WEWRWR_27" localSheetId="4">#N/A</definedName>
    <definedName name="WEWRWR_28" localSheetId="12">#N/A</definedName>
    <definedName name="WEWRWR_28" localSheetId="2">#N/A</definedName>
    <definedName name="WEWRWR_28" localSheetId="6">#N/A</definedName>
    <definedName name="WEWRWR_28" localSheetId="11">#N/A</definedName>
    <definedName name="WEWRWR_28" localSheetId="3">#N/A</definedName>
    <definedName name="WEWRWR_28" localSheetId="5">#N/A</definedName>
    <definedName name="WEWRWR_28" localSheetId="7">#N/A</definedName>
    <definedName name="WEWRWR_28" localSheetId="1">#N/A</definedName>
    <definedName name="WEWRWR_28" localSheetId="0">#N/A</definedName>
    <definedName name="WEWRWR_28" localSheetId="4">#N/A</definedName>
    <definedName name="WEWRWR_29" localSheetId="12">#N/A</definedName>
    <definedName name="WEWRWR_29" localSheetId="2">#N/A</definedName>
    <definedName name="WEWRWR_29" localSheetId="6">#N/A</definedName>
    <definedName name="WEWRWR_29" localSheetId="11">#N/A</definedName>
    <definedName name="WEWRWR_29" localSheetId="3">#N/A</definedName>
    <definedName name="WEWRWR_29" localSheetId="5">#N/A</definedName>
    <definedName name="WEWRWR_29" localSheetId="7">#N/A</definedName>
    <definedName name="WEWRWR_29" localSheetId="1">#N/A</definedName>
    <definedName name="WEWRWR_29" localSheetId="0">#N/A</definedName>
    <definedName name="WEWRWR_29" localSheetId="4">#N/A</definedName>
    <definedName name="WEWRWR_3" localSheetId="12">#N/A</definedName>
    <definedName name="WEWRWR_3" localSheetId="2">#N/A</definedName>
    <definedName name="WEWRWR_3" localSheetId="6">#N/A</definedName>
    <definedName name="WEWRWR_3" localSheetId="11">#N/A</definedName>
    <definedName name="WEWRWR_3" localSheetId="3">#N/A</definedName>
    <definedName name="WEWRWR_3" localSheetId="5">#N/A</definedName>
    <definedName name="WEWRWR_3" localSheetId="7">#N/A</definedName>
    <definedName name="WEWRWR_3" localSheetId="1">#N/A</definedName>
    <definedName name="WEWRWR_3" localSheetId="0">#N/A</definedName>
    <definedName name="WEWRWR_3" localSheetId="4">#N/A</definedName>
    <definedName name="WEWRWR_30" localSheetId="12">#N/A</definedName>
    <definedName name="WEWRWR_30" localSheetId="2">#N/A</definedName>
    <definedName name="WEWRWR_30" localSheetId="6">#N/A</definedName>
    <definedName name="WEWRWR_30" localSheetId="11">#N/A</definedName>
    <definedName name="WEWRWR_30" localSheetId="3">#N/A</definedName>
    <definedName name="WEWRWR_30" localSheetId="5">#N/A</definedName>
    <definedName name="WEWRWR_30" localSheetId="7">#N/A</definedName>
    <definedName name="WEWRWR_30" localSheetId="1">#N/A</definedName>
    <definedName name="WEWRWR_30" localSheetId="0">#N/A</definedName>
    <definedName name="WEWRWR_30" localSheetId="4">#N/A</definedName>
    <definedName name="WEWRWR_31" localSheetId="12">#N/A</definedName>
    <definedName name="WEWRWR_31" localSheetId="2">#N/A</definedName>
    <definedName name="WEWRWR_31" localSheetId="6">#N/A</definedName>
    <definedName name="WEWRWR_31" localSheetId="11">#N/A</definedName>
    <definedName name="WEWRWR_31" localSheetId="3">#N/A</definedName>
    <definedName name="WEWRWR_31" localSheetId="5">#N/A</definedName>
    <definedName name="WEWRWR_31" localSheetId="7">#N/A</definedName>
    <definedName name="WEWRWR_31" localSheetId="1">#N/A</definedName>
    <definedName name="WEWRWR_31" localSheetId="0">#N/A</definedName>
    <definedName name="WEWRWR_31" localSheetId="4">#N/A</definedName>
    <definedName name="WEWRWR_32" localSheetId="12">#N/A</definedName>
    <definedName name="WEWRWR_32" localSheetId="2">#N/A</definedName>
    <definedName name="WEWRWR_32" localSheetId="6">#N/A</definedName>
    <definedName name="WEWRWR_32" localSheetId="11">#N/A</definedName>
    <definedName name="WEWRWR_32" localSheetId="3">#N/A</definedName>
    <definedName name="WEWRWR_32" localSheetId="5">#N/A</definedName>
    <definedName name="WEWRWR_32" localSheetId="7">#N/A</definedName>
    <definedName name="WEWRWR_32" localSheetId="1">#N/A</definedName>
    <definedName name="WEWRWR_32" localSheetId="0">#N/A</definedName>
    <definedName name="WEWRWR_32" localSheetId="4">#N/A</definedName>
    <definedName name="WEWRWR_33" localSheetId="12">#N/A</definedName>
    <definedName name="WEWRWR_33" localSheetId="2">#N/A</definedName>
    <definedName name="WEWRWR_33" localSheetId="6">#N/A</definedName>
    <definedName name="WEWRWR_33" localSheetId="11">#N/A</definedName>
    <definedName name="WEWRWR_33" localSheetId="3">#N/A</definedName>
    <definedName name="WEWRWR_33" localSheetId="5">#N/A</definedName>
    <definedName name="WEWRWR_33" localSheetId="7">#N/A</definedName>
    <definedName name="WEWRWR_33" localSheetId="1">#N/A</definedName>
    <definedName name="WEWRWR_33" localSheetId="0">#N/A</definedName>
    <definedName name="WEWRWR_33" localSheetId="4">#N/A</definedName>
    <definedName name="WEWRWR_34" localSheetId="12">#N/A</definedName>
    <definedName name="WEWRWR_34" localSheetId="2">#N/A</definedName>
    <definedName name="WEWRWR_34" localSheetId="6">#N/A</definedName>
    <definedName name="WEWRWR_34" localSheetId="11">#N/A</definedName>
    <definedName name="WEWRWR_34" localSheetId="3">#N/A</definedName>
    <definedName name="WEWRWR_34" localSheetId="5">#N/A</definedName>
    <definedName name="WEWRWR_34" localSheetId="7">#N/A</definedName>
    <definedName name="WEWRWR_34" localSheetId="1">#N/A</definedName>
    <definedName name="WEWRWR_34" localSheetId="0">#N/A</definedName>
    <definedName name="WEWRWR_34" localSheetId="4">#N/A</definedName>
    <definedName name="WEWRWR_35" localSheetId="12">#N/A</definedName>
    <definedName name="WEWRWR_35" localSheetId="2">#N/A</definedName>
    <definedName name="WEWRWR_35" localSheetId="6">#N/A</definedName>
    <definedName name="WEWRWR_35" localSheetId="11">#N/A</definedName>
    <definedName name="WEWRWR_35" localSheetId="3">#N/A</definedName>
    <definedName name="WEWRWR_35" localSheetId="5">#N/A</definedName>
    <definedName name="WEWRWR_35" localSheetId="7">#N/A</definedName>
    <definedName name="WEWRWR_35" localSheetId="1">#N/A</definedName>
    <definedName name="WEWRWR_35" localSheetId="0">#N/A</definedName>
    <definedName name="WEWRWR_35" localSheetId="4">#N/A</definedName>
    <definedName name="WEWRWR_36" localSheetId="12">#N/A</definedName>
    <definedName name="WEWRWR_36" localSheetId="2">#N/A</definedName>
    <definedName name="WEWRWR_36" localSheetId="6">#N/A</definedName>
    <definedName name="WEWRWR_36" localSheetId="11">#N/A</definedName>
    <definedName name="WEWRWR_36" localSheetId="3">#N/A</definedName>
    <definedName name="WEWRWR_36" localSheetId="5">#N/A</definedName>
    <definedName name="WEWRWR_36" localSheetId="7">#N/A</definedName>
    <definedName name="WEWRWR_36" localSheetId="1">#N/A</definedName>
    <definedName name="WEWRWR_36" localSheetId="0">#N/A</definedName>
    <definedName name="WEWRWR_36" localSheetId="4">#N/A</definedName>
    <definedName name="WEWRWR_37" localSheetId="12">#N/A</definedName>
    <definedName name="WEWRWR_37" localSheetId="2">#N/A</definedName>
    <definedName name="WEWRWR_37" localSheetId="6">#N/A</definedName>
    <definedName name="WEWRWR_37" localSheetId="11">#N/A</definedName>
    <definedName name="WEWRWR_37" localSheetId="3">#N/A</definedName>
    <definedName name="WEWRWR_37" localSheetId="5">#N/A</definedName>
    <definedName name="WEWRWR_37" localSheetId="7">#N/A</definedName>
    <definedName name="WEWRWR_37" localSheetId="1">#N/A</definedName>
    <definedName name="WEWRWR_37" localSheetId="0">#N/A</definedName>
    <definedName name="WEWRWR_37" localSheetId="4">#N/A</definedName>
    <definedName name="WEWRWR_38" localSheetId="12">#N/A</definedName>
    <definedName name="WEWRWR_38" localSheetId="2">#N/A</definedName>
    <definedName name="WEWRWR_38" localSheetId="6">#N/A</definedName>
    <definedName name="WEWRWR_38" localSheetId="11">#N/A</definedName>
    <definedName name="WEWRWR_38" localSheetId="3">#N/A</definedName>
    <definedName name="WEWRWR_38" localSheetId="5">#N/A</definedName>
    <definedName name="WEWRWR_38" localSheetId="7">#N/A</definedName>
    <definedName name="WEWRWR_38" localSheetId="1">#N/A</definedName>
    <definedName name="WEWRWR_38" localSheetId="0">#N/A</definedName>
    <definedName name="WEWRWR_38" localSheetId="4">#N/A</definedName>
    <definedName name="WEWRWR_39" localSheetId="12">#N/A</definedName>
    <definedName name="WEWRWR_39" localSheetId="2">#N/A</definedName>
    <definedName name="WEWRWR_39" localSheetId="6">#N/A</definedName>
    <definedName name="WEWRWR_39" localSheetId="11">#N/A</definedName>
    <definedName name="WEWRWR_39" localSheetId="3">#N/A</definedName>
    <definedName name="WEWRWR_39" localSheetId="5">#N/A</definedName>
    <definedName name="WEWRWR_39" localSheetId="7">#N/A</definedName>
    <definedName name="WEWRWR_39" localSheetId="1">#N/A</definedName>
    <definedName name="WEWRWR_39" localSheetId="0">#N/A</definedName>
    <definedName name="WEWRWR_39" localSheetId="4">#N/A</definedName>
    <definedName name="WEWRWR_4" localSheetId="12">#N/A</definedName>
    <definedName name="WEWRWR_4" localSheetId="2">#N/A</definedName>
    <definedName name="WEWRWR_4" localSheetId="6">#N/A</definedName>
    <definedName name="WEWRWR_4" localSheetId="11">#N/A</definedName>
    <definedName name="WEWRWR_4" localSheetId="3">#N/A</definedName>
    <definedName name="WEWRWR_4" localSheetId="5">#N/A</definedName>
    <definedName name="WEWRWR_4" localSheetId="7">#N/A</definedName>
    <definedName name="WEWRWR_4" localSheetId="1">#N/A</definedName>
    <definedName name="WEWRWR_4" localSheetId="0">#N/A</definedName>
    <definedName name="WEWRWR_4" localSheetId="4">#N/A</definedName>
    <definedName name="WEWRWR_40" localSheetId="12">#N/A</definedName>
    <definedName name="WEWRWR_40" localSheetId="2">#N/A</definedName>
    <definedName name="WEWRWR_40" localSheetId="6">#N/A</definedName>
    <definedName name="WEWRWR_40" localSheetId="11">#N/A</definedName>
    <definedName name="WEWRWR_40" localSheetId="3">#N/A</definedName>
    <definedName name="WEWRWR_40" localSheetId="5">#N/A</definedName>
    <definedName name="WEWRWR_40" localSheetId="7">#N/A</definedName>
    <definedName name="WEWRWR_40" localSheetId="1">#N/A</definedName>
    <definedName name="WEWRWR_40" localSheetId="0">#N/A</definedName>
    <definedName name="WEWRWR_40" localSheetId="4">#N/A</definedName>
    <definedName name="WEWRWR_41" localSheetId="12">#N/A</definedName>
    <definedName name="WEWRWR_41" localSheetId="2">#N/A</definedName>
    <definedName name="WEWRWR_41" localSheetId="6">#N/A</definedName>
    <definedName name="WEWRWR_41" localSheetId="11">#N/A</definedName>
    <definedName name="WEWRWR_41" localSheetId="3">#N/A</definedName>
    <definedName name="WEWRWR_41" localSheetId="5">#N/A</definedName>
    <definedName name="WEWRWR_41" localSheetId="7">#N/A</definedName>
    <definedName name="WEWRWR_41" localSheetId="1">#N/A</definedName>
    <definedName name="WEWRWR_41" localSheetId="0">#N/A</definedName>
    <definedName name="WEWRWR_41" localSheetId="4">#N/A</definedName>
    <definedName name="WEWRWR_42" localSheetId="12">#N/A</definedName>
    <definedName name="WEWRWR_42" localSheetId="2">#N/A</definedName>
    <definedName name="WEWRWR_42" localSheetId="6">#N/A</definedName>
    <definedName name="WEWRWR_42" localSheetId="11">#N/A</definedName>
    <definedName name="WEWRWR_42" localSheetId="3">#N/A</definedName>
    <definedName name="WEWRWR_42" localSheetId="5">#N/A</definedName>
    <definedName name="WEWRWR_42" localSheetId="7">#N/A</definedName>
    <definedName name="WEWRWR_42" localSheetId="1">#N/A</definedName>
    <definedName name="WEWRWR_42" localSheetId="0">#N/A</definedName>
    <definedName name="WEWRWR_42" localSheetId="4">#N/A</definedName>
    <definedName name="WEWRWR_43" localSheetId="12">#N/A</definedName>
    <definedName name="WEWRWR_43" localSheetId="2">#N/A</definedName>
    <definedName name="WEWRWR_43" localSheetId="6">#N/A</definedName>
    <definedName name="WEWRWR_43" localSheetId="11">#N/A</definedName>
    <definedName name="WEWRWR_43" localSheetId="3">#N/A</definedName>
    <definedName name="WEWRWR_43" localSheetId="5">#N/A</definedName>
    <definedName name="WEWRWR_43" localSheetId="7">#N/A</definedName>
    <definedName name="WEWRWR_43" localSheetId="1">#N/A</definedName>
    <definedName name="WEWRWR_43" localSheetId="0">#N/A</definedName>
    <definedName name="WEWRWR_43" localSheetId="4">#N/A</definedName>
    <definedName name="WEWRWR_44" localSheetId="12">#N/A</definedName>
    <definedName name="WEWRWR_44" localSheetId="2">#N/A</definedName>
    <definedName name="WEWRWR_44" localSheetId="6">#N/A</definedName>
    <definedName name="WEWRWR_44" localSheetId="11">#N/A</definedName>
    <definedName name="WEWRWR_44" localSheetId="3">#N/A</definedName>
    <definedName name="WEWRWR_44" localSheetId="5">#N/A</definedName>
    <definedName name="WEWRWR_44" localSheetId="7">#N/A</definedName>
    <definedName name="WEWRWR_44" localSheetId="1">#N/A</definedName>
    <definedName name="WEWRWR_44" localSheetId="0">#N/A</definedName>
    <definedName name="WEWRWR_44" localSheetId="4">#N/A</definedName>
    <definedName name="WEWRWR_45" localSheetId="12">#N/A</definedName>
    <definedName name="WEWRWR_45" localSheetId="2">#N/A</definedName>
    <definedName name="WEWRWR_45" localSheetId="6">#N/A</definedName>
    <definedName name="WEWRWR_45" localSheetId="11">#N/A</definedName>
    <definedName name="WEWRWR_45" localSheetId="3">#N/A</definedName>
    <definedName name="WEWRWR_45" localSheetId="5">#N/A</definedName>
    <definedName name="WEWRWR_45" localSheetId="7">#N/A</definedName>
    <definedName name="WEWRWR_45" localSheetId="1">#N/A</definedName>
    <definedName name="WEWRWR_45" localSheetId="0">#N/A</definedName>
    <definedName name="WEWRWR_45" localSheetId="4">#N/A</definedName>
    <definedName name="WEWRWR_46" localSheetId="12">#N/A</definedName>
    <definedName name="WEWRWR_46" localSheetId="2">#N/A</definedName>
    <definedName name="WEWRWR_46" localSheetId="6">#N/A</definedName>
    <definedName name="WEWRWR_46" localSheetId="11">#N/A</definedName>
    <definedName name="WEWRWR_46" localSheetId="3">#N/A</definedName>
    <definedName name="WEWRWR_46" localSheetId="5">#N/A</definedName>
    <definedName name="WEWRWR_46" localSheetId="7">#N/A</definedName>
    <definedName name="WEWRWR_46" localSheetId="1">#N/A</definedName>
    <definedName name="WEWRWR_46" localSheetId="0">#N/A</definedName>
    <definedName name="WEWRWR_46" localSheetId="4">#N/A</definedName>
    <definedName name="WEWRWR_47" localSheetId="12">#N/A</definedName>
    <definedName name="WEWRWR_47" localSheetId="2">#N/A</definedName>
    <definedName name="WEWRWR_47" localSheetId="6">#N/A</definedName>
    <definedName name="WEWRWR_47" localSheetId="11">#N/A</definedName>
    <definedName name="WEWRWR_47" localSheetId="3">#N/A</definedName>
    <definedName name="WEWRWR_47" localSheetId="5">#N/A</definedName>
    <definedName name="WEWRWR_47" localSheetId="7">#N/A</definedName>
    <definedName name="WEWRWR_47" localSheetId="1">#N/A</definedName>
    <definedName name="WEWRWR_47" localSheetId="0">#N/A</definedName>
    <definedName name="WEWRWR_47" localSheetId="4">#N/A</definedName>
    <definedName name="WEWRWR_48" localSheetId="12">#N/A</definedName>
    <definedName name="WEWRWR_48" localSheetId="2">#N/A</definedName>
    <definedName name="WEWRWR_48" localSheetId="6">#N/A</definedName>
    <definedName name="WEWRWR_48" localSheetId="11">#N/A</definedName>
    <definedName name="WEWRWR_48" localSheetId="3">#N/A</definedName>
    <definedName name="WEWRWR_48" localSheetId="5">#N/A</definedName>
    <definedName name="WEWRWR_48" localSheetId="7">#N/A</definedName>
    <definedName name="WEWRWR_48" localSheetId="1">#N/A</definedName>
    <definedName name="WEWRWR_48" localSheetId="0">#N/A</definedName>
    <definedName name="WEWRWR_48" localSheetId="4">#N/A</definedName>
    <definedName name="WEWRWR_5" localSheetId="12">#N/A</definedName>
    <definedName name="WEWRWR_5" localSheetId="2">#N/A</definedName>
    <definedName name="WEWRWR_5" localSheetId="6">#N/A</definedName>
    <definedName name="WEWRWR_5" localSheetId="11">#N/A</definedName>
    <definedName name="WEWRWR_5" localSheetId="3">#N/A</definedName>
    <definedName name="WEWRWR_5" localSheetId="5">#N/A</definedName>
    <definedName name="WEWRWR_5" localSheetId="7">#N/A</definedName>
    <definedName name="WEWRWR_5" localSheetId="1">#N/A</definedName>
    <definedName name="WEWRWR_5" localSheetId="0">#N/A</definedName>
    <definedName name="WEWRWR_5" localSheetId="4">#N/A</definedName>
    <definedName name="WEWRWR_51" localSheetId="12">#N/A</definedName>
    <definedName name="WEWRWR_51" localSheetId="2">#N/A</definedName>
    <definedName name="WEWRWR_51" localSheetId="6">#N/A</definedName>
    <definedName name="WEWRWR_51" localSheetId="11">#N/A</definedName>
    <definedName name="WEWRWR_51" localSheetId="3">#N/A</definedName>
    <definedName name="WEWRWR_51" localSheetId="5">#N/A</definedName>
    <definedName name="WEWRWR_51" localSheetId="7">#N/A</definedName>
    <definedName name="WEWRWR_51" localSheetId="1">#N/A</definedName>
    <definedName name="WEWRWR_51" localSheetId="0">#N/A</definedName>
    <definedName name="WEWRWR_51" localSheetId="4">#N/A</definedName>
    <definedName name="WEWRWR_52" localSheetId="12">#N/A</definedName>
    <definedName name="WEWRWR_52" localSheetId="2">#N/A</definedName>
    <definedName name="WEWRWR_52" localSheetId="6">#N/A</definedName>
    <definedName name="WEWRWR_52" localSheetId="11">#N/A</definedName>
    <definedName name="WEWRWR_52" localSheetId="3">#N/A</definedName>
    <definedName name="WEWRWR_52" localSheetId="5">#N/A</definedName>
    <definedName name="WEWRWR_52" localSheetId="7">#N/A</definedName>
    <definedName name="WEWRWR_52" localSheetId="1">#N/A</definedName>
    <definedName name="WEWRWR_52" localSheetId="0">#N/A</definedName>
    <definedName name="WEWRWR_52" localSheetId="4">#N/A</definedName>
    <definedName name="WEWRWR_53" localSheetId="12">#N/A</definedName>
    <definedName name="WEWRWR_53" localSheetId="2">#N/A</definedName>
    <definedName name="WEWRWR_53" localSheetId="6">#N/A</definedName>
    <definedName name="WEWRWR_53" localSheetId="11">#N/A</definedName>
    <definedName name="WEWRWR_53" localSheetId="3">#N/A</definedName>
    <definedName name="WEWRWR_53" localSheetId="5">#N/A</definedName>
    <definedName name="WEWRWR_53" localSheetId="7">#N/A</definedName>
    <definedName name="WEWRWR_53" localSheetId="1">#N/A</definedName>
    <definedName name="WEWRWR_53" localSheetId="0">#N/A</definedName>
    <definedName name="WEWRWR_53" localSheetId="4">#N/A</definedName>
    <definedName name="WEWRWR_54" localSheetId="12">#N/A</definedName>
    <definedName name="WEWRWR_54" localSheetId="2">#N/A</definedName>
    <definedName name="WEWRWR_54" localSheetId="6">#N/A</definedName>
    <definedName name="WEWRWR_54" localSheetId="11">#N/A</definedName>
    <definedName name="WEWRWR_54" localSheetId="3">#N/A</definedName>
    <definedName name="WEWRWR_54" localSheetId="5">#N/A</definedName>
    <definedName name="WEWRWR_54" localSheetId="7">#N/A</definedName>
    <definedName name="WEWRWR_54" localSheetId="1">#N/A</definedName>
    <definedName name="WEWRWR_54" localSheetId="0">#N/A</definedName>
    <definedName name="WEWRWR_54" localSheetId="4">#N/A</definedName>
    <definedName name="WEWRWR_55" localSheetId="12">#N/A</definedName>
    <definedName name="WEWRWR_55" localSheetId="2">#N/A</definedName>
    <definedName name="WEWRWR_55" localSheetId="6">#N/A</definedName>
    <definedName name="WEWRWR_55" localSheetId="11">#N/A</definedName>
    <definedName name="WEWRWR_55" localSheetId="3">#N/A</definedName>
    <definedName name="WEWRWR_55" localSheetId="5">#N/A</definedName>
    <definedName name="WEWRWR_55" localSheetId="7">#N/A</definedName>
    <definedName name="WEWRWR_55" localSheetId="1">#N/A</definedName>
    <definedName name="WEWRWR_55" localSheetId="0">#N/A</definedName>
    <definedName name="WEWRWR_55" localSheetId="4">#N/A</definedName>
    <definedName name="WEWRWR_56" localSheetId="12">#N/A</definedName>
    <definedName name="WEWRWR_56" localSheetId="2">#N/A</definedName>
    <definedName name="WEWRWR_56" localSheetId="6">#N/A</definedName>
    <definedName name="WEWRWR_56" localSheetId="11">#N/A</definedName>
    <definedName name="WEWRWR_56" localSheetId="3">#N/A</definedName>
    <definedName name="WEWRWR_56" localSheetId="5">#N/A</definedName>
    <definedName name="WEWRWR_56" localSheetId="7">#N/A</definedName>
    <definedName name="WEWRWR_56" localSheetId="1">#N/A</definedName>
    <definedName name="WEWRWR_56" localSheetId="0">#N/A</definedName>
    <definedName name="WEWRWR_56" localSheetId="4">#N/A</definedName>
    <definedName name="WEWRWR_57" localSheetId="12">#N/A</definedName>
    <definedName name="WEWRWR_57" localSheetId="2">#N/A</definedName>
    <definedName name="WEWRWR_57" localSheetId="6">#N/A</definedName>
    <definedName name="WEWRWR_57" localSheetId="11">#N/A</definedName>
    <definedName name="WEWRWR_57" localSheetId="3">#N/A</definedName>
    <definedName name="WEWRWR_57" localSheetId="5">#N/A</definedName>
    <definedName name="WEWRWR_57" localSheetId="7">#N/A</definedName>
    <definedName name="WEWRWR_57" localSheetId="1">#N/A</definedName>
    <definedName name="WEWRWR_57" localSheetId="0">#N/A</definedName>
    <definedName name="WEWRWR_57" localSheetId="4">#N/A</definedName>
    <definedName name="WEWRWR_58" localSheetId="12">#N/A</definedName>
    <definedName name="WEWRWR_58" localSheetId="2">#N/A</definedName>
    <definedName name="WEWRWR_58" localSheetId="6">#N/A</definedName>
    <definedName name="WEWRWR_58" localSheetId="11">#N/A</definedName>
    <definedName name="WEWRWR_58" localSheetId="3">#N/A</definedName>
    <definedName name="WEWRWR_58" localSheetId="5">#N/A</definedName>
    <definedName name="WEWRWR_58" localSheetId="7">#N/A</definedName>
    <definedName name="WEWRWR_58" localSheetId="1">#N/A</definedName>
    <definedName name="WEWRWR_58" localSheetId="0">#N/A</definedName>
    <definedName name="WEWRWR_58" localSheetId="4">#N/A</definedName>
    <definedName name="WEWRWR_59" localSheetId="12">#N/A</definedName>
    <definedName name="WEWRWR_59" localSheetId="2">#N/A</definedName>
    <definedName name="WEWRWR_59" localSheetId="6">#N/A</definedName>
    <definedName name="WEWRWR_59" localSheetId="11">#N/A</definedName>
    <definedName name="WEWRWR_59" localSheetId="3">#N/A</definedName>
    <definedName name="WEWRWR_59" localSheetId="5">#N/A</definedName>
    <definedName name="WEWRWR_59" localSheetId="7">#N/A</definedName>
    <definedName name="WEWRWR_59" localSheetId="1">#N/A</definedName>
    <definedName name="WEWRWR_59" localSheetId="0">#N/A</definedName>
    <definedName name="WEWRWR_59" localSheetId="4">#N/A</definedName>
    <definedName name="WEWRWR_6" localSheetId="12">#N/A</definedName>
    <definedName name="WEWRWR_6" localSheetId="2">#N/A</definedName>
    <definedName name="WEWRWR_6" localSheetId="6">#N/A</definedName>
    <definedName name="WEWRWR_6" localSheetId="11">#N/A</definedName>
    <definedName name="WEWRWR_6" localSheetId="3">#N/A</definedName>
    <definedName name="WEWRWR_6" localSheetId="5">#N/A</definedName>
    <definedName name="WEWRWR_6" localSheetId="7">#N/A</definedName>
    <definedName name="WEWRWR_6" localSheetId="1">#N/A</definedName>
    <definedName name="WEWRWR_6" localSheetId="0">#N/A</definedName>
    <definedName name="WEWRWR_6" localSheetId="4">#N/A</definedName>
    <definedName name="WEWRWR_60" localSheetId="12">#N/A</definedName>
    <definedName name="WEWRWR_60" localSheetId="2">#N/A</definedName>
    <definedName name="WEWRWR_60" localSheetId="6">#N/A</definedName>
    <definedName name="WEWRWR_60" localSheetId="11">#N/A</definedName>
    <definedName name="WEWRWR_60" localSheetId="3">#N/A</definedName>
    <definedName name="WEWRWR_60" localSheetId="5">#N/A</definedName>
    <definedName name="WEWRWR_60" localSheetId="7">#N/A</definedName>
    <definedName name="WEWRWR_60" localSheetId="1">#N/A</definedName>
    <definedName name="WEWRWR_60" localSheetId="0">#N/A</definedName>
    <definedName name="WEWRWR_60" localSheetId="4">#N/A</definedName>
    <definedName name="WEWRWR_61" localSheetId="12">#N/A</definedName>
    <definedName name="WEWRWR_61" localSheetId="2">#N/A</definedName>
    <definedName name="WEWRWR_61" localSheetId="6">#N/A</definedName>
    <definedName name="WEWRWR_61" localSheetId="11">#N/A</definedName>
    <definedName name="WEWRWR_61" localSheetId="3">#N/A</definedName>
    <definedName name="WEWRWR_61" localSheetId="5">#N/A</definedName>
    <definedName name="WEWRWR_61" localSheetId="7">#N/A</definedName>
    <definedName name="WEWRWR_61" localSheetId="1">#N/A</definedName>
    <definedName name="WEWRWR_61" localSheetId="0">#N/A</definedName>
    <definedName name="WEWRWR_61" localSheetId="4">#N/A</definedName>
    <definedName name="WEWRWR_62" localSheetId="12">#N/A</definedName>
    <definedName name="WEWRWR_62" localSheetId="2">#N/A</definedName>
    <definedName name="WEWRWR_62" localSheetId="6">#N/A</definedName>
    <definedName name="WEWRWR_62" localSheetId="11">#N/A</definedName>
    <definedName name="WEWRWR_62" localSheetId="3">#N/A</definedName>
    <definedName name="WEWRWR_62" localSheetId="5">#N/A</definedName>
    <definedName name="WEWRWR_62" localSheetId="7">#N/A</definedName>
    <definedName name="WEWRWR_62" localSheetId="1">#N/A</definedName>
    <definedName name="WEWRWR_62" localSheetId="0">#N/A</definedName>
    <definedName name="WEWRWR_62" localSheetId="4">#N/A</definedName>
    <definedName name="WEWRWR_63" localSheetId="12">#N/A</definedName>
    <definedName name="WEWRWR_63" localSheetId="2">#N/A</definedName>
    <definedName name="WEWRWR_63" localSheetId="6">#N/A</definedName>
    <definedName name="WEWRWR_63" localSheetId="11">#N/A</definedName>
    <definedName name="WEWRWR_63" localSheetId="3">#N/A</definedName>
    <definedName name="WEWRWR_63" localSheetId="5">#N/A</definedName>
    <definedName name="WEWRWR_63" localSheetId="7">#N/A</definedName>
    <definedName name="WEWRWR_63" localSheetId="1">#N/A</definedName>
    <definedName name="WEWRWR_63" localSheetId="0">#N/A</definedName>
    <definedName name="WEWRWR_63" localSheetId="4">#N/A</definedName>
    <definedName name="WEWRWR_64" localSheetId="12">#N/A</definedName>
    <definedName name="WEWRWR_64" localSheetId="2">#N/A</definedName>
    <definedName name="WEWRWR_64" localSheetId="6">#N/A</definedName>
    <definedName name="WEWRWR_64" localSheetId="11">#N/A</definedName>
    <definedName name="WEWRWR_64" localSheetId="3">#N/A</definedName>
    <definedName name="WEWRWR_64" localSheetId="5">#N/A</definedName>
    <definedName name="WEWRWR_64" localSheetId="7">#N/A</definedName>
    <definedName name="WEWRWR_64" localSheetId="1">#N/A</definedName>
    <definedName name="WEWRWR_64" localSheetId="0">#N/A</definedName>
    <definedName name="WEWRWR_64" localSheetId="4">#N/A</definedName>
    <definedName name="WEWRWR_65" localSheetId="12">#N/A</definedName>
    <definedName name="WEWRWR_65" localSheetId="2">#N/A</definedName>
    <definedName name="WEWRWR_65" localSheetId="6">#N/A</definedName>
    <definedName name="WEWRWR_65" localSheetId="11">#N/A</definedName>
    <definedName name="WEWRWR_65" localSheetId="3">#N/A</definedName>
    <definedName name="WEWRWR_65" localSheetId="5">#N/A</definedName>
    <definedName name="WEWRWR_65" localSheetId="7">#N/A</definedName>
    <definedName name="WEWRWR_65" localSheetId="1">#N/A</definedName>
    <definedName name="WEWRWR_65" localSheetId="0">#N/A</definedName>
    <definedName name="WEWRWR_65" localSheetId="4">#N/A</definedName>
    <definedName name="WEWRWR_66" localSheetId="12">#N/A</definedName>
    <definedName name="WEWRWR_66" localSheetId="2">#N/A</definedName>
    <definedName name="WEWRWR_66" localSheetId="6">#N/A</definedName>
    <definedName name="WEWRWR_66" localSheetId="11">#N/A</definedName>
    <definedName name="WEWRWR_66" localSheetId="3">#N/A</definedName>
    <definedName name="WEWRWR_66" localSheetId="5">#N/A</definedName>
    <definedName name="WEWRWR_66" localSheetId="7">#N/A</definedName>
    <definedName name="WEWRWR_66" localSheetId="1">#N/A</definedName>
    <definedName name="WEWRWR_66" localSheetId="0">#N/A</definedName>
    <definedName name="WEWRWR_66" localSheetId="4">#N/A</definedName>
    <definedName name="WEWRWR_67" localSheetId="12">#N/A</definedName>
    <definedName name="WEWRWR_67" localSheetId="2">#N/A</definedName>
    <definedName name="WEWRWR_67" localSheetId="6">#N/A</definedName>
    <definedName name="WEWRWR_67" localSheetId="11">#N/A</definedName>
    <definedName name="WEWRWR_67" localSheetId="3">#N/A</definedName>
    <definedName name="WEWRWR_67" localSheetId="5">#N/A</definedName>
    <definedName name="WEWRWR_67" localSheetId="7">#N/A</definedName>
    <definedName name="WEWRWR_67" localSheetId="1">#N/A</definedName>
    <definedName name="WEWRWR_67" localSheetId="0">#N/A</definedName>
    <definedName name="WEWRWR_67" localSheetId="4">#N/A</definedName>
    <definedName name="WEWRWR_68" localSheetId="12">#N/A</definedName>
    <definedName name="WEWRWR_68" localSheetId="2">#N/A</definedName>
    <definedName name="WEWRWR_68" localSheetId="6">#N/A</definedName>
    <definedName name="WEWRWR_68" localSheetId="11">#N/A</definedName>
    <definedName name="WEWRWR_68" localSheetId="3">#N/A</definedName>
    <definedName name="WEWRWR_68" localSheetId="5">#N/A</definedName>
    <definedName name="WEWRWR_68" localSheetId="7">#N/A</definedName>
    <definedName name="WEWRWR_68" localSheetId="1">#N/A</definedName>
    <definedName name="WEWRWR_68" localSheetId="0">#N/A</definedName>
    <definedName name="WEWRWR_68" localSheetId="4">#N/A</definedName>
    <definedName name="WEWRWR_69" localSheetId="12">#N/A</definedName>
    <definedName name="WEWRWR_69" localSheetId="2">#N/A</definedName>
    <definedName name="WEWRWR_69" localSheetId="6">#N/A</definedName>
    <definedName name="WEWRWR_69" localSheetId="11">#N/A</definedName>
    <definedName name="WEWRWR_69" localSheetId="3">#N/A</definedName>
    <definedName name="WEWRWR_69" localSheetId="5">#N/A</definedName>
    <definedName name="WEWRWR_69" localSheetId="7">#N/A</definedName>
    <definedName name="WEWRWR_69" localSheetId="1">#N/A</definedName>
    <definedName name="WEWRWR_69" localSheetId="0">#N/A</definedName>
    <definedName name="WEWRWR_69" localSheetId="4">#N/A</definedName>
    <definedName name="WEWRWR_7" localSheetId="12">#N/A</definedName>
    <definedName name="WEWRWR_7" localSheetId="2">#N/A</definedName>
    <definedName name="WEWRWR_7" localSheetId="6">#N/A</definedName>
    <definedName name="WEWRWR_7" localSheetId="11">#N/A</definedName>
    <definedName name="WEWRWR_7" localSheetId="3">#N/A</definedName>
    <definedName name="WEWRWR_7" localSheetId="5">#N/A</definedName>
    <definedName name="WEWRWR_7" localSheetId="7">#N/A</definedName>
    <definedName name="WEWRWR_7" localSheetId="1">#N/A</definedName>
    <definedName name="WEWRWR_7" localSheetId="0">#N/A</definedName>
    <definedName name="WEWRWR_7" localSheetId="4">#N/A</definedName>
    <definedName name="WEWRWR_70" localSheetId="12">#N/A</definedName>
    <definedName name="WEWRWR_70" localSheetId="2">#N/A</definedName>
    <definedName name="WEWRWR_70" localSheetId="6">#N/A</definedName>
    <definedName name="WEWRWR_70" localSheetId="11">#N/A</definedName>
    <definedName name="WEWRWR_70" localSheetId="3">#N/A</definedName>
    <definedName name="WEWRWR_70" localSheetId="5">#N/A</definedName>
    <definedName name="WEWRWR_70" localSheetId="7">#N/A</definedName>
    <definedName name="WEWRWR_70" localSheetId="1">#N/A</definedName>
    <definedName name="WEWRWR_70" localSheetId="0">#N/A</definedName>
    <definedName name="WEWRWR_70" localSheetId="4">#N/A</definedName>
    <definedName name="WEWRWR_71" localSheetId="12">#N/A</definedName>
    <definedName name="WEWRWR_71" localSheetId="2">#N/A</definedName>
    <definedName name="WEWRWR_71" localSheetId="6">#N/A</definedName>
    <definedName name="WEWRWR_71" localSheetId="11">#N/A</definedName>
    <definedName name="WEWRWR_71" localSheetId="3">#N/A</definedName>
    <definedName name="WEWRWR_71" localSheetId="5">#N/A</definedName>
    <definedName name="WEWRWR_71" localSheetId="7">#N/A</definedName>
    <definedName name="WEWRWR_71" localSheetId="1">#N/A</definedName>
    <definedName name="WEWRWR_71" localSheetId="0">#N/A</definedName>
    <definedName name="WEWRWR_71" localSheetId="4">#N/A</definedName>
    <definedName name="WEWRWR_72" localSheetId="12">#N/A</definedName>
    <definedName name="WEWRWR_72" localSheetId="2">#N/A</definedName>
    <definedName name="WEWRWR_72" localSheetId="6">#N/A</definedName>
    <definedName name="WEWRWR_72" localSheetId="11">#N/A</definedName>
    <definedName name="WEWRWR_72" localSheetId="3">#N/A</definedName>
    <definedName name="WEWRWR_72" localSheetId="5">#N/A</definedName>
    <definedName name="WEWRWR_72" localSheetId="7">#N/A</definedName>
    <definedName name="WEWRWR_72" localSheetId="1">#N/A</definedName>
    <definedName name="WEWRWR_72" localSheetId="0">#N/A</definedName>
    <definedName name="WEWRWR_72" localSheetId="4">#N/A</definedName>
    <definedName name="WEWRWR_8" localSheetId="12">#N/A</definedName>
    <definedName name="WEWRWR_8" localSheetId="2">#N/A</definedName>
    <definedName name="WEWRWR_8" localSheetId="6">#N/A</definedName>
    <definedName name="WEWRWR_8" localSheetId="11">#N/A</definedName>
    <definedName name="WEWRWR_8" localSheetId="3">#N/A</definedName>
    <definedName name="WEWRWR_8" localSheetId="5">#N/A</definedName>
    <definedName name="WEWRWR_8" localSheetId="7">#N/A</definedName>
    <definedName name="WEWRWR_8" localSheetId="1">#N/A</definedName>
    <definedName name="WEWRWR_8" localSheetId="0">#N/A</definedName>
    <definedName name="WEWRWR_8" localSheetId="4">#N/A</definedName>
    <definedName name="WEWRWR_9" localSheetId="12">#N/A</definedName>
    <definedName name="WEWRWR_9" localSheetId="2">#N/A</definedName>
    <definedName name="WEWRWR_9" localSheetId="6">#N/A</definedName>
    <definedName name="WEWRWR_9" localSheetId="11">#N/A</definedName>
    <definedName name="WEWRWR_9" localSheetId="3">#N/A</definedName>
    <definedName name="WEWRWR_9" localSheetId="5">#N/A</definedName>
    <definedName name="WEWRWR_9" localSheetId="7">#N/A</definedName>
    <definedName name="WEWRWR_9" localSheetId="1">#N/A</definedName>
    <definedName name="WEWRWR_9" localSheetId="0">#N/A</definedName>
    <definedName name="WEWRWR_9" localSheetId="4">#N/A</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FACHADA." hidden="1">{#N/A,#N/A,TRUE,"TER  EXT";#N/A,#N/A,TRUE,"TER  EXT";#N/A,#N/A,TRUE,"LAT  ESQ";#N/A,#N/A,TRUE,"FRONTAL";#N/A,#N/A,TRUE,"POST";#N/A,#N/A,TRUE,"LAT  DIR"}</definedName>
    <definedName name="wrn.LEVFER." hidden="1">{#N/A,#N/A,FALSE,"LEVFER V2 P";#N/A,#N/A,FALSE,"LEVFER V2 P10%"}</definedName>
    <definedName name="wrn.mo2." hidden="1">{#N/A,#N/A,FALSE,"MO (2)"}</definedName>
    <definedName name="wrn.mo2._1" hidden="1">{#N/A,#N/A,FALSE,"MO (2)"}</definedName>
    <definedName name="wrn.Orçamento.">{#N/A,#N/A,FALSE,"Planilha";#N/A,#N/A,FALSE,"Resumo";#N/A,#N/A,FALSE,"Fisico";#N/A,#N/A,FALSE,"Financeiro";#N/A,#N/A,FALSE,"Financeiro"}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LAT_EAP." hidden="1">{#N/A,#N/A,FALSE,"EAP";#N/A,#N/A,FALSE,"CURVA AV.FÍSICO";#N/A,#N/A,FALSE,"CURVA AV.FINANC."}</definedName>
    <definedName name="wrn.relext." hidden="1">{#N/A,#N/A,TRUE,"Plan1"}</definedName>
    <definedName name="wrn.relext._1" hidden="1">{#N/A,#N/A,TRUE,"Plan1"}</definedName>
    <definedName name="wrn.SERV._.PAVTO." hidden="1">{#N/A,#N/A,FALSE,"SS 1";#N/A,#N/A,FALSE,"SS 2";#N/A,#N/A,FALSE,"TER 1 (1)";#N/A,#N/A,FALSE,"TER 1 (2)";#N/A,#N/A,FALSE,"TER 2 ";#N/A,#N/A,FALSE,"TP  (1)";#N/A,#N/A,FALSE,"TP  (2)";#N/A,#N/A,FALSE,"CM BAR"}</definedName>
    <definedName name="wrn.SOCIEDAD." hidden="1">{#N/A,#N/A,FALSE,"SYSOC";#N/A,#N/A,FALSE,"RESU-GESTION";#N/A,#N/A,FALSE,"EVOL-MNA";#N/A,#N/A,FALSE,"VTAS-ANALI";#N/A,#N/A,FALSE,"ANALI-GSFIJOS";#N/A,#N/A,FALSE,"DETA-RUBROS";#N/A,#N/A,FALSE,"ANALI-CNF";#N/A,#N/A,FALSE,"BILAN";#N/A,#N/A,FALSE,"TAB_FIN";#N/A,#N/A,FALSE,"IND_ECO"}</definedName>
    <definedName name="wrn.Tipo." hidden="1">{#N/A,#N/A,TRUE,"Serviços"}</definedName>
    <definedName name="wrn.Tipo.." hidden="1">{#N/A,#N/A,TRUE,"Serviços"}</definedName>
    <definedName name="www">{"cento","duzentos","trezentos","quatrocentos","quinhentos","seiscentos","setecentos","oitocentos","novecentos"}</definedName>
    <definedName name="wwwww" hidden="1">{#N/A,#N/A,FALSE,"MO (2)"}</definedName>
    <definedName name="wwwwww" hidden="1">{#N/A,#N/A,FALSE,"MO (2)"}</definedName>
    <definedName name="x" localSheetId="9">[41]Equipamentos!#REF!</definedName>
    <definedName name="x" localSheetId="1">[41]Equipamentos!#REF!</definedName>
    <definedName name="x">[41]Equipamentos!#REF!</definedName>
    <definedName name="xc32dd">#N/A</definedName>
    <definedName name="XCVZ" localSheetId="9">#REF!</definedName>
    <definedName name="XCVZ" localSheetId="1">#REF!</definedName>
    <definedName name="XCVZ">#REF!</definedName>
    <definedName name="xsd">#N/A</definedName>
    <definedName name="XX" hidden="1">{"'EI 060 02'!$A$1:$K$59"}</definedName>
    <definedName name="xx_38" localSheetId="12">#N/A</definedName>
    <definedName name="xx_38" localSheetId="2">#N/A</definedName>
    <definedName name="xx_38" localSheetId="6">#N/A</definedName>
    <definedName name="xx_38" localSheetId="11">#N/A</definedName>
    <definedName name="xx_38" localSheetId="3">#N/A</definedName>
    <definedName name="xx_38" localSheetId="5">#N/A</definedName>
    <definedName name="xx_38" localSheetId="7">#N/A</definedName>
    <definedName name="xx_38" localSheetId="1">#N/A</definedName>
    <definedName name="xx_38" localSheetId="0">#N/A</definedName>
    <definedName name="xx_38" localSheetId="4">#N/A</definedName>
    <definedName name="xxc">#N/A</definedName>
    <definedName name="xxd">#N/A</definedName>
    <definedName name="XXX">#N/A</definedName>
    <definedName name="XXX_1" localSheetId="12">#N/A</definedName>
    <definedName name="XXX_1" localSheetId="2">#N/A</definedName>
    <definedName name="XXX_1" localSheetId="6">#N/A</definedName>
    <definedName name="XXX_1" localSheetId="11">#N/A</definedName>
    <definedName name="XXX_1" localSheetId="3">#N/A</definedName>
    <definedName name="XXX_1" localSheetId="5">#N/A</definedName>
    <definedName name="XXX_1" localSheetId="7">#N/A</definedName>
    <definedName name="XXX_1" localSheetId="1">#N/A</definedName>
    <definedName name="XXX_1" localSheetId="0">#N/A</definedName>
    <definedName name="XXX_1" localSheetId="4">#N/A</definedName>
    <definedName name="XXX_10" localSheetId="12">#N/A</definedName>
    <definedName name="XXX_10" localSheetId="2">#N/A</definedName>
    <definedName name="XXX_10" localSheetId="6">#N/A</definedName>
    <definedName name="XXX_10" localSheetId="11">#N/A</definedName>
    <definedName name="XXX_10" localSheetId="3">#N/A</definedName>
    <definedName name="XXX_10" localSheetId="5">#N/A</definedName>
    <definedName name="XXX_10" localSheetId="7">#N/A</definedName>
    <definedName name="XXX_10" localSheetId="1">#N/A</definedName>
    <definedName name="XXX_10" localSheetId="0">#N/A</definedName>
    <definedName name="XXX_10" localSheetId="4">#N/A</definedName>
    <definedName name="XXX_12" localSheetId="12">#N/A</definedName>
    <definedName name="XXX_12" localSheetId="2">#N/A</definedName>
    <definedName name="XXX_12" localSheetId="6">#N/A</definedName>
    <definedName name="XXX_12" localSheetId="11">#N/A</definedName>
    <definedName name="XXX_12" localSheetId="3">#N/A</definedName>
    <definedName name="XXX_12" localSheetId="5">#N/A</definedName>
    <definedName name="XXX_12" localSheetId="7">#N/A</definedName>
    <definedName name="XXX_12" localSheetId="1">#N/A</definedName>
    <definedName name="XXX_12" localSheetId="0">#N/A</definedName>
    <definedName name="XXX_12" localSheetId="4">#N/A</definedName>
    <definedName name="XXX_13" localSheetId="12">#N/A</definedName>
    <definedName name="XXX_13" localSheetId="2">#N/A</definedName>
    <definedName name="XXX_13" localSheetId="6">#N/A</definedName>
    <definedName name="XXX_13" localSheetId="11">#N/A</definedName>
    <definedName name="XXX_13" localSheetId="3">#N/A</definedName>
    <definedName name="XXX_13" localSheetId="5">#N/A</definedName>
    <definedName name="XXX_13" localSheetId="7">#N/A</definedName>
    <definedName name="XXX_13" localSheetId="1">#N/A</definedName>
    <definedName name="XXX_13" localSheetId="0">#N/A</definedName>
    <definedName name="XXX_13" localSheetId="4">#N/A</definedName>
    <definedName name="XXX_14" localSheetId="12">#N/A</definedName>
    <definedName name="XXX_14" localSheetId="2">#N/A</definedName>
    <definedName name="XXX_14" localSheetId="6">#N/A</definedName>
    <definedName name="XXX_14" localSheetId="11">#N/A</definedName>
    <definedName name="XXX_14" localSheetId="3">#N/A</definedName>
    <definedName name="XXX_14" localSheetId="5">#N/A</definedName>
    <definedName name="XXX_14" localSheetId="7">#N/A</definedName>
    <definedName name="XXX_14" localSheetId="1">#N/A</definedName>
    <definedName name="XXX_14" localSheetId="0">#N/A</definedName>
    <definedName name="XXX_14" localSheetId="4">#N/A</definedName>
    <definedName name="XXX_19" localSheetId="12">#N/A</definedName>
    <definedName name="XXX_19" localSheetId="2">#N/A</definedName>
    <definedName name="XXX_19" localSheetId="6">#N/A</definedName>
    <definedName name="XXX_19" localSheetId="11">#N/A</definedName>
    <definedName name="XXX_19" localSheetId="3">#N/A</definedName>
    <definedName name="XXX_19" localSheetId="5">#N/A</definedName>
    <definedName name="XXX_19" localSheetId="7">#N/A</definedName>
    <definedName name="XXX_19" localSheetId="1">#N/A</definedName>
    <definedName name="XXX_19" localSheetId="0">#N/A</definedName>
    <definedName name="XXX_19" localSheetId="4">#N/A</definedName>
    <definedName name="XXX_2" localSheetId="12">#N/A</definedName>
    <definedName name="XXX_2" localSheetId="2">#N/A</definedName>
    <definedName name="XXX_2" localSheetId="6">#N/A</definedName>
    <definedName name="XXX_2" localSheetId="11">#N/A</definedName>
    <definedName name="XXX_2" localSheetId="3">#N/A</definedName>
    <definedName name="XXX_2" localSheetId="5">#N/A</definedName>
    <definedName name="XXX_2" localSheetId="7">#N/A</definedName>
    <definedName name="XXX_2" localSheetId="1">#N/A</definedName>
    <definedName name="XXX_2" localSheetId="0">#N/A</definedName>
    <definedName name="XXX_2" localSheetId="4">#N/A</definedName>
    <definedName name="XXX_20">#N/A</definedName>
    <definedName name="XXX_21" localSheetId="12">#N/A</definedName>
    <definedName name="XXX_21" localSheetId="2">#N/A</definedName>
    <definedName name="XXX_21" localSheetId="6">#N/A</definedName>
    <definedName name="XXX_21" localSheetId="11">#N/A</definedName>
    <definedName name="XXX_21" localSheetId="3">#N/A</definedName>
    <definedName name="XXX_21" localSheetId="5">#N/A</definedName>
    <definedName name="XXX_21" localSheetId="7">#N/A</definedName>
    <definedName name="XXX_21" localSheetId="1">#N/A</definedName>
    <definedName name="XXX_21" localSheetId="0">#N/A</definedName>
    <definedName name="XXX_21" localSheetId="4">#N/A</definedName>
    <definedName name="XXX_22" localSheetId="12">#N/A</definedName>
    <definedName name="XXX_22" localSheetId="2">#N/A</definedName>
    <definedName name="XXX_22" localSheetId="6">#N/A</definedName>
    <definedName name="XXX_22" localSheetId="11">#N/A</definedName>
    <definedName name="XXX_22" localSheetId="3">#N/A</definedName>
    <definedName name="XXX_22" localSheetId="5">#N/A</definedName>
    <definedName name="XXX_22" localSheetId="7">#N/A</definedName>
    <definedName name="XXX_22" localSheetId="1">#N/A</definedName>
    <definedName name="XXX_22" localSheetId="0">#N/A</definedName>
    <definedName name="XXX_22" localSheetId="4">#N/A</definedName>
    <definedName name="XXX_23" localSheetId="12">#N/A</definedName>
    <definedName name="XXX_23" localSheetId="2">#N/A</definedName>
    <definedName name="XXX_23" localSheetId="6">#N/A</definedName>
    <definedName name="XXX_23" localSheetId="11">#N/A</definedName>
    <definedName name="XXX_23" localSheetId="3">#N/A</definedName>
    <definedName name="XXX_23" localSheetId="5">#N/A</definedName>
    <definedName name="XXX_23" localSheetId="7">#N/A</definedName>
    <definedName name="XXX_23" localSheetId="1">#N/A</definedName>
    <definedName name="XXX_23" localSheetId="0">#N/A</definedName>
    <definedName name="XXX_23" localSheetId="4">#N/A</definedName>
    <definedName name="XXX_24" localSheetId="12">#N/A</definedName>
    <definedName name="XXX_24" localSheetId="2">#N/A</definedName>
    <definedName name="XXX_24" localSheetId="6">#N/A</definedName>
    <definedName name="XXX_24" localSheetId="11">#N/A</definedName>
    <definedName name="XXX_24" localSheetId="3">#N/A</definedName>
    <definedName name="XXX_24" localSheetId="5">#N/A</definedName>
    <definedName name="XXX_24" localSheetId="7">#N/A</definedName>
    <definedName name="XXX_24" localSheetId="1">#N/A</definedName>
    <definedName name="XXX_24" localSheetId="0">#N/A</definedName>
    <definedName name="XXX_24" localSheetId="4">#N/A</definedName>
    <definedName name="XXX_25" localSheetId="12">#N/A</definedName>
    <definedName name="XXX_25" localSheetId="2">#N/A</definedName>
    <definedName name="XXX_25" localSheetId="6">#N/A</definedName>
    <definedName name="XXX_25" localSheetId="11">#N/A</definedName>
    <definedName name="XXX_25" localSheetId="3">#N/A</definedName>
    <definedName name="XXX_25" localSheetId="5">#N/A</definedName>
    <definedName name="XXX_25" localSheetId="7">#N/A</definedName>
    <definedName name="XXX_25" localSheetId="1">#N/A</definedName>
    <definedName name="XXX_25" localSheetId="0">#N/A</definedName>
    <definedName name="XXX_25" localSheetId="4">#N/A</definedName>
    <definedName name="XXX_26" localSheetId="12">#N/A</definedName>
    <definedName name="XXX_26" localSheetId="2">#N/A</definedName>
    <definedName name="XXX_26" localSheetId="6">#N/A</definedName>
    <definedName name="XXX_26" localSheetId="11">#N/A</definedName>
    <definedName name="XXX_26" localSheetId="3">#N/A</definedName>
    <definedName name="XXX_26" localSheetId="5">#N/A</definedName>
    <definedName name="XXX_26" localSheetId="7">#N/A</definedName>
    <definedName name="XXX_26" localSheetId="1">#N/A</definedName>
    <definedName name="XXX_26" localSheetId="0">#N/A</definedName>
    <definedName name="XXX_26" localSheetId="4">#N/A</definedName>
    <definedName name="XXX_27" localSheetId="12">#N/A</definedName>
    <definedName name="XXX_27" localSheetId="2">#N/A</definedName>
    <definedName name="XXX_27" localSheetId="6">#N/A</definedName>
    <definedName name="XXX_27" localSheetId="11">#N/A</definedName>
    <definedName name="XXX_27" localSheetId="3">#N/A</definedName>
    <definedName name="XXX_27" localSheetId="5">#N/A</definedName>
    <definedName name="XXX_27" localSheetId="7">#N/A</definedName>
    <definedName name="XXX_27" localSheetId="1">#N/A</definedName>
    <definedName name="XXX_27" localSheetId="0">#N/A</definedName>
    <definedName name="XXX_27" localSheetId="4">#N/A</definedName>
    <definedName name="XXX_28" localSheetId="12">#N/A</definedName>
    <definedName name="XXX_28" localSheetId="2">#N/A</definedName>
    <definedName name="XXX_28" localSheetId="6">#N/A</definedName>
    <definedName name="XXX_28" localSheetId="11">#N/A</definedName>
    <definedName name="XXX_28" localSheetId="3">#N/A</definedName>
    <definedName name="XXX_28" localSheetId="5">#N/A</definedName>
    <definedName name="XXX_28" localSheetId="7">#N/A</definedName>
    <definedName name="XXX_28" localSheetId="1">#N/A</definedName>
    <definedName name="XXX_28" localSheetId="0">#N/A</definedName>
    <definedName name="XXX_28" localSheetId="4">#N/A</definedName>
    <definedName name="XXX_29" localSheetId="12">#N/A</definedName>
    <definedName name="XXX_29" localSheetId="2">#N/A</definedName>
    <definedName name="XXX_29" localSheetId="6">#N/A</definedName>
    <definedName name="XXX_29" localSheetId="11">#N/A</definedName>
    <definedName name="XXX_29" localSheetId="3">#N/A</definedName>
    <definedName name="XXX_29" localSheetId="5">#N/A</definedName>
    <definedName name="XXX_29" localSheetId="7">#N/A</definedName>
    <definedName name="XXX_29" localSheetId="1">#N/A</definedName>
    <definedName name="XXX_29" localSheetId="0">#N/A</definedName>
    <definedName name="XXX_29" localSheetId="4">#N/A</definedName>
    <definedName name="XXX_3" localSheetId="12">#N/A</definedName>
    <definedName name="XXX_3" localSheetId="2">#N/A</definedName>
    <definedName name="XXX_3" localSheetId="6">#N/A</definedName>
    <definedName name="XXX_3" localSheetId="11">#N/A</definedName>
    <definedName name="XXX_3" localSheetId="3">#N/A</definedName>
    <definedName name="XXX_3" localSheetId="5">#N/A</definedName>
    <definedName name="XXX_3" localSheetId="7">#N/A</definedName>
    <definedName name="XXX_3" localSheetId="1">#N/A</definedName>
    <definedName name="XXX_3" localSheetId="0">#N/A</definedName>
    <definedName name="XXX_3" localSheetId="4">#N/A</definedName>
    <definedName name="XXX_30" localSheetId="12">#N/A</definedName>
    <definedName name="XXX_30" localSheetId="2">#N/A</definedName>
    <definedName name="XXX_30" localSheetId="6">#N/A</definedName>
    <definedName name="XXX_30" localSheetId="11">#N/A</definedName>
    <definedName name="XXX_30" localSheetId="3">#N/A</definedName>
    <definedName name="XXX_30" localSheetId="5">#N/A</definedName>
    <definedName name="XXX_30" localSheetId="7">#N/A</definedName>
    <definedName name="XXX_30" localSheetId="1">#N/A</definedName>
    <definedName name="XXX_30" localSheetId="0">#N/A</definedName>
    <definedName name="XXX_30" localSheetId="4">#N/A</definedName>
    <definedName name="XXX_31" localSheetId="12">#N/A</definedName>
    <definedName name="XXX_31" localSheetId="2">#N/A</definedName>
    <definedName name="XXX_31" localSheetId="6">#N/A</definedName>
    <definedName name="XXX_31" localSheetId="11">#N/A</definedName>
    <definedName name="XXX_31" localSheetId="3">#N/A</definedName>
    <definedName name="XXX_31" localSheetId="5">#N/A</definedName>
    <definedName name="XXX_31" localSheetId="7">#N/A</definedName>
    <definedName name="XXX_31" localSheetId="1">#N/A</definedName>
    <definedName name="XXX_31" localSheetId="0">#N/A</definedName>
    <definedName name="XXX_31" localSheetId="4">#N/A</definedName>
    <definedName name="XXX_32" localSheetId="12">#N/A</definedName>
    <definedName name="XXX_32" localSheetId="2">#N/A</definedName>
    <definedName name="XXX_32" localSheetId="6">#N/A</definedName>
    <definedName name="XXX_32" localSheetId="11">#N/A</definedName>
    <definedName name="XXX_32" localSheetId="3">#N/A</definedName>
    <definedName name="XXX_32" localSheetId="5">#N/A</definedName>
    <definedName name="XXX_32" localSheetId="7">#N/A</definedName>
    <definedName name="XXX_32" localSheetId="1">#N/A</definedName>
    <definedName name="XXX_32" localSheetId="0">#N/A</definedName>
    <definedName name="XXX_32" localSheetId="4">#N/A</definedName>
    <definedName name="XXX_33" localSheetId="12">#N/A</definedName>
    <definedName name="XXX_33" localSheetId="2">#N/A</definedName>
    <definedName name="XXX_33" localSheetId="6">#N/A</definedName>
    <definedName name="XXX_33" localSheetId="11">#N/A</definedName>
    <definedName name="XXX_33" localSheetId="3">#N/A</definedName>
    <definedName name="XXX_33" localSheetId="5">#N/A</definedName>
    <definedName name="XXX_33" localSheetId="7">#N/A</definedName>
    <definedName name="XXX_33" localSheetId="1">#N/A</definedName>
    <definedName name="XXX_33" localSheetId="0">#N/A</definedName>
    <definedName name="XXX_33" localSheetId="4">#N/A</definedName>
    <definedName name="XXX_34" localSheetId="12">#N/A</definedName>
    <definedName name="XXX_34" localSheetId="2">#N/A</definedName>
    <definedName name="XXX_34" localSheetId="6">#N/A</definedName>
    <definedName name="XXX_34" localSheetId="11">#N/A</definedName>
    <definedName name="XXX_34" localSheetId="3">#N/A</definedName>
    <definedName name="XXX_34" localSheetId="5">#N/A</definedName>
    <definedName name="XXX_34" localSheetId="7">#N/A</definedName>
    <definedName name="XXX_34" localSheetId="1">#N/A</definedName>
    <definedName name="XXX_34" localSheetId="0">#N/A</definedName>
    <definedName name="XXX_34" localSheetId="4">#N/A</definedName>
    <definedName name="XXX_35" localSheetId="12">#N/A</definedName>
    <definedName name="XXX_35" localSheetId="2">#N/A</definedName>
    <definedName name="XXX_35" localSheetId="6">#N/A</definedName>
    <definedName name="XXX_35" localSheetId="11">#N/A</definedName>
    <definedName name="XXX_35" localSheetId="3">#N/A</definedName>
    <definedName name="XXX_35" localSheetId="5">#N/A</definedName>
    <definedName name="XXX_35" localSheetId="7">#N/A</definedName>
    <definedName name="XXX_35" localSheetId="1">#N/A</definedName>
    <definedName name="XXX_35" localSheetId="0">#N/A</definedName>
    <definedName name="XXX_35" localSheetId="4">#N/A</definedName>
    <definedName name="XXX_36" localSheetId="12">#N/A</definedName>
    <definedName name="XXX_36" localSheetId="2">#N/A</definedName>
    <definedName name="XXX_36" localSheetId="6">#N/A</definedName>
    <definedName name="XXX_36" localSheetId="11">#N/A</definedName>
    <definedName name="XXX_36" localSheetId="3">#N/A</definedName>
    <definedName name="XXX_36" localSheetId="5">#N/A</definedName>
    <definedName name="XXX_36" localSheetId="7">#N/A</definedName>
    <definedName name="XXX_36" localSheetId="1">#N/A</definedName>
    <definedName name="XXX_36" localSheetId="0">#N/A</definedName>
    <definedName name="XXX_36" localSheetId="4">#N/A</definedName>
    <definedName name="XXX_37" localSheetId="12">#N/A</definedName>
    <definedName name="XXX_37" localSheetId="2">#N/A</definedName>
    <definedName name="XXX_37" localSheetId="6">#N/A</definedName>
    <definedName name="XXX_37" localSheetId="11">#N/A</definedName>
    <definedName name="XXX_37" localSheetId="3">#N/A</definedName>
    <definedName name="XXX_37" localSheetId="5">#N/A</definedName>
    <definedName name="XXX_37" localSheetId="7">#N/A</definedName>
    <definedName name="XXX_37" localSheetId="1">#N/A</definedName>
    <definedName name="XXX_37" localSheetId="0">#N/A</definedName>
    <definedName name="XXX_37" localSheetId="4">#N/A</definedName>
    <definedName name="XXX_38" localSheetId="12">#N/A</definedName>
    <definedName name="XXX_38" localSheetId="2">#N/A</definedName>
    <definedName name="XXX_38" localSheetId="6">#N/A</definedName>
    <definedName name="XXX_38" localSheetId="11">#N/A</definedName>
    <definedName name="XXX_38" localSheetId="3">#N/A</definedName>
    <definedName name="XXX_38" localSheetId="5">#N/A</definedName>
    <definedName name="XXX_38" localSheetId="7">#N/A</definedName>
    <definedName name="XXX_38" localSheetId="1">#N/A</definedName>
    <definedName name="XXX_38" localSheetId="0">#N/A</definedName>
    <definedName name="XXX_38" localSheetId="4">#N/A</definedName>
    <definedName name="XXX_39" localSheetId="12">#N/A</definedName>
    <definedName name="XXX_39" localSheetId="2">#N/A</definedName>
    <definedName name="XXX_39" localSheetId="6">#N/A</definedName>
    <definedName name="XXX_39" localSheetId="11">#N/A</definedName>
    <definedName name="XXX_39" localSheetId="3">#N/A</definedName>
    <definedName name="XXX_39" localSheetId="5">#N/A</definedName>
    <definedName name="XXX_39" localSheetId="7">#N/A</definedName>
    <definedName name="XXX_39" localSheetId="1">#N/A</definedName>
    <definedName name="XXX_39" localSheetId="0">#N/A</definedName>
    <definedName name="XXX_39" localSheetId="4">#N/A</definedName>
    <definedName name="XXX_4" localSheetId="12">#N/A</definedName>
    <definedName name="XXX_4" localSheetId="2">#N/A</definedName>
    <definedName name="XXX_4" localSheetId="6">#N/A</definedName>
    <definedName name="XXX_4" localSheetId="11">#N/A</definedName>
    <definedName name="XXX_4" localSheetId="3">#N/A</definedName>
    <definedName name="XXX_4" localSheetId="5">#N/A</definedName>
    <definedName name="XXX_4" localSheetId="7">#N/A</definedName>
    <definedName name="XXX_4" localSheetId="1">#N/A</definedName>
    <definedName name="XXX_4" localSheetId="0">#N/A</definedName>
    <definedName name="XXX_4" localSheetId="4">#N/A</definedName>
    <definedName name="XXX_40" localSheetId="12">#N/A</definedName>
    <definedName name="XXX_40" localSheetId="2">#N/A</definedName>
    <definedName name="XXX_40" localSheetId="6">#N/A</definedName>
    <definedName name="XXX_40" localSheetId="11">#N/A</definedName>
    <definedName name="XXX_40" localSheetId="3">#N/A</definedName>
    <definedName name="XXX_40" localSheetId="5">#N/A</definedName>
    <definedName name="XXX_40" localSheetId="7">#N/A</definedName>
    <definedName name="XXX_40" localSheetId="1">#N/A</definedName>
    <definedName name="XXX_40" localSheetId="0">#N/A</definedName>
    <definedName name="XXX_40" localSheetId="4">#N/A</definedName>
    <definedName name="XXX_41" localSheetId="12">#N/A</definedName>
    <definedName name="XXX_41" localSheetId="2">#N/A</definedName>
    <definedName name="XXX_41" localSheetId="6">#N/A</definedName>
    <definedName name="XXX_41" localSheetId="11">#N/A</definedName>
    <definedName name="XXX_41" localSheetId="3">#N/A</definedName>
    <definedName name="XXX_41" localSheetId="5">#N/A</definedName>
    <definedName name="XXX_41" localSheetId="7">#N/A</definedName>
    <definedName name="XXX_41" localSheetId="1">#N/A</definedName>
    <definedName name="XXX_41" localSheetId="0">#N/A</definedName>
    <definedName name="XXX_41" localSheetId="4">#N/A</definedName>
    <definedName name="XXX_42" localSheetId="12">#N/A</definedName>
    <definedName name="XXX_42" localSheetId="2">#N/A</definedName>
    <definedName name="XXX_42" localSheetId="6">#N/A</definedName>
    <definedName name="XXX_42" localSheetId="11">#N/A</definedName>
    <definedName name="XXX_42" localSheetId="3">#N/A</definedName>
    <definedName name="XXX_42" localSheetId="5">#N/A</definedName>
    <definedName name="XXX_42" localSheetId="7">#N/A</definedName>
    <definedName name="XXX_42" localSheetId="1">#N/A</definedName>
    <definedName name="XXX_42" localSheetId="0">#N/A</definedName>
    <definedName name="XXX_42" localSheetId="4">#N/A</definedName>
    <definedName name="XXX_43" localSheetId="12">#N/A</definedName>
    <definedName name="XXX_43" localSheetId="2">#N/A</definedName>
    <definedName name="XXX_43" localSheetId="6">#N/A</definedName>
    <definedName name="XXX_43" localSheetId="11">#N/A</definedName>
    <definedName name="XXX_43" localSheetId="3">#N/A</definedName>
    <definedName name="XXX_43" localSheetId="5">#N/A</definedName>
    <definedName name="XXX_43" localSheetId="7">#N/A</definedName>
    <definedName name="XXX_43" localSheetId="1">#N/A</definedName>
    <definedName name="XXX_43" localSheetId="0">#N/A</definedName>
    <definedName name="XXX_43" localSheetId="4">#N/A</definedName>
    <definedName name="XXX_44" localSheetId="12">#N/A</definedName>
    <definedName name="XXX_44" localSheetId="2">#N/A</definedName>
    <definedName name="XXX_44" localSheetId="6">#N/A</definedName>
    <definedName name="XXX_44" localSheetId="11">#N/A</definedName>
    <definedName name="XXX_44" localSheetId="3">#N/A</definedName>
    <definedName name="XXX_44" localSheetId="5">#N/A</definedName>
    <definedName name="XXX_44" localSheetId="7">#N/A</definedName>
    <definedName name="XXX_44" localSheetId="1">#N/A</definedName>
    <definedName name="XXX_44" localSheetId="0">#N/A</definedName>
    <definedName name="XXX_44" localSheetId="4">#N/A</definedName>
    <definedName name="XXX_45" localSheetId="12">#N/A</definedName>
    <definedName name="XXX_45" localSheetId="2">#N/A</definedName>
    <definedName name="XXX_45" localSheetId="6">#N/A</definedName>
    <definedName name="XXX_45" localSheetId="11">#N/A</definedName>
    <definedName name="XXX_45" localSheetId="3">#N/A</definedName>
    <definedName name="XXX_45" localSheetId="5">#N/A</definedName>
    <definedName name="XXX_45" localSheetId="7">#N/A</definedName>
    <definedName name="XXX_45" localSheetId="1">#N/A</definedName>
    <definedName name="XXX_45" localSheetId="0">#N/A</definedName>
    <definedName name="XXX_45" localSheetId="4">#N/A</definedName>
    <definedName name="XXX_46" localSheetId="12">#N/A</definedName>
    <definedName name="XXX_46" localSheetId="2">#N/A</definedName>
    <definedName name="XXX_46" localSheetId="6">#N/A</definedName>
    <definedName name="XXX_46" localSheetId="11">#N/A</definedName>
    <definedName name="XXX_46" localSheetId="3">#N/A</definedName>
    <definedName name="XXX_46" localSheetId="5">#N/A</definedName>
    <definedName name="XXX_46" localSheetId="7">#N/A</definedName>
    <definedName name="XXX_46" localSheetId="1">#N/A</definedName>
    <definedName name="XXX_46" localSheetId="0">#N/A</definedName>
    <definedName name="XXX_46" localSheetId="4">#N/A</definedName>
    <definedName name="XXX_47" localSheetId="12">#N/A</definedName>
    <definedName name="XXX_47" localSheetId="2">#N/A</definedName>
    <definedName name="XXX_47" localSheetId="6">#N/A</definedName>
    <definedName name="XXX_47" localSheetId="11">#N/A</definedName>
    <definedName name="XXX_47" localSheetId="3">#N/A</definedName>
    <definedName name="XXX_47" localSheetId="5">#N/A</definedName>
    <definedName name="XXX_47" localSheetId="7">#N/A</definedName>
    <definedName name="XXX_47" localSheetId="1">#N/A</definedName>
    <definedName name="XXX_47" localSheetId="0">#N/A</definedName>
    <definedName name="XXX_47" localSheetId="4">#N/A</definedName>
    <definedName name="XXX_48" localSheetId="12">#N/A</definedName>
    <definedName name="XXX_48" localSheetId="2">#N/A</definedName>
    <definedName name="XXX_48" localSheetId="6">#N/A</definedName>
    <definedName name="XXX_48" localSheetId="11">#N/A</definedName>
    <definedName name="XXX_48" localSheetId="3">#N/A</definedName>
    <definedName name="XXX_48" localSheetId="5">#N/A</definedName>
    <definedName name="XXX_48" localSheetId="7">#N/A</definedName>
    <definedName name="XXX_48" localSheetId="1">#N/A</definedName>
    <definedName name="XXX_48" localSheetId="0">#N/A</definedName>
    <definedName name="XXX_48" localSheetId="4">#N/A</definedName>
    <definedName name="XXX_5" localSheetId="12">#N/A</definedName>
    <definedName name="XXX_5" localSheetId="2">#N/A</definedName>
    <definedName name="XXX_5" localSheetId="6">#N/A</definedName>
    <definedName name="XXX_5" localSheetId="11">#N/A</definedName>
    <definedName name="XXX_5" localSheetId="3">#N/A</definedName>
    <definedName name="XXX_5" localSheetId="5">#N/A</definedName>
    <definedName name="XXX_5" localSheetId="7">#N/A</definedName>
    <definedName name="XXX_5" localSheetId="1">#N/A</definedName>
    <definedName name="XXX_5" localSheetId="0">#N/A</definedName>
    <definedName name="XXX_5" localSheetId="4">#N/A</definedName>
    <definedName name="XXX_51" localSheetId="12">#N/A</definedName>
    <definedName name="XXX_51" localSheetId="2">#N/A</definedName>
    <definedName name="XXX_51" localSheetId="6">#N/A</definedName>
    <definedName name="XXX_51" localSheetId="11">#N/A</definedName>
    <definedName name="XXX_51" localSheetId="3">#N/A</definedName>
    <definedName name="XXX_51" localSheetId="5">#N/A</definedName>
    <definedName name="XXX_51" localSheetId="7">#N/A</definedName>
    <definedName name="XXX_51" localSheetId="1">#N/A</definedName>
    <definedName name="XXX_51" localSheetId="0">#N/A</definedName>
    <definedName name="XXX_51" localSheetId="4">#N/A</definedName>
    <definedName name="XXX_52" localSheetId="12">#N/A</definedName>
    <definedName name="XXX_52" localSheetId="2">#N/A</definedName>
    <definedName name="XXX_52" localSheetId="6">#N/A</definedName>
    <definedName name="XXX_52" localSheetId="11">#N/A</definedName>
    <definedName name="XXX_52" localSheetId="3">#N/A</definedName>
    <definedName name="XXX_52" localSheetId="5">#N/A</definedName>
    <definedName name="XXX_52" localSheetId="7">#N/A</definedName>
    <definedName name="XXX_52" localSheetId="1">#N/A</definedName>
    <definedName name="XXX_52" localSheetId="0">#N/A</definedName>
    <definedName name="XXX_52" localSheetId="4">#N/A</definedName>
    <definedName name="XXX_53" localSheetId="12">#N/A</definedName>
    <definedName name="XXX_53" localSheetId="2">#N/A</definedName>
    <definedName name="XXX_53" localSheetId="6">#N/A</definedName>
    <definedName name="XXX_53" localSheetId="11">#N/A</definedName>
    <definedName name="XXX_53" localSheetId="3">#N/A</definedName>
    <definedName name="XXX_53" localSheetId="5">#N/A</definedName>
    <definedName name="XXX_53" localSheetId="7">#N/A</definedName>
    <definedName name="XXX_53" localSheetId="1">#N/A</definedName>
    <definedName name="XXX_53" localSheetId="0">#N/A</definedName>
    <definedName name="XXX_53" localSheetId="4">#N/A</definedName>
    <definedName name="XXX_54" localSheetId="12">#N/A</definedName>
    <definedName name="XXX_54" localSheetId="2">#N/A</definedName>
    <definedName name="XXX_54" localSheetId="6">#N/A</definedName>
    <definedName name="XXX_54" localSheetId="11">#N/A</definedName>
    <definedName name="XXX_54" localSheetId="3">#N/A</definedName>
    <definedName name="XXX_54" localSheetId="5">#N/A</definedName>
    <definedName name="XXX_54" localSheetId="7">#N/A</definedName>
    <definedName name="XXX_54" localSheetId="1">#N/A</definedName>
    <definedName name="XXX_54" localSheetId="0">#N/A</definedName>
    <definedName name="XXX_54" localSheetId="4">#N/A</definedName>
    <definedName name="XXX_55" localSheetId="12">#N/A</definedName>
    <definedName name="XXX_55" localSheetId="2">#N/A</definedName>
    <definedName name="XXX_55" localSheetId="6">#N/A</definedName>
    <definedName name="XXX_55" localSheetId="11">#N/A</definedName>
    <definedName name="XXX_55" localSheetId="3">#N/A</definedName>
    <definedName name="XXX_55" localSheetId="5">#N/A</definedName>
    <definedName name="XXX_55" localSheetId="7">#N/A</definedName>
    <definedName name="XXX_55" localSheetId="1">#N/A</definedName>
    <definedName name="XXX_55" localSheetId="0">#N/A</definedName>
    <definedName name="XXX_55" localSheetId="4">#N/A</definedName>
    <definedName name="XXX_56" localSheetId="12">#N/A</definedName>
    <definedName name="XXX_56" localSheetId="2">#N/A</definedName>
    <definedName name="XXX_56" localSheetId="6">#N/A</definedName>
    <definedName name="XXX_56" localSheetId="11">#N/A</definedName>
    <definedName name="XXX_56" localSheetId="3">#N/A</definedName>
    <definedName name="XXX_56" localSheetId="5">#N/A</definedName>
    <definedName name="XXX_56" localSheetId="7">#N/A</definedName>
    <definedName name="XXX_56" localSheetId="1">#N/A</definedName>
    <definedName name="XXX_56" localSheetId="0">#N/A</definedName>
    <definedName name="XXX_56" localSheetId="4">#N/A</definedName>
    <definedName name="XXX_57" localSheetId="12">#N/A</definedName>
    <definedName name="XXX_57" localSheetId="2">#N/A</definedName>
    <definedName name="XXX_57" localSheetId="6">#N/A</definedName>
    <definedName name="XXX_57" localSheetId="11">#N/A</definedName>
    <definedName name="XXX_57" localSheetId="3">#N/A</definedName>
    <definedName name="XXX_57" localSheetId="5">#N/A</definedName>
    <definedName name="XXX_57" localSheetId="7">#N/A</definedName>
    <definedName name="XXX_57" localSheetId="1">#N/A</definedName>
    <definedName name="XXX_57" localSheetId="0">#N/A</definedName>
    <definedName name="XXX_57" localSheetId="4">#N/A</definedName>
    <definedName name="XXX_58" localSheetId="12">#N/A</definedName>
    <definedName name="XXX_58" localSheetId="2">#N/A</definedName>
    <definedName name="XXX_58" localSheetId="6">#N/A</definedName>
    <definedName name="XXX_58" localSheetId="11">#N/A</definedName>
    <definedName name="XXX_58" localSheetId="3">#N/A</definedName>
    <definedName name="XXX_58" localSheetId="5">#N/A</definedName>
    <definedName name="XXX_58" localSheetId="7">#N/A</definedName>
    <definedName name="XXX_58" localSheetId="1">#N/A</definedName>
    <definedName name="XXX_58" localSheetId="0">#N/A</definedName>
    <definedName name="XXX_58" localSheetId="4">#N/A</definedName>
    <definedName name="XXX_59" localSheetId="12">#N/A</definedName>
    <definedName name="XXX_59" localSheetId="2">#N/A</definedName>
    <definedName name="XXX_59" localSheetId="6">#N/A</definedName>
    <definedName name="XXX_59" localSheetId="11">#N/A</definedName>
    <definedName name="XXX_59" localSheetId="3">#N/A</definedName>
    <definedName name="XXX_59" localSheetId="5">#N/A</definedName>
    <definedName name="XXX_59" localSheetId="7">#N/A</definedName>
    <definedName name="XXX_59" localSheetId="1">#N/A</definedName>
    <definedName name="XXX_59" localSheetId="0">#N/A</definedName>
    <definedName name="XXX_59" localSheetId="4">#N/A</definedName>
    <definedName name="XXX_6" localSheetId="12">#N/A</definedName>
    <definedName name="XXX_6" localSheetId="2">#N/A</definedName>
    <definedName name="XXX_6" localSheetId="6">#N/A</definedName>
    <definedName name="XXX_6" localSheetId="11">#N/A</definedName>
    <definedName name="XXX_6" localSheetId="3">#N/A</definedName>
    <definedName name="XXX_6" localSheetId="5">#N/A</definedName>
    <definedName name="XXX_6" localSheetId="7">#N/A</definedName>
    <definedName name="XXX_6" localSheetId="1">#N/A</definedName>
    <definedName name="XXX_6" localSheetId="0">#N/A</definedName>
    <definedName name="XXX_6" localSheetId="4">#N/A</definedName>
    <definedName name="XXX_60" localSheetId="12">#N/A</definedName>
    <definedName name="XXX_60" localSheetId="2">#N/A</definedName>
    <definedName name="XXX_60" localSheetId="6">#N/A</definedName>
    <definedName name="XXX_60" localSheetId="11">#N/A</definedName>
    <definedName name="XXX_60" localSheetId="3">#N/A</definedName>
    <definedName name="XXX_60" localSheetId="5">#N/A</definedName>
    <definedName name="XXX_60" localSheetId="7">#N/A</definedName>
    <definedName name="XXX_60" localSheetId="1">#N/A</definedName>
    <definedName name="XXX_60" localSheetId="0">#N/A</definedName>
    <definedName name="XXX_60" localSheetId="4">#N/A</definedName>
    <definedName name="XXX_61" localSheetId="12">#N/A</definedName>
    <definedName name="XXX_61" localSheetId="2">#N/A</definedName>
    <definedName name="XXX_61" localSheetId="6">#N/A</definedName>
    <definedName name="XXX_61" localSheetId="11">#N/A</definedName>
    <definedName name="XXX_61" localSheetId="3">#N/A</definedName>
    <definedName name="XXX_61" localSheetId="5">#N/A</definedName>
    <definedName name="XXX_61" localSheetId="7">#N/A</definedName>
    <definedName name="XXX_61" localSheetId="1">#N/A</definedName>
    <definedName name="XXX_61" localSheetId="0">#N/A</definedName>
    <definedName name="XXX_61" localSheetId="4">#N/A</definedName>
    <definedName name="XXX_62" localSheetId="12">#N/A</definedName>
    <definedName name="XXX_62" localSheetId="2">#N/A</definedName>
    <definedName name="XXX_62" localSheetId="6">#N/A</definedName>
    <definedName name="XXX_62" localSheetId="11">#N/A</definedName>
    <definedName name="XXX_62" localSheetId="3">#N/A</definedName>
    <definedName name="XXX_62" localSheetId="5">#N/A</definedName>
    <definedName name="XXX_62" localSheetId="7">#N/A</definedName>
    <definedName name="XXX_62" localSheetId="1">#N/A</definedName>
    <definedName name="XXX_62" localSheetId="0">#N/A</definedName>
    <definedName name="XXX_62" localSheetId="4">#N/A</definedName>
    <definedName name="XXX_63" localSheetId="12">#N/A</definedName>
    <definedName name="XXX_63" localSheetId="2">#N/A</definedName>
    <definedName name="XXX_63" localSheetId="6">#N/A</definedName>
    <definedName name="XXX_63" localSheetId="11">#N/A</definedName>
    <definedName name="XXX_63" localSheetId="3">#N/A</definedName>
    <definedName name="XXX_63" localSheetId="5">#N/A</definedName>
    <definedName name="XXX_63" localSheetId="7">#N/A</definedName>
    <definedName name="XXX_63" localSheetId="1">#N/A</definedName>
    <definedName name="XXX_63" localSheetId="0">#N/A</definedName>
    <definedName name="XXX_63" localSheetId="4">#N/A</definedName>
    <definedName name="XXX_64" localSheetId="12">#N/A</definedName>
    <definedName name="XXX_64" localSheetId="2">#N/A</definedName>
    <definedName name="XXX_64" localSheetId="6">#N/A</definedName>
    <definedName name="XXX_64" localSheetId="11">#N/A</definedName>
    <definedName name="XXX_64" localSheetId="3">#N/A</definedName>
    <definedName name="XXX_64" localSheetId="5">#N/A</definedName>
    <definedName name="XXX_64" localSheetId="7">#N/A</definedName>
    <definedName name="XXX_64" localSheetId="1">#N/A</definedName>
    <definedName name="XXX_64" localSheetId="0">#N/A</definedName>
    <definedName name="XXX_64" localSheetId="4">#N/A</definedName>
    <definedName name="XXX_65" localSheetId="12">#N/A</definedName>
    <definedName name="XXX_65" localSheetId="2">#N/A</definedName>
    <definedName name="XXX_65" localSheetId="6">#N/A</definedName>
    <definedName name="XXX_65" localSheetId="11">#N/A</definedName>
    <definedName name="XXX_65" localSheetId="3">#N/A</definedName>
    <definedName name="XXX_65" localSheetId="5">#N/A</definedName>
    <definedName name="XXX_65" localSheetId="7">#N/A</definedName>
    <definedName name="XXX_65" localSheetId="1">#N/A</definedName>
    <definedName name="XXX_65" localSheetId="0">#N/A</definedName>
    <definedName name="XXX_65" localSheetId="4">#N/A</definedName>
    <definedName name="XXX_66" localSheetId="12">#N/A</definedName>
    <definedName name="XXX_66" localSheetId="2">#N/A</definedName>
    <definedName name="XXX_66" localSheetId="6">#N/A</definedName>
    <definedName name="XXX_66" localSheetId="11">#N/A</definedName>
    <definedName name="XXX_66" localSheetId="3">#N/A</definedName>
    <definedName name="XXX_66" localSheetId="5">#N/A</definedName>
    <definedName name="XXX_66" localSheetId="7">#N/A</definedName>
    <definedName name="XXX_66" localSheetId="1">#N/A</definedName>
    <definedName name="XXX_66" localSheetId="0">#N/A</definedName>
    <definedName name="XXX_66" localSheetId="4">#N/A</definedName>
    <definedName name="XXX_67" localSheetId="12">#N/A</definedName>
    <definedName name="XXX_67" localSheetId="2">#N/A</definedName>
    <definedName name="XXX_67" localSheetId="6">#N/A</definedName>
    <definedName name="XXX_67" localSheetId="11">#N/A</definedName>
    <definedName name="XXX_67" localSheetId="3">#N/A</definedName>
    <definedName name="XXX_67" localSheetId="5">#N/A</definedName>
    <definedName name="XXX_67" localSheetId="7">#N/A</definedName>
    <definedName name="XXX_67" localSheetId="1">#N/A</definedName>
    <definedName name="XXX_67" localSheetId="0">#N/A</definedName>
    <definedName name="XXX_67" localSheetId="4">#N/A</definedName>
    <definedName name="XXX_68" localSheetId="12">#N/A</definedName>
    <definedName name="XXX_68" localSheetId="2">#N/A</definedName>
    <definedName name="XXX_68" localSheetId="6">#N/A</definedName>
    <definedName name="XXX_68" localSheetId="11">#N/A</definedName>
    <definedName name="XXX_68" localSheetId="3">#N/A</definedName>
    <definedName name="XXX_68" localSheetId="5">#N/A</definedName>
    <definedName name="XXX_68" localSheetId="7">#N/A</definedName>
    <definedName name="XXX_68" localSheetId="1">#N/A</definedName>
    <definedName name="XXX_68" localSheetId="0">#N/A</definedName>
    <definedName name="XXX_68" localSheetId="4">#N/A</definedName>
    <definedName name="XXX_69" localSheetId="12">#N/A</definedName>
    <definedName name="XXX_69" localSheetId="2">#N/A</definedName>
    <definedName name="XXX_69" localSheetId="6">#N/A</definedName>
    <definedName name="XXX_69" localSheetId="11">#N/A</definedName>
    <definedName name="XXX_69" localSheetId="3">#N/A</definedName>
    <definedName name="XXX_69" localSheetId="5">#N/A</definedName>
    <definedName name="XXX_69" localSheetId="7">#N/A</definedName>
    <definedName name="XXX_69" localSheetId="1">#N/A</definedName>
    <definedName name="XXX_69" localSheetId="0">#N/A</definedName>
    <definedName name="XXX_69" localSheetId="4">#N/A</definedName>
    <definedName name="XXX_7" localSheetId="12">#N/A</definedName>
    <definedName name="XXX_7" localSheetId="2">#N/A</definedName>
    <definedName name="XXX_7" localSheetId="6">#N/A</definedName>
    <definedName name="XXX_7" localSheetId="11">#N/A</definedName>
    <definedName name="XXX_7" localSheetId="3">#N/A</definedName>
    <definedName name="XXX_7" localSheetId="5">#N/A</definedName>
    <definedName name="XXX_7" localSheetId="7">#N/A</definedName>
    <definedName name="XXX_7" localSheetId="1">#N/A</definedName>
    <definedName name="XXX_7" localSheetId="0">#N/A</definedName>
    <definedName name="XXX_7" localSheetId="4">#N/A</definedName>
    <definedName name="XXX_70" localSheetId="12">#N/A</definedName>
    <definedName name="XXX_70" localSheetId="2">#N/A</definedName>
    <definedName name="XXX_70" localSheetId="6">#N/A</definedName>
    <definedName name="XXX_70" localSheetId="11">#N/A</definedName>
    <definedName name="XXX_70" localSheetId="3">#N/A</definedName>
    <definedName name="XXX_70" localSheetId="5">#N/A</definedName>
    <definedName name="XXX_70" localSheetId="7">#N/A</definedName>
    <definedName name="XXX_70" localSheetId="1">#N/A</definedName>
    <definedName name="XXX_70" localSheetId="0">#N/A</definedName>
    <definedName name="XXX_70" localSheetId="4">#N/A</definedName>
    <definedName name="XXX_71" localSheetId="12">#N/A</definedName>
    <definedName name="XXX_71" localSheetId="2">#N/A</definedName>
    <definedName name="XXX_71" localSheetId="6">#N/A</definedName>
    <definedName name="XXX_71" localSheetId="11">#N/A</definedName>
    <definedName name="XXX_71" localSheetId="3">#N/A</definedName>
    <definedName name="XXX_71" localSheetId="5">#N/A</definedName>
    <definedName name="XXX_71" localSheetId="7">#N/A</definedName>
    <definedName name="XXX_71" localSheetId="1">#N/A</definedName>
    <definedName name="XXX_71" localSheetId="0">#N/A</definedName>
    <definedName name="XXX_71" localSheetId="4">#N/A</definedName>
    <definedName name="XXX_72" localSheetId="12">#N/A</definedName>
    <definedName name="XXX_72" localSheetId="2">#N/A</definedName>
    <definedName name="XXX_72" localSheetId="6">#N/A</definedName>
    <definedName name="XXX_72" localSheetId="11">#N/A</definedName>
    <definedName name="XXX_72" localSheetId="3">#N/A</definedName>
    <definedName name="XXX_72" localSheetId="5">#N/A</definedName>
    <definedName name="XXX_72" localSheetId="7">#N/A</definedName>
    <definedName name="XXX_72" localSheetId="1">#N/A</definedName>
    <definedName name="XXX_72" localSheetId="0">#N/A</definedName>
    <definedName name="XXX_72" localSheetId="4">#N/A</definedName>
    <definedName name="XXX_8" localSheetId="12">#N/A</definedName>
    <definedName name="XXX_8" localSheetId="2">#N/A</definedName>
    <definedName name="XXX_8" localSheetId="6">#N/A</definedName>
    <definedName name="XXX_8" localSheetId="11">#N/A</definedName>
    <definedName name="XXX_8" localSheetId="3">#N/A</definedName>
    <definedName name="XXX_8" localSheetId="5">#N/A</definedName>
    <definedName name="XXX_8" localSheetId="7">#N/A</definedName>
    <definedName name="XXX_8" localSheetId="1">#N/A</definedName>
    <definedName name="XXX_8" localSheetId="0">#N/A</definedName>
    <definedName name="XXX_8" localSheetId="4">#N/A</definedName>
    <definedName name="XXX_9" localSheetId="12">#N/A</definedName>
    <definedName name="XXX_9" localSheetId="2">#N/A</definedName>
    <definedName name="XXX_9" localSheetId="6">#N/A</definedName>
    <definedName name="XXX_9" localSheetId="11">#N/A</definedName>
    <definedName name="XXX_9" localSheetId="3">#N/A</definedName>
    <definedName name="XXX_9" localSheetId="5">#N/A</definedName>
    <definedName name="XXX_9" localSheetId="7">#N/A</definedName>
    <definedName name="XXX_9" localSheetId="1">#N/A</definedName>
    <definedName name="XXX_9" localSheetId="0">#N/A</definedName>
    <definedName name="XXX_9" localSheetId="4">#N/A</definedName>
    <definedName name="xxxc">#N/A</definedName>
    <definedName name="xxxxx" localSheetId="9">#REF!</definedName>
    <definedName name="xxxxx" localSheetId="1">#REF!</definedName>
    <definedName name="xxxxx">#REF!</definedName>
    <definedName name="XXXXXX">#N/A</definedName>
    <definedName name="xxxxxxxxxxx" localSheetId="9">#REF!</definedName>
    <definedName name="xxxxxxxxxxx" localSheetId="1">#REF!</definedName>
    <definedName name="xxxxxxxxxxx">#REF!</definedName>
    <definedName name="xxxxxxxxxxxxxx" localSheetId="9">#REF!</definedName>
    <definedName name="xxxxxxxxxxxxxx" localSheetId="1">#REF!</definedName>
    <definedName name="xxxxxxxxxxxxxx">#REF!</definedName>
    <definedName name="xxxxxxxxxxxxxxxxx" localSheetId="9">#REF!</definedName>
    <definedName name="xxxxxxxxxxxxxxxxx" localSheetId="1">#REF!</definedName>
    <definedName name="xxxxxxxxxxxxxxxxx">#REF!</definedName>
    <definedName name="ytyty" localSheetId="9">#REF!</definedName>
    <definedName name="ytyty" localSheetId="1">#REF!</definedName>
    <definedName name="ytyty">#REF!</definedName>
    <definedName name="ytyty_1" localSheetId="9">#REF!</definedName>
    <definedName name="ytyty_1" localSheetId="1">#REF!</definedName>
    <definedName name="ytyty_1">#REF!</definedName>
    <definedName name="ytytyt" localSheetId="9">#REF!</definedName>
    <definedName name="ytytyt" localSheetId="1">#REF!</definedName>
    <definedName name="ytytyt">#REF!</definedName>
    <definedName name="ytytyt_1" localSheetId="9">#REF!</definedName>
    <definedName name="ytytyt_1" localSheetId="1">#REF!</definedName>
    <definedName name="ytytyt_1">#REF!</definedName>
    <definedName name="ytytytyty" localSheetId="9">#REF!</definedName>
    <definedName name="ytytytyty" localSheetId="1">#REF!</definedName>
    <definedName name="ytytytyty">#REF!</definedName>
    <definedName name="ytytytyty_1" localSheetId="9">#REF!</definedName>
    <definedName name="ytytytyty_1" localSheetId="1">#REF!</definedName>
    <definedName name="ytytytyty_1">#REF!</definedName>
    <definedName name="yy" hidden="1">{#N/A,#N/A,TRUE,"Serviços"}</definedName>
    <definedName name="Z" localSheetId="9">#REF!</definedName>
    <definedName name="Z" localSheetId="1">#REF!</definedName>
    <definedName name="Z">#REF!</definedName>
    <definedName name="z_1" hidden="1">{#N/A,#N/A,FALSE,"MO (2)"}</definedName>
    <definedName name="zar" localSheetId="9">#REF!</definedName>
    <definedName name="zar" localSheetId="1">#REF!</definedName>
    <definedName name="zar">#REF!</definedName>
    <definedName name="zar_1">"#REF!"</definedName>
    <definedName name="zaza" hidden="1">{#N/A,#N/A,FALSE,"MO (2)"}</definedName>
    <definedName name="zaza_1" hidden="1">{#N/A,#N/A,FALSE,"MO (2)"}</definedName>
    <definedName name="zenil" localSheetId="9">#REF!</definedName>
    <definedName name="zenil" localSheetId="1">#REF!</definedName>
    <definedName name="zenil">#REF!</definedName>
    <definedName name="zzzzz" localSheetId="15" hidden="1">{"'EI 060 02'!$A$1:$K$59"}</definedName>
    <definedName name="zzzzz" localSheetId="16" hidden="1">{"'EI 060 02'!$A$1:$K$59"}</definedName>
    <definedName name="ZZZZZ">#N/A</definedName>
    <definedName name="ZZZZZ_1">#N/A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18" i="2" l="1"/>
  <c r="F218" i="2"/>
  <c r="H218" i="2" s="1"/>
  <c r="G218" i="2"/>
  <c r="A64" i="19"/>
  <c r="A19" i="19"/>
  <c r="A20" i="19"/>
  <c r="A21" i="19"/>
  <c r="U21" i="30" l="1"/>
  <c r="U22" i="30"/>
  <c r="U23" i="30"/>
  <c r="U24" i="30"/>
  <c r="U20" i="30"/>
  <c r="U18" i="30"/>
  <c r="U17" i="30"/>
  <c r="U16" i="30"/>
  <c r="U14" i="30"/>
  <c r="U13" i="30"/>
  <c r="U12" i="30"/>
  <c r="U11" i="30"/>
  <c r="U10" i="30"/>
  <c r="U9" i="30"/>
  <c r="U29" i="29" l="1"/>
  <c r="U30" i="29"/>
  <c r="U31" i="29"/>
  <c r="U32" i="29"/>
  <c r="U33" i="29"/>
  <c r="U34" i="29"/>
  <c r="U35" i="29"/>
  <c r="U36" i="29"/>
  <c r="U37" i="29"/>
  <c r="U39" i="29"/>
  <c r="U40" i="29"/>
  <c r="U42" i="29"/>
  <c r="U10" i="29" l="1"/>
  <c r="U11" i="29"/>
  <c r="U12" i="29"/>
  <c r="U13" i="29"/>
  <c r="U14" i="29"/>
  <c r="U15" i="29"/>
  <c r="U16" i="29"/>
  <c r="U17" i="29"/>
  <c r="U18" i="29"/>
  <c r="U19" i="29"/>
  <c r="U20" i="29"/>
  <c r="U21" i="29"/>
  <c r="U23" i="29"/>
  <c r="U24" i="29"/>
  <c r="U25" i="29"/>
  <c r="U26" i="29"/>
  <c r="U9" i="29"/>
  <c r="A59" i="29" l="1"/>
  <c r="B59" i="29"/>
  <c r="C59" i="29"/>
  <c r="D59" i="29"/>
  <c r="E59" i="29"/>
  <c r="H58" i="29"/>
  <c r="G58" i="29"/>
  <c r="D58" i="29"/>
  <c r="C58" i="29"/>
  <c r="B58" i="29"/>
  <c r="A58" i="29"/>
  <c r="E57" i="29"/>
  <c r="D57" i="29"/>
  <c r="C57" i="29"/>
  <c r="B57" i="29"/>
  <c r="A57" i="29"/>
  <c r="E56" i="29"/>
  <c r="D56" i="29"/>
  <c r="C56" i="29"/>
  <c r="B56" i="29"/>
  <c r="A56" i="29"/>
  <c r="E55" i="29"/>
  <c r="D55" i="29"/>
  <c r="C55" i="29"/>
  <c r="B55" i="29"/>
  <c r="A55" i="29"/>
  <c r="E54" i="29"/>
  <c r="D54" i="29"/>
  <c r="C54" i="29"/>
  <c r="B54" i="29"/>
  <c r="A54" i="29"/>
  <c r="H53" i="29"/>
  <c r="G53" i="29"/>
  <c r="D53" i="29"/>
  <c r="C53" i="29"/>
  <c r="B53" i="29"/>
  <c r="A53" i="29"/>
  <c r="E52" i="29"/>
  <c r="D52" i="29"/>
  <c r="C52" i="29"/>
  <c r="B52" i="29"/>
  <c r="A52" i="29"/>
  <c r="E51" i="29"/>
  <c r="D51" i="29"/>
  <c r="C51" i="29"/>
  <c r="B51" i="29"/>
  <c r="A51" i="29"/>
  <c r="H50" i="29"/>
  <c r="G50" i="29"/>
  <c r="D50" i="29"/>
  <c r="C50" i="29"/>
  <c r="B50" i="29"/>
  <c r="A50" i="29"/>
  <c r="E49" i="29"/>
  <c r="D49" i="29"/>
  <c r="C49" i="29"/>
  <c r="B49" i="29"/>
  <c r="A49" i="29"/>
  <c r="E48" i="29"/>
  <c r="D48" i="29"/>
  <c r="C48" i="29"/>
  <c r="B48" i="29"/>
  <c r="A48" i="29"/>
  <c r="G47" i="29"/>
  <c r="E47" i="29"/>
  <c r="D47" i="29"/>
  <c r="C47" i="29"/>
  <c r="B47" i="29"/>
  <c r="A47" i="29"/>
  <c r="E46" i="29"/>
  <c r="D46" i="29"/>
  <c r="C46" i="29"/>
  <c r="B46" i="29"/>
  <c r="A46" i="29"/>
  <c r="H45" i="29"/>
  <c r="G45" i="29"/>
  <c r="D45" i="29"/>
  <c r="C45" i="29"/>
  <c r="B45" i="29"/>
  <c r="A45" i="29"/>
  <c r="D707" i="25" l="1"/>
  <c r="F44" i="20"/>
  <c r="E44" i="20"/>
  <c r="D44" i="20"/>
  <c r="C44" i="20"/>
  <c r="F40" i="20"/>
  <c r="E40" i="20"/>
  <c r="D40" i="20"/>
  <c r="C40" i="20"/>
  <c r="F33" i="20"/>
  <c r="E33" i="20"/>
  <c r="D33" i="20"/>
  <c r="C33" i="20"/>
  <c r="F21" i="20"/>
  <c r="F45" i="20" s="1"/>
  <c r="E21" i="20"/>
  <c r="E45" i="20" s="1"/>
  <c r="D21" i="20"/>
  <c r="D45" i="20" s="1"/>
  <c r="C21" i="20"/>
  <c r="I19" i="11"/>
  <c r="D19" i="11"/>
  <c r="I13" i="11"/>
  <c r="D13" i="11"/>
  <c r="U48" i="10"/>
  <c r="T48" i="10"/>
  <c r="S48" i="10"/>
  <c r="R48" i="10"/>
  <c r="Q48" i="10"/>
  <c r="P48" i="10"/>
  <c r="O48" i="10"/>
  <c r="N48" i="10"/>
  <c r="V48" i="10" s="1"/>
  <c r="U47" i="10"/>
  <c r="T47" i="10"/>
  <c r="S47" i="10"/>
  <c r="R47" i="10"/>
  <c r="Q47" i="10"/>
  <c r="P47" i="10"/>
  <c r="O47" i="10"/>
  <c r="N47" i="10"/>
  <c r="U46" i="10"/>
  <c r="T46" i="10"/>
  <c r="S46" i="10"/>
  <c r="R46" i="10"/>
  <c r="Q46" i="10"/>
  <c r="P46" i="10"/>
  <c r="O46" i="10"/>
  <c r="N46" i="10"/>
  <c r="U45" i="10"/>
  <c r="T45" i="10"/>
  <c r="S45" i="10"/>
  <c r="R45" i="10"/>
  <c r="Q45" i="10"/>
  <c r="P45" i="10"/>
  <c r="O45" i="10"/>
  <c r="N45" i="10"/>
  <c r="U44" i="10"/>
  <c r="T44" i="10"/>
  <c r="S44" i="10"/>
  <c r="R44" i="10"/>
  <c r="Q44" i="10"/>
  <c r="P44" i="10"/>
  <c r="O44" i="10"/>
  <c r="N44" i="10"/>
  <c r="G44" i="10"/>
  <c r="U43" i="10"/>
  <c r="T43" i="10"/>
  <c r="S43" i="10"/>
  <c r="R43" i="10"/>
  <c r="Q43" i="10"/>
  <c r="P43" i="10"/>
  <c r="O43" i="10"/>
  <c r="N43" i="10"/>
  <c r="I43" i="10"/>
  <c r="U42" i="10"/>
  <c r="T42" i="10"/>
  <c r="S42" i="10"/>
  <c r="R42" i="10"/>
  <c r="Q42" i="10"/>
  <c r="P42" i="10"/>
  <c r="O42" i="10"/>
  <c r="N42" i="10"/>
  <c r="U41" i="10"/>
  <c r="T41" i="10"/>
  <c r="S41" i="10"/>
  <c r="R41" i="10"/>
  <c r="Q41" i="10"/>
  <c r="P41" i="10"/>
  <c r="O41" i="10"/>
  <c r="N41" i="10"/>
  <c r="I41" i="10"/>
  <c r="H41" i="10"/>
  <c r="C41" i="10"/>
  <c r="B41" i="10"/>
  <c r="U40" i="10"/>
  <c r="T40" i="10"/>
  <c r="S40" i="10"/>
  <c r="R40" i="10"/>
  <c r="Q40" i="10"/>
  <c r="P40" i="10"/>
  <c r="O40" i="10"/>
  <c r="N40" i="10"/>
  <c r="U39" i="10"/>
  <c r="T39" i="10"/>
  <c r="S39" i="10"/>
  <c r="R39" i="10"/>
  <c r="Q39" i="10"/>
  <c r="P39" i="10"/>
  <c r="O39" i="10"/>
  <c r="N39" i="10"/>
  <c r="H39" i="10"/>
  <c r="U38" i="10"/>
  <c r="T38" i="10"/>
  <c r="S38" i="10"/>
  <c r="R38" i="10"/>
  <c r="Q38" i="10"/>
  <c r="P38" i="10"/>
  <c r="O38" i="10"/>
  <c r="N38" i="10"/>
  <c r="V38" i="10" s="1"/>
  <c r="U37" i="10"/>
  <c r="T37" i="10"/>
  <c r="S37" i="10"/>
  <c r="R37" i="10"/>
  <c r="Q37" i="10"/>
  <c r="P37" i="10"/>
  <c r="O37" i="10"/>
  <c r="N37" i="10"/>
  <c r="I37" i="10"/>
  <c r="H37" i="10"/>
  <c r="G37" i="10"/>
  <c r="F37" i="10"/>
  <c r="E37" i="10"/>
  <c r="D37" i="10"/>
  <c r="C37" i="10"/>
  <c r="B37" i="10"/>
  <c r="J31" i="10"/>
  <c r="I31" i="10"/>
  <c r="I48" i="10" s="1"/>
  <c r="H31" i="10"/>
  <c r="H48" i="10" s="1"/>
  <c r="G31" i="10"/>
  <c r="G48" i="10" s="1"/>
  <c r="F31" i="10"/>
  <c r="F48" i="10" s="1"/>
  <c r="E31" i="10"/>
  <c r="E48" i="10" s="1"/>
  <c r="D31" i="10"/>
  <c r="D48" i="10" s="1"/>
  <c r="C31" i="10"/>
  <c r="B31" i="10"/>
  <c r="J30" i="10"/>
  <c r="I30" i="10"/>
  <c r="I47" i="10" s="1"/>
  <c r="H30" i="10"/>
  <c r="H47" i="10" s="1"/>
  <c r="G30" i="10"/>
  <c r="F30" i="10"/>
  <c r="F47" i="10" s="1"/>
  <c r="E30" i="10"/>
  <c r="E47" i="10" s="1"/>
  <c r="D30" i="10"/>
  <c r="C30" i="10"/>
  <c r="B30" i="10"/>
  <c r="J29" i="10"/>
  <c r="I29" i="10"/>
  <c r="I46" i="10" s="1"/>
  <c r="H29" i="10"/>
  <c r="G29" i="10"/>
  <c r="G46" i="10" s="1"/>
  <c r="F29" i="10"/>
  <c r="F46" i="10" s="1"/>
  <c r="E29" i="10"/>
  <c r="D29" i="10"/>
  <c r="C29" i="10"/>
  <c r="C46" i="10" s="1"/>
  <c r="B29" i="10"/>
  <c r="J28" i="10"/>
  <c r="I28" i="10"/>
  <c r="I45" i="10" s="1"/>
  <c r="H28" i="10"/>
  <c r="H45" i="10" s="1"/>
  <c r="G28" i="10"/>
  <c r="G45" i="10" s="1"/>
  <c r="F28" i="10"/>
  <c r="E28" i="10"/>
  <c r="E45" i="10" s="1"/>
  <c r="D28" i="10"/>
  <c r="D45" i="10" s="1"/>
  <c r="C28" i="10"/>
  <c r="B28" i="10"/>
  <c r="B45" i="10" s="1"/>
  <c r="J27" i="10"/>
  <c r="I27" i="10"/>
  <c r="I44" i="10" s="1"/>
  <c r="H27" i="10"/>
  <c r="H44" i="10" s="1"/>
  <c r="G27" i="10"/>
  <c r="F27" i="10"/>
  <c r="F44" i="10" s="1"/>
  <c r="E27" i="10"/>
  <c r="E44" i="10" s="1"/>
  <c r="D27" i="10"/>
  <c r="D44" i="10" s="1"/>
  <c r="C27" i="10"/>
  <c r="C44" i="10" s="1"/>
  <c r="B27" i="10"/>
  <c r="H26" i="10"/>
  <c r="H43" i="10" s="1"/>
  <c r="G26" i="10"/>
  <c r="F26" i="10"/>
  <c r="E26" i="10"/>
  <c r="E43" i="10" s="1"/>
  <c r="D26" i="10"/>
  <c r="D43" i="10" s="1"/>
  <c r="C26" i="10"/>
  <c r="B26" i="10"/>
  <c r="J25" i="10"/>
  <c r="I25" i="10"/>
  <c r="I42" i="10" s="1"/>
  <c r="H25" i="10"/>
  <c r="G25" i="10"/>
  <c r="G42" i="10" s="1"/>
  <c r="F25" i="10"/>
  <c r="F42" i="10" s="1"/>
  <c r="E25" i="10"/>
  <c r="E42" i="10" s="1"/>
  <c r="D25" i="10"/>
  <c r="D42" i="10" s="1"/>
  <c r="C25" i="10"/>
  <c r="B25" i="10"/>
  <c r="B42" i="10" s="1"/>
  <c r="G24" i="10"/>
  <c r="G41" i="10" s="1"/>
  <c r="F24" i="10"/>
  <c r="E24" i="10"/>
  <c r="D41" i="10" s="1"/>
  <c r="J23" i="10"/>
  <c r="I23" i="10"/>
  <c r="I40" i="10" s="1"/>
  <c r="H23" i="10"/>
  <c r="H40" i="10" s="1"/>
  <c r="G23" i="10"/>
  <c r="G40" i="10" s="1"/>
  <c r="F23" i="10"/>
  <c r="F40" i="10" s="1"/>
  <c r="E23" i="10"/>
  <c r="E40" i="10" s="1"/>
  <c r="D23" i="10"/>
  <c r="C23" i="10"/>
  <c r="B23" i="10"/>
  <c r="B40" i="10" s="1"/>
  <c r="J22" i="10"/>
  <c r="G22" i="10"/>
  <c r="G39" i="10" s="1"/>
  <c r="F22" i="10"/>
  <c r="F39" i="10" s="1"/>
  <c r="E22" i="10"/>
  <c r="E39" i="10" s="1"/>
  <c r="D22" i="10"/>
  <c r="C22" i="10"/>
  <c r="B22" i="10"/>
  <c r="B39" i="10" s="1"/>
  <c r="J21" i="10"/>
  <c r="H21" i="10"/>
  <c r="H38" i="10" s="1"/>
  <c r="G21" i="10"/>
  <c r="F21" i="10"/>
  <c r="F38" i="10" s="1"/>
  <c r="E21" i="10"/>
  <c r="D21" i="10"/>
  <c r="B21" i="10"/>
  <c r="B38" i="10" s="1"/>
  <c r="J219" i="1"/>
  <c r="K218" i="1" s="1"/>
  <c r="F114" i="3" s="1"/>
  <c r="F112" i="19" s="1"/>
  <c r="J217" i="1"/>
  <c r="K216" i="1" s="1"/>
  <c r="F113" i="3" s="1"/>
  <c r="J215" i="1"/>
  <c r="K214" i="1" s="1"/>
  <c r="F112" i="3" s="1"/>
  <c r="F110" i="19" s="1"/>
  <c r="J213" i="1"/>
  <c r="K212" i="1" s="1"/>
  <c r="F111" i="3" s="1"/>
  <c r="J209" i="1"/>
  <c r="K208" i="1" s="1"/>
  <c r="F108" i="3" s="1"/>
  <c r="J207" i="1"/>
  <c r="K206" i="1" s="1"/>
  <c r="F107" i="3" s="1"/>
  <c r="F105" i="19" s="1"/>
  <c r="J205" i="1"/>
  <c r="K204" i="1" s="1"/>
  <c r="J203" i="1"/>
  <c r="K202" i="1" s="1"/>
  <c r="J201" i="1"/>
  <c r="K200" i="1" s="1"/>
  <c r="F104" i="3" s="1"/>
  <c r="F102" i="19" s="1"/>
  <c r="J199" i="1"/>
  <c r="K198" i="1" s="1"/>
  <c r="F103" i="3" s="1"/>
  <c r="F101" i="19" s="1"/>
  <c r="J197" i="1"/>
  <c r="J196" i="1"/>
  <c r="J195" i="1"/>
  <c r="J194" i="1"/>
  <c r="J193" i="1"/>
  <c r="J192" i="1"/>
  <c r="J190" i="1"/>
  <c r="K190" i="1" s="1"/>
  <c r="K189" i="1"/>
  <c r="F100" i="3" s="1"/>
  <c r="F98" i="19" s="1"/>
  <c r="J187" i="1"/>
  <c r="K186" i="1" s="1"/>
  <c r="F98" i="3" s="1"/>
  <c r="F96" i="19" s="1"/>
  <c r="G185" i="1"/>
  <c r="J185" i="1" s="1"/>
  <c r="J184" i="1"/>
  <c r="G182" i="1"/>
  <c r="J182" i="1" s="1"/>
  <c r="J181" i="1"/>
  <c r="J178" i="1"/>
  <c r="K177" i="1" s="1"/>
  <c r="F94" i="3" s="1"/>
  <c r="F92" i="19" s="1"/>
  <c r="F175" i="1"/>
  <c r="J175" i="1" s="1"/>
  <c r="K174" i="1" s="1"/>
  <c r="F92" i="3" s="1"/>
  <c r="F90" i="19" s="1"/>
  <c r="J173" i="1"/>
  <c r="K172" i="1" s="1"/>
  <c r="F91" i="3" s="1"/>
  <c r="F89" i="19" s="1"/>
  <c r="G171" i="1"/>
  <c r="J171" i="1" s="1"/>
  <c r="G170" i="1"/>
  <c r="K167" i="1"/>
  <c r="K166" i="1"/>
  <c r="F87" i="3" s="1"/>
  <c r="J163" i="1"/>
  <c r="J162" i="1"/>
  <c r="J161" i="1"/>
  <c r="K159" i="1"/>
  <c r="F83" i="3" s="1"/>
  <c r="F81" i="19" s="1"/>
  <c r="K158" i="1"/>
  <c r="F82" i="3" s="1"/>
  <c r="F80" i="19" s="1"/>
  <c r="J156" i="1"/>
  <c r="J155" i="1"/>
  <c r="J154" i="1"/>
  <c r="J152" i="1"/>
  <c r="K151" i="1" s="1"/>
  <c r="F79" i="3" s="1"/>
  <c r="F77" i="19" s="1"/>
  <c r="G150" i="1"/>
  <c r="J150" i="1" s="1"/>
  <c r="K149" i="1" s="1"/>
  <c r="F78" i="3" s="1"/>
  <c r="F76" i="19" s="1"/>
  <c r="J147" i="1"/>
  <c r="F146" i="1"/>
  <c r="J146" i="1" s="1"/>
  <c r="J143" i="1"/>
  <c r="K142" i="1" s="1"/>
  <c r="F74" i="3" s="1"/>
  <c r="F72" i="19" s="1"/>
  <c r="J141" i="1"/>
  <c r="K140" i="1" s="1"/>
  <c r="F73" i="3" s="1"/>
  <c r="F71" i="19" s="1"/>
  <c r="J139" i="1"/>
  <c r="K138" i="1" s="1"/>
  <c r="J137" i="1"/>
  <c r="K136" i="1" s="1"/>
  <c r="F71" i="3" s="1"/>
  <c r="F69" i="19" s="1"/>
  <c r="J135" i="1"/>
  <c r="K134" i="1" s="1"/>
  <c r="F70" i="3" s="1"/>
  <c r="F68" i="19" s="1"/>
  <c r="J133" i="1"/>
  <c r="K132" i="1" s="1"/>
  <c r="F69" i="3" s="1"/>
  <c r="F67" i="19" s="1"/>
  <c r="G131" i="1"/>
  <c r="J131" i="1" s="1"/>
  <c r="K130" i="1" s="1"/>
  <c r="F68" i="3" s="1"/>
  <c r="F66" i="19" s="1"/>
  <c r="G129" i="1"/>
  <c r="J129" i="1" s="1"/>
  <c r="K128" i="1" s="1"/>
  <c r="F67" i="3" s="1"/>
  <c r="F65" i="19" s="1"/>
  <c r="J126" i="1"/>
  <c r="J125" i="1"/>
  <c r="J124" i="1"/>
  <c r="J123" i="1"/>
  <c r="J122" i="1"/>
  <c r="J119" i="1"/>
  <c r="K118" i="1" s="1"/>
  <c r="F63" i="3" s="1"/>
  <c r="F61" i="19" s="1"/>
  <c r="J117" i="1"/>
  <c r="K116" i="1" s="1"/>
  <c r="F62" i="3" s="1"/>
  <c r="F60" i="19" s="1"/>
  <c r="J115" i="1"/>
  <c r="K114" i="1" s="1"/>
  <c r="F61" i="3" s="1"/>
  <c r="F59" i="19" s="1"/>
  <c r="H113" i="1"/>
  <c r="J113" i="1" s="1"/>
  <c r="K112" i="1" s="1"/>
  <c r="F60" i="3" s="1"/>
  <c r="F58" i="19" s="1"/>
  <c r="J111" i="1"/>
  <c r="J110" i="1"/>
  <c r="J108" i="1"/>
  <c r="H107" i="1"/>
  <c r="J107" i="1" s="1"/>
  <c r="J105" i="1"/>
  <c r="K104" i="1" s="1"/>
  <c r="F57" i="3" s="1"/>
  <c r="J103" i="1"/>
  <c r="J102" i="1"/>
  <c r="J101" i="1"/>
  <c r="J99" i="1"/>
  <c r="K98" i="1" s="1"/>
  <c r="F55" i="3" s="1"/>
  <c r="K95" i="1"/>
  <c r="F53" i="3" s="1"/>
  <c r="F51" i="19" s="1"/>
  <c r="J94" i="1"/>
  <c r="G90" i="1"/>
  <c r="F90" i="1"/>
  <c r="G88" i="1"/>
  <c r="F88" i="1"/>
  <c r="J86" i="1"/>
  <c r="J85" i="1"/>
  <c r="J84" i="1"/>
  <c r="F82" i="1"/>
  <c r="J82" i="1" s="1"/>
  <c r="F81" i="1"/>
  <c r="J81" i="1" s="1"/>
  <c r="J80" i="1"/>
  <c r="J79" i="1"/>
  <c r="J72" i="1"/>
  <c r="K72" i="1" s="1"/>
  <c r="F41" i="3" s="1"/>
  <c r="F39" i="19" s="1"/>
  <c r="J71" i="1"/>
  <c r="J70" i="1"/>
  <c r="J69" i="1"/>
  <c r="H65" i="1"/>
  <c r="G65" i="1"/>
  <c r="J51" i="1"/>
  <c r="J50" i="1"/>
  <c r="J49" i="1"/>
  <c r="J45" i="1"/>
  <c r="K45" i="1" s="1"/>
  <c r="F32" i="3" s="1"/>
  <c r="F31" i="19" s="1"/>
  <c r="J44" i="1"/>
  <c r="J43" i="1"/>
  <c r="J42" i="1"/>
  <c r="F40" i="1"/>
  <c r="J40" i="1" s="1"/>
  <c r="K40" i="1" s="1"/>
  <c r="F30" i="3" s="1"/>
  <c r="F29" i="19" s="1"/>
  <c r="J39" i="1"/>
  <c r="K39" i="1" s="1"/>
  <c r="F29" i="3" s="1"/>
  <c r="F28" i="19" s="1"/>
  <c r="K37" i="1"/>
  <c r="K36" i="1"/>
  <c r="K35" i="1"/>
  <c r="F25" i="3" s="1"/>
  <c r="F24" i="19" s="1"/>
  <c r="K34" i="1"/>
  <c r="F24" i="3" s="1"/>
  <c r="F23" i="19" s="1"/>
  <c r="K32" i="1"/>
  <c r="K31" i="1"/>
  <c r="F21" i="3" s="1"/>
  <c r="F20" i="19" s="1"/>
  <c r="K30" i="1"/>
  <c r="F20" i="3" s="1"/>
  <c r="F19" i="19" s="1"/>
  <c r="K29" i="1"/>
  <c r="F19" i="3" s="1"/>
  <c r="F18" i="19" s="1"/>
  <c r="J26" i="1"/>
  <c r="J25" i="1"/>
  <c r="J24" i="1"/>
  <c r="J23" i="1"/>
  <c r="J22" i="1"/>
  <c r="J21" i="1"/>
  <c r="K18" i="1"/>
  <c r="F14" i="3" s="1"/>
  <c r="F13" i="19" s="1"/>
  <c r="J15" i="1"/>
  <c r="J14" i="1"/>
  <c r="J12" i="1"/>
  <c r="K11" i="1" s="1"/>
  <c r="F17" i="1" s="1"/>
  <c r="J17" i="1" s="1"/>
  <c r="K16" i="1" s="1"/>
  <c r="F13" i="3" s="1"/>
  <c r="F12" i="19" s="1"/>
  <c r="J10" i="1"/>
  <c r="K9" i="1" s="1"/>
  <c r="F10" i="3" s="1"/>
  <c r="F9" i="19" s="1"/>
  <c r="I61" i="9"/>
  <c r="H55" i="9"/>
  <c r="I55" i="9" s="1"/>
  <c r="G55" i="9"/>
  <c r="H49" i="9"/>
  <c r="G49" i="9"/>
  <c r="I49" i="9" s="1"/>
  <c r="H43" i="9"/>
  <c r="G43" i="9"/>
  <c r="I43" i="9" s="1"/>
  <c r="H37" i="9"/>
  <c r="G37" i="9"/>
  <c r="I37" i="9" s="1"/>
  <c r="H32" i="9"/>
  <c r="G32" i="9"/>
  <c r="I32" i="9" s="1"/>
  <c r="F135" i="2" s="1"/>
  <c r="H135" i="2" s="1"/>
  <c r="I134" i="2" s="1"/>
  <c r="H25" i="9"/>
  <c r="I25" i="9" s="1"/>
  <c r="F116" i="2" s="1"/>
  <c r="G25" i="9"/>
  <c r="H19" i="9"/>
  <c r="I19" i="9" s="1"/>
  <c r="F52" i="2" s="1"/>
  <c r="G19" i="9"/>
  <c r="H15" i="9"/>
  <c r="I15" i="9" s="1"/>
  <c r="G15" i="9"/>
  <c r="H8" i="9"/>
  <c r="G8" i="9"/>
  <c r="G217" i="2"/>
  <c r="F217" i="2"/>
  <c r="C217" i="2"/>
  <c r="F216" i="2"/>
  <c r="H216" i="2" s="1"/>
  <c r="C216" i="2"/>
  <c r="G215" i="2"/>
  <c r="F215" i="2"/>
  <c r="H215" i="2" s="1"/>
  <c r="C215" i="2"/>
  <c r="G214" i="2"/>
  <c r="F214" i="2"/>
  <c r="H214" i="2" s="1"/>
  <c r="C214" i="2"/>
  <c r="F213" i="2"/>
  <c r="H213" i="2" s="1"/>
  <c r="C213" i="2"/>
  <c r="F212" i="2"/>
  <c r="H212" i="2" s="1"/>
  <c r="C212" i="2"/>
  <c r="H209" i="2"/>
  <c r="H208" i="2"/>
  <c r="F207" i="2"/>
  <c r="H207" i="2" s="1"/>
  <c r="H206" i="2"/>
  <c r="H205" i="2"/>
  <c r="H204" i="2"/>
  <c r="F203" i="2"/>
  <c r="H203" i="2" s="1"/>
  <c r="C203" i="2"/>
  <c r="F202" i="2"/>
  <c r="H202" i="2" s="1"/>
  <c r="F201" i="2"/>
  <c r="H201" i="2" s="1"/>
  <c r="H198" i="2"/>
  <c r="H197" i="2"/>
  <c r="F196" i="2"/>
  <c r="H196" i="2" s="1"/>
  <c r="H195" i="2"/>
  <c r="H194" i="2"/>
  <c r="F193" i="2"/>
  <c r="H193" i="2" s="1"/>
  <c r="C193" i="2"/>
  <c r="H192" i="2"/>
  <c r="F191" i="2"/>
  <c r="H191" i="2" s="1"/>
  <c r="F190" i="2"/>
  <c r="H190" i="2" s="1"/>
  <c r="G175" i="2"/>
  <c r="F175" i="2"/>
  <c r="E175" i="2"/>
  <c r="C175" i="2"/>
  <c r="G174" i="2"/>
  <c r="F174" i="2"/>
  <c r="E174" i="2"/>
  <c r="C174" i="2"/>
  <c r="F173" i="2"/>
  <c r="H173" i="2" s="1"/>
  <c r="E173" i="2"/>
  <c r="C173" i="2"/>
  <c r="F172" i="2"/>
  <c r="H172" i="2" s="1"/>
  <c r="E172" i="2"/>
  <c r="C172" i="2"/>
  <c r="F171" i="2"/>
  <c r="H171" i="2" s="1"/>
  <c r="E171" i="2"/>
  <c r="C171" i="2"/>
  <c r="H170" i="2"/>
  <c r="F169" i="2"/>
  <c r="H169" i="2" s="1"/>
  <c r="F168" i="2"/>
  <c r="H168" i="2" s="1"/>
  <c r="H165" i="2"/>
  <c r="F164" i="2"/>
  <c r="H164" i="2" s="1"/>
  <c r="E164" i="2"/>
  <c r="C164" i="2"/>
  <c r="H161" i="2"/>
  <c r="I160" i="2" s="1"/>
  <c r="H158" i="2"/>
  <c r="I157" i="2" s="1"/>
  <c r="F155" i="2"/>
  <c r="H155" i="2" s="1"/>
  <c r="E155" i="2"/>
  <c r="C155" i="2"/>
  <c r="F154" i="2"/>
  <c r="H154" i="2" s="1"/>
  <c r="E154" i="2"/>
  <c r="C154" i="2"/>
  <c r="H151" i="2"/>
  <c r="E151" i="2"/>
  <c r="C151" i="2"/>
  <c r="H150" i="2"/>
  <c r="E150" i="2"/>
  <c r="C150" i="2"/>
  <c r="F149" i="2"/>
  <c r="H149" i="2" s="1"/>
  <c r="E149" i="2"/>
  <c r="C149" i="2"/>
  <c r="F148" i="2"/>
  <c r="H148" i="2" s="1"/>
  <c r="E148" i="2"/>
  <c r="C148" i="2"/>
  <c r="F147" i="2"/>
  <c r="H147" i="2" s="1"/>
  <c r="E147" i="2"/>
  <c r="C147" i="2"/>
  <c r="F146" i="2"/>
  <c r="H146" i="2" s="1"/>
  <c r="E146" i="2"/>
  <c r="C146" i="2"/>
  <c r="F143" i="2"/>
  <c r="H143" i="2" s="1"/>
  <c r="E143" i="2"/>
  <c r="C143" i="2"/>
  <c r="H142" i="2"/>
  <c r="G141" i="2"/>
  <c r="H141" i="2" s="1"/>
  <c r="F132" i="2"/>
  <c r="H132" i="2" s="1"/>
  <c r="E132" i="2"/>
  <c r="C132" i="2"/>
  <c r="H131" i="2"/>
  <c r="G130" i="2"/>
  <c r="H130" i="2" s="1"/>
  <c r="H129" i="2"/>
  <c r="E129" i="2"/>
  <c r="H128" i="2"/>
  <c r="E128" i="2"/>
  <c r="C128" i="2"/>
  <c r="F127" i="2"/>
  <c r="H127" i="2" s="1"/>
  <c r="E127" i="2"/>
  <c r="C127" i="2"/>
  <c r="F126" i="2"/>
  <c r="H126" i="2" s="1"/>
  <c r="E126" i="2"/>
  <c r="C126" i="2"/>
  <c r="F123" i="2"/>
  <c r="H123" i="2" s="1"/>
  <c r="E123" i="2"/>
  <c r="C123" i="2"/>
  <c r="F122" i="2"/>
  <c r="H122" i="2" s="1"/>
  <c r="E122" i="2"/>
  <c r="C122" i="2"/>
  <c r="F121" i="2"/>
  <c r="H121" i="2" s="1"/>
  <c r="E121" i="2"/>
  <c r="C121" i="2"/>
  <c r="F120" i="2"/>
  <c r="H120" i="2" s="1"/>
  <c r="E120" i="2"/>
  <c r="C120" i="2"/>
  <c r="G119" i="2"/>
  <c r="F119" i="2"/>
  <c r="E119" i="2"/>
  <c r="C119" i="2"/>
  <c r="G116" i="2"/>
  <c r="F115" i="2"/>
  <c r="H115" i="2" s="1"/>
  <c r="E115" i="2"/>
  <c r="C115" i="2"/>
  <c r="F112" i="2"/>
  <c r="H112" i="2" s="1"/>
  <c r="E112" i="2"/>
  <c r="C112" i="2"/>
  <c r="G111" i="2"/>
  <c r="F111" i="2"/>
  <c r="H111" i="2" s="1"/>
  <c r="E111" i="2"/>
  <c r="C111" i="2"/>
  <c r="F110" i="2"/>
  <c r="H110" i="2" s="1"/>
  <c r="F109" i="2"/>
  <c r="H109" i="2" s="1"/>
  <c r="E109" i="2"/>
  <c r="C109" i="2"/>
  <c r="F108" i="2"/>
  <c r="H108" i="2" s="1"/>
  <c r="E108" i="2"/>
  <c r="C108" i="2"/>
  <c r="F107" i="2"/>
  <c r="H107" i="2" s="1"/>
  <c r="E107" i="2"/>
  <c r="C107" i="2"/>
  <c r="F106" i="2"/>
  <c r="H106" i="2" s="1"/>
  <c r="E106" i="2"/>
  <c r="C106" i="2"/>
  <c r="H103" i="2"/>
  <c r="F102" i="2"/>
  <c r="H102" i="2" s="1"/>
  <c r="E102" i="2"/>
  <c r="C102" i="2"/>
  <c r="F101" i="2"/>
  <c r="H101" i="2" s="1"/>
  <c r="G100" i="2"/>
  <c r="F100" i="2"/>
  <c r="E100" i="2"/>
  <c r="C100" i="2"/>
  <c r="F99" i="2"/>
  <c r="H99" i="2" s="1"/>
  <c r="E99" i="2"/>
  <c r="C99" i="2"/>
  <c r="E98" i="2"/>
  <c r="C98" i="2"/>
  <c r="F97" i="2"/>
  <c r="H97" i="2" s="1"/>
  <c r="E97" i="2"/>
  <c r="C97" i="2"/>
  <c r="G96" i="2"/>
  <c r="G98" i="2" s="1"/>
  <c r="H98" i="2" s="1"/>
  <c r="H93" i="2"/>
  <c r="F92" i="2"/>
  <c r="H92" i="2" s="1"/>
  <c r="E92" i="2"/>
  <c r="C92" i="2"/>
  <c r="F91" i="2"/>
  <c r="H91" i="2" s="1"/>
  <c r="E91" i="2"/>
  <c r="C91" i="2"/>
  <c r="F90" i="2"/>
  <c r="H90" i="2" s="1"/>
  <c r="E90" i="2"/>
  <c r="C90" i="2"/>
  <c r="F89" i="2"/>
  <c r="H89" i="2" s="1"/>
  <c r="E89" i="2"/>
  <c r="C89" i="2"/>
  <c r="H88" i="2"/>
  <c r="G87" i="2"/>
  <c r="H87" i="2" s="1"/>
  <c r="F84" i="2"/>
  <c r="H84" i="2" s="1"/>
  <c r="E84" i="2"/>
  <c r="C84" i="2"/>
  <c r="G83" i="2"/>
  <c r="F83" i="2"/>
  <c r="E83" i="2"/>
  <c r="C83" i="2"/>
  <c r="F82" i="2"/>
  <c r="H82" i="2" s="1"/>
  <c r="E82" i="2"/>
  <c r="C82" i="2"/>
  <c r="F81" i="2"/>
  <c r="H81" i="2" s="1"/>
  <c r="E81" i="2"/>
  <c r="C81" i="2"/>
  <c r="F80" i="2"/>
  <c r="H80" i="2" s="1"/>
  <c r="E80" i="2"/>
  <c r="C80" i="2"/>
  <c r="G77" i="2"/>
  <c r="F77" i="2"/>
  <c r="E77" i="2"/>
  <c r="C77" i="2"/>
  <c r="G76" i="2"/>
  <c r="F76" i="2"/>
  <c r="E76" i="2"/>
  <c r="C76" i="2"/>
  <c r="F75" i="2"/>
  <c r="H75" i="2" s="1"/>
  <c r="F74" i="2"/>
  <c r="H74" i="2" s="1"/>
  <c r="C74" i="2"/>
  <c r="G73" i="2"/>
  <c r="F73" i="2"/>
  <c r="E73" i="2"/>
  <c r="C73" i="2"/>
  <c r="F72" i="2"/>
  <c r="H72" i="2" s="1"/>
  <c r="E72" i="2"/>
  <c r="C72" i="2"/>
  <c r="H69" i="2"/>
  <c r="F68" i="2"/>
  <c r="H68" i="2" s="1"/>
  <c r="E68" i="2"/>
  <c r="C68" i="2"/>
  <c r="F65" i="2"/>
  <c r="H65" i="2" s="1"/>
  <c r="E65" i="2"/>
  <c r="C65" i="2"/>
  <c r="H64" i="2"/>
  <c r="H63" i="2"/>
  <c r="F60" i="2"/>
  <c r="H60" i="2" s="1"/>
  <c r="E60" i="2"/>
  <c r="C60" i="2"/>
  <c r="H59" i="2"/>
  <c r="F56" i="2"/>
  <c r="H56" i="2" s="1"/>
  <c r="E56" i="2"/>
  <c r="C56" i="2"/>
  <c r="H55" i="2"/>
  <c r="G52" i="2"/>
  <c r="F51" i="2"/>
  <c r="H51" i="2" s="1"/>
  <c r="E51" i="2"/>
  <c r="C51" i="2"/>
  <c r="F50" i="2"/>
  <c r="H50" i="2" s="1"/>
  <c r="E50" i="2"/>
  <c r="C50" i="2"/>
  <c r="F49" i="2"/>
  <c r="H49" i="2" s="1"/>
  <c r="E49" i="2"/>
  <c r="C49" i="2"/>
  <c r="H48" i="2"/>
  <c r="F47" i="2"/>
  <c r="H47" i="2" s="1"/>
  <c r="E47" i="2"/>
  <c r="C47" i="2"/>
  <c r="H44" i="2"/>
  <c r="H43" i="2"/>
  <c r="H40" i="2"/>
  <c r="C40" i="2"/>
  <c r="H39" i="2"/>
  <c r="C39" i="2"/>
  <c r="F37" i="2"/>
  <c r="H37" i="2" s="1"/>
  <c r="I36" i="2" s="1"/>
  <c r="G30" i="3" s="1"/>
  <c r="F35" i="2"/>
  <c r="H35" i="2" s="1"/>
  <c r="C35" i="2"/>
  <c r="F34" i="2"/>
  <c r="H34" i="2" s="1"/>
  <c r="C34" i="2"/>
  <c r="F31" i="2"/>
  <c r="H31" i="2" s="1"/>
  <c r="F30" i="2"/>
  <c r="H30" i="2" s="1"/>
  <c r="G27" i="2"/>
  <c r="F27" i="2"/>
  <c r="E27" i="2"/>
  <c r="C27" i="2"/>
  <c r="H25" i="2"/>
  <c r="I23" i="2" s="1"/>
  <c r="G15" i="3" s="1"/>
  <c r="H24" i="2"/>
  <c r="H21" i="2"/>
  <c r="G17" i="2"/>
  <c r="F17" i="2"/>
  <c r="E17" i="2"/>
  <c r="C17" i="2"/>
  <c r="G14" i="2"/>
  <c r="F14" i="2"/>
  <c r="E14" i="2"/>
  <c r="C14" i="2"/>
  <c r="F11" i="2"/>
  <c r="H11" i="2" s="1"/>
  <c r="E11" i="2"/>
  <c r="C11" i="2"/>
  <c r="G10" i="2"/>
  <c r="F10" i="2"/>
  <c r="E10" i="2"/>
  <c r="C10" i="2"/>
  <c r="I4" i="2"/>
  <c r="I3" i="2"/>
  <c r="I2" i="2"/>
  <c r="I1" i="2"/>
  <c r="E112" i="19"/>
  <c r="D112" i="19"/>
  <c r="C112" i="19"/>
  <c r="B112" i="19"/>
  <c r="A112" i="19"/>
  <c r="E111" i="19"/>
  <c r="D111" i="19"/>
  <c r="C111" i="19"/>
  <c r="B111" i="19"/>
  <c r="A111" i="19"/>
  <c r="E110" i="19"/>
  <c r="D110" i="19"/>
  <c r="C110" i="19"/>
  <c r="B110" i="19"/>
  <c r="A110" i="19"/>
  <c r="E109" i="19"/>
  <c r="D109" i="19"/>
  <c r="C109" i="19"/>
  <c r="B109" i="19"/>
  <c r="A109" i="19"/>
  <c r="H108" i="19"/>
  <c r="G108" i="19"/>
  <c r="D108" i="19"/>
  <c r="C108" i="19"/>
  <c r="B108" i="19"/>
  <c r="A108" i="19"/>
  <c r="H107" i="19"/>
  <c r="G107" i="19"/>
  <c r="D107" i="19"/>
  <c r="C107" i="19"/>
  <c r="B107" i="19"/>
  <c r="A107" i="19"/>
  <c r="G106" i="19"/>
  <c r="E106" i="19"/>
  <c r="D106" i="19"/>
  <c r="C106" i="19"/>
  <c r="B106" i="19"/>
  <c r="A106" i="19"/>
  <c r="G105" i="19"/>
  <c r="E105" i="19"/>
  <c r="D105" i="19"/>
  <c r="C105" i="19"/>
  <c r="B105" i="19"/>
  <c r="A105" i="19"/>
  <c r="G104" i="19"/>
  <c r="E104" i="19"/>
  <c r="D104" i="19"/>
  <c r="C104" i="19"/>
  <c r="B104" i="19"/>
  <c r="A104" i="19"/>
  <c r="E103" i="19"/>
  <c r="D103" i="19"/>
  <c r="C103" i="19"/>
  <c r="B103" i="19"/>
  <c r="A103" i="19"/>
  <c r="G102" i="19"/>
  <c r="E102" i="19"/>
  <c r="D102" i="19"/>
  <c r="C102" i="19"/>
  <c r="B102" i="19"/>
  <c r="A102" i="19"/>
  <c r="E101" i="19"/>
  <c r="D101" i="19"/>
  <c r="C101" i="19"/>
  <c r="B101" i="19"/>
  <c r="A101" i="19"/>
  <c r="E100" i="19"/>
  <c r="D100" i="19"/>
  <c r="C100" i="19"/>
  <c r="B100" i="19"/>
  <c r="A100" i="19"/>
  <c r="G99" i="19"/>
  <c r="E99" i="19"/>
  <c r="D99" i="19"/>
  <c r="C99" i="19"/>
  <c r="B99" i="19"/>
  <c r="A99" i="19"/>
  <c r="E98" i="19"/>
  <c r="D98" i="19"/>
  <c r="C98" i="19"/>
  <c r="B98" i="19"/>
  <c r="A98" i="19"/>
  <c r="H97" i="19"/>
  <c r="G97" i="19"/>
  <c r="D97" i="19"/>
  <c r="C97" i="19"/>
  <c r="B97" i="19"/>
  <c r="A97" i="19"/>
  <c r="E96" i="19"/>
  <c r="D96" i="19"/>
  <c r="C96" i="19"/>
  <c r="B96" i="19"/>
  <c r="A96" i="19"/>
  <c r="E95" i="19"/>
  <c r="D95" i="19"/>
  <c r="C95" i="19"/>
  <c r="B95" i="19"/>
  <c r="A95" i="19"/>
  <c r="E94" i="19"/>
  <c r="D94" i="19"/>
  <c r="C94" i="19"/>
  <c r="B94" i="19"/>
  <c r="A94" i="19"/>
  <c r="H93" i="19"/>
  <c r="G93" i="19"/>
  <c r="D93" i="19"/>
  <c r="C93" i="19"/>
  <c r="B93" i="19"/>
  <c r="A93" i="19"/>
  <c r="G92" i="19"/>
  <c r="E92" i="19"/>
  <c r="D92" i="19"/>
  <c r="C92" i="19"/>
  <c r="B92" i="19"/>
  <c r="A92" i="19"/>
  <c r="H91" i="19"/>
  <c r="G91" i="19"/>
  <c r="D91" i="19"/>
  <c r="C91" i="19"/>
  <c r="B91" i="19"/>
  <c r="A91" i="19"/>
  <c r="E90" i="19"/>
  <c r="D90" i="19"/>
  <c r="C90" i="19"/>
  <c r="B90" i="19"/>
  <c r="A90" i="19"/>
  <c r="E89" i="19"/>
  <c r="D89" i="19"/>
  <c r="C89" i="19"/>
  <c r="B89" i="19"/>
  <c r="A89" i="19"/>
  <c r="E88" i="19"/>
  <c r="D88" i="19"/>
  <c r="C88" i="19"/>
  <c r="B88" i="19"/>
  <c r="A88" i="19"/>
  <c r="H87" i="19"/>
  <c r="G87" i="19"/>
  <c r="D87" i="19"/>
  <c r="C87" i="19"/>
  <c r="B87" i="19"/>
  <c r="A87" i="19"/>
  <c r="E86" i="19"/>
  <c r="D86" i="19"/>
  <c r="C86" i="19"/>
  <c r="B86" i="19"/>
  <c r="A86" i="19"/>
  <c r="E85" i="19"/>
  <c r="D85" i="19"/>
  <c r="C85" i="19"/>
  <c r="B85" i="19"/>
  <c r="A85" i="19"/>
  <c r="H84" i="19"/>
  <c r="G84" i="19"/>
  <c r="D84" i="19"/>
  <c r="C84" i="19"/>
  <c r="B84" i="19"/>
  <c r="A84" i="19"/>
  <c r="H83" i="19"/>
  <c r="G83" i="19"/>
  <c r="D83" i="19"/>
  <c r="C83" i="19"/>
  <c r="B83" i="19"/>
  <c r="A83" i="19"/>
  <c r="E82" i="19"/>
  <c r="D82" i="19"/>
  <c r="C82" i="19"/>
  <c r="B82" i="19"/>
  <c r="A82" i="19"/>
  <c r="G81" i="19"/>
  <c r="E81" i="19"/>
  <c r="D81" i="19"/>
  <c r="C81" i="19"/>
  <c r="B81" i="19"/>
  <c r="A81" i="19"/>
  <c r="E80" i="19"/>
  <c r="D80" i="19"/>
  <c r="C80" i="19"/>
  <c r="B80" i="19"/>
  <c r="A80" i="19"/>
  <c r="H79" i="19"/>
  <c r="G79" i="19"/>
  <c r="F79" i="19"/>
  <c r="E79" i="19"/>
  <c r="D79" i="19"/>
  <c r="C79" i="19"/>
  <c r="B79" i="19"/>
  <c r="A79" i="19"/>
  <c r="E78" i="19"/>
  <c r="D78" i="19"/>
  <c r="C78" i="19"/>
  <c r="B78" i="19"/>
  <c r="A78" i="19"/>
  <c r="E77" i="19"/>
  <c r="D77" i="19"/>
  <c r="C77" i="19"/>
  <c r="B77" i="19"/>
  <c r="A77" i="19"/>
  <c r="E76" i="19"/>
  <c r="D76" i="19"/>
  <c r="C76" i="19"/>
  <c r="B76" i="19"/>
  <c r="A76" i="19"/>
  <c r="H75" i="19"/>
  <c r="G75" i="19"/>
  <c r="F75" i="19"/>
  <c r="E75" i="19"/>
  <c r="D75" i="19"/>
  <c r="C75" i="19"/>
  <c r="B75" i="19"/>
  <c r="A75" i="19"/>
  <c r="E74" i="19"/>
  <c r="D74" i="19"/>
  <c r="C74" i="19"/>
  <c r="B74" i="19"/>
  <c r="A74" i="19"/>
  <c r="H73" i="19"/>
  <c r="G73" i="19"/>
  <c r="F73" i="19"/>
  <c r="E73" i="19"/>
  <c r="D73" i="19"/>
  <c r="C73" i="19"/>
  <c r="B73" i="19"/>
  <c r="A73" i="19"/>
  <c r="E72" i="19"/>
  <c r="D72" i="19"/>
  <c r="C72" i="19"/>
  <c r="B72" i="19"/>
  <c r="A72" i="19"/>
  <c r="G71" i="19"/>
  <c r="E71" i="19"/>
  <c r="D71" i="19"/>
  <c r="C71" i="19"/>
  <c r="B71" i="19"/>
  <c r="A71" i="19"/>
  <c r="E70" i="19"/>
  <c r="D70" i="19"/>
  <c r="C70" i="19"/>
  <c r="B70" i="19"/>
  <c r="A70" i="19"/>
  <c r="E69" i="19"/>
  <c r="D69" i="19"/>
  <c r="C69" i="19"/>
  <c r="B69" i="19"/>
  <c r="A69" i="19"/>
  <c r="E68" i="19"/>
  <c r="D68" i="19"/>
  <c r="C68" i="19"/>
  <c r="B68" i="19"/>
  <c r="A68" i="19"/>
  <c r="G67" i="19"/>
  <c r="E67" i="19"/>
  <c r="D67" i="19"/>
  <c r="C67" i="19"/>
  <c r="B67" i="19"/>
  <c r="A67" i="19"/>
  <c r="G66" i="19"/>
  <c r="E66" i="19"/>
  <c r="D66" i="19"/>
  <c r="C66" i="19"/>
  <c r="B66" i="19"/>
  <c r="A66" i="19"/>
  <c r="G65" i="19"/>
  <c r="E65" i="19"/>
  <c r="D65" i="19"/>
  <c r="C65" i="19"/>
  <c r="B65" i="19"/>
  <c r="A65" i="19"/>
  <c r="H64" i="19"/>
  <c r="G64" i="19"/>
  <c r="F64" i="19"/>
  <c r="E64" i="19"/>
  <c r="D64" i="19"/>
  <c r="C64" i="19"/>
  <c r="B64" i="19"/>
  <c r="E63" i="19"/>
  <c r="D63" i="19"/>
  <c r="C63" i="19"/>
  <c r="B63" i="19"/>
  <c r="A63" i="19"/>
  <c r="H62" i="19"/>
  <c r="G62" i="19"/>
  <c r="F62" i="19"/>
  <c r="E62" i="19"/>
  <c r="D62" i="19"/>
  <c r="C62" i="19"/>
  <c r="B62" i="19"/>
  <c r="A62" i="19"/>
  <c r="E61" i="19"/>
  <c r="D61" i="19"/>
  <c r="C61" i="19"/>
  <c r="B61" i="19"/>
  <c r="A61" i="19"/>
  <c r="E60" i="19"/>
  <c r="D60" i="19"/>
  <c r="C60" i="19"/>
  <c r="B60" i="19"/>
  <c r="A60" i="19"/>
  <c r="E59" i="19"/>
  <c r="D59" i="19"/>
  <c r="C59" i="19"/>
  <c r="B59" i="19"/>
  <c r="A59" i="19"/>
  <c r="E58" i="19"/>
  <c r="D58" i="19"/>
  <c r="C58" i="19"/>
  <c r="B58" i="19"/>
  <c r="A58" i="19"/>
  <c r="E57" i="19"/>
  <c r="D57" i="19"/>
  <c r="C57" i="19"/>
  <c r="B57" i="19"/>
  <c r="A57" i="19"/>
  <c r="G56" i="19"/>
  <c r="E56" i="19"/>
  <c r="D56" i="19"/>
  <c r="C56" i="19"/>
  <c r="B56" i="19"/>
  <c r="A56" i="19"/>
  <c r="E55" i="19"/>
  <c r="D55" i="19"/>
  <c r="C55" i="19"/>
  <c r="B55" i="19"/>
  <c r="A55" i="19"/>
  <c r="E54" i="19"/>
  <c r="D54" i="19"/>
  <c r="C54" i="19"/>
  <c r="B54" i="19"/>
  <c r="A54" i="19"/>
  <c r="E53" i="19"/>
  <c r="D53" i="19"/>
  <c r="C53" i="19"/>
  <c r="B53" i="19"/>
  <c r="A53" i="19"/>
  <c r="H52" i="19"/>
  <c r="G52" i="19"/>
  <c r="F52" i="19"/>
  <c r="E52" i="19"/>
  <c r="D52" i="19"/>
  <c r="C52" i="19"/>
  <c r="B52" i="19"/>
  <c r="A52" i="19"/>
  <c r="E51" i="19"/>
  <c r="D51" i="19"/>
  <c r="C51" i="19"/>
  <c r="B51" i="19"/>
  <c r="A51" i="19"/>
  <c r="E50" i="19"/>
  <c r="D50" i="19"/>
  <c r="C50" i="19"/>
  <c r="B50" i="19"/>
  <c r="A50" i="19"/>
  <c r="E49" i="19"/>
  <c r="D49" i="19"/>
  <c r="C49" i="19"/>
  <c r="B49" i="19"/>
  <c r="A49" i="19"/>
  <c r="H48" i="19"/>
  <c r="G48" i="19"/>
  <c r="D48" i="19"/>
  <c r="C48" i="19"/>
  <c r="B48" i="19"/>
  <c r="A48" i="19"/>
  <c r="H47" i="19"/>
  <c r="G47" i="19"/>
  <c r="D47" i="19"/>
  <c r="C47" i="19"/>
  <c r="B47" i="19"/>
  <c r="A47" i="19"/>
  <c r="G46" i="19"/>
  <c r="E46" i="19"/>
  <c r="D46" i="19"/>
  <c r="C46" i="19"/>
  <c r="B46" i="19"/>
  <c r="A46" i="19"/>
  <c r="G45" i="19"/>
  <c r="E45" i="19"/>
  <c r="D45" i="19"/>
  <c r="C45" i="19"/>
  <c r="B45" i="19"/>
  <c r="A45" i="19"/>
  <c r="E44" i="19"/>
  <c r="D44" i="19"/>
  <c r="C44" i="19"/>
  <c r="B44" i="19"/>
  <c r="A44" i="19"/>
  <c r="E43" i="19"/>
  <c r="D43" i="19"/>
  <c r="C43" i="19"/>
  <c r="B43" i="19"/>
  <c r="A43" i="19"/>
  <c r="E42" i="19"/>
  <c r="D42" i="19"/>
  <c r="C42" i="19"/>
  <c r="B42" i="19"/>
  <c r="A42" i="19"/>
  <c r="G41" i="19"/>
  <c r="E41" i="19"/>
  <c r="D41" i="19"/>
  <c r="C41" i="19"/>
  <c r="B41" i="19"/>
  <c r="A41" i="19"/>
  <c r="H40" i="19"/>
  <c r="G40" i="19"/>
  <c r="D40" i="19"/>
  <c r="C40" i="19"/>
  <c r="B40" i="19"/>
  <c r="A40" i="19"/>
  <c r="E39" i="19"/>
  <c r="D39" i="19"/>
  <c r="C39" i="19"/>
  <c r="B39" i="19"/>
  <c r="A39" i="19"/>
  <c r="E38" i="19"/>
  <c r="D38" i="19"/>
  <c r="C38" i="19"/>
  <c r="B38" i="19"/>
  <c r="A38" i="19"/>
  <c r="G37" i="19"/>
  <c r="E37" i="19"/>
  <c r="D37" i="19"/>
  <c r="C37" i="19"/>
  <c r="B37" i="19"/>
  <c r="A37" i="19"/>
  <c r="E36" i="19"/>
  <c r="D36" i="19"/>
  <c r="C36" i="19"/>
  <c r="B36" i="19"/>
  <c r="A36" i="19"/>
  <c r="E35" i="19"/>
  <c r="D35" i="19"/>
  <c r="C35" i="19"/>
  <c r="B35" i="19"/>
  <c r="A35" i="19"/>
  <c r="G34" i="19"/>
  <c r="E34" i="19"/>
  <c r="D34" i="19"/>
  <c r="C34" i="19"/>
  <c r="B34" i="19"/>
  <c r="A34" i="19"/>
  <c r="H33" i="19"/>
  <c r="G33" i="19"/>
  <c r="F33" i="19"/>
  <c r="D33" i="19"/>
  <c r="C33" i="19"/>
  <c r="B33" i="19"/>
  <c r="A33" i="19"/>
  <c r="H32" i="19"/>
  <c r="G32" i="19"/>
  <c r="D32" i="19"/>
  <c r="C32" i="19"/>
  <c r="B32" i="19"/>
  <c r="A32" i="19"/>
  <c r="E31" i="19"/>
  <c r="D31" i="19"/>
  <c r="C31" i="19"/>
  <c r="B31" i="19"/>
  <c r="A31" i="19"/>
  <c r="V30" i="19"/>
  <c r="T30" i="19"/>
  <c r="R30" i="19"/>
  <c r="P30" i="19"/>
  <c r="N30" i="19"/>
  <c r="L30" i="19"/>
  <c r="E30" i="19"/>
  <c r="D30" i="19"/>
  <c r="C30" i="19"/>
  <c r="B30" i="19"/>
  <c r="A30" i="19"/>
  <c r="V29" i="19"/>
  <c r="T29" i="19"/>
  <c r="R29" i="19"/>
  <c r="P29" i="19"/>
  <c r="N29" i="19"/>
  <c r="L29" i="19"/>
  <c r="E29" i="19"/>
  <c r="D29" i="19"/>
  <c r="C29" i="19"/>
  <c r="B29" i="19"/>
  <c r="A29" i="19"/>
  <c r="Z28" i="19"/>
  <c r="X28" i="19"/>
  <c r="V28" i="19"/>
  <c r="T28" i="19"/>
  <c r="R28" i="19"/>
  <c r="P28" i="19"/>
  <c r="N28" i="19"/>
  <c r="L28" i="19"/>
  <c r="E28" i="19"/>
  <c r="D28" i="19"/>
  <c r="C28" i="19"/>
  <c r="B28" i="19"/>
  <c r="A28" i="19"/>
  <c r="H27" i="19"/>
  <c r="G27" i="19"/>
  <c r="D27" i="19"/>
  <c r="C27" i="19"/>
  <c r="B27" i="19"/>
  <c r="A27" i="19"/>
  <c r="Z26" i="19"/>
  <c r="X26" i="19"/>
  <c r="V26" i="19"/>
  <c r="T26" i="19"/>
  <c r="R26" i="19"/>
  <c r="P26" i="19"/>
  <c r="N26" i="19"/>
  <c r="L26" i="19"/>
  <c r="E26" i="19"/>
  <c r="D26" i="19"/>
  <c r="C26" i="19"/>
  <c r="B26" i="19"/>
  <c r="A26" i="19"/>
  <c r="Z25" i="19"/>
  <c r="X25" i="19"/>
  <c r="V25" i="19"/>
  <c r="T25" i="19"/>
  <c r="R25" i="19"/>
  <c r="P25" i="19"/>
  <c r="N25" i="19"/>
  <c r="L25" i="19"/>
  <c r="G25" i="19"/>
  <c r="E25" i="19"/>
  <c r="D25" i="19"/>
  <c r="C25" i="19"/>
  <c r="B25" i="19"/>
  <c r="A25" i="19"/>
  <c r="Z24" i="19"/>
  <c r="X24" i="19"/>
  <c r="V24" i="19"/>
  <c r="T24" i="19"/>
  <c r="R24" i="19"/>
  <c r="P24" i="19"/>
  <c r="N24" i="19"/>
  <c r="L24" i="19"/>
  <c r="G24" i="19"/>
  <c r="E24" i="19"/>
  <c r="D24" i="19"/>
  <c r="C24" i="19"/>
  <c r="B24" i="19"/>
  <c r="A24" i="19"/>
  <c r="Z23" i="19"/>
  <c r="X23" i="19"/>
  <c r="V23" i="19"/>
  <c r="T23" i="19"/>
  <c r="R23" i="19"/>
  <c r="P23" i="19"/>
  <c r="N23" i="19"/>
  <c r="L23" i="19"/>
  <c r="G23" i="19"/>
  <c r="E23" i="19"/>
  <c r="D23" i="19"/>
  <c r="C23" i="19"/>
  <c r="B23" i="19"/>
  <c r="A23" i="19"/>
  <c r="H22" i="19"/>
  <c r="G22" i="19"/>
  <c r="D22" i="19"/>
  <c r="C22" i="19"/>
  <c r="B22" i="19"/>
  <c r="A22" i="19"/>
  <c r="E21" i="19"/>
  <c r="D21" i="19"/>
  <c r="C21" i="19"/>
  <c r="B21" i="19"/>
  <c r="V20" i="19"/>
  <c r="T20" i="19"/>
  <c r="R20" i="19"/>
  <c r="P20" i="19"/>
  <c r="N20" i="19"/>
  <c r="L20" i="19"/>
  <c r="G20" i="19"/>
  <c r="E20" i="19"/>
  <c r="D20" i="19"/>
  <c r="C20" i="19"/>
  <c r="B20" i="19"/>
  <c r="Z19" i="19"/>
  <c r="X19" i="19"/>
  <c r="V19" i="19"/>
  <c r="T19" i="19"/>
  <c r="G19" i="19"/>
  <c r="E19" i="19"/>
  <c r="D19" i="19"/>
  <c r="C19" i="19"/>
  <c r="B19" i="19"/>
  <c r="V18" i="19"/>
  <c r="T18" i="19"/>
  <c r="R18" i="19"/>
  <c r="P18" i="19"/>
  <c r="N18" i="19"/>
  <c r="L18" i="19"/>
  <c r="E18" i="19"/>
  <c r="D18" i="19"/>
  <c r="C18" i="19"/>
  <c r="B18" i="19"/>
  <c r="A18" i="19"/>
  <c r="H17" i="19"/>
  <c r="G17" i="19"/>
  <c r="D17" i="19"/>
  <c r="C17" i="19"/>
  <c r="B17" i="19"/>
  <c r="A17" i="19"/>
  <c r="H16" i="19"/>
  <c r="G16" i="19"/>
  <c r="D16" i="19"/>
  <c r="C16" i="19"/>
  <c r="B16" i="19"/>
  <c r="A16" i="19"/>
  <c r="E15" i="19"/>
  <c r="D15" i="19"/>
  <c r="C15" i="19"/>
  <c r="B15" i="19"/>
  <c r="A15" i="19"/>
  <c r="E14" i="19"/>
  <c r="D14" i="19"/>
  <c r="C14" i="19"/>
  <c r="B14" i="19"/>
  <c r="A14" i="19"/>
  <c r="E13" i="19"/>
  <c r="D13" i="19"/>
  <c r="C13" i="19"/>
  <c r="B13" i="19"/>
  <c r="A13" i="19"/>
  <c r="E12" i="19"/>
  <c r="D12" i="19"/>
  <c r="C12" i="19"/>
  <c r="B12" i="19"/>
  <c r="A12" i="19"/>
  <c r="E11" i="19"/>
  <c r="D11" i="19"/>
  <c r="C11" i="19"/>
  <c r="B11" i="19"/>
  <c r="A11" i="19"/>
  <c r="E10" i="19"/>
  <c r="D10" i="19"/>
  <c r="C10" i="19"/>
  <c r="B10" i="19"/>
  <c r="A10" i="19"/>
  <c r="G9" i="19"/>
  <c r="E9" i="19"/>
  <c r="D9" i="19"/>
  <c r="C9" i="19"/>
  <c r="B9" i="19"/>
  <c r="A9" i="19"/>
  <c r="A8" i="19"/>
  <c r="F59" i="29"/>
  <c r="G56" i="29"/>
  <c r="F56" i="29"/>
  <c r="F52" i="29"/>
  <c r="G49" i="29"/>
  <c r="F49" i="29"/>
  <c r="G113" i="3"/>
  <c r="G111" i="19" s="1"/>
  <c r="F106" i="3"/>
  <c r="F104" i="19" s="1"/>
  <c r="G105" i="3"/>
  <c r="G103" i="19" s="1"/>
  <c r="F105" i="3"/>
  <c r="F103" i="19" s="1"/>
  <c r="G103" i="3"/>
  <c r="G102" i="3"/>
  <c r="G100" i="19" s="1"/>
  <c r="F101" i="3"/>
  <c r="G98" i="3"/>
  <c r="G97" i="3"/>
  <c r="G95" i="19" s="1"/>
  <c r="G96" i="3"/>
  <c r="F88" i="3"/>
  <c r="F86" i="19" s="1"/>
  <c r="G87" i="3"/>
  <c r="G85" i="19" s="1"/>
  <c r="G84" i="3"/>
  <c r="G82" i="19" s="1"/>
  <c r="G78" i="3"/>
  <c r="G76" i="19" s="1"/>
  <c r="G76" i="3"/>
  <c r="G74" i="19" s="1"/>
  <c r="F76" i="3"/>
  <c r="F74" i="19" s="1"/>
  <c r="G74" i="3"/>
  <c r="G72" i="19" s="1"/>
  <c r="F72" i="3"/>
  <c r="F70" i="19" s="1"/>
  <c r="G71" i="3"/>
  <c r="G69" i="19" s="1"/>
  <c r="G70" i="3"/>
  <c r="G68" i="19" s="1"/>
  <c r="G65" i="3"/>
  <c r="G63" i="19" s="1"/>
  <c r="G62" i="3"/>
  <c r="G60" i="19" s="1"/>
  <c r="G59" i="3"/>
  <c r="G55" i="3"/>
  <c r="G53" i="19" s="1"/>
  <c r="F52" i="3"/>
  <c r="F50" i="19" s="1"/>
  <c r="F51" i="3"/>
  <c r="F49" i="19" s="1"/>
  <c r="G45" i="3"/>
  <c r="G43" i="19" s="1"/>
  <c r="G44" i="3"/>
  <c r="G38" i="3"/>
  <c r="G36" i="19" s="1"/>
  <c r="G37" i="3"/>
  <c r="G35" i="19" s="1"/>
  <c r="G31" i="3"/>
  <c r="F27" i="3"/>
  <c r="F26" i="19" s="1"/>
  <c r="F26" i="3"/>
  <c r="F25" i="19" s="1"/>
  <c r="G22" i="3"/>
  <c r="G21" i="19" s="1"/>
  <c r="F22" i="3"/>
  <c r="G19" i="3"/>
  <c r="F15" i="3"/>
  <c r="F14" i="19" s="1"/>
  <c r="Q121" i="24"/>
  <c r="Q120" i="24"/>
  <c r="Q119" i="24"/>
  <c r="Q118" i="24"/>
  <c r="Q117" i="24"/>
  <c r="Q116" i="24"/>
  <c r="Q115" i="24"/>
  <c r="P114" i="24"/>
  <c r="O114" i="24"/>
  <c r="N114" i="24"/>
  <c r="P113" i="24"/>
  <c r="O113" i="24"/>
  <c r="N113" i="24"/>
  <c r="Q112" i="24"/>
  <c r="Q111" i="24"/>
  <c r="Q110" i="24"/>
  <c r="Q109" i="24"/>
  <c r="Q108" i="24"/>
  <c r="Q107" i="24"/>
  <c r="Q106" i="24"/>
  <c r="Q105" i="24"/>
  <c r="P104" i="24"/>
  <c r="O104" i="24"/>
  <c r="N104" i="24"/>
  <c r="Q104" i="24" s="1"/>
  <c r="R104" i="24" s="1"/>
  <c r="P103" i="24"/>
  <c r="O103" i="24"/>
  <c r="Q103" i="24" s="1"/>
  <c r="R103" i="24" s="1"/>
  <c r="G103" i="22" s="1"/>
  <c r="N103" i="24"/>
  <c r="P102" i="24"/>
  <c r="O102" i="24"/>
  <c r="N102" i="24"/>
  <c r="P101" i="24"/>
  <c r="O101" i="24"/>
  <c r="Q101" i="24" s="1"/>
  <c r="R101" i="24" s="1"/>
  <c r="N101" i="24"/>
  <c r="Q100" i="24"/>
  <c r="Q99" i="24"/>
  <c r="Q98" i="24"/>
  <c r="Q97" i="24"/>
  <c r="Q96" i="24"/>
  <c r="Q95" i="24"/>
  <c r="Q94" i="24"/>
  <c r="Q93" i="24"/>
  <c r="Q92" i="24"/>
  <c r="Q91" i="24"/>
  <c r="Q90" i="24"/>
  <c r="Q89" i="24"/>
  <c r="Q88" i="24"/>
  <c r="P87" i="24"/>
  <c r="O87" i="24"/>
  <c r="N87" i="24"/>
  <c r="P86" i="24"/>
  <c r="O86" i="24"/>
  <c r="N86" i="24"/>
  <c r="P85" i="24"/>
  <c r="O85" i="24"/>
  <c r="N85" i="24"/>
  <c r="P84" i="24"/>
  <c r="O84" i="24"/>
  <c r="N84" i="24"/>
  <c r="P83" i="24"/>
  <c r="O83" i="24"/>
  <c r="N83" i="24"/>
  <c r="P82" i="24"/>
  <c r="O82" i="24"/>
  <c r="N82" i="24"/>
  <c r="P81" i="24"/>
  <c r="O81" i="24"/>
  <c r="N81" i="24"/>
  <c r="P80" i="24"/>
  <c r="O80" i="24"/>
  <c r="N80" i="24"/>
  <c r="P79" i="24"/>
  <c r="O79" i="24"/>
  <c r="N79" i="24"/>
  <c r="P78" i="24"/>
  <c r="O78" i="24"/>
  <c r="N78" i="24"/>
  <c r="Q78" i="24" s="1"/>
  <c r="R78" i="24" s="1"/>
  <c r="G78" i="22" s="1"/>
  <c r="P77" i="24"/>
  <c r="O77" i="24"/>
  <c r="N77" i="24"/>
  <c r="Q77" i="24" s="1"/>
  <c r="R77" i="24" s="1"/>
  <c r="G77" i="22" s="1"/>
  <c r="P76" i="24"/>
  <c r="O76" i="24"/>
  <c r="N76" i="24"/>
  <c r="P75" i="24"/>
  <c r="O75" i="24"/>
  <c r="N75" i="24"/>
  <c r="Q74" i="24"/>
  <c r="Q73" i="24"/>
  <c r="Q72" i="24"/>
  <c r="Q71" i="24"/>
  <c r="Q70" i="24"/>
  <c r="Q69" i="24"/>
  <c r="Q68" i="24"/>
  <c r="Q67" i="24"/>
  <c r="Q66" i="24"/>
  <c r="P65" i="24"/>
  <c r="O65" i="24"/>
  <c r="Q65" i="24" s="1"/>
  <c r="R65" i="24" s="1"/>
  <c r="N65" i="24"/>
  <c r="P64" i="24"/>
  <c r="O64" i="24"/>
  <c r="N64" i="24"/>
  <c r="P63" i="24"/>
  <c r="O63" i="24"/>
  <c r="N63" i="24"/>
  <c r="Q63" i="24" s="1"/>
  <c r="R63" i="24" s="1"/>
  <c r="P62" i="24"/>
  <c r="O62" i="24"/>
  <c r="N62" i="24"/>
  <c r="P61" i="24"/>
  <c r="O61" i="24"/>
  <c r="Q61" i="24" s="1"/>
  <c r="R61" i="24" s="1"/>
  <c r="N61" i="24"/>
  <c r="P60" i="24"/>
  <c r="O60" i="24"/>
  <c r="N60" i="24"/>
  <c r="P59" i="24"/>
  <c r="O59" i="24"/>
  <c r="N59" i="24"/>
  <c r="Q59" i="24" s="1"/>
  <c r="R59" i="24" s="1"/>
  <c r="G59" i="22" s="1"/>
  <c r="P58" i="24"/>
  <c r="O58" i="24"/>
  <c r="N58" i="24"/>
  <c r="P57" i="24"/>
  <c r="O57" i="24"/>
  <c r="N57" i="24"/>
  <c r="Q57" i="24" s="1"/>
  <c r="R57" i="24" s="1"/>
  <c r="P56" i="24"/>
  <c r="O56" i="24"/>
  <c r="N56" i="24"/>
  <c r="P55" i="24"/>
  <c r="O55" i="24"/>
  <c r="N55" i="24"/>
  <c r="Q55" i="24" s="1"/>
  <c r="R55" i="24" s="1"/>
  <c r="G55" i="22" s="1"/>
  <c r="P54" i="24"/>
  <c r="O54" i="24"/>
  <c r="N54" i="24"/>
  <c r="Q53" i="24"/>
  <c r="R53" i="24" s="1"/>
  <c r="P53" i="24"/>
  <c r="O53" i="24"/>
  <c r="N53" i="24"/>
  <c r="P52" i="24"/>
  <c r="O52" i="24"/>
  <c r="N52" i="24"/>
  <c r="P51" i="24"/>
  <c r="O51" i="24"/>
  <c r="N51" i="24"/>
  <c r="Q51" i="24" s="1"/>
  <c r="R51" i="24" s="1"/>
  <c r="G51" i="22" s="1"/>
  <c r="Q50" i="24"/>
  <c r="Q49" i="24"/>
  <c r="Q48" i="24"/>
  <c r="Q47" i="24"/>
  <c r="Q46" i="24"/>
  <c r="Q45" i="24"/>
  <c r="Q44" i="24"/>
  <c r="Q43" i="24"/>
  <c r="Q42" i="24"/>
  <c r="P41" i="24"/>
  <c r="O41" i="24"/>
  <c r="Q41" i="24" s="1"/>
  <c r="R41" i="24" s="1"/>
  <c r="N41" i="24"/>
  <c r="Q40" i="24"/>
  <c r="Q39" i="24"/>
  <c r="Q38" i="24"/>
  <c r="P37" i="24"/>
  <c r="O37" i="24"/>
  <c r="N37" i="24"/>
  <c r="Q37" i="24" s="1"/>
  <c r="R37" i="24" s="1"/>
  <c r="P36" i="24"/>
  <c r="O36" i="24"/>
  <c r="N36" i="24"/>
  <c r="P35" i="24"/>
  <c r="O35" i="24"/>
  <c r="N35" i="24"/>
  <c r="Q35" i="24" s="1"/>
  <c r="R35" i="24" s="1"/>
  <c r="P34" i="24"/>
  <c r="O34" i="24"/>
  <c r="N34" i="24"/>
  <c r="P33" i="24"/>
  <c r="Q33" i="24" s="1"/>
  <c r="R33" i="24" s="1"/>
  <c r="O33" i="24"/>
  <c r="N33" i="24"/>
  <c r="P32" i="24"/>
  <c r="O32" i="24"/>
  <c r="N32" i="24"/>
  <c r="P31" i="24"/>
  <c r="O31" i="24"/>
  <c r="N31" i="24"/>
  <c r="Q31" i="24" s="1"/>
  <c r="R31" i="24" s="1"/>
  <c r="G31" i="22" s="1"/>
  <c r="P30" i="24"/>
  <c r="O30" i="24"/>
  <c r="N30" i="24"/>
  <c r="P29" i="24"/>
  <c r="O29" i="24"/>
  <c r="N29" i="24"/>
  <c r="Q29" i="24" s="1"/>
  <c r="R29" i="24" s="1"/>
  <c r="P28" i="24"/>
  <c r="O28" i="24"/>
  <c r="N28" i="24"/>
  <c r="P27" i="24"/>
  <c r="O27" i="24"/>
  <c r="N27" i="24"/>
  <c r="P26" i="24"/>
  <c r="O26" i="24"/>
  <c r="N26" i="24"/>
  <c r="Q25" i="24"/>
  <c r="Q24" i="24"/>
  <c r="Q23" i="24"/>
  <c r="P22" i="24"/>
  <c r="O22" i="24"/>
  <c r="N22" i="24"/>
  <c r="P21" i="24"/>
  <c r="O21" i="24"/>
  <c r="Q21" i="24" s="1"/>
  <c r="R21" i="24" s="1"/>
  <c r="N21" i="24"/>
  <c r="P20" i="24"/>
  <c r="O20" i="24"/>
  <c r="N20" i="24"/>
  <c r="P19" i="24"/>
  <c r="O19" i="24"/>
  <c r="N19" i="24"/>
  <c r="P18" i="24"/>
  <c r="O18" i="24"/>
  <c r="N18" i="24"/>
  <c r="P17" i="24"/>
  <c r="O17" i="24"/>
  <c r="N17" i="24"/>
  <c r="P16" i="24"/>
  <c r="O16" i="24"/>
  <c r="N16" i="24"/>
  <c r="P15" i="24"/>
  <c r="O15" i="24"/>
  <c r="N15" i="24"/>
  <c r="P14" i="24"/>
  <c r="O14" i="24"/>
  <c r="N14" i="24"/>
  <c r="P13" i="24"/>
  <c r="O13" i="24"/>
  <c r="N13" i="24"/>
  <c r="P12" i="24"/>
  <c r="O12" i="24"/>
  <c r="N12" i="24"/>
  <c r="Q12" i="24" s="1"/>
  <c r="R12" i="24" s="1"/>
  <c r="P11" i="24"/>
  <c r="O11" i="24"/>
  <c r="N11" i="24"/>
  <c r="F86" i="23"/>
  <c r="H86" i="23" s="1"/>
  <c r="F85" i="23"/>
  <c r="H85" i="23" s="1"/>
  <c r="H84" i="23"/>
  <c r="H83" i="23"/>
  <c r="H82" i="23"/>
  <c r="F82" i="23"/>
  <c r="F81" i="23"/>
  <c r="H81" i="23" s="1"/>
  <c r="H80" i="23"/>
  <c r="F79" i="23"/>
  <c r="H79" i="23" s="1"/>
  <c r="H78" i="23"/>
  <c r="H76" i="23"/>
  <c r="F76" i="23"/>
  <c r="H75" i="23"/>
  <c r="F75" i="23"/>
  <c r="H74" i="23"/>
  <c r="H73" i="23"/>
  <c r="F72" i="23"/>
  <c r="H72" i="23" s="1"/>
  <c r="H71" i="23"/>
  <c r="F71" i="23"/>
  <c r="H70" i="23"/>
  <c r="H69" i="23"/>
  <c r="F69" i="23"/>
  <c r="H68" i="23"/>
  <c r="F66" i="23"/>
  <c r="H66" i="23" s="1"/>
  <c r="F65" i="23"/>
  <c r="H65" i="23" s="1"/>
  <c r="H64" i="23"/>
  <c r="H63" i="23"/>
  <c r="F62" i="23"/>
  <c r="H62" i="23" s="1"/>
  <c r="F61" i="23"/>
  <c r="H61" i="23" s="1"/>
  <c r="H60" i="23"/>
  <c r="F59" i="23"/>
  <c r="H59" i="23" s="1"/>
  <c r="H58" i="23"/>
  <c r="H56" i="23"/>
  <c r="F56" i="23"/>
  <c r="F55" i="23"/>
  <c r="H55" i="23" s="1"/>
  <c r="H54" i="23"/>
  <c r="H53" i="23"/>
  <c r="F52" i="23"/>
  <c r="H52" i="23" s="1"/>
  <c r="F51" i="23"/>
  <c r="H51" i="23" s="1"/>
  <c r="H50" i="23"/>
  <c r="F49" i="23"/>
  <c r="H49" i="23" s="1"/>
  <c r="H48" i="23"/>
  <c r="F46" i="23"/>
  <c r="H46" i="23" s="1"/>
  <c r="E46" i="23"/>
  <c r="H45" i="23"/>
  <c r="I44" i="23" s="1"/>
  <c r="G111" i="22" s="1"/>
  <c r="F45" i="23"/>
  <c r="E45" i="23"/>
  <c r="F43" i="23"/>
  <c r="H43" i="23" s="1"/>
  <c r="E43" i="23"/>
  <c r="F42" i="23"/>
  <c r="H42" i="23" s="1"/>
  <c r="I41" i="23" s="1"/>
  <c r="E42" i="23"/>
  <c r="H40" i="23"/>
  <c r="F40" i="23"/>
  <c r="E40" i="23"/>
  <c r="F39" i="23"/>
  <c r="H39" i="23" s="1"/>
  <c r="E39" i="23"/>
  <c r="F38" i="23"/>
  <c r="H38" i="23" s="1"/>
  <c r="E38" i="23"/>
  <c r="F36" i="23"/>
  <c r="H36" i="23" s="1"/>
  <c r="E36" i="23"/>
  <c r="H35" i="23"/>
  <c r="F35" i="23"/>
  <c r="E35" i="23"/>
  <c r="I34" i="23"/>
  <c r="F33" i="23"/>
  <c r="H33" i="23" s="1"/>
  <c r="E33" i="23"/>
  <c r="F32" i="23"/>
  <c r="H32" i="23" s="1"/>
  <c r="E32" i="23"/>
  <c r="H30" i="23"/>
  <c r="F30" i="23"/>
  <c r="E30" i="23"/>
  <c r="F29" i="23"/>
  <c r="H29" i="23" s="1"/>
  <c r="I28" i="23" s="1"/>
  <c r="E29" i="23"/>
  <c r="F27" i="23"/>
  <c r="H27" i="23" s="1"/>
  <c r="E27" i="23"/>
  <c r="F26" i="23"/>
  <c r="H26" i="23" s="1"/>
  <c r="E26" i="23"/>
  <c r="F25" i="23"/>
  <c r="H25" i="23" s="1"/>
  <c r="I24" i="23" s="1"/>
  <c r="G48" i="22" s="1"/>
  <c r="E25" i="23"/>
  <c r="F23" i="23"/>
  <c r="H23" i="23" s="1"/>
  <c r="E23" i="23"/>
  <c r="F22" i="23"/>
  <c r="H22" i="23" s="1"/>
  <c r="I21" i="23" s="1"/>
  <c r="G47" i="22" s="1"/>
  <c r="E22" i="23"/>
  <c r="F20" i="23"/>
  <c r="H20" i="23" s="1"/>
  <c r="E20" i="23"/>
  <c r="F19" i="23"/>
  <c r="H19" i="23" s="1"/>
  <c r="I18" i="23" s="1"/>
  <c r="E19" i="23"/>
  <c r="F17" i="23"/>
  <c r="H17" i="23" s="1"/>
  <c r="E17" i="23"/>
  <c r="F16" i="23"/>
  <c r="H16" i="23" s="1"/>
  <c r="E16" i="23"/>
  <c r="F14" i="23"/>
  <c r="H14" i="23" s="1"/>
  <c r="E14" i="23"/>
  <c r="F13" i="23"/>
  <c r="H13" i="23" s="1"/>
  <c r="E13" i="23"/>
  <c r="F11" i="23"/>
  <c r="H11" i="23" s="1"/>
  <c r="E11" i="23"/>
  <c r="H10" i="23"/>
  <c r="I9" i="23" s="1"/>
  <c r="F10" i="23"/>
  <c r="E10" i="23"/>
  <c r="I3" i="23"/>
  <c r="I2" i="23"/>
  <c r="I1" i="23"/>
  <c r="G120" i="22"/>
  <c r="G110" i="22"/>
  <c r="G104" i="22"/>
  <c r="G101" i="22"/>
  <c r="G98" i="22"/>
  <c r="F94" i="22"/>
  <c r="F93" i="22"/>
  <c r="F92" i="22"/>
  <c r="F91" i="22"/>
  <c r="F89" i="22"/>
  <c r="F87" i="22"/>
  <c r="F86" i="22"/>
  <c r="F85" i="22"/>
  <c r="F84" i="22"/>
  <c r="F83" i="22"/>
  <c r="F82" i="22"/>
  <c r="F81" i="22"/>
  <c r="F80" i="22"/>
  <c r="F79" i="22"/>
  <c r="F78" i="22"/>
  <c r="F77" i="22"/>
  <c r="F76" i="22"/>
  <c r="F75" i="22"/>
  <c r="I73" i="22"/>
  <c r="G65" i="22"/>
  <c r="G63" i="22"/>
  <c r="G61" i="22"/>
  <c r="G57" i="22"/>
  <c r="G53" i="22"/>
  <c r="G41" i="22"/>
  <c r="G37" i="22"/>
  <c r="G35" i="22"/>
  <c r="G33" i="22"/>
  <c r="G29" i="22"/>
  <c r="G21" i="22"/>
  <c r="G12" i="22"/>
  <c r="H79" i="26"/>
  <c r="H78" i="26"/>
  <c r="H76" i="26"/>
  <c r="H75" i="26"/>
  <c r="H74" i="26"/>
  <c r="H73" i="26"/>
  <c r="H72" i="26"/>
  <c r="H71" i="26"/>
  <c r="H70" i="26"/>
  <c r="H68" i="26"/>
  <c r="H67" i="26"/>
  <c r="H66" i="26"/>
  <c r="H65" i="26"/>
  <c r="H64" i="26"/>
  <c r="H63" i="26"/>
  <c r="H62" i="26"/>
  <c r="H60" i="26"/>
  <c r="H59" i="26"/>
  <c r="H58" i="26"/>
  <c r="H57" i="26"/>
  <c r="H56" i="26"/>
  <c r="H55" i="26"/>
  <c r="H54" i="26"/>
  <c r="H52" i="26"/>
  <c r="H51" i="26"/>
  <c r="H50" i="26"/>
  <c r="H49" i="26"/>
  <c r="H48" i="26"/>
  <c r="H47" i="26"/>
  <c r="H46" i="26"/>
  <c r="H44" i="26"/>
  <c r="H43" i="26"/>
  <c r="H42" i="26"/>
  <c r="H41" i="26"/>
  <c r="H40" i="26"/>
  <c r="H39" i="26"/>
  <c r="H38" i="26"/>
  <c r="H37" i="26"/>
  <c r="H35" i="26"/>
  <c r="H34" i="26"/>
  <c r="H33" i="26"/>
  <c r="H32" i="26"/>
  <c r="H31" i="26"/>
  <c r="H30" i="26"/>
  <c r="H29" i="26"/>
  <c r="H28" i="26"/>
  <c r="H27" i="26"/>
  <c r="H25" i="26"/>
  <c r="H24" i="26"/>
  <c r="H23" i="26"/>
  <c r="F23" i="26"/>
  <c r="H22" i="26"/>
  <c r="H21" i="26"/>
  <c r="H20" i="26"/>
  <c r="H19" i="26"/>
  <c r="H18" i="26"/>
  <c r="H16" i="26"/>
  <c r="H15" i="26"/>
  <c r="H14" i="26"/>
  <c r="H13" i="26"/>
  <c r="H12" i="26"/>
  <c r="H11" i="26"/>
  <c r="H10" i="26"/>
  <c r="I3" i="26"/>
  <c r="I2" i="26"/>
  <c r="I1" i="26"/>
  <c r="P888" i="27"/>
  <c r="O888" i="27"/>
  <c r="N888" i="27"/>
  <c r="Q888" i="27" s="1"/>
  <c r="R888" i="27" s="1"/>
  <c r="P887" i="27"/>
  <c r="O887" i="27"/>
  <c r="N887" i="27"/>
  <c r="P886" i="27"/>
  <c r="O886" i="27"/>
  <c r="Q886" i="27" s="1"/>
  <c r="R886" i="27" s="1"/>
  <c r="N886" i="27"/>
  <c r="P885" i="27"/>
  <c r="O885" i="27"/>
  <c r="N885" i="27"/>
  <c r="P884" i="27"/>
  <c r="O884" i="27"/>
  <c r="N884" i="27"/>
  <c r="Q884" i="27" s="1"/>
  <c r="R884" i="27" s="1"/>
  <c r="P883" i="27"/>
  <c r="O883" i="27"/>
  <c r="N883" i="27"/>
  <c r="Q883" i="27" s="1"/>
  <c r="R883" i="27" s="1"/>
  <c r="P882" i="27"/>
  <c r="O882" i="27"/>
  <c r="N882" i="27"/>
  <c r="P881" i="27"/>
  <c r="O881" i="27"/>
  <c r="N881" i="27"/>
  <c r="P880" i="27"/>
  <c r="O880" i="27"/>
  <c r="N880" i="27"/>
  <c r="P879" i="27"/>
  <c r="O879" i="27"/>
  <c r="N879" i="27"/>
  <c r="Q878" i="27"/>
  <c r="R878" i="27" s="1"/>
  <c r="P878" i="27"/>
  <c r="O878" i="27"/>
  <c r="N878" i="27"/>
  <c r="P877" i="27"/>
  <c r="O877" i="27"/>
  <c r="N877" i="27"/>
  <c r="P876" i="27"/>
  <c r="O876" i="27"/>
  <c r="Q876" i="27" s="1"/>
  <c r="R876" i="27" s="1"/>
  <c r="N876" i="27"/>
  <c r="P875" i="27"/>
  <c r="O875" i="27"/>
  <c r="N875" i="27"/>
  <c r="P874" i="27"/>
  <c r="O874" i="27"/>
  <c r="N874" i="27"/>
  <c r="Q874" i="27" s="1"/>
  <c r="R874" i="27" s="1"/>
  <c r="Q873" i="27"/>
  <c r="R873" i="27" s="1"/>
  <c r="P873" i="27"/>
  <c r="O873" i="27"/>
  <c r="N873" i="27"/>
  <c r="P872" i="27"/>
  <c r="O872" i="27"/>
  <c r="N872" i="27"/>
  <c r="Q872" i="27" s="1"/>
  <c r="R872" i="27" s="1"/>
  <c r="P871" i="27"/>
  <c r="O871" i="27"/>
  <c r="N871" i="27"/>
  <c r="P870" i="27"/>
  <c r="O870" i="27"/>
  <c r="N870" i="27"/>
  <c r="P869" i="27"/>
  <c r="O869" i="27"/>
  <c r="N869" i="27"/>
  <c r="P868" i="27"/>
  <c r="Q868" i="27" s="1"/>
  <c r="R868" i="27" s="1"/>
  <c r="O868" i="27"/>
  <c r="N868" i="27"/>
  <c r="P867" i="27"/>
  <c r="O867" i="27"/>
  <c r="N867" i="27"/>
  <c r="Q867" i="27" s="1"/>
  <c r="R867" i="27" s="1"/>
  <c r="P866" i="27"/>
  <c r="O866" i="27"/>
  <c r="N866" i="27"/>
  <c r="P865" i="27"/>
  <c r="O865" i="27"/>
  <c r="N865" i="27"/>
  <c r="P864" i="27"/>
  <c r="O864" i="27"/>
  <c r="N864" i="27"/>
  <c r="P863" i="27"/>
  <c r="O863" i="27"/>
  <c r="N863" i="27"/>
  <c r="P862" i="27"/>
  <c r="O862" i="27"/>
  <c r="N862" i="27"/>
  <c r="P861" i="27"/>
  <c r="O861" i="27"/>
  <c r="N861" i="27"/>
  <c r="P860" i="27"/>
  <c r="O860" i="27"/>
  <c r="Q860" i="27" s="1"/>
  <c r="R860" i="27" s="1"/>
  <c r="N860" i="27"/>
  <c r="P859" i="27"/>
  <c r="O859" i="27"/>
  <c r="N859" i="27"/>
  <c r="Q859" i="27" s="1"/>
  <c r="R859" i="27" s="1"/>
  <c r="P858" i="27"/>
  <c r="O858" i="27"/>
  <c r="N858" i="27"/>
  <c r="P857" i="27"/>
  <c r="O857" i="27"/>
  <c r="N857" i="27"/>
  <c r="Q857" i="27" s="1"/>
  <c r="R857" i="27" s="1"/>
  <c r="P856" i="27"/>
  <c r="O856" i="27"/>
  <c r="N856" i="27"/>
  <c r="P855" i="27"/>
  <c r="O855" i="27"/>
  <c r="N855" i="27"/>
  <c r="P854" i="27"/>
  <c r="O854" i="27"/>
  <c r="N854" i="27"/>
  <c r="P853" i="27"/>
  <c r="O853" i="27"/>
  <c r="N853" i="27"/>
  <c r="P852" i="27"/>
  <c r="O852" i="27"/>
  <c r="N852" i="27"/>
  <c r="Q852" i="27" s="1"/>
  <c r="R852" i="27" s="1"/>
  <c r="R851" i="27"/>
  <c r="Q851" i="27"/>
  <c r="P851" i="27"/>
  <c r="O851" i="27"/>
  <c r="N851" i="27"/>
  <c r="Q850" i="27"/>
  <c r="P849" i="27"/>
  <c r="O849" i="27"/>
  <c r="N849" i="27"/>
  <c r="Q849" i="27" s="1"/>
  <c r="R849" i="27" s="1"/>
  <c r="P848" i="27"/>
  <c r="Q848" i="27" s="1"/>
  <c r="R848" i="27" s="1"/>
  <c r="O848" i="27"/>
  <c r="N848" i="27"/>
  <c r="P847" i="27"/>
  <c r="O847" i="27"/>
  <c r="N847" i="27"/>
  <c r="Q847" i="27" s="1"/>
  <c r="R847" i="27" s="1"/>
  <c r="P846" i="27"/>
  <c r="O846" i="27"/>
  <c r="N846" i="27"/>
  <c r="P845" i="27"/>
  <c r="O845" i="27"/>
  <c r="N845" i="27"/>
  <c r="Q845" i="27" s="1"/>
  <c r="R845" i="27" s="1"/>
  <c r="P844" i="27"/>
  <c r="O844" i="27"/>
  <c r="N844" i="27"/>
  <c r="P843" i="27"/>
  <c r="Q843" i="27" s="1"/>
  <c r="R843" i="27" s="1"/>
  <c r="O843" i="27"/>
  <c r="N843" i="27"/>
  <c r="Q842" i="27"/>
  <c r="P841" i="27"/>
  <c r="O841" i="27"/>
  <c r="N841" i="27"/>
  <c r="Q841" i="27" s="1"/>
  <c r="R841" i="27" s="1"/>
  <c r="P840" i="27"/>
  <c r="O840" i="27"/>
  <c r="N840" i="27"/>
  <c r="P839" i="27"/>
  <c r="O839" i="27"/>
  <c r="N839" i="27"/>
  <c r="P838" i="27"/>
  <c r="O838" i="27"/>
  <c r="N838" i="27"/>
  <c r="P837" i="27"/>
  <c r="O837" i="27"/>
  <c r="N837" i="27"/>
  <c r="P836" i="27"/>
  <c r="O836" i="27"/>
  <c r="N836" i="27"/>
  <c r="P835" i="27"/>
  <c r="O835" i="27"/>
  <c r="N835" i="27"/>
  <c r="P834" i="27"/>
  <c r="O834" i="27"/>
  <c r="N834" i="27"/>
  <c r="Q834" i="27" s="1"/>
  <c r="R834" i="27" s="1"/>
  <c r="P833" i="27"/>
  <c r="O833" i="27"/>
  <c r="N833" i="27"/>
  <c r="P832" i="27"/>
  <c r="O832" i="27"/>
  <c r="N832" i="27"/>
  <c r="Q832" i="27" s="1"/>
  <c r="R832" i="27" s="1"/>
  <c r="P831" i="27"/>
  <c r="O831" i="27"/>
  <c r="N831" i="27"/>
  <c r="P830" i="27"/>
  <c r="O830" i="27"/>
  <c r="N830" i="27"/>
  <c r="P829" i="27"/>
  <c r="O829" i="27"/>
  <c r="N829" i="27"/>
  <c r="P828" i="27"/>
  <c r="O828" i="27"/>
  <c r="Q828" i="27" s="1"/>
  <c r="R828" i="27" s="1"/>
  <c r="N828" i="27"/>
  <c r="P827" i="27"/>
  <c r="O827" i="27"/>
  <c r="N827" i="27"/>
  <c r="P826" i="27"/>
  <c r="O826" i="27"/>
  <c r="N826" i="27"/>
  <c r="Q826" i="27" s="1"/>
  <c r="R826" i="27" s="1"/>
  <c r="P825" i="27"/>
  <c r="O825" i="27"/>
  <c r="N825" i="27"/>
  <c r="P824" i="27"/>
  <c r="O824" i="27"/>
  <c r="N824" i="27"/>
  <c r="P823" i="27"/>
  <c r="O823" i="27"/>
  <c r="N823" i="27"/>
  <c r="Q823" i="27" s="1"/>
  <c r="R823" i="27" s="1"/>
  <c r="P822" i="27"/>
  <c r="O822" i="27"/>
  <c r="N822" i="27"/>
  <c r="Q822" i="27" s="1"/>
  <c r="R822" i="27" s="1"/>
  <c r="P821" i="27"/>
  <c r="O821" i="27"/>
  <c r="N821" i="27"/>
  <c r="Q820" i="27"/>
  <c r="P819" i="27"/>
  <c r="O819" i="27"/>
  <c r="N819" i="27"/>
  <c r="P818" i="27"/>
  <c r="O818" i="27"/>
  <c r="N818" i="27"/>
  <c r="P817" i="27"/>
  <c r="O817" i="27"/>
  <c r="N817" i="27"/>
  <c r="P816" i="27"/>
  <c r="Q816" i="27" s="1"/>
  <c r="R816" i="27" s="1"/>
  <c r="O816" i="27"/>
  <c r="N816" i="27"/>
  <c r="P815" i="27"/>
  <c r="O815" i="27"/>
  <c r="Q815" i="27" s="1"/>
  <c r="R815" i="27" s="1"/>
  <c r="N815" i="27"/>
  <c r="P814" i="27"/>
  <c r="O814" i="27"/>
  <c r="N814" i="27"/>
  <c r="P813" i="27"/>
  <c r="O813" i="27"/>
  <c r="N813" i="27"/>
  <c r="P812" i="27"/>
  <c r="O812" i="27"/>
  <c r="N812" i="27"/>
  <c r="P811" i="27"/>
  <c r="Q811" i="27" s="1"/>
  <c r="R811" i="27" s="1"/>
  <c r="O811" i="27"/>
  <c r="N811" i="27"/>
  <c r="P810" i="27"/>
  <c r="O810" i="27"/>
  <c r="Q810" i="27" s="1"/>
  <c r="R810" i="27" s="1"/>
  <c r="N810" i="27"/>
  <c r="P809" i="27"/>
  <c r="O809" i="27"/>
  <c r="N809" i="27"/>
  <c r="Q808" i="27"/>
  <c r="R808" i="27" s="1"/>
  <c r="P808" i="27"/>
  <c r="O808" i="27"/>
  <c r="N808" i="27"/>
  <c r="P807" i="27"/>
  <c r="O807" i="27"/>
  <c r="N807" i="27"/>
  <c r="P806" i="27"/>
  <c r="O806" i="27"/>
  <c r="N806" i="27"/>
  <c r="P805" i="27"/>
  <c r="O805" i="27"/>
  <c r="N805" i="27"/>
  <c r="P804" i="27"/>
  <c r="O804" i="27"/>
  <c r="N804" i="27"/>
  <c r="Q804" i="27" s="1"/>
  <c r="R804" i="27" s="1"/>
  <c r="Q803" i="27"/>
  <c r="P802" i="27"/>
  <c r="O802" i="27"/>
  <c r="N802" i="27"/>
  <c r="Q802" i="27" s="1"/>
  <c r="R802" i="27" s="1"/>
  <c r="P801" i="27"/>
  <c r="O801" i="27"/>
  <c r="N801" i="27"/>
  <c r="P800" i="27"/>
  <c r="Q800" i="27" s="1"/>
  <c r="R800" i="27" s="1"/>
  <c r="O800" i="27"/>
  <c r="N800" i="27"/>
  <c r="P799" i="27"/>
  <c r="O799" i="27"/>
  <c r="N799" i="27"/>
  <c r="P798" i="27"/>
  <c r="O798" i="27"/>
  <c r="N798" i="27"/>
  <c r="Q798" i="27" s="1"/>
  <c r="R798" i="27" s="1"/>
  <c r="P797" i="27"/>
  <c r="O797" i="27"/>
  <c r="N797" i="27"/>
  <c r="P796" i="27"/>
  <c r="O796" i="27"/>
  <c r="N796" i="27"/>
  <c r="P795" i="27"/>
  <c r="O795" i="27"/>
  <c r="Q795" i="27" s="1"/>
  <c r="R795" i="27" s="1"/>
  <c r="N795" i="27"/>
  <c r="P794" i="27"/>
  <c r="O794" i="27"/>
  <c r="N794" i="27"/>
  <c r="P793" i="27"/>
  <c r="O793" i="27"/>
  <c r="N793" i="27"/>
  <c r="Q793" i="27" s="1"/>
  <c r="R793" i="27" s="1"/>
  <c r="P792" i="27"/>
  <c r="O792" i="27"/>
  <c r="N792" i="27"/>
  <c r="P791" i="27"/>
  <c r="O791" i="27"/>
  <c r="N791" i="27"/>
  <c r="Q791" i="27" s="1"/>
  <c r="R791" i="27" s="1"/>
  <c r="Q790" i="27"/>
  <c r="Q789" i="27"/>
  <c r="R789" i="27" s="1"/>
  <c r="P789" i="27"/>
  <c r="O789" i="27"/>
  <c r="N789" i="27"/>
  <c r="P788" i="27"/>
  <c r="O788" i="27"/>
  <c r="N788" i="27"/>
  <c r="Q788" i="27" s="1"/>
  <c r="R788" i="27" s="1"/>
  <c r="P787" i="27"/>
  <c r="O787" i="27"/>
  <c r="N787" i="27"/>
  <c r="Q787" i="27" s="1"/>
  <c r="R787" i="27" s="1"/>
  <c r="P786" i="27"/>
  <c r="O786" i="27"/>
  <c r="N786" i="27"/>
  <c r="P785" i="27"/>
  <c r="O785" i="27"/>
  <c r="N785" i="27"/>
  <c r="P784" i="27"/>
  <c r="O784" i="27"/>
  <c r="N784" i="27"/>
  <c r="P783" i="27"/>
  <c r="O783" i="27"/>
  <c r="N783" i="27"/>
  <c r="Q783" i="27" s="1"/>
  <c r="R783" i="27" s="1"/>
  <c r="P782" i="27"/>
  <c r="O782" i="27"/>
  <c r="N782" i="27"/>
  <c r="P781" i="27"/>
  <c r="O781" i="27"/>
  <c r="N781" i="27"/>
  <c r="P780" i="27"/>
  <c r="O780" i="27"/>
  <c r="N780" i="27"/>
  <c r="P779" i="27"/>
  <c r="O779" i="27"/>
  <c r="N779" i="27"/>
  <c r="Q779" i="27" s="1"/>
  <c r="R779" i="27" s="1"/>
  <c r="P778" i="27"/>
  <c r="Q778" i="27" s="1"/>
  <c r="R778" i="27" s="1"/>
  <c r="O778" i="27"/>
  <c r="N778" i="27"/>
  <c r="P777" i="27"/>
  <c r="O777" i="27"/>
  <c r="N777" i="27"/>
  <c r="P776" i="27"/>
  <c r="O776" i="27"/>
  <c r="N776" i="27"/>
  <c r="P775" i="27"/>
  <c r="O775" i="27"/>
  <c r="N775" i="27"/>
  <c r="P774" i="27"/>
  <c r="O774" i="27"/>
  <c r="N774" i="27"/>
  <c r="Q774" i="27" s="1"/>
  <c r="R774" i="27" s="1"/>
  <c r="P773" i="27"/>
  <c r="O773" i="27"/>
  <c r="N773" i="27"/>
  <c r="P772" i="27"/>
  <c r="O772" i="27"/>
  <c r="N772" i="27"/>
  <c r="P771" i="27"/>
  <c r="O771" i="27"/>
  <c r="N771" i="27"/>
  <c r="P770" i="27"/>
  <c r="O770" i="27"/>
  <c r="N770" i="27"/>
  <c r="P769" i="27"/>
  <c r="O769" i="27"/>
  <c r="N769" i="27"/>
  <c r="P768" i="27"/>
  <c r="O768" i="27"/>
  <c r="N768" i="27"/>
  <c r="P767" i="27"/>
  <c r="O767" i="27"/>
  <c r="N767" i="27"/>
  <c r="P766" i="27"/>
  <c r="O766" i="27"/>
  <c r="N766" i="27"/>
  <c r="Q766" i="27" s="1"/>
  <c r="R766" i="27" s="1"/>
  <c r="P765" i="27"/>
  <c r="O765" i="27"/>
  <c r="N765" i="27"/>
  <c r="P764" i="27"/>
  <c r="O764" i="27"/>
  <c r="N764" i="27"/>
  <c r="P763" i="27"/>
  <c r="O763" i="27"/>
  <c r="N763" i="27"/>
  <c r="P762" i="27"/>
  <c r="O762" i="27"/>
  <c r="N762" i="27"/>
  <c r="Q762" i="27" s="1"/>
  <c r="R762" i="27" s="1"/>
  <c r="P761" i="27"/>
  <c r="O761" i="27"/>
  <c r="N761" i="27"/>
  <c r="Q761" i="27" s="1"/>
  <c r="R761" i="27" s="1"/>
  <c r="Q760" i="27"/>
  <c r="R760" i="27" s="1"/>
  <c r="P760" i="27"/>
  <c r="O760" i="27"/>
  <c r="N760" i="27"/>
  <c r="P759" i="27"/>
  <c r="O759" i="27"/>
  <c r="N759" i="27"/>
  <c r="P758" i="27"/>
  <c r="O758" i="27"/>
  <c r="N758" i="27"/>
  <c r="P757" i="27"/>
  <c r="O757" i="27"/>
  <c r="N757" i="27"/>
  <c r="P756" i="27"/>
  <c r="O756" i="27"/>
  <c r="N756" i="27"/>
  <c r="Q756" i="27" s="1"/>
  <c r="R756" i="27" s="1"/>
  <c r="P755" i="27"/>
  <c r="O755" i="27"/>
  <c r="N755" i="27"/>
  <c r="P754" i="27"/>
  <c r="O754" i="27"/>
  <c r="N754" i="27"/>
  <c r="P753" i="27"/>
  <c r="O753" i="27"/>
  <c r="N753" i="27"/>
  <c r="Q753" i="27" s="1"/>
  <c r="R753" i="27" s="1"/>
  <c r="Q752" i="27"/>
  <c r="R752" i="27" s="1"/>
  <c r="P752" i="27"/>
  <c r="O752" i="27"/>
  <c r="N752" i="27"/>
  <c r="P751" i="27"/>
  <c r="O751" i="27"/>
  <c r="N751" i="27"/>
  <c r="Q750" i="27"/>
  <c r="P749" i="27"/>
  <c r="O749" i="27"/>
  <c r="N749" i="27"/>
  <c r="P748" i="27"/>
  <c r="O748" i="27"/>
  <c r="Q748" i="27" s="1"/>
  <c r="R748" i="27" s="1"/>
  <c r="N748" i="27"/>
  <c r="P747" i="27"/>
  <c r="O747" i="27"/>
  <c r="N747" i="27"/>
  <c r="P746" i="27"/>
  <c r="O746" i="27"/>
  <c r="N746" i="27"/>
  <c r="Q746" i="27" s="1"/>
  <c r="R746" i="27" s="1"/>
  <c r="P745" i="27"/>
  <c r="O745" i="27"/>
  <c r="N745" i="27"/>
  <c r="Q745" i="27" s="1"/>
  <c r="R745" i="27" s="1"/>
  <c r="P744" i="27"/>
  <c r="O744" i="27"/>
  <c r="N744" i="27"/>
  <c r="Q744" i="27" s="1"/>
  <c r="R744" i="27" s="1"/>
  <c r="P743" i="27"/>
  <c r="O743" i="27"/>
  <c r="N743" i="27"/>
  <c r="Q743" i="27" s="1"/>
  <c r="R743" i="27" s="1"/>
  <c r="P742" i="27"/>
  <c r="O742" i="27"/>
  <c r="N742" i="27"/>
  <c r="P741" i="27"/>
  <c r="O741" i="27"/>
  <c r="N741" i="27"/>
  <c r="P740" i="27"/>
  <c r="Q740" i="27" s="1"/>
  <c r="R740" i="27" s="1"/>
  <c r="O740" i="27"/>
  <c r="N740" i="27"/>
  <c r="P739" i="27"/>
  <c r="O739" i="27"/>
  <c r="N739" i="27"/>
  <c r="Q739" i="27" s="1"/>
  <c r="R739" i="27" s="1"/>
  <c r="P738" i="27"/>
  <c r="O738" i="27"/>
  <c r="N738" i="27"/>
  <c r="P737" i="27"/>
  <c r="O737" i="27"/>
  <c r="N737" i="27"/>
  <c r="P736" i="27"/>
  <c r="O736" i="27"/>
  <c r="N736" i="27"/>
  <c r="Q736" i="27" s="1"/>
  <c r="R736" i="27" s="1"/>
  <c r="P735" i="27"/>
  <c r="O735" i="27"/>
  <c r="N735" i="27"/>
  <c r="P734" i="27"/>
  <c r="O734" i="27"/>
  <c r="Q734" i="27" s="1"/>
  <c r="R734" i="27" s="1"/>
  <c r="N734" i="27"/>
  <c r="P733" i="27"/>
  <c r="O733" i="27"/>
  <c r="N733" i="27"/>
  <c r="Q733" i="27" s="1"/>
  <c r="R733" i="27" s="1"/>
  <c r="P732" i="27"/>
  <c r="O732" i="27"/>
  <c r="Q732" i="27" s="1"/>
  <c r="R732" i="27" s="1"/>
  <c r="N732" i="27"/>
  <c r="P731" i="27"/>
  <c r="O731" i="27"/>
  <c r="N731" i="27"/>
  <c r="Q731" i="27" s="1"/>
  <c r="R731" i="27" s="1"/>
  <c r="Q730" i="27"/>
  <c r="R730" i="27" s="1"/>
  <c r="P730" i="27"/>
  <c r="O730" i="27"/>
  <c r="N730" i="27"/>
  <c r="P729" i="27"/>
  <c r="O729" i="27"/>
  <c r="N729" i="27"/>
  <c r="Q729" i="27" s="1"/>
  <c r="R729" i="27" s="1"/>
  <c r="Q728" i="27"/>
  <c r="R728" i="27" s="1"/>
  <c r="P728" i="27"/>
  <c r="O728" i="27"/>
  <c r="N728" i="27"/>
  <c r="P727" i="27"/>
  <c r="O727" i="27"/>
  <c r="N727" i="27"/>
  <c r="P726" i="27"/>
  <c r="O726" i="27"/>
  <c r="N726" i="27"/>
  <c r="P725" i="27"/>
  <c r="O725" i="27"/>
  <c r="N725" i="27"/>
  <c r="P724" i="27"/>
  <c r="O724" i="27"/>
  <c r="N724" i="27"/>
  <c r="P723" i="27"/>
  <c r="O723" i="27"/>
  <c r="N723" i="27"/>
  <c r="P722" i="27"/>
  <c r="O722" i="27"/>
  <c r="N722" i="27"/>
  <c r="P721" i="27"/>
  <c r="O721" i="27"/>
  <c r="N721" i="27"/>
  <c r="P720" i="27"/>
  <c r="O720" i="27"/>
  <c r="N720" i="27"/>
  <c r="P719" i="27"/>
  <c r="Q719" i="27" s="1"/>
  <c r="R719" i="27" s="1"/>
  <c r="O719" i="27"/>
  <c r="N719" i="27"/>
  <c r="P718" i="27"/>
  <c r="O718" i="27"/>
  <c r="N718" i="27"/>
  <c r="P717" i="27"/>
  <c r="O717" i="27"/>
  <c r="N717" i="27"/>
  <c r="P716" i="27"/>
  <c r="O716" i="27"/>
  <c r="N716" i="27"/>
  <c r="P715" i="27"/>
  <c r="O715" i="27"/>
  <c r="N715" i="27"/>
  <c r="P714" i="27"/>
  <c r="O714" i="27"/>
  <c r="N714" i="27"/>
  <c r="Q713" i="27"/>
  <c r="R713" i="27" s="1"/>
  <c r="P713" i="27"/>
  <c r="O713" i="27"/>
  <c r="N713" i="27"/>
  <c r="P712" i="27"/>
  <c r="O712" i="27"/>
  <c r="N712" i="27"/>
  <c r="P711" i="27"/>
  <c r="O711" i="27"/>
  <c r="N711" i="27"/>
  <c r="P710" i="27"/>
  <c r="O710" i="27"/>
  <c r="N710" i="27"/>
  <c r="P709" i="27"/>
  <c r="O709" i="27"/>
  <c r="N709" i="27"/>
  <c r="P708" i="27"/>
  <c r="Q708" i="27" s="1"/>
  <c r="R708" i="27" s="1"/>
  <c r="O708" i="27"/>
  <c r="N708" i="27"/>
  <c r="Q707" i="27"/>
  <c r="Q706" i="27"/>
  <c r="Q705" i="27"/>
  <c r="D705" i="27"/>
  <c r="Q704" i="27"/>
  <c r="D704" i="27"/>
  <c r="Q703" i="27"/>
  <c r="P702" i="27"/>
  <c r="O702" i="27"/>
  <c r="N702" i="27"/>
  <c r="P701" i="27"/>
  <c r="O701" i="27"/>
  <c r="N701" i="27"/>
  <c r="Q701" i="27" s="1"/>
  <c r="R701" i="27" s="1"/>
  <c r="P700" i="27"/>
  <c r="O700" i="27"/>
  <c r="N700" i="27"/>
  <c r="P699" i="27"/>
  <c r="O699" i="27"/>
  <c r="N699" i="27"/>
  <c r="Q699" i="27" s="1"/>
  <c r="R699" i="27" s="1"/>
  <c r="G699" i="25" s="1"/>
  <c r="P698" i="27"/>
  <c r="O698" i="27"/>
  <c r="N698" i="27"/>
  <c r="P697" i="27"/>
  <c r="O697" i="27"/>
  <c r="N697" i="27"/>
  <c r="P696" i="27"/>
  <c r="O696" i="27"/>
  <c r="N696" i="27"/>
  <c r="Q696" i="27" s="1"/>
  <c r="R696" i="27" s="1"/>
  <c r="G696" i="25" s="1"/>
  <c r="P695" i="27"/>
  <c r="O695" i="27"/>
  <c r="N695" i="27"/>
  <c r="Q695" i="27" s="1"/>
  <c r="R695" i="27" s="1"/>
  <c r="G695" i="25" s="1"/>
  <c r="P694" i="27"/>
  <c r="O694" i="27"/>
  <c r="N694" i="27"/>
  <c r="Q694" i="27" s="1"/>
  <c r="R694" i="27" s="1"/>
  <c r="P693" i="27"/>
  <c r="O693" i="27"/>
  <c r="N693" i="27"/>
  <c r="Q693" i="27" s="1"/>
  <c r="R693" i="27" s="1"/>
  <c r="G693" i="25" s="1"/>
  <c r="Q692" i="27"/>
  <c r="R692" i="27" s="1"/>
  <c r="G692" i="25" s="1"/>
  <c r="P692" i="27"/>
  <c r="O692" i="27"/>
  <c r="N692" i="27"/>
  <c r="P691" i="27"/>
  <c r="O691" i="27"/>
  <c r="N691" i="27"/>
  <c r="P690" i="27"/>
  <c r="Q690" i="27" s="1"/>
  <c r="R690" i="27" s="1"/>
  <c r="G690" i="25" s="1"/>
  <c r="O690" i="27"/>
  <c r="N690" i="27"/>
  <c r="P689" i="27"/>
  <c r="O689" i="27"/>
  <c r="N689" i="27"/>
  <c r="P688" i="27"/>
  <c r="O688" i="27"/>
  <c r="N688" i="27"/>
  <c r="Q688" i="27" s="1"/>
  <c r="R688" i="27" s="1"/>
  <c r="G688" i="25" s="1"/>
  <c r="P687" i="27"/>
  <c r="O687" i="27"/>
  <c r="N687" i="27"/>
  <c r="P686" i="27"/>
  <c r="O686" i="27"/>
  <c r="N686" i="27"/>
  <c r="P685" i="27"/>
  <c r="O685" i="27"/>
  <c r="N685" i="27"/>
  <c r="Q684" i="27"/>
  <c r="R684" i="27" s="1"/>
  <c r="G684" i="25" s="1"/>
  <c r="P684" i="27"/>
  <c r="O684" i="27"/>
  <c r="N684" i="27"/>
  <c r="P683" i="27"/>
  <c r="O683" i="27"/>
  <c r="N683" i="27"/>
  <c r="P682" i="27"/>
  <c r="O682" i="27"/>
  <c r="N682" i="27"/>
  <c r="P681" i="27"/>
  <c r="O681" i="27"/>
  <c r="N681" i="27"/>
  <c r="Q680" i="27"/>
  <c r="R680" i="27" s="1"/>
  <c r="G680" i="25" s="1"/>
  <c r="P680" i="27"/>
  <c r="O680" i="27"/>
  <c r="N680" i="27"/>
  <c r="P679" i="27"/>
  <c r="O679" i="27"/>
  <c r="N679" i="27"/>
  <c r="Q679" i="27" s="1"/>
  <c r="R679" i="27" s="1"/>
  <c r="G679" i="25" s="1"/>
  <c r="Q678" i="27"/>
  <c r="R678" i="27" s="1"/>
  <c r="G678" i="25" s="1"/>
  <c r="P678" i="27"/>
  <c r="O678" i="27"/>
  <c r="N678" i="27"/>
  <c r="P677" i="27"/>
  <c r="O677" i="27"/>
  <c r="N677" i="27"/>
  <c r="P676" i="27"/>
  <c r="O676" i="27"/>
  <c r="N676" i="27"/>
  <c r="P675" i="27"/>
  <c r="O675" i="27"/>
  <c r="N675" i="27"/>
  <c r="P674" i="27"/>
  <c r="O674" i="27"/>
  <c r="N674" i="27"/>
  <c r="Q674" i="27" s="1"/>
  <c r="R674" i="27" s="1"/>
  <c r="G674" i="25" s="1"/>
  <c r="P673" i="27"/>
  <c r="O673" i="27"/>
  <c r="N673" i="27"/>
  <c r="P672" i="27"/>
  <c r="O672" i="27"/>
  <c r="N672" i="27"/>
  <c r="Q672" i="27" s="1"/>
  <c r="R672" i="27" s="1"/>
  <c r="P671" i="27"/>
  <c r="O671" i="27"/>
  <c r="N671" i="27"/>
  <c r="P670" i="27"/>
  <c r="Q670" i="27" s="1"/>
  <c r="R670" i="27" s="1"/>
  <c r="G670" i="25" s="1"/>
  <c r="O670" i="27"/>
  <c r="N670" i="27"/>
  <c r="P669" i="27"/>
  <c r="O669" i="27"/>
  <c r="N669" i="27"/>
  <c r="P668" i="27"/>
  <c r="Q668" i="27" s="1"/>
  <c r="R668" i="27" s="1"/>
  <c r="O668" i="27"/>
  <c r="N668" i="27"/>
  <c r="P667" i="27"/>
  <c r="O667" i="27"/>
  <c r="N667" i="27"/>
  <c r="R666" i="27"/>
  <c r="P666" i="27"/>
  <c r="O666" i="27"/>
  <c r="Q666" i="27" s="1"/>
  <c r="N666" i="27"/>
  <c r="P665" i="27"/>
  <c r="O665" i="27"/>
  <c r="N665" i="27"/>
  <c r="Q664" i="27"/>
  <c r="R664" i="27" s="1"/>
  <c r="G664" i="25" s="1"/>
  <c r="P664" i="27"/>
  <c r="O664" i="27"/>
  <c r="N664" i="27"/>
  <c r="P663" i="27"/>
  <c r="O663" i="27"/>
  <c r="N663" i="27"/>
  <c r="Q663" i="27" s="1"/>
  <c r="R663" i="27" s="1"/>
  <c r="G663" i="25" s="1"/>
  <c r="Q662" i="27"/>
  <c r="R662" i="27" s="1"/>
  <c r="G662" i="25" s="1"/>
  <c r="P662" i="27"/>
  <c r="O662" i="27"/>
  <c r="N662" i="27"/>
  <c r="P661" i="27"/>
  <c r="O661" i="27"/>
  <c r="N661" i="27"/>
  <c r="Q661" i="27" s="1"/>
  <c r="R661" i="27" s="1"/>
  <c r="P660" i="27"/>
  <c r="O660" i="27"/>
  <c r="Q660" i="27" s="1"/>
  <c r="R660" i="27" s="1"/>
  <c r="G660" i="25" s="1"/>
  <c r="N660" i="27"/>
  <c r="Q659" i="27"/>
  <c r="P658" i="27"/>
  <c r="O658" i="27"/>
  <c r="N658" i="27"/>
  <c r="Q658" i="27" s="1"/>
  <c r="R658" i="27" s="1"/>
  <c r="G658" i="25" s="1"/>
  <c r="P657" i="27"/>
  <c r="O657" i="27"/>
  <c r="N657" i="27"/>
  <c r="Q657" i="27" s="1"/>
  <c r="R657" i="27" s="1"/>
  <c r="P656" i="27"/>
  <c r="O656" i="27"/>
  <c r="N656" i="27"/>
  <c r="P655" i="27"/>
  <c r="O655" i="27"/>
  <c r="N655" i="27"/>
  <c r="Q655" i="27" s="1"/>
  <c r="R655" i="27" s="1"/>
  <c r="G655" i="25" s="1"/>
  <c r="P654" i="27"/>
  <c r="O654" i="27"/>
  <c r="N654" i="27"/>
  <c r="P653" i="27"/>
  <c r="O653" i="27"/>
  <c r="N653" i="27"/>
  <c r="Q653" i="27" s="1"/>
  <c r="R653" i="27" s="1"/>
  <c r="P652" i="27"/>
  <c r="O652" i="27"/>
  <c r="N652" i="27"/>
  <c r="Q652" i="27" s="1"/>
  <c r="R652" i="27" s="1"/>
  <c r="G652" i="25" s="1"/>
  <c r="P651" i="27"/>
  <c r="O651" i="27"/>
  <c r="N651" i="27"/>
  <c r="P650" i="27"/>
  <c r="O650" i="27"/>
  <c r="N650" i="27"/>
  <c r="P649" i="27"/>
  <c r="O649" i="27"/>
  <c r="N649" i="27"/>
  <c r="P648" i="27"/>
  <c r="O648" i="27"/>
  <c r="N648" i="27"/>
  <c r="P647" i="27"/>
  <c r="O647" i="27"/>
  <c r="N647" i="27"/>
  <c r="P646" i="27"/>
  <c r="O646" i="27"/>
  <c r="N646" i="27"/>
  <c r="P645" i="27"/>
  <c r="O645" i="27"/>
  <c r="N645" i="27"/>
  <c r="Q645" i="27" s="1"/>
  <c r="R645" i="27" s="1"/>
  <c r="G645" i="25" s="1"/>
  <c r="P644" i="27"/>
  <c r="O644" i="27"/>
  <c r="Q644" i="27" s="1"/>
  <c r="R644" i="27" s="1"/>
  <c r="G644" i="25" s="1"/>
  <c r="N644" i="27"/>
  <c r="P643" i="27"/>
  <c r="O643" i="27"/>
  <c r="N643" i="27"/>
  <c r="P642" i="27"/>
  <c r="O642" i="27"/>
  <c r="N642" i="27"/>
  <c r="P641" i="27"/>
  <c r="O641" i="27"/>
  <c r="N641" i="27"/>
  <c r="P640" i="27"/>
  <c r="O640" i="27"/>
  <c r="N640" i="27"/>
  <c r="P639" i="27"/>
  <c r="O639" i="27"/>
  <c r="N639" i="27"/>
  <c r="P638" i="27"/>
  <c r="O638" i="27"/>
  <c r="N638" i="27"/>
  <c r="P637" i="27"/>
  <c r="Q637" i="27" s="1"/>
  <c r="R637" i="27" s="1"/>
  <c r="G637" i="25" s="1"/>
  <c r="O637" i="27"/>
  <c r="N637" i="27"/>
  <c r="Q636" i="27"/>
  <c r="R636" i="27" s="1"/>
  <c r="P636" i="27"/>
  <c r="O636" i="27"/>
  <c r="N636" i="27"/>
  <c r="Q635" i="27"/>
  <c r="P634" i="27"/>
  <c r="O634" i="27"/>
  <c r="N634" i="27"/>
  <c r="Q633" i="27"/>
  <c r="R633" i="27" s="1"/>
  <c r="G633" i="25" s="1"/>
  <c r="P633" i="27"/>
  <c r="O633" i="27"/>
  <c r="N633" i="27"/>
  <c r="P632" i="27"/>
  <c r="O632" i="27"/>
  <c r="N632" i="27"/>
  <c r="Q632" i="27" s="1"/>
  <c r="R632" i="27" s="1"/>
  <c r="G632" i="25" s="1"/>
  <c r="P631" i="27"/>
  <c r="O631" i="27"/>
  <c r="N631" i="27"/>
  <c r="P630" i="27"/>
  <c r="O630" i="27"/>
  <c r="N630" i="27"/>
  <c r="P629" i="27"/>
  <c r="O629" i="27"/>
  <c r="N629" i="27"/>
  <c r="P628" i="27"/>
  <c r="O628" i="27"/>
  <c r="N628" i="27"/>
  <c r="Q628" i="27" s="1"/>
  <c r="R628" i="27" s="1"/>
  <c r="G628" i="25" s="1"/>
  <c r="P627" i="27"/>
  <c r="O627" i="27"/>
  <c r="N627" i="27"/>
  <c r="Q627" i="27" s="1"/>
  <c r="R627" i="27" s="1"/>
  <c r="G627" i="25" s="1"/>
  <c r="R626" i="27"/>
  <c r="G626" i="25" s="1"/>
  <c r="P626" i="27"/>
  <c r="O626" i="27"/>
  <c r="Q626" i="27" s="1"/>
  <c r="N626" i="27"/>
  <c r="P625" i="27"/>
  <c r="O625" i="27"/>
  <c r="N625" i="27"/>
  <c r="P624" i="27"/>
  <c r="O624" i="27"/>
  <c r="N624" i="27"/>
  <c r="P623" i="27"/>
  <c r="O623" i="27"/>
  <c r="N623" i="27"/>
  <c r="P622" i="27"/>
  <c r="O622" i="27"/>
  <c r="N622" i="27"/>
  <c r="P621" i="27"/>
  <c r="O621" i="27"/>
  <c r="N621" i="27"/>
  <c r="P620" i="27"/>
  <c r="O620" i="27"/>
  <c r="N620" i="27"/>
  <c r="P619" i="27"/>
  <c r="O619" i="27"/>
  <c r="N619" i="27"/>
  <c r="P618" i="27"/>
  <c r="O618" i="27"/>
  <c r="Q618" i="27" s="1"/>
  <c r="R618" i="27" s="1"/>
  <c r="G618" i="25" s="1"/>
  <c r="N618" i="27"/>
  <c r="P617" i="27"/>
  <c r="O617" i="27"/>
  <c r="N617" i="27"/>
  <c r="P616" i="27"/>
  <c r="O616" i="27"/>
  <c r="N616" i="27"/>
  <c r="P615" i="27"/>
  <c r="O615" i="27"/>
  <c r="N615" i="27"/>
  <c r="P614" i="27"/>
  <c r="O614" i="27"/>
  <c r="N614" i="27"/>
  <c r="Q614" i="27" s="1"/>
  <c r="R614" i="27" s="1"/>
  <c r="P613" i="27"/>
  <c r="O613" i="27"/>
  <c r="N613" i="27"/>
  <c r="P612" i="27"/>
  <c r="Q612" i="27" s="1"/>
  <c r="R612" i="27" s="1"/>
  <c r="G612" i="25" s="1"/>
  <c r="O612" i="27"/>
  <c r="N612" i="27"/>
  <c r="P611" i="27"/>
  <c r="O611" i="27"/>
  <c r="N611" i="27"/>
  <c r="P610" i="27"/>
  <c r="O610" i="27"/>
  <c r="N610" i="27"/>
  <c r="P609" i="27"/>
  <c r="O609" i="27"/>
  <c r="N609" i="27"/>
  <c r="P608" i="27"/>
  <c r="O608" i="27"/>
  <c r="N608" i="27"/>
  <c r="Q608" i="27" s="1"/>
  <c r="R608" i="27" s="1"/>
  <c r="G608" i="25" s="1"/>
  <c r="P607" i="27"/>
  <c r="O607" i="27"/>
  <c r="N607" i="27"/>
  <c r="P606" i="27"/>
  <c r="O606" i="27"/>
  <c r="N606" i="27"/>
  <c r="Q606" i="27" s="1"/>
  <c r="R606" i="27" s="1"/>
  <c r="G606" i="25" s="1"/>
  <c r="P605" i="27"/>
  <c r="O605" i="27"/>
  <c r="N605" i="27"/>
  <c r="P604" i="27"/>
  <c r="O604" i="27"/>
  <c r="N604" i="27"/>
  <c r="P603" i="27"/>
  <c r="O603" i="27"/>
  <c r="N603" i="27"/>
  <c r="Q602" i="27"/>
  <c r="R602" i="27" s="1"/>
  <c r="G602" i="25" s="1"/>
  <c r="P602" i="27"/>
  <c r="O602" i="27"/>
  <c r="N602" i="27"/>
  <c r="P601" i="27"/>
  <c r="O601" i="27"/>
  <c r="N601" i="27"/>
  <c r="Q601" i="27" s="1"/>
  <c r="R601" i="27" s="1"/>
  <c r="G601" i="25" s="1"/>
  <c r="R600" i="27"/>
  <c r="G600" i="25" s="1"/>
  <c r="Q600" i="27"/>
  <c r="P600" i="27"/>
  <c r="O600" i="27"/>
  <c r="N600" i="27"/>
  <c r="P599" i="27"/>
  <c r="O599" i="27"/>
  <c r="N599" i="27"/>
  <c r="Q598" i="27"/>
  <c r="R598" i="27" s="1"/>
  <c r="G598" i="25" s="1"/>
  <c r="P598" i="27"/>
  <c r="O598" i="27"/>
  <c r="N598" i="27"/>
  <c r="P597" i="27"/>
  <c r="O597" i="27"/>
  <c r="N597" i="27"/>
  <c r="P596" i="27"/>
  <c r="Q596" i="27" s="1"/>
  <c r="R596" i="27" s="1"/>
  <c r="G596" i="25" s="1"/>
  <c r="O596" i="27"/>
  <c r="N596" i="27"/>
  <c r="P595" i="27"/>
  <c r="O595" i="27"/>
  <c r="N595" i="27"/>
  <c r="Q594" i="27"/>
  <c r="P593" i="27"/>
  <c r="O593" i="27"/>
  <c r="N593" i="27"/>
  <c r="P592" i="27"/>
  <c r="O592" i="27"/>
  <c r="N592" i="27"/>
  <c r="P591" i="27"/>
  <c r="O591" i="27"/>
  <c r="N591" i="27"/>
  <c r="Q590" i="27"/>
  <c r="R590" i="27" s="1"/>
  <c r="P590" i="27"/>
  <c r="O590" i="27"/>
  <c r="N590" i="27"/>
  <c r="P589" i="27"/>
  <c r="O589" i="27"/>
  <c r="N589" i="27"/>
  <c r="Q589" i="27" s="1"/>
  <c r="R589" i="27" s="1"/>
  <c r="G589" i="25" s="1"/>
  <c r="P588" i="27"/>
  <c r="O588" i="27"/>
  <c r="N588" i="27"/>
  <c r="P587" i="27"/>
  <c r="O587" i="27"/>
  <c r="N587" i="27"/>
  <c r="P586" i="27"/>
  <c r="O586" i="27"/>
  <c r="N586" i="27"/>
  <c r="Q586" i="27" s="1"/>
  <c r="R586" i="27" s="1"/>
  <c r="G586" i="25" s="1"/>
  <c r="Q585" i="27"/>
  <c r="R585" i="27" s="1"/>
  <c r="G585" i="25" s="1"/>
  <c r="P585" i="27"/>
  <c r="O585" i="27"/>
  <c r="N585" i="27"/>
  <c r="P584" i="27"/>
  <c r="O584" i="27"/>
  <c r="N584" i="27"/>
  <c r="Q584" i="27" s="1"/>
  <c r="R584" i="27" s="1"/>
  <c r="G584" i="25" s="1"/>
  <c r="P583" i="27"/>
  <c r="O583" i="27"/>
  <c r="N583" i="27"/>
  <c r="P582" i="27"/>
  <c r="O582" i="27"/>
  <c r="N582" i="27"/>
  <c r="P581" i="27"/>
  <c r="O581" i="27"/>
  <c r="N581" i="27"/>
  <c r="Q581" i="27" s="1"/>
  <c r="R581" i="27" s="1"/>
  <c r="G581" i="25" s="1"/>
  <c r="P580" i="27"/>
  <c r="O580" i="27"/>
  <c r="N580" i="27"/>
  <c r="Q580" i="27" s="1"/>
  <c r="R580" i="27" s="1"/>
  <c r="G580" i="25" s="1"/>
  <c r="P579" i="27"/>
  <c r="O579" i="27"/>
  <c r="N579" i="27"/>
  <c r="Q579" i="27" s="1"/>
  <c r="R579" i="27" s="1"/>
  <c r="G579" i="25" s="1"/>
  <c r="Q578" i="27"/>
  <c r="P577" i="27"/>
  <c r="O577" i="27"/>
  <c r="N577" i="27"/>
  <c r="P576" i="27"/>
  <c r="O576" i="27"/>
  <c r="N576" i="27"/>
  <c r="P575" i="27"/>
  <c r="Q575" i="27" s="1"/>
  <c r="R575" i="27" s="1"/>
  <c r="G575" i="25" s="1"/>
  <c r="O575" i="27"/>
  <c r="N575" i="27"/>
  <c r="P574" i="27"/>
  <c r="O574" i="27"/>
  <c r="N574" i="27"/>
  <c r="P573" i="27"/>
  <c r="O573" i="27"/>
  <c r="Q573" i="27" s="1"/>
  <c r="R573" i="27" s="1"/>
  <c r="N573" i="27"/>
  <c r="P572" i="27"/>
  <c r="O572" i="27"/>
  <c r="N572" i="27"/>
  <c r="P571" i="27"/>
  <c r="O571" i="27"/>
  <c r="N571" i="27"/>
  <c r="P570" i="27"/>
  <c r="O570" i="27"/>
  <c r="N570" i="27"/>
  <c r="P569" i="27"/>
  <c r="O569" i="27"/>
  <c r="N569" i="27"/>
  <c r="P568" i="27"/>
  <c r="O568" i="27"/>
  <c r="Q568" i="27" s="1"/>
  <c r="R568" i="27" s="1"/>
  <c r="G568" i="25" s="1"/>
  <c r="N568" i="27"/>
  <c r="P567" i="27"/>
  <c r="O567" i="27"/>
  <c r="N567" i="27"/>
  <c r="Q567" i="27" s="1"/>
  <c r="R567" i="27" s="1"/>
  <c r="G567" i="25" s="1"/>
  <c r="P566" i="27"/>
  <c r="O566" i="27"/>
  <c r="N566" i="27"/>
  <c r="P565" i="27"/>
  <c r="O565" i="27"/>
  <c r="N565" i="27"/>
  <c r="P564" i="27"/>
  <c r="O564" i="27"/>
  <c r="N564" i="27"/>
  <c r="P563" i="27"/>
  <c r="O563" i="27"/>
  <c r="N563" i="27"/>
  <c r="Q563" i="27" s="1"/>
  <c r="R563" i="27" s="1"/>
  <c r="G563" i="25" s="1"/>
  <c r="P562" i="27"/>
  <c r="O562" i="27"/>
  <c r="N562" i="27"/>
  <c r="Q561" i="27"/>
  <c r="P560" i="27"/>
  <c r="O560" i="27"/>
  <c r="N560" i="27"/>
  <c r="P559" i="27"/>
  <c r="O559" i="27"/>
  <c r="N559" i="27"/>
  <c r="P558" i="27"/>
  <c r="O558" i="27"/>
  <c r="N558" i="27"/>
  <c r="P557" i="27"/>
  <c r="O557" i="27"/>
  <c r="Q557" i="27" s="1"/>
  <c r="R557" i="27" s="1"/>
  <c r="G557" i="25" s="1"/>
  <c r="N557" i="27"/>
  <c r="P556" i="27"/>
  <c r="O556" i="27"/>
  <c r="N556" i="27"/>
  <c r="P555" i="27"/>
  <c r="O555" i="27"/>
  <c r="N555" i="27"/>
  <c r="Q555" i="27" s="1"/>
  <c r="R555" i="27" s="1"/>
  <c r="G555" i="25" s="1"/>
  <c r="P554" i="27"/>
  <c r="O554" i="27"/>
  <c r="N554" i="27"/>
  <c r="P553" i="27"/>
  <c r="O553" i="27"/>
  <c r="N553" i="27"/>
  <c r="P552" i="27"/>
  <c r="O552" i="27"/>
  <c r="Q552" i="27" s="1"/>
  <c r="R552" i="27" s="1"/>
  <c r="G552" i="25" s="1"/>
  <c r="N552" i="27"/>
  <c r="P551" i="27"/>
  <c r="O551" i="27"/>
  <c r="N551" i="27"/>
  <c r="P550" i="27"/>
  <c r="O550" i="27"/>
  <c r="N550" i="27"/>
  <c r="P549" i="27"/>
  <c r="O549" i="27"/>
  <c r="N549" i="27"/>
  <c r="P548" i="27"/>
  <c r="O548" i="27"/>
  <c r="N548" i="27"/>
  <c r="P547" i="27"/>
  <c r="Q547" i="27" s="1"/>
  <c r="R547" i="27" s="1"/>
  <c r="G547" i="25" s="1"/>
  <c r="O547" i="27"/>
  <c r="N547" i="27"/>
  <c r="P546" i="27"/>
  <c r="O546" i="27"/>
  <c r="N546" i="27"/>
  <c r="P545" i="27"/>
  <c r="O545" i="27"/>
  <c r="N545" i="27"/>
  <c r="Q544" i="27"/>
  <c r="P543" i="27"/>
  <c r="O543" i="27"/>
  <c r="N543" i="27"/>
  <c r="Q543" i="27" s="1"/>
  <c r="R543" i="27" s="1"/>
  <c r="G543" i="25" s="1"/>
  <c r="P542" i="27"/>
  <c r="O542" i="27"/>
  <c r="N542" i="27"/>
  <c r="Q541" i="27"/>
  <c r="R541" i="27" s="1"/>
  <c r="G541" i="25" s="1"/>
  <c r="P541" i="27"/>
  <c r="O541" i="27"/>
  <c r="N541" i="27"/>
  <c r="P540" i="27"/>
  <c r="O540" i="27"/>
  <c r="N540" i="27"/>
  <c r="P539" i="27"/>
  <c r="O539" i="27"/>
  <c r="N539" i="27"/>
  <c r="P538" i="27"/>
  <c r="O538" i="27"/>
  <c r="N538" i="27"/>
  <c r="P537" i="27"/>
  <c r="O537" i="27"/>
  <c r="N537" i="27"/>
  <c r="P536" i="27"/>
  <c r="O536" i="27"/>
  <c r="N536" i="27"/>
  <c r="P535" i="27"/>
  <c r="O535" i="27"/>
  <c r="N535" i="27"/>
  <c r="P534" i="27"/>
  <c r="Q534" i="27" s="1"/>
  <c r="R534" i="27" s="1"/>
  <c r="O534" i="27"/>
  <c r="N534" i="27"/>
  <c r="P533" i="27"/>
  <c r="Q533" i="27" s="1"/>
  <c r="R533" i="27" s="1"/>
  <c r="G533" i="25" s="1"/>
  <c r="O533" i="27"/>
  <c r="N533" i="27"/>
  <c r="P532" i="27"/>
  <c r="O532" i="27"/>
  <c r="N532" i="27"/>
  <c r="P531" i="27"/>
  <c r="O531" i="27"/>
  <c r="N531" i="27"/>
  <c r="P530" i="27"/>
  <c r="O530" i="27"/>
  <c r="N530" i="27"/>
  <c r="P529" i="27"/>
  <c r="Q529" i="27" s="1"/>
  <c r="R529" i="27" s="1"/>
  <c r="G529" i="25" s="1"/>
  <c r="O529" i="27"/>
  <c r="N529" i="27"/>
  <c r="P528" i="27"/>
  <c r="Q528" i="27" s="1"/>
  <c r="R528" i="27" s="1"/>
  <c r="G528" i="25" s="1"/>
  <c r="O528" i="27"/>
  <c r="N528" i="27"/>
  <c r="P527" i="27"/>
  <c r="O527" i="27"/>
  <c r="N527" i="27"/>
  <c r="P526" i="27"/>
  <c r="O526" i="27"/>
  <c r="N526" i="27"/>
  <c r="Q526" i="27" s="1"/>
  <c r="R526" i="27" s="1"/>
  <c r="G526" i="25" s="1"/>
  <c r="P525" i="27"/>
  <c r="O525" i="27"/>
  <c r="N525" i="27"/>
  <c r="Q525" i="27" s="1"/>
  <c r="R525" i="27" s="1"/>
  <c r="G525" i="25" s="1"/>
  <c r="P524" i="27"/>
  <c r="Q524" i="27" s="1"/>
  <c r="R524" i="27" s="1"/>
  <c r="G524" i="25" s="1"/>
  <c r="O524" i="27"/>
  <c r="N524" i="27"/>
  <c r="P523" i="27"/>
  <c r="O523" i="27"/>
  <c r="N523" i="27"/>
  <c r="P522" i="27"/>
  <c r="O522" i="27"/>
  <c r="Q522" i="27" s="1"/>
  <c r="R522" i="27" s="1"/>
  <c r="N522" i="27"/>
  <c r="P521" i="27"/>
  <c r="O521" i="27"/>
  <c r="N521" i="27"/>
  <c r="Q521" i="27" s="1"/>
  <c r="R521" i="27" s="1"/>
  <c r="P520" i="27"/>
  <c r="O520" i="27"/>
  <c r="N520" i="27"/>
  <c r="P519" i="27"/>
  <c r="O519" i="27"/>
  <c r="N519" i="27"/>
  <c r="P518" i="27"/>
  <c r="Q518" i="27" s="1"/>
  <c r="R518" i="27" s="1"/>
  <c r="G518" i="25" s="1"/>
  <c r="O518" i="27"/>
  <c r="N518" i="27"/>
  <c r="P517" i="27"/>
  <c r="O517" i="27"/>
  <c r="N517" i="27"/>
  <c r="Q517" i="27" s="1"/>
  <c r="R517" i="27" s="1"/>
  <c r="G517" i="25" s="1"/>
  <c r="P516" i="27"/>
  <c r="O516" i="27"/>
  <c r="N516" i="27"/>
  <c r="Q516" i="27" s="1"/>
  <c r="R516" i="27" s="1"/>
  <c r="G516" i="25" s="1"/>
  <c r="P515" i="27"/>
  <c r="O515" i="27"/>
  <c r="N515" i="27"/>
  <c r="P514" i="27"/>
  <c r="O514" i="27"/>
  <c r="N514" i="27"/>
  <c r="P513" i="27"/>
  <c r="Q513" i="27" s="1"/>
  <c r="R513" i="27" s="1"/>
  <c r="G513" i="25" s="1"/>
  <c r="O513" i="27"/>
  <c r="N513" i="27"/>
  <c r="P512" i="27"/>
  <c r="O512" i="27"/>
  <c r="N512" i="27"/>
  <c r="Q512" i="27" s="1"/>
  <c r="R512" i="27" s="1"/>
  <c r="P511" i="27"/>
  <c r="O511" i="27"/>
  <c r="N511" i="27"/>
  <c r="P510" i="27"/>
  <c r="O510" i="27"/>
  <c r="N510" i="27"/>
  <c r="Q510" i="27" s="1"/>
  <c r="R510" i="27" s="1"/>
  <c r="P509" i="27"/>
  <c r="O509" i="27"/>
  <c r="N509" i="27"/>
  <c r="Q509" i="27" s="1"/>
  <c r="R509" i="27" s="1"/>
  <c r="P508" i="27"/>
  <c r="O508" i="27"/>
  <c r="N508" i="27"/>
  <c r="P507" i="27"/>
  <c r="O507" i="27"/>
  <c r="N507" i="27"/>
  <c r="P506" i="27"/>
  <c r="O506" i="27"/>
  <c r="N506" i="27"/>
  <c r="P505" i="27"/>
  <c r="O505" i="27"/>
  <c r="N505" i="27"/>
  <c r="P504" i="27"/>
  <c r="O504" i="27"/>
  <c r="Q504" i="27" s="1"/>
  <c r="R504" i="27" s="1"/>
  <c r="N504" i="27"/>
  <c r="Q503" i="27"/>
  <c r="R503" i="27" s="1"/>
  <c r="G503" i="25" s="1"/>
  <c r="P503" i="27"/>
  <c r="O503" i="27"/>
  <c r="N503" i="27"/>
  <c r="P502" i="27"/>
  <c r="O502" i="27"/>
  <c r="N502" i="27"/>
  <c r="Q501" i="27"/>
  <c r="P500" i="27"/>
  <c r="O500" i="27"/>
  <c r="N500" i="27"/>
  <c r="P499" i="27"/>
  <c r="O499" i="27"/>
  <c r="N499" i="27"/>
  <c r="P498" i="27"/>
  <c r="O498" i="27"/>
  <c r="Q498" i="27" s="1"/>
  <c r="R498" i="27" s="1"/>
  <c r="G498" i="25" s="1"/>
  <c r="N498" i="27"/>
  <c r="P497" i="27"/>
  <c r="O497" i="27"/>
  <c r="N497" i="27"/>
  <c r="P496" i="27"/>
  <c r="O496" i="27"/>
  <c r="N496" i="27"/>
  <c r="Q496" i="27" s="1"/>
  <c r="R496" i="27" s="1"/>
  <c r="G496" i="25" s="1"/>
  <c r="P495" i="27"/>
  <c r="O495" i="27"/>
  <c r="N495" i="27"/>
  <c r="P494" i="27"/>
  <c r="O494" i="27"/>
  <c r="Q494" i="27" s="1"/>
  <c r="R494" i="27" s="1"/>
  <c r="G494" i="25" s="1"/>
  <c r="N494" i="27"/>
  <c r="Q493" i="27"/>
  <c r="R493" i="27" s="1"/>
  <c r="P493" i="27"/>
  <c r="O493" i="27"/>
  <c r="N493" i="27"/>
  <c r="P492" i="27"/>
  <c r="O492" i="27"/>
  <c r="N492" i="27"/>
  <c r="Q492" i="27" s="1"/>
  <c r="R492" i="27" s="1"/>
  <c r="G492" i="25" s="1"/>
  <c r="P491" i="27"/>
  <c r="O491" i="27"/>
  <c r="N491" i="27"/>
  <c r="P490" i="27"/>
  <c r="Q490" i="27" s="1"/>
  <c r="R490" i="27" s="1"/>
  <c r="G490" i="25" s="1"/>
  <c r="O490" i="27"/>
  <c r="N490" i="27"/>
  <c r="P489" i="27"/>
  <c r="O489" i="27"/>
  <c r="N489" i="27"/>
  <c r="P488" i="27"/>
  <c r="O488" i="27"/>
  <c r="N488" i="27"/>
  <c r="P487" i="27"/>
  <c r="O487" i="27"/>
  <c r="N487" i="27"/>
  <c r="P486" i="27"/>
  <c r="O486" i="27"/>
  <c r="N486" i="27"/>
  <c r="P485" i="27"/>
  <c r="O485" i="27"/>
  <c r="N485" i="27"/>
  <c r="P484" i="27"/>
  <c r="O484" i="27"/>
  <c r="N484" i="27"/>
  <c r="Q484" i="27" s="1"/>
  <c r="R484" i="27" s="1"/>
  <c r="G484" i="25" s="1"/>
  <c r="P483" i="27"/>
  <c r="O483" i="27"/>
  <c r="N483" i="27"/>
  <c r="P482" i="27"/>
  <c r="O482" i="27"/>
  <c r="N482" i="27"/>
  <c r="Q482" i="27" s="1"/>
  <c r="R482" i="27" s="1"/>
  <c r="G482" i="25" s="1"/>
  <c r="P481" i="27"/>
  <c r="O481" i="27"/>
  <c r="N481" i="27"/>
  <c r="P480" i="27"/>
  <c r="O480" i="27"/>
  <c r="N480" i="27"/>
  <c r="P479" i="27"/>
  <c r="O479" i="27"/>
  <c r="N479" i="27"/>
  <c r="Q479" i="27" s="1"/>
  <c r="R479" i="27" s="1"/>
  <c r="P478" i="27"/>
  <c r="O478" i="27"/>
  <c r="N478" i="27"/>
  <c r="P477" i="27"/>
  <c r="O477" i="27"/>
  <c r="N477" i="27"/>
  <c r="P476" i="27"/>
  <c r="O476" i="27"/>
  <c r="Q476" i="27" s="1"/>
  <c r="R476" i="27" s="1"/>
  <c r="G476" i="25" s="1"/>
  <c r="N476" i="27"/>
  <c r="P475" i="27"/>
  <c r="O475" i="27"/>
  <c r="N475" i="27"/>
  <c r="P474" i="27"/>
  <c r="O474" i="27"/>
  <c r="N474" i="27"/>
  <c r="P473" i="27"/>
  <c r="O473" i="27"/>
  <c r="N473" i="27"/>
  <c r="P472" i="27"/>
  <c r="O472" i="27"/>
  <c r="N472" i="27"/>
  <c r="P471" i="27"/>
  <c r="O471" i="27"/>
  <c r="N471" i="27"/>
  <c r="P470" i="27"/>
  <c r="Q470" i="27" s="1"/>
  <c r="R470" i="27" s="1"/>
  <c r="G470" i="25" s="1"/>
  <c r="O470" i="27"/>
  <c r="N470" i="27"/>
  <c r="P469" i="27"/>
  <c r="O469" i="27"/>
  <c r="N469" i="27"/>
  <c r="P468" i="27"/>
  <c r="O468" i="27"/>
  <c r="N468" i="27"/>
  <c r="P467" i="27"/>
  <c r="O467" i="27"/>
  <c r="N467" i="27"/>
  <c r="P466" i="27"/>
  <c r="O466" i="27"/>
  <c r="N466" i="27"/>
  <c r="Q466" i="27" s="1"/>
  <c r="R466" i="27" s="1"/>
  <c r="G466" i="25" s="1"/>
  <c r="P465" i="27"/>
  <c r="O465" i="27"/>
  <c r="N465" i="27"/>
  <c r="P464" i="27"/>
  <c r="O464" i="27"/>
  <c r="N464" i="27"/>
  <c r="P463" i="27"/>
  <c r="O463" i="27"/>
  <c r="N463" i="27"/>
  <c r="R462" i="27"/>
  <c r="P462" i="27"/>
  <c r="O462" i="27"/>
  <c r="Q462" i="27" s="1"/>
  <c r="N462" i="27"/>
  <c r="P461" i="27"/>
  <c r="O461" i="27"/>
  <c r="N461" i="27"/>
  <c r="Q461" i="27" s="1"/>
  <c r="R461" i="27" s="1"/>
  <c r="P460" i="27"/>
  <c r="O460" i="27"/>
  <c r="N460" i="27"/>
  <c r="P459" i="27"/>
  <c r="O459" i="27"/>
  <c r="N459" i="27"/>
  <c r="Q459" i="27" s="1"/>
  <c r="R459" i="27" s="1"/>
  <c r="P458" i="27"/>
  <c r="O458" i="27"/>
  <c r="N458" i="27"/>
  <c r="Q457" i="27"/>
  <c r="P456" i="27"/>
  <c r="O456" i="27"/>
  <c r="N456" i="27"/>
  <c r="P455" i="27"/>
  <c r="O455" i="27"/>
  <c r="N455" i="27"/>
  <c r="P454" i="27"/>
  <c r="O454" i="27"/>
  <c r="N454" i="27"/>
  <c r="P453" i="27"/>
  <c r="O453" i="27"/>
  <c r="N453" i="27"/>
  <c r="P452" i="27"/>
  <c r="O452" i="27"/>
  <c r="N452" i="27"/>
  <c r="P451" i="27"/>
  <c r="O451" i="27"/>
  <c r="N451" i="27"/>
  <c r="P450" i="27"/>
  <c r="O450" i="27"/>
  <c r="N450" i="27"/>
  <c r="P449" i="27"/>
  <c r="Q449" i="27" s="1"/>
  <c r="R449" i="27" s="1"/>
  <c r="O449" i="27"/>
  <c r="N449" i="27"/>
  <c r="P448" i="27"/>
  <c r="O448" i="27"/>
  <c r="N448" i="27"/>
  <c r="Q448" i="27" s="1"/>
  <c r="R448" i="27" s="1"/>
  <c r="P447" i="27"/>
  <c r="O447" i="27"/>
  <c r="N447" i="27"/>
  <c r="P446" i="27"/>
  <c r="O446" i="27"/>
  <c r="N446" i="27"/>
  <c r="P445" i="27"/>
  <c r="O445" i="27"/>
  <c r="N445" i="27"/>
  <c r="Q445" i="27" s="1"/>
  <c r="R445" i="27" s="1"/>
  <c r="P444" i="27"/>
  <c r="O444" i="27"/>
  <c r="N444" i="27"/>
  <c r="P443" i="27"/>
  <c r="O443" i="27"/>
  <c r="N443" i="27"/>
  <c r="P442" i="27"/>
  <c r="O442" i="27"/>
  <c r="Q442" i="27" s="1"/>
  <c r="R442" i="27" s="1"/>
  <c r="G442" i="25" s="1"/>
  <c r="N442" i="27"/>
  <c r="P441" i="27"/>
  <c r="O441" i="27"/>
  <c r="N441" i="27"/>
  <c r="P440" i="27"/>
  <c r="O440" i="27"/>
  <c r="N440" i="27"/>
  <c r="Q440" i="27" s="1"/>
  <c r="R440" i="27" s="1"/>
  <c r="G440" i="25" s="1"/>
  <c r="P439" i="27"/>
  <c r="O439" i="27"/>
  <c r="N439" i="27"/>
  <c r="P438" i="27"/>
  <c r="O438" i="27"/>
  <c r="N438" i="27"/>
  <c r="P437" i="27"/>
  <c r="O437" i="27"/>
  <c r="N437" i="27"/>
  <c r="P436" i="27"/>
  <c r="O436" i="27"/>
  <c r="N436" i="27"/>
  <c r="P435" i="27"/>
  <c r="O435" i="27"/>
  <c r="N435" i="27"/>
  <c r="Q434" i="27"/>
  <c r="Q433" i="27"/>
  <c r="Q432" i="27"/>
  <c r="D432" i="27"/>
  <c r="Q431" i="27"/>
  <c r="D431" i="27"/>
  <c r="Q430" i="27"/>
  <c r="D430" i="27"/>
  <c r="Q429" i="27"/>
  <c r="D429" i="27"/>
  <c r="Q428" i="27"/>
  <c r="P427" i="27"/>
  <c r="O427" i="27"/>
  <c r="N427" i="27"/>
  <c r="P426" i="27"/>
  <c r="O426" i="27"/>
  <c r="N426" i="27"/>
  <c r="P425" i="27"/>
  <c r="O425" i="27"/>
  <c r="N425" i="27"/>
  <c r="Q425" i="27" s="1"/>
  <c r="R425" i="27" s="1"/>
  <c r="G425" i="25" s="1"/>
  <c r="P424" i="27"/>
  <c r="O424" i="27"/>
  <c r="N424" i="27"/>
  <c r="P423" i="27"/>
  <c r="O423" i="27"/>
  <c r="N423" i="27"/>
  <c r="P422" i="27"/>
  <c r="O422" i="27"/>
  <c r="N422" i="27"/>
  <c r="P421" i="27"/>
  <c r="O421" i="27"/>
  <c r="N421" i="27"/>
  <c r="P420" i="27"/>
  <c r="O420" i="27"/>
  <c r="N420" i="27"/>
  <c r="Q420" i="27" s="1"/>
  <c r="R420" i="27" s="1"/>
  <c r="G420" i="25" s="1"/>
  <c r="P419" i="27"/>
  <c r="O419" i="27"/>
  <c r="N419" i="27"/>
  <c r="P418" i="27"/>
  <c r="O418" i="27"/>
  <c r="N418" i="27"/>
  <c r="P417" i="27"/>
  <c r="O417" i="27"/>
  <c r="Q417" i="27" s="1"/>
  <c r="R417" i="27" s="1"/>
  <c r="G417" i="25" s="1"/>
  <c r="N417" i="27"/>
  <c r="Q416" i="27"/>
  <c r="P415" i="27"/>
  <c r="O415" i="27"/>
  <c r="N415" i="27"/>
  <c r="P414" i="27"/>
  <c r="O414" i="27"/>
  <c r="N414" i="27"/>
  <c r="P413" i="27"/>
  <c r="O413" i="27"/>
  <c r="N413" i="27"/>
  <c r="P412" i="27"/>
  <c r="O412" i="27"/>
  <c r="N412" i="27"/>
  <c r="P411" i="27"/>
  <c r="O411" i="27"/>
  <c r="N411" i="27"/>
  <c r="Q411" i="27" s="1"/>
  <c r="R411" i="27" s="1"/>
  <c r="P410" i="27"/>
  <c r="O410" i="27"/>
  <c r="N410" i="27"/>
  <c r="P409" i="27"/>
  <c r="O409" i="27"/>
  <c r="N409" i="27"/>
  <c r="P408" i="27"/>
  <c r="O408" i="27"/>
  <c r="N408" i="27"/>
  <c r="P407" i="27"/>
  <c r="O407" i="27"/>
  <c r="N407" i="27"/>
  <c r="P406" i="27"/>
  <c r="O406" i="27"/>
  <c r="N406" i="27"/>
  <c r="Q406" i="27" s="1"/>
  <c r="R406" i="27" s="1"/>
  <c r="P405" i="27"/>
  <c r="O405" i="27"/>
  <c r="N405" i="27"/>
  <c r="P404" i="27"/>
  <c r="O404" i="27"/>
  <c r="N404" i="27"/>
  <c r="Q404" i="27" s="1"/>
  <c r="R404" i="27" s="1"/>
  <c r="G404" i="25" s="1"/>
  <c r="P403" i="27"/>
  <c r="O403" i="27"/>
  <c r="N403" i="27"/>
  <c r="P402" i="27"/>
  <c r="O402" i="27"/>
  <c r="N402" i="27"/>
  <c r="P401" i="27"/>
  <c r="O401" i="27"/>
  <c r="N401" i="27"/>
  <c r="Q400" i="27"/>
  <c r="R400" i="27" s="1"/>
  <c r="G400" i="25" s="1"/>
  <c r="P400" i="27"/>
  <c r="O400" i="27"/>
  <c r="N400" i="27"/>
  <c r="P399" i="27"/>
  <c r="O399" i="27"/>
  <c r="N399" i="27"/>
  <c r="Q399" i="27" s="1"/>
  <c r="R399" i="27" s="1"/>
  <c r="G399" i="25" s="1"/>
  <c r="Q398" i="27"/>
  <c r="R398" i="27" s="1"/>
  <c r="G398" i="25" s="1"/>
  <c r="P398" i="27"/>
  <c r="O398" i="27"/>
  <c r="N398" i="27"/>
  <c r="P397" i="27"/>
  <c r="O397" i="27"/>
  <c r="N397" i="27"/>
  <c r="Q397" i="27" s="1"/>
  <c r="R397" i="27" s="1"/>
  <c r="G397" i="25" s="1"/>
  <c r="P396" i="27"/>
  <c r="O396" i="27"/>
  <c r="Q396" i="27" s="1"/>
  <c r="R396" i="27" s="1"/>
  <c r="G396" i="25" s="1"/>
  <c r="N396" i="27"/>
  <c r="P395" i="27"/>
  <c r="O395" i="27"/>
  <c r="N395" i="27"/>
  <c r="Q395" i="27" s="1"/>
  <c r="R395" i="27" s="1"/>
  <c r="G395" i="25" s="1"/>
  <c r="P394" i="27"/>
  <c r="O394" i="27"/>
  <c r="N394" i="27"/>
  <c r="P393" i="27"/>
  <c r="Q393" i="27" s="1"/>
  <c r="R393" i="27" s="1"/>
  <c r="G393" i="25" s="1"/>
  <c r="O393" i="27"/>
  <c r="N393" i="27"/>
  <c r="P392" i="27"/>
  <c r="O392" i="27"/>
  <c r="N392" i="27"/>
  <c r="Q392" i="27" s="1"/>
  <c r="R392" i="27" s="1"/>
  <c r="P391" i="27"/>
  <c r="O391" i="27"/>
  <c r="N391" i="27"/>
  <c r="P390" i="27"/>
  <c r="O390" i="27"/>
  <c r="N390" i="27"/>
  <c r="P389" i="27"/>
  <c r="O389" i="27"/>
  <c r="N389" i="27"/>
  <c r="Q389" i="27" s="1"/>
  <c r="R389" i="27" s="1"/>
  <c r="P388" i="27"/>
  <c r="O388" i="27"/>
  <c r="N388" i="27"/>
  <c r="P387" i="27"/>
  <c r="O387" i="27"/>
  <c r="N387" i="27"/>
  <c r="Q387" i="27" s="1"/>
  <c r="R387" i="27" s="1"/>
  <c r="G387" i="25" s="1"/>
  <c r="P386" i="27"/>
  <c r="O386" i="27"/>
  <c r="N386" i="27"/>
  <c r="P385" i="27"/>
  <c r="O385" i="27"/>
  <c r="N385" i="27"/>
  <c r="P384" i="27"/>
  <c r="O384" i="27"/>
  <c r="N384" i="27"/>
  <c r="P383" i="27"/>
  <c r="O383" i="27"/>
  <c r="N383" i="27"/>
  <c r="P382" i="27"/>
  <c r="O382" i="27"/>
  <c r="N382" i="27"/>
  <c r="P381" i="27"/>
  <c r="O381" i="27"/>
  <c r="N381" i="27"/>
  <c r="P380" i="27"/>
  <c r="O380" i="27"/>
  <c r="N380" i="27"/>
  <c r="P379" i="27"/>
  <c r="O379" i="27"/>
  <c r="N379" i="27"/>
  <c r="Q379" i="27" s="1"/>
  <c r="R379" i="27" s="1"/>
  <c r="G379" i="25" s="1"/>
  <c r="P378" i="27"/>
  <c r="O378" i="27"/>
  <c r="N378" i="27"/>
  <c r="P377" i="27"/>
  <c r="O377" i="27"/>
  <c r="N377" i="27"/>
  <c r="Q376" i="27"/>
  <c r="P375" i="27"/>
  <c r="Q375" i="27" s="1"/>
  <c r="R375" i="27" s="1"/>
  <c r="G375" i="25" s="1"/>
  <c r="O375" i="27"/>
  <c r="N375" i="27"/>
  <c r="P374" i="27"/>
  <c r="O374" i="27"/>
  <c r="N374" i="27"/>
  <c r="P373" i="27"/>
  <c r="O373" i="27"/>
  <c r="N373" i="27"/>
  <c r="P372" i="27"/>
  <c r="O372" i="27"/>
  <c r="N372" i="27"/>
  <c r="P371" i="27"/>
  <c r="O371" i="27"/>
  <c r="N371" i="27"/>
  <c r="Q371" i="27" s="1"/>
  <c r="R371" i="27" s="1"/>
  <c r="G371" i="25" s="1"/>
  <c r="Q370" i="27"/>
  <c r="R370" i="27" s="1"/>
  <c r="G370" i="25" s="1"/>
  <c r="P370" i="27"/>
  <c r="O370" i="27"/>
  <c r="N370" i="27"/>
  <c r="P369" i="27"/>
  <c r="O369" i="27"/>
  <c r="N369" i="27"/>
  <c r="P368" i="27"/>
  <c r="O368" i="27"/>
  <c r="N368" i="27"/>
  <c r="P367" i="27"/>
  <c r="O367" i="27"/>
  <c r="N367" i="27"/>
  <c r="P366" i="27"/>
  <c r="O366" i="27"/>
  <c r="N366" i="27"/>
  <c r="Q366" i="27" s="1"/>
  <c r="R366" i="27" s="1"/>
  <c r="G366" i="25" s="1"/>
  <c r="P365" i="27"/>
  <c r="O365" i="27"/>
  <c r="N365" i="27"/>
  <c r="P364" i="27"/>
  <c r="O364" i="27"/>
  <c r="N364" i="27"/>
  <c r="P363" i="27"/>
  <c r="O363" i="27"/>
  <c r="N363" i="27"/>
  <c r="P362" i="27"/>
  <c r="O362" i="27"/>
  <c r="N362" i="27"/>
  <c r="P361" i="27"/>
  <c r="Q361" i="27" s="1"/>
  <c r="R361" i="27" s="1"/>
  <c r="G361" i="25" s="1"/>
  <c r="O361" i="27"/>
  <c r="N361" i="27"/>
  <c r="P360" i="27"/>
  <c r="O360" i="27"/>
  <c r="N360" i="27"/>
  <c r="P359" i="27"/>
  <c r="O359" i="27"/>
  <c r="N359" i="27"/>
  <c r="P358" i="27"/>
  <c r="O358" i="27"/>
  <c r="N358" i="27"/>
  <c r="P357" i="27"/>
  <c r="O357" i="27"/>
  <c r="N357" i="27"/>
  <c r="Q356" i="27"/>
  <c r="R356" i="27" s="1"/>
  <c r="P356" i="27"/>
  <c r="O356" i="27"/>
  <c r="N356" i="27"/>
  <c r="P355" i="27"/>
  <c r="O355" i="27"/>
  <c r="N355" i="27"/>
  <c r="Q355" i="27" s="1"/>
  <c r="R355" i="27" s="1"/>
  <c r="G355" i="25" s="1"/>
  <c r="P354" i="27"/>
  <c r="O354" i="27"/>
  <c r="N354" i="27"/>
  <c r="P353" i="27"/>
  <c r="O353" i="27"/>
  <c r="N353" i="27"/>
  <c r="P352" i="27"/>
  <c r="O352" i="27"/>
  <c r="N352" i="27"/>
  <c r="Q352" i="27" s="1"/>
  <c r="R352" i="27" s="1"/>
  <c r="G352" i="25" s="1"/>
  <c r="P351" i="27"/>
  <c r="O351" i="27"/>
  <c r="N351" i="27"/>
  <c r="Q351" i="27" s="1"/>
  <c r="R351" i="27" s="1"/>
  <c r="P350" i="27"/>
  <c r="O350" i="27"/>
  <c r="N350" i="27"/>
  <c r="R349" i="27"/>
  <c r="P349" i="27"/>
  <c r="Q349" i="27" s="1"/>
  <c r="O349" i="27"/>
  <c r="N349" i="27"/>
  <c r="P348" i="27"/>
  <c r="Q348" i="27" s="1"/>
  <c r="R348" i="27" s="1"/>
  <c r="G348" i="25" s="1"/>
  <c r="O348" i="27"/>
  <c r="N348" i="27"/>
  <c r="P347" i="27"/>
  <c r="O347" i="27"/>
  <c r="N347" i="27"/>
  <c r="P346" i="27"/>
  <c r="O346" i="27"/>
  <c r="N346" i="27"/>
  <c r="P345" i="27"/>
  <c r="O345" i="27"/>
  <c r="N345" i="27"/>
  <c r="Q345" i="27" s="1"/>
  <c r="R345" i="27" s="1"/>
  <c r="G345" i="25" s="1"/>
  <c r="P344" i="27"/>
  <c r="O344" i="27"/>
  <c r="Q344" i="27" s="1"/>
  <c r="R344" i="27" s="1"/>
  <c r="G344" i="25" s="1"/>
  <c r="N344" i="27"/>
  <c r="P343" i="27"/>
  <c r="O343" i="27"/>
  <c r="N343" i="27"/>
  <c r="P342" i="27"/>
  <c r="O342" i="27"/>
  <c r="N342" i="27"/>
  <c r="P341" i="27"/>
  <c r="Q341" i="27" s="1"/>
  <c r="R341" i="27" s="1"/>
  <c r="G341" i="25" s="1"/>
  <c r="O341" i="27"/>
  <c r="N341" i="27"/>
  <c r="P340" i="27"/>
  <c r="O340" i="27"/>
  <c r="N340" i="27"/>
  <c r="P339" i="27"/>
  <c r="O339" i="27"/>
  <c r="N339" i="27"/>
  <c r="P338" i="27"/>
  <c r="O338" i="27"/>
  <c r="N338" i="27"/>
  <c r="Q338" i="27" s="1"/>
  <c r="R338" i="27" s="1"/>
  <c r="Q337" i="27"/>
  <c r="R337" i="27" s="1"/>
  <c r="G337" i="25" s="1"/>
  <c r="P337" i="27"/>
  <c r="O337" i="27"/>
  <c r="N337" i="27"/>
  <c r="P336" i="27"/>
  <c r="O336" i="27"/>
  <c r="N336" i="27"/>
  <c r="P335" i="27"/>
  <c r="O335" i="27"/>
  <c r="N335" i="27"/>
  <c r="P334" i="27"/>
  <c r="O334" i="27"/>
  <c r="N334" i="27"/>
  <c r="P333" i="27"/>
  <c r="O333" i="27"/>
  <c r="N333" i="27"/>
  <c r="P332" i="27"/>
  <c r="O332" i="27"/>
  <c r="Q332" i="27" s="1"/>
  <c r="R332" i="27" s="1"/>
  <c r="N332" i="27"/>
  <c r="P331" i="27"/>
  <c r="O331" i="27"/>
  <c r="N331" i="27"/>
  <c r="Q331" i="27" s="1"/>
  <c r="R331" i="27" s="1"/>
  <c r="P330" i="27"/>
  <c r="O330" i="27"/>
  <c r="N330" i="27"/>
  <c r="P329" i="27"/>
  <c r="O329" i="27"/>
  <c r="N329" i="27"/>
  <c r="P328" i="27"/>
  <c r="O328" i="27"/>
  <c r="N328" i="27"/>
  <c r="P327" i="27"/>
  <c r="O327" i="27"/>
  <c r="N327" i="27"/>
  <c r="Q327" i="27" s="1"/>
  <c r="R327" i="27" s="1"/>
  <c r="G327" i="25" s="1"/>
  <c r="P326" i="27"/>
  <c r="O326" i="27"/>
  <c r="N326" i="27"/>
  <c r="P325" i="27"/>
  <c r="O325" i="27"/>
  <c r="N325" i="27"/>
  <c r="P324" i="27"/>
  <c r="Q324" i="27" s="1"/>
  <c r="R324" i="27" s="1"/>
  <c r="G324" i="25" s="1"/>
  <c r="O324" i="27"/>
  <c r="N324" i="27"/>
  <c r="Q323" i="27"/>
  <c r="P322" i="27"/>
  <c r="O322" i="27"/>
  <c r="N322" i="27"/>
  <c r="P321" i="27"/>
  <c r="O321" i="27"/>
  <c r="N321" i="27"/>
  <c r="P320" i="27"/>
  <c r="O320" i="27"/>
  <c r="Q320" i="27" s="1"/>
  <c r="R320" i="27" s="1"/>
  <c r="G320" i="25" s="1"/>
  <c r="N320" i="27"/>
  <c r="P319" i="27"/>
  <c r="O319" i="27"/>
  <c r="N319" i="27"/>
  <c r="P318" i="27"/>
  <c r="O318" i="27"/>
  <c r="N318" i="27"/>
  <c r="P317" i="27"/>
  <c r="Q317" i="27" s="1"/>
  <c r="R317" i="27" s="1"/>
  <c r="O317" i="27"/>
  <c r="N317" i="27"/>
  <c r="P316" i="27"/>
  <c r="O316" i="27"/>
  <c r="N316" i="27"/>
  <c r="P315" i="27"/>
  <c r="O315" i="27"/>
  <c r="Q315" i="27" s="1"/>
  <c r="R315" i="27" s="1"/>
  <c r="G315" i="25" s="1"/>
  <c r="N315" i="27"/>
  <c r="P314" i="27"/>
  <c r="O314" i="27"/>
  <c r="N314" i="27"/>
  <c r="Q314" i="27" s="1"/>
  <c r="R314" i="27" s="1"/>
  <c r="G314" i="25" s="1"/>
  <c r="P313" i="27"/>
  <c r="Q313" i="27" s="1"/>
  <c r="R313" i="27" s="1"/>
  <c r="G313" i="25" s="1"/>
  <c r="O313" i="27"/>
  <c r="N313" i="27"/>
  <c r="P312" i="27"/>
  <c r="O312" i="27"/>
  <c r="N312" i="27"/>
  <c r="P311" i="27"/>
  <c r="O311" i="27"/>
  <c r="N311" i="27"/>
  <c r="P310" i="27"/>
  <c r="O310" i="27"/>
  <c r="Q310" i="27" s="1"/>
  <c r="R310" i="27" s="1"/>
  <c r="G310" i="25" s="1"/>
  <c r="N310" i="27"/>
  <c r="P309" i="27"/>
  <c r="O309" i="27"/>
  <c r="N309" i="27"/>
  <c r="Q309" i="27" s="1"/>
  <c r="R309" i="27" s="1"/>
  <c r="P308" i="27"/>
  <c r="O308" i="27"/>
  <c r="N308" i="27"/>
  <c r="P307" i="27"/>
  <c r="O307" i="27"/>
  <c r="N307" i="27"/>
  <c r="P306" i="27"/>
  <c r="O306" i="27"/>
  <c r="N306" i="27"/>
  <c r="P305" i="27"/>
  <c r="O305" i="27"/>
  <c r="N305" i="27"/>
  <c r="P304" i="27"/>
  <c r="O304" i="27"/>
  <c r="N304" i="27"/>
  <c r="P303" i="27"/>
  <c r="O303" i="27"/>
  <c r="N303" i="27"/>
  <c r="P302" i="27"/>
  <c r="O302" i="27"/>
  <c r="N302" i="27"/>
  <c r="P301" i="27"/>
  <c r="O301" i="27"/>
  <c r="N301" i="27"/>
  <c r="P300" i="27"/>
  <c r="O300" i="27"/>
  <c r="N300" i="27"/>
  <c r="Q300" i="27" s="1"/>
  <c r="R300" i="27" s="1"/>
  <c r="Q299" i="27"/>
  <c r="P298" i="27"/>
  <c r="O298" i="27"/>
  <c r="N298" i="27"/>
  <c r="P297" i="27"/>
  <c r="O297" i="27"/>
  <c r="N297" i="27"/>
  <c r="Q297" i="27" s="1"/>
  <c r="R297" i="27" s="1"/>
  <c r="G297" i="25" s="1"/>
  <c r="P296" i="27"/>
  <c r="O296" i="27"/>
  <c r="N296" i="27"/>
  <c r="P295" i="27"/>
  <c r="O295" i="27"/>
  <c r="N295" i="27"/>
  <c r="P294" i="27"/>
  <c r="O294" i="27"/>
  <c r="N294" i="27"/>
  <c r="Q294" i="27" s="1"/>
  <c r="R294" i="27" s="1"/>
  <c r="G294" i="25" s="1"/>
  <c r="P293" i="27"/>
  <c r="O293" i="27"/>
  <c r="N293" i="27"/>
  <c r="P292" i="27"/>
  <c r="O292" i="27"/>
  <c r="N292" i="27"/>
  <c r="Q292" i="27" s="1"/>
  <c r="R292" i="27" s="1"/>
  <c r="P291" i="27"/>
  <c r="O291" i="27"/>
  <c r="N291" i="27"/>
  <c r="Q291" i="27" s="1"/>
  <c r="R291" i="27" s="1"/>
  <c r="G291" i="25" s="1"/>
  <c r="P290" i="27"/>
  <c r="O290" i="27"/>
  <c r="N290" i="27"/>
  <c r="P289" i="27"/>
  <c r="O289" i="27"/>
  <c r="N289" i="27"/>
  <c r="Q288" i="27"/>
  <c r="R288" i="27" s="1"/>
  <c r="P288" i="27"/>
  <c r="O288" i="27"/>
  <c r="N288" i="27"/>
  <c r="P287" i="27"/>
  <c r="O287" i="27"/>
  <c r="N287" i="27"/>
  <c r="Q287" i="27" s="1"/>
  <c r="R287" i="27" s="1"/>
  <c r="G287" i="25" s="1"/>
  <c r="P286" i="27"/>
  <c r="O286" i="27"/>
  <c r="N286" i="27"/>
  <c r="P285" i="27"/>
  <c r="Q285" i="27" s="1"/>
  <c r="R285" i="27" s="1"/>
  <c r="O285" i="27"/>
  <c r="N285" i="27"/>
  <c r="P284" i="27"/>
  <c r="O284" i="27"/>
  <c r="N284" i="27"/>
  <c r="Q284" i="27" s="1"/>
  <c r="R284" i="27" s="1"/>
  <c r="P283" i="27"/>
  <c r="O283" i="27"/>
  <c r="N283" i="27"/>
  <c r="P282" i="27"/>
  <c r="O282" i="27"/>
  <c r="N282" i="27"/>
  <c r="P281" i="27"/>
  <c r="O281" i="27"/>
  <c r="N281" i="27"/>
  <c r="P280" i="27"/>
  <c r="O280" i="27"/>
  <c r="N280" i="27"/>
  <c r="Q280" i="27" s="1"/>
  <c r="R280" i="27" s="1"/>
  <c r="G280" i="25" s="1"/>
  <c r="P279" i="27"/>
  <c r="O279" i="27"/>
  <c r="Q279" i="27" s="1"/>
  <c r="R279" i="27" s="1"/>
  <c r="G279" i="25" s="1"/>
  <c r="N279" i="27"/>
  <c r="P278" i="27"/>
  <c r="O278" i="27"/>
  <c r="N278" i="27"/>
  <c r="P277" i="27"/>
  <c r="Q277" i="27" s="1"/>
  <c r="R277" i="27" s="1"/>
  <c r="G277" i="25" s="1"/>
  <c r="O277" i="27"/>
  <c r="N277" i="27"/>
  <c r="Q276" i="27"/>
  <c r="P275" i="27"/>
  <c r="O275" i="27"/>
  <c r="N275" i="27"/>
  <c r="P274" i="27"/>
  <c r="O274" i="27"/>
  <c r="N274" i="27"/>
  <c r="P273" i="27"/>
  <c r="Q273" i="27" s="1"/>
  <c r="R273" i="27" s="1"/>
  <c r="G273" i="25" s="1"/>
  <c r="O273" i="27"/>
  <c r="N273" i="27"/>
  <c r="P272" i="27"/>
  <c r="O272" i="27"/>
  <c r="N272" i="27"/>
  <c r="P271" i="27"/>
  <c r="O271" i="27"/>
  <c r="N271" i="27"/>
  <c r="Q271" i="27" s="1"/>
  <c r="R271" i="27" s="1"/>
  <c r="G271" i="25" s="1"/>
  <c r="Q270" i="27"/>
  <c r="R270" i="27" s="1"/>
  <c r="G270" i="25" s="1"/>
  <c r="P270" i="27"/>
  <c r="O270" i="27"/>
  <c r="N270" i="27"/>
  <c r="P269" i="27"/>
  <c r="O269" i="27"/>
  <c r="N269" i="27"/>
  <c r="Q268" i="27"/>
  <c r="R268" i="27" s="1"/>
  <c r="P268" i="27"/>
  <c r="O268" i="27"/>
  <c r="N268" i="27"/>
  <c r="P267" i="27"/>
  <c r="O267" i="27"/>
  <c r="N267" i="27"/>
  <c r="P266" i="27"/>
  <c r="O266" i="27"/>
  <c r="N266" i="27"/>
  <c r="P265" i="27"/>
  <c r="O265" i="27"/>
  <c r="N265" i="27"/>
  <c r="P264" i="27"/>
  <c r="Q264" i="27" s="1"/>
  <c r="R264" i="27" s="1"/>
  <c r="G264" i="25" s="1"/>
  <c r="O264" i="27"/>
  <c r="N264" i="27"/>
  <c r="P263" i="27"/>
  <c r="O263" i="27"/>
  <c r="N263" i="27"/>
  <c r="P262" i="27"/>
  <c r="O262" i="27"/>
  <c r="N262" i="27"/>
  <c r="P261" i="27"/>
  <c r="Q261" i="27" s="1"/>
  <c r="R261" i="27" s="1"/>
  <c r="G261" i="25" s="1"/>
  <c r="O261" i="27"/>
  <c r="N261" i="27"/>
  <c r="P260" i="27"/>
  <c r="O260" i="27"/>
  <c r="N260" i="27"/>
  <c r="P259" i="27"/>
  <c r="O259" i="27"/>
  <c r="N259" i="27"/>
  <c r="P258" i="27"/>
  <c r="O258" i="27"/>
  <c r="N258" i="27"/>
  <c r="P257" i="27"/>
  <c r="O257" i="27"/>
  <c r="N257" i="27"/>
  <c r="P256" i="27"/>
  <c r="O256" i="27"/>
  <c r="N256" i="27"/>
  <c r="P255" i="27"/>
  <c r="O255" i="27"/>
  <c r="N255" i="27"/>
  <c r="P254" i="27"/>
  <c r="O254" i="27"/>
  <c r="Q254" i="27" s="1"/>
  <c r="R254" i="27" s="1"/>
  <c r="G254" i="25" s="1"/>
  <c r="N254" i="27"/>
  <c r="P253" i="27"/>
  <c r="O253" i="27"/>
  <c r="N253" i="27"/>
  <c r="Q253" i="27" s="1"/>
  <c r="R253" i="27" s="1"/>
  <c r="G253" i="25" s="1"/>
  <c r="P252" i="27"/>
  <c r="O252" i="27"/>
  <c r="N252" i="27"/>
  <c r="Q252" i="27" s="1"/>
  <c r="R252" i="27" s="1"/>
  <c r="G252" i="25" s="1"/>
  <c r="P251" i="27"/>
  <c r="O251" i="27"/>
  <c r="N251" i="27"/>
  <c r="P250" i="27"/>
  <c r="O250" i="27"/>
  <c r="N250" i="27"/>
  <c r="P249" i="27"/>
  <c r="O249" i="27"/>
  <c r="N249" i="27"/>
  <c r="P248" i="27"/>
  <c r="O248" i="27"/>
  <c r="N248" i="27"/>
  <c r="P247" i="27"/>
  <c r="O247" i="27"/>
  <c r="N247" i="27"/>
  <c r="Q247" i="27" s="1"/>
  <c r="R247" i="27" s="1"/>
  <c r="P246" i="27"/>
  <c r="O246" i="27"/>
  <c r="N246" i="27"/>
  <c r="P245" i="27"/>
  <c r="O245" i="27"/>
  <c r="N245" i="27"/>
  <c r="P244" i="27"/>
  <c r="O244" i="27"/>
  <c r="N244" i="27"/>
  <c r="P243" i="27"/>
  <c r="O243" i="27"/>
  <c r="N243" i="27"/>
  <c r="Q243" i="27" s="1"/>
  <c r="R243" i="27" s="1"/>
  <c r="P242" i="27"/>
  <c r="O242" i="27"/>
  <c r="N242" i="27"/>
  <c r="R241" i="27"/>
  <c r="P241" i="27"/>
  <c r="Q241" i="27" s="1"/>
  <c r="O241" i="27"/>
  <c r="N241" i="27"/>
  <c r="P240" i="27"/>
  <c r="Q240" i="27" s="1"/>
  <c r="R240" i="27" s="1"/>
  <c r="G240" i="25" s="1"/>
  <c r="O240" i="27"/>
  <c r="N240" i="27"/>
  <c r="P239" i="27"/>
  <c r="O239" i="27"/>
  <c r="N239" i="27"/>
  <c r="P238" i="27"/>
  <c r="O238" i="27"/>
  <c r="Q238" i="27" s="1"/>
  <c r="R238" i="27" s="1"/>
  <c r="G238" i="25" s="1"/>
  <c r="N238" i="27"/>
  <c r="P237" i="27"/>
  <c r="O237" i="27"/>
  <c r="N237" i="27"/>
  <c r="P236" i="27"/>
  <c r="O236" i="27"/>
  <c r="N236" i="27"/>
  <c r="Q236" i="27" s="1"/>
  <c r="R236" i="27" s="1"/>
  <c r="G236" i="25" s="1"/>
  <c r="P235" i="27"/>
  <c r="O235" i="27"/>
  <c r="N235" i="27"/>
  <c r="Q235" i="27" s="1"/>
  <c r="R235" i="27" s="1"/>
  <c r="G235" i="25" s="1"/>
  <c r="P234" i="27"/>
  <c r="O234" i="27"/>
  <c r="N234" i="27"/>
  <c r="P233" i="27"/>
  <c r="O233" i="27"/>
  <c r="N233" i="27"/>
  <c r="P232" i="27"/>
  <c r="O232" i="27"/>
  <c r="N232" i="27"/>
  <c r="P231" i="27"/>
  <c r="O231" i="27"/>
  <c r="N231" i="27"/>
  <c r="P230" i="27"/>
  <c r="O230" i="27"/>
  <c r="N230" i="27"/>
  <c r="Q230" i="27" s="1"/>
  <c r="R230" i="27" s="1"/>
  <c r="Q229" i="27"/>
  <c r="R229" i="27" s="1"/>
  <c r="P229" i="27"/>
  <c r="O229" i="27"/>
  <c r="N229" i="27"/>
  <c r="P228" i="27"/>
  <c r="O228" i="27"/>
  <c r="N228" i="27"/>
  <c r="P227" i="27"/>
  <c r="O227" i="27"/>
  <c r="N227" i="27"/>
  <c r="P226" i="27"/>
  <c r="O226" i="27"/>
  <c r="N226" i="27"/>
  <c r="Q226" i="27" s="1"/>
  <c r="R226" i="27" s="1"/>
  <c r="G226" i="25" s="1"/>
  <c r="P225" i="27"/>
  <c r="Q225" i="27" s="1"/>
  <c r="R225" i="27" s="1"/>
  <c r="G225" i="25" s="1"/>
  <c r="O225" i="27"/>
  <c r="N225" i="27"/>
  <c r="P224" i="27"/>
  <c r="O224" i="27"/>
  <c r="N224" i="27"/>
  <c r="P223" i="27"/>
  <c r="O223" i="27"/>
  <c r="N223" i="27"/>
  <c r="Q223" i="27" s="1"/>
  <c r="R223" i="27" s="1"/>
  <c r="G223" i="25" s="1"/>
  <c r="P222" i="27"/>
  <c r="O222" i="27"/>
  <c r="Q222" i="27" s="1"/>
  <c r="R222" i="27" s="1"/>
  <c r="N222" i="27"/>
  <c r="Q221" i="27"/>
  <c r="R221" i="27" s="1"/>
  <c r="P221" i="27"/>
  <c r="O221" i="27"/>
  <c r="N221" i="27"/>
  <c r="P220" i="27"/>
  <c r="O220" i="27"/>
  <c r="N220" i="27"/>
  <c r="Q219" i="27"/>
  <c r="Q218" i="27"/>
  <c r="R218" i="27" s="1"/>
  <c r="P218" i="27"/>
  <c r="O218" i="27"/>
  <c r="N218" i="27"/>
  <c r="Q217" i="27"/>
  <c r="R217" i="27" s="1"/>
  <c r="G217" i="25" s="1"/>
  <c r="P217" i="27"/>
  <c r="O217" i="27"/>
  <c r="N217" i="27"/>
  <c r="P216" i="27"/>
  <c r="O216" i="27"/>
  <c r="N216" i="27"/>
  <c r="P215" i="27"/>
  <c r="O215" i="27"/>
  <c r="N215" i="27"/>
  <c r="P214" i="27"/>
  <c r="O214" i="27"/>
  <c r="N214" i="27"/>
  <c r="P213" i="27"/>
  <c r="O213" i="27"/>
  <c r="N213" i="27"/>
  <c r="P212" i="27"/>
  <c r="O212" i="27"/>
  <c r="N212" i="27"/>
  <c r="P211" i="27"/>
  <c r="O211" i="27"/>
  <c r="N211" i="27"/>
  <c r="P210" i="27"/>
  <c r="O210" i="27"/>
  <c r="Q210" i="27" s="1"/>
  <c r="R210" i="27" s="1"/>
  <c r="N210" i="27"/>
  <c r="P209" i="27"/>
  <c r="Q209" i="27" s="1"/>
  <c r="R209" i="27" s="1"/>
  <c r="G209" i="25" s="1"/>
  <c r="O209" i="27"/>
  <c r="N209" i="27"/>
  <c r="P208" i="27"/>
  <c r="O208" i="27"/>
  <c r="N208" i="27"/>
  <c r="Q208" i="27" s="1"/>
  <c r="R208" i="27" s="1"/>
  <c r="G208" i="25" s="1"/>
  <c r="P207" i="27"/>
  <c r="O207" i="27"/>
  <c r="N207" i="27"/>
  <c r="Q207" i="27" s="1"/>
  <c r="R207" i="27" s="1"/>
  <c r="G207" i="25" s="1"/>
  <c r="P206" i="27"/>
  <c r="O206" i="27"/>
  <c r="N206" i="27"/>
  <c r="P205" i="27"/>
  <c r="O205" i="27"/>
  <c r="N205" i="27"/>
  <c r="P204" i="27"/>
  <c r="O204" i="27"/>
  <c r="N204" i="27"/>
  <c r="P203" i="27"/>
  <c r="O203" i="27"/>
  <c r="N203" i="27"/>
  <c r="Q203" i="27" s="1"/>
  <c r="R203" i="27" s="1"/>
  <c r="Q202" i="27"/>
  <c r="P201" i="27"/>
  <c r="Q201" i="27" s="1"/>
  <c r="R201" i="27" s="1"/>
  <c r="G201" i="25" s="1"/>
  <c r="O201" i="27"/>
  <c r="N201" i="27"/>
  <c r="P200" i="27"/>
  <c r="O200" i="27"/>
  <c r="N200" i="27"/>
  <c r="P199" i="27"/>
  <c r="O199" i="27"/>
  <c r="N199" i="27"/>
  <c r="Q199" i="27" s="1"/>
  <c r="R199" i="27" s="1"/>
  <c r="G199" i="25" s="1"/>
  <c r="P198" i="27"/>
  <c r="O198" i="27"/>
  <c r="N198" i="27"/>
  <c r="P197" i="27"/>
  <c r="O197" i="27"/>
  <c r="N197" i="27"/>
  <c r="Q197" i="27" s="1"/>
  <c r="R197" i="27" s="1"/>
  <c r="P196" i="27"/>
  <c r="O196" i="27"/>
  <c r="N196" i="27"/>
  <c r="P195" i="27"/>
  <c r="O195" i="27"/>
  <c r="N195" i="27"/>
  <c r="P194" i="27"/>
  <c r="O194" i="27"/>
  <c r="N194" i="27"/>
  <c r="R193" i="27"/>
  <c r="G193" i="25" s="1"/>
  <c r="P193" i="27"/>
  <c r="Q193" i="27" s="1"/>
  <c r="O193" i="27"/>
  <c r="N193" i="27"/>
  <c r="P192" i="27"/>
  <c r="O192" i="27"/>
  <c r="N192" i="27"/>
  <c r="P191" i="27"/>
  <c r="O191" i="27"/>
  <c r="N191" i="27"/>
  <c r="P190" i="27"/>
  <c r="O190" i="27"/>
  <c r="N190" i="27"/>
  <c r="P189" i="27"/>
  <c r="O189" i="27"/>
  <c r="N189" i="27"/>
  <c r="Q188" i="27"/>
  <c r="R188" i="27" s="1"/>
  <c r="G188" i="25" s="1"/>
  <c r="P188" i="27"/>
  <c r="O188" i="27"/>
  <c r="N188" i="27"/>
  <c r="P187" i="27"/>
  <c r="O187" i="27"/>
  <c r="N187" i="27"/>
  <c r="Q187" i="27" s="1"/>
  <c r="R187" i="27" s="1"/>
  <c r="P186" i="27"/>
  <c r="O186" i="27"/>
  <c r="N186" i="27"/>
  <c r="Q185" i="27"/>
  <c r="P184" i="27"/>
  <c r="O184" i="27"/>
  <c r="N184" i="27"/>
  <c r="Q184" i="27" s="1"/>
  <c r="R184" i="27" s="1"/>
  <c r="G184" i="25" s="1"/>
  <c r="P183" i="27"/>
  <c r="O183" i="27"/>
  <c r="N183" i="27"/>
  <c r="Q183" i="27" s="1"/>
  <c r="R183" i="27" s="1"/>
  <c r="G183" i="25" s="1"/>
  <c r="P182" i="27"/>
  <c r="O182" i="27"/>
  <c r="N182" i="27"/>
  <c r="P181" i="27"/>
  <c r="O181" i="27"/>
  <c r="N181" i="27"/>
  <c r="P180" i="27"/>
  <c r="O180" i="27"/>
  <c r="N180" i="27"/>
  <c r="P179" i="27"/>
  <c r="O179" i="27"/>
  <c r="N179" i="27"/>
  <c r="Q179" i="27" s="1"/>
  <c r="R179" i="27" s="1"/>
  <c r="P178" i="27"/>
  <c r="O178" i="27"/>
  <c r="N178" i="27"/>
  <c r="Q178" i="27" s="1"/>
  <c r="R178" i="27" s="1"/>
  <c r="G178" i="25" s="1"/>
  <c r="P177" i="27"/>
  <c r="O177" i="27"/>
  <c r="N177" i="27"/>
  <c r="P176" i="27"/>
  <c r="O176" i="27"/>
  <c r="N176" i="27"/>
  <c r="P175" i="27"/>
  <c r="O175" i="27"/>
  <c r="N175" i="27"/>
  <c r="P174" i="27"/>
  <c r="O174" i="27"/>
  <c r="N174" i="27"/>
  <c r="P173" i="27"/>
  <c r="O173" i="27"/>
  <c r="N173" i="27"/>
  <c r="Q172" i="27"/>
  <c r="P171" i="27"/>
  <c r="O171" i="27"/>
  <c r="N171" i="27"/>
  <c r="P170" i="27"/>
  <c r="O170" i="27"/>
  <c r="N170" i="27"/>
  <c r="Q169" i="27"/>
  <c r="R169" i="27" s="1"/>
  <c r="G169" i="25" s="1"/>
  <c r="P169" i="27"/>
  <c r="O169" i="27"/>
  <c r="N169" i="27"/>
  <c r="P168" i="27"/>
  <c r="O168" i="27"/>
  <c r="N168" i="27"/>
  <c r="Q168" i="27" s="1"/>
  <c r="R168" i="27" s="1"/>
  <c r="G168" i="25" s="1"/>
  <c r="P167" i="27"/>
  <c r="O167" i="27"/>
  <c r="N167" i="27"/>
  <c r="P166" i="27"/>
  <c r="O166" i="27"/>
  <c r="N166" i="27"/>
  <c r="P165" i="27"/>
  <c r="O165" i="27"/>
  <c r="N165" i="27"/>
  <c r="P164" i="27"/>
  <c r="O164" i="27"/>
  <c r="N164" i="27"/>
  <c r="P163" i="27"/>
  <c r="O163" i="27"/>
  <c r="N163" i="27"/>
  <c r="Q163" i="27" s="1"/>
  <c r="R163" i="27" s="1"/>
  <c r="P162" i="27"/>
  <c r="O162" i="27"/>
  <c r="N162" i="27"/>
  <c r="P161" i="27"/>
  <c r="O161" i="27"/>
  <c r="N161" i="27"/>
  <c r="P160" i="27"/>
  <c r="O160" i="27"/>
  <c r="N160" i="27"/>
  <c r="Q160" i="27" s="1"/>
  <c r="R160" i="27" s="1"/>
  <c r="G160" i="25" s="1"/>
  <c r="P159" i="27"/>
  <c r="O159" i="27"/>
  <c r="N159" i="27"/>
  <c r="Q159" i="27" s="1"/>
  <c r="R159" i="27" s="1"/>
  <c r="G159" i="25" s="1"/>
  <c r="P158" i="27"/>
  <c r="Q158" i="27" s="1"/>
  <c r="R158" i="27" s="1"/>
  <c r="G158" i="25" s="1"/>
  <c r="O158" i="27"/>
  <c r="N158" i="27"/>
  <c r="P157" i="27"/>
  <c r="Q157" i="27" s="1"/>
  <c r="R157" i="27" s="1"/>
  <c r="O157" i="27"/>
  <c r="N157" i="27"/>
  <c r="P156" i="27"/>
  <c r="O156" i="27"/>
  <c r="N156" i="27"/>
  <c r="P155" i="27"/>
  <c r="O155" i="27"/>
  <c r="N155" i="27"/>
  <c r="P154" i="27"/>
  <c r="O154" i="27"/>
  <c r="N154" i="27"/>
  <c r="P153" i="27"/>
  <c r="O153" i="27"/>
  <c r="N153" i="27"/>
  <c r="Q153" i="27" s="1"/>
  <c r="R153" i="27" s="1"/>
  <c r="G153" i="25" s="1"/>
  <c r="P152" i="27"/>
  <c r="O152" i="27"/>
  <c r="N152" i="27"/>
  <c r="P151" i="27"/>
  <c r="O151" i="27"/>
  <c r="N151" i="27"/>
  <c r="P150" i="27"/>
  <c r="O150" i="27"/>
  <c r="N150" i="27"/>
  <c r="P149" i="27"/>
  <c r="O149" i="27"/>
  <c r="N149" i="27"/>
  <c r="Q149" i="27" s="1"/>
  <c r="R149" i="27" s="1"/>
  <c r="P148" i="27"/>
  <c r="O148" i="27"/>
  <c r="N148" i="27"/>
  <c r="Q148" i="27" s="1"/>
  <c r="R148" i="27" s="1"/>
  <c r="G148" i="25" s="1"/>
  <c r="P147" i="27"/>
  <c r="O147" i="27"/>
  <c r="N147" i="27"/>
  <c r="P146" i="27"/>
  <c r="O146" i="27"/>
  <c r="N146" i="27"/>
  <c r="P145" i="27"/>
  <c r="O145" i="27"/>
  <c r="N145" i="27"/>
  <c r="P144" i="27"/>
  <c r="O144" i="27"/>
  <c r="N144" i="27"/>
  <c r="Q144" i="27" s="1"/>
  <c r="R144" i="27" s="1"/>
  <c r="G144" i="25" s="1"/>
  <c r="P143" i="27"/>
  <c r="O143" i="27"/>
  <c r="N143" i="27"/>
  <c r="Q143" i="27" s="1"/>
  <c r="R143" i="27" s="1"/>
  <c r="G143" i="25" s="1"/>
  <c r="P142" i="27"/>
  <c r="O142" i="27"/>
  <c r="N142" i="27"/>
  <c r="P141" i="27"/>
  <c r="O141" i="27"/>
  <c r="Q141" i="27" s="1"/>
  <c r="R141" i="27" s="1"/>
  <c r="G141" i="25" s="1"/>
  <c r="N141" i="27"/>
  <c r="P140" i="27"/>
  <c r="O140" i="27"/>
  <c r="N140" i="27"/>
  <c r="Q140" i="27" s="1"/>
  <c r="R140" i="27" s="1"/>
  <c r="G140" i="25" s="1"/>
  <c r="P139" i="27"/>
  <c r="O139" i="27"/>
  <c r="N139" i="27"/>
  <c r="Q139" i="27" s="1"/>
  <c r="R139" i="27" s="1"/>
  <c r="G139" i="25" s="1"/>
  <c r="P138" i="27"/>
  <c r="O138" i="27"/>
  <c r="N138" i="27"/>
  <c r="Q138" i="27" s="1"/>
  <c r="R138" i="27" s="1"/>
  <c r="G138" i="25" s="1"/>
  <c r="P137" i="27"/>
  <c r="O137" i="27"/>
  <c r="N137" i="27"/>
  <c r="Q137" i="27" s="1"/>
  <c r="R137" i="27" s="1"/>
  <c r="G137" i="25" s="1"/>
  <c r="P136" i="27"/>
  <c r="O136" i="27"/>
  <c r="N136" i="27"/>
  <c r="P135" i="27"/>
  <c r="O135" i="27"/>
  <c r="N135" i="27"/>
  <c r="P134" i="27"/>
  <c r="O134" i="27"/>
  <c r="N134" i="27"/>
  <c r="P133" i="27"/>
  <c r="O133" i="27"/>
  <c r="N133" i="27"/>
  <c r="Q133" i="27" s="1"/>
  <c r="R133" i="27" s="1"/>
  <c r="P132" i="27"/>
  <c r="O132" i="27"/>
  <c r="N132" i="27"/>
  <c r="P131" i="27"/>
  <c r="O131" i="27"/>
  <c r="N131" i="27"/>
  <c r="P130" i="27"/>
  <c r="O130" i="27"/>
  <c r="N130" i="27"/>
  <c r="P129" i="27"/>
  <c r="O129" i="27"/>
  <c r="N129" i="27"/>
  <c r="R128" i="27"/>
  <c r="G128" i="25" s="1"/>
  <c r="P128" i="27"/>
  <c r="O128" i="27"/>
  <c r="N128" i="27"/>
  <c r="Q128" i="27" s="1"/>
  <c r="P127" i="27"/>
  <c r="O127" i="27"/>
  <c r="N127" i="27"/>
  <c r="P126" i="27"/>
  <c r="O126" i="27"/>
  <c r="N126" i="27"/>
  <c r="P125" i="27"/>
  <c r="O125" i="27"/>
  <c r="N125" i="27"/>
  <c r="P124" i="27"/>
  <c r="O124" i="27"/>
  <c r="N124" i="27"/>
  <c r="Q124" i="27" s="1"/>
  <c r="R124" i="27" s="1"/>
  <c r="Q123" i="27"/>
  <c r="R123" i="27" s="1"/>
  <c r="P123" i="27"/>
  <c r="O123" i="27"/>
  <c r="N123" i="27"/>
  <c r="P122" i="27"/>
  <c r="O122" i="27"/>
  <c r="N122" i="27"/>
  <c r="P121" i="27"/>
  <c r="Q121" i="27" s="1"/>
  <c r="R121" i="27" s="1"/>
  <c r="G121" i="25" s="1"/>
  <c r="O121" i="27"/>
  <c r="N121" i="27"/>
  <c r="Q120" i="27"/>
  <c r="R120" i="27" s="1"/>
  <c r="P119" i="27"/>
  <c r="O119" i="27"/>
  <c r="N119" i="27"/>
  <c r="P118" i="27"/>
  <c r="O118" i="27"/>
  <c r="N118" i="27"/>
  <c r="P117" i="27"/>
  <c r="O117" i="27"/>
  <c r="N117" i="27"/>
  <c r="Q117" i="27" s="1"/>
  <c r="R117" i="27" s="1"/>
  <c r="G117" i="25" s="1"/>
  <c r="P116" i="27"/>
  <c r="O116" i="27"/>
  <c r="N116" i="27"/>
  <c r="P115" i="27"/>
  <c r="O115" i="27"/>
  <c r="N115" i="27"/>
  <c r="P114" i="27"/>
  <c r="O114" i="27"/>
  <c r="N114" i="27"/>
  <c r="P113" i="27"/>
  <c r="O113" i="27"/>
  <c r="N113" i="27"/>
  <c r="P112" i="27"/>
  <c r="O112" i="27"/>
  <c r="N112" i="27"/>
  <c r="Q112" i="27" s="1"/>
  <c r="R112" i="27" s="1"/>
  <c r="P111" i="27"/>
  <c r="O111" i="27"/>
  <c r="N111" i="27"/>
  <c r="Q111" i="27" s="1"/>
  <c r="R111" i="27" s="1"/>
  <c r="G111" i="25" s="1"/>
  <c r="P110" i="27"/>
  <c r="O110" i="27"/>
  <c r="N110" i="27"/>
  <c r="P109" i="27"/>
  <c r="O109" i="27"/>
  <c r="N109" i="27"/>
  <c r="Q109" i="27" s="1"/>
  <c r="R109" i="27" s="1"/>
  <c r="G109" i="25" s="1"/>
  <c r="P108" i="27"/>
  <c r="O108" i="27"/>
  <c r="Q108" i="27" s="1"/>
  <c r="R108" i="27" s="1"/>
  <c r="G108" i="25" s="1"/>
  <c r="N108" i="27"/>
  <c r="P107" i="27"/>
  <c r="O107" i="27"/>
  <c r="N107" i="27"/>
  <c r="Q107" i="27" s="1"/>
  <c r="R107" i="27" s="1"/>
  <c r="G107" i="25" s="1"/>
  <c r="P106" i="27"/>
  <c r="O106" i="27"/>
  <c r="N106" i="27"/>
  <c r="Q106" i="27" s="1"/>
  <c r="R106" i="27" s="1"/>
  <c r="G106" i="25" s="1"/>
  <c r="P105" i="27"/>
  <c r="O105" i="27"/>
  <c r="N105" i="27"/>
  <c r="Q105" i="27" s="1"/>
  <c r="R105" i="27" s="1"/>
  <c r="G105" i="25" s="1"/>
  <c r="P104" i="27"/>
  <c r="O104" i="27"/>
  <c r="N104" i="27"/>
  <c r="P103" i="27"/>
  <c r="O103" i="27"/>
  <c r="N103" i="27"/>
  <c r="P102" i="27"/>
  <c r="O102" i="27"/>
  <c r="N102" i="27"/>
  <c r="Q102" i="27" s="1"/>
  <c r="R102" i="27" s="1"/>
  <c r="G102" i="25" s="1"/>
  <c r="P101" i="27"/>
  <c r="O101" i="27"/>
  <c r="N101" i="27"/>
  <c r="P100" i="27"/>
  <c r="O100" i="27"/>
  <c r="N100" i="27"/>
  <c r="P99" i="27"/>
  <c r="O99" i="27"/>
  <c r="N99" i="27"/>
  <c r="P98" i="27"/>
  <c r="O98" i="27"/>
  <c r="N98" i="27"/>
  <c r="P97" i="27"/>
  <c r="O97" i="27"/>
  <c r="N97" i="27"/>
  <c r="Q97" i="27" s="1"/>
  <c r="R97" i="27" s="1"/>
  <c r="G97" i="25" s="1"/>
  <c r="P96" i="27"/>
  <c r="O96" i="27"/>
  <c r="N96" i="27"/>
  <c r="P95" i="27"/>
  <c r="O95" i="27"/>
  <c r="N95" i="27"/>
  <c r="P94" i="27"/>
  <c r="O94" i="27"/>
  <c r="N94" i="27"/>
  <c r="Q94" i="27" s="1"/>
  <c r="R94" i="27" s="1"/>
  <c r="G94" i="25" s="1"/>
  <c r="P93" i="27"/>
  <c r="O93" i="27"/>
  <c r="N93" i="27"/>
  <c r="Q92" i="27"/>
  <c r="R92" i="27" s="1"/>
  <c r="P91" i="27"/>
  <c r="O91" i="27"/>
  <c r="N91" i="27"/>
  <c r="Q91" i="27" s="1"/>
  <c r="R91" i="27" s="1"/>
  <c r="G91" i="25" s="1"/>
  <c r="P90" i="27"/>
  <c r="O90" i="27"/>
  <c r="N90" i="27"/>
  <c r="P89" i="27"/>
  <c r="O89" i="27"/>
  <c r="N89" i="27"/>
  <c r="Q89" i="27" s="1"/>
  <c r="R89" i="27" s="1"/>
  <c r="G89" i="25" s="1"/>
  <c r="P88" i="27"/>
  <c r="O88" i="27"/>
  <c r="N88" i="27"/>
  <c r="P87" i="27"/>
  <c r="O87" i="27"/>
  <c r="N87" i="27"/>
  <c r="P86" i="27"/>
  <c r="O86" i="27"/>
  <c r="N86" i="27"/>
  <c r="P85" i="27"/>
  <c r="O85" i="27"/>
  <c r="Q85" i="27" s="1"/>
  <c r="R85" i="27" s="1"/>
  <c r="G85" i="25" s="1"/>
  <c r="N85" i="27"/>
  <c r="P84" i="27"/>
  <c r="O84" i="27"/>
  <c r="N84" i="27"/>
  <c r="Q84" i="27" s="1"/>
  <c r="R84" i="27" s="1"/>
  <c r="G84" i="25" s="1"/>
  <c r="P83" i="27"/>
  <c r="O83" i="27"/>
  <c r="N83" i="27"/>
  <c r="Q83" i="27" s="1"/>
  <c r="R83" i="27" s="1"/>
  <c r="G83" i="25" s="1"/>
  <c r="P82" i="27"/>
  <c r="Q82" i="27" s="1"/>
  <c r="R82" i="27" s="1"/>
  <c r="G82" i="25" s="1"/>
  <c r="O82" i="27"/>
  <c r="N82" i="27"/>
  <c r="P81" i="27"/>
  <c r="O81" i="27"/>
  <c r="N81" i="27"/>
  <c r="P80" i="27"/>
  <c r="O80" i="27"/>
  <c r="N80" i="27"/>
  <c r="P79" i="27"/>
  <c r="O79" i="27"/>
  <c r="N79" i="27"/>
  <c r="Q79" i="27" s="1"/>
  <c r="R79" i="27" s="1"/>
  <c r="P78" i="27"/>
  <c r="O78" i="27"/>
  <c r="N78" i="27"/>
  <c r="Q78" i="27" s="1"/>
  <c r="R78" i="27" s="1"/>
  <c r="G78" i="25" s="1"/>
  <c r="P77" i="27"/>
  <c r="O77" i="27"/>
  <c r="N77" i="27"/>
  <c r="P76" i="27"/>
  <c r="O76" i="27"/>
  <c r="N76" i="27"/>
  <c r="P75" i="27"/>
  <c r="O75" i="27"/>
  <c r="Q75" i="27" s="1"/>
  <c r="R75" i="27" s="1"/>
  <c r="G75" i="25" s="1"/>
  <c r="N75" i="27"/>
  <c r="P74" i="27"/>
  <c r="O74" i="27"/>
  <c r="N74" i="27"/>
  <c r="Q74" i="27" s="1"/>
  <c r="R74" i="27" s="1"/>
  <c r="G74" i="25" s="1"/>
  <c r="P73" i="27"/>
  <c r="O73" i="27"/>
  <c r="N73" i="27"/>
  <c r="P72" i="27"/>
  <c r="O72" i="27"/>
  <c r="N72" i="27"/>
  <c r="P71" i="27"/>
  <c r="O71" i="27"/>
  <c r="N71" i="27"/>
  <c r="Q70" i="27"/>
  <c r="P69" i="27"/>
  <c r="O69" i="27"/>
  <c r="N69" i="27"/>
  <c r="P68" i="27"/>
  <c r="O68" i="27"/>
  <c r="N68" i="27"/>
  <c r="P67" i="27"/>
  <c r="O67" i="27"/>
  <c r="N67" i="27"/>
  <c r="P66" i="27"/>
  <c r="O66" i="27"/>
  <c r="N66" i="27"/>
  <c r="P65" i="27"/>
  <c r="O65" i="27"/>
  <c r="Q65" i="27" s="1"/>
  <c r="R65" i="27" s="1"/>
  <c r="G65" i="25" s="1"/>
  <c r="N65" i="27"/>
  <c r="P64" i="27"/>
  <c r="O64" i="27"/>
  <c r="N64" i="27"/>
  <c r="P63" i="27"/>
  <c r="O63" i="27"/>
  <c r="N63" i="27"/>
  <c r="Q63" i="27" s="1"/>
  <c r="R63" i="27" s="1"/>
  <c r="P62" i="27"/>
  <c r="O62" i="27"/>
  <c r="N62" i="27"/>
  <c r="P61" i="27"/>
  <c r="O61" i="27"/>
  <c r="N61" i="27"/>
  <c r="P60" i="27"/>
  <c r="O60" i="27"/>
  <c r="N60" i="27"/>
  <c r="P59" i="27"/>
  <c r="O59" i="27"/>
  <c r="N59" i="27"/>
  <c r="P58" i="27"/>
  <c r="O58" i="27"/>
  <c r="N58" i="27"/>
  <c r="Q58" i="27" s="1"/>
  <c r="R58" i="27" s="1"/>
  <c r="G58" i="25" s="1"/>
  <c r="P57" i="27"/>
  <c r="O57" i="27"/>
  <c r="N57" i="27"/>
  <c r="P56" i="27"/>
  <c r="O56" i="27"/>
  <c r="N56" i="27"/>
  <c r="Q56" i="27" s="1"/>
  <c r="R56" i="27" s="1"/>
  <c r="G56" i="25" s="1"/>
  <c r="P55" i="27"/>
  <c r="O55" i="27"/>
  <c r="Q55" i="27" s="1"/>
  <c r="R55" i="27" s="1"/>
  <c r="G55" i="25" s="1"/>
  <c r="N55" i="27"/>
  <c r="P54" i="27"/>
  <c r="O54" i="27"/>
  <c r="N54" i="27"/>
  <c r="P53" i="27"/>
  <c r="O53" i="27"/>
  <c r="N53" i="27"/>
  <c r="P52" i="27"/>
  <c r="O52" i="27"/>
  <c r="N52" i="27"/>
  <c r="P51" i="27"/>
  <c r="O51" i="27"/>
  <c r="N51" i="27"/>
  <c r="P50" i="27"/>
  <c r="O50" i="27"/>
  <c r="N50" i="27"/>
  <c r="Q50" i="27" s="1"/>
  <c r="R50" i="27" s="1"/>
  <c r="G50" i="25" s="1"/>
  <c r="Q49" i="27"/>
  <c r="R49" i="27" s="1"/>
  <c r="G49" i="25" s="1"/>
  <c r="P49" i="27"/>
  <c r="O49" i="27"/>
  <c r="N49" i="27"/>
  <c r="P48" i="27"/>
  <c r="O48" i="27"/>
  <c r="N48" i="27"/>
  <c r="Q47" i="27"/>
  <c r="R47" i="27" s="1"/>
  <c r="G47" i="25" s="1"/>
  <c r="P47" i="27"/>
  <c r="O47" i="27"/>
  <c r="N47" i="27"/>
  <c r="P46" i="27"/>
  <c r="O46" i="27"/>
  <c r="N46" i="27"/>
  <c r="Q46" i="27" s="1"/>
  <c r="R46" i="27" s="1"/>
  <c r="G46" i="25" s="1"/>
  <c r="P45" i="27"/>
  <c r="O45" i="27"/>
  <c r="N45" i="27"/>
  <c r="P44" i="27"/>
  <c r="O44" i="27"/>
  <c r="N44" i="27"/>
  <c r="P43" i="27"/>
  <c r="O43" i="27"/>
  <c r="N43" i="27"/>
  <c r="P42" i="27"/>
  <c r="O42" i="27"/>
  <c r="N42" i="27"/>
  <c r="P41" i="27"/>
  <c r="O41" i="27"/>
  <c r="N41" i="27"/>
  <c r="P40" i="27"/>
  <c r="O40" i="27"/>
  <c r="N40" i="27"/>
  <c r="P39" i="27"/>
  <c r="O39" i="27"/>
  <c r="N39" i="27"/>
  <c r="Q39" i="27" s="1"/>
  <c r="R39" i="27" s="1"/>
  <c r="G39" i="25" s="1"/>
  <c r="P38" i="27"/>
  <c r="O38" i="27"/>
  <c r="N38" i="27"/>
  <c r="Q38" i="27" s="1"/>
  <c r="R38" i="27" s="1"/>
  <c r="G38" i="25" s="1"/>
  <c r="P37" i="27"/>
  <c r="O37" i="27"/>
  <c r="N37" i="27"/>
  <c r="P36" i="27"/>
  <c r="O36" i="27"/>
  <c r="N36" i="27"/>
  <c r="P35" i="27"/>
  <c r="O35" i="27"/>
  <c r="N35" i="27"/>
  <c r="P34" i="27"/>
  <c r="O34" i="27"/>
  <c r="N34" i="27"/>
  <c r="Q34" i="27" s="1"/>
  <c r="R34" i="27" s="1"/>
  <c r="G34" i="25" s="1"/>
  <c r="P33" i="27"/>
  <c r="O33" i="27"/>
  <c r="Q33" i="27" s="1"/>
  <c r="R33" i="27" s="1"/>
  <c r="G33" i="25" s="1"/>
  <c r="N33" i="27"/>
  <c r="P32" i="27"/>
  <c r="O32" i="27"/>
  <c r="N32" i="27"/>
  <c r="P31" i="27"/>
  <c r="Q31" i="27" s="1"/>
  <c r="R31" i="27" s="1"/>
  <c r="G31" i="25" s="1"/>
  <c r="O31" i="27"/>
  <c r="N31" i="27"/>
  <c r="P30" i="27"/>
  <c r="Q30" i="27" s="1"/>
  <c r="R30" i="27" s="1"/>
  <c r="G30" i="25" s="1"/>
  <c r="O30" i="27"/>
  <c r="N30" i="27"/>
  <c r="P29" i="27"/>
  <c r="O29" i="27"/>
  <c r="N29" i="27"/>
  <c r="Q29" i="27" s="1"/>
  <c r="R29" i="27" s="1"/>
  <c r="G29" i="25" s="1"/>
  <c r="P28" i="27"/>
  <c r="O28" i="27"/>
  <c r="N28" i="27"/>
  <c r="P27" i="27"/>
  <c r="O27" i="27"/>
  <c r="N27" i="27"/>
  <c r="P26" i="27"/>
  <c r="O26" i="27"/>
  <c r="N26" i="27"/>
  <c r="R25" i="27"/>
  <c r="G25" i="25" s="1"/>
  <c r="Q25" i="27"/>
  <c r="P25" i="27"/>
  <c r="O25" i="27"/>
  <c r="N25" i="27"/>
  <c r="P24" i="27"/>
  <c r="O24" i="27"/>
  <c r="N24" i="27"/>
  <c r="Q23" i="27"/>
  <c r="R23" i="27" s="1"/>
  <c r="G23" i="25" s="1"/>
  <c r="P23" i="27"/>
  <c r="O23" i="27"/>
  <c r="N23" i="27"/>
  <c r="P22" i="27"/>
  <c r="O22" i="27"/>
  <c r="N22" i="27"/>
  <c r="Q22" i="27" s="1"/>
  <c r="R22" i="27" s="1"/>
  <c r="G22" i="25" s="1"/>
  <c r="P21" i="27"/>
  <c r="O21" i="27"/>
  <c r="N21" i="27"/>
  <c r="P20" i="27"/>
  <c r="O20" i="27"/>
  <c r="N20" i="27"/>
  <c r="P19" i="27"/>
  <c r="O19" i="27"/>
  <c r="N19" i="27"/>
  <c r="P18" i="27"/>
  <c r="O18" i="27"/>
  <c r="N18" i="27"/>
  <c r="P17" i="27"/>
  <c r="O17" i="27"/>
  <c r="N17" i="27"/>
  <c r="Q17" i="27" s="1"/>
  <c r="R17" i="27" s="1"/>
  <c r="G17" i="25" s="1"/>
  <c r="P16" i="27"/>
  <c r="O16" i="27"/>
  <c r="N16" i="27"/>
  <c r="Q16" i="27" s="1"/>
  <c r="R16" i="27" s="1"/>
  <c r="P15" i="27"/>
  <c r="O15" i="27"/>
  <c r="N15" i="27"/>
  <c r="Q15" i="27" s="1"/>
  <c r="R15" i="27" s="1"/>
  <c r="G15" i="25" s="1"/>
  <c r="P14" i="27"/>
  <c r="O14" i="27"/>
  <c r="N14" i="27"/>
  <c r="Q14" i="27" s="1"/>
  <c r="R14" i="27" s="1"/>
  <c r="G14" i="25" s="1"/>
  <c r="P13" i="27"/>
  <c r="O13" i="27"/>
  <c r="N13" i="27"/>
  <c r="P12" i="27"/>
  <c r="O12" i="27"/>
  <c r="N12" i="27"/>
  <c r="P11" i="27"/>
  <c r="O11" i="27"/>
  <c r="N11" i="27"/>
  <c r="D705" i="25"/>
  <c r="D704" i="25"/>
  <c r="G701" i="25"/>
  <c r="G694" i="25"/>
  <c r="G672" i="25"/>
  <c r="G668" i="25"/>
  <c r="G666" i="25"/>
  <c r="G661" i="25"/>
  <c r="G659" i="25"/>
  <c r="G657" i="25"/>
  <c r="G653" i="25"/>
  <c r="G636" i="25"/>
  <c r="G635" i="25"/>
  <c r="G614" i="25"/>
  <c r="G594" i="25"/>
  <c r="G590" i="25"/>
  <c r="G578" i="25"/>
  <c r="G573" i="25"/>
  <c r="G561" i="25"/>
  <c r="G544" i="25"/>
  <c r="G534" i="25"/>
  <c r="G522" i="25"/>
  <c r="G521" i="25"/>
  <c r="G512" i="25"/>
  <c r="G510" i="25"/>
  <c r="G509" i="25"/>
  <c r="G504" i="25"/>
  <c r="G501" i="25"/>
  <c r="G493" i="25"/>
  <c r="G479" i="25"/>
  <c r="G462" i="25"/>
  <c r="G461" i="25"/>
  <c r="G459" i="25"/>
  <c r="G457" i="25"/>
  <c r="G449" i="25"/>
  <c r="G448" i="25"/>
  <c r="G445" i="25"/>
  <c r="D432" i="25"/>
  <c r="D431" i="25"/>
  <c r="D430" i="25"/>
  <c r="D429" i="25"/>
  <c r="G411" i="25"/>
  <c r="G406" i="25"/>
  <c r="G392" i="25"/>
  <c r="G389" i="25"/>
  <c r="G356" i="25"/>
  <c r="G351" i="25"/>
  <c r="G349" i="25"/>
  <c r="G338" i="25"/>
  <c r="G332" i="25"/>
  <c r="G331" i="25"/>
  <c r="G323" i="25"/>
  <c r="G317" i="25"/>
  <c r="G309" i="25"/>
  <c r="G300" i="25"/>
  <c r="G299" i="25"/>
  <c r="G292" i="25"/>
  <c r="G288" i="25"/>
  <c r="G285" i="25"/>
  <c r="G284" i="25"/>
  <c r="G276" i="25"/>
  <c r="G268" i="25"/>
  <c r="G247" i="25"/>
  <c r="G243" i="25"/>
  <c r="G241" i="25"/>
  <c r="G230" i="25"/>
  <c r="G229" i="25"/>
  <c r="G222" i="25"/>
  <c r="G221" i="25"/>
  <c r="G219" i="25"/>
  <c r="G218" i="25"/>
  <c r="G210" i="25"/>
  <c r="G203" i="25"/>
  <c r="G202" i="25"/>
  <c r="G197" i="25"/>
  <c r="G187" i="25"/>
  <c r="G185" i="25"/>
  <c r="G179" i="25"/>
  <c r="G172" i="25"/>
  <c r="G163" i="25"/>
  <c r="G157" i="25"/>
  <c r="G149" i="25"/>
  <c r="G133" i="25"/>
  <c r="G124" i="25"/>
  <c r="G123" i="25"/>
  <c r="G120" i="25"/>
  <c r="G112" i="25"/>
  <c r="G92" i="25"/>
  <c r="G79" i="25"/>
  <c r="G70" i="25"/>
  <c r="G63" i="25"/>
  <c r="G16" i="25"/>
  <c r="G94" i="22" l="1"/>
  <c r="G46" i="22"/>
  <c r="Q12" i="27"/>
  <c r="R12" i="27" s="1"/>
  <c r="G12" i="25" s="1"/>
  <c r="Q67" i="27"/>
  <c r="R67" i="27" s="1"/>
  <c r="G67" i="25" s="1"/>
  <c r="Q73" i="27"/>
  <c r="R73" i="27" s="1"/>
  <c r="G73" i="25" s="1"/>
  <c r="Q152" i="27"/>
  <c r="R152" i="27" s="1"/>
  <c r="G152" i="25" s="1"/>
  <c r="Q173" i="27"/>
  <c r="R173" i="27" s="1"/>
  <c r="G173" i="25" s="1"/>
  <c r="Q244" i="27"/>
  <c r="R244" i="27" s="1"/>
  <c r="G244" i="25" s="1"/>
  <c r="Q249" i="27"/>
  <c r="R249" i="27" s="1"/>
  <c r="G249" i="25" s="1"/>
  <c r="Q296" i="27"/>
  <c r="R296" i="27" s="1"/>
  <c r="G296" i="25" s="1"/>
  <c r="Q426" i="27"/>
  <c r="R426" i="27" s="1"/>
  <c r="G426" i="25" s="1"/>
  <c r="Q437" i="27"/>
  <c r="R437" i="27" s="1"/>
  <c r="G437" i="25" s="1"/>
  <c r="Q649" i="27"/>
  <c r="R649" i="27" s="1"/>
  <c r="G649" i="25" s="1"/>
  <c r="Q685" i="27"/>
  <c r="R685" i="27" s="1"/>
  <c r="G685" i="25" s="1"/>
  <c r="Q654" i="27"/>
  <c r="R654" i="27" s="1"/>
  <c r="G654" i="25" s="1"/>
  <c r="Q45" i="27"/>
  <c r="R45" i="27" s="1"/>
  <c r="G45" i="25" s="1"/>
  <c r="Q57" i="27"/>
  <c r="R57" i="27" s="1"/>
  <c r="G57" i="25" s="1"/>
  <c r="Q76" i="27"/>
  <c r="R76" i="27" s="1"/>
  <c r="G76" i="25" s="1"/>
  <c r="Q126" i="27"/>
  <c r="R126" i="27" s="1"/>
  <c r="G126" i="25" s="1"/>
  <c r="Q134" i="27"/>
  <c r="R134" i="27" s="1"/>
  <c r="G134" i="25" s="1"/>
  <c r="Q155" i="27"/>
  <c r="R155" i="27" s="1"/>
  <c r="G155" i="25" s="1"/>
  <c r="Q237" i="27"/>
  <c r="R237" i="27" s="1"/>
  <c r="G237" i="25" s="1"/>
  <c r="Q424" i="27"/>
  <c r="R424" i="27" s="1"/>
  <c r="G424" i="25" s="1"/>
  <c r="Q538" i="27"/>
  <c r="R538" i="27" s="1"/>
  <c r="G538" i="25" s="1"/>
  <c r="Q642" i="27"/>
  <c r="R642" i="27" s="1"/>
  <c r="G642" i="25" s="1"/>
  <c r="Q681" i="27"/>
  <c r="R681" i="27" s="1"/>
  <c r="G681" i="25" s="1"/>
  <c r="I36" i="26"/>
  <c r="G432" i="25" s="1"/>
  <c r="Q21" i="27"/>
  <c r="R21" i="27" s="1"/>
  <c r="G21" i="25" s="1"/>
  <c r="Q28" i="27"/>
  <c r="R28" i="27" s="1"/>
  <c r="G28" i="25" s="1"/>
  <c r="Q98" i="27"/>
  <c r="R98" i="27" s="1"/>
  <c r="G98" i="25" s="1"/>
  <c r="Q101" i="27"/>
  <c r="R101" i="27" s="1"/>
  <c r="G101" i="25" s="1"/>
  <c r="Q114" i="27"/>
  <c r="R114" i="27" s="1"/>
  <c r="G114" i="25" s="1"/>
  <c r="Q129" i="27"/>
  <c r="R129" i="27" s="1"/>
  <c r="G129" i="25" s="1"/>
  <c r="Q536" i="27"/>
  <c r="R536" i="27" s="1"/>
  <c r="G536" i="25" s="1"/>
  <c r="Q96" i="27"/>
  <c r="R96" i="27" s="1"/>
  <c r="G96" i="25" s="1"/>
  <c r="Q220" i="27"/>
  <c r="R220" i="27" s="1"/>
  <c r="G220" i="25" s="1"/>
  <c r="Q282" i="27"/>
  <c r="R282" i="27" s="1"/>
  <c r="G282" i="25" s="1"/>
  <c r="Q403" i="27"/>
  <c r="R403" i="27" s="1"/>
  <c r="G403" i="25" s="1"/>
  <c r="Q408" i="27"/>
  <c r="R408" i="27" s="1"/>
  <c r="G408" i="25" s="1"/>
  <c r="Q458" i="27"/>
  <c r="R458" i="27" s="1"/>
  <c r="G458" i="25" s="1"/>
  <c r="Q11" i="27"/>
  <c r="R11" i="27" s="1"/>
  <c r="G11" i="25" s="1"/>
  <c r="Q41" i="27"/>
  <c r="R41" i="27" s="1"/>
  <c r="G41" i="25" s="1"/>
  <c r="Q99" i="27"/>
  <c r="R99" i="27" s="1"/>
  <c r="G99" i="25" s="1"/>
  <c r="Q180" i="27"/>
  <c r="R180" i="27" s="1"/>
  <c r="G180" i="25" s="1"/>
  <c r="Q196" i="27"/>
  <c r="R196" i="27" s="1"/>
  <c r="G196" i="25" s="1"/>
  <c r="Q204" i="27"/>
  <c r="R204" i="27" s="1"/>
  <c r="G204" i="25" s="1"/>
  <c r="Q212" i="27"/>
  <c r="R212" i="27" s="1"/>
  <c r="G212" i="25" s="1"/>
  <c r="Q269" i="27"/>
  <c r="R269" i="27" s="1"/>
  <c r="G269" i="25" s="1"/>
  <c r="Q447" i="27"/>
  <c r="R447" i="27" s="1"/>
  <c r="G447" i="25" s="1"/>
  <c r="Q506" i="27"/>
  <c r="R506" i="27" s="1"/>
  <c r="G506" i="25" s="1"/>
  <c r="Q667" i="27"/>
  <c r="R667" i="27" s="1"/>
  <c r="G667" i="25" s="1"/>
  <c r="Q24" i="27"/>
  <c r="R24" i="27" s="1"/>
  <c r="G24" i="25" s="1"/>
  <c r="Q26" i="27"/>
  <c r="R26" i="27" s="1"/>
  <c r="G26" i="25" s="1"/>
  <c r="Q43" i="27"/>
  <c r="R43" i="27" s="1"/>
  <c r="G43" i="25" s="1"/>
  <c r="Q48" i="27"/>
  <c r="R48" i="27" s="1"/>
  <c r="G48" i="25" s="1"/>
  <c r="Q53" i="27"/>
  <c r="R53" i="27" s="1"/>
  <c r="G53" i="25" s="1"/>
  <c r="Q60" i="27"/>
  <c r="R60" i="27" s="1"/>
  <c r="G60" i="25" s="1"/>
  <c r="Q62" i="27"/>
  <c r="R62" i="27" s="1"/>
  <c r="G62" i="25" s="1"/>
  <c r="Q81" i="27"/>
  <c r="R81" i="27" s="1"/>
  <c r="G81" i="25" s="1"/>
  <c r="Q86" i="27"/>
  <c r="R86" i="27" s="1"/>
  <c r="G86" i="25" s="1"/>
  <c r="Q104" i="27"/>
  <c r="R104" i="27" s="1"/>
  <c r="G104" i="25" s="1"/>
  <c r="Q116" i="27"/>
  <c r="R116" i="27" s="1"/>
  <c r="G116" i="25" s="1"/>
  <c r="Q122" i="27"/>
  <c r="R122" i="27" s="1"/>
  <c r="G122" i="25" s="1"/>
  <c r="Q165" i="27"/>
  <c r="R165" i="27" s="1"/>
  <c r="G165" i="25" s="1"/>
  <c r="Q170" i="27"/>
  <c r="R170" i="27" s="1"/>
  <c r="G170" i="25" s="1"/>
  <c r="Q176" i="27"/>
  <c r="R176" i="27" s="1"/>
  <c r="G176" i="25" s="1"/>
  <c r="Q189" i="27"/>
  <c r="R189" i="27" s="1"/>
  <c r="G189" i="25" s="1"/>
  <c r="Q228" i="27"/>
  <c r="R228" i="27" s="1"/>
  <c r="G228" i="25" s="1"/>
  <c r="Q232" i="27"/>
  <c r="R232" i="27" s="1"/>
  <c r="G232" i="25" s="1"/>
  <c r="Q262" i="27"/>
  <c r="R262" i="27" s="1"/>
  <c r="G262" i="25" s="1"/>
  <c r="Q302" i="27"/>
  <c r="R302" i="27" s="1"/>
  <c r="G302" i="25" s="1"/>
  <c r="Q307" i="27"/>
  <c r="R307" i="27" s="1"/>
  <c r="G307" i="25" s="1"/>
  <c r="Q347" i="27"/>
  <c r="R347" i="27" s="1"/>
  <c r="G347" i="25" s="1"/>
  <c r="Q354" i="27"/>
  <c r="R354" i="27" s="1"/>
  <c r="G354" i="25" s="1"/>
  <c r="Q359" i="27"/>
  <c r="R359" i="27" s="1"/>
  <c r="G359" i="25" s="1"/>
  <c r="Q381" i="27"/>
  <c r="R381" i="27" s="1"/>
  <c r="G381" i="25" s="1"/>
  <c r="Q384" i="27"/>
  <c r="R384" i="27" s="1"/>
  <c r="G384" i="25" s="1"/>
  <c r="Q413" i="27"/>
  <c r="R413" i="27" s="1"/>
  <c r="G413" i="25" s="1"/>
  <c r="Q450" i="27"/>
  <c r="R450" i="27" s="1"/>
  <c r="G450" i="25" s="1"/>
  <c r="Q453" i="27"/>
  <c r="R453" i="27" s="1"/>
  <c r="G453" i="25" s="1"/>
  <c r="Q455" i="27"/>
  <c r="R455" i="27" s="1"/>
  <c r="G455" i="25" s="1"/>
  <c r="Q469" i="27"/>
  <c r="R469" i="27" s="1"/>
  <c r="G469" i="25" s="1"/>
  <c r="Q489" i="27"/>
  <c r="R489" i="27" s="1"/>
  <c r="G489" i="25" s="1"/>
  <c r="Q511" i="27"/>
  <c r="R511" i="27" s="1"/>
  <c r="G511" i="25" s="1"/>
  <c r="Q514" i="27"/>
  <c r="R514" i="27" s="1"/>
  <c r="G514" i="25" s="1"/>
  <c r="Q610" i="27"/>
  <c r="R610" i="27" s="1"/>
  <c r="G610" i="25" s="1"/>
  <c r="Q615" i="27"/>
  <c r="R615" i="27" s="1"/>
  <c r="G615" i="25" s="1"/>
  <c r="Q625" i="27"/>
  <c r="R625" i="27" s="1"/>
  <c r="G625" i="25" s="1"/>
  <c r="Q640" i="27"/>
  <c r="R640" i="27" s="1"/>
  <c r="G640" i="25" s="1"/>
  <c r="Q650" i="27"/>
  <c r="R650" i="27" s="1"/>
  <c r="G650" i="25" s="1"/>
  <c r="Q718" i="27"/>
  <c r="R718" i="27" s="1"/>
  <c r="Q785" i="27"/>
  <c r="R785" i="27" s="1"/>
  <c r="Q833" i="27"/>
  <c r="R833" i="27" s="1"/>
  <c r="I17" i="26"/>
  <c r="G430" i="25" s="1"/>
  <c r="Q373" i="27"/>
  <c r="R373" i="27" s="1"/>
  <c r="G373" i="25" s="1"/>
  <c r="Q486" i="27"/>
  <c r="R486" i="27" s="1"/>
  <c r="G486" i="25" s="1"/>
  <c r="Q142" i="27"/>
  <c r="R142" i="27" s="1"/>
  <c r="G142" i="25" s="1"/>
  <c r="Q150" i="27"/>
  <c r="R150" i="27" s="1"/>
  <c r="G150" i="25" s="1"/>
  <c r="Q181" i="27"/>
  <c r="R181" i="27" s="1"/>
  <c r="G181" i="25" s="1"/>
  <c r="Q205" i="27"/>
  <c r="R205" i="27" s="1"/>
  <c r="G205" i="25" s="1"/>
  <c r="Q335" i="27"/>
  <c r="R335" i="27" s="1"/>
  <c r="G335" i="25" s="1"/>
  <c r="Q382" i="27"/>
  <c r="R382" i="27" s="1"/>
  <c r="G382" i="25" s="1"/>
  <c r="Q401" i="27"/>
  <c r="R401" i="27" s="1"/>
  <c r="G401" i="25" s="1"/>
  <c r="Q414" i="27"/>
  <c r="R414" i="27" s="1"/>
  <c r="G414" i="25" s="1"/>
  <c r="Q422" i="27"/>
  <c r="R422" i="27" s="1"/>
  <c r="G422" i="25" s="1"/>
  <c r="Q726" i="27"/>
  <c r="R726" i="27" s="1"/>
  <c r="Q20" i="27"/>
  <c r="R20" i="27" s="1"/>
  <c r="G20" i="25" s="1"/>
  <c r="Q37" i="27"/>
  <c r="R37" i="27" s="1"/>
  <c r="G37" i="25" s="1"/>
  <c r="Q44" i="27"/>
  <c r="R44" i="27" s="1"/>
  <c r="G44" i="25" s="1"/>
  <c r="Q54" i="27"/>
  <c r="R54" i="27" s="1"/>
  <c r="G54" i="25" s="1"/>
  <c r="Q61" i="27"/>
  <c r="R61" i="27" s="1"/>
  <c r="G61" i="25" s="1"/>
  <c r="Q66" i="27"/>
  <c r="R66" i="27" s="1"/>
  <c r="G66" i="25" s="1"/>
  <c r="Q125" i="27"/>
  <c r="R125" i="27" s="1"/>
  <c r="G125" i="25" s="1"/>
  <c r="Q263" i="27"/>
  <c r="R263" i="27" s="1"/>
  <c r="G263" i="25" s="1"/>
  <c r="Q272" i="27"/>
  <c r="R272" i="27" s="1"/>
  <c r="G272" i="25" s="1"/>
  <c r="Q275" i="27"/>
  <c r="R275" i="27" s="1"/>
  <c r="G275" i="25" s="1"/>
  <c r="Q290" i="27"/>
  <c r="R290" i="27" s="1"/>
  <c r="G290" i="25" s="1"/>
  <c r="Q308" i="27"/>
  <c r="R308" i="27" s="1"/>
  <c r="G308" i="25" s="1"/>
  <c r="Q333" i="27"/>
  <c r="R333" i="27" s="1"/>
  <c r="G333" i="25" s="1"/>
  <c r="Q336" i="27"/>
  <c r="R336" i="27" s="1"/>
  <c r="G336" i="25" s="1"/>
  <c r="Q343" i="27"/>
  <c r="R343" i="27" s="1"/>
  <c r="G343" i="25" s="1"/>
  <c r="Q357" i="27"/>
  <c r="R357" i="27" s="1"/>
  <c r="G357" i="25" s="1"/>
  <c r="Q364" i="27"/>
  <c r="R364" i="27" s="1"/>
  <c r="G364" i="25" s="1"/>
  <c r="Q369" i="27"/>
  <c r="R369" i="27" s="1"/>
  <c r="G369" i="25" s="1"/>
  <c r="Q377" i="27"/>
  <c r="R377" i="27" s="1"/>
  <c r="G377" i="25" s="1"/>
  <c r="Q380" i="27"/>
  <c r="R380" i="27" s="1"/>
  <c r="G380" i="25" s="1"/>
  <c r="Q390" i="27"/>
  <c r="R390" i="27" s="1"/>
  <c r="G390" i="25" s="1"/>
  <c r="Q454" i="27"/>
  <c r="R454" i="27" s="1"/>
  <c r="G454" i="25" s="1"/>
  <c r="Q497" i="27"/>
  <c r="R497" i="27" s="1"/>
  <c r="G497" i="25" s="1"/>
  <c r="Q520" i="27"/>
  <c r="R520" i="27" s="1"/>
  <c r="G520" i="25" s="1"/>
  <c r="Q597" i="27"/>
  <c r="R597" i="27" s="1"/>
  <c r="G597" i="25" s="1"/>
  <c r="Q616" i="27"/>
  <c r="R616" i="27" s="1"/>
  <c r="G616" i="25" s="1"/>
  <c r="Q712" i="27"/>
  <c r="R712" i="27" s="1"/>
  <c r="Q714" i="27"/>
  <c r="R714" i="27" s="1"/>
  <c r="Q727" i="27"/>
  <c r="R727" i="27" s="1"/>
  <c r="Q836" i="27"/>
  <c r="R836" i="27" s="1"/>
  <c r="Q854" i="27"/>
  <c r="R854" i="27" s="1"/>
  <c r="Q881" i="27"/>
  <c r="R881" i="27" s="1"/>
  <c r="Q13" i="27"/>
  <c r="R13" i="27" s="1"/>
  <c r="G13" i="25" s="1"/>
  <c r="Q42" i="27"/>
  <c r="R42" i="27" s="1"/>
  <c r="G42" i="25" s="1"/>
  <c r="Q72" i="27"/>
  <c r="R72" i="27" s="1"/>
  <c r="G72" i="25" s="1"/>
  <c r="Q87" i="27"/>
  <c r="R87" i="27" s="1"/>
  <c r="G87" i="25" s="1"/>
  <c r="Q115" i="27"/>
  <c r="R115" i="27" s="1"/>
  <c r="G115" i="25" s="1"/>
  <c r="Q136" i="27"/>
  <c r="R136" i="27" s="1"/>
  <c r="G136" i="25" s="1"/>
  <c r="Q145" i="27"/>
  <c r="R145" i="27" s="1"/>
  <c r="G145" i="25" s="1"/>
  <c r="Q166" i="27"/>
  <c r="R166" i="27" s="1"/>
  <c r="G166" i="25" s="1"/>
  <c r="Q248" i="27"/>
  <c r="R248" i="27" s="1"/>
  <c r="G248" i="25" s="1"/>
  <c r="Q251" i="27"/>
  <c r="R251" i="27" s="1"/>
  <c r="G251" i="25" s="1"/>
  <c r="Q265" i="27"/>
  <c r="R265" i="27" s="1"/>
  <c r="G265" i="25" s="1"/>
  <c r="Q281" i="27"/>
  <c r="R281" i="27" s="1"/>
  <c r="G281" i="25" s="1"/>
  <c r="Q303" i="27"/>
  <c r="R303" i="27" s="1"/>
  <c r="G303" i="25" s="1"/>
  <c r="Q305" i="27"/>
  <c r="R305" i="27" s="1"/>
  <c r="G305" i="25" s="1"/>
  <c r="Q318" i="27"/>
  <c r="R318" i="27" s="1"/>
  <c r="G318" i="25" s="1"/>
  <c r="Q329" i="27"/>
  <c r="R329" i="27" s="1"/>
  <c r="G329" i="25" s="1"/>
  <c r="Q340" i="27"/>
  <c r="R340" i="27" s="1"/>
  <c r="G340" i="25" s="1"/>
  <c r="Q353" i="27"/>
  <c r="R353" i="27" s="1"/>
  <c r="G353" i="25" s="1"/>
  <c r="Q360" i="27"/>
  <c r="R360" i="27" s="1"/>
  <c r="G360" i="25" s="1"/>
  <c r="Q362" i="27"/>
  <c r="R362" i="27" s="1"/>
  <c r="G362" i="25" s="1"/>
  <c r="Q385" i="27"/>
  <c r="R385" i="27" s="1"/>
  <c r="G385" i="25" s="1"/>
  <c r="Q388" i="27"/>
  <c r="R388" i="27" s="1"/>
  <c r="G388" i="25" s="1"/>
  <c r="Q405" i="27"/>
  <c r="R405" i="27" s="1"/>
  <c r="G405" i="25" s="1"/>
  <c r="Q410" i="27"/>
  <c r="R410" i="27" s="1"/>
  <c r="G410" i="25" s="1"/>
  <c r="Q535" i="27"/>
  <c r="R535" i="27" s="1"/>
  <c r="G535" i="25" s="1"/>
  <c r="Q546" i="27"/>
  <c r="R546" i="27" s="1"/>
  <c r="G546" i="25" s="1"/>
  <c r="Q558" i="27"/>
  <c r="R558" i="27" s="1"/>
  <c r="G558" i="25" s="1"/>
  <c r="Q564" i="27"/>
  <c r="R564" i="27" s="1"/>
  <c r="G564" i="25" s="1"/>
  <c r="Q576" i="27"/>
  <c r="R576" i="27" s="1"/>
  <c r="G576" i="25" s="1"/>
  <c r="Q582" i="27"/>
  <c r="R582" i="27" s="1"/>
  <c r="G582" i="25" s="1"/>
  <c r="Q673" i="27"/>
  <c r="R673" i="27" s="1"/>
  <c r="G673" i="25" s="1"/>
  <c r="Q687" i="27"/>
  <c r="R687" i="27" s="1"/>
  <c r="G687" i="25" s="1"/>
  <c r="Q813" i="27"/>
  <c r="R813" i="27" s="1"/>
  <c r="Q818" i="27"/>
  <c r="R818" i="27" s="1"/>
  <c r="Q824" i="27"/>
  <c r="R824" i="27" s="1"/>
  <c r="Q865" i="27"/>
  <c r="R865" i="27" s="1"/>
  <c r="Q870" i="27"/>
  <c r="R870" i="27" s="1"/>
  <c r="Q879" i="27"/>
  <c r="R879" i="27" s="1"/>
  <c r="Q18" i="27"/>
  <c r="R18" i="27" s="1"/>
  <c r="G18" i="25" s="1"/>
  <c r="Q35" i="27"/>
  <c r="R35" i="27" s="1"/>
  <c r="G35" i="25" s="1"/>
  <c r="Q52" i="27"/>
  <c r="R52" i="27" s="1"/>
  <c r="G52" i="25" s="1"/>
  <c r="Q69" i="27"/>
  <c r="R69" i="27" s="1"/>
  <c r="G69" i="25" s="1"/>
  <c r="Q77" i="27"/>
  <c r="R77" i="27" s="1"/>
  <c r="G77" i="25" s="1"/>
  <c r="Q154" i="27"/>
  <c r="R154" i="27" s="1"/>
  <c r="G154" i="25" s="1"/>
  <c r="Q164" i="27"/>
  <c r="R164" i="27" s="1"/>
  <c r="G164" i="25" s="1"/>
  <c r="Q198" i="27"/>
  <c r="R198" i="27" s="1"/>
  <c r="G198" i="25" s="1"/>
  <c r="Q214" i="27"/>
  <c r="R214" i="27" s="1"/>
  <c r="G214" i="25" s="1"/>
  <c r="Q224" i="27"/>
  <c r="R224" i="27" s="1"/>
  <c r="G224" i="25" s="1"/>
  <c r="Q239" i="27"/>
  <c r="R239" i="27" s="1"/>
  <c r="G239" i="25" s="1"/>
  <c r="Q246" i="27"/>
  <c r="R246" i="27" s="1"/>
  <c r="G246" i="25" s="1"/>
  <c r="Q256" i="27"/>
  <c r="R256" i="27" s="1"/>
  <c r="G256" i="25" s="1"/>
  <c r="Q298" i="27"/>
  <c r="R298" i="27" s="1"/>
  <c r="G298" i="25" s="1"/>
  <c r="Q301" i="27"/>
  <c r="R301" i="27" s="1"/>
  <c r="G301" i="25" s="1"/>
  <c r="Q316" i="27"/>
  <c r="R316" i="27" s="1"/>
  <c r="G316" i="25" s="1"/>
  <c r="Q334" i="27"/>
  <c r="R334" i="27" s="1"/>
  <c r="G334" i="25" s="1"/>
  <c r="Q346" i="27"/>
  <c r="R346" i="27" s="1"/>
  <c r="G346" i="25" s="1"/>
  <c r="Q452" i="27"/>
  <c r="R452" i="27" s="1"/>
  <c r="G452" i="25" s="1"/>
  <c r="Q460" i="27"/>
  <c r="R460" i="27" s="1"/>
  <c r="G460" i="25" s="1"/>
  <c r="Q468" i="27"/>
  <c r="R468" i="27" s="1"/>
  <c r="G468" i="25" s="1"/>
  <c r="Q483" i="27"/>
  <c r="R483" i="27" s="1"/>
  <c r="G483" i="25" s="1"/>
  <c r="Q500" i="27"/>
  <c r="R500" i="27" s="1"/>
  <c r="G500" i="25" s="1"/>
  <c r="Q683" i="27"/>
  <c r="R683" i="27" s="1"/>
  <c r="G683" i="25" s="1"/>
  <c r="Q763" i="27"/>
  <c r="R763" i="27" s="1"/>
  <c r="Q771" i="27"/>
  <c r="R771" i="27" s="1"/>
  <c r="Q776" i="27"/>
  <c r="R776" i="27" s="1"/>
  <c r="Q784" i="27"/>
  <c r="R784" i="27" s="1"/>
  <c r="Q806" i="27"/>
  <c r="R806" i="27" s="1"/>
  <c r="G91" i="22"/>
  <c r="G69" i="22"/>
  <c r="Q502" i="27"/>
  <c r="R502" i="27" s="1"/>
  <c r="G502" i="25" s="1"/>
  <c r="Q505" i="27"/>
  <c r="R505" i="27" s="1"/>
  <c r="G505" i="25" s="1"/>
  <c r="Q554" i="27"/>
  <c r="R554" i="27" s="1"/>
  <c r="G554" i="25" s="1"/>
  <c r="Q562" i="27"/>
  <c r="R562" i="27" s="1"/>
  <c r="G562" i="25" s="1"/>
  <c r="Q565" i="27"/>
  <c r="R565" i="27" s="1"/>
  <c r="G565" i="25" s="1"/>
  <c r="Q587" i="27"/>
  <c r="R587" i="27" s="1"/>
  <c r="G587" i="25" s="1"/>
  <c r="Q631" i="27"/>
  <c r="R631" i="27" s="1"/>
  <c r="G631" i="25" s="1"/>
  <c r="Q648" i="27"/>
  <c r="R648" i="27" s="1"/>
  <c r="G648" i="25" s="1"/>
  <c r="Q735" i="27"/>
  <c r="R735" i="27" s="1"/>
  <c r="Q749" i="27"/>
  <c r="R749" i="27" s="1"/>
  <c r="Q765" i="27"/>
  <c r="R765" i="27" s="1"/>
  <c r="Q773" i="27"/>
  <c r="R773" i="27" s="1"/>
  <c r="Q835" i="27"/>
  <c r="R835" i="27" s="1"/>
  <c r="Q858" i="27"/>
  <c r="R858" i="27" s="1"/>
  <c r="Q863" i="27"/>
  <c r="R863" i="27" s="1"/>
  <c r="Q90" i="27"/>
  <c r="R90" i="27" s="1"/>
  <c r="G90" i="25" s="1"/>
  <c r="Q93" i="27"/>
  <c r="R93" i="27" s="1"/>
  <c r="G93" i="25" s="1"/>
  <c r="Q100" i="27"/>
  <c r="R100" i="27" s="1"/>
  <c r="G100" i="25" s="1"/>
  <c r="Q103" i="27"/>
  <c r="R103" i="27" s="1"/>
  <c r="G103" i="25" s="1"/>
  <c r="Q113" i="27"/>
  <c r="R113" i="27" s="1"/>
  <c r="G113" i="25" s="1"/>
  <c r="Q118" i="27"/>
  <c r="R118" i="27" s="1"/>
  <c r="G118" i="25" s="1"/>
  <c r="Q156" i="27"/>
  <c r="R156" i="27" s="1"/>
  <c r="G156" i="25" s="1"/>
  <c r="Q171" i="27"/>
  <c r="R171" i="27" s="1"/>
  <c r="G171" i="25" s="1"/>
  <c r="Q177" i="27"/>
  <c r="R177" i="27" s="1"/>
  <c r="G177" i="25" s="1"/>
  <c r="Q182" i="27"/>
  <c r="R182" i="27" s="1"/>
  <c r="G182" i="25" s="1"/>
  <c r="Q192" i="27"/>
  <c r="R192" i="27" s="1"/>
  <c r="G192" i="25" s="1"/>
  <c r="Q195" i="27"/>
  <c r="R195" i="27" s="1"/>
  <c r="G195" i="25" s="1"/>
  <c r="Q211" i="27"/>
  <c r="R211" i="27" s="1"/>
  <c r="G211" i="25" s="1"/>
  <c r="Q213" i="27"/>
  <c r="R213" i="27" s="1"/>
  <c r="G213" i="25" s="1"/>
  <c r="Q216" i="27"/>
  <c r="R216" i="27" s="1"/>
  <c r="G216" i="25" s="1"/>
  <c r="Q231" i="27"/>
  <c r="R231" i="27" s="1"/>
  <c r="G231" i="25" s="1"/>
  <c r="Q233" i="27"/>
  <c r="R233" i="27" s="1"/>
  <c r="G233" i="25" s="1"/>
  <c r="Q258" i="27"/>
  <c r="R258" i="27" s="1"/>
  <c r="G258" i="25" s="1"/>
  <c r="Q289" i="27"/>
  <c r="R289" i="27" s="1"/>
  <c r="G289" i="25" s="1"/>
  <c r="Q293" i="27"/>
  <c r="R293" i="27" s="1"/>
  <c r="G293" i="25" s="1"/>
  <c r="Q304" i="27"/>
  <c r="R304" i="27" s="1"/>
  <c r="G304" i="25" s="1"/>
  <c r="Q321" i="27"/>
  <c r="R321" i="27" s="1"/>
  <c r="G321" i="25" s="1"/>
  <c r="Q339" i="27"/>
  <c r="R339" i="27" s="1"/>
  <c r="G339" i="25" s="1"/>
  <c r="Q363" i="27"/>
  <c r="R363" i="27" s="1"/>
  <c r="G363" i="25" s="1"/>
  <c r="Q367" i="27"/>
  <c r="R367" i="27" s="1"/>
  <c r="G367" i="25" s="1"/>
  <c r="Q372" i="27"/>
  <c r="R372" i="27" s="1"/>
  <c r="G372" i="25" s="1"/>
  <c r="Q418" i="27"/>
  <c r="R418" i="27" s="1"/>
  <c r="G418" i="25" s="1"/>
  <c r="Q421" i="27"/>
  <c r="R421" i="27" s="1"/>
  <c r="G421" i="25" s="1"/>
  <c r="Q465" i="27"/>
  <c r="R465" i="27" s="1"/>
  <c r="G465" i="25" s="1"/>
  <c r="Q473" i="27"/>
  <c r="R473" i="27" s="1"/>
  <c r="G473" i="25" s="1"/>
  <c r="Q475" i="27"/>
  <c r="R475" i="27" s="1"/>
  <c r="G475" i="25" s="1"/>
  <c r="Q480" i="27"/>
  <c r="R480" i="27" s="1"/>
  <c r="G480" i="25" s="1"/>
  <c r="Q485" i="27"/>
  <c r="R485" i="27" s="1"/>
  <c r="G485" i="25" s="1"/>
  <c r="Q508" i="27"/>
  <c r="R508" i="27" s="1"/>
  <c r="G508" i="25" s="1"/>
  <c r="Q519" i="27"/>
  <c r="R519" i="27" s="1"/>
  <c r="G519" i="25" s="1"/>
  <c r="Q532" i="27"/>
  <c r="R532" i="27" s="1"/>
  <c r="G532" i="25" s="1"/>
  <c r="Q537" i="27"/>
  <c r="R537" i="27" s="1"/>
  <c r="G537" i="25" s="1"/>
  <c r="Q549" i="27"/>
  <c r="R549" i="27" s="1"/>
  <c r="G549" i="25" s="1"/>
  <c r="Q592" i="27"/>
  <c r="R592" i="27" s="1"/>
  <c r="G592" i="25" s="1"/>
  <c r="Q605" i="27"/>
  <c r="R605" i="27" s="1"/>
  <c r="G605" i="25" s="1"/>
  <c r="Q617" i="27"/>
  <c r="R617" i="27" s="1"/>
  <c r="G617" i="25" s="1"/>
  <c r="Q641" i="27"/>
  <c r="R641" i="27" s="1"/>
  <c r="G641" i="25" s="1"/>
  <c r="Q682" i="27"/>
  <c r="R682" i="27" s="1"/>
  <c r="G682" i="25" s="1"/>
  <c r="Q698" i="27"/>
  <c r="R698" i="27" s="1"/>
  <c r="G698" i="25" s="1"/>
  <c r="Q723" i="27"/>
  <c r="R723" i="27" s="1"/>
  <c r="Q755" i="27"/>
  <c r="R755" i="27" s="1"/>
  <c r="Q757" i="27"/>
  <c r="R757" i="27" s="1"/>
  <c r="Q794" i="27"/>
  <c r="R794" i="27" s="1"/>
  <c r="Q796" i="27"/>
  <c r="R796" i="27" s="1"/>
  <c r="Q799" i="27"/>
  <c r="R799" i="27" s="1"/>
  <c r="Q807" i="27"/>
  <c r="R807" i="27" s="1"/>
  <c r="Q814" i="27"/>
  <c r="R814" i="27" s="1"/>
  <c r="Q819" i="27"/>
  <c r="R819" i="27" s="1"/>
  <c r="Q825" i="27"/>
  <c r="R825" i="27" s="1"/>
  <c r="Q827" i="27"/>
  <c r="R827" i="27" s="1"/>
  <c r="Q880" i="27"/>
  <c r="R880" i="27" s="1"/>
  <c r="I77" i="26"/>
  <c r="G707" i="25" s="1"/>
  <c r="C43" i="10"/>
  <c r="K26" i="10"/>
  <c r="I39" i="10"/>
  <c r="K22" i="10"/>
  <c r="K21" i="10"/>
  <c r="I38" i="10"/>
  <c r="C28" i="11"/>
  <c r="I6" i="11" s="1"/>
  <c r="Q127" i="27"/>
  <c r="R127" i="27" s="1"/>
  <c r="G127" i="25" s="1"/>
  <c r="Q132" i="27"/>
  <c r="R132" i="27" s="1"/>
  <c r="G132" i="25" s="1"/>
  <c r="Q147" i="27"/>
  <c r="R147" i="27" s="1"/>
  <c r="G147" i="25" s="1"/>
  <c r="Q161" i="27"/>
  <c r="R161" i="27" s="1"/>
  <c r="G161" i="25" s="1"/>
  <c r="Q175" i="27"/>
  <c r="R175" i="27" s="1"/>
  <c r="G175" i="25" s="1"/>
  <c r="Q190" i="27"/>
  <c r="R190" i="27" s="1"/>
  <c r="G190" i="25" s="1"/>
  <c r="Q200" i="27"/>
  <c r="R200" i="27" s="1"/>
  <c r="G200" i="25" s="1"/>
  <c r="Q245" i="27"/>
  <c r="R245" i="27" s="1"/>
  <c r="G245" i="25" s="1"/>
  <c r="Q255" i="27"/>
  <c r="R255" i="27" s="1"/>
  <c r="G255" i="25" s="1"/>
  <c r="Q257" i="27"/>
  <c r="R257" i="27" s="1"/>
  <c r="G257" i="25" s="1"/>
  <c r="Q260" i="27"/>
  <c r="R260" i="27" s="1"/>
  <c r="G260" i="25" s="1"/>
  <c r="Q267" i="27"/>
  <c r="R267" i="27" s="1"/>
  <c r="G267" i="25" s="1"/>
  <c r="Q295" i="27"/>
  <c r="R295" i="27" s="1"/>
  <c r="G295" i="25" s="1"/>
  <c r="Q312" i="27"/>
  <c r="R312" i="27" s="1"/>
  <c r="G312" i="25" s="1"/>
  <c r="Q325" i="27"/>
  <c r="R325" i="27" s="1"/>
  <c r="G325" i="25" s="1"/>
  <c r="Q328" i="27"/>
  <c r="R328" i="27" s="1"/>
  <c r="G328" i="25" s="1"/>
  <c r="Q330" i="27"/>
  <c r="R330" i="27" s="1"/>
  <c r="G330" i="25" s="1"/>
  <c r="Q365" i="27"/>
  <c r="R365" i="27" s="1"/>
  <c r="G365" i="25" s="1"/>
  <c r="Q368" i="27"/>
  <c r="R368" i="27" s="1"/>
  <c r="G368" i="25" s="1"/>
  <c r="Q409" i="27"/>
  <c r="R409" i="27" s="1"/>
  <c r="G409" i="25" s="1"/>
  <c r="Q412" i="27"/>
  <c r="R412" i="27" s="1"/>
  <c r="G412" i="25" s="1"/>
  <c r="Q423" i="27"/>
  <c r="R423" i="27" s="1"/>
  <c r="G423" i="25" s="1"/>
  <c r="Q436" i="27"/>
  <c r="R436" i="27" s="1"/>
  <c r="G436" i="25" s="1"/>
  <c r="Q438" i="27"/>
  <c r="R438" i="27" s="1"/>
  <c r="G438" i="25" s="1"/>
  <c r="Q446" i="27"/>
  <c r="R446" i="27" s="1"/>
  <c r="G446" i="25" s="1"/>
  <c r="Q481" i="27"/>
  <c r="R481" i="27" s="1"/>
  <c r="G481" i="25" s="1"/>
  <c r="Q488" i="27"/>
  <c r="R488" i="27" s="1"/>
  <c r="G488" i="25" s="1"/>
  <c r="Q491" i="27"/>
  <c r="R491" i="27" s="1"/>
  <c r="G491" i="25" s="1"/>
  <c r="Q515" i="27"/>
  <c r="R515" i="27" s="1"/>
  <c r="G515" i="25" s="1"/>
  <c r="Q556" i="27"/>
  <c r="R556" i="27" s="1"/>
  <c r="G556" i="25" s="1"/>
  <c r="Q566" i="27"/>
  <c r="R566" i="27" s="1"/>
  <c r="G566" i="25" s="1"/>
  <c r="Q629" i="27"/>
  <c r="R629" i="27" s="1"/>
  <c r="G629" i="25" s="1"/>
  <c r="Q715" i="27"/>
  <c r="R715" i="27" s="1"/>
  <c r="Q742" i="27"/>
  <c r="R742" i="27" s="1"/>
  <c r="Q772" i="27"/>
  <c r="R772" i="27" s="1"/>
  <c r="Q782" i="27"/>
  <c r="R782" i="27" s="1"/>
  <c r="Q846" i="27"/>
  <c r="R846" i="27" s="1"/>
  <c r="Q856" i="27"/>
  <c r="R856" i="27" s="1"/>
  <c r="Q861" i="27"/>
  <c r="R861" i="27" s="1"/>
  <c r="Q887" i="27"/>
  <c r="R887" i="27" s="1"/>
  <c r="I77" i="23"/>
  <c r="G89" i="22" s="1"/>
  <c r="Q20" i="24"/>
  <c r="R20" i="24" s="1"/>
  <c r="G20" i="22" s="1"/>
  <c r="Q34" i="24"/>
  <c r="R34" i="24" s="1"/>
  <c r="G34" i="22" s="1"/>
  <c r="Q36" i="24"/>
  <c r="R36" i="24" s="1"/>
  <c r="G36" i="22" s="1"/>
  <c r="G38" i="10"/>
  <c r="V43" i="10"/>
  <c r="V47" i="10"/>
  <c r="I57" i="23"/>
  <c r="G39" i="22" s="1"/>
  <c r="Q15" i="24"/>
  <c r="R15" i="24" s="1"/>
  <c r="G15" i="22" s="1"/>
  <c r="Q17" i="24"/>
  <c r="R17" i="24" s="1"/>
  <c r="G17" i="22" s="1"/>
  <c r="Q27" i="24"/>
  <c r="R27" i="24" s="1"/>
  <c r="G27" i="22" s="1"/>
  <c r="Q32" i="24"/>
  <c r="R32" i="24" s="1"/>
  <c r="G32" i="22" s="1"/>
  <c r="Q76" i="24"/>
  <c r="R76" i="24" s="1"/>
  <c r="G76" i="22" s="1"/>
  <c r="Q84" i="24"/>
  <c r="R84" i="24" s="1"/>
  <c r="G84" i="22" s="1"/>
  <c r="Q113" i="24"/>
  <c r="R113" i="24" s="1"/>
  <c r="G113" i="22" s="1"/>
  <c r="C42" i="10"/>
  <c r="J42" i="10" s="1"/>
  <c r="B43" i="10"/>
  <c r="B44" i="10"/>
  <c r="H46" i="10"/>
  <c r="G47" i="10"/>
  <c r="Q439" i="27"/>
  <c r="R439" i="27" s="1"/>
  <c r="G439" i="25" s="1"/>
  <c r="Q456" i="27"/>
  <c r="R456" i="27" s="1"/>
  <c r="G456" i="25" s="1"/>
  <c r="Q464" i="27"/>
  <c r="R464" i="27" s="1"/>
  <c r="G464" i="25" s="1"/>
  <c r="Q474" i="27"/>
  <c r="R474" i="27" s="1"/>
  <c r="G474" i="25" s="1"/>
  <c r="Q478" i="27"/>
  <c r="R478" i="27" s="1"/>
  <c r="G478" i="25" s="1"/>
  <c r="Q523" i="27"/>
  <c r="R523" i="27" s="1"/>
  <c r="G523" i="25" s="1"/>
  <c r="Q540" i="27"/>
  <c r="R540" i="27" s="1"/>
  <c r="G540" i="25" s="1"/>
  <c r="Q545" i="27"/>
  <c r="R545" i="27" s="1"/>
  <c r="G545" i="25" s="1"/>
  <c r="Q548" i="27"/>
  <c r="R548" i="27" s="1"/>
  <c r="G548" i="25" s="1"/>
  <c r="Q550" i="27"/>
  <c r="R550" i="27" s="1"/>
  <c r="G550" i="25" s="1"/>
  <c r="Q553" i="27"/>
  <c r="R553" i="27" s="1"/>
  <c r="G553" i="25" s="1"/>
  <c r="Q560" i="27"/>
  <c r="R560" i="27" s="1"/>
  <c r="G560" i="25" s="1"/>
  <c r="Q570" i="27"/>
  <c r="R570" i="27" s="1"/>
  <c r="G570" i="25" s="1"/>
  <c r="Q577" i="27"/>
  <c r="R577" i="27" s="1"/>
  <c r="G577" i="25" s="1"/>
  <c r="Q609" i="27"/>
  <c r="R609" i="27" s="1"/>
  <c r="G609" i="25" s="1"/>
  <c r="Q613" i="27"/>
  <c r="R613" i="27" s="1"/>
  <c r="G613" i="25" s="1"/>
  <c r="Q621" i="27"/>
  <c r="R621" i="27" s="1"/>
  <c r="G621" i="25" s="1"/>
  <c r="Q623" i="27"/>
  <c r="R623" i="27" s="1"/>
  <c r="G623" i="25" s="1"/>
  <c r="Q634" i="27"/>
  <c r="R634" i="27" s="1"/>
  <c r="G634" i="25" s="1"/>
  <c r="Q646" i="27"/>
  <c r="R646" i="27" s="1"/>
  <c r="G646" i="25" s="1"/>
  <c r="Q665" i="27"/>
  <c r="R665" i="27" s="1"/>
  <c r="G665" i="25" s="1"/>
  <c r="Q697" i="27"/>
  <c r="R697" i="27" s="1"/>
  <c r="G697" i="25" s="1"/>
  <c r="Q700" i="27"/>
  <c r="R700" i="27" s="1"/>
  <c r="G700" i="25" s="1"/>
  <c r="Q702" i="27"/>
  <c r="R702" i="27" s="1"/>
  <c r="G702" i="25" s="1"/>
  <c r="Q717" i="27"/>
  <c r="R717" i="27" s="1"/>
  <c r="Q724" i="27"/>
  <c r="R724" i="27" s="1"/>
  <c r="Q758" i="27"/>
  <c r="R758" i="27" s="1"/>
  <c r="Q767" i="27"/>
  <c r="R767" i="27" s="1"/>
  <c r="Q775" i="27"/>
  <c r="R775" i="27" s="1"/>
  <c r="Q830" i="27"/>
  <c r="R830" i="27" s="1"/>
  <c r="Q840" i="27"/>
  <c r="R840" i="27" s="1"/>
  <c r="Q855" i="27"/>
  <c r="R855" i="27" s="1"/>
  <c r="Q862" i="27"/>
  <c r="R862" i="27" s="1"/>
  <c r="Q864" i="27"/>
  <c r="R864" i="27" s="1"/>
  <c r="Q877" i="27"/>
  <c r="R877" i="27" s="1"/>
  <c r="I31" i="23"/>
  <c r="G92" i="22" s="1"/>
  <c r="Q11" i="24"/>
  <c r="R11" i="24" s="1"/>
  <c r="G11" i="22" s="1"/>
  <c r="Q13" i="24"/>
  <c r="R13" i="24" s="1"/>
  <c r="G13" i="22" s="1"/>
  <c r="Q28" i="24"/>
  <c r="R28" i="24" s="1"/>
  <c r="G28" i="22" s="1"/>
  <c r="K28" i="10"/>
  <c r="K29" i="10"/>
  <c r="V41" i="10"/>
  <c r="V44" i="10"/>
  <c r="V39" i="10"/>
  <c r="C45" i="10"/>
  <c r="J45" i="10" s="1"/>
  <c r="Q14" i="24"/>
  <c r="R14" i="24" s="1"/>
  <c r="G14" i="22" s="1"/>
  <c r="Q19" i="24"/>
  <c r="R19" i="24" s="1"/>
  <c r="G19" i="22" s="1"/>
  <c r="Q26" i="24"/>
  <c r="R26" i="24" s="1"/>
  <c r="G26" i="22" s="1"/>
  <c r="Q114" i="24"/>
  <c r="R114" i="24" s="1"/>
  <c r="G114" i="22" s="1"/>
  <c r="H119" i="2"/>
  <c r="I8" i="9"/>
  <c r="F20" i="2" s="1"/>
  <c r="H20" i="2" s="1"/>
  <c r="D38" i="10"/>
  <c r="C39" i="10"/>
  <c r="J39" i="10" s="1"/>
  <c r="K40" i="10" s="1"/>
  <c r="F55" i="1" s="1"/>
  <c r="C40" i="10"/>
  <c r="F43" i="10"/>
  <c r="D46" i="10"/>
  <c r="C47" i="10"/>
  <c r="B48" i="10"/>
  <c r="H28" i="11"/>
  <c r="I5" i="11" s="1"/>
  <c r="Q16" i="24"/>
  <c r="R16" i="24" s="1"/>
  <c r="G16" i="22" s="1"/>
  <c r="Q102" i="24"/>
  <c r="R102" i="24" s="1"/>
  <c r="G102" i="22" s="1"/>
  <c r="D39" i="10"/>
  <c r="D40" i="10"/>
  <c r="K24" i="10"/>
  <c r="H42" i="10"/>
  <c r="G43" i="10"/>
  <c r="F45" i="10"/>
  <c r="E46" i="10"/>
  <c r="D47" i="10"/>
  <c r="C48" i="10"/>
  <c r="J37" i="10"/>
  <c r="V37" i="10"/>
  <c r="E38" i="10"/>
  <c r="V40" i="10"/>
  <c r="V42" i="10"/>
  <c r="V45" i="10"/>
  <c r="V46" i="10"/>
  <c r="W47" i="10" s="1"/>
  <c r="G62" i="1" s="1"/>
  <c r="C45" i="20"/>
  <c r="K183" i="1"/>
  <c r="F97" i="3" s="1"/>
  <c r="F95" i="19" s="1"/>
  <c r="K160" i="1"/>
  <c r="F84" i="3" s="1"/>
  <c r="F82" i="19" s="1"/>
  <c r="J88" i="1"/>
  <c r="K87" i="1" s="1"/>
  <c r="F47" i="3" s="1"/>
  <c r="F45" i="19" s="1"/>
  <c r="J90" i="1"/>
  <c r="K89" i="1" s="1"/>
  <c r="F48" i="3" s="1"/>
  <c r="F46" i="19" s="1"/>
  <c r="K106" i="1"/>
  <c r="F58" i="3" s="1"/>
  <c r="F56" i="19" s="1"/>
  <c r="K121" i="1"/>
  <c r="F65" i="3" s="1"/>
  <c r="F63" i="19" s="1"/>
  <c r="K191" i="1"/>
  <c r="F102" i="3" s="1"/>
  <c r="F100" i="19" s="1"/>
  <c r="K83" i="1"/>
  <c r="F46" i="3" s="1"/>
  <c r="F44" i="19" s="1"/>
  <c r="K180" i="1"/>
  <c r="F96" i="3" s="1"/>
  <c r="F94" i="19" s="1"/>
  <c r="K13" i="1"/>
  <c r="F12" i="3" s="1"/>
  <c r="F11" i="19" s="1"/>
  <c r="K20" i="1"/>
  <c r="F16" i="3" s="1"/>
  <c r="F15" i="19" s="1"/>
  <c r="K48" i="1"/>
  <c r="F36" i="3" s="1"/>
  <c r="F34" i="19" s="1"/>
  <c r="K100" i="1"/>
  <c r="F56" i="3" s="1"/>
  <c r="F54" i="19" s="1"/>
  <c r="K109" i="1"/>
  <c r="F59" i="3" s="1"/>
  <c r="F57" i="19" s="1"/>
  <c r="K41" i="1"/>
  <c r="F31" i="3" s="1"/>
  <c r="F30" i="19" s="1"/>
  <c r="F11" i="3"/>
  <c r="F10" i="19" s="1"/>
  <c r="K153" i="1"/>
  <c r="F80" i="3" s="1"/>
  <c r="F78" i="19" s="1"/>
  <c r="K68" i="1"/>
  <c r="F40" i="3" s="1"/>
  <c r="F38" i="19" s="1"/>
  <c r="I42" i="2"/>
  <c r="G40" i="3" s="1"/>
  <c r="I38" i="2"/>
  <c r="G32" i="3" s="1"/>
  <c r="H73" i="2"/>
  <c r="H83" i="2"/>
  <c r="I79" i="2" s="1"/>
  <c r="G60" i="3" s="1"/>
  <c r="G58" i="19" s="1"/>
  <c r="I163" i="2"/>
  <c r="G57" i="3" s="1"/>
  <c r="G55" i="19" s="1"/>
  <c r="H17" i="2"/>
  <c r="I16" i="2" s="1"/>
  <c r="G13" i="3" s="1"/>
  <c r="G12" i="19" s="1"/>
  <c r="H27" i="2"/>
  <c r="I26" i="2" s="1"/>
  <c r="G16" i="3" s="1"/>
  <c r="I54" i="2"/>
  <c r="G46" i="3" s="1"/>
  <c r="G44" i="19" s="1"/>
  <c r="I19" i="2"/>
  <c r="G14" i="3" s="1"/>
  <c r="G13" i="19" s="1"/>
  <c r="I140" i="2"/>
  <c r="G79" i="3" s="1"/>
  <c r="G77" i="19" s="1"/>
  <c r="I153" i="2"/>
  <c r="G100" i="3" s="1"/>
  <c r="H174" i="2"/>
  <c r="H14" i="2"/>
  <c r="H13" i="2" s="1"/>
  <c r="H76" i="2"/>
  <c r="H96" i="2"/>
  <c r="H52" i="2"/>
  <c r="I46" i="2" s="1"/>
  <c r="G41" i="3" s="1"/>
  <c r="I58" i="2"/>
  <c r="G51" i="3" s="1"/>
  <c r="G49" i="19" s="1"/>
  <c r="H175" i="2"/>
  <c r="I29" i="2"/>
  <c r="G27" i="3" s="1"/>
  <c r="G26" i="19" s="1"/>
  <c r="G82" i="3"/>
  <c r="G80" i="19" s="1"/>
  <c r="G88" i="3"/>
  <c r="G86" i="19" s="1"/>
  <c r="I125" i="2"/>
  <c r="G72" i="3" s="1"/>
  <c r="G70" i="19" s="1"/>
  <c r="I105" i="2"/>
  <c r="G92" i="3" s="1"/>
  <c r="G90" i="19" s="1"/>
  <c r="H116" i="2"/>
  <c r="I114" i="2" s="1"/>
  <c r="I67" i="2"/>
  <c r="G53" i="3" s="1"/>
  <c r="G51" i="19" s="1"/>
  <c r="I86" i="2"/>
  <c r="G61" i="3" s="1"/>
  <c r="G59" i="19" s="1"/>
  <c r="H100" i="2"/>
  <c r="H77" i="2"/>
  <c r="I189" i="2"/>
  <c r="G111" i="3" s="1"/>
  <c r="G109" i="19" s="1"/>
  <c r="H217" i="2"/>
  <c r="G57" i="29"/>
  <c r="G97" i="22"/>
  <c r="G106" i="22"/>
  <c r="G116" i="22"/>
  <c r="G43" i="22"/>
  <c r="Q27" i="27"/>
  <c r="R27" i="27" s="1"/>
  <c r="G27" i="25" s="1"/>
  <c r="Q40" i="27"/>
  <c r="R40" i="27" s="1"/>
  <c r="G40" i="25" s="1"/>
  <c r="Q59" i="27"/>
  <c r="R59" i="27" s="1"/>
  <c r="G59" i="25" s="1"/>
  <c r="Q88" i="27"/>
  <c r="R88" i="27" s="1"/>
  <c r="G88" i="25" s="1"/>
  <c r="Q95" i="27"/>
  <c r="R95" i="27" s="1"/>
  <c r="G95" i="25" s="1"/>
  <c r="Q227" i="27"/>
  <c r="R227" i="27" s="1"/>
  <c r="G227" i="25" s="1"/>
  <c r="Q306" i="27"/>
  <c r="R306" i="27" s="1"/>
  <c r="G306" i="25" s="1"/>
  <c r="Q402" i="27"/>
  <c r="R402" i="27" s="1"/>
  <c r="G402" i="25" s="1"/>
  <c r="Q487" i="27"/>
  <c r="R487" i="27" s="1"/>
  <c r="G487" i="25" s="1"/>
  <c r="Q574" i="27"/>
  <c r="R574" i="27" s="1"/>
  <c r="G574" i="25" s="1"/>
  <c r="Q607" i="27"/>
  <c r="R607" i="27" s="1"/>
  <c r="G607" i="25" s="1"/>
  <c r="Q36" i="27"/>
  <c r="R36" i="27" s="1"/>
  <c r="G36" i="25" s="1"/>
  <c r="Q68" i="27"/>
  <c r="R68" i="27" s="1"/>
  <c r="G68" i="25" s="1"/>
  <c r="Q71" i="27"/>
  <c r="R71" i="27" s="1"/>
  <c r="G71" i="25" s="1"/>
  <c r="Q110" i="27"/>
  <c r="R110" i="27" s="1"/>
  <c r="G110" i="25" s="1"/>
  <c r="Q174" i="27"/>
  <c r="R174" i="27" s="1"/>
  <c r="G174" i="25" s="1"/>
  <c r="Q215" i="27"/>
  <c r="R215" i="27" s="1"/>
  <c r="G215" i="25" s="1"/>
  <c r="Q472" i="27"/>
  <c r="R472" i="27" s="1"/>
  <c r="G472" i="25" s="1"/>
  <c r="Q572" i="27"/>
  <c r="R572" i="27" s="1"/>
  <c r="G572" i="25" s="1"/>
  <c r="Q19" i="27"/>
  <c r="R19" i="27" s="1"/>
  <c r="G19" i="25" s="1"/>
  <c r="Q32" i="27"/>
  <c r="R32" i="27" s="1"/>
  <c r="G32" i="25" s="1"/>
  <c r="Q51" i="27"/>
  <c r="R51" i="27" s="1"/>
  <c r="G51" i="25" s="1"/>
  <c r="Q64" i="27"/>
  <c r="R64" i="27" s="1"/>
  <c r="G64" i="25" s="1"/>
  <c r="Q80" i="27"/>
  <c r="R80" i="27" s="1"/>
  <c r="G80" i="25" s="1"/>
  <c r="Q119" i="27"/>
  <c r="R119" i="27" s="1"/>
  <c r="G119" i="25" s="1"/>
  <c r="Q131" i="27"/>
  <c r="R131" i="27" s="1"/>
  <c r="G131" i="25" s="1"/>
  <c r="Q259" i="27"/>
  <c r="R259" i="27" s="1"/>
  <c r="G259" i="25" s="1"/>
  <c r="Q378" i="27"/>
  <c r="R378" i="27" s="1"/>
  <c r="G378" i="25" s="1"/>
  <c r="Q444" i="27"/>
  <c r="R444" i="27" s="1"/>
  <c r="G444" i="25" s="1"/>
  <c r="Q622" i="27"/>
  <c r="R622" i="27" s="1"/>
  <c r="G622" i="25" s="1"/>
  <c r="Q194" i="27"/>
  <c r="R194" i="27" s="1"/>
  <c r="G194" i="25" s="1"/>
  <c r="Q206" i="27"/>
  <c r="R206" i="27" s="1"/>
  <c r="G206" i="25" s="1"/>
  <c r="Q250" i="27"/>
  <c r="R250" i="27" s="1"/>
  <c r="G250" i="25" s="1"/>
  <c r="Q283" i="27"/>
  <c r="R283" i="27" s="1"/>
  <c r="G283" i="25" s="1"/>
  <c r="Q326" i="27"/>
  <c r="R326" i="27" s="1"/>
  <c r="G326" i="25" s="1"/>
  <c r="Q358" i="27"/>
  <c r="R358" i="27" s="1"/>
  <c r="G358" i="25" s="1"/>
  <c r="Q391" i="27"/>
  <c r="R391" i="27" s="1"/>
  <c r="G391" i="25" s="1"/>
  <c r="Q499" i="27"/>
  <c r="R499" i="27" s="1"/>
  <c r="G499" i="25" s="1"/>
  <c r="Q588" i="27"/>
  <c r="R588" i="27" s="1"/>
  <c r="G588" i="25" s="1"/>
  <c r="Q599" i="27"/>
  <c r="R599" i="27" s="1"/>
  <c r="G599" i="25" s="1"/>
  <c r="Q651" i="27"/>
  <c r="R651" i="27" s="1"/>
  <c r="G651" i="25" s="1"/>
  <c r="Q677" i="27"/>
  <c r="R677" i="27" s="1"/>
  <c r="G677" i="25" s="1"/>
  <c r="Q720" i="27"/>
  <c r="R720" i="27" s="1"/>
  <c r="Q751" i="27"/>
  <c r="R751" i="27" s="1"/>
  <c r="Q769" i="27"/>
  <c r="R769" i="27" s="1"/>
  <c r="Q792" i="27"/>
  <c r="R792" i="27" s="1"/>
  <c r="Q135" i="27"/>
  <c r="R135" i="27" s="1"/>
  <c r="G135" i="25" s="1"/>
  <c r="Q151" i="27"/>
  <c r="R151" i="27" s="1"/>
  <c r="G151" i="25" s="1"/>
  <c r="Q167" i="27"/>
  <c r="R167" i="27" s="1"/>
  <c r="G167" i="25" s="1"/>
  <c r="Q191" i="27"/>
  <c r="R191" i="27" s="1"/>
  <c r="G191" i="25" s="1"/>
  <c r="Q278" i="27"/>
  <c r="R278" i="27" s="1"/>
  <c r="G278" i="25" s="1"/>
  <c r="Q322" i="27"/>
  <c r="R322" i="27" s="1"/>
  <c r="G322" i="25" s="1"/>
  <c r="Q386" i="27"/>
  <c r="R386" i="27" s="1"/>
  <c r="G386" i="25" s="1"/>
  <c r="Q419" i="27"/>
  <c r="R419" i="27" s="1"/>
  <c r="G419" i="25" s="1"/>
  <c r="Q435" i="27"/>
  <c r="R435" i="27" s="1"/>
  <c r="G435" i="25" s="1"/>
  <c r="Q467" i="27"/>
  <c r="R467" i="27" s="1"/>
  <c r="G467" i="25" s="1"/>
  <c r="Q671" i="27"/>
  <c r="R671" i="27" s="1"/>
  <c r="G671" i="25" s="1"/>
  <c r="Q759" i="27"/>
  <c r="R759" i="27" s="1"/>
  <c r="Q805" i="27"/>
  <c r="R805" i="27" s="1"/>
  <c r="Q831" i="27"/>
  <c r="R831" i="27" s="1"/>
  <c r="Q234" i="27"/>
  <c r="R234" i="27" s="1"/>
  <c r="G234" i="25" s="1"/>
  <c r="Q266" i="27"/>
  <c r="R266" i="27" s="1"/>
  <c r="G266" i="25" s="1"/>
  <c r="Q311" i="27"/>
  <c r="R311" i="27" s="1"/>
  <c r="G311" i="25" s="1"/>
  <c r="Q342" i="27"/>
  <c r="R342" i="27" s="1"/>
  <c r="G342" i="25" s="1"/>
  <c r="Q374" i="27"/>
  <c r="R374" i="27" s="1"/>
  <c r="G374" i="25" s="1"/>
  <c r="Q407" i="27"/>
  <c r="R407" i="27" s="1"/>
  <c r="G407" i="25" s="1"/>
  <c r="Q441" i="27"/>
  <c r="R441" i="27" s="1"/>
  <c r="G441" i="25" s="1"/>
  <c r="Q530" i="27"/>
  <c r="R530" i="27" s="1"/>
  <c r="G530" i="25" s="1"/>
  <c r="Q542" i="27"/>
  <c r="R542" i="27" s="1"/>
  <c r="G542" i="25" s="1"/>
  <c r="Q569" i="27"/>
  <c r="R569" i="27" s="1"/>
  <c r="G569" i="25" s="1"/>
  <c r="Q583" i="27"/>
  <c r="R583" i="27" s="1"/>
  <c r="G583" i="25" s="1"/>
  <c r="Q591" i="27"/>
  <c r="R591" i="27" s="1"/>
  <c r="G591" i="25" s="1"/>
  <c r="Q593" i="27"/>
  <c r="R593" i="27" s="1"/>
  <c r="G593" i="25" s="1"/>
  <c r="Q604" i="27"/>
  <c r="R604" i="27" s="1"/>
  <c r="G604" i="25" s="1"/>
  <c r="Q643" i="27"/>
  <c r="R643" i="27" s="1"/>
  <c r="G643" i="25" s="1"/>
  <c r="Q669" i="27"/>
  <c r="R669" i="27" s="1"/>
  <c r="G669" i="25" s="1"/>
  <c r="Q721" i="27"/>
  <c r="R721" i="27" s="1"/>
  <c r="Q781" i="27"/>
  <c r="R781" i="27" s="1"/>
  <c r="Q829" i="27"/>
  <c r="R829" i="27" s="1"/>
  <c r="Q866" i="27"/>
  <c r="R866" i="27" s="1"/>
  <c r="I69" i="26"/>
  <c r="Q130" i="27"/>
  <c r="R130" i="27" s="1"/>
  <c r="G130" i="25" s="1"/>
  <c r="Q146" i="27"/>
  <c r="R146" i="27" s="1"/>
  <c r="G146" i="25" s="1"/>
  <c r="Q162" i="27"/>
  <c r="R162" i="27" s="1"/>
  <c r="G162" i="25" s="1"/>
  <c r="Q286" i="27"/>
  <c r="R286" i="27" s="1"/>
  <c r="G286" i="25" s="1"/>
  <c r="Q394" i="27"/>
  <c r="R394" i="27" s="1"/>
  <c r="G394" i="25" s="1"/>
  <c r="Q477" i="27"/>
  <c r="R477" i="27" s="1"/>
  <c r="G477" i="25" s="1"/>
  <c r="Q639" i="27"/>
  <c r="R639" i="27" s="1"/>
  <c r="G639" i="25" s="1"/>
  <c r="Q817" i="27"/>
  <c r="R817" i="27" s="1"/>
  <c r="Q882" i="27"/>
  <c r="R882" i="27" s="1"/>
  <c r="I26" i="26"/>
  <c r="G431" i="25" s="1"/>
  <c r="Q186" i="27"/>
  <c r="R186" i="27" s="1"/>
  <c r="G186" i="25" s="1"/>
  <c r="Q242" i="27"/>
  <c r="R242" i="27" s="1"/>
  <c r="G242" i="25" s="1"/>
  <c r="Q274" i="27"/>
  <c r="R274" i="27" s="1"/>
  <c r="G274" i="25" s="1"/>
  <c r="Q319" i="27"/>
  <c r="R319" i="27" s="1"/>
  <c r="G319" i="25" s="1"/>
  <c r="Q350" i="27"/>
  <c r="R350" i="27" s="1"/>
  <c r="G350" i="25" s="1"/>
  <c r="Q383" i="27"/>
  <c r="R383" i="27" s="1"/>
  <c r="G383" i="25" s="1"/>
  <c r="Q415" i="27"/>
  <c r="R415" i="27" s="1"/>
  <c r="G415" i="25" s="1"/>
  <c r="Q451" i="27"/>
  <c r="R451" i="27" s="1"/>
  <c r="G451" i="25" s="1"/>
  <c r="Q527" i="27"/>
  <c r="R527" i="27" s="1"/>
  <c r="G527" i="25" s="1"/>
  <c r="Q531" i="27"/>
  <c r="R531" i="27" s="1"/>
  <c r="G531" i="25" s="1"/>
  <c r="Q551" i="27"/>
  <c r="R551" i="27" s="1"/>
  <c r="G551" i="25" s="1"/>
  <c r="Q619" i="27"/>
  <c r="R619" i="27" s="1"/>
  <c r="G619" i="25" s="1"/>
  <c r="Q689" i="27"/>
  <c r="R689" i="27" s="1"/>
  <c r="G689" i="25" s="1"/>
  <c r="Q764" i="27"/>
  <c r="R764" i="27" s="1"/>
  <c r="Q768" i="27"/>
  <c r="R768" i="27" s="1"/>
  <c r="Q844" i="27"/>
  <c r="R844" i="27" s="1"/>
  <c r="Q443" i="27"/>
  <c r="R443" i="27" s="1"/>
  <c r="G443" i="25" s="1"/>
  <c r="Q507" i="27"/>
  <c r="R507" i="27" s="1"/>
  <c r="G507" i="25" s="1"/>
  <c r="Q539" i="27"/>
  <c r="R539" i="27" s="1"/>
  <c r="G539" i="25" s="1"/>
  <c r="Q571" i="27"/>
  <c r="R571" i="27" s="1"/>
  <c r="G571" i="25" s="1"/>
  <c r="Q710" i="27"/>
  <c r="R710" i="27" s="1"/>
  <c r="Q754" i="27"/>
  <c r="R754" i="27" s="1"/>
  <c r="Q838" i="27"/>
  <c r="R838" i="27" s="1"/>
  <c r="Q871" i="27"/>
  <c r="R871" i="27" s="1"/>
  <c r="I53" i="26"/>
  <c r="G705" i="25" s="1"/>
  <c r="I15" i="23"/>
  <c r="Q471" i="27"/>
  <c r="R471" i="27" s="1"/>
  <c r="G471" i="25" s="1"/>
  <c r="Q603" i="27"/>
  <c r="R603" i="27" s="1"/>
  <c r="G603" i="25" s="1"/>
  <c r="Q620" i="27"/>
  <c r="R620" i="27" s="1"/>
  <c r="G620" i="25" s="1"/>
  <c r="Q656" i="27"/>
  <c r="R656" i="27" s="1"/>
  <c r="G656" i="25" s="1"/>
  <c r="Q676" i="27"/>
  <c r="R676" i="27" s="1"/>
  <c r="G676" i="25" s="1"/>
  <c r="Q716" i="27"/>
  <c r="R716" i="27" s="1"/>
  <c r="Q722" i="27"/>
  <c r="R722" i="27" s="1"/>
  <c r="Q737" i="27"/>
  <c r="R737" i="27" s="1"/>
  <c r="Q747" i="27"/>
  <c r="R747" i="27" s="1"/>
  <c r="Q770" i="27"/>
  <c r="R770" i="27" s="1"/>
  <c r="Q786" i="27"/>
  <c r="R786" i="27" s="1"/>
  <c r="Q797" i="27"/>
  <c r="R797" i="27" s="1"/>
  <c r="Q801" i="27"/>
  <c r="R801" i="27" s="1"/>
  <c r="Q812" i="27"/>
  <c r="R812" i="27" s="1"/>
  <c r="Q875" i="27"/>
  <c r="R875" i="27" s="1"/>
  <c r="I45" i="26"/>
  <c r="G704" i="25" s="1"/>
  <c r="Q427" i="27"/>
  <c r="R427" i="27" s="1"/>
  <c r="G427" i="25" s="1"/>
  <c r="Q463" i="27"/>
  <c r="R463" i="27" s="1"/>
  <c r="G463" i="25" s="1"/>
  <c r="Q495" i="27"/>
  <c r="R495" i="27" s="1"/>
  <c r="G495" i="25" s="1"/>
  <c r="Q559" i="27"/>
  <c r="R559" i="27" s="1"/>
  <c r="G559" i="25" s="1"/>
  <c r="Q595" i="27"/>
  <c r="R595" i="27" s="1"/>
  <c r="G595" i="25" s="1"/>
  <c r="Q624" i="27"/>
  <c r="R624" i="27" s="1"/>
  <c r="G624" i="25" s="1"/>
  <c r="Q630" i="27"/>
  <c r="R630" i="27" s="1"/>
  <c r="G630" i="25" s="1"/>
  <c r="Q638" i="27"/>
  <c r="R638" i="27" s="1"/>
  <c r="G638" i="25" s="1"/>
  <c r="Q686" i="27"/>
  <c r="R686" i="27" s="1"/>
  <c r="G686" i="25" s="1"/>
  <c r="Q711" i="27"/>
  <c r="R711" i="27" s="1"/>
  <c r="Q738" i="27"/>
  <c r="R738" i="27" s="1"/>
  <c r="Q780" i="27"/>
  <c r="R780" i="27" s="1"/>
  <c r="Q839" i="27"/>
  <c r="R839" i="27" s="1"/>
  <c r="I12" i="23"/>
  <c r="G109" i="22"/>
  <c r="G72" i="22"/>
  <c r="G119" i="22"/>
  <c r="Q611" i="27"/>
  <c r="R611" i="27" s="1"/>
  <c r="G611" i="25" s="1"/>
  <c r="Q647" i="27"/>
  <c r="R647" i="27" s="1"/>
  <c r="G647" i="25" s="1"/>
  <c r="Q777" i="27"/>
  <c r="R777" i="27" s="1"/>
  <c r="Q809" i="27"/>
  <c r="R809" i="27" s="1"/>
  <c r="I61" i="26"/>
  <c r="G38" i="19"/>
  <c r="G94" i="19"/>
  <c r="Q675" i="27"/>
  <c r="R675" i="27" s="1"/>
  <c r="G675" i="25" s="1"/>
  <c r="Q709" i="27"/>
  <c r="R709" i="27" s="1"/>
  <c r="Q741" i="27"/>
  <c r="R741" i="27" s="1"/>
  <c r="Q837" i="27"/>
  <c r="R837" i="27" s="1"/>
  <c r="Q869" i="27"/>
  <c r="R869" i="27" s="1"/>
  <c r="G42" i="19"/>
  <c r="Q691" i="27"/>
  <c r="R691" i="27" s="1"/>
  <c r="G691" i="25" s="1"/>
  <c r="Q725" i="27"/>
  <c r="R725" i="27" s="1"/>
  <c r="Q821" i="27"/>
  <c r="R821" i="27" s="1"/>
  <c r="Q853" i="27"/>
  <c r="R853" i="27" s="1"/>
  <c r="Q885" i="27"/>
  <c r="R885" i="27" s="1"/>
  <c r="I9" i="26"/>
  <c r="G429" i="25" s="1"/>
  <c r="I37" i="23"/>
  <c r="G99" i="22" s="1"/>
  <c r="I47" i="23"/>
  <c r="G24" i="22" s="1"/>
  <c r="I67" i="23"/>
  <c r="G67" i="22" s="1"/>
  <c r="F85" i="19"/>
  <c r="G101" i="19"/>
  <c r="Q52" i="24"/>
  <c r="R52" i="24" s="1"/>
  <c r="G52" i="22" s="1"/>
  <c r="Q54" i="24"/>
  <c r="R54" i="24" s="1"/>
  <c r="G54" i="22" s="1"/>
  <c r="Q56" i="24"/>
  <c r="R56" i="24" s="1"/>
  <c r="G56" i="22" s="1"/>
  <c r="Q58" i="24"/>
  <c r="R58" i="24" s="1"/>
  <c r="G58" i="22" s="1"/>
  <c r="Q60" i="24"/>
  <c r="R60" i="24" s="1"/>
  <c r="G60" i="22" s="1"/>
  <c r="Q62" i="24"/>
  <c r="R62" i="24" s="1"/>
  <c r="G62" i="22" s="1"/>
  <c r="Q64" i="24"/>
  <c r="R64" i="24" s="1"/>
  <c r="G64" i="22" s="1"/>
  <c r="Q80" i="24"/>
  <c r="R80" i="24" s="1"/>
  <c r="G80" i="22" s="1"/>
  <c r="Q82" i="24"/>
  <c r="R82" i="24" s="1"/>
  <c r="G82" i="22" s="1"/>
  <c r="Q18" i="24"/>
  <c r="R18" i="24" s="1"/>
  <c r="G18" i="22" s="1"/>
  <c r="F21" i="19"/>
  <c r="G29" i="19"/>
  <c r="F99" i="19"/>
  <c r="F53" i="19"/>
  <c r="Q22" i="24"/>
  <c r="R22" i="24" s="1"/>
  <c r="G22" i="22" s="1"/>
  <c r="Q30" i="24"/>
  <c r="R30" i="24" s="1"/>
  <c r="G30" i="22" s="1"/>
  <c r="Q86" i="24"/>
  <c r="R86" i="24" s="1"/>
  <c r="G86" i="22" s="1"/>
  <c r="G18" i="19"/>
  <c r="G96" i="19"/>
  <c r="G14" i="19"/>
  <c r="G30" i="19"/>
  <c r="F55" i="19"/>
  <c r="F106" i="19"/>
  <c r="Q79" i="24"/>
  <c r="R79" i="24" s="1"/>
  <c r="G79" i="22" s="1"/>
  <c r="F51" i="29"/>
  <c r="G57" i="19"/>
  <c r="F48" i="29"/>
  <c r="Q75" i="24"/>
  <c r="R75" i="24" s="1"/>
  <c r="G75" i="22" s="1"/>
  <c r="Q87" i="24"/>
  <c r="R87" i="24" s="1"/>
  <c r="G87" i="22" s="1"/>
  <c r="G52" i="29"/>
  <c r="F57" i="29"/>
  <c r="G15" i="19"/>
  <c r="F111" i="19"/>
  <c r="Q83" i="24"/>
  <c r="R83" i="24" s="1"/>
  <c r="G83" i="22" s="1"/>
  <c r="Q85" i="24"/>
  <c r="R85" i="24" s="1"/>
  <c r="G85" i="22" s="1"/>
  <c r="F46" i="29"/>
  <c r="F55" i="29"/>
  <c r="Q81" i="24"/>
  <c r="R81" i="24" s="1"/>
  <c r="G81" i="22" s="1"/>
  <c r="F109" i="19"/>
  <c r="G46" i="29"/>
  <c r="G55" i="29"/>
  <c r="G59" i="29"/>
  <c r="F47" i="29"/>
  <c r="I33" i="2"/>
  <c r="G29" i="3" s="1"/>
  <c r="I13" i="2"/>
  <c r="G12" i="3" s="1"/>
  <c r="H10" i="2"/>
  <c r="I9" i="2" s="1"/>
  <c r="G11" i="3" s="1"/>
  <c r="I145" i="2"/>
  <c r="I211" i="2"/>
  <c r="G114" i="3" s="1"/>
  <c r="W48" i="10"/>
  <c r="G63" i="1" s="1"/>
  <c r="J43" i="10"/>
  <c r="J44" i="10"/>
  <c r="K45" i="10" s="1"/>
  <c r="F60" i="1" s="1"/>
  <c r="I62" i="2"/>
  <c r="G52" i="3" s="1"/>
  <c r="I95" i="2"/>
  <c r="G63" i="3" s="1"/>
  <c r="I200" i="2"/>
  <c r="G112" i="3" s="1"/>
  <c r="K78" i="1"/>
  <c r="J40" i="10"/>
  <c r="W42" i="10"/>
  <c r="G57" i="1" s="1"/>
  <c r="J48" i="10"/>
  <c r="W40" i="10"/>
  <c r="G55" i="1" s="1"/>
  <c r="W38" i="10"/>
  <c r="I118" i="2"/>
  <c r="W43" i="10"/>
  <c r="G58" i="1" s="1"/>
  <c r="K25" i="10"/>
  <c r="K30" i="10"/>
  <c r="B47" i="10"/>
  <c r="J47" i="10" s="1"/>
  <c r="K23" i="10"/>
  <c r="K27" i="10"/>
  <c r="K31" i="10"/>
  <c r="J170" i="1"/>
  <c r="K169" i="1" s="1"/>
  <c r="F90" i="3" s="1"/>
  <c r="E41" i="10"/>
  <c r="F41" i="10"/>
  <c r="J41" i="10" s="1"/>
  <c r="K42" i="10" s="1"/>
  <c r="F57" i="1" s="1"/>
  <c r="B46" i="10"/>
  <c r="C38" i="10"/>
  <c r="J38" i="10" s="1"/>
  <c r="K48" i="10" l="1"/>
  <c r="F63" i="1" s="1"/>
  <c r="G70" i="22"/>
  <c r="H70" i="22" s="1"/>
  <c r="I70" i="22" s="1"/>
  <c r="H99" i="22"/>
  <c r="I99" i="22" s="1"/>
  <c r="H102" i="22"/>
  <c r="I102" i="22" s="1"/>
  <c r="W46" i="10"/>
  <c r="G61" i="1" s="1"/>
  <c r="W45" i="10"/>
  <c r="G60" i="1" s="1"/>
  <c r="W41" i="10"/>
  <c r="G56" i="1" s="1"/>
  <c r="W39" i="10"/>
  <c r="G54" i="1" s="1"/>
  <c r="K43" i="10"/>
  <c r="F58" i="1" s="1"/>
  <c r="H39" i="22"/>
  <c r="I39" i="22" s="1"/>
  <c r="I38" i="22" s="1"/>
  <c r="F12" i="30" s="1"/>
  <c r="J46" i="10"/>
  <c r="K47" i="10" s="1"/>
  <c r="F62" i="1" s="1"/>
  <c r="H22" i="22"/>
  <c r="I22" i="22" s="1"/>
  <c r="J5" i="3"/>
  <c r="I5" i="2"/>
  <c r="J5" i="22"/>
  <c r="H30" i="22" s="1"/>
  <c r="I30" i="22" s="1"/>
  <c r="I5" i="26"/>
  <c r="J5" i="25"/>
  <c r="H669" i="25" s="1"/>
  <c r="I669" i="25" s="1"/>
  <c r="F5" i="28"/>
  <c r="I5" i="23"/>
  <c r="I6" i="2"/>
  <c r="J6" i="3"/>
  <c r="I6" i="23"/>
  <c r="J6" i="22"/>
  <c r="H97" i="22" s="1"/>
  <c r="I97" i="22" s="1"/>
  <c r="F6" i="28"/>
  <c r="J6" i="25"/>
  <c r="H705" i="25" s="1"/>
  <c r="I705" i="25" s="1"/>
  <c r="F40" i="29" s="1"/>
  <c r="I6" i="26"/>
  <c r="H46" i="22"/>
  <c r="I46" i="22" s="1"/>
  <c r="H386" i="25"/>
  <c r="I386" i="25" s="1"/>
  <c r="W44" i="10"/>
  <c r="G59" i="1" s="1"/>
  <c r="H28" i="25"/>
  <c r="I28" i="25" s="1"/>
  <c r="H94" i="22"/>
  <c r="I94" i="22" s="1"/>
  <c r="H114" i="22"/>
  <c r="I114" i="22" s="1"/>
  <c r="H81" i="22"/>
  <c r="I81" i="22" s="1"/>
  <c r="H82" i="22"/>
  <c r="I82" i="22" s="1"/>
  <c r="H52" i="22"/>
  <c r="I52" i="22" s="1"/>
  <c r="H431" i="25"/>
  <c r="I431" i="25" s="1"/>
  <c r="F25" i="29" s="1"/>
  <c r="Q25" i="29" s="1"/>
  <c r="H116" i="22"/>
  <c r="I116" i="22" s="1"/>
  <c r="H26" i="22"/>
  <c r="I26" i="22" s="1"/>
  <c r="H32" i="22"/>
  <c r="I32" i="22" s="1"/>
  <c r="H99" i="25"/>
  <c r="I99" i="25" s="1"/>
  <c r="H85" i="22"/>
  <c r="I85" i="22" s="1"/>
  <c r="H80" i="22"/>
  <c r="I80" i="22" s="1"/>
  <c r="H106" i="22"/>
  <c r="I106" i="22" s="1"/>
  <c r="H16" i="3"/>
  <c r="H15" i="19" s="1"/>
  <c r="H28" i="22"/>
  <c r="I28" i="22" s="1"/>
  <c r="H27" i="22"/>
  <c r="I27" i="22" s="1"/>
  <c r="H34" i="22"/>
  <c r="I34" i="22" s="1"/>
  <c r="H14" i="22"/>
  <c r="I14" i="22" s="1"/>
  <c r="H13" i="22"/>
  <c r="I13" i="22" s="1"/>
  <c r="H17" i="22"/>
  <c r="I17" i="22" s="1"/>
  <c r="H20" i="22"/>
  <c r="I20" i="22" s="1"/>
  <c r="H57" i="25"/>
  <c r="I57" i="25" s="1"/>
  <c r="H13" i="3"/>
  <c r="H61" i="3"/>
  <c r="J57" i="1"/>
  <c r="G98" i="19"/>
  <c r="H100" i="3"/>
  <c r="I100" i="3" s="1"/>
  <c r="H14" i="3"/>
  <c r="H13" i="19" s="1"/>
  <c r="I71" i="2"/>
  <c r="G56" i="3" s="1"/>
  <c r="H46" i="3"/>
  <c r="H44" i="19" s="1"/>
  <c r="I167" i="2"/>
  <c r="G91" i="3" s="1"/>
  <c r="G89" i="19" s="1"/>
  <c r="H72" i="3"/>
  <c r="H111" i="3"/>
  <c r="H109" i="19" s="1"/>
  <c r="H57" i="3"/>
  <c r="H55" i="19" s="1"/>
  <c r="H53" i="3"/>
  <c r="H51" i="19" s="1"/>
  <c r="H27" i="3"/>
  <c r="H26" i="19" s="1"/>
  <c r="H60" i="3"/>
  <c r="H58" i="19" s="1"/>
  <c r="I16" i="3"/>
  <c r="I15" i="19" s="1"/>
  <c r="M15" i="19" s="1"/>
  <c r="I57" i="29"/>
  <c r="K39" i="10"/>
  <c r="F54" i="1" s="1"/>
  <c r="J54" i="1" s="1"/>
  <c r="K38" i="10"/>
  <c r="O25" i="29"/>
  <c r="G53" i="1"/>
  <c r="W49" i="10"/>
  <c r="G80" i="3"/>
  <c r="H55" i="29"/>
  <c r="G51" i="29"/>
  <c r="J62" i="1"/>
  <c r="J60" i="1"/>
  <c r="G10" i="19"/>
  <c r="H11" i="3"/>
  <c r="H52" i="29"/>
  <c r="K41" i="10"/>
  <c r="F56" i="1" s="1"/>
  <c r="J56" i="1" s="1"/>
  <c r="K44" i="10"/>
  <c r="F59" i="1" s="1"/>
  <c r="J59" i="1" s="1"/>
  <c r="G39" i="19"/>
  <c r="H41" i="3"/>
  <c r="H46" i="29"/>
  <c r="G61" i="19"/>
  <c r="H63" i="3"/>
  <c r="G28" i="19"/>
  <c r="H29" i="3"/>
  <c r="H47" i="29"/>
  <c r="G44" i="22"/>
  <c r="H44" i="22" s="1"/>
  <c r="I44" i="22" s="1"/>
  <c r="G107" i="22"/>
  <c r="H107" i="22" s="1"/>
  <c r="I107" i="22" s="1"/>
  <c r="G117" i="22"/>
  <c r="H117" i="22" s="1"/>
  <c r="I117" i="22" s="1"/>
  <c r="F54" i="29"/>
  <c r="J58" i="1"/>
  <c r="G11" i="19"/>
  <c r="H12" i="3"/>
  <c r="H56" i="29"/>
  <c r="F88" i="19"/>
  <c r="H52" i="3"/>
  <c r="G50" i="19"/>
  <c r="H70" i="19"/>
  <c r="I72" i="3"/>
  <c r="I70" i="19" s="1"/>
  <c r="K70" i="19" s="1"/>
  <c r="H12" i="19"/>
  <c r="I13" i="3"/>
  <c r="I12" i="19" s="1"/>
  <c r="J63" i="1"/>
  <c r="F77" i="1"/>
  <c r="J77" i="1" s="1"/>
  <c r="K76" i="1" s="1"/>
  <c r="F44" i="3" s="1"/>
  <c r="F75" i="1"/>
  <c r="J75" i="1" s="1"/>
  <c r="K74" i="1" s="1"/>
  <c r="F43" i="3" s="1"/>
  <c r="F45" i="3"/>
  <c r="H49" i="29"/>
  <c r="I56" i="29"/>
  <c r="J55" i="1"/>
  <c r="G110" i="19"/>
  <c r="H112" i="3"/>
  <c r="H114" i="3"/>
  <c r="G112" i="19"/>
  <c r="H59" i="29"/>
  <c r="H57" i="29"/>
  <c r="I46" i="3"/>
  <c r="I44" i="19" s="1"/>
  <c r="H59" i="19"/>
  <c r="I61" i="3"/>
  <c r="I59" i="19" s="1"/>
  <c r="K59" i="19" s="1"/>
  <c r="G71" i="22"/>
  <c r="H71" i="22" s="1"/>
  <c r="I71" i="22" s="1"/>
  <c r="G118" i="22"/>
  <c r="H118" i="22" s="1"/>
  <c r="I118" i="22" s="1"/>
  <c r="G93" i="22"/>
  <c r="H93" i="22" s="1"/>
  <c r="I93" i="22" s="1"/>
  <c r="G108" i="22"/>
  <c r="H108" i="22" s="1"/>
  <c r="I108" i="22" s="1"/>
  <c r="G45" i="22"/>
  <c r="H45" i="22" s="1"/>
  <c r="I45" i="22" s="1"/>
  <c r="M40" i="29" l="1"/>
  <c r="Q40" i="29"/>
  <c r="O40" i="29"/>
  <c r="S40" i="29"/>
  <c r="H444" i="25"/>
  <c r="I444" i="25" s="1"/>
  <c r="H472" i="25"/>
  <c r="I472" i="25" s="1"/>
  <c r="H19" i="25"/>
  <c r="I19" i="25" s="1"/>
  <c r="H127" i="25"/>
  <c r="I127" i="25" s="1"/>
  <c r="H593" i="25"/>
  <c r="I593" i="25" s="1"/>
  <c r="H477" i="25"/>
  <c r="I477" i="25" s="1"/>
  <c r="H87" i="22"/>
  <c r="I87" i="22" s="1"/>
  <c r="H67" i="25"/>
  <c r="I67" i="25" s="1"/>
  <c r="H451" i="25"/>
  <c r="I451" i="25" s="1"/>
  <c r="H391" i="25"/>
  <c r="I391" i="25" s="1"/>
  <c r="H707" i="25"/>
  <c r="I707" i="25" s="1"/>
  <c r="H430" i="25"/>
  <c r="I430" i="25" s="1"/>
  <c r="F24" i="29" s="1"/>
  <c r="H704" i="25"/>
  <c r="I704" i="25" s="1"/>
  <c r="H429" i="25"/>
  <c r="I429" i="25" s="1"/>
  <c r="H432" i="25"/>
  <c r="I432" i="25" s="1"/>
  <c r="F26" i="29" s="1"/>
  <c r="H622" i="25"/>
  <c r="I622" i="25" s="1"/>
  <c r="H378" i="25"/>
  <c r="I378" i="25" s="1"/>
  <c r="H446" i="25"/>
  <c r="I446" i="25" s="1"/>
  <c r="H56" i="22"/>
  <c r="I56" i="22" s="1"/>
  <c r="H383" i="25"/>
  <c r="I383" i="25" s="1"/>
  <c r="H473" i="25"/>
  <c r="I473" i="25" s="1"/>
  <c r="H79" i="22"/>
  <c r="I79" i="22" s="1"/>
  <c r="H162" i="25"/>
  <c r="I162" i="25" s="1"/>
  <c r="H358" i="25"/>
  <c r="I358" i="25" s="1"/>
  <c r="H499" i="25"/>
  <c r="I499" i="25" s="1"/>
  <c r="H174" i="25"/>
  <c r="I174" i="25" s="1"/>
  <c r="H571" i="25"/>
  <c r="I571" i="25" s="1"/>
  <c r="M25" i="29"/>
  <c r="V25" i="29" s="1"/>
  <c r="H101" i="25"/>
  <c r="I101" i="25" s="1"/>
  <c r="H41" i="25"/>
  <c r="I41" i="25" s="1"/>
  <c r="H71" i="25"/>
  <c r="I71" i="25" s="1"/>
  <c r="H52" i="25"/>
  <c r="I52" i="25" s="1"/>
  <c r="H125" i="25"/>
  <c r="I125" i="25" s="1"/>
  <c r="H234" i="25"/>
  <c r="I234" i="25" s="1"/>
  <c r="H48" i="22"/>
  <c r="I48" i="22" s="1"/>
  <c r="H120" i="22"/>
  <c r="I120" i="22" s="1"/>
  <c r="H47" i="22"/>
  <c r="I47" i="22" s="1"/>
  <c r="H110" i="22"/>
  <c r="I110" i="22" s="1"/>
  <c r="H98" i="22"/>
  <c r="I98" i="22" s="1"/>
  <c r="I96" i="22" s="1"/>
  <c r="F20" i="30" s="1"/>
  <c r="H111" i="22"/>
  <c r="I111" i="22" s="1"/>
  <c r="H620" i="25"/>
  <c r="I620" i="25" s="1"/>
  <c r="H98" i="25"/>
  <c r="I98" i="25" s="1"/>
  <c r="H164" i="25"/>
  <c r="I164" i="25" s="1"/>
  <c r="H595" i="25"/>
  <c r="I595" i="25" s="1"/>
  <c r="H59" i="25"/>
  <c r="I59" i="25" s="1"/>
  <c r="H119" i="25"/>
  <c r="I119" i="25" s="1"/>
  <c r="H603" i="25"/>
  <c r="I603" i="25" s="1"/>
  <c r="H135" i="25"/>
  <c r="I135" i="25" s="1"/>
  <c r="H67" i="22"/>
  <c r="I67" i="22" s="1"/>
  <c r="I66" i="22" s="1"/>
  <c r="F17" i="30" s="1"/>
  <c r="H527" i="25"/>
  <c r="I527" i="25" s="1"/>
  <c r="H322" i="25"/>
  <c r="I322" i="25" s="1"/>
  <c r="H170" i="25"/>
  <c r="I170" i="25" s="1"/>
  <c r="H54" i="25"/>
  <c r="I54" i="25" s="1"/>
  <c r="H130" i="25"/>
  <c r="I130" i="25" s="1"/>
  <c r="H542" i="25"/>
  <c r="I542" i="25" s="1"/>
  <c r="H103" i="22"/>
  <c r="I103" i="22" s="1"/>
  <c r="H51" i="22"/>
  <c r="I51" i="22" s="1"/>
  <c r="H57" i="22"/>
  <c r="I57" i="22" s="1"/>
  <c r="H33" i="22"/>
  <c r="I33" i="22" s="1"/>
  <c r="H21" i="22"/>
  <c r="I21" i="22" s="1"/>
  <c r="H77" i="22"/>
  <c r="I77" i="22" s="1"/>
  <c r="H104" i="22"/>
  <c r="I104" i="22" s="1"/>
  <c r="H65" i="22"/>
  <c r="I65" i="22" s="1"/>
  <c r="H84" i="22"/>
  <c r="I84" i="22" s="1"/>
  <c r="H59" i="22"/>
  <c r="I59" i="22" s="1"/>
  <c r="H36" i="22"/>
  <c r="I36" i="22" s="1"/>
  <c r="H63" i="22"/>
  <c r="I63" i="22" s="1"/>
  <c r="H12" i="22"/>
  <c r="I12" i="22" s="1"/>
  <c r="H101" i="22"/>
  <c r="I101" i="22" s="1"/>
  <c r="H55" i="22"/>
  <c r="I55" i="22" s="1"/>
  <c r="H37" i="22"/>
  <c r="I37" i="22" s="1"/>
  <c r="H76" i="22"/>
  <c r="I76" i="22" s="1"/>
  <c r="H53" i="22"/>
  <c r="I53" i="22" s="1"/>
  <c r="H35" i="22"/>
  <c r="I35" i="22" s="1"/>
  <c r="H29" i="22"/>
  <c r="I29" i="22" s="1"/>
  <c r="I25" i="22" s="1"/>
  <c r="F11" i="30" s="1"/>
  <c r="H41" i="22"/>
  <c r="I41" i="22" s="1"/>
  <c r="I40" i="22" s="1"/>
  <c r="F13" i="30" s="1"/>
  <c r="H19" i="22"/>
  <c r="I19" i="22" s="1"/>
  <c r="H78" i="22"/>
  <c r="I78" i="22" s="1"/>
  <c r="H61" i="22"/>
  <c r="I61" i="22" s="1"/>
  <c r="H31" i="22"/>
  <c r="I31" i="22" s="1"/>
  <c r="H611" i="25"/>
  <c r="I611" i="25" s="1"/>
  <c r="H37" i="25"/>
  <c r="I37" i="25" s="1"/>
  <c r="H69" i="22"/>
  <c r="I69" i="22" s="1"/>
  <c r="I68" i="22" s="1"/>
  <c r="F18" i="30" s="1"/>
  <c r="H92" i="22"/>
  <c r="I92" i="22" s="1"/>
  <c r="H132" i="25"/>
  <c r="I132" i="25" s="1"/>
  <c r="H607" i="25"/>
  <c r="I607" i="25" s="1"/>
  <c r="H250" i="25"/>
  <c r="I250" i="25" s="1"/>
  <c r="H60" i="22"/>
  <c r="I60" i="22" s="1"/>
  <c r="H109" i="22"/>
  <c r="I109" i="22" s="1"/>
  <c r="I105" i="22" s="1"/>
  <c r="F22" i="30" s="1"/>
  <c r="H435" i="25"/>
  <c r="I435" i="25" s="1"/>
  <c r="H54" i="22"/>
  <c r="I54" i="22" s="1"/>
  <c r="H676" i="25"/>
  <c r="I676" i="25" s="1"/>
  <c r="S12" i="30"/>
  <c r="Q12" i="30"/>
  <c r="K12" i="30"/>
  <c r="O12" i="30"/>
  <c r="M12" i="30"/>
  <c r="H194" i="25"/>
  <c r="I194" i="25" s="1"/>
  <c r="G90" i="3"/>
  <c r="H44" i="25"/>
  <c r="I44" i="25" s="1"/>
  <c r="H13" i="25"/>
  <c r="I13" i="25" s="1"/>
  <c r="H415" i="25"/>
  <c r="I415" i="25" s="1"/>
  <c r="H126" i="25"/>
  <c r="I126" i="25" s="1"/>
  <c r="H88" i="25"/>
  <c r="I88" i="25" s="1"/>
  <c r="H83" i="3"/>
  <c r="H44" i="3"/>
  <c r="H42" i="19" s="1"/>
  <c r="H39" i="3"/>
  <c r="H37" i="19" s="1"/>
  <c r="H38" i="3"/>
  <c r="H36" i="19" s="1"/>
  <c r="H73" i="3"/>
  <c r="H59" i="3"/>
  <c r="H107" i="3"/>
  <c r="H36" i="3"/>
  <c r="H47" i="3"/>
  <c r="H22" i="3"/>
  <c r="H55" i="3"/>
  <c r="H78" i="3"/>
  <c r="H10" i="3"/>
  <c r="H69" i="3"/>
  <c r="H20" i="3"/>
  <c r="H45" i="3"/>
  <c r="H43" i="19" s="1"/>
  <c r="H102" i="3"/>
  <c r="H94" i="3"/>
  <c r="H106" i="3"/>
  <c r="H103" i="3"/>
  <c r="H51" i="3"/>
  <c r="H40" i="3"/>
  <c r="H70" i="3"/>
  <c r="H58" i="3"/>
  <c r="H105" i="3"/>
  <c r="H62" i="3"/>
  <c r="H96" i="3"/>
  <c r="H48" i="3"/>
  <c r="H87" i="3"/>
  <c r="H68" i="3"/>
  <c r="H92" i="3"/>
  <c r="H97" i="3"/>
  <c r="H88" i="3"/>
  <c r="H104" i="3"/>
  <c r="H108" i="3"/>
  <c r="H74" i="3"/>
  <c r="H113" i="3"/>
  <c r="H84" i="3"/>
  <c r="H101" i="3"/>
  <c r="H43" i="3"/>
  <c r="H41" i="19" s="1"/>
  <c r="H65" i="3"/>
  <c r="H67" i="3"/>
  <c r="H37" i="3"/>
  <c r="H35" i="19" s="1"/>
  <c r="H82" i="3"/>
  <c r="H79" i="3"/>
  <c r="H19" i="3"/>
  <c r="H71" i="3"/>
  <c r="H21" i="3"/>
  <c r="H24" i="22"/>
  <c r="I24" i="22" s="1"/>
  <c r="I23" i="22" s="1"/>
  <c r="F10" i="30" s="1"/>
  <c r="H136" i="25"/>
  <c r="I136" i="25" s="1"/>
  <c r="H119" i="22"/>
  <c r="I119" i="22" s="1"/>
  <c r="I115" i="22" s="1"/>
  <c r="F24" i="30" s="1"/>
  <c r="H89" i="22"/>
  <c r="I89" i="22" s="1"/>
  <c r="I88" i="22" s="1"/>
  <c r="H80" i="25"/>
  <c r="I80" i="25" s="1"/>
  <c r="H167" i="25"/>
  <c r="I167" i="25" s="1"/>
  <c r="H86" i="22"/>
  <c r="I86" i="22" s="1"/>
  <c r="H530" i="25"/>
  <c r="I530" i="25" s="1"/>
  <c r="H319" i="25"/>
  <c r="I319" i="25" s="1"/>
  <c r="H75" i="22"/>
  <c r="I75" i="22" s="1"/>
  <c r="I74" i="22" s="1"/>
  <c r="H311" i="25"/>
  <c r="I311" i="25" s="1"/>
  <c r="H145" i="25"/>
  <c r="I145" i="25" s="1"/>
  <c r="H691" i="25"/>
  <c r="I691" i="25" s="1"/>
  <c r="H18" i="25"/>
  <c r="I18" i="25" s="1"/>
  <c r="H507" i="25"/>
  <c r="I507" i="25" s="1"/>
  <c r="H24" i="25"/>
  <c r="I24" i="25" s="1"/>
  <c r="H215" i="25"/>
  <c r="I215" i="25" s="1"/>
  <c r="H43" i="25"/>
  <c r="I43" i="25" s="1"/>
  <c r="H26" i="3"/>
  <c r="H32" i="3"/>
  <c r="I32" i="3" s="1"/>
  <c r="I31" i="19" s="1"/>
  <c r="H15" i="3"/>
  <c r="H76" i="3"/>
  <c r="H98" i="3"/>
  <c r="H24" i="3"/>
  <c r="H25" i="3"/>
  <c r="H31" i="3"/>
  <c r="H30" i="3"/>
  <c r="H58" i="22"/>
  <c r="I58" i="22" s="1"/>
  <c r="H483" i="25"/>
  <c r="I483" i="25" s="1"/>
  <c r="H83" i="22"/>
  <c r="I83" i="22" s="1"/>
  <c r="H15" i="22"/>
  <c r="I15" i="22" s="1"/>
  <c r="H689" i="25"/>
  <c r="I689" i="25" s="1"/>
  <c r="H671" i="25"/>
  <c r="I671" i="25" s="1"/>
  <c r="H43" i="22"/>
  <c r="I43" i="22" s="1"/>
  <c r="I42" i="22" s="1"/>
  <c r="F14" i="30" s="1"/>
  <c r="H624" i="25"/>
  <c r="I624" i="25" s="1"/>
  <c r="H619" i="25"/>
  <c r="I619" i="25" s="1"/>
  <c r="H62" i="22"/>
  <c r="I62" i="22" s="1"/>
  <c r="H453" i="25"/>
  <c r="I453" i="25" s="1"/>
  <c r="H65" i="25"/>
  <c r="I65" i="25" s="1"/>
  <c r="H55" i="25"/>
  <c r="I55" i="25" s="1"/>
  <c r="H111" i="25"/>
  <c r="I111" i="25" s="1"/>
  <c r="H53" i="25"/>
  <c r="I53" i="25" s="1"/>
  <c r="H142" i="25"/>
  <c r="I142" i="25" s="1"/>
  <c r="H100" i="25"/>
  <c r="I100" i="25" s="1"/>
  <c r="H176" i="25"/>
  <c r="I176" i="25" s="1"/>
  <c r="H294" i="25"/>
  <c r="I294" i="25" s="1"/>
  <c r="H677" i="25"/>
  <c r="I677" i="25" s="1"/>
  <c r="H116" i="25"/>
  <c r="I116" i="25" s="1"/>
  <c r="H192" i="25"/>
  <c r="I192" i="25" s="1"/>
  <c r="H193" i="25"/>
  <c r="I193" i="25" s="1"/>
  <c r="H155" i="25"/>
  <c r="I155" i="25" s="1"/>
  <c r="H359" i="25"/>
  <c r="I359" i="25" s="1"/>
  <c r="H45" i="25"/>
  <c r="I45" i="25" s="1"/>
  <c r="H166" i="25"/>
  <c r="I166" i="25" s="1"/>
  <c r="H352" i="25"/>
  <c r="I352" i="25" s="1"/>
  <c r="H102" i="25"/>
  <c r="I102" i="25" s="1"/>
  <c r="H188" i="25"/>
  <c r="I188" i="25" s="1"/>
  <c r="H304" i="25"/>
  <c r="I304" i="25" s="1"/>
  <c r="H62" i="25"/>
  <c r="I62" i="25" s="1"/>
  <c r="H201" i="25"/>
  <c r="I201" i="25" s="1"/>
  <c r="H243" i="25"/>
  <c r="I243" i="25" s="1"/>
  <c r="H565" i="25"/>
  <c r="I565" i="25" s="1"/>
  <c r="H190" i="25"/>
  <c r="I190" i="25" s="1"/>
  <c r="H521" i="25"/>
  <c r="I521" i="25" s="1"/>
  <c r="H131" i="25"/>
  <c r="I131" i="25" s="1"/>
  <c r="H282" i="25"/>
  <c r="I282" i="25" s="1"/>
  <c r="H203" i="25"/>
  <c r="I203" i="25" s="1"/>
  <c r="H633" i="25"/>
  <c r="I633" i="25" s="1"/>
  <c r="H601" i="25"/>
  <c r="I601" i="25" s="1"/>
  <c r="H439" i="25"/>
  <c r="I439" i="25" s="1"/>
  <c r="H361" i="25"/>
  <c r="I361" i="25" s="1"/>
  <c r="H413" i="25"/>
  <c r="I413" i="25" s="1"/>
  <c r="H604" i="25"/>
  <c r="I604" i="25" s="1"/>
  <c r="H450" i="25"/>
  <c r="I450" i="25" s="1"/>
  <c r="H566" i="25"/>
  <c r="I566" i="25" s="1"/>
  <c r="H598" i="25"/>
  <c r="I598" i="25" s="1"/>
  <c r="H440" i="25"/>
  <c r="I440" i="25" s="1"/>
  <c r="H508" i="25"/>
  <c r="I508" i="25" s="1"/>
  <c r="H516" i="25"/>
  <c r="I516" i="25" s="1"/>
  <c r="H208" i="25"/>
  <c r="I208" i="25" s="1"/>
  <c r="H375" i="25"/>
  <c r="I375" i="25" s="1"/>
  <c r="H504" i="25"/>
  <c r="I504" i="25" s="1"/>
  <c r="H270" i="25"/>
  <c r="I270" i="25" s="1"/>
  <c r="H274" i="25"/>
  <c r="I274" i="25" s="1"/>
  <c r="H287" i="25"/>
  <c r="I287" i="25" s="1"/>
  <c r="H268" i="25"/>
  <c r="I268" i="25" s="1"/>
  <c r="H198" i="25"/>
  <c r="I198" i="25" s="1"/>
  <c r="H300" i="25"/>
  <c r="I300" i="25" s="1"/>
  <c r="H678" i="25"/>
  <c r="I678" i="25" s="1"/>
  <c r="H381" i="25"/>
  <c r="I381" i="25" s="1"/>
  <c r="H577" i="25"/>
  <c r="I577" i="25" s="1"/>
  <c r="H144" i="25"/>
  <c r="I144" i="25" s="1"/>
  <c r="H89" i="25"/>
  <c r="I89" i="25" s="1"/>
  <c r="H39" i="25"/>
  <c r="I39" i="25" s="1"/>
  <c r="H114" i="25"/>
  <c r="I114" i="25" s="1"/>
  <c r="H153" i="25"/>
  <c r="I153" i="25" s="1"/>
  <c r="H122" i="25"/>
  <c r="I122" i="25" s="1"/>
  <c r="H187" i="25"/>
  <c r="I187" i="25" s="1"/>
  <c r="H664" i="25"/>
  <c r="I664" i="25" s="1"/>
  <c r="H262" i="25"/>
  <c r="I262" i="25" s="1"/>
  <c r="H263" i="25"/>
  <c r="I263" i="25" s="1"/>
  <c r="H50" i="25"/>
  <c r="I50" i="25" s="1"/>
  <c r="H160" i="25"/>
  <c r="I160" i="25" s="1"/>
  <c r="H404" i="25"/>
  <c r="I404" i="25" s="1"/>
  <c r="H61" i="25"/>
  <c r="I61" i="25" s="1"/>
  <c r="H437" i="25"/>
  <c r="I437" i="25" s="1"/>
  <c r="H113" i="25"/>
  <c r="I113" i="25" s="1"/>
  <c r="H200" i="25"/>
  <c r="I200" i="25" s="1"/>
  <c r="H336" i="25"/>
  <c r="I336" i="25" s="1"/>
  <c r="H77" i="25"/>
  <c r="I77" i="25" s="1"/>
  <c r="H217" i="25"/>
  <c r="I217" i="25" s="1"/>
  <c r="H273" i="25"/>
  <c r="I273" i="25" s="1"/>
  <c r="H73" i="25"/>
  <c r="I73" i="25" s="1"/>
  <c r="H225" i="25"/>
  <c r="I225" i="25" s="1"/>
  <c r="H290" i="25"/>
  <c r="I290" i="25" s="1"/>
  <c r="H267" i="25"/>
  <c r="I267" i="25" s="1"/>
  <c r="H629" i="25"/>
  <c r="I629" i="25" s="1"/>
  <c r="H357" i="25"/>
  <c r="I357" i="25" s="1"/>
  <c r="H409" i="25"/>
  <c r="I409" i="25" s="1"/>
  <c r="H600" i="25"/>
  <c r="I600" i="25" s="1"/>
  <c r="H567" i="25"/>
  <c r="I567" i="25" s="1"/>
  <c r="H562" i="25"/>
  <c r="I562" i="25" s="1"/>
  <c r="H634" i="25"/>
  <c r="I634" i="25" s="1"/>
  <c r="H557" i="25"/>
  <c r="I557" i="25" s="1"/>
  <c r="H436" i="25"/>
  <c r="I436" i="25" s="1"/>
  <c r="H313" i="25"/>
  <c r="I313" i="25" s="1"/>
  <c r="H317" i="25"/>
  <c r="I317" i="25" s="1"/>
  <c r="H171" i="25"/>
  <c r="I171" i="25" s="1"/>
  <c r="H363" i="25"/>
  <c r="I363" i="25" s="1"/>
  <c r="H368" i="25"/>
  <c r="I368" i="25" s="1"/>
  <c r="H248" i="25"/>
  <c r="I248" i="25" s="1"/>
  <c r="H252" i="25"/>
  <c r="I252" i="25" s="1"/>
  <c r="H84" i="25"/>
  <c r="I84" i="25" s="1"/>
  <c r="H291" i="25"/>
  <c r="I291" i="25" s="1"/>
  <c r="H204" i="25"/>
  <c r="I204" i="25" s="1"/>
  <c r="H325" i="25"/>
  <c r="I325" i="25" s="1"/>
  <c r="H503" i="25"/>
  <c r="I503" i="25" s="1"/>
  <c r="H690" i="25"/>
  <c r="I690" i="25" s="1"/>
  <c r="H389" i="25"/>
  <c r="I389" i="25" s="1"/>
  <c r="H133" i="25"/>
  <c r="I133" i="25" s="1"/>
  <c r="H34" i="25"/>
  <c r="I34" i="25" s="1"/>
  <c r="H14" i="25"/>
  <c r="I14" i="25" s="1"/>
  <c r="H31" i="25"/>
  <c r="I31" i="25" s="1"/>
  <c r="H75" i="25"/>
  <c r="I75" i="25" s="1"/>
  <c r="H137" i="25"/>
  <c r="I137" i="25" s="1"/>
  <c r="H79" i="25"/>
  <c r="I79" i="25" s="1"/>
  <c r="H30" i="25"/>
  <c r="I30" i="25" s="1"/>
  <c r="H23" i="25"/>
  <c r="I23" i="25" s="1"/>
  <c r="H148" i="25"/>
  <c r="I148" i="25" s="1"/>
  <c r="H124" i="25"/>
  <c r="I124" i="25" s="1"/>
  <c r="H83" i="25"/>
  <c r="I83" i="25" s="1"/>
  <c r="H492" i="25"/>
  <c r="I492" i="25" s="1"/>
  <c r="H175" i="25"/>
  <c r="I175" i="25" s="1"/>
  <c r="H269" i="25"/>
  <c r="I269" i="25" s="1"/>
  <c r="H700" i="25"/>
  <c r="I700" i="25" s="1"/>
  <c r="H191" i="25"/>
  <c r="I191" i="25" s="1"/>
  <c r="H117" i="25"/>
  <c r="I117" i="25" s="1"/>
  <c r="H38" i="25"/>
  <c r="I38" i="25" s="1"/>
  <c r="H96" i="25"/>
  <c r="I96" i="25" s="1"/>
  <c r="H228" i="25"/>
  <c r="I228" i="25" s="1"/>
  <c r="H16" i="25"/>
  <c r="I16" i="25" s="1"/>
  <c r="H91" i="25"/>
  <c r="I91" i="25" s="1"/>
  <c r="H241" i="25"/>
  <c r="I241" i="25" s="1"/>
  <c r="H540" i="25"/>
  <c r="I540" i="25" s="1"/>
  <c r="H585" i="25"/>
  <c r="I585" i="25" s="1"/>
  <c r="H207" i="25"/>
  <c r="I207" i="25" s="1"/>
  <c r="H314" i="25"/>
  <c r="I314" i="25" s="1"/>
  <c r="H109" i="25"/>
  <c r="I109" i="25" s="1"/>
  <c r="H251" i="25"/>
  <c r="I251" i="25" s="1"/>
  <c r="H47" i="25"/>
  <c r="I47" i="25" s="1"/>
  <c r="H168" i="25"/>
  <c r="I168" i="25" s="1"/>
  <c r="H380" i="25"/>
  <c r="I380" i="25" s="1"/>
  <c r="H308" i="25"/>
  <c r="I308" i="25" s="1"/>
  <c r="H617" i="25"/>
  <c r="I617" i="25" s="1"/>
  <c r="H179" i="25"/>
  <c r="I179" i="25" s="1"/>
  <c r="H15" i="25"/>
  <c r="I15" i="25" s="1"/>
  <c r="H85" i="25"/>
  <c r="I85" i="25" s="1"/>
  <c r="H74" i="25"/>
  <c r="I74" i="25" s="1"/>
  <c r="H25" i="25"/>
  <c r="I25" i="25" s="1"/>
  <c r="H17" i="25"/>
  <c r="I17" i="25" s="1"/>
  <c r="H33" i="25"/>
  <c r="I33" i="25" s="1"/>
  <c r="H22" i="25"/>
  <c r="I22" i="25" s="1"/>
  <c r="H158" i="25"/>
  <c r="I158" i="25" s="1"/>
  <c r="H94" i="25"/>
  <c r="I94" i="25" s="1"/>
  <c r="H157" i="25"/>
  <c r="I157" i="25" s="1"/>
  <c r="H121" i="25"/>
  <c r="I121" i="25" s="1"/>
  <c r="H255" i="25"/>
  <c r="I255" i="25" s="1"/>
  <c r="H260" i="25"/>
  <c r="I260" i="25" s="1"/>
  <c r="H27" i="25"/>
  <c r="I27" i="25" s="1"/>
  <c r="H218" i="25"/>
  <c r="I218" i="25" s="1"/>
  <c r="H240" i="25"/>
  <c r="I240" i="25" s="1"/>
  <c r="H81" i="25"/>
  <c r="I81" i="25" s="1"/>
  <c r="H303" i="25"/>
  <c r="I303" i="25" s="1"/>
  <c r="H129" i="25"/>
  <c r="I129" i="25" s="1"/>
  <c r="H295" i="25"/>
  <c r="I295" i="25" s="1"/>
  <c r="H151" i="25"/>
  <c r="I151" i="25" s="1"/>
  <c r="H183" i="25"/>
  <c r="I183" i="25" s="1"/>
  <c r="H462" i="25"/>
  <c r="I462" i="25" s="1"/>
  <c r="H244" i="25"/>
  <c r="I244" i="25" s="1"/>
  <c r="H104" i="25"/>
  <c r="I104" i="25" s="1"/>
  <c r="H420" i="25"/>
  <c r="I420" i="25" s="1"/>
  <c r="H625" i="25"/>
  <c r="I625" i="25" s="1"/>
  <c r="H548" i="25"/>
  <c r="I548" i="25" s="1"/>
  <c r="H365" i="25"/>
  <c r="I365" i="25" s="1"/>
  <c r="H632" i="25"/>
  <c r="I632" i="25" s="1"/>
  <c r="H551" i="25"/>
  <c r="I551" i="25" s="1"/>
  <c r="H575" i="25"/>
  <c r="I575" i="25" s="1"/>
  <c r="H493" i="25"/>
  <c r="I493" i="25" s="1"/>
  <c r="H610" i="25"/>
  <c r="I610" i="25" s="1"/>
  <c r="H448" i="25"/>
  <c r="I448" i="25" s="1"/>
  <c r="H623" i="25"/>
  <c r="I623" i="25" s="1"/>
  <c r="H258" i="25"/>
  <c r="I258" i="25" s="1"/>
  <c r="H424" i="25"/>
  <c r="I424" i="25" s="1"/>
  <c r="H344" i="25"/>
  <c r="I344" i="25" s="1"/>
  <c r="H301" i="25"/>
  <c r="I301" i="25" s="1"/>
  <c r="H627" i="25"/>
  <c r="I627" i="25" s="1"/>
  <c r="H180" i="25"/>
  <c r="I180" i="25" s="1"/>
  <c r="H372" i="25"/>
  <c r="I372" i="25" s="1"/>
  <c r="H284" i="25"/>
  <c r="I284" i="25" s="1"/>
  <c r="H541" i="25"/>
  <c r="I541" i="25" s="1"/>
  <c r="H338" i="25"/>
  <c r="I338" i="25" s="1"/>
  <c r="H523" i="25"/>
  <c r="I523" i="25" s="1"/>
  <c r="H316" i="25"/>
  <c r="I316" i="25" s="1"/>
  <c r="H533" i="25"/>
  <c r="I533" i="25" s="1"/>
  <c r="H692" i="25"/>
  <c r="I692" i="25" s="1"/>
  <c r="H505" i="25"/>
  <c r="I505" i="25" s="1"/>
  <c r="H681" i="25"/>
  <c r="I681" i="25" s="1"/>
  <c r="H525" i="25"/>
  <c r="I525" i="25" s="1"/>
  <c r="H694" i="25"/>
  <c r="I694" i="25" s="1"/>
  <c r="H400" i="25"/>
  <c r="I400" i="25" s="1"/>
  <c r="H683" i="25"/>
  <c r="I683" i="25" s="1"/>
  <c r="H672" i="25"/>
  <c r="I672" i="25" s="1"/>
  <c r="H393" i="25"/>
  <c r="I393" i="25" s="1"/>
  <c r="H641" i="25"/>
  <c r="I641" i="25" s="1"/>
  <c r="H410" i="25"/>
  <c r="I410" i="25" s="1"/>
  <c r="H573" i="25"/>
  <c r="I573" i="25" s="1"/>
  <c r="H342" i="25"/>
  <c r="I342" i="25" s="1"/>
  <c r="H471" i="25"/>
  <c r="I471" i="25" s="1"/>
  <c r="H652" i="25"/>
  <c r="I652" i="25" s="1"/>
  <c r="H254" i="25"/>
  <c r="I254" i="25" s="1"/>
  <c r="H469" i="25"/>
  <c r="I469" i="25" s="1"/>
  <c r="H688" i="25"/>
  <c r="I688" i="25" s="1"/>
  <c r="H106" i="25"/>
  <c r="I106" i="25" s="1"/>
  <c r="H68" i="25"/>
  <c r="I68" i="25" s="1"/>
  <c r="H66" i="25"/>
  <c r="I66" i="25" s="1"/>
  <c r="H86" i="25"/>
  <c r="I86" i="25" s="1"/>
  <c r="H161" i="25"/>
  <c r="I161" i="25" s="1"/>
  <c r="H360" i="25"/>
  <c r="I360" i="25" s="1"/>
  <c r="H156" i="25"/>
  <c r="I156" i="25" s="1"/>
  <c r="H195" i="25"/>
  <c r="I195" i="25" s="1"/>
  <c r="H520" i="25"/>
  <c r="I520" i="25" s="1"/>
  <c r="H266" i="25"/>
  <c r="I266" i="25" s="1"/>
  <c r="H511" i="25"/>
  <c r="I511" i="25" s="1"/>
  <c r="H621" i="25"/>
  <c r="I621" i="25" s="1"/>
  <c r="H455" i="25"/>
  <c r="I455" i="25" s="1"/>
  <c r="H576" i="25"/>
  <c r="I576" i="25" s="1"/>
  <c r="H547" i="25"/>
  <c r="I547" i="25" s="1"/>
  <c r="H498" i="25"/>
  <c r="I498" i="25" s="1"/>
  <c r="H489" i="25"/>
  <c r="I489" i="25" s="1"/>
  <c r="H427" i="25"/>
  <c r="I427" i="25" s="1"/>
  <c r="H615" i="25"/>
  <c r="I615" i="25" s="1"/>
  <c r="H351" i="25"/>
  <c r="I351" i="25" s="1"/>
  <c r="H296" i="25"/>
  <c r="I296" i="25" s="1"/>
  <c r="H220" i="25"/>
  <c r="I220" i="25" s="1"/>
  <c r="H349" i="25"/>
  <c r="I349" i="25" s="1"/>
  <c r="H350" i="25"/>
  <c r="I350" i="25" s="1"/>
  <c r="H587" i="25"/>
  <c r="I587" i="25" s="1"/>
  <c r="H543" i="25"/>
  <c r="I543" i="25" s="1"/>
  <c r="H253" i="25"/>
  <c r="I253" i="25" s="1"/>
  <c r="H693" i="25"/>
  <c r="I693" i="25" s="1"/>
  <c r="H535" i="25"/>
  <c r="I535" i="25" s="1"/>
  <c r="H408" i="25"/>
  <c r="I408" i="25" s="1"/>
  <c r="H328" i="25"/>
  <c r="I328" i="25" s="1"/>
  <c r="H147" i="25"/>
  <c r="I147" i="25" s="1"/>
  <c r="H628" i="25"/>
  <c r="I628" i="25" s="1"/>
  <c r="H606" i="25"/>
  <c r="I606" i="25" s="1"/>
  <c r="H216" i="25"/>
  <c r="I216" i="25" s="1"/>
  <c r="H332" i="25"/>
  <c r="I332" i="25" s="1"/>
  <c r="H512" i="25"/>
  <c r="I512" i="25" s="1"/>
  <c r="H478" i="25"/>
  <c r="I478" i="25" s="1"/>
  <c r="H586" i="25"/>
  <c r="I586" i="25" s="1"/>
  <c r="H382" i="25"/>
  <c r="I382" i="25" s="1"/>
  <c r="H515" i="25"/>
  <c r="I515" i="25" s="1"/>
  <c r="H51" i="25"/>
  <c r="I51" i="25" s="1"/>
  <c r="H210" i="25"/>
  <c r="I210" i="25" s="1"/>
  <c r="H653" i="25"/>
  <c r="I653" i="25" s="1"/>
  <c r="H285" i="25"/>
  <c r="I285" i="25" s="1"/>
  <c r="H140" i="25"/>
  <c r="I140" i="25" s="1"/>
  <c r="H112" i="25"/>
  <c r="I112" i="25" s="1"/>
  <c r="H654" i="25"/>
  <c r="I654" i="25" s="1"/>
  <c r="H134" i="25"/>
  <c r="I134" i="25" s="1"/>
  <c r="H482" i="25"/>
  <c r="I482" i="25" s="1"/>
  <c r="H182" i="25"/>
  <c r="I182" i="25" s="1"/>
  <c r="H644" i="25"/>
  <c r="I644" i="25" s="1"/>
  <c r="H272" i="25"/>
  <c r="I272" i="25" s="1"/>
  <c r="H230" i="25"/>
  <c r="I230" i="25" s="1"/>
  <c r="H93" i="25"/>
  <c r="I93" i="25" s="1"/>
  <c r="H463" i="25"/>
  <c r="I463" i="25" s="1"/>
  <c r="H196" i="25"/>
  <c r="I196" i="25" s="1"/>
  <c r="H275" i="25"/>
  <c r="I275" i="25" s="1"/>
  <c r="H609" i="25"/>
  <c r="I609" i="25" s="1"/>
  <c r="H426" i="25"/>
  <c r="I426" i="25" s="1"/>
  <c r="H568" i="25"/>
  <c r="I568" i="25" s="1"/>
  <c r="H612" i="25"/>
  <c r="I612" i="25" s="1"/>
  <c r="H442" i="25"/>
  <c r="I442" i="25" s="1"/>
  <c r="H490" i="25"/>
  <c r="I490" i="25" s="1"/>
  <c r="H481" i="25"/>
  <c r="I481" i="25" s="1"/>
  <c r="H553" i="25"/>
  <c r="I553" i="25" s="1"/>
  <c r="H419" i="25"/>
  <c r="I419" i="25" s="1"/>
  <c r="H581" i="25"/>
  <c r="I581" i="25" s="1"/>
  <c r="H163" i="25"/>
  <c r="I163" i="25" s="1"/>
  <c r="H327" i="25"/>
  <c r="I327" i="25" s="1"/>
  <c r="H292" i="25"/>
  <c r="I292" i="25" s="1"/>
  <c r="H239" i="25"/>
  <c r="I239" i="25" s="1"/>
  <c r="H355" i="25"/>
  <c r="I355" i="25" s="1"/>
  <c r="H232" i="25"/>
  <c r="I232" i="25" s="1"/>
  <c r="H209" i="25"/>
  <c r="I209" i="25" s="1"/>
  <c r="H265" i="25"/>
  <c r="I265" i="25" s="1"/>
  <c r="H655" i="25"/>
  <c r="I655" i="25" s="1"/>
  <c r="H397" i="25"/>
  <c r="I397" i="25" s="1"/>
  <c r="H646" i="25"/>
  <c r="I646" i="25" s="1"/>
  <c r="H398" i="25"/>
  <c r="I398" i="25" s="1"/>
  <c r="H637" i="25"/>
  <c r="I637" i="25" s="1"/>
  <c r="H345" i="25"/>
  <c r="I345" i="25" s="1"/>
  <c r="H569" i="25"/>
  <c r="I569" i="25" s="1"/>
  <c r="H307" i="25"/>
  <c r="I307" i="25" s="1"/>
  <c r="H639" i="25"/>
  <c r="I639" i="25" s="1"/>
  <c r="H346" i="25"/>
  <c r="I346" i="25" s="1"/>
  <c r="H458" i="25"/>
  <c r="I458" i="25" s="1"/>
  <c r="H329" i="25"/>
  <c r="I329" i="25" s="1"/>
  <c r="H479" i="25"/>
  <c r="I479" i="25" s="1"/>
  <c r="H673" i="25"/>
  <c r="I673" i="25" s="1"/>
  <c r="H480" i="25"/>
  <c r="I480" i="25" s="1"/>
  <c r="H662" i="25"/>
  <c r="I662" i="25" s="1"/>
  <c r="H379" i="25"/>
  <c r="I379" i="25" s="1"/>
  <c r="H529" i="25"/>
  <c r="I529" i="25" s="1"/>
  <c r="H699" i="25"/>
  <c r="I699" i="25" s="1"/>
  <c r="H468" i="25"/>
  <c r="I468" i="25" s="1"/>
  <c r="H518" i="25"/>
  <c r="I518" i="25" s="1"/>
  <c r="H509" i="25"/>
  <c r="I509" i="25" s="1"/>
  <c r="H387" i="25"/>
  <c r="I387" i="25" s="1"/>
  <c r="H701" i="25"/>
  <c r="I701" i="25" s="1"/>
  <c r="H139" i="25"/>
  <c r="I139" i="25" s="1"/>
  <c r="H211" i="25"/>
  <c r="I211" i="25" s="1"/>
  <c r="H242" i="25"/>
  <c r="I242" i="25" s="1"/>
  <c r="H46" i="25"/>
  <c r="I46" i="25" s="1"/>
  <c r="H281" i="25"/>
  <c r="I281" i="25" s="1"/>
  <c r="H42" i="25"/>
  <c r="I42" i="25" s="1"/>
  <c r="H340" i="25"/>
  <c r="I340" i="25" s="1"/>
  <c r="H418" i="25"/>
  <c r="I418" i="25" s="1"/>
  <c r="H596" i="25"/>
  <c r="I596" i="25" s="1"/>
  <c r="H574" i="25"/>
  <c r="I574" i="25" s="1"/>
  <c r="H545" i="25"/>
  <c r="I545" i="25" s="1"/>
  <c r="H293" i="25"/>
  <c r="I293" i="25" s="1"/>
  <c r="H445" i="25"/>
  <c r="I445" i="25" s="1"/>
  <c r="H60" i="25"/>
  <c r="I60" i="25" s="1"/>
  <c r="H199" i="25"/>
  <c r="I199" i="25" s="1"/>
  <c r="H665" i="25"/>
  <c r="I665" i="25" s="1"/>
  <c r="H128" i="25"/>
  <c r="I128" i="25" s="1"/>
  <c r="H141" i="25"/>
  <c r="I141" i="25" s="1"/>
  <c r="H123" i="25"/>
  <c r="I123" i="25" s="1"/>
  <c r="H11" i="25"/>
  <c r="I11" i="25" s="1"/>
  <c r="H150" i="25"/>
  <c r="I150" i="25" s="1"/>
  <c r="H56" i="25"/>
  <c r="I56" i="25" s="1"/>
  <c r="H206" i="25"/>
  <c r="I206" i="25" s="1"/>
  <c r="H26" i="25"/>
  <c r="I26" i="25" s="1"/>
  <c r="H337" i="25"/>
  <c r="I337" i="25" s="1"/>
  <c r="H236" i="25"/>
  <c r="I236" i="25" s="1"/>
  <c r="H173" i="25"/>
  <c r="I173" i="25" s="1"/>
  <c r="H213" i="25"/>
  <c r="I213" i="25" s="1"/>
  <c r="H298" i="25"/>
  <c r="I298" i="25" s="1"/>
  <c r="H605" i="25"/>
  <c r="I605" i="25" s="1"/>
  <c r="H422" i="25"/>
  <c r="I422" i="25" s="1"/>
  <c r="H495" i="25"/>
  <c r="I495" i="25" s="1"/>
  <c r="H608" i="25"/>
  <c r="I608" i="25" s="1"/>
  <c r="H438" i="25"/>
  <c r="I438" i="25" s="1"/>
  <c r="H486" i="25"/>
  <c r="I486" i="25" s="1"/>
  <c r="H549" i="25"/>
  <c r="I549" i="25" s="1"/>
  <c r="H528" i="25"/>
  <c r="I528" i="25" s="1"/>
  <c r="H536" i="25"/>
  <c r="I536" i="25" s="1"/>
  <c r="H159" i="25"/>
  <c r="I159" i="25" s="1"/>
  <c r="H302" i="25"/>
  <c r="I302" i="25" s="1"/>
  <c r="H279" i="25"/>
  <c r="I279" i="25" s="1"/>
  <c r="H235" i="25"/>
  <c r="I235" i="25" s="1"/>
  <c r="H343" i="25"/>
  <c r="I343" i="25" s="1"/>
  <c r="H238" i="25"/>
  <c r="I238" i="25" s="1"/>
  <c r="H221" i="25"/>
  <c r="I221" i="25" s="1"/>
  <c r="H315" i="25"/>
  <c r="I315" i="25" s="1"/>
  <c r="H666" i="25"/>
  <c r="I666" i="25" s="1"/>
  <c r="H465" i="25"/>
  <c r="I465" i="25" s="1"/>
  <c r="H667" i="25"/>
  <c r="I667" i="25" s="1"/>
  <c r="H406" i="25"/>
  <c r="I406" i="25" s="1"/>
  <c r="H647" i="25"/>
  <c r="I647" i="25" s="1"/>
  <c r="H399" i="25"/>
  <c r="I399" i="25" s="1"/>
  <c r="H579" i="25"/>
  <c r="I579" i="25" s="1"/>
  <c r="H312" i="25"/>
  <c r="I312" i="25" s="1"/>
  <c r="H648" i="25"/>
  <c r="I648" i="25" s="1"/>
  <c r="H591" i="25"/>
  <c r="I591" i="25" s="1"/>
  <c r="H341" i="25"/>
  <c r="I341" i="25" s="1"/>
  <c r="H685" i="25"/>
  <c r="I685" i="25" s="1"/>
  <c r="H674" i="25"/>
  <c r="I674" i="25" s="1"/>
  <c r="H539" i="25"/>
  <c r="I539" i="25" s="1"/>
  <c r="H90" i="25"/>
  <c r="I90" i="25" s="1"/>
  <c r="H305" i="25"/>
  <c r="I305" i="25" s="1"/>
  <c r="H149" i="25"/>
  <c r="I149" i="25" s="1"/>
  <c r="H20" i="25"/>
  <c r="I20" i="25" s="1"/>
  <c r="H21" i="25"/>
  <c r="I21" i="25" s="1"/>
  <c r="H72" i="25"/>
  <c r="I72" i="25" s="1"/>
  <c r="H178" i="25"/>
  <c r="I178" i="25" s="1"/>
  <c r="H259" i="25"/>
  <c r="I259" i="25" s="1"/>
  <c r="H560" i="25"/>
  <c r="I560" i="25" s="1"/>
  <c r="H491" i="25"/>
  <c r="I491" i="25" s="1"/>
  <c r="H425" i="25"/>
  <c r="I425" i="25" s="1"/>
  <c r="H626" i="25"/>
  <c r="I626" i="25" s="1"/>
  <c r="H554" i="25"/>
  <c r="I554" i="25" s="1"/>
  <c r="H48" i="25"/>
  <c r="I48" i="25" s="1"/>
  <c r="H29" i="25"/>
  <c r="I29" i="25" s="1"/>
  <c r="H657" i="25"/>
  <c r="I657" i="25" s="1"/>
  <c r="H412" i="25"/>
  <c r="I412" i="25" s="1"/>
  <c r="H87" i="25"/>
  <c r="I87" i="25" s="1"/>
  <c r="H40" i="25"/>
  <c r="I40" i="25" s="1"/>
  <c r="H264" i="25"/>
  <c r="I264" i="25" s="1"/>
  <c r="H224" i="25"/>
  <c r="I224" i="25" s="1"/>
  <c r="H63" i="25"/>
  <c r="I63" i="25" s="1"/>
  <c r="H556" i="25"/>
  <c r="I556" i="25" s="1"/>
  <c r="H616" i="25"/>
  <c r="I616" i="25" s="1"/>
  <c r="H497" i="25"/>
  <c r="I497" i="25" s="1"/>
  <c r="H546" i="25"/>
  <c r="I546" i="25" s="1"/>
  <c r="H441" i="25"/>
  <c r="I441" i="25" s="1"/>
  <c r="H532" i="25"/>
  <c r="I532" i="25" s="1"/>
  <c r="H105" i="25"/>
  <c r="I105" i="25" s="1"/>
  <c r="H277" i="25"/>
  <c r="I277" i="25" s="1"/>
  <c r="H326" i="25"/>
  <c r="I326" i="25" s="1"/>
  <c r="H680" i="25"/>
  <c r="I680" i="25" s="1"/>
  <c r="H682" i="25"/>
  <c r="I682" i="25" s="1"/>
  <c r="H590" i="25"/>
  <c r="I590" i="25" s="1"/>
  <c r="H696" i="25"/>
  <c r="I696" i="25" s="1"/>
  <c r="H592" i="25"/>
  <c r="I592" i="25" s="1"/>
  <c r="H519" i="25"/>
  <c r="I519" i="25" s="1"/>
  <c r="H354" i="25"/>
  <c r="I354" i="25" s="1"/>
  <c r="H584" i="25"/>
  <c r="I584" i="25" s="1"/>
  <c r="H247" i="25"/>
  <c r="I247" i="25" s="1"/>
  <c r="H107" i="25"/>
  <c r="I107" i="25" s="1"/>
  <c r="H289" i="25"/>
  <c r="I289" i="25" s="1"/>
  <c r="H152" i="25"/>
  <c r="I152" i="25" s="1"/>
  <c r="H559" i="25"/>
  <c r="I559" i="25" s="1"/>
  <c r="H485" i="25"/>
  <c r="I485" i="25" s="1"/>
  <c r="H339" i="25"/>
  <c r="I339" i="25" s="1"/>
  <c r="H226" i="25"/>
  <c r="I226" i="25" s="1"/>
  <c r="H362" i="25"/>
  <c r="I362" i="25" s="1"/>
  <c r="H333" i="25"/>
  <c r="I333" i="25" s="1"/>
  <c r="H245" i="25"/>
  <c r="I245" i="25" s="1"/>
  <c r="H353" i="25"/>
  <c r="I353" i="25" s="1"/>
  <c r="H538" i="25"/>
  <c r="I538" i="25" s="1"/>
  <c r="H643" i="25"/>
  <c r="I643" i="25" s="1"/>
  <c r="H181" i="25"/>
  <c r="I181" i="25" s="1"/>
  <c r="H487" i="25"/>
  <c r="I487" i="25" s="1"/>
  <c r="H679" i="25"/>
  <c r="I679" i="25" s="1"/>
  <c r="H537" i="25"/>
  <c r="I537" i="25" s="1"/>
  <c r="H177" i="25"/>
  <c r="I177" i="25" s="1"/>
  <c r="H423" i="25"/>
  <c r="I423" i="25" s="1"/>
  <c r="H246" i="25"/>
  <c r="I246" i="25" s="1"/>
  <c r="H668" i="25"/>
  <c r="I668" i="25" s="1"/>
  <c r="H582" i="25"/>
  <c r="I582" i="25" s="1"/>
  <c r="H49" i="25"/>
  <c r="I49" i="25" s="1"/>
  <c r="H288" i="25"/>
  <c r="I288" i="25" s="1"/>
  <c r="H552" i="25"/>
  <c r="I552" i="25" s="1"/>
  <c r="H631" i="25"/>
  <c r="I631" i="25" s="1"/>
  <c r="H283" i="25"/>
  <c r="I283" i="25" s="1"/>
  <c r="H502" i="25"/>
  <c r="I502" i="25" s="1"/>
  <c r="H390" i="25"/>
  <c r="I390" i="25" s="1"/>
  <c r="H249" i="25"/>
  <c r="I249" i="25" s="1"/>
  <c r="H649" i="25"/>
  <c r="I649" i="25" s="1"/>
  <c r="H651" i="25"/>
  <c r="I651" i="25" s="1"/>
  <c r="H366" i="25"/>
  <c r="I366" i="25" s="1"/>
  <c r="H297" i="25"/>
  <c r="I297" i="25" s="1"/>
  <c r="H452" i="25"/>
  <c r="I452" i="25" s="1"/>
  <c r="H702" i="25"/>
  <c r="I702" i="25" s="1"/>
  <c r="H656" i="25"/>
  <c r="I656" i="25" s="1"/>
  <c r="H658" i="25"/>
  <c r="I658" i="25" s="1"/>
  <c r="H318" i="25"/>
  <c r="I318" i="25" s="1"/>
  <c r="H110" i="25"/>
  <c r="I110" i="25" s="1"/>
  <c r="H229" i="25"/>
  <c r="I229" i="25" s="1"/>
  <c r="H396" i="25"/>
  <c r="I396" i="25" s="1"/>
  <c r="H388" i="25"/>
  <c r="I388" i="25" s="1"/>
  <c r="H347" i="25"/>
  <c r="I347" i="25" s="1"/>
  <c r="H447" i="25"/>
  <c r="I447" i="25" s="1"/>
  <c r="H555" i="25"/>
  <c r="I555" i="25" s="1"/>
  <c r="H618" i="25"/>
  <c r="I618" i="25" s="1"/>
  <c r="H599" i="25"/>
  <c r="I599" i="25" s="1"/>
  <c r="H524" i="25"/>
  <c r="I524" i="25" s="1"/>
  <c r="H231" i="25"/>
  <c r="I231" i="25" s="1"/>
  <c r="H309" i="25"/>
  <c r="I309" i="25" s="1"/>
  <c r="H320" i="25"/>
  <c r="I320" i="25" s="1"/>
  <c r="H474" i="25"/>
  <c r="I474" i="25" s="1"/>
  <c r="H414" i="25"/>
  <c r="I414" i="25" s="1"/>
  <c r="H407" i="25"/>
  <c r="I407" i="25" s="1"/>
  <c r="H467" i="25"/>
  <c r="I467" i="25" s="1"/>
  <c r="H334" i="25"/>
  <c r="I334" i="25" s="1"/>
  <c r="H695" i="25"/>
  <c r="I695" i="25" s="1"/>
  <c r="H377" i="25"/>
  <c r="I377" i="25" s="1"/>
  <c r="H661" i="25"/>
  <c r="I661" i="25" s="1"/>
  <c r="H563" i="25"/>
  <c r="I563" i="25" s="1"/>
  <c r="H395" i="25"/>
  <c r="I395" i="25" s="1"/>
  <c r="H663" i="25"/>
  <c r="I663" i="25" s="1"/>
  <c r="H687" i="25"/>
  <c r="I687" i="25" s="1"/>
  <c r="H118" i="25"/>
  <c r="I118" i="25" s="1"/>
  <c r="H558" i="25"/>
  <c r="I558" i="25" s="1"/>
  <c r="H461" i="25"/>
  <c r="I461" i="25" s="1"/>
  <c r="H165" i="25"/>
  <c r="I165" i="25" s="1"/>
  <c r="H35" i="25"/>
  <c r="I35" i="25" s="1"/>
  <c r="H58" i="25"/>
  <c r="I58" i="25" s="1"/>
  <c r="H613" i="25"/>
  <c r="I613" i="25" s="1"/>
  <c r="H449" i="25"/>
  <c r="I449" i="25" s="1"/>
  <c r="H261" i="25"/>
  <c r="I261" i="25" s="1"/>
  <c r="H526" i="25"/>
  <c r="I526" i="25" s="1"/>
  <c r="H169" i="25"/>
  <c r="I169" i="25" s="1"/>
  <c r="H76" i="25"/>
  <c r="I76" i="25" s="1"/>
  <c r="H256" i="25"/>
  <c r="I256" i="25" s="1"/>
  <c r="H82" i="25"/>
  <c r="I82" i="25" s="1"/>
  <c r="H78" i="25"/>
  <c r="I78" i="25" s="1"/>
  <c r="H371" i="25"/>
  <c r="I371" i="25" s="1"/>
  <c r="H373" i="25"/>
  <c r="I373" i="25" s="1"/>
  <c r="H454" i="25"/>
  <c r="I454" i="25" s="1"/>
  <c r="H614" i="25"/>
  <c r="I614" i="25" s="1"/>
  <c r="H280" i="25"/>
  <c r="I280" i="25" s="1"/>
  <c r="H321" i="25"/>
  <c r="I321" i="25" s="1"/>
  <c r="H227" i="25"/>
  <c r="I227" i="25" s="1"/>
  <c r="H324" i="25"/>
  <c r="I324" i="25" s="1"/>
  <c r="H464" i="25"/>
  <c r="I464" i="25" s="1"/>
  <c r="H484" i="25"/>
  <c r="I484" i="25" s="1"/>
  <c r="H475" i="25"/>
  <c r="I475" i="25" s="1"/>
  <c r="H466" i="25"/>
  <c r="I466" i="25" s="1"/>
  <c r="H496" i="25"/>
  <c r="I496" i="25" s="1"/>
  <c r="H370" i="25"/>
  <c r="I370" i="25" s="1"/>
  <c r="H517" i="25"/>
  <c r="I517" i="25" s="1"/>
  <c r="H385" i="25"/>
  <c r="I385" i="25" s="1"/>
  <c r="H697" i="25"/>
  <c r="I697" i="25" s="1"/>
  <c r="H583" i="25"/>
  <c r="I583" i="25" s="1"/>
  <c r="H403" i="25"/>
  <c r="I403" i="25" s="1"/>
  <c r="H531" i="25"/>
  <c r="I531" i="25" s="1"/>
  <c r="H331" i="25"/>
  <c r="I331" i="25" s="1"/>
  <c r="H698" i="25"/>
  <c r="I698" i="25" s="1"/>
  <c r="H570" i="25"/>
  <c r="I570" i="25" s="1"/>
  <c r="H670" i="25"/>
  <c r="I670" i="25" s="1"/>
  <c r="H564" i="25"/>
  <c r="I564" i="25" s="1"/>
  <c r="H278" i="25"/>
  <c r="I278" i="25" s="1"/>
  <c r="H214" i="25"/>
  <c r="I214" i="25" s="1"/>
  <c r="H205" i="25"/>
  <c r="I205" i="25" s="1"/>
  <c r="H459" i="25"/>
  <c r="I459" i="25" s="1"/>
  <c r="H108" i="25"/>
  <c r="I108" i="25" s="1"/>
  <c r="H184" i="25"/>
  <c r="I184" i="25" s="1"/>
  <c r="H197" i="25"/>
  <c r="I197" i="25" s="1"/>
  <c r="H369" i="25"/>
  <c r="I369" i="25" s="1"/>
  <c r="H421" i="25"/>
  <c r="I421" i="25" s="1"/>
  <c r="H602" i="25"/>
  <c r="I602" i="25" s="1"/>
  <c r="H271" i="25"/>
  <c r="I271" i="25" s="1"/>
  <c r="H356" i="25"/>
  <c r="I356" i="25" s="1"/>
  <c r="H223" i="25"/>
  <c r="I223" i="25" s="1"/>
  <c r="H348" i="25"/>
  <c r="I348" i="25" s="1"/>
  <c r="H522" i="25"/>
  <c r="I522" i="25" s="1"/>
  <c r="H513" i="25"/>
  <c r="I513" i="25" s="1"/>
  <c r="H514" i="25"/>
  <c r="I514" i="25" s="1"/>
  <c r="H476" i="25"/>
  <c r="I476" i="25" s="1"/>
  <c r="H506" i="25"/>
  <c r="I506" i="25" s="1"/>
  <c r="H384" i="25"/>
  <c r="I384" i="25" s="1"/>
  <c r="H640" i="25"/>
  <c r="I640" i="25" s="1"/>
  <c r="H401" i="25"/>
  <c r="I401" i="25" s="1"/>
  <c r="H394" i="25"/>
  <c r="I394" i="25" s="1"/>
  <c r="H642" i="25"/>
  <c r="I642" i="25" s="1"/>
  <c r="H411" i="25"/>
  <c r="I411" i="25" s="1"/>
  <c r="H589" i="25"/>
  <c r="I589" i="25" s="1"/>
  <c r="H286" i="25"/>
  <c r="I286" i="25" s="1"/>
  <c r="H103" i="25"/>
  <c r="I103" i="25" s="1"/>
  <c r="H405" i="25"/>
  <c r="I405" i="25" s="1"/>
  <c r="H310" i="25"/>
  <c r="I310" i="25" s="1"/>
  <c r="H257" i="25"/>
  <c r="I257" i="25" s="1"/>
  <c r="H684" i="25"/>
  <c r="I684" i="25" s="1"/>
  <c r="H330" i="25"/>
  <c r="I330" i="25" s="1"/>
  <c r="H143" i="25"/>
  <c r="I143" i="25" s="1"/>
  <c r="H138" i="25"/>
  <c r="I138" i="25" s="1"/>
  <c r="H222" i="25"/>
  <c r="I222" i="25" s="1"/>
  <c r="H97" i="25"/>
  <c r="I97" i="25" s="1"/>
  <c r="H189" i="25"/>
  <c r="I189" i="25" s="1"/>
  <c r="H237" i="25"/>
  <c r="I237" i="25" s="1"/>
  <c r="H364" i="25"/>
  <c r="I364" i="25" s="1"/>
  <c r="H572" i="25"/>
  <c r="I572" i="25" s="1"/>
  <c r="H417" i="25"/>
  <c r="I417" i="25" s="1"/>
  <c r="I416" i="25" s="1"/>
  <c r="F21" i="29" s="1"/>
  <c r="H456" i="25"/>
  <c r="I456" i="25" s="1"/>
  <c r="H212" i="25"/>
  <c r="I212" i="25" s="1"/>
  <c r="H306" i="25"/>
  <c r="I306" i="25" s="1"/>
  <c r="H367" i="25"/>
  <c r="I367" i="25" s="1"/>
  <c r="H645" i="25"/>
  <c r="I645" i="25" s="1"/>
  <c r="H636" i="25"/>
  <c r="I636" i="25" s="1"/>
  <c r="H588" i="25"/>
  <c r="I588" i="25" s="1"/>
  <c r="H534" i="25"/>
  <c r="I534" i="25" s="1"/>
  <c r="H580" i="25"/>
  <c r="I580" i="25" s="1"/>
  <c r="H392" i="25"/>
  <c r="I392" i="25" s="1"/>
  <c r="H650" i="25"/>
  <c r="I650" i="25" s="1"/>
  <c r="H460" i="25"/>
  <c r="I460" i="25" s="1"/>
  <c r="H402" i="25"/>
  <c r="I402" i="25" s="1"/>
  <c r="H686" i="25"/>
  <c r="I686" i="25" s="1"/>
  <c r="H500" i="25"/>
  <c r="I500" i="25" s="1"/>
  <c r="H154" i="25"/>
  <c r="I154" i="25" s="1"/>
  <c r="H335" i="25"/>
  <c r="I335" i="25" s="1"/>
  <c r="H488" i="25"/>
  <c r="I488" i="25" s="1"/>
  <c r="H494" i="25"/>
  <c r="I494" i="25" s="1"/>
  <c r="H233" i="25"/>
  <c r="I233" i="25" s="1"/>
  <c r="H638" i="25"/>
  <c r="I638" i="25" s="1"/>
  <c r="H660" i="25"/>
  <c r="I660" i="25" s="1"/>
  <c r="H510" i="25"/>
  <c r="I510" i="25" s="1"/>
  <c r="H550" i="25"/>
  <c r="I550" i="25" s="1"/>
  <c r="H470" i="25"/>
  <c r="I470" i="25" s="1"/>
  <c r="H12" i="25"/>
  <c r="I12" i="25" s="1"/>
  <c r="H64" i="25"/>
  <c r="I64" i="25" s="1"/>
  <c r="H675" i="25"/>
  <c r="I675" i="25" s="1"/>
  <c r="H630" i="25"/>
  <c r="I630" i="25" s="1"/>
  <c r="H146" i="25"/>
  <c r="I146" i="25" s="1"/>
  <c r="H69" i="25"/>
  <c r="I69" i="25" s="1"/>
  <c r="H32" i="25"/>
  <c r="I32" i="25" s="1"/>
  <c r="H115" i="25"/>
  <c r="I115" i="25" s="1"/>
  <c r="H113" i="22"/>
  <c r="I113" i="22" s="1"/>
  <c r="I112" i="22" s="1"/>
  <c r="F23" i="30" s="1"/>
  <c r="H95" i="25"/>
  <c r="I95" i="25" s="1"/>
  <c r="H18" i="22"/>
  <c r="I18" i="22" s="1"/>
  <c r="H91" i="22"/>
  <c r="I91" i="22" s="1"/>
  <c r="I90" i="22" s="1"/>
  <c r="H597" i="25"/>
  <c r="I597" i="25" s="1"/>
  <c r="H16" i="22"/>
  <c r="I16" i="22" s="1"/>
  <c r="H11" i="22"/>
  <c r="I11" i="22" s="1"/>
  <c r="H443" i="25"/>
  <c r="I443" i="25" s="1"/>
  <c r="H374" i="25"/>
  <c r="I374" i="25" s="1"/>
  <c r="H36" i="25"/>
  <c r="I36" i="25" s="1"/>
  <c r="H64" i="22"/>
  <c r="I64" i="22" s="1"/>
  <c r="H72" i="22"/>
  <c r="I72" i="22" s="1"/>
  <c r="K46" i="10"/>
  <c r="F61" i="1" s="1"/>
  <c r="J61" i="1" s="1"/>
  <c r="H186" i="25"/>
  <c r="I186" i="25" s="1"/>
  <c r="I14" i="3"/>
  <c r="I13" i="19" s="1"/>
  <c r="K13" i="19" s="1"/>
  <c r="I111" i="3"/>
  <c r="H91" i="3"/>
  <c r="I91" i="3" s="1"/>
  <c r="I89" i="19" s="1"/>
  <c r="K89" i="19" s="1"/>
  <c r="H98" i="19"/>
  <c r="O15" i="19"/>
  <c r="I27" i="3"/>
  <c r="I26" i="19" s="1"/>
  <c r="S26" i="19" s="1"/>
  <c r="I53" i="3"/>
  <c r="I51" i="19" s="1"/>
  <c r="U51" i="19" s="1"/>
  <c r="I60" i="3"/>
  <c r="I58" i="19" s="1"/>
  <c r="Q58" i="19" s="1"/>
  <c r="I57" i="3"/>
  <c r="I55" i="19" s="1"/>
  <c r="O55" i="19" s="1"/>
  <c r="I52" i="29"/>
  <c r="S52" i="29" s="1"/>
  <c r="I109" i="19"/>
  <c r="S109" i="19" s="1"/>
  <c r="F41" i="19"/>
  <c r="I43" i="3"/>
  <c r="H50" i="19"/>
  <c r="I52" i="3"/>
  <c r="I50" i="19" s="1"/>
  <c r="U50" i="19" s="1"/>
  <c r="I112" i="3"/>
  <c r="I110" i="19" s="1"/>
  <c r="S110" i="19" s="1"/>
  <c r="H110" i="19"/>
  <c r="H11" i="19"/>
  <c r="I12" i="3"/>
  <c r="I11" i="19" s="1"/>
  <c r="H28" i="19"/>
  <c r="I29" i="3"/>
  <c r="I46" i="29"/>
  <c r="S46" i="29" s="1"/>
  <c r="I55" i="29"/>
  <c r="F43" i="19"/>
  <c r="I45" i="3"/>
  <c r="I43" i="19" s="1"/>
  <c r="M43" i="19" s="1"/>
  <c r="I49" i="29"/>
  <c r="O12" i="19"/>
  <c r="M12" i="19"/>
  <c r="H39" i="19"/>
  <c r="I41" i="3"/>
  <c r="I39" i="19" s="1"/>
  <c r="M39" i="19" s="1"/>
  <c r="O21" i="29"/>
  <c r="K21" i="29"/>
  <c r="M21" i="29"/>
  <c r="H112" i="19"/>
  <c r="I114" i="3"/>
  <c r="I112" i="19" s="1"/>
  <c r="S112" i="19" s="1"/>
  <c r="F42" i="19"/>
  <c r="I44" i="3"/>
  <c r="I42" i="19" s="1"/>
  <c r="M42" i="19" s="1"/>
  <c r="H51" i="29"/>
  <c r="G88" i="19"/>
  <c r="H90" i="3"/>
  <c r="G54" i="19"/>
  <c r="H56" i="3"/>
  <c r="I47" i="29"/>
  <c r="S47" i="29" s="1"/>
  <c r="I98" i="19"/>
  <c r="O98" i="19" s="1"/>
  <c r="G48" i="29"/>
  <c r="H61" i="19"/>
  <c r="I63" i="3"/>
  <c r="I61" i="19" s="1"/>
  <c r="K61" i="19" s="1"/>
  <c r="G78" i="19"/>
  <c r="H80" i="3"/>
  <c r="F53" i="1"/>
  <c r="J53" i="1" s="1"/>
  <c r="K52" i="1" s="1"/>
  <c r="K49" i="10"/>
  <c r="I59" i="29"/>
  <c r="M44" i="19"/>
  <c r="O44" i="19"/>
  <c r="G54" i="29"/>
  <c r="H10" i="19"/>
  <c r="I11" i="3"/>
  <c r="I10" i="19" s="1"/>
  <c r="K10" i="19" s="1"/>
  <c r="M24" i="30" l="1"/>
  <c r="S24" i="30"/>
  <c r="O24" i="30"/>
  <c r="Q24" i="30"/>
  <c r="Q18" i="30"/>
  <c r="M18" i="30"/>
  <c r="V18" i="30" s="1"/>
  <c r="S18" i="30"/>
  <c r="K18" i="30"/>
  <c r="O18" i="30"/>
  <c r="M11" i="30"/>
  <c r="V11" i="30" s="1"/>
  <c r="O11" i="30"/>
  <c r="O22" i="30"/>
  <c r="S22" i="30"/>
  <c r="Q22" i="30"/>
  <c r="M22" i="30"/>
  <c r="O20" i="30"/>
  <c r="S20" i="30"/>
  <c r="M20" i="30"/>
  <c r="Q20" i="30"/>
  <c r="I376" i="25"/>
  <c r="F20" i="29" s="1"/>
  <c r="H14" i="19"/>
  <c r="I15" i="3"/>
  <c r="I14" i="19" s="1"/>
  <c r="K14" i="19" s="1"/>
  <c r="H18" i="19"/>
  <c r="I19" i="3"/>
  <c r="H82" i="19"/>
  <c r="I84" i="3"/>
  <c r="I82" i="19" s="1"/>
  <c r="M82" i="19" s="1"/>
  <c r="H66" i="19"/>
  <c r="I68" i="3"/>
  <c r="I66" i="19" s="1"/>
  <c r="K66" i="19" s="1"/>
  <c r="H38" i="19"/>
  <c r="I40" i="3"/>
  <c r="I38" i="19" s="1"/>
  <c r="H67" i="19"/>
  <c r="I69" i="3"/>
  <c r="I67" i="19" s="1"/>
  <c r="K67" i="19" s="1"/>
  <c r="I59" i="3"/>
  <c r="I57" i="19" s="1"/>
  <c r="H57" i="19"/>
  <c r="V12" i="30"/>
  <c r="I70" i="25"/>
  <c r="F10" i="29" s="1"/>
  <c r="S31" i="19"/>
  <c r="W31" i="19"/>
  <c r="Q31" i="19"/>
  <c r="U31" i="19"/>
  <c r="H77" i="19"/>
  <c r="I79" i="3"/>
  <c r="I77" i="19" s="1"/>
  <c r="M77" i="19" s="1"/>
  <c r="H111" i="19"/>
  <c r="I113" i="3"/>
  <c r="I111" i="19" s="1"/>
  <c r="S111" i="19" s="1"/>
  <c r="H85" i="19"/>
  <c r="I87" i="3"/>
  <c r="H49" i="19"/>
  <c r="I51" i="3"/>
  <c r="I49" i="19" s="1"/>
  <c r="K49" i="19" s="1"/>
  <c r="H9" i="19"/>
  <c r="I10" i="3"/>
  <c r="I9" i="19" s="1"/>
  <c r="K9" i="19" s="1"/>
  <c r="H71" i="19"/>
  <c r="I73" i="3"/>
  <c r="I71" i="19" s="1"/>
  <c r="K71" i="19" s="1"/>
  <c r="O26" i="29"/>
  <c r="Q26" i="29"/>
  <c r="M26" i="29"/>
  <c r="I185" i="25"/>
  <c r="F14" i="29" s="1"/>
  <c r="I578" i="25"/>
  <c r="F34" i="29" s="1"/>
  <c r="I202" i="25"/>
  <c r="F15" i="29" s="1"/>
  <c r="I30" i="3"/>
  <c r="I29" i="19" s="1"/>
  <c r="H29" i="19"/>
  <c r="H25" i="19"/>
  <c r="I26" i="3"/>
  <c r="I25" i="19" s="1"/>
  <c r="H80" i="19"/>
  <c r="I82" i="3"/>
  <c r="H72" i="19"/>
  <c r="I74" i="3"/>
  <c r="I72" i="19" s="1"/>
  <c r="K72" i="19" s="1"/>
  <c r="H46" i="19"/>
  <c r="I48" i="3"/>
  <c r="I46" i="19" s="1"/>
  <c r="O46" i="19" s="1"/>
  <c r="H101" i="19"/>
  <c r="I103" i="3"/>
  <c r="I101" i="19" s="1"/>
  <c r="Q101" i="19" s="1"/>
  <c r="I78" i="3"/>
  <c r="I76" i="19" s="1"/>
  <c r="M76" i="19" s="1"/>
  <c r="H76" i="19"/>
  <c r="I100" i="22"/>
  <c r="F21" i="30" s="1"/>
  <c r="I19" i="30" s="1"/>
  <c r="F23" i="29"/>
  <c r="I428" i="25"/>
  <c r="Q23" i="30"/>
  <c r="O23" i="30"/>
  <c r="M23" i="30"/>
  <c r="S23" i="30"/>
  <c r="I659" i="25"/>
  <c r="F37" i="29" s="1"/>
  <c r="I635" i="25"/>
  <c r="F36" i="29" s="1"/>
  <c r="I10" i="25"/>
  <c r="I120" i="25"/>
  <c r="F12" i="29" s="1"/>
  <c r="I561" i="25"/>
  <c r="F33" i="29" s="1"/>
  <c r="H30" i="19"/>
  <c r="I31" i="3"/>
  <c r="I30" i="19" s="1"/>
  <c r="H106" i="19"/>
  <c r="I108" i="3"/>
  <c r="I106" i="19" s="1"/>
  <c r="O106" i="19" s="1"/>
  <c r="H94" i="19"/>
  <c r="I96" i="3"/>
  <c r="H104" i="19"/>
  <c r="I106" i="3"/>
  <c r="I104" i="19" s="1"/>
  <c r="O104" i="19" s="1"/>
  <c r="H53" i="19"/>
  <c r="I55" i="3"/>
  <c r="I53" i="19" s="1"/>
  <c r="Q13" i="30"/>
  <c r="S13" i="30"/>
  <c r="M13" i="30"/>
  <c r="O13" i="30"/>
  <c r="K13" i="30"/>
  <c r="I594" i="25"/>
  <c r="F35" i="29" s="1"/>
  <c r="F39" i="29"/>
  <c r="I703" i="25"/>
  <c r="I323" i="25"/>
  <c r="F19" i="29" s="1"/>
  <c r="I172" i="25"/>
  <c r="F13" i="29" s="1"/>
  <c r="I544" i="25"/>
  <c r="F32" i="29" s="1"/>
  <c r="I457" i="25"/>
  <c r="F30" i="29" s="1"/>
  <c r="I92" i="25"/>
  <c r="F11" i="29" s="1"/>
  <c r="H24" i="19"/>
  <c r="I25" i="3"/>
  <c r="I24" i="19" s="1"/>
  <c r="H65" i="19"/>
  <c r="I67" i="3"/>
  <c r="H102" i="19"/>
  <c r="I104" i="3"/>
  <c r="I102" i="19" s="1"/>
  <c r="Q102" i="19" s="1"/>
  <c r="H60" i="19"/>
  <c r="I62" i="3"/>
  <c r="I60" i="19" s="1"/>
  <c r="K60" i="19" s="1"/>
  <c r="H92" i="19"/>
  <c r="I94" i="3"/>
  <c r="H21" i="19"/>
  <c r="I22" i="3"/>
  <c r="I21" i="19" s="1"/>
  <c r="M24" i="29"/>
  <c r="V24" i="29" s="1"/>
  <c r="O24" i="29"/>
  <c r="I10" i="22"/>
  <c r="I276" i="25"/>
  <c r="F17" i="29" s="1"/>
  <c r="I219" i="25"/>
  <c r="F16" i="29" s="1"/>
  <c r="I299" i="25"/>
  <c r="F18" i="29" s="1"/>
  <c r="H23" i="19"/>
  <c r="I24" i="3"/>
  <c r="I23" i="19" s="1"/>
  <c r="O10" i="30"/>
  <c r="V10" i="30" s="1"/>
  <c r="Q10" i="30"/>
  <c r="H63" i="19"/>
  <c r="I65" i="3"/>
  <c r="I88" i="3"/>
  <c r="I86" i="19" s="1"/>
  <c r="O86" i="19" s="1"/>
  <c r="H86" i="19"/>
  <c r="I105" i="3"/>
  <c r="I103" i="19" s="1"/>
  <c r="O103" i="19" s="1"/>
  <c r="H103" i="19"/>
  <c r="H100" i="19"/>
  <c r="I102" i="3"/>
  <c r="I100" i="19" s="1"/>
  <c r="O100" i="19" s="1"/>
  <c r="H45" i="19"/>
  <c r="I47" i="3"/>
  <c r="I45" i="19" s="1"/>
  <c r="O45" i="19" s="1"/>
  <c r="H81" i="19"/>
  <c r="I83" i="3"/>
  <c r="I81" i="19" s="1"/>
  <c r="M81" i="19" s="1"/>
  <c r="I434" i="25"/>
  <c r="F29" i="29" s="1"/>
  <c r="I50" i="22"/>
  <c r="F16" i="30" s="1"/>
  <c r="F42" i="29"/>
  <c r="I706" i="25"/>
  <c r="V40" i="29"/>
  <c r="H96" i="19"/>
  <c r="I98" i="3"/>
  <c r="I96" i="19" s="1"/>
  <c r="O96" i="19" s="1"/>
  <c r="H20" i="19"/>
  <c r="I21" i="3"/>
  <c r="I20" i="19" s="1"/>
  <c r="H95" i="19"/>
  <c r="I97" i="3"/>
  <c r="I95" i="19" s="1"/>
  <c r="O95" i="19" s="1"/>
  <c r="H56" i="19"/>
  <c r="I58" i="3"/>
  <c r="I56" i="19" s="1"/>
  <c r="H34" i="19"/>
  <c r="I36" i="3"/>
  <c r="I34" i="19" s="1"/>
  <c r="K17" i="30"/>
  <c r="M17" i="30"/>
  <c r="S17" i="30"/>
  <c r="Q17" i="30"/>
  <c r="O17" i="30"/>
  <c r="I501" i="25"/>
  <c r="F31" i="29" s="1"/>
  <c r="H74" i="19"/>
  <c r="I76" i="3"/>
  <c r="H69" i="19"/>
  <c r="I71" i="3"/>
  <c r="I69" i="19" s="1"/>
  <c r="K69" i="19" s="1"/>
  <c r="H99" i="19"/>
  <c r="I101" i="3"/>
  <c r="H90" i="19"/>
  <c r="I92" i="3"/>
  <c r="I90" i="19" s="1"/>
  <c r="M90" i="19" s="1"/>
  <c r="H68" i="19"/>
  <c r="I70" i="3"/>
  <c r="I68" i="19" s="1"/>
  <c r="K68" i="19" s="1"/>
  <c r="H19" i="19"/>
  <c r="I20" i="3"/>
  <c r="I19" i="19" s="1"/>
  <c r="H105" i="19"/>
  <c r="I107" i="3"/>
  <c r="I105" i="19" s="1"/>
  <c r="O105" i="19" s="1"/>
  <c r="H89" i="19"/>
  <c r="O58" i="19"/>
  <c r="O26" i="19"/>
  <c r="M26" i="19"/>
  <c r="K26" i="19"/>
  <c r="Q26" i="19"/>
  <c r="M58" i="19"/>
  <c r="I23" i="3"/>
  <c r="I22" i="19" s="1"/>
  <c r="Y26" i="19"/>
  <c r="U26" i="19"/>
  <c r="W26" i="19"/>
  <c r="M55" i="19"/>
  <c r="I50" i="3"/>
  <c r="I48" i="19" s="1"/>
  <c r="I110" i="3"/>
  <c r="H54" i="29"/>
  <c r="V21" i="29"/>
  <c r="I28" i="19"/>
  <c r="I58" i="29"/>
  <c r="I51" i="29"/>
  <c r="S51" i="29" s="1"/>
  <c r="I9" i="3"/>
  <c r="H54" i="19"/>
  <c r="I56" i="3"/>
  <c r="O11" i="19"/>
  <c r="M11" i="19"/>
  <c r="F65" i="1"/>
  <c r="J65" i="1" s="1"/>
  <c r="K64" i="1" s="1"/>
  <c r="F38" i="3" s="1"/>
  <c r="F67" i="1"/>
  <c r="J67" i="1" s="1"/>
  <c r="K66" i="1" s="1"/>
  <c r="F39" i="3" s="1"/>
  <c r="F37" i="3"/>
  <c r="H78" i="19"/>
  <c r="I80" i="3"/>
  <c r="H48" i="29"/>
  <c r="H88" i="19"/>
  <c r="I90" i="3"/>
  <c r="I41" i="19"/>
  <c r="M41" i="19" s="1"/>
  <c r="M14" i="30"/>
  <c r="S14" i="30"/>
  <c r="K14" i="30"/>
  <c r="O14" i="30"/>
  <c r="V22" i="30"/>
  <c r="M14" i="29" l="1"/>
  <c r="O14" i="29"/>
  <c r="K14" i="29"/>
  <c r="V14" i="29" s="1"/>
  <c r="I28" i="3"/>
  <c r="I27" i="19" s="1"/>
  <c r="O16" i="30"/>
  <c r="I15" i="30"/>
  <c r="Q16" i="30"/>
  <c r="S16" i="30"/>
  <c r="K16" i="30"/>
  <c r="M16" i="30"/>
  <c r="Q23" i="19"/>
  <c r="U23" i="19"/>
  <c r="M23" i="19"/>
  <c r="K23" i="19"/>
  <c r="Y23" i="19"/>
  <c r="O23" i="19"/>
  <c r="W23" i="19"/>
  <c r="S23" i="19"/>
  <c r="W21" i="19"/>
  <c r="Q21" i="19"/>
  <c r="U21" i="19"/>
  <c r="S21" i="19"/>
  <c r="I65" i="19"/>
  <c r="K65" i="19" s="1"/>
  <c r="I66" i="3"/>
  <c r="I64" i="19" s="1"/>
  <c r="M19" i="29"/>
  <c r="Q19" i="29"/>
  <c r="O19" i="29"/>
  <c r="K19" i="29"/>
  <c r="V26" i="29"/>
  <c r="I41" i="29"/>
  <c r="S42" i="29"/>
  <c r="O42" i="29"/>
  <c r="M42" i="29"/>
  <c r="Q42" i="29"/>
  <c r="M13" i="29"/>
  <c r="O13" i="29"/>
  <c r="K13" i="29"/>
  <c r="O37" i="29"/>
  <c r="M37" i="29"/>
  <c r="S37" i="29"/>
  <c r="Q37" i="29"/>
  <c r="K37" i="29"/>
  <c r="I18" i="3"/>
  <c r="I17" i="19" s="1"/>
  <c r="I18" i="19"/>
  <c r="W19" i="19"/>
  <c r="Y19" i="19"/>
  <c r="U19" i="19"/>
  <c r="S19" i="19"/>
  <c r="S20" i="19"/>
  <c r="O20" i="19"/>
  <c r="U20" i="19"/>
  <c r="M20" i="19"/>
  <c r="Q20" i="19"/>
  <c r="K20" i="19"/>
  <c r="O29" i="29"/>
  <c r="I28" i="29"/>
  <c r="S29" i="29"/>
  <c r="M29" i="29"/>
  <c r="K29" i="29"/>
  <c r="Q29" i="29"/>
  <c r="O53" i="19"/>
  <c r="M53" i="19"/>
  <c r="K30" i="19"/>
  <c r="Q30" i="19"/>
  <c r="O30" i="19"/>
  <c r="M30" i="19"/>
  <c r="U30" i="19"/>
  <c r="S30" i="19"/>
  <c r="O25" i="19"/>
  <c r="S25" i="19"/>
  <c r="Y25" i="19"/>
  <c r="K25" i="19"/>
  <c r="M25" i="19"/>
  <c r="U25" i="19"/>
  <c r="Q25" i="19"/>
  <c r="W25" i="19"/>
  <c r="I85" i="19"/>
  <c r="M85" i="19" s="1"/>
  <c r="I86" i="3"/>
  <c r="I84" i="19" s="1"/>
  <c r="O38" i="19"/>
  <c r="M38" i="19"/>
  <c r="K18" i="29"/>
  <c r="V18" i="29" s="1"/>
  <c r="M18" i="29"/>
  <c r="O18" i="29"/>
  <c r="I92" i="19"/>
  <c r="O92" i="19" s="1"/>
  <c r="I93" i="3"/>
  <c r="I91" i="19" s="1"/>
  <c r="O24" i="19"/>
  <c r="W24" i="19"/>
  <c r="Q24" i="19"/>
  <c r="M24" i="19"/>
  <c r="S24" i="19"/>
  <c r="K24" i="19"/>
  <c r="Y24" i="19"/>
  <c r="U24" i="19"/>
  <c r="S39" i="29"/>
  <c r="O39" i="29"/>
  <c r="M39" i="29"/>
  <c r="Q39" i="29"/>
  <c r="I42" i="3"/>
  <c r="I40" i="19" s="1"/>
  <c r="I74" i="19"/>
  <c r="O74" i="19" s="1"/>
  <c r="I75" i="3"/>
  <c r="I73" i="19" s="1"/>
  <c r="M34" i="19"/>
  <c r="O34" i="19"/>
  <c r="K16" i="29"/>
  <c r="O16" i="29"/>
  <c r="M16" i="29"/>
  <c r="K35" i="29"/>
  <c r="Q35" i="29"/>
  <c r="M35" i="29"/>
  <c r="O35" i="29"/>
  <c r="S35" i="29"/>
  <c r="K33" i="29"/>
  <c r="M33" i="29"/>
  <c r="O33" i="29"/>
  <c r="Q33" i="29"/>
  <c r="S33" i="29"/>
  <c r="V23" i="30"/>
  <c r="K10" i="29"/>
  <c r="V10" i="29" s="1"/>
  <c r="M10" i="29"/>
  <c r="O20" i="29"/>
  <c r="K20" i="29"/>
  <c r="M20" i="29"/>
  <c r="I64" i="3"/>
  <c r="I62" i="19" s="1"/>
  <c r="I63" i="19"/>
  <c r="O63" i="19" s="1"/>
  <c r="K12" i="29"/>
  <c r="V12" i="29" s="1"/>
  <c r="O12" i="29"/>
  <c r="M12" i="29"/>
  <c r="S31" i="29"/>
  <c r="Q31" i="29"/>
  <c r="K31" i="29"/>
  <c r="V31" i="29" s="1"/>
  <c r="M31" i="29"/>
  <c r="O31" i="29"/>
  <c r="O56" i="19"/>
  <c r="M56" i="19"/>
  <c r="F9" i="30"/>
  <c r="I121" i="22"/>
  <c r="C6" i="22" s="1"/>
  <c r="E11" i="28" s="1"/>
  <c r="K30" i="29"/>
  <c r="O30" i="29"/>
  <c r="S30" i="29"/>
  <c r="Q30" i="29"/>
  <c r="M30" i="29"/>
  <c r="I95" i="3"/>
  <c r="I93" i="19" s="1"/>
  <c r="I94" i="19"/>
  <c r="O94" i="19" s="1"/>
  <c r="F9" i="29"/>
  <c r="C6" i="25"/>
  <c r="E10" i="28" s="1"/>
  <c r="O23" i="29"/>
  <c r="M23" i="29"/>
  <c r="O15" i="29"/>
  <c r="K15" i="29"/>
  <c r="M15" i="29"/>
  <c r="V20" i="30"/>
  <c r="V17" i="30"/>
  <c r="K17" i="29"/>
  <c r="O17" i="29"/>
  <c r="M17" i="29"/>
  <c r="M11" i="29"/>
  <c r="K11" i="29"/>
  <c r="V11" i="29" s="1"/>
  <c r="V13" i="30"/>
  <c r="M29" i="19"/>
  <c r="K29" i="19"/>
  <c r="S29" i="19"/>
  <c r="U29" i="19"/>
  <c r="Q29" i="19"/>
  <c r="O29" i="19"/>
  <c r="Q26" i="30"/>
  <c r="V24" i="30"/>
  <c r="Q32" i="29"/>
  <c r="K32" i="29"/>
  <c r="S32" i="29"/>
  <c r="O32" i="29"/>
  <c r="M32" i="29"/>
  <c r="S36" i="29"/>
  <c r="M36" i="29"/>
  <c r="O36" i="29"/>
  <c r="K36" i="29"/>
  <c r="Q36" i="29"/>
  <c r="S21" i="30"/>
  <c r="S26" i="30" s="1"/>
  <c r="Q21" i="30"/>
  <c r="O21" i="30"/>
  <c r="M21" i="30"/>
  <c r="V21" i="30" s="1"/>
  <c r="K34" i="29"/>
  <c r="V34" i="29" s="1"/>
  <c r="M34" i="29"/>
  <c r="Q34" i="29"/>
  <c r="S34" i="29"/>
  <c r="O34" i="29"/>
  <c r="O57" i="19"/>
  <c r="M57" i="19"/>
  <c r="I99" i="19"/>
  <c r="O99" i="19" s="1"/>
  <c r="I99" i="3"/>
  <c r="I97" i="19" s="1"/>
  <c r="I81" i="3"/>
  <c r="I79" i="19" s="1"/>
  <c r="I80" i="19"/>
  <c r="M80" i="19" s="1"/>
  <c r="I108" i="19"/>
  <c r="I107" i="19" s="1"/>
  <c r="I109" i="3"/>
  <c r="Y28" i="19"/>
  <c r="Y113" i="19" s="1"/>
  <c r="Q28" i="19"/>
  <c r="U28" i="19"/>
  <c r="K28" i="19"/>
  <c r="W28" i="19"/>
  <c r="W113" i="19" s="1"/>
  <c r="M28" i="19"/>
  <c r="S28" i="19"/>
  <c r="O28" i="19"/>
  <c r="F36" i="19"/>
  <c r="I38" i="3"/>
  <c r="I36" i="19" s="1"/>
  <c r="I88" i="19"/>
  <c r="K88" i="19" s="1"/>
  <c r="I89" i="3"/>
  <c r="I85" i="3" s="1"/>
  <c r="I83" i="19" s="1"/>
  <c r="I17" i="3"/>
  <c r="I16" i="19" s="1"/>
  <c r="I54" i="19"/>
  <c r="O54" i="19" s="1"/>
  <c r="I54" i="3"/>
  <c r="I54" i="29"/>
  <c r="F37" i="19"/>
  <c r="I39" i="3"/>
  <c r="I37" i="19" s="1"/>
  <c r="V14" i="30"/>
  <c r="I48" i="29"/>
  <c r="S48" i="29" s="1"/>
  <c r="S60" i="29" s="1"/>
  <c r="I78" i="19"/>
  <c r="O78" i="19" s="1"/>
  <c r="I77" i="3"/>
  <c r="I75" i="19" s="1"/>
  <c r="F35" i="19"/>
  <c r="I37" i="3"/>
  <c r="I8" i="19"/>
  <c r="I50" i="29"/>
  <c r="T26" i="30" l="1"/>
  <c r="K9" i="30"/>
  <c r="O9" i="30"/>
  <c r="O26" i="30" s="1"/>
  <c r="P26" i="30" s="1"/>
  <c r="M9" i="30"/>
  <c r="M26" i="30" s="1"/>
  <c r="I8" i="30"/>
  <c r="I26" i="30" s="1"/>
  <c r="R26" i="30" s="1"/>
  <c r="O60" i="29"/>
  <c r="V15" i="29"/>
  <c r="V29" i="29"/>
  <c r="V13" i="29"/>
  <c r="V23" i="29"/>
  <c r="V35" i="29"/>
  <c r="K18" i="19"/>
  <c r="Q18" i="19"/>
  <c r="U18" i="19"/>
  <c r="U113" i="19" s="1"/>
  <c r="O18" i="19"/>
  <c r="S18" i="19"/>
  <c r="S113" i="19" s="1"/>
  <c r="M18" i="19"/>
  <c r="V19" i="29"/>
  <c r="V32" i="29"/>
  <c r="V17" i="29"/>
  <c r="V30" i="29"/>
  <c r="V20" i="29"/>
  <c r="V39" i="29"/>
  <c r="V37" i="29"/>
  <c r="Q60" i="29"/>
  <c r="V36" i="29"/>
  <c r="M9" i="29"/>
  <c r="M60" i="29" s="1"/>
  <c r="N60" i="29" s="1"/>
  <c r="K9" i="29"/>
  <c r="I8" i="29"/>
  <c r="I60" i="29" s="1"/>
  <c r="T60" i="29" s="1"/>
  <c r="V33" i="29"/>
  <c r="V16" i="29"/>
  <c r="V42" i="29"/>
  <c r="V16" i="30"/>
  <c r="I49" i="3"/>
  <c r="I47" i="19" s="1"/>
  <c r="K113" i="19"/>
  <c r="I35" i="19"/>
  <c r="I35" i="3"/>
  <c r="O37" i="19"/>
  <c r="M37" i="19"/>
  <c r="I87" i="19"/>
  <c r="I52" i="19"/>
  <c r="Q113" i="19"/>
  <c r="I53" i="29"/>
  <c r="O36" i="19"/>
  <c r="M36" i="19"/>
  <c r="I45" i="29"/>
  <c r="V9" i="29" l="1"/>
  <c r="K60" i="29"/>
  <c r="L60" i="29" s="1"/>
  <c r="P60" i="29"/>
  <c r="N26" i="30"/>
  <c r="R60" i="29"/>
  <c r="V9" i="30"/>
  <c r="K26" i="30"/>
  <c r="L26" i="30" s="1"/>
  <c r="O35" i="19"/>
  <c r="O113" i="19" s="1"/>
  <c r="M35" i="19"/>
  <c r="M113" i="19" s="1"/>
  <c r="I33" i="19"/>
  <c r="I34" i="3"/>
  <c r="I115" i="3" l="1"/>
  <c r="C6" i="3"/>
  <c r="E9" i="28" s="1"/>
  <c r="I32" i="19"/>
  <c r="I113" i="19" l="1"/>
  <c r="N113" i="19" s="1"/>
  <c r="E12" i="28"/>
  <c r="F9" i="28" s="1"/>
  <c r="X113" i="19" l="1"/>
  <c r="L113" i="19"/>
  <c r="R113" i="19"/>
  <c r="Z113" i="19"/>
  <c r="P113" i="19"/>
  <c r="V113" i="19"/>
  <c r="T113" i="19"/>
  <c r="F11" i="28"/>
  <c r="C6" i="28"/>
  <c r="F10" i="28"/>
</calcChain>
</file>

<file path=xl/sharedStrings.xml><?xml version="1.0" encoding="utf-8"?>
<sst xmlns="http://schemas.openxmlformats.org/spreadsheetml/2006/main" count="142987" uniqueCount="72475">
  <si>
    <t>MINISTÉRIO DA INTEGRAÇÃO E DO DESENVOLVIMENTO REGIONAL</t>
  </si>
  <si>
    <t>SINAPI:</t>
  </si>
  <si>
    <t>COMPANHIA DE DESENVOLVIMENTO DOS VALES DO SÃO FRANCISCO E PARNAÍBA</t>
  </si>
  <si>
    <t>SICRO:</t>
  </si>
  <si>
    <t>ORSE:</t>
  </si>
  <si>
    <r>
      <rPr>
        <b/>
        <sz val="11"/>
        <color theme="1"/>
        <rFont val="Times New Roman"/>
        <family val="1"/>
      </rPr>
      <t>Objeto:</t>
    </r>
    <r>
      <rPr>
        <sz val="11"/>
        <color theme="1"/>
        <rFont val="Times New Roman"/>
        <family val="1"/>
      </rPr>
      <t xml:space="preserve"> Contratação de serviços técnicos para retrofit de componentes da infraestruturas de uso comum do Projeto Público de Irrigação Tabuleiro de São Bernardo (PITSB).</t>
    </r>
  </si>
  <si>
    <t>Cotações:</t>
  </si>
  <si>
    <r>
      <rPr>
        <b/>
        <sz val="11"/>
        <color theme="1"/>
        <rFont val="Times New Roman"/>
        <family val="1"/>
      </rPr>
      <t xml:space="preserve">Local: </t>
    </r>
    <r>
      <rPr>
        <sz val="11"/>
        <color theme="1"/>
        <rFont val="Times New Roman"/>
        <family val="1"/>
      </rPr>
      <t>Magalhães de Almeida - MA</t>
    </r>
  </si>
  <si>
    <t>BDI-F:</t>
  </si>
  <si>
    <t>Preço Global:</t>
  </si>
  <si>
    <t>BDI-S:</t>
  </si>
  <si>
    <t xml:space="preserve">Item
</t>
  </si>
  <si>
    <t xml:space="preserve">Código
</t>
  </si>
  <si>
    <t xml:space="preserve">Fonte
</t>
  </si>
  <si>
    <t xml:space="preserve">Descrição
</t>
  </si>
  <si>
    <t>Subtotal
(R$)</t>
  </si>
  <si>
    <t>Peso
(%)</t>
  </si>
  <si>
    <t>ORÇAMENTO CIVIL</t>
  </si>
  <si>
    <t>ORÇAMENTO ELÉTRICA</t>
  </si>
  <si>
    <t>ORÇAMENTO MECÂNICA</t>
  </si>
  <si>
    <t>VALOR GLOBAL DOS SERVIÇOS:</t>
  </si>
  <si>
    <t>ORÇAMENTO - ELÉTRICA</t>
  </si>
  <si>
    <t xml:space="preserve">Unid.
</t>
  </si>
  <si>
    <t xml:space="preserve">Quant.
</t>
  </si>
  <si>
    <t>Custo Unit.
(R$)</t>
  </si>
  <si>
    <t>Preço Unit.
(R$)</t>
  </si>
  <si>
    <t>ESTAÇÃO DE BOMBEAMENTO PRINCIPAL - EBP</t>
  </si>
  <si>
    <t>1.1</t>
  </si>
  <si>
    <t>*****</t>
  </si>
  <si>
    <t>FORNECIMENTO DO CENTRO DE CONTROLE DE MOTORES 4,2KV - (CCM 4,2KV) - EBP</t>
  </si>
  <si>
    <t>1.1.1</t>
  </si>
  <si>
    <t>COT-E01</t>
  </si>
  <si>
    <t>PROPRIA</t>
  </si>
  <si>
    <t>ABRACADEIRA PLASTICA 100X2,5MM (100) PT</t>
  </si>
  <si>
    <t>CT</t>
  </si>
  <si>
    <t>1.1.2</t>
  </si>
  <si>
    <t>COT-E02</t>
  </si>
  <si>
    <t>ABRACADEIRA PLASTICA 202X3,7MM (100) PT</t>
  </si>
  <si>
    <t>1.1.3</t>
  </si>
  <si>
    <t>COT-E03</t>
  </si>
  <si>
    <t>BARRAM NEUTRO  8F BRN01 8 AZUL</t>
  </si>
  <si>
    <t>PC</t>
  </si>
  <si>
    <t>1.1.4</t>
  </si>
  <si>
    <t>COT-E04</t>
  </si>
  <si>
    <t>BARRAM TERRA  8F BRT01 8 VERDE</t>
  </si>
  <si>
    <t>1.1.5</t>
  </si>
  <si>
    <t>COT-E05</t>
  </si>
  <si>
    <t>BASE FUSIVEL TP (MARROM)</t>
  </si>
  <si>
    <t>1.1.6</t>
  </si>
  <si>
    <t>COT-E06</t>
  </si>
  <si>
    <t>BORNE MOLA PUSH IN 2,5MM CP2,5 CZ</t>
  </si>
  <si>
    <t>1.1.7</t>
  </si>
  <si>
    <t>COT-E07</t>
  </si>
  <si>
    <t>BORNE SINDAL  4MM2</t>
  </si>
  <si>
    <t>1.1.8</t>
  </si>
  <si>
    <t>COT-E08</t>
  </si>
  <si>
    <t>BOTAO COMANDO 22MM2 VD 1NA XA2EA31</t>
  </si>
  <si>
    <t>1.1.9</t>
  </si>
  <si>
    <t>COT-E09</t>
  </si>
  <si>
    <t>CABO FLEXIVEL 750V  1,0MM2 AZ</t>
  </si>
  <si>
    <t>M</t>
  </si>
  <si>
    <t>1.1.10</t>
  </si>
  <si>
    <t>COT-E10</t>
  </si>
  <si>
    <t>CABO FLEXIVEL 750V  1,0MM2 CZ</t>
  </si>
  <si>
    <t>1.1.11</t>
  </si>
  <si>
    <t>COT-E11</t>
  </si>
  <si>
    <t>CABO FLEXIVEL 750V  1,0MM2 VD</t>
  </si>
  <si>
    <t>1.1.12</t>
  </si>
  <si>
    <t>COT-E12</t>
  </si>
  <si>
    <t>CABO FLEXIVEL 750V  1,5MM2 AZ</t>
  </si>
  <si>
    <t>1.1.13</t>
  </si>
  <si>
    <t>COT-E13</t>
  </si>
  <si>
    <t>CABO FLEXIVEL 750V  1,5MM2 CZ</t>
  </si>
  <si>
    <t>1.1.14</t>
  </si>
  <si>
    <t>COT-E14</t>
  </si>
  <si>
    <t>CABO FLEXIVEL 750V  2,5MM2 VD</t>
  </si>
  <si>
    <t>1.1.15</t>
  </si>
  <si>
    <t>COT-E15</t>
  </si>
  <si>
    <t>CANALETA PVC  50X50MM VENTIL CZ 2M HELLE</t>
  </si>
  <si>
    <t>BR</t>
  </si>
  <si>
    <t>1.1.16</t>
  </si>
  <si>
    <t>COT-E16</t>
  </si>
  <si>
    <t>CHAVE DE AFERICAO DE SOB 3P+N 20A 600V</t>
  </si>
  <si>
    <t>1.1.17</t>
  </si>
  <si>
    <t>COT-E17</t>
  </si>
  <si>
    <t>CHAVE SECC TRIP 15KV 400A C/CARGA C/BASE</t>
  </si>
  <si>
    <t>1.1.18</t>
  </si>
  <si>
    <t>COT-E18</t>
  </si>
  <si>
    <t>CHAVE SECC. TRIP 400A/15KV SA15 COMPLETO</t>
  </si>
  <si>
    <t>1.1.19</t>
  </si>
  <si>
    <t>COT-E19</t>
  </si>
  <si>
    <t>COBRE EM BARRA  3/4"X1/8" 146A 0,537KG/M</t>
  </si>
  <si>
    <t>1.1.20</t>
  </si>
  <si>
    <t>COT-E20</t>
  </si>
  <si>
    <t>COBRE EM BARRA 1 1/4"X3/8" 645A 2,69KG/M</t>
  </si>
  <si>
    <t>1.1.21</t>
  </si>
  <si>
    <t>COT-E21</t>
  </si>
  <si>
    <t>CORDOALHA DE COBRE FLEXIVEL 300MM PRT595</t>
  </si>
  <si>
    <t>1.1.22</t>
  </si>
  <si>
    <t>COT-E22</t>
  </si>
  <si>
    <t>CORDOALHA DE COBRE FLEXIVEL 500MM PRT596</t>
  </si>
  <si>
    <t>1.1.23</t>
  </si>
  <si>
    <t>COT-E23</t>
  </si>
  <si>
    <t>DISJ. BIP.  10A SJ202T-C10 3KA</t>
  </si>
  <si>
    <t>1.1.24</t>
  </si>
  <si>
    <t>COT-E24</t>
  </si>
  <si>
    <t>DISJ. UNIP  10A SJ201T-C10 3KA</t>
  </si>
  <si>
    <t>1.1.25</t>
  </si>
  <si>
    <t>COT-E25</t>
  </si>
  <si>
    <t>DISJ. VACUO 17,5KV 1250A  25KA  EXTR 3AE5</t>
  </si>
  <si>
    <t>1.1.26</t>
  </si>
  <si>
    <t>COT-E26</t>
  </si>
  <si>
    <t>FUSIVEL LIMITADOR HH 15KV  50A 325MM</t>
  </si>
  <si>
    <t>1.1.27</t>
  </si>
  <si>
    <t>COT-E27</t>
  </si>
  <si>
    <t>FUSIVEL LIMITADOR HH 15KV  80A 325MM</t>
  </si>
  <si>
    <t>1.1.28</t>
  </si>
  <si>
    <t>COT-E28</t>
  </si>
  <si>
    <t>FUSIVEL PARA TP 15KV 0,5A FI27X230</t>
  </si>
  <si>
    <t>1.1.29</t>
  </si>
  <si>
    <t>COT-E29</t>
  </si>
  <si>
    <t>ISOLADOR EM RESINA 17,5KV 110KV BASE M12</t>
  </si>
  <si>
    <t>1.1.30</t>
  </si>
  <si>
    <t>COT-E30</t>
  </si>
  <si>
    <t>MODULO DUALE UP/BRAVA BR TOM 2P+T 10A</t>
  </si>
  <si>
    <t>1.1.31</t>
  </si>
  <si>
    <t>COT-E31</t>
  </si>
  <si>
    <t>NO BREAK 1500VA E-BIV./S-BIV. OFF SENOID</t>
  </si>
  <si>
    <t>1.1.32</t>
  </si>
  <si>
    <t>COT-E32</t>
  </si>
  <si>
    <t>PARA RAIOS POLIMERICO 12KV-10KA EQUATORI</t>
  </si>
  <si>
    <t>1.1.33</t>
  </si>
  <si>
    <t>COT-E33</t>
  </si>
  <si>
    <t>PLAQUETA DE EMERG P/BOTAO 22MM</t>
  </si>
  <si>
    <t>1.1.34</t>
  </si>
  <si>
    <t>COT-E34</t>
  </si>
  <si>
    <t>PLUGUE PINO 2P+T 10A AXIAL PT PLD1-3</t>
  </si>
  <si>
    <t>1.1.35</t>
  </si>
  <si>
    <t>COT-E35</t>
  </si>
  <si>
    <t>PORTA PLAQUETA APP30T 30X50</t>
  </si>
  <si>
    <t>1.1.36</t>
  </si>
  <si>
    <t>COT-E36</t>
  </si>
  <si>
    <t>POSTE EXTREMIDADE E UK-PHOENIX CONTACT</t>
  </si>
  <si>
    <t>1.1.37</t>
  </si>
  <si>
    <t>COT-E37</t>
  </si>
  <si>
    <t>RELE PROTEÇAO 7SR51111AA110AA0</t>
  </si>
  <si>
    <t>1.1.38</t>
  </si>
  <si>
    <t>COT-E38</t>
  </si>
  <si>
    <t>SINALEIRO LED 22MM 220VCA AM WEG</t>
  </si>
  <si>
    <t>1.1.39</t>
  </si>
  <si>
    <t>COT-E39</t>
  </si>
  <si>
    <t>SINALEIRO LED 22MM 220VCA VD WEG</t>
  </si>
  <si>
    <t>1.1.40</t>
  </si>
  <si>
    <t>COT-E40</t>
  </si>
  <si>
    <t>SINALEIRO LED 22MM 220VCA VM WEG</t>
  </si>
  <si>
    <t>1.1.41</t>
  </si>
  <si>
    <t>COT-E41</t>
  </si>
  <si>
    <t>SIST IRIEL BRAVA BR CAIXA+PLACA 1 MOD</t>
  </si>
  <si>
    <t>1.1.42</t>
  </si>
  <si>
    <t>COT-E42</t>
  </si>
  <si>
    <t>SUPORTE ADESIVO BAS 2507</t>
  </si>
  <si>
    <t>1.1.43</t>
  </si>
  <si>
    <t>COT-E43</t>
  </si>
  <si>
    <t>TERMINAL GARFO 0,5-1,5MM2 VM TPF21-4</t>
  </si>
  <si>
    <t>1.1.44</t>
  </si>
  <si>
    <t>COT-E44</t>
  </si>
  <si>
    <t>TERMINAL GARFO 1,0-2,5MM2 AZ TPF22-4</t>
  </si>
  <si>
    <t>1.1.45</t>
  </si>
  <si>
    <t>COT-E45</t>
  </si>
  <si>
    <t>TERMINAL ISOL TUB  1,0MM2 DUPLO VM</t>
  </si>
  <si>
    <t>1.1.46</t>
  </si>
  <si>
    <t>COT-E46</t>
  </si>
  <si>
    <t>TERMINAL ISOLADO TUBOLAR  1,0MM2 VM</t>
  </si>
  <si>
    <t>1.1.47</t>
  </si>
  <si>
    <t>COT-E47</t>
  </si>
  <si>
    <t>TERMINAL OLHAL 1,5-2,5MM2 AZ 5MM TP225</t>
  </si>
  <si>
    <t>1.1.48</t>
  </si>
  <si>
    <t>COT-E48</t>
  </si>
  <si>
    <t>TERMINAL PRE-ISOLADO FEMEA 0,5-1,0MM2 VM</t>
  </si>
  <si>
    <t>1.1.49</t>
  </si>
  <si>
    <t>COT-E49</t>
  </si>
  <si>
    <t>TERMINAL PRE-ISOLADO FEMEA 1,5-2,5MM2 AZ</t>
  </si>
  <si>
    <t>1.1.50</t>
  </si>
  <si>
    <t>COT-E50</t>
  </si>
  <si>
    <t>TERMO ENCOLHIVEL 36KV 40MM 1.1/2" VM</t>
  </si>
  <si>
    <t>1.1.51</t>
  </si>
  <si>
    <t>COT-E51</t>
  </si>
  <si>
    <t>TRANSF. CORRENTE JANELA 250/5A  60HZ</t>
  </si>
  <si>
    <t>1.1.52</t>
  </si>
  <si>
    <t>COT-E52</t>
  </si>
  <si>
    <t>TRANSF. CORRENTE 7.2KV 150/5 1P15B1 150-5</t>
  </si>
  <si>
    <t>1.1.53</t>
  </si>
  <si>
    <t>COT-E53</t>
  </si>
  <si>
    <t>TRANSF. POTENC. 7.2KV 115V 1KVA 0,3P75</t>
  </si>
  <si>
    <t>1.1.54</t>
  </si>
  <si>
    <t>COT-E54</t>
  </si>
  <si>
    <t>CARRINHO PARA EXTRAÇÃO DE DISJUNTOR E CONTATOR EXTRAÍVEL 15kV, COM ALTURA REGULÁVEL DE 800 MM. (CONFORME ESPECIFICAÇÃO TÉCNICA E DIAGRAMA UNIFILAR) - MONTADO, TESTADO E COMISSIONADO EM FÁBRICA</t>
  </si>
  <si>
    <t>1.1.55</t>
  </si>
  <si>
    <t>COT-E55</t>
  </si>
  <si>
    <t>CONJUNTO CHAPARIA DE ENTRADA COM BERÇO PARA DISJUNTOR EXTRAÍVEL 25 kA COM BASE.</t>
  </si>
  <si>
    <t>UND</t>
  </si>
  <si>
    <t>1.1.56</t>
  </si>
  <si>
    <t>COT-E56</t>
  </si>
  <si>
    <t>CONJUNTO CHAPARIA DE SAIDA COM BERÇO PARA CONTATOR EXTRAÍVEL 25 kA COM BASE.  (CONFORME ESPECIFICAÇÃO TÉCNICA E DIAGRAMA UNIFILAR) - MONTADO, TESTADO E COMISSIONADO EM FÁBRICA</t>
  </si>
  <si>
    <t>1.1.57</t>
  </si>
  <si>
    <t>COT-E57</t>
  </si>
  <si>
    <t>CONJUNTO CHAPARIA BANCO DE CAPACITORES 25 kA COM BASE.  (CONFORME ESPECIFICAÇÃO TÉCNICA E DIAGRAMA UNIFILAR) - MONTADO, TESTADO E COMISSIONADO EM FÁBRICA</t>
  </si>
  <si>
    <t>1.1.58</t>
  </si>
  <si>
    <t>COT-E58</t>
  </si>
  <si>
    <t>Contator a Vácuo Extraível (Manual) com Subcubículo, Classe Tensão: 7,2kV, Corrente Nominal 400A, Tensão de Comando 125Vcc, 60Hz, Contatos Auxiliares 5NA + 5NF. Modelo SL-D-04S5U-220-NES-WPIC + fusíveis</t>
  </si>
  <si>
    <t>1.1.59</t>
  </si>
  <si>
    <t>COT-E59</t>
  </si>
  <si>
    <t>BANCO CAPACITOR 200KVAR MONOFÁSICO 7,2kV</t>
  </si>
  <si>
    <t>1.2</t>
  </si>
  <si>
    <t>FORNECIMENTO DE QUADRO DE TRANSFERÊNCIA AUTOMÁTICA - (QTA) - EBP</t>
  </si>
  <si>
    <t>1.2.1</t>
  </si>
  <si>
    <t>COT-E60</t>
  </si>
  <si>
    <t>1.2.2</t>
  </si>
  <si>
    <t>COT-E61</t>
  </si>
  <si>
    <t>CANALETA PVC  50X80MM VENTIL CZ 2M HELLE</t>
  </si>
  <si>
    <t>1.2.3</t>
  </si>
  <si>
    <t>COT-E62</t>
  </si>
  <si>
    <t>CHAPA DE POLICARB. 3.00X2,050X3MM CRISTA</t>
  </si>
  <si>
    <t>M2</t>
  </si>
  <si>
    <t>1.2.4</t>
  </si>
  <si>
    <t>COT-E63</t>
  </si>
  <si>
    <t>CHAVE TRANSF. MAN/AUTOM 4P  250A S/CARGA</t>
  </si>
  <si>
    <t>1.2.5</t>
  </si>
  <si>
    <t>COT-E64</t>
  </si>
  <si>
    <t>COBRE EM BARRA  3/4"X1/4" 269A 1,08KG/M</t>
  </si>
  <si>
    <t>1.2.6</t>
  </si>
  <si>
    <t>COT-E65</t>
  </si>
  <si>
    <t>CONTATOR AUX. CWCAO-22 2NA+2NF 220V</t>
  </si>
  <si>
    <t>1.2.7</t>
  </si>
  <si>
    <t>COT-E66</t>
  </si>
  <si>
    <t>DISJ. TRIP CX MOLD  160-200A 80KA DWB</t>
  </si>
  <si>
    <t>1.2.8</t>
  </si>
  <si>
    <t>COT-E67</t>
  </si>
  <si>
    <t>DISJ. UNIP  10A MDWH-C10 10KA</t>
  </si>
  <si>
    <t>1.2.9</t>
  </si>
  <si>
    <t>COT-E68</t>
  </si>
  <si>
    <t>FIM DE CURSO T2L2 ALAV CURTA REG IRRIGAC</t>
  </si>
  <si>
    <t>1.2.10</t>
  </si>
  <si>
    <t>COT-E69</t>
  </si>
  <si>
    <t>GRELHA FILTRO PLAST. EMB. 255X255MM JNG</t>
  </si>
  <si>
    <t>1.2.11</t>
  </si>
  <si>
    <t>COT-E70</t>
  </si>
  <si>
    <t>PAINEL TTA 3B 1900X800X800MM  TTW - MONTADO, TESTADO E COMISSIONADO EM FÁBRICA</t>
  </si>
  <si>
    <t>1.2.12</t>
  </si>
  <si>
    <t>COT-E71</t>
  </si>
  <si>
    <t>LUMINARIA LINEAR P/PAINEL  60CM 7W 6,5K</t>
  </si>
  <si>
    <t>1.2.13</t>
  </si>
  <si>
    <t>COT-E72</t>
  </si>
  <si>
    <t>MICROVENTIL 18X18X6,0CM 220VAC RMC</t>
  </si>
  <si>
    <t>1.2.14</t>
  </si>
  <si>
    <t>COT-E73</t>
  </si>
  <si>
    <t>RELE FALTA DE FASE 380V C/NEUTRO RMW17FF</t>
  </si>
  <si>
    <t>1.2.15</t>
  </si>
  <si>
    <t>COT-E74</t>
  </si>
  <si>
    <t>SELETOR CURTO 3 POS 45G FIXAS 2NA COMP</t>
  </si>
  <si>
    <t>1.2.16</t>
  </si>
  <si>
    <t>COT-E75</t>
  </si>
  <si>
    <t>SELETOR LONGO 2 POS 45G  FIXAS 1NA COMP</t>
  </si>
  <si>
    <t>1.2.17</t>
  </si>
  <si>
    <t>COT-E76</t>
  </si>
  <si>
    <t>1.2.18</t>
  </si>
  <si>
    <t>COT-E77</t>
  </si>
  <si>
    <t>1.2.19</t>
  </si>
  <si>
    <t>COT-E78</t>
  </si>
  <si>
    <t>1.2.20</t>
  </si>
  <si>
    <t>COT-E79</t>
  </si>
  <si>
    <t>TERMOSTATO CALORIA 0-60G TLZ-530-NA</t>
  </si>
  <si>
    <t>1.2.21</t>
  </si>
  <si>
    <t>COT-E80</t>
  </si>
  <si>
    <t>TRILHO 35X7,5MM 2M LISO PHOENIX</t>
  </si>
  <si>
    <t>1.3</t>
  </si>
  <si>
    <t>FORNECIMENTO DE QUADRO DE FORÇA 01 - (QF-01) - EBP</t>
  </si>
  <si>
    <t>1.3.1</t>
  </si>
  <si>
    <t>COT-E81</t>
  </si>
  <si>
    <t>BARRAMENTO FASE TRIP 54P 80A 1M WEG</t>
  </si>
  <si>
    <t>1.3.2</t>
  </si>
  <si>
    <t>COT-E82</t>
  </si>
  <si>
    <t>BLOCO DE AFERICAO 3TC´S  ST6 C416143</t>
  </si>
  <si>
    <t>1.3.3</t>
  </si>
  <si>
    <t>COT-E83</t>
  </si>
  <si>
    <t>CABO FLEXIVEL 750V  6MM2 PT</t>
  </si>
  <si>
    <t>1.3.4</t>
  </si>
  <si>
    <t>COT-E84</t>
  </si>
  <si>
    <t>CABO FLEXIVEL 750V 10MM2 PT</t>
  </si>
  <si>
    <t>1.3.5</t>
  </si>
  <si>
    <t>COT-E85</t>
  </si>
  <si>
    <t>1.3.6</t>
  </si>
  <si>
    <t>COT-E86</t>
  </si>
  <si>
    <t>1.3.7</t>
  </si>
  <si>
    <t>COT-E87</t>
  </si>
  <si>
    <t>1.3.8</t>
  </si>
  <si>
    <t>COT-E88</t>
  </si>
  <si>
    <t>CONECTOR EXTERNO PINO CURTO 25MM2</t>
  </si>
  <si>
    <t>1.3.9</t>
  </si>
  <si>
    <t>COT-E89</t>
  </si>
  <si>
    <t>DISJ. BIP  32A MDW-C32-2 3KA</t>
  </si>
  <si>
    <t>1.3.10</t>
  </si>
  <si>
    <t>COT-E90</t>
  </si>
  <si>
    <t>DISJ. TRIP   10A MDW-C10-3 3KA</t>
  </si>
  <si>
    <t>1.3.11</t>
  </si>
  <si>
    <t>COT-E91</t>
  </si>
  <si>
    <t>DISJ. TRIP   16A MDW-C16-3 3KA</t>
  </si>
  <si>
    <t>1.3.12</t>
  </si>
  <si>
    <t>COT-E92</t>
  </si>
  <si>
    <t>DISJ. TRIP   20A MDW-C20-3 3KA</t>
  </si>
  <si>
    <t>1.3.13</t>
  </si>
  <si>
    <t>COT-E93</t>
  </si>
  <si>
    <t>DISJ. TRIP   32A MDW-C-32-3 3KA</t>
  </si>
  <si>
    <t>1.3.14</t>
  </si>
  <si>
    <t>COT-E94</t>
  </si>
  <si>
    <t>DISJ. TRIP   40A MDW-C40-3 3KA</t>
  </si>
  <si>
    <t>1.3.15</t>
  </si>
  <si>
    <t>COT-E95</t>
  </si>
  <si>
    <t>DISJ. TRIP   63A MDW-C63-3 3KA</t>
  </si>
  <si>
    <t>1.3.16</t>
  </si>
  <si>
    <t>COT-E96</t>
  </si>
  <si>
    <t>DISJ. TRIP CX MOLD  128-160A 80KA DWB</t>
  </si>
  <si>
    <t>1.3.17</t>
  </si>
  <si>
    <t>COT-E97</t>
  </si>
  <si>
    <t>DISJ. UNIP  10A MDWP-C10 3KA</t>
  </si>
  <si>
    <t>1.3.18</t>
  </si>
  <si>
    <t>COT-E98</t>
  </si>
  <si>
    <t>DISJ. UNIP  16A MDW-C16 3KA</t>
  </si>
  <si>
    <t>1.3.19</t>
  </si>
  <si>
    <t>COT-E99</t>
  </si>
  <si>
    <t>DISJ. UNIP  32A MDW-C32 3KA</t>
  </si>
  <si>
    <t>1.3.20</t>
  </si>
  <si>
    <t>COT-E100</t>
  </si>
  <si>
    <t>ISOLADOR EPOXI PARALELO 16X25MM 6MM</t>
  </si>
  <si>
    <t>1.3.21</t>
  </si>
  <si>
    <t>COT-E101</t>
  </si>
  <si>
    <t>1.3.22</t>
  </si>
  <si>
    <t>COT-E102</t>
  </si>
  <si>
    <t>LIQUIDO PARA PRATEAR 1 LITRO</t>
  </si>
  <si>
    <t>LT</t>
  </si>
  <si>
    <t>1.3.23</t>
  </si>
  <si>
    <t>COT-E103</t>
  </si>
  <si>
    <t>MULTIMEDIDOR TRIF. GRANDEZA C/M ETHERNET</t>
  </si>
  <si>
    <t>1.3.24</t>
  </si>
  <si>
    <t>COT-E104</t>
  </si>
  <si>
    <t>PORTA DOCUMENTOS P/PAINEL GRANDE BRPD01</t>
  </si>
  <si>
    <t>1.3.25</t>
  </si>
  <si>
    <t>COT-E105</t>
  </si>
  <si>
    <t>PROTETOR DE SURTO 275V  60KA CL-I/II</t>
  </si>
  <si>
    <t>1.3.26</t>
  </si>
  <si>
    <t>COT-E106</t>
  </si>
  <si>
    <t>TRANSFORMADOR TC  200/5 ST-42</t>
  </si>
  <si>
    <t>1.3.27</t>
  </si>
  <si>
    <t>COT-E107</t>
  </si>
  <si>
    <t>1.4</t>
  </si>
  <si>
    <t>FORNECIMENTO DE QUADRO DE AUTOMAÇÃO - (QA) - EBP</t>
  </si>
  <si>
    <t>1.4.1</t>
  </si>
  <si>
    <t>COT-E108</t>
  </si>
  <si>
    <t>BLOCO DISTRIB 4X11 LIG 6-16MM2 125A CONN</t>
  </si>
  <si>
    <t>1.4.2</t>
  </si>
  <si>
    <t>COT-E109</t>
  </si>
  <si>
    <t>1.4.3</t>
  </si>
  <si>
    <t>COT-E110</t>
  </si>
  <si>
    <t>BORNE PORTA FUSIVEL LED CF4UL6-60V CZ</t>
  </si>
  <si>
    <t>1.4.4</t>
  </si>
  <si>
    <t>COT-E111</t>
  </si>
  <si>
    <t>BORNE RELE SLIM 1REV  24VCC PARAFUSO</t>
  </si>
  <si>
    <t>1.4.5</t>
  </si>
  <si>
    <t>COT-E112</t>
  </si>
  <si>
    <t>BOTAO DUPLO C/ ILUM 1NA+1NF XB5AW 220V</t>
  </si>
  <si>
    <t>1.4.6</t>
  </si>
  <si>
    <t>COT-E113</t>
  </si>
  <si>
    <t>1.4.7</t>
  </si>
  <si>
    <t>COT-E114</t>
  </si>
  <si>
    <t>1.4.8</t>
  </si>
  <si>
    <t>COT-E115</t>
  </si>
  <si>
    <t>CABO FLEXIVEL 750V  1,0MM2 PT</t>
  </si>
  <si>
    <t>1.4.9</t>
  </si>
  <si>
    <t>COT-E116</t>
  </si>
  <si>
    <t>CABO FLEXIVEL 750V  1,0MM2 VM</t>
  </si>
  <si>
    <t>1.4.10</t>
  </si>
  <si>
    <t>COT-E117</t>
  </si>
  <si>
    <t>1.4.11</t>
  </si>
  <si>
    <t>COT-E118</t>
  </si>
  <si>
    <t>CONTATOR CWB  9.11  24VCA CWB9-11-3NA</t>
  </si>
  <si>
    <t>1.4.12</t>
  </si>
  <si>
    <t>COT-E119</t>
  </si>
  <si>
    <t>1.4.13</t>
  </si>
  <si>
    <t>COT-E120</t>
  </si>
  <si>
    <t>DISJ. MOTOR WEG MPW   0,4-0,63A MPW18-3-</t>
  </si>
  <si>
    <t>1.4.14</t>
  </si>
  <si>
    <t>COT-E121</t>
  </si>
  <si>
    <t>DISJ. TRIP CX MOLD   40A 80KA 380V DWB</t>
  </si>
  <si>
    <t>1.4.15</t>
  </si>
  <si>
    <t>COT-E122</t>
  </si>
  <si>
    <t>1.4.16</t>
  </si>
  <si>
    <t>COT-E123</t>
  </si>
  <si>
    <t>DISJ. UNIP  20A SJ201 T-C20 3KA</t>
  </si>
  <si>
    <t>1.4.17</t>
  </si>
  <si>
    <t>COT-E124</t>
  </si>
  <si>
    <t>FIM DE CURSO T2R ALAV FLEX C/ROLD</t>
  </si>
  <si>
    <t>1.4.18</t>
  </si>
  <si>
    <t>COT-E125</t>
  </si>
  <si>
    <t>FONTE ALIM. CP-E 24/10.0  10A 24VCC ABB</t>
  </si>
  <si>
    <t>1.4.19</t>
  </si>
  <si>
    <t>COT-E126</t>
  </si>
  <si>
    <t>GRELHA FILTRO PLAST. EMB. 255X255MM RMC</t>
  </si>
  <si>
    <t>1.4.20</t>
  </si>
  <si>
    <t>COT-E127</t>
  </si>
  <si>
    <t>1.4.21</t>
  </si>
  <si>
    <t>COT-E128</t>
  </si>
  <si>
    <t>1.4.22</t>
  </si>
  <si>
    <t>COT-E129</t>
  </si>
  <si>
    <t>MICROVENTIL 18X18CM 220V FZY JNG</t>
  </si>
  <si>
    <t>1.4.23</t>
  </si>
  <si>
    <t>COT-E130</t>
  </si>
  <si>
    <t>1.4.24</t>
  </si>
  <si>
    <t>COT-E131</t>
  </si>
  <si>
    <t>1.4.25</t>
  </si>
  <si>
    <t>COT-E132</t>
  </si>
  <si>
    <t>POSTE EXTREMIDADE DIN35 CA802 CZ</t>
  </si>
  <si>
    <t>1.4.26</t>
  </si>
  <si>
    <t>COT-E133</t>
  </si>
  <si>
    <t>PROTETOR DE SURTO 275V  45KA CL-II</t>
  </si>
  <si>
    <t>1.4.27</t>
  </si>
  <si>
    <t>COT-E134</t>
  </si>
  <si>
    <t>PROTETOR DE SURTO 922.B.010.220 FASTER</t>
  </si>
  <si>
    <t>1.4.28</t>
  </si>
  <si>
    <t>COT-E135</t>
  </si>
  <si>
    <t>PROTETOR DE SURTO 922.B.010.24VCC FASTER</t>
  </si>
  <si>
    <t>1.4.29</t>
  </si>
  <si>
    <t>COT-E136</t>
  </si>
  <si>
    <t>SELETOR 3 POS. FIXAS CURTO 2NA XA2ED33</t>
  </si>
  <si>
    <t>1.4.30</t>
  </si>
  <si>
    <t>COT-E137</t>
  </si>
  <si>
    <t>SINALEIRO LED 22MM 220V LARANJ XA2EVM5LC</t>
  </si>
  <si>
    <t>1.4.31</t>
  </si>
  <si>
    <t>COT-E138</t>
  </si>
  <si>
    <t>SINALEIRO LED 22MM 220V VD XA2EVM3LC</t>
  </si>
  <si>
    <t>1.4.32</t>
  </si>
  <si>
    <t>COT-E139</t>
  </si>
  <si>
    <t>SWITCH 8 P.  ETHERN. IP30 10/100TX  CERT</t>
  </si>
  <si>
    <t>1.4.33</t>
  </si>
  <si>
    <t>COT-E140</t>
  </si>
  <si>
    <t>1.4.34</t>
  </si>
  <si>
    <t>COT-E141</t>
  </si>
  <si>
    <t>1.4.35</t>
  </si>
  <si>
    <t>COT-E142</t>
  </si>
  <si>
    <t>TOMADA P/TRILHO 2P+T 10A SIBRATEC</t>
  </si>
  <si>
    <t>1.4.36</t>
  </si>
  <si>
    <t>COT-E143</t>
  </si>
  <si>
    <t>1.4.37</t>
  </si>
  <si>
    <t>COT-E144</t>
  </si>
  <si>
    <t>PLC PM5072-T-2ETH</t>
  </si>
  <si>
    <t>1.4.38</t>
  </si>
  <si>
    <t>COT-E145</t>
  </si>
  <si>
    <t>TERMINAL TA5212-TSCL PLC</t>
  </si>
  <si>
    <t>1.4.39</t>
  </si>
  <si>
    <t>COT-E146</t>
  </si>
  <si>
    <t>MC5102</t>
  </si>
  <si>
    <t>1.4.40</t>
  </si>
  <si>
    <t>COT-E147</t>
  </si>
  <si>
    <t>DI524 32DI</t>
  </si>
  <si>
    <t>1.4.41</t>
  </si>
  <si>
    <t>COT-E148</t>
  </si>
  <si>
    <t>DO524 32 DO</t>
  </si>
  <si>
    <t>1.4.42</t>
  </si>
  <si>
    <t>COT-E149</t>
  </si>
  <si>
    <t>TERMINAL TU515 MODULOS</t>
  </si>
  <si>
    <t>1.4.43</t>
  </si>
  <si>
    <t>COT-E150</t>
  </si>
  <si>
    <t>IHM CP610 10 POLEGADOR</t>
  </si>
  <si>
    <t>1.4.44</t>
  </si>
  <si>
    <t>COT-E151</t>
  </si>
  <si>
    <t>Antena Direcional YAGI 900MHz -17dBi - CF917</t>
  </si>
  <si>
    <t>1.4.45</t>
  </si>
  <si>
    <t>COT-E152</t>
  </si>
  <si>
    <t>Cabo Alfacomp interliga rádio/Centelhador (CONECTORES SMA-M/N-M)</t>
  </si>
  <si>
    <t>1.4.46</t>
  </si>
  <si>
    <t>COT-E153</t>
  </si>
  <si>
    <t>Cabo DLC 213 Com conectores N-macho 10 metros montado</t>
  </si>
  <si>
    <t>1.4.47</t>
  </si>
  <si>
    <t>COT-E154</t>
  </si>
  <si>
    <t>Cabo Serial Alfacomp programação SX900/RM2060/RM2071</t>
  </si>
  <si>
    <t>1.4.48</t>
  </si>
  <si>
    <t>COT-E155</t>
  </si>
  <si>
    <t>Centelhador N - CN3203</t>
  </si>
  <si>
    <t>1.4.49</t>
  </si>
  <si>
    <t>COT-E156</t>
  </si>
  <si>
    <t>Conector de loopback para teste de bancada</t>
  </si>
  <si>
    <t>1.4.50</t>
  </si>
  <si>
    <t>COT-E157</t>
  </si>
  <si>
    <t>Conversor Ethernet Serial - 1-port RS232/485 Serial to 100M Ethernet</t>
  </si>
  <si>
    <t>1.4.51</t>
  </si>
  <si>
    <t>COT-E158</t>
  </si>
  <si>
    <t>Rádio modem Spread Spectrum-900MHz-1W - Alfacomp RM-SX900</t>
  </si>
  <si>
    <t>1.5</t>
  </si>
  <si>
    <t>FORNECIMENTO DE QUADRO DA SUBESTAÇÃO 112,5KVA - (QD SE 112,5KVA) - EBP</t>
  </si>
  <si>
    <t>1.5.1</t>
  </si>
  <si>
    <t>COT-E159</t>
  </si>
  <si>
    <t>CAIXA MEDICAO 75-300KVA 700X1500X200MM - MONTADO, TESTADO E COMISSIONADO EM FÁBRICA</t>
  </si>
  <si>
    <t>1.5.2</t>
  </si>
  <si>
    <t>COT-E160</t>
  </si>
  <si>
    <t>1.5.3</t>
  </si>
  <si>
    <t>COT-E161</t>
  </si>
  <si>
    <t>1.5.4</t>
  </si>
  <si>
    <t>COT-E162</t>
  </si>
  <si>
    <t>DISJ. TRIP CX MOLD   32A 16KA 380V DWB</t>
  </si>
  <si>
    <t>1.5.5</t>
  </si>
  <si>
    <t>COT-E163</t>
  </si>
  <si>
    <t>DISJ. TRIP CX MOLD  175A 80KA DWB</t>
  </si>
  <si>
    <t>1.5.6</t>
  </si>
  <si>
    <t>COT-E164</t>
  </si>
  <si>
    <t>1.5.7</t>
  </si>
  <si>
    <t>COT-E165</t>
  </si>
  <si>
    <t>1.5.8</t>
  </si>
  <si>
    <t>COT-E166</t>
  </si>
  <si>
    <t>PROTETOR DE SURTO 275V  60KA EMBRAST</t>
  </si>
  <si>
    <t>1.5.9</t>
  </si>
  <si>
    <t>COT-E167</t>
  </si>
  <si>
    <t>TERMO ENCOLHIVEL 1KV  60MM 2.1/2" BR</t>
  </si>
  <si>
    <t>1.5.10</t>
  </si>
  <si>
    <t>COT-E168</t>
  </si>
  <si>
    <t>TERMO ENCOLHIVEL 1KV  60MM 2.1/2" LILAS</t>
  </si>
  <si>
    <t>1.5.11</t>
  </si>
  <si>
    <t>COT-E169</t>
  </si>
  <si>
    <t>TERMO ENCOLHIVEL 1KV  60MM 2.1/2" VM</t>
  </si>
  <si>
    <t>1.5.12</t>
  </si>
  <si>
    <t>COT-E170</t>
  </si>
  <si>
    <t>UNIDADE CAPAC. TRIF.   5KVAR 380V HD</t>
  </si>
  <si>
    <t>1.6</t>
  </si>
  <si>
    <t>FORNECIMENTO DE QUADRO DE DIST. FORÇA E LUZ DA SUBEST. DE ENTRADA - (QDFL SE ENTRADA) - EBP</t>
  </si>
  <si>
    <t>1.6.1</t>
  </si>
  <si>
    <t>COT-E171</t>
  </si>
  <si>
    <t>1.6.2</t>
  </si>
  <si>
    <t>COT-E172</t>
  </si>
  <si>
    <t>1.6.3</t>
  </si>
  <si>
    <t>COT-E173</t>
  </si>
  <si>
    <t>CAIXA P/MONTAGEM  80X60X25CM - MONTADO, TESTADO E COMISSIONADO EM FÁBRICA</t>
  </si>
  <si>
    <t>1.6.4</t>
  </si>
  <si>
    <t>COT-E174</t>
  </si>
  <si>
    <t>1.6.5</t>
  </si>
  <si>
    <t>COT-E175</t>
  </si>
  <si>
    <t>COBRE EM BARRA  5/8"X3/16" 176A 0,673KG/</t>
  </si>
  <si>
    <t>1.6.6</t>
  </si>
  <si>
    <t>COT-E176</t>
  </si>
  <si>
    <t>1.6.7</t>
  </si>
  <si>
    <t>COT-E177</t>
  </si>
  <si>
    <t>1.6.8</t>
  </si>
  <si>
    <t>COT-E178</t>
  </si>
  <si>
    <t>1.6.9</t>
  </si>
  <si>
    <t>COT-E179</t>
  </si>
  <si>
    <t>1.6.10</t>
  </si>
  <si>
    <t>COT-E180</t>
  </si>
  <si>
    <t>DISJ. UNIP  20A MDW-C20 3KA</t>
  </si>
  <si>
    <t>1.6.11</t>
  </si>
  <si>
    <t>COT-E181</t>
  </si>
  <si>
    <t>DISJ. UNIP  25A MDW-C25 3KA</t>
  </si>
  <si>
    <t>1.6.12</t>
  </si>
  <si>
    <t>COT-E182</t>
  </si>
  <si>
    <t>1.6.13</t>
  </si>
  <si>
    <t>COT-E183</t>
  </si>
  <si>
    <t>ISOLADOR EPOXI PARALELO 20X30MM 1/4"</t>
  </si>
  <si>
    <t>1.6.14</t>
  </si>
  <si>
    <t>COT-E184</t>
  </si>
  <si>
    <t>PORTA DOCUMENTOS GRANDE A4 36580</t>
  </si>
  <si>
    <t>1.6.15</t>
  </si>
  <si>
    <t>COT-E185</t>
  </si>
  <si>
    <t>1.6.16</t>
  </si>
  <si>
    <t>COT-E186</t>
  </si>
  <si>
    <t>1.7</t>
  </si>
  <si>
    <t>FORNECIMENTO DE QUADRO DE DISTRIBUIÇÃO DE FORÇA DA SALA DE MAQUINAS - (QDFL SL MAQUINAS) - EBP</t>
  </si>
  <si>
    <t>1.7.1</t>
  </si>
  <si>
    <t>COT-E187</t>
  </si>
  <si>
    <t>1.7.2</t>
  </si>
  <si>
    <t>COT-E188</t>
  </si>
  <si>
    <t>1.7.3</t>
  </si>
  <si>
    <t>COT-E189</t>
  </si>
  <si>
    <t>1.7.4</t>
  </si>
  <si>
    <t>COT-E190</t>
  </si>
  <si>
    <t>1.7.5</t>
  </si>
  <si>
    <t>COT-E191</t>
  </si>
  <si>
    <t>1.7.6</t>
  </si>
  <si>
    <t>COT-E192</t>
  </si>
  <si>
    <t>1.7.7</t>
  </si>
  <si>
    <t>COT-E193</t>
  </si>
  <si>
    <t>1.7.8</t>
  </si>
  <si>
    <t>COT-E194</t>
  </si>
  <si>
    <t>1.7.9</t>
  </si>
  <si>
    <t>COT-E195</t>
  </si>
  <si>
    <t>1.7.10</t>
  </si>
  <si>
    <t>COT-E196</t>
  </si>
  <si>
    <t>1.7.11</t>
  </si>
  <si>
    <t>COT-E197</t>
  </si>
  <si>
    <t>1.7.12</t>
  </si>
  <si>
    <t>COT-E198</t>
  </si>
  <si>
    <t>1.7.13</t>
  </si>
  <si>
    <t>COT-E199</t>
  </si>
  <si>
    <t>1.7.14</t>
  </si>
  <si>
    <t>COT-E200</t>
  </si>
  <si>
    <t>1.7.15</t>
  </si>
  <si>
    <t>COT-E201</t>
  </si>
  <si>
    <t>1.7.16</t>
  </si>
  <si>
    <t>COT-E202</t>
  </si>
  <si>
    <t>1.8</t>
  </si>
  <si>
    <t>FORNECIMENTO DE MATERIAIS DA SUBESTAÇÃO 112,5KVA - (SE 112,5KVA) - EBP</t>
  </si>
  <si>
    <t>1.8.1</t>
  </si>
  <si>
    <t>COT-E203</t>
  </si>
  <si>
    <t>ALCA PREF SERVICO  25MM2 4AWG CABO ISOLA</t>
  </si>
  <si>
    <t>1.8.2</t>
  </si>
  <si>
    <t>COT-E204</t>
  </si>
  <si>
    <t>ARMACAO SEC. PESADA 3/16 01 ROLD  ROMA</t>
  </si>
  <si>
    <t>1.8.3</t>
  </si>
  <si>
    <t>COT-E205</t>
  </si>
  <si>
    <t>ARRUELA ALUMINIO 1.1/2"</t>
  </si>
  <si>
    <t>1.8.4</t>
  </si>
  <si>
    <t>COT-E206</t>
  </si>
  <si>
    <t>ARRUELA ALUMINIO 4"</t>
  </si>
  <si>
    <t>1.8.5</t>
  </si>
  <si>
    <t>COT-E207</t>
  </si>
  <si>
    <t>BUCHA ALUMINIO 4"</t>
  </si>
  <si>
    <t>1.8.6</t>
  </si>
  <si>
    <t>COT-E208</t>
  </si>
  <si>
    <t>CABECOTE DE ALUMINIO  3/4"</t>
  </si>
  <si>
    <t>1.8.7</t>
  </si>
  <si>
    <t>COT-E209</t>
  </si>
  <si>
    <t>CABECOTE DE ALUMINIO 4"</t>
  </si>
  <si>
    <t>1.8.8</t>
  </si>
  <si>
    <t>COT-E210</t>
  </si>
  <si>
    <t>CABO 0,6/1KV 1X 95MM2 FLEX 90 AZ</t>
  </si>
  <si>
    <t>1.8.9</t>
  </si>
  <si>
    <t>COT-E211</t>
  </si>
  <si>
    <t>CABO 0,6/1KV 1X 95MM2 FLEX 90 PT</t>
  </si>
  <si>
    <t>1.8.10</t>
  </si>
  <si>
    <t>COT-E212</t>
  </si>
  <si>
    <t>CABO ALUM 15KV  50MM2 PROTEGIDO XLPE CZ</t>
  </si>
  <si>
    <t>1.8.11</t>
  </si>
  <si>
    <t>COT-E213</t>
  </si>
  <si>
    <t>CABO DE COBRE NU  50MM2 7F NBR6524 403KG</t>
  </si>
  <si>
    <t>1.8.12</t>
  </si>
  <si>
    <t>COT-E214</t>
  </si>
  <si>
    <t>CABO DE COBRE NU 35MM2 NBR6524 (290KG/KM</t>
  </si>
  <si>
    <t>1.8.13</t>
  </si>
  <si>
    <t>COT-E215</t>
  </si>
  <si>
    <t>CAIXA INSPECAO ATERRAM 300X250MM CILINDR</t>
  </si>
  <si>
    <t>1.8.14</t>
  </si>
  <si>
    <t>COT-E216</t>
  </si>
  <si>
    <t>CARTUCHO P/SOLDA 115G</t>
  </si>
  <si>
    <t>1.8.15</t>
  </si>
  <si>
    <t>COT-E217</t>
  </si>
  <si>
    <t>CHAVE SECC. UNIPOLAR 15KV-400A TIPO MS</t>
  </si>
  <si>
    <t>1.8.16</t>
  </si>
  <si>
    <t>COT-E218</t>
  </si>
  <si>
    <t>CINTA CIRCULAR 1/4 38X320MM</t>
  </si>
  <si>
    <t>1.8.17</t>
  </si>
  <si>
    <t>COT-E219</t>
  </si>
  <si>
    <t>CONECTOR CUNHA AL CADC 3/0-4/0//1/0-2/0</t>
  </si>
  <si>
    <t>1.8.18</t>
  </si>
  <si>
    <t>COT-E220</t>
  </si>
  <si>
    <t>CONECTOR CUNHA ESTRIBO 4-2AWG 2AWG VM</t>
  </si>
  <si>
    <t>1.8.19</t>
  </si>
  <si>
    <t>COT-E221</t>
  </si>
  <si>
    <t>CONECTOR PARAFUSO FENDIDO  35MM2 BIMETAL</t>
  </si>
  <si>
    <t>1.8.20</t>
  </si>
  <si>
    <t>COT-E222</t>
  </si>
  <si>
    <t>CONECTOR PARAFUSO FENDIDO  50MM2 INTELI</t>
  </si>
  <si>
    <t>1.8.21</t>
  </si>
  <si>
    <t>COT-E223</t>
  </si>
  <si>
    <t>CRUZETA P/POSTE 90X112MM 1,7M POLIM TP L</t>
  </si>
  <si>
    <t>1.8.22</t>
  </si>
  <si>
    <t>COT-E224</t>
  </si>
  <si>
    <t>CURVA GALV. A FOGO  3/4" NBR 5598 BSP</t>
  </si>
  <si>
    <t>1.8.23</t>
  </si>
  <si>
    <t>COT-E225</t>
  </si>
  <si>
    <t>CURVA GALV. A FOGO 2"</t>
  </si>
  <si>
    <t>1.8.24</t>
  </si>
  <si>
    <t>COT-E226</t>
  </si>
  <si>
    <t>CURVA PVC 90G 01" PT ELECON</t>
  </si>
  <si>
    <t>1.8.25</t>
  </si>
  <si>
    <t>COT-E227</t>
  </si>
  <si>
    <t>ELETRODUTO GALV. A FOGO  3/4"X2,25MM5598</t>
  </si>
  <si>
    <t>1.8.26</t>
  </si>
  <si>
    <t>COT-E228</t>
  </si>
  <si>
    <t>ELETRODUTO GALV. A FOGO 2"X2,25MM 5624</t>
  </si>
  <si>
    <t>1.8.27</t>
  </si>
  <si>
    <t>COT-E229</t>
  </si>
  <si>
    <t>ELO FUSIVEL  500MM 15/34,5KV  15K</t>
  </si>
  <si>
    <t>1.8.28</t>
  </si>
  <si>
    <t>COT-E230</t>
  </si>
  <si>
    <t>GRAMPO ANCORAGEM 15/35KV 35-300MM2  GAC</t>
  </si>
  <si>
    <t>1.8.29</t>
  </si>
  <si>
    <t>COT-E231</t>
  </si>
  <si>
    <t>GRAMPO LINHA VIVA SIMPLES GLV-95 10-95MM</t>
  </si>
  <si>
    <t>1.8.30</t>
  </si>
  <si>
    <t>COT-E232</t>
  </si>
  <si>
    <t>HASTE COBREADA 14,3MMX2,4M A/C PROLONG</t>
  </si>
  <si>
    <t>1.8.31</t>
  </si>
  <si>
    <t>COT-E233</t>
  </si>
  <si>
    <t>ISOLADOR POLIM. DE ANCORAGEM 15KV</t>
  </si>
  <si>
    <t>1.8.32</t>
  </si>
  <si>
    <t>COT-E234</t>
  </si>
  <si>
    <t>LUVA GALV A FOGO 2"</t>
  </si>
  <si>
    <t>1.8.33</t>
  </si>
  <si>
    <t>COT-E235</t>
  </si>
  <si>
    <t>LUVA PVC 01" PT ELECON</t>
  </si>
  <si>
    <t>1.8.34</t>
  </si>
  <si>
    <t>COT-E236</t>
  </si>
  <si>
    <t>LUVA ZINCADA ELETRODUTO  3/4"</t>
  </si>
  <si>
    <t>1.8.35</t>
  </si>
  <si>
    <t>COT-E237</t>
  </si>
  <si>
    <t>MANILHA SAPATILHA</t>
  </si>
  <si>
    <t>1.8.36</t>
  </si>
  <si>
    <t>COT-E238</t>
  </si>
  <si>
    <t>MAO FRANCESA 3/16X32X726MM</t>
  </si>
  <si>
    <t>1.8.37</t>
  </si>
  <si>
    <t>COT-E239</t>
  </si>
  <si>
    <t>MASSA DE VEDACAO/CALAFETAR 350G C-350</t>
  </si>
  <si>
    <t>1.8.38</t>
  </si>
  <si>
    <t>COT-E240</t>
  </si>
  <si>
    <t>MOLDE T CABO/HASTE CGTA5/8.70.70 CART150</t>
  </si>
  <si>
    <t>1.8.39</t>
  </si>
  <si>
    <t>COT-E241</t>
  </si>
  <si>
    <t>MOLDE X CABO/HASTE CGXA5/8.70 CART-150</t>
  </si>
  <si>
    <t>1.8.40</t>
  </si>
  <si>
    <t>COT-E242</t>
  </si>
  <si>
    <t>NIPLE GALVANIZADO 1.1/2"</t>
  </si>
  <si>
    <t>1.8.41</t>
  </si>
  <si>
    <t>COT-E243</t>
  </si>
  <si>
    <t>NIPLE GALVANIZADO 2"</t>
  </si>
  <si>
    <t>1.8.42</t>
  </si>
  <si>
    <t>COT-E244</t>
  </si>
  <si>
    <t>OLHAL P/PARAFUSO 104MM FUNDIDO</t>
  </si>
  <si>
    <t>1.8.43</t>
  </si>
  <si>
    <t>COT-E245</t>
  </si>
  <si>
    <t>PARA RAIOS POLIMERICO 15KV-10KA C/FE REP</t>
  </si>
  <si>
    <t>1.8.44</t>
  </si>
  <si>
    <t>COT-E246</t>
  </si>
  <si>
    <t>PARAF. MAQUINA M16X150MM</t>
  </si>
  <si>
    <t>1.8.45</t>
  </si>
  <si>
    <t>COT-E247</t>
  </si>
  <si>
    <t>PARAF. MAQUINA M16X200MM</t>
  </si>
  <si>
    <t>1.8.46</t>
  </si>
  <si>
    <t>COT-E248</t>
  </si>
  <si>
    <t>PARAF. MAQUINA M16X250MM</t>
  </si>
  <si>
    <t>1.8.47</t>
  </si>
  <si>
    <t>COT-E249</t>
  </si>
  <si>
    <t>PARAF. ROSCA DUPLA M16X450MM</t>
  </si>
  <si>
    <t>1.8.48</t>
  </si>
  <si>
    <t>COT-E250</t>
  </si>
  <si>
    <t>PARAFUSO OLHAL M16X400MM GALV FOGO</t>
  </si>
  <si>
    <t>1.8.49</t>
  </si>
  <si>
    <t>COT-E251</t>
  </si>
  <si>
    <t>PORCA OLHAL M16 GALV. FOGO</t>
  </si>
  <si>
    <t>1.8.50</t>
  </si>
  <si>
    <t>COT-E252</t>
  </si>
  <si>
    <t>POSTE CONCRETO CIRCULAR 11/600 M/KGF</t>
  </si>
  <si>
    <t>1.8.51</t>
  </si>
  <si>
    <t>COT-E253</t>
  </si>
  <si>
    <t>PROTETOR POLIM. P/BUCHA E PARA RAIOS</t>
  </si>
  <si>
    <t>1.8.52</t>
  </si>
  <si>
    <t>COT-E254</t>
  </si>
  <si>
    <t>SUPORTE TIPO Z ROMAGNOLE</t>
  </si>
  <si>
    <t>1.8.53</t>
  </si>
  <si>
    <t>COT-E255</t>
  </si>
  <si>
    <t>SUPORTE TRAFO POSTE CIRCULAR 255MM</t>
  </si>
  <si>
    <t>1.8.54</t>
  </si>
  <si>
    <t>COT-E256</t>
  </si>
  <si>
    <t>TAMPA CAIXA DE INSPECAO 300MM FERRO FUND</t>
  </si>
  <si>
    <t>1.8.55</t>
  </si>
  <si>
    <t>COT-E257</t>
  </si>
  <si>
    <t>TERMINAL COMPRESSAO  35MM2 M10 1F1C</t>
  </si>
  <si>
    <t>1.8.56</t>
  </si>
  <si>
    <t>COT-E258</t>
  </si>
  <si>
    <t>TERMINAL COMPRESSAO  95MM2 M10 1F1C</t>
  </si>
  <si>
    <t>1.9</t>
  </si>
  <si>
    <t>FORNECIMENTO DE MATERIAIS SUBESTAÇÃO DE ENTRADA - (SE ENTRADA) - EBP</t>
  </si>
  <si>
    <t>1.9.1</t>
  </si>
  <si>
    <t>COT-E259</t>
  </si>
  <si>
    <t>ABRACADEIRA TIPO D PARAFUSO 01"</t>
  </si>
  <si>
    <t>1.9.2</t>
  </si>
  <si>
    <t>COT-E260</t>
  </si>
  <si>
    <t>ADAPTADOR ALUM MULT.  01" S/ROSCA TRAMON</t>
  </si>
  <si>
    <t>1.9.3</t>
  </si>
  <si>
    <t>COT-E261</t>
  </si>
  <si>
    <t>CABO FLEXIVEL 750V  2,5MM2 AZ</t>
  </si>
  <si>
    <t>1.9.4</t>
  </si>
  <si>
    <t>COT-E262</t>
  </si>
  <si>
    <t>CABO FLEXIVEL 750V  2,5MM2 PT</t>
  </si>
  <si>
    <t>1.9.5</t>
  </si>
  <si>
    <t>COT-E263</t>
  </si>
  <si>
    <t>1.9.6</t>
  </si>
  <si>
    <t>COT-E264</t>
  </si>
  <si>
    <t>CAIXA PORTA LUVAS DIVERSAS</t>
  </si>
  <si>
    <t>1.9.7</t>
  </si>
  <si>
    <t>COT-E265</t>
  </si>
  <si>
    <t>CONDULETE AL MULTIPLO L 01" S/T TRAM</t>
  </si>
  <si>
    <t>1.9.8</t>
  </si>
  <si>
    <t>COT-E266</t>
  </si>
  <si>
    <t>CONDULETE AL MULTIPLO X 01" S/T TRAM</t>
  </si>
  <si>
    <t>1.9.9</t>
  </si>
  <si>
    <t>COT-E267</t>
  </si>
  <si>
    <t>ELETRODUTO GALV. A FOGO 01"X2,65MM 5598</t>
  </si>
  <si>
    <t>1.9.10</t>
  </si>
  <si>
    <t>COT-E268</t>
  </si>
  <si>
    <t>EXTINTOR PO QUIMICO 6 KM</t>
  </si>
  <si>
    <t>1.9.11</t>
  </si>
  <si>
    <t>COT-E269</t>
  </si>
  <si>
    <t>INT. 1 TCL BIP. 10A S/PL BR KLIN</t>
  </si>
  <si>
    <t>1.9.12</t>
  </si>
  <si>
    <t>COT-E270</t>
  </si>
  <si>
    <t>LUMINARIA DE EMERG. 3000LM 2 FAR SEGURIM</t>
  </si>
  <si>
    <t>1.9.13</t>
  </si>
  <si>
    <t>COT-E271</t>
  </si>
  <si>
    <t>LUMINARIA ESTANQUE ACRIL 2XLED 120CM PHI</t>
  </si>
  <si>
    <t>1.9.14</t>
  </si>
  <si>
    <t>COT-E272</t>
  </si>
  <si>
    <t>LUVA BORRACHA AT 20KV 10" USO 17KV</t>
  </si>
  <si>
    <t>PR</t>
  </si>
  <si>
    <t>1.9.15</t>
  </si>
  <si>
    <t>COT-E273</t>
  </si>
  <si>
    <t>LUVA DE COBERTURA VAQUETA PH 15CM  2OKV</t>
  </si>
  <si>
    <t>1.9.16</t>
  </si>
  <si>
    <t>COT-E274</t>
  </si>
  <si>
    <t>PLACA DE AVISO (ACESSO SOMENTE DE PESSOA</t>
  </si>
  <si>
    <t>1.9.17</t>
  </si>
  <si>
    <t>COT-E275</t>
  </si>
  <si>
    <t>PLACA DE AVISO (NAO MANOBRAR)</t>
  </si>
  <si>
    <t>1.9.18</t>
  </si>
  <si>
    <t>COT-E276</t>
  </si>
  <si>
    <t>PLACA DE AVISO (PERIGO ALTA TENSAO)</t>
  </si>
  <si>
    <t>1.9.19</t>
  </si>
  <si>
    <t>COT-E277</t>
  </si>
  <si>
    <t>1.9.20</t>
  </si>
  <si>
    <t>COT-E278</t>
  </si>
  <si>
    <t>TAMPA ALUM 01"  CEGA TRAMONTINA</t>
  </si>
  <si>
    <t>1.9.21</t>
  </si>
  <si>
    <t>COT-E279</t>
  </si>
  <si>
    <t>TAPETE BORRACHA 1,0X1,0M 3,5MM 20KV CL2</t>
  </si>
  <si>
    <t>1.9.22</t>
  </si>
  <si>
    <t>COT-E280</t>
  </si>
  <si>
    <t>TOM 2P+T 10 S/PL VM</t>
  </si>
  <si>
    <t>1.10</t>
  </si>
  <si>
    <t>FORNECIMENTO DE MATERIAIS DE ATERRAMENTO E SISTEMA DE PROTEÇÃO CONTRA DESCARGAS ATMOSFÉRICAS - (ATERRAMENTO E SPDA) - EBP</t>
  </si>
  <si>
    <t>1.10.1</t>
  </si>
  <si>
    <t>COT-E281</t>
  </si>
  <si>
    <t>ADERIDISCO INOX 60MM 1/4" TEL0756YT</t>
  </si>
  <si>
    <t>1.10.2</t>
  </si>
  <si>
    <t>COT-E282</t>
  </si>
  <si>
    <t>ADESIVO MONOCOMP POLIUR. SUP LISA 290ML</t>
  </si>
  <si>
    <t>1.10.3</t>
  </si>
  <si>
    <t>COT-E283</t>
  </si>
  <si>
    <t>BARRA CHATA ALUM. 7/8"X1/8" 6M</t>
  </si>
  <si>
    <t>1.10.4</t>
  </si>
  <si>
    <t>COT-E284</t>
  </si>
  <si>
    <t>1.10.5</t>
  </si>
  <si>
    <t>COT-E285</t>
  </si>
  <si>
    <t>CABO DE COBRE NU  70MM2 NBR6524 566KG/KM</t>
  </si>
  <si>
    <t>1.10.6</t>
  </si>
  <si>
    <t>COT-E286</t>
  </si>
  <si>
    <t>1.10.7</t>
  </si>
  <si>
    <t>COT-E287</t>
  </si>
  <si>
    <t>CAIXA INSPECAO ATERRAM 300X300MM CONICA</t>
  </si>
  <si>
    <t>1.10.8</t>
  </si>
  <si>
    <t>COT-E288</t>
  </si>
  <si>
    <t>CAIXA INSPECAO SUSP DE PVC P/ TUBO 1"</t>
  </si>
  <si>
    <t>1.10.9</t>
  </si>
  <si>
    <t>COT-E289</t>
  </si>
  <si>
    <t>CARTUCHO P/SOLDA  65G</t>
  </si>
  <si>
    <t>1.10.10</t>
  </si>
  <si>
    <t>COT-E290</t>
  </si>
  <si>
    <t>CARTUCHO P/SOLDA 150G</t>
  </si>
  <si>
    <t>1.10.11</t>
  </si>
  <si>
    <t>COT-E291</t>
  </si>
  <si>
    <t>CONECTOR EMENDA  BARRA CHATA</t>
  </si>
  <si>
    <t>1.10.12</t>
  </si>
  <si>
    <t>COT-E292</t>
  </si>
  <si>
    <t>CONECTOR PARAFUSO FENDIDO  35MM2 MCI</t>
  </si>
  <si>
    <t>1.10.13</t>
  </si>
  <si>
    <t>COT-E293</t>
  </si>
  <si>
    <t>1.10.14</t>
  </si>
  <si>
    <t>COT-E294</t>
  </si>
  <si>
    <t>CONECTOR PARAFUSO FENDIDO  70MM2</t>
  </si>
  <si>
    <t>1.10.15</t>
  </si>
  <si>
    <t>COT-E295</t>
  </si>
  <si>
    <t>ELETRODUTO PVC PT 01"  ROSCAVEL TIGRE</t>
  </si>
  <si>
    <t>1.10.16</t>
  </si>
  <si>
    <t>COT-E296</t>
  </si>
  <si>
    <t>GRAMPO TERRA DUPLO GTDU H5/8" C16-70M2</t>
  </si>
  <si>
    <t>1.10.17</t>
  </si>
  <si>
    <t>COT-E297</t>
  </si>
  <si>
    <t>HASTE COBREADA 14,3MMX3M A/C</t>
  </si>
  <si>
    <t>1.10.18</t>
  </si>
  <si>
    <t>COT-E298</t>
  </si>
  <si>
    <t>ISOLADOR SIMP FIX. HORIZONTAL GALV 200MM</t>
  </si>
  <si>
    <t>1.10.19</t>
  </si>
  <si>
    <t>COT-E299</t>
  </si>
  <si>
    <t>MOLDE T CABO/CABO CTA50.35B CART-32</t>
  </si>
  <si>
    <t>1.10.20</t>
  </si>
  <si>
    <t>COT-E300</t>
  </si>
  <si>
    <t>MOLDE T CABO/HASTE CGXA5/8.50.50 CART150</t>
  </si>
  <si>
    <t>1.10.21</t>
  </si>
  <si>
    <t>COT-E301</t>
  </si>
  <si>
    <t>1.10.22</t>
  </si>
  <si>
    <t>COT-E302</t>
  </si>
  <si>
    <t>PRESILHA LATAO 35/50MM2 5MM</t>
  </si>
  <si>
    <t>1.10.23</t>
  </si>
  <si>
    <t>COT-E303</t>
  </si>
  <si>
    <t>1.11</t>
  </si>
  <si>
    <t>FORNECIMENTO DE MATERIAIS E CABOS - EBP</t>
  </si>
  <si>
    <t>1.11.1</t>
  </si>
  <si>
    <t>COT-E304</t>
  </si>
  <si>
    <t>1.11.2</t>
  </si>
  <si>
    <t>COT-E305</t>
  </si>
  <si>
    <t>ABRACADEIRA TIPO D PARAFUSO 1.1/2"</t>
  </si>
  <si>
    <t>1.11.3</t>
  </si>
  <si>
    <t>COT-E306</t>
  </si>
  <si>
    <t>1.11.4</t>
  </si>
  <si>
    <t>COT-E307</t>
  </si>
  <si>
    <t>ADAPTADOR ALUM MULT. 1.1/2" S/ROSCA TRAM</t>
  </si>
  <si>
    <t>1.11.5</t>
  </si>
  <si>
    <t>COT-E308</t>
  </si>
  <si>
    <t>1.11.6</t>
  </si>
  <si>
    <t>COT-E309</t>
  </si>
  <si>
    <t>1.11.7</t>
  </si>
  <si>
    <t>COT-E310</t>
  </si>
  <si>
    <t>CABO 0,6/1KV 1X 95MM2 FLEX 90 VD</t>
  </si>
  <si>
    <t>1.11.8</t>
  </si>
  <si>
    <t>COT-E311</t>
  </si>
  <si>
    <t>1.11.9</t>
  </si>
  <si>
    <t>COT-E312</t>
  </si>
  <si>
    <t>1.11.10</t>
  </si>
  <si>
    <t>COT-E313</t>
  </si>
  <si>
    <t>1.11.11</t>
  </si>
  <si>
    <t>COT-E314</t>
  </si>
  <si>
    <t>CABO FLEXIVEL 750V  4MM2 AZ</t>
  </si>
  <si>
    <t>1.11.12</t>
  </si>
  <si>
    <t>COT-E315</t>
  </si>
  <si>
    <t>CABO FLEXIVEL 750V  4MM2 PT</t>
  </si>
  <si>
    <t>1.11.13</t>
  </si>
  <si>
    <t>COT-E316</t>
  </si>
  <si>
    <t>CABO FLEXIVEL 750V  4MM2 VD</t>
  </si>
  <si>
    <t>1.11.14</t>
  </si>
  <si>
    <t>COT-E317</t>
  </si>
  <si>
    <t>CABO FLEXIVEL 750V  6MM2 AZ</t>
  </si>
  <si>
    <t>1.11.15</t>
  </si>
  <si>
    <t>COT-E318</t>
  </si>
  <si>
    <t>1.11.16</t>
  </si>
  <si>
    <t>COT-E319</t>
  </si>
  <si>
    <t>CABO FLEXIVEL 750V  6MM2 VD</t>
  </si>
  <si>
    <t>1.11.17</t>
  </si>
  <si>
    <t>COT-E320</t>
  </si>
  <si>
    <t>CABO FLEXIVEL 750V 16MM2 AZ</t>
  </si>
  <si>
    <t>1.11.18</t>
  </si>
  <si>
    <t>COT-E321</t>
  </si>
  <si>
    <t>CABO FLEXIVEL 750V 16MM2 PT</t>
  </si>
  <si>
    <t>1.11.19</t>
  </si>
  <si>
    <t>COT-E322</t>
  </si>
  <si>
    <t>CABO FLEXIVEL 750V 16MM2 VD</t>
  </si>
  <si>
    <t>1.11.20</t>
  </si>
  <si>
    <t>COT-E323</t>
  </si>
  <si>
    <t>CABO MT 12/20KV  50MM2 COBRE 90° PT</t>
  </si>
  <si>
    <t>1.11.21</t>
  </si>
  <si>
    <t>COT-E324</t>
  </si>
  <si>
    <t>CABO MT 3,6/6KV  50MM2 COBRE 90° PT</t>
  </si>
  <si>
    <t>1.11.22</t>
  </si>
  <si>
    <t>COT-E325</t>
  </si>
  <si>
    <t>CABO MT 3,6/6KV 185MM2 COBRE 105° PT</t>
  </si>
  <si>
    <t>1.11.23</t>
  </si>
  <si>
    <t>COT-E326</t>
  </si>
  <si>
    <t>1.11.24</t>
  </si>
  <si>
    <t>COT-E327</t>
  </si>
  <si>
    <t>CONDULETE AL MULTIPLO X 1.1/2"/1.1/4 C/T</t>
  </si>
  <si>
    <t>1.11.25</t>
  </si>
  <si>
    <t>COT-E328</t>
  </si>
  <si>
    <t>CONECTOR BOX RETO 01"</t>
  </si>
  <si>
    <t>1.11.26</t>
  </si>
  <si>
    <t>COT-E329</t>
  </si>
  <si>
    <t>CONECTOR BOX RETO 1.1/2"</t>
  </si>
  <si>
    <t>1.11.27</t>
  </si>
  <si>
    <t>COT-E330</t>
  </si>
  <si>
    <t>CONJ. INT. 3 TCL SIMP. C/PL  BR KLIN</t>
  </si>
  <si>
    <t>1.11.28</t>
  </si>
  <si>
    <t>COT-E331</t>
  </si>
  <si>
    <t>CURVA GALV. A FOGO 01" NBR 5598 BSP</t>
  </si>
  <si>
    <t>1.11.29</t>
  </si>
  <si>
    <t>COT-E332</t>
  </si>
  <si>
    <t>CURVA GALV. A FOGO 1.1/2"  NBR 5598 BSP</t>
  </si>
  <si>
    <t>1.11.30</t>
  </si>
  <si>
    <t>COT-E333</t>
  </si>
  <si>
    <t>DUTO CORRUGADO 4" 110MM</t>
  </si>
  <si>
    <t>1.11.31</t>
  </si>
  <si>
    <t>COT-E334</t>
  </si>
  <si>
    <t>1.11.32</t>
  </si>
  <si>
    <t>COT-E335</t>
  </si>
  <si>
    <t>ELETRODUTO GALV. A FOGO 1.1/2"X3,0MM5598</t>
  </si>
  <si>
    <t>1.11.33</t>
  </si>
  <si>
    <t>COT-E336</t>
  </si>
  <si>
    <t>FITA DE ADVERTENCIA 100M EXT X INT</t>
  </si>
  <si>
    <t>RL</t>
  </si>
  <si>
    <t>1.11.34</t>
  </si>
  <si>
    <t>COT-E337</t>
  </si>
  <si>
    <t>LAMP. LED BULBO  40W 6,5K BIV E27 DECORL</t>
  </si>
  <si>
    <t>1.11.35</t>
  </si>
  <si>
    <t>COT-E338</t>
  </si>
  <si>
    <t>LUMINARIA BLIND. ARTICUL 45-90G 300W E27</t>
  </si>
  <si>
    <t>1.11.36</t>
  </si>
  <si>
    <t>COT-E339</t>
  </si>
  <si>
    <t>LUMINARIA DE EMERG. 3000LM 3 FAROIS LUXP</t>
  </si>
  <si>
    <t>1.11.37</t>
  </si>
  <si>
    <t>COT-E340</t>
  </si>
  <si>
    <t>PRENSA CABO TERMOPLASTICO 01" CZ RMC</t>
  </si>
  <si>
    <t>1.11.38</t>
  </si>
  <si>
    <t>COT-E341</t>
  </si>
  <si>
    <t>PRENSA CABO TERMOPLASTICO 1.1/2" CZ RMC</t>
  </si>
  <si>
    <t>1.11.39</t>
  </si>
  <si>
    <t>COT-E342</t>
  </si>
  <si>
    <t>1.11.40</t>
  </si>
  <si>
    <t>COT-E343</t>
  </si>
  <si>
    <t>TAMPA ALUM 01" 2 POSTOS TRAMONTINA</t>
  </si>
  <si>
    <t>1.11.41</t>
  </si>
  <si>
    <t>COT-E344</t>
  </si>
  <si>
    <t>TAMPA ALUM 01" 3 POSTOS TRAMONTINA</t>
  </si>
  <si>
    <t>1.11.42</t>
  </si>
  <si>
    <t>COT-E345</t>
  </si>
  <si>
    <t>1.11.43</t>
  </si>
  <si>
    <t>COT-E346</t>
  </si>
  <si>
    <t>TERMINAL MUFLA POLIM EXT 15KV  50MM2 PRY</t>
  </si>
  <si>
    <t>1.11.44</t>
  </si>
  <si>
    <t>COT-E347</t>
  </si>
  <si>
    <t>TERMINAL MUFLA POLIM EXT 15KV 240MM2 PRY</t>
  </si>
  <si>
    <t>1.11.45</t>
  </si>
  <si>
    <t>COT-E348</t>
  </si>
  <si>
    <t>TOM 2P+T 10A S/PL  P/ 2 MOD PT/VM</t>
  </si>
  <si>
    <t>1.11.46</t>
  </si>
  <si>
    <t>COT-E349</t>
  </si>
  <si>
    <t>TOM DUPLA 2P+T 20A S/PL  P/3 MOD PT/PT</t>
  </si>
  <si>
    <t>1.11.47</t>
  </si>
  <si>
    <t>COT-E350</t>
  </si>
  <si>
    <t>TOM IND SOB 220V 2P+T 16A 6H</t>
  </si>
  <si>
    <t>1.11.48</t>
  </si>
  <si>
    <t>COT-E351</t>
  </si>
  <si>
    <t>TOM IND SOB 380/440V 3P+T  16A 6H VM IP4</t>
  </si>
  <si>
    <t>1.11.49</t>
  </si>
  <si>
    <t>COT-E352</t>
  </si>
  <si>
    <t>TOM IND SOB 380/440V 3P+T  32A 6H</t>
  </si>
  <si>
    <t>1.11.50</t>
  </si>
  <si>
    <t>COT-E353</t>
  </si>
  <si>
    <t>TOM IND SOB 380/440V 3P+T  63A 6H VM</t>
  </si>
  <si>
    <t>1.11.51</t>
  </si>
  <si>
    <t>COT-E354</t>
  </si>
  <si>
    <t>ROLAMENTO 6322 C3</t>
  </si>
  <si>
    <t>1.11.52</t>
  </si>
  <si>
    <t>COT-E355</t>
  </si>
  <si>
    <t>ROLAMENTO 6319 C3</t>
  </si>
  <si>
    <t>1.12</t>
  </si>
  <si>
    <t>FORNECIMENTO DE QUADRO DE AUTOMAÇÃO DO RESERVATORIO - (QA RESERVATORIO)</t>
  </si>
  <si>
    <t>1.12.1</t>
  </si>
  <si>
    <t>COT-E356</t>
  </si>
  <si>
    <t>1.12.2</t>
  </si>
  <si>
    <t>COT-E357</t>
  </si>
  <si>
    <t>1.12.3</t>
  </si>
  <si>
    <t>COT-E358</t>
  </si>
  <si>
    <t>1.12.4</t>
  </si>
  <si>
    <t>COT-E359</t>
  </si>
  <si>
    <t>1.12.5</t>
  </si>
  <si>
    <t>COT-E360</t>
  </si>
  <si>
    <t>1.12.6</t>
  </si>
  <si>
    <t>COT-E361</t>
  </si>
  <si>
    <t>1.12.7</t>
  </si>
  <si>
    <t>COT-E362</t>
  </si>
  <si>
    <t>1.12.8</t>
  </si>
  <si>
    <t>COT-E363</t>
  </si>
  <si>
    <t>1.12.9</t>
  </si>
  <si>
    <t>COT-E364</t>
  </si>
  <si>
    <t>1.12.10</t>
  </si>
  <si>
    <t>COT-E365</t>
  </si>
  <si>
    <t>CX POLARIS C/PLACA 600X1000X350MM QGBT - MONTADO, TESTADO E COMISSIONADO EM FÁBRICA</t>
  </si>
  <si>
    <t>1.12.11</t>
  </si>
  <si>
    <t>COT-E366</t>
  </si>
  <si>
    <t>1.12.12</t>
  </si>
  <si>
    <t>COT-E367</t>
  </si>
  <si>
    <t>1.12.13</t>
  </si>
  <si>
    <t>COT-E368</t>
  </si>
  <si>
    <t>1.12.14</t>
  </si>
  <si>
    <t>COT-E369</t>
  </si>
  <si>
    <t>1.12.15</t>
  </si>
  <si>
    <t>COT-E370</t>
  </si>
  <si>
    <t>1.12.16</t>
  </si>
  <si>
    <t>COT-E371</t>
  </si>
  <si>
    <t>1.12.17</t>
  </si>
  <si>
    <t>COT-E372</t>
  </si>
  <si>
    <t>1.12.18</t>
  </si>
  <si>
    <t>COT-E373</t>
  </si>
  <si>
    <t>1.12.19</t>
  </si>
  <si>
    <t>COT-E374</t>
  </si>
  <si>
    <t>1.12.20</t>
  </si>
  <si>
    <t>COT-E375</t>
  </si>
  <si>
    <t>1.12.21</t>
  </si>
  <si>
    <t>COT-E376</t>
  </si>
  <si>
    <t>1.12.22</t>
  </si>
  <si>
    <t>COT-E377</t>
  </si>
  <si>
    <t>1.12.23</t>
  </si>
  <si>
    <t>COT-E378</t>
  </si>
  <si>
    <t>1.12.24</t>
  </si>
  <si>
    <t>COT-E379</t>
  </si>
  <si>
    <t>1.12.25</t>
  </si>
  <si>
    <t>COT-E380</t>
  </si>
  <si>
    <t>1.12.26</t>
  </si>
  <si>
    <t>COT-E381</t>
  </si>
  <si>
    <t>1.12.27</t>
  </si>
  <si>
    <t>COT-E382</t>
  </si>
  <si>
    <t>1.12.28</t>
  </si>
  <si>
    <t>COT-E383</t>
  </si>
  <si>
    <t>1.12.29</t>
  </si>
  <si>
    <t>COT-E384</t>
  </si>
  <si>
    <t>1.12.30</t>
  </si>
  <si>
    <t>COT-E385</t>
  </si>
  <si>
    <t>1.12.31</t>
  </si>
  <si>
    <t>COT-E386</t>
  </si>
  <si>
    <t>DO524 4 AI</t>
  </si>
  <si>
    <t>1.12.32</t>
  </si>
  <si>
    <t>COT-E387</t>
  </si>
  <si>
    <t>1.12.33</t>
  </si>
  <si>
    <t>COT-E388</t>
  </si>
  <si>
    <t>1.12.34</t>
  </si>
  <si>
    <t>COT-E389</t>
  </si>
  <si>
    <t>1.12.35</t>
  </si>
  <si>
    <t>COT-E390</t>
  </si>
  <si>
    <t>1.12.36</t>
  </si>
  <si>
    <t>COT-E391</t>
  </si>
  <si>
    <t>1.12.37</t>
  </si>
  <si>
    <t>COT-E392</t>
  </si>
  <si>
    <t>1.12.38</t>
  </si>
  <si>
    <t>COT-E393</t>
  </si>
  <si>
    <t>1.12.39</t>
  </si>
  <si>
    <t>COT-E394</t>
  </si>
  <si>
    <t>1.13</t>
  </si>
  <si>
    <t>FORNECIMENTO DE MATERIAIS RESERVATORIO</t>
  </si>
  <si>
    <t>1.13.1</t>
  </si>
  <si>
    <t>COT-E395</t>
  </si>
  <si>
    <t>1.13.2</t>
  </si>
  <si>
    <t>COT-E396</t>
  </si>
  <si>
    <t>1.13.3</t>
  </si>
  <si>
    <t>COT-E397</t>
  </si>
  <si>
    <t>CABO 0,6/1KV 3X 6MM2 FLEX 90 PT</t>
  </si>
  <si>
    <t>1.13.4</t>
  </si>
  <si>
    <t>COT-E398</t>
  </si>
  <si>
    <t>CABO BLINDADO CONTROLE 4X1,0MM2</t>
  </si>
  <si>
    <t>1.13.5</t>
  </si>
  <si>
    <t>COT-E399</t>
  </si>
  <si>
    <t>1.13.6</t>
  </si>
  <si>
    <t>COT-E400</t>
  </si>
  <si>
    <t>1.13.7</t>
  </si>
  <si>
    <t>COT-E401</t>
  </si>
  <si>
    <t>DUTO CORRUGADO 1 1/4" 40MM</t>
  </si>
  <si>
    <t>1.13.8</t>
  </si>
  <si>
    <t>COT-E402</t>
  </si>
  <si>
    <t>DUTO CORRUGADO 2" 63MM</t>
  </si>
  <si>
    <t>1.13.9</t>
  </si>
  <si>
    <t>COT-E403</t>
  </si>
  <si>
    <t>ELETRODUTO GALV. A FOGO 01"X1,5MM 5624</t>
  </si>
  <si>
    <t>UN</t>
  </si>
  <si>
    <t>1.13.10</t>
  </si>
  <si>
    <t>COT-E404</t>
  </si>
  <si>
    <t>1.13.11</t>
  </si>
  <si>
    <t>COT-E405</t>
  </si>
  <si>
    <t>TRANSMISSOR NIVEL ULTRASSONICO SPA-580-4</t>
  </si>
  <si>
    <t>1.14</t>
  </si>
  <si>
    <t>MÃO DE OBRA - EBP; SUBESTAÇÃO DE ENTRADA E RESERVATÓRIO</t>
  </si>
  <si>
    <t>1.14.1</t>
  </si>
  <si>
    <t>CPU-E01</t>
  </si>
  <si>
    <t>1.14.2</t>
  </si>
  <si>
    <t>CPU-E02</t>
  </si>
  <si>
    <t>1.14.3</t>
  </si>
  <si>
    <t>CPU-E03</t>
  </si>
  <si>
    <t>1.14.4</t>
  </si>
  <si>
    <t>CPU-E04</t>
  </si>
  <si>
    <t>ESTAÇÃO DE BOMBEAMENTO SECUNDÁRIA 1 - EBS1</t>
  </si>
  <si>
    <t>2.1</t>
  </si>
  <si>
    <t>FORNECIMENTO DE CARRINHO 15KV - EBS1</t>
  </si>
  <si>
    <t>2.1.1</t>
  </si>
  <si>
    <t>COT-E406</t>
  </si>
  <si>
    <t>2.1.2</t>
  </si>
  <si>
    <t>COT-E407</t>
  </si>
  <si>
    <t>BLOCO DE AFERICAO 3TC´S  CWBAN-3TC</t>
  </si>
  <si>
    <t>2.1.3</t>
  </si>
  <si>
    <t>COT-E408</t>
  </si>
  <si>
    <t>2.1.4</t>
  </si>
  <si>
    <t>COT-E409</t>
  </si>
  <si>
    <t>BOTAO EMERG. GIRAR P/SOLTAR 40MM 1NF VM</t>
  </si>
  <si>
    <t>2.1.5</t>
  </si>
  <si>
    <t>COT-E410</t>
  </si>
  <si>
    <t>2.1.6</t>
  </si>
  <si>
    <t>COT-E411</t>
  </si>
  <si>
    <t>CABO FLEXIVEL 750V  1,5MM2 PT</t>
  </si>
  <si>
    <t>2.1.7</t>
  </si>
  <si>
    <t>COT-E412</t>
  </si>
  <si>
    <t>CARRINHO DISJ MEDIA 15KV PADRAO WEG - MONTADO, TESTADO E COMISSIONADO EM FÁBRICA</t>
  </si>
  <si>
    <t>2.1.8</t>
  </si>
  <si>
    <t>COT-E413</t>
  </si>
  <si>
    <t>2.1.9</t>
  </si>
  <si>
    <t>COT-E414</t>
  </si>
  <si>
    <t>DISJ. A VACUO M/T 17,5KV 630A VBWC17P25A</t>
  </si>
  <si>
    <t>2.1.10</t>
  </si>
  <si>
    <t>COT-E415</t>
  </si>
  <si>
    <t>DISJ. BIP  10A MDW-C10-2 3KA</t>
  </si>
  <si>
    <t>2.1.11</t>
  </si>
  <si>
    <t>COT-E416</t>
  </si>
  <si>
    <t>NO BREAK 1400VA E-BIV./ S-220 SENOIDAL</t>
  </si>
  <si>
    <t>2.1.12</t>
  </si>
  <si>
    <t>COT-E417</t>
  </si>
  <si>
    <t>PLACA FINAL MOLA PUSH IN 2,5 EPCX2.5</t>
  </si>
  <si>
    <t>2.1.13</t>
  </si>
  <si>
    <t>COT-E418</t>
  </si>
  <si>
    <t>PLAQUETA DE EMERG P/BOTAO 22MM 90MM GRAN</t>
  </si>
  <si>
    <t>2.1.14</t>
  </si>
  <si>
    <t>COT-E419</t>
  </si>
  <si>
    <t>PORTA PLAQUETA APP30T 30X50 RMC</t>
  </si>
  <si>
    <t>2.1.15</t>
  </si>
  <si>
    <t>COT-E420</t>
  </si>
  <si>
    <t>2.1.16</t>
  </si>
  <si>
    <t>COT-E421</t>
  </si>
  <si>
    <t>RELE PROTEÇAO 7SR1002KB102CA0</t>
  </si>
  <si>
    <t>2.1.17</t>
  </si>
  <si>
    <t>COT-E422</t>
  </si>
  <si>
    <t>SINALEIRO LED 22MM 220V AM RMC</t>
  </si>
  <si>
    <t>2.1.18</t>
  </si>
  <si>
    <t>COT-E423</t>
  </si>
  <si>
    <t>SINALEIRO LED 22MM 220V VD RMC</t>
  </si>
  <si>
    <t>2.1.19</t>
  </si>
  <si>
    <t>COT-E424</t>
  </si>
  <si>
    <t>SINALEIRO LED 22MM 220V VM RMC</t>
  </si>
  <si>
    <t>2.1.20</t>
  </si>
  <si>
    <t>COT-E425</t>
  </si>
  <si>
    <t>TOMADA P/TRILHO 2P+T 20A MEC-TRONIC</t>
  </si>
  <si>
    <t>2.1.21</t>
  </si>
  <si>
    <t>COT-E426</t>
  </si>
  <si>
    <t>TRANSF. CORRENTE 15KV 250/5A IMP15B1</t>
  </si>
  <si>
    <t>2.1.22</t>
  </si>
  <si>
    <t>COT-E427</t>
  </si>
  <si>
    <t>2.2</t>
  </si>
  <si>
    <t>FORNECIMENTO DE CENTRO DE CONTROLE DE MOTORES 1250A - (CCM 1250A) - EBS1</t>
  </si>
  <si>
    <t>2.2.1</t>
  </si>
  <si>
    <t>COT-E428</t>
  </si>
  <si>
    <t>2.2.2</t>
  </si>
  <si>
    <t>COT-E429</t>
  </si>
  <si>
    <t>BOTAO EMERG. GIRA P/SOLTAR CEW 1NA+1NF</t>
  </si>
  <si>
    <t>2.2.3</t>
  </si>
  <si>
    <t>COT-E430</t>
  </si>
  <si>
    <t>2.2.4</t>
  </si>
  <si>
    <t>COT-E431</t>
  </si>
  <si>
    <t>2.2.5</t>
  </si>
  <si>
    <t>COT-E432</t>
  </si>
  <si>
    <t>2.2.6</t>
  </si>
  <si>
    <t>COT-E433</t>
  </si>
  <si>
    <t>CABO FLEXIVEL 750V  1,5MM2 VD</t>
  </si>
  <si>
    <t>2.2.7</t>
  </si>
  <si>
    <t>COT-E434</t>
  </si>
  <si>
    <t>CANALETA PVC  30X50MM VENTIL CZ 2M HELLE</t>
  </si>
  <si>
    <t>2.2.8</t>
  </si>
  <si>
    <t>COT-E435</t>
  </si>
  <si>
    <t>2.2.9</t>
  </si>
  <si>
    <t>COT-E436</t>
  </si>
  <si>
    <t>CHAVE SECC. COM CARGA NH03 630A FSW 630-</t>
  </si>
  <si>
    <t>2.2.10</t>
  </si>
  <si>
    <t>COT-E437</t>
  </si>
  <si>
    <t>CHAVE SOFT STARTER SSW900  200A 220/575</t>
  </si>
  <si>
    <t>2.2.11</t>
  </si>
  <si>
    <t>COT-E438</t>
  </si>
  <si>
    <t>2.2.12</t>
  </si>
  <si>
    <t>COT-E439</t>
  </si>
  <si>
    <t>COBRE EM BARRA 01"X3/16" 281A 1,08KG/M</t>
  </si>
  <si>
    <t>2.2.13</t>
  </si>
  <si>
    <t>COT-E440</t>
  </si>
  <si>
    <t>COBRE EM BARRA 2.1/2"X1/2"1642A 7,18KG/M</t>
  </si>
  <si>
    <t>2.2.14</t>
  </si>
  <si>
    <t>COT-E441</t>
  </si>
  <si>
    <t>DISJ. BIP  10A MDWH-C10-2 10KA</t>
  </si>
  <si>
    <t>2.2.15</t>
  </si>
  <si>
    <t>COT-E442</t>
  </si>
  <si>
    <t>DISJ. TRIP   10A MDWH-C10-3 10KA</t>
  </si>
  <si>
    <t>2.2.16</t>
  </si>
  <si>
    <t>COT-E443</t>
  </si>
  <si>
    <t>DISJ. TRIP ABERTA FIXO  1250A ABW C/M</t>
  </si>
  <si>
    <t>2.2.17</t>
  </si>
  <si>
    <t>COT-E444</t>
  </si>
  <si>
    <t>DISJ. TRIP CX MOLD   32A DWB160N32-3DX</t>
  </si>
  <si>
    <t>2.2.18</t>
  </si>
  <si>
    <t>COT-E445</t>
  </si>
  <si>
    <t>2.2.19</t>
  </si>
  <si>
    <t>COT-E446</t>
  </si>
  <si>
    <t>DISJ. UNIP  32A MDWH-C32 10KA IMPORTADO</t>
  </si>
  <si>
    <t>2.2.20</t>
  </si>
  <si>
    <t>COT-E447</t>
  </si>
  <si>
    <t>2.2.21</t>
  </si>
  <si>
    <t>COT-E448</t>
  </si>
  <si>
    <t>FUSIVEL NH U/R T3  450A 690V WEG</t>
  </si>
  <si>
    <t>2.2.22</t>
  </si>
  <si>
    <t>COT-E449</t>
  </si>
  <si>
    <t>2.2.23</t>
  </si>
  <si>
    <t>COT-E450</t>
  </si>
  <si>
    <t>2.2.24</t>
  </si>
  <si>
    <t>COT-E451</t>
  </si>
  <si>
    <t>LUMINARIA LINEAR P/PAINEL 120CM 12W 6,5K</t>
  </si>
  <si>
    <t>2.2.25</t>
  </si>
  <si>
    <t>COT-E452</t>
  </si>
  <si>
    <t>2.2.26</t>
  </si>
  <si>
    <t>COT-E453</t>
  </si>
  <si>
    <t>MODULO COMUNIC. SSW900 ETHERNET/MODBUS</t>
  </si>
  <si>
    <t>2.2.27</t>
  </si>
  <si>
    <t>COT-E454</t>
  </si>
  <si>
    <t>MODULO IHM INTERFACE SSW900 REMOTA</t>
  </si>
  <si>
    <t>2.2.28</t>
  </si>
  <si>
    <t>COT-E455</t>
  </si>
  <si>
    <t>MOLDURA  IHM SSW900 + CABO 5M</t>
  </si>
  <si>
    <t>2.2.29</t>
  </si>
  <si>
    <t>COT-E456</t>
  </si>
  <si>
    <t>MOLDURA DISJ ABERTO FIXO ABW08-63</t>
  </si>
  <si>
    <t>2.2.30</t>
  </si>
  <si>
    <t>COT-E457</t>
  </si>
  <si>
    <t>MULTIMEDIDOR TRIF. GRANDEZA C/M MMW04-M1</t>
  </si>
  <si>
    <t>2.2.31</t>
  </si>
  <si>
    <t>COT-E458</t>
  </si>
  <si>
    <t>PLAQUETA DE EMERGENCIA-DESL APE AM</t>
  </si>
  <si>
    <t>2.2.32</t>
  </si>
  <si>
    <t>COT-E459</t>
  </si>
  <si>
    <t>2.2.33</t>
  </si>
  <si>
    <t>COT-E460</t>
  </si>
  <si>
    <t>2.2.34</t>
  </si>
  <si>
    <t>COT-E461</t>
  </si>
  <si>
    <t>PROTETOR DE SURTO 60KA SPWC275-60/12,5</t>
  </si>
  <si>
    <t>2.2.35</t>
  </si>
  <si>
    <t>COT-E462</t>
  </si>
  <si>
    <t>RESISTOR DESUMIF. PAINEL 150W 110-250VCA</t>
  </si>
  <si>
    <t>2.2.36</t>
  </si>
  <si>
    <t>COT-E463</t>
  </si>
  <si>
    <t>2.2.37</t>
  </si>
  <si>
    <t>COT-E464</t>
  </si>
  <si>
    <t>2.2.38</t>
  </si>
  <si>
    <t>COT-E465</t>
  </si>
  <si>
    <t>2.2.39</t>
  </si>
  <si>
    <t>COT-E466</t>
  </si>
  <si>
    <t>2.2.40</t>
  </si>
  <si>
    <t>COT-E467</t>
  </si>
  <si>
    <t>TERMOSTATO CALORIA 0-60G FLZ-520 NF</t>
  </si>
  <si>
    <t>2.2.41</t>
  </si>
  <si>
    <t>COT-E468</t>
  </si>
  <si>
    <t>2.2.42</t>
  </si>
  <si>
    <t>COT-E469</t>
  </si>
  <si>
    <t>TRANSF.E-440/380/220V S-220/110V1010VA</t>
  </si>
  <si>
    <t>2.2.43</t>
  </si>
  <si>
    <t>COT-E470</t>
  </si>
  <si>
    <t>TRANSFORMADOR TC 1300/5 ST-81</t>
  </si>
  <si>
    <t>2.3</t>
  </si>
  <si>
    <t>FORNECIMENTO DE QUADRO DE COMPENSAÇÃO DE FATOR DE POTÊNCIA 250KVAr - (QCFP 250KVAr) - EBS1</t>
  </si>
  <si>
    <t>2.3.1</t>
  </si>
  <si>
    <t>COT-E471</t>
  </si>
  <si>
    <t>2.3.2</t>
  </si>
  <si>
    <t>COT-E472</t>
  </si>
  <si>
    <t>BORNE MOLA   6MMG BTWI6-T AM/VD PUSH-IN</t>
  </si>
  <si>
    <t>2.3.3</t>
  </si>
  <si>
    <t>COT-E473</t>
  </si>
  <si>
    <t>CABO 0,6/1KV 1X  6MM2 FLEX 90 PT</t>
  </si>
  <si>
    <t>2.3.4</t>
  </si>
  <si>
    <t>COT-E474</t>
  </si>
  <si>
    <t>CABO 0,6/1KV 1X 16MM2 FLEX 90 PT</t>
  </si>
  <si>
    <t>2.3.5</t>
  </si>
  <si>
    <t>COT-E475</t>
  </si>
  <si>
    <t>2.3.6</t>
  </si>
  <si>
    <t>COT-E476</t>
  </si>
  <si>
    <t>2.3.7</t>
  </si>
  <si>
    <t>COT-E477</t>
  </si>
  <si>
    <t>2.3.8</t>
  </si>
  <si>
    <t>COT-E478</t>
  </si>
  <si>
    <t>2.3.9</t>
  </si>
  <si>
    <t>COT-E479</t>
  </si>
  <si>
    <t>2.3.10</t>
  </si>
  <si>
    <t>COT-E480</t>
  </si>
  <si>
    <t>COBRE EM BARRA 2"X1/4" 719A 2,87KG/M</t>
  </si>
  <si>
    <t>2.3.11</t>
  </si>
  <si>
    <t>COT-E481</t>
  </si>
  <si>
    <t>2.3.12</t>
  </si>
  <si>
    <t>COT-E482</t>
  </si>
  <si>
    <t>CONTATOR CWB  9C 220VCA CWBC (10KVAR)</t>
  </si>
  <si>
    <t>2.3.13</t>
  </si>
  <si>
    <t>COT-E483</t>
  </si>
  <si>
    <t>CONTATOR CWB 18C 220VCA CWBC (16KVAR)</t>
  </si>
  <si>
    <t>2.3.14</t>
  </si>
  <si>
    <t>COT-E484</t>
  </si>
  <si>
    <t>CONTATOR CWB 25C 220VCA CWBC (20KVAR)</t>
  </si>
  <si>
    <t>2.3.15</t>
  </si>
  <si>
    <t>COT-E485</t>
  </si>
  <si>
    <t>CONTATOR CWB 32C 220VCA CWBC (25KVAR)</t>
  </si>
  <si>
    <t>2.3.16</t>
  </si>
  <si>
    <t>COT-E486</t>
  </si>
  <si>
    <t>CONTATOR CWB 65C 220VCA CWBC (50KVAR)</t>
  </si>
  <si>
    <t>2.3.17</t>
  </si>
  <si>
    <t>COT-E487</t>
  </si>
  <si>
    <t>CONTROL F. POTENCIA 12E TRIF PFW03T12</t>
  </si>
  <si>
    <t>2.3.18</t>
  </si>
  <si>
    <t>COT-E488</t>
  </si>
  <si>
    <t>DISJ. TRIP CX MOLD   16A 16KA 380V DWB</t>
  </si>
  <si>
    <t>2.3.19</t>
  </si>
  <si>
    <t>COT-E489</t>
  </si>
  <si>
    <t>DISJ. TRIP CX MOLD   25A 16KA 380V DWB</t>
  </si>
  <si>
    <t>2.3.20</t>
  </si>
  <si>
    <t>COT-E490</t>
  </si>
  <si>
    <t>DISJ. TRIP CX MOLD   40A 30KA 380V DWB</t>
  </si>
  <si>
    <t>2.3.21</t>
  </si>
  <si>
    <t>COT-E491</t>
  </si>
  <si>
    <t>DISJ. TRIP CX MOLD   50A DWB160N50-3MF</t>
  </si>
  <si>
    <t>2.3.22</t>
  </si>
  <si>
    <t>COT-E492</t>
  </si>
  <si>
    <t>DISJ. TRIP CX MOLD   63A DWB160N63-3DX</t>
  </si>
  <si>
    <t>2.3.23</t>
  </si>
  <si>
    <t>COT-E493</t>
  </si>
  <si>
    <t>DISJ. TRIP CX MOLD  100-125A 30KA DWB</t>
  </si>
  <si>
    <t>2.3.24</t>
  </si>
  <si>
    <t>COT-E494</t>
  </si>
  <si>
    <t>DISJ. TRIP CX MOLD  440-630A 50KA DWB800</t>
  </si>
  <si>
    <t>2.3.25</t>
  </si>
  <si>
    <t>COT-E495</t>
  </si>
  <si>
    <t>2.3.26</t>
  </si>
  <si>
    <t>COT-E496</t>
  </si>
  <si>
    <t>2.3.27</t>
  </si>
  <si>
    <t>COT-E497</t>
  </si>
  <si>
    <t>2.3.28</t>
  </si>
  <si>
    <t>COT-E498</t>
  </si>
  <si>
    <t>2.3.29</t>
  </si>
  <si>
    <t>COT-E499</t>
  </si>
  <si>
    <t>2.3.30</t>
  </si>
  <si>
    <t>COT-E500</t>
  </si>
  <si>
    <t>2.3.31</t>
  </si>
  <si>
    <t>COT-E501</t>
  </si>
  <si>
    <t>2.3.32</t>
  </si>
  <si>
    <t>COT-E502</t>
  </si>
  <si>
    <t>2.3.33</t>
  </si>
  <si>
    <t>COT-E503</t>
  </si>
  <si>
    <t>2.3.34</t>
  </si>
  <si>
    <t>COT-E504</t>
  </si>
  <si>
    <t>2.3.35</t>
  </si>
  <si>
    <t>COT-E505</t>
  </si>
  <si>
    <t>2.3.36</t>
  </si>
  <si>
    <t>COT-E506</t>
  </si>
  <si>
    <t>TRANSFORMADOR TC 1500/5 DP812 BIPARTIDO</t>
  </si>
  <si>
    <t>2.3.37</t>
  </si>
  <si>
    <t>COT-E507</t>
  </si>
  <si>
    <t>UNIDADE CAPAC. TRIF.   5,0KVAR 380V HD</t>
  </si>
  <si>
    <t>2.3.38</t>
  </si>
  <si>
    <t>COT-E508</t>
  </si>
  <si>
    <t>UNIDADE CAPAC. TRIF.  10,0KVAR 380V HD</t>
  </si>
  <si>
    <t>2.3.39</t>
  </si>
  <si>
    <t>COT-E509</t>
  </si>
  <si>
    <t>UNIDADE CAPAC. TRIF.  15,0KVAR 380V HD</t>
  </si>
  <si>
    <t>2.3.40</t>
  </si>
  <si>
    <t>COT-E510</t>
  </si>
  <si>
    <t>UNIDADE CAPAC. TRIF.  20,0KVAR 380V HD</t>
  </si>
  <si>
    <t>2.3.41</t>
  </si>
  <si>
    <t>COT-E511</t>
  </si>
  <si>
    <t>UNIDADE CAPAC. TRIF.  25,0KVAR 380V HD</t>
  </si>
  <si>
    <t>2.3.42</t>
  </si>
  <si>
    <t>COT-E512</t>
  </si>
  <si>
    <t>UNIDADE CAPAC. TRIF.  50,0KVAR 380V HD</t>
  </si>
  <si>
    <t>2.4</t>
  </si>
  <si>
    <t>FORNECIMENTO DE QUADRO DE DISTRIBUIÇÃO DE FORÇA E LUZ - (QDFL) - EBS1</t>
  </si>
  <si>
    <t>2.4.1</t>
  </si>
  <si>
    <t>COT-E513</t>
  </si>
  <si>
    <t>2.4.2</t>
  </si>
  <si>
    <t>COT-E514</t>
  </si>
  <si>
    <t>2.4.3</t>
  </si>
  <si>
    <t>COT-E515</t>
  </si>
  <si>
    <t>2.4.4</t>
  </si>
  <si>
    <t>COT-E516</t>
  </si>
  <si>
    <t>2.4.5</t>
  </si>
  <si>
    <t>COT-E517</t>
  </si>
  <si>
    <t>2.4.6</t>
  </si>
  <si>
    <t>COT-E518</t>
  </si>
  <si>
    <t>2.4.7</t>
  </si>
  <si>
    <t>COT-E519</t>
  </si>
  <si>
    <t>2.4.8</t>
  </si>
  <si>
    <t>COT-E520</t>
  </si>
  <si>
    <t>2.4.9</t>
  </si>
  <si>
    <t>COT-E521</t>
  </si>
  <si>
    <t>2.4.10</t>
  </si>
  <si>
    <t>COT-E522</t>
  </si>
  <si>
    <t>2.4.11</t>
  </si>
  <si>
    <t>COT-E523</t>
  </si>
  <si>
    <t>2.4.12</t>
  </si>
  <si>
    <t>COT-E524</t>
  </si>
  <si>
    <t>2.4.13</t>
  </si>
  <si>
    <t>COT-E525</t>
  </si>
  <si>
    <t>2.4.14</t>
  </si>
  <si>
    <t>COT-E526</t>
  </si>
  <si>
    <t>2.4.15</t>
  </si>
  <si>
    <t>COT-E527</t>
  </si>
  <si>
    <t>2.4.16</t>
  </si>
  <si>
    <t>COT-E528</t>
  </si>
  <si>
    <t>2.5</t>
  </si>
  <si>
    <t>FORNECIMENTO DE QUADRO DE DISTRIBUIÇÃO DE FORÇA E LUZ DA SUBESTAÇÃO - (QDFL SE) - EBS1</t>
  </si>
  <si>
    <t>2.5.1</t>
  </si>
  <si>
    <t>COT-E529</t>
  </si>
  <si>
    <t>2.5.2</t>
  </si>
  <si>
    <t>COT-E530</t>
  </si>
  <si>
    <t>2.5.3</t>
  </si>
  <si>
    <t>COT-E531</t>
  </si>
  <si>
    <t>2.5.4</t>
  </si>
  <si>
    <t>COT-E532</t>
  </si>
  <si>
    <t>2.5.5</t>
  </si>
  <si>
    <t>COT-E533</t>
  </si>
  <si>
    <t>2.5.6</t>
  </si>
  <si>
    <t>COT-E534</t>
  </si>
  <si>
    <t>2.5.7</t>
  </si>
  <si>
    <t>COT-E535</t>
  </si>
  <si>
    <t>2.5.8</t>
  </si>
  <si>
    <t>COT-E536</t>
  </si>
  <si>
    <t>2.5.9</t>
  </si>
  <si>
    <t>COT-E537</t>
  </si>
  <si>
    <t>2.5.10</t>
  </si>
  <si>
    <t>COT-E538</t>
  </si>
  <si>
    <t>2.5.11</t>
  </si>
  <si>
    <t>COT-E539</t>
  </si>
  <si>
    <t>2.5.12</t>
  </si>
  <si>
    <t>COT-E540</t>
  </si>
  <si>
    <t>2.5.13</t>
  </si>
  <si>
    <t>COT-E541</t>
  </si>
  <si>
    <t>2.5.14</t>
  </si>
  <si>
    <t>COT-E542</t>
  </si>
  <si>
    <t>2.5.15</t>
  </si>
  <si>
    <t>COT-E543</t>
  </si>
  <si>
    <t>2.5.16</t>
  </si>
  <si>
    <t>COT-E544</t>
  </si>
  <si>
    <t>2.6</t>
  </si>
  <si>
    <t>FORNECIMENTO DE DOIS QUADROS DE VÁLVULA - (2X - QD VÁLVULA)</t>
  </si>
  <si>
    <t>2.6.1</t>
  </si>
  <si>
    <t>COT-E545</t>
  </si>
  <si>
    <t>2.6.2</t>
  </si>
  <si>
    <t>COT-E546</t>
  </si>
  <si>
    <t>2.6.3</t>
  </si>
  <si>
    <t>COT-E547</t>
  </si>
  <si>
    <t>BOTAO COMANDO 22MM VD 1NA MONOB MBFM2-10</t>
  </si>
  <si>
    <t>2.6.4</t>
  </si>
  <si>
    <t>COT-E548</t>
  </si>
  <si>
    <t>BOTAO COMANDO 22MM VM 1NF MONOB MBFM1-01</t>
  </si>
  <si>
    <t>2.6.5</t>
  </si>
  <si>
    <t>COT-E549</t>
  </si>
  <si>
    <t>2.6.6</t>
  </si>
  <si>
    <t>COT-E550</t>
  </si>
  <si>
    <t>2.6.7</t>
  </si>
  <si>
    <t>COT-E551</t>
  </si>
  <si>
    <t>MT</t>
  </si>
  <si>
    <t>2.6.8</t>
  </si>
  <si>
    <t>COT-E552</t>
  </si>
  <si>
    <t>CAIXA P/MONTAGEM  50X50X20CM S/FLANGE - MONTADO, TESTADO E COMISSIONADO EM FÁBRICA</t>
  </si>
  <si>
    <t>2.6.9</t>
  </si>
  <si>
    <t>COT-E553</t>
  </si>
  <si>
    <t>2.6.10</t>
  </si>
  <si>
    <t>COT-E554</t>
  </si>
  <si>
    <t>CONTATOR CWB  9.11 220VCA CWB9-11-30D23</t>
  </si>
  <si>
    <t>2.6.11</t>
  </si>
  <si>
    <t>COT-E555</t>
  </si>
  <si>
    <t>DISJ. MOTOR WEG MPW  1,6-2,5A MPW18-3-D0</t>
  </si>
  <si>
    <t>2.6.12</t>
  </si>
  <si>
    <t>COT-E556</t>
  </si>
  <si>
    <t>DISJ. TRIP CX MOLD   20A 16KA 380V DWB</t>
  </si>
  <si>
    <t>2.6.13</t>
  </si>
  <si>
    <t>COT-E557</t>
  </si>
  <si>
    <t>2.6.14</t>
  </si>
  <si>
    <t>COT-E558</t>
  </si>
  <si>
    <t>PORTA PLAQUETA APP60T 35X83</t>
  </si>
  <si>
    <t>2.6.15</t>
  </si>
  <si>
    <t>COT-E559</t>
  </si>
  <si>
    <t>2.7</t>
  </si>
  <si>
    <t>FORNECIMENTO DE SUBESTAÇÃO 750KVA - (SE 750KVA) - EBS1</t>
  </si>
  <si>
    <t>2.7.1</t>
  </si>
  <si>
    <t>COT-E560</t>
  </si>
  <si>
    <t>2.7.2</t>
  </si>
  <si>
    <t>COT-E561</t>
  </si>
  <si>
    <t>2.7.3</t>
  </si>
  <si>
    <t>COT-E562</t>
  </si>
  <si>
    <t>ALAVANCA ARTICULAVEL P/CHAVE SECCION.</t>
  </si>
  <si>
    <t>2.7.4</t>
  </si>
  <si>
    <t>COT-E563</t>
  </si>
  <si>
    <t>BASE FUSIVEL P/ TP 15KV 160MM</t>
  </si>
  <si>
    <t>2.7.5</t>
  </si>
  <si>
    <t>COT-E564</t>
  </si>
  <si>
    <t>BORNE CONCENTRICO TERM CENTRAL RETO 3/8"</t>
  </si>
  <si>
    <t>2.7.6</t>
  </si>
  <si>
    <t>COT-E565</t>
  </si>
  <si>
    <t>BORNE CONCENTRICO TERM LATERAL RETO 3/8"</t>
  </si>
  <si>
    <t>2.7.7</t>
  </si>
  <si>
    <t>COT-E566</t>
  </si>
  <si>
    <t>BORNE CONCENTRICO UNIAO S/SUPORTE 3/8"</t>
  </si>
  <si>
    <t>2.7.8</t>
  </si>
  <si>
    <t>COT-E567</t>
  </si>
  <si>
    <t>2.7.9</t>
  </si>
  <si>
    <t>COT-E568</t>
  </si>
  <si>
    <t>2.7.10</t>
  </si>
  <si>
    <t>COT-E569</t>
  </si>
  <si>
    <t>2.7.11</t>
  </si>
  <si>
    <t>COT-E570</t>
  </si>
  <si>
    <t>2.7.12</t>
  </si>
  <si>
    <t>COT-E571</t>
  </si>
  <si>
    <t>2.7.13</t>
  </si>
  <si>
    <t>COT-E572</t>
  </si>
  <si>
    <t>2.7.14</t>
  </si>
  <si>
    <t>COT-E573</t>
  </si>
  <si>
    <t>CHAVE SECC TRIP 15KV 400A C/CARGA S/BASE</t>
  </si>
  <si>
    <t>2.7.15</t>
  </si>
  <si>
    <t>COT-E574</t>
  </si>
  <si>
    <t>2.7.16</t>
  </si>
  <si>
    <t>COT-E575</t>
  </si>
  <si>
    <t>2.7.17</t>
  </si>
  <si>
    <t>COT-E576</t>
  </si>
  <si>
    <t>CONTATO AUXILIAR 1NA+1NF P/CHAVE SECC</t>
  </si>
  <si>
    <t>2.7.18</t>
  </si>
  <si>
    <t>COT-E577</t>
  </si>
  <si>
    <t>2.7.19</t>
  </si>
  <si>
    <t>COT-E578</t>
  </si>
  <si>
    <t>2.7.20</t>
  </si>
  <si>
    <t>COT-E579</t>
  </si>
  <si>
    <t>FUSIVEL CARTUCHO P/TP 15KV 0,5A  NP4584</t>
  </si>
  <si>
    <t>2.7.21</t>
  </si>
  <si>
    <t>COT-E580</t>
  </si>
  <si>
    <t>FUSIVEL LIMITADOR HH 15KV 100A 325MM</t>
  </si>
  <si>
    <t>2.7.22</t>
  </si>
  <si>
    <t>COT-E581</t>
  </si>
  <si>
    <t>2.7.23</t>
  </si>
  <si>
    <t>COT-E582</t>
  </si>
  <si>
    <t>ISOLADOR PEDESTAL 15KV EPOXI  PRENSA FIO</t>
  </si>
  <si>
    <t>2.7.24</t>
  </si>
  <si>
    <t>COT-E583</t>
  </si>
  <si>
    <t>2.7.25</t>
  </si>
  <si>
    <t>COT-E584</t>
  </si>
  <si>
    <t>2.7.26</t>
  </si>
  <si>
    <t>COT-E585</t>
  </si>
  <si>
    <t>2.7.27</t>
  </si>
  <si>
    <t>COT-E586</t>
  </si>
  <si>
    <t>2.7.28</t>
  </si>
  <si>
    <t>COT-E587</t>
  </si>
  <si>
    <t>2.7.29</t>
  </si>
  <si>
    <t>COT-E588</t>
  </si>
  <si>
    <t>2.7.30</t>
  </si>
  <si>
    <t>COT-E589</t>
  </si>
  <si>
    <t>2.7.31</t>
  </si>
  <si>
    <t>COT-E590</t>
  </si>
  <si>
    <t>PROLONGADOR P/CHAVE 1,0M EIXO C/MANCAL</t>
  </si>
  <si>
    <t>2.7.32</t>
  </si>
  <si>
    <t>COT-E591</t>
  </si>
  <si>
    <t>PROLONGADOR P/CHAVE 1,5M COMANDO</t>
  </si>
  <si>
    <t>2.7.33</t>
  </si>
  <si>
    <t>COT-E592</t>
  </si>
  <si>
    <t>PUNHO DE MANOBRA P/ALVENARIA CHAVE SECCI</t>
  </si>
  <si>
    <t>2.7.34</t>
  </si>
  <si>
    <t>COT-E593</t>
  </si>
  <si>
    <t>SUPORTE P/PUNHO DE MANOBRA LATERAL</t>
  </si>
  <si>
    <t>2.7.35</t>
  </si>
  <si>
    <t>COT-E594</t>
  </si>
  <si>
    <t>2.7.36</t>
  </si>
  <si>
    <t>COT-E595</t>
  </si>
  <si>
    <t>2.7.37</t>
  </si>
  <si>
    <t>COT-E596</t>
  </si>
  <si>
    <t>TERMINAL COMPRESSAO  35MM2 M8 1F1C</t>
  </si>
  <si>
    <t>2.7.38</t>
  </si>
  <si>
    <t>COT-E597</t>
  </si>
  <si>
    <t>2.7.39</t>
  </si>
  <si>
    <t>COT-E598</t>
  </si>
  <si>
    <t>TRANSF. POTENC. 15KV 220V 1000VA TPP15</t>
  </si>
  <si>
    <t>2.7.40</t>
  </si>
  <si>
    <t>COT-E599</t>
  </si>
  <si>
    <t>VERGALHAO COBRE REDONDO 3/8" 3M</t>
  </si>
  <si>
    <t>2.8</t>
  </si>
  <si>
    <t>FORNECIMENTO INSTALAÇÃO DE ATERRAMENTO E SISTEMA DE PROTEÇÃO CONTRA DESCARGAS ATMOSFÉRICAS - (ATERRAMENTO E SPDA) - EBS1</t>
  </si>
  <si>
    <t>2.8.1</t>
  </si>
  <si>
    <t>COT-E600</t>
  </si>
  <si>
    <t>2.8.2</t>
  </si>
  <si>
    <t>COT-E601</t>
  </si>
  <si>
    <t>2.8.3</t>
  </si>
  <si>
    <t>COT-E602</t>
  </si>
  <si>
    <t>2.8.4</t>
  </si>
  <si>
    <t>COT-E603</t>
  </si>
  <si>
    <t>2.8.5</t>
  </si>
  <si>
    <t>COT-E604</t>
  </si>
  <si>
    <t>2.8.6</t>
  </si>
  <si>
    <t>COT-E605</t>
  </si>
  <si>
    <t>2.8.7</t>
  </si>
  <si>
    <t>COT-E606</t>
  </si>
  <si>
    <t>2.8.8</t>
  </si>
  <si>
    <t>COT-E607</t>
  </si>
  <si>
    <t>2.8.9</t>
  </si>
  <si>
    <t>COT-E608</t>
  </si>
  <si>
    <t>2.8.10</t>
  </si>
  <si>
    <t>COT-E609</t>
  </si>
  <si>
    <t>2.8.11</t>
  </si>
  <si>
    <t>COT-E610</t>
  </si>
  <si>
    <t>CONECTOR EMENDA TIPO X BARRA CHATA</t>
  </si>
  <si>
    <t>2.8.12</t>
  </si>
  <si>
    <t>COT-E611</t>
  </si>
  <si>
    <t>2.8.13</t>
  </si>
  <si>
    <t>COT-E612</t>
  </si>
  <si>
    <t>2.8.14</t>
  </si>
  <si>
    <t>COT-E613</t>
  </si>
  <si>
    <t>2.8.15</t>
  </si>
  <si>
    <t>COT-E614</t>
  </si>
  <si>
    <t>2.8.16</t>
  </si>
  <si>
    <t>COT-E615</t>
  </si>
  <si>
    <t>2.8.17</t>
  </si>
  <si>
    <t>COT-E616</t>
  </si>
  <si>
    <t>2.8.18</t>
  </si>
  <si>
    <t>COT-E617</t>
  </si>
  <si>
    <t>2.8.19</t>
  </si>
  <si>
    <t>COT-E618</t>
  </si>
  <si>
    <t>2.8.20</t>
  </si>
  <si>
    <t>COT-E619</t>
  </si>
  <si>
    <t>2.8.21</t>
  </si>
  <si>
    <t>COT-E620</t>
  </si>
  <si>
    <t>2.8.22</t>
  </si>
  <si>
    <t>COT-E621</t>
  </si>
  <si>
    <t>2.8.23</t>
  </si>
  <si>
    <t>COT-E622</t>
  </si>
  <si>
    <t>2.9</t>
  </si>
  <si>
    <t>FORNECIMENTO DE MATERIAIS GERAIS EBS1</t>
  </si>
  <si>
    <t>2.9.1</t>
  </si>
  <si>
    <t>COT-E623</t>
  </si>
  <si>
    <t>2.9.2</t>
  </si>
  <si>
    <t>COT-E624</t>
  </si>
  <si>
    <t>2.9.3</t>
  </si>
  <si>
    <t>COT-E625</t>
  </si>
  <si>
    <t>CABO 0,6/1KV 1X 70MM2 FLEX 90 AZ</t>
  </si>
  <si>
    <t>2.9.4</t>
  </si>
  <si>
    <t>COT-E626</t>
  </si>
  <si>
    <t>CABO 0,6/1KV 1X 70MM2 FLEX 90 PT</t>
  </si>
  <si>
    <t>2.9.5</t>
  </si>
  <si>
    <t>COT-E627</t>
  </si>
  <si>
    <t>CABO 0,6/1KV 1X 70MM2 FLEX 90 VD</t>
  </si>
  <si>
    <t>2.9.6</t>
  </si>
  <si>
    <t>COT-E628</t>
  </si>
  <si>
    <t>CABO 0,6/1KV 1X185MM2 FLEX 90 AZ</t>
  </si>
  <si>
    <t>2.9.7</t>
  </si>
  <si>
    <t>COT-E629</t>
  </si>
  <si>
    <t>CABO 0,6/1KV 1X185MM2 FLEX 90 PT</t>
  </si>
  <si>
    <t>2.9.8</t>
  </si>
  <si>
    <t>COT-E630</t>
  </si>
  <si>
    <t>CABO 0,6/1KV 1X185MM2 FLEX 90 VD</t>
  </si>
  <si>
    <t>2.9.9</t>
  </si>
  <si>
    <t>COT-E631</t>
  </si>
  <si>
    <t>CABO 0,6/1KV 5X10MM2 FLEX 90 PT</t>
  </si>
  <si>
    <t>2.9.10</t>
  </si>
  <si>
    <t>COT-E632</t>
  </si>
  <si>
    <t>2.9.11</t>
  </si>
  <si>
    <t>COT-E633</t>
  </si>
  <si>
    <t>2.9.12</t>
  </si>
  <si>
    <t>COT-E634</t>
  </si>
  <si>
    <t>2.9.13</t>
  </si>
  <si>
    <t>COT-E635</t>
  </si>
  <si>
    <t>2.9.14</t>
  </si>
  <si>
    <t>COT-E636</t>
  </si>
  <si>
    <t>2.9.15</t>
  </si>
  <si>
    <t>COT-E637</t>
  </si>
  <si>
    <t>2.9.16</t>
  </si>
  <si>
    <t>COT-E638</t>
  </si>
  <si>
    <t>2.9.17</t>
  </si>
  <si>
    <t>COT-E639</t>
  </si>
  <si>
    <t>2.9.18</t>
  </si>
  <si>
    <t>COT-E640</t>
  </si>
  <si>
    <t>2.9.19</t>
  </si>
  <si>
    <t>COT-E641</t>
  </si>
  <si>
    <t>2.9.20</t>
  </si>
  <si>
    <t>COT-E642</t>
  </si>
  <si>
    <t>2.9.21</t>
  </si>
  <si>
    <t>COT-E643</t>
  </si>
  <si>
    <t>2.9.22</t>
  </si>
  <si>
    <t>COT-E644</t>
  </si>
  <si>
    <t>2.9.23</t>
  </si>
  <si>
    <t>COT-E645</t>
  </si>
  <si>
    <t>2.9.24</t>
  </si>
  <si>
    <t>COT-E646</t>
  </si>
  <si>
    <t>2.9.25</t>
  </si>
  <si>
    <t>COT-E647</t>
  </si>
  <si>
    <t>LEITO M. 100X100X3MT 38X19 CH-16  GF</t>
  </si>
  <si>
    <t>2.9.26</t>
  </si>
  <si>
    <t>COT-E648</t>
  </si>
  <si>
    <t>LEITO M. 300X100X3MT 38X19 CH-16 3 GF</t>
  </si>
  <si>
    <t>2.9.27</t>
  </si>
  <si>
    <t>COT-E649</t>
  </si>
  <si>
    <t>LEITO M. 400X100X3MT 38X19 CH-16 3 GF</t>
  </si>
  <si>
    <t>2.9.28</t>
  </si>
  <si>
    <t>COT-E650</t>
  </si>
  <si>
    <t>2.9.29</t>
  </si>
  <si>
    <t>COT-E651</t>
  </si>
  <si>
    <t>2.9.30</t>
  </si>
  <si>
    <t>COT-E652</t>
  </si>
  <si>
    <t>2.9.31</t>
  </si>
  <si>
    <t>COT-E653</t>
  </si>
  <si>
    <t>REDUCAO CONC.  LEITO  200X100-100X100 GF</t>
  </si>
  <si>
    <t>2.9.32</t>
  </si>
  <si>
    <t>COT-E654</t>
  </si>
  <si>
    <t>REDUCAO CONC.  LEITO  300X100X200X100 GF</t>
  </si>
  <si>
    <t>2.9.33</t>
  </si>
  <si>
    <t>COT-E655</t>
  </si>
  <si>
    <t>REDUCAO CONC.  LEITO 400X100-300X100 GF</t>
  </si>
  <si>
    <t>2.9.34</t>
  </si>
  <si>
    <t>COT-E656</t>
  </si>
  <si>
    <t>TALA 100MM LEITO GF</t>
  </si>
  <si>
    <t>2.9.35</t>
  </si>
  <si>
    <t>COT-E657</t>
  </si>
  <si>
    <t>2.9.36</t>
  </si>
  <si>
    <t>COT-E658</t>
  </si>
  <si>
    <t>2.9.37</t>
  </si>
  <si>
    <t>COT-E659</t>
  </si>
  <si>
    <t>2.9.38</t>
  </si>
  <si>
    <t>COT-E660</t>
  </si>
  <si>
    <t>TE HORIZ. 90G LEITO 300X100MM GF</t>
  </si>
  <si>
    <t>2.9.39</t>
  </si>
  <si>
    <t>COT-E661</t>
  </si>
  <si>
    <t>2.9.40</t>
  </si>
  <si>
    <t>COT-E662</t>
  </si>
  <si>
    <t>2.9.41</t>
  </si>
  <si>
    <t>COT-E663</t>
  </si>
  <si>
    <t>2.9.42</t>
  </si>
  <si>
    <t>COT-E664</t>
  </si>
  <si>
    <t>2.9.43</t>
  </si>
  <si>
    <t>COT-E665</t>
  </si>
  <si>
    <t>MOTOR TRIFASICO 380V 100CV</t>
  </si>
  <si>
    <t>2.10</t>
  </si>
  <si>
    <t>MÃO DE OBRA -ESTAÇÃO DE BOMBEAMENTO SECUNDÁRIA 1 e SUBESTAÇÃO EBS 1</t>
  </si>
  <si>
    <t>2.10.1</t>
  </si>
  <si>
    <t>CPU-E05</t>
  </si>
  <si>
    <t>2.10.2</t>
  </si>
  <si>
    <t>CPU-E06</t>
  </si>
  <si>
    <t>ESTAÇÃO DE BOMBEAMENTO SECUNDÁRIA 2 - EBS2</t>
  </si>
  <si>
    <t>3.1</t>
  </si>
  <si>
    <t>FORNECIMENTO DE CENTRO DE CONTROLE DE MOTORES 350A - (CCM 350A) - EBS2</t>
  </si>
  <si>
    <t>3.1.1</t>
  </si>
  <si>
    <t>COT-E666</t>
  </si>
  <si>
    <t>3.1.2</t>
  </si>
  <si>
    <t>COT-E667</t>
  </si>
  <si>
    <t>3.1.3</t>
  </si>
  <si>
    <t>COT-E668</t>
  </si>
  <si>
    <t>3.1.4</t>
  </si>
  <si>
    <t>COT-E669</t>
  </si>
  <si>
    <t>3.1.5</t>
  </si>
  <si>
    <t>COT-E670</t>
  </si>
  <si>
    <t>3.1.6</t>
  </si>
  <si>
    <t>COT-E671</t>
  </si>
  <si>
    <t>3.1.7</t>
  </si>
  <si>
    <t>COT-E672</t>
  </si>
  <si>
    <t>3.1.8</t>
  </si>
  <si>
    <t>COT-E673</t>
  </si>
  <si>
    <t>3.1.9</t>
  </si>
  <si>
    <t>COT-E674</t>
  </si>
  <si>
    <t>CHAVE SECC. COM CARGA NH02 400A FSW 400-</t>
  </si>
  <si>
    <t>3.1.10</t>
  </si>
  <si>
    <t>COT-E675</t>
  </si>
  <si>
    <t>CHAVE SOFT STARTER SSW900  130A 220/575</t>
  </si>
  <si>
    <t>3.1.11</t>
  </si>
  <si>
    <t>COT-E676</t>
  </si>
  <si>
    <t>COBRE EM BARRA  3/4"X3/16" 210A 0,807KG/</t>
  </si>
  <si>
    <t>3.1.12</t>
  </si>
  <si>
    <t>COT-E677</t>
  </si>
  <si>
    <t>3.1.13</t>
  </si>
  <si>
    <t>COT-E678</t>
  </si>
  <si>
    <t>COBRE EM BARRA 01"X3/8" 516A 2,15KG/M</t>
  </si>
  <si>
    <t>3.1.14</t>
  </si>
  <si>
    <t>COT-E679</t>
  </si>
  <si>
    <t>3.1.15</t>
  </si>
  <si>
    <t>COT-E680</t>
  </si>
  <si>
    <t>3.1.16</t>
  </si>
  <si>
    <t>COT-E681</t>
  </si>
  <si>
    <t>3.1.17</t>
  </si>
  <si>
    <t>COT-E682</t>
  </si>
  <si>
    <t>DISJ. TRIP CX MOLD  280-400A 80KA DWB800</t>
  </si>
  <si>
    <t>3.1.18</t>
  </si>
  <si>
    <t>COT-E683</t>
  </si>
  <si>
    <t>3.1.19</t>
  </si>
  <si>
    <t>COT-E684</t>
  </si>
  <si>
    <t>3.1.20</t>
  </si>
  <si>
    <t>COT-E685</t>
  </si>
  <si>
    <t>3.1.21</t>
  </si>
  <si>
    <t>COT-E686</t>
  </si>
  <si>
    <t>FUSIVEL NH U/R T2 315A 690V WEG</t>
  </si>
  <si>
    <t>3.1.22</t>
  </si>
  <si>
    <t>COT-E687</t>
  </si>
  <si>
    <t>3.1.23</t>
  </si>
  <si>
    <t>COT-E688</t>
  </si>
  <si>
    <t>PAINEL TTA 3B 1900X800X800MM  TTW - - MONTADO, TESTADO E COMISSIONADO EM FÁBRICA</t>
  </si>
  <si>
    <t>3.1.24</t>
  </si>
  <si>
    <t>COT-E689</t>
  </si>
  <si>
    <t>3.1.25</t>
  </si>
  <si>
    <t>COT-E690</t>
  </si>
  <si>
    <t>3.1.26</t>
  </si>
  <si>
    <t>COT-E691</t>
  </si>
  <si>
    <t>3.1.27</t>
  </si>
  <si>
    <t>COT-E692</t>
  </si>
  <si>
    <t>3.1.28</t>
  </si>
  <si>
    <t>COT-E693</t>
  </si>
  <si>
    <t>3.1.29</t>
  </si>
  <si>
    <t>COT-E694</t>
  </si>
  <si>
    <t>3.1.30</t>
  </si>
  <si>
    <t>COT-E695</t>
  </si>
  <si>
    <t>3.1.31</t>
  </si>
  <si>
    <t>COT-E696</t>
  </si>
  <si>
    <t>3.1.32</t>
  </si>
  <si>
    <t>COT-E697</t>
  </si>
  <si>
    <t>3.1.33</t>
  </si>
  <si>
    <t>COT-E698</t>
  </si>
  <si>
    <t>3.1.34</t>
  </si>
  <si>
    <t>COT-E699</t>
  </si>
  <si>
    <t>3.1.35</t>
  </si>
  <si>
    <t>COT-E700</t>
  </si>
  <si>
    <t>3.1.36</t>
  </si>
  <si>
    <t>COT-E701</t>
  </si>
  <si>
    <t>3.1.37</t>
  </si>
  <si>
    <t>COT-E702</t>
  </si>
  <si>
    <t>3.1.38</t>
  </si>
  <si>
    <t>COT-E703</t>
  </si>
  <si>
    <t>3.1.39</t>
  </si>
  <si>
    <t>COT-E704</t>
  </si>
  <si>
    <t>3.1.40</t>
  </si>
  <si>
    <t>COT-E705</t>
  </si>
  <si>
    <t>3.1.41</t>
  </si>
  <si>
    <t>COT-E706</t>
  </si>
  <si>
    <t>3.1.42</t>
  </si>
  <si>
    <t>COT-E707</t>
  </si>
  <si>
    <t>3.2</t>
  </si>
  <si>
    <t>FORNECIMENTO DE QUADRO DE COMPENSAÇÃO DE FATOR DE POTÊNCIA 100KVAr - (QCFP 100KVAr) - EBS2</t>
  </si>
  <si>
    <t>3.2.1</t>
  </si>
  <si>
    <t>COT-E708</t>
  </si>
  <si>
    <t>3.2.2</t>
  </si>
  <si>
    <t>COT-E709</t>
  </si>
  <si>
    <t>3.2.3</t>
  </si>
  <si>
    <t>COT-E710</t>
  </si>
  <si>
    <t>3.2.4</t>
  </si>
  <si>
    <t>COT-E711</t>
  </si>
  <si>
    <t>3.2.5</t>
  </si>
  <si>
    <t>COT-E712</t>
  </si>
  <si>
    <t>3.2.6</t>
  </si>
  <si>
    <t>COT-E713</t>
  </si>
  <si>
    <t>3.2.7</t>
  </si>
  <si>
    <t>COT-E714</t>
  </si>
  <si>
    <t>3.2.8</t>
  </si>
  <si>
    <t>COT-E715</t>
  </si>
  <si>
    <t>3.2.9</t>
  </si>
  <si>
    <t>COT-E716</t>
  </si>
  <si>
    <t>3.2.10</t>
  </si>
  <si>
    <t>COT-E717</t>
  </si>
  <si>
    <t>COBRE EM BARRA 01"X1/4" 359A 1,44KG/M</t>
  </si>
  <si>
    <t>3.2.11</t>
  </si>
  <si>
    <t>COT-E718</t>
  </si>
  <si>
    <t>3.2.12</t>
  </si>
  <si>
    <t>COT-E719</t>
  </si>
  <si>
    <t>3.2.13</t>
  </si>
  <si>
    <t>COT-E720</t>
  </si>
  <si>
    <t>3.2.14</t>
  </si>
  <si>
    <t>COT-E721</t>
  </si>
  <si>
    <t>3.2.15</t>
  </si>
  <si>
    <t>COT-E722</t>
  </si>
  <si>
    <t>3.2.16</t>
  </si>
  <si>
    <t>COT-E723</t>
  </si>
  <si>
    <t>3.2.17</t>
  </si>
  <si>
    <t>COT-E724</t>
  </si>
  <si>
    <t>3.2.18</t>
  </si>
  <si>
    <t>COT-E725</t>
  </si>
  <si>
    <t>3.2.19</t>
  </si>
  <si>
    <t>COT-E726</t>
  </si>
  <si>
    <t>3.2.20</t>
  </si>
  <si>
    <t>COT-E727</t>
  </si>
  <si>
    <t>DISJ. TRIP CX MOLD  250A 65KA 380V DWB</t>
  </si>
  <si>
    <t>3.2.21</t>
  </si>
  <si>
    <t>COT-E728</t>
  </si>
  <si>
    <t>3.2.22</t>
  </si>
  <si>
    <t>COT-E729</t>
  </si>
  <si>
    <t>3.2.23</t>
  </si>
  <si>
    <t>COT-E730</t>
  </si>
  <si>
    <t>3.2.24</t>
  </si>
  <si>
    <t>COT-E731</t>
  </si>
  <si>
    <t>3.2.25</t>
  </si>
  <si>
    <t>COT-E732</t>
  </si>
  <si>
    <t>3.2.26</t>
  </si>
  <si>
    <t>COT-E733</t>
  </si>
  <si>
    <t>3.2.27</t>
  </si>
  <si>
    <t>COT-E734</t>
  </si>
  <si>
    <t>3.2.28</t>
  </si>
  <si>
    <t>COT-E735</t>
  </si>
  <si>
    <t>3.2.29</t>
  </si>
  <si>
    <t>COT-E736</t>
  </si>
  <si>
    <t>3.2.30</t>
  </si>
  <si>
    <t>COT-E737</t>
  </si>
  <si>
    <t>3.2.31</t>
  </si>
  <si>
    <t>COT-E738</t>
  </si>
  <si>
    <t>3.2.32</t>
  </si>
  <si>
    <t>COT-E739</t>
  </si>
  <si>
    <t>TRANSFORMADOR TC  250/5 DP58 BIPARTIDO</t>
  </si>
  <si>
    <t>3.2.33</t>
  </si>
  <si>
    <t>COT-E740</t>
  </si>
  <si>
    <t>TTA HASTE ROSCADA 180MM L POWER</t>
  </si>
  <si>
    <t>3.2.34</t>
  </si>
  <si>
    <t>COT-E741</t>
  </si>
  <si>
    <t>TTA SUPORTE ISOLADOR 75MM POWER</t>
  </si>
  <si>
    <t>3.2.35</t>
  </si>
  <si>
    <t>COT-E742</t>
  </si>
  <si>
    <t>TTA TRAVESSA 2PÇS L-988MM POWER</t>
  </si>
  <si>
    <t>3.2.36</t>
  </si>
  <si>
    <t>COT-E743</t>
  </si>
  <si>
    <t>3.2.37</t>
  </si>
  <si>
    <t>COT-E744</t>
  </si>
  <si>
    <t>3.2.38</t>
  </si>
  <si>
    <t>COT-E745</t>
  </si>
  <si>
    <t>3.2.39</t>
  </si>
  <si>
    <t>COT-E746</t>
  </si>
  <si>
    <t>3.3</t>
  </si>
  <si>
    <t>FORNECIMENTO DE QUADRO DE PROTEÇÃO DA SUBESTAÇÃO - (QD PROTEÇÃO SE) - EBS2</t>
  </si>
  <si>
    <t>3.3.1</t>
  </si>
  <si>
    <t>COT-E747</t>
  </si>
  <si>
    <t>CAIXA MEDICAO 75-300KVA 700X1500X200MM - - MONTADO, TESTADO E COMISSIONADO EM FÁBRICA</t>
  </si>
  <si>
    <t>3.3.2</t>
  </si>
  <si>
    <t>COT-E748</t>
  </si>
  <si>
    <t>3.3.3</t>
  </si>
  <si>
    <t>COT-E749</t>
  </si>
  <si>
    <t>3.3.4</t>
  </si>
  <si>
    <t>COT-E750</t>
  </si>
  <si>
    <t>3.3.5</t>
  </si>
  <si>
    <t>COT-E751</t>
  </si>
  <si>
    <t>DISJ. TRIP CX MOLD  280-350A 50KA DWB800</t>
  </si>
  <si>
    <t>3.3.6</t>
  </si>
  <si>
    <t>COT-E752</t>
  </si>
  <si>
    <t>3.3.7</t>
  </si>
  <si>
    <t>COT-E753</t>
  </si>
  <si>
    <t>3.3.8</t>
  </si>
  <si>
    <t>COT-E754</t>
  </si>
  <si>
    <t>3.3.9</t>
  </si>
  <si>
    <t>COT-E755</t>
  </si>
  <si>
    <t>3.3.10</t>
  </si>
  <si>
    <t>COT-E756</t>
  </si>
  <si>
    <t>3.3.11</t>
  </si>
  <si>
    <t>COT-E757</t>
  </si>
  <si>
    <t>3.3.12</t>
  </si>
  <si>
    <t>COT-E758</t>
  </si>
  <si>
    <t>UNIDADE CAPAC. TRIF.   7,5KVAR 380V HD</t>
  </si>
  <si>
    <t>3.4</t>
  </si>
  <si>
    <t>FORNECIMENTO DE QUADRO DE DISTRIBUIÇÃO DE FORÇA DA EBS2 (QDFL - EBS2) - EBS2</t>
  </si>
  <si>
    <t>3.4.1</t>
  </si>
  <si>
    <t>COT-E759</t>
  </si>
  <si>
    <t>3.4.2</t>
  </si>
  <si>
    <t>COT-E760</t>
  </si>
  <si>
    <t>3.4.3</t>
  </si>
  <si>
    <t>COT-E761</t>
  </si>
  <si>
    <t>3.4.4</t>
  </si>
  <si>
    <t>COT-E762</t>
  </si>
  <si>
    <t>3.4.5</t>
  </si>
  <si>
    <t>COT-E763</t>
  </si>
  <si>
    <t>3.4.6</t>
  </si>
  <si>
    <t>COT-E764</t>
  </si>
  <si>
    <t>3.4.7</t>
  </si>
  <si>
    <t>COT-E765</t>
  </si>
  <si>
    <t>3.4.8</t>
  </si>
  <si>
    <t>COT-E766</t>
  </si>
  <si>
    <t>3.4.9</t>
  </si>
  <si>
    <t>COT-E767</t>
  </si>
  <si>
    <t>3.4.10</t>
  </si>
  <si>
    <t>COT-E768</t>
  </si>
  <si>
    <t>3.4.11</t>
  </si>
  <si>
    <t>COT-E769</t>
  </si>
  <si>
    <t>3.4.12</t>
  </si>
  <si>
    <t>COT-E770</t>
  </si>
  <si>
    <t>3.4.13</t>
  </si>
  <si>
    <t>COT-E771</t>
  </si>
  <si>
    <t>3.4.14</t>
  </si>
  <si>
    <t>COT-E772</t>
  </si>
  <si>
    <t>3.4.15</t>
  </si>
  <si>
    <t>COT-E773</t>
  </si>
  <si>
    <t>3.4.16</t>
  </si>
  <si>
    <t>COT-E774</t>
  </si>
  <si>
    <t>3.5</t>
  </si>
  <si>
    <t>FORNECIMENTO DE MATERIAIS DE ATERRAMENTO E SISTEMA DE PROTEÇÃO CONTRA DESCARGAS ATMOSFÉRICAS - (ATERRAMENTO E SPDA) - EBS2</t>
  </si>
  <si>
    <t>3.5.1</t>
  </si>
  <si>
    <t>COT-E775</t>
  </si>
  <si>
    <t>3.5.2</t>
  </si>
  <si>
    <t>COT-E776</t>
  </si>
  <si>
    <t>3.5.3</t>
  </si>
  <si>
    <t>COT-E777</t>
  </si>
  <si>
    <t>3.5.4</t>
  </si>
  <si>
    <t>COT-E778</t>
  </si>
  <si>
    <t>3.5.5</t>
  </si>
  <si>
    <t>COT-E779</t>
  </si>
  <si>
    <t>3.5.6</t>
  </si>
  <si>
    <t>COT-E780</t>
  </si>
  <si>
    <t>3.5.7</t>
  </si>
  <si>
    <t>COT-E781</t>
  </si>
  <si>
    <t>3.5.8</t>
  </si>
  <si>
    <t>COT-E782</t>
  </si>
  <si>
    <t>3.5.9</t>
  </si>
  <si>
    <t>COT-E783</t>
  </si>
  <si>
    <t>3.5.10</t>
  </si>
  <si>
    <t>COT-E784</t>
  </si>
  <si>
    <t>3.5.11</t>
  </si>
  <si>
    <t>COT-E785</t>
  </si>
  <si>
    <t>3.5.12</t>
  </si>
  <si>
    <t>COT-E786</t>
  </si>
  <si>
    <t>3.5.13</t>
  </si>
  <si>
    <t>COT-E787</t>
  </si>
  <si>
    <t>3.5.14</t>
  </si>
  <si>
    <t>COT-E788</t>
  </si>
  <si>
    <t>3.5.15</t>
  </si>
  <si>
    <t>COT-E789</t>
  </si>
  <si>
    <t>3.5.16</t>
  </si>
  <si>
    <t>COT-E790</t>
  </si>
  <si>
    <t>3.5.17</t>
  </si>
  <si>
    <t>COT-E791</t>
  </si>
  <si>
    <t>3.5.18</t>
  </si>
  <si>
    <t>COT-E792</t>
  </si>
  <si>
    <t>3.5.19</t>
  </si>
  <si>
    <t>COT-E793</t>
  </si>
  <si>
    <t>3.5.20</t>
  </si>
  <si>
    <t>COT-E794</t>
  </si>
  <si>
    <t>3.5.21</t>
  </si>
  <si>
    <t>COT-E795</t>
  </si>
  <si>
    <t>3.6</t>
  </si>
  <si>
    <t>FORNECIMENTO DE MATERIAIS SUBESTAÇÃO 225KVA - (MATERIAIS SE 225KVA) - EBS2</t>
  </si>
  <si>
    <t>3.6.1</t>
  </si>
  <si>
    <t>COT-E796</t>
  </si>
  <si>
    <t>3.6.2</t>
  </si>
  <si>
    <t>COT-E797</t>
  </si>
  <si>
    <t>CABO 0,6/1KV 1X150MM2 FLEX 90 AZ</t>
  </si>
  <si>
    <t>3.6.3</t>
  </si>
  <si>
    <t>COT-E798</t>
  </si>
  <si>
    <t>CABO 0,6/1KV 1X150MM2 FLEX 90 PT</t>
  </si>
  <si>
    <t>3.6.4</t>
  </si>
  <si>
    <t>COT-E799</t>
  </si>
  <si>
    <t>CURVA GALV. A FOGO 4" 5624</t>
  </si>
  <si>
    <t>3.6.5</t>
  </si>
  <si>
    <t>COT-E800</t>
  </si>
  <si>
    <t>ELETRODUTO GALV. A FOGO 4"X2,65MM</t>
  </si>
  <si>
    <t>3.6.6</t>
  </si>
  <si>
    <t>COT-E801</t>
  </si>
  <si>
    <t>ESPUMA EXPANSIVA POLIURETANO 340G/500ML</t>
  </si>
  <si>
    <t>FR</t>
  </si>
  <si>
    <t>3.6.7</t>
  </si>
  <si>
    <t>COT-E802</t>
  </si>
  <si>
    <t>TERMINAL COMPRESSAO 150MM2 M12 1F1C</t>
  </si>
  <si>
    <t>3.7</t>
  </si>
  <si>
    <t>FORNECIMENTO DE MATERIAIS E CABOS EBS2</t>
  </si>
  <si>
    <t>3.7.1</t>
  </si>
  <si>
    <t>COT-E803</t>
  </si>
  <si>
    <t>3.7.2</t>
  </si>
  <si>
    <t>COT-E804</t>
  </si>
  <si>
    <t>3.7.3</t>
  </si>
  <si>
    <t>COT-E805</t>
  </si>
  <si>
    <t>CABO 0,6/1KV 1X120MM2 FLEX 90 AZ</t>
  </si>
  <si>
    <t>3.7.4</t>
  </si>
  <si>
    <t>COT-E806</t>
  </si>
  <si>
    <t>CABO 0,6/1KV 1X120MM2 FLEX 90 PT</t>
  </si>
  <si>
    <t>3.7.5</t>
  </si>
  <si>
    <t>COT-E807</t>
  </si>
  <si>
    <t>CABO 0,6/1KV 1X120MM2 FLEX 90 VD</t>
  </si>
  <si>
    <t>3.7.6</t>
  </si>
  <si>
    <t>COT-E808</t>
  </si>
  <si>
    <t>CABO 0,6/1KV 4X25MM2 FLEX 90 PT</t>
  </si>
  <si>
    <t>3.7.7</t>
  </si>
  <si>
    <t>COT-E809</t>
  </si>
  <si>
    <t>CABO 0,6/1KV 5X 6MM2 FLEX 90 PT</t>
  </si>
  <si>
    <t>3.7.8</t>
  </si>
  <si>
    <t>COT-E810</t>
  </si>
  <si>
    <t>3.7.9</t>
  </si>
  <si>
    <t>COT-E811</t>
  </si>
  <si>
    <t>3.7.10</t>
  </si>
  <si>
    <t>COT-E812</t>
  </si>
  <si>
    <t>3.7.11</t>
  </si>
  <si>
    <t>COT-E813</t>
  </si>
  <si>
    <t>3.7.12</t>
  </si>
  <si>
    <t>COT-E814</t>
  </si>
  <si>
    <t>3.7.13</t>
  </si>
  <si>
    <t>COT-E815</t>
  </si>
  <si>
    <t>3.7.14</t>
  </si>
  <si>
    <t>COT-E816</t>
  </si>
  <si>
    <t>3.7.15</t>
  </si>
  <si>
    <t>COT-E817</t>
  </si>
  <si>
    <t>3.7.16</t>
  </si>
  <si>
    <t>COT-E818</t>
  </si>
  <si>
    <t>3.7.17</t>
  </si>
  <si>
    <t>COT-E819</t>
  </si>
  <si>
    <t>3.7.18</t>
  </si>
  <si>
    <t>COT-E820</t>
  </si>
  <si>
    <t>3.7.19</t>
  </si>
  <si>
    <t>COT-E821</t>
  </si>
  <si>
    <t>3.7.20</t>
  </si>
  <si>
    <t>COT-E822</t>
  </si>
  <si>
    <t>3.7.21</t>
  </si>
  <si>
    <t>COT-E823</t>
  </si>
  <si>
    <t>3.7.22</t>
  </si>
  <si>
    <t>COT-E824</t>
  </si>
  <si>
    <t>3.7.23</t>
  </si>
  <si>
    <t>COT-E825</t>
  </si>
  <si>
    <t>3.7.24</t>
  </si>
  <si>
    <t>COT-E826</t>
  </si>
  <si>
    <t>3.7.25</t>
  </si>
  <si>
    <t>COT-E827</t>
  </si>
  <si>
    <t>LEITO M. 200X100X3MT 38X19 CH-16 3 GF</t>
  </si>
  <si>
    <t>3.7.26</t>
  </si>
  <si>
    <t>COT-E828</t>
  </si>
  <si>
    <t>3.7.27</t>
  </si>
  <si>
    <t>COT-E829</t>
  </si>
  <si>
    <t>3.7.28</t>
  </si>
  <si>
    <t>COT-E830</t>
  </si>
  <si>
    <t>3.7.29</t>
  </si>
  <si>
    <t>COT-E831</t>
  </si>
  <si>
    <t>3.7.30</t>
  </si>
  <si>
    <t>COT-E832</t>
  </si>
  <si>
    <t>3.7.31</t>
  </si>
  <si>
    <t>COT-E833</t>
  </si>
  <si>
    <t>3.7.32</t>
  </si>
  <si>
    <t>COT-E834</t>
  </si>
  <si>
    <t>3.7.33</t>
  </si>
  <si>
    <t>COT-E835</t>
  </si>
  <si>
    <t>3.7.34</t>
  </si>
  <si>
    <t>COT-E836</t>
  </si>
  <si>
    <t>3.7.35</t>
  </si>
  <si>
    <t>COT-E837</t>
  </si>
  <si>
    <t>3.7.36</t>
  </si>
  <si>
    <t>COT-E838</t>
  </si>
  <si>
    <t>3.7.37</t>
  </si>
  <si>
    <t>COT-E839</t>
  </si>
  <si>
    <t>3.7.38</t>
  </si>
  <si>
    <t>COT-E840</t>
  </si>
  <si>
    <t>MOTOR TRIFASICO 380V 50CV</t>
  </si>
  <si>
    <t>3.8</t>
  </si>
  <si>
    <t>3.8.1</t>
  </si>
  <si>
    <t>CPU-E07</t>
  </si>
  <si>
    <t>3.8.2</t>
  </si>
  <si>
    <t>CPU-E08</t>
  </si>
  <si>
    <t>OPERAÇÃO ASSISTIDA, TREINAMENTO e AS BUILT</t>
  </si>
  <si>
    <t>4.1</t>
  </si>
  <si>
    <t>CPU-E09</t>
  </si>
  <si>
    <t>ORÇAMENTO SINTÉTICO - MECÂNICA</t>
  </si>
  <si>
    <t>Painel de Preços</t>
  </si>
  <si>
    <t>Cotações de Mercado</t>
  </si>
  <si>
    <t>Custo Unitário</t>
  </si>
  <si>
    <t>Média</t>
  </si>
  <si>
    <t>Mediana</t>
  </si>
  <si>
    <t>Menor Valor</t>
  </si>
  <si>
    <t>Valor Adotado</t>
  </si>
  <si>
    <t>Empresa 1</t>
  </si>
  <si>
    <t>Empresa 2</t>
  </si>
  <si>
    <t>Empresa 3</t>
  </si>
  <si>
    <r>
      <rPr>
        <b/>
        <sz val="11"/>
        <color theme="1"/>
        <rFont val="Calibri"/>
        <family val="2"/>
        <scheme val="minor"/>
      </rPr>
      <t>Objeto:</t>
    </r>
    <r>
      <rPr>
        <sz val="11"/>
        <color theme="1"/>
        <rFont val="Calibri"/>
        <family val="2"/>
        <scheme val="minor"/>
      </rPr>
      <t xml:space="preserve"> Contratação de serviços técnicos para retrofit de componentes da infraestruturas de uso comum do Projeto Público de Irrigação Tabuleiro de São Bernardo (PITSB).</t>
    </r>
  </si>
  <si>
    <r>
      <rPr>
        <b/>
        <sz val="11"/>
        <color theme="1"/>
        <rFont val="Calibri"/>
        <family val="2"/>
        <scheme val="minor"/>
      </rPr>
      <t xml:space="preserve">Local: </t>
    </r>
    <r>
      <rPr>
        <sz val="11"/>
        <color theme="1"/>
        <rFont val="Calibri"/>
        <family val="2"/>
        <scheme val="minor"/>
      </rPr>
      <t>Magalhães de Almeida - MA</t>
    </r>
  </si>
  <si>
    <t>COMPOSIÇÕES DE CUSTOS UNITÁRIOS PRÓPRIAS - ELÉTRICA</t>
  </si>
  <si>
    <t>CPUs
100</t>
  </si>
  <si>
    <t xml:space="preserve">Tipo
</t>
  </si>
  <si>
    <t>Coeficiente 
de Utilização</t>
  </si>
  <si>
    <t>Valor Unitário</t>
  </si>
  <si>
    <t>und</t>
  </si>
  <si>
    <t>SINAPI</t>
  </si>
  <si>
    <t>DESENHISTA PROJETISTA (MENSALISTA)</t>
  </si>
  <si>
    <t>COMPOSIÇÃO</t>
  </si>
  <si>
    <t>mês</t>
  </si>
  <si>
    <t>ELETROTECNICO (MENSALISTA)</t>
  </si>
  <si>
    <t>P9882</t>
  </si>
  <si>
    <t>SICRO</t>
  </si>
  <si>
    <t>Técnico especializado (Analista)</t>
  </si>
  <si>
    <t>AJUDANTE DE ELETRICISTA (MENSALISTA)</t>
  </si>
  <si>
    <t>ELETRICISTA (MENSALISTA)</t>
  </si>
  <si>
    <t>COMPESA</t>
  </si>
  <si>
    <t>ENGENHEIRO ELETRICISTA (MENSALISTA)</t>
  </si>
  <si>
    <t>SERVENTE DE OBRAS (MENSALISTA)</t>
  </si>
  <si>
    <t>SERVIÇOS EBP - SUBST. DO CCM - 4.2KV (PAINEL DE MÉDIA ALIM. MOTORES 600 CV)</t>
  </si>
  <si>
    <t>AUXILIAR TÉCNICO / ASSISTENTE DE ENGENHARIA COM ENCARGOS COMPLEMENTARES</t>
  </si>
  <si>
    <t>SERVIÇOS EBP - MANUTENÇÃO DOS MOTORES 4,2KV</t>
  </si>
  <si>
    <t>Técnico especializado (Analista técnico)</t>
  </si>
  <si>
    <t>AUXILIAR DE MECANICO (MENSALISTA)</t>
  </si>
  <si>
    <t>P9891</t>
  </si>
  <si>
    <t>Engenheiro mecânico</t>
  </si>
  <si>
    <t>SERVIÇOS EBP - NOVA SUBESTAÇÃO DE ENERGIA TRAFO 112,5 KVA 13.8KV/380 VCA - QDLF SE e EBP E AUTOMAÇÃO RESERVATÓRIO</t>
  </si>
  <si>
    <t>Técnico especializado (Automação)</t>
  </si>
  <si>
    <t>SERVIÇOS EBS1: SUBESTAÇÃO DE ENTRADA DE ENERGIA EM ALVENARIA - 15KV COM TRANSFORMADOR DE 750KVA</t>
  </si>
  <si>
    <t>SERVIÇOS EBS1: CCM EBS1 380 VCA TTA CONFORME NORMA 61439 E PROJETO UNIFILAR EBS1</t>
  </si>
  <si>
    <t>SERVIÇOS EBS2 -  SUBESTAÇÃO DE ENERGIA COM MEDIÇÃO PADRÃO CONCESSIONÁRIA LOCAL TRAFO 225 KVA 13.8KV/380 VCA</t>
  </si>
  <si>
    <t>SERVIÇOS EBS2: CCM EBS2 380 VCA TTA CONFORME NORMA 61439 E PROJETO UNIFILAR EBS2</t>
  </si>
  <si>
    <t>OPERAÇÃO ASSISTIDA E TREINAMENTO DA EQUIPE CODEVASF e ASITASB e DATA BOOK COM AS BUILT</t>
  </si>
  <si>
    <t>ORÇAMENTO - MECÂNICA</t>
  </si>
  <si>
    <t>EBP - RECUPERAÇÃO BOMBAS VERTICAIS DE 3 ESTÁGIOS</t>
  </si>
  <si>
    <t xml:space="preserve">MATERIAL BOMBA VERTICAL VTI 24 C/ 3 ESTAGIOS </t>
  </si>
  <si>
    <t>1.1.1.1</t>
  </si>
  <si>
    <t>COT_M01</t>
  </si>
  <si>
    <t>Luva distanciadora 1 VTI 24C AISI 316</t>
  </si>
  <si>
    <t>1.1.1.2</t>
  </si>
  <si>
    <t>COT_M02</t>
  </si>
  <si>
    <t>Luva distanciadora 2 VTI 24C AISI 316</t>
  </si>
  <si>
    <t>1.1.1.3</t>
  </si>
  <si>
    <t>COT_M03</t>
  </si>
  <si>
    <t xml:space="preserve">Anel de desgaste estático VTI 24C ASTM A48 CL30 </t>
  </si>
  <si>
    <t>1.1.1.4</t>
  </si>
  <si>
    <t>COT_M04</t>
  </si>
  <si>
    <t>Luva protetora da caixa de selagem VTI 24C AISI 316</t>
  </si>
  <si>
    <t>1.1.1.5</t>
  </si>
  <si>
    <t>COT_M05</t>
  </si>
  <si>
    <t>Mancal guia do sino VTI 24C D-GLIDE</t>
  </si>
  <si>
    <t>1.1.1.6</t>
  </si>
  <si>
    <t>COT_M06</t>
  </si>
  <si>
    <t>Mancal guia do difusor VTI 24C D-GLIDE</t>
  </si>
  <si>
    <t>1.1.1.7</t>
  </si>
  <si>
    <t>COT_M07</t>
  </si>
  <si>
    <t>Mancal guia do estabilizador VTI 24C D-GLIDE</t>
  </si>
  <si>
    <t>1.1.1.8</t>
  </si>
  <si>
    <t>COT_M08</t>
  </si>
  <si>
    <t>Jogo de juntas e orings VTI 24C/3</t>
  </si>
  <si>
    <t>JG</t>
  </si>
  <si>
    <t>1.1.1.9</t>
  </si>
  <si>
    <t>COT_M09</t>
  </si>
  <si>
    <t xml:space="preserve">Cj de mangueiras e conexões de entrada no mancal VTI 24C </t>
  </si>
  <si>
    <t>1.1.1.10</t>
  </si>
  <si>
    <t>COT_M10</t>
  </si>
  <si>
    <t xml:space="preserve">Luva 3/4 NPT Femea / Femea </t>
  </si>
  <si>
    <t>1.1.1.11</t>
  </si>
  <si>
    <t>COT_M11</t>
  </si>
  <si>
    <t>Disco defletor VTI 24C AISI 316</t>
  </si>
  <si>
    <t>1.1.1.12</t>
  </si>
  <si>
    <t>COT_M12</t>
  </si>
  <si>
    <t>Rolamento 29338E</t>
  </si>
  <si>
    <t>SERVIÇOS DE RECUPERAÇÃO BOMBA VERTICAL IMBIL  VTI 24 C/ 3 ESTAGIOS</t>
  </si>
  <si>
    <t>1.1.2.1</t>
  </si>
  <si>
    <t>CPU-M13</t>
  </si>
  <si>
    <t>SERVIÇOS DE RECUPERAÇÃO DE BOMBA VERTICAL IMBIL  VTI 24 C/ 3 ESTAGIOS</t>
  </si>
  <si>
    <t>MATERIAL BOMBA VERTICAL KSB B 24 B / 3 ESTÁGIOS</t>
  </si>
  <si>
    <t>1.2.1.1</t>
  </si>
  <si>
    <t>COT_M13</t>
  </si>
  <si>
    <t>Luva distanciadora B 24 B/3 AISI 316</t>
  </si>
  <si>
    <t>1.2.1.2</t>
  </si>
  <si>
    <t>COT_M14</t>
  </si>
  <si>
    <t>1.2.1.3</t>
  </si>
  <si>
    <t>COT_M15</t>
  </si>
  <si>
    <t xml:space="preserve">Anel de desgaste estático B 24 B/3 ASTM A48 CL30 </t>
  </si>
  <si>
    <t>1.2.1.4</t>
  </si>
  <si>
    <t>COT_M16</t>
  </si>
  <si>
    <t>Luva protetora da caixa de selagem B 24 B/3 AISI 316</t>
  </si>
  <si>
    <t>1.2.1.5</t>
  </si>
  <si>
    <t>COT_M17</t>
  </si>
  <si>
    <t xml:space="preserve">Mancal guia do sino B 24 B/3 </t>
  </si>
  <si>
    <t>1.2.1.6</t>
  </si>
  <si>
    <t>COT_M18</t>
  </si>
  <si>
    <t>Mancal guia do difusor B 24 B/3</t>
  </si>
  <si>
    <t>1.2.1.7</t>
  </si>
  <si>
    <t>COT_M19</t>
  </si>
  <si>
    <t>Mancal guia do estabilizador B 24 B/3</t>
  </si>
  <si>
    <t>1.2.1.8</t>
  </si>
  <si>
    <t>COT_M20</t>
  </si>
  <si>
    <t>Cj de mangueiras e conexões de entrada no mancal B 24 B/3</t>
  </si>
  <si>
    <t>1.2.1.9</t>
  </si>
  <si>
    <t>COT_M21</t>
  </si>
  <si>
    <t>Luva 3/4 NPT Femea / Femea B 24 B/3</t>
  </si>
  <si>
    <t>1.2.1.10</t>
  </si>
  <si>
    <t>COT_M22</t>
  </si>
  <si>
    <t>Disco defletor B 24 B/3 AISI 316</t>
  </si>
  <si>
    <t>1.2.1.11</t>
  </si>
  <si>
    <t>COT_M23</t>
  </si>
  <si>
    <t>Jogo de juntas e orings B 24 B/3</t>
  </si>
  <si>
    <t>1.2.1.12</t>
  </si>
  <si>
    <t>COT_M24</t>
  </si>
  <si>
    <t>SERVIÇOS DE RECUPERAÇÃO BOMBA VERTICAL KSB B 24 B / 3  ESTÁGIOS</t>
  </si>
  <si>
    <t>1.2.2.1</t>
  </si>
  <si>
    <t>CPU-M14</t>
  </si>
  <si>
    <t>SERVIÇOS DE RECUPERAÇÃO DE BOMBA VERTICAL KSB B 24 B / 3   ESTAGIOS</t>
  </si>
  <si>
    <t>BARRILETE DE BOMBAS</t>
  </si>
  <si>
    <t>COT_M25</t>
  </si>
  <si>
    <t>Válvula Sutentadora de Pressão Bermad DN 500 mm e 2 flanges p/ tocos de montagem</t>
  </si>
  <si>
    <t>pç</t>
  </si>
  <si>
    <t>SERVIÇOS DE MANUTENÇÃO DE VÁLVULAS</t>
  </si>
  <si>
    <t>CPU-M01</t>
  </si>
  <si>
    <t>Manutenção de válvula gaveta DN &lt; 300 mm</t>
  </si>
  <si>
    <t>CPU-M02</t>
  </si>
  <si>
    <t>Manutenção de válvula borboleta com redutor e acionamento manual DN 300 a 800 mm</t>
  </si>
  <si>
    <t>CPU-M03</t>
  </si>
  <si>
    <t>Manutenção de ventosa DN &lt; 300mm</t>
  </si>
  <si>
    <t>CPU-M04</t>
  </si>
  <si>
    <t>Manutenção de válvula Clasar</t>
  </si>
  <si>
    <t>CPU-M05</t>
  </si>
  <si>
    <t>Manutenção de comporta de poço de bombas</t>
  </si>
  <si>
    <t>CPU-M06</t>
  </si>
  <si>
    <t>Montagem de válvula sustentadora de pressão DN 500mm</t>
  </si>
  <si>
    <t>EBS1 - RECUPERAÇÃO BOMBAS CENTRÍFUGAS HORIZONTAIS</t>
  </si>
  <si>
    <t>MATERIAL BOMBA  BOMBA MEGANORM KSB 200-400</t>
  </si>
  <si>
    <t>COT_M26</t>
  </si>
  <si>
    <t xml:space="preserve">Anel de Desgaste da Carcaça </t>
  </si>
  <si>
    <t>COT_M27</t>
  </si>
  <si>
    <t>Anel de Desgaste do Rotor</t>
  </si>
  <si>
    <t>COT_M28</t>
  </si>
  <si>
    <t>Bucha Protetora do Eixo</t>
  </si>
  <si>
    <t>COT_M29</t>
  </si>
  <si>
    <t>Eixo do Rotor</t>
  </si>
  <si>
    <t>COT_M30</t>
  </si>
  <si>
    <t>Jg de Gaxeta</t>
  </si>
  <si>
    <t>COT_M31</t>
  </si>
  <si>
    <t>Junta da Carcaça</t>
  </si>
  <si>
    <t>COT_M32</t>
  </si>
  <si>
    <t>Junta da Tampa do Cavalete</t>
  </si>
  <si>
    <t>COT_M33</t>
  </si>
  <si>
    <t>Oring da Bucha Protetora</t>
  </si>
  <si>
    <t>COT_M34</t>
  </si>
  <si>
    <t>Oring da Tampa de Refrigaração</t>
  </si>
  <si>
    <t>COT_M35</t>
  </si>
  <si>
    <t>Rolamentos</t>
  </si>
  <si>
    <t>COT_M36</t>
  </si>
  <si>
    <t>Válvulas de Retenção</t>
  </si>
  <si>
    <t>COT_M37</t>
  </si>
  <si>
    <t>Válvulas de Bloquieo 200 PN 16</t>
  </si>
  <si>
    <t>COT_M38</t>
  </si>
  <si>
    <t>Acoplamentos</t>
  </si>
  <si>
    <t>COT_M39</t>
  </si>
  <si>
    <t>Base metálica em aço carbono p/ conj motobomba Pot. 100 cv</t>
  </si>
  <si>
    <t>COT_M40</t>
  </si>
  <si>
    <t>Redução concêntrica PN 10 DN 125 x 200 mm</t>
  </si>
  <si>
    <t>SERVIÇOS DE RECUPERAÇÃO DE BOMBA MEGANORM KSB 200-400</t>
  </si>
  <si>
    <t>CPU-M15</t>
  </si>
  <si>
    <t xml:space="preserve">SERVIÇOS DE RECUPERAÇÃO DE BOMBA CENTRÍFUGA  MEGANORM KSB 200-400 </t>
  </si>
  <si>
    <t>CPU-M07</t>
  </si>
  <si>
    <t>Manutenção de válvula borboleta DN &lt; 300 mm</t>
  </si>
  <si>
    <t>CPU-M08</t>
  </si>
  <si>
    <t>Manutenção de filtro autolimpante Amiad</t>
  </si>
  <si>
    <t>EBS2 - RECUPERAÇÃO BOMBAS CENTRÍFUGAS HORIZONTAIS</t>
  </si>
  <si>
    <t>MATERIAL BOMBA MEGANORM KSB 80-400</t>
  </si>
  <si>
    <t>COT_M41</t>
  </si>
  <si>
    <t>COT_M42</t>
  </si>
  <si>
    <t>COT_M43</t>
  </si>
  <si>
    <t>COT_M44</t>
  </si>
  <si>
    <t>COT_M45</t>
  </si>
  <si>
    <t>COT_M46</t>
  </si>
  <si>
    <t>COT_M47</t>
  </si>
  <si>
    <t>COT_M48</t>
  </si>
  <si>
    <t>COT_M49</t>
  </si>
  <si>
    <t>COT_M50</t>
  </si>
  <si>
    <t>COT_M51</t>
  </si>
  <si>
    <t>COT_M52</t>
  </si>
  <si>
    <t>Válvulas de Bloqueio 200 PN 16</t>
  </si>
  <si>
    <t>COT_M53</t>
  </si>
  <si>
    <t xml:space="preserve">SERVIÇOS DE RECUPERAÇÃO DE BOMBA MEGANORM KSB 80-400 </t>
  </si>
  <si>
    <t>CPU-M16</t>
  </si>
  <si>
    <t xml:space="preserve">SERVIÇOS DE RECUPERAÇÃO DE BOMBA CENTRÍFUGA MEGANORM KSB 80-400 </t>
  </si>
  <si>
    <t>Filtro autolimpante Amiad</t>
  </si>
  <si>
    <t>ADUTORAS E TANQUES DE AMORTECIMENTO UNILATERAL</t>
  </si>
  <si>
    <t>ADUTORA - SERVIÇOS DE MANUTENÇÃO DE VÁLVULAS</t>
  </si>
  <si>
    <t>4.1.2.1</t>
  </si>
  <si>
    <t>4.1.2.2</t>
  </si>
  <si>
    <t>CPU-M09</t>
  </si>
  <si>
    <r>
      <rPr>
        <sz val="11"/>
        <color theme="1"/>
        <rFont val="Times New Roman"/>
        <family val="1"/>
      </rPr>
      <t xml:space="preserve">Manutenção de válvulas borboleta com redutor e acionamento manual DN &gt; 300 mm  e </t>
    </r>
    <r>
      <rPr>
        <u/>
        <sz val="11"/>
        <color theme="1"/>
        <rFont val="Times New Roman"/>
        <family val="1"/>
      </rPr>
      <t>&lt;</t>
    </r>
    <r>
      <rPr>
        <sz val="11"/>
        <color theme="1"/>
        <rFont val="Times New Roman"/>
        <family val="1"/>
      </rPr>
      <t xml:space="preserve"> 800 mm</t>
    </r>
  </si>
  <si>
    <t>4.1.2.3</t>
  </si>
  <si>
    <t>CPU-M10</t>
  </si>
  <si>
    <t>Manutenção de válvulas borboleta motorizadas DN 1.200 mm</t>
  </si>
  <si>
    <t>4.2.1</t>
  </si>
  <si>
    <t>TAU 1 - MATERIAL</t>
  </si>
  <si>
    <t>4.2.1.1</t>
  </si>
  <si>
    <t>COT_M54</t>
  </si>
  <si>
    <t>Válvula sustentadora de pressão Bermad  DN 100 mm</t>
  </si>
  <si>
    <t>4.2.1.2</t>
  </si>
  <si>
    <t>COT_M55</t>
  </si>
  <si>
    <t>Válvulas Gaveta DN 100 mm</t>
  </si>
  <si>
    <t>4.2.1.3</t>
  </si>
  <si>
    <t>COT_M56</t>
  </si>
  <si>
    <t>Filtro de Linha DN 100 mm</t>
  </si>
  <si>
    <t>4.2.1.4</t>
  </si>
  <si>
    <t>COT_M57</t>
  </si>
  <si>
    <t xml:space="preserve">Toco Aço Carbono DN 800 mm x 500 mm </t>
  </si>
  <si>
    <t>4.2.2</t>
  </si>
  <si>
    <t>TAU 1 - SERVIÇOS DE MANUTENÇÃO DE VÁLVULAS</t>
  </si>
  <si>
    <t>4.2.2.1</t>
  </si>
  <si>
    <t>4.2.2.2</t>
  </si>
  <si>
    <t>4.2.2.3</t>
  </si>
  <si>
    <t>4.2.2.4</t>
  </si>
  <si>
    <t>4.2.2.5</t>
  </si>
  <si>
    <t>CPU-M11</t>
  </si>
  <si>
    <t>Substituição dos conjuntos de Registro, Filtro Y de Linha e Válvula Bermad de controle de nível</t>
  </si>
  <si>
    <t>4.2.2.6</t>
  </si>
  <si>
    <t>CPU-M12</t>
  </si>
  <si>
    <t>Substituição de toco aço carbono DN 800 para correção do desnivelamento</t>
  </si>
  <si>
    <t>4.3.1</t>
  </si>
  <si>
    <t>TAU 2 - MATERIAL</t>
  </si>
  <si>
    <t>4.3.1.1</t>
  </si>
  <si>
    <t>COT_M58</t>
  </si>
  <si>
    <t>Válvula  Sutentadora de Pressão Bermad DN 100 mm</t>
  </si>
  <si>
    <t>COT_M60</t>
  </si>
  <si>
    <t>TAU 2 - SERVIÇOS DE MANUTENÇÃO DE VÁLVULAS</t>
  </si>
  <si>
    <t>PREÇO TOTAL - MECÂNICA</t>
  </si>
  <si>
    <r>
      <rPr>
        <b/>
        <sz val="11"/>
        <color theme="1"/>
        <rFont val="Calibri"/>
        <family val="2"/>
        <scheme val="minor"/>
      </rPr>
      <t>Objeto:</t>
    </r>
    <r>
      <rPr>
        <sz val="11"/>
        <color theme="1"/>
        <rFont val="Calibri"/>
        <family val="2"/>
        <scheme val="minor"/>
      </rPr>
      <t xml:space="preserve"> Contratação de serviços técnicos para retrofit de componentes da infraestruturas de uso comum do Projeto Público de Irrigação Tabuleiro de São Bernardo (PITSB).</t>
    </r>
  </si>
  <si>
    <r>
      <rPr>
        <b/>
        <sz val="11"/>
        <color theme="1"/>
        <rFont val="Calibri"/>
        <family val="2"/>
        <scheme val="minor"/>
      </rPr>
      <t xml:space="preserve">Local: </t>
    </r>
    <r>
      <rPr>
        <sz val="11"/>
        <color theme="1"/>
        <rFont val="Calibri"/>
        <family val="2"/>
        <scheme val="minor"/>
      </rPr>
      <t>Magalhães de Almeida - MA</t>
    </r>
  </si>
  <si>
    <t>COMPOSIÇÕES DE CUSTOS UNITÁRIOS PRÓPRIAS - MECÃNICA</t>
  </si>
  <si>
    <t>Técnico especializado</t>
  </si>
  <si>
    <t>AUXILIAR DE MECANICO (HORISTA)</t>
  </si>
  <si>
    <t>P9825</t>
  </si>
  <si>
    <t>Soldador</t>
  </si>
  <si>
    <t>Manutenção de de filtro autolimpante Amiad</t>
  </si>
  <si>
    <t>Manutenção de válvulas borboleta com redutor e acionamento manual DN &gt; 300 mm  e &lt; 800 mm</t>
  </si>
  <si>
    <t>P9810</t>
  </si>
  <si>
    <t>Eletricista</t>
  </si>
  <si>
    <t>P9804</t>
  </si>
  <si>
    <t>Apontador</t>
  </si>
  <si>
    <t>MONTADOR DE MAQUINAS (MENSALISTA)</t>
  </si>
  <si>
    <t>Técnico especializado (Manutenção de mecânica)</t>
  </si>
  <si>
    <t>Técnico especializado (Torneiro mecânico)</t>
  </si>
  <si>
    <t>PINTOR (MENSALISTA)</t>
  </si>
  <si>
    <t>OPERADOR DE JATO ABRASIVO OU JATISTA (MENSALISTA)</t>
  </si>
  <si>
    <t>4.2.3</t>
  </si>
  <si>
    <t>SERVIÇOS  PRELIMINARES</t>
  </si>
  <si>
    <t>FORNECIMENTO E INSTALAÇÃO DE PLACA DE OBRA COM CHAPA GALVANIZADA E ESTRUTURA DE MADEIRA. AF_03/2022_PS</t>
  </si>
  <si>
    <t>m²</t>
  </si>
  <si>
    <t>CPU101</t>
  </si>
  <si>
    <t>PRÓPRIA</t>
  </si>
  <si>
    <t xml:space="preserve">Instalação de Contêiner/Escritório </t>
  </si>
  <si>
    <t>CPU102</t>
  </si>
  <si>
    <t>Mobilização e Desmobilização Equipamento de Grande Porte</t>
  </si>
  <si>
    <t xml:space="preserve">km </t>
  </si>
  <si>
    <t>CPU103</t>
  </si>
  <si>
    <t>Mobilização e Desmobilização Equipamento de Médio Porte</t>
  </si>
  <si>
    <t>CPU104</t>
  </si>
  <si>
    <t>Aquisição de Gerador Diesel  Trifásico 8kVA, 220/380v, partida elétrica, inclusive cabo elétrico 30m.</t>
  </si>
  <si>
    <t>CPU105</t>
  </si>
  <si>
    <t>Aquisição de bomba submersível de drenagem 3cv, 220V trifásica,  Daka, Dancor ou similar, inclusive mangote 30m.</t>
  </si>
  <si>
    <t>CPU106</t>
  </si>
  <si>
    <t>Transporte de Equipamentos Eletromecânicos</t>
  </si>
  <si>
    <t>ADMINISTRAÇÃO LOCAL</t>
  </si>
  <si>
    <t>Pessoal</t>
  </si>
  <si>
    <t>ENGENHEIRO CIVIL DE OBRA JUNIOR COM ENCARGOS COMPLEMENTARES</t>
  </si>
  <si>
    <t>MESTRE DE OBRAS COM ENCARGOS COMPLEMENTARES</t>
  </si>
  <si>
    <t>Manutenção de Canteiro</t>
  </si>
  <si>
    <t>ORSE</t>
  </si>
  <si>
    <t>Locação de container - Banheiro com chuveiros e vasos - 4,30 x 2,30m</t>
  </si>
  <si>
    <t>Locação de container - Escritório com banheiro - 6,20 x 2,40m - Rev 02_02/2022</t>
  </si>
  <si>
    <t>Locação de container - Refeitório sem banheiro - 6,00 x 2,40m - Rev 02_x005F_x001f__02/2022</t>
  </si>
  <si>
    <t>CPU201</t>
  </si>
  <si>
    <t>Mobiliário e custos de escritório local</t>
  </si>
  <si>
    <t>Veículos, Insumos e Equipamentos Diversos</t>
  </si>
  <si>
    <t>CPU202</t>
  </si>
  <si>
    <t>Locação de veículo tipo van/furgão/kombi (inclusive gasolina)</t>
  </si>
  <si>
    <t>CPU203</t>
  </si>
  <si>
    <t>Aquisição de Diesel para Gerador 8kVA</t>
  </si>
  <si>
    <t>L</t>
  </si>
  <si>
    <t>LOCACAO DE ANDAIME METALICO TIPO FACHADEIRO, PECAS COM APROXIMADAMENTE 1,20 M DE LARGURA E 2,0 M DE ALTURA, INCLUINDO DIAGONAIS EM X, BARRAS DE LIGACAO, SAPATAS E DEMAIS ITENS NECESSARIOS A MONTAGEM (NAO INCLUI INSTALACAO)</t>
  </si>
  <si>
    <t>peçaxmês</t>
  </si>
  <si>
    <t>CPU204</t>
  </si>
  <si>
    <t>Guindauto 11,7 t.m, alcance 9,7 incluso motorista e combustível</t>
  </si>
  <si>
    <t>ORÇAMENTO - CIVIL</t>
  </si>
  <si>
    <t>CANAL DE APROXIMAÇÃO</t>
  </si>
  <si>
    <t>Dragagem, recuperação e limpeza do Canal de Aproximação</t>
  </si>
  <si>
    <t xml:space="preserve">     </t>
  </si>
  <si>
    <t>Roçada com roçadeira costal</t>
  </si>
  <si>
    <t>ha</t>
  </si>
  <si>
    <t>DRAGAGEM DE MATERIAIS DE 1A CATEGORIA E COMPOSTOS ORGÂNICOS E INORGÂNICOS COM ESCAVADEIRA HIDRÁULICA DE LONGO ALCANCE (CAÇAMBA: 0,52 M3/155 HP). AF_03/2024</t>
  </si>
  <si>
    <t>m³</t>
  </si>
  <si>
    <t>TRANSPORTE COM CAMINHÃO BASCULANTE DE 10 M³, EM VIA URBANA EM REVESTIMENTO PRIMÁRIO (UNIDADE: M3XKM). AF_07/2020</t>
  </si>
  <si>
    <t>m³xkm</t>
  </si>
  <si>
    <t>Espalhamento de material em bota-fora</t>
  </si>
  <si>
    <t>CPU301</t>
  </si>
  <si>
    <t>Controle topográfico planialtimétrico de seções</t>
  </si>
  <si>
    <t>estaca</t>
  </si>
  <si>
    <t>CPU302</t>
  </si>
  <si>
    <t>Fornecimento e instalação de barreira ecológica 40m p/ retenção de macrófitas.</t>
  </si>
  <si>
    <t>cj</t>
  </si>
  <si>
    <t>Recomposição de taludes</t>
  </si>
  <si>
    <t>Escavação e carga de material de jazida com escavadeira hidráulica de 1,56 m³</t>
  </si>
  <si>
    <t>REATERRO MECANIZADO DE VALA COM ESCAVADEIRA HIDRÁULICA (CAPACIDADE DA CAÇAMBA: 0,8 M³/POTÊNCIA: 111 HP), LARGURA DE 1,5 A 2,5 M, PROFUNDIDADE DE 1,5 A 3,0 M, COM SOLO (SEM SUBSTITUIÇÃO) DE 1ª CATEGORIA, COM PLACA VIBRATÓRIA. AF_08/2023</t>
  </si>
  <si>
    <t>CPU303</t>
  </si>
  <si>
    <t>Execução de decidas d'água rápida (DAR 40-20), com alas de captação.</t>
  </si>
  <si>
    <t>Revestimento vegetal por semeadura a lanço manual de gramíneas e leguminosas</t>
  </si>
  <si>
    <t>Irrigação de área plantada para proteção vegetal do corpo estradal</t>
  </si>
  <si>
    <t>ESTAÇÃO DE BOMBEAMENTO PRINCIPAL E SUBESTAÇÃO - EBP</t>
  </si>
  <si>
    <t>Limpeza de poços de captação, entorno e dedetização geral</t>
  </si>
  <si>
    <t>4.1.1</t>
  </si>
  <si>
    <t>CPU401</t>
  </si>
  <si>
    <t>Controle de pragas de vespas edificação até 2 pavimentos</t>
  </si>
  <si>
    <t>4.1.2</t>
  </si>
  <si>
    <t>CPU402</t>
  </si>
  <si>
    <t>Esgotamento e limpeza dos poços de bomba 6 e 7 da EBP</t>
  </si>
  <si>
    <t>6.1.3</t>
  </si>
  <si>
    <t>CPU403</t>
  </si>
  <si>
    <t>Limpeza de terreno 500 a 600m², com roçagem e capina, inclusive varrição e remoção da poda.</t>
  </si>
  <si>
    <t>4.2</t>
  </si>
  <si>
    <t>Esquadrias, janelas, portas, portões, parapeitos e escadas marinheiro</t>
  </si>
  <si>
    <t>MONTAGEM E DESMONTAGEM DE ANDAIME MODULAR FACHADEIRO, COM PISO METÁLICO, PARA EDIFÍCIOS COM MULTIPLOS PAVIMENTOS (EXCLUSIVE ANDAIME E LIMPEZA). AF_03/2024</t>
  </si>
  <si>
    <t>CPU404</t>
  </si>
  <si>
    <t>Reparos e pintura de esquadrias, guarnições portas e janelas matálicas.</t>
  </si>
  <si>
    <t>CPU502</t>
  </si>
  <si>
    <t xml:space="preserve">Reparos de esquadrias e substituição de fechamentos de vidro por policarbonato e≥9,5mm </t>
  </si>
  <si>
    <t>4.2.4</t>
  </si>
  <si>
    <t>Remoção de esquadria metálica, sem reaproveitamento Rev. 01 - 03/2022</t>
  </si>
  <si>
    <t>4.2.5</t>
  </si>
  <si>
    <t>I6741</t>
  </si>
  <si>
    <t>SEINFRA</t>
  </si>
  <si>
    <t>VENEZIANA INDUSTRIAL EM PVC RÍGIDO, TRANSLÚCIDO E MONTANTE EM AÇO GALVANIZADO OU ALUMÍNIO (FORNECIMENTO E MONTAGEM)</t>
  </si>
  <si>
    <t>4.2.6</t>
  </si>
  <si>
    <t>CPU405</t>
  </si>
  <si>
    <t>Alvenaria de vedação com elemento vazado de concreto, tipo veneziana 39x29x10.</t>
  </si>
  <si>
    <t>4.2.7</t>
  </si>
  <si>
    <t>CPU406a</t>
  </si>
  <si>
    <t>Fornecimento e instalação de porta  de enrolar 2,25x6,4 dupla, inclusive grade de proteção em metalon, pintadas em azul. inclusive cadeados.</t>
  </si>
  <si>
    <t>4.2.8</t>
  </si>
  <si>
    <t>PORTA EM AÇO DE ABRIR TIPO VENEZIANA SEM GUARNIÇÃO, 87X210CM, FIXAÇÃO COM PARAFUSOS - FORNECIMENTO E INSTALAÇÃO. AF_12/2019</t>
  </si>
  <si>
    <t>4.2.9</t>
  </si>
  <si>
    <t>CPU406b</t>
  </si>
  <si>
    <t>Fornecimento e instalação de portão  de acesso à caixa de válvulas, inclusive tela galvanizada 25x25mm, pintado em azul. Inclusive cadeados.</t>
  </si>
  <si>
    <t>CPU407</t>
  </si>
  <si>
    <t>Lixamento, limpeza e pintura com tinta alquídica em escadas marinheiro, parapeitos, corrimãos e gradis.</t>
  </si>
  <si>
    <t>m</t>
  </si>
  <si>
    <t>4.3</t>
  </si>
  <si>
    <t>Pisos, rampas e escadarias</t>
  </si>
  <si>
    <t>LIMPEZA DE SUPERFÍCIE COM JATO DE ALTA PRESSÃO. AF_04/2019</t>
  </si>
  <si>
    <t>4.4</t>
  </si>
  <si>
    <t>4.4.1</t>
  </si>
  <si>
    <t>CPU408</t>
  </si>
  <si>
    <t>Remoção de camadas de pintura de panos de fachadas com disco de desbaste.</t>
  </si>
  <si>
    <t>4.4.2</t>
  </si>
  <si>
    <t>CPU409</t>
  </si>
  <si>
    <t>Lixamento e pintura com tinta acrílica, 2 demãos, inclusive fundo selador acrílico.</t>
  </si>
  <si>
    <t>4.4.3</t>
  </si>
  <si>
    <t>PINTURA LÁTEX ACRÍLICA ECONÔMICA, APLICAÇÃO MANUAL EM PAREDES, DUAS DEMÃOS. AF_04/2023</t>
  </si>
  <si>
    <t>4.4.4</t>
  </si>
  <si>
    <t>PINTURA DE SÍMBOLOS E TEXTOS COM TINTA ACRÍLICA, DEMARCAÇÃO COM FITA ADESIVA E APLICAÇÃO COM ROLO. AF_05/2021</t>
  </si>
  <si>
    <t>4.5</t>
  </si>
  <si>
    <t>Reparos em Telhados e Calhas</t>
  </si>
  <si>
    <t>4.5.1</t>
  </si>
  <si>
    <t>IOPES</t>
  </si>
  <si>
    <t>Retirada manual de telha tipo Canalete 90, sem reaproveitamento</t>
  </si>
  <si>
    <t>4.5.2</t>
  </si>
  <si>
    <t>Telhamento com telha de fibrocimento tipo canalete 90 (Eternit ou similar)</t>
  </si>
  <si>
    <t>4.5.3</t>
  </si>
  <si>
    <t>Cumeeira normal em fibrocimento para telha canalete 90 ou similar</t>
  </si>
  <si>
    <t>4.5.4</t>
  </si>
  <si>
    <t>4.5.5</t>
  </si>
  <si>
    <t>TRATAMENTO DE JUNTA DE DILATAÇÃO COM MANTA ASFÁLTICA ADERIDA COM MAÇARICO. AF_09/2023</t>
  </si>
  <si>
    <t>4.5.6</t>
  </si>
  <si>
    <t>CPU410</t>
  </si>
  <si>
    <t>Fabricação e instalação de telas passarinheiras retangular chanfrada c/  tela galvanizada 25x25mm cantoneiras em alumínio.</t>
  </si>
  <si>
    <t>4.5.7</t>
  </si>
  <si>
    <t>Injeção de adesivo estrutural à base de resina epóxi de baixa viscosidade para tratamento de fissuras em estruturas de concreto - fornecimento e aplicação manual.</t>
  </si>
  <si>
    <t>Kg</t>
  </si>
  <si>
    <t>4.5.8</t>
  </si>
  <si>
    <t>FIXAÇÃO (ENCUNHAMENTO) DE ALVENARIA DE VEDAÇÃO COM ESPUMA DE POLIURETANO EXPANSIVA. AF_03/2024</t>
  </si>
  <si>
    <t>4.6</t>
  </si>
  <si>
    <t>Sistema de Medição de Vazão</t>
  </si>
  <si>
    <t>4.6.1</t>
  </si>
  <si>
    <t>CPU411</t>
  </si>
  <si>
    <t>Fornecimento, instalação e configuração de medidor de vazão eletromagnético em adutora 1200mm</t>
  </si>
  <si>
    <t>4.7</t>
  </si>
  <si>
    <t>Cercas, Portões e Tampas de Caixas de Inspeção/Passagem</t>
  </si>
  <si>
    <t>4.7.1</t>
  </si>
  <si>
    <t>CERCA COM MOURÕES DE CONCRETO, SEÇÃO "T" PONTA INCLINADA, 10X10 CM, ESPAÇAMENTO DE 2,5 M, CRAVADOS 0,5 M, COM 11 FIOS DE ARAME FARPADO Nº 14 - FORNECIMENTO E INSTALAÇÃO. AF_05/2020</t>
  </si>
  <si>
    <t>4.7.2</t>
  </si>
  <si>
    <t>CPU413</t>
  </si>
  <si>
    <t>Fornecimento e instalação de portão em ferro 3,5x2m, de abrir, em gradil nylofor 3D, padrão belgo ou equivalente, inclusive pintura, cadeado e corrente.</t>
  </si>
  <si>
    <t>4.7.3</t>
  </si>
  <si>
    <t>CPU414</t>
  </si>
  <si>
    <t>Tampa armada com alça, e=8cm, Concreto C20, acabamento alisado.</t>
  </si>
  <si>
    <t>Reforma de Banheiros</t>
  </si>
  <si>
    <t>CPU415</t>
  </si>
  <si>
    <t>Troca de revestimentos cerâmicos 35x35, rejuntado, inclusive rodapé 7cm.</t>
  </si>
  <si>
    <t>Revestimento cerâmico para parede, 10 x 10 cm, Elizabeth, linha lux neve, aplicado com argamassa industrializada ac-ii, rejuntado, exclusive regularizaçãode base ou emboço - Rev 04</t>
  </si>
  <si>
    <t>CPU416</t>
  </si>
  <si>
    <t>Revisão e reparo de ponto de água residencial - pia, chuveiro, vaso sanitário, mictório, bebedouro e afins. Inclusive acabamento.</t>
  </si>
  <si>
    <t>ESTAÇÃO DE BOMBEAMENTO SECUNDÁRIA E SUBESTAÇÃO - EBS1</t>
  </si>
  <si>
    <t>5.1</t>
  </si>
  <si>
    <t>Limpeza de poços de sucção, entorno e dedetização geral</t>
  </si>
  <si>
    <t>5.1.1</t>
  </si>
  <si>
    <t>CPU501</t>
  </si>
  <si>
    <t>Esgotamento e limpeza de poço de bomba de EBS</t>
  </si>
  <si>
    <t>5.1.2</t>
  </si>
  <si>
    <t>Limpeza de terreno 300 a 350m², com roçagem e capina, inclusive varrição e remoção da poda.</t>
  </si>
  <si>
    <t>5.2</t>
  </si>
  <si>
    <t>5.2.1</t>
  </si>
  <si>
    <t>5.2.2</t>
  </si>
  <si>
    <t>CPU503</t>
  </si>
  <si>
    <t xml:space="preserve">Reparos de esquadrias e substituição de fechamentos de vidro por policarbonato translúcido e≥9,5mm </t>
  </si>
  <si>
    <t>5.2.3</t>
  </si>
  <si>
    <t>5.3</t>
  </si>
  <si>
    <t>5.3.1</t>
  </si>
  <si>
    <t>5.4</t>
  </si>
  <si>
    <t>5.4.1</t>
  </si>
  <si>
    <t>5.4.2</t>
  </si>
  <si>
    <t>5.4.3</t>
  </si>
  <si>
    <t>5.5</t>
  </si>
  <si>
    <t>Reparos em Telhados</t>
  </si>
  <si>
    <t>5.5.1</t>
  </si>
  <si>
    <t>5.5.2</t>
  </si>
  <si>
    <t>5.5.3</t>
  </si>
  <si>
    <t>PLACA DE VENTILACAO PARA TELHA DE FIBROCIMENTO, CANALETE 90 OU KALHETAO</t>
  </si>
  <si>
    <t>PORTA DE ABRIR EM ALUMINIO COM LAMBRI HORIZONTAL/LAMINADA, ACABAMENTO ANODIZADO NATURAL, SEM GUARNICAO/ALIZAR/VISTA</t>
  </si>
  <si>
    <t>JOGO DE TRANQUETA E ROSETA QUADRADA DE SOBREPOR SEM FUROS, EM LATAO CROMADO, *50 X 50* MM, PARA FECHADURA DE PORTA DE BANHEIRO</t>
  </si>
  <si>
    <t>Vaso sanitário convencional, linha popular, c/caixa de descarga de sobrepor AKROS ou similar, assento plastico universal branco, conjunto de fixação, tubode ligação e engate plástico - Rev 04</t>
  </si>
  <si>
    <t>Kit de acessórios para banheiro em ABS/Alumínio com 5 peças (01 cabide, 01 saboneteira, 01 papeleira, 01 porta-toalha rosto e 01 porta-toalha banho)</t>
  </si>
  <si>
    <t>N.03.000.065539</t>
  </si>
  <si>
    <t>CPOS</t>
  </si>
  <si>
    <t>Armário plástico para lavatório embutir/sobrepor; referência modelo A43 fabricação Astra ou equivalente</t>
  </si>
  <si>
    <t>6.1</t>
  </si>
  <si>
    <t>6.1.1</t>
  </si>
  <si>
    <t>6.1.2</t>
  </si>
  <si>
    <t>6.2</t>
  </si>
  <si>
    <t>6.2.1</t>
  </si>
  <si>
    <t>6.2.2</t>
  </si>
  <si>
    <t>6.2.3</t>
  </si>
  <si>
    <t>6.3</t>
  </si>
  <si>
    <t>6.3.1</t>
  </si>
  <si>
    <t>6.4</t>
  </si>
  <si>
    <t>6.4.1</t>
  </si>
  <si>
    <t>6.4.2</t>
  </si>
  <si>
    <t>6.4.3</t>
  </si>
  <si>
    <t>6.4.4</t>
  </si>
  <si>
    <t>6.5</t>
  </si>
  <si>
    <t>6.5.1</t>
  </si>
  <si>
    <t>6.5.2</t>
  </si>
  <si>
    <t>Fornecimento e instalação de portão em ferro 3,5x2m, de abrir, em gradil nylofor 3D, padrão belgo ou equivalente, pintado cor azul, c/ cadeado e corrente.</t>
  </si>
  <si>
    <t>6.5.3</t>
  </si>
  <si>
    <t>6.5.4</t>
  </si>
  <si>
    <t>6.5.5</t>
  </si>
  <si>
    <t>6.5.6</t>
  </si>
  <si>
    <t>6.6</t>
  </si>
  <si>
    <t>6.6.1</t>
  </si>
  <si>
    <t>6.6.2</t>
  </si>
  <si>
    <t>PORTA DE MADEIRA TIPO VENEZIANA, 80X210CM, ESPESSURA DE 3CM, INCLUSO DOBRADIÇAS - FORNECIMENTO E INSTALAÇÃO. AF_12/2019</t>
  </si>
  <si>
    <t>6.6.3</t>
  </si>
  <si>
    <t>6.6.4</t>
  </si>
  <si>
    <t>6.6.5</t>
  </si>
  <si>
    <t>6.6.6</t>
  </si>
  <si>
    <t>6.6.7</t>
  </si>
  <si>
    <t>7.1</t>
  </si>
  <si>
    <t>7.1.1</t>
  </si>
  <si>
    <t>7.1.2</t>
  </si>
  <si>
    <t>7.1.3</t>
  </si>
  <si>
    <t>7.1.4</t>
  </si>
  <si>
    <t>7.1.5</t>
  </si>
  <si>
    <t>7.2</t>
  </si>
  <si>
    <t>7.2.1</t>
  </si>
  <si>
    <t>LIMPEZA MANUAL DE VEGETAÇÃO EM TERRENO COM ENXADA. AF_03/2024</t>
  </si>
  <si>
    <t>7.2.2</t>
  </si>
  <si>
    <t>7.2.3</t>
  </si>
  <si>
    <t>7.3</t>
  </si>
  <si>
    <t>7.3.1</t>
  </si>
  <si>
    <t>7.3.2</t>
  </si>
  <si>
    <t>7.3.3</t>
  </si>
  <si>
    <t>7.3.4</t>
  </si>
  <si>
    <t>OBRAS ESPECIAIS</t>
  </si>
  <si>
    <t>8.1</t>
  </si>
  <si>
    <t>8.1.1</t>
  </si>
  <si>
    <t>CPU801</t>
  </si>
  <si>
    <t>8.1.2</t>
  </si>
  <si>
    <t>CPU802</t>
  </si>
  <si>
    <t>8.2</t>
  </si>
  <si>
    <t>Comportas AVIO e Canais C1 e C1.1</t>
  </si>
  <si>
    <t>8.2.1</t>
  </si>
  <si>
    <t>CPU805</t>
  </si>
  <si>
    <t>Reparos em comporta de isolação, berço e juntas da  AVIO 110/100 - captação CP1</t>
  </si>
  <si>
    <t>8.2.2</t>
  </si>
  <si>
    <t>CPU806</t>
  </si>
  <si>
    <t>Reparos em comporta de isolação, berço e juntas da  AVIO 71/40 - captação CS1.1</t>
  </si>
  <si>
    <t>8.2.3</t>
  </si>
  <si>
    <t>Injeção de adesivo estrutural à base de resina epóxi de baixa viscosidade para tratamento de fissuras em estruturas de concreto - fornecimento e aplicação manual</t>
  </si>
  <si>
    <t>8.2.4</t>
  </si>
  <si>
    <t>CPU807</t>
  </si>
  <si>
    <t>Execução de mureta 25x35cm em concreto C20 sobre bordo do canal, inclusive juntas de dilatação em EVA.</t>
  </si>
  <si>
    <t>8.3</t>
  </si>
  <si>
    <t>8.3.1</t>
  </si>
  <si>
    <t>9.1</t>
  </si>
  <si>
    <t>9.1.1</t>
  </si>
  <si>
    <t>9.1.2</t>
  </si>
  <si>
    <t>9.1.3</t>
  </si>
  <si>
    <t>9.1.4</t>
  </si>
  <si>
    <t>9.2</t>
  </si>
  <si>
    <t>9.2.1</t>
  </si>
  <si>
    <t>9.2.2</t>
  </si>
  <si>
    <t>9.3</t>
  </si>
  <si>
    <t>9.3.1</t>
  </si>
  <si>
    <t>9.3.2</t>
  </si>
  <si>
    <t>9.3.3</t>
  </si>
  <si>
    <t>9.3.4</t>
  </si>
  <si>
    <t>9.4</t>
  </si>
  <si>
    <t>9.4.1</t>
  </si>
  <si>
    <t>PREÇO TOTAL - CIVIL</t>
  </si>
  <si>
    <t>CRONOGRAMA FÍSICO-FINANCEIRO - CIVIL</t>
  </si>
  <si>
    <t>Mês 01</t>
  </si>
  <si>
    <t>Mês 02</t>
  </si>
  <si>
    <t>Mês 03</t>
  </si>
  <si>
    <t>Mês 04</t>
  </si>
  <si>
    <t>Mês 05</t>
  </si>
  <si>
    <t>Mês 06</t>
  </si>
  <si>
    <t>Mês 07</t>
  </si>
  <si>
    <t>Mês 08</t>
  </si>
  <si>
    <t>Subtotal</t>
  </si>
  <si>
    <t>VALOR EXECUTADO</t>
  </si>
  <si>
    <t>PERCENTUAL
EXECUTADO</t>
  </si>
  <si>
    <t>TOTAL</t>
  </si>
  <si>
    <t>COMPOSIÇÕES DE CUSTOS UNITÁRIOS PRÓPRIAS - CIVIL</t>
  </si>
  <si>
    <t>Instalação de Contêiner</t>
  </si>
  <si>
    <t>***</t>
  </si>
  <si>
    <t>km</t>
  </si>
  <si>
    <t>E9666</t>
  </si>
  <si>
    <t>E9665</t>
  </si>
  <si>
    <t>COT10</t>
  </si>
  <si>
    <t>COTAÇÃO</t>
  </si>
  <si>
    <t>GERADOR DIESEL 6Kva, TRIFÁSICO 220V.</t>
  </si>
  <si>
    <t>INSUMO</t>
  </si>
  <si>
    <t>Cabo de cobre PP Cordplast 4 x 6,0 mm2, 450/750v</t>
  </si>
  <si>
    <t>Aquisição de Bomba submersa para drenagem trifásica 3cv saída de 2" c/ 5m de cabo DANCOR SERIE SDE 2303 ou similar</t>
  </si>
  <si>
    <t>Tubo de pead, PE80, pn-12,5 , SDR-11, d= 75mm x 6,9mm</t>
  </si>
  <si>
    <t>E9508</t>
  </si>
  <si>
    <t>CPUs
200</t>
  </si>
  <si>
    <t>Custo Un. Ref.</t>
  </si>
  <si>
    <t>B8953</t>
  </si>
  <si>
    <t>TC-DNIT</t>
  </si>
  <si>
    <t>Mobiliário</t>
  </si>
  <si>
    <t>B8959</t>
  </si>
  <si>
    <t>Outros custos de escritório local</t>
  </si>
  <si>
    <t>I0786</t>
  </si>
  <si>
    <t>CHP</t>
  </si>
  <si>
    <t>I0673</t>
  </si>
  <si>
    <t>CHI</t>
  </si>
  <si>
    <t>COT20</t>
  </si>
  <si>
    <t>Diesel S-10</t>
  </si>
  <si>
    <t>CPUs
300</t>
  </si>
  <si>
    <t>Controle topográfico</t>
  </si>
  <si>
    <t>Locação topográfica com nivelamento de seções transversais de serviços de terraplenagem, inclusive conferências</t>
  </si>
  <si>
    <t xml:space="preserve">Locação de eixos em geral, com estaqueamento </t>
  </si>
  <si>
    <t>Tela de nylon para proteção de fachada 5X5cm</t>
  </si>
  <si>
    <t>I6220</t>
  </si>
  <si>
    <t>COT30</t>
  </si>
  <si>
    <t xml:space="preserve">	GARRAFA PLASTICA CAPACIDADE DE 5L</t>
  </si>
  <si>
    <t>Descida d'água de aterros tipo rápido - DAR 40-20 - areia e brita comerciais</t>
  </si>
  <si>
    <t>CPUs
400</t>
  </si>
  <si>
    <t>Controle de pragas de vespas em edificação até 2 pavimentos</t>
  </si>
  <si>
    <t xml:space="preserve">	Inseticida de alta eficiência Fipronil concentração 2,5%, ref: Poderoso 25CE ou similar, para combate de pragas urbanas</t>
  </si>
  <si>
    <t>l</t>
  </si>
  <si>
    <t>E9609</t>
  </si>
  <si>
    <t>Draga de sucção para extração de areia com tubo de descarga de 150 mm - 100 Kw</t>
  </si>
  <si>
    <t>HA</t>
  </si>
  <si>
    <t>FUNDO ANTICORROSIVO PARA METAIS FERROSOS (ZARCAO)</t>
  </si>
  <si>
    <t>Alvenaria de vedação com elemento vazado de concreto, veneziana 39x29x10</t>
  </si>
  <si>
    <t>Fornecimento e instalação de porta  de enrolar 2,25x6,4 dupla, inclusive grade de proteção em metalon, pintadas em azul. Incluso cadeados.</t>
  </si>
  <si>
    <t>Porta de enrolar, em perfil meia cana fechado, em chapa de aço galvanizado nº22.</t>
  </si>
  <si>
    <t>Grade em metalon 50 x 30 x 1,25mm, h = 1,65m.</t>
  </si>
  <si>
    <t>Cadeado tetrachave 50 mm</t>
  </si>
  <si>
    <t>Fornecimento e instalação de portão  de acesso à caixa de válvulas, c/ tela galvanizada 25x25mm, pintado em azul. Inclusive cadeados.</t>
  </si>
  <si>
    <t>Portão em barras de ferro vert. quadr. 5/8" c/ 12cm, 6 barras hor. 3/4"x1/4" (2 a 2) e quadro 1"x1/4", inclusive 3 dobradiças, ferrolho porta-cadeado, batedor e chumbadores</t>
  </si>
  <si>
    <t>Cadeado Q 70mm, CRT Tetra Papaiz ou similar</t>
  </si>
  <si>
    <t>COT40</t>
  </si>
  <si>
    <t>COTACAO</t>
  </si>
  <si>
    <t>Disco de desbaste diamantado para concreto D115mm</t>
  </si>
  <si>
    <t>Fabricação e instalação de telas passarinheiras retangular chanfrada c/  tela galvanizada 25x25mm.</t>
  </si>
  <si>
    <t>CANTONEIRA EM ALUMINIO, ABAS IGUAIS, LARGURA DE 25,40 MM (1"), ESPESSURA DE 4,76 MM (3/16") E PESO LINEAR DE APROXIMADAMENTE 0,593 KG/M</t>
  </si>
  <si>
    <t>REBITE DE REPUXO EM ALUMINIO VAZADO, DIAMETRO 3,2 X 8 MM DE COMPRIMENTO (1KG = 1025 UNIDADES)</t>
  </si>
  <si>
    <t>kg</t>
  </si>
  <si>
    <t>Parafuso com rosca soberba galvanizado 110x8mm</t>
  </si>
  <si>
    <t>COT41</t>
  </si>
  <si>
    <t>SISTEMA DE MEDIÇÃO DE VAZÃO PARA CONDUTO FORÇADO, INCLUSIVE MEDIDOR ELETROMAGNÉTICO, CABEAMENTO E CPL, p/ adutora 1200mm</t>
  </si>
  <si>
    <t>CPU412</t>
  </si>
  <si>
    <t>Portão em ferro  de abrir, em gradil nylofor 3D, pintado nas cores verde ou branco ou azul, padrão belgo ou similar.</t>
  </si>
  <si>
    <t>M3361</t>
  </si>
  <si>
    <t>SICRO3</t>
  </si>
  <si>
    <t>Tampa armada pré-moldada com alças, e=8cm, acabamento queimado alisado.</t>
  </si>
  <si>
    <t>Revisão de ponto de água tipo 3</t>
  </si>
  <si>
    <t>CPUs
500</t>
  </si>
  <si>
    <t>25.14.56</t>
  </si>
  <si>
    <t>EMBASA</t>
  </si>
  <si>
    <t>LIMPEZA MANUAL DE POÇO DE SUCÇÃO</t>
  </si>
  <si>
    <t xml:space="preserve">Reparos de esquadrias e substituição de fechamentos de vidro por policarbonato translúcido e≥8mm </t>
  </si>
  <si>
    <t xml:space="preserve">	SERRALHEIRO (HORISTA)</t>
  </si>
  <si>
    <t>h</t>
  </si>
  <si>
    <t>AJUDANTE DE SERRALHEIRO (HORISTA)</t>
  </si>
  <si>
    <t>Chapa compacta em policarbonato, cor cristal-incolor 9,5mm, linha Lexan Excell D ou similar</t>
  </si>
  <si>
    <t>CPUs
800</t>
  </si>
  <si>
    <t>I1428</t>
  </si>
  <si>
    <t>LUVA REDUÇÃO PVC SOLDAVEL DE 75X60MM</t>
  </si>
  <si>
    <t>REGISTRO DE ESFERA, PVC, COM VOLANTE, VS, SOLDAVEL, DN 50 MM, COM CORPO DIVIDIDO</t>
  </si>
  <si>
    <t>COT80</t>
  </si>
  <si>
    <t>JOELHO P/ CAVALETE COM SAÍDA P/ VENTOSA DN 50 X 3/4"</t>
  </si>
  <si>
    <t>COT81</t>
  </si>
  <si>
    <t>VALVULA REDUTORA DE PRESSAO 2" 1 A 5 BAR (50mm) BERMAD MOD. IR-120 OU SIMILAR</t>
  </si>
  <si>
    <t>COT82</t>
  </si>
  <si>
    <t>FILTRO PARA IRRIGAÇÃO ROSCÁVEL 2" DISCO MALHA 120 VAZÃO MÍNIMA 25 M³/H</t>
  </si>
  <si>
    <t>COT83</t>
  </si>
  <si>
    <t>HIDROMETRO BERMAD MOD. TURBO-IR-M 2" (50mm) SEM CABO PULSO, M3 ISO16, POLYESTER VERDE</t>
  </si>
  <si>
    <t>TUBO PVC, SOLDAVEL, DE 60 MM, AGUA FRIA (NBR-5648)</t>
  </si>
  <si>
    <t>TUBO PVC, SOLDAVEL, DE 75 MM, AGUA FRIA (NBR-5648)</t>
  </si>
  <si>
    <t>MECÃNICO DE EQUIPAMENTOS PESADOS COM ENCARGOS COMPLEMENTARES</t>
  </si>
  <si>
    <t>AUXILIAR DE MECÂNICO COM ENCARGOS COMPLEMENTARES</t>
  </si>
  <si>
    <t>EMOP</t>
  </si>
  <si>
    <t>MAO-DE-OBRA DE TORNEIRO MECANICO HORIZONTAL, INCLUSIVE ENCARGOS SOCIAIS DESONERADOS</t>
  </si>
  <si>
    <t>Tratamento de superfície de aço com ferramenta mecânica grau SP-11 - em espaço confinado</t>
  </si>
  <si>
    <t>Aplicação de neutralizador de ferrugem, com duas demãos</t>
  </si>
  <si>
    <t>GUINDAUTO HIDRÁULICO, CAPACIDADE MÁXIMA DE CARGA 3300 KG, MOMENTO MÁXIMO DE CARGA 5,8 TM, ALCANCE MÁXIMO HORIZONTAL 7,60 M, INCLUSIVE CAMINHÃO TOCO PBT 16.000 KG, POTÊNCIA DE 189 CV - CHP DIURNO. AF_03/2016</t>
  </si>
  <si>
    <t>M1132</t>
  </si>
  <si>
    <t>Junta em perfil extrudado de borracha vulcanizada de 20 x 40 mm</t>
  </si>
  <si>
    <t>Aplicação de adesivo estrutural base resina epoxi, fluido, Sikadur52  ou similar</t>
  </si>
  <si>
    <t>KG</t>
  </si>
  <si>
    <t>Execução de mureta 25x25cm em concreto C20 sobre bordo do canal, inclusive juntas de dilatação em EVA.</t>
  </si>
  <si>
    <r>
      <rPr>
        <b/>
        <sz val="11"/>
        <color theme="1"/>
        <rFont val="Calibri"/>
        <family val="2"/>
        <scheme val="minor"/>
      </rPr>
      <t>Objeto:</t>
    </r>
    <r>
      <rPr>
        <sz val="11"/>
        <color theme="1"/>
        <rFont val="Calibri"/>
        <family val="2"/>
        <scheme val="minor"/>
      </rPr>
      <t xml:space="preserve"> Contratação de serviços técnicos para retrofit de componentes da infraestruturas de uso comum do Projeto Público de Irrigação Tabuleiro de São Bernardo (PITSB), localizado em Magalhães de Almeida-MA.</t>
    </r>
  </si>
  <si>
    <t>QUADRO DE COTAÇÕES E LICITAÇÕES ANTERIORES - CIVIL</t>
  </si>
  <si>
    <t>Código</t>
  </si>
  <si>
    <t>Unidade</t>
  </si>
  <si>
    <t>Descrição/Razão Social/CNPJ</t>
  </si>
  <si>
    <t>MU/UF/REGIÃO</t>
  </si>
  <si>
    <t>contato</t>
  </si>
  <si>
    <t>Gerador Diesel  Trifásico 8kVA, 220/380v, partida elétrica.</t>
  </si>
  <si>
    <t>COT10.1</t>
  </si>
  <si>
    <t>Painel de preços (gerador energia; partida elétrica; norte e nordeste)</t>
  </si>
  <si>
    <t>NO e NE</t>
  </si>
  <si>
    <t>site</t>
  </si>
  <si>
    <t>COT10.2</t>
  </si>
  <si>
    <t>Gerador NAGANO</t>
  </si>
  <si>
    <t>NACIONAL</t>
  </si>
  <si>
    <t>COT10.3</t>
  </si>
  <si>
    <t>Gerador BUFFALO</t>
  </si>
  <si>
    <t>COT10.4</t>
  </si>
  <si>
    <t>Gerador BRANCO</t>
  </si>
  <si>
    <t>COT10.5</t>
  </si>
  <si>
    <t>COT20.1</t>
  </si>
  <si>
    <t>https://precos.petrobras.com.br/w/diesel/ma</t>
  </si>
  <si>
    <t>São Luís-MA</t>
  </si>
  <si>
    <t>Painel de preços( óleo diesel; automotivo; estados MA e PI; 2025; mediana)</t>
  </si>
  <si>
    <t>MA e PI</t>
  </si>
  <si>
    <t xml:space="preserve">	GARRAFA PLASTICA CAPACIDADE DE 5L, com tampa.</t>
  </si>
  <si>
    <t>COT30.1</t>
  </si>
  <si>
    <t>COT30.2</t>
  </si>
  <si>
    <t>COT30.3</t>
  </si>
  <si>
    <t>COT30.4</t>
  </si>
  <si>
    <t>COT40.1</t>
  </si>
  <si>
    <t>COT40.2</t>
  </si>
  <si>
    <t>COT40.3</t>
  </si>
  <si>
    <t>COT40.4</t>
  </si>
  <si>
    <t>COT40.5</t>
  </si>
  <si>
    <t>Não encontrado no Painel de Preços.</t>
  </si>
  <si>
    <t>COT41.1</t>
  </si>
  <si>
    <t xml:space="preserve">LICITAÇÃO CODEVASF (PROCESSO 59500.000799/2025-11-e). Projeto Público de Irrigação Propriá </t>
  </si>
  <si>
    <t>NE</t>
  </si>
  <si>
    <t>COT41.2</t>
  </si>
  <si>
    <t xml:space="preserve">LICITAÇÃO CODEVASF (PROCESSO 59500.000799/2025-11-e). Projeto Público de Irrigação Betume </t>
  </si>
  <si>
    <t>COT41.3</t>
  </si>
  <si>
    <t xml:space="preserve">LICITAÇÃO CODEVASF (PROCESSO 59500.000799/2025-11-e). Projeto Público de Irrigação Jacaré-Curituba  </t>
  </si>
  <si>
    <t>COT80.1</t>
  </si>
  <si>
    <t>Doutor Irrigação LTDA - CNPJ: 26.095.415/0001-80</t>
  </si>
  <si>
    <t>Site</t>
  </si>
  <si>
    <t>contato@drirrigacao.com.br</t>
  </si>
  <si>
    <t>COT80.2</t>
  </si>
  <si>
    <t>IRRIGAPLAN IND. E COM. DE EQUIP. DE IRRIGAÇÃO LTDA -  07.706.780/0001-39</t>
  </si>
  <si>
    <t>COT80.3</t>
  </si>
  <si>
    <t>BioSementes 19.892.774/0001-00</t>
  </si>
  <si>
    <t>COT80.4</t>
  </si>
  <si>
    <t>Leme/SP</t>
  </si>
  <si>
    <t>juliano@irrigaplan.com.br</t>
  </si>
  <si>
    <t>COT81.1</t>
  </si>
  <si>
    <t>RS</t>
  </si>
  <si>
    <t>COT81.2</t>
  </si>
  <si>
    <t>Agrocec 33.784.891/0001-73</t>
  </si>
  <si>
    <t>MG</t>
  </si>
  <si>
    <t>COT81.3</t>
  </si>
  <si>
    <t>ES</t>
  </si>
  <si>
    <t>COT81.4</t>
  </si>
  <si>
    <t>Irritron 07.607.905/0001-7</t>
  </si>
  <si>
    <t>COT82.1</t>
  </si>
  <si>
    <t>LICITAÇÃO</t>
  </si>
  <si>
    <t>CE</t>
  </si>
  <si>
    <t>painel de preços</t>
  </si>
  <si>
    <t>COT82.2</t>
  </si>
  <si>
    <t>IRRIGAPLAN IND. E COM. DE EQUIP. DE IRRIGAÇÃO LTDA -  07.706.780/0001-39.</t>
  </si>
  <si>
    <t>SP</t>
  </si>
  <si>
    <t>COT82.3</t>
  </si>
  <si>
    <t>Safra Agrícola e Pecuária LTDA - 06.315.490/0001-00</t>
  </si>
  <si>
    <t>GO</t>
  </si>
  <si>
    <t>COT82.4</t>
  </si>
  <si>
    <t>TRADICAO AGRICOLA IRRIGACAO LTDA - CNPJ: 37.453.431/0001-13</t>
  </si>
  <si>
    <t>COT83.1</t>
  </si>
  <si>
    <t>COT83.2</t>
  </si>
  <si>
    <t>Bermad Brasil Industria de Valvulas Ltda. (FORNECEDOR EXCLUSIVO)</t>
  </si>
  <si>
    <t>Jeferson_CP.Br@bermad.com</t>
  </si>
  <si>
    <t>COT83.3</t>
  </si>
  <si>
    <t>eurico@iavant.com.br</t>
  </si>
  <si>
    <t>COT83.4</t>
  </si>
  <si>
    <t>IAVANT Sistemas de Filtragem 63.993.315/0001-05</t>
  </si>
  <si>
    <t>COT90</t>
  </si>
  <si>
    <t>Fornecimento de comporta de isolação AVIO 110/100, inclusos atuador manual, peças fixas e painel deslizante completo.</t>
  </si>
  <si>
    <t>COT90.1</t>
  </si>
  <si>
    <t>COT90.2</t>
  </si>
  <si>
    <t>Hydrostec Engenharia Ltda, CNPJ 23.073.420/0002-84. (Fornecedor exclusivo)</t>
  </si>
  <si>
    <t>BA</t>
  </si>
  <si>
    <t>e-mail</t>
  </si>
  <si>
    <t>MEMÓRIA DE CÁLCULO</t>
  </si>
  <si>
    <t>Item</t>
  </si>
  <si>
    <t>Fonte</t>
  </si>
  <si>
    <t>Descrição</t>
  </si>
  <si>
    <t>Unid.</t>
  </si>
  <si>
    <t>Variável 1</t>
  </si>
  <si>
    <t>Variável 2</t>
  </si>
  <si>
    <t>Variável 3</t>
  </si>
  <si>
    <t>Variável 4</t>
  </si>
  <si>
    <t>Quant. Parcial</t>
  </si>
  <si>
    <t>Quant. Total</t>
  </si>
  <si>
    <t>Obs.</t>
  </si>
  <si>
    <t>Comp. (m)</t>
  </si>
  <si>
    <t>Altura (m)</t>
  </si>
  <si>
    <t xml:space="preserve">Quantidade </t>
  </si>
  <si>
    <t>Uma placa de obra. Modelo Codevasf/Gov. Federal.</t>
  </si>
  <si>
    <t>Escritório (qtd)</t>
  </si>
  <si>
    <t>Banheiro (qtd)</t>
  </si>
  <si>
    <t>Refeitório (qtd)</t>
  </si>
  <si>
    <t>Guarita (qtd)</t>
  </si>
  <si>
    <t>Contêiner alugado. Almoxarifado - Galpão ASITASB .</t>
  </si>
  <si>
    <t>Equip. (und)</t>
  </si>
  <si>
    <t>Fator Utiliz. (FU)</t>
  </si>
  <si>
    <t>Fator K</t>
  </si>
  <si>
    <t>Distância (km)</t>
  </si>
  <si>
    <t>Distãncia de Teresina-PI ao Canteiro. Vm=60km/h.</t>
  </si>
  <si>
    <t>Escavadeira hidráulica de longo alcance sobre esteiras 155HP</t>
  </si>
  <si>
    <t>Trator sobre esteiras com lâmina - 127 kW</t>
  </si>
  <si>
    <t>CONTÊINER</t>
  </si>
  <si>
    <t>Equip. remanescente para o Distrito, c/ NF e Manual.</t>
  </si>
  <si>
    <t>Aquisição de bomba submersível trifásica 3cv, 220V,  Daka, Dancor ou similar, inclusive mangote 10m.</t>
  </si>
  <si>
    <t>Distância de Teresina-PI ao Canteiro. Vm=80km/h.</t>
  </si>
  <si>
    <t>Moto-bomba 600cv</t>
  </si>
  <si>
    <t>Bombas 100cv EBS1</t>
  </si>
  <si>
    <t>Filtros AMIAD EBS1</t>
  </si>
  <si>
    <t>Bombas 50cv EBS2</t>
  </si>
  <si>
    <t>Painéis CCM EBP</t>
  </si>
  <si>
    <t>Painéis CCM EBS1 e EBS2</t>
  </si>
  <si>
    <t>Civil</t>
  </si>
  <si>
    <t>eletromecânica</t>
  </si>
  <si>
    <t>ENGENHEIRO CIVIL DE OBRA JUNIOR (MENSALISTA)</t>
  </si>
  <si>
    <t>MESTRE DE OBRAS (MENSALISTA)</t>
  </si>
  <si>
    <t>Consumo mensal</t>
  </si>
  <si>
    <t>prazo da obra</t>
  </si>
  <si>
    <t>período de serv.</t>
  </si>
  <si>
    <t>Locação de veículo tipo van, furgão ouvkombi, c/ carreta reboque 500kg (inclusive gasolina)</t>
  </si>
  <si>
    <t>DIESEL PARA GERADOR PORTÁTIL</t>
  </si>
  <si>
    <t>m²xmês</t>
  </si>
  <si>
    <t>Compr. Médio</t>
  </si>
  <si>
    <t>Altura média</t>
  </si>
  <si>
    <t>Meses</t>
  </si>
  <si>
    <t>EBP (m²xmês)</t>
  </si>
  <si>
    <t>EBS1 (m²xmês)</t>
  </si>
  <si>
    <t>TAU 1 e 2 (m²xmês)</t>
  </si>
  <si>
    <t>Corte Sob NA</t>
  </si>
  <si>
    <t>Corte Acima NA</t>
  </si>
  <si>
    <t>Fator de empol.</t>
  </si>
  <si>
    <t>Cota NA =  +8,24. NR(laje de bombas)= +15,60</t>
  </si>
  <si>
    <t>largura</t>
  </si>
  <si>
    <t>comprimento</t>
  </si>
  <si>
    <t>(ha)</t>
  </si>
  <si>
    <t>O material de pode deverá ser varrido e retirado da calha do canal.</t>
  </si>
  <si>
    <t>Calha esquerda do Canal de Aproximação</t>
  </si>
  <si>
    <t>Calha direita do Canal de Aproximação</t>
  </si>
  <si>
    <t>Acesso à EBP</t>
  </si>
  <si>
    <t>E0(EBP) a  E1 - Placas de Concreto e Poços de Sucção</t>
  </si>
  <si>
    <t>Revestimento em concreto.</t>
  </si>
  <si>
    <t xml:space="preserve">E1 a E2 </t>
  </si>
  <si>
    <t>Talvergue na cota +6,00. Taludes 1:2,5.</t>
  </si>
  <si>
    <t>E2 a E3</t>
  </si>
  <si>
    <t>E3 a E4</t>
  </si>
  <si>
    <t>E4 a E5</t>
  </si>
  <si>
    <t>E5 a E6</t>
  </si>
  <si>
    <t>E6 a E7</t>
  </si>
  <si>
    <t>E7 a E8</t>
  </si>
  <si>
    <t>E8 a E9</t>
  </si>
  <si>
    <t>E9 a E10</t>
  </si>
  <si>
    <t>Bacia de chamada (rio)</t>
  </si>
  <si>
    <t>Vol. Corte (m³)</t>
  </si>
  <si>
    <t>F. de enchimento</t>
  </si>
  <si>
    <t>DMT (km)</t>
  </si>
  <si>
    <t>Volume (m³)</t>
  </si>
  <si>
    <t>n. de estacas</t>
  </si>
  <si>
    <t>Canal de Aproximação e Bacia de chamada</t>
  </si>
  <si>
    <t>Bota-fora jusante do pátio da EBP e subestação.</t>
  </si>
  <si>
    <t>Bota-fora montante do pátio da EBP.</t>
  </si>
  <si>
    <t>Instalar na embocadura do canal de aproximação.</t>
  </si>
  <si>
    <t>DMT Jazida EBS2 (km)</t>
  </si>
  <si>
    <t>solo para aterros</t>
  </si>
  <si>
    <t xml:space="preserve">E2 a E3 </t>
  </si>
  <si>
    <t>Execução de decidas d'água rápida (DAR 03), em concreto C20, alas de captação.</t>
  </si>
  <si>
    <t>qtd</t>
  </si>
  <si>
    <t>E1, talude E e talude D</t>
  </si>
  <si>
    <t>E5, talude E e talude D</t>
  </si>
  <si>
    <t>E8, talude E e talude D</t>
  </si>
  <si>
    <t>Talude E(m²)</t>
  </si>
  <si>
    <t>Talude D(m²)</t>
  </si>
  <si>
    <t>talude e berma do Canal</t>
  </si>
  <si>
    <t>m²xdia</t>
  </si>
  <si>
    <t>ESTAÇÃO DE BOMBEAMENTO PRINCIPAL</t>
  </si>
  <si>
    <t>Limpeza de terreno 550 a 600m², com roçagem e capina, inclusive varrição e remoção da poda.</t>
  </si>
  <si>
    <t>Entorno da EBP e Subestação</t>
  </si>
  <si>
    <t>Retrofit das esquadrias, janelas, portas e portões</t>
  </si>
  <si>
    <t>Comprimento (m)</t>
  </si>
  <si>
    <t>nº mont/desmon.</t>
  </si>
  <si>
    <t>EBP e Subestação (serviços no telhado, fachadas e internos inclusive pintura)</t>
  </si>
  <si>
    <t>largura porta</t>
  </si>
  <si>
    <t>Altura  porta</t>
  </si>
  <si>
    <t>coef. utilização</t>
  </si>
  <si>
    <t>Porta de acesso principal EBP</t>
  </si>
  <si>
    <t>Portas de carga auxiliares da EBP</t>
  </si>
  <si>
    <t>Portas de acesso Subestação</t>
  </si>
  <si>
    <t>largura(m)</t>
  </si>
  <si>
    <t>Janelas da subestação</t>
  </si>
  <si>
    <t>Qtd Módulos</t>
  </si>
  <si>
    <t>Janelões da Fachada Sul (rio Parnaíba)</t>
  </si>
  <si>
    <t>Janelões da Fachada Norte ( Adutora)</t>
  </si>
  <si>
    <t>Fachada Sul (rio Parnaíba)</t>
  </si>
  <si>
    <t>Portão de Carga Principal (fachada norte - adutora)</t>
  </si>
  <si>
    <t>Porta de acesso principal</t>
  </si>
  <si>
    <t>área levantada</t>
  </si>
  <si>
    <t>Piso de Bombas e passarela fachada sul (rio Parnaíba)</t>
  </si>
  <si>
    <t>Área de carga/descarga</t>
  </si>
  <si>
    <t>Escadas piso superior e piso da caixa de válvulas</t>
  </si>
  <si>
    <t>Piso superior</t>
  </si>
  <si>
    <t>Caixa de Válvulas</t>
  </si>
  <si>
    <t>altura(m)</t>
  </si>
  <si>
    <t xml:space="preserve"> </t>
  </si>
  <si>
    <t>Retirada de cobertura em telha canalete 90</t>
  </si>
  <si>
    <t>Calhas pluvials</t>
  </si>
  <si>
    <t>Junta de movimentação na calha</t>
  </si>
  <si>
    <t>comp. Unit</t>
  </si>
  <si>
    <t>quantidade</t>
  </si>
  <si>
    <t>Fissuras nos rufos</t>
  </si>
  <si>
    <t>Junta de movimentação vertical da edifcação (interno e externo)</t>
  </si>
  <si>
    <t>Sistema de Medição de Vazão e Telemetria</t>
  </si>
  <si>
    <t>Fornecimento, instalação e configuração de medidor de vazão eletromagnético em adutora 1200mm.</t>
  </si>
  <si>
    <t>Demarcação de área de risco em vermelho - CCMs</t>
  </si>
  <si>
    <t>Demarcação de área desimpedida - Extintores</t>
  </si>
  <si>
    <t>portões</t>
  </si>
  <si>
    <t>Perímetro da EBP e Subestação, exceto portões.</t>
  </si>
  <si>
    <t>Portão principal e portão principal e auxiliar da Subestação.</t>
  </si>
  <si>
    <t>Caixa de inspeção Medidores de vazão</t>
  </si>
  <si>
    <t>Boca de visita do Barrilete</t>
  </si>
  <si>
    <t>Caixas de passagem</t>
  </si>
  <si>
    <t>Torneira de pia</t>
  </si>
  <si>
    <t>Vaso sanitário</t>
  </si>
  <si>
    <t>Torneira externa</t>
  </si>
  <si>
    <t>altura</t>
  </si>
  <si>
    <t>coeficiente</t>
  </si>
  <si>
    <t>Portas de carga auxiliar(talha), acesso principal e caixa d'água</t>
  </si>
  <si>
    <t>Porta de acesso de carga subsolo</t>
  </si>
  <si>
    <t>Janela c/fechamentos de vidro fixos e basculantes da EB</t>
  </si>
  <si>
    <t>Corrimão e parapeitos</t>
  </si>
  <si>
    <t>Piso de bombas</t>
  </si>
  <si>
    <t>5.3.2</t>
  </si>
  <si>
    <t>PREPARO DO PISO CIMENTADO PARA PINTURA - LIXAMENTO E LIMPEZA. AF_05/2021</t>
  </si>
  <si>
    <t>5.3.3</t>
  </si>
  <si>
    <t>PINTURA DE PISO COM TINTA ACRÍLICA, APLICAÇÃO MANUAL, 2 DEMÃOS, INCLUSO FUNDO PREPARADOR. AF_05/2021</t>
  </si>
  <si>
    <t>5.3.4</t>
  </si>
  <si>
    <t>PINTURA DE DEMARCAÇÃO DE VAGA COM TINTA ACRÍLICA, E = 10 CM, APLICAÇÃO MANUAL. AF_05/2021</t>
  </si>
  <si>
    <t>cobertura EBS1</t>
  </si>
  <si>
    <t>cobertura Subestação EBS1</t>
  </si>
  <si>
    <t>EBS1 e subestação</t>
  </si>
  <si>
    <t>mictório</t>
  </si>
  <si>
    <t>chuveiro</t>
  </si>
  <si>
    <t>vaso sanitário</t>
  </si>
  <si>
    <t>Caixa d'água</t>
  </si>
  <si>
    <t>torneira externa</t>
  </si>
  <si>
    <t>pias</t>
  </si>
  <si>
    <t>Banheiros e sala de manutenção</t>
  </si>
  <si>
    <t>Portas boxs</t>
  </si>
  <si>
    <t>6.5.7</t>
  </si>
  <si>
    <t>Comportas AVIO e Canal C1.1</t>
  </si>
  <si>
    <t>Comporta AVIO 71/40 CS1.1 E0+00</t>
  </si>
  <si>
    <t>Comporta AVIO 110/100 CP1 E0+00</t>
  </si>
  <si>
    <t>8.2.5</t>
  </si>
  <si>
    <t>trincas de recalque nas juntas do barramento da comporta do C1</t>
  </si>
  <si>
    <t>8.2.6</t>
  </si>
  <si>
    <t>trecho com recalque de bordo a partir da estaca E7 do C1.1</t>
  </si>
  <si>
    <t>9.2.3</t>
  </si>
  <si>
    <t>SEÇÃO MOLHADA ASSOREADA (cm)</t>
  </si>
  <si>
    <t>NA 12/08:</t>
  </si>
  <si>
    <t>8,24</t>
  </si>
  <si>
    <t>NA Min:</t>
  </si>
  <si>
    <t>+7,20</t>
  </si>
  <si>
    <t>Berma:</t>
  </si>
  <si>
    <t>~+10.60,</t>
  </si>
  <si>
    <t>Nref:</t>
  </si>
  <si>
    <t>+15.60</t>
  </si>
  <si>
    <t>Nivel da laje de bombas</t>
  </si>
  <si>
    <t>BD</t>
  </si>
  <si>
    <t>Eixo</t>
  </si>
  <si>
    <t>BE</t>
  </si>
  <si>
    <t>POSIÇÃO</t>
  </si>
  <si>
    <t>E1</t>
  </si>
  <si>
    <t>E2</t>
  </si>
  <si>
    <t>E3</t>
  </si>
  <si>
    <t>E4</t>
  </si>
  <si>
    <t>E5</t>
  </si>
  <si>
    <t>E6</t>
  </si>
  <si>
    <t>E7</t>
  </si>
  <si>
    <t>E8</t>
  </si>
  <si>
    <t>E9</t>
  </si>
  <si>
    <t>E10</t>
  </si>
  <si>
    <t>Bacia de chamada</t>
  </si>
  <si>
    <t>CAMADA DE MATERIAL DE DRAGAGENS ANTERIORES (cm)</t>
  </si>
  <si>
    <t>PROFUNDIDADE ASSOREADA (CM)</t>
  </si>
  <si>
    <t>MÉDIA</t>
  </si>
  <si>
    <t xml:space="preserve">TALUDE E </t>
  </si>
  <si>
    <t>BERMA E</t>
  </si>
  <si>
    <t>E0</t>
  </si>
  <si>
    <t>ÁREA ASSOREADA (M²)</t>
  </si>
  <si>
    <t>Vol ASSOREADO (M³)</t>
  </si>
  <si>
    <t>8-6</t>
  </si>
  <si>
    <t>6-4</t>
  </si>
  <si>
    <t>4-2</t>
  </si>
  <si>
    <t>2-0</t>
  </si>
  <si>
    <t>0-2</t>
  </si>
  <si>
    <t>2-4</t>
  </si>
  <si>
    <t>4-6</t>
  </si>
  <si>
    <t>6-8</t>
  </si>
  <si>
    <t>A PARCIAL</t>
  </si>
  <si>
    <t>V PARCIAL</t>
  </si>
  <si>
    <t>SEÇÃO MOLHADA PLENA (cm) Talvergue na cota +6,00</t>
  </si>
  <si>
    <t>E0 (EBP)</t>
  </si>
  <si>
    <t>Bacia</t>
  </si>
  <si>
    <t>BDI SERVIÇOS</t>
  </si>
  <si>
    <t>BDI FORNECIMENTOS</t>
  </si>
  <si>
    <t>PV (%)</t>
  </si>
  <si>
    <t>CD (%)</t>
  </si>
  <si>
    <t>Administração Central (A)</t>
  </si>
  <si>
    <t>Impostos e Taxas (I)</t>
  </si>
  <si>
    <t>ISS</t>
  </si>
  <si>
    <t>PIS</t>
  </si>
  <si>
    <t>Cofins</t>
  </si>
  <si>
    <t>CPRB (INSS)</t>
  </si>
  <si>
    <t>3</t>
  </si>
  <si>
    <t xml:space="preserve">Risco, seguro e garantia (R) </t>
  </si>
  <si>
    <t>Risco</t>
  </si>
  <si>
    <t>Seguro + garantia</t>
  </si>
  <si>
    <t>Despesas Financeiras (DF)</t>
  </si>
  <si>
    <t>Lucro (L)</t>
  </si>
  <si>
    <t>BDI-S (%):</t>
  </si>
  <si>
    <t>BDI-F (%):</t>
  </si>
  <si>
    <t>Tipo de Obra: REDES DE  ÁGUA, ESGOTO E  CORRELATAS</t>
  </si>
  <si>
    <t>Acórdão nº 2622/2013 - TCU /Plenário</t>
  </si>
  <si>
    <t>BDI (%) = (((1+(AC+S+R+G))*(1+DF)*(1+L)/(1-I))-1)*100</t>
  </si>
  <si>
    <t>Fornecimento, instalação, configuração e startup de sistema de medição e telemetria da captação P188/2024 ANA.</t>
  </si>
  <si>
    <t>ENGENHEIRO PLENO COM ENCARGOS COMPLEMENTARES</t>
  </si>
  <si>
    <t>MAO-DE-OBRA DE PROGRAMADOR DE INFORMATIC A SENIOR, PARA SERVICOS DE CONSULTORIA, INLUSIVE ENCARGOS SOCIAIS</t>
  </si>
  <si>
    <t>COT405</t>
  </si>
  <si>
    <t>SISTEMA DE MEDIÇÃO DE VAZÃO PARA CONDUTO FORÇADO. MEDIDOR ELETROMAGNÉTICO.</t>
  </si>
  <si>
    <t>MATERIAL</t>
  </si>
  <si>
    <t>COT406</t>
  </si>
  <si>
    <t>SISTEMA DE TELEMETRIA (GSM OU ETHERNET), SISTEMA DE PROCESSAMENTO E BACKUP, INTERFACE E INTEGRAÇÃO COM API DA ANA.</t>
  </si>
  <si>
    <t>Maranhão                                                                                                                                                                            Vigência a partir de  01/2025</t>
  </si>
  <si>
    <r>
      <rPr>
        <b/>
        <sz val="12"/>
        <color indexed="9"/>
        <rFont val="Calibri"/>
        <family val="2"/>
      </rPr>
      <t>ENCARGOS</t>
    </r>
    <r>
      <rPr>
        <sz val="12"/>
        <color indexed="9"/>
        <rFont val="Times New Roman"/>
        <family val="1"/>
      </rPr>
      <t xml:space="preserve"> </t>
    </r>
    <r>
      <rPr>
        <b/>
        <sz val="12"/>
        <color indexed="9"/>
        <rFont val="Calibri"/>
        <family val="2"/>
      </rPr>
      <t>SOCIAIS</t>
    </r>
    <r>
      <rPr>
        <sz val="12"/>
        <color indexed="9"/>
        <rFont val="Times New Roman"/>
        <family val="1"/>
      </rPr>
      <t xml:space="preserve"> </t>
    </r>
    <r>
      <rPr>
        <b/>
        <sz val="12"/>
        <color indexed="9"/>
        <rFont val="Calibri"/>
        <family val="2"/>
      </rPr>
      <t>SOBRE</t>
    </r>
    <r>
      <rPr>
        <sz val="12"/>
        <color indexed="9"/>
        <rFont val="Times New Roman"/>
        <family val="1"/>
      </rPr>
      <t xml:space="preserve"> </t>
    </r>
    <r>
      <rPr>
        <b/>
        <sz val="12"/>
        <color indexed="9"/>
        <rFont val="Calibri"/>
        <family val="2"/>
      </rPr>
      <t>A</t>
    </r>
    <r>
      <rPr>
        <sz val="12"/>
        <color indexed="9"/>
        <rFont val="Times New Roman"/>
        <family val="1"/>
      </rPr>
      <t xml:space="preserve"> </t>
    </r>
    <r>
      <rPr>
        <b/>
        <sz val="12"/>
        <color indexed="9"/>
        <rFont val="Calibri"/>
        <family val="2"/>
      </rPr>
      <t>MÃO</t>
    </r>
    <r>
      <rPr>
        <sz val="12"/>
        <color indexed="9"/>
        <rFont val="Times New Roman"/>
        <family val="1"/>
      </rPr>
      <t xml:space="preserve"> </t>
    </r>
    <r>
      <rPr>
        <b/>
        <sz val="12"/>
        <color indexed="9"/>
        <rFont val="Calibri"/>
        <family val="2"/>
      </rPr>
      <t>DE</t>
    </r>
    <r>
      <rPr>
        <sz val="12"/>
        <color indexed="9"/>
        <rFont val="Times New Roman"/>
        <family val="1"/>
      </rPr>
      <t xml:space="preserve"> </t>
    </r>
    <r>
      <rPr>
        <b/>
        <sz val="12"/>
        <color indexed="9"/>
        <rFont val="Calibri"/>
        <family val="2"/>
      </rPr>
      <t>OBRA</t>
    </r>
  </si>
  <si>
    <t>CÓDIGO</t>
  </si>
  <si>
    <t>DESCRIÇÃO</t>
  </si>
  <si>
    <t>COM DESONERAÇÃO</t>
  </si>
  <si>
    <r>
      <rPr>
        <b/>
        <sz val="12"/>
        <color indexed="9"/>
        <rFont val="Calibri"/>
        <family val="2"/>
      </rPr>
      <t>SEM</t>
    </r>
    <r>
      <rPr>
        <sz val="12"/>
        <color indexed="9"/>
        <rFont val="Times New Roman"/>
        <family val="1"/>
      </rPr>
      <t xml:space="preserve"> </t>
    </r>
    <r>
      <rPr>
        <b/>
        <sz val="12"/>
        <color indexed="9"/>
        <rFont val="Calibri"/>
        <family val="2"/>
      </rPr>
      <t>DESONERAÇÃO</t>
    </r>
  </si>
  <si>
    <t>HORISTA
%</t>
  </si>
  <si>
    <t>MENSALISTA
%</t>
  </si>
  <si>
    <r>
      <rPr>
        <b/>
        <sz val="12"/>
        <color indexed="9"/>
        <rFont val="Calibri"/>
        <family val="2"/>
      </rPr>
      <t>GRUPO</t>
    </r>
    <r>
      <rPr>
        <sz val="12"/>
        <color indexed="9"/>
        <rFont val="Times New Roman"/>
        <family val="1"/>
      </rPr>
      <t xml:space="preserve"> </t>
    </r>
    <r>
      <rPr>
        <b/>
        <sz val="12"/>
        <color indexed="9"/>
        <rFont val="Calibri"/>
        <family val="2"/>
      </rPr>
      <t>A</t>
    </r>
  </si>
  <si>
    <t>A1</t>
  </si>
  <si>
    <t>INSS</t>
  </si>
  <si>
    <t>A2</t>
  </si>
  <si>
    <t>SESI</t>
  </si>
  <si>
    <t>A3</t>
  </si>
  <si>
    <t>SENAI</t>
  </si>
  <si>
    <t>A4</t>
  </si>
  <si>
    <t>INCRA</t>
  </si>
  <si>
    <t>A5</t>
  </si>
  <si>
    <t>SEBRAE</t>
  </si>
  <si>
    <t>A6</t>
  </si>
  <si>
    <r>
      <rPr>
        <sz val="12"/>
        <rFont val="Calibri"/>
        <family val="2"/>
      </rPr>
      <t>Salário</t>
    </r>
    <r>
      <rPr>
        <sz val="12"/>
        <rFont val="Times New Roman"/>
        <family val="1"/>
      </rPr>
      <t xml:space="preserve"> </t>
    </r>
    <r>
      <rPr>
        <sz val="12"/>
        <rFont val="Calibri"/>
        <family val="2"/>
      </rPr>
      <t>Educação</t>
    </r>
  </si>
  <si>
    <t>A7</t>
  </si>
  <si>
    <r>
      <rPr>
        <sz val="12"/>
        <rFont val="Calibri"/>
        <family val="2"/>
      </rPr>
      <t>Seguro</t>
    </r>
    <r>
      <rPr>
        <sz val="12"/>
        <rFont val="Times New Roman"/>
        <family val="1"/>
      </rPr>
      <t xml:space="preserve"> </t>
    </r>
    <r>
      <rPr>
        <sz val="12"/>
        <rFont val="Calibri"/>
        <family val="2"/>
      </rPr>
      <t>Contra</t>
    </r>
    <r>
      <rPr>
        <sz val="12"/>
        <rFont val="Times New Roman"/>
        <family val="1"/>
      </rPr>
      <t xml:space="preserve"> </t>
    </r>
    <r>
      <rPr>
        <sz val="12"/>
        <rFont val="Calibri"/>
        <family val="2"/>
      </rPr>
      <t>Acidentes</t>
    </r>
    <r>
      <rPr>
        <sz val="12"/>
        <rFont val="Times New Roman"/>
        <family val="1"/>
      </rPr>
      <t xml:space="preserve"> </t>
    </r>
    <r>
      <rPr>
        <sz val="12"/>
        <rFont val="Calibri"/>
        <family val="2"/>
      </rPr>
      <t>de</t>
    </r>
    <r>
      <rPr>
        <sz val="12"/>
        <rFont val="Times New Roman"/>
        <family val="1"/>
      </rPr>
      <t xml:space="preserve"> </t>
    </r>
    <r>
      <rPr>
        <sz val="12"/>
        <rFont val="Calibri"/>
        <family val="2"/>
      </rPr>
      <t>Trabalho</t>
    </r>
  </si>
  <si>
    <t>A8</t>
  </si>
  <si>
    <t>FGTS</t>
  </si>
  <si>
    <t>A9</t>
  </si>
  <si>
    <t>SECONCI</t>
  </si>
  <si>
    <t>A</t>
  </si>
  <si>
    <t>Total</t>
  </si>
  <si>
    <r>
      <rPr>
        <b/>
        <sz val="12"/>
        <color indexed="9"/>
        <rFont val="Calibri"/>
        <family val="2"/>
      </rPr>
      <t>GRUPO</t>
    </r>
    <r>
      <rPr>
        <sz val="12"/>
        <color indexed="9"/>
        <rFont val="Times New Roman"/>
        <family val="1"/>
      </rPr>
      <t xml:space="preserve"> </t>
    </r>
    <r>
      <rPr>
        <b/>
        <sz val="12"/>
        <color indexed="9"/>
        <rFont val="Calibri"/>
        <family val="2"/>
      </rPr>
      <t>B</t>
    </r>
  </si>
  <si>
    <t>B1</t>
  </si>
  <si>
    <r>
      <rPr>
        <sz val="12"/>
        <rFont val="Calibri"/>
        <family val="2"/>
      </rPr>
      <t>Repouso</t>
    </r>
    <r>
      <rPr>
        <sz val="12"/>
        <rFont val="Times New Roman"/>
        <family val="1"/>
      </rPr>
      <t xml:space="preserve"> </t>
    </r>
    <r>
      <rPr>
        <sz val="12"/>
        <rFont val="Calibri"/>
        <family val="2"/>
      </rPr>
      <t>Semanal</t>
    </r>
    <r>
      <rPr>
        <sz val="12"/>
        <rFont val="Times New Roman"/>
        <family val="1"/>
      </rPr>
      <t xml:space="preserve"> </t>
    </r>
    <r>
      <rPr>
        <sz val="12"/>
        <rFont val="Calibri"/>
        <family val="2"/>
      </rPr>
      <t>Remunerado</t>
    </r>
  </si>
  <si>
    <r>
      <rPr>
        <sz val="12"/>
        <rFont val="Calibri"/>
        <family val="2"/>
      </rPr>
      <t>Não</t>
    </r>
    <r>
      <rPr>
        <sz val="12"/>
        <rFont val="Times New Roman"/>
        <family val="1"/>
      </rPr>
      <t xml:space="preserve"> </t>
    </r>
    <r>
      <rPr>
        <sz val="12"/>
        <rFont val="Calibri"/>
        <family val="2"/>
      </rPr>
      <t>incide</t>
    </r>
  </si>
  <si>
    <t>B2</t>
  </si>
  <si>
    <t>Feriados</t>
  </si>
  <si>
    <t>B3</t>
  </si>
  <si>
    <r>
      <rPr>
        <sz val="12"/>
        <rFont val="Calibri"/>
        <family val="2"/>
      </rPr>
      <t>Auxílio</t>
    </r>
    <r>
      <rPr>
        <sz val="12"/>
        <rFont val="Times New Roman"/>
        <family val="1"/>
      </rPr>
      <t xml:space="preserve"> </t>
    </r>
    <r>
      <rPr>
        <sz val="12"/>
        <rFont val="Calibri"/>
        <family val="2"/>
      </rPr>
      <t>-</t>
    </r>
    <r>
      <rPr>
        <sz val="12"/>
        <rFont val="Times New Roman"/>
        <family val="1"/>
      </rPr>
      <t xml:space="preserve"> </t>
    </r>
    <r>
      <rPr>
        <sz val="12"/>
        <rFont val="Calibri"/>
        <family val="2"/>
      </rPr>
      <t>Enfermidade</t>
    </r>
  </si>
  <si>
    <t>B4</t>
  </si>
  <si>
    <r>
      <rPr>
        <sz val="12"/>
        <rFont val="Calibri"/>
        <family val="2"/>
      </rPr>
      <t>13º</t>
    </r>
    <r>
      <rPr>
        <sz val="12"/>
        <rFont val="Times New Roman"/>
        <family val="1"/>
      </rPr>
      <t xml:space="preserve"> </t>
    </r>
    <r>
      <rPr>
        <sz val="12"/>
        <rFont val="Calibri"/>
        <family val="2"/>
      </rPr>
      <t>Salário</t>
    </r>
  </si>
  <si>
    <t>B5</t>
  </si>
  <si>
    <r>
      <rPr>
        <sz val="12"/>
        <rFont val="Calibri"/>
        <family val="2"/>
      </rPr>
      <t>Licença</t>
    </r>
    <r>
      <rPr>
        <sz val="12"/>
        <rFont val="Times New Roman"/>
        <family val="1"/>
      </rPr>
      <t xml:space="preserve"> </t>
    </r>
    <r>
      <rPr>
        <sz val="12"/>
        <rFont val="Calibri"/>
        <family val="2"/>
      </rPr>
      <t>Paternidade</t>
    </r>
  </si>
  <si>
    <t>B6</t>
  </si>
  <si>
    <r>
      <rPr>
        <sz val="12"/>
        <rFont val="Calibri"/>
        <family val="2"/>
      </rPr>
      <t>Faltas</t>
    </r>
    <r>
      <rPr>
        <sz val="12"/>
        <rFont val="Times New Roman"/>
        <family val="1"/>
      </rPr>
      <t xml:space="preserve"> </t>
    </r>
    <r>
      <rPr>
        <sz val="12"/>
        <rFont val="Calibri"/>
        <family val="2"/>
      </rPr>
      <t>Justificadas</t>
    </r>
  </si>
  <si>
    <t>B7</t>
  </si>
  <si>
    <r>
      <rPr>
        <sz val="12"/>
        <rFont val="Calibri"/>
        <family val="2"/>
      </rPr>
      <t>Dias</t>
    </r>
    <r>
      <rPr>
        <sz val="12"/>
        <rFont val="Times New Roman"/>
        <family val="1"/>
      </rPr>
      <t xml:space="preserve"> </t>
    </r>
    <r>
      <rPr>
        <sz val="12"/>
        <rFont val="Calibri"/>
        <family val="2"/>
      </rPr>
      <t>de</t>
    </r>
    <r>
      <rPr>
        <sz val="12"/>
        <rFont val="Times New Roman"/>
        <family val="1"/>
      </rPr>
      <t xml:space="preserve"> </t>
    </r>
    <r>
      <rPr>
        <sz val="12"/>
        <rFont val="Calibri"/>
        <family val="2"/>
      </rPr>
      <t>Chuvas</t>
    </r>
  </si>
  <si>
    <t>B8</t>
  </si>
  <si>
    <r>
      <rPr>
        <sz val="12"/>
        <rFont val="Calibri"/>
        <family val="2"/>
      </rPr>
      <t>Auxílio</t>
    </r>
    <r>
      <rPr>
        <sz val="12"/>
        <rFont val="Times New Roman"/>
        <family val="1"/>
      </rPr>
      <t xml:space="preserve"> </t>
    </r>
    <r>
      <rPr>
        <sz val="12"/>
        <rFont val="Calibri"/>
        <family val="2"/>
      </rPr>
      <t>Acidente</t>
    </r>
    <r>
      <rPr>
        <sz val="12"/>
        <rFont val="Times New Roman"/>
        <family val="1"/>
      </rPr>
      <t xml:space="preserve"> </t>
    </r>
    <r>
      <rPr>
        <sz val="12"/>
        <rFont val="Calibri"/>
        <family val="2"/>
      </rPr>
      <t>de</t>
    </r>
    <r>
      <rPr>
        <sz val="12"/>
        <rFont val="Times New Roman"/>
        <family val="1"/>
      </rPr>
      <t xml:space="preserve"> </t>
    </r>
    <r>
      <rPr>
        <sz val="12"/>
        <rFont val="Calibri"/>
        <family val="2"/>
      </rPr>
      <t>Trabalho</t>
    </r>
  </si>
  <si>
    <t>B9</t>
  </si>
  <si>
    <r>
      <rPr>
        <sz val="12"/>
        <rFont val="Calibri"/>
        <family val="2"/>
      </rPr>
      <t>Férias</t>
    </r>
    <r>
      <rPr>
        <sz val="12"/>
        <rFont val="Times New Roman"/>
        <family val="1"/>
      </rPr>
      <t xml:space="preserve"> </t>
    </r>
    <r>
      <rPr>
        <sz val="12"/>
        <rFont val="Calibri"/>
        <family val="2"/>
      </rPr>
      <t>Gozadas</t>
    </r>
  </si>
  <si>
    <t>B10</t>
  </si>
  <si>
    <r>
      <rPr>
        <sz val="12"/>
        <rFont val="Calibri"/>
        <family val="2"/>
      </rPr>
      <t>Salário</t>
    </r>
    <r>
      <rPr>
        <sz val="12"/>
        <rFont val="Times New Roman"/>
        <family val="1"/>
      </rPr>
      <t xml:space="preserve"> </t>
    </r>
    <r>
      <rPr>
        <sz val="12"/>
        <rFont val="Calibri"/>
        <family val="2"/>
      </rPr>
      <t>Maternidade</t>
    </r>
  </si>
  <si>
    <t>B</t>
  </si>
  <si>
    <r>
      <rPr>
        <b/>
        <sz val="12"/>
        <color indexed="9"/>
        <rFont val="Calibri"/>
        <family val="2"/>
      </rPr>
      <t>GRUPO</t>
    </r>
    <r>
      <rPr>
        <sz val="12"/>
        <color indexed="9"/>
        <rFont val="Times New Roman"/>
        <family val="1"/>
      </rPr>
      <t xml:space="preserve"> </t>
    </r>
    <r>
      <rPr>
        <b/>
        <sz val="12"/>
        <color indexed="9"/>
        <rFont val="Calibri"/>
        <family val="2"/>
      </rPr>
      <t>C</t>
    </r>
  </si>
  <si>
    <t>C1</t>
  </si>
  <si>
    <r>
      <rPr>
        <sz val="12"/>
        <rFont val="Calibri"/>
        <family val="2"/>
      </rPr>
      <t>Aviso</t>
    </r>
    <r>
      <rPr>
        <sz val="12"/>
        <rFont val="Times New Roman"/>
        <family val="1"/>
      </rPr>
      <t xml:space="preserve"> </t>
    </r>
    <r>
      <rPr>
        <sz val="12"/>
        <rFont val="Calibri"/>
        <family val="2"/>
      </rPr>
      <t>Prévio</t>
    </r>
    <r>
      <rPr>
        <sz val="12"/>
        <rFont val="Times New Roman"/>
        <family val="1"/>
      </rPr>
      <t xml:space="preserve"> </t>
    </r>
    <r>
      <rPr>
        <sz val="12"/>
        <rFont val="Calibri"/>
        <family val="2"/>
      </rPr>
      <t>Indenizado</t>
    </r>
  </si>
  <si>
    <t>C2</t>
  </si>
  <si>
    <r>
      <rPr>
        <sz val="12"/>
        <rFont val="Calibri"/>
        <family val="2"/>
      </rPr>
      <t>Aviso</t>
    </r>
    <r>
      <rPr>
        <sz val="12"/>
        <rFont val="Times New Roman"/>
        <family val="1"/>
      </rPr>
      <t xml:space="preserve"> </t>
    </r>
    <r>
      <rPr>
        <sz val="12"/>
        <rFont val="Calibri"/>
        <family val="2"/>
      </rPr>
      <t>Prévio</t>
    </r>
    <r>
      <rPr>
        <sz val="12"/>
        <rFont val="Times New Roman"/>
        <family val="1"/>
      </rPr>
      <t xml:space="preserve"> </t>
    </r>
    <r>
      <rPr>
        <sz val="12"/>
        <rFont val="Calibri"/>
        <family val="2"/>
      </rPr>
      <t>Trabalhado</t>
    </r>
  </si>
  <si>
    <t>C3</t>
  </si>
  <si>
    <r>
      <rPr>
        <sz val="12"/>
        <rFont val="Calibri"/>
        <family val="2"/>
      </rPr>
      <t>Férias</t>
    </r>
    <r>
      <rPr>
        <sz val="12"/>
        <rFont val="Times New Roman"/>
        <family val="1"/>
      </rPr>
      <t xml:space="preserve"> </t>
    </r>
    <r>
      <rPr>
        <sz val="12"/>
        <rFont val="Calibri"/>
        <family val="2"/>
      </rPr>
      <t>Indenizadas</t>
    </r>
  </si>
  <si>
    <t>C4</t>
  </si>
  <si>
    <r>
      <rPr>
        <sz val="12"/>
        <rFont val="Calibri"/>
        <family val="2"/>
      </rPr>
      <t>Depósito</t>
    </r>
    <r>
      <rPr>
        <sz val="12"/>
        <rFont val="Times New Roman"/>
        <family val="1"/>
      </rPr>
      <t xml:space="preserve"> </t>
    </r>
    <r>
      <rPr>
        <sz val="12"/>
        <rFont val="Calibri"/>
        <family val="2"/>
      </rPr>
      <t>Rescisão</t>
    </r>
    <r>
      <rPr>
        <sz val="12"/>
        <rFont val="Times New Roman"/>
        <family val="1"/>
      </rPr>
      <t xml:space="preserve"> </t>
    </r>
    <r>
      <rPr>
        <sz val="12"/>
        <rFont val="Calibri"/>
        <family val="2"/>
      </rPr>
      <t>Sem</t>
    </r>
    <r>
      <rPr>
        <sz val="12"/>
        <rFont val="Times New Roman"/>
        <family val="1"/>
      </rPr>
      <t xml:space="preserve"> </t>
    </r>
    <r>
      <rPr>
        <sz val="12"/>
        <rFont val="Calibri"/>
        <family val="2"/>
      </rPr>
      <t>Justa</t>
    </r>
    <r>
      <rPr>
        <sz val="12"/>
        <rFont val="Times New Roman"/>
        <family val="1"/>
      </rPr>
      <t xml:space="preserve"> </t>
    </r>
    <r>
      <rPr>
        <sz val="12"/>
        <rFont val="Calibri"/>
        <family val="2"/>
      </rPr>
      <t>Causa</t>
    </r>
  </si>
  <si>
    <t>C5</t>
  </si>
  <si>
    <r>
      <rPr>
        <sz val="12"/>
        <rFont val="Calibri"/>
        <family val="2"/>
      </rPr>
      <t>Indenização</t>
    </r>
    <r>
      <rPr>
        <sz val="12"/>
        <rFont val="Times New Roman"/>
        <family val="1"/>
      </rPr>
      <t xml:space="preserve"> </t>
    </r>
    <r>
      <rPr>
        <sz val="12"/>
        <rFont val="Calibri"/>
        <family val="2"/>
      </rPr>
      <t>Adicional</t>
    </r>
  </si>
  <si>
    <t>C</t>
  </si>
  <si>
    <r>
      <rPr>
        <b/>
        <sz val="12"/>
        <color indexed="9"/>
        <rFont val="Calibri"/>
        <family val="2"/>
      </rPr>
      <t>GRUPO</t>
    </r>
    <r>
      <rPr>
        <sz val="12"/>
        <color indexed="9"/>
        <rFont val="Times New Roman"/>
        <family val="1"/>
      </rPr>
      <t xml:space="preserve"> </t>
    </r>
    <r>
      <rPr>
        <b/>
        <sz val="12"/>
        <color indexed="9"/>
        <rFont val="Calibri"/>
        <family val="2"/>
      </rPr>
      <t>D</t>
    </r>
  </si>
  <si>
    <t>D1</t>
  </si>
  <si>
    <r>
      <rPr>
        <sz val="12"/>
        <rFont val="Calibri"/>
        <family val="2"/>
      </rPr>
      <t>Reincidência</t>
    </r>
    <r>
      <rPr>
        <sz val="12"/>
        <rFont val="Times New Roman"/>
        <family val="1"/>
      </rPr>
      <t xml:space="preserve"> </t>
    </r>
    <r>
      <rPr>
        <sz val="12"/>
        <rFont val="Calibri"/>
        <family val="2"/>
      </rPr>
      <t>de</t>
    </r>
    <r>
      <rPr>
        <sz val="12"/>
        <rFont val="Times New Roman"/>
        <family val="1"/>
      </rPr>
      <t xml:space="preserve"> </t>
    </r>
    <r>
      <rPr>
        <sz val="12"/>
        <rFont val="Calibri"/>
        <family val="2"/>
      </rPr>
      <t>Grupo</t>
    </r>
    <r>
      <rPr>
        <sz val="12"/>
        <rFont val="Times New Roman"/>
        <family val="1"/>
      </rPr>
      <t xml:space="preserve"> </t>
    </r>
    <r>
      <rPr>
        <sz val="12"/>
        <rFont val="Calibri"/>
        <family val="2"/>
      </rPr>
      <t>A</t>
    </r>
    <r>
      <rPr>
        <sz val="12"/>
        <rFont val="Times New Roman"/>
        <family val="1"/>
      </rPr>
      <t xml:space="preserve"> </t>
    </r>
    <r>
      <rPr>
        <sz val="12"/>
        <rFont val="Calibri"/>
        <family val="2"/>
      </rPr>
      <t>sobre</t>
    </r>
    <r>
      <rPr>
        <sz val="12"/>
        <rFont val="Times New Roman"/>
        <family val="1"/>
      </rPr>
      <t xml:space="preserve"> </t>
    </r>
    <r>
      <rPr>
        <sz val="12"/>
        <rFont val="Calibri"/>
        <family val="2"/>
      </rPr>
      <t>Grupo</t>
    </r>
    <r>
      <rPr>
        <sz val="12"/>
        <rFont val="Times New Roman"/>
        <family val="1"/>
      </rPr>
      <t xml:space="preserve"> </t>
    </r>
    <r>
      <rPr>
        <sz val="12"/>
        <rFont val="Calibri"/>
        <family val="2"/>
      </rPr>
      <t>B</t>
    </r>
  </si>
  <si>
    <t>D2</t>
  </si>
  <si>
    <r>
      <rPr>
        <sz val="12"/>
        <rFont val="Calibri"/>
        <family val="2"/>
      </rPr>
      <t>Reincidência</t>
    </r>
    <r>
      <rPr>
        <sz val="12"/>
        <rFont val="Times New Roman"/>
        <family val="1"/>
      </rPr>
      <t xml:space="preserve"> </t>
    </r>
    <r>
      <rPr>
        <sz val="12"/>
        <rFont val="Calibri"/>
        <family val="2"/>
      </rPr>
      <t>de</t>
    </r>
    <r>
      <rPr>
        <sz val="12"/>
        <rFont val="Times New Roman"/>
        <family val="1"/>
      </rPr>
      <t xml:space="preserve"> </t>
    </r>
    <r>
      <rPr>
        <sz val="12"/>
        <rFont val="Calibri"/>
        <family val="2"/>
      </rPr>
      <t>Grupo</t>
    </r>
    <r>
      <rPr>
        <sz val="12"/>
        <rFont val="Times New Roman"/>
        <family val="1"/>
      </rPr>
      <t xml:space="preserve"> </t>
    </r>
    <r>
      <rPr>
        <sz val="12"/>
        <rFont val="Calibri"/>
        <family val="2"/>
      </rPr>
      <t>A</t>
    </r>
    <r>
      <rPr>
        <sz val="12"/>
        <rFont val="Times New Roman"/>
        <family val="1"/>
      </rPr>
      <t xml:space="preserve"> </t>
    </r>
    <r>
      <rPr>
        <sz val="12"/>
        <rFont val="Calibri"/>
        <family val="2"/>
      </rPr>
      <t>sobre</t>
    </r>
    <r>
      <rPr>
        <sz val="12"/>
        <rFont val="Times New Roman"/>
        <family val="1"/>
      </rPr>
      <t xml:space="preserve"> </t>
    </r>
    <r>
      <rPr>
        <sz val="12"/>
        <rFont val="Calibri"/>
        <family val="2"/>
      </rPr>
      <t>Aviso</t>
    </r>
    <r>
      <rPr>
        <sz val="12"/>
        <rFont val="Times New Roman"/>
        <family val="1"/>
      </rPr>
      <t xml:space="preserve"> </t>
    </r>
    <r>
      <rPr>
        <sz val="12"/>
        <rFont val="Calibri"/>
        <family val="2"/>
      </rPr>
      <t>Prévio</t>
    </r>
    <r>
      <rPr>
        <sz val="12"/>
        <rFont val="Times New Roman"/>
        <family val="1"/>
      </rPr>
      <t xml:space="preserve"> </t>
    </r>
    <r>
      <rPr>
        <sz val="12"/>
        <rFont val="Calibri"/>
        <family val="2"/>
      </rPr>
      <t>Trabalhado</t>
    </r>
    <r>
      <rPr>
        <sz val="12"/>
        <rFont val="Times New Roman"/>
        <family val="1"/>
      </rPr>
      <t xml:space="preserve"> </t>
    </r>
    <r>
      <rPr>
        <sz val="12"/>
        <rFont val="Calibri"/>
        <family val="2"/>
      </rPr>
      <t>e</t>
    </r>
    <r>
      <rPr>
        <sz val="12"/>
        <rFont val="Times New Roman"/>
        <family val="1"/>
      </rPr>
      <t xml:space="preserve"> </t>
    </r>
    <r>
      <rPr>
        <sz val="12"/>
        <rFont val="Calibri"/>
        <family val="2"/>
      </rPr>
      <t>Reincidência</t>
    </r>
    <r>
      <rPr>
        <sz val="12"/>
        <rFont val="Times New Roman"/>
        <family val="1"/>
      </rPr>
      <t xml:space="preserve"> </t>
    </r>
    <r>
      <rPr>
        <sz val="12"/>
        <rFont val="Calibri"/>
        <family val="2"/>
      </rPr>
      <t>do</t>
    </r>
    <r>
      <rPr>
        <sz val="12"/>
        <rFont val="Times New Roman"/>
        <family val="1"/>
      </rPr>
      <t xml:space="preserve"> </t>
    </r>
    <r>
      <rPr>
        <sz val="12"/>
        <rFont val="Calibri"/>
        <family val="2"/>
      </rPr>
      <t>FGTS</t>
    </r>
    <r>
      <rPr>
        <sz val="12"/>
        <rFont val="Times New Roman"/>
        <family val="1"/>
      </rPr>
      <t xml:space="preserve"> </t>
    </r>
    <r>
      <rPr>
        <sz val="12"/>
        <rFont val="Calibri"/>
        <family val="2"/>
      </rPr>
      <t>sobre</t>
    </r>
    <r>
      <rPr>
        <sz val="12"/>
        <rFont val="Times New Roman"/>
        <family val="1"/>
      </rPr>
      <t xml:space="preserve"> </t>
    </r>
    <r>
      <rPr>
        <sz val="12"/>
        <rFont val="Calibri"/>
        <family val="2"/>
      </rPr>
      <t>Aviso
Prévio</t>
    </r>
    <r>
      <rPr>
        <sz val="12"/>
        <rFont val="Times New Roman"/>
        <family val="1"/>
      </rPr>
      <t xml:space="preserve"> </t>
    </r>
    <r>
      <rPr>
        <sz val="12"/>
        <rFont val="Calibri"/>
        <family val="2"/>
      </rPr>
      <t>Indenizado</t>
    </r>
  </si>
  <si>
    <t>D</t>
  </si>
  <si>
    <t>TOTAL(A+B+C+D)</t>
  </si>
  <si>
    <r>
      <rPr>
        <sz val="12"/>
        <rFont val="Calibri"/>
        <family val="2"/>
      </rPr>
      <t>Fonte:</t>
    </r>
    <r>
      <rPr>
        <sz val="12"/>
        <rFont val="Times New Roman"/>
        <family val="1"/>
      </rPr>
      <t xml:space="preserve"> </t>
    </r>
    <r>
      <rPr>
        <sz val="12"/>
        <rFont val="Calibri"/>
        <family val="2"/>
      </rPr>
      <t>Informação</t>
    </r>
    <r>
      <rPr>
        <sz val="12"/>
        <rFont val="Times New Roman"/>
        <family val="1"/>
      </rPr>
      <t xml:space="preserve"> </t>
    </r>
    <r>
      <rPr>
        <sz val="12"/>
        <rFont val="Calibri"/>
        <family val="2"/>
      </rPr>
      <t>Dias</t>
    </r>
    <r>
      <rPr>
        <sz val="12"/>
        <rFont val="Times New Roman"/>
        <family val="1"/>
      </rPr>
      <t xml:space="preserve"> </t>
    </r>
    <r>
      <rPr>
        <sz val="12"/>
        <rFont val="Calibri"/>
        <family val="2"/>
      </rPr>
      <t>de</t>
    </r>
    <r>
      <rPr>
        <sz val="12"/>
        <rFont val="Times New Roman"/>
        <family val="1"/>
      </rPr>
      <t xml:space="preserve"> </t>
    </r>
    <r>
      <rPr>
        <sz val="12"/>
        <rFont val="Calibri"/>
        <family val="2"/>
      </rPr>
      <t>Chuva</t>
    </r>
    <r>
      <rPr>
        <sz val="12"/>
        <rFont val="Times New Roman"/>
        <family val="1"/>
      </rPr>
      <t xml:space="preserve"> </t>
    </r>
    <r>
      <rPr>
        <sz val="12"/>
        <rFont val="Calibri"/>
        <family val="2"/>
      </rPr>
      <t>–</t>
    </r>
    <r>
      <rPr>
        <sz val="12"/>
        <rFont val="Times New Roman"/>
        <family val="1"/>
      </rPr>
      <t xml:space="preserve"> </t>
    </r>
    <r>
      <rPr>
        <sz val="12"/>
        <rFont val="Calibri"/>
        <family val="2"/>
      </rPr>
      <t>INMET</t>
    </r>
  </si>
  <si>
    <t>SINAPI - Sistema Nacional de Pesquisa de Custos e Índices da Construção Civil</t>
  </si>
  <si>
    <t>RELATÓRIO DE CUSTOS DE COMPOSIÇÕES - ENCARGOS SOCIAIS SEM DESONERAÇÃO</t>
  </si>
  <si>
    <t>Mês de Referência:</t>
  </si>
  <si>
    <t>08/2025</t>
  </si>
  <si>
    <t>Encargos sociais sobre a mão de obra:</t>
  </si>
  <si>
    <t>Data de emissão:</t>
  </si>
  <si>
    <t>10/09/2025</t>
  </si>
  <si>
    <t>(SEM DESONERAÇÃO)</t>
  </si>
  <si>
    <t>MA</t>
  </si>
  <si>
    <t>Localidade</t>
  </si>
  <si>
    <t>SAO LUIS</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</si>
  <si>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</si>
  <si>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</si>
  <si>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</si>
  <si>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</si>
  <si>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</si>
  <si>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</si>
  <si>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</si>
  <si>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Grupo</t>
  </si>
  <si>
    <t>Código da
Composição</t>
  </si>
  <si>
    <t>Custo (R$)</t>
  </si>
  <si>
    <t>%AS</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</si>
  <si>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</si>
  <si>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</si>
  <si>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</si>
  <si>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</si>
  <si>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</si>
  <si>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</si>
  <si>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</si>
  <si>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</si>
  <si>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</si>
  <si>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</si>
  <si>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</si>
  <si>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</si>
  <si>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</si>
  <si>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</si>
  <si>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</si>
  <si>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</si>
  <si>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</si>
  <si>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</si>
  <si>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</si>
  <si>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</si>
  <si>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</si>
  <si>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</si>
  <si>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</si>
  <si>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</si>
  <si>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</si>
  <si>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</si>
  <si>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</si>
  <si>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</si>
  <si>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</si>
  <si>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</si>
  <si>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</si>
  <si>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</si>
  <si>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</si>
  <si>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</si>
  <si>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</si>
  <si>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</si>
  <si>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</si>
  <si>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</si>
  <si>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</si>
  <si>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</si>
  <si>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</si>
  <si>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</si>
  <si>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</si>
  <si>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</si>
  <si>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</si>
  <si>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</si>
  <si>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</si>
  <si>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</si>
  <si>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</si>
  <si>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</si>
  <si>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</si>
  <si>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</si>
  <si>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</si>
  <si>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</si>
  <si>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</si>
  <si>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</si>
  <si>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</si>
  <si>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</si>
  <si>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</si>
  <si>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</si>
  <si>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</si>
  <si>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</si>
  <si>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</si>
  <si>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</si>
  <si>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</si>
  <si>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</si>
  <si>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</si>
  <si>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</si>
  <si>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</si>
  <si>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</si>
  <si>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</si>
  <si>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</si>
  <si>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</si>
  <si>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</si>
  <si>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</si>
  <si>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</si>
  <si>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</si>
  <si>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</si>
  <si>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</si>
  <si>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</si>
  <si>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</si>
  <si>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</si>
  <si>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</si>
  <si>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</si>
  <si>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</si>
  <si>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</si>
  <si>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</si>
  <si>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</si>
  <si>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</si>
  <si>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</si>
  <si>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</si>
  <si>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</si>
  <si>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</si>
  <si>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</si>
  <si>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</si>
  <si>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</si>
  <si>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</si>
  <si>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</si>
  <si>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</si>
  <si>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</si>
  <si>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</si>
  <si>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</si>
  <si>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</si>
  <si>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</si>
  <si>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</si>
  <si>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</si>
  <si>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</si>
  <si>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</si>
  <si>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</si>
  <si>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</si>
  <si>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</si>
  <si>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</si>
  <si>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</si>
  <si>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</si>
  <si>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</si>
  <si>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</si>
  <si>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</si>
  <si>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</si>
  <si>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</si>
  <si>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</si>
  <si>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</si>
  <si>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</si>
  <si>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</si>
  <si>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</si>
  <si>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</si>
  <si>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</si>
  <si>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</si>
  <si>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</si>
  <si>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</si>
  <si>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</si>
  <si>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</si>
  <si>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</si>
  <si>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</si>
  <si>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</si>
  <si>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</si>
  <si>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</si>
  <si>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</si>
  <si>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</si>
  <si>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</si>
  <si>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</si>
  <si>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</si>
  <si>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</si>
  <si>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</si>
  <si>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</si>
  <si>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</si>
  <si>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</si>
  <si>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</si>
  <si>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</si>
  <si>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</si>
  <si>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</si>
  <si>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</si>
  <si>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</si>
  <si>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</si>
  <si>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</si>
  <si>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</si>
  <si>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</si>
  <si>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</si>
  <si>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</si>
  <si>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</si>
  <si>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</si>
  <si>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</si>
  <si>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</si>
  <si>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</si>
  <si>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</si>
  <si>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</si>
  <si>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</si>
  <si>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</si>
  <si>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</si>
  <si>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</si>
  <si>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</si>
  <si>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</si>
  <si>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</si>
  <si>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</si>
  <si>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</si>
  <si>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</si>
  <si>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</si>
  <si>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</si>
  <si>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</si>
  <si>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</si>
  <si>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</si>
  <si>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</si>
  <si>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</si>
  <si>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</si>
  <si>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</si>
  <si>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</si>
  <si>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</si>
  <si>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</si>
  <si>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</si>
  <si>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</si>
  <si>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</si>
  <si>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</si>
  <si>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</si>
  <si>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</si>
  <si>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</si>
  <si>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</si>
  <si>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</si>
  <si>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</si>
  <si>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</si>
  <si>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</si>
  <si>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</si>
  <si>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</si>
  <si>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</si>
  <si>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</si>
  <si>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</si>
  <si>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</si>
  <si>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</si>
  <si>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</si>
  <si>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</si>
  <si>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</si>
  <si>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</si>
  <si>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</si>
  <si>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</si>
  <si>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</si>
  <si>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</si>
  <si>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</si>
  <si>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</si>
  <si>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</si>
  <si>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</si>
  <si>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</si>
  <si>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</si>
  <si>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</si>
  <si>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</si>
  <si>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</si>
  <si>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</si>
  <si>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</si>
  <si>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</si>
  <si>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</si>
  <si>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</si>
  <si>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</si>
  <si>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</si>
  <si>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</si>
  <si>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</si>
  <si>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</si>
  <si>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</si>
  <si>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</si>
  <si>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</si>
  <si>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</si>
  <si>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</si>
  <si>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</si>
  <si>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</si>
  <si>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</si>
  <si>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</si>
  <si>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</si>
  <si>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</si>
  <si>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</si>
  <si>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</si>
  <si>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</si>
  <si>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</si>
  <si>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</si>
  <si>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</si>
  <si>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</si>
  <si>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</si>
  <si>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</si>
  <si>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</si>
  <si>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</si>
  <si>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</si>
  <si>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</si>
  <si>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</si>
  <si>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</si>
  <si>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</si>
  <si>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</si>
  <si>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</si>
  <si>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</si>
  <si>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</si>
  <si>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</si>
  <si>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</si>
  <si>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</si>
  <si>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</si>
  <si>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</si>
  <si>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</si>
  <si>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</si>
  <si>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</si>
  <si>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</si>
  <si>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</si>
  <si>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</si>
  <si>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</si>
  <si>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</si>
  <si>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</si>
  <si>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</si>
  <si>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</si>
  <si>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</si>
  <si>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</si>
  <si>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</si>
  <si>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</si>
  <si>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</si>
  <si>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</si>
  <si>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</si>
  <si>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</si>
  <si>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</si>
  <si>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</si>
  <si>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</si>
  <si>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</si>
  <si>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</si>
  <si>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</si>
  <si>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</si>
  <si>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</si>
  <si>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</si>
  <si>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</si>
  <si>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</si>
  <si>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</si>
  <si>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</si>
  <si>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</si>
  <si>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</si>
  <si>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</si>
  <si>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</si>
  <si>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</si>
  <si>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</si>
  <si>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</si>
  <si>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</si>
  <si>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</si>
  <si>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</si>
  <si>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</si>
  <si>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</si>
  <si>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</si>
  <si>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</si>
  <si>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</si>
  <si>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</si>
  <si>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</si>
  <si>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</si>
  <si>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</si>
  <si>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</si>
  <si>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</si>
  <si>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</si>
  <si>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</si>
  <si>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</si>
  <si>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</si>
  <si>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</si>
  <si>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</si>
  <si>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</si>
  <si>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</si>
  <si>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</si>
  <si>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</si>
  <si>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</si>
  <si>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</si>
  <si>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</si>
  <si>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</si>
  <si>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</si>
  <si>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</si>
  <si>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</si>
  <si>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</si>
  <si>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</si>
  <si>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</si>
  <si>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</si>
  <si>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</si>
  <si>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</si>
  <si>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</si>
  <si>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</si>
  <si>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</si>
  <si>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</si>
  <si>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</si>
  <si>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</si>
  <si>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</si>
  <si>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</si>
  <si>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</si>
  <si>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</si>
  <si>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</si>
  <si>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</si>
  <si>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</si>
  <si>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</si>
  <si>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</si>
  <si>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</si>
  <si>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</si>
  <si>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</si>
  <si>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</si>
  <si>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</si>
  <si>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</si>
  <si>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</si>
  <si>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</si>
  <si>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</si>
  <si>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</si>
  <si>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</si>
  <si>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</si>
  <si>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</si>
  <si>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</si>
  <si>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</si>
  <si>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</si>
  <si>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</si>
  <si>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</si>
  <si>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</si>
  <si>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</si>
  <si>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</si>
  <si>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</si>
  <si>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</si>
  <si>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</si>
  <si>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</si>
  <si>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</si>
  <si>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</si>
  <si>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</si>
  <si>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</si>
  <si>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</si>
  <si>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</si>
  <si>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</si>
  <si>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</si>
  <si>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</si>
  <si>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</si>
  <si>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</si>
  <si>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</si>
  <si>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</si>
  <si>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</si>
  <si>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</si>
  <si>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</si>
  <si>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</si>
  <si>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</si>
  <si>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</si>
  <si>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</si>
  <si>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</si>
  <si>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</si>
  <si>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</si>
  <si>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</si>
  <si>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</si>
  <si>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</si>
  <si>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</si>
  <si>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</si>
  <si>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</si>
  <si>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</si>
  <si>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</si>
  <si>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</si>
  <si>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</si>
  <si>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</si>
  <si>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</si>
  <si>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</si>
  <si>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</si>
  <si>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</si>
  <si>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</si>
  <si>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</si>
  <si>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</si>
  <si>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</si>
  <si>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</si>
  <si>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</si>
  <si>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</si>
  <si>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</si>
  <si>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</si>
  <si>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</si>
  <si>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</si>
  <si>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</si>
  <si>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</si>
  <si>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</si>
  <si>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</si>
  <si>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</si>
  <si>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</si>
  <si>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</si>
  <si>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</si>
  <si>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</si>
  <si>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</si>
  <si>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</si>
  <si>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</si>
  <si>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</si>
  <si>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</si>
  <si>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</si>
  <si>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</si>
  <si>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</si>
  <si>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</si>
  <si>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</si>
  <si>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</si>
  <si>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</si>
  <si>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</si>
  <si>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</si>
  <si>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</si>
  <si>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</si>
  <si>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</si>
  <si>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</si>
  <si>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</si>
  <si>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</si>
  <si>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</si>
  <si>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</si>
  <si>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</si>
  <si>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</si>
  <si>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</si>
  <si>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</si>
  <si>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</si>
  <si>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</si>
  <si>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</si>
  <si>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</si>
  <si>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</si>
  <si>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</si>
  <si>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</si>
  <si>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</si>
  <si>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</si>
  <si>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</si>
  <si>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</si>
  <si>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</si>
  <si>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</si>
  <si>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</si>
  <si>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</si>
  <si>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</si>
  <si>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</si>
  <si>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</si>
  <si>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</si>
  <si>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</si>
  <si>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</si>
  <si>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</si>
  <si>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</si>
  <si>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</si>
  <si>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</si>
  <si>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</si>
  <si>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</si>
  <si>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</si>
  <si>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</si>
  <si>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</si>
  <si>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</si>
  <si>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</si>
  <si>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</si>
  <si>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</si>
  <si>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</si>
  <si>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</si>
  <si>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</si>
  <si>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</si>
  <si>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</si>
  <si>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</si>
  <si>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</si>
  <si>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</si>
  <si>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</si>
  <si>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</si>
  <si>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</si>
  <si>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</si>
  <si>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</si>
  <si>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</si>
  <si>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</si>
  <si>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</si>
  <si>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</si>
  <si>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</si>
  <si>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</si>
  <si>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</si>
  <si>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</si>
  <si>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</si>
  <si>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</si>
  <si>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</si>
  <si>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</si>
  <si>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</si>
  <si>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</si>
  <si>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</si>
  <si>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</si>
  <si>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</si>
  <si>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</si>
  <si>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</si>
  <si>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</si>
  <si>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</si>
  <si>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</si>
  <si>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</si>
  <si>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</si>
  <si>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</si>
  <si>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</si>
  <si>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</si>
  <si>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</si>
  <si>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</si>
  <si>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</si>
  <si>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</si>
  <si>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</si>
  <si>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</si>
  <si>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</si>
  <si>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</si>
  <si>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</si>
  <si>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</si>
  <si>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</si>
  <si>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</si>
  <si>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</si>
  <si>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</si>
  <si>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</si>
  <si>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</si>
  <si>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</si>
  <si>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</si>
  <si>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</si>
  <si>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</si>
  <si>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</si>
  <si>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</si>
  <si>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</si>
  <si>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</si>
  <si>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</si>
  <si>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</si>
  <si>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</si>
  <si>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</si>
  <si>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</si>
  <si>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</si>
  <si>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</si>
  <si>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</si>
  <si>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</si>
  <si>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</si>
  <si>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</si>
  <si>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</si>
  <si>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</si>
  <si>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</si>
  <si>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</si>
  <si>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</si>
  <si>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</si>
  <si>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</si>
  <si>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</si>
  <si>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</si>
  <si>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</si>
  <si>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</si>
  <si>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</si>
  <si>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</si>
  <si>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</si>
  <si>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</si>
  <si>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</si>
  <si>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</si>
  <si>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</si>
  <si>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</si>
  <si>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</si>
  <si>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</si>
  <si>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</si>
  <si>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</si>
  <si>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</si>
  <si>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</si>
  <si>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</si>
  <si>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</si>
  <si>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</si>
  <si>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</si>
  <si>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</si>
  <si>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</si>
  <si>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</si>
  <si>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</si>
  <si>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</si>
  <si>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</si>
  <si>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</si>
  <si>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</si>
  <si>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</si>
  <si>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</si>
  <si>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</si>
  <si>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</si>
  <si>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</si>
  <si>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</si>
  <si>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</si>
  <si>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</si>
  <si>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</si>
  <si>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</si>
  <si>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</si>
  <si>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</si>
  <si>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</si>
  <si>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</si>
  <si>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</si>
  <si>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</si>
  <si>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</si>
  <si>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</si>
  <si>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</si>
  <si>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</si>
  <si>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</si>
  <si>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</si>
  <si>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</si>
  <si>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</si>
  <si>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</si>
  <si>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</si>
  <si>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</si>
  <si>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</si>
  <si>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</si>
  <si>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</si>
  <si>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</si>
  <si>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</si>
  <si>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</si>
  <si>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</si>
  <si>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</si>
  <si>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</si>
  <si>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</si>
  <si>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</si>
  <si>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</si>
  <si>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</si>
  <si>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</si>
  <si>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</si>
  <si>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</si>
  <si>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</si>
  <si>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</si>
  <si>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</si>
  <si>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</si>
  <si>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</si>
  <si>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</si>
  <si>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</si>
  <si>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</si>
  <si>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</si>
  <si>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</si>
  <si>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</si>
  <si>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</si>
  <si>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</si>
  <si>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</si>
  <si>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</si>
  <si>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</si>
  <si>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</si>
  <si>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</si>
  <si>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</si>
  <si>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</si>
  <si>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</si>
  <si>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</si>
  <si>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</si>
  <si>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</si>
  <si>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</si>
  <si>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</si>
  <si>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</si>
  <si>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</si>
  <si>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</si>
  <si>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</si>
  <si>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</si>
  <si>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</si>
  <si>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</si>
  <si>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</si>
  <si>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</si>
  <si>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</si>
  <si>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</si>
  <si>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</si>
  <si>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</si>
  <si>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</si>
  <si>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</si>
  <si>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</si>
  <si>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</si>
  <si>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</si>
  <si>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</si>
  <si>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</si>
  <si>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</si>
  <si>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</si>
  <si>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</si>
  <si>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</si>
  <si>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</si>
  <si>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</si>
  <si>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</si>
  <si>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</si>
  <si>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</si>
  <si>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</si>
  <si>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</si>
  <si>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</si>
  <si>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</si>
  <si>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</si>
  <si>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</si>
  <si>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</si>
  <si>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</si>
  <si>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</si>
  <si>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</si>
  <si>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</si>
  <si>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</si>
  <si>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</si>
  <si>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</si>
  <si>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</si>
  <si>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</si>
  <si>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</si>
  <si>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</si>
  <si>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</si>
  <si>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</si>
  <si>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</si>
  <si>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</si>
  <si>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</si>
  <si>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</si>
  <si>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</si>
  <si>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</si>
  <si>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</si>
  <si>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</si>
  <si>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</si>
  <si>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</si>
  <si>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</si>
  <si>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</si>
  <si>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</si>
  <si>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</si>
  <si>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</si>
  <si>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</si>
  <si>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</si>
  <si>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</si>
  <si>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</si>
  <si>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</si>
  <si>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</si>
  <si>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</si>
  <si>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</si>
  <si>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</si>
  <si>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</si>
  <si>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</si>
  <si>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</si>
  <si>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</si>
  <si>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</si>
  <si>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</si>
  <si>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</si>
  <si>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</si>
  <si>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</si>
  <si>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</si>
  <si>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</si>
  <si>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</si>
  <si>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</si>
  <si>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</si>
  <si>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</si>
  <si>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</si>
  <si>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</si>
  <si>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</si>
  <si>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</si>
  <si>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</si>
  <si>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</si>
  <si>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</si>
  <si>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</si>
  <si>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</si>
  <si>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</si>
  <si>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</si>
  <si>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</si>
  <si>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</si>
  <si>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</si>
  <si>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</si>
  <si>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</si>
  <si>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</si>
  <si>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</si>
  <si>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</si>
  <si>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</si>
  <si>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</si>
  <si>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</si>
  <si>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</si>
  <si>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</si>
  <si>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</si>
  <si>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</si>
  <si>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</si>
  <si>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</si>
  <si>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</si>
  <si>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</si>
  <si>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</si>
  <si>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</si>
  <si>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</si>
  <si>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</si>
  <si>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</si>
  <si>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</si>
  <si>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</si>
  <si>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</si>
  <si>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</si>
  <si>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</si>
  <si>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</si>
  <si>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</si>
  <si>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</si>
  <si>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</si>
  <si>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</si>
  <si>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</si>
  <si>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</si>
  <si>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</si>
  <si>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</si>
  <si>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</si>
  <si>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</si>
  <si>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</si>
  <si>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</si>
  <si>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</si>
  <si>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</si>
  <si>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</si>
  <si>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</si>
  <si>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</si>
  <si>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</si>
  <si>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</si>
  <si>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</si>
  <si>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</si>
  <si>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</si>
  <si>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</si>
  <si>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</si>
  <si>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</si>
  <si>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</si>
  <si>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</si>
  <si>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</si>
  <si>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</si>
  <si>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</si>
  <si>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</si>
  <si>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</si>
  <si>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</si>
  <si>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</si>
  <si>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</si>
  <si>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</si>
  <si>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</si>
  <si>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</si>
  <si>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</si>
  <si>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</si>
  <si>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</si>
  <si>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</si>
  <si>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</si>
  <si>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</si>
  <si>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</si>
  <si>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</si>
  <si>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</si>
  <si>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</si>
  <si>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</si>
  <si>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</si>
  <si>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</si>
  <si>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</si>
  <si>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</si>
  <si>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</si>
  <si>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</si>
  <si>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</si>
  <si>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</si>
  <si>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</si>
  <si>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</si>
  <si>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</si>
  <si>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</si>
  <si>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</si>
  <si>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</si>
  <si>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</si>
  <si>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</si>
  <si>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</si>
  <si>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</si>
  <si>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</si>
  <si>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</si>
  <si>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</si>
  <si>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</si>
  <si>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</si>
  <si>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</si>
  <si>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</si>
  <si>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</si>
  <si>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</si>
  <si>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</si>
  <si>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</si>
  <si>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</si>
  <si>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</si>
  <si>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</si>
  <si>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</si>
  <si>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</si>
  <si>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</si>
  <si>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</si>
  <si>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</si>
  <si>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</si>
  <si>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</si>
  <si>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</si>
  <si>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</si>
  <si>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</si>
  <si>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</si>
  <si>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</si>
  <si>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</si>
  <si>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</si>
  <si>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</si>
  <si>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</si>
  <si>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</si>
  <si>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</si>
  <si>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</si>
  <si>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</si>
  <si>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</si>
  <si>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</si>
  <si>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</si>
  <si>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</si>
  <si>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</si>
  <si>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</si>
  <si>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</si>
  <si>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</si>
  <si>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</si>
  <si>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</si>
  <si>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</si>
  <si>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</si>
  <si>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</si>
  <si>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</si>
  <si>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</si>
  <si>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</si>
  <si>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</si>
  <si>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</si>
  <si>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</si>
  <si>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</si>
  <si>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</si>
  <si>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</si>
  <si>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</si>
  <si>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</si>
  <si>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</si>
  <si>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</si>
  <si>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</si>
  <si>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</si>
  <si>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</si>
  <si>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</si>
  <si>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</si>
  <si>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</si>
  <si>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</si>
  <si>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</si>
  <si>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</si>
  <si>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</si>
  <si>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</si>
  <si>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</si>
  <si>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</si>
  <si>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</si>
  <si>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</si>
  <si>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</si>
  <si>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</si>
  <si>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</si>
  <si>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</si>
  <si>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</si>
  <si>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</si>
  <si>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</si>
  <si>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</si>
  <si>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</si>
  <si>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</si>
  <si>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</si>
  <si>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</si>
  <si>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</si>
  <si>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</si>
  <si>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</si>
  <si>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</si>
  <si>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</si>
  <si>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</si>
  <si>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</si>
  <si>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</si>
  <si>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</si>
  <si>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</si>
  <si>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</si>
  <si>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</si>
  <si>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</si>
  <si>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</si>
  <si>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</si>
  <si>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</si>
  <si>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</si>
  <si>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</si>
  <si>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</si>
  <si>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</si>
  <si>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</si>
  <si>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</si>
  <si>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</si>
  <si>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</si>
  <si>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</si>
  <si>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</si>
  <si>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</si>
  <si>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</si>
  <si>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</si>
  <si>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</si>
  <si>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</si>
  <si>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</si>
  <si>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</si>
  <si>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</si>
  <si>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</si>
  <si>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</si>
  <si>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</si>
  <si>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</si>
  <si>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</si>
  <si>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</si>
  <si>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</si>
  <si>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</si>
  <si>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</si>
  <si>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</si>
  <si>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</si>
  <si>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</si>
  <si>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</si>
  <si>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</si>
  <si>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</si>
  <si>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</si>
  <si>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</si>
  <si>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</si>
  <si>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</si>
  <si>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</si>
  <si>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</si>
  <si>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</si>
  <si>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</si>
  <si>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</si>
  <si>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</si>
  <si>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</si>
  <si>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</si>
  <si>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</si>
  <si>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</si>
  <si>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</si>
  <si>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</si>
  <si>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</si>
  <si>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</si>
  <si>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</si>
  <si>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</si>
  <si>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</si>
  <si>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</si>
  <si>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</si>
  <si>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</si>
  <si>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</si>
  <si>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</si>
  <si>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</si>
  <si>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</si>
  <si>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</si>
  <si>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</si>
  <si>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</si>
  <si>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</si>
  <si>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</si>
  <si>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</si>
  <si>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</si>
  <si>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</si>
  <si>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</si>
  <si>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</si>
  <si>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</si>
  <si>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</si>
  <si>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</si>
  <si>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</si>
  <si>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</si>
  <si>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</si>
  <si>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</si>
  <si>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</si>
  <si>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</si>
  <si>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</si>
  <si>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</si>
  <si>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</si>
  <si>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</si>
  <si>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</si>
  <si>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</si>
  <si>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</si>
  <si>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</si>
  <si>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</si>
  <si>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</si>
  <si>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</si>
  <si>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</si>
  <si>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</si>
  <si>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</si>
  <si>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</si>
  <si>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</si>
  <si>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</si>
  <si>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</si>
  <si>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</si>
  <si>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</si>
  <si>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</si>
  <si>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</si>
  <si>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</si>
  <si>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</si>
  <si>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</si>
  <si>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</si>
  <si>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</si>
  <si>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</si>
  <si>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</si>
  <si>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</si>
  <si>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</si>
  <si>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</si>
  <si>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</si>
  <si>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</si>
  <si>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</si>
  <si>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</si>
  <si>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</si>
  <si>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</si>
  <si>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</si>
  <si>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</si>
  <si>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</si>
  <si>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</si>
  <si>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</si>
  <si>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</si>
  <si>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</si>
  <si>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</si>
  <si>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</si>
  <si>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</si>
  <si>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</si>
  <si>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</si>
  <si>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</si>
  <si>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</si>
  <si>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</si>
  <si>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</si>
  <si>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</si>
  <si>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</si>
  <si>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</si>
  <si>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</si>
  <si>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</si>
  <si>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</si>
  <si>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</si>
  <si>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</si>
  <si>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</si>
  <si>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</si>
  <si>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</si>
  <si>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</si>
  <si>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</si>
  <si>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</si>
  <si>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</si>
  <si>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</si>
  <si>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</si>
  <si>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</si>
  <si>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</si>
  <si>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</si>
  <si>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</si>
  <si>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</si>
  <si>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</si>
  <si>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</si>
  <si>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</si>
  <si>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</si>
  <si>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</si>
  <si>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</si>
  <si>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</si>
  <si>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</si>
  <si>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</si>
  <si>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</si>
  <si>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</si>
  <si>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</si>
  <si>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</si>
  <si>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</si>
  <si>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</si>
  <si>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</si>
  <si>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</si>
  <si>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</si>
  <si>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</si>
  <si>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</si>
  <si>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</si>
  <si>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</si>
  <si>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</si>
  <si>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</si>
  <si>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</si>
  <si>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</si>
  <si>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</si>
  <si>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</si>
  <si>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</si>
  <si>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</si>
  <si>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</si>
  <si>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</si>
  <si>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</si>
  <si>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</si>
  <si>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</si>
  <si>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</si>
  <si>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</si>
  <si>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</si>
  <si>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</si>
  <si>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</si>
  <si>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</si>
  <si>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</si>
  <si>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</si>
  <si>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</si>
  <si>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</si>
  <si>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</si>
  <si>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</si>
  <si>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</si>
  <si>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</si>
  <si>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</si>
  <si>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</si>
  <si>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</si>
  <si>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</si>
  <si>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</si>
  <si>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</si>
  <si>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</si>
  <si>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</si>
  <si>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</si>
  <si>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</si>
  <si>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</si>
  <si>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</si>
  <si>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</si>
  <si>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</si>
  <si>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</si>
  <si>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</si>
  <si>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</si>
  <si>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</si>
  <si>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</si>
  <si>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</si>
  <si>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</si>
  <si>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</si>
  <si>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</si>
  <si>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</si>
  <si>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</si>
  <si>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</si>
  <si>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</si>
  <si>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</si>
  <si>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</si>
  <si>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</si>
  <si>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</si>
  <si>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</si>
  <si>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</si>
  <si>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</si>
  <si>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</si>
  <si>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</si>
  <si>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</si>
  <si>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</si>
  <si>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</si>
  <si>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</si>
  <si>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</si>
  <si>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</si>
  <si>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</si>
  <si>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</si>
  <si>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</si>
  <si>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</si>
  <si>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</si>
  <si>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</si>
  <si>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</si>
  <si>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</si>
  <si>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</si>
  <si>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</si>
  <si>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</si>
  <si>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</si>
  <si>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</si>
  <si>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</si>
  <si>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</si>
  <si>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</si>
  <si>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</si>
  <si>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</si>
  <si>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</si>
  <si>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</si>
  <si>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</si>
  <si>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</si>
  <si>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</si>
  <si>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</si>
  <si>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</si>
  <si>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</si>
  <si>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</si>
  <si>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</si>
  <si>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</si>
  <si>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</si>
  <si>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</si>
  <si>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</si>
  <si>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</si>
  <si>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</si>
  <si>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</si>
  <si>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</si>
  <si>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</si>
  <si>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</si>
  <si>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</si>
  <si>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</si>
  <si>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</si>
  <si>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</si>
  <si>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</si>
  <si>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</si>
  <si>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</si>
  <si>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</si>
  <si>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</si>
  <si>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</si>
  <si>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</si>
  <si>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</si>
  <si>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</si>
  <si>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</si>
  <si>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</si>
  <si>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</si>
  <si>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</si>
  <si>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</si>
  <si>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</si>
  <si>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</si>
  <si>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</si>
  <si>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</si>
  <si>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</si>
  <si>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</si>
  <si>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</si>
  <si>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</si>
  <si>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</si>
  <si>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</si>
  <si>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</si>
  <si>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</si>
  <si>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</si>
  <si>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</si>
  <si>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</si>
  <si>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</si>
  <si>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</si>
  <si>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</si>
  <si>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</si>
  <si>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</si>
  <si>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</si>
  <si>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</si>
  <si>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</si>
  <si>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</si>
  <si>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</si>
  <si>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</si>
  <si>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</si>
  <si>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</si>
  <si>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</si>
  <si>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</si>
  <si>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</si>
  <si>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</si>
  <si>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</si>
  <si>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</si>
  <si>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</si>
  <si>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</si>
  <si>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</si>
  <si>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</si>
  <si>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</si>
  <si>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</si>
  <si>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</si>
  <si>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</si>
  <si>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</si>
  <si>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</si>
  <si>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</si>
  <si>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</si>
  <si>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</si>
  <si>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</si>
  <si>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</si>
  <si>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</si>
  <si>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</si>
  <si>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</si>
  <si>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</si>
  <si>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</si>
  <si>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</si>
  <si>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</si>
  <si>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</si>
  <si>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</si>
  <si>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</si>
  <si>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</si>
  <si>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</si>
  <si>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</si>
  <si>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</si>
  <si>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</si>
  <si>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</si>
  <si>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</si>
  <si>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</si>
  <si>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</si>
  <si>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</si>
  <si>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</si>
  <si>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</si>
  <si>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</si>
  <si>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</si>
  <si>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</si>
  <si>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</si>
  <si>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</si>
  <si>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</si>
  <si>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</si>
  <si>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</si>
  <si>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</si>
  <si>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</si>
  <si>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</si>
  <si>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</si>
  <si>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</si>
  <si>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</si>
  <si>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</si>
  <si>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</si>
  <si>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</si>
  <si>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</si>
  <si>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</si>
  <si>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</si>
  <si>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</si>
  <si>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</si>
  <si>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</si>
  <si>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</si>
  <si>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</si>
  <si>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</si>
  <si>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</si>
  <si>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</si>
  <si>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</si>
  <si>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</si>
  <si>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</si>
  <si>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</si>
  <si>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</si>
  <si>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</si>
  <si>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</si>
  <si>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</si>
  <si>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</si>
  <si>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</si>
  <si>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</si>
  <si>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</si>
  <si>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</si>
  <si>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</si>
  <si>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</si>
  <si>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</si>
  <si>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</si>
  <si>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</si>
  <si>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</si>
  <si>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</si>
  <si>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</si>
  <si>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</si>
  <si>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</si>
  <si>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</si>
  <si>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</si>
  <si>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</si>
  <si>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</si>
  <si>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</si>
  <si>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</si>
  <si>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</si>
  <si>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</si>
  <si>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</si>
  <si>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</si>
  <si>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</si>
  <si>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</si>
  <si>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</si>
  <si>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</si>
  <si>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</si>
  <si>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</si>
  <si>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</si>
  <si>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</si>
  <si>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</si>
  <si>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</si>
  <si>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</si>
  <si>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</si>
  <si>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</si>
  <si>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</si>
  <si>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</si>
  <si>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</si>
  <si>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</si>
  <si>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</si>
  <si>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</si>
  <si>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</si>
  <si>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</si>
  <si>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</si>
  <si>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</si>
  <si>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</si>
  <si>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</si>
  <si>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</si>
  <si>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</si>
  <si>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</si>
  <si>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</si>
  <si>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</si>
  <si>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</si>
  <si>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</si>
  <si>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</si>
  <si>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</si>
  <si>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</si>
  <si>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</si>
  <si>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</si>
  <si>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</si>
  <si>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</si>
  <si>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</si>
  <si>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</si>
  <si>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</si>
  <si>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</si>
  <si>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</si>
  <si>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</si>
  <si>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</si>
  <si>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</si>
  <si>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</si>
  <si>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</si>
  <si>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</si>
  <si>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</si>
  <si>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</si>
  <si>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</si>
  <si>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</si>
  <si>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</si>
  <si>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</si>
  <si>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</si>
  <si>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</si>
  <si>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</si>
  <si>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</si>
  <si>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</si>
  <si>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</si>
  <si>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</si>
  <si>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</si>
  <si>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</si>
  <si>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</si>
  <si>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</si>
  <si>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</si>
  <si>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</si>
  <si>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</si>
  <si>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</si>
  <si>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</si>
  <si>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</si>
  <si>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</si>
  <si>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</si>
  <si>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</si>
  <si>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</si>
  <si>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</si>
  <si>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</si>
  <si>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</si>
  <si>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</si>
  <si>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</si>
  <si>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</si>
  <si>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</si>
  <si>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</si>
  <si>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</si>
  <si>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</si>
  <si>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</si>
  <si>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</si>
  <si>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</si>
  <si>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</si>
  <si>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</si>
  <si>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</si>
  <si>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</si>
  <si>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</si>
  <si>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</si>
  <si>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</si>
  <si>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</si>
  <si>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</si>
  <si>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</si>
  <si>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</si>
  <si>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</si>
  <si>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</si>
  <si>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</si>
  <si>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</si>
  <si>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</si>
  <si>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</si>
  <si>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</si>
  <si>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</si>
  <si>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</si>
  <si>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</si>
  <si>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</si>
  <si>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</si>
  <si>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</si>
  <si>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</si>
  <si>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</si>
  <si>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</si>
  <si>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</si>
  <si>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</si>
  <si>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</si>
  <si>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</si>
  <si>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</si>
  <si>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</si>
  <si>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</si>
  <si>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</si>
  <si>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</si>
  <si>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</si>
  <si>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</si>
  <si>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</si>
  <si>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</si>
  <si>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</si>
  <si>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</si>
  <si>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</si>
  <si>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</si>
  <si>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</si>
  <si>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</si>
  <si>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</si>
  <si>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</si>
  <si>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</si>
  <si>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</si>
  <si>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</si>
  <si>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</si>
  <si>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</si>
  <si>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</si>
  <si>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</si>
  <si>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</si>
  <si>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</si>
  <si>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</si>
  <si>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</si>
  <si>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</si>
  <si>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</si>
  <si>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</si>
  <si>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</si>
  <si>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</si>
  <si>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</si>
  <si>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</si>
  <si>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</si>
  <si>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</si>
  <si>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</si>
  <si>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</si>
  <si>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</si>
  <si>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</si>
  <si>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</si>
  <si>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</si>
  <si>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</si>
  <si>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</si>
  <si>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</si>
  <si>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</si>
  <si>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</si>
  <si>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</si>
  <si>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</si>
  <si>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</si>
  <si>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</si>
  <si>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</si>
  <si>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</si>
  <si>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</si>
  <si>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</si>
  <si>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</si>
  <si>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</si>
  <si>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</si>
  <si>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</si>
  <si>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</si>
  <si>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</si>
  <si>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</si>
  <si>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</si>
  <si>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</si>
  <si>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</si>
  <si>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</si>
  <si>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</si>
  <si>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</si>
  <si>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</si>
  <si>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</si>
  <si>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</si>
  <si>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</si>
  <si>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</si>
  <si>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</si>
  <si>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</si>
  <si>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</si>
  <si>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</si>
  <si>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</si>
  <si>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</si>
  <si>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</si>
  <si>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</si>
  <si>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</si>
  <si>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</si>
  <si>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</si>
  <si>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</si>
  <si>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</si>
  <si>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</si>
  <si>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</si>
  <si>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</si>
  <si>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</si>
  <si>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</si>
  <si>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</si>
  <si>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</si>
  <si>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</si>
  <si>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</si>
  <si>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</si>
  <si>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</si>
  <si>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</si>
  <si>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</si>
  <si>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</si>
  <si>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</si>
  <si>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</si>
  <si>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</si>
  <si>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</si>
  <si>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</si>
  <si>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</si>
  <si>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</si>
  <si>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</si>
  <si>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</si>
  <si>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</si>
  <si>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</si>
  <si>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</si>
  <si>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</si>
  <si>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</si>
  <si>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</si>
  <si>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</si>
  <si>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</si>
  <si>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</si>
  <si>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</si>
  <si>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</si>
  <si>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</si>
  <si>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</si>
  <si>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</si>
  <si>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</si>
  <si>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</si>
  <si>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</si>
  <si>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</si>
  <si>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</si>
  <si>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</si>
  <si>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</si>
  <si>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</si>
  <si>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</si>
  <si>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</si>
  <si>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</si>
  <si>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</si>
  <si>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</si>
  <si>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</si>
  <si>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</si>
  <si>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</si>
  <si>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</si>
  <si>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</si>
  <si>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</si>
  <si>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</si>
  <si>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</si>
  <si>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</si>
  <si>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</si>
  <si>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</si>
  <si>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</si>
  <si>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</si>
  <si>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</si>
  <si>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</si>
  <si>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</si>
  <si>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</si>
  <si>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</si>
  <si>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</si>
  <si>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</si>
  <si>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</si>
  <si>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</si>
  <si>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</si>
  <si>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</si>
  <si>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</si>
  <si>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</si>
  <si>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</si>
  <si>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</si>
  <si>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</si>
  <si>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</si>
  <si>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</si>
  <si>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</si>
  <si>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</si>
  <si>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</si>
  <si>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</si>
  <si>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</si>
  <si>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</si>
  <si>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</si>
  <si>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</si>
  <si>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</si>
  <si>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</si>
  <si>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</si>
  <si>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</si>
  <si>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</si>
  <si>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</si>
  <si>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</si>
  <si>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</si>
  <si>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</si>
  <si>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</si>
  <si>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</si>
  <si>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</si>
  <si>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</si>
  <si>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</si>
  <si>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</si>
  <si>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</si>
  <si>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</si>
  <si>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</si>
  <si>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</si>
  <si>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</si>
  <si>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</si>
  <si>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</si>
  <si>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</si>
  <si>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</si>
  <si>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</si>
  <si>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</si>
  <si>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</si>
  <si>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</si>
  <si>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</si>
  <si>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</si>
  <si>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</si>
  <si>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</si>
  <si>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</si>
  <si>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</si>
  <si>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</si>
  <si>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</si>
  <si>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</si>
  <si>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</si>
  <si>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</si>
  <si>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</si>
  <si>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</si>
  <si>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</si>
  <si>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</si>
  <si>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</si>
  <si>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</si>
  <si>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</si>
  <si>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</si>
  <si>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</si>
  <si>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</si>
  <si>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</si>
  <si>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</si>
  <si>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</si>
  <si>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</si>
  <si>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</si>
  <si>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</si>
  <si>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</si>
  <si>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</si>
  <si>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</si>
  <si>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</si>
  <si>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</si>
  <si>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</si>
  <si>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</si>
  <si>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</si>
  <si>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</si>
  <si>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</si>
  <si>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</si>
  <si>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</si>
  <si>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</si>
  <si>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</si>
  <si>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</si>
  <si>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</si>
  <si>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</si>
  <si>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</si>
  <si>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</si>
  <si>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</si>
  <si>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</si>
  <si>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</si>
  <si>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</si>
  <si>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</si>
  <si>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</si>
  <si>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</si>
  <si>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</si>
  <si>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</si>
  <si>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</si>
  <si>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</si>
  <si>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</si>
  <si>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</si>
  <si>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</si>
  <si>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</si>
  <si>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</si>
  <si>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</si>
  <si>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</si>
  <si>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</si>
  <si>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</si>
  <si>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</si>
  <si>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</si>
  <si>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</si>
  <si>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</si>
  <si>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</si>
  <si>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</si>
  <si>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</si>
  <si>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</si>
  <si>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</si>
  <si>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</si>
  <si>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</si>
  <si>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</si>
  <si>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</si>
  <si>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</si>
  <si>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</si>
  <si>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</si>
  <si>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</si>
  <si>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</si>
  <si>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</si>
  <si>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</si>
  <si>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</si>
  <si>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</si>
  <si>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</si>
  <si>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</si>
  <si>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</si>
  <si>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</si>
  <si>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</si>
  <si>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</si>
  <si>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</si>
  <si>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</si>
  <si>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</si>
  <si>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</si>
  <si>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</si>
  <si>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</si>
  <si>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</si>
  <si>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</si>
  <si>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</si>
  <si>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</si>
  <si>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</si>
  <si>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</si>
  <si>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</si>
  <si>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</si>
  <si>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</si>
  <si>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</si>
  <si>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</si>
  <si>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</si>
  <si>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</si>
  <si>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</si>
  <si>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</si>
  <si>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</si>
  <si>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</si>
  <si>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</si>
  <si>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</si>
  <si>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</si>
  <si>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</si>
  <si>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</si>
  <si>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</si>
  <si>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</si>
  <si>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</si>
  <si>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</si>
  <si>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</si>
  <si>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</si>
  <si>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</si>
  <si>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</si>
  <si>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</si>
  <si>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</si>
  <si>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</si>
  <si>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</si>
  <si>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</si>
  <si>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</si>
  <si>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</si>
  <si>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</si>
  <si>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</si>
  <si>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</si>
  <si>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</si>
  <si>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</si>
  <si>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</si>
  <si>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</si>
  <si>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</si>
  <si>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</si>
  <si>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</si>
  <si>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</si>
  <si>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</si>
  <si>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</si>
  <si>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</si>
  <si>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</si>
  <si>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</si>
  <si>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</si>
  <si>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</si>
  <si>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</si>
  <si>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</si>
  <si>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</si>
  <si>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</si>
  <si>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</si>
  <si>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</si>
  <si>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</si>
  <si>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</si>
  <si>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</si>
  <si>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</si>
  <si>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</si>
  <si>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</si>
  <si>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</si>
  <si>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</si>
  <si>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</si>
  <si>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</si>
  <si>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</si>
  <si>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</si>
  <si>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</si>
  <si>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</si>
  <si>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</si>
  <si>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</si>
  <si>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</si>
  <si>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</si>
  <si>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</si>
  <si>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</si>
  <si>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</si>
  <si>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</si>
  <si>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</si>
  <si>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</si>
  <si>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</si>
  <si>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</si>
  <si>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</si>
  <si>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</si>
  <si>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</si>
  <si>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</si>
  <si>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</si>
  <si>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</si>
  <si>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</si>
  <si>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</si>
  <si>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</si>
  <si>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</si>
  <si>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</si>
  <si>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</si>
  <si>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</si>
  <si>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</si>
  <si>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</si>
  <si>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</si>
  <si>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</si>
  <si>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</si>
  <si>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</si>
  <si>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</si>
  <si>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</si>
  <si>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</si>
  <si>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</si>
  <si>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</si>
  <si>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</si>
  <si>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</si>
  <si>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</si>
  <si>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</si>
  <si>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</si>
  <si>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</si>
  <si>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</si>
  <si>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</si>
  <si>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</si>
  <si>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</si>
  <si>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</si>
  <si>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</si>
  <si>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</si>
  <si>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</si>
  <si>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</si>
  <si>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</si>
  <si>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</si>
  <si>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</si>
  <si>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</si>
  <si>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</si>
  <si>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</si>
  <si>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</si>
  <si>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</si>
  <si>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</si>
  <si>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</si>
  <si>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</si>
  <si>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</si>
  <si>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</si>
  <si>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</si>
  <si>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</si>
  <si>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</si>
  <si>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</si>
  <si>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</si>
  <si>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</si>
  <si>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</si>
  <si>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</si>
  <si>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</si>
  <si>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</si>
  <si>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</si>
  <si>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</si>
  <si>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</si>
  <si>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</si>
  <si>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</si>
  <si>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</si>
  <si>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</si>
  <si>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</si>
  <si>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</si>
  <si>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</si>
  <si>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</si>
  <si>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</si>
  <si>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</si>
  <si>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</si>
  <si>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</si>
  <si>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</si>
  <si>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</si>
  <si>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</si>
  <si>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</si>
  <si>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</si>
  <si>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</si>
  <si>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</si>
  <si>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</si>
  <si>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</si>
  <si>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</si>
  <si>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</si>
  <si>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</si>
  <si>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</si>
  <si>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</si>
  <si>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</si>
  <si>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</si>
  <si>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</si>
  <si>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</si>
  <si>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</si>
  <si>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</si>
  <si>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</si>
  <si>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</si>
  <si>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</si>
  <si>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</si>
  <si>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</si>
  <si>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</si>
  <si>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</si>
  <si>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</si>
  <si>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</si>
  <si>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</si>
  <si>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</si>
  <si>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</si>
  <si>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</si>
  <si>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</si>
  <si>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</si>
  <si>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</si>
  <si>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</si>
  <si>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</si>
  <si>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</si>
  <si>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</si>
  <si>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</si>
  <si>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</si>
  <si>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</si>
  <si>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</si>
  <si>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</si>
  <si>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</si>
  <si>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</si>
  <si>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</si>
  <si>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</si>
  <si>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</si>
  <si>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</si>
  <si>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</si>
  <si>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</si>
  <si>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</si>
  <si>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</si>
  <si>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</si>
  <si>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</si>
  <si>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</si>
  <si>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</si>
  <si>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</si>
  <si>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</si>
  <si>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</si>
  <si>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</si>
  <si>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</si>
  <si>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</si>
  <si>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</si>
  <si>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</si>
  <si>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</si>
  <si>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</si>
  <si>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</si>
  <si>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</si>
  <si>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</si>
  <si>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</si>
  <si>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</si>
  <si>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</si>
  <si>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</si>
  <si>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</si>
  <si>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</si>
  <si>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</si>
  <si>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</si>
  <si>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</si>
  <si>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</si>
  <si>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</si>
  <si>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</si>
  <si>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</si>
  <si>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</si>
  <si>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</si>
  <si>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</si>
  <si>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</si>
  <si>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</si>
  <si>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</si>
  <si>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</si>
  <si>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</si>
  <si>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</si>
  <si>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</si>
  <si>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</si>
  <si>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</si>
  <si>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</si>
  <si>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</si>
  <si>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</si>
  <si>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</si>
  <si>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</si>
  <si>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</si>
  <si>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</si>
  <si>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</si>
  <si>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</si>
  <si>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</si>
  <si>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</si>
  <si>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</si>
  <si>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</si>
  <si>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</si>
  <si>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</si>
  <si>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</si>
  <si>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</si>
  <si>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</si>
  <si>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</si>
  <si>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</si>
  <si>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</si>
  <si>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</si>
  <si>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</si>
  <si>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</si>
  <si>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</si>
  <si>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</si>
  <si>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</si>
  <si>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</si>
  <si>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</si>
  <si>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</si>
  <si>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</si>
  <si>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</si>
  <si>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</si>
  <si>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</si>
  <si>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</si>
  <si>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</si>
  <si>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</si>
  <si>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</si>
  <si>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</si>
  <si>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</si>
  <si>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</si>
  <si>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</si>
  <si>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</si>
  <si>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</si>
  <si>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</si>
  <si>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</si>
  <si>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</si>
  <si>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</si>
  <si>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</si>
  <si>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</si>
  <si>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</si>
  <si>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</si>
  <si>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</si>
  <si>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</si>
  <si>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</si>
  <si>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</si>
  <si>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</si>
  <si>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</si>
  <si>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</si>
  <si>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</si>
  <si>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</si>
  <si>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</si>
  <si>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</si>
  <si>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</si>
  <si>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</si>
  <si>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</si>
  <si>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</si>
  <si>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</si>
  <si>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</si>
  <si>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</si>
  <si>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</si>
  <si>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</si>
  <si>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</si>
  <si>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</si>
  <si>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</si>
  <si>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</si>
  <si>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</si>
  <si>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</si>
  <si>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</si>
  <si>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</si>
  <si>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</si>
  <si>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</si>
  <si>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</si>
  <si>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</si>
  <si>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</si>
  <si>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</si>
  <si>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</si>
  <si>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</si>
  <si>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</si>
  <si>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</si>
  <si>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</si>
  <si>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</si>
  <si>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</si>
  <si>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</si>
  <si>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</si>
  <si>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</si>
  <si>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</si>
  <si>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</si>
  <si>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</si>
  <si>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</si>
  <si>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</si>
  <si>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</si>
  <si>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</si>
  <si>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</si>
  <si>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</si>
  <si>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</si>
  <si>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</si>
  <si>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</si>
  <si>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</si>
  <si>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</si>
  <si>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</si>
  <si>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</si>
  <si>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</si>
  <si>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</si>
  <si>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</si>
  <si>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</si>
  <si>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</si>
  <si>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</si>
  <si>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</si>
  <si>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</si>
  <si>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</si>
  <si>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</si>
  <si>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</si>
  <si>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</si>
  <si>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</si>
  <si>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</si>
  <si>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</si>
  <si>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</si>
  <si>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</si>
  <si>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</si>
  <si>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</si>
  <si>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</si>
  <si>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</si>
  <si>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</si>
  <si>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</si>
  <si>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</si>
  <si>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</si>
  <si>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</si>
  <si>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</si>
  <si>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</si>
  <si>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</si>
  <si>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</si>
  <si>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</si>
  <si>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</si>
  <si>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</si>
  <si>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</si>
  <si>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</si>
  <si>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</si>
  <si>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</si>
  <si>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</si>
  <si>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</si>
  <si>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</si>
  <si>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</si>
  <si>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</si>
  <si>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</si>
  <si>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</si>
  <si>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</si>
  <si>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</si>
  <si>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</si>
  <si>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</si>
  <si>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</si>
  <si>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</si>
  <si>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</si>
  <si>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</si>
  <si>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</si>
  <si>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</si>
  <si>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</si>
  <si>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</si>
  <si>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</si>
  <si>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</si>
  <si>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</si>
  <si>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</si>
  <si>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</si>
  <si>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</si>
  <si>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</si>
  <si>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</si>
  <si>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</si>
  <si>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</si>
  <si>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</si>
  <si>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</si>
  <si>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</si>
  <si>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</si>
  <si>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</si>
  <si>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</si>
  <si>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</si>
  <si>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</si>
  <si>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</si>
  <si>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</si>
  <si>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</si>
  <si>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</si>
  <si>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</si>
  <si>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</si>
  <si>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</si>
  <si>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</si>
  <si>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</si>
  <si>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</si>
  <si>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</si>
  <si>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</si>
  <si>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</si>
  <si>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</si>
  <si>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</si>
  <si>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</si>
  <si>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</si>
  <si>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</si>
  <si>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</si>
  <si>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</si>
  <si>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</si>
  <si>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</si>
  <si>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</si>
  <si>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</si>
  <si>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</si>
  <si>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</si>
  <si>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</si>
  <si>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</si>
  <si>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</si>
  <si>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</si>
  <si>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</si>
  <si>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</si>
  <si>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</si>
  <si>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</si>
  <si>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</si>
  <si>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</si>
  <si>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</si>
  <si>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</si>
  <si>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</si>
  <si>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</si>
  <si>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</si>
  <si>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</si>
  <si>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</si>
  <si>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</si>
  <si>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</si>
  <si>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</si>
  <si>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</si>
  <si>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</si>
  <si>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</si>
  <si>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</si>
  <si>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</si>
  <si>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</si>
  <si>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</si>
  <si>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</si>
  <si>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</si>
  <si>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</si>
  <si>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</si>
  <si>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</si>
  <si>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</si>
  <si>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</si>
  <si>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</si>
  <si>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</si>
  <si>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</si>
  <si>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</si>
  <si>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</si>
  <si>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</si>
  <si>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</si>
  <si>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</si>
  <si>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</si>
  <si>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</si>
  <si>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</si>
  <si>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</si>
  <si>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</si>
  <si>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</si>
  <si>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</si>
  <si>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</si>
  <si>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</si>
  <si>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</si>
  <si>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</si>
  <si>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</si>
  <si>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</si>
  <si>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</si>
  <si>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</si>
  <si>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</si>
  <si>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</si>
  <si>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</si>
  <si>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</si>
  <si>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</si>
  <si>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</si>
  <si>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</si>
  <si>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</si>
  <si>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</si>
  <si>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</si>
  <si>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</si>
  <si>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</si>
  <si>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</si>
  <si>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</si>
  <si>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</si>
  <si>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</si>
  <si>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</si>
  <si>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</si>
  <si>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</si>
  <si>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</si>
  <si>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</si>
  <si>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</si>
  <si>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</si>
  <si>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</si>
  <si>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</si>
  <si>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</si>
  <si>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</si>
  <si>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</si>
  <si>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</si>
  <si>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</si>
  <si>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</si>
  <si>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</si>
  <si>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</si>
  <si>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</si>
  <si>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</si>
  <si>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</si>
  <si>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</si>
  <si>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</si>
  <si>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</si>
  <si>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</si>
  <si>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</si>
  <si>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</si>
  <si>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</si>
  <si>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</si>
  <si>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</si>
  <si>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</si>
  <si>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</si>
  <si>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</si>
  <si>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</si>
  <si>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</si>
  <si>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</si>
  <si>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</si>
  <si>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</si>
  <si>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</si>
  <si>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</si>
  <si>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</si>
  <si>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</si>
  <si>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</si>
  <si>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</si>
  <si>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</si>
  <si>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</si>
  <si>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</si>
  <si>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</si>
  <si>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</si>
  <si>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</si>
  <si>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</si>
  <si>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</si>
  <si>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</si>
  <si>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</si>
  <si>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</si>
  <si>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</si>
  <si>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</si>
  <si>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</si>
  <si>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</si>
  <si>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</si>
  <si>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</si>
  <si>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</si>
  <si>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</si>
  <si>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</si>
  <si>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</si>
  <si>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</si>
  <si>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</si>
  <si>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</si>
  <si>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</si>
  <si>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</si>
  <si>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</si>
  <si>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</si>
  <si>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</si>
  <si>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</si>
  <si>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</si>
  <si>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</si>
  <si>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</si>
  <si>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</si>
  <si>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</si>
  <si>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</si>
  <si>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</si>
  <si>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</si>
  <si>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</si>
  <si>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</si>
  <si>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</si>
  <si>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</si>
  <si>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</si>
  <si>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</si>
  <si>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</si>
  <si>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</si>
  <si>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</si>
  <si>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</si>
  <si>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</si>
  <si>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</si>
  <si>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</si>
  <si>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</si>
  <si>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</si>
  <si>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</si>
  <si>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</si>
  <si>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</si>
  <si>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</si>
  <si>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</si>
  <si>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</si>
  <si>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</si>
  <si>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</si>
  <si>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</si>
  <si>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</si>
  <si>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</si>
  <si>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</si>
  <si>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</si>
  <si>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</si>
  <si>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</si>
  <si>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</si>
  <si>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</si>
  <si>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</si>
  <si>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</si>
  <si>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</si>
  <si>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</si>
  <si>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</si>
  <si>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</si>
  <si>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</si>
  <si>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</si>
  <si>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</si>
  <si>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</si>
  <si>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</si>
  <si>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</si>
  <si>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</si>
  <si>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</si>
  <si>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</si>
  <si>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</si>
  <si>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</si>
  <si>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</si>
  <si>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</si>
  <si>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</si>
  <si>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</si>
  <si>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</si>
  <si>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</si>
  <si>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</si>
  <si>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</si>
  <si>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</si>
  <si>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</si>
  <si>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</si>
  <si>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</si>
  <si>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</si>
  <si>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</si>
  <si>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</si>
  <si>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</si>
  <si>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</si>
  <si>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</si>
  <si>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</si>
  <si>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</si>
  <si>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</si>
  <si>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</si>
  <si>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</si>
  <si>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</si>
  <si>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</si>
  <si>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</si>
  <si>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</si>
  <si>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</si>
  <si>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</si>
  <si>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</si>
  <si>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</si>
  <si>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</si>
  <si>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</si>
  <si>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</si>
  <si>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</si>
  <si>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</si>
  <si>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</si>
  <si>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</si>
  <si>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</si>
  <si>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</si>
  <si>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</si>
  <si>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</si>
  <si>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</si>
  <si>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</si>
  <si>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</si>
  <si>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</si>
  <si>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</si>
  <si>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</si>
  <si>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</si>
  <si>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</si>
  <si>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</si>
  <si>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</si>
  <si>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</si>
  <si>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</si>
  <si>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</si>
  <si>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</si>
  <si>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</si>
  <si>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</si>
  <si>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</si>
  <si>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</si>
  <si>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</si>
  <si>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</si>
  <si>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</si>
  <si>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</si>
  <si>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</si>
  <si>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</si>
  <si>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</si>
  <si>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</si>
  <si>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</si>
  <si>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</si>
  <si>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</si>
  <si>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</si>
  <si>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</si>
  <si>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</si>
  <si>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</si>
  <si>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</si>
  <si>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</si>
  <si>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</si>
  <si>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</si>
  <si>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</si>
  <si>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</si>
  <si>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</si>
  <si>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</si>
  <si>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</si>
  <si>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</si>
  <si>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</si>
  <si>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</si>
  <si>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</si>
  <si>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</si>
  <si>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</si>
  <si>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</si>
  <si>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</si>
  <si>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</si>
  <si>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</si>
  <si>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</si>
  <si>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</si>
  <si>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</si>
  <si>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</si>
  <si>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</si>
  <si>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</si>
  <si>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</si>
  <si>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</si>
  <si>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</si>
  <si>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</si>
  <si>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</si>
  <si>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</si>
  <si>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</si>
  <si>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</si>
  <si>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</si>
  <si>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</si>
  <si>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</si>
  <si>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</si>
  <si>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</si>
  <si>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</si>
  <si>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</si>
  <si>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</si>
  <si>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</si>
  <si>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</si>
  <si>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</si>
  <si>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</si>
  <si>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</si>
  <si>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</si>
  <si>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</si>
  <si>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</si>
  <si>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</si>
  <si>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</si>
  <si>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</si>
  <si>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</si>
  <si>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</si>
  <si>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</si>
  <si>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</si>
  <si>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</si>
  <si>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</si>
  <si>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</si>
  <si>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</si>
  <si>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</si>
  <si>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</si>
  <si>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</si>
  <si>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</si>
  <si>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</si>
  <si>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</si>
  <si>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</si>
  <si>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</si>
  <si>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</si>
  <si>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</si>
  <si>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</si>
  <si>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</si>
  <si>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</si>
  <si>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</si>
  <si>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</si>
  <si>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</si>
  <si>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</si>
  <si>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</si>
  <si>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</si>
  <si>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</si>
  <si>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</si>
  <si>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</si>
  <si>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</si>
  <si>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</si>
  <si>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</si>
  <si>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</si>
  <si>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</si>
  <si>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</si>
  <si>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</si>
  <si>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</si>
  <si>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</si>
  <si>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</si>
  <si>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</si>
  <si>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</si>
  <si>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</si>
  <si>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</si>
  <si>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</si>
  <si>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</si>
  <si>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</si>
  <si>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</si>
  <si>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</si>
  <si>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</si>
  <si>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</si>
  <si>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</si>
  <si>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</si>
  <si>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</si>
  <si>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</si>
  <si>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</si>
  <si>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</si>
  <si>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</si>
  <si>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</si>
  <si>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</si>
  <si>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</si>
  <si>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</si>
  <si>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</si>
  <si>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</si>
  <si>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</si>
  <si>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</si>
  <si>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</si>
  <si>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</si>
  <si>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</si>
  <si>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</si>
  <si>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</si>
  <si>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</si>
  <si>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</si>
  <si>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</si>
  <si>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</si>
  <si>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</si>
  <si>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</si>
  <si>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</si>
  <si>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</si>
  <si>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</si>
  <si>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</si>
  <si>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</si>
  <si>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</si>
  <si>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</si>
  <si>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</si>
  <si>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</si>
  <si>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</si>
  <si>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</si>
  <si>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</si>
  <si>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</si>
  <si>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</si>
  <si>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</si>
  <si>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</si>
  <si>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</si>
  <si>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</si>
  <si>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</si>
  <si>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</si>
  <si>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</si>
  <si>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</si>
  <si>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</si>
  <si>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</si>
  <si>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</si>
  <si>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</si>
  <si>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</si>
  <si>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</si>
  <si>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</si>
  <si>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</si>
  <si>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</si>
  <si>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</si>
  <si>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</si>
  <si>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</si>
  <si>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</si>
  <si>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</si>
  <si>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</si>
  <si>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RETROESCAVADEIRA (CAÇAMBA: 0,26 M3/88 HP). AF_03/2024</t>
  </si>
  <si>
    <t>Drenagem de ar condicionado</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</si>
  <si>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</si>
  <si>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</si>
  <si>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</si>
  <si>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</si>
  <si>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</si>
  <si>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</si>
  <si>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</si>
  <si>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</si>
  <si>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</si>
  <si>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</si>
  <si>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</si>
  <si>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</si>
  <si>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</si>
  <si>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</si>
  <si>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</si>
  <si>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</si>
  <si>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</si>
  <si>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</si>
  <si>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</si>
  <si>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</si>
  <si>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</si>
  <si>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</si>
  <si>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</si>
  <si>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</si>
  <si>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</si>
  <si>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</si>
  <si>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</si>
  <si>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</si>
  <si>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</si>
  <si>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</si>
  <si>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</si>
  <si>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</si>
  <si>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</si>
  <si>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</si>
  <si>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</si>
  <si>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</si>
  <si>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</si>
  <si>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</si>
  <si>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</si>
  <si>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</si>
  <si>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</si>
  <si>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</si>
  <si>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</si>
  <si>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</si>
  <si>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</si>
  <si>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</si>
  <si>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</si>
  <si>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</si>
  <si>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</si>
  <si>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</si>
  <si>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</si>
  <si>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</si>
  <si>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</si>
  <si>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</si>
  <si>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</si>
  <si>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</si>
  <si>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</si>
  <si>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</si>
  <si>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</si>
  <si>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</si>
  <si>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</si>
  <si>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</si>
  <si>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</si>
  <si>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</si>
  <si>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</si>
  <si>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</si>
  <si>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</si>
  <si>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</si>
  <si>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</si>
  <si>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</si>
  <si>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</si>
  <si>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</si>
  <si>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</si>
  <si>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</si>
  <si>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</si>
  <si>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</si>
  <si>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</si>
  <si>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</si>
  <si>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</si>
  <si>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</si>
  <si>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</si>
  <si>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</si>
  <si>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</si>
  <si>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</si>
  <si>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</si>
  <si>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</si>
  <si>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</si>
  <si>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</si>
  <si>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</si>
  <si>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</si>
  <si>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</si>
  <si>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</si>
  <si>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</si>
  <si>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</si>
  <si>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</si>
  <si>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</si>
  <si>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</si>
  <si>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</si>
  <si>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</si>
  <si>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</si>
  <si>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</si>
  <si>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</si>
  <si>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</si>
  <si>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</si>
  <si>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</si>
  <si>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</si>
  <si>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</si>
  <si>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</si>
  <si>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</si>
  <si>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</si>
  <si>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</si>
  <si>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</si>
  <si>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</si>
  <si>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</si>
  <si>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</si>
  <si>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</si>
  <si>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</si>
  <si>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</si>
  <si>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</si>
  <si>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</si>
  <si>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</si>
  <si>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</si>
  <si>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</si>
  <si>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</si>
  <si>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</si>
  <si>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</si>
  <si>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</si>
  <si>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</si>
  <si>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</si>
  <si>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</si>
  <si>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</si>
  <si>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</si>
  <si>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</si>
  <si>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</si>
  <si>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</si>
  <si>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</si>
  <si>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</si>
  <si>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</si>
  <si>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</si>
  <si>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</si>
  <si>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</si>
  <si>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</si>
  <si>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</si>
  <si>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</si>
  <si>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</si>
  <si>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</si>
  <si>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</si>
  <si>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</si>
  <si>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</si>
  <si>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</si>
  <si>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</si>
  <si>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</si>
  <si>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</si>
  <si>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</si>
  <si>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</si>
  <si>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</si>
  <si>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</si>
  <si>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</si>
  <si>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</si>
  <si>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</si>
  <si>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</si>
  <si>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</si>
  <si>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</si>
  <si>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</si>
  <si>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</si>
  <si>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</si>
  <si>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</si>
  <si>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</si>
  <si>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</si>
  <si>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</si>
  <si>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</si>
  <si>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</si>
  <si>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</si>
  <si>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</si>
  <si>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</si>
  <si>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</si>
  <si>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</si>
  <si>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</si>
  <si>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</si>
  <si>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</si>
  <si>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</si>
  <si>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</si>
  <si>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</si>
  <si>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</si>
  <si>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</si>
  <si>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</si>
  <si>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</si>
  <si>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</si>
  <si>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</si>
  <si>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</si>
  <si>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</si>
  <si>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</si>
  <si>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</si>
  <si>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</si>
  <si>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</si>
  <si>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</si>
  <si>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</si>
  <si>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</si>
  <si>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</si>
  <si>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</si>
  <si>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</si>
  <si>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</si>
  <si>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</si>
  <si>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</si>
  <si>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</si>
  <si>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</si>
  <si>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</si>
  <si>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</si>
  <si>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</si>
  <si>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</si>
  <si>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</si>
  <si>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</si>
  <si>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</si>
  <si>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</si>
  <si>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</si>
  <si>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</si>
  <si>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</si>
  <si>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</si>
  <si>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</si>
  <si>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</si>
  <si>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</si>
  <si>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</si>
  <si>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</si>
  <si>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</si>
  <si>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</si>
  <si>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</si>
  <si>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</si>
  <si>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</si>
  <si>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</si>
  <si>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</si>
  <si>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</si>
  <si>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</si>
  <si>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</si>
  <si>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</si>
  <si>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</si>
  <si>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</si>
  <si>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</si>
  <si>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</si>
  <si>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</si>
  <si>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</si>
  <si>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</si>
  <si>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</si>
  <si>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</si>
  <si>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</si>
  <si>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</si>
  <si>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</si>
  <si>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</si>
  <si>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</si>
  <si>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</si>
  <si>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</si>
  <si>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</si>
  <si>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</si>
  <si>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</si>
  <si>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</si>
  <si>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</si>
  <si>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</si>
  <si>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</si>
  <si>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</si>
  <si>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</si>
  <si>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</si>
  <si>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</si>
  <si>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</si>
  <si>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</si>
  <si>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</si>
  <si>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</si>
  <si>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</si>
  <si>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</si>
  <si>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</si>
  <si>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</si>
  <si>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</si>
  <si>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</si>
  <si>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</si>
  <si>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</si>
  <si>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</si>
  <si>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</si>
  <si>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</si>
  <si>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</si>
  <si>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</si>
  <si>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</si>
  <si>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</si>
  <si>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</si>
  <si>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</si>
  <si>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</si>
  <si>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</si>
  <si>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</si>
  <si>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</si>
  <si>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</si>
  <si>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</si>
  <si>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</si>
  <si>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</si>
  <si>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</si>
  <si>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</si>
  <si>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</si>
  <si>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</si>
  <si>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</si>
  <si>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</si>
  <si>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</si>
  <si>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</si>
  <si>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</si>
  <si>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</si>
  <si>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</si>
  <si>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</si>
  <si>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</si>
  <si>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</si>
  <si>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</si>
  <si>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</si>
  <si>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</si>
  <si>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</si>
  <si>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</si>
  <si>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</si>
  <si>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</si>
  <si>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</si>
  <si>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</si>
  <si>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</si>
  <si>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</si>
  <si>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</si>
  <si>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</si>
  <si>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</si>
  <si>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</si>
  <si>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</si>
  <si>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</si>
  <si>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</si>
  <si>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</si>
  <si>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</si>
  <si>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</si>
  <si>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</si>
  <si>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</si>
  <si>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</si>
  <si>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</si>
  <si>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</si>
  <si>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</si>
  <si>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</si>
  <si>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</si>
  <si>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</si>
  <si>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</si>
  <si>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</si>
  <si>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</si>
  <si>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</si>
  <si>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</si>
  <si>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</si>
  <si>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</si>
  <si>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</si>
  <si>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</si>
  <si>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</si>
  <si>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</si>
  <si>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</si>
  <si>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</si>
  <si>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</si>
  <si>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</si>
  <si>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</si>
  <si>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</si>
  <si>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</si>
  <si>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</si>
  <si>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</si>
  <si>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</si>
  <si>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</si>
  <si>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</si>
  <si>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</si>
  <si>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</si>
  <si>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</si>
  <si>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</si>
  <si>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</si>
  <si>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</si>
  <si>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</si>
  <si>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</si>
  <si>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</si>
  <si>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</si>
  <si>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</si>
  <si>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</si>
  <si>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</si>
  <si>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</si>
  <si>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</si>
  <si>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</si>
  <si>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</si>
  <si>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</si>
  <si>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</si>
  <si>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</si>
  <si>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</si>
  <si>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</si>
  <si>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</si>
  <si>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</si>
  <si>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</si>
  <si>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</si>
  <si>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</si>
  <si>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</si>
  <si>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</si>
  <si>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</si>
  <si>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</si>
  <si>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</si>
  <si>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</si>
  <si>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</si>
  <si>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</si>
  <si>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</si>
  <si>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</si>
  <si>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</si>
  <si>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</si>
  <si>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</si>
  <si>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</si>
  <si>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</si>
  <si>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</si>
  <si>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</si>
  <si>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</si>
  <si>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</si>
  <si>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</si>
  <si>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</si>
  <si>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</si>
  <si>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</si>
  <si>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</si>
  <si>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</si>
  <si>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</si>
  <si>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</si>
  <si>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</si>
  <si>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</si>
  <si>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</si>
  <si>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</si>
  <si>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</si>
  <si>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</si>
  <si>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</si>
  <si>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</si>
  <si>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</si>
  <si>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</si>
  <si>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</si>
  <si>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</si>
  <si>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</si>
  <si>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</si>
  <si>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</si>
  <si>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</si>
  <si>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</si>
  <si>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</si>
  <si>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</si>
  <si>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</si>
  <si>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</si>
  <si>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</si>
  <si>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</si>
  <si>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</si>
  <si>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</si>
  <si>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</si>
  <si>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</si>
  <si>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</si>
  <si>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</si>
  <si>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</si>
  <si>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</si>
  <si>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</si>
  <si>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</si>
  <si>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</si>
  <si>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</si>
  <si>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</si>
  <si>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</si>
  <si>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</si>
  <si>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</si>
  <si>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</si>
  <si>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</si>
  <si>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</si>
  <si>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</si>
  <si>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</si>
  <si>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</si>
  <si>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</si>
  <si>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</si>
  <si>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</si>
  <si>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</si>
  <si>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</si>
  <si>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</si>
  <si>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</si>
  <si>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</si>
  <si>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</si>
  <si>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</si>
  <si>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</si>
  <si>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</si>
  <si>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</si>
  <si>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</si>
  <si>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</si>
  <si>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</si>
  <si>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</si>
  <si>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</si>
  <si>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</si>
  <si>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</si>
  <si>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</si>
  <si>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</si>
  <si>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</si>
  <si>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</si>
  <si>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</si>
  <si>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</si>
  <si>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</si>
  <si>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</si>
  <si>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</si>
  <si>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</si>
  <si>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</si>
  <si>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</si>
  <si>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</si>
  <si>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</si>
  <si>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</si>
  <si>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</si>
  <si>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</si>
  <si>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</si>
  <si>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</si>
  <si>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</si>
  <si>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</si>
  <si>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</si>
  <si>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</si>
  <si>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</si>
  <si>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</si>
  <si>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</si>
  <si>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</si>
  <si>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</si>
  <si>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</si>
  <si>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</si>
  <si>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</si>
  <si>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</si>
  <si>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</si>
  <si>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</si>
  <si>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</si>
  <si>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</si>
  <si>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</si>
  <si>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</si>
  <si>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</si>
  <si>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</si>
  <si>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</si>
  <si>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</si>
  <si>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</si>
  <si>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</si>
  <si>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</si>
  <si>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</si>
  <si>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</si>
  <si>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</si>
  <si>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</si>
  <si>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</si>
  <si>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</si>
  <si>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</si>
  <si>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</si>
  <si>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</si>
  <si>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</si>
  <si>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</si>
  <si>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</si>
  <si>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</si>
  <si>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</si>
  <si>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</si>
  <si>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</si>
  <si>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</si>
  <si>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</si>
  <si>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</si>
  <si>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</si>
  <si>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</si>
  <si>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</si>
  <si>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</si>
  <si>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</si>
  <si>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</si>
  <si>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</si>
  <si>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</si>
  <si>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</si>
  <si>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</si>
  <si>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</si>
  <si>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</si>
  <si>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</si>
  <si>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</si>
  <si>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</si>
  <si>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</si>
  <si>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</si>
  <si>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</si>
  <si>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</si>
  <si>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</si>
  <si>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</si>
  <si>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</si>
  <si>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</si>
  <si>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</si>
  <si>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</si>
  <si>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</si>
  <si>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</si>
  <si>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</si>
  <si>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</si>
  <si>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</si>
  <si>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</si>
  <si>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</si>
  <si>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</si>
  <si>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</si>
  <si>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</si>
  <si>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</si>
  <si>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</si>
  <si>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</si>
  <si>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</si>
  <si>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</si>
  <si>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</si>
  <si>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</si>
  <si>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</si>
  <si>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</si>
  <si>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</si>
  <si>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</si>
  <si>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</si>
  <si>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</si>
  <si>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</si>
  <si>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</si>
  <si>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</si>
  <si>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</si>
  <si>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</si>
  <si>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</si>
  <si>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</si>
  <si>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</si>
  <si>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</si>
  <si>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</si>
  <si>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</si>
  <si>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</si>
  <si>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</si>
  <si>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</si>
  <si>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</si>
  <si>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</si>
  <si>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</si>
  <si>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</si>
  <si>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</si>
  <si>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</si>
  <si>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</si>
  <si>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</si>
  <si>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</si>
  <si>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</si>
  <si>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</si>
  <si>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</si>
  <si>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</si>
  <si>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</si>
  <si>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</si>
  <si>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</si>
  <si>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</si>
  <si>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</si>
  <si>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</si>
  <si>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</si>
  <si>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</si>
  <si>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</si>
  <si>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</si>
  <si>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</si>
  <si>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</si>
  <si>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</si>
  <si>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</si>
  <si>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</si>
  <si>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</si>
  <si>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</si>
  <si>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</si>
  <si>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</si>
  <si>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</si>
  <si>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</si>
  <si>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</si>
  <si>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</si>
  <si>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</si>
  <si>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</si>
  <si>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</si>
  <si>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</si>
  <si>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</si>
  <si>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</si>
  <si>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</si>
  <si>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</si>
  <si>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</si>
  <si>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</si>
  <si>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</si>
  <si>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</si>
  <si>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</si>
  <si>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</si>
  <si>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</si>
  <si>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</si>
  <si>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</si>
  <si>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</si>
  <si>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</si>
  <si>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</si>
  <si>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</si>
  <si>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</si>
  <si>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</si>
  <si>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</si>
  <si>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</si>
  <si>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</si>
  <si>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</si>
  <si>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</si>
  <si>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</si>
  <si>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</si>
  <si>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</si>
  <si>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</si>
  <si>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</si>
  <si>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</si>
  <si>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</si>
  <si>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</si>
  <si>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</si>
  <si>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</si>
  <si>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</si>
  <si>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</si>
  <si>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</si>
  <si>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</si>
  <si>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</si>
  <si>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</si>
  <si>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</si>
  <si>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</si>
  <si>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</si>
  <si>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</si>
  <si>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</si>
  <si>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</si>
  <si>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</si>
  <si>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</si>
  <si>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</si>
  <si>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</si>
  <si>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</si>
  <si>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</si>
  <si>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</si>
  <si>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</si>
  <si>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</si>
  <si>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</si>
  <si>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</si>
  <si>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</si>
  <si>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</si>
  <si>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</si>
  <si>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</si>
  <si>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</si>
  <si>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</si>
  <si>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</si>
  <si>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</si>
  <si>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</si>
  <si>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</si>
  <si>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</si>
  <si>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</si>
  <si>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</si>
  <si>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</si>
  <si>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</si>
  <si>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</si>
  <si>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</si>
  <si>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</si>
  <si>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</si>
  <si>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</si>
  <si>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</si>
  <si>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</si>
  <si>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</si>
  <si>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</si>
  <si>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</si>
  <si>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</si>
  <si>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</si>
  <si>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</si>
  <si>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</si>
  <si>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</si>
  <si>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</si>
  <si>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</si>
  <si>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</si>
  <si>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</si>
  <si>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</si>
  <si>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</si>
  <si>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</si>
  <si>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</si>
  <si>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</si>
  <si>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</si>
  <si>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</si>
  <si>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</si>
  <si>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</si>
  <si>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</si>
  <si>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</si>
  <si>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</si>
  <si>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</si>
  <si>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</si>
  <si>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</si>
  <si>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</si>
  <si>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</si>
  <si>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</si>
  <si>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</si>
  <si>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</si>
  <si>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</si>
  <si>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</si>
  <si>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</si>
  <si>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</si>
  <si>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</si>
  <si>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</si>
  <si>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</si>
  <si>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</si>
  <si>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</si>
  <si>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</si>
  <si>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</si>
  <si>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</si>
  <si>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</si>
  <si>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</si>
  <si>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</si>
  <si>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</si>
  <si>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</si>
  <si>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</si>
  <si>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</si>
  <si>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</si>
  <si>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</si>
  <si>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</si>
  <si>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</si>
  <si>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</si>
  <si>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</si>
  <si>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</si>
  <si>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</si>
  <si>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</si>
  <si>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</si>
  <si>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</si>
  <si>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</si>
  <si>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</si>
  <si>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</si>
  <si>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</si>
  <si>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</si>
  <si>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</si>
  <si>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</si>
  <si>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</si>
  <si>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</si>
  <si>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</si>
  <si>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</si>
  <si>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</si>
  <si>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</si>
  <si>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</si>
  <si>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</si>
  <si>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</si>
  <si>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</si>
  <si>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</si>
  <si>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</si>
  <si>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</si>
  <si>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</si>
  <si>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</si>
  <si>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</si>
  <si>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</si>
  <si>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</si>
  <si>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</si>
  <si>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</si>
  <si>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</si>
  <si>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</si>
  <si>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</si>
  <si>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</si>
  <si>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</si>
  <si>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</si>
  <si>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</si>
  <si>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</si>
  <si>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</si>
  <si>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</si>
  <si>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</si>
  <si>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</si>
  <si>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</si>
  <si>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</si>
  <si>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</si>
  <si>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</si>
  <si>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</si>
  <si>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</si>
  <si>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</si>
  <si>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</si>
  <si>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</si>
  <si>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</si>
  <si>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</si>
  <si>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</si>
  <si>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</si>
  <si>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</si>
  <si>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</si>
  <si>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</si>
  <si>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</si>
  <si>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</si>
  <si>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</si>
  <si>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</si>
  <si>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</si>
  <si>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</si>
  <si>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</si>
  <si>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</si>
  <si>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</si>
  <si>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</si>
  <si>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</si>
  <si>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</si>
  <si>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</si>
  <si>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</si>
  <si>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</si>
  <si>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</si>
  <si>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</si>
  <si>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</si>
  <si>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</si>
  <si>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</si>
  <si>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</si>
  <si>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</si>
  <si>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</si>
  <si>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</si>
  <si>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</si>
  <si>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</si>
  <si>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</si>
  <si>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</si>
  <si>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</si>
  <si>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</si>
  <si>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</si>
  <si>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</si>
  <si>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</si>
  <si>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</si>
  <si>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</si>
  <si>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</si>
  <si>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</si>
  <si>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</si>
  <si>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</si>
  <si>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</si>
  <si>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</si>
  <si>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</si>
  <si>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</si>
  <si>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</si>
  <si>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</si>
  <si>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</si>
  <si>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</si>
  <si>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</si>
  <si>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</si>
  <si>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</si>
  <si>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</si>
  <si>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</si>
  <si>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</si>
  <si>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</si>
  <si>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</si>
  <si>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</si>
  <si>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</si>
  <si>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</si>
  <si>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</si>
  <si>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</si>
  <si>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</si>
  <si>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</si>
  <si>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</si>
  <si>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</si>
  <si>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</si>
  <si>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</si>
  <si>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</si>
  <si>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</si>
  <si>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</si>
  <si>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</si>
  <si>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</si>
  <si>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</si>
  <si>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</si>
  <si>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</si>
  <si>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</si>
  <si>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</si>
  <si>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</si>
  <si>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</si>
  <si>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</si>
  <si>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</si>
  <si>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</si>
  <si>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</si>
  <si>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</si>
  <si>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</si>
  <si>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</si>
  <si>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</si>
  <si>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</si>
  <si>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</si>
  <si>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</si>
  <si>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</si>
  <si>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</si>
  <si>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</si>
  <si>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</si>
  <si>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</si>
  <si>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</si>
  <si>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</si>
  <si>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</si>
  <si>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</si>
  <si>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</si>
  <si>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</si>
  <si>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</si>
  <si>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</si>
  <si>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</si>
  <si>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</si>
  <si>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</si>
  <si>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</si>
  <si>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</si>
  <si>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</si>
  <si>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</si>
  <si>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</si>
  <si>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</si>
  <si>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</si>
  <si>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</si>
  <si>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</si>
  <si>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</si>
  <si>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</si>
  <si>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</si>
  <si>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</si>
  <si>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</si>
  <si>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</si>
  <si>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</si>
  <si>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</si>
  <si>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</si>
  <si>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</si>
  <si>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</si>
  <si>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</si>
  <si>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</si>
  <si>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</si>
  <si>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</si>
  <si>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</si>
  <si>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</si>
  <si>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</si>
  <si>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</si>
  <si>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</si>
  <si>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</si>
  <si>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</si>
  <si>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</si>
  <si>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</si>
  <si>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</si>
  <si>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</si>
  <si>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</si>
  <si>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</si>
  <si>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</si>
  <si>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</si>
  <si>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</si>
  <si>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</si>
  <si>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</si>
  <si>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</si>
  <si>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</si>
  <si>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</si>
  <si>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</si>
  <si>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</si>
  <si>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</si>
  <si>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</si>
  <si>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</si>
  <si>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</si>
  <si>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</si>
  <si>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</si>
  <si>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</si>
  <si>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</si>
  <si>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</si>
  <si>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</si>
  <si>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</si>
  <si>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</si>
  <si>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</si>
  <si>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</si>
  <si>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</si>
  <si>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</si>
  <si>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</si>
  <si>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</si>
  <si>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</si>
  <si>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</si>
  <si>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</si>
  <si>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</si>
  <si>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</si>
  <si>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</si>
  <si>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</si>
  <si>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</si>
  <si>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</si>
  <si>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</si>
  <si>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</si>
  <si>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</si>
  <si>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</si>
  <si>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</si>
  <si>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</si>
  <si>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</si>
  <si>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</si>
  <si>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</si>
  <si>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</si>
  <si>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</si>
  <si>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</si>
  <si>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</si>
  <si>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</si>
  <si>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</si>
  <si>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</si>
  <si>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</si>
  <si>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</si>
  <si>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</si>
  <si>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</si>
  <si>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</si>
  <si>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</si>
  <si>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</si>
  <si>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</si>
  <si>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</si>
  <si>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</si>
  <si>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</si>
  <si>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</si>
  <si>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</si>
  <si>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</si>
  <si>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</si>
  <si>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</si>
  <si>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</si>
  <si>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</si>
  <si>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</si>
  <si>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</si>
  <si>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</si>
  <si>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</si>
  <si>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</si>
  <si>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</si>
  <si>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</si>
  <si>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</si>
  <si>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</si>
  <si>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</si>
  <si>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</si>
  <si>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</si>
  <si>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</si>
  <si>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</si>
  <si>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</si>
  <si>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</si>
  <si>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</si>
  <si>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</si>
  <si>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</si>
  <si>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</si>
  <si>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</si>
  <si>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</si>
  <si>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</si>
  <si>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</si>
  <si>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</si>
  <si>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</si>
  <si>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</si>
  <si>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</si>
  <si>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</si>
  <si>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</si>
  <si>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</si>
  <si>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</si>
  <si>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</si>
  <si>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</si>
  <si>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</si>
  <si>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</si>
  <si>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</si>
  <si>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</si>
  <si>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</si>
  <si>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</si>
  <si>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</si>
  <si>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</si>
  <si>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</si>
  <si>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</si>
  <si>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</si>
  <si>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</si>
  <si>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</si>
  <si>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</si>
  <si>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</si>
  <si>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</si>
  <si>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</si>
  <si>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</si>
  <si>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</si>
  <si>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</si>
  <si>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</si>
  <si>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</si>
  <si>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</si>
  <si>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</si>
  <si>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</si>
  <si>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</si>
  <si>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</si>
  <si>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</si>
  <si>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</si>
  <si>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</si>
  <si>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</si>
  <si>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</si>
  <si>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</si>
  <si>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</si>
  <si>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</si>
  <si>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</si>
  <si>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</si>
  <si>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</si>
  <si>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</si>
  <si>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</si>
  <si>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</si>
  <si>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</si>
  <si>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</si>
  <si>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</si>
  <si>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</si>
  <si>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</si>
  <si>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</si>
  <si>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</si>
  <si>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</si>
  <si>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</si>
  <si>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</si>
  <si>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</si>
  <si>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</si>
  <si>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</si>
  <si>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</si>
  <si>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</si>
  <si>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</si>
  <si>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</si>
  <si>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</si>
  <si>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</si>
  <si>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</si>
  <si>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</si>
  <si>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</si>
  <si>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</si>
  <si>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</si>
  <si>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</si>
  <si>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</si>
  <si>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</si>
  <si>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</si>
  <si>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</si>
  <si>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</si>
  <si>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</si>
  <si>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</si>
  <si>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</si>
  <si>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</si>
  <si>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</si>
  <si>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</si>
  <si>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</si>
  <si>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</si>
  <si>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</si>
  <si>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</si>
  <si>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</si>
  <si>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</si>
  <si>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</si>
  <si>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</si>
  <si>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</si>
  <si>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</si>
  <si>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</si>
  <si>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</si>
  <si>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</si>
  <si>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</si>
  <si>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</si>
  <si>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</si>
  <si>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</si>
  <si>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</si>
  <si>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</si>
  <si>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</si>
  <si>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</si>
  <si>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</si>
  <si>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</si>
  <si>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</si>
  <si>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</si>
  <si>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</si>
  <si>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</si>
  <si>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</si>
  <si>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</si>
  <si>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</si>
  <si>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</si>
  <si>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</si>
  <si>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</si>
  <si>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</si>
  <si>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</si>
  <si>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</si>
  <si>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</si>
  <si>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</si>
  <si>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</si>
  <si>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</si>
  <si>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</si>
  <si>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</si>
  <si>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</si>
  <si>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</si>
  <si>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</si>
  <si>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</si>
  <si>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</si>
  <si>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</si>
  <si>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</si>
  <si>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</si>
  <si>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</si>
  <si>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</si>
  <si>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</si>
  <si>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</si>
  <si>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</si>
  <si>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</si>
  <si>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</si>
  <si>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</si>
  <si>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</si>
  <si>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</si>
  <si>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</si>
  <si>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</si>
  <si>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</si>
  <si>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</si>
  <si>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</si>
  <si>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</si>
  <si>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</si>
  <si>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</si>
  <si>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</si>
  <si>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</si>
  <si>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</si>
  <si>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</si>
  <si>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</si>
  <si>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</si>
  <si>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</si>
  <si>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</si>
  <si>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</si>
  <si>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</si>
  <si>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</si>
  <si>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</si>
  <si>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</si>
  <si>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</si>
  <si>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</si>
  <si>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</si>
  <si>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</si>
  <si>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</si>
  <si>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</si>
  <si>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</si>
  <si>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</si>
  <si>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</si>
  <si>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</si>
  <si>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</si>
  <si>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</si>
  <si>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</si>
  <si>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</si>
  <si>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</si>
  <si>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</si>
  <si>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</si>
  <si>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</si>
  <si>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</si>
  <si>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</si>
  <si>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</si>
  <si>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</si>
  <si>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</si>
  <si>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</si>
  <si>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</si>
  <si>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</si>
  <si>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</si>
  <si>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</si>
  <si>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</si>
  <si>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</si>
  <si>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</si>
  <si>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</si>
  <si>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</si>
  <si>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</si>
  <si>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</si>
  <si>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</si>
  <si>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</si>
  <si>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</si>
  <si>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</si>
  <si>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</si>
  <si>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</si>
  <si>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</si>
  <si>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</si>
  <si>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</si>
  <si>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</si>
  <si>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</si>
  <si>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</si>
  <si>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</si>
  <si>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</si>
  <si>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</si>
  <si>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</si>
  <si>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</si>
  <si>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</si>
  <si>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</si>
  <si>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</si>
  <si>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</si>
  <si>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</si>
  <si>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</si>
  <si>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</si>
  <si>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</si>
  <si>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</si>
  <si>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</si>
  <si>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</si>
  <si>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</si>
  <si>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</si>
  <si>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</si>
  <si>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</si>
  <si>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</si>
  <si>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</si>
  <si>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</si>
  <si>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</si>
  <si>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</si>
  <si>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</si>
  <si>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</si>
  <si>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</si>
  <si>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</si>
  <si>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</si>
  <si>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</si>
  <si>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</si>
  <si>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</si>
  <si>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</si>
  <si>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</si>
  <si>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</si>
  <si>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</si>
  <si>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</si>
  <si>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</si>
  <si>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</si>
  <si>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</si>
  <si>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</si>
  <si>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</si>
  <si>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</si>
  <si>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</si>
  <si>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</si>
  <si>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</si>
  <si>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</si>
  <si>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</si>
  <si>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</si>
  <si>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</si>
  <si>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</si>
  <si>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</si>
  <si>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</si>
  <si>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</si>
  <si>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</si>
  <si>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</si>
  <si>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</si>
  <si>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</si>
  <si>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</si>
  <si>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</si>
  <si>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</si>
  <si>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</si>
  <si>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</si>
  <si>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</si>
  <si>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</si>
  <si>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</si>
  <si>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</si>
  <si>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</si>
  <si>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</si>
  <si>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</si>
  <si>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</si>
  <si>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</si>
  <si>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</si>
  <si>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</si>
  <si>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</si>
  <si>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</si>
  <si>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</si>
  <si>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</si>
  <si>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</si>
  <si>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</si>
  <si>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</si>
  <si>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</si>
  <si>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</si>
  <si>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</si>
  <si>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</si>
  <si>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</si>
  <si>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</si>
  <si>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</si>
  <si>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</si>
  <si>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</si>
  <si>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</si>
  <si>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</si>
  <si>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</si>
  <si>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</si>
  <si>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</si>
  <si>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</si>
  <si>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</si>
  <si>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</si>
  <si>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</si>
  <si>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</si>
  <si>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</si>
  <si>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</si>
  <si>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</si>
  <si>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</si>
  <si>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</si>
  <si>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</si>
  <si>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</si>
  <si>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</si>
  <si>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</si>
  <si>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</si>
  <si>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</si>
  <si>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</si>
  <si>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</si>
  <si>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</si>
  <si>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</si>
  <si>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</si>
  <si>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</si>
  <si>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</si>
  <si>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</si>
  <si>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</si>
  <si>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</si>
  <si>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</si>
  <si>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</si>
  <si>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</si>
  <si>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</si>
  <si>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</si>
  <si>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</si>
  <si>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</si>
  <si>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</si>
  <si>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</si>
  <si>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</si>
  <si>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</si>
  <si>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</si>
  <si>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</si>
  <si>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</si>
  <si>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</si>
  <si>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</si>
  <si>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</si>
  <si>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</si>
  <si>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</si>
  <si>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</si>
  <si>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</si>
  <si>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</si>
  <si>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</si>
  <si>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</si>
  <si>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</si>
  <si>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</si>
  <si>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</si>
  <si>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</si>
  <si>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</si>
  <si>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</si>
  <si>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</si>
  <si>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</si>
  <si>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</si>
  <si>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</si>
  <si>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</si>
  <si>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</si>
  <si>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</si>
  <si>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</si>
  <si>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</si>
  <si>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</si>
  <si>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</si>
  <si>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</si>
  <si>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</si>
  <si>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</si>
  <si>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</si>
  <si>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</si>
  <si>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</si>
  <si>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</si>
  <si>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</si>
  <si>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</si>
  <si>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</si>
  <si>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</si>
  <si>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</si>
  <si>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</si>
  <si>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</si>
  <si>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</si>
  <si>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</si>
  <si>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</si>
  <si>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</si>
  <si>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</si>
  <si>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</si>
  <si>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</si>
  <si>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</si>
  <si>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</si>
  <si>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</si>
  <si>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</si>
  <si>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</si>
  <si>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</si>
  <si>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</si>
  <si>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</si>
  <si>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</si>
  <si>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</si>
  <si>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</si>
  <si>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</si>
  <si>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</si>
  <si>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</si>
  <si>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</si>
  <si>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</si>
  <si>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</si>
  <si>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</si>
  <si>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</si>
  <si>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</si>
  <si>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</si>
  <si>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</si>
  <si>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</si>
  <si>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</si>
  <si>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</si>
  <si>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</si>
  <si>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</si>
  <si>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</si>
  <si>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</si>
  <si>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</si>
  <si>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</si>
  <si>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</si>
  <si>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</si>
  <si>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</si>
  <si>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</si>
  <si>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</si>
  <si>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</si>
  <si>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</si>
  <si>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</si>
  <si>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</si>
  <si>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</si>
  <si>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</si>
  <si>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</si>
  <si>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</si>
  <si>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</si>
  <si>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</si>
  <si>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</si>
  <si>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</si>
  <si>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</si>
  <si>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</si>
  <si>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</si>
  <si>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</si>
  <si>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</si>
  <si>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</si>
  <si>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</si>
  <si>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</si>
  <si>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</si>
  <si>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</si>
  <si>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</si>
  <si>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</si>
  <si>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</si>
  <si>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</si>
  <si>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</si>
  <si>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</si>
  <si>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</si>
  <si>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</si>
  <si>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</si>
  <si>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</si>
  <si>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</si>
  <si>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</si>
  <si>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</si>
  <si>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</si>
  <si>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</si>
  <si>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</si>
  <si>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</si>
  <si>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</si>
  <si>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</si>
  <si>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</si>
  <si>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</si>
  <si>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</si>
  <si>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</si>
  <si>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</si>
  <si>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</si>
  <si>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</si>
  <si>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</si>
  <si>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</si>
  <si>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</si>
  <si>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</si>
  <si>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</si>
  <si>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</si>
  <si>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</si>
  <si>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</si>
  <si>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</si>
  <si>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</si>
  <si>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</si>
  <si>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</si>
  <si>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</si>
  <si>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</si>
  <si>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</si>
  <si>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</si>
  <si>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</si>
  <si>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</si>
  <si>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</si>
  <si>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</si>
  <si>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</si>
  <si>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</si>
  <si>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</si>
  <si>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</si>
  <si>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</si>
  <si>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</si>
  <si>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</si>
  <si>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</si>
  <si>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</si>
  <si>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</si>
  <si>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</si>
  <si>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</si>
  <si>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</si>
  <si>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</si>
  <si>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</si>
  <si>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</si>
  <si>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</si>
  <si>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</si>
  <si>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</si>
  <si>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</si>
  <si>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</si>
  <si>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</si>
  <si>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</si>
  <si>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</si>
  <si>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</si>
  <si>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</si>
  <si>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</si>
  <si>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</si>
  <si>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</si>
  <si>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</si>
  <si>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</si>
  <si>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</si>
  <si>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</si>
  <si>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</si>
  <si>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</si>
  <si>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</si>
  <si>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</si>
  <si>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</si>
  <si>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</si>
  <si>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</si>
  <si>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</si>
  <si>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</si>
  <si>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</si>
  <si>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</si>
  <si>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</si>
  <si>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</si>
  <si>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</si>
  <si>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</si>
  <si>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</si>
  <si>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</si>
  <si>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</si>
  <si>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</si>
  <si>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</si>
  <si>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</si>
  <si>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</si>
  <si>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</si>
  <si>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</si>
  <si>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</si>
  <si>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</si>
  <si>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</si>
  <si>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</si>
  <si>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</si>
  <si>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</si>
  <si>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</si>
  <si>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</si>
  <si>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</si>
  <si>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</si>
  <si>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</si>
  <si>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</si>
  <si>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</si>
  <si>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</si>
  <si>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</si>
  <si>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</si>
  <si>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</si>
  <si>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</si>
  <si>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</si>
  <si>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</si>
  <si>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</si>
  <si>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</si>
  <si>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</si>
  <si>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</si>
  <si>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</si>
  <si>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</si>
  <si>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</si>
  <si>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</si>
  <si>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</si>
  <si>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</si>
  <si>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</si>
  <si>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</si>
  <si>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</si>
  <si>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</si>
  <si>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</si>
  <si>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</si>
  <si>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</si>
  <si>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</si>
  <si>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</si>
  <si>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</si>
  <si>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</si>
  <si>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</si>
  <si>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</si>
  <si>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</si>
  <si>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</si>
  <si>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</si>
  <si>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</si>
  <si>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</si>
  <si>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</si>
  <si>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</si>
  <si>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</si>
  <si>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</si>
  <si>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</si>
  <si>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</si>
  <si>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</si>
  <si>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</si>
  <si>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</si>
  <si>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</si>
  <si>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</si>
  <si>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</si>
  <si>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</si>
  <si>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</si>
  <si>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</si>
  <si>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</si>
  <si>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</si>
  <si>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</si>
  <si>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</si>
  <si>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</si>
  <si>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</si>
  <si>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</si>
  <si>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</si>
  <si>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</si>
  <si>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</si>
  <si>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</si>
  <si>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</si>
  <si>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</si>
  <si>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</si>
  <si>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</si>
  <si>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</si>
  <si>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</si>
  <si>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</si>
  <si>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</si>
  <si>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</si>
  <si>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</si>
  <si>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</si>
  <si>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</si>
  <si>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</si>
  <si>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</si>
  <si>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</si>
  <si>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</si>
  <si>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</si>
  <si>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</si>
  <si>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</si>
  <si>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</si>
  <si>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</si>
  <si>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</si>
  <si>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</si>
  <si>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</si>
  <si>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</si>
  <si>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</si>
  <si>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</si>
  <si>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</si>
  <si>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</si>
  <si>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</si>
  <si>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</si>
  <si>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</si>
  <si>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</si>
  <si>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</si>
  <si>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</si>
  <si>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</si>
  <si>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</si>
  <si>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</si>
  <si>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</si>
  <si>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</si>
  <si>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</si>
  <si>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</si>
  <si>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</si>
  <si>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</si>
  <si>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</si>
  <si>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</si>
  <si>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</si>
  <si>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</si>
  <si>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</si>
  <si>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</si>
  <si>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</si>
  <si>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</si>
  <si>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</si>
  <si>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</si>
  <si>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</si>
  <si>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</si>
  <si>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</si>
  <si>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</si>
  <si>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</si>
  <si>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</si>
  <si>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</si>
  <si>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</si>
  <si>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</si>
  <si>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</si>
  <si>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</si>
  <si>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</si>
  <si>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</si>
  <si>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</si>
  <si>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</si>
  <si>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</si>
  <si>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</si>
  <si>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</si>
  <si>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</si>
  <si>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</si>
  <si>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</si>
  <si>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</si>
  <si>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</si>
  <si>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</si>
  <si>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</si>
  <si>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</si>
  <si>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</si>
  <si>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</si>
  <si>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</si>
  <si>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</si>
  <si>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</si>
  <si>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</si>
  <si>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</si>
  <si>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</si>
  <si>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</si>
  <si>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</si>
  <si>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</si>
  <si>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</si>
  <si>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</si>
  <si>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</si>
  <si>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</si>
  <si>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</si>
  <si>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</si>
  <si>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</si>
  <si>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</si>
  <si>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</si>
  <si>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</si>
  <si>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</si>
  <si>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</si>
  <si>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</si>
  <si>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</si>
  <si>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</si>
  <si>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</si>
  <si>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</si>
  <si>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</si>
  <si>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</si>
  <si>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</si>
  <si>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</si>
  <si>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</si>
  <si>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</si>
  <si>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</si>
  <si>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</si>
  <si>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</si>
  <si>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</si>
  <si>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</si>
  <si>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</si>
  <si>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</si>
  <si>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</si>
  <si>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</si>
  <si>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</si>
  <si>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</si>
  <si>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</si>
  <si>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</si>
  <si>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</si>
  <si>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</si>
  <si>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</si>
  <si>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</si>
  <si>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</si>
  <si>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</si>
  <si>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</si>
  <si>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</si>
  <si>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</si>
  <si>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</si>
  <si>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</si>
  <si>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</si>
  <si>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</si>
  <si>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</si>
  <si>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</si>
  <si>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</si>
  <si>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</si>
  <si>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</si>
  <si>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</si>
  <si>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</si>
  <si>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</si>
  <si>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</si>
  <si>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</si>
  <si>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</si>
  <si>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</si>
  <si>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</si>
  <si>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</si>
  <si>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</si>
  <si>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</si>
  <si>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</si>
  <si>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</si>
  <si>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</si>
  <si>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</si>
  <si>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</si>
  <si>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</si>
  <si>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</si>
  <si>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</si>
  <si>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</si>
  <si>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</si>
  <si>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</si>
  <si>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</si>
  <si>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</si>
  <si>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</si>
  <si>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</si>
  <si>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</si>
  <si>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</si>
  <si>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</si>
  <si>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</si>
  <si>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</si>
  <si>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</si>
  <si>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</si>
  <si>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</si>
  <si>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</si>
  <si>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</si>
  <si>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</si>
  <si>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</si>
  <si>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</si>
  <si>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</si>
  <si>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</si>
  <si>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</si>
  <si>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</si>
  <si>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</si>
  <si>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</si>
  <si>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</si>
  <si>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</si>
  <si>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</si>
  <si>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</si>
  <si>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</si>
  <si>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</si>
  <si>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</si>
  <si>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</si>
  <si>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</si>
  <si>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</si>
  <si>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</si>
  <si>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</si>
  <si>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</si>
  <si>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</si>
  <si>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</si>
  <si>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</si>
  <si>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</si>
  <si>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</si>
  <si>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</si>
  <si>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</si>
  <si>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</si>
  <si>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</si>
  <si>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</si>
  <si>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</si>
  <si>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</si>
  <si>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</si>
  <si>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</si>
  <si>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</si>
  <si>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</si>
  <si>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</si>
  <si>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</si>
  <si>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</si>
  <si>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</si>
  <si>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</si>
  <si>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</si>
  <si>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</si>
  <si>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</si>
  <si>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</si>
  <si>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</si>
  <si>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</si>
  <si>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</si>
  <si>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</si>
  <si>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</si>
  <si>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</si>
  <si>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</si>
  <si>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</si>
  <si>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</si>
  <si>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</si>
  <si>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</si>
  <si>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</si>
  <si>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</si>
  <si>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</si>
  <si>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</si>
  <si>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</si>
  <si>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</si>
  <si>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</si>
  <si>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</si>
  <si>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</si>
  <si>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</si>
  <si>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</si>
  <si>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</si>
  <si>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</si>
  <si>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</si>
  <si>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</si>
  <si>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</si>
  <si>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</si>
  <si>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</si>
  <si>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</si>
  <si>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</si>
  <si>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</si>
  <si>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</si>
  <si>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</si>
  <si>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</si>
  <si>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</si>
  <si>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</si>
  <si>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</si>
  <si>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</si>
  <si>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</si>
  <si>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</si>
  <si>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</si>
  <si>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</si>
  <si>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</si>
  <si>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</si>
  <si>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</si>
  <si>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</si>
  <si>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</si>
  <si>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</si>
  <si>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</si>
  <si>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</si>
  <si>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</si>
  <si>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</si>
  <si>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</si>
  <si>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</si>
  <si>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</si>
  <si>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</si>
  <si>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</si>
  <si>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</si>
  <si>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</si>
  <si>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</si>
  <si>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</si>
  <si>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</si>
  <si>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</si>
  <si>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</si>
  <si>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</si>
  <si>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</si>
  <si>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</si>
  <si>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</si>
  <si>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</si>
  <si>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</si>
  <si>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</si>
  <si>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</si>
  <si>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</si>
  <si>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</si>
  <si>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</si>
  <si>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</si>
  <si>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</si>
  <si>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</si>
  <si>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</si>
  <si>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</si>
  <si>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</si>
  <si>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</si>
  <si>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</si>
  <si>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</si>
  <si>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</si>
  <si>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</si>
  <si>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</si>
  <si>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</si>
  <si>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</si>
  <si>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</si>
  <si>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</si>
  <si>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</si>
  <si>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</si>
  <si>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</si>
  <si>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</si>
  <si>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</si>
  <si>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</si>
  <si>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</si>
  <si>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</si>
  <si>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</si>
  <si>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</si>
  <si>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</si>
  <si>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</si>
  <si>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</si>
  <si>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</si>
  <si>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</si>
  <si>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</si>
  <si>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</si>
  <si>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</si>
  <si>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</si>
  <si>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</si>
  <si>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</si>
  <si>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</si>
  <si>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</si>
  <si>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</si>
  <si>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</si>
  <si>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</si>
  <si>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</si>
  <si>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</si>
  <si>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</si>
  <si>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</si>
  <si>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</si>
  <si>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</si>
  <si>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</si>
  <si>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</si>
  <si>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</si>
  <si>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</si>
  <si>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</si>
  <si>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</si>
  <si>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</si>
  <si>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</si>
  <si>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</si>
  <si>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</si>
  <si>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</si>
  <si>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</si>
  <si>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</si>
  <si>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</si>
  <si>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</si>
  <si>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</si>
  <si>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</si>
  <si>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</si>
  <si>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</si>
  <si>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</si>
  <si>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</si>
  <si>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</si>
  <si>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</si>
  <si>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</si>
  <si>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</si>
  <si>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</si>
  <si>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</si>
  <si>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</si>
  <si>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</si>
  <si>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</si>
  <si>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</si>
  <si>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</si>
  <si>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</si>
  <si>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</si>
  <si>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</si>
  <si>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</si>
  <si>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</si>
  <si>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</si>
  <si>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</si>
  <si>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</si>
  <si>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</si>
  <si>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</si>
  <si>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</si>
  <si>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</si>
  <si>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</si>
  <si>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</si>
  <si>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</si>
  <si>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</si>
  <si>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</si>
  <si>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</si>
  <si>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</si>
  <si>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</si>
  <si>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</si>
  <si>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</si>
  <si>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</si>
  <si>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</si>
  <si>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</si>
  <si>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</si>
  <si>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</si>
  <si>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</si>
  <si>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</si>
  <si>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</si>
  <si>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</si>
  <si>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</si>
  <si>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</si>
  <si>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</si>
  <si>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</si>
  <si>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</si>
  <si>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</si>
  <si>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</si>
  <si>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</si>
  <si>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</si>
  <si>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</si>
  <si>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</si>
  <si>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</si>
  <si>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</si>
  <si>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</si>
  <si>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</si>
  <si>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</si>
  <si>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</si>
  <si>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</si>
  <si>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</si>
  <si>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</si>
  <si>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</si>
  <si>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</si>
  <si>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</si>
  <si>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</si>
  <si>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</si>
  <si>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</si>
  <si>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</si>
  <si>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</si>
  <si>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</si>
  <si>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</si>
  <si>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</si>
  <si>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</si>
  <si>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</si>
  <si>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</si>
  <si>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</si>
  <si>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</si>
  <si>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</si>
  <si>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</si>
  <si>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</si>
  <si>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</si>
  <si>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</si>
  <si>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</si>
  <si>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</si>
  <si>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</si>
  <si>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</si>
  <si>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</si>
  <si>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</si>
  <si>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</si>
  <si>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</si>
  <si>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</si>
  <si>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</si>
  <si>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</si>
  <si>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</si>
  <si>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</si>
  <si>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</si>
  <si>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</si>
  <si>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</si>
  <si>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</si>
  <si>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</si>
  <si>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</si>
  <si>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</si>
  <si>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</si>
  <si>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</si>
  <si>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</si>
  <si>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</si>
  <si>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</si>
  <si>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</si>
  <si>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</si>
  <si>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</si>
  <si>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</si>
  <si>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</si>
  <si>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</si>
  <si>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</si>
  <si>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</si>
  <si>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</si>
  <si>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</si>
  <si>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</si>
  <si>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</si>
  <si>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</si>
  <si>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</si>
  <si>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</si>
  <si>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</si>
  <si>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</si>
  <si>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</si>
  <si>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</si>
  <si>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</si>
  <si>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</si>
  <si>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</si>
  <si>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</si>
  <si>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</si>
  <si>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</si>
  <si>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</si>
  <si>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</si>
  <si>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</si>
  <si>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</si>
  <si>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</si>
  <si>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</si>
  <si>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</si>
  <si>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</si>
  <si>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</si>
  <si>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</si>
  <si>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</si>
  <si>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</si>
  <si>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</si>
  <si>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</si>
  <si>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</si>
  <si>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</si>
  <si>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</si>
  <si>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</si>
  <si>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</si>
  <si>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</si>
  <si>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</si>
  <si>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</si>
  <si>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</si>
  <si>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</si>
  <si>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</si>
  <si>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</si>
  <si>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</si>
  <si>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</si>
  <si>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</si>
  <si>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</si>
  <si>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</si>
  <si>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</si>
  <si>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</si>
  <si>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</si>
  <si>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</si>
  <si>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</si>
  <si>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</si>
  <si>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</si>
  <si>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</si>
  <si>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</si>
  <si>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</si>
  <si>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</si>
  <si>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</si>
  <si>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</si>
  <si>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</si>
  <si>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</si>
  <si>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</si>
  <si>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</si>
  <si>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</si>
  <si>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</si>
  <si>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</si>
  <si>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</si>
  <si>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</si>
  <si>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</si>
  <si>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</si>
  <si>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</si>
  <si>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</si>
  <si>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</si>
  <si>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</si>
  <si>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</si>
  <si>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</si>
  <si>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</si>
  <si>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</si>
  <si>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</si>
  <si>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</si>
  <si>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</si>
  <si>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</si>
  <si>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</si>
  <si>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</si>
  <si>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</si>
  <si>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</si>
  <si>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</si>
  <si>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</si>
  <si>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</si>
  <si>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</si>
  <si>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</si>
  <si>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</si>
  <si>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</si>
  <si>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</si>
  <si>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</si>
  <si>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</si>
  <si>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</si>
  <si>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</si>
  <si>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</si>
  <si>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</si>
  <si>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</si>
  <si>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</si>
  <si>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</si>
  <si>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</si>
  <si>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</si>
  <si>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</si>
  <si>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</si>
  <si>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</si>
  <si>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</si>
  <si>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</si>
  <si>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</si>
  <si>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</si>
  <si>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</si>
  <si>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</si>
  <si>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</si>
  <si>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</si>
  <si>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</si>
  <si>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</si>
  <si>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</si>
  <si>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</si>
  <si>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</si>
  <si>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</si>
  <si>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</si>
  <si>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</si>
  <si>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</si>
  <si>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</si>
  <si>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</si>
  <si>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</si>
  <si>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</si>
  <si>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</si>
  <si>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</si>
  <si>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</si>
  <si>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</si>
  <si>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</si>
  <si>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</si>
  <si>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</si>
  <si>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</si>
  <si>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</si>
  <si>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</si>
  <si>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</si>
  <si>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</si>
  <si>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</si>
  <si>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</si>
  <si>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</si>
  <si>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</si>
  <si>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</si>
  <si>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</si>
  <si>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</si>
  <si>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</si>
  <si>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</si>
  <si>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</si>
  <si>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</si>
  <si>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</si>
  <si>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</si>
  <si>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</si>
  <si>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</si>
  <si>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</si>
  <si>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</si>
  <si>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</si>
  <si>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</si>
  <si>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</si>
  <si>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</si>
  <si>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</si>
  <si>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</si>
  <si>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</si>
  <si>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</si>
  <si>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</si>
  <si>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</si>
  <si>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</si>
  <si>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</si>
  <si>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</si>
  <si>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</si>
  <si>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</si>
  <si>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</si>
  <si>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</si>
  <si>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</si>
  <si>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</si>
  <si>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</si>
  <si>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</si>
  <si>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</si>
  <si>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</si>
  <si>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</si>
  <si>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</si>
  <si>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</si>
  <si>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</si>
  <si>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</si>
  <si>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</si>
  <si>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</si>
  <si>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</si>
  <si>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</si>
  <si>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</si>
  <si>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</si>
  <si>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</si>
  <si>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</si>
  <si>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</si>
  <si>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</si>
  <si>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</si>
  <si>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</si>
  <si>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</si>
  <si>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</si>
  <si>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</si>
  <si>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</si>
  <si>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</si>
  <si>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</si>
  <si>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</si>
  <si>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</si>
  <si>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</si>
  <si>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</si>
  <si>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</si>
  <si>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</si>
  <si>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</si>
  <si>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</si>
  <si>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</si>
  <si>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</si>
  <si>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</si>
  <si>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</si>
  <si>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</si>
  <si>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</si>
  <si>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</si>
  <si>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</si>
  <si>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</si>
  <si>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</si>
  <si>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</si>
  <si>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</si>
  <si>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</si>
  <si>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</si>
  <si>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</si>
  <si>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</si>
  <si>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</si>
  <si>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</si>
  <si>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</si>
  <si>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</si>
  <si>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</si>
  <si>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</si>
  <si>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</si>
  <si>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</si>
  <si>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</si>
  <si>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</si>
  <si>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</si>
  <si>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</si>
  <si>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</si>
  <si>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</si>
  <si>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</si>
  <si>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</si>
  <si>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</si>
  <si>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</si>
  <si>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</si>
  <si>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</si>
  <si>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</si>
  <si>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</si>
  <si>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</si>
  <si>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</si>
  <si>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</si>
  <si>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</si>
  <si>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</si>
  <si>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</si>
  <si>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</si>
  <si>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</si>
  <si>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</si>
  <si>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</si>
  <si>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</si>
  <si>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</si>
  <si>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</si>
  <si>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</si>
  <si>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</si>
  <si>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</si>
  <si>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</si>
  <si>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</si>
  <si>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</si>
  <si>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</si>
  <si>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</si>
  <si>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</si>
  <si>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</si>
  <si>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</si>
  <si>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</si>
  <si>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</si>
  <si>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</si>
  <si>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</si>
  <si>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</si>
  <si>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</si>
  <si>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</si>
  <si>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</si>
  <si>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</si>
  <si>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</si>
  <si>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</si>
  <si>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</si>
  <si>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</si>
  <si>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</si>
  <si>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</si>
  <si>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</si>
  <si>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</si>
  <si>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</si>
  <si>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</si>
  <si>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</si>
  <si>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</si>
  <si>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</si>
  <si>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</si>
  <si>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</si>
  <si>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</si>
  <si>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</si>
  <si>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</si>
  <si>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</si>
  <si>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</si>
  <si>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</si>
  <si>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</si>
  <si>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</si>
  <si>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</si>
  <si>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</si>
  <si>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</si>
  <si>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</si>
  <si>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</si>
  <si>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</si>
  <si>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</si>
  <si>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</si>
  <si>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</si>
  <si>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</si>
  <si>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</si>
  <si>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</si>
  <si>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</si>
  <si>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</si>
  <si>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</si>
  <si>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</si>
  <si>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</si>
  <si>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</si>
  <si>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</si>
  <si>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</si>
  <si>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</si>
  <si>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</si>
  <si>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</si>
  <si>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</si>
  <si>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</si>
  <si>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</si>
  <si>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</si>
  <si>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</si>
  <si>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</si>
  <si>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</si>
  <si>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</si>
  <si>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</si>
  <si>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</si>
  <si>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</si>
  <si>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</si>
  <si>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</si>
  <si>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</si>
  <si>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</si>
  <si>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</si>
  <si>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</si>
  <si>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</si>
  <si>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</si>
  <si>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</si>
  <si>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</si>
  <si>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</si>
  <si>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</si>
  <si>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</si>
  <si>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</si>
  <si>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</si>
  <si>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</si>
  <si>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</si>
  <si>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</si>
  <si>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</si>
  <si>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</si>
  <si>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</si>
  <si>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</si>
  <si>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</si>
  <si>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</si>
  <si>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</si>
  <si>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</si>
  <si>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</si>
  <si>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</si>
  <si>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</si>
  <si>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</si>
  <si>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</si>
  <si>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</si>
  <si>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</si>
  <si>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</si>
  <si>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</si>
  <si>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</si>
  <si>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</si>
  <si>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</si>
  <si>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</si>
  <si>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</si>
  <si>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</si>
  <si>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</si>
  <si>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</si>
  <si>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</si>
  <si>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</si>
  <si>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</si>
  <si>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</si>
  <si>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</si>
  <si>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</si>
  <si>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</si>
  <si>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</si>
  <si>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</si>
  <si>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</si>
  <si>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</si>
  <si>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</si>
  <si>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</si>
  <si>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</si>
  <si>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</si>
  <si>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</si>
  <si>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</si>
  <si>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</si>
  <si>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</si>
  <si>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</si>
  <si>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</si>
  <si>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</si>
  <si>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</si>
  <si>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</si>
  <si>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</si>
  <si>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</si>
  <si>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</si>
  <si>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</si>
  <si>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</si>
  <si>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</si>
  <si>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</si>
  <si>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</si>
  <si>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</si>
  <si>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</si>
  <si>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</si>
  <si>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</si>
  <si>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</si>
  <si>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</si>
  <si>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</si>
  <si>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</si>
  <si>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</si>
  <si>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</si>
  <si>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</si>
  <si>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</si>
  <si>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</si>
  <si>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</si>
  <si>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</si>
  <si>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</si>
  <si>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</si>
  <si>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</si>
  <si>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</si>
  <si>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</si>
  <si>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</si>
  <si>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</si>
  <si>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</si>
  <si>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</si>
  <si>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</si>
  <si>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</si>
  <si>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</si>
  <si>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</si>
  <si>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</si>
  <si>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</si>
  <si>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</si>
  <si>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</si>
  <si>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</si>
  <si>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</si>
  <si>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</si>
  <si>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</si>
  <si>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</si>
  <si>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</si>
  <si>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</si>
  <si>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</si>
  <si>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</si>
  <si>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</si>
  <si>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</si>
  <si>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</si>
  <si>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</si>
  <si>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</si>
  <si>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</si>
  <si>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</si>
  <si>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</si>
  <si>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</si>
  <si>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</si>
  <si>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</si>
  <si>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</si>
  <si>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</si>
  <si>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</si>
  <si>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</si>
  <si>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</si>
  <si>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</si>
  <si>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</si>
  <si>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</si>
  <si>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</si>
  <si>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</si>
  <si>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</si>
  <si>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</si>
  <si>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</si>
  <si>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</si>
  <si>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</si>
  <si>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</si>
  <si>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</si>
  <si>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</si>
  <si>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</si>
  <si>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</si>
  <si>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</si>
  <si>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</si>
  <si>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</si>
  <si>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</si>
  <si>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</si>
  <si>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</si>
  <si>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</si>
  <si>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</si>
  <si>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</si>
  <si>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</si>
  <si>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</si>
  <si>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</si>
  <si>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</si>
  <si>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</si>
  <si>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</si>
  <si>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</si>
  <si>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</si>
  <si>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</si>
  <si>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</si>
  <si>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</si>
  <si>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</si>
  <si>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</si>
  <si>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</si>
  <si>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</si>
  <si>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</si>
  <si>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</si>
  <si>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</si>
  <si>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</si>
  <si>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</si>
  <si>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</si>
  <si>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</si>
  <si>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</si>
  <si>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</si>
  <si>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</si>
  <si>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</si>
  <si>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</si>
  <si>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</si>
  <si>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</si>
  <si>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</si>
  <si>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</si>
  <si>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</si>
  <si>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</si>
  <si>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</si>
  <si>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</si>
  <si>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</si>
  <si>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</si>
  <si>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</si>
  <si>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</si>
  <si>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</si>
  <si>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</si>
  <si>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</si>
  <si>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</si>
  <si>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</si>
  <si>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</si>
  <si>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</si>
  <si>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</si>
  <si>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</si>
  <si>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</si>
  <si>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</si>
  <si>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</si>
  <si>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</si>
  <si>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</si>
  <si>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</si>
  <si>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</si>
  <si>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</si>
  <si>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</si>
  <si>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</si>
  <si>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</si>
  <si>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</si>
  <si>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</si>
  <si>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</si>
  <si>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</si>
  <si>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</si>
  <si>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</si>
  <si>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</si>
  <si>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</si>
  <si>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</si>
  <si>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</si>
  <si>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</si>
  <si>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</si>
  <si>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</si>
  <si>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</si>
  <si>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</si>
  <si>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</si>
  <si>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</si>
  <si>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</si>
  <si>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</si>
  <si>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</si>
  <si>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</si>
  <si>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</si>
  <si>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</si>
  <si>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</si>
  <si>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</si>
  <si>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</si>
  <si>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</si>
  <si>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</si>
  <si>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</si>
  <si>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</si>
  <si>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</si>
  <si>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</si>
  <si>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</si>
  <si>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</si>
  <si>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</si>
  <si>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</si>
  <si>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</si>
  <si>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</si>
  <si>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</si>
  <si>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</si>
  <si>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</si>
  <si>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</si>
  <si>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</si>
  <si>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</si>
  <si>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</si>
  <si>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</si>
  <si>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</si>
  <si>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</si>
  <si>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</si>
  <si>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</si>
  <si>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</si>
  <si>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</si>
  <si>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</si>
  <si>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</si>
  <si>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</si>
  <si>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</si>
  <si>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</si>
  <si>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</si>
  <si>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</si>
  <si>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</si>
  <si>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</si>
  <si>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</si>
  <si>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</si>
  <si>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</si>
  <si>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</si>
  <si>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</si>
  <si>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</si>
  <si>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</si>
  <si>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</si>
  <si>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</si>
  <si>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</si>
  <si>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</si>
  <si>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</si>
  <si>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</si>
  <si>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</si>
  <si>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</si>
  <si>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</si>
  <si>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</si>
  <si>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</si>
  <si>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</si>
  <si>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</si>
  <si>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</si>
  <si>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</si>
  <si>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</si>
  <si>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</si>
  <si>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</si>
  <si>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</si>
  <si>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</si>
  <si>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</si>
  <si>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</si>
  <si>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</si>
  <si>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</si>
  <si>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</si>
  <si>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</si>
  <si>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</si>
  <si>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</si>
  <si>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</si>
  <si>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</si>
  <si>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</si>
  <si>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</si>
  <si>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</si>
  <si>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</si>
  <si>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</si>
  <si>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</si>
  <si>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</si>
  <si>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</si>
  <si>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</si>
  <si>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</si>
  <si>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</si>
  <si>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</si>
  <si>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</si>
  <si>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</si>
  <si>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</si>
  <si>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</si>
  <si>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</si>
  <si>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</si>
  <si>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</si>
  <si>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</si>
  <si>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</si>
  <si>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</si>
  <si>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</si>
  <si>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</si>
  <si>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</si>
  <si>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</si>
  <si>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</si>
  <si>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</si>
  <si>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</si>
  <si>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</si>
  <si>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</si>
  <si>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</si>
  <si>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</si>
  <si>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</si>
  <si>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</si>
  <si>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</si>
  <si>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</si>
  <si>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</si>
  <si>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</si>
  <si>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</si>
  <si>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</si>
  <si>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</si>
  <si>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</si>
  <si>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</si>
  <si>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</si>
  <si>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</si>
  <si>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</si>
  <si>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</si>
  <si>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</si>
  <si>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</si>
  <si>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</si>
  <si>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</si>
  <si>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</si>
  <si>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</si>
  <si>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</si>
  <si>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</si>
  <si>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</si>
  <si>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</si>
  <si>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</si>
  <si>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</si>
  <si>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</si>
  <si>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</si>
  <si>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</si>
  <si>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</si>
  <si>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</si>
  <si>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</si>
  <si>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</si>
  <si>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</si>
  <si>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</si>
  <si>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</si>
  <si>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</si>
  <si>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</si>
  <si>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</si>
  <si>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</si>
  <si>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</si>
  <si>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</si>
  <si>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</si>
  <si>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</si>
  <si>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</si>
  <si>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</si>
  <si>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</si>
  <si>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</si>
  <si>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</si>
  <si>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</si>
  <si>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</si>
  <si>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</si>
  <si>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</si>
  <si>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</si>
  <si>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</si>
  <si>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</si>
  <si>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</si>
  <si>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</si>
  <si>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</si>
  <si>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</si>
  <si>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</si>
  <si>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</si>
  <si>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</si>
  <si>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</si>
  <si>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</si>
  <si>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</si>
  <si>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</si>
  <si>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</si>
  <si>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</si>
  <si>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</si>
  <si>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</si>
  <si>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</si>
  <si>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</si>
  <si>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</si>
  <si>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</si>
  <si>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</si>
  <si>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</si>
  <si>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</si>
  <si>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</si>
  <si>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</si>
  <si>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</si>
  <si>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</si>
  <si>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</si>
  <si>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</si>
  <si>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</si>
  <si>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</si>
  <si>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</si>
  <si>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</si>
  <si>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</si>
  <si>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</si>
  <si>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</si>
  <si>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</si>
  <si>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</si>
  <si>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</si>
  <si>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</si>
  <si>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</si>
  <si>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</si>
  <si>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</si>
  <si>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</si>
  <si>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</si>
  <si>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</si>
  <si>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</si>
  <si>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</si>
  <si>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</si>
  <si>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</si>
  <si>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</si>
  <si>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</si>
  <si>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</si>
  <si>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</si>
  <si>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</si>
  <si>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</si>
  <si>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</si>
  <si>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</si>
  <si>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</si>
  <si>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</si>
  <si>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</si>
  <si>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</si>
  <si>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</si>
  <si>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</si>
  <si>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</si>
  <si>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</si>
  <si>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</si>
  <si>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</si>
  <si>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</si>
  <si>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</si>
  <si>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</si>
  <si>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</si>
  <si>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</si>
  <si>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</si>
  <si>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</si>
  <si>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</si>
  <si>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</si>
  <si>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</si>
  <si>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</si>
  <si>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</si>
  <si>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</si>
  <si>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</si>
  <si>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</si>
  <si>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</si>
  <si>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</si>
  <si>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</si>
  <si>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</si>
  <si>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</si>
  <si>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</si>
  <si>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</si>
  <si>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</si>
  <si>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</si>
  <si>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</si>
  <si>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</si>
  <si>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</si>
  <si>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</si>
  <si>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</si>
  <si>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</si>
  <si>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</si>
  <si>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</si>
  <si>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</si>
  <si>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</si>
  <si>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</si>
  <si>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</si>
  <si>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</si>
  <si>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</si>
  <si>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</si>
  <si>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</si>
  <si>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</si>
  <si>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</si>
  <si>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</si>
  <si>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</si>
  <si>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</si>
  <si>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</si>
  <si>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</si>
  <si>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</si>
  <si>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</si>
  <si>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</si>
  <si>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</si>
  <si>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</si>
  <si>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</si>
  <si>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</si>
  <si>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</si>
  <si>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</si>
  <si>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</si>
  <si>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</si>
  <si>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</si>
  <si>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</si>
  <si>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</si>
  <si>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</si>
  <si>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</si>
  <si>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</si>
  <si>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</si>
  <si>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</si>
  <si>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</si>
  <si>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</si>
  <si>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</si>
  <si>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</si>
  <si>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</si>
  <si>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</si>
  <si>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</si>
  <si>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</si>
  <si>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</si>
  <si>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</si>
  <si>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</si>
  <si>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</si>
  <si>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</si>
  <si>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</si>
  <si>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</si>
  <si>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</si>
  <si>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</si>
  <si>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</si>
  <si>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</si>
  <si>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</si>
  <si>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</si>
  <si>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</si>
  <si>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</si>
  <si>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</si>
  <si>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</si>
  <si>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</si>
  <si>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</si>
  <si>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</si>
  <si>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</si>
  <si>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</si>
  <si>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</si>
  <si>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</si>
  <si>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</si>
  <si>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</si>
  <si>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</si>
  <si>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</si>
  <si>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</si>
  <si>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</si>
  <si>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</si>
  <si>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</si>
  <si>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</si>
  <si>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</si>
  <si>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</si>
  <si>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</si>
  <si>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</si>
  <si>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</si>
  <si>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</si>
  <si>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</si>
  <si>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</si>
  <si>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</si>
  <si>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</si>
  <si>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</si>
  <si>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</si>
  <si>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</si>
  <si>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</si>
  <si>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</si>
  <si>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</si>
  <si>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</si>
  <si>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</si>
  <si>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</si>
  <si>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</si>
  <si>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</si>
  <si>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</si>
  <si>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</si>
  <si>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</si>
  <si>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</si>
  <si>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</si>
  <si>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</si>
  <si>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</si>
  <si>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</si>
  <si>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</si>
  <si>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</si>
  <si>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</si>
  <si>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</si>
  <si>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</si>
  <si>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</si>
  <si>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</si>
  <si>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</si>
  <si>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</si>
  <si>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</si>
  <si>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</si>
  <si>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</si>
  <si>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</si>
  <si>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</si>
  <si>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</si>
  <si>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</si>
  <si>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</si>
  <si>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</si>
  <si>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</si>
  <si>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</si>
  <si>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</si>
  <si>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</si>
  <si>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</si>
  <si>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</si>
  <si>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</si>
  <si>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</si>
  <si>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</si>
  <si>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</si>
  <si>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</si>
  <si>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</si>
  <si>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</si>
  <si>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</si>
  <si>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</si>
  <si>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</si>
  <si>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</si>
  <si>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</si>
  <si>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</si>
  <si>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</si>
  <si>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</si>
  <si>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</si>
  <si>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</si>
  <si>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</si>
  <si>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</si>
  <si>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</si>
  <si>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</si>
  <si>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</si>
  <si>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</si>
  <si>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</si>
  <si>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</si>
  <si>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</si>
  <si>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</si>
  <si>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</si>
  <si>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</si>
  <si>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</si>
  <si>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</si>
  <si>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</si>
  <si>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</si>
  <si>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</si>
  <si>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</si>
  <si>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</si>
  <si>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</si>
  <si>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</si>
  <si>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</si>
  <si>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</si>
  <si>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</si>
  <si>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</si>
  <si>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</si>
  <si>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</si>
  <si>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</si>
  <si>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</si>
  <si>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</si>
  <si>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</si>
  <si>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</si>
  <si>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</si>
  <si>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</si>
  <si>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</si>
  <si>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</si>
  <si>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</si>
  <si>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</si>
  <si>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</si>
  <si>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</si>
  <si>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</si>
  <si>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</si>
  <si>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</si>
  <si>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</si>
  <si>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</si>
  <si>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</si>
  <si>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</si>
  <si>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</si>
  <si>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</si>
  <si>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</si>
  <si>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</si>
  <si>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</si>
  <si>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</si>
  <si>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</si>
  <si>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</si>
  <si>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</si>
  <si>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</si>
  <si>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</si>
  <si>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</si>
  <si>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</si>
  <si>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</si>
  <si>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</si>
  <si>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</si>
  <si>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</si>
  <si>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</si>
  <si>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</si>
  <si>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</si>
  <si>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</si>
  <si>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</si>
  <si>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</si>
  <si>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</si>
  <si>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</si>
  <si>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</si>
  <si>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</si>
  <si>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</si>
  <si>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</si>
  <si>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</si>
  <si>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</si>
  <si>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</si>
  <si>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</si>
  <si>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</si>
  <si>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</si>
  <si>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</si>
  <si>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</si>
  <si>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</si>
  <si>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</si>
  <si>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</si>
  <si>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</si>
  <si>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</si>
  <si>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</si>
  <si>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</si>
  <si>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</si>
  <si>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</si>
  <si>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</si>
  <si>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</si>
  <si>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</si>
  <si>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</si>
  <si>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</si>
  <si>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</si>
  <si>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</si>
  <si>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</si>
  <si>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</si>
  <si>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</si>
  <si>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</si>
  <si>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</si>
  <si>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</si>
  <si>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</si>
  <si>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</si>
  <si>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</si>
  <si>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</si>
  <si>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</si>
  <si>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</si>
  <si>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</si>
  <si>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</si>
  <si>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</si>
  <si>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</si>
  <si>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</si>
  <si>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</si>
  <si>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</si>
  <si>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</si>
  <si>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</si>
  <si>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</si>
  <si>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</si>
  <si>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</si>
  <si>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</si>
  <si>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</si>
  <si>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</si>
  <si>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</si>
  <si>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</si>
  <si>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</si>
  <si>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</si>
  <si>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</si>
  <si>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</si>
  <si>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</si>
  <si>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</si>
  <si>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</si>
  <si>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</si>
  <si>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</si>
  <si>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</si>
  <si>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</si>
  <si>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</si>
  <si>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</si>
  <si>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</si>
  <si>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</si>
  <si>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</si>
  <si>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</si>
  <si>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</si>
  <si>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</si>
  <si>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</si>
  <si>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</si>
  <si>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</si>
  <si>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</si>
  <si>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</si>
  <si>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</si>
  <si>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</si>
  <si>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</si>
  <si>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</si>
  <si>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</si>
  <si>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</si>
  <si>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</si>
  <si>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</si>
  <si>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</si>
  <si>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</si>
  <si>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</si>
  <si>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</si>
  <si>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</si>
  <si>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</si>
  <si>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</si>
  <si>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</si>
  <si>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</si>
  <si>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</si>
  <si>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</si>
  <si>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</si>
  <si>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</si>
  <si>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</si>
  <si>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</si>
  <si>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</si>
  <si>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</si>
  <si>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</si>
  <si>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</si>
  <si>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</si>
  <si>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</si>
  <si>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</si>
  <si>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</si>
  <si>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</si>
  <si>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</si>
  <si>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</si>
  <si>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</si>
  <si>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</si>
  <si>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</si>
  <si>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</si>
  <si>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</si>
  <si>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</si>
  <si>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</si>
  <si>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</si>
  <si>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</si>
  <si>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</si>
  <si>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</si>
  <si>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</si>
  <si>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</si>
  <si>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</si>
  <si>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</si>
  <si>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</si>
  <si>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</si>
  <si>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</si>
  <si>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</si>
  <si>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</si>
  <si>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</si>
  <si>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</si>
  <si>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</si>
  <si>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</si>
  <si>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</si>
  <si>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</si>
  <si>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</si>
  <si>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</si>
  <si>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</si>
  <si>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</si>
  <si>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</si>
  <si>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</si>
  <si>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</si>
  <si>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</si>
  <si>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</si>
  <si>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</si>
  <si>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</si>
  <si>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</si>
  <si>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</si>
  <si>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</si>
  <si>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</si>
  <si>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</si>
  <si>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</si>
  <si>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</si>
  <si>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</si>
  <si>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</si>
  <si>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</si>
  <si>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</si>
  <si>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</si>
  <si>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</si>
  <si>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</si>
  <si>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</si>
  <si>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</si>
  <si>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</si>
  <si>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</si>
  <si>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</si>
  <si>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</si>
  <si>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</si>
  <si>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</si>
  <si>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</si>
  <si>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</si>
  <si>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</si>
  <si>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</si>
  <si>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</si>
  <si>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</si>
  <si>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</si>
  <si>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</si>
  <si>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</si>
  <si>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</si>
  <si>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</si>
  <si>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</si>
  <si>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</si>
  <si>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</si>
  <si>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</si>
  <si>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</si>
  <si>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</si>
  <si>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</si>
  <si>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</si>
  <si>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</si>
  <si>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</si>
  <si>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</si>
  <si>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</si>
  <si>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</si>
  <si>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</si>
  <si>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</si>
  <si>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</si>
  <si>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</si>
  <si>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</si>
  <si>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</si>
  <si>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</si>
  <si>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</si>
  <si>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</si>
  <si>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</si>
  <si>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</si>
  <si>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</si>
  <si>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</si>
  <si>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</si>
  <si>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</si>
  <si>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</si>
  <si>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</si>
  <si>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</si>
  <si>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</si>
  <si>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</si>
  <si>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</si>
  <si>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</si>
  <si>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</si>
  <si>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</si>
  <si>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</si>
  <si>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</si>
  <si>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</si>
  <si>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</si>
  <si>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</si>
  <si>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</si>
  <si>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</si>
  <si>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</si>
  <si>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</si>
  <si>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</si>
  <si>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</si>
  <si>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</si>
  <si>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</si>
  <si>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</si>
  <si>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</si>
  <si>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</si>
  <si>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</si>
  <si>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</si>
  <si>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</si>
  <si>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</si>
  <si>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</si>
  <si>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</si>
  <si>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</si>
  <si>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</si>
  <si>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</si>
  <si>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</si>
  <si>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</si>
  <si>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</si>
  <si>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</si>
  <si>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</si>
  <si>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</si>
  <si>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</si>
  <si>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</si>
  <si>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</si>
  <si>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</si>
  <si>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</si>
  <si>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</si>
  <si>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</si>
  <si>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</si>
  <si>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</si>
  <si>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</si>
  <si>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</si>
  <si>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</si>
  <si>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</si>
  <si>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</si>
  <si>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</si>
  <si>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</si>
  <si>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</si>
  <si>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</si>
  <si>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</si>
  <si>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</si>
  <si>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</si>
  <si>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</si>
  <si>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</si>
  <si>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</si>
  <si>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</si>
  <si>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</si>
  <si>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</si>
  <si>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</si>
  <si>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</si>
  <si>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</si>
  <si>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</si>
  <si>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</si>
  <si>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</si>
  <si>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</si>
  <si>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</si>
  <si>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</si>
  <si>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</si>
  <si>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</si>
  <si>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</si>
  <si>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</si>
  <si>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</si>
  <si>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</si>
  <si>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</si>
  <si>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</si>
  <si>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</si>
  <si>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</si>
  <si>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</si>
  <si>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</si>
  <si>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</si>
  <si>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</si>
  <si>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</si>
  <si>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</si>
  <si>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</si>
  <si>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</si>
  <si>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</si>
  <si>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</si>
  <si>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</si>
  <si>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</si>
  <si>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</si>
  <si>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</si>
  <si>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</si>
  <si>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</si>
  <si>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</si>
  <si>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</si>
  <si>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</si>
  <si>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</si>
  <si>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</si>
  <si>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</si>
  <si>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</si>
  <si>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</si>
  <si>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</si>
  <si>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</si>
  <si>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</si>
  <si>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</si>
  <si>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</si>
  <si>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</si>
  <si>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</si>
  <si>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</si>
  <si>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</si>
  <si>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</si>
  <si>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</si>
  <si>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</si>
  <si>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</si>
  <si>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</si>
  <si>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</si>
  <si>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</si>
  <si>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</si>
  <si>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</si>
  <si>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</si>
  <si>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</si>
  <si>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</si>
  <si>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</si>
  <si>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</si>
  <si>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</si>
  <si>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</si>
  <si>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</si>
  <si>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</si>
  <si>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</si>
  <si>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</si>
  <si>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</si>
  <si>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</si>
  <si>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</si>
  <si>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</si>
  <si>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</si>
  <si>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</si>
  <si>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</si>
  <si>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</si>
  <si>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</si>
  <si>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</si>
  <si>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</si>
  <si>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</si>
  <si>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</si>
  <si>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</si>
  <si>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</si>
  <si>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</si>
  <si>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</si>
  <si>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</si>
  <si>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</si>
  <si>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</si>
  <si>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</si>
  <si>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</si>
  <si>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</si>
  <si>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</si>
  <si>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</si>
  <si>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</si>
  <si>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</si>
  <si>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</si>
  <si>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</si>
  <si>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</si>
  <si>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</si>
  <si>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</si>
  <si>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</si>
  <si>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</si>
  <si>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</si>
  <si>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</si>
  <si>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</si>
  <si>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</si>
  <si>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</si>
  <si>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</si>
  <si>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</si>
  <si>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</si>
  <si>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</si>
  <si>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</si>
  <si>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</si>
  <si>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</si>
  <si>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</si>
  <si>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</si>
  <si>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</si>
  <si>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</si>
  <si>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</si>
  <si>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</si>
  <si>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</si>
  <si>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</si>
  <si>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</si>
  <si>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</si>
  <si>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</si>
  <si>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</si>
  <si>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</si>
  <si>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</si>
  <si>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</si>
  <si>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</si>
  <si>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</si>
  <si>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</si>
  <si>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</si>
  <si>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</si>
  <si>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</si>
  <si>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</si>
  <si>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</si>
  <si>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</si>
  <si>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</si>
  <si>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</si>
  <si>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</si>
  <si>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</si>
  <si>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</si>
  <si>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</si>
  <si>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</si>
  <si>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</si>
  <si>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</si>
  <si>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</si>
  <si>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</si>
  <si>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</si>
  <si>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</si>
  <si>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</si>
  <si>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</si>
  <si>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</si>
  <si>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</si>
  <si>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</si>
  <si>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</si>
  <si>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</si>
  <si>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</si>
  <si>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</si>
  <si>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</si>
  <si>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</si>
  <si>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</si>
  <si>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</si>
  <si>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</si>
  <si>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</si>
  <si>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</si>
  <si>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</si>
  <si>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</si>
  <si>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</si>
  <si>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</si>
  <si>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</si>
  <si>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</si>
  <si>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</si>
  <si>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</si>
  <si>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</si>
  <si>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</si>
  <si>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</si>
  <si>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</si>
  <si>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</si>
  <si>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</si>
  <si>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</si>
  <si>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</si>
  <si>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</si>
  <si>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</si>
  <si>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</si>
  <si>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</si>
  <si>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</si>
  <si>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</si>
  <si>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</si>
  <si>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</si>
  <si>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</si>
  <si>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</si>
  <si>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</si>
  <si>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</si>
  <si>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</si>
  <si>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</si>
  <si>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</si>
  <si>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</si>
  <si>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</si>
  <si>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</si>
  <si>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</si>
  <si>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</si>
  <si>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</si>
  <si>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</si>
  <si>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</si>
  <si>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</si>
  <si>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</si>
  <si>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</si>
  <si>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</si>
  <si>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</si>
  <si>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</si>
  <si>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</si>
  <si>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</si>
  <si>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</si>
  <si>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</si>
  <si>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</si>
  <si>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</si>
  <si>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</si>
  <si>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</si>
  <si>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</si>
  <si>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</si>
  <si>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</si>
  <si>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</si>
  <si>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</si>
  <si>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</si>
  <si>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</si>
  <si>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</si>
  <si>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</si>
  <si>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</si>
  <si>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</si>
  <si>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</si>
  <si>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</si>
  <si>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</si>
  <si>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</si>
  <si>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</si>
  <si>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</si>
  <si>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</si>
  <si>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</si>
  <si>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</si>
  <si>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</si>
  <si>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</si>
  <si>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</si>
  <si>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</si>
  <si>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</si>
  <si>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</si>
  <si>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</si>
  <si>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</si>
  <si>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</si>
  <si>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</si>
  <si>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</si>
  <si>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</si>
  <si>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</si>
  <si>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</si>
  <si>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</si>
  <si>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</si>
  <si>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</si>
  <si>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</si>
  <si>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</si>
  <si>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</si>
  <si>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</si>
  <si>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</si>
  <si>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</si>
  <si>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</si>
  <si>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</si>
  <si>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</si>
  <si>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</si>
  <si>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</si>
  <si>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</si>
  <si>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</si>
  <si>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</si>
  <si>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</si>
  <si>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</si>
  <si>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</si>
  <si>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</si>
  <si>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</si>
  <si>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</si>
  <si>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</si>
  <si>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</si>
  <si>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</si>
  <si>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</si>
  <si>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</si>
  <si>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</si>
  <si>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</si>
  <si>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</si>
  <si>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</si>
  <si>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</si>
  <si>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</si>
  <si>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</si>
  <si>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</si>
  <si>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</si>
  <si>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</si>
  <si>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</si>
  <si>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</si>
  <si>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</si>
  <si>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</si>
  <si>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</si>
  <si>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</si>
  <si>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</si>
  <si>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</si>
  <si>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</si>
  <si>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</si>
  <si>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</si>
  <si>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</si>
  <si>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</si>
  <si>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</si>
  <si>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</si>
  <si>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</si>
  <si>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</si>
  <si>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</si>
  <si>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</si>
  <si>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</si>
  <si>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</si>
  <si>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</si>
  <si>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</si>
  <si>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</si>
  <si>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</si>
  <si>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</si>
  <si>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</si>
  <si>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</si>
  <si>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</si>
  <si>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</si>
  <si>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</si>
  <si>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</si>
  <si>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</si>
  <si>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</si>
  <si>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</si>
  <si>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</si>
  <si>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</si>
  <si>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</si>
  <si>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</si>
  <si>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</si>
  <si>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</si>
  <si>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</si>
  <si>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</si>
  <si>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</si>
  <si>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</si>
  <si>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</si>
  <si>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</si>
  <si>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</si>
  <si>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</si>
  <si>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</si>
  <si>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</si>
  <si>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</si>
  <si>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</si>
  <si>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</si>
  <si>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</si>
  <si>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</si>
  <si>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</si>
  <si>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</si>
  <si>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</si>
  <si>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</si>
  <si>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</si>
  <si>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</si>
  <si>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</si>
  <si>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</si>
  <si>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</si>
  <si>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</si>
  <si>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</si>
  <si>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</si>
  <si>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</si>
  <si>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</si>
  <si>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</si>
  <si>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</si>
  <si>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</si>
  <si>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</si>
  <si>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</si>
  <si>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</si>
  <si>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</si>
  <si>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</si>
  <si>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</si>
  <si>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</si>
  <si>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</si>
  <si>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</si>
  <si>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</si>
  <si>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</si>
  <si>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</si>
  <si>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</si>
  <si>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</si>
  <si>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</si>
  <si>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</si>
  <si>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</si>
  <si>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</si>
  <si>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</si>
  <si>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</si>
  <si>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</si>
  <si>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</si>
  <si>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</si>
  <si>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</si>
  <si>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</si>
  <si>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</si>
  <si>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</si>
  <si>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</si>
  <si>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</si>
  <si>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</si>
  <si>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</si>
  <si>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</si>
  <si>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</si>
  <si>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</si>
  <si>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</si>
  <si>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</si>
  <si>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</si>
  <si>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</si>
  <si>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</si>
  <si>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</si>
  <si>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</si>
  <si>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</si>
  <si>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</si>
  <si>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</si>
  <si>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</si>
  <si>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</si>
  <si>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</si>
  <si>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</si>
  <si>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</si>
  <si>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</si>
  <si>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</si>
  <si>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</si>
  <si>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</si>
  <si>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</si>
  <si>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</si>
  <si>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</si>
  <si>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</si>
  <si>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</si>
  <si>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</si>
  <si>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</si>
  <si>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</si>
  <si>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</si>
  <si>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</si>
  <si>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</si>
  <si>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</si>
  <si>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</si>
  <si>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</si>
  <si>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</si>
  <si>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</si>
  <si>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</si>
  <si>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Lajes Pré-Moldadas</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</si>
  <si>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</si>
  <si>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</si>
  <si>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</si>
  <si>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</si>
  <si>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</si>
  <si>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</si>
  <si>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</si>
  <si>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</si>
  <si>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</si>
  <si>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</si>
  <si>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</si>
  <si>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</si>
  <si>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</si>
  <si>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</si>
  <si>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</si>
  <si>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</si>
  <si>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</si>
  <si>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</si>
  <si>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</si>
  <si>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</si>
  <si>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</si>
  <si>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</si>
  <si>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</si>
  <si>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</si>
  <si>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</si>
  <si>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</si>
  <si>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</si>
  <si>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</si>
  <si>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</si>
  <si>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</si>
  <si>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</si>
  <si>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</si>
  <si>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</si>
  <si>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</si>
  <si>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</si>
  <si>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</si>
  <si>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</si>
  <si>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</si>
  <si>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</si>
  <si>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</si>
  <si>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</si>
  <si>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</si>
  <si>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</si>
  <si>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</si>
  <si>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</si>
  <si>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</si>
  <si>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</si>
  <si>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</si>
  <si>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</si>
  <si>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</si>
  <si>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</si>
  <si>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</si>
  <si>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</si>
  <si>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</si>
  <si>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</si>
  <si>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</si>
  <si>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</si>
  <si>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</si>
  <si>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</si>
  <si>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</si>
  <si>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</si>
  <si>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</si>
  <si>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</si>
  <si>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</si>
  <si>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</si>
  <si>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</si>
  <si>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</si>
  <si>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</si>
  <si>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</si>
  <si>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</si>
  <si>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</si>
  <si>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</si>
  <si>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</si>
  <si>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</si>
  <si>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</si>
  <si>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</si>
  <si>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</si>
  <si>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</si>
  <si>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</si>
  <si>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</si>
  <si>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</si>
  <si>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</si>
  <si>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</si>
  <si>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</si>
  <si>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</si>
  <si>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</si>
  <si>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</si>
  <si>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</si>
  <si>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</si>
  <si>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</si>
  <si>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</si>
  <si>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</si>
  <si>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</si>
  <si>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</si>
  <si>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</si>
  <si>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</si>
  <si>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</si>
  <si>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</si>
  <si>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</si>
  <si>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</si>
  <si>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</si>
  <si>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</si>
  <si>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</si>
  <si>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</si>
  <si>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</si>
  <si>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</si>
  <si>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</si>
  <si>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</si>
  <si>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</si>
  <si>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</si>
  <si>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</si>
  <si>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</si>
  <si>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</si>
  <si>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</si>
  <si>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</si>
  <si>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</si>
  <si>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</si>
  <si>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</si>
  <si>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</si>
  <si>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</si>
  <si>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</si>
  <si>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</si>
  <si>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</si>
  <si>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</si>
  <si>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</si>
  <si>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</si>
  <si>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</si>
  <si>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</si>
  <si>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</si>
  <si>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</si>
  <si>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</si>
  <si>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</si>
  <si>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</si>
  <si>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</si>
  <si>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</si>
  <si>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</si>
  <si>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</si>
  <si>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</si>
  <si>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</si>
  <si>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</si>
  <si>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</si>
  <si>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</si>
  <si>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</si>
  <si>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</si>
  <si>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</si>
  <si>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</si>
  <si>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</si>
  <si>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</si>
  <si>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</si>
  <si>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</si>
  <si>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</si>
  <si>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</si>
  <si>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</si>
  <si>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</si>
  <si>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</si>
  <si>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</si>
  <si>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</si>
  <si>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</si>
  <si>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</si>
  <si>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</si>
  <si>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</si>
  <si>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</si>
  <si>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</si>
  <si>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</si>
  <si>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</si>
  <si>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</si>
  <si>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</si>
  <si>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</si>
  <si>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</si>
  <si>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</si>
  <si>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</si>
  <si>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</si>
  <si>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</si>
  <si>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</si>
  <si>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</si>
  <si>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</si>
  <si>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</si>
  <si>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</si>
  <si>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</si>
  <si>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</si>
  <si>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</si>
  <si>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</si>
  <si>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</si>
  <si>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</si>
  <si>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</si>
  <si>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</si>
  <si>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</si>
  <si>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</si>
  <si>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</si>
  <si>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</si>
  <si>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</si>
  <si>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</si>
  <si>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</si>
  <si>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</si>
  <si>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</si>
  <si>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</si>
  <si>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</si>
  <si>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</si>
  <si>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</si>
  <si>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</si>
  <si>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</si>
  <si>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</si>
  <si>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</si>
  <si>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</si>
  <si>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</si>
  <si>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</si>
  <si>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</si>
  <si>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</si>
  <si>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</si>
  <si>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</si>
  <si>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</si>
  <si>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</si>
  <si>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</si>
  <si>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</si>
  <si>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</si>
  <si>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</si>
  <si>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</si>
  <si>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</si>
  <si>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</si>
  <si>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</si>
  <si>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</si>
  <si>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</si>
  <si>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</si>
  <si>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</si>
  <si>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</si>
  <si>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</si>
  <si>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</si>
  <si>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</si>
  <si>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</si>
  <si>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</si>
  <si>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</si>
  <si>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</si>
  <si>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</si>
  <si>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</si>
  <si>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</si>
  <si>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</si>
  <si>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</si>
  <si>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</si>
  <si>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</si>
  <si>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</si>
  <si>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</si>
  <si>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</si>
  <si>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</si>
  <si>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</si>
  <si>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</si>
  <si>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</si>
  <si>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</si>
  <si>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</si>
  <si>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</si>
  <si>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</si>
  <si>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</si>
  <si>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</si>
  <si>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</si>
  <si>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</si>
  <si>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</si>
  <si>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</si>
  <si>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</si>
  <si>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</si>
  <si>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</si>
  <si>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</si>
  <si>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</si>
  <si>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</si>
  <si>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</si>
  <si>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</si>
  <si>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</si>
  <si>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</si>
  <si>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</si>
  <si>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</si>
  <si>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</si>
  <si>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</si>
  <si>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</si>
  <si>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</si>
  <si>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</si>
  <si>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</si>
  <si>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</si>
  <si>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</si>
  <si>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</si>
  <si>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</si>
  <si>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</si>
  <si>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</si>
  <si>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</si>
  <si>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</si>
  <si>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</si>
  <si>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</si>
  <si>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</si>
  <si>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</si>
  <si>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</si>
  <si>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</si>
  <si>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</si>
  <si>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</si>
  <si>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</si>
  <si>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</si>
  <si>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</si>
  <si>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</si>
  <si>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</si>
  <si>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</si>
  <si>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</si>
  <si>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</si>
  <si>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</si>
  <si>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</si>
  <si>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</si>
  <si>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</si>
  <si>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</si>
  <si>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</si>
  <si>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</si>
  <si>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</si>
  <si>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</si>
  <si>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</si>
  <si>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</si>
  <si>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</si>
  <si>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</si>
  <si>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</si>
  <si>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</si>
  <si>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</si>
  <si>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</si>
  <si>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</si>
  <si>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</si>
  <si>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</si>
  <si>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</si>
  <si>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</si>
  <si>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</si>
  <si>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</si>
  <si>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</si>
  <si>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</si>
  <si>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</si>
  <si>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</si>
  <si>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</si>
  <si>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</si>
  <si>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</si>
  <si>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</si>
  <si>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</si>
  <si>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</si>
  <si>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</si>
  <si>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</si>
  <si>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</si>
  <si>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</si>
  <si>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</si>
  <si>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</si>
  <si>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</si>
  <si>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</si>
  <si>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</si>
  <si>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</si>
  <si>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</si>
  <si>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</si>
  <si>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</si>
  <si>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</si>
  <si>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</si>
  <si>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</si>
  <si>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</si>
  <si>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</si>
  <si>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</si>
  <si>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</si>
  <si>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</si>
  <si>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</si>
  <si>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</si>
  <si>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</si>
  <si>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</si>
  <si>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</si>
  <si>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</si>
  <si>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</si>
  <si>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</si>
  <si>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</si>
  <si>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</si>
  <si>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</si>
  <si>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</si>
  <si>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</si>
  <si>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</si>
  <si>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</si>
  <si>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</si>
  <si>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</si>
  <si>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</si>
  <si>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</si>
  <si>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</si>
  <si>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</si>
  <si>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</si>
  <si>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</si>
  <si>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</si>
  <si>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</si>
  <si>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</si>
  <si>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</si>
  <si>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</si>
  <si>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</si>
  <si>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</si>
  <si>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</si>
  <si>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</si>
  <si>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</si>
  <si>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</si>
  <si>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</si>
  <si>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</si>
  <si>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</si>
  <si>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</si>
  <si>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</si>
  <si>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</si>
  <si>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</si>
  <si>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</si>
  <si>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</si>
  <si>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</si>
  <si>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</si>
  <si>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</si>
  <si>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</si>
  <si>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</si>
  <si>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</si>
  <si>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</si>
  <si>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</si>
  <si>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</si>
  <si>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</si>
  <si>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</si>
  <si>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</si>
  <si>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</si>
  <si>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</si>
  <si>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</si>
  <si>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</si>
  <si>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</si>
  <si>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</si>
  <si>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</si>
  <si>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</si>
  <si>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</si>
  <si>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</si>
  <si>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</si>
  <si>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</si>
  <si>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</si>
  <si>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</si>
  <si>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</si>
  <si>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</si>
  <si>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</si>
  <si>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</si>
  <si>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</si>
  <si>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</si>
  <si>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</si>
  <si>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</si>
  <si>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</si>
  <si>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</si>
  <si>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</si>
  <si>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</si>
  <si>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</si>
  <si>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</si>
  <si>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</si>
  <si>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</si>
  <si>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</si>
  <si>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</si>
  <si>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</si>
  <si>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</si>
  <si>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</si>
  <si>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</si>
  <si>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</si>
  <si>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</si>
  <si>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</si>
  <si>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</si>
  <si>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</si>
  <si>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</si>
  <si>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</si>
  <si>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</si>
  <si>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</si>
  <si>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</si>
  <si>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</si>
  <si>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</si>
  <si>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</si>
  <si>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</si>
  <si>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</si>
  <si>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</si>
  <si>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</si>
  <si>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</si>
  <si>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</si>
  <si>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</si>
  <si>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</si>
  <si>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</si>
  <si>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</si>
  <si>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</si>
  <si>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</si>
  <si>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</si>
  <si>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</si>
  <si>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</si>
  <si>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</si>
  <si>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</si>
  <si>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</si>
  <si>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</si>
  <si>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</si>
  <si>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</si>
  <si>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</si>
  <si>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</si>
  <si>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</si>
  <si>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</si>
  <si>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</si>
  <si>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</si>
  <si>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</si>
  <si>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</si>
  <si>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</si>
  <si>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</si>
  <si>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</si>
  <si>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</si>
  <si>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</si>
  <si>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</si>
  <si>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</si>
  <si>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</si>
  <si>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</si>
  <si>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</si>
  <si>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</si>
  <si>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</si>
  <si>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</si>
  <si>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</si>
  <si>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</si>
  <si>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</si>
  <si>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</si>
  <si>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</si>
  <si>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</si>
  <si>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</si>
  <si>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</si>
  <si>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</si>
  <si>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</si>
  <si>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</si>
  <si>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</si>
  <si>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</si>
  <si>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</si>
  <si>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</si>
  <si>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</si>
  <si>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</si>
  <si>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</si>
  <si>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</si>
  <si>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</si>
  <si>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</si>
  <si>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</si>
  <si>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</si>
  <si>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</si>
  <si>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</si>
  <si>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</si>
  <si>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</si>
  <si>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</si>
  <si>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</si>
  <si>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</si>
  <si>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</si>
  <si>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</si>
  <si>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</si>
  <si>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</si>
  <si>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</si>
  <si>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</si>
  <si>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</si>
  <si>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</si>
  <si>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</si>
  <si>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</si>
  <si>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</si>
  <si>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</si>
  <si>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</si>
  <si>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</si>
  <si>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</si>
  <si>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</si>
  <si>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</si>
  <si>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</si>
  <si>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</si>
  <si>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</si>
  <si>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</si>
  <si>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</si>
  <si>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</si>
  <si>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</si>
  <si>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</si>
  <si>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</si>
  <si>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</si>
  <si>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</si>
  <si>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</si>
  <si>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</si>
  <si>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</si>
  <si>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</si>
  <si>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</si>
  <si>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</si>
  <si>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</si>
  <si>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</si>
  <si>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</si>
  <si>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</si>
  <si>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</si>
  <si>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</si>
  <si>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</si>
  <si>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</si>
  <si>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</si>
  <si>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</si>
  <si>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</si>
  <si>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</si>
  <si>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</si>
  <si>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</si>
  <si>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</si>
  <si>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</si>
  <si>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</si>
  <si>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</si>
  <si>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</si>
  <si>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</si>
  <si>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</si>
  <si>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</si>
  <si>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</si>
  <si>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</si>
  <si>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</si>
  <si>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</si>
  <si>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</si>
  <si>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</si>
  <si>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</si>
  <si>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</si>
  <si>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</si>
  <si>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</si>
  <si>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</si>
  <si>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</si>
  <si>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</si>
  <si>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</si>
  <si>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</si>
  <si>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</si>
  <si>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</si>
  <si>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</si>
  <si>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</si>
  <si>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</si>
  <si>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</si>
  <si>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</si>
  <si>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</si>
  <si>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</si>
  <si>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</si>
  <si>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</si>
  <si>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</si>
  <si>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</si>
  <si>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</si>
  <si>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</si>
  <si>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</si>
  <si>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</si>
  <si>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</si>
  <si>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</si>
  <si>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</si>
  <si>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</si>
  <si>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</si>
  <si>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</si>
  <si>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</si>
  <si>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</si>
  <si>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</si>
  <si>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</si>
  <si>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</si>
  <si>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</si>
  <si>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</si>
  <si>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</si>
  <si>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</si>
  <si>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</si>
  <si>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</si>
  <si>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</si>
  <si>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</si>
  <si>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</si>
  <si>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</si>
  <si>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</si>
  <si>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</si>
  <si>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</si>
  <si>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</si>
  <si>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</si>
  <si>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</si>
  <si>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</si>
  <si>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</si>
  <si>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</si>
  <si>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</si>
  <si>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</si>
  <si>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</si>
  <si>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</si>
  <si>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</si>
  <si>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</si>
  <si>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</si>
  <si>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</si>
  <si>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</si>
  <si>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</si>
  <si>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</si>
  <si>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</si>
  <si>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</si>
  <si>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</si>
  <si>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</si>
  <si>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</si>
  <si>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</si>
  <si>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</si>
  <si>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</si>
  <si>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</si>
  <si>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</si>
  <si>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</si>
  <si>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</si>
  <si>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</si>
  <si>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</si>
  <si>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</si>
  <si>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</si>
  <si>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</si>
  <si>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</si>
  <si>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</si>
  <si>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</si>
  <si>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</si>
  <si>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</si>
  <si>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</si>
  <si>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</si>
  <si>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</si>
  <si>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</si>
  <si>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</si>
  <si>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</si>
  <si>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</si>
  <si>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</si>
  <si>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</si>
  <si>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</si>
  <si>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</si>
  <si>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</si>
  <si>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</si>
  <si>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</si>
  <si>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</si>
  <si>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</si>
  <si>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</si>
  <si>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</si>
  <si>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</si>
  <si>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</si>
  <si>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</si>
  <si>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</si>
  <si>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</si>
  <si>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</si>
  <si>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</si>
  <si>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</si>
  <si>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</si>
  <si>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</si>
  <si>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</si>
  <si>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</si>
  <si>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</si>
  <si>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</si>
  <si>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</si>
  <si>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</si>
  <si>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</si>
  <si>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</si>
  <si>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</si>
  <si>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</si>
  <si>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</si>
  <si>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</si>
  <si>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</si>
  <si>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</si>
  <si>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</si>
  <si>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</si>
  <si>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</si>
  <si>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</si>
  <si>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</si>
  <si>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</si>
  <si>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</si>
  <si>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</si>
  <si>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</si>
  <si>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</si>
  <si>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</si>
  <si>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</si>
  <si>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</si>
  <si>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</si>
  <si>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</si>
  <si>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</si>
  <si>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</si>
  <si>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</si>
  <si>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</si>
  <si>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</si>
  <si>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</si>
  <si>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</si>
  <si>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</si>
  <si>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</si>
  <si>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</si>
  <si>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</si>
  <si>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</si>
  <si>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</si>
  <si>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</si>
  <si>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</si>
  <si>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</si>
  <si>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</si>
  <si>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</si>
  <si>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</si>
  <si>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</si>
  <si>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</si>
  <si>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</si>
  <si>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</si>
  <si>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</si>
  <si>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</si>
  <si>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</si>
  <si>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</si>
  <si>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</si>
  <si>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</si>
  <si>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</si>
  <si>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</si>
  <si>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</si>
  <si>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</si>
  <si>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</si>
  <si>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</si>
  <si>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</si>
  <si>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</si>
  <si>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</si>
  <si>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</si>
  <si>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</si>
  <si>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</si>
  <si>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</si>
  <si>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</si>
  <si>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</si>
  <si>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</si>
  <si>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</si>
  <si>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</si>
  <si>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</si>
  <si>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</si>
  <si>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</si>
  <si>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</si>
  <si>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</si>
  <si>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</si>
  <si>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</si>
  <si>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</si>
  <si>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</si>
  <si>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</si>
  <si>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</si>
  <si>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</si>
  <si>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</si>
  <si>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</si>
  <si>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</si>
  <si>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</si>
  <si>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</si>
  <si>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</si>
  <si>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</si>
  <si>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</si>
  <si>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</si>
  <si>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</si>
  <si>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</si>
  <si>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</si>
  <si>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</si>
  <si>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</si>
  <si>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</si>
  <si>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</si>
  <si>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</si>
  <si>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</si>
  <si>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</si>
  <si>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</si>
  <si>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</si>
  <si>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</si>
  <si>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</si>
  <si>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</si>
  <si>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</si>
  <si>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</si>
  <si>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</si>
  <si>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</si>
  <si>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</si>
  <si>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</si>
  <si>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</si>
  <si>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</si>
  <si>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</si>
  <si>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</si>
  <si>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</si>
  <si>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</si>
  <si>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</si>
  <si>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</si>
  <si>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</si>
  <si>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</si>
  <si>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</si>
  <si>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</si>
  <si>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</si>
  <si>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</si>
  <si>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</si>
  <si>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</si>
  <si>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</si>
  <si>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</si>
  <si>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</si>
  <si>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</si>
  <si>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</si>
  <si>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</si>
  <si>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</si>
  <si>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</si>
  <si>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</si>
  <si>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</si>
  <si>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</si>
  <si>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</si>
  <si>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</si>
  <si>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</si>
  <si>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</si>
  <si>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</si>
  <si>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</si>
  <si>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</si>
  <si>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</si>
  <si>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</si>
  <si>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</si>
  <si>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</si>
  <si>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</si>
  <si>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</si>
  <si>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</si>
  <si>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</si>
  <si>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</si>
  <si>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</si>
  <si>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</si>
  <si>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</si>
  <si>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</si>
  <si>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</si>
  <si>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</si>
  <si>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</si>
  <si>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</si>
  <si>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</si>
  <si>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</si>
  <si>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</si>
  <si>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</si>
  <si>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</si>
  <si>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</si>
  <si>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</si>
  <si>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</si>
  <si>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</si>
  <si>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</si>
  <si>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</si>
  <si>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</si>
  <si>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</si>
  <si>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</si>
  <si>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</si>
  <si>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</si>
  <si>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</si>
  <si>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</si>
  <si>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</si>
  <si>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</si>
  <si>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</si>
  <si>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</si>
  <si>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</si>
  <si>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</si>
  <si>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</si>
  <si>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</si>
  <si>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</si>
  <si>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</si>
  <si>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</si>
  <si>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</si>
  <si>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</si>
  <si>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</si>
  <si>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</si>
  <si>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</si>
  <si>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</si>
  <si>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</si>
  <si>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</si>
  <si>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</si>
  <si>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</si>
  <si>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</si>
  <si>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</si>
  <si>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</si>
  <si>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</si>
  <si>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</si>
  <si>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</si>
  <si>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</si>
  <si>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</si>
  <si>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</si>
  <si>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</si>
  <si>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</si>
  <si>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</si>
  <si>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</si>
  <si>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</si>
  <si>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</si>
  <si>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</si>
  <si>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</si>
  <si>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</si>
  <si>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</si>
  <si>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</si>
  <si>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</si>
  <si>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</si>
  <si>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</si>
  <si>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</si>
  <si>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</si>
  <si>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</si>
  <si>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</si>
  <si>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</si>
  <si>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</si>
  <si>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</si>
  <si>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</si>
  <si>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</si>
  <si>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</si>
  <si>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</si>
  <si>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</si>
  <si>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</si>
  <si>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</si>
  <si>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</si>
  <si>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</si>
  <si>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</si>
  <si>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</si>
  <si>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</si>
  <si>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</si>
  <si>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</si>
  <si>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</si>
  <si>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</si>
  <si>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</si>
  <si>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</si>
  <si>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</si>
  <si>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</si>
  <si>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</si>
  <si>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</si>
  <si>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</si>
  <si>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</si>
  <si>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</si>
  <si>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</si>
  <si>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</si>
  <si>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</si>
  <si>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</si>
  <si>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</si>
  <si>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</si>
  <si>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</si>
  <si>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</si>
  <si>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</si>
  <si>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</si>
  <si>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</si>
  <si>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</si>
  <si>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</si>
  <si>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</si>
  <si>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</si>
  <si>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</si>
  <si>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</si>
  <si>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Pavimento Intertravado</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</si>
  <si>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</si>
  <si>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</si>
  <si>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</si>
  <si>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</si>
  <si>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</si>
  <si>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</si>
  <si>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</si>
  <si>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</si>
  <si>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</si>
  <si>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</si>
  <si>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</si>
  <si>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</si>
  <si>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</si>
  <si>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</si>
  <si>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</si>
  <si>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</si>
  <si>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</si>
  <si>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</si>
  <si>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</si>
  <si>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</si>
  <si>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</si>
  <si>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</si>
  <si>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</si>
  <si>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</si>
  <si>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</si>
  <si>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</si>
  <si>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</si>
  <si>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</si>
  <si>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</si>
  <si>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</si>
  <si>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</si>
  <si>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</si>
  <si>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</si>
  <si>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</si>
  <si>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</si>
  <si>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</si>
  <si>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</si>
  <si>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</si>
  <si>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</si>
  <si>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</si>
  <si>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</si>
  <si>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</si>
  <si>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</si>
  <si>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</si>
  <si>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</si>
  <si>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</si>
  <si>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</si>
  <si>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</si>
  <si>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</si>
  <si>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</si>
  <si>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</si>
  <si>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</si>
  <si>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</si>
  <si>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</si>
  <si>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</si>
  <si>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</si>
  <si>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</si>
  <si>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</si>
  <si>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</si>
  <si>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</si>
  <si>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</si>
  <si>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</si>
  <si>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</si>
  <si>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</si>
  <si>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</si>
  <si>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</si>
  <si>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</si>
  <si>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</si>
  <si>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</si>
  <si>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</si>
  <si>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</si>
  <si>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</si>
  <si>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</si>
  <si>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</si>
  <si>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</si>
  <si>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</si>
  <si>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</si>
  <si>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</si>
  <si>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</si>
  <si>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</si>
  <si>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</si>
  <si>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</si>
  <si>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</si>
  <si>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</si>
  <si>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ENSACAMENTO DE AREIA. AF_11/2015</t>
  </si>
  <si>
    <t>PENEIRAMENTO DE AREIA COM PENEIRA ELÉTRICA. AF_11/2015</t>
  </si>
  <si>
    <t>PENEIRAMENTO DE AREIA COM PENEIRA MANUAL. AF_11/2015</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</si>
  <si>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</si>
  <si>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</si>
  <si>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</si>
  <si>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</si>
  <si>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</si>
  <si>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</si>
  <si>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</si>
  <si>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</si>
  <si>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</si>
  <si>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</si>
  <si>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</si>
  <si>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</si>
  <si>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</si>
  <si>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</si>
  <si>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</si>
  <si>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</si>
  <si>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</si>
  <si>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</si>
  <si>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</si>
  <si>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</si>
  <si>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</si>
  <si>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</si>
  <si>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</si>
  <si>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</si>
  <si>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</si>
  <si>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</si>
  <si>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</si>
  <si>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</si>
  <si>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</si>
  <si>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</si>
  <si>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</si>
  <si>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</si>
  <si>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</si>
  <si>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</si>
  <si>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</si>
  <si>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</si>
  <si>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</si>
  <si>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</si>
  <si>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</si>
  <si>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</si>
  <si>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</si>
  <si>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</si>
  <si>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</si>
  <si>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</si>
  <si>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</si>
  <si>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</si>
  <si>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</si>
  <si>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</si>
  <si>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</si>
  <si>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</si>
  <si>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</si>
  <si>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</si>
  <si>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</si>
  <si>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</si>
  <si>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</si>
  <si>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</si>
  <si>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</si>
  <si>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</si>
  <si>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</si>
  <si>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</si>
  <si>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</si>
  <si>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</si>
  <si>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</si>
  <si>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</si>
  <si>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</si>
  <si>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</si>
  <si>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</si>
  <si>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</si>
  <si>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</si>
  <si>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</si>
  <si>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</si>
  <si>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</si>
  <si>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</si>
  <si>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</si>
  <si>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</si>
  <si>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</si>
  <si>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</si>
  <si>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</si>
  <si>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</si>
  <si>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</si>
  <si>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</si>
  <si>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</si>
  <si>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</si>
  <si>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</si>
  <si>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</si>
  <si>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</si>
  <si>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</si>
  <si>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</si>
  <si>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</si>
  <si>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</si>
  <si>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</si>
  <si>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</si>
  <si>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</si>
  <si>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</si>
  <si>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</si>
  <si>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</si>
  <si>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</si>
  <si>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</si>
  <si>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</si>
  <si>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</si>
  <si>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</si>
  <si>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</si>
  <si>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</si>
  <si>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</si>
  <si>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</si>
  <si>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</si>
  <si>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</si>
  <si>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</si>
  <si>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</si>
  <si>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</si>
  <si>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</si>
  <si>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</si>
  <si>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</si>
  <si>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</si>
  <si>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</si>
  <si>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</si>
  <si>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</si>
  <si>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</si>
  <si>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</si>
  <si>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</si>
  <si>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</si>
  <si>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</si>
  <si>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</si>
  <si>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</si>
  <si>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</si>
  <si>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</si>
  <si>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</si>
  <si>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</si>
  <si>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</si>
  <si>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</si>
  <si>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</si>
  <si>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</si>
  <si>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</si>
  <si>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</si>
  <si>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</si>
  <si>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</si>
  <si>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</si>
  <si>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</si>
  <si>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</si>
  <si>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</si>
  <si>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</si>
  <si>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</si>
  <si>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</si>
  <si>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</si>
  <si>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</si>
  <si>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</si>
  <si>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</si>
  <si>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</si>
  <si>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</si>
  <si>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</si>
  <si>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</si>
  <si>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</si>
  <si>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</si>
  <si>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</si>
  <si>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</si>
  <si>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</si>
  <si>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</si>
  <si>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</si>
  <si>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</si>
  <si>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</si>
  <si>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</si>
  <si>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</si>
  <si>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</si>
  <si>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</si>
  <si>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</si>
  <si>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</si>
  <si>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</si>
  <si>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</si>
  <si>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</si>
  <si>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</si>
  <si>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</si>
  <si>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</si>
  <si>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</si>
  <si>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</si>
  <si>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</si>
  <si>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</si>
  <si>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</si>
  <si>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</si>
  <si>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</si>
  <si>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</si>
  <si>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</si>
  <si>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</si>
  <si>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</si>
  <si>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</si>
  <si>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</si>
  <si>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</si>
  <si>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</si>
  <si>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</si>
  <si>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</si>
  <si>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</si>
  <si>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</si>
  <si>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</si>
  <si>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</si>
  <si>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</si>
  <si>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</si>
  <si>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</si>
  <si>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</si>
  <si>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</si>
  <si>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</si>
  <si>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</si>
  <si>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</si>
  <si>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</si>
  <si>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</si>
  <si>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</si>
  <si>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</si>
  <si>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</si>
  <si>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</si>
  <si>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</si>
  <si>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</si>
  <si>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</si>
  <si>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</si>
  <si>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</si>
  <si>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</si>
  <si>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</si>
  <si>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</si>
  <si>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</si>
  <si>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</si>
  <si>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</si>
  <si>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</si>
  <si>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</si>
  <si>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</si>
  <si>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</si>
  <si>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</si>
  <si>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</si>
  <si>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</si>
  <si>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</si>
  <si>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</si>
  <si>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</si>
  <si>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</si>
  <si>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</si>
  <si>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</si>
  <si>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</si>
  <si>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</si>
  <si>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</si>
  <si>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</si>
  <si>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</si>
  <si>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</si>
  <si>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</si>
  <si>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</si>
  <si>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</si>
  <si>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</si>
  <si>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HIDROFUGANTE COM SILICONE, APLICAÇÃO MANUAL, 2 DEMÃOS. AF_05/2021</t>
  </si>
  <si>
    <t>Pisos</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</si>
  <si>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</si>
  <si>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</si>
  <si>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</si>
  <si>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</si>
  <si>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</si>
  <si>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</si>
  <si>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</si>
  <si>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</si>
  <si>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</si>
  <si>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</si>
  <si>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</si>
  <si>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</si>
  <si>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</si>
  <si>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</si>
  <si>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</si>
  <si>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</si>
  <si>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</si>
  <si>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</si>
  <si>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</si>
  <si>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</si>
  <si>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</si>
  <si>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</si>
  <si>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</si>
  <si>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</si>
  <si>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</si>
  <si>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</si>
  <si>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</si>
  <si>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</si>
  <si>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</si>
  <si>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</si>
  <si>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</si>
  <si>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</si>
  <si>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</si>
  <si>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</si>
  <si>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</si>
  <si>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</si>
  <si>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</si>
  <si>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</si>
  <si>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</si>
  <si>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</si>
  <si>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</si>
  <si>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</si>
  <si>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</si>
  <si>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</si>
  <si>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</si>
  <si>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</si>
  <si>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</si>
  <si>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</si>
  <si>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</si>
  <si>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</si>
  <si>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</si>
  <si>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</si>
  <si>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</si>
  <si>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</si>
  <si>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</si>
  <si>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</si>
  <si>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</si>
  <si>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</si>
  <si>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</si>
  <si>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</si>
  <si>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</si>
  <si>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</si>
  <si>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</si>
  <si>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</si>
  <si>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</si>
  <si>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</si>
  <si>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</si>
  <si>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</si>
  <si>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</si>
  <si>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</si>
  <si>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</si>
  <si>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</si>
  <si>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</si>
  <si>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</si>
  <si>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</si>
  <si>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</si>
  <si>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</si>
  <si>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</si>
  <si>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</si>
  <si>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</si>
  <si>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</si>
  <si>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</si>
  <si>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</si>
  <si>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</si>
  <si>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</si>
  <si>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</si>
  <si>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</si>
  <si>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</si>
  <si>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</si>
  <si>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</si>
  <si>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</si>
  <si>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</si>
  <si>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</si>
  <si>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</si>
  <si>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</si>
  <si>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</si>
  <si>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</si>
  <si>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</si>
  <si>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</si>
  <si>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</si>
  <si>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</si>
  <si>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</si>
  <si>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</si>
  <si>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</si>
  <si>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</si>
  <si>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</si>
  <si>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</si>
  <si>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</si>
  <si>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</si>
  <si>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</si>
  <si>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</si>
  <si>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</si>
  <si>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</si>
  <si>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</si>
  <si>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</si>
  <si>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</si>
  <si>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</si>
  <si>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</si>
  <si>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</si>
  <si>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</si>
  <si>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</si>
  <si>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</si>
  <si>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</si>
  <si>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</si>
  <si>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</si>
  <si>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</si>
  <si>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</si>
  <si>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</si>
  <si>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</si>
  <si>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</si>
  <si>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</si>
  <si>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</si>
  <si>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</si>
  <si>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</si>
  <si>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</si>
  <si>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</si>
  <si>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</si>
  <si>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</si>
  <si>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</si>
  <si>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</si>
  <si>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</si>
  <si>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</si>
  <si>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</si>
  <si>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</si>
  <si>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</si>
  <si>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</si>
  <si>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</si>
  <si>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</si>
  <si>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</si>
  <si>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</si>
  <si>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</si>
  <si>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</si>
  <si>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</si>
  <si>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</si>
  <si>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</si>
  <si>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</si>
  <si>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</si>
  <si>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</si>
  <si>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</si>
  <si>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</si>
  <si>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</si>
  <si>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</si>
  <si>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</si>
  <si>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</si>
  <si>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</si>
  <si>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</si>
  <si>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</si>
  <si>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</si>
  <si>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</si>
  <si>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</si>
  <si>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</si>
  <si>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</si>
  <si>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</si>
  <si>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</si>
  <si>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</si>
  <si>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</si>
  <si>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</si>
  <si>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</si>
  <si>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</si>
  <si>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</si>
  <si>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</si>
  <si>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</si>
  <si>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</si>
  <si>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</si>
  <si>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</si>
  <si>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</si>
  <si>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</si>
  <si>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</si>
  <si>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</si>
  <si>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</si>
  <si>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</si>
  <si>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</si>
  <si>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</si>
  <si>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</si>
  <si>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</si>
  <si>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</si>
  <si>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</si>
  <si>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</si>
  <si>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</si>
  <si>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</si>
  <si>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</si>
  <si>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</si>
  <si>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</si>
  <si>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</si>
  <si>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</si>
  <si>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</si>
  <si>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</si>
  <si>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</si>
  <si>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</si>
  <si>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</si>
  <si>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</si>
  <si>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</si>
  <si>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</si>
  <si>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</si>
  <si>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</si>
  <si>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</si>
  <si>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</si>
  <si>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</si>
  <si>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</si>
  <si>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</si>
  <si>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</si>
  <si>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</si>
  <si>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</si>
  <si>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</si>
  <si>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</si>
  <si>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</si>
  <si>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</si>
  <si>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</si>
  <si>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</si>
  <si>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</si>
  <si>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</si>
  <si>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</si>
  <si>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</si>
  <si>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</si>
  <si>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</si>
  <si>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</si>
  <si>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</si>
  <si>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</si>
  <si>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</si>
  <si>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</si>
  <si>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</si>
  <si>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</si>
  <si>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</si>
  <si>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</si>
  <si>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</si>
  <si>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</si>
  <si>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</si>
  <si>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</si>
  <si>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</si>
  <si>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</si>
  <si>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</si>
  <si>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</si>
  <si>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</si>
  <si>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</si>
  <si>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</si>
  <si>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</si>
  <si>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</si>
  <si>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</si>
  <si>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</si>
  <si>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</si>
  <si>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</si>
  <si>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</si>
  <si>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</si>
  <si>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</si>
  <si>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</si>
  <si>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</si>
  <si>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</si>
  <si>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</si>
  <si>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</si>
  <si>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</si>
  <si>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</si>
  <si>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</si>
  <si>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</si>
  <si>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</si>
  <si>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</si>
  <si>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</si>
  <si>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</si>
  <si>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</si>
  <si>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</si>
  <si>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</si>
  <si>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</si>
  <si>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</si>
  <si>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</si>
  <si>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</si>
  <si>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</si>
  <si>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</si>
  <si>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</si>
  <si>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</si>
  <si>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</si>
  <si>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</si>
  <si>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</si>
  <si>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</si>
  <si>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</si>
  <si>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</si>
  <si>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</si>
  <si>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</si>
  <si>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</si>
  <si>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</si>
  <si>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</si>
  <si>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</si>
  <si>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</si>
  <si>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</si>
  <si>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</si>
  <si>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</si>
  <si>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</si>
  <si>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</si>
  <si>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</si>
  <si>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</si>
  <si>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</si>
  <si>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</si>
  <si>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</si>
  <si>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</si>
  <si>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</si>
  <si>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</si>
  <si>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</si>
  <si>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</si>
  <si>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</si>
  <si>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</si>
  <si>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</si>
  <si>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</si>
  <si>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</si>
  <si>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</si>
  <si>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</si>
  <si>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</si>
  <si>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</si>
  <si>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</si>
  <si>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</si>
  <si>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</si>
  <si>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</si>
  <si>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</si>
  <si>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</si>
  <si>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</si>
  <si>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</si>
  <si>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</si>
  <si>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</si>
  <si>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</si>
  <si>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</si>
  <si>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</si>
  <si>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</si>
  <si>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</si>
  <si>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</si>
  <si>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</si>
  <si>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</si>
  <si>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</si>
  <si>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</si>
  <si>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</si>
  <si>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</si>
  <si>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</si>
  <si>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</si>
  <si>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</si>
  <si>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</si>
  <si>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</si>
  <si>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</si>
  <si>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</si>
  <si>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</si>
  <si>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</si>
  <si>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</si>
  <si>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</si>
  <si>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</si>
  <si>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</si>
  <si>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</si>
  <si>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</si>
  <si>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</si>
  <si>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</si>
  <si>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</si>
  <si>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</si>
  <si>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</si>
  <si>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</si>
  <si>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</si>
  <si>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</si>
  <si>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</si>
  <si>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</si>
  <si>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</si>
  <si>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</si>
  <si>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</si>
  <si>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</si>
  <si>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</si>
  <si>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</si>
  <si>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</si>
  <si>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</si>
  <si>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</si>
  <si>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</si>
  <si>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</si>
  <si>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</si>
  <si>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</si>
  <si>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</si>
  <si>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</si>
  <si>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</si>
  <si>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</si>
  <si>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</si>
  <si>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</si>
  <si>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</si>
  <si>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</si>
  <si>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</si>
  <si>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</si>
  <si>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</si>
  <si>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</si>
  <si>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</si>
  <si>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</si>
  <si>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</si>
  <si>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</si>
  <si>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</si>
  <si>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</si>
  <si>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</si>
  <si>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</si>
  <si>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</si>
  <si>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</si>
  <si>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</si>
  <si>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</si>
  <si>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</si>
  <si>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</si>
  <si>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</si>
  <si>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</si>
  <si>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</si>
  <si>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</si>
  <si>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</si>
  <si>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</si>
  <si>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</si>
  <si>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</si>
  <si>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</si>
  <si>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</si>
  <si>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</si>
  <si>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</si>
  <si>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</si>
  <si>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</si>
  <si>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</si>
  <si>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</si>
  <si>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</si>
  <si>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</si>
  <si>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</si>
  <si>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</si>
  <si>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</si>
  <si>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</si>
  <si>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</si>
  <si>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</si>
  <si>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</si>
  <si>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</si>
  <si>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</si>
  <si>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</si>
  <si>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</si>
  <si>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</si>
  <si>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</si>
  <si>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</si>
  <si>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</si>
  <si>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</si>
  <si>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</si>
  <si>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</si>
  <si>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</si>
  <si>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</si>
  <si>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</si>
  <si>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</si>
  <si>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</si>
  <si>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</si>
  <si>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</si>
  <si>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</si>
  <si>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</si>
  <si>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</si>
  <si>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</si>
  <si>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</si>
  <si>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</si>
  <si>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</si>
  <si>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</si>
  <si>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</si>
  <si>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</si>
  <si>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</si>
  <si>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</si>
  <si>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</si>
  <si>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</si>
  <si>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</si>
  <si>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</si>
  <si>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</si>
  <si>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</si>
  <si>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</si>
  <si>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</si>
  <si>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</si>
  <si>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</si>
  <si>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</si>
  <si>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</si>
  <si>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</si>
  <si>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</si>
  <si>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</si>
  <si>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</si>
  <si>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</si>
  <si>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</si>
  <si>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</si>
  <si>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</si>
  <si>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</si>
  <si>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</si>
  <si>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</si>
  <si>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</si>
  <si>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</si>
  <si>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</si>
  <si>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</si>
  <si>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</si>
  <si>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</si>
  <si>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</si>
  <si>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</si>
  <si>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</si>
  <si>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</si>
  <si>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</si>
  <si>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</si>
  <si>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</si>
  <si>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</si>
  <si>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</si>
  <si>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</si>
  <si>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</si>
  <si>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</si>
  <si>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</si>
  <si>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</si>
  <si>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</si>
  <si>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</si>
  <si>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</si>
  <si>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</si>
  <si>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</si>
  <si>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</si>
  <si>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</si>
  <si>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</si>
  <si>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</si>
  <si>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</si>
  <si>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</si>
  <si>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</si>
  <si>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</si>
  <si>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</si>
  <si>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</si>
  <si>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</si>
  <si>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</si>
  <si>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</si>
  <si>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</si>
  <si>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</si>
  <si>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</si>
  <si>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</si>
  <si>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</si>
  <si>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</si>
  <si>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</si>
  <si>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</si>
  <si>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</si>
  <si>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</si>
  <si>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</si>
  <si>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</si>
  <si>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</si>
  <si>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</si>
  <si>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</si>
  <si>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</si>
  <si>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</si>
  <si>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</si>
  <si>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</si>
  <si>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</si>
  <si>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</si>
  <si>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</si>
  <si>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</si>
  <si>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</si>
  <si>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</si>
  <si>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</si>
  <si>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</si>
  <si>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</si>
  <si>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</si>
  <si>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</si>
  <si>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</si>
  <si>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</si>
  <si>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</si>
  <si>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</si>
  <si>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</si>
  <si>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</si>
  <si>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</si>
  <si>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</si>
  <si>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</si>
  <si>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</si>
  <si>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</si>
  <si>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</si>
  <si>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</si>
  <si>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</si>
  <si>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</si>
  <si>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</si>
  <si>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</si>
  <si>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</si>
  <si>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</si>
  <si>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</si>
  <si>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</si>
  <si>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</si>
  <si>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</si>
  <si>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</si>
  <si>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</si>
  <si>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</si>
  <si>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</si>
  <si>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</si>
  <si>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</si>
  <si>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</si>
  <si>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</si>
  <si>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</si>
  <si>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</si>
  <si>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</si>
  <si>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</si>
  <si>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</si>
  <si>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</si>
  <si>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</si>
  <si>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</si>
  <si>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</si>
  <si>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</si>
  <si>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</si>
  <si>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</si>
  <si>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</si>
  <si>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</si>
  <si>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</si>
  <si>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</si>
  <si>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</si>
  <si>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</si>
  <si>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</si>
  <si>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</si>
  <si>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</si>
  <si>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</si>
  <si>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</si>
  <si>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</si>
  <si>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</si>
  <si>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</si>
  <si>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</si>
  <si>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</si>
  <si>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</si>
  <si>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</si>
  <si>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</si>
  <si>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</si>
  <si>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</si>
  <si>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</si>
  <si>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</si>
  <si>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</si>
  <si>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</si>
  <si>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</si>
  <si>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</si>
  <si>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</si>
  <si>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</si>
  <si>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</si>
  <si>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</si>
  <si>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</si>
  <si>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</si>
  <si>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</si>
  <si>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</si>
  <si>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</si>
  <si>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</si>
  <si>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</si>
  <si>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</si>
  <si>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</si>
  <si>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</si>
  <si>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</si>
  <si>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</si>
  <si>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</si>
  <si>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</si>
  <si>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</si>
  <si>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</si>
  <si>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</si>
  <si>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</si>
  <si>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</si>
  <si>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</si>
  <si>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</si>
  <si>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</si>
  <si>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</si>
  <si>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</si>
  <si>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</si>
  <si>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</si>
  <si>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</si>
  <si>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</si>
  <si>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</si>
  <si>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</si>
  <si>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</si>
  <si>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</si>
  <si>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</si>
  <si>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</si>
  <si>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</si>
  <si>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</si>
  <si>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</si>
  <si>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</si>
  <si>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</si>
  <si>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</si>
  <si>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</si>
  <si>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</si>
  <si>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</si>
  <si>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</si>
  <si>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</si>
  <si>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</si>
  <si>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</si>
  <si>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</si>
  <si>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</si>
  <si>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</si>
  <si>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</si>
  <si>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</si>
  <si>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</si>
  <si>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</si>
  <si>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</si>
  <si>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</si>
  <si>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</si>
  <si>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</si>
  <si>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</si>
  <si>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</si>
  <si>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</si>
  <si>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</si>
  <si>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</si>
  <si>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</si>
  <si>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</si>
  <si>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</si>
  <si>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</si>
  <si>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</si>
  <si>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</si>
  <si>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</si>
  <si>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</si>
  <si>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</si>
  <si>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</si>
  <si>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</si>
  <si>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</si>
  <si>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</si>
  <si>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</si>
  <si>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</si>
  <si>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</si>
  <si>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</si>
  <si>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</si>
  <si>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</si>
  <si>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</si>
  <si>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</si>
  <si>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</si>
  <si>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</si>
  <si>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</si>
  <si>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</si>
  <si>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</si>
  <si>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</si>
  <si>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</si>
  <si>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</si>
  <si>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</si>
  <si>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</si>
  <si>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</si>
  <si>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</si>
  <si>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</si>
  <si>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</si>
  <si>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</si>
  <si>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</si>
  <si>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</si>
  <si>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</si>
  <si>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</si>
  <si>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</si>
  <si>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</si>
  <si>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</si>
  <si>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</si>
  <si>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</si>
  <si>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</si>
  <si>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</si>
  <si>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</si>
  <si>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</si>
  <si>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</si>
  <si>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</si>
  <si>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</si>
  <si>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</si>
  <si>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</si>
  <si>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</si>
  <si>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</si>
  <si>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</si>
  <si>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</si>
  <si>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</si>
  <si>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</si>
  <si>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</si>
  <si>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</si>
  <si>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</si>
  <si>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</si>
  <si>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</si>
  <si>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</si>
  <si>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</si>
  <si>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</si>
  <si>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</si>
  <si>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</si>
  <si>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</si>
  <si>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</si>
  <si>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</si>
  <si>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</si>
  <si>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</si>
  <si>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</si>
  <si>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</si>
  <si>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</si>
  <si>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</si>
  <si>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</si>
  <si>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</si>
  <si>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</si>
  <si>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</si>
  <si>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</si>
  <si>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</si>
  <si>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</si>
  <si>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</si>
  <si>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</si>
  <si>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</si>
  <si>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</si>
  <si>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</si>
  <si>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</si>
  <si>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</si>
  <si>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</si>
  <si>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</si>
  <si>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</si>
  <si>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</si>
  <si>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</si>
  <si>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</si>
  <si>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</si>
  <si>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</si>
  <si>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</si>
  <si>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</si>
  <si>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</si>
  <si>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</si>
  <si>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</si>
  <si>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</si>
  <si>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</si>
  <si>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</si>
  <si>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</si>
  <si>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</si>
  <si>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</si>
  <si>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</si>
  <si>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</si>
  <si>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</si>
  <si>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</si>
  <si>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</si>
  <si>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</si>
  <si>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</si>
  <si>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</si>
  <si>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</si>
  <si>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</si>
  <si>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</si>
  <si>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</si>
  <si>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</si>
  <si>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</si>
  <si>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</si>
  <si>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</si>
  <si>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</si>
  <si>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</si>
  <si>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</si>
  <si>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</si>
  <si>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</si>
  <si>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</si>
  <si>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</si>
  <si>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</si>
  <si>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</si>
  <si>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</si>
  <si>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</si>
  <si>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</si>
  <si>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</si>
  <si>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</si>
  <si>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</si>
  <si>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</si>
  <si>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</si>
  <si>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</si>
  <si>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</si>
  <si>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</si>
  <si>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</si>
  <si>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</si>
  <si>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</si>
  <si>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</si>
  <si>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</si>
  <si>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</si>
  <si>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</si>
  <si>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</si>
  <si>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</si>
  <si>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</si>
  <si>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</si>
  <si>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</si>
  <si>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</si>
  <si>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</si>
  <si>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</si>
  <si>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</si>
  <si>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</si>
  <si>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</si>
  <si>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</si>
  <si>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</si>
  <si>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</si>
  <si>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</si>
  <si>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</si>
  <si>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</si>
  <si>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</si>
  <si>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</si>
  <si>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</si>
  <si>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</si>
  <si>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</si>
  <si>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</si>
  <si>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</si>
  <si>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</si>
  <si>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</si>
  <si>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</si>
  <si>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</si>
  <si>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c</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</si>
  <si>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</si>
  <si>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</si>
  <si>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</si>
  <si>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</si>
  <si>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</si>
  <si>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</si>
  <si>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</si>
  <si>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</si>
  <si>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</si>
  <si>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</si>
  <si>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</si>
  <si>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</si>
  <si>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</si>
  <si>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</si>
  <si>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</si>
  <si>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</si>
  <si>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</si>
  <si>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</si>
  <si>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</si>
  <si>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</si>
  <si>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</si>
  <si>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</si>
  <si>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</si>
  <si>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</si>
  <si>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</si>
  <si>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</si>
  <si>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</si>
  <si>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</si>
  <si>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</si>
  <si>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</si>
  <si>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</si>
  <si>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</si>
  <si>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</si>
  <si>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</si>
  <si>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</si>
  <si>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</si>
  <si>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</si>
  <si>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</si>
  <si>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</si>
  <si>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</si>
  <si>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</si>
  <si>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</si>
  <si>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</si>
  <si>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</si>
  <si>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</si>
  <si>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</si>
  <si>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</si>
  <si>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</si>
  <si>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</si>
  <si>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</si>
  <si>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</si>
  <si>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</si>
  <si>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</si>
  <si>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</si>
  <si>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</si>
  <si>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</si>
  <si>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</si>
  <si>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</si>
  <si>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</si>
  <si>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</si>
  <si>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</si>
  <si>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</si>
  <si>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</si>
  <si>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</si>
  <si>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</si>
  <si>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</si>
  <si>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</si>
  <si>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</si>
  <si>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</si>
  <si>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</si>
  <si>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</si>
  <si>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</si>
  <si>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</si>
  <si>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</si>
  <si>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</si>
  <si>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</si>
  <si>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</si>
  <si>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</si>
  <si>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</si>
  <si>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</si>
  <si>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</si>
  <si>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</si>
  <si>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</si>
  <si>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</si>
  <si>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</si>
  <si>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</si>
  <si>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</si>
  <si>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</si>
  <si>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</si>
  <si>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</si>
  <si>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</si>
  <si>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</si>
  <si>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</si>
  <si>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</si>
  <si>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</si>
  <si>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</si>
  <si>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</si>
  <si>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</si>
  <si>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</si>
  <si>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</si>
  <si>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</si>
  <si>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</si>
  <si>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</si>
  <si>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</si>
  <si>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</si>
  <si>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</si>
  <si>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</si>
  <si>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</si>
  <si>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</si>
  <si>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</si>
  <si>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</si>
  <si>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</si>
  <si>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</si>
  <si>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</si>
  <si>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</si>
  <si>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</si>
  <si>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</si>
  <si>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</si>
  <si>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</si>
  <si>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</si>
  <si>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</si>
  <si>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</si>
  <si>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</si>
  <si>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</si>
  <si>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</si>
  <si>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</si>
  <si>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</si>
  <si>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</si>
  <si>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</si>
  <si>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</si>
  <si>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</si>
  <si>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</si>
  <si>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</si>
  <si>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</si>
  <si>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</si>
  <si>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</si>
  <si>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</si>
  <si>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</si>
  <si>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</si>
  <si>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</si>
  <si>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</si>
  <si>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</si>
  <si>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</si>
  <si>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</si>
  <si>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</si>
  <si>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</si>
  <si>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</si>
  <si>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</si>
  <si>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</si>
  <si>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</si>
  <si>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</si>
  <si>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</si>
  <si>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</si>
  <si>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</si>
  <si>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</si>
  <si>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</si>
  <si>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</si>
  <si>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</si>
  <si>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</si>
  <si>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</si>
  <si>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</si>
  <si>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</si>
  <si>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</si>
  <si>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</si>
  <si>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</si>
  <si>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</si>
  <si>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</si>
  <si>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</si>
  <si>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</si>
  <si>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</si>
  <si>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</si>
  <si>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</si>
  <si>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</si>
  <si>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</si>
  <si>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</si>
  <si>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</si>
  <si>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</si>
  <si>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</si>
  <si>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</si>
  <si>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</si>
  <si>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</si>
  <si>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</si>
  <si>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</si>
  <si>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</si>
  <si>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</si>
  <si>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</si>
  <si>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</si>
  <si>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</si>
  <si>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</si>
  <si>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</si>
  <si>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</si>
  <si>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</si>
  <si>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</si>
  <si>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</si>
  <si>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</si>
  <si>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</si>
  <si>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</si>
  <si>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</si>
  <si>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</si>
  <si>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</si>
  <si>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</si>
  <si>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</si>
  <si>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</si>
  <si>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</si>
  <si>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</si>
  <si>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</si>
  <si>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</si>
  <si>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</si>
  <si>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</si>
  <si>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</si>
  <si>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</si>
  <si>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</si>
  <si>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</si>
  <si>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</si>
  <si>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</si>
  <si>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Fluvial - Carga e Descarga</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</si>
  <si>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</si>
  <si>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</si>
  <si>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</si>
  <si>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</si>
  <si>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</si>
  <si>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</si>
  <si>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</si>
  <si>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</si>
  <si>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</si>
  <si>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</si>
  <si>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</si>
  <si>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</si>
  <si>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</si>
  <si>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</si>
  <si>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</si>
  <si>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</si>
  <si>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</si>
  <si>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</si>
  <si>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</si>
  <si>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</si>
  <si>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</si>
  <si>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</si>
  <si>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</si>
  <si>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</si>
  <si>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</si>
  <si>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</si>
  <si>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</si>
  <si>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</si>
  <si>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</si>
  <si>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</si>
  <si>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</si>
  <si>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</si>
  <si>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</si>
  <si>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</si>
  <si>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</si>
  <si>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</si>
  <si>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</si>
  <si>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</si>
  <si>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</si>
  <si>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</si>
  <si>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</si>
  <si>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</si>
  <si>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</si>
  <si>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</si>
  <si>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</si>
  <si>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</si>
  <si>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</si>
  <si>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</si>
  <si>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</si>
  <si>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</si>
  <si>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</si>
  <si>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</si>
  <si>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</si>
  <si>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</si>
  <si>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</si>
  <si>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</si>
  <si>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</si>
  <si>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</si>
  <si>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</si>
  <si>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</si>
  <si>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</si>
  <si>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</si>
  <si>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</si>
  <si>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</si>
  <si>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</si>
  <si>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</si>
  <si>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</si>
  <si>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</si>
  <si>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</si>
  <si>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</si>
  <si>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</si>
  <si>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</si>
  <si>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</si>
  <si>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</si>
  <si>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</si>
  <si>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</si>
  <si>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</si>
  <si>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</si>
  <si>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</si>
  <si>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</si>
  <si>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</si>
  <si>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</si>
  <si>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</si>
  <si>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</si>
  <si>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</si>
  <si>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</si>
  <si>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</si>
  <si>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</si>
  <si>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</si>
  <si>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</si>
  <si>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</si>
  <si>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</si>
  <si>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</si>
  <si>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</si>
  <si>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</si>
  <si>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</si>
  <si>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</si>
  <si>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</si>
  <si>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</si>
  <si>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</si>
  <si>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</si>
  <si>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</si>
  <si>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</si>
  <si>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</si>
  <si>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</si>
  <si>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</si>
  <si>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</si>
  <si>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</si>
  <si>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</si>
  <si>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</si>
  <si>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</si>
  <si>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</si>
  <si>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</si>
  <si>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</si>
  <si>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</si>
  <si>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</si>
  <si>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</si>
  <si>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</si>
  <si>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</si>
  <si>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</si>
  <si>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</si>
  <si>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</si>
  <si>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</si>
  <si>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</si>
  <si>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</si>
  <si>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</si>
  <si>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</si>
  <si>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</si>
  <si>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</si>
  <si>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</si>
  <si>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</si>
  <si>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</si>
  <si>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</si>
  <si>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</si>
  <si>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</si>
  <si>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</si>
  <si>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</si>
  <si>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</si>
  <si>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</si>
  <si>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</si>
  <si>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</si>
  <si>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</si>
  <si>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</si>
  <si>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</si>
  <si>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</si>
  <si>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</si>
  <si>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</si>
  <si>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</si>
  <si>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</si>
  <si>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</si>
  <si>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</si>
  <si>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</si>
  <si>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</si>
  <si>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</si>
  <si>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</si>
  <si>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</si>
  <si>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</si>
  <si>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</si>
  <si>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</si>
  <si>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</si>
  <si>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</si>
  <si>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</si>
  <si>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</si>
  <si>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</si>
  <si>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</si>
  <si>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</si>
  <si>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</si>
  <si>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</si>
  <si>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</si>
  <si>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</si>
  <si>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</si>
  <si>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</si>
  <si>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</si>
  <si>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</si>
  <si>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</si>
  <si>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</si>
  <si>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</si>
  <si>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</si>
  <si>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</si>
  <si>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</si>
  <si>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</si>
  <si>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</si>
  <si>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</si>
  <si>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</si>
  <si>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</si>
  <si>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</si>
  <si>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</si>
  <si>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</si>
  <si>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</si>
  <si>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</si>
  <si>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</si>
  <si>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</si>
  <si>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</si>
  <si>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</si>
  <si>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</si>
  <si>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</si>
  <si>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</si>
  <si>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</si>
  <si>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</si>
  <si>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</si>
  <si>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</si>
  <si>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</si>
  <si>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</si>
  <si>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</si>
  <si>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</si>
  <si>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</si>
  <si>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</si>
  <si>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</si>
  <si>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</si>
  <si>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</si>
  <si>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</si>
  <si>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</si>
  <si>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</si>
  <si>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</si>
  <si>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</si>
  <si>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</si>
  <si>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</si>
  <si>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</si>
  <si>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</si>
  <si>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</si>
  <si>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</si>
  <si>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</si>
  <si>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</si>
  <si>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</si>
  <si>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</si>
  <si>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</si>
  <si>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</si>
  <si>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</si>
  <si>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</si>
  <si>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</si>
  <si>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</si>
  <si>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</si>
  <si>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</si>
  <si>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</si>
  <si>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</si>
  <si>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</si>
  <si>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</si>
  <si>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</si>
  <si>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</si>
  <si>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</si>
  <si>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</si>
  <si>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</si>
  <si>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</si>
  <si>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</si>
  <si>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</si>
  <si>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</si>
  <si>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</si>
  <si>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</si>
  <si>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</si>
  <si>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</si>
  <si>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</si>
  <si>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</si>
  <si>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</si>
  <si>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</si>
  <si>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</si>
  <si>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</si>
  <si>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</si>
  <si>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</si>
  <si>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</si>
  <si>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</si>
  <si>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</si>
  <si>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</si>
  <si>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</si>
  <si>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</si>
  <si>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</si>
  <si>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</si>
  <si>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</si>
  <si>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</si>
  <si>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</si>
  <si>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</si>
  <si>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</si>
  <si>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</si>
  <si>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</si>
  <si>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</si>
  <si>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</si>
  <si>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</si>
  <si>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</si>
  <si>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</si>
  <si>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</si>
  <si>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</si>
  <si>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</si>
  <si>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</si>
  <si>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</si>
  <si>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</si>
  <si>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</si>
  <si>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</si>
  <si>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</si>
  <si>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</si>
  <si>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</si>
  <si>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</si>
  <si>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</si>
  <si>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</si>
  <si>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</si>
  <si>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</si>
  <si>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</si>
  <si>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</si>
  <si>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</si>
  <si>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</si>
  <si>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</si>
  <si>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</si>
  <si>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</si>
  <si>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</si>
  <si>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</si>
  <si>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</si>
  <si>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</si>
  <si>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</si>
  <si>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</si>
  <si>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</si>
  <si>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</si>
  <si>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</si>
  <si>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</si>
  <si>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</si>
  <si>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</si>
  <si>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</si>
  <si>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</si>
  <si>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</si>
  <si>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</si>
  <si>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</si>
  <si>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</si>
  <si>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</si>
  <si>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</si>
  <si>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</si>
  <si>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</si>
  <si>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</si>
  <si>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</si>
  <si>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</si>
  <si>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</si>
  <si>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</si>
  <si>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</si>
  <si>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</si>
  <si>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</si>
  <si>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</si>
  <si>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</si>
  <si>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</si>
  <si>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</si>
  <si>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</si>
  <si>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</si>
  <si>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</si>
  <si>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</si>
  <si>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</si>
  <si>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</si>
  <si>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</si>
  <si>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</si>
  <si>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</si>
  <si>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</si>
  <si>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</si>
  <si>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</si>
  <si>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</si>
  <si>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</si>
  <si>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</si>
  <si>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</si>
  <si>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Tratamentos Superficiais</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</si>
  <si>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</si>
  <si>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</si>
  <si>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</si>
  <si>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</si>
  <si>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</si>
  <si>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</si>
  <si>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</si>
  <si>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</si>
  <si>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</si>
  <si>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</si>
  <si>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</si>
  <si>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</si>
  <si>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</si>
  <si>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</si>
  <si>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</si>
  <si>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</si>
  <si>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</si>
  <si>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</si>
  <si>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</si>
  <si>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</si>
  <si>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</si>
  <si>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</si>
  <si>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</si>
  <si>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</si>
  <si>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</si>
  <si>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</si>
  <si>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</si>
  <si>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</si>
  <si>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</si>
  <si>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</si>
  <si>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</si>
  <si>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</si>
  <si>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</si>
  <si>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</si>
  <si>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</si>
  <si>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</si>
  <si>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</si>
  <si>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</si>
  <si>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</si>
  <si>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</si>
  <si>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</si>
  <si>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</si>
  <si>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</si>
  <si>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</si>
  <si>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</si>
  <si>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</si>
  <si>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</si>
  <si>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</si>
  <si>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</si>
  <si>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</si>
  <si>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</si>
  <si>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</si>
  <si>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</si>
  <si>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</si>
  <si>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</si>
  <si>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</si>
  <si>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</si>
  <si>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</si>
  <si>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</si>
  <si>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</si>
  <si>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</si>
  <si>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</si>
  <si>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</si>
  <si>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</si>
  <si>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</si>
  <si>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</si>
  <si>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</si>
  <si>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</si>
  <si>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</si>
  <si>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</si>
  <si>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</si>
  <si>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</si>
  <si>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</si>
  <si>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</si>
  <si>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</si>
  <si>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</si>
  <si>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</si>
  <si>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</si>
  <si>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</si>
  <si>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</si>
  <si>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</si>
  <si>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</si>
  <si>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</si>
  <si>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</si>
  <si>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</si>
  <si>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</si>
  <si>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</si>
  <si>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</si>
  <si>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</si>
  <si>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</si>
  <si>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</si>
  <si>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</si>
  <si>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</si>
  <si>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</si>
  <si>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</si>
  <si>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</si>
  <si>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</si>
  <si>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</si>
  <si>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</si>
  <si>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</si>
  <si>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</si>
  <si>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</si>
  <si>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</si>
  <si>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</si>
  <si>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</si>
  <si>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</si>
  <si>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</si>
  <si>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</si>
  <si>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</si>
  <si>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</si>
  <si>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</si>
  <si>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</si>
  <si>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</si>
  <si>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</si>
  <si>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</si>
  <si>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</si>
  <si>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</si>
  <si>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</si>
  <si>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</si>
  <si>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</si>
  <si>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</si>
  <si>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</si>
  <si>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</si>
  <si>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</si>
  <si>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</si>
  <si>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</si>
  <si>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</si>
  <si>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</si>
  <si>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</si>
  <si>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</si>
  <si>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</si>
  <si>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</si>
  <si>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</si>
  <si>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</si>
  <si>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</si>
  <si>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</si>
  <si>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</si>
  <si>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</si>
  <si>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</si>
  <si>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</si>
  <si>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</si>
  <si>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</si>
  <si>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</si>
  <si>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</si>
  <si>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</si>
  <si>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</si>
  <si>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</si>
  <si>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</si>
  <si>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</si>
  <si>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</si>
  <si>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</si>
  <si>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</si>
  <si>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</si>
  <si>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</si>
  <si>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</si>
  <si>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</si>
  <si>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</si>
  <si>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</si>
  <si>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</si>
  <si>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</si>
  <si>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</si>
  <si>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</si>
  <si>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</si>
  <si>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</si>
  <si>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</si>
  <si>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</si>
  <si>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</si>
  <si>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</si>
  <si>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</si>
  <si>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</si>
  <si>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</si>
  <si>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</si>
  <si>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</si>
  <si>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</si>
  <si>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</si>
  <si>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</si>
  <si>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</si>
  <si>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</si>
  <si>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</si>
  <si>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</si>
  <si>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</si>
  <si>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</si>
  <si>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</si>
  <si>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</si>
  <si>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</si>
  <si>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</si>
  <si>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</si>
  <si>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</si>
  <si>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</si>
  <si>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</si>
  <si>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</si>
  <si>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</si>
  <si>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</si>
  <si>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</si>
  <si>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</si>
  <si>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</si>
  <si>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</si>
  <si>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</si>
  <si>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</si>
  <si>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</si>
  <si>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</si>
  <si>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</si>
  <si>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</si>
  <si>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</si>
  <si>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</si>
  <si>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</si>
  <si>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</si>
  <si>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</si>
  <si>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</si>
  <si>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</si>
  <si>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</si>
  <si>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</si>
  <si>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</si>
  <si>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</si>
  <si>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</si>
  <si>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</si>
  <si>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</si>
  <si>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</si>
  <si>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</si>
  <si>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</si>
  <si>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</si>
  <si>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</si>
  <si>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</si>
  <si>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</si>
  <si>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</si>
  <si>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</si>
  <si>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</si>
  <si>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</si>
  <si>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</si>
  <si>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</si>
  <si>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</si>
  <si>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</si>
  <si>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</si>
  <si>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</si>
  <si>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</si>
  <si>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</si>
  <si>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</si>
  <si>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</si>
  <si>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</si>
  <si>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</si>
  <si>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</si>
  <si>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</si>
  <si>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</si>
  <si>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</si>
  <si>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</si>
  <si>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</si>
  <si>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</si>
  <si>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</si>
  <si>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</si>
  <si>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</si>
  <si>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</si>
  <si>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</si>
  <si>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</si>
  <si>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</si>
  <si>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</si>
  <si>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</si>
  <si>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</si>
  <si>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</si>
  <si>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</si>
  <si>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</si>
  <si>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</si>
  <si>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</si>
  <si>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</si>
  <si>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</si>
  <si>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</si>
  <si>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</si>
  <si>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</si>
  <si>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</si>
  <si>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</si>
  <si>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</si>
  <si>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</si>
  <si>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</si>
  <si>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</si>
  <si>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</si>
  <si>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</si>
  <si>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</si>
  <si>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</si>
  <si>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</si>
  <si>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</si>
  <si>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</si>
  <si>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</si>
  <si>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</si>
  <si>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</si>
  <si>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</si>
  <si>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</si>
  <si>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</si>
  <si>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</si>
  <si>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</si>
  <si>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</si>
  <si>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</si>
  <si>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</si>
  <si>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</si>
  <si>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</si>
  <si>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</si>
  <si>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</si>
  <si>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</si>
  <si>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</si>
  <si>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</si>
  <si>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</si>
  <si>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</si>
  <si>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</si>
  <si>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</si>
  <si>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</si>
  <si>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</si>
  <si>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</si>
  <si>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</si>
  <si>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</si>
  <si>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</si>
  <si>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</si>
  <si>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</si>
  <si>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</si>
  <si>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</si>
  <si>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</si>
  <si>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</si>
  <si>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</si>
  <si>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</si>
  <si>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</si>
  <si>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</si>
  <si>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</si>
  <si>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</si>
  <si>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</si>
  <si>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</si>
  <si>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</si>
  <si>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</si>
  <si>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</si>
  <si>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</si>
  <si>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</si>
  <si>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</si>
  <si>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</si>
  <si>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</si>
  <si>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</si>
  <si>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</si>
  <si>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</si>
  <si>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</si>
  <si>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</si>
  <si>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</si>
  <si>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</si>
  <si>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</si>
  <si>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</si>
  <si>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</si>
  <si>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</si>
  <si>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</si>
  <si>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</si>
  <si>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</si>
  <si>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</si>
  <si>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</si>
  <si>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</si>
  <si>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</si>
  <si>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</si>
  <si>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</si>
  <si>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</si>
  <si>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</si>
  <si>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</si>
  <si>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</si>
  <si>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</si>
  <si>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</si>
  <si>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</si>
  <si>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</si>
  <si>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</si>
  <si>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</si>
  <si>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</si>
  <si>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</si>
  <si>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</si>
  <si>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</si>
  <si>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</si>
  <si>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</si>
  <si>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</si>
  <si>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</si>
  <si>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</si>
  <si>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</si>
  <si>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</si>
  <si>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</si>
  <si>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</si>
  <si>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</si>
  <si>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</si>
  <si>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</si>
  <si>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SERVIÇOS</t>
  </si>
  <si>
    <t>ABERTURA PARA ENCAIXE DE CUBA OU LAVATORIO EM BANCADA DE MARMORE/ GRANITO OU OUTRO TIPO DE PEDRA NATURAL</t>
  </si>
  <si>
    <t>CR</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</si>
  <si>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</si>
  <si>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</si>
  <si>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</si>
  <si>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</si>
  <si>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</si>
  <si>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</si>
  <si>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</si>
  <si>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</si>
  <si>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</si>
  <si>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</si>
  <si>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</si>
  <si>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</si>
  <si>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</si>
  <si>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</si>
  <si>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</si>
  <si>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</si>
  <si>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</si>
  <si>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</si>
  <si>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</si>
  <si>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</si>
  <si>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</si>
  <si>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</si>
  <si>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</si>
  <si>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</si>
  <si>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</si>
  <si>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</si>
  <si>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</si>
  <si>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</si>
  <si>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</si>
  <si>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</si>
  <si>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</si>
  <si>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</si>
  <si>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</si>
  <si>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</si>
  <si>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</si>
  <si>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</si>
  <si>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</si>
  <si>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</si>
  <si>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</si>
  <si>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</si>
  <si>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</si>
  <si>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</si>
  <si>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</si>
  <si>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</si>
  <si>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</si>
  <si>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</si>
  <si>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</si>
  <si>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</si>
  <si>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</si>
  <si>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</si>
  <si>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</si>
  <si>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</si>
  <si>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</si>
  <si>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</si>
  <si>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</si>
  <si>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</si>
  <si>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</si>
  <si>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</si>
  <si>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</si>
  <si>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</si>
  <si>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</si>
  <si>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</si>
  <si>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</si>
  <si>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</si>
  <si>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</si>
  <si>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</si>
  <si>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</si>
  <si>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</si>
  <si>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</si>
  <si>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</si>
  <si>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</si>
  <si>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</si>
  <si>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</si>
  <si>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</si>
  <si>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</si>
  <si>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</si>
  <si>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</si>
  <si>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</si>
  <si>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</si>
  <si>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</si>
  <si>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</si>
  <si>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</si>
  <si>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</si>
  <si>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</si>
  <si>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</si>
  <si>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</si>
  <si>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</si>
  <si>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</si>
  <si>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</si>
  <si>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</si>
  <si>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</si>
  <si>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</si>
  <si>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</si>
  <si>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</si>
  <si>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</si>
  <si>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</si>
  <si>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</si>
  <si>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</si>
  <si>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</si>
  <si>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</si>
  <si>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</si>
  <si>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</si>
  <si>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</si>
  <si>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</si>
  <si>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</si>
  <si>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</si>
  <si>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</si>
  <si>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</si>
  <si>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</si>
  <si>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</si>
  <si>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</si>
  <si>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</si>
  <si>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</si>
  <si>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</si>
  <si>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</si>
  <si>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</si>
  <si>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</si>
  <si>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</si>
  <si>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</si>
  <si>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</si>
  <si>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</si>
  <si>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</si>
  <si>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</si>
  <si>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</si>
  <si>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</si>
  <si>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</si>
  <si>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</si>
  <si>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</si>
  <si>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</si>
  <si>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</si>
  <si>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</si>
  <si>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</si>
  <si>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</si>
  <si>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</si>
  <si>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</si>
  <si>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</si>
  <si>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</si>
  <si>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</si>
  <si>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</si>
  <si>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</si>
  <si>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</si>
  <si>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</si>
  <si>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</si>
  <si>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</si>
  <si>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</si>
  <si>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AJUDANTE DE ELETRICISTA (HORISTA)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</si>
  <si>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</si>
  <si>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</si>
  <si>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</si>
  <si>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</si>
  <si>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</si>
  <si>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</si>
  <si>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</si>
  <si>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</si>
  <si>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</si>
  <si>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</si>
  <si>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</si>
  <si>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</si>
  <si>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</si>
  <si>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</si>
  <si>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</si>
  <si>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</si>
  <si>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</si>
  <si>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</si>
  <si>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</si>
  <si>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</si>
  <si>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</si>
  <si>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</si>
  <si>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</si>
  <si>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</si>
  <si>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</si>
  <si>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</si>
  <si>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</si>
  <si>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</si>
  <si>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</si>
  <si>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</si>
  <si>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</si>
  <si>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</si>
  <si>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</si>
  <si>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</si>
  <si>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</si>
  <si>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</si>
  <si>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</si>
  <si>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</si>
  <si>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</si>
  <si>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</si>
  <si>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</si>
  <si>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</si>
  <si>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</si>
  <si>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</si>
  <si>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</si>
  <si>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</si>
  <si>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</si>
  <si>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</si>
  <si>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</si>
  <si>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</si>
  <si>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</si>
  <si>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</si>
  <si>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</si>
  <si>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</si>
  <si>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</si>
  <si>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</si>
  <si>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</si>
  <si>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</si>
  <si>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</si>
  <si>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</si>
  <si>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</si>
  <si>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</si>
  <si>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</si>
  <si>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</si>
  <si>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</si>
  <si>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</si>
  <si>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</si>
  <si>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</si>
  <si>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</si>
  <si>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</si>
  <si>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</si>
  <si>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</si>
  <si>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</si>
  <si>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</si>
  <si>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</si>
  <si>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</si>
  <si>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</si>
  <si>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</si>
  <si>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</si>
  <si>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</si>
  <si>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</si>
  <si>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</si>
  <si>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</si>
  <si>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</si>
  <si>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</si>
  <si>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</si>
  <si>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</si>
  <si>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</si>
  <si>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</si>
  <si>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</si>
  <si>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</si>
  <si>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</si>
  <si>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</si>
  <si>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</si>
  <si>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</si>
  <si>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</si>
  <si>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</si>
  <si>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</si>
  <si>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</si>
  <si>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</si>
  <si>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</si>
  <si>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</si>
  <si>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</si>
  <si>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</si>
  <si>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</si>
  <si>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</si>
  <si>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</si>
  <si>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</si>
  <si>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</si>
  <si>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</si>
  <si>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</si>
  <si>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</si>
  <si>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</si>
  <si>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</si>
  <si>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</si>
  <si>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</si>
  <si>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</si>
  <si>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</si>
  <si>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</si>
  <si>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</si>
  <si>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</si>
  <si>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</si>
  <si>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</si>
  <si>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</si>
  <si>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</si>
  <si>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</si>
  <si>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</si>
  <si>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</si>
  <si>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</si>
  <si>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</si>
  <si>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</si>
  <si>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</si>
  <si>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</si>
  <si>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</si>
  <si>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</si>
  <si>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</si>
  <si>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</si>
  <si>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</si>
  <si>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</si>
  <si>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</si>
  <si>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</si>
  <si>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</si>
  <si>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</si>
  <si>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</si>
  <si>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</si>
  <si>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</si>
  <si>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</si>
  <si>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</si>
  <si>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</si>
  <si>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</si>
  <si>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</si>
  <si>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</si>
  <si>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</si>
  <si>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</si>
  <si>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</si>
  <si>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</si>
  <si>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</si>
  <si>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</si>
  <si>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</si>
  <si>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</si>
  <si>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</si>
  <si>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</si>
  <si>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</si>
  <si>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</si>
  <si>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</si>
  <si>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</si>
  <si>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</si>
  <si>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</si>
  <si>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</si>
  <si>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</si>
  <si>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</si>
  <si>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</si>
  <si>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</si>
  <si>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</si>
  <si>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</si>
  <si>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</si>
  <si>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</si>
  <si>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</si>
  <si>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</si>
  <si>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</si>
  <si>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</si>
  <si>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</si>
  <si>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</si>
  <si>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</si>
  <si>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</si>
  <si>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</si>
  <si>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</si>
  <si>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</si>
  <si>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</si>
  <si>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</si>
  <si>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</si>
  <si>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</si>
  <si>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</si>
  <si>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</si>
  <si>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</si>
  <si>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</si>
  <si>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</si>
  <si>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</si>
  <si>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</si>
  <si>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</si>
  <si>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</si>
  <si>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</si>
  <si>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</si>
  <si>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</si>
  <si>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</si>
  <si>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</si>
  <si>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</si>
  <si>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</si>
  <si>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</si>
  <si>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</si>
  <si>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</si>
  <si>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</si>
  <si>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</si>
  <si>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</si>
  <si>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</si>
  <si>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</si>
  <si>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</si>
  <si>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</si>
  <si>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</si>
  <si>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</si>
  <si>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</si>
  <si>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</si>
  <si>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</si>
  <si>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</si>
  <si>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</si>
  <si>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</si>
  <si>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</si>
  <si>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</si>
  <si>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</si>
  <si>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</si>
  <si>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</si>
  <si>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</si>
  <si>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</si>
  <si>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</si>
  <si>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</si>
  <si>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</si>
  <si>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</si>
  <si>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</si>
  <si>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</si>
  <si>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</si>
  <si>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</si>
  <si>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</si>
  <si>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</si>
  <si>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</si>
  <si>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</si>
  <si>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</si>
  <si>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</si>
  <si>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</si>
  <si>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</si>
  <si>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</si>
  <si>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</si>
  <si>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</si>
  <si>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</si>
  <si>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</si>
  <si>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</si>
  <si>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</si>
  <si>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</si>
  <si>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</si>
  <si>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</si>
  <si>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</si>
  <si>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</si>
  <si>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</si>
  <si>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</si>
  <si>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</si>
  <si>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</si>
  <si>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</si>
  <si>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</si>
  <si>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</si>
  <si>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</si>
  <si>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</si>
  <si>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</si>
  <si>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</si>
  <si>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</si>
  <si>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</si>
  <si>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</si>
  <si>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</si>
  <si>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</si>
  <si>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</si>
  <si>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</si>
  <si>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</si>
  <si>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</si>
  <si>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</si>
  <si>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</si>
  <si>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</si>
  <si>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</si>
  <si>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</si>
  <si>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</si>
  <si>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</si>
  <si>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</si>
  <si>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</si>
  <si>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</si>
  <si>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</si>
  <si>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</si>
  <si>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</si>
  <si>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</si>
  <si>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</si>
  <si>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</si>
  <si>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</si>
  <si>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</si>
  <si>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</si>
  <si>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</si>
  <si>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</si>
  <si>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</si>
  <si>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</si>
  <si>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</si>
  <si>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</si>
  <si>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</si>
  <si>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</si>
  <si>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</si>
  <si>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</si>
  <si>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</si>
  <si>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</si>
  <si>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</si>
  <si>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</si>
  <si>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</si>
  <si>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</si>
  <si>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</si>
  <si>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</si>
  <si>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</si>
  <si>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</si>
  <si>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</si>
  <si>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</si>
  <si>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</si>
  <si>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</si>
  <si>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</si>
  <si>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</si>
  <si>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</si>
  <si>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</si>
  <si>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</si>
  <si>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</si>
  <si>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</si>
  <si>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</si>
  <si>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</si>
  <si>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</si>
  <si>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</si>
  <si>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</si>
  <si>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</si>
  <si>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</si>
  <si>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</si>
  <si>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</si>
  <si>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</si>
  <si>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</si>
  <si>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</si>
  <si>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</si>
  <si>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</si>
  <si>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</si>
  <si>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</si>
  <si>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</si>
  <si>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</si>
  <si>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</si>
  <si>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</si>
  <si>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</si>
  <si>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</si>
  <si>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</si>
  <si>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</si>
  <si>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</si>
  <si>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</si>
  <si>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</si>
  <si>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</si>
  <si>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</si>
  <si>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</si>
  <si>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</si>
  <si>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</si>
  <si>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</si>
  <si>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</si>
  <si>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</si>
  <si>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</si>
  <si>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</si>
  <si>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</si>
  <si>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</si>
  <si>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</si>
  <si>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</si>
  <si>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</si>
  <si>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</si>
  <si>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</si>
  <si>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</si>
  <si>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</si>
  <si>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</si>
  <si>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</si>
  <si>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</si>
  <si>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</si>
  <si>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</si>
  <si>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</si>
  <si>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</si>
  <si>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</si>
  <si>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</si>
  <si>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</si>
  <si>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</si>
  <si>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</si>
  <si>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</si>
  <si>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</si>
  <si>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</si>
  <si>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</si>
  <si>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</si>
  <si>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</si>
  <si>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</si>
  <si>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</si>
  <si>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</si>
  <si>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</si>
  <si>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</si>
  <si>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</si>
  <si>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</si>
  <si>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</si>
  <si>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</si>
  <si>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</si>
  <si>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</si>
  <si>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</si>
  <si>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</si>
  <si>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</si>
  <si>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</si>
  <si>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</si>
  <si>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</si>
  <si>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</si>
  <si>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</si>
  <si>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</si>
  <si>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</si>
  <si>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</si>
  <si>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</si>
  <si>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</si>
  <si>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</si>
  <si>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</si>
  <si>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</si>
  <si>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</si>
  <si>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</si>
  <si>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</si>
  <si>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</si>
  <si>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</si>
  <si>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</si>
  <si>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</si>
  <si>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</si>
  <si>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</si>
  <si>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</si>
  <si>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</si>
  <si>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</si>
  <si>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</si>
  <si>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</si>
  <si>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</si>
  <si>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</si>
  <si>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</si>
  <si>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</si>
  <si>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</si>
  <si>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</si>
  <si>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</si>
  <si>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</si>
  <si>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</si>
  <si>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</si>
  <si>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</si>
  <si>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</si>
  <si>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</si>
  <si>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</si>
  <si>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</si>
  <si>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</si>
  <si>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</si>
  <si>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</si>
  <si>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</si>
  <si>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</si>
  <si>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</si>
  <si>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</si>
  <si>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</si>
  <si>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</si>
  <si>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</si>
  <si>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</si>
  <si>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</si>
  <si>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</si>
  <si>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</si>
  <si>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</si>
  <si>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</si>
  <si>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</si>
  <si>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</si>
  <si>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</si>
  <si>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</si>
  <si>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</si>
  <si>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</si>
  <si>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</si>
  <si>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</si>
  <si>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</si>
  <si>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</si>
  <si>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</si>
  <si>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</si>
  <si>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</si>
  <si>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</si>
  <si>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</si>
  <si>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</si>
  <si>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</si>
  <si>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</si>
  <si>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</si>
  <si>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</si>
  <si>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</si>
  <si>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</si>
  <si>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</si>
  <si>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</si>
  <si>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</si>
  <si>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</si>
  <si>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</si>
  <si>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</si>
  <si>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</si>
  <si>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</si>
  <si>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</si>
  <si>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</si>
  <si>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</si>
  <si>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</si>
  <si>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</si>
  <si>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</si>
  <si>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</si>
  <si>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</si>
  <si>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</si>
  <si>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</si>
  <si>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</si>
  <si>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</si>
  <si>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</si>
  <si>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</si>
  <si>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</si>
  <si>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</si>
  <si>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</si>
  <si>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</si>
  <si>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</si>
  <si>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</si>
  <si>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</si>
  <si>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</si>
  <si>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</si>
  <si>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</si>
  <si>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</si>
  <si>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</si>
  <si>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</si>
  <si>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</si>
  <si>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</si>
  <si>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</si>
  <si>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</si>
  <si>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</si>
  <si>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</si>
  <si>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</si>
  <si>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</si>
  <si>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</si>
  <si>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</si>
  <si>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</si>
  <si>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</si>
  <si>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</si>
  <si>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</si>
  <si>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</si>
  <si>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</si>
  <si>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</si>
  <si>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</si>
  <si>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</si>
  <si>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</si>
  <si>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</si>
  <si>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</si>
  <si>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</si>
  <si>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</si>
  <si>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</si>
  <si>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</si>
  <si>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</si>
  <si>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</si>
  <si>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</si>
  <si>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</si>
  <si>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</si>
  <si>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</si>
  <si>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</si>
  <si>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</si>
  <si>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</si>
  <si>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</si>
  <si>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</si>
  <si>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</si>
  <si>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</si>
  <si>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</si>
  <si>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</si>
  <si>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</si>
  <si>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</si>
  <si>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</si>
  <si>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</si>
  <si>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</si>
  <si>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</si>
  <si>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</si>
  <si>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</si>
  <si>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</si>
  <si>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</si>
  <si>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</si>
  <si>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</si>
  <si>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</si>
  <si>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</si>
  <si>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</si>
  <si>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</si>
  <si>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</si>
  <si>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</si>
  <si>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</si>
  <si>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</si>
  <si>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</si>
  <si>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</si>
  <si>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</si>
  <si>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</si>
  <si>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</si>
  <si>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</si>
  <si>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</si>
  <si>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</si>
  <si>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</si>
  <si>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</si>
  <si>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</si>
  <si>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</si>
  <si>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</si>
  <si>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</si>
  <si>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</si>
  <si>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</si>
  <si>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</si>
  <si>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</si>
  <si>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</si>
  <si>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</si>
  <si>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</si>
  <si>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</si>
  <si>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</si>
  <si>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</si>
  <si>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</si>
  <si>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</si>
  <si>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</si>
  <si>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</si>
  <si>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</si>
  <si>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</si>
  <si>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</si>
  <si>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</si>
  <si>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</si>
  <si>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</si>
  <si>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</si>
  <si>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</si>
  <si>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</si>
  <si>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</si>
  <si>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</si>
  <si>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</si>
  <si>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</si>
  <si>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</si>
  <si>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</si>
  <si>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</si>
  <si>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</si>
  <si>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</si>
  <si>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</si>
  <si>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</si>
  <si>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</si>
  <si>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</si>
  <si>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</si>
  <si>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</si>
  <si>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</si>
  <si>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</si>
  <si>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</si>
  <si>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</si>
  <si>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</si>
  <si>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</si>
  <si>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</si>
  <si>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</si>
  <si>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</si>
  <si>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</si>
  <si>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</si>
  <si>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</si>
  <si>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</si>
  <si>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</si>
  <si>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</si>
  <si>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</si>
  <si>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</si>
  <si>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</si>
  <si>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</si>
  <si>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</si>
  <si>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</si>
  <si>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</si>
  <si>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</si>
  <si>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</si>
  <si>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</si>
  <si>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</si>
  <si>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</si>
  <si>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</si>
  <si>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</si>
  <si>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</si>
  <si>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</si>
  <si>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</si>
  <si>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</si>
  <si>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</si>
  <si>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</si>
  <si>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</si>
  <si>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</si>
  <si>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</si>
  <si>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</si>
  <si>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</si>
  <si>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</si>
  <si>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</si>
  <si>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</si>
  <si>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</si>
  <si>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</si>
  <si>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</si>
  <si>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</si>
  <si>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</si>
  <si>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</si>
  <si>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</si>
  <si>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</si>
  <si>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</si>
  <si>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</si>
  <si>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</si>
  <si>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</si>
  <si>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</si>
  <si>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</si>
  <si>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</si>
  <si>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</si>
  <si>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</si>
  <si>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</si>
  <si>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</si>
  <si>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</si>
  <si>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</si>
  <si>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</si>
  <si>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</si>
  <si>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</si>
  <si>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</si>
  <si>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</si>
  <si>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</si>
  <si>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</si>
  <si>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</si>
  <si>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</si>
  <si>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</si>
  <si>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</si>
  <si>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</si>
  <si>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</si>
  <si>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</si>
  <si>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</si>
  <si>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</si>
  <si>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</si>
  <si>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</si>
  <si>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</si>
  <si>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</si>
  <si>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</si>
  <si>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</si>
  <si>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</si>
  <si>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</si>
  <si>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</si>
  <si>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</si>
  <si>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</si>
  <si>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</si>
  <si>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</si>
  <si>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</si>
  <si>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</si>
  <si>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</si>
  <si>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</si>
  <si>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</si>
  <si>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</si>
  <si>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</si>
  <si>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</si>
  <si>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</si>
  <si>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</si>
  <si>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</si>
  <si>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</si>
  <si>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</si>
  <si>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</si>
  <si>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</si>
  <si>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</si>
  <si>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</si>
  <si>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</si>
  <si>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</si>
  <si>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</si>
  <si>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</si>
  <si>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</si>
  <si>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</si>
  <si>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</si>
  <si>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</si>
  <si>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</si>
  <si>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</si>
  <si>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</si>
  <si>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</si>
  <si>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</si>
  <si>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</si>
  <si>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</si>
  <si>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</si>
  <si>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</si>
  <si>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</si>
  <si>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</si>
  <si>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</si>
  <si>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</si>
  <si>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</si>
  <si>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</si>
  <si>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</si>
  <si>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</si>
  <si>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</si>
  <si>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</si>
  <si>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</si>
  <si>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</si>
  <si>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</si>
  <si>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</si>
  <si>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</si>
  <si>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</si>
  <si>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</si>
  <si>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</si>
  <si>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</si>
  <si>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</si>
  <si>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</si>
  <si>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</si>
  <si>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</si>
  <si>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</si>
  <si>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</si>
  <si>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</si>
  <si>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</si>
  <si>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</si>
  <si>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</si>
  <si>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</si>
  <si>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</si>
  <si>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</si>
  <si>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</si>
  <si>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</si>
  <si>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</si>
  <si>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</si>
  <si>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</si>
  <si>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</si>
  <si>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</si>
  <si>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</si>
  <si>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</si>
  <si>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</si>
  <si>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</si>
  <si>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</si>
  <si>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</si>
  <si>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</si>
  <si>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</si>
  <si>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</si>
  <si>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</si>
  <si>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</si>
  <si>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</si>
  <si>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</si>
  <si>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</si>
  <si>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</si>
  <si>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</si>
  <si>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</si>
  <si>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</si>
  <si>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</si>
  <si>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</si>
  <si>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</si>
  <si>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</si>
  <si>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</si>
  <si>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</si>
  <si>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</si>
  <si>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</si>
  <si>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</si>
  <si>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</si>
  <si>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</si>
  <si>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</si>
  <si>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</si>
  <si>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</si>
  <si>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</si>
  <si>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</si>
  <si>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</si>
  <si>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</si>
  <si>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</si>
  <si>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</si>
  <si>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</si>
  <si>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</si>
  <si>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</si>
  <si>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</si>
  <si>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</si>
  <si>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</si>
  <si>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</si>
  <si>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</si>
  <si>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</si>
  <si>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</si>
  <si>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</si>
  <si>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</si>
  <si>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</si>
  <si>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</si>
  <si>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</si>
  <si>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</si>
  <si>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</si>
  <si>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</si>
  <si>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</si>
  <si>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</si>
  <si>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</si>
  <si>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</si>
  <si>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</si>
  <si>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</si>
  <si>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</si>
  <si>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</si>
  <si>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</si>
  <si>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</si>
  <si>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</si>
  <si>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</si>
  <si>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</si>
  <si>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</si>
  <si>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</si>
  <si>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</si>
  <si>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</si>
  <si>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</si>
  <si>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</si>
  <si>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</si>
  <si>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</si>
  <si>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</si>
  <si>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</si>
  <si>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</si>
  <si>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</si>
  <si>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</si>
  <si>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</si>
  <si>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</si>
  <si>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</si>
  <si>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</si>
  <si>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</si>
  <si>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</si>
  <si>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</si>
  <si>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</si>
  <si>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</si>
  <si>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</si>
  <si>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</si>
  <si>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</si>
  <si>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</si>
  <si>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</si>
  <si>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</si>
  <si>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</si>
  <si>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</si>
  <si>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</si>
  <si>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</si>
  <si>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</si>
  <si>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</si>
  <si>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</si>
  <si>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</si>
  <si>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</si>
  <si>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</si>
  <si>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</si>
  <si>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</si>
  <si>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</si>
  <si>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</si>
  <si>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</si>
  <si>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</si>
  <si>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</si>
  <si>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</si>
  <si>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</si>
  <si>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</si>
  <si>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</si>
  <si>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</si>
  <si>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</si>
  <si>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</si>
  <si>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</si>
  <si>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</si>
  <si>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</si>
  <si>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</si>
  <si>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</si>
  <si>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</si>
  <si>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</si>
  <si>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</si>
  <si>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</si>
  <si>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</si>
  <si>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</si>
  <si>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</si>
  <si>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</si>
  <si>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</si>
  <si>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</si>
  <si>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</si>
  <si>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</si>
  <si>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</si>
  <si>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</si>
  <si>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</si>
  <si>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</si>
  <si>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</si>
  <si>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</si>
  <si>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</si>
  <si>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</si>
  <si>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</si>
  <si>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</si>
  <si>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</si>
  <si>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</si>
  <si>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</si>
  <si>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</si>
  <si>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</si>
  <si>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</si>
  <si>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</si>
  <si>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</si>
  <si>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</si>
  <si>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</si>
  <si>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</si>
  <si>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</si>
  <si>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</si>
  <si>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</si>
  <si>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</si>
  <si>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</si>
  <si>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</si>
  <si>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</si>
  <si>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</si>
  <si>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</si>
  <si>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</si>
  <si>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</si>
  <si>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</si>
  <si>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</si>
  <si>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</si>
  <si>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</si>
  <si>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</si>
  <si>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</si>
  <si>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</si>
  <si>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</si>
  <si>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</si>
  <si>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</si>
  <si>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</si>
  <si>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</si>
  <si>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</si>
  <si>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</si>
  <si>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</si>
  <si>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</si>
  <si>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</si>
  <si>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</si>
  <si>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</si>
  <si>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</si>
  <si>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</si>
  <si>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</si>
  <si>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</si>
  <si>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</si>
  <si>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</si>
  <si>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</si>
  <si>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</si>
  <si>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</si>
  <si>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</si>
  <si>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</si>
  <si>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</si>
  <si>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</si>
  <si>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</si>
  <si>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</si>
  <si>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</si>
  <si>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</si>
  <si>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</si>
  <si>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</si>
  <si>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</si>
  <si>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</si>
  <si>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</si>
  <si>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</si>
  <si>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</si>
  <si>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</si>
  <si>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</si>
  <si>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</si>
  <si>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</si>
  <si>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</si>
  <si>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</si>
  <si>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</si>
  <si>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</si>
  <si>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</si>
  <si>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</si>
  <si>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</si>
  <si>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</si>
  <si>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</si>
  <si>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</si>
  <si>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</si>
  <si>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</si>
  <si>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</si>
  <si>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</si>
  <si>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</si>
  <si>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</si>
  <si>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</si>
  <si>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</si>
  <si>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</si>
  <si>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</si>
  <si>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</si>
  <si>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</si>
  <si>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</si>
  <si>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</si>
  <si>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</si>
  <si>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</si>
  <si>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</si>
  <si>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</si>
  <si>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</si>
  <si>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</si>
  <si>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</si>
  <si>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</si>
  <si>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</si>
  <si>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</si>
  <si>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</si>
  <si>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</si>
  <si>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</si>
  <si>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</si>
  <si>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</si>
  <si>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</si>
  <si>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</si>
  <si>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</si>
  <si>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</si>
  <si>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</si>
  <si>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</si>
  <si>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</si>
  <si>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</si>
  <si>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</si>
  <si>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</si>
  <si>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</si>
  <si>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</si>
  <si>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</si>
  <si>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</si>
  <si>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</si>
  <si>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</si>
  <si>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</si>
  <si>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</si>
  <si>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</si>
  <si>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</si>
  <si>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</si>
  <si>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</si>
  <si>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</si>
  <si>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</si>
  <si>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</si>
  <si>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</si>
  <si>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</si>
  <si>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</si>
  <si>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</si>
  <si>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</si>
  <si>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</si>
  <si>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</si>
  <si>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</si>
  <si>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</si>
  <si>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</si>
  <si>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</si>
  <si>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</si>
  <si>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</si>
  <si>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</si>
  <si>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</si>
  <si>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</si>
  <si>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</si>
  <si>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</si>
  <si>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</si>
  <si>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</si>
  <si>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</si>
  <si>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</si>
  <si>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</si>
  <si>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</si>
  <si>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</si>
  <si>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</si>
  <si>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</si>
  <si>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</si>
  <si>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</si>
  <si>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</si>
  <si>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</si>
  <si>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</si>
  <si>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</si>
  <si>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</si>
  <si>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</si>
  <si>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</si>
  <si>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</si>
  <si>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</si>
  <si>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</si>
  <si>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</si>
  <si>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</si>
  <si>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</si>
  <si>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</si>
  <si>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</si>
  <si>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</si>
  <si>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</si>
  <si>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</si>
  <si>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</si>
  <si>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</si>
  <si>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</si>
  <si>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</si>
  <si>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</si>
  <si>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</si>
  <si>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</si>
  <si>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</si>
  <si>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</si>
  <si>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</si>
  <si>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</si>
  <si>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</si>
  <si>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</si>
  <si>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</si>
  <si>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</si>
  <si>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</si>
  <si>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</si>
  <si>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</si>
  <si>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</si>
  <si>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</si>
  <si>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</si>
  <si>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</si>
  <si>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</si>
  <si>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</si>
  <si>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</si>
  <si>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</si>
  <si>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</si>
  <si>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</si>
  <si>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</si>
  <si>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</si>
  <si>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</si>
  <si>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</si>
  <si>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</si>
  <si>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</si>
  <si>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</si>
  <si>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</si>
  <si>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</si>
  <si>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</si>
  <si>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</si>
  <si>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</si>
  <si>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</si>
  <si>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</si>
  <si>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</si>
  <si>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</si>
  <si>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</si>
  <si>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</si>
  <si>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</si>
  <si>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</si>
  <si>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</si>
  <si>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</si>
  <si>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</si>
  <si>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</si>
  <si>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</si>
  <si>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</si>
  <si>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</si>
  <si>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</si>
  <si>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</si>
  <si>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</si>
  <si>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</si>
  <si>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</si>
  <si>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</si>
  <si>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</si>
  <si>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</si>
  <si>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</si>
  <si>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</si>
  <si>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</si>
  <si>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</si>
  <si>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</si>
  <si>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</si>
  <si>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</si>
  <si>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</si>
  <si>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</si>
  <si>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</si>
  <si>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</si>
  <si>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</si>
  <si>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</si>
  <si>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</si>
  <si>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</si>
  <si>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</si>
  <si>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</si>
  <si>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</si>
  <si>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</si>
  <si>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</si>
  <si>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</si>
  <si>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</si>
  <si>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</si>
  <si>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</si>
  <si>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</si>
  <si>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</si>
  <si>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</si>
  <si>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</si>
  <si>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</si>
  <si>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</si>
  <si>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</si>
  <si>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</si>
  <si>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</si>
  <si>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</si>
  <si>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</si>
  <si>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</si>
  <si>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</si>
  <si>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</si>
  <si>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</si>
  <si>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</si>
  <si>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</si>
  <si>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</si>
  <si>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</si>
  <si>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</si>
  <si>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</si>
  <si>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</si>
  <si>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</si>
  <si>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</si>
  <si>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</si>
  <si>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</si>
  <si>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</si>
  <si>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</si>
  <si>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</si>
  <si>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</si>
  <si>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</si>
  <si>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</si>
  <si>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</si>
  <si>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</si>
  <si>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</si>
  <si>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</si>
  <si>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</si>
  <si>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</si>
  <si>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</si>
  <si>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</si>
  <si>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</si>
  <si>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</si>
  <si>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</si>
  <si>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</si>
  <si>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</si>
  <si>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</si>
  <si>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</si>
  <si>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</si>
  <si>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</si>
  <si>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</si>
  <si>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</si>
  <si>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</si>
  <si>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</si>
  <si>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</si>
  <si>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</si>
  <si>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</si>
  <si>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</si>
  <si>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</si>
  <si>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</si>
  <si>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</si>
  <si>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</si>
  <si>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</si>
  <si>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</si>
  <si>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</si>
  <si>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</si>
  <si>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</si>
  <si>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</si>
  <si>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</si>
  <si>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</si>
  <si>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</si>
  <si>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</si>
  <si>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</si>
  <si>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</si>
  <si>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</si>
  <si>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</si>
  <si>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</si>
  <si>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</si>
  <si>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</si>
  <si>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</si>
  <si>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</si>
  <si>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</si>
  <si>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</si>
  <si>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</si>
  <si>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</si>
  <si>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</si>
  <si>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</si>
  <si>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</si>
  <si>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</si>
  <si>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</si>
  <si>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</si>
  <si>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</si>
  <si>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</si>
  <si>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</si>
  <si>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</si>
  <si>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</si>
  <si>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</si>
  <si>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</si>
  <si>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</si>
  <si>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</si>
  <si>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</si>
  <si>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</si>
  <si>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</si>
  <si>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</si>
  <si>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</si>
  <si>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</si>
  <si>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</si>
  <si>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</si>
  <si>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</si>
  <si>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</si>
  <si>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</si>
  <si>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</si>
  <si>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</si>
  <si>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</si>
  <si>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</si>
  <si>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</si>
  <si>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</si>
  <si>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</si>
  <si>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</si>
  <si>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</si>
  <si>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</si>
  <si>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</si>
  <si>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</si>
  <si>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</si>
  <si>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</si>
  <si>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</si>
  <si>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</si>
  <si>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</si>
  <si>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</si>
  <si>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</si>
  <si>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</si>
  <si>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</si>
  <si>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</si>
  <si>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</si>
  <si>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</si>
  <si>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</si>
  <si>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</si>
  <si>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</si>
  <si>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</si>
  <si>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</si>
  <si>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</si>
  <si>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</si>
  <si>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</si>
  <si>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</si>
  <si>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</si>
  <si>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</si>
  <si>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</si>
  <si>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</si>
  <si>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</si>
  <si>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</si>
  <si>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</si>
  <si>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</si>
  <si>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</si>
  <si>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</si>
  <si>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</si>
  <si>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</si>
  <si>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</si>
  <si>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</si>
  <si>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</si>
  <si>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</si>
  <si>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</si>
  <si>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</si>
  <si>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</si>
  <si>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</si>
  <si>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</si>
  <si>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</si>
  <si>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</si>
  <si>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</si>
  <si>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</si>
  <si>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</si>
  <si>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</si>
  <si>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</si>
  <si>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</si>
  <si>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</si>
  <si>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</si>
  <si>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</si>
  <si>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</si>
  <si>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</si>
  <si>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</si>
  <si>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</si>
  <si>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</si>
  <si>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</si>
  <si>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</si>
  <si>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</si>
  <si>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</si>
  <si>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</si>
  <si>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</si>
  <si>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</si>
  <si>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</si>
  <si>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</si>
  <si>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</si>
  <si>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</si>
  <si>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</si>
  <si>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</si>
  <si>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</si>
  <si>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</si>
  <si>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</si>
  <si>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</si>
  <si>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</si>
  <si>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</si>
  <si>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</si>
  <si>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</si>
  <si>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</si>
  <si>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</si>
  <si>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</si>
  <si>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</si>
  <si>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</si>
  <si>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</si>
  <si>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</si>
  <si>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</si>
  <si>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</si>
  <si>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</si>
  <si>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</si>
  <si>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</si>
  <si>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</si>
  <si>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</si>
  <si>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</si>
  <si>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</si>
  <si>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</si>
  <si>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</si>
  <si>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</si>
  <si>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</si>
  <si>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</si>
  <si>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</si>
  <si>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</si>
  <si>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</si>
  <si>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</si>
  <si>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</si>
  <si>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</si>
  <si>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</si>
  <si>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</si>
  <si>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</si>
  <si>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</si>
  <si>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</si>
  <si>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</si>
  <si>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</si>
  <si>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</si>
  <si>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</si>
  <si>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</si>
  <si>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</si>
  <si>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</si>
  <si>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</si>
  <si>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</si>
  <si>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</si>
  <si>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</si>
  <si>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</si>
  <si>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</si>
  <si>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</si>
  <si>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</si>
  <si>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</si>
  <si>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</si>
  <si>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</si>
  <si>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</si>
  <si>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</si>
  <si>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</si>
  <si>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</si>
  <si>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</si>
  <si>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</si>
  <si>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</si>
  <si>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</si>
  <si>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</si>
  <si>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</si>
  <si>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</si>
  <si>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</si>
  <si>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</si>
  <si>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</si>
  <si>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</si>
  <si>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</si>
  <si>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</si>
  <si>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</si>
  <si>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</si>
  <si>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</si>
  <si>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</si>
  <si>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</si>
  <si>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</si>
  <si>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</si>
  <si>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</si>
  <si>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</si>
  <si>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</si>
  <si>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</si>
  <si>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</si>
  <si>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</si>
  <si>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</si>
  <si>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</si>
  <si>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</si>
  <si>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</si>
  <si>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</si>
  <si>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</si>
  <si>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</si>
  <si>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</si>
  <si>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</si>
  <si>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</si>
  <si>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</si>
  <si>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</si>
  <si>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</si>
  <si>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</si>
  <si>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</si>
  <si>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</si>
  <si>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</si>
  <si>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</si>
  <si>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</si>
  <si>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</si>
  <si>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</si>
  <si>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</si>
  <si>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</si>
  <si>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</si>
  <si>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</si>
  <si>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</si>
  <si>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</si>
  <si>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</si>
  <si>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</si>
  <si>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</si>
  <si>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</si>
  <si>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</si>
  <si>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</si>
  <si>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</si>
  <si>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</si>
  <si>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</si>
  <si>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</si>
  <si>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</si>
  <si>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</si>
  <si>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</si>
  <si>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</si>
  <si>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</si>
  <si>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</si>
  <si>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</si>
  <si>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</si>
  <si>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</si>
  <si>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</si>
  <si>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</si>
  <si>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</si>
  <si>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</si>
  <si>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</si>
  <si>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</si>
  <si>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</si>
  <si>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</si>
  <si>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</si>
  <si>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</si>
  <si>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</si>
  <si>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</si>
  <si>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</si>
  <si>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</si>
  <si>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</si>
  <si>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</si>
  <si>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</si>
  <si>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</si>
  <si>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</si>
  <si>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</si>
  <si>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</si>
  <si>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</si>
  <si>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</si>
  <si>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</si>
  <si>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</si>
  <si>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</si>
  <si>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</si>
  <si>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</si>
  <si>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</si>
  <si>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</si>
  <si>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</si>
  <si>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</si>
  <si>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</si>
  <si>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</si>
  <si>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</si>
  <si>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</si>
  <si>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</si>
  <si>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</si>
  <si>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</si>
  <si>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</si>
  <si>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</si>
  <si>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</si>
  <si>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</si>
  <si>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</si>
  <si>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</si>
  <si>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</si>
  <si>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</si>
  <si>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</si>
  <si>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</si>
  <si>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</si>
  <si>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</si>
  <si>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</si>
  <si>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</si>
  <si>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</si>
  <si>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</si>
  <si>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</si>
  <si>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</si>
  <si>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</si>
  <si>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</si>
  <si>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</si>
  <si>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</si>
  <si>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</si>
  <si>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</si>
  <si>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</si>
  <si>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</si>
  <si>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</si>
  <si>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</si>
  <si>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</si>
  <si>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</si>
  <si>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</si>
  <si>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</si>
  <si>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</si>
  <si>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</si>
  <si>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</si>
  <si>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</si>
  <si>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</si>
  <si>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</si>
  <si>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</si>
  <si>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</si>
  <si>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</si>
  <si>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</si>
  <si>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</si>
  <si>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</si>
  <si>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</si>
  <si>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</si>
  <si>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</si>
  <si>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</si>
  <si>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</si>
  <si>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</si>
  <si>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</si>
  <si>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</si>
  <si>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</si>
  <si>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</si>
  <si>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</si>
  <si>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</si>
  <si>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</si>
  <si>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</si>
  <si>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</si>
  <si>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</si>
  <si>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</si>
  <si>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</si>
  <si>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</si>
  <si>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</si>
  <si>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</si>
  <si>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</si>
  <si>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</si>
  <si>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</si>
  <si>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</si>
  <si>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</si>
  <si>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</si>
  <si>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</si>
  <si>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</si>
  <si>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</si>
  <si>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</si>
  <si>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</si>
  <si>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</si>
  <si>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</si>
  <si>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</si>
  <si>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</si>
  <si>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</si>
  <si>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</si>
  <si>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</si>
  <si>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</si>
  <si>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</si>
  <si>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</si>
  <si>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</si>
  <si>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</si>
  <si>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</si>
  <si>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</si>
  <si>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</si>
  <si>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</si>
  <si>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</si>
  <si>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</si>
  <si>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</si>
  <si>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</si>
  <si>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</si>
  <si>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</si>
  <si>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</si>
  <si>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</si>
  <si>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</si>
  <si>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</si>
  <si>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</si>
  <si>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</si>
  <si>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</si>
  <si>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</si>
  <si>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</si>
  <si>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</si>
  <si>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</si>
  <si>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</si>
  <si>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</si>
  <si>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</si>
  <si>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</si>
  <si>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</si>
  <si>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</si>
  <si>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</si>
  <si>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</si>
  <si>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</si>
  <si>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</si>
  <si>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</si>
  <si>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</si>
  <si>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</si>
  <si>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</si>
  <si>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</si>
  <si>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</si>
  <si>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</si>
  <si>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</si>
  <si>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</si>
  <si>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</si>
  <si>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</si>
  <si>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</si>
  <si>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</si>
  <si>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</si>
  <si>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</si>
  <si>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</si>
  <si>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</si>
  <si>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</si>
  <si>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</si>
  <si>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</si>
  <si>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</si>
  <si>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</si>
  <si>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</si>
  <si>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</si>
  <si>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</si>
  <si>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</si>
  <si>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</si>
  <si>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</si>
  <si>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</si>
  <si>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</si>
  <si>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</si>
  <si>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</si>
  <si>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</si>
  <si>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</si>
  <si>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</si>
  <si>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</si>
  <si>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</si>
  <si>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</si>
  <si>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</si>
  <si>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</si>
  <si>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</si>
  <si>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</si>
  <si>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</si>
  <si>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</si>
  <si>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</si>
  <si>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</si>
  <si>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</si>
  <si>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</si>
  <si>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</si>
  <si>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</si>
  <si>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</si>
  <si>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</si>
  <si>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</si>
  <si>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</si>
  <si>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</si>
  <si>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</si>
  <si>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</si>
  <si>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</si>
  <si>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</si>
  <si>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</si>
  <si>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</si>
  <si>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</si>
  <si>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</si>
  <si>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</si>
  <si>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</si>
  <si>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</si>
  <si>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</si>
  <si>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</si>
  <si>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</si>
  <si>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</si>
  <si>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</si>
  <si>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</si>
  <si>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</si>
  <si>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</si>
  <si>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</si>
  <si>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</si>
  <si>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</si>
  <si>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</si>
  <si>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</si>
  <si>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</si>
  <si>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</si>
  <si>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</si>
  <si>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</si>
  <si>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</si>
  <si>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</si>
  <si>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</si>
  <si>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</si>
  <si>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</si>
  <si>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</si>
  <si>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</si>
  <si>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</si>
  <si>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</si>
  <si>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</si>
  <si>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</si>
  <si>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</si>
  <si>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</si>
  <si>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</si>
  <si>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</si>
  <si>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</si>
  <si>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</si>
  <si>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</si>
  <si>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</si>
  <si>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</si>
  <si>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</si>
  <si>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</si>
  <si>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</si>
  <si>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</si>
  <si>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</si>
  <si>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</si>
  <si>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</si>
  <si>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</si>
  <si>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</si>
  <si>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</si>
  <si>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</si>
  <si>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</si>
  <si>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</si>
  <si>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</si>
  <si>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</si>
  <si>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</si>
  <si>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</si>
  <si>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</si>
  <si>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</si>
  <si>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</si>
  <si>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</si>
  <si>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</si>
  <si>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</si>
  <si>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</si>
  <si>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</si>
  <si>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</si>
  <si>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</si>
  <si>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</si>
  <si>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</si>
  <si>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</si>
  <si>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</si>
  <si>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</si>
  <si>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</si>
  <si>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</si>
  <si>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</si>
  <si>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</si>
  <si>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</si>
  <si>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</si>
  <si>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</si>
  <si>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</si>
  <si>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</si>
  <si>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</si>
  <si>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</si>
  <si>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</si>
  <si>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</si>
  <si>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</si>
  <si>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</si>
  <si>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</si>
  <si>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</si>
  <si>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</si>
  <si>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</si>
  <si>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</si>
  <si>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</si>
  <si>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</si>
  <si>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</si>
  <si>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</si>
  <si>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</si>
  <si>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</si>
  <si>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</si>
  <si>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</si>
  <si>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</si>
  <si>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</si>
  <si>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</si>
  <si>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</si>
  <si>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</si>
  <si>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</si>
  <si>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</si>
  <si>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</si>
  <si>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</si>
  <si>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</si>
  <si>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</si>
  <si>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</si>
  <si>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</si>
  <si>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</si>
  <si>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</si>
  <si>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</si>
  <si>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</si>
  <si>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</si>
  <si>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</si>
  <si>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</si>
  <si>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</si>
  <si>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</si>
  <si>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</si>
  <si>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</si>
  <si>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</si>
  <si>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</si>
  <si>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</si>
  <si>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</si>
  <si>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</si>
  <si>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</si>
  <si>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</si>
  <si>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</si>
  <si>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</si>
  <si>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</si>
  <si>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</si>
  <si>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</si>
  <si>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</si>
  <si>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</si>
  <si>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</si>
  <si>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</si>
  <si>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</si>
  <si>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</si>
  <si>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</si>
  <si>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</si>
  <si>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</si>
  <si>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</si>
  <si>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</si>
  <si>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</si>
  <si>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</si>
  <si>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</si>
  <si>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</si>
  <si>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</si>
  <si>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</si>
  <si>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</si>
  <si>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</si>
  <si>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</si>
  <si>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</si>
  <si>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</si>
  <si>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</si>
  <si>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</si>
  <si>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</si>
  <si>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</si>
  <si>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</si>
  <si>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</si>
  <si>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</si>
  <si>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</si>
  <si>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</si>
  <si>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</si>
  <si>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</si>
  <si>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</si>
  <si>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</si>
  <si>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</si>
  <si>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</si>
  <si>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</si>
  <si>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</si>
  <si>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</si>
  <si>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</si>
  <si>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</si>
  <si>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</si>
  <si>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</si>
  <si>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</si>
  <si>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</si>
  <si>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</si>
  <si>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</si>
  <si>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</si>
  <si>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</si>
  <si>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</si>
  <si>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</si>
  <si>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</si>
  <si>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</si>
  <si>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</si>
  <si>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</si>
  <si>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</si>
  <si>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</si>
  <si>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</si>
  <si>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</si>
  <si>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</si>
  <si>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</si>
  <si>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</si>
  <si>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</si>
  <si>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</si>
  <si>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</si>
  <si>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</si>
  <si>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</si>
  <si>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</si>
  <si>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</si>
  <si>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</si>
  <si>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</si>
  <si>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</si>
  <si>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</si>
  <si>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</si>
  <si>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</si>
  <si>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</si>
  <si>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</si>
  <si>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</si>
  <si>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</si>
  <si>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</si>
  <si>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</si>
  <si>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</si>
  <si>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</si>
  <si>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</si>
  <si>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</si>
  <si>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</si>
  <si>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</si>
  <si>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</si>
  <si>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</si>
  <si>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</si>
  <si>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</si>
  <si>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</si>
  <si>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</si>
  <si>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</si>
  <si>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</si>
  <si>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</si>
  <si>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</si>
  <si>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</si>
  <si>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</si>
  <si>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</si>
  <si>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</si>
  <si>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</si>
  <si>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</si>
  <si>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</si>
  <si>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</si>
  <si>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</si>
  <si>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</si>
  <si>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</si>
  <si>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</si>
  <si>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</si>
  <si>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</si>
  <si>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</si>
  <si>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</si>
  <si>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</si>
  <si>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</si>
  <si>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</si>
  <si>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</si>
  <si>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</si>
  <si>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</si>
  <si>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</si>
  <si>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</si>
  <si>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</si>
  <si>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</si>
  <si>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</si>
  <si>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</si>
  <si>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</si>
  <si>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</si>
  <si>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</si>
  <si>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</si>
  <si>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</si>
  <si>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</si>
  <si>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</si>
  <si>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</si>
  <si>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</si>
  <si>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</si>
  <si>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</si>
  <si>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</si>
  <si>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</si>
  <si>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</si>
  <si>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</si>
  <si>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</si>
  <si>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</si>
  <si>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</si>
  <si>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</si>
  <si>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</si>
  <si>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</si>
  <si>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</si>
  <si>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</si>
  <si>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</si>
  <si>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</si>
  <si>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</si>
  <si>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</si>
  <si>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</si>
  <si>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</si>
  <si>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</si>
  <si>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</si>
  <si>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</si>
  <si>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</si>
  <si>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</si>
  <si>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</si>
  <si>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</si>
  <si>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</si>
  <si>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</si>
  <si>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</si>
  <si>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</si>
  <si>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</si>
  <si>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</si>
  <si>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</si>
  <si>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</si>
  <si>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</si>
  <si>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</si>
  <si>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</si>
  <si>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</si>
  <si>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</si>
  <si>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</si>
  <si>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</si>
  <si>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</si>
  <si>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</si>
  <si>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</si>
  <si>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</si>
  <si>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</si>
  <si>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</si>
  <si>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</si>
  <si>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</si>
  <si>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</si>
  <si>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</si>
  <si>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</si>
  <si>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</si>
  <si>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</si>
  <si>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</si>
  <si>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</si>
  <si>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</si>
  <si>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</si>
  <si>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</si>
  <si>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</si>
  <si>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</si>
  <si>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</si>
  <si>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</si>
  <si>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</si>
  <si>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</si>
  <si>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</si>
  <si>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</si>
  <si>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</si>
  <si>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</si>
  <si>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</si>
  <si>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</si>
  <si>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</si>
  <si>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</si>
  <si>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</si>
  <si>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</si>
  <si>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</si>
  <si>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</si>
  <si>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</si>
  <si>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</si>
  <si>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</si>
  <si>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</si>
  <si>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</si>
  <si>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</si>
  <si>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</si>
  <si>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</si>
  <si>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</si>
  <si>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</si>
  <si>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</si>
  <si>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</si>
  <si>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</si>
  <si>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</si>
  <si>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</si>
  <si>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</si>
  <si>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</si>
  <si>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</si>
  <si>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</si>
  <si>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</si>
  <si>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</si>
  <si>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</si>
  <si>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</si>
  <si>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</si>
  <si>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</si>
  <si>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</si>
  <si>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</si>
  <si>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</si>
  <si>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</si>
  <si>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</si>
  <si>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</si>
  <si>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</si>
  <si>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</si>
  <si>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</si>
  <si>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</si>
  <si>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</si>
  <si>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</si>
  <si>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</si>
  <si>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</si>
  <si>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</si>
  <si>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</si>
  <si>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</si>
  <si>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</si>
  <si>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</si>
  <si>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</si>
  <si>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</si>
  <si>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</si>
  <si>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</si>
  <si>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</si>
  <si>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</si>
  <si>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</si>
  <si>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</si>
  <si>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</si>
  <si>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</si>
  <si>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</si>
  <si>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</si>
  <si>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</si>
  <si>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</si>
  <si>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</si>
  <si>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</si>
  <si>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</si>
  <si>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</si>
  <si>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</si>
  <si>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</si>
  <si>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</si>
  <si>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</si>
  <si>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</si>
  <si>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</si>
  <si>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</si>
  <si>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</si>
  <si>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</si>
  <si>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</si>
  <si>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</si>
  <si>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</si>
  <si>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</si>
  <si>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</si>
  <si>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</si>
  <si>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</si>
  <si>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</si>
  <si>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</si>
  <si>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</si>
  <si>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</si>
  <si>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</si>
  <si>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</si>
  <si>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</si>
  <si>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</si>
  <si>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</si>
  <si>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</si>
  <si>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</si>
  <si>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</si>
  <si>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</si>
  <si>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</si>
  <si>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</si>
  <si>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</si>
  <si>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</si>
  <si>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</si>
  <si>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</si>
  <si>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</si>
  <si>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</si>
  <si>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</si>
  <si>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</si>
  <si>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</si>
  <si>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</si>
  <si>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</si>
  <si>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</si>
  <si>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</si>
  <si>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</si>
  <si>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</si>
  <si>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</si>
  <si>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</si>
  <si>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</si>
  <si>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</si>
  <si>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</si>
  <si>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</si>
  <si>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</si>
  <si>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</si>
  <si>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</si>
  <si>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</si>
  <si>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</si>
  <si>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</si>
  <si>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</si>
  <si>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</si>
  <si>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</si>
  <si>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</si>
  <si>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</si>
  <si>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</si>
  <si>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</si>
  <si>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</si>
  <si>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</si>
  <si>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</si>
  <si>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</si>
  <si>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</si>
  <si>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</si>
  <si>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</si>
  <si>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</si>
  <si>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</si>
  <si>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</si>
  <si>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</si>
  <si>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</si>
  <si>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</si>
  <si>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</si>
  <si>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</si>
  <si>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</si>
  <si>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</si>
  <si>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</si>
  <si>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</si>
  <si>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</si>
  <si>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</si>
  <si>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</si>
  <si>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</si>
  <si>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</si>
  <si>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</si>
  <si>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</si>
  <si>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</si>
  <si>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</si>
  <si>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</si>
  <si>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</si>
  <si>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</si>
  <si>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</si>
  <si>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</si>
  <si>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</si>
  <si>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</si>
  <si>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</si>
  <si>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</si>
  <si>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</si>
  <si>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</si>
  <si>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</si>
  <si>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</si>
  <si>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</si>
  <si>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</si>
  <si>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</si>
  <si>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</si>
  <si>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</si>
  <si>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</si>
  <si>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</si>
  <si>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</si>
  <si>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</si>
  <si>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</si>
  <si>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</si>
  <si>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</si>
  <si>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</si>
  <si>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</si>
  <si>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</si>
  <si>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</si>
  <si>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</si>
  <si>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</si>
  <si>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</si>
  <si>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</si>
  <si>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</si>
  <si>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</si>
  <si>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</si>
  <si>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</si>
  <si>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</si>
  <si>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</si>
  <si>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</si>
  <si>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</si>
  <si>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</si>
  <si>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</si>
  <si>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</si>
  <si>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</si>
  <si>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</si>
  <si>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</si>
  <si>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</si>
  <si>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</si>
  <si>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</si>
  <si>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</si>
  <si>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</si>
  <si>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</si>
  <si>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</si>
  <si>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</si>
  <si>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</si>
  <si>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</si>
  <si>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</si>
  <si>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</si>
  <si>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</si>
  <si>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</si>
  <si>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</si>
  <si>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</si>
  <si>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</si>
  <si>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</si>
  <si>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</si>
  <si>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</si>
  <si>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</si>
  <si>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</si>
  <si>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</si>
  <si>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</si>
  <si>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</si>
  <si>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</si>
  <si>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</si>
  <si>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</si>
  <si>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</si>
  <si>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</si>
  <si>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</si>
  <si>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</si>
  <si>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</si>
  <si>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</si>
  <si>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</si>
  <si>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</si>
  <si>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</si>
  <si>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</si>
  <si>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</si>
  <si>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</si>
  <si>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</si>
  <si>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</si>
  <si>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</si>
  <si>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</si>
  <si>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</si>
  <si>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</si>
  <si>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</si>
  <si>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</si>
  <si>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</si>
  <si>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</si>
  <si>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</si>
  <si>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</si>
  <si>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</si>
  <si>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</si>
  <si>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</si>
  <si>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</si>
  <si>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</si>
  <si>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</si>
  <si>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</si>
  <si>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</si>
  <si>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</si>
  <si>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</si>
  <si>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</si>
  <si>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</si>
  <si>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</si>
  <si>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</si>
  <si>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</si>
  <si>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</si>
  <si>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</si>
  <si>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</si>
  <si>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</si>
  <si>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</si>
  <si>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</si>
  <si>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</si>
  <si>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</si>
  <si>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</si>
  <si>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</si>
  <si>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</si>
  <si>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</si>
  <si>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</si>
  <si>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</si>
  <si>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</si>
  <si>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</si>
  <si>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</si>
  <si>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</si>
  <si>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</si>
  <si>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</si>
  <si>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</si>
  <si>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</si>
  <si>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</si>
  <si>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</si>
  <si>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</si>
  <si>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</si>
  <si>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</si>
  <si>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</si>
  <si>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</si>
  <si>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</si>
  <si>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</si>
  <si>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</si>
  <si>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</si>
  <si>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</si>
  <si>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</si>
  <si>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</si>
  <si>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</si>
  <si>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</si>
  <si>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</si>
  <si>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</si>
  <si>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</si>
  <si>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</si>
  <si>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EQUIPAMENTO (LOCAÇÃO)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</si>
  <si>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</si>
  <si>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</si>
  <si>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</si>
  <si>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</si>
  <si>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</si>
  <si>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</si>
  <si>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</si>
  <si>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</si>
  <si>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</si>
  <si>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</si>
  <si>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</si>
  <si>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</si>
  <si>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</si>
  <si>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</si>
  <si>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</si>
  <si>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</si>
  <si>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</si>
  <si>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</si>
  <si>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</si>
  <si>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</si>
  <si>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</si>
  <si>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</si>
  <si>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</si>
  <si>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</si>
  <si>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</si>
  <si>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</si>
  <si>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</si>
  <si>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</si>
  <si>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</si>
  <si>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</si>
  <si>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</si>
  <si>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</si>
  <si>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</si>
  <si>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</si>
  <si>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</si>
  <si>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</si>
  <si>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</si>
  <si>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</si>
  <si>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</si>
  <si>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</si>
  <si>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</si>
  <si>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</si>
  <si>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</si>
  <si>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</si>
  <si>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</si>
  <si>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</si>
  <si>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</si>
  <si>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</si>
  <si>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</si>
  <si>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</si>
  <si>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</si>
  <si>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</si>
  <si>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</si>
  <si>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</si>
  <si>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</si>
  <si>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</si>
  <si>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</si>
  <si>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</si>
  <si>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</si>
  <si>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</si>
  <si>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</si>
  <si>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</si>
  <si>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</si>
  <si>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</si>
  <si>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</si>
  <si>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</si>
  <si>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</si>
  <si>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</si>
  <si>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</si>
  <si>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</si>
  <si>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</si>
  <si>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</si>
  <si>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</si>
  <si>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</si>
  <si>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</si>
  <si>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</si>
  <si>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</si>
  <si>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</si>
  <si>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</si>
  <si>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</si>
  <si>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</si>
  <si>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</si>
  <si>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</si>
  <si>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</si>
  <si>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</si>
  <si>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</si>
  <si>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</si>
  <si>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</si>
  <si>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</si>
  <si>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</si>
  <si>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</si>
  <si>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</si>
  <si>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</si>
  <si>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</si>
  <si>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</si>
  <si>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</si>
  <si>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</si>
  <si>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</si>
  <si>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</si>
  <si>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</si>
  <si>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</si>
  <si>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</si>
  <si>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</si>
  <si>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</si>
  <si>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</si>
  <si>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</si>
  <si>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</si>
  <si>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</si>
  <si>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</si>
  <si>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</si>
  <si>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</si>
  <si>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</si>
  <si>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</si>
  <si>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</si>
  <si>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</si>
  <si>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</si>
  <si>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</si>
  <si>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</si>
  <si>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</si>
  <si>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</si>
  <si>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</si>
  <si>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</si>
  <si>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</si>
  <si>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</si>
  <si>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</si>
  <si>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</si>
  <si>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</si>
  <si>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</si>
  <si>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</si>
  <si>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</si>
  <si>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</si>
  <si>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</si>
  <si>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</si>
  <si>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</si>
  <si>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</si>
  <si>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</si>
  <si>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</si>
  <si>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</si>
  <si>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</si>
  <si>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</si>
  <si>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</si>
  <si>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</si>
  <si>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</si>
  <si>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</si>
  <si>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</si>
  <si>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</si>
  <si>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</si>
  <si>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</si>
  <si>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</si>
  <si>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</si>
  <si>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</si>
  <si>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</si>
  <si>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</si>
  <si>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</si>
  <si>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</si>
  <si>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</si>
  <si>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</si>
  <si>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</si>
  <si>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</si>
  <si>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</si>
  <si>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</si>
  <si>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</si>
  <si>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</si>
  <si>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</si>
  <si>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</si>
  <si>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</si>
  <si>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</si>
  <si>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</si>
  <si>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</si>
  <si>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</si>
  <si>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</si>
  <si>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</si>
  <si>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</si>
  <si>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</si>
  <si>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</si>
  <si>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</si>
  <si>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</si>
  <si>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</si>
  <si>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</si>
  <si>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</si>
  <si>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</si>
  <si>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</si>
  <si>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</si>
  <si>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</si>
  <si>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</si>
  <si>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</si>
  <si>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</si>
  <si>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</si>
  <si>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</si>
  <si>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</si>
  <si>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</si>
  <si>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</si>
  <si>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</si>
  <si>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</si>
  <si>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</si>
  <si>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</si>
  <si>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</si>
  <si>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</si>
  <si>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</si>
  <si>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</si>
  <si>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</si>
  <si>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</si>
  <si>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</si>
  <si>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</si>
  <si>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</si>
  <si>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</si>
  <si>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</si>
  <si>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</si>
  <si>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</si>
  <si>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</si>
  <si>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</si>
  <si>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</si>
  <si>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</si>
  <si>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</si>
  <si>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</si>
  <si>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</si>
  <si>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</si>
  <si>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</si>
  <si>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</si>
  <si>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</si>
  <si>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</si>
  <si>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</si>
  <si>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</si>
  <si>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</si>
  <si>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</si>
  <si>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</si>
  <si>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</si>
  <si>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</si>
  <si>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</si>
  <si>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</si>
  <si>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</si>
  <si>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</si>
  <si>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</si>
  <si>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</si>
  <si>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</si>
  <si>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</si>
  <si>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</si>
  <si>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</si>
  <si>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</si>
  <si>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</si>
  <si>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</si>
  <si>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</si>
  <si>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</si>
  <si>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</si>
  <si>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</si>
  <si>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</si>
  <si>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</si>
  <si>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</si>
  <si>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</si>
  <si>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</si>
  <si>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</si>
  <si>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</si>
  <si>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</si>
  <si>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</si>
  <si>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</si>
  <si>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</si>
  <si>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</si>
  <si>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</si>
  <si>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</si>
  <si>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</si>
  <si>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</si>
  <si>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</si>
  <si>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</si>
  <si>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</si>
  <si>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</si>
  <si>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</si>
  <si>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</si>
  <si>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</si>
  <si>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</si>
  <si>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</si>
  <si>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</si>
  <si>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</si>
  <si>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</si>
  <si>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</si>
  <si>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</si>
  <si>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</si>
  <si>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</si>
  <si>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</si>
  <si>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</si>
  <si>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</si>
  <si>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</si>
  <si>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</si>
  <si>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</si>
  <si>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</si>
  <si>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</si>
  <si>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</si>
  <si>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</si>
  <si>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</si>
  <si>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</si>
  <si>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</si>
  <si>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</si>
  <si>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</si>
  <si>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</si>
  <si>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</si>
  <si>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</si>
  <si>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</si>
  <si>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</si>
  <si>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</si>
  <si>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</si>
  <si>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</si>
  <si>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</si>
  <si>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</si>
  <si>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</si>
  <si>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</si>
  <si>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</si>
  <si>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</si>
  <si>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</si>
  <si>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</si>
  <si>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</si>
  <si>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</si>
  <si>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</si>
  <si>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</si>
  <si>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</si>
  <si>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</si>
  <si>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</si>
  <si>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</si>
  <si>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</si>
  <si>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</si>
  <si>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</si>
  <si>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</si>
  <si>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</si>
  <si>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</si>
  <si>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</si>
  <si>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</si>
  <si>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</si>
  <si>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</si>
  <si>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</si>
  <si>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</si>
  <si>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</si>
  <si>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</si>
  <si>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</si>
  <si>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</si>
  <si>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</si>
  <si>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</si>
  <si>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</si>
  <si>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</si>
  <si>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</si>
  <si>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</si>
  <si>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</si>
  <si>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</si>
  <si>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</si>
  <si>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</si>
  <si>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</si>
  <si>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</si>
  <si>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</si>
  <si>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</si>
  <si>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</si>
  <si>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</si>
  <si>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</si>
  <si>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</si>
  <si>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</si>
  <si>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</si>
  <si>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</si>
  <si>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</si>
  <si>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</si>
  <si>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</si>
  <si>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</si>
  <si>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</si>
  <si>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</si>
  <si>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</si>
  <si>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</si>
  <si>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</si>
  <si>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</si>
  <si>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</si>
  <si>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</si>
  <si>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</si>
  <si>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</si>
  <si>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</si>
  <si>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</si>
  <si>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</si>
  <si>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</si>
  <si>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</si>
  <si>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</si>
  <si>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</si>
  <si>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</si>
  <si>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</si>
  <si>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</si>
  <si>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</si>
  <si>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</si>
  <si>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</si>
  <si>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</si>
  <si>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</si>
  <si>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</si>
  <si>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</si>
  <si>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</si>
  <si>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</si>
  <si>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</si>
  <si>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</si>
  <si>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</si>
  <si>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</si>
  <si>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</si>
  <si>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</si>
  <si>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</si>
  <si>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</si>
  <si>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</si>
  <si>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</si>
  <si>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</si>
  <si>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</si>
  <si>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</si>
  <si>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</si>
  <si>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</si>
  <si>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</si>
  <si>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</si>
  <si>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</si>
  <si>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</si>
  <si>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</si>
  <si>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</si>
  <si>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</si>
  <si>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</si>
  <si>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</si>
  <si>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</si>
  <si>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</si>
  <si>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</si>
  <si>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</si>
  <si>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</si>
  <si>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</si>
  <si>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</si>
  <si>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</si>
  <si>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</si>
  <si>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</si>
  <si>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</si>
  <si>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</si>
  <si>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</si>
  <si>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</si>
  <si>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</si>
  <si>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</si>
  <si>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</si>
  <si>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</si>
  <si>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</si>
  <si>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</si>
  <si>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</si>
  <si>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</si>
  <si>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</si>
  <si>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</si>
  <si>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</si>
  <si>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</si>
  <si>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</si>
  <si>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</si>
  <si>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</si>
  <si>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</si>
  <si>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</si>
  <si>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</si>
  <si>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</si>
  <si>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</si>
  <si>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</si>
  <si>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</si>
  <si>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</si>
  <si>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</si>
  <si>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</si>
  <si>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</si>
  <si>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</si>
  <si>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</si>
  <si>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</si>
  <si>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</si>
  <si>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</si>
  <si>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</si>
  <si>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</si>
  <si>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</si>
  <si>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</si>
  <si>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</si>
  <si>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</si>
  <si>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</si>
  <si>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</si>
  <si>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</si>
  <si>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</si>
  <si>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</si>
  <si>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</si>
  <si>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</si>
  <si>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</si>
  <si>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</si>
  <si>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</si>
  <si>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</si>
  <si>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</si>
  <si>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</si>
  <si>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</si>
  <si>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</si>
  <si>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</si>
  <si>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</si>
  <si>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</si>
  <si>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</si>
  <si>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</si>
  <si>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</si>
  <si>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</si>
  <si>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</si>
  <si>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</si>
  <si>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</si>
  <si>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</si>
  <si>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</si>
  <si>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</si>
  <si>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</si>
  <si>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</si>
  <si>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</si>
  <si>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</si>
  <si>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</si>
  <si>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</si>
  <si>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</si>
  <si>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</si>
  <si>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</si>
  <si>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</si>
  <si>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</si>
  <si>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</si>
  <si>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</si>
  <si>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</si>
  <si>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</si>
  <si>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</si>
  <si>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</si>
  <si>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</si>
  <si>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</si>
  <si>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</si>
  <si>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</si>
  <si>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</si>
  <si>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</si>
  <si>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</si>
  <si>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</si>
  <si>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</si>
  <si>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</si>
  <si>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</si>
  <si>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</si>
  <si>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</si>
  <si>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</si>
  <si>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</si>
  <si>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</si>
  <si>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</si>
  <si>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</si>
  <si>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</si>
  <si>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</si>
  <si>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</si>
  <si>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</si>
  <si>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</si>
  <si>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</si>
  <si>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</si>
  <si>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</si>
  <si>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</si>
  <si>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</si>
  <si>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</si>
  <si>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</si>
  <si>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</si>
  <si>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</si>
  <si>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</si>
  <si>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</si>
  <si>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</si>
  <si>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</si>
  <si>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</si>
  <si>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</si>
  <si>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</si>
  <si>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</si>
  <si>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</si>
  <si>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</si>
  <si>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</si>
  <si>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</si>
  <si>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</si>
  <si>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</si>
  <si>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</si>
  <si>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</si>
  <si>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</si>
  <si>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</si>
  <si>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</si>
  <si>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</si>
  <si>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</si>
  <si>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</si>
  <si>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</si>
  <si>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</si>
  <si>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</si>
  <si>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</si>
  <si>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</si>
  <si>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</si>
  <si>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</si>
  <si>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</si>
  <si>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</si>
  <si>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</si>
  <si>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</si>
  <si>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</si>
  <si>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</si>
  <si>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</si>
  <si>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</si>
  <si>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</si>
  <si>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</si>
  <si>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</si>
  <si>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</si>
  <si>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</si>
  <si>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</si>
  <si>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</si>
  <si>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</si>
  <si>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</si>
  <si>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</si>
  <si>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</si>
  <si>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</si>
  <si>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</si>
  <si>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</si>
  <si>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</si>
  <si>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</si>
  <si>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</si>
  <si>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</si>
  <si>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</si>
  <si>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</si>
  <si>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</si>
  <si>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</si>
  <si>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</si>
  <si>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</si>
  <si>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</si>
  <si>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</si>
  <si>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</si>
  <si>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</si>
  <si>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</si>
  <si>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</si>
  <si>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</si>
  <si>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</si>
  <si>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</si>
  <si>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</si>
  <si>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</si>
  <si>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</si>
  <si>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</si>
  <si>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</si>
  <si>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</si>
  <si>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</si>
  <si>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</si>
  <si>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</si>
  <si>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</si>
  <si>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</si>
  <si>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</si>
  <si>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</si>
  <si>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</si>
  <si>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</si>
  <si>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</si>
  <si>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</si>
  <si>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</si>
  <si>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</si>
  <si>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</si>
  <si>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</si>
  <si>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</si>
  <si>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</si>
  <si>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</si>
  <si>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</si>
  <si>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</si>
  <si>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</si>
  <si>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</si>
  <si>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</si>
  <si>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</si>
  <si>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</si>
  <si>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</si>
  <si>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</si>
  <si>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</si>
  <si>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</si>
  <si>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</si>
  <si>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</si>
  <si>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</si>
  <si>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</si>
  <si>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</si>
  <si>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</si>
  <si>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</si>
  <si>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</si>
  <si>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</si>
  <si>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</si>
  <si>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</si>
  <si>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</si>
  <si>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</si>
  <si>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</si>
  <si>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</si>
  <si>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</si>
  <si>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</si>
  <si>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</si>
  <si>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</si>
  <si>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</si>
  <si>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</si>
  <si>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</si>
  <si>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</si>
  <si>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</si>
  <si>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</si>
  <si>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</si>
  <si>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</si>
  <si>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</si>
  <si>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</si>
  <si>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</si>
  <si>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</si>
  <si>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</si>
  <si>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</si>
  <si>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</si>
  <si>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</si>
  <si>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</si>
  <si>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</si>
  <si>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</si>
  <si>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</si>
  <si>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</si>
  <si>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</si>
  <si>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</si>
  <si>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</si>
  <si>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</si>
  <si>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</si>
  <si>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</si>
  <si>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</si>
  <si>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</si>
  <si>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</si>
  <si>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</si>
  <si>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</si>
  <si>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</si>
  <si>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</si>
  <si>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</si>
  <si>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</si>
  <si>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</si>
  <si>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</si>
  <si>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</si>
  <si>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</si>
  <si>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</si>
  <si>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</si>
  <si>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</si>
  <si>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</si>
  <si>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</si>
  <si>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</si>
  <si>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</si>
  <si>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</si>
  <si>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</si>
  <si>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</si>
  <si>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</si>
  <si>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</si>
  <si>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</si>
  <si>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</si>
  <si>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</si>
  <si>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</si>
  <si>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</si>
  <si>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</si>
  <si>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</si>
  <si>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</si>
  <si>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</si>
  <si>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</si>
  <si>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</si>
  <si>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</si>
  <si>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</si>
  <si>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</si>
  <si>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</si>
  <si>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</si>
  <si>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</si>
  <si>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</si>
  <si>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</si>
  <si>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</si>
  <si>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</si>
  <si>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</si>
  <si>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</si>
  <si>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</si>
  <si>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</si>
  <si>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</si>
  <si>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</si>
  <si>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</si>
  <si>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</si>
  <si>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</si>
  <si>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</si>
  <si>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</si>
  <si>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</si>
  <si>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</si>
  <si>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</si>
  <si>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</si>
  <si>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</si>
  <si>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</si>
  <si>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</si>
  <si>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</si>
  <si>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</si>
  <si>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</si>
  <si>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</si>
  <si>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</si>
  <si>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</si>
  <si>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</si>
  <si>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</si>
  <si>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</si>
  <si>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</si>
  <si>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</si>
  <si>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</si>
  <si>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</si>
  <si>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</si>
  <si>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</si>
  <si>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</si>
  <si>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</si>
  <si>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</si>
  <si>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</si>
  <si>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</si>
  <si>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</si>
  <si>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</si>
  <si>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</si>
  <si>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</si>
  <si>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</si>
  <si>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</si>
  <si>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</si>
  <si>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</si>
  <si>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</si>
  <si>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</si>
  <si>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</si>
  <si>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</si>
  <si>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</si>
  <si>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</si>
  <si>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</si>
  <si>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</si>
  <si>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</si>
  <si>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</si>
  <si>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</si>
  <si>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</si>
  <si>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</si>
  <si>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</si>
  <si>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</si>
  <si>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</si>
  <si>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</si>
  <si>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</si>
  <si>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</si>
  <si>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</si>
  <si>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</si>
  <si>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</si>
  <si>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</si>
  <si>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</si>
  <si>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</si>
  <si>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</si>
  <si>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</si>
  <si>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</si>
  <si>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</si>
  <si>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</si>
  <si>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</si>
  <si>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</si>
  <si>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</si>
  <si>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</si>
  <si>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</si>
  <si>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</si>
  <si>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</si>
  <si>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</si>
  <si>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</si>
  <si>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</si>
  <si>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</si>
  <si>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</si>
  <si>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</si>
  <si>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</si>
  <si>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</si>
  <si>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</si>
  <si>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</si>
  <si>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</si>
  <si>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</si>
  <si>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</si>
  <si>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</si>
  <si>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</si>
  <si>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</si>
  <si>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</si>
  <si>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</si>
  <si>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</si>
  <si>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</si>
  <si>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</si>
  <si>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</si>
  <si>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</si>
  <si>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</si>
  <si>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</si>
  <si>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</si>
  <si>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</si>
  <si>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</si>
  <si>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</si>
  <si>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</si>
  <si>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</si>
  <si>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</si>
  <si>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</si>
  <si>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</si>
  <si>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</si>
  <si>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</si>
  <si>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</si>
  <si>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</si>
  <si>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</si>
  <si>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</si>
  <si>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</si>
  <si>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</si>
  <si>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</si>
  <si>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</si>
  <si>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</si>
  <si>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</si>
  <si>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</si>
  <si>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</si>
  <si>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</si>
  <si>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</si>
  <si>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</si>
  <si>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</si>
  <si>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</si>
  <si>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</si>
  <si>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</si>
  <si>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</si>
  <si>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</si>
  <si>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</si>
  <si>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</si>
  <si>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</si>
  <si>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</si>
  <si>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</si>
  <si>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</si>
  <si>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</si>
  <si>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</si>
  <si>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</si>
  <si>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</si>
  <si>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</si>
  <si>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</si>
  <si>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</si>
  <si>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</si>
  <si>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</si>
  <si>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</si>
  <si>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</si>
  <si>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</si>
  <si>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</si>
  <si>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</si>
  <si>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</si>
  <si>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</si>
  <si>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</si>
  <si>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</si>
  <si>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</si>
  <si>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</si>
  <si>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</si>
  <si>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</si>
  <si>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</si>
  <si>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</si>
  <si>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</si>
  <si>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</si>
  <si>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</si>
  <si>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</si>
  <si>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</si>
  <si>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</si>
  <si>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</si>
  <si>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</si>
  <si>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</si>
  <si>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</si>
  <si>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</si>
  <si>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</si>
  <si>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</si>
  <si>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</si>
  <si>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</si>
  <si>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</si>
  <si>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</si>
  <si>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</si>
  <si>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</si>
  <si>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</si>
  <si>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</si>
  <si>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</si>
  <si>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</si>
  <si>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</si>
  <si>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</si>
  <si>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</si>
  <si>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</si>
  <si>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</si>
  <si>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</si>
  <si>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</si>
  <si>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</si>
  <si>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</si>
  <si>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</si>
  <si>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</si>
  <si>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</si>
  <si>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</si>
  <si>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</si>
  <si>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</si>
  <si>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</si>
  <si>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</si>
  <si>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</si>
  <si>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</si>
  <si>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</si>
  <si>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</si>
  <si>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</si>
  <si>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</si>
  <si>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</si>
  <si>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</si>
  <si>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</si>
  <si>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</si>
  <si>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</si>
  <si>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</si>
  <si>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</si>
  <si>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</si>
  <si>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</si>
  <si>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</si>
  <si>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</si>
  <si>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</si>
  <si>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</si>
  <si>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</si>
  <si>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</si>
  <si>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</si>
  <si>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</si>
  <si>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</si>
  <si>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</si>
  <si>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</si>
  <si>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</si>
  <si>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</si>
  <si>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</si>
  <si>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</si>
  <si>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</si>
  <si>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</si>
  <si>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</si>
  <si>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</si>
  <si>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</si>
  <si>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</si>
  <si>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</si>
  <si>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</si>
  <si>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</si>
  <si>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</si>
  <si>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</si>
  <si>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</si>
  <si>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</si>
  <si>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</si>
  <si>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</si>
  <si>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</si>
  <si>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</si>
  <si>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</si>
  <si>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</si>
  <si>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</si>
  <si>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</si>
  <si>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</si>
  <si>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</si>
  <si>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</si>
  <si>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</si>
  <si>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</si>
  <si>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</si>
  <si>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</si>
  <si>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</si>
  <si>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</si>
  <si>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</si>
  <si>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</si>
  <si>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</si>
  <si>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</si>
  <si>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</si>
  <si>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</si>
  <si>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</si>
  <si>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</si>
  <si>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</si>
  <si>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</si>
  <si>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</si>
  <si>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</si>
  <si>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</si>
  <si>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</si>
  <si>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</si>
  <si>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</si>
  <si>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</si>
  <si>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</si>
  <si>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</si>
  <si>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</si>
  <si>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</si>
  <si>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</si>
  <si>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</si>
  <si>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</si>
  <si>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</si>
  <si>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</si>
  <si>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</si>
  <si>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</si>
  <si>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</si>
  <si>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</si>
  <si>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</si>
  <si>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</si>
  <si>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</si>
  <si>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</si>
  <si>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</si>
  <si>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</si>
  <si>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</si>
  <si>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</si>
  <si>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</si>
  <si>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</si>
  <si>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</si>
  <si>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</si>
  <si>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</si>
  <si>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</si>
  <si>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</si>
  <si>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</si>
  <si>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</si>
  <si>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</si>
  <si>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</si>
  <si>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</si>
  <si>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</si>
  <si>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</si>
  <si>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</si>
  <si>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</si>
  <si>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</si>
  <si>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</si>
  <si>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</si>
  <si>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</si>
  <si>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</si>
  <si>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</si>
  <si>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</si>
  <si>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</si>
  <si>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</si>
  <si>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</si>
  <si>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</si>
  <si>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</si>
  <si>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</si>
  <si>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</si>
  <si>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</si>
  <si>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</si>
  <si>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</si>
  <si>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</si>
  <si>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</si>
  <si>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</si>
  <si>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</si>
  <si>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</si>
  <si>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</si>
  <si>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</si>
  <si>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</si>
  <si>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</si>
  <si>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</si>
  <si>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</si>
  <si>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</si>
  <si>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</si>
  <si>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</si>
  <si>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</si>
  <si>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</si>
  <si>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</si>
  <si>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</si>
  <si>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</si>
  <si>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</si>
  <si>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</si>
  <si>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</si>
  <si>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</si>
  <si>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</si>
  <si>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</si>
  <si>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</si>
  <si>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</si>
  <si>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</si>
  <si>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</si>
  <si>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</si>
  <si>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</si>
  <si>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</si>
  <si>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</si>
  <si>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</si>
  <si>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</si>
  <si>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</si>
  <si>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</si>
  <si>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</si>
  <si>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</si>
  <si>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</si>
  <si>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</si>
  <si>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</si>
  <si>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</si>
  <si>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</si>
  <si>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</si>
  <si>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</si>
  <si>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</si>
  <si>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</si>
  <si>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</si>
  <si>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</si>
  <si>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</si>
  <si>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</si>
  <si>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</si>
  <si>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</si>
  <si>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</si>
  <si>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</si>
  <si>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</si>
  <si>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</si>
  <si>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</si>
  <si>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</si>
  <si>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</si>
  <si>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</si>
  <si>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</si>
  <si>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</si>
  <si>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</si>
  <si>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</si>
  <si>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</si>
  <si>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</si>
  <si>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</si>
  <si>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</si>
  <si>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</si>
  <si>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</si>
  <si>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</si>
  <si>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</si>
  <si>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</si>
  <si>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</si>
  <si>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</si>
  <si>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</si>
  <si>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</si>
  <si>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</si>
  <si>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</si>
  <si>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</si>
  <si>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</si>
  <si>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</si>
  <si>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</si>
  <si>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</si>
  <si>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</si>
  <si>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</si>
  <si>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</si>
  <si>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</si>
  <si>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</si>
  <si>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</si>
  <si>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</si>
  <si>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</si>
  <si>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</si>
  <si>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</si>
  <si>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</si>
  <si>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</si>
  <si>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</si>
  <si>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</si>
  <si>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</si>
  <si>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</si>
  <si>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</si>
  <si>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</si>
  <si>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</si>
  <si>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</si>
  <si>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</si>
  <si>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</si>
  <si>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</si>
  <si>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</si>
  <si>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</si>
  <si>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</si>
  <si>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</si>
  <si>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</si>
  <si>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</si>
  <si>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</si>
  <si>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</si>
  <si>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</si>
  <si>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</si>
  <si>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</si>
  <si>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</si>
  <si>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</si>
  <si>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</si>
  <si>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</si>
  <si>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</si>
  <si>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</si>
  <si>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</si>
  <si>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</si>
  <si>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</si>
  <si>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</si>
  <si>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</si>
  <si>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</si>
  <si>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</si>
  <si>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</si>
  <si>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</si>
  <si>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</si>
  <si>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</si>
  <si>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</si>
  <si>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</si>
  <si>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</si>
  <si>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</si>
  <si>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</si>
  <si>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</si>
  <si>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</si>
  <si>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</si>
  <si>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</si>
  <si>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</si>
  <si>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</si>
  <si>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</si>
  <si>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</si>
  <si>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</si>
  <si>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</si>
  <si>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</si>
  <si>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</si>
  <si>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</si>
  <si>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</si>
  <si>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</si>
  <si>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</si>
  <si>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</si>
  <si>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</si>
  <si>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</si>
  <si>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</si>
  <si>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</si>
  <si>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</si>
  <si>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</si>
  <si>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</si>
  <si>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</si>
  <si>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</si>
  <si>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</si>
  <si>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</si>
  <si>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</si>
  <si>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</si>
  <si>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</si>
  <si>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</si>
  <si>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</si>
  <si>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</si>
  <si>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</si>
  <si>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</si>
  <si>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</si>
  <si>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</si>
  <si>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</si>
  <si>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</si>
  <si>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</si>
  <si>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</si>
  <si>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</si>
  <si>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</si>
  <si>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</si>
  <si>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</si>
  <si>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</si>
  <si>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</si>
  <si>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</si>
  <si>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</si>
  <si>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</si>
  <si>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</si>
  <si>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</si>
  <si>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</si>
  <si>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</si>
  <si>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</si>
  <si>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</si>
  <si>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</si>
  <si>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</si>
  <si>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</si>
  <si>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</si>
  <si>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</si>
  <si>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</si>
  <si>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</si>
  <si>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</si>
  <si>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</si>
  <si>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</si>
  <si>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</si>
  <si>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</si>
  <si>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</si>
  <si>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</si>
  <si>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</si>
  <si>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</si>
  <si>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</si>
  <si>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</si>
  <si>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</si>
  <si>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</si>
  <si>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</si>
  <si>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</si>
  <si>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</si>
  <si>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</si>
  <si>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</si>
  <si>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</si>
  <si>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</si>
  <si>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</si>
  <si>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</si>
  <si>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</si>
  <si>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</si>
  <si>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</si>
  <si>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</si>
  <si>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</si>
  <si>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</si>
  <si>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</si>
  <si>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</si>
  <si>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</si>
  <si>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</si>
  <si>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</si>
  <si>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</si>
  <si>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</si>
  <si>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</si>
  <si>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</si>
  <si>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</si>
  <si>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</si>
  <si>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</si>
  <si>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</si>
  <si>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</si>
  <si>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</si>
  <si>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</si>
  <si>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</si>
  <si>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</si>
  <si>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</si>
  <si>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</si>
  <si>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</si>
  <si>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</si>
  <si>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</si>
  <si>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</si>
  <si>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</si>
  <si>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</si>
  <si>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</si>
  <si>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</si>
  <si>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</si>
  <si>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</si>
  <si>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</si>
  <si>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</si>
  <si>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</si>
  <si>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</si>
  <si>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</si>
  <si>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</si>
  <si>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</si>
  <si>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</si>
  <si>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</si>
  <si>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</si>
  <si>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</si>
  <si>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</si>
  <si>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</si>
  <si>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</si>
  <si>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</si>
  <si>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</si>
  <si>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</si>
  <si>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</si>
  <si>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</si>
  <si>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</si>
  <si>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</si>
  <si>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</si>
  <si>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</si>
  <si>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</si>
  <si>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</si>
  <si>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</si>
  <si>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</si>
  <si>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</si>
  <si>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</si>
  <si>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</si>
  <si>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</si>
  <si>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</si>
  <si>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</si>
  <si>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</si>
  <si>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</si>
  <si>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</si>
  <si>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</si>
  <si>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</si>
  <si>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</si>
  <si>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</si>
  <si>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</si>
  <si>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</si>
  <si>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</si>
  <si>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</si>
  <si>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</si>
  <si>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</si>
  <si>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</si>
  <si>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</si>
  <si>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</si>
  <si>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</si>
  <si>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</si>
  <si>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</si>
  <si>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</si>
  <si>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</si>
  <si>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</si>
  <si>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</si>
  <si>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</si>
  <si>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</si>
  <si>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</si>
  <si>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</si>
  <si>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</si>
  <si>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</si>
  <si>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</si>
  <si>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</si>
  <si>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</si>
  <si>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</si>
  <si>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</si>
  <si>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</si>
  <si>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</si>
  <si>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</si>
  <si>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</si>
  <si>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</si>
  <si>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</si>
  <si>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</si>
  <si>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</si>
  <si>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</si>
  <si>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</si>
  <si>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</si>
  <si>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</si>
  <si>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</si>
  <si>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</si>
  <si>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</si>
  <si>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</si>
  <si>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</si>
  <si>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</si>
  <si>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</si>
  <si>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</si>
  <si>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</si>
  <si>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</si>
  <si>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</si>
  <si>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</si>
  <si>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</si>
  <si>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</si>
  <si>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</si>
  <si>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</si>
  <si>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</si>
  <si>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</si>
  <si>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</si>
  <si>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</si>
  <si>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</si>
  <si>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</si>
  <si>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</si>
  <si>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</si>
  <si>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</si>
  <si>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</si>
  <si>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</si>
  <si>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</si>
  <si>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</si>
  <si>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</si>
  <si>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</si>
  <si>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</si>
  <si>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</si>
  <si>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</si>
  <si>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</si>
  <si>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</si>
  <si>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</si>
  <si>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</si>
  <si>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</si>
  <si>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</si>
  <si>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</si>
  <si>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</si>
  <si>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</si>
  <si>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</si>
  <si>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</si>
  <si>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</si>
  <si>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</si>
  <si>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</si>
  <si>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</si>
  <si>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</si>
  <si>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</si>
  <si>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</si>
  <si>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</si>
  <si>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</si>
  <si>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</si>
  <si>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</si>
  <si>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</si>
  <si>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</si>
  <si>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</si>
  <si>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</si>
  <si>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</si>
  <si>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</si>
  <si>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</si>
  <si>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</si>
  <si>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</si>
  <si>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</si>
  <si>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</si>
  <si>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</si>
  <si>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</si>
  <si>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</si>
  <si>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</si>
  <si>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</si>
  <si>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</si>
  <si>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</si>
  <si>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</si>
  <si>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</si>
  <si>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</si>
  <si>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</si>
  <si>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</si>
  <si>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</si>
  <si>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</si>
  <si>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</si>
  <si>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</si>
  <si>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</si>
  <si>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</si>
  <si>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</si>
  <si>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</si>
  <si>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</si>
  <si>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</si>
  <si>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</si>
  <si>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</si>
  <si>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</si>
  <si>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</si>
  <si>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</si>
  <si>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</si>
  <si>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</si>
  <si>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</si>
  <si>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</si>
  <si>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</si>
  <si>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</si>
  <si>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</si>
  <si>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</si>
  <si>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</si>
  <si>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</si>
  <si>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</si>
  <si>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</si>
  <si>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</si>
  <si>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</si>
  <si>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</si>
  <si>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</si>
  <si>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</si>
  <si>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</si>
  <si>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</si>
  <si>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</si>
  <si>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</si>
  <si>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</si>
  <si>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</si>
  <si>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</si>
  <si>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</si>
  <si>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</si>
  <si>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</si>
  <si>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</si>
  <si>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</si>
  <si>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</si>
  <si>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</si>
  <si>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</si>
  <si>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</si>
  <si>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</si>
  <si>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</si>
  <si>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</si>
  <si>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</si>
  <si>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</si>
  <si>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</si>
  <si>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</si>
  <si>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</si>
  <si>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</si>
  <si>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</si>
  <si>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</si>
  <si>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</si>
  <si>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</si>
  <si>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</si>
  <si>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</si>
  <si>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</si>
  <si>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</si>
  <si>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</si>
  <si>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</si>
  <si>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</si>
  <si>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</si>
  <si>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</si>
  <si>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</si>
  <si>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</si>
  <si>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</si>
  <si>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</si>
  <si>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</si>
  <si>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</si>
  <si>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</si>
  <si>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</si>
  <si>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</si>
  <si>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</si>
  <si>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</si>
  <si>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</si>
  <si>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</si>
  <si>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</si>
  <si>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</si>
  <si>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</si>
  <si>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</si>
  <si>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</si>
  <si>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</si>
  <si>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</si>
  <si>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</si>
  <si>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</si>
  <si>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</si>
  <si>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</si>
  <si>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</si>
  <si>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</si>
  <si>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</si>
  <si>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</si>
  <si>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</si>
  <si>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</si>
  <si>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</si>
  <si>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</si>
  <si>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</si>
  <si>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</si>
  <si>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</si>
  <si>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</si>
  <si>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</si>
  <si>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</si>
  <si>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</si>
  <si>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</si>
  <si>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</si>
  <si>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</si>
  <si>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</si>
  <si>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</si>
  <si>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</si>
  <si>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</si>
  <si>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</si>
  <si>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</si>
  <si>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</si>
  <si>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</si>
  <si>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</si>
  <si>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</si>
  <si>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</si>
  <si>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</si>
  <si>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</si>
  <si>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</si>
  <si>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</si>
  <si>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</si>
  <si>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</si>
  <si>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</si>
  <si>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</si>
  <si>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</si>
  <si>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</si>
  <si>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</si>
  <si>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</si>
  <si>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</si>
  <si>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</si>
  <si>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</si>
  <si>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</si>
  <si>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</si>
  <si>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</si>
  <si>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</si>
  <si>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</si>
  <si>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</si>
  <si>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</si>
  <si>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</si>
  <si>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</si>
  <si>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</si>
  <si>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</si>
  <si>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</si>
  <si>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</si>
  <si>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</si>
  <si>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</si>
  <si>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</si>
  <si>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</si>
  <si>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</si>
  <si>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</si>
  <si>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</si>
  <si>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</si>
  <si>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</si>
  <si>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</si>
  <si>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</si>
  <si>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</si>
  <si>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</si>
  <si>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</si>
  <si>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</si>
  <si>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</si>
  <si>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</si>
  <si>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</si>
  <si>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</si>
  <si>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</si>
  <si>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</si>
  <si>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</si>
  <si>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</si>
  <si>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</si>
  <si>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</si>
  <si>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</si>
  <si>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</si>
  <si>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</si>
  <si>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</si>
  <si>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</si>
  <si>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</si>
  <si>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</si>
  <si>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</si>
  <si>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</si>
  <si>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</si>
  <si>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</si>
  <si>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</si>
  <si>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</si>
  <si>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</si>
  <si>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</si>
  <si>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</si>
  <si>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</si>
  <si>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</si>
  <si>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</si>
  <si>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</si>
  <si>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</si>
  <si>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</si>
  <si>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</si>
  <si>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</si>
  <si>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</si>
  <si>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</si>
  <si>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</si>
  <si>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</si>
  <si>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</si>
  <si>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</si>
  <si>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</si>
  <si>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</si>
  <si>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</si>
  <si>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</si>
  <si>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</si>
  <si>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</si>
  <si>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</si>
  <si>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</si>
  <si>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</si>
  <si>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</si>
  <si>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</si>
  <si>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</si>
  <si>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</si>
  <si>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</si>
  <si>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</si>
  <si>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</si>
  <si>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</si>
  <si>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</si>
  <si>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</si>
  <si>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</si>
  <si>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</si>
  <si>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</si>
  <si>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</si>
  <si>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</si>
  <si>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</si>
  <si>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</si>
  <si>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</si>
  <si>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</si>
  <si>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</si>
  <si>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</si>
  <si>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</si>
  <si>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</si>
  <si>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</si>
  <si>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</si>
  <si>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</si>
  <si>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</si>
  <si>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</si>
  <si>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</si>
  <si>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</si>
  <si>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</si>
  <si>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</si>
  <si>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</si>
  <si>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</si>
  <si>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</si>
  <si>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</si>
  <si>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</si>
  <si>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</si>
  <si>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</si>
  <si>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</si>
  <si>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</si>
  <si>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</si>
  <si>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</si>
  <si>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</si>
  <si>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</si>
  <si>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</si>
  <si>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</si>
  <si>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</si>
  <si>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</si>
  <si>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</si>
  <si>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</si>
  <si>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</si>
  <si>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</si>
  <si>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</si>
  <si>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</si>
  <si>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</si>
  <si>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</si>
  <si>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</si>
  <si>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</si>
  <si>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</si>
  <si>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</si>
  <si>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</si>
  <si>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</si>
  <si>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</si>
  <si>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</si>
  <si>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</si>
  <si>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</si>
  <si>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</si>
  <si>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</si>
  <si>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</si>
  <si>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</si>
  <si>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</si>
  <si>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</si>
  <si>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</si>
  <si>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</si>
  <si>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</si>
  <si>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</si>
  <si>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</si>
  <si>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</si>
  <si>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</si>
  <si>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</si>
  <si>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</si>
  <si>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</si>
  <si>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</si>
  <si>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</si>
  <si>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</si>
  <si>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</si>
  <si>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</si>
  <si>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</si>
  <si>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</si>
  <si>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</si>
  <si>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</si>
  <si>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</si>
  <si>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</si>
  <si>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</si>
  <si>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</si>
  <si>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</si>
  <si>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</si>
  <si>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</si>
  <si>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</si>
  <si>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</si>
  <si>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</si>
  <si>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</si>
  <si>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</si>
  <si>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</si>
  <si>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</si>
  <si>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</si>
  <si>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</si>
  <si>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</si>
  <si>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</si>
  <si>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</si>
  <si>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</si>
  <si>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</si>
  <si>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</si>
  <si>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</si>
  <si>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</si>
  <si>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</si>
  <si>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</si>
  <si>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</si>
  <si>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</si>
  <si>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</si>
  <si>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</si>
  <si>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</si>
  <si>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</si>
  <si>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</si>
  <si>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</si>
  <si>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</si>
  <si>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</si>
  <si>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</si>
  <si>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</si>
  <si>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</si>
  <si>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</si>
  <si>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</si>
  <si>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</si>
  <si>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</si>
  <si>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</si>
  <si>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</si>
  <si>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</si>
  <si>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</si>
  <si>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</si>
  <si>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</si>
  <si>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</si>
  <si>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</si>
  <si>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</si>
  <si>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</si>
  <si>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</si>
  <si>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</si>
  <si>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</si>
  <si>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</si>
  <si>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</si>
  <si>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</si>
  <si>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</si>
  <si>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</si>
  <si>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</si>
  <si>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</si>
  <si>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</si>
  <si>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</si>
  <si>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</si>
  <si>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</si>
  <si>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</si>
  <si>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</si>
  <si>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</si>
  <si>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</si>
  <si>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</si>
  <si>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</si>
  <si>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</si>
  <si>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</si>
  <si>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</si>
  <si>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</si>
  <si>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</si>
  <si>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</si>
  <si>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</si>
  <si>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</si>
  <si>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</si>
  <si>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</si>
  <si>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</si>
  <si>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</si>
  <si>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</si>
  <si>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</si>
  <si>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</si>
  <si>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</si>
  <si>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</si>
  <si>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</si>
  <si>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</si>
  <si>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</si>
  <si>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</si>
  <si>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</si>
  <si>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</si>
  <si>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</si>
  <si>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</si>
  <si>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</si>
  <si>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</si>
  <si>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</si>
  <si>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</si>
  <si>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</si>
  <si>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</si>
  <si>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</si>
  <si>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</si>
  <si>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</si>
  <si>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</si>
  <si>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</si>
  <si>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</si>
  <si>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</si>
  <si>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</si>
  <si>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</si>
  <si>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</si>
  <si>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</si>
  <si>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</si>
  <si>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</si>
  <si>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</si>
  <si>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</si>
  <si>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</si>
  <si>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</si>
  <si>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</si>
  <si>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</si>
  <si>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</si>
  <si>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</si>
  <si>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</si>
  <si>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</si>
  <si>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</si>
  <si>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</si>
  <si>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</si>
  <si>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</si>
  <si>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</si>
  <si>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</si>
  <si>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</si>
  <si>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</si>
  <si>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</si>
  <si>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</si>
  <si>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</si>
  <si>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</si>
  <si>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</si>
  <si>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</si>
  <si>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</si>
  <si>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</si>
  <si>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</si>
  <si>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</si>
  <si>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</si>
  <si>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</si>
  <si>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</si>
  <si>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</si>
  <si>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</si>
  <si>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</si>
  <si>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</si>
  <si>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</si>
  <si>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</si>
  <si>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</si>
  <si>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</si>
  <si>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</si>
  <si>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</si>
  <si>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</si>
  <si>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</si>
  <si>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</si>
  <si>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</si>
  <si>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</si>
  <si>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</si>
  <si>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</si>
  <si>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</si>
  <si>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</si>
  <si>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</si>
  <si>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</si>
  <si>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</si>
  <si>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</si>
  <si>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</si>
  <si>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</si>
  <si>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</si>
  <si>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</si>
  <si>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</si>
  <si>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</si>
  <si>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</si>
  <si>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</si>
  <si>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</si>
  <si>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</si>
  <si>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</si>
  <si>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</si>
  <si>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</si>
  <si>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</si>
  <si>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</si>
  <si>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</si>
  <si>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</si>
  <si>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</si>
  <si>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</si>
  <si>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</si>
  <si>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</si>
  <si>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</si>
  <si>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</si>
  <si>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</si>
  <si>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</si>
  <si>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</si>
  <si>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</si>
  <si>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</si>
  <si>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</si>
  <si>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</si>
  <si>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</si>
  <si>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</si>
  <si>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</si>
  <si>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</si>
  <si>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</si>
  <si>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</si>
  <si>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</si>
  <si>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</si>
  <si>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</si>
  <si>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</si>
  <si>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</si>
  <si>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</si>
  <si>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</si>
  <si>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</si>
  <si>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</si>
  <si>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</si>
  <si>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</si>
  <si>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</si>
  <si>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</si>
  <si>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</si>
  <si>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</si>
  <si>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</si>
  <si>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</si>
  <si>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</si>
  <si>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</si>
  <si>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</si>
  <si>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</si>
  <si>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</si>
  <si>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</si>
  <si>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</si>
  <si>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</si>
  <si>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</si>
  <si>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</si>
  <si>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</si>
  <si>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</si>
  <si>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</si>
  <si>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</si>
  <si>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</si>
  <si>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</si>
  <si>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</si>
  <si>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</si>
  <si>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</si>
  <si>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</si>
  <si>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</si>
  <si>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</si>
  <si>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</si>
  <si>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</si>
  <si>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</si>
  <si>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</si>
  <si>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</si>
  <si>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</si>
  <si>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</si>
  <si>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</si>
  <si>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</si>
  <si>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</si>
  <si>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</si>
  <si>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</si>
  <si>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</si>
  <si>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</si>
  <si>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</si>
  <si>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</si>
  <si>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</si>
  <si>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</si>
  <si>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</si>
  <si>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</si>
  <si>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</si>
  <si>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</si>
  <si>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</si>
  <si>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</si>
  <si>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</si>
  <si>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</si>
  <si>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</si>
  <si>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</si>
  <si>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</si>
  <si>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</si>
  <si>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</si>
  <si>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</si>
  <si>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</si>
  <si>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</si>
  <si>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</si>
  <si>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</si>
  <si>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</si>
  <si>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</si>
  <si>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</si>
  <si>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</si>
  <si>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</si>
  <si>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</si>
  <si>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</si>
  <si>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</si>
  <si>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</si>
  <si>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</si>
  <si>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</si>
  <si>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</si>
  <si>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</si>
  <si>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</si>
  <si>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</si>
  <si>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</si>
  <si>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</si>
  <si>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</si>
  <si>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</si>
  <si>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</si>
  <si>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</si>
  <si>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</si>
  <si>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</si>
  <si>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</si>
  <si>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</si>
  <si>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</si>
  <si>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</si>
  <si>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</si>
  <si>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</si>
  <si>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</si>
  <si>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</si>
  <si>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</si>
  <si>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</si>
  <si>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</si>
  <si>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</si>
  <si>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</si>
  <si>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</si>
  <si>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</si>
  <si>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</si>
  <si>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</si>
  <si>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</si>
  <si>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</si>
  <si>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</si>
  <si>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</si>
  <si>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</si>
  <si>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</si>
  <si>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</si>
  <si>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</si>
  <si>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</si>
  <si>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</si>
  <si>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</si>
  <si>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</si>
  <si>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</si>
  <si>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</si>
  <si>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</si>
  <si>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</si>
  <si>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</si>
  <si>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</si>
  <si>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</si>
  <si>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</si>
  <si>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</si>
  <si>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</si>
  <si>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</si>
  <si>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</si>
  <si>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</si>
  <si>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</si>
  <si>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</si>
  <si>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</si>
  <si>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</si>
  <si>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</si>
  <si>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</si>
  <si>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</si>
  <si>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</si>
  <si>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</si>
  <si>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</si>
  <si>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</si>
  <si>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</si>
  <si>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</si>
  <si>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</si>
  <si>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</si>
  <si>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</si>
  <si>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</si>
  <si>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</si>
  <si>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</si>
  <si>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</si>
  <si>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</si>
  <si>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</si>
  <si>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</si>
  <si>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</si>
  <si>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</si>
  <si>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</si>
  <si>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</si>
  <si>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</si>
  <si>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</si>
  <si>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</si>
  <si>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</si>
  <si>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</si>
  <si>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</si>
  <si>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</si>
  <si>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</si>
  <si>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</si>
  <si>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</si>
  <si>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</si>
  <si>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</si>
  <si>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</si>
  <si>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</si>
  <si>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</si>
  <si>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</si>
  <si>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</si>
  <si>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</si>
  <si>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</si>
  <si>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</si>
  <si>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</si>
  <si>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</si>
  <si>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</si>
  <si>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</si>
  <si>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</si>
  <si>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</si>
  <si>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</si>
  <si>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</si>
  <si>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</si>
  <si>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</si>
  <si>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</si>
  <si>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</si>
  <si>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</si>
  <si>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</si>
  <si>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</si>
  <si>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</si>
  <si>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</si>
  <si>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</si>
  <si>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</si>
  <si>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</si>
  <si>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</si>
  <si>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</si>
  <si>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</si>
  <si>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</si>
  <si>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</si>
  <si>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</si>
  <si>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</si>
  <si>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</si>
  <si>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</si>
  <si>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</si>
  <si>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</si>
  <si>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</si>
  <si>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</si>
  <si>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</si>
  <si>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</si>
  <si>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</si>
  <si>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</si>
  <si>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</si>
  <si>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</si>
  <si>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</si>
  <si>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</si>
  <si>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</si>
  <si>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</si>
  <si>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</si>
  <si>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</si>
  <si>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</si>
  <si>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</si>
  <si>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</si>
  <si>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</si>
  <si>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</si>
  <si>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</si>
  <si>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</si>
  <si>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</si>
  <si>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</si>
  <si>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</si>
  <si>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</si>
  <si>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</si>
  <si>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</si>
  <si>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</si>
  <si>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</si>
  <si>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</si>
  <si>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</si>
  <si>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</si>
  <si>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</si>
  <si>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</si>
  <si>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</si>
  <si>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</si>
  <si>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</si>
  <si>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</si>
  <si>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</si>
  <si>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</si>
  <si>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</si>
  <si>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</si>
  <si>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</si>
  <si>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</si>
  <si>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</si>
  <si>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</si>
  <si>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</si>
  <si>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</si>
  <si>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</si>
  <si>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</si>
  <si>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</si>
  <si>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</si>
  <si>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</si>
  <si>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</si>
  <si>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</si>
  <si>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</si>
  <si>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</si>
  <si>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</si>
  <si>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</si>
  <si>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</si>
  <si>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</si>
  <si>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</si>
  <si>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</si>
  <si>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</si>
  <si>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</si>
  <si>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</si>
  <si>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</si>
  <si>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</si>
  <si>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</si>
  <si>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</si>
  <si>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</si>
  <si>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</si>
  <si>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</si>
  <si>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</si>
  <si>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</si>
  <si>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</si>
  <si>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</si>
  <si>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</si>
  <si>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</si>
  <si>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</si>
  <si>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</si>
  <si>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Descrição do Serviço</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</si>
  <si>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</si>
  <si>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</si>
  <si>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</si>
  <si>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</si>
  <si>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</si>
  <si>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</si>
  <si>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</si>
  <si>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</si>
  <si>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un</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</si>
  <si>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</si>
  <si>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</si>
  <si>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</si>
  <si>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</si>
  <si>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</si>
  <si>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</si>
  <si>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</si>
  <si>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</si>
  <si>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</si>
  <si>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</si>
  <si>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</si>
  <si>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</si>
  <si>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</si>
  <si>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</si>
  <si>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</si>
  <si>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</si>
  <si>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</si>
  <si>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</si>
  <si>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</si>
  <si>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</si>
  <si>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</si>
  <si>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</si>
  <si>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</si>
  <si>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</si>
  <si>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</si>
  <si>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</si>
  <si>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</si>
  <si>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</si>
  <si>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</si>
  <si>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</si>
  <si>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</si>
  <si>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</si>
  <si>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</si>
  <si>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</si>
  <si>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</si>
  <si>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</si>
  <si>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</si>
  <si>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</si>
  <si>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</si>
  <si>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</si>
  <si>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</si>
  <si>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</si>
  <si>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</si>
  <si>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</si>
  <si>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</si>
  <si>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</si>
  <si>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</si>
  <si>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</si>
  <si>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</si>
  <si>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</si>
  <si>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</si>
  <si>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</si>
  <si>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</si>
  <si>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</si>
  <si>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</si>
  <si>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</si>
  <si>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</si>
  <si>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</si>
  <si>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</si>
  <si>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</si>
  <si>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</si>
  <si>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</si>
  <si>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</si>
  <si>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</si>
  <si>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</si>
  <si>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</si>
  <si>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</si>
  <si>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</si>
  <si>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</si>
  <si>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</si>
  <si>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</si>
  <si>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</si>
  <si>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</si>
  <si>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</si>
  <si>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</si>
  <si>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</si>
  <si>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</si>
  <si>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</si>
  <si>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</si>
  <si>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</si>
  <si>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</si>
  <si>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</si>
  <si>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</si>
  <si>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</si>
  <si>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</si>
  <si>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</si>
  <si>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</si>
  <si>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</si>
  <si>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</si>
  <si>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</si>
  <si>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</si>
  <si>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</si>
  <si>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</si>
  <si>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</si>
  <si>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</si>
  <si>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</si>
  <si>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</si>
  <si>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</si>
  <si>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</si>
  <si>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</si>
  <si>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</si>
  <si>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</si>
  <si>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</si>
  <si>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</si>
  <si>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</si>
  <si>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</si>
  <si>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</si>
  <si>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</si>
  <si>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</si>
  <si>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</si>
  <si>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</si>
  <si>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</si>
  <si>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</si>
  <si>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</si>
  <si>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</si>
  <si>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</si>
  <si>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</si>
  <si>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</si>
  <si>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</si>
  <si>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</si>
  <si>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</si>
  <si>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</si>
  <si>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</si>
  <si>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</si>
  <si>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</si>
  <si>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</si>
  <si>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</si>
  <si>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</si>
  <si>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</si>
  <si>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</si>
  <si>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</si>
  <si>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</si>
  <si>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</si>
  <si>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</si>
  <si>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</si>
  <si>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</si>
  <si>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</si>
  <si>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</si>
  <si>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</si>
  <si>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</si>
  <si>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</si>
  <si>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</si>
  <si>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</si>
  <si>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</si>
  <si>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</si>
  <si>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</si>
  <si>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</si>
  <si>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</si>
  <si>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</si>
  <si>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</si>
  <si>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</si>
  <si>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</si>
  <si>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</si>
  <si>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</si>
  <si>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</si>
  <si>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</si>
  <si>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</si>
  <si>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</si>
  <si>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</si>
  <si>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</si>
  <si>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</si>
  <si>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</si>
  <si>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</si>
  <si>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</si>
  <si>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</si>
  <si>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</si>
  <si>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</si>
  <si>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</si>
  <si>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</si>
  <si>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Armação em aço CA-25 - fornecimento, preparo e colocação</t>
  </si>
  <si>
    <t>0407819</t>
  </si>
  <si>
    <t>Armação em aço CA-50 - fornecimento, preparo e colocação</t>
  </si>
  <si>
    <t>0407820</t>
  </si>
  <si>
    <t>Armação em aço CA-60 - fornecimento, preparo e colocação</t>
  </si>
  <si>
    <t>0407740</t>
  </si>
  <si>
    <t>Chumbador tipo espera em aço CA-25 para fixação de estrutura metálica em concreto - fornecimento e instalação</t>
  </si>
  <si>
    <t>0408037</t>
  </si>
  <si>
    <t>Luva de emenda com rosca cônica para aço CA-50 - D = 12,5 mm - fornecimento e instalação</t>
  </si>
  <si>
    <t>0408038</t>
  </si>
  <si>
    <t>Luva de emenda com rosca cônica para aço CA-50 - D = 16 mm - fornecimento e instalação</t>
  </si>
  <si>
    <t>0408039</t>
  </si>
  <si>
    <t>Luva de emenda com rosca cônica para aço CA-50 - D = 20 mm - fornecimento e instalação</t>
  </si>
  <si>
    <t>0408041</t>
  </si>
  <si>
    <t>Luva de emenda com rosca cônica para aço CA-50 - D = 25 mm - fornecimento e instalação</t>
  </si>
  <si>
    <t>0408042</t>
  </si>
  <si>
    <t>Luva de emenda com rosca cônica para aço CA-50 - D = 32 mm - fornecimento e instalação</t>
  </si>
  <si>
    <t>0408031</t>
  </si>
  <si>
    <t>Luva de emenda prensada para aço CA-50 - D = 12,5 mm - fornecimento e instalação</t>
  </si>
  <si>
    <t>0408032</t>
  </si>
  <si>
    <t>Luva de emenda prensada para aço CA-50 - D = 16 mm - fornecimento e instalação</t>
  </si>
  <si>
    <t>0408033</t>
  </si>
  <si>
    <t>Luva de emenda prensada para aço CA-50 - D = 20 mm - fornecimento e instalação</t>
  </si>
  <si>
    <t>0408035</t>
  </si>
  <si>
    <t>Luva de emenda prensada para aço CA-50 - D = 25 mm - fornecimento e instalação</t>
  </si>
  <si>
    <t>0408036</t>
  </si>
  <si>
    <t>Luva de emenda prensada para aço CA-50 - D = 32 mm - fornecimento e instalação</t>
  </si>
  <si>
    <t>0408067</t>
  </si>
  <si>
    <t>Tela de aço eletrossoldada - fornecimento, preparo e colocação</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</si>
  <si>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</si>
  <si>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</si>
  <si>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</si>
  <si>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</si>
  <si>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</si>
  <si>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</si>
  <si>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</si>
  <si>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</si>
  <si>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</si>
  <si>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</si>
  <si>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</si>
  <si>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</si>
  <si>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</si>
  <si>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</si>
  <si>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</si>
  <si>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</si>
  <si>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</si>
  <si>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</si>
  <si>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</si>
  <si>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</si>
  <si>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</si>
  <si>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</si>
  <si>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</si>
  <si>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</si>
  <si>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</si>
  <si>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</si>
  <si>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</si>
  <si>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</si>
  <si>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</si>
  <si>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</si>
  <si>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</si>
  <si>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</si>
  <si>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</si>
  <si>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</si>
  <si>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</si>
  <si>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</si>
  <si>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</si>
  <si>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</si>
  <si>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</si>
  <si>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</si>
  <si>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</si>
  <si>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</si>
  <si>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</si>
  <si>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</si>
  <si>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</si>
  <si>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</si>
  <si>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</si>
  <si>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</si>
  <si>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</si>
  <si>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</si>
  <si>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</si>
  <si>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</si>
  <si>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</si>
  <si>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</si>
  <si>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</si>
  <si>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</si>
  <si>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</si>
  <si>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</si>
  <si>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</si>
  <si>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</si>
  <si>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</si>
  <si>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</si>
  <si>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</si>
  <si>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</si>
  <si>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</si>
  <si>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</si>
  <si>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</si>
  <si>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</si>
  <si>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</si>
  <si>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</si>
  <si>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</si>
  <si>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</si>
  <si>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</si>
  <si>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</si>
  <si>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</si>
  <si>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</si>
  <si>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</si>
  <si>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</si>
  <si>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</si>
  <si>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</si>
  <si>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</si>
  <si>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</si>
  <si>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</si>
  <si>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</si>
  <si>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</si>
  <si>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</si>
  <si>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</si>
  <si>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</si>
  <si>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</si>
  <si>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</si>
  <si>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</si>
  <si>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</si>
  <si>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</si>
  <si>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</si>
  <si>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</si>
  <si>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</si>
  <si>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</si>
  <si>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</si>
  <si>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</si>
  <si>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</si>
  <si>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</si>
  <si>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</si>
  <si>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</si>
  <si>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</si>
  <si>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</si>
  <si>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</si>
  <si>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</si>
  <si>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</si>
  <si>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</si>
  <si>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</si>
  <si>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</si>
  <si>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</si>
  <si>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</si>
  <si>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</si>
  <si>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</si>
  <si>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</si>
  <si>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</si>
  <si>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</si>
  <si>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</si>
  <si>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</si>
  <si>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</si>
  <si>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</si>
  <si>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</si>
  <si>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</si>
  <si>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</si>
  <si>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</si>
  <si>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</si>
  <si>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</si>
  <si>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</si>
  <si>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</si>
  <si>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</si>
  <si>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</si>
  <si>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</si>
  <si>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</si>
  <si>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</si>
  <si>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</si>
  <si>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</si>
  <si>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</si>
  <si>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</si>
  <si>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</si>
  <si>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</si>
  <si>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</si>
  <si>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</si>
  <si>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</si>
  <si>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</si>
  <si>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</si>
  <si>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</si>
  <si>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ovoide - vão = 7,21 m e altura = 7,82 m - aterro rodoviário mínimo = 0,75 m e máximo = 6,70 m - areia e brita comerciais</t>
  </si>
  <si>
    <t>0606832</t>
  </si>
  <si>
    <t>Arco metálico galvanizado tipo MP 152S - ovoide - vão = 7,21 m e altura = 7,82 m - aterro rodoviário mínimo = 0,75 m e máximo = 6,70 m - areia extraída e brita produzida</t>
  </si>
  <si>
    <t>0606843</t>
  </si>
  <si>
    <t>Arco metálico galvanizado tipo MP 152S - ovoide - vão = 7,31 m e altura = 7,87 m - aterro rodoviário mínimo = 0,90 m e máximo = 6,80 m - areia e brita comerciais</t>
  </si>
  <si>
    <t>0606833</t>
  </si>
  <si>
    <t>Arco metálico galvanizado tipo MP 152S - ovoide - vão = 7,31 m e altura = 7,87 m - aterro rodoviário mínimo = 0,90 m e máximo = 6,80 m - areia extraída e brita produzida</t>
  </si>
  <si>
    <t>0606845</t>
  </si>
  <si>
    <t>Arco metálico galvanizado tipo MP 152S - ovoide - vão = 7,57 m e altura = 8,44 m - aterro rodoviário mínimo = 0,90 m e máximo = 5,60 m - areia e brita comerciais</t>
  </si>
  <si>
    <t>0606835</t>
  </si>
  <si>
    <t>Arco metálico galvanizado tipo MP 152S - ovoide - vão = 7,57 m e altura = 8,44 m - aterro rodoviário mínimo = 0,90 m e máximo = 5,60 m - areia extraída e brita produzida</t>
  </si>
  <si>
    <t>0606844</t>
  </si>
  <si>
    <t>Arco metálico galvanizado tipo MP 152S - ovoide - vão = 7,77 m e altura = 7,90 m - aterro rodoviário mínimo = 0,90 m e máximo = 6,80 m - areia e brita comerciais</t>
  </si>
  <si>
    <t>0606834</t>
  </si>
  <si>
    <t>Arco metálico galvanizado tipo MP 152S - ovoide - vão = 7,77 m e altura = 7,90 m - aterro rodoviário mínimo = 0,90 m e máximo = 6,80 m - areia extraída e brita produzida</t>
  </si>
  <si>
    <t>0606847</t>
  </si>
  <si>
    <t>Arco metálico galvanizado tipo MP 152S - ovoide - vão = 8,13 m e altura = 8,01 m - aterro rodoviário mínimo = 0,90 m e máximo = 3,50 m - areia e brita comerciais</t>
  </si>
  <si>
    <t>0606837</t>
  </si>
  <si>
    <t>Arco metálico galvanizado tipo MP 152S - ovoide - vão = 8,13 m e altura = 8,01 m - aterro rodoviário mínimo = 0,90 m e máximo = 3,50 m - areia extraída e brita produzida</t>
  </si>
  <si>
    <t>0606846</t>
  </si>
  <si>
    <t>Arco metálico galvanizado tipo MP 152S - ovoide - vão = 8,36 m e altura = 8,23 m - aterro rodoviário mínimo = 0,90 m e máximo = 4,30 m - areia e brita comerciais</t>
  </si>
  <si>
    <t>0606836</t>
  </si>
  <si>
    <t>Arco metálico galvanizado tipo MP 152S - ovoide - vão = 8,36 m e altura = 8,23 m - aterro rodoviário mínimo = 0,90 m e máximo = 4,30 m - areia extraída e brita produzida</t>
  </si>
  <si>
    <t>0606848</t>
  </si>
  <si>
    <t>Arco metálico galvanizado tipo MP 152S - ovoide - vão = 8,56 m e altura = 8,48 m - aterro rodoviário mínimo = 0,90 m e máximo = 5,30 m - areia e brita comerciais</t>
  </si>
  <si>
    <t>0606838</t>
  </si>
  <si>
    <t>Arco metálico galvanizado tipo MP 152S - ovoide - vão = 8,56 m e altura = 8,48 m - aterro rodoviário mínimo = 0,90 m e máximo = 5,30 m - areia extraída e brita produzida</t>
  </si>
  <si>
    <t>0606849</t>
  </si>
  <si>
    <t>Arco metálico galvanizado tipo MP 152S - ovoide - vão = 8,71 m e altura = 9,32 m - aterro rodoviário mínimo = 0,90 m e máximo = 6,00 m - areia e brita comerciais</t>
  </si>
  <si>
    <t>0606839</t>
  </si>
  <si>
    <t>Arco metálico galvanizado tipo MP 152S - ovoide - vão = 8,71 m e altura = 9,32 m - aterro rodoviário mínimo = 0,90 m e máximo = 6,00 m - areia extraída e brita produzida</t>
  </si>
  <si>
    <t>0606850</t>
  </si>
  <si>
    <t>Arco metálico galvanizado tipo MP 152S - ovoide - vão = 9,15 m e altura = 9,04 m - aterro rodoviário mínimo = 0,90 m e máximo = 4,70 m - areia e brita comerciais</t>
  </si>
  <si>
    <t>0606840</t>
  </si>
  <si>
    <t>Arco metálico galvanizado tipo MP 152S - ovoide - vão = 9,15 m e altura = 9,04 m - aterro rodoviário mínimo = 0,90 m e máximo = 4,70 m - areia extraída e brita produzida</t>
  </si>
  <si>
    <t>0606851</t>
  </si>
  <si>
    <t>Arco metálico galvanizado tipo MP 152S - ovoide - vão = 9,15 m e altura = 9,50 m - aterro rodoviário mínimo = 0,90 m e máximo = 5,70 m - areia e brita comerciais</t>
  </si>
  <si>
    <t>0606841</t>
  </si>
  <si>
    <t>Arco metálico galvanizado tipo MP 152S - ovoide - vão = 9,15 m e altura = 9,50 m - aterro rodoviário mínimo = 0,90 m e máximo = 5,70 m - areia extraída e brita produzida</t>
  </si>
  <si>
    <t>0605604</t>
  </si>
  <si>
    <t>Argamassa de solo-cimento com 10% de cimento e material de jazida - preparo e injeção em tunnel liner</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</si>
  <si>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</si>
  <si>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</si>
  <si>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</si>
  <si>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</si>
  <si>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</si>
  <si>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</si>
  <si>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</si>
  <si>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</si>
  <si>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</si>
  <si>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</si>
  <si>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</si>
  <si>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</si>
  <si>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</si>
  <si>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</si>
  <si>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</si>
  <si>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</si>
  <si>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</si>
  <si>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</si>
  <si>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</si>
  <si>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</si>
  <si>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</si>
  <si>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</si>
  <si>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</si>
  <si>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</si>
  <si>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</si>
  <si>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</si>
  <si>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</si>
  <si>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</si>
  <si>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</si>
  <si>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</si>
  <si>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</si>
  <si>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</si>
  <si>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</si>
  <si>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</si>
  <si>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</si>
  <si>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</si>
  <si>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</si>
  <si>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</si>
  <si>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</si>
  <si>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</si>
  <si>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</si>
  <si>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</si>
  <si>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</si>
  <si>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</si>
  <si>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</si>
  <si>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</si>
  <si>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</si>
  <si>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</si>
  <si>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</si>
  <si>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</si>
  <si>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</si>
  <si>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</si>
  <si>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</si>
  <si>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</si>
  <si>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</si>
  <si>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</si>
  <si>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</si>
  <si>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</si>
  <si>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</si>
  <si>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</si>
  <si>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</si>
  <si>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</si>
  <si>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</si>
  <si>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</si>
  <si>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</si>
  <si>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</si>
  <si>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</si>
  <si>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</si>
  <si>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</si>
  <si>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</si>
  <si>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</si>
  <si>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</si>
  <si>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</si>
  <si>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</si>
  <si>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</si>
  <si>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</si>
  <si>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</si>
  <si>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</si>
  <si>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</si>
  <si>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</si>
  <si>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</si>
  <si>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</si>
  <si>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</si>
  <si>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</si>
  <si>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</si>
  <si>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</si>
  <si>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</si>
  <si>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</si>
  <si>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</si>
  <si>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</si>
  <si>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</si>
  <si>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</si>
  <si>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</si>
  <si>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</si>
  <si>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</si>
  <si>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</si>
  <si>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</si>
  <si>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</si>
  <si>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</si>
  <si>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</si>
  <si>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</si>
  <si>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</si>
  <si>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</si>
  <si>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</si>
  <si>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</si>
  <si>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</si>
  <si>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</si>
  <si>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</si>
  <si>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</si>
  <si>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</si>
  <si>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</si>
  <si>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</si>
  <si>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</si>
  <si>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</si>
  <si>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</si>
  <si>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</si>
  <si>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</si>
  <si>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</si>
  <si>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</si>
  <si>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</si>
  <si>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</si>
  <si>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</si>
  <si>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</si>
  <si>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</si>
  <si>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</si>
  <si>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</si>
  <si>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</si>
  <si>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</si>
  <si>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</si>
  <si>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</si>
  <si>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</si>
  <si>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</si>
  <si>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</si>
  <si>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</si>
  <si>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</si>
  <si>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</si>
  <si>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</si>
  <si>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</si>
  <si>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</si>
  <si>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</si>
  <si>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</si>
  <si>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</si>
  <si>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</si>
  <si>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</si>
  <si>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</si>
  <si>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</si>
  <si>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</si>
  <si>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</si>
  <si>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</si>
  <si>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</si>
  <si>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</si>
  <si>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</si>
  <si>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</si>
  <si>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</si>
  <si>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</si>
  <si>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</si>
  <si>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</si>
  <si>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</si>
  <si>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</si>
  <si>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</si>
  <si>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</si>
  <si>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</si>
  <si>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</si>
  <si>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</si>
  <si>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</si>
  <si>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</si>
  <si>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</si>
  <si>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</si>
  <si>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</si>
  <si>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</si>
  <si>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</si>
  <si>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</si>
  <si>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</si>
  <si>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</si>
  <si>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</si>
  <si>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</si>
  <si>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</si>
  <si>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</si>
  <si>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</si>
  <si>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</si>
  <si>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</si>
  <si>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</si>
  <si>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</si>
  <si>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</si>
  <si>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</si>
  <si>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</si>
  <si>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</si>
  <si>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</si>
  <si>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</si>
  <si>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</si>
  <si>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</si>
  <si>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</si>
  <si>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</si>
  <si>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</si>
  <si>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</si>
  <si>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</si>
  <si>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</si>
  <si>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</si>
  <si>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</si>
  <si>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</si>
  <si>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</si>
  <si>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</si>
  <si>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</si>
  <si>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</si>
  <si>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</si>
  <si>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</si>
  <si>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</si>
  <si>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</si>
  <si>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</si>
  <si>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</si>
  <si>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</si>
  <si>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</si>
  <si>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</si>
  <si>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</si>
  <si>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</si>
  <si>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</si>
  <si>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</si>
  <si>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</si>
  <si>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</si>
  <si>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</si>
  <si>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</si>
  <si>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</si>
  <si>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</si>
  <si>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</si>
  <si>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</si>
  <si>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</si>
  <si>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</si>
  <si>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</si>
  <si>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</si>
  <si>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</si>
  <si>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</si>
  <si>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</si>
  <si>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</si>
  <si>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</si>
  <si>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</si>
  <si>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</si>
  <si>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</si>
  <si>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</si>
  <si>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</si>
  <si>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</si>
  <si>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</si>
  <si>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</si>
  <si>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</si>
  <si>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</si>
  <si>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</si>
  <si>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</si>
  <si>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</si>
  <si>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</si>
  <si>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</si>
  <si>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</si>
  <si>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</si>
  <si>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</si>
  <si>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</si>
  <si>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</si>
  <si>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</si>
  <si>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</si>
  <si>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</si>
  <si>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</si>
  <si>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</si>
  <si>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</si>
  <si>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</si>
  <si>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</si>
  <si>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</si>
  <si>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</si>
  <si>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</si>
  <si>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</si>
  <si>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</si>
  <si>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</si>
  <si>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</si>
  <si>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</si>
  <si>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</si>
  <si>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</si>
  <si>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</si>
  <si>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</si>
  <si>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</si>
  <si>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</si>
  <si>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</si>
  <si>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</si>
  <si>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</si>
  <si>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</si>
  <si>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</si>
  <si>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</si>
  <si>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</si>
  <si>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</si>
  <si>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</si>
  <si>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</si>
  <si>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</si>
  <si>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</si>
  <si>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</si>
  <si>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</si>
  <si>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</si>
  <si>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</si>
  <si>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</si>
  <si>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</si>
  <si>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</si>
  <si>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</si>
  <si>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</si>
  <si>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</si>
  <si>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</si>
  <si>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</si>
  <si>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</si>
  <si>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</si>
  <si>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</si>
  <si>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</si>
  <si>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</si>
  <si>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</si>
  <si>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</si>
  <si>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</si>
  <si>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</si>
  <si>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</si>
  <si>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</si>
  <si>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</si>
  <si>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</si>
  <si>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</si>
  <si>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</si>
  <si>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</si>
  <si>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</si>
  <si>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</si>
  <si>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</si>
  <si>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</si>
  <si>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</si>
  <si>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</si>
  <si>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</si>
  <si>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</si>
  <si>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</si>
  <si>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</si>
  <si>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</si>
  <si>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</si>
  <si>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</si>
  <si>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</si>
  <si>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</si>
  <si>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</si>
  <si>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</si>
  <si>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</si>
  <si>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</si>
  <si>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</si>
  <si>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</si>
  <si>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</si>
  <si>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</si>
  <si>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</si>
  <si>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</si>
  <si>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</si>
  <si>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</si>
  <si>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</si>
  <si>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</si>
  <si>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</si>
  <si>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</si>
  <si>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</si>
  <si>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</si>
  <si>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</si>
  <si>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</si>
  <si>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</si>
  <si>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</si>
  <si>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</si>
  <si>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</si>
  <si>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</si>
  <si>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</si>
  <si>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</si>
  <si>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</si>
  <si>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</si>
  <si>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</si>
  <si>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</si>
  <si>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</si>
  <si>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</si>
  <si>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</si>
  <si>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</si>
  <si>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</si>
  <si>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</si>
  <si>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</si>
  <si>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</si>
  <si>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</si>
  <si>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</si>
  <si>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</si>
  <si>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</si>
  <si>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</si>
  <si>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</si>
  <si>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</si>
  <si>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</si>
  <si>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</si>
  <si>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</si>
  <si>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</si>
  <si>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</si>
  <si>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</si>
  <si>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</si>
  <si>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</si>
  <si>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</si>
  <si>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</si>
  <si>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</si>
  <si>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</si>
  <si>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</si>
  <si>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</si>
  <si>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</si>
  <si>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</si>
  <si>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</si>
  <si>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</si>
  <si>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</si>
  <si>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</si>
  <si>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</si>
  <si>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</si>
  <si>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</si>
  <si>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</si>
  <si>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</si>
  <si>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</si>
  <si>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</si>
  <si>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</si>
  <si>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</si>
  <si>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</si>
  <si>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</si>
  <si>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</si>
  <si>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</si>
  <si>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</si>
  <si>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</si>
  <si>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</si>
  <si>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</si>
  <si>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</si>
  <si>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</si>
  <si>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</si>
  <si>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</si>
  <si>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</si>
  <si>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</si>
  <si>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</si>
  <si>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</si>
  <si>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</si>
  <si>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</si>
  <si>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</si>
  <si>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</si>
  <si>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</si>
  <si>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</si>
  <si>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</si>
  <si>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</si>
  <si>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</si>
  <si>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</si>
  <si>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</si>
  <si>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</si>
  <si>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</si>
  <si>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</si>
  <si>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</si>
  <si>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</si>
  <si>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</si>
  <si>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</si>
  <si>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</si>
  <si>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</si>
  <si>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</si>
  <si>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</si>
  <si>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</si>
  <si>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</si>
  <si>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</si>
  <si>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</si>
  <si>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</si>
  <si>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</si>
  <si>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</si>
  <si>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</si>
  <si>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</si>
  <si>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</si>
  <si>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</si>
  <si>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</si>
  <si>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</si>
  <si>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</si>
  <si>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</si>
  <si>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</si>
  <si>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</si>
  <si>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</si>
  <si>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</si>
  <si>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</si>
  <si>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</si>
  <si>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</si>
  <si>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</si>
  <si>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</si>
  <si>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</si>
  <si>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</si>
  <si>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</si>
  <si>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</si>
  <si>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</si>
  <si>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</si>
  <si>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</si>
  <si>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</si>
  <si>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</si>
  <si>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</si>
  <si>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</si>
  <si>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</si>
  <si>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</si>
  <si>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</si>
  <si>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</si>
  <si>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</si>
  <si>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</si>
  <si>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</si>
  <si>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</si>
  <si>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</si>
  <si>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</si>
  <si>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</si>
  <si>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</si>
  <si>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</si>
  <si>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</si>
  <si>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</si>
  <si>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</si>
  <si>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</si>
  <si>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</si>
  <si>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</si>
  <si>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</si>
  <si>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</si>
  <si>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</si>
  <si>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</si>
  <si>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</si>
  <si>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</si>
  <si>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</si>
  <si>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</si>
  <si>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</si>
  <si>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</si>
  <si>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</si>
  <si>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</si>
  <si>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</si>
  <si>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</si>
  <si>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</si>
  <si>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</si>
  <si>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</si>
  <si>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</si>
  <si>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</si>
  <si>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</si>
  <si>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</si>
  <si>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</si>
  <si>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</si>
  <si>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</si>
  <si>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</si>
  <si>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</si>
  <si>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</si>
  <si>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</si>
  <si>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</si>
  <si>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</si>
  <si>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</si>
  <si>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</si>
  <si>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</si>
  <si>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</si>
  <si>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</si>
  <si>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</si>
  <si>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</si>
  <si>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</si>
  <si>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</si>
  <si>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</si>
  <si>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</si>
  <si>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</si>
  <si>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</si>
  <si>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</si>
  <si>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</si>
  <si>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</si>
  <si>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</si>
  <si>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</si>
  <si>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</si>
  <si>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</si>
  <si>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</si>
  <si>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</si>
  <si>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</si>
  <si>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</si>
  <si>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</si>
  <si>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</si>
  <si>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</si>
  <si>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</si>
  <si>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</si>
  <si>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</si>
  <si>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</si>
  <si>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</si>
  <si>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</si>
  <si>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</si>
  <si>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</si>
  <si>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</si>
  <si>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</si>
  <si>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</si>
  <si>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</si>
  <si>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</si>
  <si>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</si>
  <si>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</si>
  <si>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</si>
  <si>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</si>
  <si>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</si>
  <si>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</si>
  <si>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</si>
  <si>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</si>
  <si>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</si>
  <si>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</si>
  <si>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</si>
  <si>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</si>
  <si>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</si>
  <si>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</si>
  <si>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</si>
  <si>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</si>
  <si>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</si>
  <si>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</si>
  <si>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</si>
  <si>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</si>
  <si>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</si>
  <si>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</si>
  <si>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</si>
  <si>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</si>
  <si>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</si>
  <si>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</si>
  <si>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</si>
  <si>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</si>
  <si>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</si>
  <si>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</si>
  <si>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</si>
  <si>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</si>
  <si>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</si>
  <si>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</si>
  <si>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</si>
  <si>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</si>
  <si>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</si>
  <si>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</si>
  <si>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</si>
  <si>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</si>
  <si>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</si>
  <si>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</si>
  <si>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</si>
  <si>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</si>
  <si>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</si>
  <si>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</si>
  <si>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</si>
  <si>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</si>
  <si>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</si>
  <si>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</si>
  <si>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</si>
  <si>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</si>
  <si>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</si>
  <si>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</si>
  <si>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</si>
  <si>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</si>
  <si>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</si>
  <si>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</si>
  <si>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</si>
  <si>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</si>
  <si>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</si>
  <si>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</si>
  <si>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</si>
  <si>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</si>
  <si>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</si>
  <si>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</si>
  <si>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</si>
  <si>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</si>
  <si>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</si>
  <si>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</si>
  <si>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</si>
  <si>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</si>
  <si>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</si>
  <si>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</si>
  <si>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</si>
  <si>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</si>
  <si>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</si>
  <si>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</si>
  <si>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</si>
  <si>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</si>
  <si>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</si>
  <si>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</si>
  <si>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</si>
  <si>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</si>
  <si>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</si>
  <si>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</si>
  <si>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</si>
  <si>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</si>
  <si>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</si>
  <si>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</si>
  <si>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</si>
  <si>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</si>
  <si>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</si>
  <si>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</si>
  <si>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</si>
  <si>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</si>
  <si>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</si>
  <si>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</si>
  <si>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</si>
  <si>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</si>
  <si>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</si>
  <si>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</si>
  <si>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</si>
  <si>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</si>
  <si>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</si>
  <si>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</si>
  <si>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</si>
  <si>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</si>
  <si>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</si>
  <si>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</si>
  <si>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</si>
  <si>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</si>
  <si>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</si>
  <si>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</si>
  <si>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</si>
  <si>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</si>
  <si>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</si>
  <si>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</si>
  <si>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</si>
  <si>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</si>
  <si>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</si>
  <si>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</si>
  <si>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</si>
  <si>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</si>
  <si>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</si>
  <si>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</si>
  <si>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</si>
  <si>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</si>
  <si>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</si>
  <si>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</si>
  <si>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</si>
  <si>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</si>
  <si>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</si>
  <si>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</si>
  <si>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</si>
  <si>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</si>
  <si>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</si>
  <si>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</si>
  <si>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</si>
  <si>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</si>
  <si>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</si>
  <si>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</si>
  <si>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</si>
  <si>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</si>
  <si>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</si>
  <si>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</si>
  <si>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</si>
  <si>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</si>
  <si>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</si>
  <si>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</si>
  <si>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</si>
  <si>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</si>
  <si>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</si>
  <si>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</si>
  <si>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</si>
  <si>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</si>
  <si>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</si>
  <si>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</si>
  <si>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</si>
  <si>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</si>
  <si>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</si>
  <si>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</si>
  <si>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</si>
  <si>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</si>
  <si>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</si>
  <si>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</si>
  <si>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</si>
  <si>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</si>
  <si>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</si>
  <si>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</si>
  <si>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</si>
  <si>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</si>
  <si>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</si>
  <si>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</si>
  <si>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</si>
  <si>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</si>
  <si>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</si>
  <si>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</si>
  <si>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</si>
  <si>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</si>
  <si>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</si>
  <si>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</si>
  <si>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</si>
  <si>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</si>
  <si>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</si>
  <si>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</si>
  <si>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</si>
  <si>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</si>
  <si>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</si>
  <si>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</si>
  <si>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</si>
  <si>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</si>
  <si>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</si>
  <si>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</si>
  <si>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</si>
  <si>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</si>
  <si>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</si>
  <si>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</si>
  <si>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</si>
  <si>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</si>
  <si>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</si>
  <si>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</si>
  <si>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</si>
  <si>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</si>
  <si>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</si>
  <si>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</si>
  <si>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</si>
  <si>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</si>
  <si>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</si>
  <si>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</si>
  <si>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</si>
  <si>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</si>
  <si>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</si>
  <si>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</si>
  <si>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</si>
  <si>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</si>
  <si>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</si>
  <si>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</si>
  <si>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</si>
  <si>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</si>
  <si>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</si>
  <si>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</si>
  <si>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</si>
  <si>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</si>
  <si>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</si>
  <si>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</si>
  <si>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</si>
  <si>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</si>
  <si>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</si>
  <si>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</si>
  <si>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</si>
  <si>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</si>
  <si>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</si>
  <si>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</si>
  <si>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</si>
  <si>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</si>
  <si>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</si>
  <si>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</si>
  <si>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</si>
  <si>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</si>
  <si>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</si>
  <si>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</si>
  <si>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</si>
  <si>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</si>
  <si>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</si>
  <si>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</si>
  <si>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</si>
  <si>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</si>
  <si>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</si>
  <si>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</si>
  <si>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</si>
  <si>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</si>
  <si>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</si>
  <si>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</si>
  <si>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</si>
  <si>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</si>
  <si>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</si>
  <si>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</si>
  <si>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</si>
  <si>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</si>
  <si>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</si>
  <si>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</si>
  <si>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</si>
  <si>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</si>
  <si>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</si>
  <si>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</si>
  <si>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</si>
  <si>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</si>
  <si>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</si>
  <si>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</si>
  <si>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</si>
  <si>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</si>
  <si>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</si>
  <si>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</si>
  <si>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</si>
  <si>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</si>
  <si>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</si>
  <si>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</si>
  <si>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</si>
  <si>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</si>
  <si>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</si>
  <si>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</si>
  <si>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</si>
  <si>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</si>
  <si>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</si>
  <si>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</si>
  <si>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</si>
  <si>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</si>
  <si>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</si>
  <si>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</si>
  <si>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</si>
  <si>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</si>
  <si>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</si>
  <si>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</si>
  <si>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</si>
  <si>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</si>
  <si>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</si>
  <si>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</si>
  <si>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</si>
  <si>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</si>
  <si>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</si>
  <si>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</si>
  <si>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</si>
  <si>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</si>
  <si>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</si>
  <si>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</si>
  <si>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</si>
  <si>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</si>
  <si>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</si>
  <si>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</si>
  <si>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</si>
  <si>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</si>
  <si>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</si>
  <si>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</si>
  <si>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</si>
  <si>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</si>
  <si>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</si>
  <si>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</si>
  <si>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</si>
  <si>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</si>
  <si>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</si>
  <si>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</si>
  <si>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</si>
  <si>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</si>
  <si>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</si>
  <si>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</si>
  <si>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</si>
  <si>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</si>
  <si>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</si>
  <si>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</si>
  <si>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</si>
  <si>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</si>
  <si>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</si>
  <si>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</si>
  <si>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</si>
  <si>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</si>
  <si>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</si>
  <si>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</si>
  <si>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</si>
  <si>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</si>
  <si>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</si>
  <si>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</si>
  <si>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</si>
  <si>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</si>
  <si>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</si>
  <si>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</si>
  <si>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</si>
  <si>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</si>
  <si>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</si>
  <si>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</si>
  <si>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</si>
  <si>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</si>
  <si>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</si>
  <si>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</si>
  <si>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</si>
  <si>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</si>
  <si>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</si>
  <si>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</si>
  <si>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</si>
  <si>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</si>
  <si>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</si>
  <si>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</si>
  <si>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</si>
  <si>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</si>
  <si>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</si>
  <si>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</si>
  <si>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</si>
  <si>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</si>
  <si>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</si>
  <si>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</si>
  <si>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</si>
  <si>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</si>
  <si>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</si>
  <si>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</si>
  <si>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</si>
  <si>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</si>
  <si>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</si>
  <si>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</si>
  <si>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</si>
  <si>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</si>
  <si>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</si>
  <si>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</si>
  <si>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</si>
  <si>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</si>
  <si>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</si>
  <si>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</si>
  <si>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</si>
  <si>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</si>
  <si>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</si>
  <si>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</si>
  <si>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</si>
  <si>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</si>
  <si>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</si>
  <si>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</si>
  <si>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</si>
  <si>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</si>
  <si>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</si>
  <si>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</si>
  <si>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</si>
  <si>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</si>
  <si>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</si>
  <si>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</si>
  <si>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</si>
  <si>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</si>
  <si>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</si>
  <si>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</si>
  <si>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</si>
  <si>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</si>
  <si>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</si>
  <si>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</si>
  <si>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</si>
  <si>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</si>
  <si>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</si>
  <si>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</si>
  <si>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</si>
  <si>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</si>
  <si>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</si>
  <si>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</si>
  <si>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</si>
  <si>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</si>
  <si>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</si>
  <si>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</si>
  <si>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</si>
  <si>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</si>
  <si>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</si>
  <si>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</si>
  <si>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</si>
  <si>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</si>
  <si>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</si>
  <si>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</si>
  <si>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</si>
  <si>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</si>
  <si>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</si>
  <si>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</si>
  <si>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</si>
  <si>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</si>
  <si>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</si>
  <si>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</si>
  <si>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</si>
  <si>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</si>
  <si>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</si>
  <si>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</si>
  <si>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</si>
  <si>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</si>
  <si>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</si>
  <si>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</si>
  <si>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</si>
  <si>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</si>
  <si>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</si>
  <si>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</si>
  <si>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</si>
  <si>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</si>
  <si>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</si>
  <si>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</si>
  <si>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</si>
  <si>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</si>
  <si>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</si>
  <si>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</si>
  <si>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</si>
  <si>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</si>
  <si>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</si>
  <si>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</si>
  <si>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</si>
  <si>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</si>
  <si>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</si>
  <si>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</si>
  <si>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</si>
  <si>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</si>
  <si>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</si>
  <si>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</si>
  <si>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</si>
  <si>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</si>
  <si>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</si>
  <si>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</si>
  <si>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</si>
  <si>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</si>
  <si>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</si>
  <si>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</si>
  <si>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</si>
  <si>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</si>
  <si>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</si>
  <si>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</si>
  <si>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</si>
  <si>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</si>
  <si>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</si>
  <si>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</si>
  <si>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</si>
  <si>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</si>
  <si>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</si>
  <si>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</si>
  <si>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</si>
  <si>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</si>
  <si>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</si>
  <si>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</si>
  <si>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</si>
  <si>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</si>
  <si>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</si>
  <si>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</si>
  <si>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</si>
  <si>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</si>
  <si>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</si>
  <si>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</si>
  <si>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</si>
  <si>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</si>
  <si>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</si>
  <si>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</si>
  <si>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</si>
  <si>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</si>
  <si>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</si>
  <si>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</si>
  <si>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</si>
  <si>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</si>
  <si>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</si>
  <si>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</si>
  <si>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</si>
  <si>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</si>
  <si>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</si>
  <si>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</si>
  <si>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</si>
  <si>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</si>
  <si>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</si>
  <si>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</si>
  <si>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</si>
  <si>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</si>
  <si>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</si>
  <si>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</si>
  <si>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</si>
  <si>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</si>
  <si>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</si>
  <si>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</si>
  <si>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</si>
  <si>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</si>
  <si>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</si>
  <si>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</si>
  <si>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</si>
  <si>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</si>
  <si>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</si>
  <si>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</si>
  <si>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</si>
  <si>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</si>
  <si>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</si>
  <si>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</si>
  <si>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</si>
  <si>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</si>
  <si>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</si>
  <si>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</si>
  <si>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</si>
  <si>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</si>
  <si>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</si>
  <si>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</si>
  <si>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</si>
  <si>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</si>
  <si>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</si>
  <si>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</si>
  <si>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</si>
  <si>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</si>
  <si>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</si>
  <si>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</si>
  <si>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</si>
  <si>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</si>
  <si>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</si>
  <si>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</si>
  <si>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</si>
  <si>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</si>
  <si>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</si>
  <si>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</si>
  <si>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</si>
  <si>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</si>
  <si>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</si>
  <si>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</si>
  <si>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</si>
  <si>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</si>
  <si>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</si>
  <si>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</si>
  <si>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</si>
  <si>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</si>
  <si>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</si>
  <si>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</si>
  <si>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</si>
  <si>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</si>
  <si>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</si>
  <si>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</si>
  <si>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</si>
  <si>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</si>
  <si>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</si>
  <si>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</si>
  <si>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</si>
  <si>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</si>
  <si>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</si>
  <si>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</si>
  <si>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</si>
  <si>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</si>
  <si>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</si>
  <si>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</si>
  <si>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</si>
  <si>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</si>
  <si>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</si>
  <si>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</si>
  <si>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</si>
  <si>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</si>
  <si>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</si>
  <si>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</si>
  <si>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</si>
  <si>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</si>
  <si>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</si>
  <si>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</si>
  <si>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</si>
  <si>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</si>
  <si>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</si>
  <si>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</si>
  <si>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</si>
  <si>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</si>
  <si>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</si>
  <si>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</si>
  <si>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</si>
  <si>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</si>
  <si>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</si>
  <si>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</si>
  <si>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</si>
  <si>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</si>
  <si>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</si>
  <si>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</si>
  <si>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</si>
  <si>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</si>
  <si>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</si>
  <si>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</si>
  <si>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</si>
  <si>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</si>
  <si>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</si>
  <si>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</si>
  <si>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</si>
  <si>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</si>
  <si>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</si>
  <si>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</si>
  <si>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</si>
  <si>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</si>
  <si>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</si>
  <si>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</si>
  <si>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</si>
  <si>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</si>
  <si>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</si>
  <si>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</si>
  <si>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</si>
  <si>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</si>
  <si>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</si>
  <si>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</si>
  <si>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</si>
  <si>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</si>
  <si>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</si>
  <si>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</si>
  <si>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</si>
  <si>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</si>
  <si>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</si>
  <si>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</si>
  <si>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</si>
  <si>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</si>
  <si>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</si>
  <si>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</si>
  <si>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</si>
  <si>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</si>
  <si>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</si>
  <si>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</si>
  <si>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</si>
  <si>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</si>
  <si>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</si>
  <si>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</si>
  <si>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</si>
  <si>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</si>
  <si>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</si>
  <si>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</si>
  <si>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</si>
  <si>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</si>
  <si>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</si>
  <si>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</si>
  <si>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</si>
  <si>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</si>
  <si>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</si>
  <si>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</si>
  <si>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</si>
  <si>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</si>
  <si>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</si>
  <si>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</si>
  <si>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</si>
  <si>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</si>
  <si>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</si>
  <si>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</si>
  <si>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</si>
  <si>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</si>
  <si>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</si>
  <si>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</si>
  <si>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</si>
  <si>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</si>
  <si>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</si>
  <si>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</si>
  <si>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</si>
  <si>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</si>
  <si>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</si>
  <si>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</si>
  <si>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</si>
  <si>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</si>
  <si>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</si>
  <si>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</si>
  <si>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</si>
  <si>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</si>
  <si>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</si>
  <si>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</si>
  <si>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</si>
  <si>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</si>
  <si>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</si>
  <si>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</si>
  <si>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</si>
  <si>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</si>
  <si>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</si>
  <si>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</si>
  <si>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</si>
  <si>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</si>
  <si>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</si>
  <si>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</si>
  <si>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</si>
  <si>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</si>
  <si>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</si>
  <si>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</si>
  <si>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</si>
  <si>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</si>
  <si>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</si>
  <si>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</si>
  <si>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</si>
  <si>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</si>
  <si>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</si>
  <si>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</si>
  <si>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</si>
  <si>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</si>
  <si>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</si>
  <si>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</si>
  <si>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</si>
  <si>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</si>
  <si>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</si>
  <si>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</si>
  <si>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</si>
  <si>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</si>
  <si>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</si>
  <si>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</si>
  <si>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</si>
  <si>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</si>
  <si>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</si>
  <si>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</si>
  <si>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</si>
  <si>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</si>
  <si>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</si>
  <si>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</si>
  <si>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</si>
  <si>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</si>
  <si>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</si>
  <si>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</si>
  <si>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</si>
  <si>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</si>
  <si>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</si>
  <si>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</si>
  <si>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</si>
  <si>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</si>
  <si>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</si>
  <si>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</si>
  <si>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</si>
  <si>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</si>
  <si>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</si>
  <si>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</si>
  <si>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</si>
  <si>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</si>
  <si>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</si>
  <si>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</si>
  <si>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</si>
  <si>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</si>
  <si>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</si>
  <si>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</si>
  <si>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</si>
  <si>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</si>
  <si>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</si>
  <si>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</si>
  <si>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</si>
  <si>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</si>
  <si>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</si>
  <si>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</si>
  <si>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</si>
  <si>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</si>
  <si>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</si>
  <si>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</si>
  <si>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</si>
  <si>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</si>
  <si>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</si>
  <si>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</si>
  <si>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</si>
  <si>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</si>
  <si>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</si>
  <si>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</si>
  <si>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</si>
  <si>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</si>
  <si>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</si>
  <si>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</si>
  <si>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</si>
  <si>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</si>
  <si>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</si>
  <si>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</si>
  <si>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</si>
  <si>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</si>
  <si>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</si>
  <si>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</si>
  <si>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</si>
  <si>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</si>
  <si>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</si>
  <si>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</si>
  <si>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</si>
  <si>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</si>
  <si>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</si>
  <si>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</si>
  <si>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</si>
  <si>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</si>
  <si>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</si>
  <si>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</si>
  <si>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</si>
  <si>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</si>
  <si>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</si>
  <si>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</si>
  <si>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</si>
  <si>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</si>
  <si>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</si>
  <si>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</si>
  <si>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</si>
  <si>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</si>
  <si>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</si>
  <si>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</si>
  <si>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</si>
  <si>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</si>
  <si>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</si>
  <si>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</si>
  <si>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</si>
  <si>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</si>
  <si>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</si>
  <si>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</si>
  <si>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</si>
  <si>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</si>
  <si>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</si>
  <si>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</si>
  <si>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</si>
  <si>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</si>
  <si>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</si>
  <si>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</si>
  <si>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0705390</t>
  </si>
  <si>
    <t>Corpo de BTCC 3,00 x 3,00 m - moldado no local - altura do aterro 1,00 a 2,50 m - areia e brita comerciais</t>
  </si>
  <si>
    <t>0705389</t>
  </si>
  <si>
    <t>Corpo de BTCC 3,00 x 3,00 m - moldado no local - altura do aterro 1,00 a 2,50 m - areia extraída e brita produzida</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</si>
  <si>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</si>
  <si>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</si>
  <si>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</si>
  <si>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</si>
  <si>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</si>
  <si>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</si>
  <si>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</si>
  <si>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</si>
  <si>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</si>
  <si>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</si>
  <si>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</si>
  <si>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</si>
  <si>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</si>
  <si>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</si>
  <si>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</si>
  <si>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</si>
  <si>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</si>
  <si>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</si>
  <si>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</si>
  <si>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</si>
  <si>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</si>
  <si>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</si>
  <si>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</si>
  <si>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</si>
  <si>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</si>
  <si>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</si>
  <si>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</si>
  <si>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</si>
  <si>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</si>
  <si>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</si>
  <si>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</si>
  <si>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</si>
  <si>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</si>
  <si>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</si>
  <si>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</si>
  <si>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</si>
  <si>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</si>
  <si>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</si>
  <si>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</si>
  <si>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</si>
  <si>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</si>
  <si>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</si>
  <si>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</si>
  <si>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</si>
  <si>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</si>
  <si>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</si>
  <si>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</si>
  <si>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</si>
  <si>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</si>
  <si>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</si>
  <si>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</si>
  <si>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</si>
  <si>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</si>
  <si>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</si>
  <si>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</si>
  <si>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</si>
  <si>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</si>
  <si>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</si>
  <si>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</si>
  <si>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</si>
  <si>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</si>
  <si>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</si>
  <si>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</si>
  <si>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</si>
  <si>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</si>
  <si>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</si>
  <si>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</si>
  <si>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</si>
  <si>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</si>
  <si>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</si>
  <si>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</si>
  <si>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</si>
  <si>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</si>
  <si>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</si>
  <si>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</si>
  <si>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</si>
  <si>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</si>
  <si>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</si>
  <si>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</si>
  <si>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</si>
  <si>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</si>
  <si>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</si>
  <si>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</si>
  <si>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</si>
  <si>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</si>
  <si>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</si>
  <si>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</si>
  <si>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</si>
  <si>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</si>
  <si>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</si>
  <si>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</si>
  <si>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</si>
  <si>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</si>
  <si>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</si>
  <si>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</si>
  <si>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</si>
  <si>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</si>
  <si>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</si>
  <si>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</si>
  <si>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</si>
  <si>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</si>
  <si>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</si>
  <si>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</si>
  <si>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</si>
  <si>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</si>
  <si>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</si>
  <si>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</si>
  <si>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</si>
  <si>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</si>
  <si>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</si>
  <si>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</si>
  <si>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</si>
  <si>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</si>
  <si>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</si>
  <si>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</si>
  <si>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</si>
  <si>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</si>
  <si>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</si>
  <si>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</si>
  <si>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</si>
  <si>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</si>
  <si>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</si>
  <si>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</si>
  <si>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</si>
  <si>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</si>
  <si>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</si>
  <si>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</si>
  <si>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</si>
  <si>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</si>
  <si>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</si>
  <si>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</si>
  <si>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</si>
  <si>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</si>
  <si>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</si>
  <si>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</si>
  <si>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</si>
  <si>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</si>
  <si>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</si>
  <si>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</si>
  <si>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</si>
  <si>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</si>
  <si>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</si>
  <si>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</si>
  <si>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</si>
  <si>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</si>
  <si>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</si>
  <si>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</si>
  <si>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</si>
  <si>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</si>
  <si>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</si>
  <si>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</si>
  <si>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</si>
  <si>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</si>
  <si>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</si>
  <si>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</si>
  <si>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</si>
  <si>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</si>
  <si>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</si>
  <si>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</si>
  <si>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</si>
  <si>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</si>
  <si>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</si>
  <si>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</si>
  <si>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</si>
  <si>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</si>
  <si>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</si>
  <si>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</si>
  <si>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</si>
  <si>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</si>
  <si>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</si>
  <si>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</si>
  <si>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</si>
  <si>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</si>
  <si>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</si>
  <si>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</si>
  <si>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</si>
  <si>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</si>
  <si>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</si>
  <si>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</si>
  <si>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</si>
  <si>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</si>
  <si>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</si>
  <si>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</si>
  <si>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</si>
  <si>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</si>
  <si>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</si>
  <si>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</si>
  <si>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</si>
  <si>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</si>
  <si>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</si>
  <si>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</si>
  <si>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</si>
  <si>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</si>
  <si>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</si>
  <si>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</si>
  <si>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</si>
  <si>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</si>
  <si>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</si>
  <si>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</si>
  <si>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</si>
  <si>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</si>
  <si>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</si>
  <si>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</si>
  <si>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</si>
  <si>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</si>
  <si>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</si>
  <si>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</si>
  <si>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</si>
  <si>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</si>
  <si>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</si>
  <si>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</si>
  <si>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</si>
  <si>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</si>
  <si>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</si>
  <si>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</si>
  <si>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</si>
  <si>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</si>
  <si>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</si>
  <si>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</si>
  <si>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</si>
  <si>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</si>
  <si>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</si>
  <si>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</si>
  <si>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</si>
  <si>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</si>
  <si>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</si>
  <si>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</si>
  <si>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</si>
  <si>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</si>
  <si>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</si>
  <si>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</si>
  <si>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</si>
  <si>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</si>
  <si>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</si>
  <si>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</si>
  <si>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</si>
  <si>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</si>
  <si>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</si>
  <si>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</si>
  <si>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</si>
  <si>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</si>
  <si>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</si>
  <si>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</si>
  <si>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</si>
  <si>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</si>
  <si>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</si>
  <si>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</si>
  <si>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</si>
  <si>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</si>
  <si>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</si>
  <si>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</si>
  <si>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</si>
  <si>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</si>
  <si>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</si>
  <si>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</si>
  <si>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</si>
  <si>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</si>
  <si>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</si>
  <si>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</si>
  <si>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</si>
  <si>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</si>
  <si>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</si>
  <si>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</si>
  <si>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</si>
  <si>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</si>
  <si>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</si>
  <si>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</si>
  <si>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</si>
  <si>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</si>
  <si>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</si>
  <si>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</si>
  <si>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</si>
  <si>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</si>
  <si>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</si>
  <si>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</si>
  <si>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</si>
  <si>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</si>
  <si>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</si>
  <si>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</si>
  <si>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</si>
  <si>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</si>
  <si>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</si>
  <si>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</si>
  <si>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</si>
  <si>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</si>
  <si>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</si>
  <si>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</si>
  <si>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</si>
  <si>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</si>
  <si>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</si>
  <si>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</si>
  <si>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</si>
  <si>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</si>
  <si>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</si>
  <si>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</si>
  <si>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</si>
  <si>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</si>
  <si>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</si>
  <si>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</si>
  <si>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</si>
  <si>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</si>
  <si>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</si>
  <si>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</si>
  <si>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</si>
  <si>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</si>
  <si>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</si>
  <si>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</si>
  <si>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</si>
  <si>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</si>
  <si>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</si>
  <si>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</si>
  <si>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</si>
  <si>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</si>
  <si>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</si>
  <si>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</si>
  <si>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</si>
  <si>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</si>
  <si>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</si>
  <si>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</si>
  <si>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</si>
  <si>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</si>
  <si>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</si>
  <si>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</si>
  <si>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</si>
  <si>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</si>
  <si>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</si>
  <si>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</si>
  <si>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</si>
  <si>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</si>
  <si>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</si>
  <si>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</si>
  <si>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</si>
  <si>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</si>
  <si>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</si>
  <si>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</si>
  <si>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</si>
  <si>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</si>
  <si>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</si>
  <si>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</si>
  <si>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</si>
  <si>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</si>
  <si>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</si>
  <si>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</si>
  <si>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</si>
  <si>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</si>
  <si>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</si>
  <si>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</si>
  <si>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</si>
  <si>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</si>
  <si>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</si>
  <si>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</si>
  <si>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</si>
  <si>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</si>
  <si>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</si>
  <si>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</si>
  <si>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</si>
  <si>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</si>
  <si>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</si>
  <si>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</si>
  <si>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</si>
  <si>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</si>
  <si>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</si>
  <si>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</si>
  <si>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</si>
  <si>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</si>
  <si>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</si>
  <si>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</si>
  <si>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</si>
  <si>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</si>
  <si>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</si>
  <si>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</si>
  <si>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</si>
  <si>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</si>
  <si>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</si>
  <si>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</si>
  <si>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</si>
  <si>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</si>
  <si>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</si>
  <si>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</si>
  <si>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</si>
  <si>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</si>
  <si>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</si>
  <si>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</si>
  <si>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</si>
  <si>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</si>
  <si>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</si>
  <si>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</si>
  <si>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</si>
  <si>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</si>
  <si>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</si>
  <si>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</si>
  <si>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</si>
  <si>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</si>
  <si>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</si>
  <si>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</si>
  <si>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</si>
  <si>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</si>
  <si>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</si>
  <si>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</si>
  <si>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</si>
  <si>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</si>
  <si>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</si>
  <si>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</si>
  <si>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</si>
  <si>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</si>
  <si>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</si>
  <si>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</si>
  <si>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</si>
  <si>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</si>
  <si>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</si>
  <si>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</si>
  <si>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</si>
  <si>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</si>
  <si>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</si>
  <si>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</si>
  <si>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</si>
  <si>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</si>
  <si>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</si>
  <si>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</si>
  <si>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</si>
  <si>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</si>
  <si>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</si>
  <si>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</si>
  <si>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</si>
  <si>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</si>
  <si>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</si>
  <si>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</si>
  <si>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</si>
  <si>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</si>
  <si>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</si>
  <si>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</si>
  <si>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</si>
  <si>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</si>
  <si>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</si>
  <si>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</si>
  <si>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</si>
  <si>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</si>
  <si>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</si>
  <si>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</si>
  <si>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</si>
  <si>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</si>
  <si>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</si>
  <si>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</si>
  <si>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</si>
  <si>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</si>
  <si>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</si>
  <si>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</si>
  <si>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</si>
  <si>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</si>
  <si>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</si>
  <si>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</si>
  <si>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</si>
  <si>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</si>
  <si>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</si>
  <si>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</si>
  <si>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</si>
  <si>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</si>
  <si>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</si>
  <si>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</si>
  <si>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</si>
  <si>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</si>
  <si>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</si>
  <si>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</si>
  <si>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</si>
  <si>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</si>
  <si>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</si>
  <si>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</si>
  <si>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</si>
  <si>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</si>
  <si>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</si>
  <si>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</si>
  <si>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</si>
  <si>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</si>
  <si>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</si>
  <si>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</si>
  <si>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</si>
  <si>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</si>
  <si>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</si>
  <si>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</si>
  <si>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</si>
  <si>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</si>
  <si>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</si>
  <si>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</si>
  <si>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</si>
  <si>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</si>
  <si>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</si>
  <si>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</si>
  <si>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</si>
  <si>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</si>
  <si>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</si>
  <si>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</si>
  <si>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</si>
  <si>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</si>
  <si>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</si>
  <si>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</si>
  <si>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</si>
  <si>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</si>
  <si>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</si>
  <si>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</si>
  <si>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</si>
  <si>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</si>
  <si>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</si>
  <si>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</si>
  <si>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</si>
  <si>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</si>
  <si>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</si>
  <si>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</si>
  <si>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</si>
  <si>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</si>
  <si>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</si>
  <si>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</si>
  <si>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</si>
  <si>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</si>
  <si>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</si>
  <si>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</si>
  <si>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</si>
  <si>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</si>
  <si>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</si>
  <si>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</si>
  <si>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</si>
  <si>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</si>
  <si>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</si>
  <si>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</si>
  <si>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</si>
  <si>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</si>
  <si>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</si>
  <si>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</si>
  <si>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</si>
  <si>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</si>
  <si>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</si>
  <si>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</si>
  <si>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</si>
  <si>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</si>
  <si>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</si>
  <si>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</si>
  <si>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</si>
  <si>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</si>
  <si>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</si>
  <si>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</si>
  <si>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</si>
  <si>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</si>
  <si>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</si>
  <si>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</si>
  <si>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</si>
  <si>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</si>
  <si>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</si>
  <si>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</si>
  <si>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</si>
  <si>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</si>
  <si>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</si>
  <si>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</si>
  <si>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</si>
  <si>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</si>
  <si>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</si>
  <si>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</si>
  <si>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</si>
  <si>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</si>
  <si>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</si>
  <si>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</si>
  <si>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</si>
  <si>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</si>
  <si>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</si>
  <si>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</si>
  <si>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</si>
  <si>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</si>
  <si>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</si>
  <si>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</si>
  <si>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</si>
  <si>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</si>
  <si>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</si>
  <si>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</si>
  <si>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</si>
  <si>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</si>
  <si>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</si>
  <si>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</si>
  <si>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</si>
  <si>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</si>
  <si>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</si>
  <si>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</si>
  <si>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</si>
  <si>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</si>
  <si>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</si>
  <si>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</si>
  <si>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</si>
  <si>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</si>
  <si>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</si>
  <si>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</si>
  <si>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</si>
  <si>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</si>
  <si>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</si>
  <si>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</si>
  <si>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</si>
  <si>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</si>
  <si>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</si>
  <si>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</si>
  <si>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</si>
  <si>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</si>
  <si>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</si>
  <si>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</si>
  <si>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</si>
  <si>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</si>
  <si>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</si>
  <si>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</si>
  <si>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</si>
  <si>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</si>
  <si>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</si>
  <si>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</si>
  <si>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</si>
  <si>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</si>
  <si>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</si>
  <si>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</si>
  <si>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</si>
  <si>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</si>
  <si>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</si>
  <si>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</si>
  <si>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</si>
  <si>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</si>
  <si>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</si>
  <si>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</si>
  <si>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</si>
  <si>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</si>
  <si>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</si>
  <si>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</si>
  <si>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</si>
  <si>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</si>
  <si>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</si>
  <si>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</si>
  <si>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</si>
  <si>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</si>
  <si>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</si>
  <si>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</si>
  <si>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</si>
  <si>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</si>
  <si>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</si>
  <si>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</si>
  <si>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</si>
  <si>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</si>
  <si>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</si>
  <si>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</si>
  <si>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</si>
  <si>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</si>
  <si>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</si>
  <si>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</si>
  <si>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</si>
  <si>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</si>
  <si>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</si>
  <si>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</si>
  <si>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</si>
  <si>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</si>
  <si>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</si>
  <si>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</si>
  <si>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</si>
  <si>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</si>
  <si>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</si>
  <si>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</si>
  <si>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</si>
  <si>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</si>
  <si>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</si>
  <si>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</si>
  <si>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</si>
  <si>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</si>
  <si>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</si>
  <si>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</si>
  <si>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</si>
  <si>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</si>
  <si>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</si>
  <si>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</si>
  <si>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</si>
  <si>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</si>
  <si>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</si>
  <si>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</si>
  <si>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</si>
  <si>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</si>
  <si>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</si>
  <si>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</si>
  <si>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</si>
  <si>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</si>
  <si>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</si>
  <si>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</si>
  <si>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</si>
  <si>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</si>
  <si>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</si>
  <si>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</si>
  <si>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</si>
  <si>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</si>
  <si>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</si>
  <si>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</si>
  <si>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</si>
  <si>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</si>
  <si>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</si>
  <si>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</si>
  <si>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</si>
  <si>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</si>
  <si>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</si>
  <si>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</si>
  <si>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</si>
  <si>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</si>
  <si>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</si>
  <si>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</si>
  <si>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</si>
  <si>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</si>
  <si>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</si>
  <si>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</si>
  <si>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</si>
  <si>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</si>
  <si>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</si>
  <si>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</si>
  <si>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</si>
  <si>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</si>
  <si>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</si>
  <si>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</si>
  <si>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</si>
  <si>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</si>
  <si>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</si>
  <si>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</si>
  <si>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</si>
  <si>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</si>
  <si>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</si>
  <si>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</si>
  <si>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</si>
  <si>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</si>
  <si>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</si>
  <si>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</si>
  <si>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</si>
  <si>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</si>
  <si>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</si>
  <si>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</si>
  <si>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</si>
  <si>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</si>
  <si>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</si>
  <si>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</si>
  <si>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</si>
  <si>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</si>
  <si>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</si>
  <si>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</si>
  <si>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</si>
  <si>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</si>
  <si>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</si>
  <si>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</si>
  <si>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</si>
  <si>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</si>
  <si>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</si>
  <si>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</si>
  <si>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</si>
  <si>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</si>
  <si>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</si>
  <si>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</si>
  <si>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</si>
  <si>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</si>
  <si>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</si>
  <si>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</si>
  <si>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</si>
  <si>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</si>
  <si>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</si>
  <si>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</si>
  <si>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</si>
  <si>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</si>
  <si>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</si>
  <si>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</si>
  <si>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</si>
  <si>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</si>
  <si>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</si>
  <si>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</si>
  <si>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</si>
  <si>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</si>
  <si>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</si>
  <si>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</si>
  <si>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</si>
  <si>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</si>
  <si>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</si>
  <si>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</si>
  <si>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</si>
  <si>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</si>
  <si>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</si>
  <si>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</si>
  <si>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</si>
  <si>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</si>
  <si>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</si>
  <si>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</si>
  <si>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</si>
  <si>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</si>
  <si>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</si>
  <si>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</si>
  <si>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</si>
  <si>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</si>
  <si>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</si>
  <si>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</si>
  <si>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</si>
  <si>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</si>
  <si>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</si>
  <si>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</si>
  <si>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</si>
  <si>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</si>
  <si>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</si>
  <si>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</si>
  <si>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</si>
  <si>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</si>
  <si>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</si>
  <si>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</si>
  <si>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</si>
  <si>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</si>
  <si>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</si>
  <si>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</si>
  <si>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</si>
  <si>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</si>
  <si>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</si>
  <si>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</si>
  <si>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</si>
  <si>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</si>
  <si>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</si>
  <si>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</si>
  <si>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</si>
  <si>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</si>
  <si>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</si>
  <si>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</si>
  <si>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</si>
  <si>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</si>
  <si>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</si>
  <si>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</si>
  <si>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</si>
  <si>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</si>
  <si>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</si>
  <si>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</si>
  <si>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</si>
  <si>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</si>
  <si>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</si>
  <si>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</si>
  <si>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</si>
  <si>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</si>
  <si>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</si>
  <si>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</si>
  <si>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</si>
  <si>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</si>
  <si>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</si>
  <si>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</si>
  <si>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</si>
  <si>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</si>
  <si>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</si>
  <si>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</si>
  <si>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</si>
  <si>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</si>
  <si>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</si>
  <si>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</si>
  <si>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</si>
  <si>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</si>
  <si>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</si>
  <si>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</si>
  <si>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</si>
  <si>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</si>
  <si>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</si>
  <si>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</si>
  <si>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</si>
  <si>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</si>
  <si>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</si>
  <si>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</si>
  <si>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</si>
  <si>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</si>
  <si>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</si>
  <si>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</si>
  <si>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</si>
  <si>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</si>
  <si>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</si>
  <si>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</si>
  <si>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</si>
  <si>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</si>
  <si>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</si>
  <si>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</si>
  <si>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</si>
  <si>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</si>
  <si>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</si>
  <si>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</si>
  <si>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</si>
  <si>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</si>
  <si>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</si>
  <si>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</si>
  <si>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</si>
  <si>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</si>
  <si>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</si>
  <si>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</si>
  <si>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</si>
  <si>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</si>
  <si>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</si>
  <si>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</si>
  <si>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</si>
  <si>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</si>
  <si>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</si>
  <si>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</si>
  <si>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</si>
  <si>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</si>
  <si>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</si>
  <si>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</si>
  <si>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</si>
  <si>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</si>
  <si>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</si>
  <si>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</si>
  <si>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</si>
  <si>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</si>
  <si>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</si>
  <si>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</si>
  <si>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</si>
  <si>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</si>
  <si>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</si>
  <si>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</si>
  <si>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</si>
  <si>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</si>
  <si>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</si>
  <si>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</si>
  <si>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</si>
  <si>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</si>
  <si>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</si>
  <si>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</si>
  <si>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</si>
  <si>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</si>
  <si>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</si>
  <si>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</si>
  <si>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</si>
  <si>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</si>
  <si>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</si>
  <si>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</si>
  <si>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</si>
  <si>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</si>
  <si>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</si>
  <si>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</si>
  <si>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</si>
  <si>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</si>
  <si>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</si>
  <si>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</si>
  <si>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</si>
  <si>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</si>
  <si>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</si>
  <si>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</si>
  <si>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</si>
  <si>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</si>
  <si>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</si>
  <si>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</si>
  <si>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</si>
  <si>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</si>
  <si>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</si>
  <si>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</si>
  <si>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</si>
  <si>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</si>
  <si>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</si>
  <si>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</si>
  <si>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</si>
  <si>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</si>
  <si>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</si>
  <si>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</si>
  <si>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</si>
  <si>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</si>
  <si>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</si>
  <si>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</si>
  <si>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</si>
  <si>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</si>
  <si>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</si>
  <si>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</si>
  <si>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</si>
  <si>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</si>
  <si>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</si>
  <si>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</si>
  <si>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</si>
  <si>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</si>
  <si>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</si>
  <si>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</si>
  <si>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</si>
  <si>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</si>
  <si>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</si>
  <si>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</si>
  <si>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</si>
  <si>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</si>
  <si>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</si>
  <si>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</si>
  <si>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</si>
  <si>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</si>
  <si>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</si>
  <si>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</si>
  <si>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</si>
  <si>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</si>
  <si>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</si>
  <si>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</si>
  <si>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</si>
  <si>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</si>
  <si>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</si>
  <si>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</si>
  <si>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</si>
  <si>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</si>
  <si>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</si>
  <si>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</si>
  <si>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</si>
  <si>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</si>
  <si>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</si>
  <si>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</si>
  <si>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</si>
  <si>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</si>
  <si>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</si>
  <si>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</si>
  <si>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</si>
  <si>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</si>
  <si>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</si>
  <si>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</si>
  <si>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</si>
  <si>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</si>
  <si>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</si>
  <si>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</si>
  <si>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</si>
  <si>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</si>
  <si>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</si>
  <si>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</si>
  <si>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</si>
  <si>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</si>
  <si>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</si>
  <si>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</si>
  <si>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</si>
  <si>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</si>
  <si>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</si>
  <si>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</si>
  <si>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</si>
  <si>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</si>
  <si>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</si>
  <si>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</si>
  <si>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</si>
  <si>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</si>
  <si>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</si>
  <si>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</si>
  <si>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</si>
  <si>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</si>
  <si>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</si>
  <si>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</si>
  <si>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</si>
  <si>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</si>
  <si>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</si>
  <si>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</si>
  <si>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</si>
  <si>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</si>
  <si>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</si>
  <si>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</si>
  <si>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</si>
  <si>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</si>
  <si>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</si>
  <si>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</si>
  <si>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</si>
  <si>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</si>
  <si>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</si>
  <si>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</si>
  <si>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</si>
  <si>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</si>
  <si>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</si>
  <si>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</si>
  <si>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</si>
  <si>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</si>
  <si>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</si>
  <si>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</si>
  <si>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</si>
  <si>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</si>
  <si>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</si>
  <si>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</si>
  <si>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</si>
  <si>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</si>
  <si>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</si>
  <si>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0909621</t>
  </si>
  <si>
    <t>Alvenaria de blocos de concreto 19 x 19 x 39 cm com espessura de 20 cm com argamassa traço 1:0,5:3,5 - areia extraída</t>
  </si>
  <si>
    <t>0903802</t>
  </si>
  <si>
    <t>Bacia de contenção para tanque de emulsão de 30.000 l - inclusive demolição</t>
  </si>
  <si>
    <t>0919113</t>
  </si>
  <si>
    <t>Canaleta perfil cartola 50 x 70 x 3 mm - aba 20 mm</t>
  </si>
  <si>
    <t>0903788</t>
  </si>
  <si>
    <t>Chapisco com argamassa de cimento e areia 1:3 - aplicação manual</t>
  </si>
  <si>
    <t>0919247</t>
  </si>
  <si>
    <t>Cobertura em chapas zincadas com espessura de 0,43 mm - utilização 2 vezes</t>
  </si>
  <si>
    <t>0919016</t>
  </si>
  <si>
    <t>Depósito de óleo para oficina - inclusive demolição</t>
  </si>
  <si>
    <t>0919078</t>
  </si>
  <si>
    <t>Dique de contenção para usina de asfalto a quente - inclusive demolição</t>
  </si>
  <si>
    <t>0903789</t>
  </si>
  <si>
    <t>Emboço com argamassa de cimento, cal hidratada e areia 1:2:8 com espessura de 2 cm - aplicação manual</t>
  </si>
  <si>
    <t>0919250</t>
  </si>
  <si>
    <t>Fornecimento e instalação de extintor de espuma 10 l</t>
  </si>
  <si>
    <t>0903807</t>
  </si>
  <si>
    <t>Instalação da central de britagem com capacidade de 80 m³/h</t>
  </si>
  <si>
    <t>0903806</t>
  </si>
  <si>
    <t>Instalação da central de concreto com capacidade de 150 m³/h</t>
  </si>
  <si>
    <t>0903804</t>
  </si>
  <si>
    <t>Instalação da central de concreto com capacidade de 30 m³/h</t>
  </si>
  <si>
    <t>0903805</t>
  </si>
  <si>
    <t>Instalação da central de concreto com capacidade de 40 m³/h</t>
  </si>
  <si>
    <t>0903810</t>
  </si>
  <si>
    <t>Instalação da usina de asfalto a quente capacidade de 120 t/h</t>
  </si>
  <si>
    <t>0903809</t>
  </si>
  <si>
    <t>Instalação da usina de pré-misturado a frio com capacidade de 60 t/h</t>
  </si>
  <si>
    <t>0903808</t>
  </si>
  <si>
    <t>Instalação da usina misturadora de solos com capacidade de 300 t/h</t>
  </si>
  <si>
    <t>0903845</t>
  </si>
  <si>
    <t>Lastro de brita comercial - espalhamento mecânico</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</si>
  <si>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</si>
  <si>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</si>
  <si>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</si>
  <si>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</si>
  <si>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</si>
  <si>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</si>
  <si>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</si>
  <si>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</si>
  <si>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</si>
  <si>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</si>
  <si>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</si>
  <si>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</si>
  <si>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</si>
  <si>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</si>
  <si>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</si>
  <si>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com espessura de 0,20 m h = 1,0 m</t>
  </si>
  <si>
    <t>0919002</t>
  </si>
  <si>
    <t>Posto de combustível - com reaproveitamento de 2 vezes do tanque/bomba/cobertura - inclusive demolição</t>
  </si>
  <si>
    <t>0919210</t>
  </si>
  <si>
    <t>Rampa de lavagem - inclusive demolição</t>
  </si>
  <si>
    <t>0909612</t>
  </si>
  <si>
    <t>Rampa para acesso do misturador de agregados para centrais de 30 m³ e 40 m³ - inclusive demolição</t>
  </si>
  <si>
    <t>0909613</t>
  </si>
  <si>
    <t>Rampa para acesso do misturador de agregados para central de 150 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</si>
  <si>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</si>
  <si>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</si>
  <si>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</si>
  <si>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</si>
  <si>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</si>
  <si>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</si>
  <si>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</si>
  <si>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</si>
  <si>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0903860</t>
  </si>
  <si>
    <t>Selador acrílico - camada de fundo com aplicação manual</t>
  </si>
  <si>
    <t>0919101</t>
  </si>
  <si>
    <t>Sistema separador água e óleo, inclusive demolição</t>
  </si>
  <si>
    <t>0903818</t>
  </si>
  <si>
    <t>Tinta látex - duas camadas com aplicação manual</t>
  </si>
  <si>
    <t>1100657</t>
  </si>
  <si>
    <t>Adensamento de concreto por vibrador de imersão</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</si>
  <si>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</si>
  <si>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</si>
  <si>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</si>
  <si>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</si>
  <si>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</si>
  <si>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</si>
  <si>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</si>
  <si>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</si>
  <si>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</si>
  <si>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</si>
  <si>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</si>
  <si>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</si>
  <si>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</si>
  <si>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</si>
  <si>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</si>
  <si>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</si>
  <si>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</si>
  <si>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</si>
  <si>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</si>
  <si>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</si>
  <si>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</si>
  <si>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</si>
  <si>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</si>
  <si>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</si>
  <si>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</si>
  <si>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</si>
  <si>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</si>
  <si>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</si>
  <si>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</si>
  <si>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</si>
  <si>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</si>
  <si>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</si>
  <si>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</si>
  <si>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</si>
  <si>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</si>
  <si>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</si>
  <si>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</si>
  <si>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</si>
  <si>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</si>
  <si>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</si>
  <si>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</si>
  <si>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</si>
  <si>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</si>
  <si>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</si>
  <si>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</si>
  <si>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</si>
  <si>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</si>
  <si>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</si>
  <si>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</si>
  <si>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</si>
  <si>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</si>
  <si>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</si>
  <si>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</si>
  <si>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</si>
  <si>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</si>
  <si>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</si>
  <si>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</si>
  <si>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</si>
  <si>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</si>
  <si>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Argamassa para reparos e grauteamento - confecção em misturador e lançamento manual</t>
  </si>
  <si>
    <t>1107748</t>
  </si>
  <si>
    <t>Argamassa polimérica de alto desempenho projetada para reparos superficiais e reforços estruturais - confecção em misturador e lançamento projetado</t>
  </si>
  <si>
    <t>1110000</t>
  </si>
  <si>
    <t>Concreto</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</si>
  <si>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</si>
  <si>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</si>
  <si>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</si>
  <si>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</si>
  <si>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</si>
  <si>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</si>
  <si>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</si>
  <si>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</si>
  <si>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</si>
  <si>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</si>
  <si>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</si>
  <si>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</si>
  <si>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</si>
  <si>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</si>
  <si>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</si>
  <si>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</si>
  <si>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</si>
  <si>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</si>
  <si>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</si>
  <si>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</si>
  <si>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</si>
  <si>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</si>
  <si>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</si>
  <si>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</si>
  <si>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</si>
  <si>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</si>
  <si>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</si>
  <si>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</si>
  <si>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</si>
  <si>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</si>
  <si>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</si>
  <si>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</si>
  <si>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</si>
  <si>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</si>
  <si>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</si>
  <si>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</si>
  <si>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</si>
  <si>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</si>
  <si>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</si>
  <si>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</si>
  <si>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</si>
  <si>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</si>
  <si>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</si>
  <si>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</si>
  <si>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</si>
  <si>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</si>
  <si>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</si>
  <si>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</si>
  <si>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</si>
  <si>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</si>
  <si>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</si>
  <si>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</si>
  <si>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</si>
  <si>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</si>
  <si>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</si>
  <si>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</si>
  <si>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</si>
  <si>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</si>
  <si>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</si>
  <si>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</si>
  <si>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</si>
  <si>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</si>
  <si>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</si>
  <si>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</si>
  <si>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</si>
  <si>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</si>
  <si>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</si>
  <si>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</si>
  <si>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</si>
  <si>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</si>
  <si>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</si>
  <si>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</si>
  <si>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</si>
  <si>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</si>
  <si>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</si>
  <si>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</si>
  <si>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</si>
  <si>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</si>
  <si>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</si>
  <si>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</si>
  <si>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</si>
  <si>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</si>
  <si>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</si>
  <si>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</si>
  <si>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</si>
  <si>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</si>
  <si>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</si>
  <si>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</si>
  <si>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</si>
  <si>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</si>
  <si>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</si>
  <si>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</si>
  <si>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</si>
  <si>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</si>
  <si>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</si>
  <si>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Concreto magro - confecção em betoneira e lançamento manual - areia e brita comerciais</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</si>
  <si>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</si>
  <si>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</si>
  <si>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</si>
  <si>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</si>
  <si>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</si>
  <si>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</si>
  <si>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</si>
  <si>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</si>
  <si>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</si>
  <si>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</si>
  <si>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</si>
  <si>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</si>
  <si>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</si>
  <si>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</si>
  <si>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</si>
  <si>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</si>
  <si>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</si>
  <si>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</si>
  <si>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</si>
  <si>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</si>
  <si>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</si>
  <si>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</si>
  <si>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</si>
  <si>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</si>
  <si>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</si>
  <si>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</si>
  <si>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</si>
  <si>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</si>
  <si>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</si>
  <si>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</si>
  <si>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</si>
  <si>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</si>
  <si>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</si>
  <si>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</si>
  <si>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</si>
  <si>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</si>
  <si>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</si>
  <si>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</si>
  <si>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</si>
  <si>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</si>
  <si>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</si>
  <si>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</si>
  <si>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</si>
  <si>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</si>
  <si>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</si>
  <si>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</si>
  <si>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</si>
  <si>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</si>
  <si>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</si>
  <si>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</si>
  <si>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</si>
  <si>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</si>
  <si>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</si>
  <si>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</si>
  <si>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</si>
  <si>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</si>
  <si>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</si>
  <si>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</si>
  <si>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</si>
  <si>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</si>
  <si>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</si>
  <si>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</si>
  <si>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</si>
  <si>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</si>
  <si>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</si>
  <si>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</si>
  <si>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</si>
  <si>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</si>
  <si>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</si>
  <si>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</si>
  <si>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</si>
  <si>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</si>
  <si>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</si>
  <si>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</si>
  <si>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</si>
  <si>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</si>
  <si>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</si>
  <si>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</si>
  <si>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</si>
  <si>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</si>
  <si>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</si>
  <si>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</si>
  <si>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</si>
  <si>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</si>
  <si>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</si>
  <si>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</si>
  <si>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</si>
  <si>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</si>
  <si>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</si>
  <si>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</si>
  <si>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</si>
  <si>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</si>
  <si>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</si>
  <si>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</si>
  <si>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</si>
  <si>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</si>
  <si>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</si>
  <si>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</si>
  <si>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</si>
  <si>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</si>
  <si>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</si>
  <si>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</si>
  <si>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</si>
  <si>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</si>
  <si>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</si>
  <si>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</si>
  <si>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</si>
  <si>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</si>
  <si>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</si>
  <si>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</si>
  <si>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</si>
  <si>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</si>
  <si>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</si>
  <si>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</si>
  <si>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</si>
  <si>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</si>
  <si>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</si>
  <si>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</si>
  <si>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</si>
  <si>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</si>
  <si>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</si>
  <si>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</si>
  <si>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</si>
  <si>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</si>
  <si>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</si>
  <si>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</si>
  <si>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</si>
  <si>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</si>
  <si>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</si>
  <si>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</si>
  <si>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</si>
  <si>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</si>
  <si>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</si>
  <si>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</si>
  <si>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</si>
  <si>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</si>
  <si>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</si>
  <si>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</si>
  <si>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</si>
  <si>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</si>
  <si>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</si>
  <si>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</si>
  <si>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</si>
  <si>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</si>
  <si>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</si>
  <si>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</si>
  <si>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</si>
  <si>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</si>
  <si>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</si>
  <si>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</si>
  <si>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</si>
  <si>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</si>
  <si>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</si>
  <si>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</si>
  <si>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</si>
  <si>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</si>
  <si>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</si>
  <si>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</si>
  <si>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</si>
  <si>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</si>
  <si>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</si>
  <si>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</si>
  <si>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</si>
  <si>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</si>
  <si>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</si>
  <si>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</si>
  <si>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</si>
  <si>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</si>
  <si>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</si>
  <si>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</si>
  <si>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</si>
  <si>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</si>
  <si>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</si>
  <si>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</si>
  <si>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</si>
  <si>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</si>
  <si>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</si>
  <si>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</si>
  <si>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</si>
  <si>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</si>
  <si>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</si>
  <si>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</si>
  <si>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</si>
  <si>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</si>
  <si>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</si>
  <si>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</si>
  <si>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</si>
  <si>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</si>
  <si>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</si>
  <si>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</si>
  <si>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</si>
  <si>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</si>
  <si>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</si>
  <si>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</si>
  <si>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</si>
  <si>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</si>
  <si>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</si>
  <si>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</si>
  <si>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</si>
  <si>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</si>
  <si>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</si>
  <si>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</si>
  <si>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</si>
  <si>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</si>
  <si>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</si>
  <si>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</si>
  <si>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</si>
  <si>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</si>
  <si>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</si>
  <si>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</si>
  <si>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</si>
  <si>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Corte de barras de aço CA-50 com maçarico oxiacetileno</t>
  </si>
  <si>
    <t>cm²</t>
  </si>
  <si>
    <t>1400969</t>
  </si>
  <si>
    <t>Corte de cantoneira de alumínio</t>
  </si>
  <si>
    <t>1400975</t>
  </si>
  <si>
    <t>Corte de chapa de aço com guilhotina hidráulica</t>
  </si>
  <si>
    <t>1416141</t>
  </si>
  <si>
    <t>Corte de chapas de aço com espessura de 12,5 mm com maçarico oxiacetileno</t>
  </si>
  <si>
    <t>1416142</t>
  </si>
  <si>
    <t>Corte de chapas de aço com espessura de 16 mm com maçarico oxiacetileno</t>
  </si>
  <si>
    <t>1400973</t>
  </si>
  <si>
    <t>Corte de chapas de aço com espessura de 3 mm com maçarico oxiacetileno</t>
  </si>
  <si>
    <t>1400974</t>
  </si>
  <si>
    <t>Corte de chapas de aço com espessura de 5 mm com maçarico oxiacetileno</t>
  </si>
  <si>
    <t>1416139</t>
  </si>
  <si>
    <t>Corte de chapas de aço com espessura de 6,3 mm com maçarico oxiacetileno</t>
  </si>
  <si>
    <t>1416202</t>
  </si>
  <si>
    <t>Corte de chapas de aço com espessura de 8 mm com maçarico oxiacetileno</t>
  </si>
  <si>
    <t>1416140</t>
  </si>
  <si>
    <t>Corte de chapas de aço com espessura de 9,5 mm com maçarico oxiacetileno</t>
  </si>
  <si>
    <t>1419543</t>
  </si>
  <si>
    <t>Corte de perfil metálico com máquina policorte com espessura de até 1/8"</t>
  </si>
  <si>
    <t>1408173</t>
  </si>
  <si>
    <t>Corte de perfis metálicos com maçarico oxiacetileno</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</si>
  <si>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</si>
  <si>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</si>
  <si>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</si>
  <si>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</si>
  <si>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</si>
  <si>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</si>
  <si>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</si>
  <si>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</si>
  <si>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</si>
  <si>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até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</si>
  <si>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</si>
  <si>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</si>
  <si>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</si>
  <si>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</si>
  <si>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</si>
  <si>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</si>
  <si>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</si>
  <si>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</si>
  <si>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1400987</t>
  </si>
  <si>
    <t>Perfuração de chapas metálicas com espessura de até 3 mm - D = 25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</si>
  <si>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</si>
  <si>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</si>
  <si>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</si>
  <si>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</si>
  <si>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</si>
  <si>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</si>
  <si>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</si>
  <si>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</si>
  <si>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</si>
  <si>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</si>
  <si>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1408028</t>
  </si>
  <si>
    <t>Solda elétrica manual de perfis metálicos e chapas de aço com eletrodo E70XX para beneficiamento de aço naval</t>
  </si>
  <si>
    <t>1408027</t>
  </si>
  <si>
    <t>Solda tipo MIG/MAG automatizada</t>
  </si>
  <si>
    <t>1400978</t>
  </si>
  <si>
    <t>Solda tipo MIG/MAG manual</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</si>
  <si>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</si>
  <si>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</si>
  <si>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</si>
  <si>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</si>
  <si>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</si>
  <si>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</si>
  <si>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</si>
  <si>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</si>
  <si>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</si>
  <si>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</si>
  <si>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</si>
  <si>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</si>
  <si>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</si>
  <si>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</si>
  <si>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</si>
  <si>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</si>
  <si>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</si>
  <si>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</si>
  <si>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</si>
  <si>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</si>
  <si>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</si>
  <si>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</si>
  <si>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</si>
  <si>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</si>
  <si>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</si>
  <si>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</si>
  <si>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</si>
  <si>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</si>
  <si>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</si>
  <si>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</si>
  <si>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</si>
  <si>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</si>
  <si>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</si>
  <si>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</si>
  <si>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</si>
  <si>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</si>
  <si>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</si>
  <si>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</si>
  <si>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</si>
  <si>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</si>
  <si>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</si>
  <si>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</si>
  <si>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</si>
  <si>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</si>
  <si>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</si>
  <si>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</si>
  <si>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</si>
  <si>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</si>
  <si>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</si>
  <si>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</si>
  <si>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</si>
  <si>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</si>
  <si>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</si>
  <si>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</si>
  <si>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</si>
  <si>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</si>
  <si>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</si>
  <si>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</si>
  <si>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</si>
  <si>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</si>
  <si>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</si>
  <si>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</si>
  <si>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</si>
  <si>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</si>
  <si>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</si>
  <si>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</si>
  <si>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1513943</t>
  </si>
  <si>
    <t>Proteção de taludes rochosos com telas metálicas - resistência longitudinal à tração de 121 kN/m - fornecimento e posicionamento - inclusive cabos de aço, grampos e clipes de junção</t>
  </si>
  <si>
    <t>1516318</t>
  </si>
  <si>
    <t>Tela metálica dobrada em L para muro em solo reforçado - C = 200 cm, L = 40 cm e H = 40 cm - fornecimento e instalação</t>
  </si>
  <si>
    <t>1516317</t>
  </si>
  <si>
    <t>Tela metálica dobrada em L para muro em solo reforçado - C = 200 cm, L = 50 cm e H = 50 cm - fornecimento e instalação</t>
  </si>
  <si>
    <t>1600965</t>
  </si>
  <si>
    <t>Abertura em muro de alvenaria de pedra argamassada com martelete</t>
  </si>
  <si>
    <t>1600408</t>
  </si>
  <si>
    <t>Apicoamento manual de concreto</t>
  </si>
  <si>
    <t>1600990</t>
  </si>
  <si>
    <t>Demolição de concreto armado com martelete e corte oxiacetileno</t>
  </si>
  <si>
    <t>1600989</t>
  </si>
  <si>
    <t>Demolição de concreto simples com martelete</t>
  </si>
  <si>
    <t>1600438</t>
  </si>
  <si>
    <t>Demolição manual de concreto armado</t>
  </si>
  <si>
    <t>1600436</t>
  </si>
  <si>
    <t>Demolição manual de concreto simples</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</si>
  <si>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</si>
  <si>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</si>
  <si>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</si>
  <si>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</si>
  <si>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</si>
  <si>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t>
  </si>
  <si>
    <t>1600896</t>
  </si>
  <si>
    <t>Demolição mecânica de alvenaria com escavadeira hidráulica</t>
  </si>
  <si>
    <t>1619003</t>
  </si>
  <si>
    <t>Demolição mecânica de concreto armado com escavadeira hidráulica</t>
  </si>
  <si>
    <t>1619006</t>
  </si>
  <si>
    <t>Demolição mecânica de concreto simples com escavadeira hidráulica</t>
  </si>
  <si>
    <t>1600414</t>
  </si>
  <si>
    <t>Fresagem de piso de concreto</t>
  </si>
  <si>
    <t>1608148</t>
  </si>
  <si>
    <t>Perfuração em concreto com coroa diamantada - D = 100 mm</t>
  </si>
  <si>
    <t>1608021</t>
  </si>
  <si>
    <t>Perfuração em concreto com coroa diamantada - D = 16 mm</t>
  </si>
  <si>
    <t>1608024</t>
  </si>
  <si>
    <t>Perfuração em concreto com coroa diamantada - D = 20 mm</t>
  </si>
  <si>
    <t>1608026</t>
  </si>
  <si>
    <t>Perfuração em concreto com coroa diamantada - D = 25 mm</t>
  </si>
  <si>
    <t>1608142</t>
  </si>
  <si>
    <t>Perfuração em concreto com coroa diamantada - D = 32 mm</t>
  </si>
  <si>
    <t>1608143</t>
  </si>
  <si>
    <t>Perfuração em concreto com coroa diamantada - D = 38 mm</t>
  </si>
  <si>
    <t>1608144</t>
  </si>
  <si>
    <t>Perfuração em concreto com coroa diamantada - D = 44 mm</t>
  </si>
  <si>
    <t>1608145</t>
  </si>
  <si>
    <t>Perfuração em concreto com coroa diamantada - D = 50 mm</t>
  </si>
  <si>
    <t>1608146</t>
  </si>
  <si>
    <t>Perfuração em concreto com coroa diamantada - D = 63 mm</t>
  </si>
  <si>
    <t>1608147</t>
  </si>
  <si>
    <t>Perfuração em concreto com coroa diamantada - D = 75 mm</t>
  </si>
  <si>
    <t>1608019</t>
  </si>
  <si>
    <t>Perfuração em concreto com martelete elétrico - D = 10 mm</t>
  </si>
  <si>
    <t>1608020</t>
  </si>
  <si>
    <t>Perfuração em concreto com martelete elétrico - D = 13,0 mm</t>
  </si>
  <si>
    <t>1608025</t>
  </si>
  <si>
    <t>Perfuração em concreto com martelete elétrico - D = 14 mm</t>
  </si>
  <si>
    <t>1600966</t>
  </si>
  <si>
    <t>Remoção de cerca com mourões de concreto</t>
  </si>
  <si>
    <t>1600898</t>
  </si>
  <si>
    <t>Remoção de painel publicitário, tipo outdoor, com estrutura e suportes em madeira</t>
  </si>
  <si>
    <t>1600441</t>
  </si>
  <si>
    <t>Remoção de paralelepípedos</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</si>
  <si>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</si>
  <si>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</si>
  <si>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</si>
  <si>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</si>
  <si>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</si>
  <si>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</si>
  <si>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</si>
  <si>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</si>
  <si>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</si>
  <si>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</si>
  <si>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</si>
  <si>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</si>
  <si>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</si>
  <si>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</si>
  <si>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</si>
  <si>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</si>
  <si>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</si>
  <si>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</si>
  <si>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</si>
  <si>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</si>
  <si>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</si>
  <si>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</si>
  <si>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</si>
  <si>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</si>
  <si>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</si>
  <si>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</si>
  <si>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</si>
  <si>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</si>
  <si>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</si>
  <si>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</si>
  <si>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</si>
  <si>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</si>
  <si>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</si>
  <si>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</si>
  <si>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</si>
  <si>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</si>
  <si>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</si>
  <si>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</si>
  <si>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</si>
  <si>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</si>
  <si>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</si>
  <si>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</si>
  <si>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</si>
  <si>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</si>
  <si>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</si>
  <si>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</si>
  <si>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</si>
  <si>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</si>
  <si>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</si>
  <si>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</si>
  <si>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</si>
  <si>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</si>
  <si>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</si>
  <si>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</si>
  <si>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</si>
  <si>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</si>
  <si>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</si>
  <si>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</si>
  <si>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</si>
  <si>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</si>
  <si>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</si>
  <si>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</si>
  <si>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</si>
  <si>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</si>
  <si>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</si>
  <si>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</si>
  <si>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</si>
  <si>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</si>
  <si>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</si>
  <si>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</si>
  <si>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</si>
  <si>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</si>
  <si>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</si>
  <si>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</si>
  <si>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</si>
  <si>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</si>
  <si>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</si>
  <si>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</si>
  <si>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</si>
  <si>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</si>
  <si>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</si>
  <si>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</si>
  <si>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</si>
  <si>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</si>
  <si>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</si>
  <si>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</si>
  <si>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</si>
  <si>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</si>
  <si>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</si>
  <si>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autoelevatória com três torres de perfuração</t>
  </si>
  <si>
    <t>1716603</t>
  </si>
  <si>
    <t>Derrocagem subaquática de material de 3ª categoria - malha de 1,5 m² - perfuração e detonação - plataforma autoelevatória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</si>
  <si>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</si>
  <si>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</si>
  <si>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</si>
  <si>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</si>
  <si>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</si>
  <si>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</si>
  <si>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</si>
  <si>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</si>
  <si>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</si>
  <si>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</si>
  <si>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</si>
  <si>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</si>
  <si>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</si>
  <si>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</si>
  <si>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</si>
  <si>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</si>
  <si>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</si>
  <si>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</si>
  <si>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</si>
  <si>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</si>
  <si>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</si>
  <si>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</si>
  <si>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</si>
  <si>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</si>
  <si>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</si>
  <si>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</si>
  <si>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</si>
  <si>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</si>
  <si>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</si>
  <si>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</si>
  <si>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</si>
  <si>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</si>
  <si>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</si>
  <si>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</si>
  <si>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</si>
  <si>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</si>
  <si>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</si>
  <si>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</si>
  <si>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</si>
  <si>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</si>
  <si>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</si>
  <si>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</si>
  <si>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</si>
  <si>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</si>
  <si>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</si>
  <si>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</si>
  <si>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</si>
  <si>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</si>
  <si>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</si>
  <si>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</si>
  <si>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</si>
  <si>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</si>
  <si>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</si>
  <si>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</si>
  <si>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</si>
  <si>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</si>
  <si>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</si>
  <si>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</si>
  <si>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</si>
  <si>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</si>
  <si>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</si>
  <si>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</si>
  <si>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</si>
  <si>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</si>
  <si>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</si>
  <si>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</si>
  <si>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</si>
  <si>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</si>
  <si>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</si>
  <si>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</si>
  <si>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</si>
  <si>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</si>
  <si>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</si>
  <si>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</si>
  <si>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</si>
  <si>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</si>
  <si>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</si>
  <si>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</si>
  <si>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</si>
  <si>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</si>
  <si>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</si>
  <si>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</si>
  <si>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</si>
  <si>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</si>
  <si>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</si>
  <si>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</si>
  <si>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</si>
  <si>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</si>
  <si>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</si>
  <si>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</si>
  <si>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</si>
  <si>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</si>
  <si>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</si>
  <si>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</si>
  <si>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</si>
  <si>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</si>
  <si>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</si>
  <si>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</si>
  <si>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</si>
  <si>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</si>
  <si>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</si>
  <si>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</si>
  <si>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</si>
  <si>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</si>
  <si>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</si>
  <si>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</si>
  <si>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</si>
  <si>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</si>
  <si>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</si>
  <si>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</si>
  <si>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</si>
  <si>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</si>
  <si>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</si>
  <si>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</si>
  <si>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</si>
  <si>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</si>
  <si>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</si>
  <si>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</si>
  <si>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</si>
  <si>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</si>
  <si>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</si>
  <si>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</si>
  <si>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</si>
  <si>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</si>
  <si>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</si>
  <si>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</si>
  <si>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</si>
  <si>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</si>
  <si>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</si>
  <si>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</si>
  <si>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</si>
  <si>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</si>
  <si>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</si>
  <si>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</si>
  <si>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</si>
  <si>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</si>
  <si>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</si>
  <si>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</si>
  <si>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</si>
  <si>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</si>
  <si>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</si>
  <si>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</si>
  <si>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</si>
  <si>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</si>
  <si>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</si>
  <si>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</si>
  <si>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</si>
  <si>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</si>
  <si>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</si>
  <si>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</si>
  <si>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</si>
  <si>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</si>
  <si>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</si>
  <si>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</si>
  <si>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</si>
  <si>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</si>
  <si>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</si>
  <si>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</si>
  <si>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</si>
  <si>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</si>
  <si>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</si>
  <si>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</si>
  <si>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</si>
  <si>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</si>
  <si>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</si>
  <si>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</si>
  <si>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</si>
  <si>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</si>
  <si>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</si>
  <si>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</si>
  <si>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</si>
  <si>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</si>
  <si>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</si>
  <si>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</si>
  <si>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</si>
  <si>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</si>
  <si>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</si>
  <si>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</si>
  <si>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</si>
  <si>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</si>
  <si>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</si>
  <si>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</si>
  <si>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</si>
  <si>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</si>
  <si>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</si>
  <si>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</si>
  <si>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</si>
  <si>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</si>
  <si>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</si>
  <si>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</si>
  <si>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</si>
  <si>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</si>
  <si>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</si>
  <si>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</si>
  <si>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</si>
  <si>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</si>
  <si>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</si>
  <si>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</si>
  <si>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</si>
  <si>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</si>
  <si>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</si>
  <si>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</si>
  <si>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</si>
  <si>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</si>
  <si>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</si>
  <si>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</si>
  <si>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</si>
  <si>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</si>
  <si>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</si>
  <si>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</si>
  <si>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</si>
  <si>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</si>
  <si>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</si>
  <si>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</si>
  <si>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</si>
  <si>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</si>
  <si>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</si>
  <si>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</si>
  <si>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</si>
  <si>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</si>
  <si>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</si>
  <si>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</si>
  <si>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</si>
  <si>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</si>
  <si>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</si>
  <si>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</si>
  <si>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</si>
  <si>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</si>
  <si>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</si>
  <si>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</si>
  <si>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</si>
  <si>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</si>
  <si>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</si>
  <si>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</si>
  <si>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</si>
  <si>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</si>
  <si>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</si>
  <si>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</si>
  <si>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</si>
  <si>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</si>
  <si>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</si>
  <si>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</si>
  <si>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</si>
  <si>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</si>
  <si>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</si>
  <si>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</si>
  <si>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</si>
  <si>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</si>
  <si>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</si>
  <si>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</si>
  <si>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</si>
  <si>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</si>
  <si>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</si>
  <si>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</si>
  <si>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</si>
  <si>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</si>
  <si>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</si>
  <si>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</si>
  <si>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</si>
  <si>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</si>
  <si>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</si>
  <si>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</si>
  <si>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</si>
  <si>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</si>
  <si>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</si>
  <si>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</si>
  <si>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</si>
  <si>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</si>
  <si>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</si>
  <si>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</si>
  <si>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</si>
  <si>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</si>
  <si>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</si>
  <si>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</si>
  <si>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</si>
  <si>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</si>
  <si>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</si>
  <si>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</si>
  <si>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</si>
  <si>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</si>
  <si>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</si>
  <si>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</si>
  <si>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</si>
  <si>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</si>
  <si>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</si>
  <si>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</si>
  <si>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</si>
  <si>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</si>
  <si>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</si>
  <si>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</si>
  <si>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</si>
  <si>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</si>
  <si>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</si>
  <si>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</si>
  <si>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</si>
  <si>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</si>
  <si>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</si>
  <si>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</si>
  <si>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</si>
  <si>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</si>
  <si>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</si>
  <si>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</si>
  <si>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</si>
  <si>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</si>
  <si>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</si>
  <si>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</si>
  <si>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</si>
  <si>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</si>
  <si>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</si>
  <si>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</si>
  <si>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</si>
  <si>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</si>
  <si>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</si>
  <si>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</si>
  <si>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</si>
  <si>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</si>
  <si>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</si>
  <si>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</si>
  <si>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</si>
  <si>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</si>
  <si>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</si>
  <si>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</si>
  <si>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</si>
  <si>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</si>
  <si>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</si>
  <si>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</si>
  <si>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</si>
  <si>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</si>
  <si>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</si>
  <si>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</si>
  <si>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</si>
  <si>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</si>
  <si>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</si>
  <si>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</si>
  <si>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</si>
  <si>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</si>
  <si>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</si>
  <si>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</si>
  <si>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</si>
  <si>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</si>
  <si>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</si>
  <si>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</si>
  <si>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</si>
  <si>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</si>
  <si>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</si>
  <si>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</si>
  <si>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</si>
  <si>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</si>
  <si>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</si>
  <si>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</si>
  <si>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</si>
  <si>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</si>
  <si>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</si>
  <si>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</si>
  <si>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</si>
  <si>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</si>
  <si>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</si>
  <si>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</si>
  <si>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</si>
  <si>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</si>
  <si>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</si>
  <si>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</si>
  <si>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</si>
  <si>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</si>
  <si>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</si>
  <si>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</si>
  <si>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</si>
  <si>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</si>
  <si>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</si>
  <si>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</si>
  <si>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</si>
  <si>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</si>
  <si>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</si>
  <si>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</si>
  <si>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</si>
  <si>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</si>
  <si>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</si>
  <si>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</si>
  <si>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</si>
  <si>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</si>
  <si>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</si>
  <si>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</si>
  <si>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</si>
  <si>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</si>
  <si>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</si>
  <si>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</si>
  <si>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</si>
  <si>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</si>
  <si>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</si>
  <si>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</si>
  <si>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</si>
  <si>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</si>
  <si>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</si>
  <si>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</si>
  <si>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</si>
  <si>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</si>
  <si>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</si>
  <si>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</si>
  <si>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</si>
  <si>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</si>
  <si>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</si>
  <si>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</si>
  <si>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</si>
  <si>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</si>
  <si>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</si>
  <si>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</si>
  <si>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</si>
  <si>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</si>
  <si>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</si>
  <si>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</si>
  <si>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</si>
  <si>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</si>
  <si>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</si>
  <si>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</si>
  <si>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</si>
  <si>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</si>
  <si>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</si>
  <si>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</si>
  <si>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</si>
  <si>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</si>
  <si>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</si>
  <si>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</si>
  <si>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</si>
  <si>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</si>
  <si>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</si>
  <si>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</si>
  <si>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</si>
  <si>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</si>
  <si>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</si>
  <si>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</si>
  <si>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</si>
  <si>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</si>
  <si>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</si>
  <si>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</si>
  <si>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</si>
  <si>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</si>
  <si>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</si>
  <si>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</si>
  <si>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</si>
  <si>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</si>
  <si>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</si>
  <si>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</si>
  <si>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</si>
  <si>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</si>
  <si>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</si>
  <si>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</si>
  <si>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</si>
  <si>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</si>
  <si>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</si>
  <si>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</si>
  <si>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</si>
  <si>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</si>
  <si>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</si>
  <si>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</si>
  <si>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</si>
  <si>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</si>
  <si>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</si>
  <si>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</si>
  <si>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</si>
  <si>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</si>
  <si>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</si>
  <si>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</si>
  <si>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</si>
  <si>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</si>
  <si>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</si>
  <si>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</si>
  <si>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</si>
  <si>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</si>
  <si>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</si>
  <si>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</si>
  <si>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</si>
  <si>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</si>
  <si>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</si>
  <si>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</si>
  <si>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</si>
  <si>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</si>
  <si>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</si>
  <si>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</si>
  <si>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</si>
  <si>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</si>
  <si>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</si>
  <si>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</si>
  <si>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</si>
  <si>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</si>
  <si>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</si>
  <si>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</si>
  <si>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</si>
  <si>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</si>
  <si>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</si>
  <si>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</si>
  <si>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</si>
  <si>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</si>
  <si>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</si>
  <si>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</si>
  <si>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</si>
  <si>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</si>
  <si>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</si>
  <si>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</si>
  <si>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</si>
  <si>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</si>
  <si>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</si>
  <si>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</si>
  <si>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</si>
  <si>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</si>
  <si>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</si>
  <si>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</si>
  <si>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</si>
  <si>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</si>
  <si>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</si>
  <si>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</si>
  <si>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</si>
  <si>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</si>
  <si>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</si>
  <si>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</si>
  <si>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</si>
  <si>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</si>
  <si>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</si>
  <si>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</si>
  <si>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</si>
  <si>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</si>
  <si>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</si>
  <si>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</si>
  <si>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</si>
  <si>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</si>
  <si>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</si>
  <si>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</si>
  <si>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</si>
  <si>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</si>
  <si>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</si>
  <si>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</si>
  <si>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</si>
  <si>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</si>
  <si>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</si>
  <si>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</si>
  <si>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</si>
  <si>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</si>
  <si>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</si>
  <si>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</si>
  <si>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</si>
  <si>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</si>
  <si>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</si>
  <si>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</si>
  <si>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</si>
  <si>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</si>
  <si>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</si>
  <si>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</si>
  <si>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</si>
  <si>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</si>
  <si>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</si>
  <si>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</si>
  <si>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</si>
  <si>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</si>
  <si>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</si>
  <si>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</si>
  <si>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</si>
  <si>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</si>
  <si>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</si>
  <si>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</si>
  <si>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</si>
  <si>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</si>
  <si>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</si>
  <si>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</si>
  <si>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</si>
  <si>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</si>
  <si>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</si>
  <si>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</si>
  <si>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</si>
  <si>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</si>
  <si>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</si>
  <si>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</si>
  <si>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</si>
  <si>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</si>
  <si>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</si>
  <si>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</si>
  <si>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</si>
  <si>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</si>
  <si>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</si>
  <si>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</si>
  <si>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</si>
  <si>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</si>
  <si>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</si>
  <si>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</si>
  <si>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</si>
  <si>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</si>
  <si>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</si>
  <si>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</si>
  <si>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</si>
  <si>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</si>
  <si>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</si>
  <si>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</si>
  <si>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</si>
  <si>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</si>
  <si>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</si>
  <si>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</si>
  <si>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</si>
  <si>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</si>
  <si>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</si>
  <si>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</si>
  <si>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</si>
  <si>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</si>
  <si>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</si>
  <si>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</si>
  <si>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</si>
  <si>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</si>
  <si>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</si>
  <si>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</si>
  <si>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</si>
  <si>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</si>
  <si>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</si>
  <si>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</si>
  <si>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</si>
  <si>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</si>
  <si>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</si>
  <si>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</si>
  <si>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</si>
  <si>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</si>
  <si>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</si>
  <si>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</si>
  <si>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</si>
  <si>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</si>
  <si>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</si>
  <si>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</si>
  <si>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</si>
  <si>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</si>
  <si>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</si>
  <si>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</si>
  <si>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</si>
  <si>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</si>
  <si>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</si>
  <si>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</si>
  <si>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</si>
  <si>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</si>
  <si>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</si>
  <si>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</si>
  <si>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</si>
  <si>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</si>
  <si>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</si>
  <si>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</si>
  <si>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</si>
  <si>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</si>
  <si>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</si>
  <si>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</si>
  <si>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</si>
  <si>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</si>
  <si>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</si>
  <si>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</si>
  <si>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</si>
  <si>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</si>
  <si>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</si>
  <si>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</si>
  <si>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</si>
  <si>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</si>
  <si>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</si>
  <si>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</si>
  <si>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</si>
  <si>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</si>
  <si>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</si>
  <si>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</si>
  <si>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</si>
  <si>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</si>
  <si>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</si>
  <si>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</si>
  <si>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</si>
  <si>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</si>
  <si>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</si>
  <si>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</si>
  <si>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</si>
  <si>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</si>
  <si>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</si>
  <si>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</si>
  <si>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</si>
  <si>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</si>
  <si>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</si>
  <si>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</si>
  <si>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</si>
  <si>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</si>
  <si>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</si>
  <si>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</si>
  <si>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</si>
  <si>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</si>
  <si>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</si>
  <si>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</si>
  <si>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</si>
  <si>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</si>
  <si>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</si>
  <si>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</si>
  <si>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</si>
  <si>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</si>
  <si>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</si>
  <si>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</si>
  <si>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</si>
  <si>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</si>
  <si>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</si>
  <si>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</si>
  <si>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</si>
  <si>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</si>
  <si>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</si>
  <si>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</si>
  <si>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</si>
  <si>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</si>
  <si>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</si>
  <si>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</si>
  <si>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</si>
  <si>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</si>
  <si>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</si>
  <si>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</si>
  <si>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</si>
  <si>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</si>
  <si>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</si>
  <si>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</si>
  <si>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</si>
  <si>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</si>
  <si>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</si>
  <si>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</si>
  <si>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</si>
  <si>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</si>
  <si>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</si>
  <si>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</si>
  <si>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</si>
  <si>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</si>
  <si>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</si>
  <si>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</si>
  <si>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</si>
  <si>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</si>
  <si>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</si>
  <si>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</si>
  <si>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</si>
  <si>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</si>
  <si>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</si>
  <si>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</si>
  <si>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</si>
  <si>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</si>
  <si>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</si>
  <si>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</si>
  <si>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</si>
  <si>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</si>
  <si>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</si>
  <si>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</si>
  <si>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</si>
  <si>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</si>
  <si>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</si>
  <si>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</si>
  <si>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</si>
  <si>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</si>
  <si>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</si>
  <si>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</si>
  <si>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</si>
  <si>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</si>
  <si>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</si>
  <si>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</si>
  <si>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</si>
  <si>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</si>
  <si>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</si>
  <si>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</si>
  <si>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</si>
  <si>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</si>
  <si>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</si>
  <si>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</si>
  <si>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</si>
  <si>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</si>
  <si>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</si>
  <si>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</si>
  <si>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</si>
  <si>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</si>
  <si>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</si>
  <si>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</si>
  <si>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</si>
  <si>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</si>
  <si>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</si>
  <si>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</si>
  <si>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</si>
  <si>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</si>
  <si>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</si>
  <si>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</si>
  <si>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</si>
  <si>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</si>
  <si>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</si>
  <si>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</si>
  <si>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</si>
  <si>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</si>
  <si>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</si>
  <si>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</si>
  <si>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</si>
  <si>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</si>
  <si>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</si>
  <si>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</si>
  <si>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</si>
  <si>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</si>
  <si>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</si>
  <si>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</si>
  <si>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</si>
  <si>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</si>
  <si>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</si>
  <si>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</si>
  <si>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</si>
  <si>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</si>
  <si>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</si>
  <si>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</si>
  <si>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</si>
  <si>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</si>
  <si>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</si>
  <si>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</si>
  <si>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</si>
  <si>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</si>
  <si>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</si>
  <si>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</si>
  <si>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</si>
  <si>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</si>
  <si>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</si>
  <si>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</si>
  <si>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</si>
  <si>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</si>
  <si>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</si>
  <si>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</si>
  <si>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</si>
  <si>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</si>
  <si>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</si>
  <si>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</si>
  <si>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</si>
  <si>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</si>
  <si>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</si>
  <si>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</si>
  <si>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</si>
  <si>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</si>
  <si>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</si>
  <si>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</si>
  <si>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</si>
  <si>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</si>
  <si>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</si>
  <si>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</si>
  <si>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</si>
  <si>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</si>
  <si>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</si>
  <si>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</si>
  <si>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</si>
  <si>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</si>
  <si>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</si>
  <si>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</si>
  <si>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</si>
  <si>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</si>
  <si>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</si>
  <si>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</si>
  <si>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</si>
  <si>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</si>
  <si>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</si>
  <si>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</si>
  <si>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</si>
  <si>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</si>
  <si>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</si>
  <si>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</si>
  <si>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</si>
  <si>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</si>
  <si>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</si>
  <si>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</si>
  <si>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</si>
  <si>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</si>
  <si>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</si>
  <si>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</si>
  <si>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</si>
  <si>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</si>
  <si>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</si>
  <si>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</si>
  <si>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</si>
  <si>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</si>
  <si>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</si>
  <si>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</si>
  <si>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</si>
  <si>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</si>
  <si>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</si>
  <si>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</si>
  <si>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</si>
  <si>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</si>
  <si>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</si>
  <si>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</si>
  <si>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</si>
  <si>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</si>
  <si>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</si>
  <si>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</si>
  <si>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</si>
  <si>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</si>
  <si>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</si>
  <si>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</si>
  <si>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</si>
  <si>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</si>
  <si>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</si>
  <si>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</si>
  <si>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</si>
  <si>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</si>
  <si>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</si>
  <si>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</si>
  <si>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</si>
  <si>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</si>
  <si>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</si>
  <si>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</si>
  <si>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</si>
  <si>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</si>
  <si>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</si>
  <si>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</si>
  <si>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</si>
  <si>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</si>
  <si>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</si>
  <si>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</si>
  <si>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</si>
  <si>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</si>
  <si>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</si>
  <si>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</si>
  <si>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</si>
  <si>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</si>
  <si>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</si>
  <si>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</si>
  <si>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</si>
  <si>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</si>
  <si>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</si>
  <si>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</si>
  <si>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</si>
  <si>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</si>
  <si>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</si>
  <si>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</si>
  <si>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</si>
  <si>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</si>
  <si>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</si>
  <si>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</si>
  <si>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</si>
  <si>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</si>
  <si>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</si>
  <si>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</si>
  <si>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</si>
  <si>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</si>
  <si>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</si>
  <si>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</si>
  <si>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</si>
  <si>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</si>
  <si>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</si>
  <si>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</si>
  <si>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</si>
  <si>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</si>
  <si>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</si>
  <si>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</si>
  <si>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</si>
  <si>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</si>
  <si>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</si>
  <si>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</si>
  <si>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</si>
  <si>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</si>
  <si>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</si>
  <si>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</si>
  <si>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</si>
  <si>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</si>
  <si>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</si>
  <si>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</si>
  <si>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</si>
  <si>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</si>
  <si>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</si>
  <si>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</si>
  <si>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</si>
  <si>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</si>
  <si>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</si>
  <si>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</si>
  <si>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</si>
  <si>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</si>
  <si>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</si>
  <si>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</si>
  <si>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</si>
  <si>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</si>
  <si>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</si>
  <si>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</si>
  <si>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</si>
  <si>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</si>
  <si>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</si>
  <si>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</si>
  <si>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</si>
  <si>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</si>
  <si>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</si>
  <si>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</si>
  <si>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</si>
  <si>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</si>
  <si>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</si>
  <si>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</si>
  <si>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</si>
  <si>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</si>
  <si>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</si>
  <si>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</si>
  <si>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</si>
  <si>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</si>
  <si>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</si>
  <si>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</si>
  <si>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</si>
  <si>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</si>
  <si>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</si>
  <si>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</si>
  <si>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</si>
  <si>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</si>
  <si>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</si>
  <si>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</si>
  <si>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</si>
  <si>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</si>
  <si>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</si>
  <si>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</si>
  <si>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</si>
  <si>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</si>
  <si>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</si>
  <si>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</si>
  <si>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</si>
  <si>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</si>
  <si>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</si>
  <si>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</si>
  <si>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</si>
  <si>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</si>
  <si>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</si>
  <si>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</si>
  <si>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</si>
  <si>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</si>
  <si>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</si>
  <si>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</si>
  <si>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</si>
  <si>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</si>
  <si>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</si>
  <si>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</si>
  <si>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</si>
  <si>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</si>
  <si>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</si>
  <si>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</si>
  <si>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</si>
  <si>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</si>
  <si>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</si>
  <si>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</si>
  <si>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</si>
  <si>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</si>
  <si>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</si>
  <si>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</si>
  <si>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</si>
  <si>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</si>
  <si>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</si>
  <si>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</si>
  <si>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</si>
  <si>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</si>
  <si>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</si>
  <si>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</si>
  <si>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</si>
  <si>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</si>
  <si>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</si>
  <si>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</si>
  <si>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</si>
  <si>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</si>
  <si>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</si>
  <si>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</si>
  <si>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</si>
  <si>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</si>
  <si>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</si>
  <si>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</si>
  <si>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</si>
  <si>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</si>
  <si>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</si>
  <si>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</si>
  <si>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</si>
  <si>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</si>
  <si>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</si>
  <si>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</si>
  <si>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</si>
  <si>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</si>
  <si>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</si>
  <si>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</si>
  <si>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</si>
  <si>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</si>
  <si>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</si>
  <si>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</si>
  <si>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</si>
  <si>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</si>
  <si>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</si>
  <si>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</si>
  <si>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</si>
  <si>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</si>
  <si>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</si>
  <si>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</si>
  <si>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</si>
  <si>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</si>
  <si>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</si>
  <si>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</si>
  <si>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</si>
  <si>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</si>
  <si>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</si>
  <si>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</si>
  <si>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</si>
  <si>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</si>
  <si>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</si>
  <si>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</si>
  <si>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</si>
  <si>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</si>
  <si>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</si>
  <si>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</si>
  <si>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</si>
  <si>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</si>
  <si>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</si>
  <si>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</si>
  <si>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</si>
  <si>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</si>
  <si>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</si>
  <si>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</si>
  <si>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</si>
  <si>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</si>
  <si>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</si>
  <si>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</si>
  <si>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</si>
  <si>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</si>
  <si>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</si>
  <si>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</si>
  <si>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</si>
  <si>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</si>
  <si>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</si>
  <si>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</si>
  <si>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</si>
  <si>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</si>
  <si>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</si>
  <si>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</si>
  <si>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</si>
  <si>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</si>
  <si>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</si>
  <si>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</si>
  <si>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</si>
  <si>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</si>
  <si>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</si>
  <si>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</si>
  <si>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</si>
  <si>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</si>
  <si>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</si>
  <si>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</si>
  <si>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</si>
  <si>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</si>
  <si>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</si>
  <si>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</si>
  <si>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</si>
  <si>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</si>
  <si>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</si>
  <si>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</si>
  <si>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</si>
  <si>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</si>
  <si>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</si>
  <si>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</si>
  <si>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</si>
  <si>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</si>
  <si>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</si>
  <si>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</si>
  <si>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</si>
  <si>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</si>
  <si>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</si>
  <si>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</si>
  <si>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</si>
  <si>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</si>
  <si>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</si>
  <si>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</si>
  <si>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</si>
  <si>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</si>
  <si>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</si>
  <si>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</si>
  <si>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</si>
  <si>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</si>
  <si>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</si>
  <si>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</si>
  <si>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</si>
  <si>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</si>
  <si>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</si>
  <si>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</si>
  <si>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</si>
  <si>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</si>
  <si>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</si>
  <si>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</si>
  <si>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</si>
  <si>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</si>
  <si>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</si>
  <si>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</si>
  <si>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</si>
  <si>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</si>
  <si>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</si>
  <si>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</si>
  <si>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</si>
  <si>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</si>
  <si>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</si>
  <si>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</si>
  <si>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</si>
  <si>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</si>
  <si>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</si>
  <si>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</si>
  <si>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</si>
  <si>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</si>
  <si>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</si>
  <si>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</si>
  <si>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</si>
  <si>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</si>
  <si>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</si>
  <si>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</si>
  <si>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</si>
  <si>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</si>
  <si>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</si>
  <si>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</si>
  <si>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</si>
  <si>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</si>
  <si>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</si>
  <si>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</si>
  <si>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</si>
  <si>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</si>
  <si>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</si>
  <si>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</si>
  <si>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</si>
  <si>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</si>
  <si>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</si>
  <si>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</si>
  <si>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</si>
  <si>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</si>
  <si>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</si>
  <si>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</si>
  <si>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</si>
  <si>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</si>
  <si>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</si>
  <si>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</si>
  <si>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</si>
  <si>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</si>
  <si>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</si>
  <si>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</si>
  <si>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</si>
  <si>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</si>
  <si>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</si>
  <si>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</si>
  <si>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</si>
  <si>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</si>
  <si>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</si>
  <si>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</si>
  <si>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</si>
  <si>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</si>
  <si>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</si>
  <si>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</si>
  <si>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</si>
  <si>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</si>
  <si>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</si>
  <si>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</si>
  <si>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</si>
  <si>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</si>
  <si>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</si>
  <si>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</si>
  <si>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</si>
  <si>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</si>
  <si>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</si>
  <si>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</si>
  <si>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</si>
  <si>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</si>
  <si>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</si>
  <si>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</si>
  <si>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</si>
  <si>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</si>
  <si>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</si>
  <si>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</si>
  <si>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</si>
  <si>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</si>
  <si>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</si>
  <si>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</si>
  <si>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</si>
  <si>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</si>
  <si>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</si>
  <si>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</si>
  <si>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</si>
  <si>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</si>
  <si>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</si>
  <si>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</si>
  <si>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</si>
  <si>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</si>
  <si>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</si>
  <si>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</si>
  <si>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</si>
  <si>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</si>
  <si>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</si>
  <si>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</si>
  <si>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</si>
  <si>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</si>
  <si>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</si>
  <si>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</si>
  <si>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</si>
  <si>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</si>
  <si>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</si>
  <si>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</si>
  <si>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</si>
  <si>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</si>
  <si>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</si>
  <si>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</si>
  <si>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</si>
  <si>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</si>
  <si>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</si>
  <si>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</si>
  <si>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</si>
  <si>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</si>
  <si>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</si>
  <si>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</si>
  <si>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</si>
  <si>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</si>
  <si>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</si>
  <si>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</si>
  <si>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</si>
  <si>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</si>
  <si>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</si>
  <si>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</si>
  <si>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</si>
  <si>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</si>
  <si>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</si>
  <si>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</si>
  <si>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</si>
  <si>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</si>
  <si>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</si>
  <si>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</si>
  <si>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</si>
  <si>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</si>
  <si>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</si>
  <si>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</si>
  <si>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</si>
  <si>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</si>
  <si>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</si>
  <si>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</si>
  <si>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</si>
  <si>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</si>
  <si>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</si>
  <si>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</si>
  <si>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</si>
  <si>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</si>
  <si>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</si>
  <si>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</si>
  <si>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</si>
  <si>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</si>
  <si>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</si>
  <si>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</si>
  <si>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</si>
  <si>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</si>
  <si>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</si>
  <si>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</si>
  <si>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</si>
  <si>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</si>
  <si>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</si>
  <si>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</si>
  <si>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</si>
  <si>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</si>
  <si>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</si>
  <si>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</si>
  <si>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</si>
  <si>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</si>
  <si>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</si>
  <si>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</si>
  <si>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</si>
  <si>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</si>
  <si>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</si>
  <si>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</si>
  <si>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</si>
  <si>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</si>
  <si>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</si>
  <si>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</si>
  <si>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</si>
  <si>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</si>
  <si>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</si>
  <si>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</si>
  <si>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</si>
  <si>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</si>
  <si>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</si>
  <si>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</si>
  <si>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</si>
  <si>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</si>
  <si>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</si>
  <si>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</si>
  <si>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</si>
  <si>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</si>
  <si>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</si>
  <si>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</si>
  <si>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</si>
  <si>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</si>
  <si>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</si>
  <si>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</si>
  <si>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</si>
  <si>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</si>
  <si>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</si>
  <si>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</si>
  <si>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</si>
  <si>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</si>
  <si>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</si>
  <si>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</si>
  <si>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</si>
  <si>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</si>
  <si>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</si>
  <si>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</si>
  <si>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</si>
  <si>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</si>
  <si>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</si>
  <si>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</si>
  <si>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</si>
  <si>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</si>
  <si>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</si>
  <si>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</si>
  <si>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</si>
  <si>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</si>
  <si>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</si>
  <si>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</si>
  <si>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</si>
  <si>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</si>
  <si>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</si>
  <si>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</si>
  <si>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</si>
  <si>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</si>
  <si>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</si>
  <si>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</si>
  <si>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</si>
  <si>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</si>
  <si>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</si>
  <si>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</si>
  <si>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</si>
  <si>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</si>
  <si>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</si>
  <si>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</si>
  <si>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</si>
  <si>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</si>
  <si>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</si>
  <si>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</si>
  <si>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</si>
  <si>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</si>
  <si>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</si>
  <si>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</si>
  <si>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</si>
  <si>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</si>
  <si>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</si>
  <si>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</si>
  <si>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</si>
  <si>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</si>
  <si>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</si>
  <si>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</si>
  <si>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</si>
  <si>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</si>
  <si>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</si>
  <si>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</si>
  <si>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</si>
  <si>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</si>
  <si>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</si>
  <si>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</si>
  <si>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</si>
  <si>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</si>
  <si>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</si>
  <si>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</si>
  <si>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</si>
  <si>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</si>
  <si>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</si>
  <si>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</si>
  <si>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</si>
  <si>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</si>
  <si>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</si>
  <si>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</si>
  <si>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</si>
  <si>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</si>
  <si>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</si>
  <si>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</si>
  <si>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</si>
  <si>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</si>
  <si>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</si>
  <si>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</si>
  <si>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</si>
  <si>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</si>
  <si>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</si>
  <si>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</si>
  <si>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</si>
  <si>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</si>
  <si>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</si>
  <si>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</si>
  <si>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</si>
  <si>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</si>
  <si>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</si>
  <si>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</si>
  <si>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</si>
  <si>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</si>
  <si>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</si>
  <si>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</si>
  <si>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</si>
  <si>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</si>
  <si>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</si>
  <si>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</si>
  <si>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</si>
  <si>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</si>
  <si>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</si>
  <si>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</si>
  <si>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</si>
  <si>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</si>
  <si>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</si>
  <si>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</si>
  <si>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</si>
  <si>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</si>
  <si>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</si>
  <si>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</si>
  <si>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</si>
  <si>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</si>
  <si>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</si>
  <si>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</si>
  <si>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</si>
  <si>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</si>
  <si>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</si>
  <si>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</si>
  <si>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</si>
  <si>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</si>
  <si>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</si>
  <si>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</si>
  <si>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</si>
  <si>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</si>
  <si>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</si>
  <si>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</si>
  <si>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</si>
  <si>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</si>
  <si>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</si>
  <si>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</si>
  <si>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</si>
  <si>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</si>
  <si>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</si>
  <si>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</si>
  <si>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</si>
  <si>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</si>
  <si>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</si>
  <si>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</si>
  <si>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</si>
  <si>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</si>
  <si>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</si>
  <si>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</si>
  <si>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</si>
  <si>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</si>
  <si>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</si>
  <si>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</si>
  <si>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</si>
  <si>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</si>
  <si>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</si>
  <si>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</si>
  <si>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</si>
  <si>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</si>
  <si>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</si>
  <si>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</si>
  <si>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</si>
  <si>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</si>
  <si>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</si>
  <si>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</si>
  <si>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</si>
  <si>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</si>
  <si>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</si>
  <si>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</si>
  <si>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</si>
  <si>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</si>
  <si>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</si>
  <si>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</si>
  <si>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</si>
  <si>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</si>
  <si>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</si>
  <si>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</si>
  <si>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</si>
  <si>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</si>
  <si>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</si>
  <si>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</si>
  <si>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</si>
  <si>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</si>
  <si>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</si>
  <si>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</si>
  <si>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</si>
  <si>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</si>
  <si>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</si>
  <si>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</si>
  <si>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</si>
  <si>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</si>
  <si>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</si>
  <si>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</si>
  <si>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</si>
  <si>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</si>
  <si>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</si>
  <si>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</si>
  <si>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</si>
  <si>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</si>
  <si>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</si>
  <si>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</si>
  <si>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</si>
  <si>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</si>
  <si>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</si>
  <si>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</si>
  <si>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</si>
  <si>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</si>
  <si>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</si>
  <si>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</si>
  <si>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</si>
  <si>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</si>
  <si>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</si>
  <si>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</si>
  <si>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</si>
  <si>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</si>
  <si>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</si>
  <si>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</si>
  <si>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</si>
  <si>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</si>
  <si>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</si>
  <si>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</si>
  <si>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</si>
  <si>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</si>
  <si>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</si>
  <si>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</si>
  <si>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</si>
  <si>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</si>
  <si>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</si>
  <si>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</si>
  <si>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</si>
  <si>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</si>
  <si>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</si>
  <si>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</si>
  <si>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</si>
  <si>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</si>
  <si>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</si>
  <si>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</si>
  <si>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</si>
  <si>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</si>
  <si>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</si>
  <si>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</si>
  <si>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</si>
  <si>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</si>
  <si>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</si>
  <si>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</si>
  <si>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</si>
  <si>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</si>
  <si>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</si>
  <si>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</si>
  <si>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</si>
  <si>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</si>
  <si>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</si>
  <si>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</si>
  <si>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</si>
  <si>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</si>
  <si>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</si>
  <si>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</si>
  <si>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</si>
  <si>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</si>
  <si>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</si>
  <si>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</si>
  <si>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</si>
  <si>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</si>
  <si>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</si>
  <si>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</si>
  <si>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</si>
  <si>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</si>
  <si>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</si>
  <si>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</si>
  <si>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</si>
  <si>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</si>
  <si>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</si>
  <si>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</si>
  <si>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</si>
  <si>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</si>
  <si>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</si>
  <si>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</si>
  <si>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</si>
  <si>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</si>
  <si>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</si>
  <si>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</si>
  <si>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</si>
  <si>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</si>
  <si>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</si>
  <si>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</si>
  <si>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</si>
  <si>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</si>
  <si>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</si>
  <si>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</si>
  <si>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</si>
  <si>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</si>
  <si>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</si>
  <si>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</si>
  <si>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</si>
  <si>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</si>
  <si>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</si>
  <si>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</si>
  <si>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</si>
  <si>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</si>
  <si>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</si>
  <si>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</si>
  <si>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</si>
  <si>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</si>
  <si>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</si>
  <si>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</si>
  <si>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</si>
  <si>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</si>
  <si>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</si>
  <si>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</si>
  <si>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</si>
  <si>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</si>
  <si>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</si>
  <si>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</si>
  <si>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</si>
  <si>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</si>
  <si>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</si>
  <si>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</si>
  <si>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</si>
  <si>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</si>
  <si>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</si>
  <si>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</si>
  <si>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</si>
  <si>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</si>
  <si>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</si>
  <si>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</si>
  <si>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</si>
  <si>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</si>
  <si>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</si>
  <si>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</si>
  <si>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</si>
  <si>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</si>
  <si>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</si>
  <si>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</si>
  <si>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</si>
  <si>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</si>
  <si>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</si>
  <si>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</si>
  <si>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</si>
  <si>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</si>
  <si>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</si>
  <si>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</si>
  <si>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</si>
  <si>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</si>
  <si>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</si>
  <si>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</si>
  <si>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</si>
  <si>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</si>
  <si>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</si>
  <si>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</si>
  <si>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</si>
  <si>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</si>
  <si>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</si>
  <si>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</si>
  <si>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</si>
  <si>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</si>
  <si>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</si>
  <si>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</si>
  <si>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</si>
  <si>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</si>
  <si>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</si>
  <si>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</si>
  <si>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</si>
  <si>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</si>
  <si>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</si>
  <si>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</si>
  <si>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</si>
  <si>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</si>
  <si>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</si>
  <si>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</si>
  <si>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</si>
  <si>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</si>
  <si>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</si>
  <si>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</si>
  <si>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</si>
  <si>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</si>
  <si>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</si>
  <si>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</si>
  <si>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</si>
  <si>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</si>
  <si>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</si>
  <si>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</si>
  <si>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</si>
  <si>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</si>
  <si>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</si>
  <si>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</si>
  <si>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</si>
  <si>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</si>
  <si>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</si>
  <si>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</si>
  <si>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</si>
  <si>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</si>
  <si>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</si>
  <si>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</si>
  <si>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</si>
  <si>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</si>
  <si>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</si>
  <si>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</si>
  <si>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</si>
  <si>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</si>
  <si>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</si>
  <si>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</si>
  <si>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</si>
  <si>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</si>
  <si>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</si>
  <si>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</si>
  <si>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</si>
  <si>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</si>
  <si>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</si>
  <si>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</si>
  <si>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</si>
  <si>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</si>
  <si>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</si>
  <si>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</si>
  <si>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</si>
  <si>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</si>
  <si>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</si>
  <si>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</si>
  <si>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</si>
  <si>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</si>
  <si>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</si>
  <si>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</si>
  <si>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</si>
  <si>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</si>
  <si>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</si>
  <si>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</si>
  <si>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</si>
  <si>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</si>
  <si>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</si>
  <si>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</si>
  <si>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</si>
  <si>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</si>
  <si>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</si>
  <si>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</si>
  <si>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</si>
  <si>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</si>
  <si>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</si>
  <si>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</si>
  <si>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</si>
  <si>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</si>
  <si>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</si>
  <si>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</si>
  <si>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</si>
  <si>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</si>
  <si>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</si>
  <si>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</si>
  <si>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</si>
  <si>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</si>
  <si>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</si>
  <si>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</si>
  <si>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</si>
  <si>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</si>
  <si>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</si>
  <si>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</si>
  <si>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</si>
  <si>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</si>
  <si>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2003477</t>
  </si>
  <si>
    <t>Caixa coletora de sarjeta - CCS 200-60 A - com grelha de concreto - areia e brita comerciais</t>
  </si>
  <si>
    <t>2003476</t>
  </si>
  <si>
    <t>Caixa coletora de sarjeta - CCS 200-60 A - com grelha de concreto - areia extraída e brita produzida</t>
  </si>
  <si>
    <t>2003517</t>
  </si>
  <si>
    <t>Caixa coletora de sarjeta - CCS 200-60 B - com grelha de aço - areia e brita comerciais</t>
  </si>
  <si>
    <t>2003516</t>
  </si>
  <si>
    <t>Caixa coletora de sarjeta - CCS 200-60 B - com grelha de aço - areia extraída e brita produzida</t>
  </si>
  <si>
    <t>2003479</t>
  </si>
  <si>
    <t>Caixa coletora de sarjeta - CCS 200-80 A - com grelha de concreto - areia e brita comerciais</t>
  </si>
  <si>
    <t>2003478</t>
  </si>
  <si>
    <t>Caixa coletora de sarjeta - CCS 200-80 A - com grelha de concreto - areia extraída e brita produzida</t>
  </si>
  <si>
    <t>2003519</t>
  </si>
  <si>
    <t>Caixa coletora de sarjeta - CCS 200-80 B - com grelha de aço - areia e brita comerciais</t>
  </si>
  <si>
    <t>2003518</t>
  </si>
  <si>
    <t>Caixa coletora de sarjeta - CCS 200-80 B - com grelha de aço - areia extraída e brita produzida</t>
  </si>
  <si>
    <t>2003489</t>
  </si>
  <si>
    <t>Caixa coletora de sarjeta - CCS 250-100 A - com grelha de concreto - areia e brita comerciais</t>
  </si>
  <si>
    <t>2003488</t>
  </si>
  <si>
    <t>Caixa coletora de sarjeta - CCS 250-100 A - com grelha de concreto - areia extraída e brita produzida</t>
  </si>
  <si>
    <t>2003529</t>
  </si>
  <si>
    <t>Caixa coletora de sarjeta - CCS 250-100 B - com grelha de aço - areia e brita comerciais</t>
  </si>
  <si>
    <t>2003528</t>
  </si>
  <si>
    <t>Caixa coletora de sarjeta - CCS 250-100 B - com grelha de aço - areia extraída e brita produzida</t>
  </si>
  <si>
    <t>2003491</t>
  </si>
  <si>
    <t>Caixa coletora de sarjeta - CCS 250-120 A - com grelha de concreto - areia e brita comerciais</t>
  </si>
  <si>
    <t>2003490</t>
  </si>
  <si>
    <t>Caixa coletora de sarjeta - CCS 250-120 A - com grelha de concreto - areia extraída e brita produzida</t>
  </si>
  <si>
    <t>2003531</t>
  </si>
  <si>
    <t>Caixa coletora de sarjeta - CCS 250-120 B - com grelha de aço - areia e brita comerciais</t>
  </si>
  <si>
    <t>2003530</t>
  </si>
  <si>
    <t>Caixa coletora de sarjeta - CCS 250-120 B - com grelha de aço - areia extraída e brita produzida</t>
  </si>
  <si>
    <t>2003485</t>
  </si>
  <si>
    <t>Caixa coletora de sarjeta - CCS 250-60 A - com grelha de concreto - areia e brita comerciais</t>
  </si>
  <si>
    <t>2003484</t>
  </si>
  <si>
    <t>Caixa coletora de sarjeta - CCS 250-60 A - com grelha de concreto - areia extraída e brita produzida</t>
  </si>
  <si>
    <t>2003525</t>
  </si>
  <si>
    <t>Caixa coletora de sarjeta - CCS 250-60 B - com grelha de aço - areia e brita comerciais</t>
  </si>
  <si>
    <t>2003524</t>
  </si>
  <si>
    <t>Caixa coletora de sarjeta - CCS 250-60 B - com grelha de aço - areia extraída e brita produzida</t>
  </si>
  <si>
    <t>2003487</t>
  </si>
  <si>
    <t>Caixa coletora de sarjeta - CCS 250-80 A - com grelha de concreto - areia e brita comerciais</t>
  </si>
  <si>
    <t>2003486</t>
  </si>
  <si>
    <t>Caixa coletora de sarjeta - CCS 250-80 A - com grelha de concreto - areia extraída e brita produzida</t>
  </si>
  <si>
    <t>2003527</t>
  </si>
  <si>
    <t>Caixa coletora de sarjeta - CCS 250-80 B - com grelha de aço - areia e brita comerciais</t>
  </si>
  <si>
    <t>2003526</t>
  </si>
  <si>
    <t>Caixa coletora de sarjeta - CCS 250-80 B - com grelha de aço - areia extraída e brita produzida</t>
  </si>
  <si>
    <t>2003497</t>
  </si>
  <si>
    <t>Caixa coletora de sarjeta - CCS 300-100 A - com grelha de concreto - areia e brita comerciais</t>
  </si>
  <si>
    <t>2003496</t>
  </si>
  <si>
    <t>Caixa coletora de sarjeta - CCS 300-100 A - com grelha de concreto - areia extraída e brita produzida</t>
  </si>
  <si>
    <t>2003537</t>
  </si>
  <si>
    <t>Caixa coletora de sarjeta - CCS 300-100 B - com grelha de aço - areia e brita comerciais</t>
  </si>
  <si>
    <t>2003536</t>
  </si>
  <si>
    <t>Caixa coletora de sarjeta - CCS 300-100 B - com grelha de aço - areia extraída e brita produzida</t>
  </si>
  <si>
    <t>2003499</t>
  </si>
  <si>
    <t>Caixa coletora de sarjeta - CCS 300-120 A - com grelha de concreto - areia e brita comerciais</t>
  </si>
  <si>
    <t>2003498</t>
  </si>
  <si>
    <t>Caixa coletora de sarjeta - CCS 300-120 A - com grelha de concreto - areia extraída e brita produzida</t>
  </si>
  <si>
    <t>2003539</t>
  </si>
  <si>
    <t>Caixa coletora de sarjeta - CCS 300-120 B - com grelha de aço - areia e brita comerciais</t>
  </si>
  <si>
    <t>2003538</t>
  </si>
  <si>
    <t>Caixa coletora de sarjeta - CCS 300-120 B - com grelha de aço - areia extraída e brita produzida</t>
  </si>
  <si>
    <t>2003493</t>
  </si>
  <si>
    <t>Caixa coletora de sarjeta - CCS 300-60 A - com grelha de concreto - areia e brita comerciais</t>
  </si>
  <si>
    <t>2003492</t>
  </si>
  <si>
    <t>Caixa coletora de sarjeta - CCS 300-60 A - com grelha de concreto - areia extraída e brita produzida</t>
  </si>
  <si>
    <t>2003533</t>
  </si>
  <si>
    <t>Caixa coletora de sarjeta - CCS 300-60 B - com grelha de aço - areia e brita comerciais</t>
  </si>
  <si>
    <t>2003532</t>
  </si>
  <si>
    <t>Caixa coletora de sarjeta - CCS 300-60 B - com grelha de aço - areia extraída e brita produzida</t>
  </si>
  <si>
    <t>2003495</t>
  </si>
  <si>
    <t>Caixa coletora de sarjeta - CCS 300-80 A - com grelha de concreto - areia e brita comerciais</t>
  </si>
  <si>
    <t>2003494</t>
  </si>
  <si>
    <t>Caixa coletora de sarjeta - CCS 300-80 A - com grelha de concreto - areia extraída e brita produzida</t>
  </si>
  <si>
    <t>2003535</t>
  </si>
  <si>
    <t>Caixa coletora de sarjeta - CCS 300-80 B - com grelha de aço - areia e brita comerciais</t>
  </si>
  <si>
    <t>2003534</t>
  </si>
  <si>
    <t>Caixa coletora de sarjeta - CCS 300-80 B - com grelha de aço - areia extraída e brita produzida</t>
  </si>
  <si>
    <t>2003505</t>
  </si>
  <si>
    <t>Caixa coletora de sarjeta - CCS 350-100 A - com grelha de concreto - areia e brita comerciais</t>
  </si>
  <si>
    <t>2003504</t>
  </si>
  <si>
    <t>Caixa coletora de sarjeta - CCS 350-100 A - com grelha de concreto - areia extraída e brita produzida</t>
  </si>
  <si>
    <t>2003545</t>
  </si>
  <si>
    <t>Caixa coletora de sarjeta - CCS 350-100 B - com grelha de aço - areia e brita comerciais</t>
  </si>
  <si>
    <t>2003544</t>
  </si>
  <si>
    <t>Caixa coletora de sarjeta - CCS 350-100 B - com grelha de aço - areia extraída e brita produzida</t>
  </si>
  <si>
    <t>2003507</t>
  </si>
  <si>
    <t>Caixa coletora de sarjeta - CCS 350-120 A - com grelha de concreto - areia e brita comerciais</t>
  </si>
  <si>
    <t>2003506</t>
  </si>
  <si>
    <t>Caixa coletora de sarjeta - CCS 350-120 A - com grelha de concreto - areia extraída e brita produzida</t>
  </si>
  <si>
    <t>2003547</t>
  </si>
  <si>
    <t>Caixa coletora de sarjeta - CCS 350-120 B - com grelha de aço - areia e brita comerciais</t>
  </si>
  <si>
    <t>2003546</t>
  </si>
  <si>
    <t>Caixa coletora de sarjeta - CCS 350-120 B - com grelha de aço - areia extraída e brita produzida</t>
  </si>
  <si>
    <t>2003501</t>
  </si>
  <si>
    <t>Caixa coletora de sarjeta - CCS 350-60 A - com grelha de concreto - areia e brita comerciais</t>
  </si>
  <si>
    <t>2003500</t>
  </si>
  <si>
    <t>Caixa coletora de sarjeta - CCS 350-60 A - com grelha de concreto - areia extraída e brita produzida</t>
  </si>
  <si>
    <t>2003541</t>
  </si>
  <si>
    <t>Caixa coletora de sarjeta - CCS 350-60 B - com grelha de aço - areia e brita comerciais</t>
  </si>
  <si>
    <t>2003540</t>
  </si>
  <si>
    <t>Caixa coletora de sarjeta - CCS 350-60 B - com grelha de aço - areia extraída e brita produzida</t>
  </si>
  <si>
    <t>2003503</t>
  </si>
  <si>
    <t>Caixa coletora de sarjeta - CCS 350-80 A - com grelha de concreto - areia e brita comerciais</t>
  </si>
  <si>
    <t>2003502</t>
  </si>
  <si>
    <t>Caixa coletora de sarjeta - CCS 350-80 A - com grelha de concreto - areia extraída e brita produzida</t>
  </si>
  <si>
    <t>2003543</t>
  </si>
  <si>
    <t>Caixa coletora de sarjeta - CCS 350-80 B - com grelha de aço - areia e brita comerciais</t>
  </si>
  <si>
    <t>2003542</t>
  </si>
  <si>
    <t>Caixa coletora de sarjeta - CCS 350-80 B - com grelha de aço - areia extraída e brita produzida</t>
  </si>
  <si>
    <t>2003513</t>
  </si>
  <si>
    <t>Caixa coletora de sarjeta - CCS 400-100 A - com grelha de concreto - areia e brita comerciais</t>
  </si>
  <si>
    <t>2003512</t>
  </si>
  <si>
    <t>Caixa coletora de sarjeta - CCS 400-100 A - com grelha de concreto - areia extraída e brita produzida</t>
  </si>
  <si>
    <t>2003553</t>
  </si>
  <si>
    <t>Caixa coletora de sarjeta - CCS 400-100 B - com grelha de aço - areia e brita comerciais</t>
  </si>
  <si>
    <t>2003552</t>
  </si>
  <si>
    <t>Caixa coletora de sarjeta - CCS 400-100 B - com grelha de aço - areia extraída e brita produzida</t>
  </si>
  <si>
    <t>2003515</t>
  </si>
  <si>
    <t>Caixa coletora de sarjeta - CCS 400-120 A - com grelha de concreto - areia e brita comerciais</t>
  </si>
  <si>
    <t>2003514</t>
  </si>
  <si>
    <t>Caixa coletora de sarjeta - CCS 400-120 A - com grelha de concreto - areia extraída e brita produzida</t>
  </si>
  <si>
    <t>2003555</t>
  </si>
  <si>
    <t>Caixa coletora de sarjeta - CCS 400-120 B - com grelha de aço - areia e brita comerciais</t>
  </si>
  <si>
    <t>2003554</t>
  </si>
  <si>
    <t>Caixa coletora de sarjeta - CCS 400-120 B - com grelha de aço - areia extraída e brita produzida</t>
  </si>
  <si>
    <t>2003509</t>
  </si>
  <si>
    <t>Caixa coletora de sarjeta - CCS 400-60 A - com grelha de concreto - areia e brita comerciais</t>
  </si>
  <si>
    <t>2003508</t>
  </si>
  <si>
    <t>Caixa coletora de sarjeta - CCS 400-60 A - com grelha de concreto - areia extraída e brita produzida</t>
  </si>
  <si>
    <t>2003549</t>
  </si>
  <si>
    <t>Caixa coletora de sarjeta - CCS 400-60 B - com grelha de aço - areia e brita comerciais</t>
  </si>
  <si>
    <t>2003548</t>
  </si>
  <si>
    <t>Caixa coletora de sarjeta - CCS 400-60 B - com grelha de aço - areia extraída e brita produzida</t>
  </si>
  <si>
    <t>2003511</t>
  </si>
  <si>
    <t>Caixa coletora de sarjeta - CCS 400-80 A - com grelha de concreto - areia e brita comerciais</t>
  </si>
  <si>
    <t>2003510</t>
  </si>
  <si>
    <t>Caixa coletora de sarjeta - CCS 400-80 A - com grelha de concreto - areia extraída e brita produzida</t>
  </si>
  <si>
    <t>2003551</t>
  </si>
  <si>
    <t>Caixa coletora de sarjeta - CCS 400-80 B - com grelha de aço - areia e brita comerciais</t>
  </si>
  <si>
    <t>2003550</t>
  </si>
  <si>
    <t>Caixa coletora de sarjeta - CCS 400-80 B - com grelha de aço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</si>
  <si>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</si>
  <si>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</si>
  <si>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</si>
  <si>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</si>
  <si>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</si>
  <si>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</si>
  <si>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</si>
  <si>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</si>
  <si>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</si>
  <si>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</si>
  <si>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</si>
  <si>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</si>
  <si>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</si>
  <si>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</si>
  <si>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</si>
  <si>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</si>
  <si>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</si>
  <si>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</si>
  <si>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</si>
  <si>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</si>
  <si>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</si>
  <si>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</si>
  <si>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</si>
  <si>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</si>
  <si>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</si>
  <si>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</si>
  <si>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</si>
  <si>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</si>
  <si>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</si>
  <si>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</si>
  <si>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</si>
  <si>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</si>
  <si>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</si>
  <si>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</si>
  <si>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</si>
  <si>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</si>
  <si>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</si>
  <si>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</si>
  <si>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</si>
  <si>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</si>
  <si>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</si>
  <si>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</si>
  <si>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</si>
  <si>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</si>
  <si>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</si>
  <si>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</si>
  <si>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</si>
  <si>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</si>
  <si>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</si>
  <si>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</si>
  <si>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</si>
  <si>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</si>
  <si>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</si>
  <si>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</si>
  <si>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</si>
  <si>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</si>
  <si>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</si>
  <si>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</si>
  <si>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</si>
  <si>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</si>
  <si>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</si>
  <si>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</si>
  <si>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</si>
  <si>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</si>
  <si>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</si>
  <si>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</si>
  <si>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</si>
  <si>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</si>
  <si>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</si>
  <si>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</si>
  <si>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</si>
  <si>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</si>
  <si>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</si>
  <si>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</si>
  <si>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</si>
  <si>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</si>
  <si>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</si>
  <si>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</si>
  <si>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</si>
  <si>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</si>
  <si>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</si>
  <si>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</si>
  <si>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</si>
  <si>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</si>
  <si>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</si>
  <si>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</si>
  <si>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</si>
  <si>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</si>
  <si>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</si>
  <si>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</si>
  <si>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</si>
  <si>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</si>
  <si>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</si>
  <si>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</si>
  <si>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</si>
  <si>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</si>
  <si>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</si>
  <si>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</si>
  <si>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</si>
  <si>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</si>
  <si>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</si>
  <si>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</si>
  <si>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</si>
  <si>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</si>
  <si>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</si>
  <si>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</si>
  <si>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</si>
  <si>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</si>
  <si>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</si>
  <si>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</si>
  <si>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</si>
  <si>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</si>
  <si>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</si>
  <si>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</si>
  <si>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</si>
  <si>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</si>
  <si>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</si>
  <si>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</si>
  <si>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</si>
  <si>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</si>
  <si>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</si>
  <si>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</si>
  <si>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</si>
  <si>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</si>
  <si>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</si>
  <si>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</si>
  <si>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</si>
  <si>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</si>
  <si>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</si>
  <si>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</si>
  <si>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</si>
  <si>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</si>
  <si>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</si>
  <si>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</si>
  <si>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</si>
  <si>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</si>
  <si>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</si>
  <si>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</si>
  <si>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</si>
  <si>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</si>
  <si>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</si>
  <si>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</si>
  <si>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</si>
  <si>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</si>
  <si>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</si>
  <si>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</si>
  <si>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</si>
  <si>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</si>
  <si>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</si>
  <si>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</si>
  <si>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</si>
  <si>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</si>
  <si>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</si>
  <si>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</si>
  <si>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</si>
  <si>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</si>
  <si>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</si>
  <si>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</si>
  <si>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</si>
  <si>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</si>
  <si>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</si>
  <si>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</si>
  <si>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</si>
  <si>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</si>
  <si>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</si>
  <si>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</si>
  <si>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</si>
  <si>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</si>
  <si>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</si>
  <si>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</si>
  <si>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</si>
  <si>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</si>
  <si>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</si>
  <si>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</si>
  <si>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</si>
  <si>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</si>
  <si>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</si>
  <si>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</si>
  <si>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</si>
  <si>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</si>
  <si>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</si>
  <si>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</si>
  <si>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</si>
  <si>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</si>
  <si>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</si>
  <si>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</si>
  <si>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</si>
  <si>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</si>
  <si>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</si>
  <si>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</si>
  <si>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</si>
  <si>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</si>
  <si>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</si>
  <si>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</si>
  <si>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</si>
  <si>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</si>
  <si>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</si>
  <si>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</si>
  <si>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</si>
  <si>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</si>
  <si>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</si>
  <si>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</si>
  <si>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</si>
  <si>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</si>
  <si>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</si>
  <si>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</si>
  <si>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</si>
  <si>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</si>
  <si>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</si>
  <si>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</si>
  <si>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</si>
  <si>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</si>
  <si>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</si>
  <si>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</si>
  <si>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</si>
  <si>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</si>
  <si>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</si>
  <si>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</si>
  <si>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</si>
  <si>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</si>
  <si>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</si>
  <si>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</si>
  <si>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</si>
  <si>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</si>
  <si>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</si>
  <si>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</si>
  <si>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</si>
  <si>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</si>
  <si>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</si>
  <si>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</si>
  <si>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</si>
  <si>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</si>
  <si>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</si>
  <si>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</si>
  <si>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</si>
  <si>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</si>
  <si>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</si>
  <si>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</si>
  <si>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</si>
  <si>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</si>
  <si>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</si>
  <si>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</si>
  <si>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</si>
  <si>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</si>
  <si>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</si>
  <si>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</si>
  <si>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</si>
  <si>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</si>
  <si>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</si>
  <si>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</si>
  <si>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</si>
  <si>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</si>
  <si>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</si>
  <si>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</si>
  <si>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</si>
  <si>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</si>
  <si>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</si>
  <si>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</si>
  <si>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</si>
  <si>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</si>
  <si>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</si>
  <si>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</si>
  <si>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</si>
  <si>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</si>
  <si>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</si>
  <si>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</si>
  <si>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</si>
  <si>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</si>
  <si>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</si>
  <si>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</si>
  <si>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</si>
  <si>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</si>
  <si>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</si>
  <si>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</si>
  <si>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</si>
  <si>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</si>
  <si>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</si>
  <si>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</si>
  <si>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2003411</t>
  </si>
  <si>
    <t>Descida d'água de aterros em degraus - DAD 110-26 - areia e brita comerciais</t>
  </si>
  <si>
    <t>2003410</t>
  </si>
  <si>
    <t>Descida d'água de aterros em degraus - DAD 110-26 - areia extraída e brita produzida</t>
  </si>
  <si>
    <t>2003415</t>
  </si>
  <si>
    <t>Descida d'água de aterros em degraus - DAD 125-30 - areia e brita comerciais</t>
  </si>
  <si>
    <t>2003414</t>
  </si>
  <si>
    <t>Descida d'água de aterros em degraus - DAD 125-30 - areia extraída e brita produzida</t>
  </si>
  <si>
    <t>2003419</t>
  </si>
  <si>
    <t>Descida d'água de aterros em degraus - DAD 170-35 - areia e brita comerciais</t>
  </si>
  <si>
    <t>2003418</t>
  </si>
  <si>
    <t>Descida d'água de aterros em degraus - DAD 170-35 - areia extraída e brita produzida</t>
  </si>
  <si>
    <t>2003423</t>
  </si>
  <si>
    <t>Descida d'água de aterros em degraus - DAD 200-40 - areia e brita comerciais</t>
  </si>
  <si>
    <t>2003422</t>
  </si>
  <si>
    <t>Descida d'água de aterros em degraus - DAD 200-40 - areia extraída e brita produzida</t>
  </si>
  <si>
    <t>2003427</t>
  </si>
  <si>
    <t>Descida d'água de aterros em degraus - DAD 240-54 - areia e brita comerciais</t>
  </si>
  <si>
    <t>2003426</t>
  </si>
  <si>
    <t>Descida d'água de aterros em degraus - DAD 240-54 - areia extraída e brita produzida</t>
  </si>
  <si>
    <t>2003431</t>
  </si>
  <si>
    <t>Descida d'água de aterros em degraus - DAD 320-35 - areia e brita comerciais</t>
  </si>
  <si>
    <t>2003430</t>
  </si>
  <si>
    <t>Descida d'água de aterros em degraus - DAD 320-35 - areia extraída e brita produzida</t>
  </si>
  <si>
    <t>2003435</t>
  </si>
  <si>
    <t>Descida d'água de aterros em degraus - DAD 370-45 - areia e brita comerciais</t>
  </si>
  <si>
    <t>2003434</t>
  </si>
  <si>
    <t>Descida d'água de aterros em degraus - DAD 370-45 - areia extraída e brita produzida</t>
  </si>
  <si>
    <t>2003439</t>
  </si>
  <si>
    <t>Descida d'água de aterros em degraus - DAD 435-55 - areia e brita comerciais</t>
  </si>
  <si>
    <t>2003438</t>
  </si>
  <si>
    <t>Descida d'água de aterros em degraus - DAD 435-55 - areia extraída e brita produzida</t>
  </si>
  <si>
    <t>2003167</t>
  </si>
  <si>
    <t>Descida d'água de aterros em degraus - DAD 470-35 - areia e brita comerciais</t>
  </si>
  <si>
    <t>2003168</t>
  </si>
  <si>
    <t>Descida d'água de aterros em degraus - DAD 470-35 - areia extraída e brita produzida</t>
  </si>
  <si>
    <t>2003407</t>
  </si>
  <si>
    <t>Descida d'água de aterros em degraus - DAD 60-36 - areia e brita comerciais</t>
  </si>
  <si>
    <t>2003406</t>
  </si>
  <si>
    <t>Descida d'água de aterros em degraus - DAD 60-36 - areia extraída e brita produzida</t>
  </si>
  <si>
    <t>2003169</t>
  </si>
  <si>
    <t>Descida d'água de aterros em degraus - DAD 608-50 - areia e brita comerciais</t>
  </si>
  <si>
    <t>2003170</t>
  </si>
  <si>
    <t>Descida d'água de aterros em degraus - DAD 608-50 - areia extraída e brita produzida</t>
  </si>
  <si>
    <t>2003389</t>
  </si>
  <si>
    <t>2003388</t>
  </si>
  <si>
    <t>Descida d'água de aterros tipo rápido - DAR 40-20 - areia extraída e brita produzida</t>
  </si>
  <si>
    <t>2003393</t>
  </si>
  <si>
    <t>Descida d'água de aterros tipo rápido - DAR 60-30 - areia e brita comerciais</t>
  </si>
  <si>
    <t>2003392</t>
  </si>
  <si>
    <t>Descida d'água de aterros tipo rápido - DAR 60-30 - areia extraída e brita produzida</t>
  </si>
  <si>
    <t>2003173</t>
  </si>
  <si>
    <t>Descida d'água de cortes em degraus - DCD 100-50 - areia e brita comerciais</t>
  </si>
  <si>
    <t>2003174</t>
  </si>
  <si>
    <t>Descida d'água de cortes em degraus - DCD 100-50 - areia extraída e brita produzida</t>
  </si>
  <si>
    <t>2003171</t>
  </si>
  <si>
    <t>Descida d'água de cortes em degraus - DCD 40-40 - areia e brita comerciais</t>
  </si>
  <si>
    <t>2003172</t>
  </si>
  <si>
    <t>Descida d'água de cortes em degraus - DCD 40-40 - areia extraída e brita produzida</t>
  </si>
  <si>
    <t>2003399</t>
  </si>
  <si>
    <t>Descida d'água de cortes em degraus - DCD 60-30 - areia e brita comerciais</t>
  </si>
  <si>
    <t>2003398</t>
  </si>
  <si>
    <t>Descida d'água de cortes em degraus - DCD 60-30 - areia extraída e brita produzida</t>
  </si>
  <si>
    <t>2003403</t>
  </si>
  <si>
    <t>Descida d'água de cortes em degraus - DCD 80-40 - areia e brita comerciais</t>
  </si>
  <si>
    <t>2003402</t>
  </si>
  <si>
    <t>Descida d'água de cortes em degraus - DCD 80-40 - areia extraída e brita produzida</t>
  </si>
  <si>
    <t>2003452</t>
  </si>
  <si>
    <t>Dissipador de energia - DEB 180-263 - areia extraída e brita e pedra de mão produzidas</t>
  </si>
  <si>
    <t>2003453</t>
  </si>
  <si>
    <t>Dissipador de energia - DEB 180-263 - areia, brita e pedra de mão comerciais</t>
  </si>
  <si>
    <t>2003454</t>
  </si>
  <si>
    <t>Dissipador de energia - DEB 240-316 - areia extraída e brita e pedra de mão produzidas</t>
  </si>
  <si>
    <t>2003455</t>
  </si>
  <si>
    <t>Dissipador de energia - DEB 240-316 - areia, brita e pedra de mão comerciais</t>
  </si>
  <si>
    <t>2003456</t>
  </si>
  <si>
    <t>Dissipador de energia - DEB 300-366 - areia extraída e brita e pedra de mão produzidas</t>
  </si>
  <si>
    <t>2003457</t>
  </si>
  <si>
    <t>Dissipador de energia - DEB 300-366 - areia, brita e pedra de mão comerciais</t>
  </si>
  <si>
    <t>2003462</t>
  </si>
  <si>
    <t>Dissipador de energia - DEB 300-511 - areia extraída e brita e pedra de mão produzidas</t>
  </si>
  <si>
    <t>2003463</t>
  </si>
  <si>
    <t>Dissipador de energia - DEB 300-511 - areia, brita e pedra de mão comerciais</t>
  </si>
  <si>
    <t>2003468</t>
  </si>
  <si>
    <t>Dissipador de energia - DEB 300-666 - areia extraída e brita e pedra de mão produzidas</t>
  </si>
  <si>
    <t>2003469</t>
  </si>
  <si>
    <t>Dissipador de energia - DEB 300-666 - areia, brita e pedra de mão comerciais</t>
  </si>
  <si>
    <t>2003458</t>
  </si>
  <si>
    <t>Dissipador de energia - DEB 360-414 - areia extraída e brita e pedra de mão produzidas</t>
  </si>
  <si>
    <t>2003459</t>
  </si>
  <si>
    <t>Dissipador de energia - DEB 360-414 - areia, brita e pedra de mão comerciais</t>
  </si>
  <si>
    <t>2003464</t>
  </si>
  <si>
    <t>Dissipador de energia - DEB 360-584 - areia extraída e brita e pedra de mão produzidas</t>
  </si>
  <si>
    <t>2003465</t>
  </si>
  <si>
    <t>Dissipador de energia - DEB 360-584 - areia, brita e pedra de mão comerciais</t>
  </si>
  <si>
    <t>2003470</t>
  </si>
  <si>
    <t>Dissipador de energia - DEB 360-754 - areia extraída e brita e pedra de mão produzidas</t>
  </si>
  <si>
    <t>2003471</t>
  </si>
  <si>
    <t>Dissipador de energia - DEB 360-754 - areia, brita e pedra de mão comerciais</t>
  </si>
  <si>
    <t>2003460</t>
  </si>
  <si>
    <t>Dissipador de energia - DEB 450-551 - areia extraída e brita e pedra de mão produzidas</t>
  </si>
  <si>
    <t>2003461</t>
  </si>
  <si>
    <t>Dissipador de energia - DEB 450-551 - areia, brita e pedra de mão comerciais</t>
  </si>
  <si>
    <t>2003466</t>
  </si>
  <si>
    <t>Dissipador de energia - DEB 450-746 - areia extraída e brita e pedra de mão produzidas</t>
  </si>
  <si>
    <t>2003467</t>
  </si>
  <si>
    <t>Dissipador de energia - DEB 450-746 - areia, brita e pedra de mão comerciais</t>
  </si>
  <si>
    <t>2003472</t>
  </si>
  <si>
    <t>Dissipador de energia - DEB 450-956 - areia extraída e brita e pedra de mão produzidas</t>
  </si>
  <si>
    <t>2003473</t>
  </si>
  <si>
    <t>Dissipador de energia - DEB 450-956 - areia, brita e pedra de mão comerciais</t>
  </si>
  <si>
    <t>2003176</t>
  </si>
  <si>
    <t>Dissipador de energia - DED 01 A - areia extraída e brita e pedra de mão produzidas</t>
  </si>
  <si>
    <t>2003175</t>
  </si>
  <si>
    <t>Dissipador de energia - DED 01 A - areia, brita e pedra de mão comerciais</t>
  </si>
  <si>
    <t>2003201</t>
  </si>
  <si>
    <t>Dissipador de energia - DED 01 B - areia e brita comerciais</t>
  </si>
  <si>
    <t>2003202</t>
  </si>
  <si>
    <t>Dissipador de energia - DED 01 B - areia extraída e brita produzida</t>
  </si>
  <si>
    <t>2003178</t>
  </si>
  <si>
    <t>Dissipador de energia - DED 02 A - areia extraída e brita e pedra de mão produzidas</t>
  </si>
  <si>
    <t>2003177</t>
  </si>
  <si>
    <t>Dissipador de energia - DED 02 A - areia, brita e pedra de mão comerciais</t>
  </si>
  <si>
    <t>2003203</t>
  </si>
  <si>
    <t>Dissipador de energia - DED 02 B - areia e brita comerciais</t>
  </si>
  <si>
    <t>2003204</t>
  </si>
  <si>
    <t>Dissipador de energia - DED 02 B - areia extraída e brita produzida</t>
  </si>
  <si>
    <t>2003180</t>
  </si>
  <si>
    <t>Dissipador de energia - DED 03 A - areia extraída e brita e pedra de mão produzidas</t>
  </si>
  <si>
    <t>2003179</t>
  </si>
  <si>
    <t>Dissipador de energia - DED 03 A - areia, brita e pedra de mão comerciais</t>
  </si>
  <si>
    <t>2003205</t>
  </si>
  <si>
    <t>Dissipador de energia - DED 03 B - areia e brita comerciais</t>
  </si>
  <si>
    <t>2003206</t>
  </si>
  <si>
    <t>Dissipador de energia - DED 03 B - areia extraída e brita produzida</t>
  </si>
  <si>
    <t>2003182</t>
  </si>
  <si>
    <t>Dissipador de energia - DED 04 A - areia extraída e brita e pedra de mão produzidas</t>
  </si>
  <si>
    <t>2003181</t>
  </si>
  <si>
    <t>Dissipador de energia - DED 04 A - areia, brita e pedra de mão comerciais</t>
  </si>
  <si>
    <t>2003207</t>
  </si>
  <si>
    <t>Dissipador de energia - DED 04 B - areia e brita comerciais</t>
  </si>
  <si>
    <t>2003208</t>
  </si>
  <si>
    <t>Dissipador de energia - DED 04 B - areia extraída e brita produzida</t>
  </si>
  <si>
    <t>2003184</t>
  </si>
  <si>
    <t>Dissipador de energia - DED 05 A - areia extraída e brita e pedra de mão produzidas</t>
  </si>
  <si>
    <t>2003183</t>
  </si>
  <si>
    <t>Dissipador de energia - DED 05 A - areia, brita e pedra de mão comerciais</t>
  </si>
  <si>
    <t>2003209</t>
  </si>
  <si>
    <t>Dissipador de energia - DED 05 B - areia e brita comerciais</t>
  </si>
  <si>
    <t>2003210</t>
  </si>
  <si>
    <t>Dissipador de energia - DED 05 B - areia extraída e brita produzida</t>
  </si>
  <si>
    <t>2003186</t>
  </si>
  <si>
    <t>Dissipador de energia - DED 06 A - areia extraída e brita e pedra de mão produzidas</t>
  </si>
  <si>
    <t>2003185</t>
  </si>
  <si>
    <t>Dissipador de energia - DED 06 A - areia, brita e pedra de mão comerciais</t>
  </si>
  <si>
    <t>2003211</t>
  </si>
  <si>
    <t>Dissipador de energia - DED 06 B - areia e brita comerciais</t>
  </si>
  <si>
    <t>2003212</t>
  </si>
  <si>
    <t>Dissipador de energia - DED 06 B - areia extraída e brita produzida</t>
  </si>
  <si>
    <t>2003188</t>
  </si>
  <si>
    <t>Dissipador de energia - DED 07 A - areia extraída e brita e pedra de mão produzidas</t>
  </si>
  <si>
    <t>2003187</t>
  </si>
  <si>
    <t>Dissipador de energia - DED 07 A - areia, brita e pedra de mão comerciais</t>
  </si>
  <si>
    <t>2003213</t>
  </si>
  <si>
    <t>Dissipador de energia - DED 07 B - areia e brita comerciais</t>
  </si>
  <si>
    <t>2003214</t>
  </si>
  <si>
    <t>Dissipador de energia - DED 07 B - areia extraída e brita produzida</t>
  </si>
  <si>
    <t>2003190</t>
  </si>
  <si>
    <t>Dissipador de energia - DED 08 A - areia extraída e brita e pedra de mão produzidas</t>
  </si>
  <si>
    <t>2003189</t>
  </si>
  <si>
    <t>Dissipador de energia - DED 08 A - areia, brita e pedra de mão comerciais</t>
  </si>
  <si>
    <t>2003215</t>
  </si>
  <si>
    <t>Dissipador de energia - DED 08 B - areia e brita comerciais</t>
  </si>
  <si>
    <t>2003216</t>
  </si>
  <si>
    <t>Dissipador de energia - DED 08 B - areia extraída e brita produzida</t>
  </si>
  <si>
    <t>2003192</t>
  </si>
  <si>
    <t>Dissipador de energia - DED 09 A - areia extraída e brita e pedra de mão produzidas</t>
  </si>
  <si>
    <t>2003191</t>
  </si>
  <si>
    <t>Dissipador de energia - DED 09 A - areia, brita e pedra de mão comerciais</t>
  </si>
  <si>
    <t>2003217</t>
  </si>
  <si>
    <t>Dissipador de energia - DED 09 B - areia e brita comerciais</t>
  </si>
  <si>
    <t>2003218</t>
  </si>
  <si>
    <t>Dissipador de energia - DED 09 B - areia extraída e brita produzida</t>
  </si>
  <si>
    <t>2003194</t>
  </si>
  <si>
    <t>Dissipador de energia - DED 10 A - areia extraída e brita e pedra de mão produzidas</t>
  </si>
  <si>
    <t>2003193</t>
  </si>
  <si>
    <t>Dissipador de energia - DED 10 A - areia, brita e pedra de mão comerciais</t>
  </si>
  <si>
    <t>2003219</t>
  </si>
  <si>
    <t>Dissipador de energia - DED 10 B - areia e brita comerciais</t>
  </si>
  <si>
    <t>2003220</t>
  </si>
  <si>
    <t>Dissipador de energia - DED 10 B - areia extraída e brita produzida</t>
  </si>
  <si>
    <t>2003196</t>
  </si>
  <si>
    <t>Dissipador de energia - DED 11 A - areia extraída e brita e pedra de mão produzidas</t>
  </si>
  <si>
    <t>2003195</t>
  </si>
  <si>
    <t>Dissipador de energia - DED 11 A - areia, brita e pedra de mão comerciais</t>
  </si>
  <si>
    <t>2003221</t>
  </si>
  <si>
    <t>Dissipador de energia - DED 11 B - areia e brita comerciais</t>
  </si>
  <si>
    <t>2003222</t>
  </si>
  <si>
    <t>Dissipador de energia - DED 11 B - areia extraída e brita produzida</t>
  </si>
  <si>
    <t>2003198</t>
  </si>
  <si>
    <t>Dissipador de energia - DED 12 A - areia extraída e brita e pedra de mão produzidas</t>
  </si>
  <si>
    <t>2003197</t>
  </si>
  <si>
    <t>Dissipador de energia - DED 12 A - areia, brita e pedra de mão comerciais</t>
  </si>
  <si>
    <t>2003223</t>
  </si>
  <si>
    <t>Dissipador de energia - DED 12 B - areia e brita comerciais</t>
  </si>
  <si>
    <t>2003224</t>
  </si>
  <si>
    <t>Dissipador de energia - DED 12 B - areia extraída e brita produzida</t>
  </si>
  <si>
    <t>2003200</t>
  </si>
  <si>
    <t>Dissipador de energia - DED 13 A - areia extraída e brita e pedra de mão produzidas</t>
  </si>
  <si>
    <t>2003199</t>
  </si>
  <si>
    <t>Dissipador de energia - DED 13 A - areia, brita e pedra de mão comerciais</t>
  </si>
  <si>
    <t>2003225</t>
  </si>
  <si>
    <t>Dissipador de energia - DED 13 B - areia e brita comerciais</t>
  </si>
  <si>
    <t>2003226</t>
  </si>
  <si>
    <t>Dissipador de energia - DED 13 B - areia extraída e brita produzida</t>
  </si>
  <si>
    <t>2003238</t>
  </si>
  <si>
    <t>Dissipador de energia - DES 100-300 - areia extraída e brita e pedra de mão produzidas</t>
  </si>
  <si>
    <t>2003237</t>
  </si>
  <si>
    <t>Dissipador de energia - DES 100-300 - areia, brita e pedra de mão comerciais</t>
  </si>
  <si>
    <t>2003236</t>
  </si>
  <si>
    <t>Dissipador de energia - DES 108-324 - areia extraída e brita e pedra de mão produzidas</t>
  </si>
  <si>
    <t>2003235</t>
  </si>
  <si>
    <t>Dissipador de energia - DES 108-324 - areia, brita e pedra de mão comerciais</t>
  </si>
  <si>
    <t>2003234</t>
  </si>
  <si>
    <t>Dissipador de energia - DES 120-360 - areia extraída e brita e pedra de mão produzidas</t>
  </si>
  <si>
    <t>2003233</t>
  </si>
  <si>
    <t>Dissipador de energia - DES 120-360 - areia, brita e pedra de mão comerciais</t>
  </si>
  <si>
    <t>2003232</t>
  </si>
  <si>
    <t>Dissipador de energia - DES 125-375 - areia extraída e brita e pedra de mão produzidas</t>
  </si>
  <si>
    <t>2003231</t>
  </si>
  <si>
    <t>Dissipador de energia - DES 125-375 - areia, brita e pedra de mão comerciais</t>
  </si>
  <si>
    <t>2003230</t>
  </si>
  <si>
    <t>Dissipador de energia - DES 150-450 - areia extraída e brita e pedra de mão produzidas</t>
  </si>
  <si>
    <t>2003229</t>
  </si>
  <si>
    <t>Dissipador de energia - DES 150-450 - areia, brita e pedra de mão comerciais</t>
  </si>
  <si>
    <t>2003228</t>
  </si>
  <si>
    <t>Dissipador de energia - DES 160-480 - areia extraída e brita e pedra de mão produzidas</t>
  </si>
  <si>
    <t>2003227</t>
  </si>
  <si>
    <t>Dissipador de energia - DES 160-480 - areia, brita e pedra de mão comerciais</t>
  </si>
  <si>
    <t>2003248</t>
  </si>
  <si>
    <t>Dissipador de energia - DES 60-180 - areia extraída e brita e pedra de mão produzidas</t>
  </si>
  <si>
    <t>2003247</t>
  </si>
  <si>
    <t>Dissipador de energia - DES 60-180 - areia, brita e pedra de mão comerciais</t>
  </si>
  <si>
    <t>2003246</t>
  </si>
  <si>
    <t>Dissipador de energia - DES 73-219 - areia extraída e brita e pedra de mão produzidas</t>
  </si>
  <si>
    <t>2003245</t>
  </si>
  <si>
    <t>Dissipador de energia - DES 73-219 - areia, brita e pedra de mão comerciais</t>
  </si>
  <si>
    <t>2003244</t>
  </si>
  <si>
    <t>Dissipador de energia - DES 80-240 - areia extraída e brita e pedra de mão produzidas</t>
  </si>
  <si>
    <t>2003243</t>
  </si>
  <si>
    <t>Dissipador de energia - DES 80-240 - areia, brita e pedra de mão comerciais</t>
  </si>
  <si>
    <t>2003242</t>
  </si>
  <si>
    <t>Dissipador de energia - DES 88-264 - areia extraída e brita e pedra de mão produzidas</t>
  </si>
  <si>
    <t>2003241</t>
  </si>
  <si>
    <t>Dissipador de energia - DES 88-264 - areia, brita e pedra de mão comerciais</t>
  </si>
  <si>
    <t>2003240</t>
  </si>
  <si>
    <t>Dissipador de energia - DES 90-270 - areia extraída e brita e pedra de mão produzidas</t>
  </si>
  <si>
    <t>2003239</t>
  </si>
  <si>
    <t>Dissipador de energia - DES 90-270 - areia, brita e pedra de mão comerciais</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</si>
  <si>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</si>
  <si>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</si>
  <si>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</si>
  <si>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</si>
  <si>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</si>
  <si>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</si>
  <si>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</si>
  <si>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</si>
  <si>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</si>
  <si>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</si>
  <si>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</si>
  <si>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</si>
  <si>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</si>
  <si>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</si>
  <si>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</si>
  <si>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</si>
  <si>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</si>
  <si>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</si>
  <si>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</si>
  <si>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</si>
  <si>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</si>
  <si>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</si>
  <si>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</si>
  <si>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</si>
  <si>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</si>
  <si>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</si>
  <si>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</si>
  <si>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</si>
  <si>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</si>
  <si>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</si>
  <si>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</si>
  <si>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</si>
  <si>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</si>
  <si>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</si>
  <si>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</si>
  <si>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</si>
  <si>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</si>
  <si>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</si>
  <si>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</si>
  <si>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</si>
  <si>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</si>
  <si>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</si>
  <si>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</si>
  <si>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</si>
  <si>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</si>
  <si>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</si>
  <si>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</si>
  <si>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</si>
  <si>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</si>
  <si>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</si>
  <si>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</si>
  <si>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</si>
  <si>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</si>
  <si>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</si>
  <si>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</si>
  <si>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</si>
  <si>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</si>
  <si>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</si>
  <si>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</si>
  <si>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</si>
  <si>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</si>
  <si>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</si>
  <si>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</si>
  <si>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</si>
  <si>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</si>
  <si>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</si>
  <si>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</si>
  <si>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</si>
  <si>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</si>
  <si>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</si>
  <si>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</si>
  <si>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</si>
  <si>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</si>
  <si>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</si>
  <si>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</si>
  <si>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</si>
  <si>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</si>
  <si>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</si>
  <si>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</si>
  <si>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</si>
  <si>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</si>
  <si>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</si>
  <si>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</si>
  <si>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</si>
  <si>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</si>
  <si>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</si>
  <si>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</si>
  <si>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</si>
  <si>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</si>
  <si>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</si>
  <si>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</si>
  <si>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</si>
  <si>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</si>
  <si>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</si>
  <si>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</si>
  <si>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</si>
  <si>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</si>
  <si>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</si>
  <si>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</si>
  <si>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</si>
  <si>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</si>
  <si>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</si>
  <si>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</si>
  <si>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</si>
  <si>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</si>
  <si>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</si>
  <si>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</si>
  <si>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</si>
  <si>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</si>
  <si>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</si>
  <si>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</si>
  <si>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</si>
  <si>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</si>
  <si>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</si>
  <si>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</si>
  <si>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</si>
  <si>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</si>
  <si>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</si>
  <si>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</si>
  <si>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</si>
  <si>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</si>
  <si>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</si>
  <si>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</si>
  <si>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</si>
  <si>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</si>
  <si>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</si>
  <si>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</si>
  <si>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</si>
  <si>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</si>
  <si>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</si>
  <si>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</si>
  <si>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</si>
  <si>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</si>
  <si>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</si>
  <si>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</si>
  <si>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</si>
  <si>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</si>
  <si>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</si>
  <si>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2003103</t>
  </si>
  <si>
    <t>Entrada para descida d'água - EDA 01 A - areia e brita comerciais</t>
  </si>
  <si>
    <t>2003104</t>
  </si>
  <si>
    <t>Entrada para descida d'água - EDA 01 A - areia extraída e brita produzida</t>
  </si>
  <si>
    <t>2003115</t>
  </si>
  <si>
    <t>Entrada para descida d'água - EDA 01 B - areia e brita comerciais</t>
  </si>
  <si>
    <t>2003116</t>
  </si>
  <si>
    <t>Entrada para descida d'água - EDA 01 B - areia extraída e brita produzida</t>
  </si>
  <si>
    <t>2003105</t>
  </si>
  <si>
    <t>Entrada para descida d'água - EDA 02 A - areia e brita comerciais</t>
  </si>
  <si>
    <t>2003106</t>
  </si>
  <si>
    <t>Entrada para descida d'água - EDA 02 A - areia extraída e brita produzida</t>
  </si>
  <si>
    <t>2003117</t>
  </si>
  <si>
    <t>Entrada para descida d'água - EDA 02 B - areia e brita comerciais</t>
  </si>
  <si>
    <t>2003118</t>
  </si>
  <si>
    <t>Entrada para descida d'água - EDA 02 B - areia extraída e brita produzida</t>
  </si>
  <si>
    <t>2003107</t>
  </si>
  <si>
    <t>Entrada para descida d'água - EDA 03 A - areia e brita comerciais</t>
  </si>
  <si>
    <t>2003108</t>
  </si>
  <si>
    <t>Entrada para descida d'água - EDA 03 A - areia extraída e brita produzida</t>
  </si>
  <si>
    <t>2003119</t>
  </si>
  <si>
    <t>Entrada para descida d'água - EDA 03 B - areia e brita comerciais</t>
  </si>
  <si>
    <t>2003120</t>
  </si>
  <si>
    <t>Entrada para descida d'água - EDA 03 B - areia extraída e brita produzida</t>
  </si>
  <si>
    <t>2003109</t>
  </si>
  <si>
    <t>Entrada para descida d'água - EDA 04 A - areia e brita comerciais</t>
  </si>
  <si>
    <t>2003110</t>
  </si>
  <si>
    <t>Entrada para descida d'água - EDA 04 A - areia extraída e brita produzida</t>
  </si>
  <si>
    <t>2003121</t>
  </si>
  <si>
    <t>Entrada para descida d'água - EDA 04 B - areia e brita comerciais</t>
  </si>
  <si>
    <t>2003122</t>
  </si>
  <si>
    <t>Entrada para descida d'água - EDA 04 B - areia extraída e brita produzida</t>
  </si>
  <si>
    <t>2003111</t>
  </si>
  <si>
    <t>Entrada para descida d'água - EDA 05 A - areia e brita comerciais</t>
  </si>
  <si>
    <t>2003112</t>
  </si>
  <si>
    <t>Entrada para descida d'água - EDA 05 A - areia extraída e brita produzida</t>
  </si>
  <si>
    <t>2003123</t>
  </si>
  <si>
    <t>Entrada para descida d'água - EDA 05 B - areia e brita comerciais</t>
  </si>
  <si>
    <t>2003124</t>
  </si>
  <si>
    <t>Entrada para descida d'água - EDA 05 B - areia extraída e brita produzida</t>
  </si>
  <si>
    <t>2003113</t>
  </si>
  <si>
    <t>Entrada para descida d'água - EDA 06 A - areia e brita comerciais</t>
  </si>
  <si>
    <t>2003114</t>
  </si>
  <si>
    <t>Entrada para descida d'água - EDA 06 A - areia extraída e brita produzida</t>
  </si>
  <si>
    <t>2003125</t>
  </si>
  <si>
    <t>Entrada para descida d'água - EDA 06 B - areia e brita comerciais</t>
  </si>
  <si>
    <t>2003126</t>
  </si>
  <si>
    <t>Entrada para descida d'água - EDA 06 B - areia extraída e brita produzida</t>
  </si>
  <si>
    <t>2003127</t>
  </si>
  <si>
    <t>Entrada para descida d'água - EDA 07 A - areia e brita comerciais</t>
  </si>
  <si>
    <t>2003128</t>
  </si>
  <si>
    <t>Entrada para descida d'água - EDA 07 A - areia extraída e brita produzida</t>
  </si>
  <si>
    <t>2003147</t>
  </si>
  <si>
    <t>Entrada para descida d'água - EDA 07 B - areia e brita comerciais</t>
  </si>
  <si>
    <t>2003148</t>
  </si>
  <si>
    <t>Entrada para descida d'água - EDA 07 B - areia extraída e brita produzida</t>
  </si>
  <si>
    <t>2003129</t>
  </si>
  <si>
    <t>Entrada para descida d'água - EDA 08 A - areia e brita comerciais</t>
  </si>
  <si>
    <t>2003130</t>
  </si>
  <si>
    <t>Entrada para descida d'água - EDA 08 A - areia extraída e brita produzida</t>
  </si>
  <si>
    <t>2003149</t>
  </si>
  <si>
    <t>Entrada para descida d'água - EDA 08 B - areia e brita comerciais</t>
  </si>
  <si>
    <t>2003150</t>
  </si>
  <si>
    <t>Entrada para descida d'água - EDA 08 B - areia extraída e brita produzida</t>
  </si>
  <si>
    <t>2003131</t>
  </si>
  <si>
    <t>Entrada para descida d'água - EDA 09 A - areia e brita comerciais</t>
  </si>
  <si>
    <t>2003132</t>
  </si>
  <si>
    <t>Entrada para descida d'água - EDA 09 A - areia extraída e brita produzida</t>
  </si>
  <si>
    <t>2003151</t>
  </si>
  <si>
    <t>Entrada para descida d'água - EDA 09 B - areia e brita comerciais</t>
  </si>
  <si>
    <t>2003152</t>
  </si>
  <si>
    <t>Entrada para descida d'água - EDA 09 B - areia extraída e brita produzida</t>
  </si>
  <si>
    <t>2003133</t>
  </si>
  <si>
    <t>Entrada para descida d'água - EDA 10 A - areia e brita comerciais</t>
  </si>
  <si>
    <t>2003134</t>
  </si>
  <si>
    <t>Entrada para descida d'água - EDA 10 A - areia extraída e brita produzida</t>
  </si>
  <si>
    <t>2003153</t>
  </si>
  <si>
    <t>Entrada para descida d'água - EDA 10 B - areia e brita comerciais</t>
  </si>
  <si>
    <t>2003154</t>
  </si>
  <si>
    <t>Entrada para descida d'água - EDA 10 B - areia extraída e brita produzida</t>
  </si>
  <si>
    <t>2003135</t>
  </si>
  <si>
    <t>Entrada para descida d'água - EDA 11 A - areia e brita comerciais</t>
  </si>
  <si>
    <t>2003136</t>
  </si>
  <si>
    <t>Entrada para descida d'água - EDA 11 A - areia extraída e brita produzida</t>
  </si>
  <si>
    <t>2003155</t>
  </si>
  <si>
    <t>Entrada para descida d'água - EDA 11 B - areia e brita comerciais</t>
  </si>
  <si>
    <t>2003156</t>
  </si>
  <si>
    <t>Entrada para descida d'água - EDA 11 B - areia extraída e brita produzida</t>
  </si>
  <si>
    <t>2003137</t>
  </si>
  <si>
    <t>Entrada para descida d'água - EDA 12 A - areia e brita comerciais</t>
  </si>
  <si>
    <t>2003138</t>
  </si>
  <si>
    <t>Entrada para descida d'água - EDA 12 A - areia extraída e brita produzida</t>
  </si>
  <si>
    <t>2003157</t>
  </si>
  <si>
    <t>Entrada para descida d'água - EDA 12 B - areia e brita comerciais</t>
  </si>
  <si>
    <t>2003158</t>
  </si>
  <si>
    <t>Entrada para descida d'água - EDA 12 B - areia extraída e brita produzida</t>
  </si>
  <si>
    <t>2003139</t>
  </si>
  <si>
    <t>Entrada para descida d'água - EDA 13 A - areia e brita comerciais</t>
  </si>
  <si>
    <t>2003140</t>
  </si>
  <si>
    <t>Entrada para descida d'água - EDA 13 A - areia extraída e brita produzida</t>
  </si>
  <si>
    <t>2003159</t>
  </si>
  <si>
    <t>Entrada para descida d'água - EDA 13 B - areia e brita comerciais</t>
  </si>
  <si>
    <t>2003160</t>
  </si>
  <si>
    <t>Entrada para descida d'água - EDA 13 B - areia extraída e brita produzida</t>
  </si>
  <si>
    <t>2003141</t>
  </si>
  <si>
    <t>Entrada para descida d'água - EDA 14 A - areia e brita comerciais</t>
  </si>
  <si>
    <t>2003142</t>
  </si>
  <si>
    <t>Entrada para descida d'água - EDA 14 A - areia extraída e brita produzida</t>
  </si>
  <si>
    <t>2003161</t>
  </si>
  <si>
    <t>Entrada para descida d'água - EDA 14 B - areia e brita comerciais</t>
  </si>
  <si>
    <t>2003162</t>
  </si>
  <si>
    <t>Entrada para descida d'água - EDA 14 B - areia extraída e brita produzida</t>
  </si>
  <si>
    <t>2003143</t>
  </si>
  <si>
    <t>Entrada para descida d'água - EDA 15 A - areia e brita comerciais</t>
  </si>
  <si>
    <t>2003144</t>
  </si>
  <si>
    <t>Entrada para descida d'água - EDA 15 A - areia extraída e brita produzida</t>
  </si>
  <si>
    <t>2003163</t>
  </si>
  <si>
    <t>Entrada para descida d'água - EDA 15 B - areia e brita comerciais</t>
  </si>
  <si>
    <t>2003164</t>
  </si>
  <si>
    <t>Entrada para descida d'água - EDA 15 B - areia extraída e brita produzida</t>
  </si>
  <si>
    <t>2003145</t>
  </si>
  <si>
    <t>Entrada para descida d'água - EDA 16 A - areia e brita comerciais</t>
  </si>
  <si>
    <t>2003146</t>
  </si>
  <si>
    <t>Entrada para descida d'água - EDA 16 A - areia extraída e brita produzida</t>
  </si>
  <si>
    <t>2003165</t>
  </si>
  <si>
    <t>Entrada para descida d'água - EDA 16 B - areia e brita comerciais</t>
  </si>
  <si>
    <t>2003166</t>
  </si>
  <si>
    <t>Entrada para descida d'água - EDA 16 B - areia extraída e brita produzida</t>
  </si>
  <si>
    <t>2003819</t>
  </si>
  <si>
    <t>Envelope de brita para tubos com diâmetro externo de 75 a 110 mm - L = 15 cm e H = 15 cm</t>
  </si>
  <si>
    <t>2004504</t>
  </si>
  <si>
    <t>Escavação mecânica de vala para drenagem com valetadeira em material de 1ª categoria</t>
  </si>
  <si>
    <t>2004519</t>
  </si>
  <si>
    <t>Escavação mecânica de vala trapezoidal ou triangular em material de 1ª categoria para drenagem superficial com retroescavadeira - 0,10 m² ≤ seção &lt; 0,15 m²</t>
  </si>
  <si>
    <t>2004520</t>
  </si>
  <si>
    <t>Escavação mecânica de vala trapezoidal ou triangular em material de 1ª categoria para drenagem superficial com retroescavadeira - 0,15 m² ≤ seção &lt; 0,20 m²</t>
  </si>
  <si>
    <t>2004521</t>
  </si>
  <si>
    <t>Escavação mecânica de vala trapezoidal ou triangular em material de 1ª categoria para drenagem superficial com retroescavadeira - 0,20 m² ≤ seção &lt; 0,30 m²</t>
  </si>
  <si>
    <t>2004522</t>
  </si>
  <si>
    <t>Escavação mecânica de vala trapezoidal ou triangular em material de 1ª categoria para drenagem superficial com retroescavadeira - 0,30 m² ≤ seção &lt; 0,50 m²</t>
  </si>
  <si>
    <t>2004518</t>
  </si>
  <si>
    <t>Escavação mecânica de vala trapezoidal ou triangular em material de 1ª categoria para drenagem superficial com retroescavadeira - seção &lt; 0,10 m²</t>
  </si>
  <si>
    <t>2003864</t>
  </si>
  <si>
    <t>Esgotamento de água com bomba submersa</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</si>
  <si>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</si>
  <si>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</si>
  <si>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</si>
  <si>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</si>
  <si>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</si>
  <si>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</si>
  <si>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</si>
  <si>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</si>
  <si>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</si>
  <si>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</si>
  <si>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</si>
  <si>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</si>
  <si>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</si>
  <si>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</si>
  <si>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</si>
  <si>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</si>
  <si>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</si>
  <si>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</si>
  <si>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</si>
  <si>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</si>
  <si>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</si>
  <si>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</si>
  <si>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</si>
  <si>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</si>
  <si>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</si>
  <si>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</si>
  <si>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</si>
  <si>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</si>
  <si>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</si>
  <si>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</si>
  <si>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</si>
  <si>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</si>
  <si>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</si>
  <si>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</si>
  <si>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</si>
  <si>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</si>
  <si>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</si>
  <si>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</si>
  <si>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</si>
  <si>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</si>
  <si>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</si>
  <si>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</si>
  <si>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</si>
  <si>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</si>
  <si>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</si>
  <si>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</si>
  <si>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</si>
  <si>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</si>
  <si>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</si>
  <si>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</si>
  <si>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</si>
  <si>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</si>
  <si>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</si>
  <si>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</si>
  <si>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</si>
  <si>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</si>
  <si>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</si>
  <si>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</si>
  <si>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</si>
  <si>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</si>
  <si>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</si>
  <si>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</si>
  <si>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</si>
  <si>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</si>
  <si>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</si>
  <si>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</si>
  <si>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</si>
  <si>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</si>
  <si>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</si>
  <si>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</si>
  <si>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</si>
  <si>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</si>
  <si>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</si>
  <si>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</si>
  <si>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</si>
  <si>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</si>
  <si>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</si>
  <si>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</si>
  <si>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</si>
  <si>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</si>
  <si>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</si>
  <si>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</si>
  <si>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</si>
  <si>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</si>
  <si>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</si>
  <si>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</si>
  <si>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</si>
  <si>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</si>
  <si>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</si>
  <si>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</si>
  <si>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</si>
  <si>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</si>
  <si>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</si>
  <si>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</si>
  <si>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</si>
  <si>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</si>
  <si>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</si>
  <si>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</si>
  <si>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</si>
  <si>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</si>
  <si>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</si>
  <si>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</si>
  <si>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</si>
  <si>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</si>
  <si>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</si>
  <si>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</si>
  <si>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</si>
  <si>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</si>
  <si>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</si>
  <si>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</si>
  <si>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</si>
  <si>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</si>
  <si>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</si>
  <si>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</si>
  <si>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</si>
  <si>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</si>
  <si>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</si>
  <si>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</si>
  <si>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</si>
  <si>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</si>
  <si>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</si>
  <si>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</si>
  <si>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</si>
  <si>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</si>
  <si>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</si>
  <si>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</si>
  <si>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</si>
  <si>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</si>
  <si>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</si>
  <si>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</si>
  <si>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</si>
  <si>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</si>
  <si>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</si>
  <si>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</si>
  <si>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</si>
  <si>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</si>
  <si>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</si>
  <si>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</si>
  <si>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</si>
  <si>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</si>
  <si>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</si>
  <si>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</si>
  <si>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</si>
  <si>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</si>
  <si>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</si>
  <si>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</si>
  <si>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</si>
  <si>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</si>
  <si>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</si>
  <si>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</si>
  <si>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</si>
  <si>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</si>
  <si>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</si>
  <si>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</si>
  <si>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</si>
  <si>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</si>
  <si>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</si>
  <si>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</si>
  <si>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</si>
  <si>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</si>
  <si>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</si>
  <si>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</si>
  <si>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</si>
  <si>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</si>
  <si>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</si>
  <si>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</si>
  <si>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</si>
  <si>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</si>
  <si>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2003353</t>
  </si>
  <si>
    <t>Sarjeta trapezoidal de canteiro central de concreto - SZCC 100-25 - areia e brita comerciais</t>
  </si>
  <si>
    <t>2003352</t>
  </si>
  <si>
    <t>Sarjeta trapezoidal de canteiro central de concreto - SZCC 100-25 - areia extraída e brita produzida</t>
  </si>
  <si>
    <t>2003979</t>
  </si>
  <si>
    <t>Sarjeta trapezoidal de canteiro central de concreto - SZCC 100-25 moldada no local com extrusora e concreto usinado - areia e brita comerciais</t>
  </si>
  <si>
    <t>2003980</t>
  </si>
  <si>
    <t>Sarjeta trapezoidal de canteiro central de concreto - SZCC 100-25 moldada no local com extrusora e concreto usinado - areia extraída e brita produzida</t>
  </si>
  <si>
    <t>2003355</t>
  </si>
  <si>
    <t>Sarjeta trapezoidal de canteiro central de concreto - SZCC 140-35 - areia e brita comerciais</t>
  </si>
  <si>
    <t>2003354</t>
  </si>
  <si>
    <t>Sarjeta trapezoidal de canteiro central de concreto - SZCC 140-35 - areia extraída e brita produzida</t>
  </si>
  <si>
    <t>2003981</t>
  </si>
  <si>
    <t>Sarjeta trapezoidal de canteiro central de concreto - SZCC 140-35 moldada no local com extrusora e concreto usinado - areia e brita comerciais</t>
  </si>
  <si>
    <t>2003982</t>
  </si>
  <si>
    <t>Sarjeta trapezoidal de canteiro central de concreto - SZCC 140-35 moldada no local com extrusora e concreto usinado - areia extraída e brita produzida</t>
  </si>
  <si>
    <t>2003345</t>
  </si>
  <si>
    <t>Sarjeta trapezoidal de concreto - SZC 60-20 - escavação mecânica - areia e brita comerciais</t>
  </si>
  <si>
    <t>2003344</t>
  </si>
  <si>
    <t>Sarjeta trapezoidal de concreto - SZC 60-20 - escavação mecânica - areia extraída e brita produzida</t>
  </si>
  <si>
    <t>2003973</t>
  </si>
  <si>
    <t>Sarjeta trapezoidal de concreto - SZC 60-20 moldada no local com extrusora e concreto usinado - escavação mecânica - areia e brita comerciais</t>
  </si>
  <si>
    <t>2003974</t>
  </si>
  <si>
    <t>Sarjeta trapezoidal de concreto - SZC 60-20 moldada no local com extrusora e concreto usinado - escavação mecânica - areia extraída e brita produzida</t>
  </si>
  <si>
    <t>2003343</t>
  </si>
  <si>
    <t>Sarjeta trapezoidal de concreto - SZC 90-30 - escavação mecânica - areia e brita comerciais</t>
  </si>
  <si>
    <t>2003342</t>
  </si>
  <si>
    <t>Sarjeta trapezoidal de concreto - SZC 90-30 - escavação mecânica - areia extraída e brita produzida</t>
  </si>
  <si>
    <t>2003971</t>
  </si>
  <si>
    <t>Sarjeta trapezoidal de concreto - SZC 90-30 moldada no local com extrusora e concreto usinado - escavação mecânica - areia e brita comerciais</t>
  </si>
  <si>
    <t>2003972</t>
  </si>
  <si>
    <t>Sarjeta trapezoidal de concreto - SZC 90-30 moldada no local com extrusora e concreto usinado - escavação mecânica - areia extraída e brita produzida</t>
  </si>
  <si>
    <t>2003347</t>
  </si>
  <si>
    <t>Sarjeta trapezoidal de grama - SZG 60-20 - escavação mecânica</t>
  </si>
  <si>
    <t>2003346</t>
  </si>
  <si>
    <t>Sarjeta trapezoidal de grama - SZG 90-30 - escavação mecânica</t>
  </si>
  <si>
    <t>2003933</t>
  </si>
  <si>
    <t>Sarjeta trapezoidal sem revestimento - SZT 60-20 - escavação mecânica</t>
  </si>
  <si>
    <t>2003932</t>
  </si>
  <si>
    <t>Sarjeta trapezoidal sem revestimento - SZT 90-30 - escavação mecânica</t>
  </si>
  <si>
    <t>2003349</t>
  </si>
  <si>
    <t>Sarjeta triangular de canteiro central de concreto - STCC 100-25 - areia e brita comerciais</t>
  </si>
  <si>
    <t>2003348</t>
  </si>
  <si>
    <t>Sarjeta triangular de canteiro central de concreto - STCC 100-25 - areia extraída e brita produzida</t>
  </si>
  <si>
    <t>2003975</t>
  </si>
  <si>
    <t>Sarjeta triangular de canteiro central de concreto - STCC 100-25 moldada no local com extrusora e concreto usinado - areia e brita comerciais</t>
  </si>
  <si>
    <t>2003976</t>
  </si>
  <si>
    <t>Sarjeta triangular de canteiro central de concreto - STCC 100-25 moldada no local com extrusora e concreto usinado - areia extraída e brita produzida</t>
  </si>
  <si>
    <t>2003351</t>
  </si>
  <si>
    <t>Sarjeta triangular de canteiro central de concreto - STCC 140-35 - areia e brita comerciais</t>
  </si>
  <si>
    <t>2003350</t>
  </si>
  <si>
    <t>Sarjeta triangular de canteiro central de concreto - STCC 140-35 - areia extraída e brita produzida</t>
  </si>
  <si>
    <t>2003977</t>
  </si>
  <si>
    <t>Sarjeta triangular de canteiro central de concreto - STCC 140-35 moldada no local com extrusora e concreto usinado - areia e brita comerciais</t>
  </si>
  <si>
    <t>2003978</t>
  </si>
  <si>
    <t>Sarjeta triangular de canteiro central de concreto - STCC 140-35 moldada no local com extrusora e concreto usinado - areia extraída e brita produzida</t>
  </si>
  <si>
    <t>2003291</t>
  </si>
  <si>
    <t>Sarjeta triangular de canteiro central de grama - STCG 100-25 - escavação mecânica</t>
  </si>
  <si>
    <t>2003292</t>
  </si>
  <si>
    <t>Sarjeta triangular de canteiro central de grama - STCG 140-35 - escavação mecânica</t>
  </si>
  <si>
    <t>2003293</t>
  </si>
  <si>
    <t>Sarjeta triangular de canteiro central de grama - STCG 200-25 - escavação mecânica</t>
  </si>
  <si>
    <t>2003294</t>
  </si>
  <si>
    <t>Sarjeta triangular de canteiro central de grama - STCG 300-37,5 - escavação mecânica</t>
  </si>
  <si>
    <t>2003257</t>
  </si>
  <si>
    <t>Sarjeta triangular de concreto - STC 100-20 - escavação mecânica - areia e brita comerciais</t>
  </si>
  <si>
    <t>2003258</t>
  </si>
  <si>
    <t>Sarjeta triangular de concreto - STC 100-20 - escavação mecânica - areia extraída e brita produzida</t>
  </si>
  <si>
    <t>2003259</t>
  </si>
  <si>
    <t>Sarjeta triangular de concreto - STC 100-20 moldada no local com extrusora e concreto usinado - escavação mecânica - areia e brita comerciais</t>
  </si>
  <si>
    <t>2003260</t>
  </si>
  <si>
    <t>Sarjeta triangular de concreto - STC 100-20 moldada no local com extrusora e concreto usinado - escavação mecânica - areia extraída e brita produzida</t>
  </si>
  <si>
    <t>2003281</t>
  </si>
  <si>
    <t>Sarjeta triangular de concreto - STC 100-21 - escavação mecânica - areia e brita comerciais</t>
  </si>
  <si>
    <t>2003282</t>
  </si>
  <si>
    <t>Sarjeta triangular de concreto - STC 100-21 - escavação mecânica - areia extraída e brita produzida</t>
  </si>
  <si>
    <t>2003283</t>
  </si>
  <si>
    <t>Sarjeta triangular de concreto - STC 100-21 moldada no local com extrusora e concreto usinado - escavação mecânica - areia e brita comerciais</t>
  </si>
  <si>
    <t>2003284</t>
  </si>
  <si>
    <t>Sarjeta triangular de concreto - STC 100-21 moldada no local com extrusora e concreto usinado - escavação mecânica - areia extraída e brita produzida</t>
  </si>
  <si>
    <t>2003327</t>
  </si>
  <si>
    <t>Sarjeta triangular de concreto - STC 108-25 - escavação mecânica - areia e brita comerciais</t>
  </si>
  <si>
    <t>2003326</t>
  </si>
  <si>
    <t>Sarjeta triangular de concreto - STC 108-25 - escavação mecânica - areia extraída e brita produzida</t>
  </si>
  <si>
    <t>2003963</t>
  </si>
  <si>
    <t>Sarjeta triangular de concreto - STC 108-25 moldada no local com extrusora e concreto usinado - escavação mecânica - areia e brita comerciais</t>
  </si>
  <si>
    <t>2003964</t>
  </si>
  <si>
    <t>Sarjeta triangular de concreto - STC 108-25 moldada no local com extrusora e concreto usinado - escavação mecânica - areia extraída e brita produzida</t>
  </si>
  <si>
    <t>2003319</t>
  </si>
  <si>
    <t>Sarjeta triangular de concreto - STC 125-25 - escavação mecânica - areia e brita comerciais</t>
  </si>
  <si>
    <t>2003318</t>
  </si>
  <si>
    <t>Sarjeta triangular de concreto - STC 125-25 - escavação mecânica - areia extraída e brita produzida</t>
  </si>
  <si>
    <t>2003955</t>
  </si>
  <si>
    <t>Sarjeta triangular de concreto - STC 125-25 moldada no local com extrusora e concreto usinado - escavação mecânica - areia e brita comerciais</t>
  </si>
  <si>
    <t>2003956</t>
  </si>
  <si>
    <t>Sarjeta triangular de concreto - STC 125-25 moldada no local com extrusora e concreto usinado - escavação mecânica - areia extraída e brita produzida</t>
  </si>
  <si>
    <t>2003277</t>
  </si>
  <si>
    <t>Sarjeta triangular de concreto - STC 125-27 - escavação mecânica - areia e brita comerciais</t>
  </si>
  <si>
    <t>2003278</t>
  </si>
  <si>
    <t>Sarjeta triangular de concreto - STC 125-27 - escavação mecânica - areia extraída e brita produzida</t>
  </si>
  <si>
    <t>2003279</t>
  </si>
  <si>
    <t>Sarjeta triangular de concreto - STC 125-27 moldada no local com extrusora e concreto usinado - escavação mecânica - areia e brita comerciais</t>
  </si>
  <si>
    <t>2003280</t>
  </si>
  <si>
    <t>Sarjeta triangular de concreto - STC 125-27 moldada no local com extrusora e concreto usinado - escavação mecânica - areia extraída e brita produzida</t>
  </si>
  <si>
    <t>2003253</t>
  </si>
  <si>
    <t>Sarjeta triangular de concreto - STC 150-30 - escavação mecânica - areia e brita comerciais</t>
  </si>
  <si>
    <t>2003254</t>
  </si>
  <si>
    <t>Sarjeta triangular de concreto - STC 150-30 - escavação mecânica - areia extraída e brita produzida</t>
  </si>
  <si>
    <t>2003255</t>
  </si>
  <si>
    <t>Sarjeta triangular de concreto - STC 150-30 moldada no local com extrusora e concreto usinado - escavação mecânica - areia e brita comerciais</t>
  </si>
  <si>
    <t>2003256</t>
  </si>
  <si>
    <t>Sarjeta triangular de concreto - STC 150-30 moldada no local com extrusora e concreto usinado - escavação mecânica - areia extraída e brita produzida</t>
  </si>
  <si>
    <t>2003273</t>
  </si>
  <si>
    <t>Sarjeta triangular de concreto - STC 150-32 - escavação mecânica - areia e brita comerciais</t>
  </si>
  <si>
    <t>2003274</t>
  </si>
  <si>
    <t>Sarjeta triangular de concreto - STC 150-32 - escavação mecânica - areia extraída e brita produzida</t>
  </si>
  <si>
    <t>2003275</t>
  </si>
  <si>
    <t>Sarjeta triangular de concreto - STC 150-32 moldada no local com extrusora e concreto usinado - escavação mecânica - areia e brita comerciais</t>
  </si>
  <si>
    <t>2003276</t>
  </si>
  <si>
    <t>Sarjeta triangular de concreto - STC 150-32 moldada no local com extrusora e concreto usinado - escavação mecânica - areia extraída e brita produzida</t>
  </si>
  <si>
    <t>2003269</t>
  </si>
  <si>
    <t>Sarjeta triangular de concreto - STC 73-15 - escavação mecânica - areia e brita comerciais</t>
  </si>
  <si>
    <t>2003270</t>
  </si>
  <si>
    <t>Sarjeta triangular de concreto - STC 73-15 - escavação mecânica - areia extraída e brita produzida</t>
  </si>
  <si>
    <t>2003271</t>
  </si>
  <si>
    <t>Sarjeta triangular de concreto - STC 73-15 moldada no local com extrusora e concreto usinado - escavação mecânica - areia e brita comerciais</t>
  </si>
  <si>
    <t>2003272</t>
  </si>
  <si>
    <t>Sarjeta triangular de concreto - STC 73-15 moldada no local com extrusora e concreto usinado - escavação mecânica - areia extraída e brita produzida</t>
  </si>
  <si>
    <t>2003261</t>
  </si>
  <si>
    <t>Sarjeta triangular de concreto - STC 80-15 - escavação mecânica - areia e brita comerciais</t>
  </si>
  <si>
    <t>2003262</t>
  </si>
  <si>
    <t>Sarjeta triangular de concreto - STC 80-15 - escavação mecânica - areia extraída e brita produzida</t>
  </si>
  <si>
    <t>2003263</t>
  </si>
  <si>
    <t>Sarjeta triangular de concreto - STC 80-15 moldada no local com extrusora e concreto usinado - escavação mecânica - areia e brita comerciais</t>
  </si>
  <si>
    <t>2003264</t>
  </si>
  <si>
    <t>Sarjeta triangular de concreto - STC 80-15 moldada no local com extrusora e concreto usinado - escavação mecânica - areia extraída e brita produzida</t>
  </si>
  <si>
    <t>2003285</t>
  </si>
  <si>
    <t>Sarjeta triangular de concreto - STC 80-17 - escavação mecânica - areia e brita comerciais</t>
  </si>
  <si>
    <t>2003286</t>
  </si>
  <si>
    <t>Sarjeta triangular de concreto - STC 80-17 - escavação mecânica - areia extraída e brita produzida</t>
  </si>
  <si>
    <t>2003287</t>
  </si>
  <si>
    <t>Sarjeta triangular de concreto - STC 80-17 moldada no local com extrusora e concreto usinado - escavação mecânica - areia e brita comerciais</t>
  </si>
  <si>
    <t>2003288</t>
  </si>
  <si>
    <t>Sarjeta triangular de concreto - STC 80-17 moldada no local com extrusora e concreto usinado - escavação mecânica - areia extraída e brita produzida</t>
  </si>
  <si>
    <t>2003265</t>
  </si>
  <si>
    <t>Sarjeta triangular de concreto - STC 88-20 - escavação mecânica - areia e brita comerciais</t>
  </si>
  <si>
    <t>2003266</t>
  </si>
  <si>
    <t>Sarjeta triangular de concreto - STC 88-20 - escavação mecânica - areia extraída e brita produzida</t>
  </si>
  <si>
    <t>2003267</t>
  </si>
  <si>
    <t>Sarjeta triangular de concreto - STC 88-20 moldada no local com extrusora e concreto usinado - escavação mecânica - areia e brita comerciais</t>
  </si>
  <si>
    <t>2003268</t>
  </si>
  <si>
    <t>Sarjeta triangular de concreto - STC 88-20 moldada no local com extrusora e concreto usinado - escavação mecânica - areia extraída e brita produzida</t>
  </si>
  <si>
    <t>2003289</t>
  </si>
  <si>
    <t>Sarjeta triangular de grama - STG 100-20 - escavação mecânica</t>
  </si>
  <si>
    <t>2003338</t>
  </si>
  <si>
    <t>Sarjeta triangular de grama - STG 125-25 - escavação mecânica</t>
  </si>
  <si>
    <t>2003290</t>
  </si>
  <si>
    <t>Sarjeta triangular de grama - STG 80-15 - escavação mecânica</t>
  </si>
  <si>
    <t>2003300</t>
  </si>
  <si>
    <t>Sarjeta triangular sem revestimento - STT 100-20 - escavação mecânica</t>
  </si>
  <si>
    <t>2003299</t>
  </si>
  <si>
    <t>Sarjeta triangular sem revestimento - STT 125-25 - escavação mecânica</t>
  </si>
  <si>
    <t>2003301</t>
  </si>
  <si>
    <t>Sarjeta triangular sem revestimento - STT 80-15 - escavação mecânica</t>
  </si>
  <si>
    <t>2004513</t>
  </si>
  <si>
    <t>Selo asfáltico de microvala para dreno de pavimento com geocomposto</t>
  </si>
  <si>
    <t>2003365</t>
  </si>
  <si>
    <t>Transposição de segmentos de sarjeta - TSS 120 - areia e brita comerciais</t>
  </si>
  <si>
    <t>2003364</t>
  </si>
  <si>
    <t>Transposição de segmentos de sarjeta - TSS 120 - areia extraída e brita produzida</t>
  </si>
  <si>
    <t>2003097</t>
  </si>
  <si>
    <t>Transposição de segmentos de sarjeta - TSS 130 - areia e brita comerciais</t>
  </si>
  <si>
    <t>2003098</t>
  </si>
  <si>
    <t>Transposição de segmentos de sarjeta - TSS 130 - areia extraída e brita produzida</t>
  </si>
  <si>
    <t>2003363</t>
  </si>
  <si>
    <t>Transposição de segmentos de sarjeta - TSS 140 - areia e brita comerciais</t>
  </si>
  <si>
    <t>2003362</t>
  </si>
  <si>
    <t>Transposição de segmentos de sarjeta - TSS 140 - areia extraída e brita produzida</t>
  </si>
  <si>
    <t>2003099</t>
  </si>
  <si>
    <t>Transposição de segmentos de sarjeta - TSS 150 - areia e brita comerciais</t>
  </si>
  <si>
    <t>2003100</t>
  </si>
  <si>
    <t>Transposição de segmentos de sarjeta - TSS 150 - areia extraída e brita produzida</t>
  </si>
  <si>
    <t>2003361</t>
  </si>
  <si>
    <t>Transposição de segmentos de sarjeta - TSS 170 - areia e brita comerciais</t>
  </si>
  <si>
    <t>2003360</t>
  </si>
  <si>
    <t>Transposição de segmentos de sarjeta - TSS 170 - areia extraída e brita produzida</t>
  </si>
  <si>
    <t>2003101</t>
  </si>
  <si>
    <t>Transposição de segmentos de sarjeta - TSS 200 - areia e brita comerciais</t>
  </si>
  <si>
    <t>2003102</t>
  </si>
  <si>
    <t>Transposição de segmentos de sarjeta - TSS 200 -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</si>
  <si>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</si>
  <si>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</si>
  <si>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</si>
  <si>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</si>
  <si>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</si>
  <si>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</si>
  <si>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</si>
  <si>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</si>
  <si>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</si>
  <si>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</si>
  <si>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</si>
  <si>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</si>
  <si>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</si>
  <si>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</si>
  <si>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</si>
  <si>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</si>
  <si>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</si>
  <si>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</si>
  <si>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</si>
  <si>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</si>
  <si>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</si>
  <si>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</si>
  <si>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</si>
  <si>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</si>
  <si>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</si>
  <si>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</si>
  <si>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</si>
  <si>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</si>
  <si>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</si>
  <si>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</si>
  <si>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</si>
  <si>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</si>
  <si>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</si>
  <si>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</si>
  <si>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</si>
  <si>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</si>
  <si>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</si>
  <si>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</si>
  <si>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</si>
  <si>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</si>
  <si>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</si>
  <si>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</si>
  <si>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</si>
  <si>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</si>
  <si>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</si>
  <si>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</si>
  <si>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</si>
  <si>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</si>
  <si>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</si>
  <si>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</si>
  <si>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</si>
  <si>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</si>
  <si>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</si>
  <si>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</si>
  <si>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</si>
  <si>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</si>
  <si>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</si>
  <si>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</si>
  <si>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</si>
  <si>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</si>
  <si>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</si>
  <si>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</si>
  <si>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</si>
  <si>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</si>
  <si>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</si>
  <si>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</si>
  <si>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</si>
  <si>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</si>
  <si>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</si>
  <si>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</si>
  <si>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</si>
  <si>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</si>
  <si>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</si>
  <si>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</si>
  <si>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</si>
  <si>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</si>
  <si>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</si>
  <si>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</si>
  <si>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</si>
  <si>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</si>
  <si>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</si>
  <si>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</si>
  <si>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</si>
  <si>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</si>
  <si>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</si>
  <si>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</si>
  <si>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</si>
  <si>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</si>
  <si>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</si>
  <si>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</si>
  <si>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</si>
  <si>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</si>
  <si>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</si>
  <si>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</si>
  <si>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</si>
  <si>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</si>
  <si>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</si>
  <si>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</si>
  <si>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</si>
  <si>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</si>
  <si>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</si>
  <si>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</si>
  <si>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</si>
  <si>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</si>
  <si>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</si>
  <si>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</si>
  <si>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</si>
  <si>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</si>
  <si>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</si>
  <si>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</si>
  <si>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</si>
  <si>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</si>
  <si>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</si>
  <si>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</si>
  <si>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</si>
  <si>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</si>
  <si>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</si>
  <si>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</si>
  <si>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</si>
  <si>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</si>
  <si>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</si>
  <si>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</si>
  <si>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</si>
  <si>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</si>
  <si>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</si>
  <si>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</si>
  <si>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</si>
  <si>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</si>
  <si>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</si>
  <si>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</si>
  <si>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</si>
  <si>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</si>
  <si>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</si>
  <si>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</si>
  <si>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</si>
  <si>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</si>
  <si>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</si>
  <si>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</si>
  <si>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</si>
  <si>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</si>
  <si>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</si>
  <si>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</si>
  <si>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</si>
  <si>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</si>
  <si>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</si>
  <si>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</si>
  <si>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</si>
  <si>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</si>
  <si>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</si>
  <si>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</si>
  <si>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</si>
  <si>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</si>
  <si>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</si>
  <si>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</si>
  <si>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</si>
  <si>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</si>
  <si>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2003298</t>
  </si>
  <si>
    <t>Valeta de proteção de aterro sem revestimento - VPAT 120-30 - escavação mecânica</t>
  </si>
  <si>
    <t>2003297</t>
  </si>
  <si>
    <t>Valeta de proteção de aterro sem revestimento - VPAT 160-30 - escavação mecânica</t>
  </si>
  <si>
    <t>2003315</t>
  </si>
  <si>
    <t>Valeta de proteção de aterros com revestimento de concreto - VPAC 120-30 - escavação mecânica - areia e brita comerciais</t>
  </si>
  <si>
    <t>2003314</t>
  </si>
  <si>
    <t>Valeta de proteção de aterros com revestimento de concreto - VPAC 120-30 - escavação mecânica - areia extraída e brita produzida</t>
  </si>
  <si>
    <t>2003313</t>
  </si>
  <si>
    <t>Valeta de proteção de aterros com revestimento de concreto - VPAC 160-30 - escavação mecânica - areia e brita comerciais</t>
  </si>
  <si>
    <t>2003312</t>
  </si>
  <si>
    <t>Valeta de proteção de aterros com revestimento de concreto - VPAC 160-30 - escavação mecânica - areia extraída e brita produzida</t>
  </si>
  <si>
    <t>2003311</t>
  </si>
  <si>
    <t>Valeta de proteção de aterros com revestimento vegetal - VPAG 120-30 - escavação mecânica</t>
  </si>
  <si>
    <t>2003310</t>
  </si>
  <si>
    <t>Valeta de proteção de aterros com revestimento vegetal - VPAG 160-30 - escavação mecânica</t>
  </si>
  <si>
    <t>2003296</t>
  </si>
  <si>
    <t>Valeta de proteção de corte sem revestimento - VPCT 120-30 - escavação mecânica</t>
  </si>
  <si>
    <t>2003295</t>
  </si>
  <si>
    <t>Valeta de proteção de corte sem revestimento - VPCT 160-30 - escavação mecânica</t>
  </si>
  <si>
    <t>2003309</t>
  </si>
  <si>
    <t>Valeta de proteção de cortes com revestimento de concreto - VPCC 120-30 - escavação mecânica - areia e brita comerciais</t>
  </si>
  <si>
    <t>2003308</t>
  </si>
  <si>
    <t>Valeta de proteção de cortes com revestimento de concreto - VPCC 120-30 - escavação mecânica - areia extraída e brita produzida</t>
  </si>
  <si>
    <t>2003307</t>
  </si>
  <si>
    <t>Valeta de proteção de cortes com revestimento de concreto - VPCC 160-30 - escavação mecânica - areia e brita comerciais</t>
  </si>
  <si>
    <t>2003306</t>
  </si>
  <si>
    <t>Valeta de proteção de cortes com revestimento de concreto - VPCC 160-30 - escavação mecânica - areia extraída e brita produzida</t>
  </si>
  <si>
    <t>2003305</t>
  </si>
  <si>
    <t>Valeta de proteção de cortes com revestimento vegetal - VPCG 120-30 - escavação mecânica</t>
  </si>
  <si>
    <t>2003304</t>
  </si>
  <si>
    <t>Valeta de proteção de cortes com revestimento vegetal - VPCG 160-30 - escavação mecânica</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</si>
  <si>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</si>
  <si>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</si>
  <si>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</si>
  <si>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</si>
  <si>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</si>
  <si>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</si>
  <si>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</si>
  <si>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</si>
  <si>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</si>
  <si>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</si>
  <si>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</si>
  <si>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</si>
  <si>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</si>
  <si>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</si>
  <si>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</si>
  <si>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</si>
  <si>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</si>
  <si>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</si>
  <si>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</si>
  <si>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</si>
  <si>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</si>
  <si>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</si>
  <si>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</si>
  <si>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</si>
  <si>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</si>
  <si>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</si>
  <si>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</si>
  <si>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</si>
  <si>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</si>
  <si>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1,25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</si>
  <si>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</si>
  <si>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</si>
  <si>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</si>
  <si>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</si>
  <si>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</si>
  <si>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</si>
  <si>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</si>
  <si>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</si>
  <si>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</si>
  <si>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</si>
  <si>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</si>
  <si>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</si>
  <si>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</si>
  <si>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</si>
  <si>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</si>
  <si>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</si>
  <si>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2306731</t>
  </si>
  <si>
    <t>Apoio náutico para a colocação da armação em camisa metálica</t>
  </si>
  <si>
    <t>2306728</t>
  </si>
  <si>
    <t>Apoio náutico para a escavação com perfuratriz tipo Wirth em rocha com média dureza e média abrasão - resistência à compressão menor que 80 MPa - D = 600 a 1.800 mm</t>
  </si>
  <si>
    <t>2306729</t>
  </si>
  <si>
    <t>Apoio náutico para a escavação com perfuratriz tipo Wirth em rocha de alta dureza e alta abrasão - resistência à compressão acima de 80 MPa - D = 600 a 1.800 mm</t>
  </si>
  <si>
    <t>2306727</t>
  </si>
  <si>
    <t>Apoio náutico para a escavação com perfuratriz tipo Wirth em solo D = 600 a 1.800 mm</t>
  </si>
  <si>
    <t>2306730</t>
  </si>
  <si>
    <t>Apoio náutico para a execução da concretagem de camisas metálicas</t>
  </si>
  <si>
    <t>2306726</t>
  </si>
  <si>
    <t>Apoio náutico para a execução da cravação de camisa metálica D = 600 a 1.800 mm</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</si>
  <si>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</si>
  <si>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</si>
  <si>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</si>
  <si>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</si>
  <si>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</si>
  <si>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</si>
  <si>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</si>
  <si>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</si>
  <si>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</si>
  <si>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</si>
  <si>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</si>
  <si>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</si>
  <si>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</si>
  <si>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</si>
  <si>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</si>
  <si>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</si>
  <si>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</si>
  <si>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</si>
  <si>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</si>
  <si>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</si>
  <si>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</si>
  <si>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</si>
  <si>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</si>
  <si>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</si>
  <si>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</si>
  <si>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</si>
  <si>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</si>
  <si>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</si>
  <si>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</si>
  <si>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</si>
  <si>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</si>
  <si>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</si>
  <si>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</si>
  <si>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</si>
  <si>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</si>
  <si>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</si>
  <si>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</si>
  <si>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</si>
  <si>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</si>
  <si>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</si>
  <si>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</si>
  <si>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</si>
  <si>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</si>
  <si>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</si>
  <si>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</si>
  <si>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</si>
  <si>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</si>
  <si>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</si>
  <si>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</si>
  <si>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</si>
  <si>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</si>
  <si>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</si>
  <si>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</si>
  <si>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</si>
  <si>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</si>
  <si>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</si>
  <si>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</si>
  <si>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</si>
  <si>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</si>
  <si>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</si>
  <si>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</si>
  <si>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</si>
  <si>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</si>
  <si>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</si>
  <si>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</si>
  <si>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</si>
  <si>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</si>
  <si>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</si>
  <si>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</si>
  <si>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</si>
  <si>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</si>
  <si>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</si>
  <si>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</si>
  <si>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</si>
  <si>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</si>
  <si>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</si>
  <si>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</si>
  <si>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</si>
  <si>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</si>
  <si>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</si>
  <si>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</si>
  <si>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</si>
  <si>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</si>
  <si>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</si>
  <si>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</si>
  <si>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</si>
  <si>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</si>
  <si>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</si>
  <si>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</si>
  <si>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</si>
  <si>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</si>
  <si>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</si>
  <si>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</si>
  <si>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</si>
  <si>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</si>
  <si>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</si>
  <si>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</si>
  <si>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</si>
  <si>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</si>
  <si>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</si>
  <si>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</si>
  <si>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</si>
  <si>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</si>
  <si>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</si>
  <si>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</si>
  <si>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</si>
  <si>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</si>
  <si>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</si>
  <si>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</si>
  <si>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</si>
  <si>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</si>
  <si>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</si>
  <si>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</si>
  <si>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</si>
  <si>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</si>
  <si>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</si>
  <si>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</si>
  <si>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</si>
  <si>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</si>
  <si>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</si>
  <si>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</si>
  <si>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</si>
  <si>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</si>
  <si>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</si>
  <si>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</si>
  <si>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</si>
  <si>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</si>
  <si>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</si>
  <si>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</si>
  <si>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</si>
  <si>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</si>
  <si>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</si>
  <si>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</si>
  <si>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</si>
  <si>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</si>
  <si>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</si>
  <si>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</si>
  <si>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</si>
  <si>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</si>
  <si>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</si>
  <si>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</si>
  <si>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</si>
  <si>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</si>
  <si>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</si>
  <si>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</si>
  <si>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</si>
  <si>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</si>
  <si>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</si>
  <si>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</si>
  <si>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</si>
  <si>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</si>
  <si>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</si>
  <si>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</si>
  <si>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</si>
  <si>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</si>
  <si>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</si>
  <si>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</si>
  <si>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</si>
  <si>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</si>
  <si>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</si>
  <si>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</si>
  <si>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</si>
  <si>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</si>
  <si>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</si>
  <si>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</si>
  <si>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</si>
  <si>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</si>
  <si>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</si>
  <si>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</si>
  <si>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</si>
  <si>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</si>
  <si>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</si>
  <si>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</si>
  <si>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</si>
  <si>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</si>
  <si>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</si>
  <si>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</si>
  <si>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</si>
  <si>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</si>
  <si>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</si>
  <si>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</si>
  <si>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</si>
  <si>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</si>
  <si>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</si>
  <si>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</si>
  <si>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</si>
  <si>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</si>
  <si>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</si>
  <si>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</si>
  <si>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</si>
  <si>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</si>
  <si>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</si>
  <si>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</si>
  <si>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</si>
  <si>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</si>
  <si>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</si>
  <si>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</si>
  <si>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</si>
  <si>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</si>
  <si>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</si>
  <si>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</si>
  <si>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</si>
  <si>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</si>
  <si>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</si>
  <si>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</si>
  <si>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</si>
  <si>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</si>
  <si>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</si>
  <si>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</si>
  <si>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</si>
  <si>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</si>
  <si>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</si>
  <si>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</si>
  <si>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</si>
  <si>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</si>
  <si>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</si>
  <si>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</si>
  <si>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</si>
  <si>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</si>
  <si>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</si>
  <si>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</si>
  <si>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</si>
  <si>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</si>
  <si>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</si>
  <si>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</si>
  <si>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</si>
  <si>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</si>
  <si>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</si>
  <si>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</si>
  <si>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</si>
  <si>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</si>
  <si>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</si>
  <si>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</si>
  <si>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</si>
  <si>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</si>
  <si>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</si>
  <si>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</si>
  <si>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</si>
  <si>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</si>
  <si>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</si>
  <si>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</si>
  <si>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</si>
  <si>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</si>
  <si>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</si>
  <si>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</si>
  <si>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</si>
  <si>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</si>
  <si>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</si>
  <si>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</si>
  <si>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</si>
  <si>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</si>
  <si>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</si>
  <si>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</si>
  <si>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</si>
  <si>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</si>
  <si>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</si>
  <si>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</si>
  <si>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</si>
  <si>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</si>
  <si>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</si>
  <si>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</si>
  <si>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</si>
  <si>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</si>
  <si>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</si>
  <si>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</si>
  <si>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</si>
  <si>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</si>
  <si>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</si>
  <si>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</si>
  <si>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</si>
  <si>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</si>
  <si>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</si>
  <si>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</si>
  <si>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</si>
  <si>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</si>
  <si>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</si>
  <si>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</si>
  <si>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</si>
  <si>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</si>
  <si>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</si>
  <si>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</si>
  <si>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</si>
  <si>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</si>
  <si>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</si>
  <si>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</si>
  <si>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</si>
  <si>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</si>
  <si>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</si>
  <si>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</si>
  <si>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</si>
  <si>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</si>
  <si>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</si>
  <si>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</si>
  <si>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</si>
  <si>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</si>
  <si>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</si>
  <si>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</si>
  <si>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</si>
  <si>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</si>
  <si>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</si>
  <si>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</si>
  <si>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</si>
  <si>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</si>
  <si>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</si>
  <si>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</si>
  <si>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</si>
  <si>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</si>
  <si>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</si>
  <si>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</si>
  <si>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</si>
  <si>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</si>
  <si>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</si>
  <si>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</si>
  <si>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</si>
  <si>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</si>
  <si>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</si>
  <si>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</si>
  <si>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</si>
  <si>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</si>
  <si>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</si>
  <si>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</si>
  <si>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</si>
  <si>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</si>
  <si>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</si>
  <si>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</si>
  <si>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</si>
  <si>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</si>
  <si>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</si>
  <si>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</si>
  <si>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</si>
  <si>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</si>
  <si>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</si>
  <si>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</si>
  <si>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</si>
  <si>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</si>
  <si>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</si>
  <si>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</si>
  <si>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</si>
  <si>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</si>
  <si>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</si>
  <si>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</si>
  <si>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</si>
  <si>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</si>
  <si>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</si>
  <si>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</si>
  <si>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</si>
  <si>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</si>
  <si>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</si>
  <si>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</si>
  <si>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</si>
  <si>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</si>
  <si>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</si>
  <si>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</si>
  <si>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</si>
  <si>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</si>
  <si>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</si>
  <si>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</si>
  <si>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</si>
  <si>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</si>
  <si>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</si>
  <si>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</si>
  <si>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</si>
  <si>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</si>
  <si>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</si>
  <si>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</si>
  <si>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</si>
  <si>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</si>
  <si>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</si>
  <si>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</si>
  <si>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</si>
  <si>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</si>
  <si>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</si>
  <si>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</si>
  <si>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</si>
  <si>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</si>
  <si>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</si>
  <si>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</si>
  <si>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</si>
  <si>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</si>
  <si>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</si>
  <si>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</si>
  <si>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</si>
  <si>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</si>
  <si>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</si>
  <si>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</si>
  <si>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</si>
  <si>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</si>
  <si>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</si>
  <si>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</si>
  <si>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</si>
  <si>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</si>
  <si>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</si>
  <si>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</si>
  <si>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</si>
  <si>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</si>
  <si>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</si>
  <si>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</si>
  <si>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</si>
  <si>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</si>
  <si>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</si>
  <si>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</si>
  <si>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</si>
  <si>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</si>
  <si>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</si>
  <si>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</si>
  <si>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</si>
  <si>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</si>
  <si>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</si>
  <si>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</si>
  <si>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</si>
  <si>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</si>
  <si>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</si>
  <si>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</si>
  <si>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</si>
  <si>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</si>
  <si>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</si>
  <si>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</si>
  <si>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</si>
  <si>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</si>
  <si>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</si>
  <si>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</si>
  <si>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</si>
  <si>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</si>
  <si>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</si>
  <si>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</si>
  <si>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</si>
  <si>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</si>
  <si>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</si>
  <si>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</si>
  <si>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</si>
  <si>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</si>
  <si>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</si>
  <si>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</si>
  <si>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</si>
  <si>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</si>
  <si>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</si>
  <si>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</si>
  <si>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</si>
  <si>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</si>
  <si>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</si>
  <si>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</si>
  <si>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</si>
  <si>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</si>
  <si>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</si>
  <si>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</si>
  <si>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</si>
  <si>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</si>
  <si>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</si>
  <si>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</si>
  <si>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</si>
  <si>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</si>
  <si>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</si>
  <si>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</si>
  <si>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</si>
  <si>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</si>
  <si>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</si>
  <si>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</si>
  <si>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</si>
  <si>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</si>
  <si>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</si>
  <si>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</si>
  <si>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perfil de aço ASTM A36 corte, solda e montagem - fornecimento e instalação</t>
  </si>
  <si>
    <t>2407972</t>
  </si>
  <si>
    <t>Fornecimento e aplicação de adesivo estrutural à base de resina epóxi</t>
  </si>
  <si>
    <t>2407973</t>
  </si>
  <si>
    <t>Hidrojateamento em superfície de aço grau WJ-2</t>
  </si>
  <si>
    <t>2408075</t>
  </si>
  <si>
    <t>Jateamento abrasivo em chapa de aço por esteira contínua</t>
  </si>
  <si>
    <t>2408069</t>
  </si>
  <si>
    <t>Jateamento de chapa de aço com o uso de granalhas de aço grau Sa 2</t>
  </si>
  <si>
    <t>2419790</t>
  </si>
  <si>
    <t>Jateamento de chapa de aço com o uso de granalhas de aço grau Sa 2 1/2</t>
  </si>
  <si>
    <t>2407976</t>
  </si>
  <si>
    <t>Jateamento de chapa de aço com o uso de granalhas de aço grau Sa 2 1/2 - em espaço confinado</t>
  </si>
  <si>
    <t>2408068</t>
  </si>
  <si>
    <t>Jateamento de chapa de aço com o uso de granalhas de aço grau Sa 3</t>
  </si>
  <si>
    <t>2419705</t>
  </si>
  <si>
    <t>Pintura com epóxi de dois componentes com pistola a ar comprimido, uma demão, espessura de 120 µm</t>
  </si>
  <si>
    <t>2419704</t>
  </si>
  <si>
    <t>Pintura com primer epóxi de dois componentes com pistola a ar comprimido, uma demão, espessura de 70 µm</t>
  </si>
  <si>
    <t>2407981</t>
  </si>
  <si>
    <t>Pintura com selante epóxi vinílico com pistola airless, uma demão, espessura de 80 µm</t>
  </si>
  <si>
    <t>2407982</t>
  </si>
  <si>
    <t>Pintura com tinta anti-incrustante com pistola airless, uma demão, espessura de 125 µm</t>
  </si>
  <si>
    <t>2419703</t>
  </si>
  <si>
    <t>Pintura com tinta anticorrosiva à base de epóxi poliamida de dois componentes com pistola a ar comprimido, uma demão, espessura de 150 µm</t>
  </si>
  <si>
    <t>2408080</t>
  </si>
  <si>
    <t>Pintura de acabamento com esmalte epóxi com pistola a ar comprimido, uma demão, espessura de 40 µm</t>
  </si>
  <si>
    <t>2408078</t>
  </si>
  <si>
    <t>Pintura de acabamento com esmalte sintético com pistola a ar comprimido, uma demão, espessura de 30 µm</t>
  </si>
  <si>
    <t>2407979</t>
  </si>
  <si>
    <t>Pintura de acabamento com tinta de poliuretano acrílico de dois componentes com pistola airless, uma demão, espessura de 70 µm</t>
  </si>
  <si>
    <t>2407980</t>
  </si>
  <si>
    <t>Pintura de acabamento com tinta de poliuretano acrílico de dois componentes com pistola airless, uma demão, espessura de 70 µm - em espaço confinado</t>
  </si>
  <si>
    <t>2408077</t>
  </si>
  <si>
    <t>Pintura de fundo com tinta alquídica com pistola a ar comprimido, uma demão, espessura de 30 µm</t>
  </si>
  <si>
    <t>2407983</t>
  </si>
  <si>
    <t>Pintura de fundo com tinta anticorrosiva à base de epóxi poliamida de dois componentes com pistola airless, uma demão, espessura de 100 µm - em espaço confinado</t>
  </si>
  <si>
    <t>2407977</t>
  </si>
  <si>
    <t>Pintura de fundo com tinta anticorrosiva à base de epóxi poliamida de dois componentes com pistola airless, uma demão, espessura de 160 µm</t>
  </si>
  <si>
    <t>2407978</t>
  </si>
  <si>
    <t>Pintura de fundo com tinta anticorrosiva à base de epóxi poliamida de dois componentes com pistola airless, uma demão, espessura de 160 µm - em espaço confinado</t>
  </si>
  <si>
    <t>2408079</t>
  </si>
  <si>
    <t>Pintura de fundo com tinta epóxi com pistola a ar comprimido, uma demão, espessura de 120 µm</t>
  </si>
  <si>
    <t>2408076</t>
  </si>
  <si>
    <t>Pintura shop primer em chapa de aço por esteira contínua</t>
  </si>
  <si>
    <t>2408057</t>
  </si>
  <si>
    <t>Solda elétrica de perfis metálicos e chapas de aço com eletrodo E60XX</t>
  </si>
  <si>
    <t>2408058</t>
  </si>
  <si>
    <t>Solda elétrica de perfis metálicos e chapas de aço com eletrodo E70XX</t>
  </si>
  <si>
    <t>2407974</t>
  </si>
  <si>
    <t>Tratamento de superfície de aço com ferramenta mecânica grau SP-11</t>
  </si>
  <si>
    <t>2407975</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</si>
  <si>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</si>
  <si>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</si>
  <si>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</si>
  <si>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</si>
  <si>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</si>
  <si>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</si>
  <si>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</si>
  <si>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</si>
  <si>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</si>
  <si>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</si>
  <si>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</si>
  <si>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</si>
  <si>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</si>
  <si>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</si>
  <si>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</si>
  <si>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</si>
  <si>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</si>
  <si>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</si>
  <si>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</si>
  <si>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</si>
  <si>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</si>
  <si>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</si>
  <si>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</si>
  <si>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</si>
  <si>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</si>
  <si>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</si>
  <si>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</si>
  <si>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</si>
  <si>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</si>
  <si>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</si>
  <si>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</si>
  <si>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</si>
  <si>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</si>
  <si>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</si>
  <si>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</si>
  <si>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</si>
  <si>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</si>
  <si>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</si>
  <si>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</si>
  <si>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</si>
  <si>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</si>
  <si>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</si>
  <si>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</si>
  <si>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</si>
  <si>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</si>
  <si>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</si>
  <si>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</si>
  <si>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</si>
  <si>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</si>
  <si>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</si>
  <si>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</si>
  <si>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</si>
  <si>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</si>
  <si>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</si>
  <si>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</si>
  <si>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</si>
  <si>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</si>
  <si>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</si>
  <si>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</si>
  <si>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</si>
  <si>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</si>
  <si>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</si>
  <si>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</si>
  <si>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</si>
  <si>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</si>
  <si>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</si>
  <si>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</si>
  <si>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</si>
  <si>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</si>
  <si>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</si>
  <si>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</si>
  <si>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</si>
  <si>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</si>
  <si>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</si>
  <si>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</si>
  <si>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</si>
  <si>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</si>
  <si>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</si>
  <si>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</si>
  <si>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</si>
  <si>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</si>
  <si>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</si>
  <si>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</si>
  <si>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</si>
  <si>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</si>
  <si>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</si>
  <si>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</si>
  <si>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</si>
  <si>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</si>
  <si>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</si>
  <si>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</si>
  <si>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</si>
  <si>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</si>
  <si>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</si>
  <si>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</si>
  <si>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</si>
  <si>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</si>
  <si>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</si>
  <si>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</si>
  <si>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</si>
  <si>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</si>
  <si>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</si>
  <si>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</si>
  <si>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</si>
  <si>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</si>
  <si>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</si>
  <si>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</si>
  <si>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</si>
  <si>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</si>
  <si>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</si>
  <si>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</si>
  <si>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</si>
  <si>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</si>
  <si>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</si>
  <si>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</si>
  <si>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</si>
  <si>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</si>
  <si>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</si>
  <si>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</si>
  <si>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</si>
  <si>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</si>
  <si>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</si>
  <si>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</si>
  <si>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</si>
  <si>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</si>
  <si>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</si>
  <si>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</si>
  <si>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</si>
  <si>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</si>
  <si>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</si>
  <si>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</si>
  <si>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</si>
  <si>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</si>
  <si>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</si>
  <si>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</si>
  <si>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</si>
  <si>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</si>
  <si>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</si>
  <si>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</si>
  <si>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</si>
  <si>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</si>
  <si>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</si>
  <si>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</si>
  <si>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</si>
  <si>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</si>
  <si>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</si>
  <si>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</si>
  <si>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</si>
  <si>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</si>
  <si>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</si>
  <si>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</si>
  <si>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</si>
  <si>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</si>
  <si>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</si>
  <si>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</si>
  <si>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</si>
  <si>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</si>
  <si>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</si>
  <si>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</si>
  <si>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</si>
  <si>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</si>
  <si>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</si>
  <si>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</si>
  <si>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</si>
  <si>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</si>
  <si>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</si>
  <si>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</si>
  <si>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</si>
  <si>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</si>
  <si>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</si>
  <si>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</si>
  <si>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</si>
  <si>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</si>
  <si>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</si>
  <si>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</si>
  <si>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</si>
  <si>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</si>
  <si>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</si>
  <si>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</si>
  <si>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</si>
  <si>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</si>
  <si>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</si>
  <si>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</si>
  <si>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</si>
  <si>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</si>
  <si>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</si>
  <si>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</si>
  <si>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</si>
  <si>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</si>
  <si>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</si>
  <si>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</si>
  <si>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</si>
  <si>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</si>
  <si>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</si>
  <si>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</si>
  <si>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</si>
  <si>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</si>
  <si>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</si>
  <si>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</si>
  <si>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</si>
  <si>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</si>
  <si>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</si>
  <si>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</si>
  <si>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</si>
  <si>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</si>
  <si>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</si>
  <si>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</si>
  <si>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</si>
  <si>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</si>
  <si>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</si>
  <si>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</si>
  <si>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</si>
  <si>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</si>
  <si>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</si>
  <si>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</si>
  <si>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</si>
  <si>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</si>
  <si>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</si>
  <si>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</si>
  <si>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</si>
  <si>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</si>
  <si>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</si>
  <si>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</si>
  <si>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</si>
  <si>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</si>
  <si>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</si>
  <si>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</si>
  <si>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</si>
  <si>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</si>
  <si>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</si>
  <si>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</si>
  <si>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</si>
  <si>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</si>
  <si>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</si>
  <si>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</si>
  <si>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</si>
  <si>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</si>
  <si>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</si>
  <si>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</si>
  <si>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</si>
  <si>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</si>
  <si>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</si>
  <si>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</si>
  <si>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</si>
  <si>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</si>
  <si>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</si>
  <si>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</si>
  <si>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</si>
  <si>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</si>
  <si>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</si>
  <si>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</si>
  <si>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</si>
  <si>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</si>
  <si>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</si>
  <si>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</si>
  <si>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</si>
  <si>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</si>
  <si>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</si>
  <si>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</si>
  <si>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</si>
  <si>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</si>
  <si>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</si>
  <si>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</si>
  <si>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</si>
  <si>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</si>
  <si>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</si>
  <si>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</si>
  <si>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</si>
  <si>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</si>
  <si>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</si>
  <si>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</si>
  <si>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</si>
  <si>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</si>
  <si>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</si>
  <si>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</si>
  <si>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</si>
  <si>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</si>
  <si>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</si>
  <si>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</si>
  <si>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</si>
  <si>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</si>
  <si>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</si>
  <si>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</si>
  <si>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</si>
  <si>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</si>
  <si>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</si>
  <si>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</si>
  <si>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</si>
  <si>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</si>
  <si>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</si>
  <si>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</si>
  <si>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</si>
  <si>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</si>
  <si>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</si>
  <si>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</si>
  <si>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</si>
  <si>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</si>
  <si>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</si>
  <si>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</si>
  <si>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</si>
  <si>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</si>
  <si>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</si>
  <si>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</si>
  <si>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</si>
  <si>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</si>
  <si>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</si>
  <si>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</si>
  <si>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</si>
  <si>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</si>
  <si>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</si>
  <si>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</si>
  <si>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</si>
  <si>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</si>
  <si>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</si>
  <si>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</si>
  <si>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</si>
  <si>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</si>
  <si>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</si>
  <si>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</si>
  <si>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</si>
  <si>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</si>
  <si>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</si>
  <si>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</si>
  <si>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</si>
  <si>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</si>
  <si>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</si>
  <si>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</si>
  <si>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</si>
  <si>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</si>
  <si>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</si>
  <si>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</si>
  <si>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</si>
  <si>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</si>
  <si>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</si>
  <si>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</si>
  <si>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</si>
  <si>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</si>
  <si>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</si>
  <si>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</si>
  <si>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</si>
  <si>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</si>
  <si>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2809158</t>
  </si>
  <si>
    <t>Retirada manual de dormente de madeira, bitola larga ou mista, com separação e empilhamento</t>
  </si>
  <si>
    <t>2809159</t>
  </si>
  <si>
    <t>Retirada manual de dormente de madeira, bitola métrica,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</si>
  <si>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</si>
  <si>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</si>
  <si>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</si>
  <si>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</si>
  <si>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</si>
  <si>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</si>
  <si>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</si>
  <si>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</si>
  <si>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</si>
  <si>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</si>
  <si>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</si>
  <si>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</si>
  <si>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2909388</t>
  </si>
  <si>
    <t>Nivelamento de via com grupo gerador/vibrador e levante de até 10 cm - bitola métrica ou larga com dormente de madeira ou concreto e taxa de dormentação de 1.850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</si>
  <si>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</si>
  <si>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</si>
  <si>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</si>
  <si>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</si>
  <si>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2909387</t>
  </si>
  <si>
    <t>Nivelamento de via com grupo gerador/vibrador e levante de até 10 cm - bitola mista com dormente de madeira ou concreto e taxa de dormentação de 1.850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</si>
  <si>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</si>
  <si>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</si>
  <si>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</si>
  <si>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</si>
  <si>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2909386</t>
  </si>
  <si>
    <t>Nivelamento de via com socaria manual e levante de até 10 cm - bitola métrica ou larga com dormente de madeira ou concreto e taxa de dormentação de 1.850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</si>
  <si>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</si>
  <si>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</si>
  <si>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</si>
  <si>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</si>
  <si>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2909385</t>
  </si>
  <si>
    <t>Nivelamento de via com socaria manual e levante de até 10 cm - bitola mista com dormente de madeira ou concreto e taxa de dormentação de 1.850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</si>
  <si>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</si>
  <si>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</si>
  <si>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</si>
  <si>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</si>
  <si>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</si>
  <si>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</si>
  <si>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2909389</t>
  </si>
  <si>
    <t>Regularização manual do lastro em via corrida, bitola larga, com qualquer tipo de dormente</t>
  </si>
  <si>
    <t>2909390</t>
  </si>
  <si>
    <t>Regularização manual do lastro em via corrida, bitola métrica, com qualquer tipo de dormente</t>
  </si>
  <si>
    <t>2909391</t>
  </si>
  <si>
    <t>Regularização manual do lastro em via corrida, bitola mista, com qualquer tipo de dormente</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</si>
  <si>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</si>
  <si>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</si>
  <si>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</si>
  <si>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</si>
  <si>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</si>
  <si>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</si>
  <si>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</si>
  <si>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</si>
  <si>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</si>
  <si>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</si>
  <si>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</si>
  <si>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</si>
  <si>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</si>
  <si>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</si>
  <si>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</si>
  <si>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</si>
  <si>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</si>
  <si>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</si>
  <si>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</si>
  <si>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</si>
  <si>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</si>
  <si>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</si>
  <si>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</si>
  <si>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</si>
  <si>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</si>
  <si>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</si>
  <si>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</si>
  <si>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</si>
  <si>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</si>
  <si>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</si>
  <si>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</si>
  <si>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</si>
  <si>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</si>
  <si>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</si>
  <si>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</si>
  <si>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</si>
  <si>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</si>
  <si>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</si>
  <si>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</si>
  <si>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</si>
  <si>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</si>
  <si>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</si>
  <si>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</si>
  <si>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</si>
  <si>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</si>
  <si>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</si>
  <si>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</si>
  <si>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</si>
  <si>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</si>
  <si>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</si>
  <si>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</si>
  <si>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</si>
  <si>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</si>
  <si>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</si>
  <si>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</si>
  <si>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</si>
  <si>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</si>
  <si>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</si>
  <si>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3009335</t>
  </si>
  <si>
    <t>Dormente de concreto monobloco protendido para AMV bitola larga ou mista - confecção</t>
  </si>
  <si>
    <t>3009334</t>
  </si>
  <si>
    <t>Dormente de concreto monobloco protendido para AMV bitola métrica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</si>
  <si>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</si>
  <si>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</si>
  <si>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</si>
  <si>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</si>
  <si>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</si>
  <si>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</si>
  <si>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</si>
  <si>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</si>
  <si>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</si>
  <si>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</si>
  <si>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</si>
  <si>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</si>
  <si>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</si>
  <si>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</si>
  <si>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</si>
  <si>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</si>
  <si>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</si>
  <si>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</si>
  <si>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</si>
  <si>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</si>
  <si>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</si>
  <si>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</si>
  <si>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</si>
  <si>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</si>
  <si>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</si>
  <si>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</si>
  <si>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</si>
  <si>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</si>
  <si>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</si>
  <si>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</si>
  <si>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</si>
  <si>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</si>
  <si>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</si>
  <si>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</si>
  <si>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</si>
  <si>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</si>
  <si>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</si>
  <si>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</si>
  <si>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</si>
  <si>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</si>
  <si>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</si>
  <si>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</si>
  <si>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</si>
  <si>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</si>
  <si>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</si>
  <si>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</si>
  <si>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</si>
  <si>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</si>
  <si>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</si>
  <si>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</si>
  <si>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</si>
  <si>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</si>
  <si>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</si>
  <si>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</si>
  <si>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</si>
  <si>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</si>
  <si>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</si>
  <si>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</si>
  <si>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</si>
  <si>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</si>
  <si>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</si>
  <si>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</si>
  <si>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</si>
  <si>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</si>
  <si>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</si>
  <si>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</si>
  <si>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</si>
  <si>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</si>
  <si>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</si>
  <si>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</si>
  <si>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</si>
  <si>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</si>
  <si>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</si>
  <si>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</si>
  <si>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</si>
  <si>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</si>
  <si>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</si>
  <si>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</si>
  <si>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</si>
  <si>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</si>
  <si>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</si>
  <si>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</si>
  <si>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</si>
  <si>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</si>
  <si>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</si>
  <si>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</si>
  <si>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</si>
  <si>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</si>
  <si>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</si>
  <si>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</si>
  <si>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</si>
  <si>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</si>
  <si>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</si>
  <si>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</si>
  <si>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</si>
  <si>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</si>
  <si>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</si>
  <si>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</si>
  <si>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</si>
  <si>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</si>
  <si>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</si>
  <si>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</si>
  <si>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</si>
  <si>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</si>
  <si>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</si>
  <si>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</si>
  <si>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</si>
  <si>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</si>
  <si>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</si>
  <si>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</si>
  <si>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</si>
  <si>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</si>
  <si>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</si>
  <si>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</si>
  <si>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</si>
  <si>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</si>
  <si>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</si>
  <si>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</si>
  <si>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</si>
  <si>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</si>
  <si>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</si>
  <si>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</si>
  <si>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</si>
  <si>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</si>
  <si>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</si>
  <si>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</si>
  <si>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</si>
  <si>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</si>
  <si>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</si>
  <si>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</si>
  <si>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</si>
  <si>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</si>
  <si>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</si>
  <si>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</si>
  <si>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</si>
  <si>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</si>
  <si>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</si>
  <si>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</si>
  <si>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</si>
  <si>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</si>
  <si>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</si>
  <si>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</si>
  <si>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</si>
  <si>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</si>
  <si>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</si>
  <si>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</si>
  <si>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</si>
  <si>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</si>
  <si>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</si>
  <si>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</si>
  <si>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</si>
  <si>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</si>
  <si>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</si>
  <si>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</si>
  <si>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</si>
  <si>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</si>
  <si>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</si>
  <si>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</si>
  <si>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</si>
  <si>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</si>
  <si>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</si>
  <si>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</si>
  <si>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</si>
  <si>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</si>
  <si>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</si>
  <si>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</si>
  <si>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</si>
  <si>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</si>
  <si>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</si>
  <si>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</si>
  <si>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</si>
  <si>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</si>
  <si>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</si>
  <si>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</si>
  <si>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</si>
  <si>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</si>
  <si>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</si>
  <si>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</si>
  <si>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</si>
  <si>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</si>
  <si>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</si>
  <si>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</si>
  <si>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</si>
  <si>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</si>
  <si>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</si>
  <si>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</si>
  <si>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</si>
  <si>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</si>
  <si>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</si>
  <si>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</si>
  <si>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</si>
  <si>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</si>
  <si>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</si>
  <si>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</si>
  <si>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</si>
  <si>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</si>
  <si>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</si>
  <si>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</si>
  <si>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</si>
  <si>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</si>
  <si>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</si>
  <si>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</si>
  <si>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</si>
  <si>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</si>
  <si>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</si>
  <si>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</si>
  <si>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</si>
  <si>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</si>
  <si>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</si>
  <si>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</si>
  <si>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</si>
  <si>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</si>
  <si>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</si>
  <si>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</si>
  <si>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</si>
  <si>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</si>
  <si>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</si>
  <si>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</si>
  <si>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</si>
  <si>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</si>
  <si>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</si>
  <si>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</si>
  <si>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</si>
  <si>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</si>
  <si>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</si>
  <si>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</si>
  <si>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</si>
  <si>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</si>
  <si>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</si>
  <si>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</si>
  <si>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</si>
  <si>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</si>
  <si>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</si>
  <si>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</si>
  <si>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</si>
  <si>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</si>
  <si>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</si>
  <si>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</si>
  <si>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</si>
  <si>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</si>
  <si>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</si>
  <si>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</si>
  <si>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</si>
  <si>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</si>
  <si>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</si>
  <si>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</si>
  <si>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</si>
  <si>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</si>
  <si>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</si>
  <si>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</si>
  <si>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</si>
  <si>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</si>
  <si>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</si>
  <si>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</si>
  <si>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</si>
  <si>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</si>
  <si>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</si>
  <si>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</si>
  <si>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</si>
  <si>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</si>
  <si>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</si>
  <si>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</si>
  <si>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</si>
  <si>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</si>
  <si>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</si>
  <si>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</si>
  <si>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</si>
  <si>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</si>
  <si>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</si>
  <si>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</si>
  <si>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</si>
  <si>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</si>
  <si>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</si>
  <si>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</si>
  <si>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</si>
  <si>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</si>
  <si>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</si>
  <si>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</si>
  <si>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</si>
  <si>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</si>
  <si>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</si>
  <si>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</si>
  <si>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</si>
  <si>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</si>
  <si>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</si>
  <si>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</si>
  <si>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</si>
  <si>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</si>
  <si>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</si>
  <si>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</si>
  <si>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</si>
  <si>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</si>
  <si>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</si>
  <si>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</si>
  <si>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</si>
  <si>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</si>
  <si>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</si>
  <si>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</si>
  <si>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</si>
  <si>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</si>
  <si>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</si>
  <si>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</si>
  <si>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</si>
  <si>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</si>
  <si>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</si>
  <si>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</si>
  <si>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</si>
  <si>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</si>
  <si>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</si>
  <si>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</si>
  <si>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</si>
  <si>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</si>
  <si>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</si>
  <si>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</si>
  <si>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</si>
  <si>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montagem, instalação e retirada</t>
  </si>
  <si>
    <t>3107967</t>
  </si>
  <si>
    <t>Fôrma metálica em chapa 1/8" reforçada com nervuras de 40 mm x 1/8" dispostas em grelhas de 40 x 60 cm - utilização de 100 vezes - confecção, instalação e retirada</t>
  </si>
  <si>
    <t>3107966</t>
  </si>
  <si>
    <t>Fôrma metálica em chapa 3/16" para poita trapezoidal - utilização de 50 vezes - montagem,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</si>
  <si>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</si>
  <si>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</si>
  <si>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</si>
  <si>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</si>
  <si>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</si>
  <si>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</si>
  <si>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3107964</t>
  </si>
  <si>
    <t>Fôrma metálica para pavimento de concreto - utilização de 100 vezes - confecção, instalação e retirada</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</si>
  <si>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</si>
  <si>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</si>
  <si>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</si>
  <si>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</si>
  <si>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</si>
  <si>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</si>
  <si>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</si>
  <si>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</si>
  <si>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</si>
  <si>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</si>
  <si>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</si>
  <si>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</si>
  <si>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</si>
  <si>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</si>
  <si>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</si>
  <si>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</si>
  <si>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</si>
  <si>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</si>
  <si>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</si>
  <si>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</si>
  <si>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</si>
  <si>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</si>
  <si>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</si>
  <si>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</si>
  <si>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</si>
  <si>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</si>
  <si>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</si>
  <si>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</si>
  <si>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</si>
  <si>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</si>
  <si>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</si>
  <si>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</si>
  <si>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</si>
  <si>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</si>
  <si>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</si>
  <si>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</si>
  <si>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</si>
  <si>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</si>
  <si>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</si>
  <si>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</si>
  <si>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</si>
  <si>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</si>
  <si>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</si>
  <si>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</si>
  <si>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</si>
  <si>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</si>
  <si>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</si>
  <si>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</si>
  <si>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</si>
  <si>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</si>
  <si>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</si>
  <si>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</si>
  <si>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</si>
  <si>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</si>
  <si>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</si>
  <si>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</si>
  <si>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</si>
  <si>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</si>
  <si>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</si>
  <si>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</si>
  <si>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</si>
  <si>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</si>
  <si>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</si>
  <si>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</si>
  <si>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</si>
  <si>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</si>
  <si>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</si>
  <si>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</si>
  <si>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</si>
  <si>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</si>
  <si>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</si>
  <si>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</si>
  <si>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</si>
  <si>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</si>
  <si>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</si>
  <si>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</si>
  <si>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</si>
  <si>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</si>
  <si>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</si>
  <si>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</si>
  <si>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</si>
  <si>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</si>
  <si>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</si>
  <si>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</si>
  <si>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</si>
  <si>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</si>
  <si>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</si>
  <si>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</si>
  <si>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</si>
  <si>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</si>
  <si>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</si>
  <si>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</si>
  <si>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</si>
  <si>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</si>
  <si>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</si>
  <si>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</si>
  <si>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</si>
  <si>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</si>
  <si>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</si>
  <si>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</si>
  <si>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</si>
  <si>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</si>
  <si>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</si>
  <si>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</si>
  <si>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</si>
  <si>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</si>
  <si>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</si>
  <si>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</si>
  <si>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</si>
  <si>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</si>
  <si>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</si>
  <si>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</si>
  <si>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</si>
  <si>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</si>
  <si>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</si>
  <si>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</si>
  <si>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</si>
  <si>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</si>
  <si>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</si>
  <si>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</si>
  <si>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</si>
  <si>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</si>
  <si>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</si>
  <si>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</si>
  <si>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</si>
  <si>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</si>
  <si>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</si>
  <si>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</si>
  <si>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</si>
  <si>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</si>
  <si>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</si>
  <si>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</si>
  <si>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</si>
  <si>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</si>
  <si>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</si>
  <si>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</si>
  <si>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</si>
  <si>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</si>
  <si>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</si>
  <si>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</si>
  <si>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</si>
  <si>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</si>
  <si>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</si>
  <si>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</si>
  <si>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</si>
  <si>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</si>
  <si>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</si>
  <si>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</si>
  <si>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</si>
  <si>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</si>
  <si>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</si>
  <si>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</si>
  <si>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</si>
  <si>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</si>
  <si>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</si>
  <si>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</si>
  <si>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</si>
  <si>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</si>
  <si>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</si>
  <si>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</si>
  <si>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</si>
  <si>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</si>
  <si>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</si>
  <si>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</si>
  <si>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</si>
  <si>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</si>
  <si>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</si>
  <si>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</si>
  <si>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</si>
  <si>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</si>
  <si>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</si>
  <si>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</si>
  <si>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</si>
  <si>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</si>
  <si>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</si>
  <si>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</si>
  <si>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</si>
  <si>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</si>
  <si>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</si>
  <si>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</si>
  <si>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</si>
  <si>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</si>
  <si>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</si>
  <si>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</si>
  <si>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</si>
  <si>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</si>
  <si>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</si>
  <si>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</si>
  <si>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</si>
  <si>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</si>
  <si>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</si>
  <si>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</si>
  <si>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</si>
  <si>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</si>
  <si>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</si>
  <si>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</si>
  <si>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</si>
  <si>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</si>
  <si>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</si>
  <si>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</si>
  <si>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</si>
  <si>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</si>
  <si>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</si>
  <si>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</si>
  <si>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</si>
  <si>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</si>
  <si>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</si>
  <si>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</si>
  <si>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</si>
  <si>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</si>
  <si>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</si>
  <si>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</si>
  <si>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</si>
  <si>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</si>
  <si>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3606577</t>
  </si>
  <si>
    <t>Espalhamento e conformação de material pétreo para núcleo</t>
  </si>
  <si>
    <t>3606576</t>
  </si>
  <si>
    <t>Espalhamento e conformação de material pétreo para subcarapaça</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</si>
  <si>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</si>
  <si>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</si>
  <si>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</si>
  <si>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</si>
  <si>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</si>
  <si>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</si>
  <si>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</si>
  <si>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</si>
  <si>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</si>
  <si>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</si>
  <si>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</si>
  <si>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</si>
  <si>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</si>
  <si>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</si>
  <si>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</si>
  <si>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</si>
  <si>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</si>
  <si>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</si>
  <si>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</si>
  <si>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</si>
  <si>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</si>
  <si>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</si>
  <si>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</si>
  <si>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</si>
  <si>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</si>
  <si>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</si>
  <si>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</si>
  <si>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</si>
  <si>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</si>
  <si>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</si>
  <si>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</si>
  <si>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</si>
  <si>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</si>
  <si>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</si>
  <si>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</si>
  <si>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</si>
  <si>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</si>
  <si>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</si>
  <si>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</si>
  <si>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</si>
  <si>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</si>
  <si>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</si>
  <si>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</si>
  <si>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</si>
  <si>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</si>
  <si>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</si>
  <si>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</si>
  <si>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</si>
  <si>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</si>
  <si>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</si>
  <si>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</si>
  <si>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</si>
  <si>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</si>
  <si>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</si>
  <si>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</si>
  <si>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</si>
  <si>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</si>
  <si>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</si>
  <si>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</si>
  <si>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</si>
  <si>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</si>
  <si>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</si>
  <si>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</si>
  <si>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</si>
  <si>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</si>
  <si>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</si>
  <si>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</si>
  <si>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</si>
  <si>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</si>
  <si>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</si>
  <si>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</si>
  <si>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</si>
  <si>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</si>
  <si>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</si>
  <si>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</si>
  <si>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</si>
  <si>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</si>
  <si>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</si>
  <si>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</si>
  <si>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</si>
  <si>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</si>
  <si>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</si>
  <si>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</si>
  <si>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</si>
  <si>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</si>
  <si>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</si>
  <si>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</si>
  <si>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</si>
  <si>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</si>
  <si>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</si>
  <si>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</si>
  <si>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</si>
  <si>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</si>
  <si>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</si>
  <si>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</si>
  <si>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</si>
  <si>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</si>
  <si>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</si>
  <si>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</si>
  <si>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</si>
  <si>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</si>
  <si>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</si>
  <si>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</si>
  <si>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</si>
  <si>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</si>
  <si>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</si>
  <si>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</si>
  <si>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</si>
  <si>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</si>
  <si>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</si>
  <si>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</si>
  <si>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</si>
  <si>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</si>
  <si>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</si>
  <si>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</si>
  <si>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</si>
  <si>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</si>
  <si>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</si>
  <si>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</si>
  <si>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</si>
  <si>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</si>
  <si>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</si>
  <si>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</si>
  <si>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</si>
  <si>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</si>
  <si>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</si>
  <si>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</si>
  <si>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</si>
  <si>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</si>
  <si>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</si>
  <si>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</si>
  <si>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</si>
  <si>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</si>
  <si>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</si>
  <si>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</si>
  <si>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</si>
  <si>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</si>
  <si>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</si>
  <si>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</si>
  <si>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</si>
  <si>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</si>
  <si>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</si>
  <si>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</si>
  <si>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</si>
  <si>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</si>
  <si>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</si>
  <si>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</si>
  <si>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</si>
  <si>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</si>
  <si>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</si>
  <si>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</si>
  <si>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</si>
  <si>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</si>
  <si>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</si>
  <si>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</si>
  <si>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</si>
  <si>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</si>
  <si>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</si>
  <si>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</si>
  <si>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</si>
  <si>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</si>
  <si>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</si>
  <si>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</si>
  <si>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</si>
  <si>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</si>
  <si>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</si>
  <si>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</si>
  <si>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</si>
  <si>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</si>
  <si>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</si>
  <si>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</si>
  <si>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</si>
  <si>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</si>
  <si>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</si>
  <si>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</si>
  <si>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</si>
  <si>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</si>
  <si>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</si>
  <si>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</si>
  <si>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</si>
  <si>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</si>
  <si>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</si>
  <si>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</si>
  <si>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</si>
  <si>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</si>
  <si>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</si>
  <si>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3807752</t>
  </si>
  <si>
    <t>Corte linear em superfície de concreto para fixação de barras de aço de 10 mm - L = 12 mm e H = 12 mm</t>
  </si>
  <si>
    <t>3807753</t>
  </si>
  <si>
    <t>Corte linear em superfície de concreto para fixação de barras de aço de 12,5 mm - L = 15 mm e H = 15 mm</t>
  </si>
  <si>
    <t>3807750</t>
  </si>
  <si>
    <t>Corte linear em superfície de concreto para fixação de barras de aço de 6,3 mm - L = 8 mm e H = 8 mm</t>
  </si>
  <si>
    <t>3807751</t>
  </si>
  <si>
    <t>Corte linear em superfície de concreto para fixação de barras de aço de 8 mm - L = 10 mm e H = 10 mm</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</si>
  <si>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</si>
  <si>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</si>
  <si>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</si>
  <si>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</si>
  <si>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</si>
  <si>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</si>
  <si>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</si>
  <si>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</si>
  <si>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</si>
  <si>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</si>
  <si>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</si>
  <si>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</si>
  <si>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</si>
  <si>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</si>
  <si>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</si>
  <si>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</si>
  <si>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</si>
  <si>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</si>
  <si>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</si>
  <si>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</si>
  <si>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</si>
  <si>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</si>
  <si>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3816194</t>
  </si>
  <si>
    <t>Fischietti - montagem e desmontagem do par com capacidade de 140 t</t>
  </si>
  <si>
    <t>3816195</t>
  </si>
  <si>
    <t>Fischietti com capacidade de 140 t por par e vão livre de até 45 m - operação do par</t>
  </si>
  <si>
    <t>3816118</t>
  </si>
  <si>
    <t>Guarda-corpo de concreto - fabricação - areia e brita comerciais</t>
  </si>
  <si>
    <t>3816117</t>
  </si>
  <si>
    <t>Guarda-corpo de concreto - fabricação - areia extraída e brita produzida</t>
  </si>
  <si>
    <t>3806386</t>
  </si>
  <si>
    <t>Guarda-corpo e corrimão metálico para passarelas para pedestres - fornecimento e instalação</t>
  </si>
  <si>
    <t>3816196</t>
  </si>
  <si>
    <t>Injeção de nata de cimento</t>
  </si>
  <si>
    <t>3806426</t>
  </si>
  <si>
    <t>Lançamento de pré-laje com utilização de guindauto</t>
  </si>
  <si>
    <t>t</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</si>
  <si>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</si>
  <si>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</si>
  <si>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</si>
  <si>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</si>
  <si>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</si>
  <si>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</si>
  <si>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</si>
  <si>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</si>
  <si>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</si>
  <si>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</si>
  <si>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</si>
  <si>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</si>
  <si>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</si>
  <si>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</si>
  <si>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</si>
  <si>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 - exclusa a plataforma</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</si>
  <si>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</si>
  <si>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</si>
  <si>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</si>
  <si>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</si>
  <si>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</si>
  <si>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</si>
  <si>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</si>
  <si>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superfície de concreto com jateamento d'água sob pressão</t>
  </si>
  <si>
    <t>3806407</t>
  </si>
  <si>
    <t>Pingadeira de elastômero perfil 40 x 40 mm com aba inclinada e fixada com adesivo estrutural e pinos - fornecimento e instalação - exclusa a plataforma</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</si>
  <si>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</si>
  <si>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</si>
  <si>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</si>
  <si>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</si>
  <si>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</si>
  <si>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</si>
  <si>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</si>
  <si>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</si>
  <si>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</si>
  <si>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</si>
  <si>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</si>
  <si>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</si>
  <si>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</si>
  <si>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</si>
  <si>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</si>
  <si>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</si>
  <si>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</si>
  <si>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</si>
  <si>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</si>
  <si>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</si>
  <si>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</si>
  <si>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</si>
  <si>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</si>
  <si>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</si>
  <si>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</si>
  <si>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</si>
  <si>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</si>
  <si>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</si>
  <si>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</si>
  <si>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</si>
  <si>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</si>
  <si>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</si>
  <si>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</si>
  <si>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</si>
  <si>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</si>
  <si>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</si>
  <si>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</si>
  <si>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</si>
  <si>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</si>
  <si>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</si>
  <si>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</si>
  <si>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</si>
  <si>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</si>
  <si>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</si>
  <si>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</si>
  <si>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</si>
  <si>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</si>
  <si>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</si>
  <si>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</si>
  <si>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</si>
  <si>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</si>
  <si>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</si>
  <si>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</si>
  <si>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</si>
  <si>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</si>
  <si>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</si>
  <si>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</si>
  <si>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</si>
  <si>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</si>
  <si>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</si>
  <si>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</si>
  <si>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</si>
  <si>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</si>
  <si>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</si>
  <si>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</si>
  <si>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</si>
  <si>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</si>
  <si>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</si>
  <si>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</si>
  <si>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</si>
  <si>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</si>
  <si>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</si>
  <si>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</si>
  <si>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</si>
  <si>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</si>
  <si>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</si>
  <si>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</si>
  <si>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</si>
  <si>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</si>
  <si>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</si>
  <si>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</si>
  <si>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</si>
  <si>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</si>
  <si>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</si>
  <si>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</si>
  <si>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</si>
  <si>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</si>
  <si>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</si>
  <si>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</si>
  <si>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</si>
  <si>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</si>
  <si>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</si>
  <si>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</si>
  <si>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</si>
  <si>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</si>
  <si>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</si>
  <si>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</si>
  <si>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</si>
  <si>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</si>
  <si>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</si>
  <si>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</si>
  <si>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</si>
  <si>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</si>
  <si>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</si>
  <si>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</si>
  <si>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</si>
  <si>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</si>
  <si>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</si>
  <si>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</si>
  <si>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</si>
  <si>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</si>
  <si>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</si>
  <si>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</si>
  <si>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</si>
  <si>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</si>
  <si>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</si>
  <si>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</si>
  <si>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</si>
  <si>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</si>
  <si>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</si>
  <si>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</si>
  <si>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</si>
  <si>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</si>
  <si>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</si>
  <si>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</si>
  <si>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</si>
  <si>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</si>
  <si>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</si>
  <si>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</si>
  <si>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</si>
  <si>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</si>
  <si>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</si>
  <si>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</si>
  <si>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</si>
  <si>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</si>
  <si>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</si>
  <si>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</si>
  <si>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</si>
  <si>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</si>
  <si>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</si>
  <si>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</si>
  <si>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Concreto asfáltico com asfalto polímero - faixa A - areia e brita comerciais</t>
  </si>
  <si>
    <t>4011456</t>
  </si>
  <si>
    <t>Concreto asfáltico com asfalto polímero - faixa A - areia extraída e brita produzida</t>
  </si>
  <si>
    <t>4011461</t>
  </si>
  <si>
    <t>Concreto asfáltico com asfalto polímero - faixa B - areia e brita comerciais</t>
  </si>
  <si>
    <t>4011460</t>
  </si>
  <si>
    <t>Concreto asfáltico com asfalto polímero - faixa B - areia extraída e brita produzida</t>
  </si>
  <si>
    <t>4011466</t>
  </si>
  <si>
    <t>Concreto asfáltico com asfalto polímero - faixa C - areia e brita comerciais</t>
  </si>
  <si>
    <t>4011465</t>
  </si>
  <si>
    <t>Concreto asfáltico com asfalto polímero - faixa C - areia extraída e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</si>
  <si>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</si>
  <si>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</si>
  <si>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</si>
  <si>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</si>
  <si>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</si>
  <si>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</si>
  <si>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</si>
  <si>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</si>
  <si>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</si>
  <si>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</si>
  <si>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</si>
  <si>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</si>
  <si>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</si>
  <si>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</si>
  <si>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</si>
  <si>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</si>
  <si>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</si>
  <si>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</si>
  <si>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</si>
  <si>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</si>
  <si>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4011539</t>
  </si>
  <si>
    <t>Cura com pintura asfáltica para camadas granulares com adição de cimento</t>
  </si>
  <si>
    <t>4011538</t>
  </si>
  <si>
    <t>Cura com pintura asfáltica para pavimento de concreto compactado com rolo</t>
  </si>
  <si>
    <t>4016096</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</si>
  <si>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</si>
  <si>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</si>
  <si>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</si>
  <si>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</si>
  <si>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</si>
  <si>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 - 100% Proctor intermediário</t>
  </si>
  <si>
    <t>4011562</t>
  </si>
  <si>
    <t>Geogrelha bidirecional com resistência à tração de 30 kN/m - deformação &lt; 5% - malha de 36 x 34 mm - para reforço de base granular</t>
  </si>
  <si>
    <t>4011351</t>
  </si>
  <si>
    <t>Imprimação com asfalto diluído</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</si>
  <si>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</si>
  <si>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</si>
  <si>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</si>
  <si>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</si>
  <si>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</si>
  <si>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</si>
  <si>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</si>
  <si>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</si>
  <si>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</si>
  <si>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</si>
  <si>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</si>
  <si>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</si>
  <si>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</si>
  <si>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</si>
  <si>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</si>
  <si>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</si>
  <si>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</si>
  <si>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</si>
  <si>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</si>
  <si>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</si>
  <si>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</si>
  <si>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</si>
  <si>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</si>
  <si>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</si>
  <si>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</si>
  <si>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</si>
  <si>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</si>
  <si>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</si>
  <si>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</si>
  <si>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</si>
  <si>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</si>
  <si>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</si>
  <si>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</si>
  <si>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</si>
  <si>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</si>
  <si>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geotêxtil RT - 09 - fornecimento e aplicação</t>
  </si>
  <si>
    <t>4011536</t>
  </si>
  <si>
    <t>Membrana plástica isolante e impermeabilizante com espessura de 0,2 mm - fornecimento e instalação</t>
  </si>
  <si>
    <t>4011415</t>
  </si>
  <si>
    <t>Micro pré-misturado a quente com asfalto polímero - brita comercial</t>
  </si>
  <si>
    <t>4011416</t>
  </si>
  <si>
    <t>Micro pré-misturado a quente com asfalto polímero - brita produzida</t>
  </si>
  <si>
    <t>4011408</t>
  </si>
  <si>
    <t>Microrrevestimento a frio com emulsão modificada com polímero de 0,8 cm - faixa II - brita comercial</t>
  </si>
  <si>
    <t>4011407</t>
  </si>
  <si>
    <t>Microrrevestimento a frio com emulsão modificada com polímero de 0,8 cm - faixa II - brita produzida</t>
  </si>
  <si>
    <t>4011410</t>
  </si>
  <si>
    <t>Microrrevestimento a frio com emulsão modificada com polímero de 1,5 cm - faixa III - brita comercial</t>
  </si>
  <si>
    <t>4011409</t>
  </si>
  <si>
    <t>Microrrevestimento a frio com emulsão modificada com polímero de 1,5 cm - faixa III - brita produzida</t>
  </si>
  <si>
    <t>4011412</t>
  </si>
  <si>
    <t>Microrrevestimento a frio com emulsão modificada com polímero de 2,0 cm - faixa III - brita comercial</t>
  </si>
  <si>
    <t>4011411</t>
  </si>
  <si>
    <t>Microrrevestimento a frio com emulsão modificada com polímero de 2,0 cm - faixa III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</si>
  <si>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</si>
  <si>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</si>
  <si>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</si>
  <si>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</si>
  <si>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</si>
  <si>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</si>
  <si>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</si>
  <si>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</si>
  <si>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</si>
  <si>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</si>
  <si>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</si>
  <si>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</si>
  <si>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</si>
  <si>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</si>
  <si>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</si>
  <si>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</si>
  <si>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</si>
  <si>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Pintura de ligação</t>
  </si>
  <si>
    <t>4011354</t>
  </si>
  <si>
    <t>Pintura de ligação - emulsão com polímero</t>
  </si>
  <si>
    <t>4011418</t>
  </si>
  <si>
    <t>Pré-misturado a frio - faixa A - areia e brita comerciais</t>
  </si>
  <si>
    <t>4011417</t>
  </si>
  <si>
    <t>Pré-misturado a frio - faixa A - areia extraída e brita produzida</t>
  </si>
  <si>
    <t>4011420</t>
  </si>
  <si>
    <t>Pré-misturado a frio - faixa B - areia e brita comerciais</t>
  </si>
  <si>
    <t>4011419</t>
  </si>
  <si>
    <t>Pré-misturado a frio - faixa B - areia extraída e brita produzida</t>
  </si>
  <si>
    <t>4011422</t>
  </si>
  <si>
    <t>Pré-misturado a frio - faixa C - areia e brita comerciais</t>
  </si>
  <si>
    <t>4011421</t>
  </si>
  <si>
    <t>Pré-misturado a frio - faixa C - areia extraída e brita produzida</t>
  </si>
  <si>
    <t>4011424</t>
  </si>
  <si>
    <t>Pré-misturado a frio - faixa D - areia e brita comerciais</t>
  </si>
  <si>
    <t>4011423</t>
  </si>
  <si>
    <t>Pré-misturado a frio - faixa D - areia extraída e brita produzida</t>
  </si>
  <si>
    <t>4011426</t>
  </si>
  <si>
    <t>Pré-misturado a frio com emulsão asfáltica com polímero - faixa A - areia e brita comerciais</t>
  </si>
  <si>
    <t>4011425</t>
  </si>
  <si>
    <t>Pré-misturado a frio com emulsão asfáltica com polímero - faixa A - areia extraída e brita produzida</t>
  </si>
  <si>
    <t>4011428</t>
  </si>
  <si>
    <t>Pré-misturado a frio com emulsão asfáltica com polímero - faixa B - areia e brita comerciais</t>
  </si>
  <si>
    <t>4011427</t>
  </si>
  <si>
    <t>Pré-misturado a frio com emulsão asfáltica com polímero - faixa B - areia extraída e brita produzida</t>
  </si>
  <si>
    <t>4011430</t>
  </si>
  <si>
    <t>Pré-misturado a frio com emulsão asfáltica com polímero - faixa C - areia e brita comerciais</t>
  </si>
  <si>
    <t>4011429</t>
  </si>
  <si>
    <t>Pré-misturado a frio com emulsão asfáltica com polímero - faixa C - areia extraída e brita produzida</t>
  </si>
  <si>
    <t>4011432</t>
  </si>
  <si>
    <t>Pré-misturado a frio com emulsão asfáltica com polímero - faixa D - areia e brita comerciais</t>
  </si>
  <si>
    <t>4011431</t>
  </si>
  <si>
    <t>Pré-misturado a frio com emulsão asfáltica com polímero - faixa D - areia extraída e brita produzida</t>
  </si>
  <si>
    <t>4011434</t>
  </si>
  <si>
    <t>Pré-misturado a quente com asfalto polímero - faixa I - camada porosa de atrito - areia e brita comerciais</t>
  </si>
  <si>
    <t>4011433</t>
  </si>
  <si>
    <t>Pré-misturado a quente com asfalto polímero - faixa I - camada porosa de atrito - areia extraída e brita produzida</t>
  </si>
  <si>
    <t>4011436</t>
  </si>
  <si>
    <t>Pré-misturado a quente com asfalto polímero - faixa II - camada porosa de atrito - areia e brita comerciais</t>
  </si>
  <si>
    <t>4011435</t>
  </si>
  <si>
    <t>Pré-misturado a quente com asfalto polímero - faixa II - camada porosa de atrito - areia extraída e brita produzida</t>
  </si>
  <si>
    <t>4011438</t>
  </si>
  <si>
    <t>Pré-misturado a quente com asfalto polímero - faixa III - camada porosa de atrito - areia e brita comerciais</t>
  </si>
  <si>
    <t>4011437</t>
  </si>
  <si>
    <t>Pré-misturado a quente com asfalto polímero - faixa III - camada porosa de atrito - areia extraída e brita produzida</t>
  </si>
  <si>
    <t>4011440</t>
  </si>
  <si>
    <t>Pré-misturado a quente com asfalto polímero - faixa IV - camada porosa de atrito - areia e brita comerciais</t>
  </si>
  <si>
    <t>4011439</t>
  </si>
  <si>
    <t>Pré-misturado a quente com asfalto polímero - faixa IV - camada porosa de atrito - areia extraída e brita produzida</t>
  </si>
  <si>
    <t>4011442</t>
  </si>
  <si>
    <t>Pré-misturado a quente com asfalto polímero - faixa V - camada porosa de atrito - areia e brita comerciais</t>
  </si>
  <si>
    <t>4011441</t>
  </si>
  <si>
    <t>Pré-misturado a quente com asfalto polímero - faixa V - camada porosa de atrito - areia extraída e brita produzida</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</si>
  <si>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</si>
  <si>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</si>
  <si>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</si>
  <si>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</si>
  <si>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</si>
  <si>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</si>
  <si>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</si>
  <si>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</si>
  <si>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</si>
  <si>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</si>
  <si>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</si>
  <si>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</si>
  <si>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</si>
  <si>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</si>
  <si>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</si>
  <si>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</si>
  <si>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</si>
  <si>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</si>
  <si>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</si>
  <si>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</si>
  <si>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</si>
  <si>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</si>
  <si>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</si>
  <si>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</si>
  <si>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</si>
  <si>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</si>
  <si>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</si>
  <si>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</si>
  <si>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</si>
  <si>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</si>
  <si>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</si>
  <si>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</si>
  <si>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</si>
  <si>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</si>
  <si>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</si>
  <si>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</si>
  <si>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</si>
  <si>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</si>
  <si>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</si>
  <si>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</si>
  <si>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</si>
  <si>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</si>
  <si>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</si>
  <si>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</si>
  <si>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</si>
  <si>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</si>
  <si>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</si>
  <si>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</si>
  <si>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</si>
  <si>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</si>
  <si>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</si>
  <si>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</si>
  <si>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</si>
  <si>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</si>
  <si>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</si>
  <si>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</si>
  <si>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</si>
  <si>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</si>
  <si>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</si>
  <si>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</si>
  <si>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</si>
  <si>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</si>
  <si>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</si>
  <si>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</si>
  <si>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</si>
  <si>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</si>
  <si>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</si>
  <si>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</si>
  <si>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</si>
  <si>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</si>
  <si>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</si>
  <si>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</si>
  <si>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</si>
  <si>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</si>
  <si>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</si>
  <si>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</si>
  <si>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</si>
  <si>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</si>
  <si>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</si>
  <si>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</si>
  <si>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</si>
  <si>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</si>
  <si>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</si>
  <si>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</si>
  <si>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</si>
  <si>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</si>
  <si>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</si>
  <si>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</si>
  <si>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</si>
  <si>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</si>
  <si>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</si>
  <si>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</si>
  <si>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</si>
  <si>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</si>
  <si>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</si>
  <si>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</si>
  <si>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</si>
  <si>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</si>
  <si>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</si>
  <si>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</si>
  <si>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</si>
  <si>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</si>
  <si>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</si>
  <si>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</si>
  <si>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</si>
  <si>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</si>
  <si>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</si>
  <si>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</si>
  <si>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</si>
  <si>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</si>
  <si>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</si>
  <si>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</si>
  <si>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</si>
  <si>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</si>
  <si>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</si>
  <si>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</si>
  <si>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</si>
  <si>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</si>
  <si>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</si>
  <si>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</si>
  <si>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</si>
  <si>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</si>
  <si>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</si>
  <si>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</si>
  <si>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</si>
  <si>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</si>
  <si>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</si>
  <si>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</si>
  <si>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</si>
  <si>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</si>
  <si>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</si>
  <si>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</si>
  <si>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</si>
  <si>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Varredura da superfície para execução de revestimento asfáltico</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</si>
  <si>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</si>
  <si>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</si>
  <si>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</si>
  <si>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</si>
  <si>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</si>
  <si>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</si>
  <si>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</si>
  <si>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</si>
  <si>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</si>
  <si>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</si>
  <si>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</si>
  <si>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</si>
  <si>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</si>
  <si>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</si>
  <si>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</si>
  <si>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</si>
  <si>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</si>
  <si>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</si>
  <si>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</si>
  <si>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</si>
  <si>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</si>
  <si>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</si>
  <si>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</si>
  <si>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</si>
  <si>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</si>
  <si>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</si>
  <si>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</si>
  <si>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</si>
  <si>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</si>
  <si>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</si>
  <si>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</si>
  <si>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</si>
  <si>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</si>
  <si>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</si>
  <si>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</si>
  <si>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</si>
  <si>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</si>
  <si>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</si>
  <si>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</si>
  <si>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</si>
  <si>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</si>
  <si>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</si>
  <si>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</si>
  <si>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</si>
  <si>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</si>
  <si>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</si>
  <si>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</si>
  <si>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</si>
  <si>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</si>
  <si>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</si>
  <si>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</si>
  <si>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</si>
  <si>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</si>
  <si>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</si>
  <si>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</si>
  <si>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</si>
  <si>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</si>
  <si>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</si>
  <si>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</si>
  <si>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</si>
  <si>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</si>
  <si>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</si>
  <si>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</si>
  <si>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</si>
  <si>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</si>
  <si>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</si>
  <si>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</si>
  <si>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</si>
  <si>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</si>
  <si>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</si>
  <si>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</si>
  <si>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</si>
  <si>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</si>
  <si>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</si>
  <si>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</si>
  <si>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</si>
  <si>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</si>
  <si>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</si>
  <si>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</si>
  <si>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</si>
  <si>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</si>
  <si>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</si>
  <si>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</si>
  <si>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</si>
  <si>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</si>
  <si>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</si>
  <si>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</si>
  <si>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</si>
  <si>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</si>
  <si>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</si>
  <si>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</si>
  <si>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</si>
  <si>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</si>
  <si>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</si>
  <si>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</si>
  <si>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</si>
  <si>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</si>
  <si>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</si>
  <si>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</si>
  <si>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</si>
  <si>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</si>
  <si>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</si>
  <si>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</si>
  <si>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</si>
  <si>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</si>
  <si>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</si>
  <si>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</si>
  <si>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</si>
  <si>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</si>
  <si>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</si>
  <si>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</si>
  <si>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</si>
  <si>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</si>
  <si>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</si>
  <si>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</si>
  <si>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</si>
  <si>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</si>
  <si>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</si>
  <si>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</si>
  <si>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</si>
  <si>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</si>
  <si>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</si>
  <si>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</si>
  <si>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</si>
  <si>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</si>
  <si>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</si>
  <si>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</si>
  <si>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</si>
  <si>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</si>
  <si>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</si>
  <si>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</si>
  <si>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</si>
  <si>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</si>
  <si>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</si>
  <si>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</si>
  <si>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</si>
  <si>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</si>
  <si>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</si>
  <si>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</si>
  <si>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</si>
  <si>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</si>
  <si>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</si>
  <si>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</si>
  <si>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</si>
  <si>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</si>
  <si>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</si>
  <si>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</si>
  <si>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</si>
  <si>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</si>
  <si>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</si>
  <si>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</si>
  <si>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</si>
  <si>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</si>
  <si>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</si>
  <si>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</si>
  <si>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</si>
  <si>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</si>
  <si>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</si>
  <si>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</si>
  <si>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4413018</t>
  </si>
  <si>
    <t>Fixação de tela eletrossoldada em talude para lançamento de argamassa ou concreto projetado</t>
  </si>
  <si>
    <t>4413905</t>
  </si>
  <si>
    <t>Hidrossemeadura</t>
  </si>
  <si>
    <t>4413987</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</si>
  <si>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</si>
  <si>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</si>
  <si>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</si>
  <si>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</si>
  <si>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</si>
  <si>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</si>
  <si>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</si>
  <si>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</si>
  <si>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</si>
  <si>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</si>
  <si>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</si>
  <si>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</si>
  <si>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</si>
  <si>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</si>
  <si>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</si>
  <si>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</si>
  <si>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</si>
  <si>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</si>
  <si>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</si>
  <si>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</si>
  <si>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</si>
  <si>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</si>
  <si>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</si>
  <si>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</si>
  <si>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</si>
  <si>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ensacadas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</si>
  <si>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</si>
  <si>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</si>
  <si>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</si>
  <si>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</si>
  <si>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</si>
  <si>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</si>
  <si>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</si>
  <si>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Regularização de superfície com motoniveladora</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</si>
  <si>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</si>
  <si>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</si>
  <si>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</si>
  <si>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</si>
  <si>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</si>
  <si>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</si>
  <si>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</si>
  <si>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</si>
  <si>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</si>
  <si>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</si>
  <si>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</si>
  <si>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</si>
  <si>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</si>
  <si>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</si>
  <si>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</si>
  <si>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</si>
  <si>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</si>
  <si>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</si>
  <si>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</si>
  <si>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</si>
  <si>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</si>
  <si>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</si>
  <si>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</si>
  <si>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</si>
  <si>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</si>
  <si>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</si>
  <si>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</si>
  <si>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</si>
  <si>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</si>
  <si>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</si>
  <si>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</si>
  <si>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</si>
  <si>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</si>
  <si>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</si>
  <si>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</si>
  <si>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</si>
  <si>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</si>
  <si>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</si>
  <si>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</si>
  <si>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</si>
  <si>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</si>
  <si>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</si>
  <si>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</si>
  <si>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</si>
  <si>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</si>
  <si>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</si>
  <si>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</si>
  <si>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</si>
  <si>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</si>
  <si>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</si>
  <si>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</si>
  <si>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</si>
  <si>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</si>
  <si>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</si>
  <si>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</si>
  <si>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</si>
  <si>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</si>
  <si>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</si>
  <si>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</si>
  <si>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</si>
  <si>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</si>
  <si>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</si>
  <si>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</si>
  <si>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</si>
  <si>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</si>
  <si>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</si>
  <si>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</si>
  <si>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</si>
  <si>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</si>
  <si>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</si>
  <si>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</si>
  <si>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</si>
  <si>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</si>
  <si>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</si>
  <si>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</si>
  <si>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</si>
  <si>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</si>
  <si>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</si>
  <si>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</si>
  <si>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</si>
  <si>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</si>
  <si>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</si>
  <si>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</si>
  <si>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</si>
  <si>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</si>
  <si>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</si>
  <si>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</si>
  <si>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</si>
  <si>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</si>
  <si>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</si>
  <si>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</si>
  <si>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</si>
  <si>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</si>
  <si>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</si>
  <si>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</si>
  <si>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</si>
  <si>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</si>
  <si>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</si>
  <si>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</si>
  <si>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</si>
  <si>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</si>
  <si>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</si>
  <si>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</si>
  <si>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</si>
  <si>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</si>
  <si>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</si>
  <si>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</si>
  <si>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</si>
  <si>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</si>
  <si>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</si>
  <si>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</si>
  <si>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</si>
  <si>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</si>
  <si>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</si>
  <si>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</si>
  <si>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</si>
  <si>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</si>
  <si>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</si>
  <si>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</si>
  <si>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</si>
  <si>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</si>
  <si>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</si>
  <si>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</si>
  <si>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</si>
  <si>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</si>
  <si>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</si>
  <si>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</si>
  <si>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</si>
  <si>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</si>
  <si>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</si>
  <si>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</si>
  <si>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</si>
  <si>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</si>
  <si>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</si>
  <si>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</si>
  <si>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</si>
  <si>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</si>
  <si>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</si>
  <si>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</si>
  <si>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</si>
  <si>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</si>
  <si>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</si>
  <si>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</si>
  <si>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</si>
  <si>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</si>
  <si>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</si>
  <si>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</si>
  <si>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</si>
  <si>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</si>
  <si>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</si>
  <si>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</si>
  <si>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</si>
  <si>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</si>
  <si>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</si>
  <si>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</si>
  <si>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</si>
  <si>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</si>
  <si>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</si>
  <si>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</si>
  <si>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</si>
  <si>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</si>
  <si>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</si>
  <si>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</si>
  <si>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</si>
  <si>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</si>
  <si>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</si>
  <si>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</si>
  <si>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</si>
  <si>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</si>
  <si>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</si>
  <si>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</si>
  <si>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</si>
  <si>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</si>
  <si>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</si>
  <si>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</si>
  <si>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</si>
  <si>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</si>
  <si>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</si>
  <si>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</si>
  <si>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</si>
  <si>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</si>
  <si>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</si>
  <si>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</si>
  <si>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</si>
  <si>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</si>
  <si>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</si>
  <si>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</si>
  <si>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</si>
  <si>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</si>
  <si>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</si>
  <si>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</si>
  <si>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</si>
  <si>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</si>
  <si>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</si>
  <si>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</si>
  <si>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</si>
  <si>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</si>
  <si>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</si>
  <si>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</si>
  <si>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</si>
  <si>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</si>
  <si>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</si>
  <si>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</si>
  <si>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</si>
  <si>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</si>
  <si>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</si>
  <si>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</si>
  <si>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</si>
  <si>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</si>
  <si>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</si>
  <si>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</si>
  <si>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</si>
  <si>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</si>
  <si>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</si>
  <si>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</si>
  <si>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</si>
  <si>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</si>
  <si>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</si>
  <si>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</si>
  <si>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</si>
  <si>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</si>
  <si>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</si>
  <si>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</si>
  <si>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</si>
  <si>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</si>
  <si>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</si>
  <si>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</si>
  <si>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</si>
  <si>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</si>
  <si>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</si>
  <si>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</si>
  <si>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</si>
  <si>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</si>
  <si>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</si>
  <si>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</si>
  <si>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</si>
  <si>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</si>
  <si>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</si>
  <si>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</si>
  <si>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</si>
  <si>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</si>
  <si>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</si>
  <si>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</si>
  <si>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</si>
  <si>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</si>
  <si>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</si>
  <si>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</si>
  <si>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</si>
  <si>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</si>
  <si>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</si>
  <si>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</si>
  <si>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</si>
  <si>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</si>
  <si>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</si>
  <si>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</si>
  <si>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</si>
  <si>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</si>
  <si>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</si>
  <si>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</si>
  <si>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</si>
  <si>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</si>
  <si>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</si>
  <si>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</si>
  <si>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</si>
  <si>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</si>
  <si>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</si>
  <si>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</si>
  <si>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</si>
  <si>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</si>
  <si>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</si>
  <si>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Apiloamento manual</t>
  </si>
  <si>
    <t>4805756</t>
  </si>
  <si>
    <t>Apiloamento manual de superfície com espessura de 15 cm</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</si>
  <si>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</si>
  <si>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</si>
  <si>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</si>
  <si>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</si>
  <si>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</si>
  <si>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</si>
  <si>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</si>
  <si>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</si>
  <si>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</si>
  <si>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</si>
  <si>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</si>
  <si>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</si>
  <si>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</si>
  <si>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Compactação manual com soquete vibratório</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</si>
  <si>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</si>
  <si>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</si>
  <si>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</si>
  <si>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</si>
  <si>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</si>
  <si>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</si>
  <si>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</si>
  <si>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</si>
  <si>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</si>
  <si>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</si>
  <si>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</si>
  <si>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</si>
  <si>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</si>
  <si>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</si>
  <si>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</si>
  <si>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</si>
  <si>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</si>
  <si>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</si>
  <si>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</si>
  <si>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</si>
  <si>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</si>
  <si>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</si>
  <si>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</si>
  <si>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</si>
  <si>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</si>
  <si>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</si>
  <si>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</si>
  <si>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</si>
  <si>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</si>
  <si>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</si>
  <si>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</si>
  <si>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</si>
  <si>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</si>
  <si>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</si>
  <si>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</si>
  <si>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</si>
  <si>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</si>
  <si>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</si>
  <si>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</si>
  <si>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</si>
  <si>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</si>
  <si>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</si>
  <si>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</si>
  <si>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</si>
  <si>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</si>
  <si>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</si>
  <si>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</si>
  <si>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</si>
  <si>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</si>
  <si>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</si>
  <si>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</si>
  <si>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</si>
  <si>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</si>
  <si>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</si>
  <si>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</si>
  <si>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</si>
  <si>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</si>
  <si>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</si>
  <si>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</si>
  <si>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</si>
  <si>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</si>
  <si>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</si>
  <si>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</si>
  <si>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</si>
  <si>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</si>
  <si>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</si>
  <si>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</si>
  <si>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</si>
  <si>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</si>
  <si>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</si>
  <si>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</si>
  <si>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</si>
  <si>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</si>
  <si>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</si>
  <si>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</si>
  <si>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</si>
  <si>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</si>
  <si>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</si>
  <si>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</si>
  <si>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</si>
  <si>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</si>
  <si>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</si>
  <si>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</si>
  <si>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</si>
  <si>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</si>
  <si>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</si>
  <si>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4816023</t>
  </si>
  <si>
    <t>Operação de mergulho autônomo em profundidade de até 20 m</t>
  </si>
  <si>
    <t>4816025</t>
  </si>
  <si>
    <t>Operação de mergulho dependente em profundidade de 30 a 50 m - inclusive descompressão</t>
  </si>
  <si>
    <t>4816024</t>
  </si>
  <si>
    <t>Operação de mergulho dependente em profundidade de até 30 m - inclusive descompressão</t>
  </si>
  <si>
    <t>4816005</t>
  </si>
  <si>
    <t>Pedra de mão produzida manualmente</t>
  </si>
  <si>
    <t>4800400</t>
  </si>
  <si>
    <t>Preparo e regularização de terreno em desnível</t>
  </si>
  <si>
    <t>4816016</t>
  </si>
  <si>
    <t>Rachão ou pedra de mão produzida</t>
  </si>
  <si>
    <t>4800412</t>
  </si>
  <si>
    <t>Raspagem e limpeza de terreno plano</t>
  </si>
  <si>
    <t>4815671</t>
  </si>
  <si>
    <t>Reaterro e compactação com soquete vibratório</t>
  </si>
  <si>
    <t>4815803</t>
  </si>
  <si>
    <t>Rebordeamento de chapa metálica com espessura de 5 mm</t>
  </si>
  <si>
    <t>4816011</t>
  </si>
  <si>
    <t>Recarga de cilindro com ar respirável para atividades de mergulho</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</si>
  <si>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</si>
  <si>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</si>
  <si>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</si>
  <si>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</si>
  <si>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</si>
  <si>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</si>
  <si>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</si>
  <si>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</si>
  <si>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</si>
  <si>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</si>
  <si>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</si>
  <si>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</si>
  <si>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</si>
  <si>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</si>
  <si>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</si>
  <si>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</si>
  <si>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</si>
  <si>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</si>
  <si>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</si>
  <si>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</si>
  <si>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</si>
  <si>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</si>
  <si>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</si>
  <si>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</si>
  <si>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</si>
  <si>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</si>
  <si>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</si>
  <si>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</si>
  <si>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</si>
  <si>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</si>
  <si>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</si>
  <si>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</si>
  <si>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</si>
  <si>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</si>
  <si>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</si>
  <si>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</si>
  <si>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</si>
  <si>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</si>
  <si>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</si>
  <si>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 - espessura de 5 cm</t>
  </si>
  <si>
    <t>4915743</t>
  </si>
  <si>
    <t>Corte e limpeza de áreas gramadas</t>
  </si>
  <si>
    <t>4915768</t>
  </si>
  <si>
    <t>Corte e remoção de árvores</t>
  </si>
  <si>
    <t>4915713</t>
  </si>
  <si>
    <t>Desobstrução de bueiro</t>
  </si>
  <si>
    <t>4915655</t>
  </si>
  <si>
    <t>Fresagem contínua de revestimento asfáltico - espessura de 3 cm</t>
  </si>
  <si>
    <t>4915656</t>
  </si>
  <si>
    <t>Fresagem contínua de revestimento asfáltico - espessura de 4 cm</t>
  </si>
  <si>
    <t>4915657</t>
  </si>
  <si>
    <t>Fresagem contínua de revestimento asfáltico - espessura de 5 cm</t>
  </si>
  <si>
    <t>4915658</t>
  </si>
  <si>
    <t>Fresagem contínua de revestimento asfáltico - espessura de 6 cm</t>
  </si>
  <si>
    <t>4915659</t>
  </si>
  <si>
    <t>Fresagem contínua de revestimento asfáltico - espessura de 7 cm</t>
  </si>
  <si>
    <t>4915660</t>
  </si>
  <si>
    <t>Fresagem contínua de revestimento asfáltico - espessura de 8 cm</t>
  </si>
  <si>
    <t>4915661</t>
  </si>
  <si>
    <t>Fresagem descontínua de revestimento asfáltico - espessura de 3 cm</t>
  </si>
  <si>
    <t>4915662</t>
  </si>
  <si>
    <t>Fresagem descontínua de revestimento asfáltico - espessura de 4 cm</t>
  </si>
  <si>
    <t>4915663</t>
  </si>
  <si>
    <t>Fresagem descontínua de revestimento asfáltico - espessura de 5 cm</t>
  </si>
  <si>
    <t>4915664</t>
  </si>
  <si>
    <t>Fresagem descontínua de revestimento asfáltico - espessura de 6 cm</t>
  </si>
  <si>
    <t>4915665</t>
  </si>
  <si>
    <t>Fresagem descontínua de revestimento asfáltico - espessura de 7 cm</t>
  </si>
  <si>
    <t>4915666</t>
  </si>
  <si>
    <t>Fresagem descontínua de revestimento asfáltico - espessura de 8 cm</t>
  </si>
  <si>
    <t>4915650</t>
  </si>
  <si>
    <t>4915645</t>
  </si>
  <si>
    <t>Injeção de adesivo estrutural à base de resina epóxi de baixa viscosidade para tratamento de fissuras em estruturas de concreto - fornecimento e aplicação mecanizada</t>
  </si>
  <si>
    <t>4915712</t>
  </si>
  <si>
    <t>Limpeza de bueiro</t>
  </si>
  <si>
    <t>4915711</t>
  </si>
  <si>
    <t>Limpeza de descida d'água</t>
  </si>
  <si>
    <t>4915718</t>
  </si>
  <si>
    <t>Limpeza de dispositivos de sinalização viária - placas e delineadores refletivos</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</si>
  <si>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</si>
  <si>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</si>
  <si>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</si>
  <si>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</si>
  <si>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</si>
  <si>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</si>
  <si>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</si>
  <si>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</si>
  <si>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</si>
  <si>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</si>
  <si>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</si>
  <si>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</si>
  <si>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</si>
  <si>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</si>
  <si>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</si>
  <si>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</si>
  <si>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</si>
  <si>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</si>
  <si>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</si>
  <si>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</si>
  <si>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</si>
  <si>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</si>
  <si>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</si>
  <si>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</si>
  <si>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4915507</t>
  </si>
  <si>
    <t>Limpeza e remoção de vegetação entre escamas de concreto com o uso de herbicida em alturas acima de 4 metros</t>
  </si>
  <si>
    <t>4915587</t>
  </si>
  <si>
    <t>Limpeza e remoção de vegetação entre escamas de concreto com o uso de herbicida em alturas de até 4 metros</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</si>
  <si>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</si>
  <si>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</si>
  <si>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</si>
  <si>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</si>
  <si>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</si>
  <si>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</si>
  <si>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</si>
  <si>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</si>
  <si>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4915508</t>
  </si>
  <si>
    <t>Limpeza em superfície de escamas de concreto com escova de aço em alturas acima de 4 metros</t>
  </si>
  <si>
    <t>4915588</t>
  </si>
  <si>
    <t>Limpeza em superfície de escamas de concreto com escova de aço em alturas de até 4 metros</t>
  </si>
  <si>
    <t>4915695</t>
  </si>
  <si>
    <t>Limpeza, serragem e enchimento de fissuras niveladas com abertura entre 0,4 mm e 1,0 mm e profundidade de 25 mm em pavimento de concreto com CAP</t>
  </si>
  <si>
    <t>4915696</t>
  </si>
  <si>
    <t>Limpeza, serragem e enchimento de fissuras niveladas com abertura entre 0,4 mm e 1,0 mm e profundidade de 25 mm em pavimento de concreto com CAP com polímero</t>
  </si>
  <si>
    <t>4915694</t>
  </si>
  <si>
    <t>Limpeza, serragem e enchimento de fissuras niveladas com abertura entre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</si>
  <si>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</si>
  <si>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</si>
  <si>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</si>
  <si>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</si>
  <si>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</si>
  <si>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</si>
  <si>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</si>
  <si>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</si>
  <si>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</si>
  <si>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</si>
  <si>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</si>
  <si>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</si>
  <si>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</si>
  <si>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</si>
  <si>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</si>
  <si>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</si>
  <si>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</si>
  <si>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meio-fio com material arrancado da pista</t>
  </si>
  <si>
    <t>4915618</t>
  </si>
  <si>
    <t>Recomposição de camada granular do pavimento com material de jazida - 100% Proctor modificado</t>
  </si>
  <si>
    <t>4915774</t>
  </si>
  <si>
    <t>Recomposição de erosão em corte ou aterro com material de jazida</t>
  </si>
  <si>
    <t>4915719</t>
  </si>
  <si>
    <t>Recomposição de placa de sinalização</t>
  </si>
  <si>
    <t>4915611</t>
  </si>
  <si>
    <t>Recomposição de revestimento primário com material de jazida - 100% Proctor intermediário</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</si>
  <si>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</si>
  <si>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</si>
  <si>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</si>
  <si>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</si>
  <si>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</si>
  <si>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</si>
  <si>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</si>
  <si>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</si>
  <si>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</si>
  <si>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</si>
  <si>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</si>
  <si>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</si>
  <si>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</si>
  <si>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</si>
  <si>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</si>
  <si>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</si>
  <si>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</si>
  <si>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</si>
  <si>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</si>
  <si>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</si>
  <si>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</si>
  <si>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</si>
  <si>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</si>
  <si>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</si>
  <si>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</si>
  <si>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</si>
  <si>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</si>
  <si>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</si>
  <si>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</si>
  <si>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</si>
  <si>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</si>
  <si>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</si>
  <si>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</si>
  <si>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</si>
  <si>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</si>
  <si>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</si>
  <si>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</si>
  <si>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</si>
  <si>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</si>
  <si>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</si>
  <si>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</si>
  <si>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</si>
  <si>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</si>
  <si>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</si>
  <si>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</si>
  <si>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</si>
  <si>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</si>
  <si>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</si>
  <si>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</si>
  <si>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</si>
  <si>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</si>
  <si>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</si>
  <si>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</si>
  <si>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</si>
  <si>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</si>
  <si>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</si>
  <si>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</si>
  <si>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</si>
  <si>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</si>
  <si>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</si>
  <si>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</si>
  <si>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</si>
  <si>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</si>
  <si>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</si>
  <si>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</si>
  <si>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</si>
  <si>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</si>
  <si>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</si>
  <si>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</si>
  <si>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</si>
  <si>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</si>
  <si>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</si>
  <si>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</si>
  <si>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</si>
  <si>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</si>
  <si>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</si>
  <si>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</si>
  <si>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</si>
  <si>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</si>
  <si>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</si>
  <si>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</si>
  <si>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</si>
  <si>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</si>
  <si>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</si>
  <si>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</si>
  <si>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</si>
  <si>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</si>
  <si>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</si>
  <si>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</si>
  <si>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</si>
  <si>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</si>
  <si>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</si>
  <si>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</si>
  <si>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</si>
  <si>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</si>
  <si>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</si>
  <si>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</si>
  <si>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</si>
  <si>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</si>
  <si>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4915740</t>
  </si>
  <si>
    <t>Roçada manual</t>
  </si>
  <si>
    <t>4915741</t>
  </si>
  <si>
    <t>Roçada manual de capim colonião</t>
  </si>
  <si>
    <t>4915775</t>
  </si>
  <si>
    <t>Roçada mecanizada com roçadeira articulada</t>
  </si>
  <si>
    <t>4915742</t>
  </si>
  <si>
    <t>Roçada mecanizada com roçadeira de arraste</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</si>
  <si>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</si>
  <si>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</si>
  <si>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</si>
  <si>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</si>
  <si>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</si>
  <si>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</si>
  <si>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</si>
  <si>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</si>
  <si>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</si>
  <si>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</si>
  <si>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</si>
  <si>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</si>
  <si>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</si>
  <si>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</si>
  <si>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</si>
  <si>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</si>
  <si>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</si>
  <si>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</si>
  <si>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</si>
  <si>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Tapa buraco com pintura de ligação - demolição com serra corta piso</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</si>
  <si>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</si>
  <si>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</si>
  <si>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</si>
  <si>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</si>
  <si>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</si>
  <si>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</si>
  <si>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</si>
  <si>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</si>
  <si>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</si>
  <si>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</si>
  <si>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</si>
  <si>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</si>
  <si>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</si>
  <si>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</si>
  <si>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</si>
  <si>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</si>
  <si>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</si>
  <si>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</si>
  <si>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</si>
  <si>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5213343</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</si>
  <si>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</si>
  <si>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</si>
  <si>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</si>
  <si>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</si>
  <si>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</si>
  <si>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</si>
  <si>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</si>
  <si>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</si>
  <si>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</si>
  <si>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</si>
  <si>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</si>
  <si>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</si>
  <si>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</si>
  <si>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</si>
  <si>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</si>
  <si>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</si>
  <si>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</si>
  <si>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</si>
  <si>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</si>
  <si>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</si>
  <si>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5219544</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</si>
  <si>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</si>
  <si>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</si>
  <si>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</si>
  <si>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</si>
  <si>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</si>
  <si>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</si>
  <si>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</si>
  <si>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</si>
  <si>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</si>
  <si>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5213835</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</si>
  <si>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</si>
  <si>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</si>
  <si>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</si>
  <si>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</si>
  <si>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</si>
  <si>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</si>
  <si>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</si>
  <si>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</si>
  <si>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</si>
  <si>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</si>
  <si>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</si>
  <si>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</si>
  <si>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</si>
  <si>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</si>
  <si>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</si>
  <si>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</si>
  <si>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</si>
  <si>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</si>
  <si>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</si>
  <si>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</si>
  <si>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</si>
  <si>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</si>
  <si>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</si>
  <si>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</si>
  <si>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</si>
  <si>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</si>
  <si>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</si>
  <si>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</si>
  <si>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</si>
  <si>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</si>
  <si>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</si>
  <si>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</si>
  <si>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</si>
  <si>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</si>
  <si>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</si>
  <si>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</si>
  <si>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</si>
  <si>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</si>
  <si>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</si>
  <si>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</si>
  <si>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</si>
  <si>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</si>
  <si>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</si>
  <si>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</si>
  <si>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</si>
  <si>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</si>
  <si>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</si>
  <si>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</si>
  <si>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</si>
  <si>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</si>
  <si>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</si>
  <si>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</si>
  <si>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</si>
  <si>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</si>
  <si>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</si>
  <si>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</si>
  <si>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</si>
  <si>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</si>
  <si>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</si>
  <si>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</si>
  <si>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</si>
  <si>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</si>
  <si>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</si>
  <si>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</si>
  <si>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</si>
  <si>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</si>
  <si>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</si>
  <si>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</si>
  <si>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</si>
  <si>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</si>
  <si>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</si>
  <si>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</si>
  <si>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</si>
  <si>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</si>
  <si>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</si>
  <si>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</si>
  <si>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</si>
  <si>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</si>
  <si>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</si>
  <si>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</si>
  <si>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</si>
  <si>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</si>
  <si>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</si>
  <si>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</si>
  <si>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</si>
  <si>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</si>
  <si>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</si>
  <si>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</si>
  <si>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</si>
  <si>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</si>
  <si>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</si>
  <si>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</si>
  <si>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</si>
  <si>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</si>
  <si>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</si>
  <si>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</si>
  <si>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</si>
  <si>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</si>
  <si>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</si>
  <si>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</si>
  <si>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</si>
  <si>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</si>
  <si>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5213469</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</si>
  <si>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</si>
  <si>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</si>
  <si>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</si>
  <si>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</si>
  <si>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</si>
  <si>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5212560</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</si>
  <si>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</si>
  <si>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</si>
  <si>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</si>
  <si>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</si>
  <si>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</si>
  <si>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</si>
  <si>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</si>
  <si>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</si>
  <si>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</si>
  <si>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</si>
  <si>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</si>
  <si>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</si>
  <si>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</si>
  <si>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</si>
  <si>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</si>
  <si>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</si>
  <si>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</si>
  <si>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</si>
  <si>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</si>
  <si>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</si>
  <si>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</si>
  <si>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</si>
  <si>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</si>
  <si>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</si>
  <si>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</si>
  <si>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</si>
  <si>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</si>
  <si>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</si>
  <si>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</si>
  <si>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</si>
  <si>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</si>
  <si>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</si>
  <si>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</si>
  <si>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</si>
  <si>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</si>
  <si>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</si>
  <si>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</si>
  <si>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</si>
  <si>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</si>
  <si>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</si>
  <si>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</si>
  <si>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</si>
  <si>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</si>
  <si>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</si>
  <si>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</si>
  <si>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</si>
  <si>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</si>
  <si>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</si>
  <si>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</si>
  <si>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</si>
  <si>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</si>
  <si>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</si>
  <si>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</si>
  <si>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</si>
  <si>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</si>
  <si>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</si>
  <si>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</si>
  <si>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</si>
  <si>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</si>
  <si>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</si>
  <si>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</si>
  <si>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</si>
  <si>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</si>
  <si>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</si>
  <si>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</si>
  <si>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</si>
  <si>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</si>
  <si>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</si>
  <si>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</si>
  <si>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</si>
  <si>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</si>
  <si>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</si>
  <si>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</si>
  <si>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</si>
  <si>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</si>
  <si>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</si>
  <si>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</si>
  <si>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</si>
  <si>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</si>
  <si>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</si>
  <si>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</si>
  <si>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</si>
  <si>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</si>
  <si>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</si>
  <si>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</si>
  <si>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</si>
  <si>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</si>
  <si>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</si>
  <si>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</si>
  <si>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</si>
  <si>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</si>
  <si>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</si>
  <si>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</si>
  <si>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</si>
  <si>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</si>
  <si>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</si>
  <si>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</si>
  <si>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</si>
  <si>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</si>
  <si>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</si>
  <si>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</si>
  <si>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</si>
  <si>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</si>
  <si>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</si>
  <si>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</si>
  <si>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</si>
  <si>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</si>
  <si>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</si>
  <si>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</si>
  <si>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</si>
  <si>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</si>
  <si>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</si>
  <si>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</si>
  <si>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</si>
  <si>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</si>
  <si>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</si>
  <si>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</si>
  <si>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</si>
  <si>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</si>
  <si>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</si>
  <si>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</si>
  <si>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</si>
  <si>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</si>
  <si>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</si>
  <si>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</si>
  <si>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</si>
  <si>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</si>
  <si>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</si>
  <si>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</si>
  <si>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</si>
  <si>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</si>
  <si>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</si>
  <si>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</si>
  <si>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</si>
  <si>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</si>
  <si>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</si>
  <si>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</si>
  <si>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</si>
  <si>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</si>
  <si>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</si>
  <si>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</si>
  <si>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</si>
  <si>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</si>
  <si>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</si>
  <si>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</si>
  <si>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</si>
  <si>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</si>
  <si>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</si>
  <si>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</si>
  <si>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</si>
  <si>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</si>
  <si>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</si>
  <si>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</si>
  <si>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</si>
  <si>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</si>
  <si>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</si>
  <si>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</si>
  <si>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</si>
  <si>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</si>
  <si>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</si>
  <si>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</si>
  <si>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</si>
  <si>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</si>
  <si>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</si>
  <si>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</si>
  <si>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</si>
  <si>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</si>
  <si>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</si>
  <si>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</si>
  <si>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</si>
  <si>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</si>
  <si>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</si>
  <si>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</si>
  <si>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</si>
  <si>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</si>
  <si>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</si>
  <si>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</si>
  <si>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</si>
  <si>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</si>
  <si>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</si>
  <si>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</si>
  <si>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</si>
  <si>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</si>
  <si>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</si>
  <si>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</si>
  <si>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</si>
  <si>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</si>
  <si>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</si>
  <si>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</si>
  <si>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</si>
  <si>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</si>
  <si>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</si>
  <si>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</si>
  <si>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</si>
  <si>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</si>
  <si>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</si>
  <si>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</si>
  <si>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5213567</t>
  </si>
  <si>
    <t>Placa em alumínio composto de 3 mm, modulada, aérea, com película retrorrefletiva tipo X + SI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</si>
  <si>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</si>
  <si>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</si>
  <si>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</si>
  <si>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</si>
  <si>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</si>
  <si>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</si>
  <si>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5213568</t>
  </si>
  <si>
    <t>Placa em alumínio composto, espessura de 3,0 mm, modulada, aérea - película retrorrefletiva tipo X + SI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</si>
  <si>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</si>
  <si>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</si>
  <si>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</si>
  <si>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</si>
  <si>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</si>
  <si>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</si>
  <si>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</si>
  <si>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</si>
  <si>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</si>
  <si>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</si>
  <si>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</si>
  <si>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</si>
  <si>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</si>
  <si>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</si>
  <si>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</si>
  <si>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</si>
  <si>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</si>
  <si>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</si>
  <si>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</si>
  <si>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</si>
  <si>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</si>
  <si>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</si>
  <si>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</si>
  <si>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</si>
  <si>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</si>
  <si>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</si>
  <si>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</si>
  <si>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</si>
  <si>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</si>
  <si>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</si>
  <si>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</si>
  <si>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</si>
  <si>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</si>
  <si>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</si>
  <si>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</si>
  <si>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</si>
  <si>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</si>
  <si>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</si>
  <si>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</si>
  <si>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</si>
  <si>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</si>
  <si>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</si>
  <si>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</si>
  <si>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</si>
  <si>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</si>
  <si>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</si>
  <si>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</si>
  <si>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</si>
  <si>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</si>
  <si>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</si>
  <si>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</si>
  <si>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</si>
  <si>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</si>
  <si>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</si>
  <si>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</si>
  <si>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</si>
  <si>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</si>
  <si>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</si>
  <si>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</si>
  <si>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</si>
  <si>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</si>
  <si>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</si>
  <si>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</si>
  <si>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</si>
  <si>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</si>
  <si>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</si>
  <si>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</si>
  <si>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</si>
  <si>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</si>
  <si>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</si>
  <si>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</si>
  <si>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</si>
  <si>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</si>
  <si>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</si>
  <si>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</si>
  <si>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</si>
  <si>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</si>
  <si>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</si>
  <si>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</si>
  <si>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</si>
  <si>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</si>
  <si>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</si>
  <si>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</si>
  <si>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</si>
  <si>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</si>
  <si>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</si>
  <si>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</si>
  <si>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</si>
  <si>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</si>
  <si>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</si>
  <si>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</si>
  <si>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</si>
  <si>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</si>
  <si>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</si>
  <si>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</si>
  <si>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</si>
  <si>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</si>
  <si>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</si>
  <si>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</si>
  <si>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</si>
  <si>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</si>
  <si>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</si>
  <si>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</si>
  <si>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</si>
  <si>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</si>
  <si>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Remoção de sinalização horizontal por fresagem</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</si>
  <si>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</si>
  <si>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</si>
  <si>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</si>
  <si>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</si>
  <si>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</si>
  <si>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</si>
  <si>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</si>
  <si>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</si>
  <si>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</si>
  <si>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</si>
  <si>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</si>
  <si>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</si>
  <si>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</si>
  <si>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</si>
  <si>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</si>
  <si>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</si>
  <si>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</si>
  <si>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</si>
  <si>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</si>
  <si>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</si>
  <si>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</si>
  <si>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</si>
  <si>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</si>
  <si>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</si>
  <si>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</si>
  <si>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</si>
  <si>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</si>
  <si>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</si>
  <si>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</si>
  <si>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</si>
  <si>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</si>
  <si>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</si>
  <si>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</si>
  <si>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</si>
  <si>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</si>
  <si>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</si>
  <si>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</si>
  <si>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</si>
  <si>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</si>
  <si>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</si>
  <si>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</si>
  <si>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</si>
  <si>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</si>
  <si>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</si>
  <si>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</si>
  <si>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</si>
  <si>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</si>
  <si>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</si>
  <si>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</si>
  <si>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</si>
  <si>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</si>
  <si>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</si>
  <si>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</si>
  <si>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</si>
  <si>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</si>
  <si>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</si>
  <si>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</si>
  <si>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</si>
  <si>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</si>
  <si>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</si>
  <si>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</si>
  <si>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</si>
  <si>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</si>
  <si>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</si>
  <si>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</si>
  <si>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</si>
  <si>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</si>
  <si>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</si>
  <si>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</si>
  <si>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</si>
  <si>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</si>
  <si>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</si>
  <si>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</si>
  <si>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</si>
  <si>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</si>
  <si>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</si>
  <si>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</si>
  <si>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</si>
  <si>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</si>
  <si>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</si>
  <si>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</si>
  <si>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</si>
  <si>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</si>
  <si>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</si>
  <si>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</si>
  <si>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</si>
  <si>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</si>
  <si>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</si>
  <si>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</si>
  <si>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</si>
  <si>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</si>
  <si>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</si>
  <si>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</si>
  <si>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</si>
  <si>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</si>
  <si>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</si>
  <si>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</si>
  <si>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</si>
  <si>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</si>
  <si>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</si>
  <si>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</si>
  <si>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</si>
  <si>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</si>
  <si>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</si>
  <si>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</si>
  <si>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</si>
  <si>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</si>
  <si>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</si>
  <si>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</si>
  <si>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</si>
  <si>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</si>
  <si>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</si>
  <si>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</si>
  <si>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</si>
  <si>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</si>
  <si>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</si>
  <si>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</si>
  <si>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</si>
  <si>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</si>
  <si>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</si>
  <si>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</si>
  <si>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</si>
  <si>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</si>
  <si>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</si>
  <si>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</si>
  <si>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</si>
  <si>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</si>
  <si>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</si>
  <si>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</si>
  <si>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</si>
  <si>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</si>
  <si>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</si>
  <si>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</si>
  <si>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</si>
  <si>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</si>
  <si>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</si>
  <si>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</si>
  <si>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</si>
  <si>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</si>
  <si>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</si>
  <si>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</si>
  <si>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</si>
  <si>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</si>
  <si>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</si>
  <si>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</si>
  <si>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</si>
  <si>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</si>
  <si>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</si>
  <si>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</si>
  <si>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</si>
  <si>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</si>
  <si>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</si>
  <si>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</si>
  <si>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</si>
  <si>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</si>
  <si>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</si>
  <si>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</si>
  <si>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</si>
  <si>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</si>
  <si>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</si>
  <si>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</si>
  <si>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</si>
  <si>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</si>
  <si>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</si>
  <si>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</si>
  <si>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</si>
  <si>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</si>
  <si>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</si>
  <si>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</si>
  <si>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</si>
  <si>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</si>
  <si>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Tachão refletivo em resina sintética - bidirecional - fornecimento e colocação</t>
  </si>
  <si>
    <t>5219644</t>
  </si>
  <si>
    <t>Tachão refletivo em resina sintética - monodirecional - fornecimento e colocação</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</si>
  <si>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</si>
  <si>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</si>
  <si>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</si>
  <si>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</si>
  <si>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</si>
  <si>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</si>
  <si>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</si>
  <si>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</si>
  <si>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</si>
  <si>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</si>
  <si>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</si>
  <si>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</si>
  <si>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</si>
  <si>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</si>
  <si>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</si>
  <si>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</si>
  <si>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</si>
  <si>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</si>
  <si>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</si>
  <si>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</si>
  <si>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</si>
  <si>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</si>
  <si>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</si>
  <si>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</si>
  <si>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</si>
  <si>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</si>
  <si>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</si>
  <si>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</si>
  <si>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</si>
  <si>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</si>
  <si>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</si>
  <si>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</si>
  <si>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</si>
  <si>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</si>
  <si>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</si>
  <si>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</si>
  <si>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</si>
  <si>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</si>
  <si>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</si>
  <si>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</si>
  <si>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</si>
  <si>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</si>
  <si>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</si>
  <si>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</si>
  <si>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</si>
  <si>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</si>
  <si>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</si>
  <si>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</si>
  <si>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</si>
  <si>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</si>
  <si>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</si>
  <si>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</si>
  <si>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</si>
  <si>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</si>
  <si>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</si>
  <si>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</si>
  <si>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</si>
  <si>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</si>
  <si>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</si>
  <si>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</si>
  <si>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</si>
  <si>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</si>
  <si>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</si>
  <si>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</si>
  <si>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</si>
  <si>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</si>
  <si>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</si>
  <si>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</si>
  <si>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</si>
  <si>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</si>
  <si>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</si>
  <si>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</si>
  <si>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</si>
  <si>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</si>
  <si>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</si>
  <si>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</si>
  <si>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</si>
  <si>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</si>
  <si>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</si>
  <si>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</si>
  <si>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</si>
  <si>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</si>
  <si>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</si>
  <si>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</si>
  <si>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</si>
  <si>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</si>
  <si>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</si>
  <si>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</si>
  <si>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</si>
  <si>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</si>
  <si>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</si>
  <si>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</si>
  <si>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</si>
  <si>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</si>
  <si>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</si>
  <si>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</si>
  <si>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</si>
  <si>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</si>
  <si>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</si>
  <si>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</si>
  <si>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</si>
  <si>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</si>
  <si>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</si>
  <si>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</si>
  <si>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</si>
  <si>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</si>
  <si>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</si>
  <si>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</si>
  <si>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</si>
  <si>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</si>
  <si>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</si>
  <si>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</si>
  <si>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</si>
  <si>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</si>
  <si>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</si>
  <si>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</si>
  <si>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</si>
  <si>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</si>
  <si>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</si>
  <si>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</si>
  <si>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</si>
  <si>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</si>
  <si>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</si>
  <si>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</si>
  <si>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</si>
  <si>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</si>
  <si>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</si>
  <si>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</si>
  <si>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</si>
  <si>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</si>
  <si>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</si>
  <si>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</si>
  <si>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</si>
  <si>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</si>
  <si>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</si>
  <si>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</si>
  <si>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</si>
  <si>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</si>
  <si>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</si>
  <si>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</si>
  <si>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</si>
  <si>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</si>
  <si>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</si>
  <si>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</si>
  <si>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</si>
  <si>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</si>
  <si>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</si>
  <si>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</si>
  <si>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</si>
  <si>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</si>
  <si>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</si>
  <si>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</si>
  <si>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</si>
  <si>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</si>
  <si>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</si>
  <si>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de 35 µm</t>
  </si>
  <si>
    <t>5300994</t>
  </si>
  <si>
    <t>Pintura com esmalte poliuretano de dois componentes em chapa metálica com pistola a ar comprimido, uma demão, espessura de 35 µm</t>
  </si>
  <si>
    <t>5300993</t>
  </si>
  <si>
    <t>Pintura com fundo fosfatizante,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</si>
  <si>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</si>
  <si>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</si>
  <si>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</si>
  <si>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</si>
  <si>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</si>
  <si>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</si>
  <si>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</si>
  <si>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</si>
  <si>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</si>
  <si>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</si>
  <si>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</si>
  <si>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</si>
  <si>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</si>
  <si>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</si>
  <si>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</si>
  <si>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</si>
  <si>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</si>
  <si>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</si>
  <si>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</si>
  <si>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</si>
  <si>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</si>
  <si>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</si>
  <si>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</si>
  <si>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</si>
  <si>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</si>
  <si>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</si>
  <si>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</si>
  <si>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</si>
  <si>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</si>
  <si>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</si>
  <si>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</si>
  <si>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</si>
  <si>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</si>
  <si>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</si>
  <si>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</si>
  <si>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</si>
  <si>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5405977</t>
  </si>
  <si>
    <t>Aterro compactado em solo reforçado com fita metálica galvanizada - taxa 1,65 kg/m³ - material de jazida</t>
  </si>
  <si>
    <t>5406044</t>
  </si>
  <si>
    <t>Aterro compactado em solo reforçado com fita metálica galvanizada - taxa 12,40 kg/m³ - material de jazida</t>
  </si>
  <si>
    <t>5406045</t>
  </si>
  <si>
    <t>Aterro compactado em solo reforçado com fita metálica galvanizada - taxa 13,23 kg/m³ - material de jazida</t>
  </si>
  <si>
    <t>5406046</t>
  </si>
  <si>
    <t>Aterro compactado em solo reforçado com fita metálica galvanizada - taxa 14,88 kg/m³ - material de jazida</t>
  </si>
  <si>
    <t>5406047</t>
  </si>
  <si>
    <t>Aterro compactado em solo reforçado com fita metálica galvanizada - taxa 19,84 kg/m³ - material de jazida</t>
  </si>
  <si>
    <t>5405978</t>
  </si>
  <si>
    <t>Aterro compactado em solo reforçado com fita metálica galvanizada - taxa 3,31 kg/m³ - material de jazida</t>
  </si>
  <si>
    <t>5405982</t>
  </si>
  <si>
    <t>Aterro compactado em solo reforçado com fita metálica galvanizada - taxa 4,13 kg/m³ - material de jazida</t>
  </si>
  <si>
    <t>5405983</t>
  </si>
  <si>
    <t>Aterro compactado em solo reforçado com fita metálica galvanizada - taxa 4,96 kg/m³ - material de jazida</t>
  </si>
  <si>
    <t>5405984</t>
  </si>
  <si>
    <t>Aterro compactado em solo reforçado com fita metálica galvanizada - taxa 6,61 kg/m³ - material de jazida</t>
  </si>
  <si>
    <t>5405985</t>
  </si>
  <si>
    <t>Aterro compactado em solo reforçado com fita metálica galvanizada - taxa 8,27 kg/m³ - material de jazida</t>
  </si>
  <si>
    <t>5406043</t>
  </si>
  <si>
    <t>Aterro compactado em solo reforçado com fita metálica galvanizada - taxa 9,92 kg/m³ - material de jazida</t>
  </si>
  <si>
    <t>5405975</t>
  </si>
  <si>
    <t>Escoramento da primeira linha de escamas de concreto armado em solo reforçado com fita metálica – utilização de 3 vezes - confecção, instalação e retirada</t>
  </si>
  <si>
    <t>5405970</t>
  </si>
  <si>
    <t>Fabricação de escama de concreto armado para solo reforçado com fita metálica - 2 a 5 ligações - areia e brita comerciais</t>
  </si>
  <si>
    <t>5405972</t>
  </si>
  <si>
    <t>Fabricação de escama de concreto armado para solo reforçado com fita metálica - 2 a 5 ligações - areia extraída e brita produzida</t>
  </si>
  <si>
    <t>5405971</t>
  </si>
  <si>
    <t>Fabricação de escama de concreto armado para solo reforçado com fita metálica - 6 a 8 ligações - areia e brita comerciais</t>
  </si>
  <si>
    <t>5405973</t>
  </si>
  <si>
    <t>Fabricação de escama de concreto armado para solo reforçado com fita metálica - 6 a 8 ligações - areia extraída e brita produzida</t>
  </si>
  <si>
    <t>5405986</t>
  </si>
  <si>
    <t>Moldes metálicos para escama de concreto armado para solo reforçado com fita metálica - formato cruciforme de 1,50 x 1,50 m - utilização de 100 vezes</t>
  </si>
  <si>
    <t>5405976</t>
  </si>
  <si>
    <t>Montagem das escamas de concreto armado em solo reforçado com fita metálica</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</si>
  <si>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</si>
  <si>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</si>
  <si>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</si>
  <si>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</si>
  <si>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</si>
  <si>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</si>
  <si>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</si>
  <si>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</si>
  <si>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</si>
  <si>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</si>
  <si>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</si>
  <si>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</si>
  <si>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</si>
  <si>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</si>
  <si>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</si>
  <si>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</si>
  <si>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</si>
  <si>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</si>
  <si>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</si>
  <si>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</si>
  <si>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</si>
  <si>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</si>
  <si>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</si>
  <si>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</si>
  <si>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</si>
  <si>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</si>
  <si>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</si>
  <si>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</si>
  <si>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</si>
  <si>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</si>
  <si>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</si>
  <si>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</si>
  <si>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</si>
  <si>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</si>
  <si>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</si>
  <si>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</si>
  <si>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</si>
  <si>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</si>
  <si>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</si>
  <si>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</si>
  <si>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</si>
  <si>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</si>
  <si>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</si>
  <si>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Travamento e nivelamento de escama de concreto armado em solo reforçado com fita metálica</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</si>
  <si>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</si>
  <si>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</si>
  <si>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</si>
  <si>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</si>
  <si>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</si>
  <si>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</si>
  <si>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</si>
  <si>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</si>
  <si>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</si>
  <si>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</si>
  <si>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</si>
  <si>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</si>
  <si>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</si>
  <si>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e limpeza de área com árvores de diâmetro até 0,15 m</t>
  </si>
  <si>
    <t>5500991</t>
  </si>
  <si>
    <t>Desmonte de blocos de rocha com martelete pneumático</t>
  </si>
  <si>
    <t>5515739</t>
  </si>
  <si>
    <t>Desmonte de matacões ou bloco de rocha por meio de explosivos</t>
  </si>
  <si>
    <t>5505766</t>
  </si>
  <si>
    <t>Desmonte de material de 3ª categoria a frio com argamassa expansiva a céu aberto</t>
  </si>
  <si>
    <t>5501701</t>
  </si>
  <si>
    <t>Destocamento de árvores com diâmetro de 0,15 a 0,30 m</t>
  </si>
  <si>
    <t>5501702</t>
  </si>
  <si>
    <t>Destocamento de árvores com diâmetro maior que 0,30 m</t>
  </si>
  <si>
    <t>5502972</t>
  </si>
  <si>
    <t>Escavação de vala em material de 3ª categoria - resistência à compressão acima de 110 MPa - com escavadeira e rompedor hidráulico 1.700 kg</t>
  </si>
  <si>
    <t>5502968</t>
  </si>
  <si>
    <t>Escavação de vala em material de 3ª categoria - resistência à compressão até 50 MPa - com escavadeira e rompedor hidráulico 1.700 kg</t>
  </si>
  <si>
    <t>5502969</t>
  </si>
  <si>
    <t>Escavação de vala em material de 3ª categoria - resistência à compressão de 50 a 70 MPa - com escavadeira e rompedor hidráulico 1.700 kg</t>
  </si>
  <si>
    <t>5502970</t>
  </si>
  <si>
    <t>Escavação de vala em material de 3ª categoria - resistência à compressão de 70 a 90 MPa - com escavadeira e rompedor hidráulico 1.700 kg</t>
  </si>
  <si>
    <t>5502971</t>
  </si>
  <si>
    <t>Escavação de vala em material de 3ª categoria - resistência à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</si>
  <si>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</si>
  <si>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</si>
  <si>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</si>
  <si>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</si>
  <si>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</si>
  <si>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à compressão acima de 110 MPa - com escavadeira e rompedor hidráulico 1.700 kg</t>
  </si>
  <si>
    <t>5502963</t>
  </si>
  <si>
    <t>Escavação em material de 3ª categoria - resistência à compressão até 50 MPa - com escavadeira e rompedor hidráulico 1.700 kg</t>
  </si>
  <si>
    <t>5502964</t>
  </si>
  <si>
    <t>Escavação em material de 3ª categoria - resistência à compressão de 50 a 70 MPa - com escavadeira e rompedor hidráulico 1.700 kg</t>
  </si>
  <si>
    <t>5502965</t>
  </si>
  <si>
    <t>Escavação em material de 3ª categoria - resistência à compressão de 70 a 90 MPa - com escavadeira e rompedor hidráulico 1.700 kg</t>
  </si>
  <si>
    <t>5502966</t>
  </si>
  <si>
    <t>Escavação em material de 3ª categoria - resistência à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</si>
  <si>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</si>
  <si>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</si>
  <si>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</si>
  <si>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</si>
  <si>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</si>
  <si>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</si>
  <si>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</si>
  <si>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</si>
  <si>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</si>
  <si>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</si>
  <si>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</si>
  <si>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</si>
  <si>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</si>
  <si>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</si>
  <si>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</si>
  <si>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</si>
  <si>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</si>
  <si>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</si>
  <si>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</si>
  <si>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</si>
  <si>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</si>
  <si>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</si>
  <si>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</si>
  <si>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</si>
  <si>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</si>
  <si>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</si>
  <si>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</si>
  <si>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</si>
  <si>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</si>
  <si>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</si>
  <si>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</si>
  <si>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</si>
  <si>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</si>
  <si>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</si>
  <si>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</si>
  <si>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</si>
  <si>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</si>
  <si>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</si>
  <si>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</si>
  <si>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</si>
  <si>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</si>
  <si>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</si>
  <si>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</si>
  <si>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</si>
  <si>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</si>
  <si>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</si>
  <si>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</si>
  <si>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</si>
  <si>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</si>
  <si>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</si>
  <si>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</si>
  <si>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</si>
  <si>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</si>
  <si>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</si>
  <si>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</si>
  <si>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</si>
  <si>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</si>
  <si>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</si>
  <si>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</si>
  <si>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</si>
  <si>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</si>
  <si>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</si>
  <si>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</si>
  <si>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</si>
  <si>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</si>
  <si>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</si>
  <si>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</si>
  <si>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</si>
  <si>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</si>
  <si>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</si>
  <si>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</si>
  <si>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</si>
  <si>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</si>
  <si>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</si>
  <si>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</si>
  <si>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</si>
  <si>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</si>
  <si>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</si>
  <si>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</si>
  <si>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</si>
  <si>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</si>
  <si>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</si>
  <si>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</si>
  <si>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</si>
  <si>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</si>
  <si>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</si>
  <si>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</si>
  <si>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</si>
  <si>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</si>
  <si>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</si>
  <si>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</si>
  <si>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</si>
  <si>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</si>
  <si>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</si>
  <si>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</si>
  <si>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</si>
  <si>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</si>
  <si>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</si>
  <si>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</si>
  <si>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</si>
  <si>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</si>
  <si>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</si>
  <si>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</si>
  <si>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</si>
  <si>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</si>
  <si>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</si>
  <si>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</si>
  <si>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</si>
  <si>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</si>
  <si>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</si>
  <si>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</si>
  <si>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</si>
  <si>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</si>
  <si>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</si>
  <si>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</si>
  <si>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</si>
  <si>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</si>
  <si>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</si>
  <si>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</si>
  <si>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</si>
  <si>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</si>
  <si>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</si>
  <si>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</si>
  <si>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</si>
  <si>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</si>
  <si>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</si>
  <si>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</si>
  <si>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</si>
  <si>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</si>
  <si>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</si>
  <si>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</si>
  <si>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</si>
  <si>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</si>
  <si>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</si>
  <si>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</si>
  <si>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</si>
  <si>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</si>
  <si>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</si>
  <si>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</si>
  <si>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</si>
  <si>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</si>
  <si>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</si>
  <si>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</si>
  <si>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</si>
  <si>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</si>
  <si>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</si>
  <si>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</si>
  <si>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</si>
  <si>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</si>
  <si>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</si>
  <si>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</si>
  <si>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</si>
  <si>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</si>
  <si>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</si>
  <si>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</si>
  <si>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</si>
  <si>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</si>
  <si>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</si>
  <si>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</si>
  <si>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</si>
  <si>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</si>
  <si>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</si>
  <si>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</si>
  <si>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</si>
  <si>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</si>
  <si>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</si>
  <si>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</si>
  <si>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</si>
  <si>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</si>
  <si>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</si>
  <si>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</si>
  <si>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</si>
  <si>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</si>
  <si>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</si>
  <si>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</si>
  <si>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</si>
  <si>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</si>
  <si>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</si>
  <si>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</si>
  <si>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</si>
  <si>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</si>
  <si>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</si>
  <si>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</si>
  <si>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</si>
  <si>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</si>
  <si>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</si>
  <si>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</si>
  <si>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</si>
  <si>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</si>
  <si>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</si>
  <si>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</si>
  <si>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</si>
  <si>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</si>
  <si>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</si>
  <si>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</si>
  <si>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</si>
  <si>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</si>
  <si>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</si>
  <si>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</si>
  <si>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</si>
  <si>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</si>
  <si>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</si>
  <si>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</si>
  <si>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</si>
  <si>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</si>
  <si>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</si>
  <si>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</si>
  <si>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</si>
  <si>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</si>
  <si>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</si>
  <si>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</si>
  <si>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</si>
  <si>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</si>
  <si>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</si>
  <si>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</si>
  <si>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</si>
  <si>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</si>
  <si>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</si>
  <si>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</si>
  <si>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</si>
  <si>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</si>
  <si>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</si>
  <si>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</si>
  <si>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</si>
  <si>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</si>
  <si>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</si>
  <si>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</si>
  <si>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</si>
  <si>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</si>
  <si>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</si>
  <si>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</si>
  <si>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</si>
  <si>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</si>
  <si>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</si>
  <si>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</si>
  <si>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</si>
  <si>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</si>
  <si>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</si>
  <si>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</si>
  <si>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</si>
  <si>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</si>
  <si>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</si>
  <si>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</si>
  <si>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</si>
  <si>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</si>
  <si>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</si>
  <si>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</si>
  <si>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</si>
  <si>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</si>
  <si>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</si>
  <si>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</si>
  <si>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</si>
  <si>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</si>
  <si>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</si>
  <si>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</si>
  <si>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</si>
  <si>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</si>
  <si>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</si>
  <si>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</si>
  <si>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</si>
  <si>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</si>
  <si>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</si>
  <si>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</si>
  <si>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</si>
  <si>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</si>
  <si>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</si>
  <si>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</si>
  <si>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</si>
  <si>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</si>
  <si>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</si>
  <si>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</si>
  <si>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</si>
  <si>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</si>
  <si>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</si>
  <si>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</si>
  <si>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</si>
  <si>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</si>
  <si>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</si>
  <si>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</si>
  <si>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</si>
  <si>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</si>
  <si>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</si>
  <si>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</si>
  <si>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</si>
  <si>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</si>
  <si>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</si>
  <si>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</si>
  <si>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</si>
  <si>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</si>
  <si>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</si>
  <si>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</si>
  <si>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</si>
  <si>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</si>
  <si>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</si>
  <si>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</si>
  <si>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</si>
  <si>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</si>
  <si>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</si>
  <si>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</si>
  <si>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</si>
  <si>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</si>
  <si>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</si>
  <si>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</si>
  <si>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</si>
  <si>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</si>
  <si>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</si>
  <si>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</si>
  <si>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</si>
  <si>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</si>
  <si>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</si>
  <si>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</si>
  <si>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</si>
  <si>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</si>
  <si>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</si>
  <si>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</si>
  <si>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</si>
  <si>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</si>
  <si>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</si>
  <si>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</si>
  <si>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</si>
  <si>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</si>
  <si>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</si>
  <si>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</si>
  <si>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</si>
  <si>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</si>
  <si>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</si>
  <si>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</si>
  <si>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</si>
  <si>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</si>
  <si>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</si>
  <si>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</si>
  <si>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</si>
  <si>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</si>
  <si>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</si>
  <si>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</si>
  <si>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</si>
  <si>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</si>
  <si>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</si>
  <si>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</si>
  <si>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</si>
  <si>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</si>
  <si>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</si>
  <si>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</si>
  <si>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</si>
  <si>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</si>
  <si>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</si>
  <si>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</si>
  <si>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</si>
  <si>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</si>
  <si>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</si>
  <si>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</si>
  <si>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</si>
  <si>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</si>
  <si>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</si>
  <si>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</si>
  <si>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</si>
  <si>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</si>
  <si>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</si>
  <si>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</si>
  <si>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</si>
  <si>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</si>
  <si>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</si>
  <si>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</si>
  <si>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</si>
  <si>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</si>
  <si>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</si>
  <si>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</si>
  <si>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</si>
  <si>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</si>
  <si>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</si>
  <si>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</si>
  <si>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</si>
  <si>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</si>
  <si>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</si>
  <si>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</si>
  <si>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</si>
  <si>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</si>
  <si>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</si>
  <si>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</si>
  <si>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</si>
  <si>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</si>
  <si>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</si>
  <si>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</si>
  <si>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</si>
  <si>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</si>
  <si>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</si>
  <si>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</si>
  <si>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</si>
  <si>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</si>
  <si>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</si>
  <si>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</si>
  <si>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</si>
  <si>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</si>
  <si>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</si>
  <si>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</si>
  <si>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</si>
  <si>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</si>
  <si>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</si>
  <si>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</si>
  <si>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</si>
  <si>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</si>
  <si>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</si>
  <si>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</si>
  <si>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</si>
  <si>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</si>
  <si>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</si>
  <si>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</si>
  <si>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</si>
  <si>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</si>
  <si>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</si>
  <si>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</si>
  <si>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</si>
  <si>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</si>
  <si>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</si>
  <si>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</si>
  <si>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</si>
  <si>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</si>
  <si>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</si>
  <si>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</si>
  <si>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</si>
  <si>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</si>
  <si>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</si>
  <si>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</si>
  <si>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</si>
  <si>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</si>
  <si>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</si>
  <si>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</si>
  <si>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</si>
  <si>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</si>
  <si>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</si>
  <si>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</si>
  <si>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</si>
  <si>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</si>
  <si>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</si>
  <si>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</si>
  <si>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</si>
  <si>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</si>
  <si>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</si>
  <si>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</si>
  <si>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</si>
  <si>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</si>
  <si>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</si>
  <si>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</si>
  <si>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</si>
  <si>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</si>
  <si>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</si>
  <si>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</si>
  <si>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</si>
  <si>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</si>
  <si>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</si>
  <si>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</si>
  <si>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</si>
  <si>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</si>
  <si>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</si>
  <si>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</si>
  <si>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</si>
  <si>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</si>
  <si>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</si>
  <si>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</si>
  <si>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</si>
  <si>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</si>
  <si>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</si>
  <si>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</si>
  <si>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</si>
  <si>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</si>
  <si>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</si>
  <si>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</si>
  <si>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</si>
  <si>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</si>
  <si>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</si>
  <si>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</si>
  <si>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</si>
  <si>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</si>
  <si>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</si>
  <si>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</si>
  <si>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</si>
  <si>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</si>
  <si>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</si>
  <si>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</si>
  <si>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</si>
  <si>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</si>
  <si>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</si>
  <si>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</si>
  <si>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</si>
  <si>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</si>
  <si>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</si>
  <si>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</si>
  <si>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</si>
  <si>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</si>
  <si>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</si>
  <si>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</si>
  <si>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Expurgo de jazida</t>
  </si>
  <si>
    <t>5502977</t>
  </si>
  <si>
    <t>Fragmentação de blocos de rocha com escavadeira e rompedor hidráulico 1.700 kg</t>
  </si>
  <si>
    <t>5502985</t>
  </si>
  <si>
    <t>Limpeza mecanizada da camada vegetal</t>
  </si>
  <si>
    <t>5503018</t>
  </si>
  <si>
    <t>Manutenção de caminho de serviço</t>
  </si>
  <si>
    <t>5505768</t>
  </si>
  <si>
    <t>Pré-fissuramento de material de 3ª categoria</t>
  </si>
  <si>
    <t>5503020</t>
  </si>
  <si>
    <t>Umedecimento de caminho de serviço</t>
  </si>
  <si>
    <t>5605798</t>
  </si>
  <si>
    <t>Chumbador de aço CA-50 - D = 20 mm com perfuratriz sobre pneus - ancorado na rocha com cartucho de cimento - fornecimento, perfuração e instalação</t>
  </si>
  <si>
    <t>5605925</t>
  </si>
  <si>
    <t>Chumbador de aço CA-50 - D = 20 mm com perfuratriz sobre pneus - ancorado na rocha com injeção de nata de cimento - fornecimento, perfuração e instalação</t>
  </si>
  <si>
    <t>5605799</t>
  </si>
  <si>
    <t>Chumbador de aço CA-50 - D = 22 mm com perfuratriz sobre pneus - ancorado na rocha com cartucho de cimento - fornecimento, perfuração e instalação</t>
  </si>
  <si>
    <t>5605800</t>
  </si>
  <si>
    <t>Chumbador de aço CA-50 - D = 25 mm com perfuratriz sobre pneus - ancorado na rocha com cartucho de cimento - fornecimento, perfuração e instalação</t>
  </si>
  <si>
    <t>5613944</t>
  </si>
  <si>
    <t>Chumbador de aço CA-50 - D = 32 mm com martelete perfurador manual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</si>
  <si>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</si>
  <si>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</si>
  <si>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</si>
  <si>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</si>
  <si>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</si>
  <si>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</si>
  <si>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</si>
  <si>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</si>
  <si>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</si>
  <si>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</si>
  <si>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</si>
  <si>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</si>
  <si>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</si>
  <si>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</si>
  <si>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</si>
  <si>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</si>
  <si>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</si>
  <si>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</si>
  <si>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</si>
  <si>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grauteamento da cabeça</t>
  </si>
  <si>
    <t>5605956</t>
  </si>
  <si>
    <t>Protensão de tirante com 12 cordoalhas D = 12,7 mm aço CP 190 RB, com capacidade de 1.040 kN - inclusive ancoragem e grauteamento da cabeça</t>
  </si>
  <si>
    <t>5605953</t>
  </si>
  <si>
    <t>Protensão de tirante com 6 cordoalhas D = 12,7 mm aço CP 190 RB, com capacidade de 520 kN - inclusive ancoragem e grauteamento da cabeça</t>
  </si>
  <si>
    <t>5605954</t>
  </si>
  <si>
    <t>Protensão de tirante com 8 cordoalhas D = 12,7 mm aço CP 190 RB, com capacidade de 690 kN - inclusive ancoragem e grauteamento da cabeça</t>
  </si>
  <si>
    <t>5605909</t>
  </si>
  <si>
    <t>Protensão de tirante permanente autoinjetável de aço D = 40 mm, seção de 684 mm², tensão de escoamento = 440 MPa e tensão de ruptura = 580 MPa - inclusive ancoragem e grauteamento da cabeça</t>
  </si>
  <si>
    <t>5605908</t>
  </si>
  <si>
    <t>Protensão de tirante permanente autoinjetável de aço D = 40 mm, seção de 822 mm², tensão de escoamento = 470 MPa e tensão de ruptura = 600 MPa - inclusive ancoragem e grauteamento da cabeça</t>
  </si>
  <si>
    <t>5605907</t>
  </si>
  <si>
    <t>Protensão de tirante permanente autoinjetável de aço D = 40 mm, seção de 936 mm², tensão de escoamento = 700 MPa e tensão de ruptura = 830 MPa - inclusive ancoragem e grauteamento da cabeça</t>
  </si>
  <si>
    <t>5605906</t>
  </si>
  <si>
    <t>Protensão de tirante permanente autoinjetável de aço D = 50 mm, seção de 1.330 mm², tensão de escoamento = 630 MPa e tensão de ruptura = 740 MPa - inclusive ancoragem e grauteamento da cabeça</t>
  </si>
  <si>
    <t>5605905</t>
  </si>
  <si>
    <t>Protensão de tirante permanente autoinjetável de aço D = 50 mm, seção de 1.569 mm², tensão de escoamento = 630 MPa e tensão de ruptura = 740 MP - inclusive ancoragem e grauteamento da cabeça</t>
  </si>
  <si>
    <t>5605944</t>
  </si>
  <si>
    <t>Protensão de tirante permanente protendido de aço D = 30 mm, tensão de escoamento = 600 MPa e tensão de ruptura = 720 MPa - inclusive ancoragem e grauteamento da cabeça</t>
  </si>
  <si>
    <t>5605910</t>
  </si>
  <si>
    <t>Protensão de tirante permanente protendido de aço D = 32 mm, tensão de escoamento = 520 MPa e tensão de ruptura = 690 MPa - inclusive ancoragem e grauteamento da cabeça</t>
  </si>
  <si>
    <t>5605945</t>
  </si>
  <si>
    <t>Protensão de tirante permanente protendido de aço D = 32 mm, tensão de escoamento = 950 MPa e tensão de ruptura = 1.050 MPa - inclusive ancoragem e grauteamento da cabeça</t>
  </si>
  <si>
    <t>5605946</t>
  </si>
  <si>
    <t>Protensão de tirante permanente protendido de aço D = 40 mm, tensão de escoamento = 600 MPa e tensão de ruptura = 720 MPa - inclusive ancoragem e grauteamento da cabeça</t>
  </si>
  <si>
    <t>5605947</t>
  </si>
  <si>
    <t>Protensão de tirante permanente protendido de aço D = 44 mm, tensão de escoamento = 680 MPa e tensão de ruptura = 870 MPa - inclusive ancoragem e grauteamento da cabeça</t>
  </si>
  <si>
    <t>5605948</t>
  </si>
  <si>
    <t>Protensão de tirante permanente protendido de aço D = 50 mm, tensão de escoamento = 600 MPa e tensão de ruptura = 720 MPa - inclusive ancoragem e grauteamento da cabeça</t>
  </si>
  <si>
    <t>5605949</t>
  </si>
  <si>
    <t>Protensão de tirante permanente protendido de aço D = 53 mm, tensão de escoamento = 600 MPa e tensão de ruptura = 720 MPa - inclusive ancoragem e grauteamento da cabeça</t>
  </si>
  <si>
    <t>5605950</t>
  </si>
  <si>
    <t>Protensão de tirante permanente protendido de aço D = 57 mm, tensão de escoamento = 600 MPa e tensão de ruptura = 720 MPa - inclusive ancoragem e grauteamento da cabeça</t>
  </si>
  <si>
    <t>5605951</t>
  </si>
  <si>
    <t>Protensão de tirante permanente protendido de aço D = 63 mm, tensão de escoamento = 600 MPa e tensão de ruptura = 720 MPa - inclusive ancoragem e grauteamento da cabeça</t>
  </si>
  <si>
    <t>5605952</t>
  </si>
  <si>
    <t>Protensão de tirante permanente protendido de aço D = 69 mm, tensão de escoamento = 600 MPa e tensão de ruptura = 720 MPa - inclusive ancoragem e grauteamento da cabeça</t>
  </si>
  <si>
    <t>5605932</t>
  </si>
  <si>
    <t>Tirante de barra de aço ancorado na rocha com resina de poliéster, D = 19 mm, tensão de escoamento = 700 MPa e tensão de ruptura = 800 MPa - fornecimento, perfuração e instalação</t>
  </si>
  <si>
    <t>5605934</t>
  </si>
  <si>
    <t>Tirante de barra de aço ancorado na rocha com resina de poliéster, D = 22 mm, tensão de escoamento = 700 MPa e tensão de ruptura = 800 MPa - fornecimento, perfuração e instalação</t>
  </si>
  <si>
    <t>5605928</t>
  </si>
  <si>
    <t>Tirante de barra de aço ancorado na rocha com resina de poliéster, D = 25 mm, tensão de escoamento = 520 MPa e tensão de ruptura = 690 MPa - fornecimento, perfuração e instalação</t>
  </si>
  <si>
    <t>5605935</t>
  </si>
  <si>
    <t>Tirante de barra de aço ancorado na rocha com resina de poliéster, D = 25 mm, tensão de escoamento = 700 MPa, tensão de ruptura = 800 MPa - fornecimento, perfuração e instalação</t>
  </si>
  <si>
    <t>5605936</t>
  </si>
  <si>
    <t>Tirante de barra de aço ancorado na rocha com resina de poliéster, D = 32 mm, tensão de escoamento = 700 MPa, tensão de ruptura = 800 MPa - fornecimento, perfuração e instalação</t>
  </si>
  <si>
    <t>5605937</t>
  </si>
  <si>
    <t>Tirante de barra de aço ancorado na rocha com resina de poliéster, D = 36 mm, tensão de escoamento = 700 MPa e tensão de ruptura = 800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</si>
  <si>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</si>
  <si>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</si>
  <si>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</si>
  <si>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</si>
  <si>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</si>
  <si>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</si>
  <si>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</si>
  <si>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</si>
  <si>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</si>
  <si>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</si>
  <si>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</si>
  <si>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</si>
  <si>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</si>
  <si>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</si>
  <si>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</si>
  <si>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</si>
  <si>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</si>
  <si>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</si>
  <si>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</si>
  <si>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</si>
  <si>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</si>
  <si>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520 MPa e tensão de ruptura = 690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</si>
  <si>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</si>
  <si>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</si>
  <si>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</si>
  <si>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</si>
  <si>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</si>
  <si>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</si>
  <si>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</si>
  <si>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</si>
  <si>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</si>
  <si>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</si>
  <si>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</si>
  <si>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</si>
  <si>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</si>
  <si>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</si>
  <si>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</si>
  <si>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</si>
  <si>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</si>
  <si>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20 t - carga com caminhão guindauto com capacidade de elevação de 11,9 t</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</si>
  <si>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</si>
  <si>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</si>
  <si>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</si>
  <si>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</si>
  <si>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</si>
  <si>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</si>
  <si>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</si>
  <si>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</si>
  <si>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</si>
  <si>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</si>
  <si>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</si>
  <si>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</si>
  <si>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</si>
  <si>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</si>
  <si>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</si>
  <si>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</si>
  <si>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</si>
  <si>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</si>
  <si>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</si>
  <si>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</si>
  <si>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</si>
  <si>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</si>
  <si>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</si>
  <si>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</si>
  <si>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</si>
  <si>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</si>
  <si>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</si>
  <si>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</si>
  <si>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</si>
  <si>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</si>
  <si>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</si>
  <si>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</si>
  <si>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</si>
  <si>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</si>
  <si>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</si>
  <si>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</si>
  <si>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</si>
  <si>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</si>
  <si>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</si>
  <si>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</si>
  <si>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</si>
  <si>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</si>
  <si>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</si>
  <si>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Carga, manobra e descarga de agregados ou solos em caminhão basculante de 6 m³ - carga com carregadeira de 1,72 m³ (exclusa) e descarga em distribuidor autopropelido</t>
  </si>
  <si>
    <t>5914642</t>
  </si>
  <si>
    <t>Carga, manobra e descarga de agregados ou solos em caminhão basculante de 6 m³ - carga com carregadeira de 1,72 m³ (exclusa) e descarga em distribuidor rebocável</t>
  </si>
  <si>
    <t>5914641</t>
  </si>
  <si>
    <t>Carga, manobra e descarga de agregados ou solos em caminhão basculante de 6 m³ - carga com carregadeira de 1,72 m³ (exclusa) e descarga livre</t>
  </si>
  <si>
    <t>5915456</t>
  </si>
  <si>
    <t>Carga, manobra e descarga de agregados ou solos em caminhão basculante de 6 m³ - carga com carregadeira de 1,72 m³ e descarga em distribuidor autopropelido</t>
  </si>
  <si>
    <t>5915454</t>
  </si>
  <si>
    <t>Carga, manobra e descarga de agregados ou solos em caminhão basculante de 6 m³ - carga com carregadeira de 1,72 m³ e descarga em distribuidor rebocável</t>
  </si>
  <si>
    <t>5915399</t>
  </si>
  <si>
    <t>Carga, manobra e descarga de agregados ou solos em caminhão basculante de 6 m³ - carga com carregadeira de 1,72 m³ e descarga livre</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</si>
  <si>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</si>
  <si>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</si>
  <si>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</si>
  <si>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</si>
  <si>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</si>
  <si>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</si>
  <si>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</si>
  <si>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Carga, manobra e descarga de agregados ou solos em caminhão basculante de 6 m³ - carga manual e descarga livre</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</si>
  <si>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</si>
  <si>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</si>
  <si>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</si>
  <si>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</si>
  <si>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</si>
  <si>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</si>
  <si>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</si>
  <si>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</si>
  <si>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</si>
  <si>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</si>
  <si>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</si>
  <si>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</si>
  <si>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</si>
  <si>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</si>
  <si>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</si>
  <si>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Carga, manobra e descarga de blocos de rocha em caminhão basculante de 8 m³ - carga com retroescavadeira de 0,29 m³ e descarga livre</t>
  </si>
  <si>
    <t>5914363</t>
  </si>
  <si>
    <t>Carga, manobra e descarga de cimento ou cal hidratada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</si>
  <si>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</si>
  <si>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</si>
  <si>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</si>
  <si>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</si>
  <si>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</si>
  <si>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</si>
  <si>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</si>
  <si>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</si>
  <si>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</si>
  <si>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</si>
  <si>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</si>
  <si>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</si>
  <si>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</si>
  <si>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10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</si>
  <si>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</si>
  <si>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</si>
  <si>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</si>
  <si>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</si>
  <si>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</si>
  <si>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</si>
  <si>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</si>
  <si>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</si>
  <si>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</si>
  <si>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</si>
  <si>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</si>
  <si>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</si>
  <si>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</si>
  <si>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</si>
  <si>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</si>
  <si>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</si>
  <si>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</si>
  <si>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</si>
  <si>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</si>
  <si>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</si>
  <si>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</si>
  <si>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</si>
  <si>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</si>
  <si>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</si>
  <si>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</si>
  <si>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</si>
  <si>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</si>
  <si>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</si>
  <si>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</si>
  <si>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Carga, manobra e descarga de materiais diversos em caminhão carroceria de 15 t - carga e descarga manuais</t>
  </si>
  <si>
    <t>5915474</t>
  </si>
  <si>
    <t>Carga, manobra e descarga de materiais diversos em caminhão carroceria de 5 t - carga e descarga manuais</t>
  </si>
  <si>
    <t>5914654</t>
  </si>
  <si>
    <t>Carga, manobra e descarga de materiais diversos em caminhão carroceria de 9 t - carga e descarga manuais</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</si>
  <si>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</si>
  <si>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</si>
  <si>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</si>
  <si>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</si>
  <si>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</si>
  <si>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</si>
  <si>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5915019</t>
  </si>
  <si>
    <t>Carga, manobra e descarga de materiais metálicos para AMV de bitola larga, qualquer abertura, em cavalo mecânico com semirreboque com capacidade de 32 t - carga e descarga com carregadeira</t>
  </si>
  <si>
    <t>5914683</t>
  </si>
  <si>
    <t>Carga, manobra e descarga de materiais metálicos para AMV de bitola métrica, qualquer abertura, com locomotiva diesel-elétrica em vagão plataforma com capacidade de 82 t - carga e descarga com carregadeira - bitola métrica</t>
  </si>
  <si>
    <t>5915020</t>
  </si>
  <si>
    <t>Carga, manobra e descarga de materiais metálicos para AMV de bitola métrica, qualquer abertura, em cavalo mecânico com semirreboque com capacidade de 32 t - carga e descarga com carregadeira</t>
  </si>
  <si>
    <t>5914684</t>
  </si>
  <si>
    <t>Carga, manobra e descarga de materiais metálicos para AMV de bitola mista, qualquer abertura, com locomotiva diesel-elétrica e vagão plataforma com capacidade de 98 t - carga e descarga com carregadeira</t>
  </si>
  <si>
    <t>5915021</t>
  </si>
  <si>
    <t>Carga, manobra e descarga de materiais metálicos para AMV de bitola mista, qualquer abertura, em cavalo mecânico com semirreboque com capacidade de 32 t - carga e descarga com carregadeira</t>
  </si>
  <si>
    <t>5914675</t>
  </si>
  <si>
    <t>Carga, manobra e descarga de material demolido em caminhão basculante de 6 m³ - carga com carregadeira de 1,72 m³ e descarga livre</t>
  </si>
  <si>
    <t>5915433</t>
  </si>
  <si>
    <t>Carga, manobra e descarga de material demolido em caminhão basculante de 6 m³ - carga manual e descarga livre</t>
  </si>
  <si>
    <t>5914304</t>
  </si>
  <si>
    <t>Carga, manobra e descarga de material fresado em caminhão basculante de 10 m³ - fresagem contínua em espessura de 3 cm - carga com fresadora e descarga livre</t>
  </si>
  <si>
    <t>5914305</t>
  </si>
  <si>
    <t>Carga, manobra e descarga de material fresado em caminhão basculante de 10 m³ - fresagem contínua em espessura de 4 cm - carga com fresadora e descarga livre</t>
  </si>
  <si>
    <t>5915440</t>
  </si>
  <si>
    <t>Carga, manobra e descarga de material fresado em caminhão basculante de 10 m³ - fresagem contínua em espessura de 5 cm - carga com fresadora e descarga livre</t>
  </si>
  <si>
    <t>5914306</t>
  </si>
  <si>
    <t>Carga, manobra e descarga de material fresado em caminhão basculante de 10 m³ - fresagem contínua em espessura de 6 cm - carga com fresadora e descarga livre</t>
  </si>
  <si>
    <t>5914307</t>
  </si>
  <si>
    <t>Carga, manobra e descarga de material fresado em caminhão basculante de 10 m³ - fresagem contínua em espessura de 7 cm - carga com fresadora e descarga livre</t>
  </si>
  <si>
    <t>5914308</t>
  </si>
  <si>
    <t>Carga, manobra e descarga de material fresado em caminhão basculante de 10 m³ - fresagem contínua em espessura de 8 cm - carga com fresadora e descarga livre</t>
  </si>
  <si>
    <t>5914309</t>
  </si>
  <si>
    <t>Carga, manobra e descarga de material fresado em caminhão basculante de 10 m³ - fresagem descontínua em espessura de 3 cm - carga com fresadora e descarga livre</t>
  </si>
  <si>
    <t>5914310</t>
  </si>
  <si>
    <t>Carga, manobra e descarga de material fresado em caminhão basculante de 10 m³ - fresagem descontínua em espessura de 4 cm - carga com fresadora e descarga livre</t>
  </si>
  <si>
    <t>5914352</t>
  </si>
  <si>
    <t>Carga, manobra e descarga de material fresado em caminhão basculante de 10 m³ - fresagem descontínua em espessura de 5 cm - carga com fresadora e descarga livre</t>
  </si>
  <si>
    <t>5914311</t>
  </si>
  <si>
    <t>Carga, manobra e descarga de material fresado em caminhão basculante de 10 m³ - fresagem descontínua em espessura de 6 cm - carga com fresadora e descarga livre</t>
  </si>
  <si>
    <t>5914312</t>
  </si>
  <si>
    <t>Carga, manobra e descarga de material fresado em caminhão basculante de 10 m³ - fresagem descontínua em espessura de 7 cm - carga com fresadora e descarga livre</t>
  </si>
  <si>
    <t>5914313</t>
  </si>
  <si>
    <t>Carga, manobra e descarga de material fresado em caminhão basculante de 10 m³ - fresagem descontínua em espessura de 8 cm - carga com fresadora e descarga livre</t>
  </si>
  <si>
    <t>5914339</t>
  </si>
  <si>
    <t>Carga, manobra e descarga de material fresado em caminhão basculante de 6 m³ - fresagem descontínua em espessura de 5 cm - carga com fresadora e descarga livre</t>
  </si>
  <si>
    <t>5914650</t>
  </si>
  <si>
    <t>Carga, manobra e descarga de mistura betuminosa a frio em caminhão basculante de 10 m³ - carga em usina de 60 t/h (PMF) e descarga em vibroacabadora</t>
  </si>
  <si>
    <t>5914358</t>
  </si>
  <si>
    <t>Carga, manobra e descarga de mistura betuminosa a frio em caminhão basculante de 6 m³ - carga em usina de 60 t/h (PMF) e descarga em vibroacabadora</t>
  </si>
  <si>
    <t>5915421</t>
  </si>
  <si>
    <t>Carga, manobra e descarga de mistura betuminosa a frio em caminhão basculante de 6 m³ - carga em usina de 60 t/h (PMF) e descarga manual</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</si>
  <si>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</si>
  <si>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</si>
  <si>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</si>
  <si>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</si>
  <si>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</si>
  <si>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</si>
  <si>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</si>
  <si>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</si>
  <si>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</si>
  <si>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</si>
  <si>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</si>
  <si>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32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</si>
  <si>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</si>
  <si>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</si>
  <si>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</si>
  <si>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</si>
  <si>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</si>
  <si>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</si>
  <si>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</si>
  <si>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</si>
  <si>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</si>
  <si>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</si>
  <si>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</si>
  <si>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</si>
  <si>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</si>
  <si>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</si>
  <si>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</si>
  <si>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</si>
  <si>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</si>
  <si>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</si>
  <si>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</si>
  <si>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</si>
  <si>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</si>
  <si>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</si>
  <si>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</si>
  <si>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</si>
  <si>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</si>
  <si>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</si>
  <si>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</si>
  <si>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</si>
  <si>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</si>
  <si>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</si>
  <si>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</si>
  <si>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</si>
  <si>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</si>
  <si>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Carga, manobra e descarga de trituração de galhos e troncos em caminhão basculante de 6 m³ - carga com trituradora e descarga livre</t>
  </si>
  <si>
    <t>5901639</t>
  </si>
  <si>
    <t>Transporte com caminhão basculante com caçamba estanque com capacidade de 14 m³ - rodovia em leito natural</t>
  </si>
  <si>
    <t>tkm</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</si>
  <si>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</si>
  <si>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</si>
  <si>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</si>
  <si>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</si>
  <si>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</si>
  <si>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</si>
  <si>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</si>
  <si>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</si>
  <si>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</si>
  <si>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Transporte com caminhão basculante de 10 m³ - rodovia pavimentada</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</si>
  <si>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</si>
  <si>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</si>
  <si>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</si>
  <si>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</si>
  <si>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</si>
  <si>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</si>
  <si>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</si>
  <si>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Transporte com caminhão basculante de 6 m³ - rodovia em leito natural</t>
  </si>
  <si>
    <t>5914329</t>
  </si>
  <si>
    <t>Transporte com caminhão basculante de 6 m³ - rodovia em revestimento primário</t>
  </si>
  <si>
    <t>5914344</t>
  </si>
  <si>
    <t>Transporte com caminhão basculante de 6 m³ - rodovia pavimentada</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</si>
  <si>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</si>
  <si>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</si>
  <si>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</si>
  <si>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</si>
  <si>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</si>
  <si>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</si>
  <si>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</si>
  <si>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</si>
  <si>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</si>
  <si>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</si>
  <si>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</si>
  <si>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</si>
  <si>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</si>
  <si>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</si>
  <si>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</si>
  <si>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</si>
  <si>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</si>
  <si>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</si>
  <si>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</si>
  <si>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</si>
  <si>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</si>
  <si>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</si>
  <si>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</si>
  <si>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</si>
  <si>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</si>
  <si>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Transporte com caminhão carroceria de 15 t - rodovia em leito natural</t>
  </si>
  <si>
    <t>5914464</t>
  </si>
  <si>
    <t>Transporte com caminhão carroceria de 15 t - rodovia em revestimento primário</t>
  </si>
  <si>
    <t>5914479</t>
  </si>
  <si>
    <t>Transporte com caminhão carroceria de 15 t - rodovia pavimentada</t>
  </si>
  <si>
    <t>5915322</t>
  </si>
  <si>
    <t>Transporte com caminhão carroceria de 5 t - rodovia em leito natural</t>
  </si>
  <si>
    <t>5915323</t>
  </si>
  <si>
    <t>Transporte com caminhão carroceria de 5 t - rodovia em revestimento primário</t>
  </si>
  <si>
    <t>5915324</t>
  </si>
  <si>
    <t>Transporte com caminhão carroceria de 5 t - rodovia pavimentada</t>
  </si>
  <si>
    <t>5914404</t>
  </si>
  <si>
    <t>Transporte com caminhão carroceria de 9 t - rodovia em leito natural</t>
  </si>
  <si>
    <t>5914419</t>
  </si>
  <si>
    <t>Transporte com caminhão carroceria de 9 t - rodovia em revestimento primário</t>
  </si>
  <si>
    <t>5914434</t>
  </si>
  <si>
    <t>Transporte com caminhão carroceria de 9 t - rodovia pavimentada</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</si>
  <si>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</si>
  <si>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</si>
  <si>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</si>
  <si>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</si>
  <si>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</si>
  <si>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</si>
  <si>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</si>
  <si>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</si>
  <si>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</si>
  <si>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</si>
  <si>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</si>
  <si>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</si>
  <si>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</si>
  <si>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Transporte de água com caminhão tanque de 10.000 l - rodovia em leito natural</t>
  </si>
  <si>
    <t>5915467</t>
  </si>
  <si>
    <t>Transporte de água com caminhão tanque de 10.000 l - rodovia em revestimento primário</t>
  </si>
  <si>
    <t>5915468</t>
  </si>
  <si>
    <t>Transporte de água com caminhão tanque de 10.000 l - rodovia pavimentada</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</si>
  <si>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</si>
  <si>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</si>
  <si>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</si>
  <si>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</si>
  <si>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</si>
  <si>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</si>
  <si>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</si>
  <si>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</si>
  <si>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</si>
  <si>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</si>
  <si>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</si>
  <si>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</si>
  <si>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</si>
  <si>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Transporte de água com caminhão tanque de 8.000 l - rodovia em leito natural</t>
  </si>
  <si>
    <t>5915449</t>
  </si>
  <si>
    <t>Transporte de água com caminhão tanque de 8.000 l - rodovia em revestimento primário</t>
  </si>
  <si>
    <t>5915450</t>
  </si>
  <si>
    <t>Transporte de água com caminhão tanque de 8.000 l - rodovia pavimentada</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</si>
  <si>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</si>
  <si>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</si>
  <si>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</si>
  <si>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</si>
  <si>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</si>
  <si>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</si>
  <si>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</si>
  <si>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</si>
  <si>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</si>
  <si>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</si>
  <si>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</si>
  <si>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</si>
  <si>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</si>
  <si>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</si>
  <si>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</si>
  <si>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</si>
  <si>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</si>
  <si>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</si>
  <si>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</si>
  <si>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</si>
  <si>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</si>
  <si>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</si>
  <si>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</si>
  <si>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</si>
  <si>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</si>
  <si>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</si>
  <si>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</si>
  <si>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</si>
  <si>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</si>
  <si>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</si>
  <si>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</si>
  <si>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</si>
  <si>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</si>
  <si>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</si>
  <si>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</si>
  <si>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</si>
  <si>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</si>
  <si>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</si>
  <si>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</si>
  <si>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</si>
  <si>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</si>
  <si>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</si>
  <si>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</si>
  <si>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</si>
  <si>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</si>
  <si>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</si>
  <si>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</si>
  <si>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</si>
  <si>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</si>
  <si>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</si>
  <si>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</si>
  <si>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</si>
  <si>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</si>
  <si>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</si>
  <si>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</si>
  <si>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</si>
  <si>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</si>
  <si>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</si>
  <si>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</si>
  <si>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</si>
  <si>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32 t - rodovia em leito natural</t>
  </si>
  <si>
    <t>unkm</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</si>
  <si>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</si>
  <si>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</si>
  <si>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</si>
  <si>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</si>
  <si>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</si>
  <si>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</si>
  <si>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</si>
  <si>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</si>
  <si>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</si>
  <si>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</si>
  <si>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</si>
  <si>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</si>
  <si>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</si>
  <si>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</si>
  <si>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</si>
  <si>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</si>
  <si>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</si>
  <si>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</si>
  <si>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</si>
  <si>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</si>
  <si>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</si>
  <si>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</si>
  <si>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</si>
  <si>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</si>
  <si>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</si>
  <si>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</si>
  <si>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</si>
  <si>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</si>
  <si>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</si>
  <si>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</si>
  <si>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</si>
  <si>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</si>
  <si>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</si>
  <si>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</si>
  <si>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</si>
  <si>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</si>
  <si>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</si>
  <si>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</si>
  <si>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</si>
  <si>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</si>
  <si>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</si>
  <si>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</si>
  <si>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</si>
  <si>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</si>
  <si>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</si>
  <si>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</si>
  <si>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</si>
  <si>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</si>
  <si>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</si>
  <si>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</si>
  <si>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</si>
  <si>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</si>
  <si>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</si>
  <si>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Transporte de cimento ou cal hidratada a granel com caminhão silo de 30 m³ - rodovia em leito natural</t>
  </si>
  <si>
    <t>5914365</t>
  </si>
  <si>
    <t>Transporte de cimento ou cal hidratada a granel com caminhão silo de 30 m³ - rodovia em revestimento primário</t>
  </si>
  <si>
    <t>5914366</t>
  </si>
  <si>
    <t>Transporte de cimento ou cal hidratada a granel com caminhão silo de 30 m³ - rodovia pavimentada</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</si>
  <si>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</si>
  <si>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</si>
  <si>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</si>
  <si>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</si>
  <si>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</si>
  <si>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</si>
  <si>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</si>
  <si>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Transporte de detritos com caminhão de hidrojateamento de alta pressão e vácuo de 9 m³ - rodovia em leito natural</t>
  </si>
  <si>
    <t>5914368</t>
  </si>
  <si>
    <t>Transporte de detritos com caminhão de hidrojateamento de alta pressão e vácuo de 9 m³ - rodovia em revestimento primário</t>
  </si>
  <si>
    <t>5914369</t>
  </si>
  <si>
    <t>Transporte de detritos com caminhão de hidrojateamento de alta pressão e vácuo de 9 m³ - rodovia pavimentada</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</si>
  <si>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</si>
  <si>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</si>
  <si>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</si>
  <si>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</si>
  <si>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</si>
  <si>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</si>
  <si>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</si>
  <si>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</si>
  <si>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</si>
  <si>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</si>
  <si>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</si>
  <si>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</si>
  <si>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</si>
  <si>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</si>
  <si>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</si>
  <si>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</si>
  <si>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</si>
  <si>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</si>
  <si>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</si>
  <si>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</si>
  <si>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</si>
  <si>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</si>
  <si>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</si>
  <si>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</si>
  <si>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</si>
  <si>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</si>
  <si>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</si>
  <si>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</si>
  <si>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</si>
  <si>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</si>
  <si>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</si>
  <si>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</si>
  <si>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</si>
  <si>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</si>
  <si>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</si>
  <si>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</si>
  <si>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</si>
  <si>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</si>
  <si>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</si>
  <si>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</si>
  <si>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</si>
  <si>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</si>
  <si>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</si>
  <si>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</si>
  <si>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</si>
  <si>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</si>
  <si>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</si>
  <si>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</si>
  <si>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</si>
  <si>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</si>
  <si>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</si>
  <si>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</si>
  <si>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</si>
  <si>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</si>
  <si>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</si>
  <si>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</si>
  <si>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</si>
  <si>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</si>
  <si>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</si>
  <si>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Transporte de material de 3ª categoria com caminhão basculante de 8 m³ para rocha - rodovia em leito natural</t>
  </si>
  <si>
    <t>5914347</t>
  </si>
  <si>
    <t>Transporte de material de 3ª categoria com caminhão basculante de 8 m³ para rocha - rodovia em revestimento primário</t>
  </si>
  <si>
    <t>5914348</t>
  </si>
  <si>
    <t>Transporte de material de 3ª categoria com caminhão basculante de 8 m³ para rocha - rodovia pavimentada</t>
  </si>
  <si>
    <t>5914611</t>
  </si>
  <si>
    <t>Transporte de mistura betuminosa a quente com caminhão com caçamba térmica de 6 m³ - rodovia em leito natural</t>
  </si>
  <si>
    <t>5914613</t>
  </si>
  <si>
    <t>Transporte de mistura betuminosa a quente com caminhão com caçamba térmica de 6 m³ - rodovia em revestimento primário</t>
  </si>
  <si>
    <t>5914612</t>
  </si>
  <si>
    <t>Transporte de mistura betuminosa a quente com caminhão com caçamba térmica de 6 m³ - rodovia pavimentada</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</si>
  <si>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</si>
  <si>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</si>
  <si>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</si>
  <si>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</si>
  <si>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</si>
  <si>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</si>
  <si>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</si>
  <si>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</si>
  <si>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</si>
  <si>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</si>
  <si>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</si>
  <si>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</si>
  <si>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</si>
  <si>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</si>
  <si>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</si>
  <si>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</si>
  <si>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</si>
  <si>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</si>
  <si>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</si>
  <si>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</si>
  <si>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</si>
  <si>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</si>
  <si>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</si>
  <si>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</si>
  <si>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</si>
  <si>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</si>
  <si>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</si>
  <si>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</si>
  <si>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</si>
  <si>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</si>
  <si>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</si>
  <si>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</si>
  <si>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</si>
  <si>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</si>
  <si>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</si>
  <si>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</si>
  <si>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</si>
  <si>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</si>
  <si>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</si>
  <si>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</si>
  <si>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</si>
  <si>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</si>
  <si>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</si>
  <si>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</si>
  <si>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</si>
  <si>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</si>
  <si>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</si>
  <si>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</si>
  <si>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</si>
  <si>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</si>
  <si>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</si>
  <si>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</si>
  <si>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</si>
  <si>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</si>
  <si>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</si>
  <si>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</si>
  <si>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</si>
  <si>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</si>
  <si>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</si>
  <si>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</si>
  <si>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</si>
  <si>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</si>
  <si>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</si>
  <si>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</si>
  <si>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</si>
  <si>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</si>
  <si>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</si>
  <si>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</si>
  <si>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</si>
  <si>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Transporte em cavalo mecânico com dolly de 4 eixos com capacidade de 57 t - rodovia em leito natural</t>
  </si>
  <si>
    <t>5915326</t>
  </si>
  <si>
    <t>Transporte em cavalo mecânico com dolly de 4 eixos com capacidade de 57 t - rodovia em revestimento primário</t>
  </si>
  <si>
    <t>5915327</t>
  </si>
  <si>
    <t>Transporte em cavalo mecânico com dolly de 4 eixos com capacidade de 57 t - rodovia pavimentada</t>
  </si>
  <si>
    <t>5915328</t>
  </si>
  <si>
    <t>Transporte em cavalo mecânico com dollys de 3 e 4 eixos com capacidade de 77 t - rodovia em leito natural</t>
  </si>
  <si>
    <t>5915329</t>
  </si>
  <si>
    <t>Transporte em cavalo mecânico com dollys de 3 e 4 eixos com capacidade de 77 t - rodovia em revestimento primário</t>
  </si>
  <si>
    <t>5915330</t>
  </si>
  <si>
    <t>Transporte em cavalo mecânico com dollys de 3 e 4 eixos com capacidade de 77 t - rodovia pavimentada</t>
  </si>
  <si>
    <t>5915331</t>
  </si>
  <si>
    <t>Transporte em cavalo mecânico com dollys de 5 e 4 eixos com capacidade de 111 t - rodovia em leito natural</t>
  </si>
  <si>
    <t>5915332</t>
  </si>
  <si>
    <t>Transporte em cavalo mecânico com dollys de 5 e 4 eixos com capacidade de 111 t - rodovia em revestimento primário</t>
  </si>
  <si>
    <t>5915333</t>
  </si>
  <si>
    <t>Transporte em cavalo mecânico com dollys de 5 e 4 eixos com capacidade de 111 t - rodovia pavimentada</t>
  </si>
  <si>
    <t>5915364</t>
  </si>
  <si>
    <t>Transporte em cavalo mecânico com reboques de 5 e 4 eixos com capacidade de 130 t - rodovia em leito natural</t>
  </si>
  <si>
    <t>5915365</t>
  </si>
  <si>
    <t>Transporte em cavalo mecânico com reboques de 5 e 4 eixos com capacidade de 130 t - rodovia em revestimento primário</t>
  </si>
  <si>
    <t>5915361</t>
  </si>
  <si>
    <t>Transporte em cavalo mecânico com reboques de 5 e 4 eixos com capacidade de 130 t - rodovia pavimentada</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</si>
  <si>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</si>
  <si>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</si>
  <si>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</si>
  <si>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</si>
  <si>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</si>
  <si>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</si>
  <si>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</si>
  <si>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</si>
  <si>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</si>
  <si>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</si>
  <si>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</si>
  <si>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</si>
  <si>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</si>
  <si>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</si>
  <si>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</si>
  <si>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</si>
  <si>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</si>
  <si>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</si>
  <si>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</si>
  <si>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</si>
  <si>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</si>
  <si>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</si>
  <si>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</si>
  <si>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</si>
  <si>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</si>
  <si>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</si>
  <si>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</si>
  <si>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</si>
  <si>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</si>
  <si>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</si>
  <si>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</si>
  <si>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</si>
  <si>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</si>
  <si>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</si>
  <si>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</si>
  <si>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</si>
  <si>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</si>
  <si>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</si>
  <si>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</si>
  <si>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</si>
  <si>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</si>
  <si>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</si>
  <si>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</si>
  <si>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</si>
  <si>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</si>
  <si>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</si>
  <si>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</si>
  <si>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</si>
  <si>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</si>
  <si>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</si>
  <si>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</si>
  <si>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</si>
  <si>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</si>
  <si>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</si>
  <si>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</si>
  <si>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</si>
  <si>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</si>
  <si>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</si>
  <si>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</si>
  <si>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</si>
  <si>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</si>
  <si>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</si>
  <si>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</si>
  <si>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</si>
  <si>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</si>
  <si>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</si>
  <si>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</si>
  <si>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</si>
  <si>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</si>
  <si>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</si>
  <si>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</si>
  <si>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</si>
  <si>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</si>
  <si>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</si>
  <si>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</si>
  <si>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</si>
  <si>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</si>
  <si>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</si>
  <si>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</si>
  <si>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</si>
  <si>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</si>
  <si>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</si>
  <si>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</si>
  <si>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</si>
  <si>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</si>
  <si>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</si>
  <si>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</si>
  <si>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</si>
  <si>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</si>
  <si>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</si>
  <si>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</si>
  <si>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</si>
  <si>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</si>
  <si>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</si>
  <si>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</si>
  <si>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</si>
  <si>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</si>
  <si>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</si>
  <si>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</si>
  <si>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</si>
  <si>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</si>
  <si>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</si>
  <si>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</si>
  <si>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</si>
  <si>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</si>
  <si>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</si>
  <si>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</si>
  <si>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</si>
  <si>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</si>
  <si>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</si>
  <si>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</si>
  <si>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</si>
  <si>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</si>
  <si>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</si>
  <si>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</si>
  <si>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</si>
  <si>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</si>
  <si>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</si>
  <si>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</si>
  <si>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</si>
  <si>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</si>
  <si>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</si>
  <si>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</si>
  <si>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</si>
  <si>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</si>
  <si>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</si>
  <si>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</si>
  <si>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</si>
  <si>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</si>
  <si>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</si>
  <si>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</si>
  <si>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</si>
  <si>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</si>
  <si>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</si>
  <si>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</si>
  <si>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</si>
  <si>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</si>
  <si>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</si>
  <si>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</si>
  <si>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 faixa II - brita comercial</t>
  </si>
  <si>
    <t>6416038</t>
  </si>
  <si>
    <t>Usinagem de agregados para microrrevestimento a frio - faixa II - brita produzida</t>
  </si>
  <si>
    <t>6416037</t>
  </si>
  <si>
    <t>Usinagem de agregados para microrrevestimento a frio - faixa III - brita comercial</t>
  </si>
  <si>
    <t>6416035</t>
  </si>
  <si>
    <t>Usinagem de agregados para microrrevestimento a frio - faixa III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</si>
  <si>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</si>
  <si>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</si>
  <si>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</si>
  <si>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</si>
  <si>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</si>
  <si>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</si>
  <si>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</si>
  <si>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</si>
  <si>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</si>
  <si>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</si>
  <si>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</si>
  <si>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</si>
  <si>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</si>
  <si>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</si>
  <si>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</si>
  <si>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</si>
  <si>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</si>
  <si>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</si>
  <si>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</si>
  <si>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</si>
  <si>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</si>
  <si>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</si>
  <si>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</si>
  <si>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</si>
  <si>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</si>
  <si>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</si>
  <si>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</si>
  <si>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</si>
  <si>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</si>
  <si>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</si>
  <si>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</si>
  <si>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</si>
  <si>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</si>
  <si>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</si>
  <si>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</si>
  <si>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</si>
  <si>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</si>
  <si>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</si>
  <si>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</si>
  <si>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</si>
  <si>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</si>
  <si>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</si>
  <si>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</si>
  <si>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</si>
  <si>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</si>
  <si>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</si>
  <si>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</si>
  <si>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</si>
  <si>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</si>
  <si>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</si>
  <si>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</si>
  <si>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</si>
  <si>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</si>
  <si>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</si>
  <si>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</si>
  <si>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</si>
  <si>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</si>
  <si>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</si>
  <si>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</si>
  <si>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</si>
  <si>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</si>
  <si>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</si>
  <si>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</si>
  <si>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</si>
  <si>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</si>
  <si>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</si>
  <si>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</si>
  <si>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</si>
  <si>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</si>
  <si>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</si>
  <si>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</si>
  <si>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</si>
  <si>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</si>
  <si>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</si>
  <si>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6416288</t>
  </si>
  <si>
    <t>Usinagem de concreto asfáltico reciclado a frio com espuma de asfalto, agregado produzido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</si>
  <si>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</si>
  <si>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</si>
  <si>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</si>
  <si>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</si>
  <si>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</si>
  <si>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</si>
  <si>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</si>
  <si>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</si>
  <si>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</si>
  <si>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</si>
  <si>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</si>
  <si>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</si>
  <si>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</si>
  <si>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</si>
  <si>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</si>
  <si>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</si>
  <si>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</si>
  <si>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</si>
  <si>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</si>
  <si>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</si>
  <si>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</si>
  <si>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</si>
  <si>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</si>
  <si>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</si>
  <si>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</si>
  <si>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</si>
  <si>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</si>
  <si>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</si>
  <si>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</si>
  <si>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</si>
  <si>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</si>
  <si>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</si>
  <si>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</si>
  <si>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</si>
  <si>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</si>
  <si>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</si>
  <si>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</si>
  <si>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</si>
  <si>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</si>
  <si>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</si>
  <si>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</si>
  <si>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</si>
  <si>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</si>
  <si>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</si>
  <si>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</si>
  <si>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</si>
  <si>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</si>
  <si>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</si>
  <si>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</si>
  <si>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</si>
  <si>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</si>
  <si>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</si>
  <si>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</si>
  <si>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</si>
  <si>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</si>
  <si>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</si>
  <si>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</si>
  <si>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</si>
  <si>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</si>
  <si>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</si>
  <si>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</si>
  <si>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</si>
  <si>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</si>
  <si>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</si>
  <si>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</si>
  <si>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</si>
  <si>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</si>
  <si>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</si>
  <si>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</si>
  <si>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</si>
  <si>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</si>
  <si>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</si>
  <si>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</si>
  <si>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</si>
  <si>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</si>
  <si>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</si>
  <si>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</si>
  <si>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</si>
  <si>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</si>
  <si>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</si>
  <si>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</si>
  <si>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</si>
  <si>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</si>
  <si>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</si>
  <si>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</si>
  <si>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</si>
  <si>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</si>
  <si>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</si>
  <si>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</si>
  <si>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</si>
  <si>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</si>
  <si>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</si>
  <si>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</si>
  <si>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</si>
  <si>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</si>
  <si>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</si>
  <si>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</si>
  <si>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</si>
  <si>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</si>
  <si>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</si>
  <si>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</si>
  <si>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</si>
  <si>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</si>
  <si>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</si>
  <si>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</si>
  <si>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</si>
  <si>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</si>
  <si>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</si>
  <si>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</si>
  <si>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</si>
  <si>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</si>
  <si>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</si>
  <si>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</si>
  <si>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</si>
  <si>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</si>
  <si>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</si>
  <si>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</si>
  <si>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</si>
  <si>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</si>
  <si>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</si>
  <si>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</si>
  <si>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</si>
  <si>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</si>
  <si>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</si>
  <si>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</si>
  <si>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</si>
  <si>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</si>
  <si>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</si>
  <si>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</si>
  <si>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</si>
  <si>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</si>
  <si>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</si>
  <si>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</si>
  <si>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</si>
  <si>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</si>
  <si>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</si>
  <si>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</si>
  <si>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</si>
  <si>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</si>
  <si>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</si>
  <si>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</si>
  <si>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</si>
  <si>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</si>
  <si>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</si>
  <si>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</si>
  <si>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</si>
  <si>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</si>
  <si>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</si>
  <si>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</si>
  <si>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</si>
  <si>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</si>
  <si>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</si>
  <si>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</si>
  <si>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</si>
  <si>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</si>
  <si>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</si>
  <si>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</si>
  <si>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</si>
  <si>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</si>
  <si>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</si>
  <si>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</si>
  <si>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</si>
  <si>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</si>
  <si>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</si>
  <si>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</si>
  <si>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</si>
  <si>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</si>
  <si>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</si>
  <si>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</si>
  <si>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</si>
  <si>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</si>
  <si>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</si>
  <si>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</si>
  <si>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</si>
  <si>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</si>
  <si>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</si>
  <si>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</si>
  <si>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</si>
  <si>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</si>
  <si>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</si>
  <si>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</si>
  <si>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</si>
  <si>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</si>
  <si>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</si>
  <si>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</si>
  <si>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</si>
  <si>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</si>
  <si>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</si>
  <si>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</si>
  <si>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</si>
  <si>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</si>
  <si>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</si>
  <si>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</si>
  <si>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</si>
  <si>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</si>
  <si>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</si>
  <si>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</si>
  <si>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</si>
  <si>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</si>
  <si>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</si>
  <si>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</si>
  <si>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</si>
  <si>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</si>
  <si>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</si>
  <si>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</si>
  <si>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</si>
  <si>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</si>
  <si>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</si>
  <si>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</si>
  <si>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</si>
  <si>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</si>
  <si>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</si>
  <si>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</si>
  <si>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</si>
  <si>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</si>
  <si>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</si>
  <si>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</si>
  <si>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</si>
  <si>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</si>
  <si>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</si>
  <si>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</si>
  <si>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</si>
  <si>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</si>
  <si>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</si>
  <si>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</si>
  <si>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</si>
  <si>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</si>
  <si>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</si>
  <si>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</si>
  <si>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</si>
  <si>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</si>
  <si>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</si>
  <si>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</si>
  <si>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</si>
  <si>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</si>
  <si>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</si>
  <si>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</si>
  <si>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</si>
  <si>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</si>
  <si>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</si>
  <si>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</si>
  <si>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</si>
  <si>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</si>
  <si>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</si>
  <si>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</si>
  <si>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</si>
  <si>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</si>
  <si>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</si>
  <si>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</si>
  <si>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</si>
  <si>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</si>
  <si>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</si>
  <si>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</si>
  <si>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</si>
  <si>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</si>
  <si>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</si>
  <si>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</si>
  <si>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</si>
  <si>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</si>
  <si>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</si>
  <si>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</si>
  <si>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</si>
  <si>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</si>
  <si>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</si>
  <si>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</si>
  <si>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</si>
  <si>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</si>
  <si>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</si>
  <si>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</si>
  <si>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</si>
  <si>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</si>
  <si>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</si>
  <si>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</si>
  <si>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</si>
  <si>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</si>
  <si>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</si>
  <si>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</si>
  <si>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</si>
  <si>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</si>
  <si>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</si>
  <si>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</si>
  <si>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</si>
  <si>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</si>
  <si>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</si>
  <si>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</si>
  <si>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</si>
  <si>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</si>
  <si>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</si>
  <si>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</si>
  <si>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</si>
  <si>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</si>
  <si>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</si>
  <si>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</si>
  <si>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</si>
  <si>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</si>
  <si>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</si>
  <si>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</si>
  <si>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</si>
  <si>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</si>
  <si>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</si>
  <si>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</si>
  <si>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</si>
  <si>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</si>
  <si>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</si>
  <si>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</si>
  <si>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</si>
  <si>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</si>
  <si>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</si>
  <si>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</si>
  <si>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</si>
  <si>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</si>
  <si>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</si>
  <si>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</si>
  <si>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</si>
  <si>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</si>
  <si>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</si>
  <si>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</si>
  <si>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</si>
  <si>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</si>
  <si>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</si>
  <si>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</si>
  <si>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</si>
  <si>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</si>
  <si>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</si>
  <si>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</si>
  <si>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</si>
  <si>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</si>
  <si>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</si>
  <si>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</si>
  <si>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</si>
  <si>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</si>
  <si>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</si>
  <si>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</si>
  <si>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</si>
  <si>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</si>
  <si>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</si>
  <si>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</si>
  <si>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</si>
  <si>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</si>
  <si>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</si>
  <si>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</si>
  <si>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</si>
  <si>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</si>
  <si>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</si>
  <si>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</si>
  <si>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</si>
  <si>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</si>
  <si>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</si>
  <si>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</si>
  <si>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</si>
  <si>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</si>
  <si>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</si>
  <si>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</si>
  <si>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</si>
  <si>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</si>
  <si>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</si>
  <si>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</si>
  <si>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</si>
  <si>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</si>
  <si>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</si>
  <si>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</si>
  <si>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</si>
  <si>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</si>
  <si>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</si>
  <si>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</si>
  <si>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</si>
  <si>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</si>
  <si>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</si>
  <si>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</si>
  <si>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</si>
  <si>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</si>
  <si>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</si>
  <si>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</si>
  <si>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</si>
  <si>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</si>
  <si>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</si>
  <si>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</si>
  <si>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</si>
  <si>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</si>
  <si>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</si>
  <si>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</si>
  <si>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</si>
  <si>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</si>
  <si>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</si>
  <si>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</si>
  <si>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</si>
  <si>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</si>
  <si>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</si>
  <si>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</si>
  <si>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</si>
  <si>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</si>
  <si>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</si>
  <si>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</si>
  <si>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</si>
  <si>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</si>
  <si>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Padrão</t>
  </si>
  <si>
    <t>7119714</t>
  </si>
  <si>
    <t>Amarração do sistema de fundeio - profundidade de até 50 m</t>
  </si>
  <si>
    <t>7119715</t>
  </si>
  <si>
    <t>Ânodo de sacrifício para proteção do casco - fornecimento e instalação</t>
  </si>
  <si>
    <t>7119678</t>
  </si>
  <si>
    <t>Beneficiamento de aço naval para construção de instalações portuárias de pequeno porte - excluso o aço naval</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</si>
  <si>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</si>
  <si>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</si>
  <si>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</si>
  <si>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</si>
  <si>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</si>
  <si>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</si>
  <si>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</si>
  <si>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</si>
  <si>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</si>
  <si>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</si>
  <si>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</si>
  <si>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</si>
  <si>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</si>
  <si>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</si>
  <si>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</si>
  <si>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</si>
  <si>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</si>
  <si>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</si>
  <si>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</si>
  <si>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</si>
  <si>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</si>
  <si>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</si>
  <si>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</si>
  <si>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</si>
  <si>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</si>
  <si>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</si>
  <si>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</si>
  <si>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</si>
  <si>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</si>
  <si>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</si>
  <si>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</si>
  <si>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</si>
  <si>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</si>
  <si>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</si>
  <si>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</si>
  <si>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</si>
  <si>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</si>
  <si>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</si>
  <si>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</si>
  <si>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</si>
  <si>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</si>
  <si>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</si>
  <si>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</si>
  <si>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</si>
  <si>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7107376</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</si>
  <si>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</si>
  <si>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</si>
  <si>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</si>
  <si>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</si>
  <si>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</si>
  <si>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</si>
  <si>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</si>
  <si>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</si>
  <si>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</si>
  <si>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</si>
  <si>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</si>
  <si>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</si>
  <si>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</si>
  <si>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7119787</t>
  </si>
  <si>
    <t>Instalações do Estaleiro Padrão para o beneficiamento de estruturas navais, inclusive mobiliário, equipamentos de informática e de segurança</t>
  </si>
  <si>
    <t>7119647</t>
  </si>
  <si>
    <t>Lançamento da embarcação sobre carreira em água</t>
  </si>
  <si>
    <t>7119679</t>
  </si>
  <si>
    <t>Lançamento de poita de concreto - peso submerso</t>
  </si>
  <si>
    <t>7119711</t>
  </si>
  <si>
    <t>Mancal de conexão - confecção e instalação</t>
  </si>
  <si>
    <t>7107379</t>
  </si>
  <si>
    <t>Manutenção de tratamento superficial e pintura da área interna do flutuante (tanques de reserva de flutuabilidade)</t>
  </si>
  <si>
    <t>7107381</t>
  </si>
  <si>
    <t>Manutenção de tratamento superficial e pintura da parte externa do flutuante (costados e espelhos de proa e popa) - exceto fundo</t>
  </si>
  <si>
    <t>7107380</t>
  </si>
  <si>
    <t>Manutenção de tratamento superficial e pintura da ponte, convés, casarias e demais estruturas metálicas navais sobre os flutuantes</t>
  </si>
  <si>
    <t>7107382</t>
  </si>
  <si>
    <t>Manutenção de tratamento superficial e pintura do fundo do flutuante</t>
  </si>
  <si>
    <t>7119713</t>
  </si>
  <si>
    <t>Molinete manual para sistema de fundeio com capacidade de tração de 70 kN - fornecimento e instalação</t>
  </si>
  <si>
    <t>7119646</t>
  </si>
  <si>
    <t>Transporte interno em estaleiro para movimentação de peças</t>
  </si>
  <si>
    <t>7107384</t>
  </si>
  <si>
    <t>Tratamento superficial e pintura da ponte e demais estruturas metálicas navais - exceto fundo do flutuante</t>
  </si>
  <si>
    <t>7107378</t>
  </si>
  <si>
    <t>Tratamento superficial e pintura do fundo do flutuante</t>
  </si>
  <si>
    <t>Custo
 (R$)</t>
  </si>
  <si>
    <t>Valor de Aquisição
 (R$)</t>
  </si>
  <si>
    <t>Depreciação
 (R$/h)</t>
  </si>
  <si>
    <t>Oportunidade de Capital
 (R$/h)</t>
  </si>
  <si>
    <t>Seguros e Impostos
 (R$/h)</t>
  </si>
  <si>
    <t>Manutenção
 (R$/h)</t>
  </si>
  <si>
    <t>Operação
 (R$/h)</t>
  </si>
  <si>
    <t>Mão de Obra de Operação
 (R$/h)</t>
  </si>
  <si>
    <t>Custo Produtivo
 (R$/h)</t>
  </si>
  <si>
    <t>Custo Improdutivo
 (R$/h)</t>
  </si>
  <si>
    <t>P9801</t>
  </si>
  <si>
    <t>Ajudante</t>
  </si>
  <si>
    <t>E9001</t>
  </si>
  <si>
    <t>Conjunto vibratório para tubos de concreto com encaixe PB e 3 jogos de fôrmas - D = 0,60 m - 2,20 kW</t>
  </si>
  <si>
    <t>P9802</t>
  </si>
  <si>
    <t>Ajudante especializado</t>
  </si>
  <si>
    <t>E9002</t>
  </si>
  <si>
    <t>Conjunto vibratório para tubos de concreto com encaixe PB e 3 jogos de fôrmas - D = 0,80 m - 2,20 kW</t>
  </si>
  <si>
    <t>P9803</t>
  </si>
  <si>
    <t>Almoxarife</t>
  </si>
  <si>
    <t>E9003</t>
  </si>
  <si>
    <t>Conjunto vibratório para tubos de concreto com encaixe PB e 3 jogos de fôrmas - D = 1,00 m - 2,20 kW</t>
  </si>
  <si>
    <t>E9004</t>
  </si>
  <si>
    <t>Conjunto vibratório para tubos de concreto com encaixe PB e 3 jogos de fôrmas - D = 1,20 m - 2,20 kW</t>
  </si>
  <si>
    <t>P9805</t>
  </si>
  <si>
    <t>Armador</t>
  </si>
  <si>
    <t>E9005</t>
  </si>
  <si>
    <t>Conjunto vibratório para tubos de concreto com encaixe PB e 3 jogos de fôrmas - D = 1,50 m - 2,20 kW</t>
  </si>
  <si>
    <t>P9806</t>
  </si>
  <si>
    <t>Auxiliar administrativo</t>
  </si>
  <si>
    <t>E9006</t>
  </si>
  <si>
    <t>Equipamento para sondagem manual</t>
  </si>
  <si>
    <t>P9807</t>
  </si>
  <si>
    <t>Bombeiro hidráulico</t>
  </si>
  <si>
    <t>E9007</t>
  </si>
  <si>
    <t>Bomba de pistão triplex com capacidade de 7,80 m³/h (130 l/min) - 8,20 kW</t>
  </si>
  <si>
    <t>P9808</t>
  </si>
  <si>
    <t>Carpinteiro</t>
  </si>
  <si>
    <t>E9008</t>
  </si>
  <si>
    <t>Transportador manual de tubos de concreto com capacidade de 1 t</t>
  </si>
  <si>
    <t>P9809</t>
  </si>
  <si>
    <t>Encarregado administrativo</t>
  </si>
  <si>
    <t>E9009</t>
  </si>
  <si>
    <t>Embarcação rebocadora - 268 kW</t>
  </si>
  <si>
    <t>E9010</t>
  </si>
  <si>
    <t>Balança plataforma digital à bateria, com mesa de 75 x 75 cm e capacidade de 500 kg</t>
  </si>
  <si>
    <t>P9811</t>
  </si>
  <si>
    <t>Encarregado especializado</t>
  </si>
  <si>
    <t>E9011</t>
  </si>
  <si>
    <t>Carro manual modelo plataforma de 200 x 80 cm com capacidade de 800 kg</t>
  </si>
  <si>
    <t>P9812</t>
  </si>
  <si>
    <t>Engenheiro</t>
  </si>
  <si>
    <t>E9014</t>
  </si>
  <si>
    <t>Deflectômetro de impacto (FWD) instalado em picape com reboque e faixa de carga de 7 a 120 kN - 147 kW</t>
  </si>
  <si>
    <t>P9814</t>
  </si>
  <si>
    <t>Operacional</t>
  </si>
  <si>
    <t>E9015</t>
  </si>
  <si>
    <t>Elevador de obra com capacidade de 1.000 kg - 9 kW</t>
  </si>
  <si>
    <t>P9815</t>
  </si>
  <si>
    <t>Jardineiro</t>
  </si>
  <si>
    <t>E9016</t>
  </si>
  <si>
    <t>Usina misturadora móvel de reciclagem a frio com sistema de espuma de asfalto - 129,40 kW</t>
  </si>
  <si>
    <t>P9819</t>
  </si>
  <si>
    <t>Engenheiro supervisor</t>
  </si>
  <si>
    <t>E9017</t>
  </si>
  <si>
    <t>Escavadeira hidráulica sobre esteira com capacidade de 0,4 m³ - 64 kW</t>
  </si>
  <si>
    <t>P9821</t>
  </si>
  <si>
    <t>Pedreiro</t>
  </si>
  <si>
    <t>E9020</t>
  </si>
  <si>
    <t>Recicladora a frio - 455 kW</t>
  </si>
  <si>
    <t>P9822</t>
  </si>
  <si>
    <t>Pintor</t>
  </si>
  <si>
    <t>E9021</t>
  </si>
  <si>
    <t>Grupo gerador - 456 kVA</t>
  </si>
  <si>
    <t>P9823</t>
  </si>
  <si>
    <t>Serralheiro</t>
  </si>
  <si>
    <t>E9022</t>
  </si>
  <si>
    <t>Pórtico metálico rolante com capacidade de 25 t - 30 kW</t>
  </si>
  <si>
    <t>P9824</t>
  </si>
  <si>
    <t>Servente</t>
  </si>
  <si>
    <t>E9023</t>
  </si>
  <si>
    <t>Guindaste móvel sobre esteiras com dragline com capacidade de 1,9 a 2,3 m³ - 270 kW</t>
  </si>
  <si>
    <t>E9024</t>
  </si>
  <si>
    <t>Misturador de nata cimento - 1,50 kW</t>
  </si>
  <si>
    <t>P9826</t>
  </si>
  <si>
    <t>Chefe setor de finanças</t>
  </si>
  <si>
    <t>E9025</t>
  </si>
  <si>
    <t>Conjunto bomba e macaco hidráulico para protensão com capacidade de 7.000 kN - 15 kW</t>
  </si>
  <si>
    <t>P9827</t>
  </si>
  <si>
    <t>Vigia</t>
  </si>
  <si>
    <t>E9026</t>
  </si>
  <si>
    <t>Bomba para injeção de nata de cimento com capacidade de 2 MPa - 2,20 kW</t>
  </si>
  <si>
    <t>P9830</t>
  </si>
  <si>
    <t>Montador</t>
  </si>
  <si>
    <t>E9028</t>
  </si>
  <si>
    <t>Bomba de alta pressão para hidrojateamento com capacidade de 18 MPa - 5,20 kW</t>
  </si>
  <si>
    <t>P9833</t>
  </si>
  <si>
    <t>Auxiliar de laboratório</t>
  </si>
  <si>
    <t>E9029</t>
  </si>
  <si>
    <t>Conjunto bomba e macaco hidráulico para protensão com capacidade de 8.000 kN - 20 kW</t>
  </si>
  <si>
    <t>P9837</t>
  </si>
  <si>
    <t>Oceanógrafo</t>
  </si>
  <si>
    <t>E9030</t>
  </si>
  <si>
    <t>Bomba de protensão com leitura digital para tensionamento de estais - 3 kW</t>
  </si>
  <si>
    <t>P9840</t>
  </si>
  <si>
    <t>Encarregado geral</t>
  </si>
  <si>
    <t>E9031</t>
  </si>
  <si>
    <t>Elevador de cremalheira com cabine simples, com capacidade de 1.500 kg e altura de até 100 m - 15 kW</t>
  </si>
  <si>
    <t>P9842</t>
  </si>
  <si>
    <t>Faxineiro</t>
  </si>
  <si>
    <t>E9032</t>
  </si>
  <si>
    <t>Equipamento para regulagem final de estais com até 37 cordoalhas - D = 15,7 mm - 20 kW</t>
  </si>
  <si>
    <t>P9843</t>
  </si>
  <si>
    <t>Operador de equipamento leve</t>
  </si>
  <si>
    <t>E9033</t>
  </si>
  <si>
    <t>Equipamento para regulagem final de estais de 38 a 55 cordoalhas - D = 15,7 mm - 30 kW</t>
  </si>
  <si>
    <t>P9845</t>
  </si>
  <si>
    <t>Operador de equipamento pesado</t>
  </si>
  <si>
    <t>E9034</t>
  </si>
  <si>
    <t>Equipamento para regulagem final de estais de 56 a 73 cordoalhas - D = 15,7 mm - 40 kW</t>
  </si>
  <si>
    <t>P9846</t>
  </si>
  <si>
    <t>Operador de equipamento especial</t>
  </si>
  <si>
    <t>E9035</t>
  </si>
  <si>
    <t>Equipamento para regulagem final de estais de 74 a 91 cordoalhas - D = 15,7 mm - 50 kW</t>
  </si>
  <si>
    <t>P9847</t>
  </si>
  <si>
    <t>Perfurador de tubulão</t>
  </si>
  <si>
    <t>E9036</t>
  </si>
  <si>
    <t>Grua fixa para alturas de 60 a 102 m, com alcance de 60 m com capacidade de 1.500 kg na ponta da lança - 37 kW</t>
  </si>
  <si>
    <t>P9848</t>
  </si>
  <si>
    <t>Desenhista</t>
  </si>
  <si>
    <t>E9038</t>
  </si>
  <si>
    <t>Macaco hidráulico monocordoalha para tensionamento de estais - 3 kW</t>
  </si>
  <si>
    <t>P9849</t>
  </si>
  <si>
    <t>Condutor maquinista fluvial</t>
  </si>
  <si>
    <t>E9039</t>
  </si>
  <si>
    <t>Máquina de solda por termofusão para tubos PEAD com gerador de 4 kW</t>
  </si>
  <si>
    <t>P9850</t>
  </si>
  <si>
    <t>Copeiro</t>
  </si>
  <si>
    <t>E9040</t>
  </si>
  <si>
    <t>Serra mármore - 1,45 kW</t>
  </si>
  <si>
    <t>P9851</t>
  </si>
  <si>
    <t>Médico do trabalho</t>
  </si>
  <si>
    <t>E9042</t>
  </si>
  <si>
    <t>Trator sobre esteiras com lâmina - 97 kW</t>
  </si>
  <si>
    <t>P9852</t>
  </si>
  <si>
    <t>Blaster</t>
  </si>
  <si>
    <t>E9043</t>
  </si>
  <si>
    <t>Embarcação de alumínio com comprimento de 6 m e motor de popa - 18,60 kW</t>
  </si>
  <si>
    <t>P9853</t>
  </si>
  <si>
    <t>Pré-marcador</t>
  </si>
  <si>
    <t>E9044</t>
  </si>
  <si>
    <t>Central de concreto com capacidade de 150 m³/h - dosadora e misturadora</t>
  </si>
  <si>
    <t>P9854</t>
  </si>
  <si>
    <t>Recepcionista</t>
  </si>
  <si>
    <t>E9045</t>
  </si>
  <si>
    <t>Conjunto bomba e macaco hidráulico para elevação com capacidade de 496 kN</t>
  </si>
  <si>
    <t>P9855</t>
  </si>
  <si>
    <t>Marinheiro de máquinas</t>
  </si>
  <si>
    <t>E9046</t>
  </si>
  <si>
    <t>Conjunto bomba e macaco hidráulico para elevação com capacidade de 929 kN</t>
  </si>
  <si>
    <t>P9856</t>
  </si>
  <si>
    <t>Marinheiro de convés</t>
  </si>
  <si>
    <t>E9047</t>
  </si>
  <si>
    <t>Conjunto bomba e macaco hidráulico para elevação com capacidade de 1.390 kN</t>
  </si>
  <si>
    <t>P9857</t>
  </si>
  <si>
    <t>Marinheiro de convés - mensalista</t>
  </si>
  <si>
    <t>E9048</t>
  </si>
  <si>
    <t>Conjunto bomba e macaco hidráulico para elevação com capacidade de 1.859 kN</t>
  </si>
  <si>
    <t>P9858</t>
  </si>
  <si>
    <t>Laboratorista</t>
  </si>
  <si>
    <t>E9049</t>
  </si>
  <si>
    <t>Bomba de alta pressão para hidrojateamento com capacidade de 250 MPa - 72 kW</t>
  </si>
  <si>
    <t>P9859</t>
  </si>
  <si>
    <t>Trabalhador de via</t>
  </si>
  <si>
    <t>E9050</t>
  </si>
  <si>
    <t>Guindaste móvel sobre pneus com 2 eixos com capacidade de 18 t - 97 kW</t>
  </si>
  <si>
    <t>P9861</t>
  </si>
  <si>
    <t>Selecionador de material pétreo</t>
  </si>
  <si>
    <t>E9051</t>
  </si>
  <si>
    <t>Máquina levantadora e posicionadora de via - 7,40 kW</t>
  </si>
  <si>
    <t>P9864</t>
  </si>
  <si>
    <t>Engenheiro de segurança do trabalho</t>
  </si>
  <si>
    <t>E9052</t>
  </si>
  <si>
    <t>Empilhadeira a diesel com capacidade de 10 t - 82 kW</t>
  </si>
  <si>
    <t>P9866</t>
  </si>
  <si>
    <t>Motorista de caminhão</t>
  </si>
  <si>
    <t>E9053</t>
  </si>
  <si>
    <t>Perfuratriz hidráulica montada em flutuante - 32 kW</t>
  </si>
  <si>
    <t>P9867</t>
  </si>
  <si>
    <t>Técnico especializado - mensalista</t>
  </si>
  <si>
    <t>E9054</t>
  </si>
  <si>
    <t>Equipamento sobre forma-trilho para execução e acabamento de pavimento de concreto - 13,40 kW</t>
  </si>
  <si>
    <t>P9869</t>
  </si>
  <si>
    <t>Encarregado de obras de artes especiais</t>
  </si>
  <si>
    <t>E9055</t>
  </si>
  <si>
    <t>Guincho pneumático com capacidade de 2,5 t</t>
  </si>
  <si>
    <t>P9870</t>
  </si>
  <si>
    <t>Motorista de veículo leve</t>
  </si>
  <si>
    <t>E9056</t>
  </si>
  <si>
    <t>Plataforma autoelevatória de 12 x 24 m com capacidade de 150 t</t>
  </si>
  <si>
    <t>P9871</t>
  </si>
  <si>
    <t>Motorista de veículo especial</t>
  </si>
  <si>
    <t>E9057</t>
  </si>
  <si>
    <t>Batelão sem propulsão com capacidade de 66 m³</t>
  </si>
  <si>
    <t>P9875</t>
  </si>
  <si>
    <t>Encarregado de turma</t>
  </si>
  <si>
    <t>E9058</t>
  </si>
  <si>
    <t>Plataforma flutuante de 12 x 24 x 1,8 m com capacidade de 150 t</t>
  </si>
  <si>
    <t>P9876</t>
  </si>
  <si>
    <t>Técnico de segurança do trabalho</t>
  </si>
  <si>
    <t>E9059</t>
  </si>
  <si>
    <t>Plataforma autoelevatória de 12 x 24 m montada na obra com capacidade de 150 t</t>
  </si>
  <si>
    <t>P9878</t>
  </si>
  <si>
    <t>Secretária</t>
  </si>
  <si>
    <t>E9060</t>
  </si>
  <si>
    <t>Perfuratriz pneumática rotopercussiva montada em flutuante com pressão de 0,70 MPa e capacidade de 2.500 gpm</t>
  </si>
  <si>
    <t>P9880</t>
  </si>
  <si>
    <t>Piloto fluvial</t>
  </si>
  <si>
    <t>E9061</t>
  </si>
  <si>
    <t>Lixadeira elétrica manual angular - 2 kW</t>
  </si>
  <si>
    <t>E9062</t>
  </si>
  <si>
    <t>Soprador de ar quente manual - 1,60 kW</t>
  </si>
  <si>
    <t>P9883</t>
  </si>
  <si>
    <t>Chefe do setor administrativo</t>
  </si>
  <si>
    <t>E9063</t>
  </si>
  <si>
    <t>Equipamento de estabilização dinâmica da via - 300 kW</t>
  </si>
  <si>
    <t>P9884</t>
  </si>
  <si>
    <t>Encarregado de terraplenagem</t>
  </si>
  <si>
    <t>E9064</t>
  </si>
  <si>
    <t>Transportador manual gerica com capacidade de 180 l</t>
  </si>
  <si>
    <t>P9885</t>
  </si>
  <si>
    <t>Frentista de túnel</t>
  </si>
  <si>
    <t>E9065</t>
  </si>
  <si>
    <t>Carro controle ferroviário - 186 kW</t>
  </si>
  <si>
    <t>P9889</t>
  </si>
  <si>
    <t>Técnico da qualidade</t>
  </si>
  <si>
    <t>E9066</t>
  </si>
  <si>
    <t>Grupo gerador - 14 kVA</t>
  </si>
  <si>
    <t>P9892</t>
  </si>
  <si>
    <t>Auxiliar de blaster</t>
  </si>
  <si>
    <t>E9067</t>
  </si>
  <si>
    <t>Veículo ferroviário para capina química com capacidade de 12.000 l - 115 kW</t>
  </si>
  <si>
    <t>P9893</t>
  </si>
  <si>
    <t>Encarregado de pavimentação</t>
  </si>
  <si>
    <t>E9068</t>
  </si>
  <si>
    <t>Perfuratriz hidráulica rotopercussiva para CCPH - 123 kW</t>
  </si>
  <si>
    <t>P9896</t>
  </si>
  <si>
    <t>Porteiro</t>
  </si>
  <si>
    <t>E9069</t>
  </si>
  <si>
    <t>Vibrador de imersão para concreto - 4,10 kW</t>
  </si>
  <si>
    <t>P9897</t>
  </si>
  <si>
    <t>Técnico de meio ambiente</t>
  </si>
  <si>
    <t>E9070</t>
  </si>
  <si>
    <t>Ponte rolante com capacidade de 5 t e vão de até 15 m - 10 kW</t>
  </si>
  <si>
    <t>P9900</t>
  </si>
  <si>
    <t>Comprador</t>
  </si>
  <si>
    <t>E9071</t>
  </si>
  <si>
    <t>Transportador manual carrinho de mão com capacidade de 80 l</t>
  </si>
  <si>
    <t>P9901</t>
  </si>
  <si>
    <t>Encarregado de superestrutura ferroviária</t>
  </si>
  <si>
    <t>E9072</t>
  </si>
  <si>
    <t>Martelo hidráulico vibratório com unidade hidráulica - 486 kW</t>
  </si>
  <si>
    <t>P9903</t>
  </si>
  <si>
    <t>Auxiliar técnico</t>
  </si>
  <si>
    <t>E9073</t>
  </si>
  <si>
    <t>Bomba de concreto rebocável com capacidade de 30 m³/h - 74 kW</t>
  </si>
  <si>
    <t>P9907</t>
  </si>
  <si>
    <t>Comandante de longo curso</t>
  </si>
  <si>
    <t>E9074</t>
  </si>
  <si>
    <t>Tanque de estocagem de asfalto com agitadores de 60.000 l</t>
  </si>
  <si>
    <t>P9908</t>
  </si>
  <si>
    <t>Imediato</t>
  </si>
  <si>
    <t>E9075</t>
  </si>
  <si>
    <t>Trado cavadeira de 12"</t>
  </si>
  <si>
    <t>P9909</t>
  </si>
  <si>
    <t>Oficial de náutica</t>
  </si>
  <si>
    <t>E9076</t>
  </si>
  <si>
    <t>Equipamento para pintura eletrostática com cabine dupla de 7,00 kW e estufa de 80.000 kCal</t>
  </si>
  <si>
    <t>P9910</t>
  </si>
  <si>
    <t>Oficial de máquinas</t>
  </si>
  <si>
    <t>E9077</t>
  </si>
  <si>
    <t>Perfuratriz de circulação reversa tipo Wirth ou similar com unidade hidráulica (Power Pack) - 273 kW</t>
  </si>
  <si>
    <t>P9913</t>
  </si>
  <si>
    <t>Draguista</t>
  </si>
  <si>
    <t>E9078</t>
  </si>
  <si>
    <t>Treliça lançadeira com capacidade de carga de 100 a 120 t e vão máximo de 45 m - 110 kW</t>
  </si>
  <si>
    <t>P9915</t>
  </si>
  <si>
    <t>Maquinista</t>
  </si>
  <si>
    <t>E9079</t>
  </si>
  <si>
    <t>Bomba submersível com capacidade de 360 m³/h - 23 kW</t>
  </si>
  <si>
    <t>P9916</t>
  </si>
  <si>
    <t>Encarregado de conservação rodoviária</t>
  </si>
  <si>
    <t>E9080</t>
  </si>
  <si>
    <t>Carrelone com capacidade máxima de 70 t</t>
  </si>
  <si>
    <t>P9920</t>
  </si>
  <si>
    <t>Mestre fluvial</t>
  </si>
  <si>
    <t>E9081</t>
  </si>
  <si>
    <t>Fischietti simples com capacidade de 70 t</t>
  </si>
  <si>
    <t>P9921</t>
  </si>
  <si>
    <t>Mergulhador raso autônomo de emergência</t>
  </si>
  <si>
    <t>E9083</t>
  </si>
  <si>
    <t>Vagão fechado FLT com capacidade de 99 t</t>
  </si>
  <si>
    <t>P9922</t>
  </si>
  <si>
    <t>Mergulhador raso dependente de emergência</t>
  </si>
  <si>
    <t>E9084</t>
  </si>
  <si>
    <t>Vagão tanque convencional TCT com capacidade de 97 t e 103.000 l</t>
  </si>
  <si>
    <t>P9924</t>
  </si>
  <si>
    <t>Mergulhador raso dependente</t>
  </si>
  <si>
    <t>E9085</t>
  </si>
  <si>
    <t>Vagão gôndola GDE com capacidade de 93,5 t / 29 m³</t>
  </si>
  <si>
    <t>P9925</t>
  </si>
  <si>
    <t>Mergulhador raso autônomo</t>
  </si>
  <si>
    <t>E9086</t>
  </si>
  <si>
    <t>Bomba de concreto rebocável com capacidade de 41 m³/h - 74 kW</t>
  </si>
  <si>
    <t>P9926</t>
  </si>
  <si>
    <t>Mergulhador raso auxiliar de superfície</t>
  </si>
  <si>
    <t>E9089</t>
  </si>
  <si>
    <t>Roçadeira costal - 1,40 kW</t>
  </si>
  <si>
    <t>P9927</t>
  </si>
  <si>
    <t>Frentista de túnel com periculosidade</t>
  </si>
  <si>
    <t>E9093</t>
  </si>
  <si>
    <t>Veículo leve - 53 kW (sem motorista)</t>
  </si>
  <si>
    <t>P9930</t>
  </si>
  <si>
    <t>Eletricista com periculosidade</t>
  </si>
  <si>
    <t>E9094</t>
  </si>
  <si>
    <t>Guindaste móvel sobre pneus com 6 eixos com capacidade máxima de 350 t - 450 kW</t>
  </si>
  <si>
    <t>P9931</t>
  </si>
  <si>
    <t>Operador de equipamento de mergulho</t>
  </si>
  <si>
    <t>E9095</t>
  </si>
  <si>
    <t>Guindaste móvel sobre pneus com 8 eixos com capacidade máxima de 500 t - 500 kW</t>
  </si>
  <si>
    <t>P9932</t>
  </si>
  <si>
    <t>Operador de equipamento pesado com periculosidade</t>
  </si>
  <si>
    <t>E9096</t>
  </si>
  <si>
    <t>Minicarregadeira de pneus - 45,50 kW</t>
  </si>
  <si>
    <t>P9933</t>
  </si>
  <si>
    <t>Supervisor de mergulho raso</t>
  </si>
  <si>
    <t>E9101</t>
  </si>
  <si>
    <t>Removedora de faixas de sinalização viária - 9,69 kW</t>
  </si>
  <si>
    <t>P9934</t>
  </si>
  <si>
    <t>Motorista de veículo especial com periculosidade</t>
  </si>
  <si>
    <t>E9102</t>
  </si>
  <si>
    <t>Extrusora para sarjeta de concreto - 10,44 kW</t>
  </si>
  <si>
    <t>P9938</t>
  </si>
  <si>
    <t>Operador de equipamento leve com periculosidade</t>
  </si>
  <si>
    <t>E9103</t>
  </si>
  <si>
    <t>Extrusora para meio-fio de concreto - 10,44 kW</t>
  </si>
  <si>
    <t>P9939</t>
  </si>
  <si>
    <t>Operador de equipamento leve com insalubridade</t>
  </si>
  <si>
    <t>E9105</t>
  </si>
  <si>
    <t>Embarcação empurradora multipropósito - 2 x 186 kW</t>
  </si>
  <si>
    <t>P9942</t>
  </si>
  <si>
    <t>Marinheiro de convés com periculosidade</t>
  </si>
  <si>
    <t>E9106</t>
  </si>
  <si>
    <t>Balsa de convés com capacidade de 200 t</t>
  </si>
  <si>
    <t>P9944</t>
  </si>
  <si>
    <t>Operador de equipamento especial com periculosidade</t>
  </si>
  <si>
    <t>E9107</t>
  </si>
  <si>
    <t>Compactador manual com soquete vibratório - 2,24 kW</t>
  </si>
  <si>
    <t>P9946</t>
  </si>
  <si>
    <t>Engenheiro auxiliar</t>
  </si>
  <si>
    <t>E9108</t>
  </si>
  <si>
    <t>Soldadora de trilho por caldeamento na via - 400 kW</t>
  </si>
  <si>
    <t>P9947</t>
  </si>
  <si>
    <t>Técnico florestal</t>
  </si>
  <si>
    <t>E9110</t>
  </si>
  <si>
    <t>Escavadeira hidráulica sobre esteiras para rocha com caçamba com capacidade de 1,56 m³ - 118 kW</t>
  </si>
  <si>
    <t>P9948</t>
  </si>
  <si>
    <t>Motorista de veículo leve - mensalista</t>
  </si>
  <si>
    <t>E9111</t>
  </si>
  <si>
    <t>Jateador abrasivo úmido com capacidade de 350 kg de abrasivo</t>
  </si>
  <si>
    <t>P9949</t>
  </si>
  <si>
    <t>Topógrafo</t>
  </si>
  <si>
    <t>E9112</t>
  </si>
  <si>
    <t>Sinalizador direcional móvel com sistema fotovoltaico de energia e montado em chassi sobre pneus</t>
  </si>
  <si>
    <t>P9950</t>
  </si>
  <si>
    <t>Auxiliar de topografia</t>
  </si>
  <si>
    <t>E9113</t>
  </si>
  <si>
    <t>Painel de Mensagem Variável - PMV móvel, com sistema fotovoltaico de energia e montado em chassi sobre pneus</t>
  </si>
  <si>
    <t>P9951</t>
  </si>
  <si>
    <t>Médico de câmara hiperbárica</t>
  </si>
  <si>
    <t>E9116</t>
  </si>
  <si>
    <t>Semáforo móvel com 3 lentes e bateria - D = 200 mm</t>
  </si>
  <si>
    <t>P9952</t>
  </si>
  <si>
    <t>Pedreiro - mensalista</t>
  </si>
  <si>
    <t>E9117</t>
  </si>
  <si>
    <t>Carregadeira de pneus para rocha com capacidade de 2,50 m³ - 105 kW</t>
  </si>
  <si>
    <t>P9953</t>
  </si>
  <si>
    <t>Eletricista - mensalista</t>
  </si>
  <si>
    <t>E9118</t>
  </si>
  <si>
    <t>Cortadora de pavimento com disco diamantado de 450 a 1.500 mm - 55,40 kW</t>
  </si>
  <si>
    <t>P9954</t>
  </si>
  <si>
    <t>Servente - mensalista</t>
  </si>
  <si>
    <t>E9119</t>
  </si>
  <si>
    <t>Minicarregadeira sobre pneus com valetadeira - 55,40 kW</t>
  </si>
  <si>
    <t>P9955</t>
  </si>
  <si>
    <t>Engenheiro chefe</t>
  </si>
  <si>
    <t>E9120</t>
  </si>
  <si>
    <t>Equipamento de cravação sobre esteira para geodreno com haste para profundidade de até 20 m - 258 kW</t>
  </si>
  <si>
    <t>P9956</t>
  </si>
  <si>
    <t>Motorista de caminhão com periculosidade</t>
  </si>
  <si>
    <t>E9122</t>
  </si>
  <si>
    <t>Perfuratriz tipo Bottom Feed para coluna de brita - 194 kW</t>
  </si>
  <si>
    <t>P9957</t>
  </si>
  <si>
    <t>Motorista de ônibus</t>
  </si>
  <si>
    <t>E9125</t>
  </si>
  <si>
    <t>Veículo tipo van furgão com capacidade de 1,38 t - 100 kW</t>
  </si>
  <si>
    <t>P9958</t>
  </si>
  <si>
    <t>Motorista de ônibus - mensalista</t>
  </si>
  <si>
    <t>E9126</t>
  </si>
  <si>
    <t>Draga backhoe com capacidade de 7 m³ - 1.000 kW</t>
  </si>
  <si>
    <t>P9959</t>
  </si>
  <si>
    <t>Motorista de veículo especial com periculosidade - mensalista</t>
  </si>
  <si>
    <t>E9127</t>
  </si>
  <si>
    <t>Escavadeira hidráulica com martelo hidráulico de 520 kg - 75 kW</t>
  </si>
  <si>
    <t>P9972</t>
  </si>
  <si>
    <t>Técnico de batimetria</t>
  </si>
  <si>
    <t>E9134</t>
  </si>
  <si>
    <t>Miniônibus com capacidade para 30 passageiros - 111 kW</t>
  </si>
  <si>
    <t>M0003</t>
  </si>
  <si>
    <t>Aço CA 25</t>
  </si>
  <si>
    <t>E9141</t>
  </si>
  <si>
    <t>Rebarbador hidráulico com bomba manual com capacidade de força de 9.000 kgf</t>
  </si>
  <si>
    <t>M0004</t>
  </si>
  <si>
    <t>Aço CA 50</t>
  </si>
  <si>
    <t>E9144</t>
  </si>
  <si>
    <t>Pórtico metálico rolante com talha com capacidade de 5 t - 10 kW</t>
  </si>
  <si>
    <t>M0005</t>
  </si>
  <si>
    <t>Brita 0</t>
  </si>
  <si>
    <t>E9148</t>
  </si>
  <si>
    <t>Macaco de protensão de fios com bomba - 3,72 kW</t>
  </si>
  <si>
    <t>M0006</t>
  </si>
  <si>
    <t>Fibra de poliamida para concreto</t>
  </si>
  <si>
    <t>E9149</t>
  </si>
  <si>
    <t>Máquina de aplicação e extração de grampo elástico tipo Pandrol - 6,70 kW</t>
  </si>
  <si>
    <t>M0007</t>
  </si>
  <si>
    <t>Fibra de aço para concreto</t>
  </si>
  <si>
    <t>E9151</t>
  </si>
  <si>
    <t>Britador de mandíbulas móvel sobre esteiras, sem peneira, com capacidade de 140 m³/h - 170 kW</t>
  </si>
  <si>
    <t>M0008</t>
  </si>
  <si>
    <t>Detergente líquido neutro</t>
  </si>
  <si>
    <t>E9152</t>
  </si>
  <si>
    <t>Ferramenta de fixação à pólvora de ação direta</t>
  </si>
  <si>
    <t>M0009</t>
  </si>
  <si>
    <t>Aço CP 175 RB</t>
  </si>
  <si>
    <t>E9153</t>
  </si>
  <si>
    <t>Ferramenta de fixação à pólvora e sistema à pistão</t>
  </si>
  <si>
    <t>M0010</t>
  </si>
  <si>
    <t>Aditivo superplastificante para concreto e argamassa</t>
  </si>
  <si>
    <t>E9154</t>
  </si>
  <si>
    <t>Equipamento para selagem com material asfáltico rebocável com capacidade de 370 l - 35 kW</t>
  </si>
  <si>
    <t>M0011</t>
  </si>
  <si>
    <t>Aditivo modificador de viscosidade para concreto e argamassa</t>
  </si>
  <si>
    <t>E9155</t>
  </si>
  <si>
    <t>Caldeira de asfalto rebocável com capacidade de 600 l - 5,20 kW</t>
  </si>
  <si>
    <t>M0012</t>
  </si>
  <si>
    <t>Silicato de alumínio</t>
  </si>
  <si>
    <t>E9156</t>
  </si>
  <si>
    <t>Soprador de ar costal - 2,6 kW</t>
  </si>
  <si>
    <t>M0013</t>
  </si>
  <si>
    <t>Grampo de ancoragem em aço CA 50 - D = 12,5 mm</t>
  </si>
  <si>
    <t>E9157</t>
  </si>
  <si>
    <t>Locomotiva diesel-elétrica CC - bitola métrica - 2.237 kW</t>
  </si>
  <si>
    <t>M0014</t>
  </si>
  <si>
    <t>Aço CA 60</t>
  </si>
  <si>
    <t>E9158</t>
  </si>
  <si>
    <t>Locomotiva diesel-elétrica CC - bitola larga - 2.237 kW</t>
  </si>
  <si>
    <t>M0015</t>
  </si>
  <si>
    <t>Espoleta elétrica Nº 8 - D = 6,0 mm</t>
  </si>
  <si>
    <t>E9159</t>
  </si>
  <si>
    <t>Vagão plataforma PNE com capacidade de 82 t - bitola métrica</t>
  </si>
  <si>
    <t>M0016</t>
  </si>
  <si>
    <t>Grampo sargento em ferro fundido tipo C com abertura útil de 105 mm (4")</t>
  </si>
  <si>
    <t>E9160</t>
  </si>
  <si>
    <t>Vagão plataforma PNT com capacidade de 98 t - bitola larga</t>
  </si>
  <si>
    <t>M0017</t>
  </si>
  <si>
    <t>Saco de aniagem ou de ráfia de 50 kg - C = 95 cm e L = 65 cm</t>
  </si>
  <si>
    <t>E9161</t>
  </si>
  <si>
    <t>Vagão fechado com porta para carga e descarga de paletes FLD com capacidade de 64 t - bitola métrica</t>
  </si>
  <si>
    <t>M0018</t>
  </si>
  <si>
    <t>Grampo pesado em aço-carbono para cabo de aço - D = 13 mm (1/2")</t>
  </si>
  <si>
    <t>E9162</t>
  </si>
  <si>
    <t>Vagão fechado com porta para carga e descarga de paletes FLT com capacidade de 99 t - bitola larga</t>
  </si>
  <si>
    <t>M0019</t>
  </si>
  <si>
    <t>Esticador em aço tipo olhal x olhal para cabo de aço - D = 13 mm</t>
  </si>
  <si>
    <t>E9163</t>
  </si>
  <si>
    <t>Vagão hopper aberto com descarga automática HNE com capacidade de 45 m³ - bitola métrica</t>
  </si>
  <si>
    <t>M0020</t>
  </si>
  <si>
    <t>Grampo de ancoragem em aço CA 50 - D = 6,3 mm</t>
  </si>
  <si>
    <t>E9164</t>
  </si>
  <si>
    <t>Vagão hopper aberto com descarga automática HNT com capacidade de 63 m³ - bitola larga</t>
  </si>
  <si>
    <t>M0021</t>
  </si>
  <si>
    <t>Herbicida glifosato para áreas contínuas</t>
  </si>
  <si>
    <t>E9167</t>
  </si>
  <si>
    <t>Equipamento para carga e descarga de TLS de até 250 m - 90 kW</t>
  </si>
  <si>
    <t>M0025</t>
  </si>
  <si>
    <t>Adesivo plástico para tubos de PVC</t>
  </si>
  <si>
    <t>E9168</t>
  </si>
  <si>
    <t>Carregadeira de pneus com implemento de garfo - 195 kW</t>
  </si>
  <si>
    <t>M0026</t>
  </si>
  <si>
    <t>Aditivo aglutinante para argamassa</t>
  </si>
  <si>
    <t>E9200</t>
  </si>
  <si>
    <t>Carregadeira de pneus para rocha com capacidade de 2,50 m³ - 105 kW com periculosidade</t>
  </si>
  <si>
    <t>M0028</t>
  </si>
  <si>
    <t>Areia média</t>
  </si>
  <si>
    <t>E9203</t>
  </si>
  <si>
    <t>Escavadeira hidráulica com martelo hidráulico de 1.700 kg - 103 kW com periculosidade</t>
  </si>
  <si>
    <t>M0029</t>
  </si>
  <si>
    <t>Sílica ativa para concreto e argamassa (microssílica)</t>
  </si>
  <si>
    <t>E9204</t>
  </si>
  <si>
    <t>Perfuratriz sobre esteiras - 145 kW com periculosidade</t>
  </si>
  <si>
    <t>M0030</t>
  </si>
  <si>
    <t>Aditivo plastificante e retardador de pega para concreto e argamassa</t>
  </si>
  <si>
    <t>E9205</t>
  </si>
  <si>
    <t>Equipamento de corte a plasma CNC - 12.000 x 5.500 mm - 19,5 kW</t>
  </si>
  <si>
    <t>M0032</t>
  </si>
  <si>
    <t>Adesivo de contato para laminado elastoplástico</t>
  </si>
  <si>
    <t>E9206</t>
  </si>
  <si>
    <t>Equipamento de solda MIG automática com acessórios - 14,6 kVA</t>
  </si>
  <si>
    <t>M0035</t>
  </si>
  <si>
    <t>Diluente tipo aguarrás para tintas e vernizes</t>
  </si>
  <si>
    <t>E9207</t>
  </si>
  <si>
    <t>Máquina de solda elétrica retificadora 425 A - 18,70 kW</t>
  </si>
  <si>
    <t>M0039</t>
  </si>
  <si>
    <t>Gasolina comum</t>
  </si>
  <si>
    <t>E9209</t>
  </si>
  <si>
    <t>Martelete perfurador/rompedor a ar comprimido de 25 kg para rocha, com insalubridade, com capacidade de 2.040 gpm</t>
  </si>
  <si>
    <t>M0041</t>
  </si>
  <si>
    <t>Contêiner com 2 banheiros - L = 2,44 m e C = 6,09 m (1 TEU)</t>
  </si>
  <si>
    <t>E9213</t>
  </si>
  <si>
    <t>Jumbo eletro-hidráulico com 3 braços - 155 kW/237 kW com periculosidade</t>
  </si>
  <si>
    <t>M0042</t>
  </si>
  <si>
    <t>Contêiner com janela - L = 2,44 m e C = 6,09 m (1 TEU)</t>
  </si>
  <si>
    <t>E9231</t>
  </si>
  <si>
    <t>Maçarico lança-chamas a gás liquefeito de petróleo (GLP)</t>
  </si>
  <si>
    <t>M0043</t>
  </si>
  <si>
    <t>Óleo diesel</t>
  </si>
  <si>
    <t>E9239</t>
  </si>
  <si>
    <t>Miniônibus com capacidade para 30 passageiros - 111 kW (sem motorista)</t>
  </si>
  <si>
    <t>M0044</t>
  </si>
  <si>
    <t>Abrasivo de vidro com granulometria de 210 a 420 micra</t>
  </si>
  <si>
    <t>E9240</t>
  </si>
  <si>
    <t>Ônibus com capacidade para 80 passageiros - 175 kW (sem motorista)</t>
  </si>
  <si>
    <t>M0045</t>
  </si>
  <si>
    <t>Barreira plástica monobloco para canalização de trânsito - C = 100 cm, L = 50 cm e H = 55 cm</t>
  </si>
  <si>
    <t>E9242</t>
  </si>
  <si>
    <t>Estação transmissora de superfície para televisionamento</t>
  </si>
  <si>
    <t>M0046</t>
  </si>
  <si>
    <t>Barreira plástica para canalização de trânsito - C = 60 cm, L = 45 cm e H = 60 cm</t>
  </si>
  <si>
    <t>E9243</t>
  </si>
  <si>
    <t>Câmara hiperbárica com filtro, serpentina e reservatório de ar para mergulho raso - D = 1,80 m e H = 2,22 m</t>
  </si>
  <si>
    <t>M0047</t>
  </si>
  <si>
    <t>Cone de sinalização em polietileno - H = 75 cm e base quadrada de 40 x 40 cm</t>
  </si>
  <si>
    <t>E9244</t>
  </si>
  <si>
    <t>Estação transmissora de superfície para comunicação sem fio</t>
  </si>
  <si>
    <t>M0048</t>
  </si>
  <si>
    <t>Balizador cônico refletivo em polietileno semiflexível - H = 114 cm e base octogonal de D = 40 cm</t>
  </si>
  <si>
    <t>E9245</t>
  </si>
  <si>
    <t>Estação transmissora de superfície para comunicação com fio</t>
  </si>
  <si>
    <t>M0049</t>
  </si>
  <si>
    <t>Delimitador de tráfego flexível com chumbador e duas faixas refletivas - H = 77 cm e D = 21 cm</t>
  </si>
  <si>
    <t>E9246</t>
  </si>
  <si>
    <t>Painel de controle de ar com manômetros e pneufatômetros</t>
  </si>
  <si>
    <t>M0050</t>
  </si>
  <si>
    <t>Aditivo natural tipo goma xantana para hidrossemeadura</t>
  </si>
  <si>
    <t>E9247</t>
  </si>
  <si>
    <t>Sistema de Sino aberto (sinete) para mergulho até 50 m - 33,50 kW</t>
  </si>
  <si>
    <t>M0051</t>
  </si>
  <si>
    <t>Cilindro canalizador de tráfego em polietileno - H = 117 cm e base quadrada de 60 x 60 cm</t>
  </si>
  <si>
    <t>E9248</t>
  </si>
  <si>
    <t>Sistema de ar comprimido para mergulho até 30 m com pressão de trabalho de 1,4 MPa - 7,46 kW</t>
  </si>
  <si>
    <t>M0052</t>
  </si>
  <si>
    <t>Fita adesiva de PVC - L = 50 mm e C = 50 m</t>
  </si>
  <si>
    <t>E9249</t>
  </si>
  <si>
    <t>Sistema de ar comprimido para mergulho até 50 m com pressão de trabalho de 1,7 MPa - 16,18 kW</t>
  </si>
  <si>
    <t>M0053</t>
  </si>
  <si>
    <t>Tela plástica em polipropileno na cor laranja para tapume - L = 1,2 m</t>
  </si>
  <si>
    <t>E9251</t>
  </si>
  <si>
    <t>Fonte de plasma para corte manual - 65A - 15 kW</t>
  </si>
  <si>
    <t>M0054</t>
  </si>
  <si>
    <t>Fita zebrada de cor laranja e branca - L = 7 a 8 cm</t>
  </si>
  <si>
    <t>E9252</t>
  </si>
  <si>
    <t>Serra de esquadria com braço telescópico - D = 250 mm (10") - 1,80 kW</t>
  </si>
  <si>
    <t>M0055</t>
  </si>
  <si>
    <t>Barreira plástica articulável modular - C = 240 cm e H = 100 cm</t>
  </si>
  <si>
    <t>E9253</t>
  </si>
  <si>
    <t>Rebordeadeira diâmetro máximo 3,00 m - 4,85 kW</t>
  </si>
  <si>
    <t>M0056</t>
  </si>
  <si>
    <t>Ferramenta de corte para removedora de faixa de sinalização (Smith Cutter)</t>
  </si>
  <si>
    <t>E9254</t>
  </si>
  <si>
    <t>Dobradeira viradeira manual comprimento máximo de dobra de até 2.000 mm</t>
  </si>
  <si>
    <t>M0057</t>
  </si>
  <si>
    <t>Contêiner com janela - L = 4,88 m e C = 6,09 m (1 TEU duplo)</t>
  </si>
  <si>
    <t>E9255</t>
  </si>
  <si>
    <t>Fonte de plasma para corte manual - 45A - 10 kW</t>
  </si>
  <si>
    <t>M0058</t>
  </si>
  <si>
    <t>Contêiner com janela e 2 banheiros - L = 4,88 m e C = 6,09 m (1 TEU duplo)</t>
  </si>
  <si>
    <t>E9256</t>
  </si>
  <si>
    <t>Equipamento para pintura com cal rebocável com dois bicos aplicadores e capacidade de 2.200 l</t>
  </si>
  <si>
    <t>M0059</t>
  </si>
  <si>
    <t>Contêiner com revestimento térmico, janela e banheiro - L = 2,44 m e C = 6,09 m (1 TEU)</t>
  </si>
  <si>
    <t>E9259</t>
  </si>
  <si>
    <t>Ventilador centrífugo média pressão com capacidade de 38 m³/min - 2,21 kW</t>
  </si>
  <si>
    <t>M0060</t>
  </si>
  <si>
    <t>Contêiner com janela - L = 2,44 m e C = 4,58 m (3/4 TEU)</t>
  </si>
  <si>
    <t>E9260</t>
  </si>
  <si>
    <t>Detector de gases com bomba elétrica para espaço confinado</t>
  </si>
  <si>
    <t>M0065</t>
  </si>
  <si>
    <t>Contêiner com janela e banheiro - L = 2,44 m e 4,58 m (3/4 TEU)</t>
  </si>
  <si>
    <t>E9261</t>
  </si>
  <si>
    <t>Equipamento de pintura com pistola airless - 0,90 kW</t>
  </si>
  <si>
    <t>M0066</t>
  </si>
  <si>
    <t>Contêiner com revestimento térmico, janela e banheiro - L = 2,44 m e C = 12,90 m (2 TEU)</t>
  </si>
  <si>
    <t>E9262</t>
  </si>
  <si>
    <t>Escova rotativa com cerdas de aço para tratamento de superfície - 0,91 kW</t>
  </si>
  <si>
    <t>M0067</t>
  </si>
  <si>
    <t>Tubo PEAD PE 100 PN 10 com flanges - D = 160 mm</t>
  </si>
  <si>
    <t>E9263</t>
  </si>
  <si>
    <t>Tripé com guincho para espaço confinado</t>
  </si>
  <si>
    <t>M0068</t>
  </si>
  <si>
    <t>Caibro de pinho - L = 7,5 cm e E = 10,0 cm</t>
  </si>
  <si>
    <t>E9264</t>
  </si>
  <si>
    <t>Respirador purificador de ar motorizado</t>
  </si>
  <si>
    <t>M0069</t>
  </si>
  <si>
    <t>Arame farpado em aço galvanizado - D = 1,60 mm</t>
  </si>
  <si>
    <t>E9265</t>
  </si>
  <si>
    <t>Respirador de adução de ar tipo linha de ar comprimido para jateamento</t>
  </si>
  <si>
    <t>M0071</t>
  </si>
  <si>
    <t>Contêiner com 3 janelas para guarita - L = 2,44 m e C = 3,05 m (1/2 TEU)</t>
  </si>
  <si>
    <t>E9267</t>
  </si>
  <si>
    <t>Exaustor centrífugo alta pressão com capacidade de 35 m³/min - 1,47 kW</t>
  </si>
  <si>
    <t>M0072</t>
  </si>
  <si>
    <t>Arame liso em aço galvanizado - D = 2,10 mm (14 BWG)</t>
  </si>
  <si>
    <t>E9501</t>
  </si>
  <si>
    <t>Ventilador axial para ventilação forçada com velocidade de saída de 32,8 m/s - D = 1.000 mm - 30 kW</t>
  </si>
  <si>
    <t>M0073</t>
  </si>
  <si>
    <t>Muda de árvore com altura de 0,30 a 0,80 m</t>
  </si>
  <si>
    <t>E9502</t>
  </si>
  <si>
    <t>Bate-estaca de gravidade para 6 t - 119 kW</t>
  </si>
  <si>
    <t>M0074</t>
  </si>
  <si>
    <t>Muda de arbusto com altura até 0,50 m</t>
  </si>
  <si>
    <t>E9503</t>
  </si>
  <si>
    <t>Guilhotina hidráulica 16 x 6.100 mm - 30 kW</t>
  </si>
  <si>
    <t>M0075</t>
  </si>
  <si>
    <t>Arame liso recozido em aço-carbono - D = 1,24 mm (18 BWG)</t>
  </si>
  <si>
    <t>E9505</t>
  </si>
  <si>
    <t>Prensa dobradeira capacidade 320 t - comprimento até 3.100 mm - 30 kW</t>
  </si>
  <si>
    <t>M0076</t>
  </si>
  <si>
    <t>Disco de corte abrasivo para policorte - D = 300 mm</t>
  </si>
  <si>
    <t>E9507</t>
  </si>
  <si>
    <t>Plotadora de recorte com computador e programa computacional</t>
  </si>
  <si>
    <t>M0080</t>
  </si>
  <si>
    <t>Areia fina</t>
  </si>
  <si>
    <t>E9510</t>
  </si>
  <si>
    <t>Ventilador centrífugo baixa pressão com capacidade de 58 m³/min - 3,68 kW</t>
  </si>
  <si>
    <t>M0081</t>
  </si>
  <si>
    <t>Areia grossa</t>
  </si>
  <si>
    <t>E9511</t>
  </si>
  <si>
    <t>Carregadeira de pneus com capacidade de 3,40 m³ - 195 kW</t>
  </si>
  <si>
    <t>M0082</t>
  </si>
  <si>
    <t>Areia média lavada</t>
  </si>
  <si>
    <t>E9512</t>
  </si>
  <si>
    <t>Veículo leve - 53 kW</t>
  </si>
  <si>
    <t>M0083</t>
  </si>
  <si>
    <t>Argamassa pré-dosada para grauteamento</t>
  </si>
  <si>
    <t>E9513</t>
  </si>
  <si>
    <t>Compressor de ar portátil de 160,46 l/s (340 PCM) - 81 kW</t>
  </si>
  <si>
    <t>M0084</t>
  </si>
  <si>
    <t>Argamassa pré-dosada autoadensável para grauteamento</t>
  </si>
  <si>
    <t>E9514</t>
  </si>
  <si>
    <t>Distribuidor de agregados sobre pneus autopropelido - 130 kW</t>
  </si>
  <si>
    <t>M0085</t>
  </si>
  <si>
    <t>Ancoragem ativa para 4 cordoalhas - D = 12,7 mm</t>
  </si>
  <si>
    <t>E9515</t>
  </si>
  <si>
    <t>Escavadeira hidráulica sobre esteiras com caçamba com capacidade de 1,56 m³ - 118 kW</t>
  </si>
  <si>
    <t>M0086</t>
  </si>
  <si>
    <t>Ancoragem ativa para 6 cordoalhas - D = 12,7 mm</t>
  </si>
  <si>
    <t>E9516</t>
  </si>
  <si>
    <t>Perfuratriz hidráulica sobre esteiras - 283 kW</t>
  </si>
  <si>
    <t>M0087</t>
  </si>
  <si>
    <t>Ancoragem ativa para 7 cordoalhas - D = 12,7 mm</t>
  </si>
  <si>
    <t>E9518</t>
  </si>
  <si>
    <t>Grade de 24 discos rebocável de D = 60 cm (24")</t>
  </si>
  <si>
    <t>M0088</t>
  </si>
  <si>
    <t>Ancoragem ativa para 8 cordoalhas - D = 12,7 mm</t>
  </si>
  <si>
    <t>E9519</t>
  </si>
  <si>
    <t>Betoneira com motor a gasolina com capacidade de 600 l - 10 kW</t>
  </si>
  <si>
    <t>M0089</t>
  </si>
  <si>
    <t>Ancoragem ativa para 9 cordoalhas - D = 12,7 mm</t>
  </si>
  <si>
    <t>E9521</t>
  </si>
  <si>
    <t>Grupo gerador - 3,2 kVA</t>
  </si>
  <si>
    <t>M0091</t>
  </si>
  <si>
    <t>Ancoragem ativa para 10 cordoalhas - D = 12,7 mm</t>
  </si>
  <si>
    <t>E9522</t>
  </si>
  <si>
    <t>Caldeira de asfalto rebocável com capacidade de 1.500 l - 6,5 kW</t>
  </si>
  <si>
    <t>M0092</t>
  </si>
  <si>
    <t>Ancoragem ativa para 12 cordoalhas - D = 12,7 mm</t>
  </si>
  <si>
    <t>E9523</t>
  </si>
  <si>
    <t>Motoscraper - 304 kW</t>
  </si>
  <si>
    <t>M0093</t>
  </si>
  <si>
    <t>Ancoragem ativa para 15 cordoalhas - D = 12,7 mm</t>
  </si>
  <si>
    <t>E9524</t>
  </si>
  <si>
    <t>Motoniveladora - 93 kW</t>
  </si>
  <si>
    <t>M0094</t>
  </si>
  <si>
    <t>Ancoragem ativa para 19 cordoalhas - D = 12,7 mm</t>
  </si>
  <si>
    <t>E9525</t>
  </si>
  <si>
    <t>Ponte rolante com capacidade de 15 t e vão de até 15 m - 20 kW</t>
  </si>
  <si>
    <t>M0098</t>
  </si>
  <si>
    <t>Bambu com diâmetro médio de 10 cm</t>
  </si>
  <si>
    <t>E9526</t>
  </si>
  <si>
    <t xml:space="preserve">Retroescavadeira de pneus - capacidade da caçamba da pá-carregadeira de 0,76 m³ e da retroescavadeira de 0,29 m³ - 58 kW </t>
  </si>
  <si>
    <t>M0099</t>
  </si>
  <si>
    <t>Equipamentos para a fábrica de dormentes de concreto protendido</t>
  </si>
  <si>
    <t>ISF</t>
  </si>
  <si>
    <t>E9527</t>
  </si>
  <si>
    <t>Martelete perfurador/rompedor a ar comprimido de 25 kg para rocha com capacidade de 2.040 gpm</t>
  </si>
  <si>
    <t>M0100</t>
  </si>
  <si>
    <t>Ancoragem ativa para 22 cordoalhas - D = 12,7 mm</t>
  </si>
  <si>
    <t>E9528</t>
  </si>
  <si>
    <t>Empilhadeira a diesel com capacidade de 4 t - 60 kW</t>
  </si>
  <si>
    <t>M0101</t>
  </si>
  <si>
    <t>Ancoragem ativa para 27 cordoalhas - D = 12,7 mm</t>
  </si>
  <si>
    <t>E9529</t>
  </si>
  <si>
    <t>Jateador para estruturas metálicas com transportador a roletes - 22 kW</t>
  </si>
  <si>
    <t>M0102</t>
  </si>
  <si>
    <t>Ancoragem ativa para 31 cordoalhas - D = 12,7 mm</t>
  </si>
  <si>
    <t>E9530</t>
  </si>
  <si>
    <t>Rolo compactador liso vibratório autopropelido por pneus de 11 t - 97 kW</t>
  </si>
  <si>
    <t>M0103</t>
  </si>
  <si>
    <t>Aditivo acelerador de pega para concreto e argamassa projetados</t>
  </si>
  <si>
    <t>E9532</t>
  </si>
  <si>
    <t>Equipamento de solda MIG com acessórios - 14,6 kVA</t>
  </si>
  <si>
    <t>M0104</t>
  </si>
  <si>
    <t>Asfalto diluído de petróleo - CM-30</t>
  </si>
  <si>
    <t>-</t>
  </si>
  <si>
    <t>E9535</t>
  </si>
  <si>
    <t>Serra circular com bancada - D = 30 cm - 4 kW</t>
  </si>
  <si>
    <t>M0105</t>
  </si>
  <si>
    <t>Ancoragem ativa para 4 cordoalhas - D = 15,2 mm</t>
  </si>
  <si>
    <t>E9536</t>
  </si>
  <si>
    <t>Embarcação de transporte de pessoal e apoio logístico - 30 kW</t>
  </si>
  <si>
    <t>M0106</t>
  </si>
  <si>
    <t>Ancoragem ativa para 6 cordoalhas - D = 15,2 mm</t>
  </si>
  <si>
    <t>E9538</t>
  </si>
  <si>
    <t>Conjunto vibratório para meio tubo de concreto com encaixe PB e 3 jogos de fôrmas - D = 0,30 m - 2,20 kW</t>
  </si>
  <si>
    <t>M0107</t>
  </si>
  <si>
    <t>Geocomposto para drenagem</t>
  </si>
  <si>
    <t>E9539</t>
  </si>
  <si>
    <t>Equipamento de batimetria monofeixe</t>
  </si>
  <si>
    <t>M0108</t>
  </si>
  <si>
    <t>Ancoragem ativa para 7 cordoalhas - D = 15,2 mm</t>
  </si>
  <si>
    <t>E9540</t>
  </si>
  <si>
    <t>M0109</t>
  </si>
  <si>
    <t>Geodreno vertical - L = 10 cm e E = 5 mm</t>
  </si>
  <si>
    <t>E9541</t>
  </si>
  <si>
    <t>Trator sobre esteiras com lâmina - 259 kW</t>
  </si>
  <si>
    <t>M0110</t>
  </si>
  <si>
    <t>Ancoragem ativa para 10 cordoalhas - D = 15,2 mm</t>
  </si>
  <si>
    <t>E9543</t>
  </si>
  <si>
    <t>Compressor de ar respirável com capacidade de até 35 MPa e 3,58 l/s - 5,52 kW</t>
  </si>
  <si>
    <t>M0111</t>
  </si>
  <si>
    <t>Ancoragem ativa para 9 cordoalhas - D = 15,2 mm</t>
  </si>
  <si>
    <t>E9544</t>
  </si>
  <si>
    <t>Vassoura mecânica rebocável com largura de 2,44 m</t>
  </si>
  <si>
    <t>M0112</t>
  </si>
  <si>
    <t>Disco diamantado segmentado para corte de pavimento - D = 1.000 mm</t>
  </si>
  <si>
    <t>E9545</t>
  </si>
  <si>
    <t>Vibroacabadora de asfalto sobre esteiras - 97 kW</t>
  </si>
  <si>
    <t>M0113</t>
  </si>
  <si>
    <t>Ancoragem ativa para 12 cordoalhas - D = 15,2 mm</t>
  </si>
  <si>
    <t>E9547</t>
  </si>
  <si>
    <t>Máquina de solda elétrica transformadora 250 A - 9,20 kW</t>
  </si>
  <si>
    <t>M0114</t>
  </si>
  <si>
    <t>Disco diamantado segmentado para corte de pavimento - D = 1.500 mm</t>
  </si>
  <si>
    <t>E9548</t>
  </si>
  <si>
    <t>Bomba centrífuga com capacidade de 7,1 a 22 m³/h - 1,50 kW</t>
  </si>
  <si>
    <t>M0115</t>
  </si>
  <si>
    <t>Biomanta vegetal de fibras de coco entrelaçadas com fios de polipropileno biodegradáveis - densidade 0,4 kg/m²</t>
  </si>
  <si>
    <t>E9551</t>
  </si>
  <si>
    <t>Obturador mecânico simples com extensão de 12 m</t>
  </si>
  <si>
    <t>M0116</t>
  </si>
  <si>
    <t>Mangote flangeado de borracha reforçada com lonas sintéticas - C = 1,80 m e D = 0,30 m</t>
  </si>
  <si>
    <t>E9552</t>
  </si>
  <si>
    <t>Nível ótico com capacidade de aumento de 32x</t>
  </si>
  <si>
    <t>M0117</t>
  </si>
  <si>
    <t>Mangote flangeado de borracha reforçada com lonas sintéticas - C = 1,80 m e D = 0,40 m</t>
  </si>
  <si>
    <t>E9553</t>
  </si>
  <si>
    <t>Estação total eletrônica com alcance máximo de 3.000 m</t>
  </si>
  <si>
    <t>M0118</t>
  </si>
  <si>
    <t>Mangote flangeado de borracha reforçada com lonas sintéticas - C = 1,80 m e D = 0,45 m</t>
  </si>
  <si>
    <t>E9556</t>
  </si>
  <si>
    <t>Compactador manual de placa vibratória - 3,00 kW</t>
  </si>
  <si>
    <t>M0119</t>
  </si>
  <si>
    <t>Mangote flangeado de borracha reforçada com lonas sintéticas - C = 1,80 m e D = 0,50 m</t>
  </si>
  <si>
    <t>E9558</t>
  </si>
  <si>
    <t>Tanque de estocagem de asfalto com capacidade de 30.000 l</t>
  </si>
  <si>
    <t>M0120</t>
  </si>
  <si>
    <t>Tubo PEAD PE 100 PN 8 com flanges - D = 250 mm</t>
  </si>
  <si>
    <t>E9559</t>
  </si>
  <si>
    <t>Aquecedor de fluido térmico - 12 kW</t>
  </si>
  <si>
    <t>M0121</t>
  </si>
  <si>
    <t>Tubo PEAD PE 100 PN 8 com flanges - D = 400 mm</t>
  </si>
  <si>
    <t>E9560</t>
  </si>
  <si>
    <t>Ônibus com capacidade para 80 passageiros - 175 kW</t>
  </si>
  <si>
    <t>M0122</t>
  </si>
  <si>
    <t>Tubo PEAD PE 100 PN 8 com flanges - D = 450 mm</t>
  </si>
  <si>
    <t>E9561</t>
  </si>
  <si>
    <t>GPS geodésico de simples frequência (L1)</t>
  </si>
  <si>
    <t>M0123</t>
  </si>
  <si>
    <t>Tubo PEAD PE 100 PN 8 com flanges - D = 500 mm</t>
  </si>
  <si>
    <t>E9562</t>
  </si>
  <si>
    <t>GPS geodésico de dupla frequência (L1/L2)</t>
  </si>
  <si>
    <t>M0124</t>
  </si>
  <si>
    <t>Flutuador bipartido em polietileno com núcleo de espuma em poliuretano para tubos - D = 0,30 m</t>
  </si>
  <si>
    <t>E9563</t>
  </si>
  <si>
    <t>Perfuratriz hidráulica sobre esteiras com clamshell - 220 kW</t>
  </si>
  <si>
    <t>M0125</t>
  </si>
  <si>
    <t>Flutuador bipartido em polietileno com núcleo de espuma em poliuretano para tubos - D = 0,40 m</t>
  </si>
  <si>
    <t>E9565</t>
  </si>
  <si>
    <t>Trator sobre esteiras com lâmina e escarificador - 259 kW</t>
  </si>
  <si>
    <t>M0126</t>
  </si>
  <si>
    <t>Flutuador bipartido em polietileno com núcleo de espuma em poliuretano para tubos - D = 0,45 m</t>
  </si>
  <si>
    <t>E9566</t>
  </si>
  <si>
    <t>Guindaste móvel sobre esteiras com clamshell de 1,9 m³ - 220 kW</t>
  </si>
  <si>
    <t>M0127</t>
  </si>
  <si>
    <t>Flutuador bipartido em polietileno com núcleo de espuma em poliuretano para tubos - D = 0,50 m</t>
  </si>
  <si>
    <t>E9567</t>
  </si>
  <si>
    <t>Fresadora de piso de concreto - 6,7 kW</t>
  </si>
  <si>
    <t>M0128</t>
  </si>
  <si>
    <t>Biomanta vegetal de fibras de palha entrelaçadas com fios de polipropileno biodegradáveis - densidade 0,6 kg/m²</t>
  </si>
  <si>
    <t>E9568</t>
  </si>
  <si>
    <t>Furadeira de impacto de 12,5 mm - 0,80 kW</t>
  </si>
  <si>
    <t>M0129</t>
  </si>
  <si>
    <t>Retentor de sedimento em fibras vegetais - D = 20 cm</t>
  </si>
  <si>
    <t>E9569</t>
  </si>
  <si>
    <t>Guindaste móvel sobre esteiras com clamshell de 4,6 m³ - 403 kW</t>
  </si>
  <si>
    <t>M0130</t>
  </si>
  <si>
    <t>Ancoragem ativa para 15 cordoalhas - D = 15,2 mm</t>
  </si>
  <si>
    <t>E9570</t>
  </si>
  <si>
    <t>Furadeira com base magnética - 1,20 kW</t>
  </si>
  <si>
    <t>M0131</t>
  </si>
  <si>
    <t>Tubo PEAD corrugado com paredes estruturadas para drenagem - D = 400 mm</t>
  </si>
  <si>
    <t>E9574</t>
  </si>
  <si>
    <t>Perfuratriz sobre esteiras - 145 kW</t>
  </si>
  <si>
    <t>M0132</t>
  </si>
  <si>
    <t>Tubo PEAD corrugado com paredes estruturadas para drenagem - D = 450 mm</t>
  </si>
  <si>
    <t>E9576</t>
  </si>
  <si>
    <t>Escavadeira hidráulica de longo alcance sobre esteiras - 103 kW</t>
  </si>
  <si>
    <t>M0133</t>
  </si>
  <si>
    <t>Tubo PEAD corrugado com paredes estruturadas para drenagem - D = 500 mm</t>
  </si>
  <si>
    <t>E9577</t>
  </si>
  <si>
    <t>Trator agrícola sobre pneus - 77 kW</t>
  </si>
  <si>
    <t>M0134</t>
  </si>
  <si>
    <t>Tubo PEAD corrugado com paredes estruturadas para drenagem - D = 600 mm</t>
  </si>
  <si>
    <t>E9578</t>
  </si>
  <si>
    <t>Conjunto vibratório para meio tubo de concreto com encaixe PB e 3 jogos de fôrmas - D = 0,40 m - 2,20 kW</t>
  </si>
  <si>
    <t>M0135</t>
  </si>
  <si>
    <t>Tubo PEAD corrugado com paredes estruturadas para drenagem - D = 750 mm</t>
  </si>
  <si>
    <t>E9580</t>
  </si>
  <si>
    <t>Fresadora e distribuidora com controle de greide - 287 kW</t>
  </si>
  <si>
    <t>M0136</t>
  </si>
  <si>
    <t>Tubo PEAD corrugado com paredes estruturadas para drenagem - D = 800 mm</t>
  </si>
  <si>
    <t>E9581</t>
  </si>
  <si>
    <t>Carregadeira de pneus para rocha com capacidade de 1,72 m³ - 113 kW</t>
  </si>
  <si>
    <t>M0137</t>
  </si>
  <si>
    <t>Tubo PEAD corrugado com paredes estruturadas para drenagem - D = 900 mm</t>
  </si>
  <si>
    <t>E9583</t>
  </si>
  <si>
    <t>Distribuidor de agregados rebocável com capacidade de 1,9 m³</t>
  </si>
  <si>
    <t>M0138</t>
  </si>
  <si>
    <t>Ancoragem ativa para 19 cordoalhas - D = 15,2 mm</t>
  </si>
  <si>
    <t>E9584</t>
  </si>
  <si>
    <t>Carregadeira de pneus com capacidade de 1,72 m³ - 113 kW</t>
  </si>
  <si>
    <t>M0139</t>
  </si>
  <si>
    <t>Tubo PEAD corrugado com paredes estruturadas para drenagem - D = 1.000 mm</t>
  </si>
  <si>
    <t>E9585</t>
  </si>
  <si>
    <t>Motosserra com motor a gasolina - 2,30 kW</t>
  </si>
  <si>
    <t>M0140</t>
  </si>
  <si>
    <t>Bentonita</t>
  </si>
  <si>
    <t>E9586</t>
  </si>
  <si>
    <t>Régua vibratória dupla com 4 m - 4,10 kW</t>
  </si>
  <si>
    <t>M0141</t>
  </si>
  <si>
    <t>Tubo PEAD corrugado com paredes estruturadas para drenagem - D = 1.050 mm</t>
  </si>
  <si>
    <t>E9587</t>
  </si>
  <si>
    <t>Serra para corte de concreto - 4 kW</t>
  </si>
  <si>
    <t>M0142</t>
  </si>
  <si>
    <t>Tubo PEAD corrugado com paredes estruturadas para drenagem - D = 1.200 mm</t>
  </si>
  <si>
    <t>E9588</t>
  </si>
  <si>
    <t>Vibroacabadora de concreto sobre esteiras com fôrmas deslizantes - 205 kW</t>
  </si>
  <si>
    <t>M0143</t>
  </si>
  <si>
    <t>Tubo PEAD corrugado com paredes estruturadas para drenagem - D = 1.500 mm</t>
  </si>
  <si>
    <t>E9589</t>
  </si>
  <si>
    <t>Máquina texturizadora e aplicadora de cura química em pavimento de concreto - 44,80 kW</t>
  </si>
  <si>
    <t>M0145</t>
  </si>
  <si>
    <t>Ancoragem ativa para 22 cordoalhas - D = 15,2 mm</t>
  </si>
  <si>
    <t>E9590</t>
  </si>
  <si>
    <t>Central de concreto com capacidade de 40 m³/h - dosadora fixa</t>
  </si>
  <si>
    <t>M0146</t>
  </si>
  <si>
    <t>Ancoragem ativa para 27 cordoalhas - D = 15,2 mm</t>
  </si>
  <si>
    <t>E9591</t>
  </si>
  <si>
    <t>Serra para corte de concreto e asfalto - 10 kW</t>
  </si>
  <si>
    <t>M0148</t>
  </si>
  <si>
    <t>Ancoragem ativa para lajes para 1 cordoalha - D = 12,7 mm</t>
  </si>
  <si>
    <t>E9593</t>
  </si>
  <si>
    <t>Draga hopper com capacidade de 750 m³</t>
  </si>
  <si>
    <t>M0151</t>
  </si>
  <si>
    <t>Ancoragem ativa para lajes para 2 cordoalhas - D = 12,7 mm</t>
  </si>
  <si>
    <t>E9594</t>
  </si>
  <si>
    <t>Draga hopper com capacidade de 1.000 m³</t>
  </si>
  <si>
    <t>M0152</t>
  </si>
  <si>
    <t>Ancoragem ativa para lajes para 3 cordoalhas - D = 12,7 mm</t>
  </si>
  <si>
    <t>E9595</t>
  </si>
  <si>
    <t>Draga hopper com capacidade de 2.000 m³</t>
  </si>
  <si>
    <t>M0153</t>
  </si>
  <si>
    <t>Ancoragem ativa para lajes para 4 cordoalhas - D = 12,7 mm</t>
  </si>
  <si>
    <t>E9596</t>
  </si>
  <si>
    <t>Draga hopper com capacidade de 3.000 m³</t>
  </si>
  <si>
    <t>M0156</t>
  </si>
  <si>
    <t>Bloco de concreto - L = 19 cm, A = 19 cm e C = 39 cm</t>
  </si>
  <si>
    <t>E9597</t>
  </si>
  <si>
    <t>Draga hopper com capacidade de 4.000 m³</t>
  </si>
  <si>
    <t>M0158</t>
  </si>
  <si>
    <t>Tela metálica galvanizada dobrada em L - C = 2,0 m, L = 0,4 m e H = 0,4 m</t>
  </si>
  <si>
    <t>E9598</t>
  </si>
  <si>
    <t>Draga hopper com capacidade de 5.000 m³</t>
  </si>
  <si>
    <t>M0160</t>
  </si>
  <si>
    <t>Extintor de incêndio tipo espuma mecânica - V = 10 l</t>
  </si>
  <si>
    <t>E9599</t>
  </si>
  <si>
    <t>Central de concreto com capacidade de 30 m³/h - dosadora RS</t>
  </si>
  <si>
    <t>M0161</t>
  </si>
  <si>
    <t>Barra de fibra de vidro (vergalhão) - D = 25,0 mm</t>
  </si>
  <si>
    <t>E9601</t>
  </si>
  <si>
    <t>Embarcação de transporte de pessoal e apoio logístico - 130 kW</t>
  </si>
  <si>
    <t>M0162</t>
  </si>
  <si>
    <t>Corrente de elo soldado em aço galvanizado com acabamento polido - D = 3,18 mm (1/8")</t>
  </si>
  <si>
    <t>E9603</t>
  </si>
  <si>
    <t>Embarcação empurradora multipropósito com guindaste hidráulico de 74 kN.m - 165 kW</t>
  </si>
  <si>
    <t>M0163</t>
  </si>
  <si>
    <t>Gonzo com aba em aço galvanizado - D = 12,7 mm (1/2")</t>
  </si>
  <si>
    <t>E9606</t>
  </si>
  <si>
    <t>Embarcação rebocadora - 2 x 268 kW</t>
  </si>
  <si>
    <t>M0164</t>
  </si>
  <si>
    <t>Tubo em aço galvanizado - E = 1,50 mm e seção de 20 x 20 mm</t>
  </si>
  <si>
    <t>E9607</t>
  </si>
  <si>
    <t>Conjunto de britagem para rachão com capacidade de 80 m³/h - 224 kW</t>
  </si>
  <si>
    <t>M0166</t>
  </si>
  <si>
    <t>Tubo em aço galvanizado - E = 2,25 mm e D = 20 mm (3/4")</t>
  </si>
  <si>
    <t>Draga de sucção para extração de areia com tubo de descarga de 150 mm - 100 kW</t>
  </si>
  <si>
    <t>M0167</t>
  </si>
  <si>
    <t>Tela de poliamida industrial - E = 0,40 mm e malha de 1,6 mm</t>
  </si>
  <si>
    <t>E9610</t>
  </si>
  <si>
    <t>Compressor de ar portátil de 42,48 l/s (90 PCM) - 18,50 kW</t>
  </si>
  <si>
    <t>M0168</t>
  </si>
  <si>
    <t>Abraçadeira de poliamida - E = 3,6 mm e C = 200 mm</t>
  </si>
  <si>
    <t>E9611</t>
  </si>
  <si>
    <t>Conjunto de britagem com capacidade de 80 m³/h - 313 kW</t>
  </si>
  <si>
    <t>M0169</t>
  </si>
  <si>
    <t>Roda em aço e pneu com câmara de ar 83/203 mm (3,25"/8") para carrinho de mão</t>
  </si>
  <si>
    <t>E9612</t>
  </si>
  <si>
    <t>Plataforma flutuante montada na obra de 12 x 24 x 1,8 m com capacidade de 150 t</t>
  </si>
  <si>
    <t>M0173</t>
  </si>
  <si>
    <t>Ancoragem ativa para lajes para 1 cordoalha - D = 15,2 mm</t>
  </si>
  <si>
    <t>E9613</t>
  </si>
  <si>
    <t>Guindaste móvel sobre esteiras com pinça com capacidade de 40 t - 186 kW</t>
  </si>
  <si>
    <t>M0178</t>
  </si>
  <si>
    <t>Ancoragem ativa para lajes para 2 cordoalhas - D = 15,2 mm</t>
  </si>
  <si>
    <t>E9614</t>
  </si>
  <si>
    <t>Bomba com capacidade de 136 m³/h e câmara de vácuo - 5,60 kW</t>
  </si>
  <si>
    <t>M0181</t>
  </si>
  <si>
    <t>Ancoragem ativa para lajes para 3 cordoalhas - D = 15,2 mm</t>
  </si>
  <si>
    <t>E9615</t>
  </si>
  <si>
    <t>Usina misturadora de solos com capacidade de 300 t/h - 44 kW</t>
  </si>
  <si>
    <t>M0184</t>
  </si>
  <si>
    <t>Ancoragem ativa para lajes para 4 cordoalhas - D = 15,2 mm</t>
  </si>
  <si>
    <t>E9617</t>
  </si>
  <si>
    <t>Usina misturadora de pré-misturado a frio com capacidade de 60 t/h - 23,50 kW</t>
  </si>
  <si>
    <t>M0191</t>
  </si>
  <si>
    <t>Brita 1</t>
  </si>
  <si>
    <t>E9618</t>
  </si>
  <si>
    <t>Batelão autopropelido com capacidade de 300 m³ - 224 kW</t>
  </si>
  <si>
    <t>M0192</t>
  </si>
  <si>
    <t>Brita 2</t>
  </si>
  <si>
    <t>E9619</t>
  </si>
  <si>
    <t>Batelão autopropelido com capacidade de 500 m³ - 373 kW</t>
  </si>
  <si>
    <t>M0193</t>
  </si>
  <si>
    <t>Brita 3</t>
  </si>
  <si>
    <t>E9620</t>
  </si>
  <si>
    <t>Pontão flutuante de 15 x 30 x 1,8 m com capacidade de 500 t</t>
  </si>
  <si>
    <t>M0194</t>
  </si>
  <si>
    <t>Escória de aciaria</t>
  </si>
  <si>
    <t>E9621</t>
  </si>
  <si>
    <t>Bomba de injeção de argamassa e nata com capacidade de 1,08 m³/h (18 l/min) e misturador com tambor de 0,100 m³ - 6,20 kW</t>
  </si>
  <si>
    <t>M0198</t>
  </si>
  <si>
    <t>Parafuso de cabeça chata em aço - D = 4,5 mm e bucha plástica - D = 8 mm (S8)</t>
  </si>
  <si>
    <t>E9622</t>
  </si>
  <si>
    <t>Máquina de bancada universal para corte de chapa - 1,50 kW</t>
  </si>
  <si>
    <t>M0199</t>
  </si>
  <si>
    <t>Coroa de botões cruzados linha R32 - D = 43 mm (1 11/16’’)</t>
  </si>
  <si>
    <t>E9623</t>
  </si>
  <si>
    <t>Máquina de bancada guilhotina - 4,00 kW</t>
  </si>
  <si>
    <t>M0201</t>
  </si>
  <si>
    <t>Coroa de botões esféricos linha T38 - D = 89 mm (3 1/2")</t>
  </si>
  <si>
    <t>E9624</t>
  </si>
  <si>
    <t>Draga hopper com capacidade de 10.000 m³</t>
  </si>
  <si>
    <t>M0202</t>
  </si>
  <si>
    <t>Coroa de botões esféricos linha T45 - D = 76 mm (3")</t>
  </si>
  <si>
    <t>E9625</t>
  </si>
  <si>
    <t>Draga hopper com capacidade de 15.000 m³</t>
  </si>
  <si>
    <t>M0204</t>
  </si>
  <si>
    <t>Instalações físicas para a central de pré-moldagem de dormentes de concreto protendido</t>
  </si>
  <si>
    <t>CMCC</t>
  </si>
  <si>
    <t>E9626</t>
  </si>
  <si>
    <t>Draga hopper com capacidade de 20.000 m³</t>
  </si>
  <si>
    <t>M0217</t>
  </si>
  <si>
    <t>Enxofre</t>
  </si>
  <si>
    <t>E9627</t>
  </si>
  <si>
    <t>Embarcação hotel com capacidade para 15 pessoas - 199 kW</t>
  </si>
  <si>
    <t>M0220</t>
  </si>
  <si>
    <t>Adubo à base de nitrogênio, fósforo e potássio (NPK)</t>
  </si>
  <si>
    <t>E9628</t>
  </si>
  <si>
    <t>Fábrica de pré-moldado de concreto para balizador - 2,20 kW</t>
  </si>
  <si>
    <t>M0222</t>
  </si>
  <si>
    <t>Filer calcário</t>
  </si>
  <si>
    <t>E9629</t>
  </si>
  <si>
    <t>Compressor de ar portátil de 185,95 l/s (394 PCM) - 81,50 kW</t>
  </si>
  <si>
    <t>M0223</t>
  </si>
  <si>
    <t>Sementes para hidrossemeadura</t>
  </si>
  <si>
    <t>E9630</t>
  </si>
  <si>
    <t>Bomba submersível com capacidade de 75 m³/h - 3,6 kW</t>
  </si>
  <si>
    <t>M0224</t>
  </si>
  <si>
    <t>Guia-chapéu pré-moldada - C = 120 cm</t>
  </si>
  <si>
    <t>E9631</t>
  </si>
  <si>
    <t>Bomba para concreto projetado via seca com capacidade de 6 m³/h - 7,5 kW</t>
  </si>
  <si>
    <t>M0225</t>
  </si>
  <si>
    <t>Adubo orgânico composto</t>
  </si>
  <si>
    <t>E9632</t>
  </si>
  <si>
    <t>Conjunto vibratório para tubos de concreto com encaixe PB e 3 jogos de fôrmas - D = 0,20 m - 2,20 kW</t>
  </si>
  <si>
    <t>M0229</t>
  </si>
  <si>
    <t>Gabião tipo colchão em liga de zinco e alumínio revestido com polímero de malha hexagonal - E = 0,17 m</t>
  </si>
  <si>
    <t>E9633</t>
  </si>
  <si>
    <t>Conjunto vibratório para tubos de concreto com encaixe PB e 3 jogos de fôrmas - D = 0,30 m - 2,20 kW</t>
  </si>
  <si>
    <t>M0230</t>
  </si>
  <si>
    <t>Gabião tipo caixa em liga de zinco e alumínio de malha hexagonal - C = 2,00 m, L = 1,00 m e H = 0,50 m</t>
  </si>
  <si>
    <t>E9634</t>
  </si>
  <si>
    <t>Conjunto vibratório para tubos de concreto com encaixe PB e 3 jogos de fôrmas - D = 0,40 m - 2,20 kW</t>
  </si>
  <si>
    <t>M0231</t>
  </si>
  <si>
    <t>Gabião tipo caixa em liga de zinco e alumínio de malha hexagonal - C = 2,00 m, L = 1,00 m e H = 1,00 m</t>
  </si>
  <si>
    <t>E9635</t>
  </si>
  <si>
    <t>Draga de sucção e recalque com potência da bomba de 294 kW e cortador de 30 kW</t>
  </si>
  <si>
    <t>M0232</t>
  </si>
  <si>
    <t>Gabião tipo caixa em liga de zinco e alumínio revestido com polímero de malha hexagonal - C = 2,00 m, L = 1,00 m e H = 0,50 m</t>
  </si>
  <si>
    <t>E9636</t>
  </si>
  <si>
    <t>Draga de sucção e recalque com potência da bomba de 483 kW e cortador de 55 kW</t>
  </si>
  <si>
    <t>M0233</t>
  </si>
  <si>
    <t>Gabião tipo caixa em liga de zinco e alumínio revestido com polímero de malha hexagonal - C = 2,00 m, L = 1,00 m e H = 1,00 m</t>
  </si>
  <si>
    <t>E9637</t>
  </si>
  <si>
    <t>Draga de sucção e recalque com potência da bomba de 746 kW e cortador de 110 kW</t>
  </si>
  <si>
    <t>M0234</t>
  </si>
  <si>
    <t>Gabião tipo saco em liga de zinco e alumínio revestido com polímero de malha hexagonal - D = 0,65 m</t>
  </si>
  <si>
    <t>E9638</t>
  </si>
  <si>
    <t>Draga de sucção e recalque com potência da bomba de 1.350 kW e cortador de 170 kW</t>
  </si>
  <si>
    <t>M0235</t>
  </si>
  <si>
    <t>Gabião tipo colchão em liga de zinco e alumínio revestido com polímero de malha hexagonal - E = 0,23 m</t>
  </si>
  <si>
    <t>E9639</t>
  </si>
  <si>
    <t>Embarcação hotel com capacidade para 30 pessoas - 2 x 112 kW</t>
  </si>
  <si>
    <t>M0236</t>
  </si>
  <si>
    <t>Gabião tipo colchão em liga de zinco e alumínio revestido com polímero de malha hexagonal - E = 0,30 m</t>
  </si>
  <si>
    <t>E9640</t>
  </si>
  <si>
    <t>Compressor de ar portátil de 33,51 l/s (71 PCM) - 14 kW</t>
  </si>
  <si>
    <t>M0237</t>
  </si>
  <si>
    <t>Energia elétrica</t>
  </si>
  <si>
    <t>kWh</t>
  </si>
  <si>
    <t>E9641</t>
  </si>
  <si>
    <t>Compressor de ar portátil de 75,04 l/s (159 PCM) - 33 kW</t>
  </si>
  <si>
    <t>M0253</t>
  </si>
  <si>
    <t>Cabo de cobre flexível antichama isolado em PVC - tensão de 450/750 V e seção de 16 mm²</t>
  </si>
  <si>
    <t>E9642</t>
  </si>
  <si>
    <t>Perfuratriz hidráulica sobre esteiras para estaca raiz - 56 kW</t>
  </si>
  <si>
    <t>M0254</t>
  </si>
  <si>
    <t>Mistura gasosa de argônio e dióxido de carbono para solda MIG/MAG</t>
  </si>
  <si>
    <t>E9643</t>
  </si>
  <si>
    <t>Equipamento para pintura a ar comprimido de pistola com caneca com capacidade de 1.000 ml e compressor de 1,50 kW</t>
  </si>
  <si>
    <t>M0256</t>
  </si>
  <si>
    <t>Tinta à base de etil silicato de zinco bicomponente para fundo preparador de pintura</t>
  </si>
  <si>
    <t>E9646</t>
  </si>
  <si>
    <t>Compressor de ar portátil de 58,52 l/s (124 PCM) - 27 kW</t>
  </si>
  <si>
    <t>M0257</t>
  </si>
  <si>
    <t>Diluente para tinta à base de etil silicato de zinco</t>
  </si>
  <si>
    <t>E9647</t>
  </si>
  <si>
    <t>Compactador manual com soquete vibratório - 4,10 kW</t>
  </si>
  <si>
    <t>M0260</t>
  </si>
  <si>
    <t>Cabo de cobre PP flexível isolado em PVC - tensão de 300/500 V e seção de 3 x 1,5 mm²</t>
  </si>
  <si>
    <t>E9648</t>
  </si>
  <si>
    <t>Compressor de ar portátil de 422,86 l/s (896 PCM) - 213 kW</t>
  </si>
  <si>
    <t>M0264</t>
  </si>
  <si>
    <t>Bomba de combustível industrial eletrônica simples</t>
  </si>
  <si>
    <t>E9649</t>
  </si>
  <si>
    <t>Compressor de ar portátil de 94,39 l/s (200 PCM) - 36 kW</t>
  </si>
  <si>
    <t>M0265</t>
  </si>
  <si>
    <t>Tanque de combustível aéreo horizontal com escada para visita - capacidade de 5.000 l</t>
  </si>
  <si>
    <t>E9651</t>
  </si>
  <si>
    <t>Guindaste móvel sobre esteiras com Hammer Grab - 186 kW</t>
  </si>
  <si>
    <t>M0266</t>
  </si>
  <si>
    <t>Cabo de cobre flexível antichama isolado em PVC - tensão de 0,6/1,0 kV e seção de 240 mm²</t>
  </si>
  <si>
    <t>E9652</t>
  </si>
  <si>
    <t>Compressor de ar portátil de 540,85 l/s (1.146 PCM) - 331,10 kW</t>
  </si>
  <si>
    <t>M0267</t>
  </si>
  <si>
    <t>Módulo de torre de elevador de cremalheira</t>
  </si>
  <si>
    <t>E9653</t>
  </si>
  <si>
    <t>Guindaste móvel sobre esteiras com trado para escavação em solos - 186 kW</t>
  </si>
  <si>
    <t>M0268</t>
  </si>
  <si>
    <t>Módulo de ancoragem de torre de elevador de cremalheira</t>
  </si>
  <si>
    <t>E9654</t>
  </si>
  <si>
    <t>Guindaste móvel sobre esteiras com trado com bits escavação em rocha - 186 kW</t>
  </si>
  <si>
    <t>M0269</t>
  </si>
  <si>
    <t>Cabo de cobre flexível antichama isolado em PVC - tensão de 0,6/1,0 kV e seção de 50 mm²</t>
  </si>
  <si>
    <t>E9656</t>
  </si>
  <si>
    <t>Guindaste móvel sobre esteiras com caçamba para escavação em solos - 186 kW</t>
  </si>
  <si>
    <t>M0284</t>
  </si>
  <si>
    <t>Caibro de pinho - L = 7,5 cm e E = 7,5 cm</t>
  </si>
  <si>
    <t>E9657</t>
  </si>
  <si>
    <t>Guindaste móvel sobre esteiras com caçamba para escavação em rocha - 186 kW</t>
  </si>
  <si>
    <t>M0285</t>
  </si>
  <si>
    <t>Pontalete para escoramento - D = 15 cm</t>
  </si>
  <si>
    <t>E9660</t>
  </si>
  <si>
    <t>Guindaste móvel sobre esteiras com capacidade de 40 t - 186 kW</t>
  </si>
  <si>
    <t>M0286</t>
  </si>
  <si>
    <t>Tábua - E = 2,5 cm e L = 30 cm</t>
  </si>
  <si>
    <t>E9661</t>
  </si>
  <si>
    <t>Compressor de ar portátil de 89,67 l/s (190 PCM) - 36 kW</t>
  </si>
  <si>
    <t>M0289</t>
  </si>
  <si>
    <t>Tábua - E = 2,5 cm e L = 15 cm</t>
  </si>
  <si>
    <t>E9662</t>
  </si>
  <si>
    <t>Equipamento para solda e corte com oxiacetileno</t>
  </si>
  <si>
    <t>M0290</t>
  </si>
  <si>
    <t>Tábua - E = 2,5 cm e L = 10 cm</t>
  </si>
  <si>
    <t>E9664</t>
  </si>
  <si>
    <t>Guindaste móvel sobre esteiras com capacidade de 80 t - 212 kW</t>
  </si>
  <si>
    <t>M0291</t>
  </si>
  <si>
    <t>Estrutura modular com 2 banheiros - L = 2,44 m e C = 6,06 m (1 TEU)</t>
  </si>
  <si>
    <t>E9668</t>
  </si>
  <si>
    <t>Mesa vibratória - 2,20 kW</t>
  </si>
  <si>
    <t>M0292</t>
  </si>
  <si>
    <t>Estrutura modular com janela - L = 2,44 m e C = 6,06 m (1 TEU)</t>
  </si>
  <si>
    <t>E9671</t>
  </si>
  <si>
    <t>Compressor de ar portátil de 363,87 l/s (771 PCM) - 158,13 kW</t>
  </si>
  <si>
    <t>M0293</t>
  </si>
  <si>
    <t>Estrutura modular com janela - L = 4,88 m e C = 6,06 m (1 TEU duplo)</t>
  </si>
  <si>
    <t>E9673</t>
  </si>
  <si>
    <t>Equipamento de batimetria multifeixe</t>
  </si>
  <si>
    <t>M0294</t>
  </si>
  <si>
    <t>Estrutura modular com janela e 2 banheiros - L = 4,88 m e C = 6,06 m (1 TEU duplo)</t>
  </si>
  <si>
    <t>E9674</t>
  </si>
  <si>
    <t>Equipamento de medição de descarga líquida com ADCP</t>
  </si>
  <si>
    <t>M0295</t>
  </si>
  <si>
    <t>Estrutura modular com revestimento térmico, janela e banheiro - L = 2,44 m e C = 6,06 m (1 TEU)</t>
  </si>
  <si>
    <t>E9675</t>
  </si>
  <si>
    <t>Martelete perfurador/rompedor elétrico - 1,50 kW</t>
  </si>
  <si>
    <t>M0296</t>
  </si>
  <si>
    <t>Estrutura modular com revestimento térmico, janela e banheiro - L = 2,44 m e C = 12,19 m (2 TEU)</t>
  </si>
  <si>
    <t>E9676</t>
  </si>
  <si>
    <t>Embarcação de transporte de pessoal e apoio logístico - 90 kW</t>
  </si>
  <si>
    <t>M0297</t>
  </si>
  <si>
    <t>Estrutura modular com 3 janelas para guarita - L = 2,44 m e C = 3,05 m (1/2 TEU)</t>
  </si>
  <si>
    <t>E9677</t>
  </si>
  <si>
    <t>Martelete perfurador/rompedor a ar comprimido de 10 kg com capacidade de 1.800 gpm</t>
  </si>
  <si>
    <t>M0301</t>
  </si>
  <si>
    <t>Pontalete para escoramento - D = 10 cm</t>
  </si>
  <si>
    <t>E9678</t>
  </si>
  <si>
    <t>Fresadora a frio - 455 kW</t>
  </si>
  <si>
    <t>M0310</t>
  </si>
  <si>
    <t>Peça de madeira - L = 7,5 cm e E = 2,5 cm</t>
  </si>
  <si>
    <t>E9681</t>
  </si>
  <si>
    <t>Rolo compactador liso tandem vibratório autopropelido de 10,4 t - 82 kW</t>
  </si>
  <si>
    <t>M0311</t>
  </si>
  <si>
    <t xml:space="preserve">Filtro de aspiração de ar externo com capacidade 3,58 l/s para compressor de ar respirável </t>
  </si>
  <si>
    <t>E9682</t>
  </si>
  <si>
    <t>Rolo compactador liso tandem vibratório autopropelido de 1,6 t - 18 kW</t>
  </si>
  <si>
    <t>M0312</t>
  </si>
  <si>
    <t xml:space="preserve">Filtro de purificação de ar comprimido com capacidade de 35 MPa para compressor de ar respirável </t>
  </si>
  <si>
    <t>E9683</t>
  </si>
  <si>
    <t>Martelete perfurador/rompedor elétrico - 0,90 kW</t>
  </si>
  <si>
    <t>M0344</t>
  </si>
  <si>
    <t>Cal hidratada - a granel</t>
  </si>
  <si>
    <t>E9684</t>
  </si>
  <si>
    <t>Veículo leve picape 4 x 4 com capacidade de 1,10 t - 147 kW</t>
  </si>
  <si>
    <t>M0345</t>
  </si>
  <si>
    <t>Cal hidratada - saco</t>
  </si>
  <si>
    <t>E9685</t>
  </si>
  <si>
    <t>Rolo compactador pé de carneiro vibratório autopropelido por pneus de 11,6 t - 82 kW</t>
  </si>
  <si>
    <t>M0346</t>
  </si>
  <si>
    <t>Disco de aço para bomba de projeção via seca</t>
  </si>
  <si>
    <t>E9689</t>
  </si>
  <si>
    <t>Usina de asfalto a quente gravimétrica com capacidade de 100/140 t/h - 260 kW</t>
  </si>
  <si>
    <t>M0347</t>
  </si>
  <si>
    <t>Disco de aço para bomba de projeção via úmida</t>
  </si>
  <si>
    <t>E9691</t>
  </si>
  <si>
    <t>Guincho tracionador de cordoalhas - 7,50 kW</t>
  </si>
  <si>
    <t>M0348</t>
  </si>
  <si>
    <t>Disco de borracha para bomba de projeção via seca</t>
  </si>
  <si>
    <t>E9692</t>
  </si>
  <si>
    <t>Caldeira para aquecimento e injeção de cera - 1 kW</t>
  </si>
  <si>
    <t>M0349</t>
  </si>
  <si>
    <t>Disco de borracha para bomba de projeção via úmida</t>
  </si>
  <si>
    <t>E9694</t>
  </si>
  <si>
    <t>Misturador de argamassa de alta turbulência com capacidade de 220 l - 13 kW</t>
  </si>
  <si>
    <t>M0350</t>
  </si>
  <si>
    <t>Bico para bomba de projeção</t>
  </si>
  <si>
    <t>E9697</t>
  </si>
  <si>
    <t>Minicarregadeira de pneus com vassoura de 1,68 m - 45,50 kW</t>
  </si>
  <si>
    <t>M0351</t>
  </si>
  <si>
    <t>Mangote para bomba de projeção</t>
  </si>
  <si>
    <t>E9699</t>
  </si>
  <si>
    <t>Trituradora de galhos e troncos rebocável com capacidade de até 350 mm de diâmetro com guincho - 96,94 kW</t>
  </si>
  <si>
    <t>M0364</t>
  </si>
  <si>
    <t>Perfil cartola em aço carbono SAE 1010/1020 galvanizado - 50 x 70 x 3 mm - aba 20 mm</t>
  </si>
  <si>
    <t>E9700</t>
  </si>
  <si>
    <t>Fresadora a frio - 155 kW</t>
  </si>
  <si>
    <t>M0365</t>
  </si>
  <si>
    <t>Cantoneira em ferro de abas iguais - L = 25,4 mm e E = 4,76 mm</t>
  </si>
  <si>
    <t>E9701</t>
  </si>
  <si>
    <t>Jateador pressurizado multiabrasivo com capacidade de 280 l</t>
  </si>
  <si>
    <t>M0366</t>
  </si>
  <si>
    <t>Cantoneira em aço ASTM A36 galvanizado</t>
  </si>
  <si>
    <t>E9703</t>
  </si>
  <si>
    <t>Fábrica de pré-moldado de concreto para mourão - 2,20 kW</t>
  </si>
  <si>
    <t>M0375</t>
  </si>
  <si>
    <t>Serra copo com suporte para furadeira para chapas de até 3 mm - D = 25 mm</t>
  </si>
  <si>
    <t>E9704</t>
  </si>
  <si>
    <t>Batelão sem propulsão montado na obra com capacidade de 66 m³</t>
  </si>
  <si>
    <t>M0395</t>
  </si>
  <si>
    <t>Chapa de alumínio - E = 1,5 mm</t>
  </si>
  <si>
    <t>E9705</t>
  </si>
  <si>
    <t>Misturador de lama bentonítica - 4 kW</t>
  </si>
  <si>
    <t>M0408</t>
  </si>
  <si>
    <t>Chumbador de expansão controlada por torque em aço zincado para concreto - D = 12,5 mm</t>
  </si>
  <si>
    <t>E9706</t>
  </si>
  <si>
    <t>Martelete perfurador/rompedor a ar comprimido de 28 kg para concreto com capacidade de 1.230 gpm</t>
  </si>
  <si>
    <t>M0409</t>
  </si>
  <si>
    <t>Chumbador de expansão controlada por torque em aço zincado para concreto - D = 6,3 mm</t>
  </si>
  <si>
    <t>E9707</t>
  </si>
  <si>
    <t>Desarenador - 15 kW</t>
  </si>
  <si>
    <t>M0410</t>
  </si>
  <si>
    <t>Chumbador de expansão controlada por torque em aço zincado para concreto - D = 20,0 mm</t>
  </si>
  <si>
    <t>E9708</t>
  </si>
  <si>
    <t>Microtrator com roçadeira - 10 kW</t>
  </si>
  <si>
    <t>M0411</t>
  </si>
  <si>
    <t>Chumbador de expansão controlada por torque em aço zincado para concreto - D = 10,0 mm</t>
  </si>
  <si>
    <t>E9710</t>
  </si>
  <si>
    <t>Socadora automática de linha - 253 kW</t>
  </si>
  <si>
    <t>M0412</t>
  </si>
  <si>
    <t>Chumbador de expansão controlada por torque em aço zincado para concreto - D = 16,0 mm</t>
  </si>
  <si>
    <t>E9712</t>
  </si>
  <si>
    <t>Reguladora e distribuidora de lastro - 300 kW</t>
  </si>
  <si>
    <t>M0413</t>
  </si>
  <si>
    <t>Chumbador de expansão controlada por torque em aço zincado para concreto - D = 25,0 mm</t>
  </si>
  <si>
    <t>E9714</t>
  </si>
  <si>
    <t>Bate-estaca com martelo hidráulico - 450 kW</t>
  </si>
  <si>
    <t>M0421</t>
  </si>
  <si>
    <t>Argamassa expansiva para desmonte de rocha e demolição de concreto</t>
  </si>
  <si>
    <t>E9716</t>
  </si>
  <si>
    <t>Conjunto bomba e macaco hidráulico para protensão com capacidade de 590 kN - 3,70 kW</t>
  </si>
  <si>
    <t>M0424</t>
  </si>
  <si>
    <t>Cimento Portland CP II - 32 - saco</t>
  </si>
  <si>
    <t>E9717</t>
  </si>
  <si>
    <t>Máquina policorte - 2,20 kW</t>
  </si>
  <si>
    <t>M0427</t>
  </si>
  <si>
    <t>Cordoalha nua tipo CP 190 RB - D = 12,7 mm</t>
  </si>
  <si>
    <t>E9718</t>
  </si>
  <si>
    <t>Pórtico duplo de descarga e posicionamento de dormente - 89 kW</t>
  </si>
  <si>
    <t>M0428</t>
  </si>
  <si>
    <t>Cordoalha nua tipo CP 190 RB - D = 15,2 mm</t>
  </si>
  <si>
    <t>E9719</t>
  </si>
  <si>
    <t>Talha manual com capacidade de 3 t</t>
  </si>
  <si>
    <t>M0429</t>
  </si>
  <si>
    <t>Perfil de alumínio tipo L421 para placa de sinalização - seção de 33 x 40 mm</t>
  </si>
  <si>
    <t>E9720</t>
  </si>
  <si>
    <t>Conjunto bomba e macaco hidráulico para protensão com capacidade de 250 kN - 3,70 kW</t>
  </si>
  <si>
    <t>M0434</t>
  </si>
  <si>
    <t>Tirante de barra de aço - tensão de escoamento = 950 MPa, tensão de ruptura = 1.050 MPa e D = 32 mm</t>
  </si>
  <si>
    <t>E9721</t>
  </si>
  <si>
    <t>Conjunto bomba e macaco hidráulico para protensão com capacidade de 1.150 kN - 5 kW</t>
  </si>
  <si>
    <t>M0442</t>
  </si>
  <si>
    <t>Compensado plastificado - E = 10 mm</t>
  </si>
  <si>
    <t>E9722</t>
  </si>
  <si>
    <t>Conjunto bomba e macaco hidráulico para protensão com capacidade de 2.000 kN - 5 kW</t>
  </si>
  <si>
    <t>M0443</t>
  </si>
  <si>
    <t>Compensado plastificado - E = 12 mm</t>
  </si>
  <si>
    <t>E9723</t>
  </si>
  <si>
    <t>Conjunto bomba e macaco hidráulico para protensão com capacidade de 2.500 kN - 7 kW</t>
  </si>
  <si>
    <t>M0444</t>
  </si>
  <si>
    <t>Luva em aço para emenda tipo prensada - D = 12,5 mm</t>
  </si>
  <si>
    <t>E9724</t>
  </si>
  <si>
    <t>Conjunto bomba e macaco hidráulico para protensão com capacidade de 4.000 kN - 10 kW</t>
  </si>
  <si>
    <t>M0445</t>
  </si>
  <si>
    <t>Luva em aço para emenda tipo prensada - D = 16,0 mm</t>
  </si>
  <si>
    <t>E9725</t>
  </si>
  <si>
    <t>Conjunto bomba e macaco hidráulico para protensão com capacidade de 5.400 kN - 10 kW</t>
  </si>
  <si>
    <t>M0446</t>
  </si>
  <si>
    <t>Compensado resinado - E = 10 mm</t>
  </si>
  <si>
    <t>E9726</t>
  </si>
  <si>
    <t>Bate-estaca Strauss - 15 kW</t>
  </si>
  <si>
    <t>M0447</t>
  </si>
  <si>
    <t>Compensado resinado - E = 12 mm</t>
  </si>
  <si>
    <t>E9727</t>
  </si>
  <si>
    <t>Posicionadora de trilhos - 7,40 kW</t>
  </si>
  <si>
    <t>M0448</t>
  </si>
  <si>
    <t>Compensado resinado - E = 14 mm</t>
  </si>
  <si>
    <t>E9728</t>
  </si>
  <si>
    <t>Tirefonadora/parafusadora portátil - 3,10 kW</t>
  </si>
  <si>
    <t>M0450</t>
  </si>
  <si>
    <t>Compensado de virola - E = 6 mm</t>
  </si>
  <si>
    <t>E9729</t>
  </si>
  <si>
    <t>Equipamento para pintura eletrostática com cabine simples de 5,50 kW e estufa de 2x120.000 kCal</t>
  </si>
  <si>
    <t>M0451</t>
  </si>
  <si>
    <t>Concreto usinado - fck = 20 MPa (comercial)</t>
  </si>
  <si>
    <t>E9730</t>
  </si>
  <si>
    <t>Grupo vibrador com gerador - 2,80 kW</t>
  </si>
  <si>
    <t>M0452</t>
  </si>
  <si>
    <t>Concreto usinado - fck = 25 MPa (comercial)</t>
  </si>
  <si>
    <t>E9731</t>
  </si>
  <si>
    <t>Máquina de furar dormente portátil - 1,50 kW</t>
  </si>
  <si>
    <t>M0453</t>
  </si>
  <si>
    <t>Concreto usinado - fck = 30 MPa (comercial)</t>
  </si>
  <si>
    <t>E9732</t>
  </si>
  <si>
    <t>Máquina para furar dormente - 6,70 kW</t>
  </si>
  <si>
    <t>M0454</t>
  </si>
  <si>
    <t>Concreto usinado - fck = 35 MPa (comercial)</t>
  </si>
  <si>
    <t>E9733</t>
  </si>
  <si>
    <t>Máquina tirefonadora e parafusadora - 6,70 kW</t>
  </si>
  <si>
    <t>M0459</t>
  </si>
  <si>
    <t>Compensado plastificado - E = 14 mm</t>
  </si>
  <si>
    <t>E9734</t>
  </si>
  <si>
    <t>Bomba projetora de argamassa com capacidade de 2 m³/h - 5,50 kW</t>
  </si>
  <si>
    <t>M0467</t>
  </si>
  <si>
    <t>Luva em aço para emenda tipo prensada - D = 20,0 mm</t>
  </si>
  <si>
    <t>E9735</t>
  </si>
  <si>
    <t>Máquina para serrar trilho - 5,00 kW</t>
  </si>
  <si>
    <t>M0468</t>
  </si>
  <si>
    <t>Luva em aço para emenda tipo prensada - D = 25,0 mm</t>
  </si>
  <si>
    <t>E9736</t>
  </si>
  <si>
    <t>Máquina para furar trilho - 1,20 kW</t>
  </si>
  <si>
    <t>M0469</t>
  </si>
  <si>
    <t>Luva em aço para emenda tipo prensada - D = 32,0 mm</t>
  </si>
  <si>
    <t>E9737</t>
  </si>
  <si>
    <t>Conjunto para pré-aquecimento de trilho em solda aluminotérmica</t>
  </si>
  <si>
    <t>M0470</t>
  </si>
  <si>
    <t>Luva em aço para emenda com rosca cônica - D = 12,5 mm</t>
  </si>
  <si>
    <t>E9738</t>
  </si>
  <si>
    <t>Máquina de esmerilhar topo e lateral de boleto - 5,20 kW</t>
  </si>
  <si>
    <t>M0471</t>
  </si>
  <si>
    <t>Luva em aço para emenda com rosca cônica - D = 16,0 mm</t>
  </si>
  <si>
    <t>E9742</t>
  </si>
  <si>
    <t>Trator agrícola sobre pneus com roçadeira articulada e capacidade de 1,12 m - 77 kW</t>
  </si>
  <si>
    <t>M0472</t>
  </si>
  <si>
    <t>Luva em aço para emenda com rosca cônica - D = 20,0 mm</t>
  </si>
  <si>
    <t>E9745</t>
  </si>
  <si>
    <t>Trator agrícola sobre pneus com roçadeira de arraste e capacidade de 1,50 m - 77 kW</t>
  </si>
  <si>
    <t>M0481</t>
  </si>
  <si>
    <t>Luva em aço para emenda com rosca cônica - D = 25,0 mm</t>
  </si>
  <si>
    <t>E9746</t>
  </si>
  <si>
    <t>Conjunto bomba e prensa para luva de emenda de 25 mm</t>
  </si>
  <si>
    <t>M0502</t>
  </si>
  <si>
    <t>Luva em aço para emenda com rosca cônica - D = 32,0 mm</t>
  </si>
  <si>
    <t>E9747</t>
  </si>
  <si>
    <t>Conjunto bomba e prensa para luva de emenda de 32 mm</t>
  </si>
  <si>
    <t>M0505</t>
  </si>
  <si>
    <t>Broca de widia - D = 6,5 mm e C = 100 mm</t>
  </si>
  <si>
    <t>E9748</t>
  </si>
  <si>
    <t>Rosqueadeira para rosca cônica - 0,75 kW</t>
  </si>
  <si>
    <t>M0506</t>
  </si>
  <si>
    <t>Broca de widia - D = 8 mm e C = 120 mm</t>
  </si>
  <si>
    <t>E9749</t>
  </si>
  <si>
    <t>Jateador portátil multiabrasivo com capacidade de 300 kg</t>
  </si>
  <si>
    <t>M0511</t>
  </si>
  <si>
    <t>Abrasivo tipo granalha de aço</t>
  </si>
  <si>
    <t>E9750</t>
  </si>
  <si>
    <t>Bomba de injeção de argamassa com capacidade de 50 l/min</t>
  </si>
  <si>
    <t>M0512</t>
  </si>
  <si>
    <t>Bico venturi longo - D = 7,9 mm (5/16")</t>
  </si>
  <si>
    <t>E9753</t>
  </si>
  <si>
    <t>Grupo gerador - 23 kVA</t>
  </si>
  <si>
    <t>M0521</t>
  </si>
  <si>
    <t>Laminado elastoplástico - E = 1,5 mm</t>
  </si>
  <si>
    <t>E9754</t>
  </si>
  <si>
    <t>Grupo gerador - 68 kVA</t>
  </si>
  <si>
    <t>M0532</t>
  </si>
  <si>
    <t>Escora tubular galvanizada regulável telescópica para tunnel liner - L = 2,42 a 4,00 m e capacidade de 1.750 a 625 kg</t>
  </si>
  <si>
    <t>E9755</t>
  </si>
  <si>
    <t>Bomba de alta pressão para jet grouting de até 45 MPa - 150 kW</t>
  </si>
  <si>
    <t>M0533</t>
  </si>
  <si>
    <t>Escora tubular galvanizada regulável - L = 3,00 a 4,50 m e capacidade de 2.100 a 750 kg</t>
  </si>
  <si>
    <t>E9756</t>
  </si>
  <si>
    <t>Calandra para chapas de aço até 25 mm - 22 kW</t>
  </si>
  <si>
    <t>M0534</t>
  </si>
  <si>
    <t>Escora tubular galvanizada regulável - L = 2,00 a 3,10 m e capacidade de 3.200 a 1.500 kg</t>
  </si>
  <si>
    <t>E9758</t>
  </si>
  <si>
    <t>Vibroacabadora de asfalto sobre pneus - 97 kW</t>
  </si>
  <si>
    <t>M0536</t>
  </si>
  <si>
    <t>Quadro tubular contraventado com acessórios - C = 1,00 m, L = 1,00 m e H = 1,25 m</t>
  </si>
  <si>
    <t>E9759</t>
  </si>
  <si>
    <t>Guincho de alavanca com capacidade de 5,4 t</t>
  </si>
  <si>
    <t>M0537</t>
  </si>
  <si>
    <t>Sapata ajustável para andaime - base quadrada de 15 x 15 cm</t>
  </si>
  <si>
    <t>E9760</t>
  </si>
  <si>
    <t>Perfuratriz manual para coroa diamantada - 1,60 kW</t>
  </si>
  <si>
    <t>M0538</t>
  </si>
  <si>
    <t>Escada metálica tipo marinheiro para andaime</t>
  </si>
  <si>
    <t>E9761</t>
  </si>
  <si>
    <t>Guincho de coluna com capacidade de 200 kg - 0,92 kW</t>
  </si>
  <si>
    <t>M0539</t>
  </si>
  <si>
    <t>Quadro tubular contraventado para andaime - H = 100 cm e L = 100 cm</t>
  </si>
  <si>
    <t>E9762</t>
  </si>
  <si>
    <t>Rolo compactador de pneus autopropelido de 27 t - 85 kW</t>
  </si>
  <si>
    <t>M0540</t>
  </si>
  <si>
    <t>Quadro tubular contraventado para andaime - H = 100 cm e L = 150 cm</t>
  </si>
  <si>
    <t>E9763</t>
  </si>
  <si>
    <t>Grupo gerador - 40 kVA</t>
  </si>
  <si>
    <t>M0541</t>
  </si>
  <si>
    <t>Quadro tubular contraventado para andaime - H = 100 cm e L = 200 cm</t>
  </si>
  <si>
    <t>E9764</t>
  </si>
  <si>
    <t>Grupo gerador - 7,2 kVA</t>
  </si>
  <si>
    <t>M0542</t>
  </si>
  <si>
    <t>Diagonal tubular para andaime - C = 141 cm</t>
  </si>
  <si>
    <t>E9765</t>
  </si>
  <si>
    <t>Grupo gerador - 569 kVA</t>
  </si>
  <si>
    <t>M0543</t>
  </si>
  <si>
    <t>Diagonal tubular para andaime - C = 212 cm</t>
  </si>
  <si>
    <t>E9766</t>
  </si>
  <si>
    <t>Prensa hidráulica para fabricação de blocos pré-moldados - 20 kW</t>
  </si>
  <si>
    <t>M0544</t>
  </si>
  <si>
    <t>Diagonal tubular para andaime - C = 283 cm</t>
  </si>
  <si>
    <t>E9767</t>
  </si>
  <si>
    <t>Compressor de ar portátil de 9,44 l/s (20 PCM) a gasolina - 5,22 kW</t>
  </si>
  <si>
    <t>M0545</t>
  </si>
  <si>
    <t>Plataforma metálica de piso para andaime - C = 100 e L = 33 cm</t>
  </si>
  <si>
    <t>E9768</t>
  </si>
  <si>
    <t>Compressor de ar portátil de 373,78 l/s (792 PCM) - 213,30 kW</t>
  </si>
  <si>
    <t>M0546</t>
  </si>
  <si>
    <t>Plataforma metálica de piso para andaime - C = 150 e L = 37 cm</t>
  </si>
  <si>
    <t>E9769</t>
  </si>
  <si>
    <t>Cunha hidráulica com três cilindros e acessórios com capacidade de 3.000 kN - 5,60 kW</t>
  </si>
  <si>
    <t>M0547</t>
  </si>
  <si>
    <t>Plataforma metálica de piso para andaime - C = 200 e L = 33 cm</t>
  </si>
  <si>
    <t>E9770</t>
  </si>
  <si>
    <t>Retroescavadeira de pneus com caçamba de escavação trapezoidal ou triangular com seção de corte inferior a 0,10 m² - 58 kW</t>
  </si>
  <si>
    <t>M0548</t>
  </si>
  <si>
    <t>Quadro tubular tipo guarda-corpo para andaime - H = 120 cm e L = 100 cm</t>
  </si>
  <si>
    <t>E9771</t>
  </si>
  <si>
    <t>Retroescavadeira de pneus com caçamba de escavação trapezoidal ou triangular com seção de corte de 0,10 a 0,15 m² - 58 kW</t>
  </si>
  <si>
    <t>M0549</t>
  </si>
  <si>
    <t>Quadro tubular tipo guarda-corpo com acessórios para andaime - H = 120 cm e L = 150 cm</t>
  </si>
  <si>
    <t>E9772</t>
  </si>
  <si>
    <t>Retroescavadeira de pneus com caçamba de escavação trapezoidal ou triangular com seção de corte de 0,15 a 0,20 m² - 58 kW</t>
  </si>
  <si>
    <t>M0550</t>
  </si>
  <si>
    <t>Quadro tubular tipo guarda-corpo com acessórios para andaime - H = 120 cm e L = 200 cm</t>
  </si>
  <si>
    <t>E9773</t>
  </si>
  <si>
    <t>Retroescavadeira de pneus com caçamba de escavação trapezoidal ou triangular com seção de corte de 0,20 a 0,30 m² - 58 kW</t>
  </si>
  <si>
    <t>M0560</t>
  </si>
  <si>
    <t>Desmoldante para fôrmas de madeira</t>
  </si>
  <si>
    <t>E9774</t>
  </si>
  <si>
    <t>Retroescavadeira de pneus com caçamba de escavação trapezoidal ou triangular com seção de corte de 0,30 a 0,50 m² - 58 kW</t>
  </si>
  <si>
    <t>M0562</t>
  </si>
  <si>
    <t>Abraçadeira giratória em aço galvanizado para escada multidirecional - D = 48 mm</t>
  </si>
  <si>
    <t>E9775</t>
  </si>
  <si>
    <t>Escavadeira hidráulica com martelo hidráulico de 1.700 kg - 103 kW</t>
  </si>
  <si>
    <t>M0563</t>
  </si>
  <si>
    <t>Tubo em aço galvanizado para escada multidirecional - C = 100 cm</t>
  </si>
  <si>
    <t>E9776</t>
  </si>
  <si>
    <t>Grupo gerador - 174 kVA</t>
  </si>
  <si>
    <t>M0564</t>
  </si>
  <si>
    <t>Peça base em aço galvanizado para escada multidirecional - C = 33 cm</t>
  </si>
  <si>
    <t>E9777</t>
  </si>
  <si>
    <t>Extrusora de barreira de concreto - 74 kW</t>
  </si>
  <si>
    <t>M0565</t>
  </si>
  <si>
    <t>Poste vertical em aço galvanizado para escada multidirecional - C = 100 cm</t>
  </si>
  <si>
    <t>E9778</t>
  </si>
  <si>
    <t>Grupo gerador - 338 kVA</t>
  </si>
  <si>
    <t>M0566</t>
  </si>
  <si>
    <t>Poste vertical em aço galvanizado para escada multidirecional - C = 200 cm</t>
  </si>
  <si>
    <t>E9779</t>
  </si>
  <si>
    <t>Grupo gerador - 113 kVA</t>
  </si>
  <si>
    <t>M0567</t>
  </si>
  <si>
    <t>Travessa em aço galvanizado para escada multidirecional - C = 75 cm</t>
  </si>
  <si>
    <t>E9780</t>
  </si>
  <si>
    <t>Misturador automático para grauteamento com capacidade de 20 m³/h - 7 kW</t>
  </si>
  <si>
    <t>M0568</t>
  </si>
  <si>
    <t>Travessa em aço galvanizado para escada multidirecional - C = 150 cm</t>
  </si>
  <si>
    <t>E9781</t>
  </si>
  <si>
    <t>Misturador com bomba para grauteamento tipo Flex E ou similar - 25 kW</t>
  </si>
  <si>
    <t>M0569</t>
  </si>
  <si>
    <t>Travessa em aço galvanizado para escada multidirecional - C = 250 cm</t>
  </si>
  <si>
    <t>E9782</t>
  </si>
  <si>
    <t>Perfuratriz pneumática com avanço de coluna de 33,5 kg com capacidade de 2.280 gpm</t>
  </si>
  <si>
    <t>M0570</t>
  </si>
  <si>
    <t>Diagonal em aço galvanizado para escada multidirecional - C = 150 cm para módulos de H = 200 cm</t>
  </si>
  <si>
    <t>E9784</t>
  </si>
  <si>
    <t>Plataforma autopropelida com alcance de 12 m com capacidade de 700 kg - 24 kW</t>
  </si>
  <si>
    <t>M0571</t>
  </si>
  <si>
    <t>Diagonal em aço galvanizado para escada multidirecional - C = 250 cm para módulos de H = 200 cm</t>
  </si>
  <si>
    <t>E9785</t>
  </si>
  <si>
    <t>Guindaste móvel sobre pneus com 2 eixos com capacidade máxima de 55 t - 186 kW</t>
  </si>
  <si>
    <t>M0572</t>
  </si>
  <si>
    <t>Piso em aço galvanizado para escada multidirecional - L = 32 cm e C = 150 cm</t>
  </si>
  <si>
    <t>E9788</t>
  </si>
  <si>
    <t>Misturador de argamassa com capacidade de 0,250 m³ - 3,70 kW</t>
  </si>
  <si>
    <t>M0573</t>
  </si>
  <si>
    <t>Escada de alumínio para escada multidirecional - H = 200 cm e C = 250 cm</t>
  </si>
  <si>
    <t>E9789</t>
  </si>
  <si>
    <t>Carro manual modelo plataforma de 150 x 80 cm com capacidade de 800 kg</t>
  </si>
  <si>
    <t>M0574</t>
  </si>
  <si>
    <t>Corrimão externo em alumínio para escada multidirecional - C = 250 cm</t>
  </si>
  <si>
    <t>E9790</t>
  </si>
  <si>
    <t>Bomba para concreto projetado via úmida com capacidade de 10 m³/h - 14,70 kW</t>
  </si>
  <si>
    <t>M0575</t>
  </si>
  <si>
    <t>Corrimão interno em alumínio para escada multidirecional - C = 250 cm</t>
  </si>
  <si>
    <t>E9791</t>
  </si>
  <si>
    <t>Bomba pneumática para injeção de resina com capacidade de 0,18 m³/h</t>
  </si>
  <si>
    <t>M0576</t>
  </si>
  <si>
    <t>Conexão tubular em aço galvanizado com semiabraçadeira para travessas - C = 30 cm e D = 48,3 mm</t>
  </si>
  <si>
    <t>E9793</t>
  </si>
  <si>
    <t>Robot para concreto projetado com capacidade de 30 m³/h - 70 kW - com compressor diesel</t>
  </si>
  <si>
    <t>M0601</t>
  </si>
  <si>
    <t>Ponteiro para martelete - D = 32 mm e C = 1,00 m</t>
  </si>
  <si>
    <t>E9795</t>
  </si>
  <si>
    <t>Perfuratriz de superfície sobre pneus com martelo de topo e controle remoto via rádio - 60 kW</t>
  </si>
  <si>
    <t>M0602</t>
  </si>
  <si>
    <t>Ponteiro para rompedor hidráulico de 1.700 kg</t>
  </si>
  <si>
    <t>E9797</t>
  </si>
  <si>
    <t>Jumbo eletro-hidráulico com 3 braços - 155 kW/237 kW</t>
  </si>
  <si>
    <t>M0603</t>
  </si>
  <si>
    <t>Ponteiro para rompedor hidráulico de 520 kg</t>
  </si>
  <si>
    <t>E9798</t>
  </si>
  <si>
    <t>Perfuratriz hidráulica rotopercussiva - 123 kW</t>
  </si>
  <si>
    <t>M0614</t>
  </si>
  <si>
    <t>Concreto usinado - fctM,k = 4,5 MPa (comercial)</t>
  </si>
  <si>
    <t>E9013</t>
  </si>
  <si>
    <t>Caminhão tanque de asfalto com capacidade de 31.000 l - 368 kW</t>
  </si>
  <si>
    <t>M0615</t>
  </si>
  <si>
    <t>Aditivo incorporador de ar para concreto e argamassa</t>
  </si>
  <si>
    <t>A9335</t>
  </si>
  <si>
    <t>Cavalo mecânico estradeiro 8 x 2, PBT 29.000 kg - 368 kW - condição de trabalho severa - motorista de veículo especial</t>
  </si>
  <si>
    <t>M0639</t>
  </si>
  <si>
    <t>Bico para corte a plasma CNC - 130A</t>
  </si>
  <si>
    <t>A9364</t>
  </si>
  <si>
    <t>Tanque isotérmico de asfalto com capacidade de 31.000 l</t>
  </si>
  <si>
    <t>M0640</t>
  </si>
  <si>
    <t>Bocal para corte a plasma CNC - 130A</t>
  </si>
  <si>
    <t>E9018</t>
  </si>
  <si>
    <t>Cavalo mecânico com dolly intermediário e semirreboque de 4 eixos com capacidade de 52 t - 364 kW</t>
  </si>
  <si>
    <t>M0641</t>
  </si>
  <si>
    <t>Capa do bico para corte a plasma CNC - 130A</t>
  </si>
  <si>
    <t>A9324</t>
  </si>
  <si>
    <t>Cavalo mecânico estradeiro 6 x 4, PBT 23.000 kg - 364 kW - motorista de veículo especial</t>
  </si>
  <si>
    <t>M0642</t>
  </si>
  <si>
    <t>Capa do bocal para corte a plasma CNC - 130A</t>
  </si>
  <si>
    <t>A9355</t>
  </si>
  <si>
    <t>Semirreboque com 4 eixos</t>
  </si>
  <si>
    <t>M0643</t>
  </si>
  <si>
    <t>Distribuidor de gás para corte a plasma CNC - 130A</t>
  </si>
  <si>
    <t>A9382</t>
  </si>
  <si>
    <t>Dolly intermediário com 2 eixos para semirreboque</t>
  </si>
  <si>
    <t>M0644</t>
  </si>
  <si>
    <t>Eletrodo para corte a plasma CNC - 130A</t>
  </si>
  <si>
    <t>E9027</t>
  </si>
  <si>
    <t>Caminhão distribuidor de cimento e cal com capacidade de 15 m³ - 210 kW</t>
  </si>
  <si>
    <t>M0645</t>
  </si>
  <si>
    <t>Tubo de água para corte a plasma CNC - 130A</t>
  </si>
  <si>
    <t>A9333</t>
  </si>
  <si>
    <t>Caminhão plataforma 8 x 4, PBT 29.000 kg e distância entre eixos 4,6 m - 210 kW - motorista de veículo especial</t>
  </si>
  <si>
    <t>M0646</t>
  </si>
  <si>
    <t>Estaca pré-moldada de concreto protendido com compressão admissível de 100 t</t>
  </si>
  <si>
    <t>A9365</t>
  </si>
  <si>
    <t>Distribuidor de cimento e cal montado sobre chassi com capacidade de 15 m³</t>
  </si>
  <si>
    <t>M0647</t>
  </si>
  <si>
    <t>Estaca pré-moldada de concreto protendido com compressão admissível de 25 t</t>
  </si>
  <si>
    <t>E9037</t>
  </si>
  <si>
    <t>Plataforma de inspeção sob pontes montada em caminhão com capacidade de 500 kg e alcance de 15 m - 236 kW</t>
  </si>
  <si>
    <t>M0648</t>
  </si>
  <si>
    <t>Estaca pré-moldada de concreto protendido com compressão admissível de 35 t</t>
  </si>
  <si>
    <t>A9334</t>
  </si>
  <si>
    <t>Caminhão plataforma 8 x 2, PBT 29.000 kg e distância entre eixos 4,8 m - 236 kW - condição de trabalho severa - motorista de veículo especial</t>
  </si>
  <si>
    <t>M0649</t>
  </si>
  <si>
    <t>Estaca pré-moldada de concreto protendido com compressão admissível de 60 t</t>
  </si>
  <si>
    <t>A9378</t>
  </si>
  <si>
    <t>Plataforma telescópica para inspeção de pontes montada sobre chassi com capacidade de 500 kg</t>
  </si>
  <si>
    <t>M0650</t>
  </si>
  <si>
    <t>Estaca pré-moldada de concreto protendido com compressão admissível de 75 t</t>
  </si>
  <si>
    <t>E9041</t>
  </si>
  <si>
    <t>Caminhão guindauto com capacidade de elevação de 11,9 t e carroceria de 11,5 t - 188 kW</t>
  </si>
  <si>
    <t>M0666</t>
  </si>
  <si>
    <t>Martelo de fundo DTH - DN = 76 mm (3")</t>
  </si>
  <si>
    <t>A9313</t>
  </si>
  <si>
    <t>Caminhão plataforma 6 x 2, PBT 23.000 kg e distância entre eixos 5,2 m - 188 kW - motorista de veículo especial</t>
  </si>
  <si>
    <t>M0667</t>
  </si>
  <si>
    <t>Martelo de fundo DTH - DN = 127 mm (5")</t>
  </si>
  <si>
    <t>A9351</t>
  </si>
  <si>
    <t>Carroceria de madeira com capacidade de 11,5 t</t>
  </si>
  <si>
    <t>M0668</t>
  </si>
  <si>
    <t>Martelo de fundo DTH - DN = 152 mm (6")</t>
  </si>
  <si>
    <t>A9373</t>
  </si>
  <si>
    <t>Guindaste articulado montado sobre chassi com capacidade máxima de elevação de 11,9 t</t>
  </si>
  <si>
    <t>M0669</t>
  </si>
  <si>
    <t>Martelo de fundo DTH - DN = 203 mm (8")</t>
  </si>
  <si>
    <t>E9082</t>
  </si>
  <si>
    <t>Bate-estaca hidráulico para defensas montado em caminhão guindauto com capacidade de 6,2 t e carroceria de 5 t - 152 kW</t>
  </si>
  <si>
    <t>M0673</t>
  </si>
  <si>
    <t>Estaca pré-moldada de concreto armado centrifugado com compressão admissível de 55 t</t>
  </si>
  <si>
    <t>A9305</t>
  </si>
  <si>
    <t>Caminhão plataforma 4 x 2, PBT 15.000 kg e distância entre eixos 4,8 m - 152 kW - motorista de veículo especial</t>
  </si>
  <si>
    <t>M0677</t>
  </si>
  <si>
    <t>Estaca pré-moldada de concreto armado centrifugado com compressão admissível de 80 t</t>
  </si>
  <si>
    <t>A9348</t>
  </si>
  <si>
    <t>Carroceria de madeira com capacidade de 5 t</t>
  </si>
  <si>
    <t>M0682</t>
  </si>
  <si>
    <t>Aço em perfis ASTM A36</t>
  </si>
  <si>
    <t>A9372</t>
  </si>
  <si>
    <t>Guindaste articulado montado sobre chassi com capacidade máxima de elevação de 6,2 t</t>
  </si>
  <si>
    <t>M0686</t>
  </si>
  <si>
    <t>Estaca pré-moldada de concreto armado centrifugado com compressão admissível de 100 t</t>
  </si>
  <si>
    <t>A9379</t>
  </si>
  <si>
    <t>Bate-estaca hidráulico para defensas metálicas montada sobre chassi</t>
  </si>
  <si>
    <t>M0713</t>
  </si>
  <si>
    <t>Cinta com cerdas de aço</t>
  </si>
  <si>
    <t>E9097</t>
  </si>
  <si>
    <t>Caminhão de resgate de veículos leves com plataforma com capacidade de 5 t - 129 kW</t>
  </si>
  <si>
    <t>M0714</t>
  </si>
  <si>
    <t>Tinta de acabamento poliuretano acrílico alifático brilhante bicomponente</t>
  </si>
  <si>
    <t>A9326</t>
  </si>
  <si>
    <t>Caminhão plataforma 4 x 2, PBT 10.800 kg e distância entre eixos 4,6 m - 129 kW - motorista de veículo especial</t>
  </si>
  <si>
    <t>M0715</t>
  </si>
  <si>
    <t>Tinta selante epóxi vinílico bicomponente curada com poliamida</t>
  </si>
  <si>
    <t>A9374</t>
  </si>
  <si>
    <t>Plataforma hidráulica para resgate de veículos montada sobre chassi com capacidade de 5 t</t>
  </si>
  <si>
    <t>M0716</t>
  </si>
  <si>
    <t>Tinta anti-incrustante livre de estanho</t>
  </si>
  <si>
    <t>E9098</t>
  </si>
  <si>
    <t>Caminhão de resgate de veículos de porte médio com capacidade do guincho de 20 t - 236 kW</t>
  </si>
  <si>
    <t>M0717</t>
  </si>
  <si>
    <t>Tinta à base de resina epóxi bicomponente para fundo preparador de pintura</t>
  </si>
  <si>
    <t>A9306</t>
  </si>
  <si>
    <t>Caminhão plataforma 4 x 2, PBT 16.000 kg e distância entre eixos 3,6 m - 236 kW - motorista de veículo especial</t>
  </si>
  <si>
    <t>M0718</t>
  </si>
  <si>
    <t>Tinta esmalte à base de resina epóxi bicomponente</t>
  </si>
  <si>
    <t>A9375</t>
  </si>
  <si>
    <t>Guincho rebocador para resgate de veículos montada sobre chassi com capacidade de 20 t</t>
  </si>
  <si>
    <t>M0719</t>
  </si>
  <si>
    <t>Diluente epóxi</t>
  </si>
  <si>
    <t>E9099</t>
  </si>
  <si>
    <t>Caminhão de resgate de veículos pesados com dois guinchos com capacidade de 35 t - 265 kW</t>
  </si>
  <si>
    <t>M0721</t>
  </si>
  <si>
    <t>Tinta anticorrosiva zarcão para fundo preparador de pintura</t>
  </si>
  <si>
    <t>A9320</t>
  </si>
  <si>
    <t>Caminhão plataforma 6 x 4, PBT 23.000 kg e distância entre eixos 4,8 m - 265 kW - motorista de veículo especial</t>
  </si>
  <si>
    <t>M0722</t>
  </si>
  <si>
    <t>Estaca pré-moldada de concreto armado centrifugado com compressão admissível de 125 t</t>
  </si>
  <si>
    <t>A9376</t>
  </si>
  <si>
    <t>Guincho rebocador para resgate de veículos montada sobre chassi com capacidade de 35 t</t>
  </si>
  <si>
    <t>M0729</t>
  </si>
  <si>
    <t>Fixador de cal para pintura</t>
  </si>
  <si>
    <t>E9100</t>
  </si>
  <si>
    <t>Cavalo mecânico sem reboque - 272 kW</t>
  </si>
  <si>
    <t>M0734</t>
  </si>
  <si>
    <t>Estaca pré-moldada de concreto armado centrifugado com compressão admissível de 170 t</t>
  </si>
  <si>
    <t>A9310</t>
  </si>
  <si>
    <t>Cavalo mecânico 4 x 2, PBT 16.000 kg - 272 kW - motorista de veículo especial</t>
  </si>
  <si>
    <t>M0741</t>
  </si>
  <si>
    <t>Grama tipo batatais</t>
  </si>
  <si>
    <t>E9114</t>
  </si>
  <si>
    <t>Painel com seta luminosa para montagem em caminhão</t>
  </si>
  <si>
    <t>M0745</t>
  </si>
  <si>
    <t>Grampo em aço galvanizado para cerca - C = 25,4 mm e E = 3,76 mm (1" x 9 BWG)</t>
  </si>
  <si>
    <t>A9380</t>
  </si>
  <si>
    <t>Painel com seta luminosa montado sobre chassi</t>
  </si>
  <si>
    <t>M0755</t>
  </si>
  <si>
    <t>Estaca pré-moldada de concreto armado centrifugado com compressão admissível de 230 t</t>
  </si>
  <si>
    <t>E9115</t>
  </si>
  <si>
    <t>Amortecedor retrátil (AMC) para montagem em caminhão</t>
  </si>
  <si>
    <t>M0756</t>
  </si>
  <si>
    <t>Estaca pré-moldada de concreto armado centrifugado com compressão admissível de 300 t</t>
  </si>
  <si>
    <t>A9381</t>
  </si>
  <si>
    <t>Amortecedor retrátil montado em caminhão</t>
  </si>
  <si>
    <t>M0767</t>
  </si>
  <si>
    <t>Sinalizador a LED com bateria</t>
  </si>
  <si>
    <t>E9145</t>
  </si>
  <si>
    <t>Caminhão basculante para concreto com capacidade de 10 m³ - 210 kW</t>
  </si>
  <si>
    <t>M0769</t>
  </si>
  <si>
    <t>Lona plástica - E = 200 micra</t>
  </si>
  <si>
    <t>A9316</t>
  </si>
  <si>
    <t>Caminhão plataforma 8 x 4, PBT 29.000 kg e distância entre eixos 4,6 m - 210 kW - motorista de caminhão</t>
  </si>
  <si>
    <t>M0771</t>
  </si>
  <si>
    <t>Cavalete em polietileno zebrado com faixa refletiva</t>
  </si>
  <si>
    <t>A9340</t>
  </si>
  <si>
    <t>Caçamba basculante para concreto com capacidade de 10 m³</t>
  </si>
  <si>
    <t>M0773</t>
  </si>
  <si>
    <t>Perfil de alumínio tipo L463 para placa de sinalização - seção de 50 x 50 mm</t>
  </si>
  <si>
    <t>E9146</t>
  </si>
  <si>
    <t>Caminhão silo com capacidade de 30 m³ - 368 kW</t>
  </si>
  <si>
    <t>M0785</t>
  </si>
  <si>
    <t>Massa asfáltica comercial</t>
  </si>
  <si>
    <t>M0786</t>
  </si>
  <si>
    <t>Placa de poliestireno expandido (EPS)</t>
  </si>
  <si>
    <t>A9357</t>
  </si>
  <si>
    <t>Semirreboque silo para cimento com capacidade de 30 m³</t>
  </si>
  <si>
    <t>M0787</t>
  </si>
  <si>
    <t>Suporte em aço-carbono galvanizado tipo perfil C para placa de sinalização</t>
  </si>
  <si>
    <t>E9169</t>
  </si>
  <si>
    <t>Cavalo mecânico com dolly pneumático de 4 eixos e mesas de giro com capacidade de 56 t - 364 kW</t>
  </si>
  <si>
    <t>M0789</t>
  </si>
  <si>
    <t>Conjunto para fixação de placas em aço galvanizado composto por barra chata, abraçadeira, parafusos, porcas e arruelas</t>
  </si>
  <si>
    <t>M0796</t>
  </si>
  <si>
    <t>Semipórtico metálico para vão de 8,3 m e vento de 35 m/s</t>
  </si>
  <si>
    <t>A9385</t>
  </si>
  <si>
    <t>Conjunto de duas mesas de giro para quinta roda ou reboque com capacidade de 100 t cada</t>
  </si>
  <si>
    <t>M0798</t>
  </si>
  <si>
    <t>Apoio de neoprene fretado</t>
  </si>
  <si>
    <t>A9389</t>
  </si>
  <si>
    <t>Dolly pneumático com capacidade de 48 t e 4 eixos</t>
  </si>
  <si>
    <t>M0804</t>
  </si>
  <si>
    <t>Cabo de aço - D = 12,70 mm (1/2")</t>
  </si>
  <si>
    <t>E9170</t>
  </si>
  <si>
    <t>Cavalo mecânico com dois dollys pneumáticos de 3 e 4 eixos e mesas de giro com capacidade de 77 t - 364 kW</t>
  </si>
  <si>
    <t>M0805</t>
  </si>
  <si>
    <t>Semipórtico duplo metálico para vão de 2 x 8,3 m e vento de 35 m/s</t>
  </si>
  <si>
    <t>M0808</t>
  </si>
  <si>
    <t>Brita 4</t>
  </si>
  <si>
    <t>A9386</t>
  </si>
  <si>
    <t>Cavalo mecânico estradeiro 6 x 4, CMT 150.000 kg - 364 kW - motorista de veículo especial</t>
  </si>
  <si>
    <t>M0809</t>
  </si>
  <si>
    <t>Cabo de aço - D = 6,35 mm (1/4")</t>
  </si>
  <si>
    <t>A9387</t>
  </si>
  <si>
    <t>Dolly pneumático com capacidade de 28,5 t e 3 eixos</t>
  </si>
  <si>
    <t>M0810</t>
  </si>
  <si>
    <t>Cabo de aço - D = 52,00 mm (2")</t>
  </si>
  <si>
    <t>M0812</t>
  </si>
  <si>
    <t>Sapatilha em aço inox - D = 6,35 mm (1/4")</t>
  </si>
  <si>
    <t>E9171</t>
  </si>
  <si>
    <t>Cavalo mecânico com dois dollys pneumáticos de 4 e 5 eixos e mesas de giro com capacidade de 111 t - 440 kW</t>
  </si>
  <si>
    <t>M0818</t>
  </si>
  <si>
    <t>Semipórtico metálico para vão de 8,3 m e vento de 40 m/s</t>
  </si>
  <si>
    <t>A9325</t>
  </si>
  <si>
    <t>Cavalo mecânico 8 x 8, PBT 26.000 kg - 440 kW -  motorista de veículo especial</t>
  </si>
  <si>
    <t>M0824</t>
  </si>
  <si>
    <t>Semipórtico duplo metálico para vão de 2 x 8,3 m e vento de 40 m/s</t>
  </si>
  <si>
    <t>M0831</t>
  </si>
  <si>
    <t>Pórtico metálico para vão de 15,9 m e vento de 40 m/s</t>
  </si>
  <si>
    <t>A9388</t>
  </si>
  <si>
    <t>Dolly pneumático com capacidade de 60 t e 5 eixos</t>
  </si>
  <si>
    <t>M0848</t>
  </si>
  <si>
    <t>Semipórtico metálico para vão de 8,3 m e vento de 45 m/s</t>
  </si>
  <si>
    <t>M0849</t>
  </si>
  <si>
    <t>Corda de sisal - D = 12,0 mm</t>
  </si>
  <si>
    <t>E9199</t>
  </si>
  <si>
    <t>Caminhão com sistema de hidrojateamento de alta pressão e vácuo para limpeza e desobstrução de bueiros com capacidade total de 15.600 l - 188 kW</t>
  </si>
  <si>
    <t>M0851</t>
  </si>
  <si>
    <t>Grampo leve em aço-carbono para cabo de aço - D = 6,3 mm (1/4")</t>
  </si>
  <si>
    <t>A9299</t>
  </si>
  <si>
    <t>Equipamento com sistema de hidrojateamento de alta pressão e vácuo para limpeza e desobstrução de bueiros com diâmetro de até 1.500 mm com capacidade total de 15.600 l</t>
  </si>
  <si>
    <t>M0852</t>
  </si>
  <si>
    <t>Poste de concreto - carga nominal de 800 daN, H = 15 m e D = 520 mm</t>
  </si>
  <si>
    <t>M0858</t>
  </si>
  <si>
    <t>Semipórtico duplo metálico para vão de 2 x 8,3 m e vento de 45 m/s</t>
  </si>
  <si>
    <t>E9201</t>
  </si>
  <si>
    <t>Caminhão basculante para rocha com capacidade de 12 m³ - 210 kW com periculosidade</t>
  </si>
  <si>
    <t>M0865</t>
  </si>
  <si>
    <t>Pórtico metálico para vão de 15,9 m e vento de 45 m/s</t>
  </si>
  <si>
    <t>A9327</t>
  </si>
  <si>
    <t>Caminhão plataforma 8 x 4, PBT 29.000 kg e distância entre eixos 4,6 m - 210 kW - motorista de caminhão com periculosidade</t>
  </si>
  <si>
    <t>M0868</t>
  </si>
  <si>
    <t>Lâmpada fluorescente compacta eletrônica - potência de 20 W</t>
  </si>
  <si>
    <t>A9343</t>
  </si>
  <si>
    <t>Caçamba basculante para rocha com capacidade de 12 m³</t>
  </si>
  <si>
    <t>M0875</t>
  </si>
  <si>
    <t>Manta asfáltica não-tecido em poliéster - E = 3 mm</t>
  </si>
  <si>
    <t>E9202</t>
  </si>
  <si>
    <t>Plataforma pantográfica montada em caminhão com capacidade de carga de 600 kg - 120 kW com periculosidade</t>
  </si>
  <si>
    <t>M0876</t>
  </si>
  <si>
    <t>Manta asfáltica não-tecido em poliéster - E = 4 mm</t>
  </si>
  <si>
    <t>A9300</t>
  </si>
  <si>
    <t>Caminhão plataforma 4 x 2, PBT 8.300 kg e distância entre eixos 3,9 m - 120 kW - motorista de veículo especial com periculosidade</t>
  </si>
  <si>
    <t>M0879</t>
  </si>
  <si>
    <t>Lixa para ferro Nº 150</t>
  </si>
  <si>
    <t>A9383</t>
  </si>
  <si>
    <t>Plataforma pantográfica hidráulica montada sobre chassi com capacidade de 600 kg - com periculosidade</t>
  </si>
  <si>
    <t>M0942</t>
  </si>
  <si>
    <t>Estaca prancha metálica</t>
  </si>
  <si>
    <t>E9506</t>
  </si>
  <si>
    <t>Caminhão basculante com capacidade de 6 m³ - 136 kW</t>
  </si>
  <si>
    <t>M0945</t>
  </si>
  <si>
    <t>Parafuso de cabeça sextavada em aço galvanizado com porca e arruela de pressão - D = 6,35 mm (1/4")</t>
  </si>
  <si>
    <t>A9307</t>
  </si>
  <si>
    <t>Caminhão plataforma 4 x 2, PBT 16.000 kg e distância entre eixos 3,6 m - 136 kW - motorista de caminhão</t>
  </si>
  <si>
    <t>M0946</t>
  </si>
  <si>
    <t>Aço em perfis ASTM A572 grau 50</t>
  </si>
  <si>
    <t>A9338</t>
  </si>
  <si>
    <t>Caçamba basculante com capacidade de 6 m³</t>
  </si>
  <si>
    <t>M0947</t>
  </si>
  <si>
    <t>Parafuso de cabeça sextavada em aço galvanizado com porca e arruela de pressão - D = 9,525 mm (3/8")</t>
  </si>
  <si>
    <t>Caminhão carroceria com capacidade de 9 t - 136 kW</t>
  </si>
  <si>
    <t>M0948</t>
  </si>
  <si>
    <t>Arruela lisa em aço ASTM F436 para parafuso - D = 12,7 mm</t>
  </si>
  <si>
    <t>A9309</t>
  </si>
  <si>
    <t>Caminhão plataforma 4 x 2, PBT 16.000 kg e distância entre eixos 4,8 m - 136 kW - motorista de caminhão</t>
  </si>
  <si>
    <t>M0949</t>
  </si>
  <si>
    <t>Arruela lisa em aço ASTM F436 para parafuso - D = 16,0 mm</t>
  </si>
  <si>
    <t>A9350</t>
  </si>
  <si>
    <t>Carroceria de madeira com capacidade de 9 t</t>
  </si>
  <si>
    <t>M0950</t>
  </si>
  <si>
    <t>Arruela lisa em aço ASTM F436 para parafuso - D = 20,0 mm</t>
  </si>
  <si>
    <t>E9509</t>
  </si>
  <si>
    <t>Caminhão tanque distribuidor de asfalto com capacidade de 6.000 l - 7 kW/136 kW</t>
  </si>
  <si>
    <t>M0951</t>
  </si>
  <si>
    <t>Parafuso de cabeça sextavada em aço ASTM A325 de alta resistência com rosca parcial - D = 12,7 mm e C = 38,10 mm</t>
  </si>
  <si>
    <t>A9323</t>
  </si>
  <si>
    <t>Caminhão plataforma 4 x 2, PBT 14.300 kg e distância entre eixos 4,8 m - 136 kW - condição de trabalho severa - motorista de caminhão</t>
  </si>
  <si>
    <t>M0952</t>
  </si>
  <si>
    <t>Parafuso de cabeça sextavada em aço ASTM A325 de alta resistência com rosca parcial - D = 12,7 mm e C = 44,45 mm</t>
  </si>
  <si>
    <t>A9363</t>
  </si>
  <si>
    <t>Tanque espargidor de asfalto com capacidade de 6.000 l - 7 kW</t>
  </si>
  <si>
    <t>M0953</t>
  </si>
  <si>
    <t>Parafuso de cabeça sextavada em aço ASTM A325 de alta resistência com rosca parcial - D = 12,7 mm e C = 50,80 mm</t>
  </si>
  <si>
    <t>E9520</t>
  </si>
  <si>
    <t>Caminhão com caçamba térmica com capacidade de 6 m³ - 136 kW</t>
  </si>
  <si>
    <t>M0954</t>
  </si>
  <si>
    <t>Parafuso de cabeça sextavada em aço ASTM A325 de alta resistência com rosca parcial - D = 12,7 mm e C = 57,15 mm</t>
  </si>
  <si>
    <t>M0955</t>
  </si>
  <si>
    <t>Parafuso de cabeça sextavada em aço ASTM A325 de alta resistência com rosca parcial - D = 16 mm e C = 44,45 mm</t>
  </si>
  <si>
    <t>A9339</t>
  </si>
  <si>
    <t>Caçamba térmica com capacidade de 6 m³</t>
  </si>
  <si>
    <t>M0956</t>
  </si>
  <si>
    <t>Parafuso de cabeça sextavada em aço ASTM A325 de alta resistência com rosca parcial - D = 16 mm e C = 50,80 mm</t>
  </si>
  <si>
    <t>E9557</t>
  </si>
  <si>
    <t>Caminhão comboio com capacidade de 5.000 l - 136 kW (sem motorista)</t>
  </si>
  <si>
    <t>M0957</t>
  </si>
  <si>
    <t>Parafuso de cabeça sextavada em aço ASTM A325 de alta resistência com rosca parcial - D = 16 mm e C = 63,50 mm</t>
  </si>
  <si>
    <t>A9294</t>
  </si>
  <si>
    <t>Caminhão plataforma 4 x 2, PBT 16.000 kg e distância entre eixos 4,8 m - 136 kW - condição de trabalho severa (sem motorista)</t>
  </si>
  <si>
    <t>M0958</t>
  </si>
  <si>
    <t>Parafuso de cabeça sextavada em aço ASTM A325 de alta resistência com rosca parcial - D = 20 mm e C = 50,80 mm</t>
  </si>
  <si>
    <t>A9298</t>
  </si>
  <si>
    <t>Tanque para distribuição de combustíveis e lubrificantes com capacidade de 5.000 l</t>
  </si>
  <si>
    <t>M0959</t>
  </si>
  <si>
    <t>Parafuso de cabeça sextavada em aço ASTM A325 de alta resistência com rosca parcial - D = 20 mm e C = 57,15 mm</t>
  </si>
  <si>
    <t>E9571</t>
  </si>
  <si>
    <t>Caminhão tanque com capacidade de 10.000 l - 188 kW</t>
  </si>
  <si>
    <t>M0960</t>
  </si>
  <si>
    <t>Parafuso de cabeça sextavada em aço ASTM A325 de alta resistência com rosca parcial - D = 20 mm e C = 63,50 mm</t>
  </si>
  <si>
    <t>A9332</t>
  </si>
  <si>
    <t>Caminhão plataforma 6 x 2, PBT 23.000 kg e distância entre eixos 4,8 m - 188 kW - condição de trabalho severa - motorista de caminhão</t>
  </si>
  <si>
    <t>M0961</t>
  </si>
  <si>
    <t>Parafuso de cabeça sextavada em aço ASTM A325 de alta resistência com rosca parcial - D = 20 mm e C = 76,20 mm</t>
  </si>
  <si>
    <t>A9360</t>
  </si>
  <si>
    <t>Tanque para transporte de água com capacidade de 10.000 l</t>
  </si>
  <si>
    <t>M0962</t>
  </si>
  <si>
    <t>Tubo em aço galvanizado - E = 2,00 mm e D = 50,80 mm (2")</t>
  </si>
  <si>
    <t>E9575</t>
  </si>
  <si>
    <t>Caminhão basculante com caçamba estanque com capacidade de 14 m³ - 210 kW</t>
  </si>
  <si>
    <t>M0963</t>
  </si>
  <si>
    <t>Tubo em aço galvanizado - E = 3,00 mm e seção de 80 x 80 mm</t>
  </si>
  <si>
    <t>M0964</t>
  </si>
  <si>
    <t>Aço em perfis ASTM A572 grau 50 perfurado</t>
  </si>
  <si>
    <t>A9345</t>
  </si>
  <si>
    <t>Caçamba basculante estanque com capacidade de 14 m³</t>
  </si>
  <si>
    <t>M0965</t>
  </si>
  <si>
    <t>Pino conector de cisalhamento para laje steel deck - D = 19 mm e C = 80 mm</t>
  </si>
  <si>
    <t>E9579</t>
  </si>
  <si>
    <t>Caminhão basculante com capacidade de 10 m³ - 210 kW</t>
  </si>
  <si>
    <t>M0966</t>
  </si>
  <si>
    <t>Porca sextavada pesada em aço ASTM A194 grau 2H para parafuso - D = 12,7 mm</t>
  </si>
  <si>
    <t>A9293</t>
  </si>
  <si>
    <t>Caminhão plataforma 6 x 2, PBT 23.000 kg e distância entre eixos 3,6 m - 210 kW - motorista de caminhão</t>
  </si>
  <si>
    <t>M0967</t>
  </si>
  <si>
    <t>Porca sextavada pesada em aço ASTM A194 grau 2H para parafuso - D = 16 mm</t>
  </si>
  <si>
    <t>A9342</t>
  </si>
  <si>
    <t>Caçamba basculante com capacidade de 10 m³</t>
  </si>
  <si>
    <t>M0968</t>
  </si>
  <si>
    <t>Porca sextavada pesada em aço ASTM A194 grau 2H para parafuso - D = 20 mm</t>
  </si>
  <si>
    <t>E9592</t>
  </si>
  <si>
    <t>Caminhão carroceria com capacidade de 15 t - 188 kW</t>
  </si>
  <si>
    <t>M0969</t>
  </si>
  <si>
    <t>Steel deck em aço galvanizado ASTM A653 grau 40</t>
  </si>
  <si>
    <t>A9314</t>
  </si>
  <si>
    <t>Caminhão plataforma 6 x 2, PBT 23.000 kg e distância entre eixos 5,2 m - 188 kW - motorista de caminhão</t>
  </si>
  <si>
    <t>M0970</t>
  </si>
  <si>
    <t>Chapa de aço ASTM A572 grau 50 cortada e perfurada</t>
  </si>
  <si>
    <t>A9352</t>
  </si>
  <si>
    <t>Carroceria de madeira com capacidade de 15 t</t>
  </si>
  <si>
    <t>M0971</t>
  </si>
  <si>
    <t>Suporte em aço-carbono para corrimão de guarda-corpo metálico</t>
  </si>
  <si>
    <t>E9600</t>
  </si>
  <si>
    <t>Caminhão betoneira com capacidade de 8 m³ - 236 kW</t>
  </si>
  <si>
    <t>M0972</t>
  </si>
  <si>
    <t>Fluido de resfriamento para usinagem de metais</t>
  </si>
  <si>
    <t>A9317</t>
  </si>
  <si>
    <t>Caminhão plataforma 8 x 2, PBT 29.000 kg e distância entre eixos 4,8 m - 236 kW - motorista de veículo especial</t>
  </si>
  <si>
    <t>M0998</t>
  </si>
  <si>
    <t>Madeira estrutural de eucalipto</t>
  </si>
  <si>
    <t>A9346</t>
  </si>
  <si>
    <t>Misturador de concreto para montagem em chassi de caminhão com capacidade de 8 m³</t>
  </si>
  <si>
    <t>M0999</t>
  </si>
  <si>
    <t>Tela em aço CA 60 soldada nervurada</t>
  </si>
  <si>
    <t>E9604</t>
  </si>
  <si>
    <t>Caminhão basculante para rocha com capacidade de 8 m³ - 210 kW</t>
  </si>
  <si>
    <t>M1000</t>
  </si>
  <si>
    <t>Tela em aço galvanizado para alambrado - E = 1,64 mm (BWG 16) e malha de 50 mm</t>
  </si>
  <si>
    <t>A9315</t>
  </si>
  <si>
    <t>Caminhão basculante 6 x 4, PBT 23.000 kg e distância entre eixos 3,6 m - 210 kW -  motorista de caminhão</t>
  </si>
  <si>
    <t>M1001</t>
  </si>
  <si>
    <t>Tela em aço galvanizado para passarelas rodoviárias - E = 2,75 mm e malha de 50 mm</t>
  </si>
  <si>
    <t>A9341</t>
  </si>
  <si>
    <t>Caçamba basculante para rocha com capacidade de 8 m³</t>
  </si>
  <si>
    <t>M1010</t>
  </si>
  <si>
    <t>Manta de PVC reforçada com tela de poliéster - E = 1,2 mm</t>
  </si>
  <si>
    <t>E9605</t>
  </si>
  <si>
    <t>Caminhão tanque com capacidade de 6.000 l - 136 kW</t>
  </si>
  <si>
    <t>M1011</t>
  </si>
  <si>
    <t>Manta de PVC reforçada com tela de poliéster - E = 1,5 mm</t>
  </si>
  <si>
    <t>M1022</t>
  </si>
  <si>
    <t>Massa para vidro</t>
  </si>
  <si>
    <t>A9358</t>
  </si>
  <si>
    <t>Tanque para transporte de água com capacidade de 6.000 l</t>
  </si>
  <si>
    <t>M1066</t>
  </si>
  <si>
    <t>Cera de proteção para ancoragem de estais</t>
  </si>
  <si>
    <t>E9644</t>
  </si>
  <si>
    <t>Caminhão demarcador de faixas com sistema de pintura a frio - 28 kW/129 kW</t>
  </si>
  <si>
    <t>M1078</t>
  </si>
  <si>
    <t>Parafuso de cabeça sextavada em aço inox - D = 12,7 mm (1/2") e C = 127,0 mm (5")</t>
  </si>
  <si>
    <t>A9302</t>
  </si>
  <si>
    <t>Caminhão plataforma 4 x 2, PBT 9.200 kg e distância entre eixos 4,6 m - 129 kW - motorista de caminhão</t>
  </si>
  <si>
    <t>M1079</t>
  </si>
  <si>
    <t>Parafuso de cabeça sextavada em aço galvanizado tipo autoatarrachante com arruela de vedação - D = 6,3 mm e C = 19 mm</t>
  </si>
  <si>
    <t>A9368</t>
  </si>
  <si>
    <t>Equipamento demarcador de faixas a frio montado sobre chassi com capacidade de 800 l - 28 kW</t>
  </si>
  <si>
    <t>M1097</t>
  </si>
  <si>
    <t>Pedra de mão ou rachão</t>
  </si>
  <si>
    <t>E9645</t>
  </si>
  <si>
    <t>Caminhão demarcador de faixas com sistema de pintura a quente - 5 kW/30,10 kW/136 kW</t>
  </si>
  <si>
    <t>M1103</t>
  </si>
  <si>
    <t>Pedrisco</t>
  </si>
  <si>
    <t>A9328</t>
  </si>
  <si>
    <t>Compressor de ar portátil de 70,79 l/s (150 PCM) sem reboque - 30,10 kW</t>
  </si>
  <si>
    <t>M1118</t>
  </si>
  <si>
    <t>Cruzeta de madeira para poste - H = 240 cm</t>
  </si>
  <si>
    <t>A9331</t>
  </si>
  <si>
    <t>Caminhão plataforma 4 x 2, PBT 16.000 kg e distância entre eixos 4,8 m - 136 kW - condição de trabalho severa - motorista de caminhão</t>
  </si>
  <si>
    <t>M1129</t>
  </si>
  <si>
    <t>A9369</t>
  </si>
  <si>
    <t>Equipamento demarcador de faixas a quente montado sobre chassi com capacidade de 500 l - 5,0 kW</t>
  </si>
  <si>
    <t>M1130</t>
  </si>
  <si>
    <t>Selante elástico à base de poliuretano</t>
  </si>
  <si>
    <t>Cavalo mecânico com semirreboque com capacidade de 20 t - 276 kW</t>
  </si>
  <si>
    <t>M1131</t>
  </si>
  <si>
    <t>Cordão de polietileno expandido de baixa densidade - D = 15,0 mm</t>
  </si>
  <si>
    <t>A9318</t>
  </si>
  <si>
    <t>Cavalo mecânico 4 x 2, PBT 16.000 kg - 276 kW - motorista de veículo especial</t>
  </si>
  <si>
    <t>Junta de dilatação em elastômero e perfil VV - L = 20 mm e H = 40 mm</t>
  </si>
  <si>
    <t>A9353</t>
  </si>
  <si>
    <t>Semirreboque com 2 eixos</t>
  </si>
  <si>
    <t>M1134</t>
  </si>
  <si>
    <t>Junta de dilatação em elastômero e perfil VV - L = 25 mm e H = 50 mm</t>
  </si>
  <si>
    <t>Cavalo mecânico com semirreboque com capacidade de 32 t - 302 kW</t>
  </si>
  <si>
    <t>M1135</t>
  </si>
  <si>
    <t>Pó de pedra</t>
  </si>
  <si>
    <t>A9321</t>
  </si>
  <si>
    <t>Cavalo mecânico estradeiro 6 x 2, PBT 23.000 kg - 302 kW - motorista de veículo especial</t>
  </si>
  <si>
    <t>M1136</t>
  </si>
  <si>
    <t>Cordão de polietileno expandido de baixa densidade - D = 10,0 mm</t>
  </si>
  <si>
    <t>A9354</t>
  </si>
  <si>
    <t>Semirreboque com 3 eixos</t>
  </si>
  <si>
    <t>M1142</t>
  </si>
  <si>
    <t>Junta de dilatação em elastômero e perfil VV - L = 35 mm e H = 60 mm</t>
  </si>
  <si>
    <t>E9667</t>
  </si>
  <si>
    <t>Caminhão basculante com capacidade de 14 m³ - 210 kW</t>
  </si>
  <si>
    <t>M1150</t>
  </si>
  <si>
    <t>Adesivo estrutural à base de resina epóxi bicomponente tipo ADE-52 ou similar</t>
  </si>
  <si>
    <t>M1151</t>
  </si>
  <si>
    <t>Junta de dilatação em elastômero e perfil VV - L = 40 mm e H = 70 mm</t>
  </si>
  <si>
    <t>A9344</t>
  </si>
  <si>
    <t>Caçamba basculante com capacidade de 14 m³</t>
  </si>
  <si>
    <t>M1152</t>
  </si>
  <si>
    <t>Junta de dilatação em elastômero e perfil VV - L = 50 mm e H = 80 mm</t>
  </si>
  <si>
    <t>E9669</t>
  </si>
  <si>
    <t>Caminhão tanque com capacidade de 8.000 l - 136 kW</t>
  </si>
  <si>
    <t>M1176</t>
  </si>
  <si>
    <t>Arame liso em aço galvanizado - D = 1,65 mm (16 BWG)</t>
  </si>
  <si>
    <t>M1205</t>
  </si>
  <si>
    <t>Prego de ferro</t>
  </si>
  <si>
    <t>A9359</t>
  </si>
  <si>
    <t>Tanque para transporte de água com capacidade de 8.000 l</t>
  </si>
  <si>
    <t>M1210</t>
  </si>
  <si>
    <t>Pórtico metálico para vão de 15,9 m e vento de 35 m/s</t>
  </si>
  <si>
    <t>E9670</t>
  </si>
  <si>
    <t>Usina móvel de lama asfáltica ou microrrevestimento com cavalo mecânico com capacidade de 12 m³ - 95,6 kW/276 kW</t>
  </si>
  <si>
    <t>M1218</t>
  </si>
  <si>
    <t>Projetor externo em alumínio fundido para lâmpada de até 2.000 W</t>
  </si>
  <si>
    <t>A9319</t>
  </si>
  <si>
    <t>Cavalo mecânico 6 x 2, PBT 23.000 kg - 276 kW - condição de trabalho severa - motorista de veículo especial</t>
  </si>
  <si>
    <t>M1242</t>
  </si>
  <si>
    <t>Coroa diamantada - D = 15,87 mm (5/8")</t>
  </si>
  <si>
    <t>A9367</t>
  </si>
  <si>
    <t>Usina de lama asfáltica ou microrrevestimento asfáltico rebocável com capacidade de 12 m³ - 95,6 kW</t>
  </si>
  <si>
    <t>M1243</t>
  </si>
  <si>
    <t>Coroa diamantada - D = 19,50 mm (3/4")</t>
  </si>
  <si>
    <t>E9672</t>
  </si>
  <si>
    <t>Caminhão basculante para rocha com capacidade de 12 m³ - 210 kW</t>
  </si>
  <si>
    <t>M1244</t>
  </si>
  <si>
    <t>Coroa diamantada - D = 25,40 mm (1")</t>
  </si>
  <si>
    <t>M1245</t>
  </si>
  <si>
    <t>Barra em aço SAE 1010/1020 roscada - D = 9,5 mm (3/8")</t>
  </si>
  <si>
    <t>M1300</t>
  </si>
  <si>
    <t>Roller bit - Tooth cutter - série 8 - D = 700 mm</t>
  </si>
  <si>
    <t>E9679</t>
  </si>
  <si>
    <t>Cavalo mecânico com dois reboques hidropneumáticos de 5 e 4 eixos e mesas de giro com capacidade de 130 t - 440 kW</t>
  </si>
  <si>
    <t>M1301</t>
  </si>
  <si>
    <t>Roller bit - Tooth cutter - série 8 - D = 800 mm</t>
  </si>
  <si>
    <t>M1302</t>
  </si>
  <si>
    <t>Roller bit - Tooth cutter - série 8 - D = 900 mm</t>
  </si>
  <si>
    <t>A9384</t>
  </si>
  <si>
    <t>Reboque hidropneumático com capacidade de 166 t e 4 eixos</t>
  </si>
  <si>
    <t>M1303</t>
  </si>
  <si>
    <t>Roller bit - Tooth cutter - série 8 - D = 1.000 mm</t>
  </si>
  <si>
    <t>M1304</t>
  </si>
  <si>
    <t>Roller bit - Tooth cutter - série 8 - D = 1.100 mm</t>
  </si>
  <si>
    <t>A9390</t>
  </si>
  <si>
    <t>Reboque hidropneumático com capacidade de 117 t e 5 eixos</t>
  </si>
  <si>
    <t>M1305</t>
  </si>
  <si>
    <t>Roller bit - Tooth cutter - série 8 - D = 1.200 mm</t>
  </si>
  <si>
    <t>E9680</t>
  </si>
  <si>
    <t>Caminhão tanque com capacidade de 13.000 l - 188 kW</t>
  </si>
  <si>
    <t>M1306</t>
  </si>
  <si>
    <t>Roller bit - Tooth cutter - série 8 - D = 1.300 mm</t>
  </si>
  <si>
    <t>M1307</t>
  </si>
  <si>
    <t>Roller bit - Tooth cutter - série 13 - D = 1.400 mm</t>
  </si>
  <si>
    <t>A9361</t>
  </si>
  <si>
    <t>Tanque para transporte de água com capacidade de 13.000 l</t>
  </si>
  <si>
    <t>M1308</t>
  </si>
  <si>
    <t>Roller bit - Tooth cutter - série 13 - D = 1.500 mm</t>
  </si>
  <si>
    <t>E9686</t>
  </si>
  <si>
    <t>Caminhão guindauto com capacidade de elevação de 6,2 t e carroceria de 7 t - 136 kW</t>
  </si>
  <si>
    <t>M1309</t>
  </si>
  <si>
    <t>Roller bit - Tooth cutter - série 13 - D = 1.600 mm</t>
  </si>
  <si>
    <t>A9308</t>
  </si>
  <si>
    <t>Caminhão plataforma 4 x 2, PBT 16.000 kg e distância entre eixos 4,8 m - 136 kW - motorista de veículo especial</t>
  </si>
  <si>
    <t>M1310</t>
  </si>
  <si>
    <t>Roller bit - Tooth cutter - série 13 - D = 1.700 mm</t>
  </si>
  <si>
    <t>A9349</t>
  </si>
  <si>
    <t>Carroceria de madeira com capacidade de 7 t</t>
  </si>
  <si>
    <t>M1311</t>
  </si>
  <si>
    <t>Roller bit - Tooth cutter - série 13 - D = 1.800 mm</t>
  </si>
  <si>
    <t>M1312</t>
  </si>
  <si>
    <t>Roller bit - Tooth cutter - cantilever - D = 600 mm</t>
  </si>
  <si>
    <t>E9687</t>
  </si>
  <si>
    <t>Caminhão carroceria com capacidade de 5 t - 120 kW</t>
  </si>
  <si>
    <t>M1313</t>
  </si>
  <si>
    <t>Roller bit - TCI button cutter - cantilever - D = 600 mm</t>
  </si>
  <si>
    <t>A9303</t>
  </si>
  <si>
    <t>Caminhão plataforma 4 x 2, PBT 9.600 kg e distância entre eixos 3,9 m - 120 kW - motorista de caminhão</t>
  </si>
  <si>
    <t>M1314</t>
  </si>
  <si>
    <t>Roller bit - TCI button cutter - série 8 - D = 700 mm</t>
  </si>
  <si>
    <t>M1315</t>
  </si>
  <si>
    <t>Roller bit - TCI button cutter - série 8 - D = 800 mm</t>
  </si>
  <si>
    <t>E9690</t>
  </si>
  <si>
    <t>Caminhão guindauto com cesto aéreo simples e capacidade de elevação de 5,7 t e carroceria de 8,5 t - 136 kW</t>
  </si>
  <si>
    <t>M1316</t>
  </si>
  <si>
    <t>Roller bit - TCI button cutter - série 8 - D = 900 mm</t>
  </si>
  <si>
    <t>A9296</t>
  </si>
  <si>
    <t>Carroceria de madeira com capacidade de 8,5 t</t>
  </si>
  <si>
    <t>M1317</t>
  </si>
  <si>
    <t>Roller bit - TCI button cutter - série 8 - D = 1.000 mm</t>
  </si>
  <si>
    <t>M1318</t>
  </si>
  <si>
    <t>Roller bit - TCI button cutter - série 8 - D = 1.100 mm</t>
  </si>
  <si>
    <t>A9329</t>
  </si>
  <si>
    <t>Cesto aéreo simples isolado com capacidade para 135 kg</t>
  </si>
  <si>
    <t>M1319</t>
  </si>
  <si>
    <t>Roller bit - TCI button cutter - série 8 - D = 1.200 mm</t>
  </si>
  <si>
    <t>A9330</t>
  </si>
  <si>
    <t>Guindaste articulado montado sobre chassi com capacidade máxima de elevação de 5,7 t</t>
  </si>
  <si>
    <t>M1320</t>
  </si>
  <si>
    <t>Roller bit - TCI button cutter - série 8 - D = 1.300 mm</t>
  </si>
  <si>
    <t>E9693</t>
  </si>
  <si>
    <t>Caminhão demarcador de faixas com sistema de pintura Spray - 129 kW</t>
  </si>
  <si>
    <t>M1321</t>
  </si>
  <si>
    <t>Roller bit - TCI button cutter - série 13 - D = 1.400 mm</t>
  </si>
  <si>
    <t>A9322</t>
  </si>
  <si>
    <t>Caminhão plataforma 4 x 2, PBT 10.800 kg e distância entre eixos 4,0 m - 129 kW - condição de trabalho severa - motorista de caminhão</t>
  </si>
  <si>
    <t>M1322</t>
  </si>
  <si>
    <t>Roller bit - TCI button cutter - série 13 - D = 1.500 mm</t>
  </si>
  <si>
    <t>A9370</t>
  </si>
  <si>
    <t>Equipamento demarcador de faixas sistema spray montado sobre chassi com capacidade 1.080 l</t>
  </si>
  <si>
    <t>M1323</t>
  </si>
  <si>
    <t>Roller bit - TCI button cutter - série 13 - D = 1.600 mm</t>
  </si>
  <si>
    <t>E9783</t>
  </si>
  <si>
    <t>Plataforma pantográfica montada em caminhão com capacidade de carga de 600 kg - 120 kW</t>
  </si>
  <si>
    <t>M1324</t>
  </si>
  <si>
    <t>Roller bit - TCI button cutter - série 13 - D = 1.700 mm</t>
  </si>
  <si>
    <t>A9301</t>
  </si>
  <si>
    <t>Caminhão plataforma 4 x 2, PBT 8.300 kg e distância entre eixos 3,9 m - 120 kW - motorista de veículo especial</t>
  </si>
  <si>
    <t>M1325</t>
  </si>
  <si>
    <t>Roller bit - TCI button cutter - série 13 - D = 1.800 mm</t>
  </si>
  <si>
    <t>A9377</t>
  </si>
  <si>
    <t>Plataforma pantográfica hidráulica montada sobre chassi com capacidade de 600 kg</t>
  </si>
  <si>
    <t>M1328</t>
  </si>
  <si>
    <t>Ripa de madeira - E = 4,0 cm e L = 1,5 cm</t>
  </si>
  <si>
    <t>E9787</t>
  </si>
  <si>
    <t>Bomba para concreto com lança montada sobre chassi com capacidade de 50 m³/h - 136 kW</t>
  </si>
  <si>
    <t>M1337</t>
  </si>
  <si>
    <t>Série de brocas integrais S11</t>
  </si>
  <si>
    <t>M1341</t>
  </si>
  <si>
    <t>Parafuso de cabeça sextavada em aço galvanizado - D = 15,875 mm (5/8") e C = 101,600 mm (4")</t>
  </si>
  <si>
    <t>A9371</t>
  </si>
  <si>
    <t>Bomba para concreto com lança montada sobre chassi com capacidade de 50 m³/h</t>
  </si>
  <si>
    <t>M1350</t>
  </si>
  <si>
    <t>Muda de árvore ornamental com altura de 2,00 a 3,00 m</t>
  </si>
  <si>
    <t>E9792</t>
  </si>
  <si>
    <t>Caminhão para hidrossemeadura com capacidade de 7.500 l - 77,2 kW/235 kW</t>
  </si>
  <si>
    <t>M1351</t>
  </si>
  <si>
    <t>Muda de árvore ornamental com altura de 1,00 a 2,00 m</t>
  </si>
  <si>
    <t>A9297</t>
  </si>
  <si>
    <t>Caminhão plataforma 6 x 4, PBT 23.000 kg e distância entre eixos 4,2 m - 235 kW - condição de trabalho severa - motorista de caminhão</t>
  </si>
  <si>
    <t>M1356</t>
  </si>
  <si>
    <t>Muda de árvore ornamental com altura até 1,00 m</t>
  </si>
  <si>
    <t>A9362</t>
  </si>
  <si>
    <t>Tanque para hidrossemeadura com capacidade de 7.500 l - 77,2 kW</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</si>
  <si>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</si>
  <si>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</si>
  <si>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</si>
  <si>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</si>
  <si>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</si>
  <si>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</si>
  <si>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</si>
  <si>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</si>
  <si>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</si>
  <si>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</si>
  <si>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</si>
  <si>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</si>
  <si>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</si>
  <si>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</si>
  <si>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</si>
  <si>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</si>
  <si>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</si>
  <si>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</si>
  <si>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</si>
  <si>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</si>
  <si>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</si>
  <si>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</si>
  <si>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</si>
  <si>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</si>
  <si>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</si>
  <si>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</si>
  <si>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</si>
  <si>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</si>
  <si>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</si>
  <si>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</si>
  <si>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</si>
  <si>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</si>
  <si>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</si>
  <si>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</si>
  <si>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</si>
  <si>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</si>
  <si>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</si>
  <si>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</si>
  <si>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</si>
  <si>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</si>
  <si>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</si>
  <si>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</si>
  <si>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</si>
  <si>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</si>
  <si>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</si>
  <si>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</si>
  <si>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</si>
  <si>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</si>
  <si>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</si>
  <si>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</si>
  <si>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</si>
  <si>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</si>
  <si>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</si>
  <si>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</si>
  <si>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</si>
  <si>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</si>
  <si>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</si>
  <si>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</si>
  <si>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</si>
  <si>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</si>
  <si>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</si>
  <si>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</si>
  <si>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</si>
  <si>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</si>
  <si>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</si>
  <si>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</si>
  <si>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</si>
  <si>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</si>
  <si>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</si>
  <si>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</si>
  <si>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</si>
  <si>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</si>
  <si>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</si>
  <si>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</si>
  <si>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</si>
  <si>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</si>
  <si>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</si>
  <si>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</si>
  <si>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</si>
  <si>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</si>
  <si>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</si>
  <si>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</si>
  <si>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</si>
  <si>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</si>
  <si>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</si>
  <si>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</si>
  <si>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</si>
  <si>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</si>
  <si>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</si>
  <si>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</si>
  <si>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</si>
  <si>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</si>
  <si>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</si>
  <si>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</si>
  <si>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</si>
  <si>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</si>
  <si>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</si>
  <si>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</si>
  <si>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</si>
  <si>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</si>
  <si>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</si>
  <si>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</si>
  <si>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</si>
  <si>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</si>
  <si>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</si>
  <si>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</si>
  <si>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</si>
  <si>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</si>
  <si>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</si>
  <si>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</si>
  <si>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</si>
  <si>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</si>
  <si>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</si>
  <si>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</si>
  <si>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</si>
  <si>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</si>
  <si>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</si>
  <si>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</si>
  <si>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</si>
  <si>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</si>
  <si>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</si>
  <si>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</si>
  <si>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</si>
  <si>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</si>
  <si>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</si>
  <si>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</si>
  <si>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</si>
  <si>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</si>
  <si>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</si>
  <si>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</si>
  <si>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</si>
  <si>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</si>
  <si>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</si>
  <si>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</si>
  <si>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</si>
  <si>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</si>
  <si>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</si>
  <si>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</si>
  <si>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</si>
  <si>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</si>
  <si>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</si>
  <si>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</si>
  <si>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</si>
  <si>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</si>
  <si>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</si>
  <si>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</si>
  <si>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</si>
  <si>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</si>
  <si>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</si>
  <si>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</si>
  <si>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</si>
  <si>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</si>
  <si>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</si>
  <si>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</si>
  <si>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</si>
  <si>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</si>
  <si>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</si>
  <si>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</si>
  <si>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</si>
  <si>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</si>
  <si>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</si>
  <si>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</si>
  <si>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</si>
  <si>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</si>
  <si>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</si>
  <si>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</si>
  <si>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</si>
  <si>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</si>
  <si>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</si>
  <si>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</si>
  <si>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</si>
  <si>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</si>
  <si>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</si>
  <si>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</si>
  <si>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</si>
  <si>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</si>
  <si>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</si>
  <si>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</si>
  <si>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</si>
  <si>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</si>
  <si>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</si>
  <si>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</si>
  <si>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</si>
  <si>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</si>
  <si>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</si>
  <si>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</si>
  <si>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</si>
  <si>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</si>
  <si>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</si>
  <si>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</si>
  <si>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</si>
  <si>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</si>
  <si>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</si>
  <si>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</si>
  <si>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</si>
  <si>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</si>
  <si>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</si>
  <si>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</si>
  <si>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</si>
  <si>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</si>
  <si>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</si>
  <si>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</si>
  <si>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</si>
  <si>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</si>
  <si>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</si>
  <si>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</si>
  <si>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</si>
  <si>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</si>
  <si>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</si>
  <si>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</si>
  <si>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</si>
  <si>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</si>
  <si>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</si>
  <si>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</si>
  <si>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</si>
  <si>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</si>
  <si>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</si>
  <si>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</si>
  <si>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</si>
  <si>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</si>
  <si>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</si>
  <si>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</si>
  <si>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</si>
  <si>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</si>
  <si>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</si>
  <si>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</si>
  <si>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</si>
  <si>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</si>
  <si>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</si>
  <si>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</si>
  <si>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</si>
  <si>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</si>
  <si>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</si>
  <si>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</si>
  <si>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</si>
  <si>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</si>
  <si>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</si>
  <si>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</si>
  <si>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</si>
  <si>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</si>
  <si>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</si>
  <si>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</si>
  <si>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</si>
  <si>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</si>
  <si>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</si>
  <si>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</si>
  <si>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</si>
  <si>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</si>
  <si>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</si>
  <si>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</si>
  <si>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</si>
  <si>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</si>
  <si>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</si>
  <si>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</si>
  <si>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</si>
  <si>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</si>
  <si>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</si>
  <si>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</si>
  <si>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</si>
  <si>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</si>
  <si>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</si>
  <si>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</si>
  <si>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</si>
  <si>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</si>
  <si>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</si>
  <si>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</si>
  <si>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</si>
  <si>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</si>
  <si>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</si>
  <si>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</si>
  <si>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</si>
  <si>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</si>
  <si>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</si>
  <si>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</si>
  <si>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</si>
  <si>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</si>
  <si>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</si>
  <si>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</si>
  <si>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</si>
  <si>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</si>
  <si>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</si>
  <si>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</si>
  <si>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</si>
  <si>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</si>
  <si>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</si>
  <si>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</si>
  <si>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</si>
  <si>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</si>
  <si>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</si>
  <si>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</si>
  <si>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</si>
  <si>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</si>
  <si>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</si>
  <si>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</si>
  <si>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</si>
  <si>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</si>
  <si>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</si>
  <si>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</si>
  <si>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</si>
  <si>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</si>
  <si>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</si>
  <si>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</si>
  <si>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</si>
  <si>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</si>
  <si>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</si>
  <si>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</si>
  <si>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</si>
  <si>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</si>
  <si>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</si>
  <si>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</si>
  <si>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</si>
  <si>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</si>
  <si>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</si>
  <si>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</si>
  <si>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</si>
  <si>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</si>
  <si>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</si>
  <si>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</si>
  <si>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</si>
  <si>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</si>
  <si>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</si>
  <si>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</si>
  <si>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</si>
  <si>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</si>
  <si>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</si>
  <si>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</si>
  <si>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</si>
  <si>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</si>
  <si>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</si>
  <si>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</si>
  <si>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</si>
  <si>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</si>
  <si>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</si>
  <si>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</si>
  <si>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</si>
  <si>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</si>
  <si>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</si>
  <si>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</si>
  <si>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</si>
  <si>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</si>
  <si>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</si>
  <si>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</si>
  <si>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</si>
  <si>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</si>
  <si>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</si>
  <si>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</si>
  <si>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</si>
  <si>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</si>
  <si>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</si>
  <si>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</si>
  <si>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</si>
  <si>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</si>
  <si>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</si>
  <si>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</si>
  <si>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</si>
  <si>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</si>
  <si>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</si>
  <si>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</si>
  <si>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</si>
  <si>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</si>
  <si>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</si>
  <si>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</si>
  <si>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</si>
  <si>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</si>
  <si>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</si>
  <si>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</si>
  <si>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</si>
  <si>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</si>
  <si>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</si>
  <si>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</si>
  <si>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</si>
  <si>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</si>
  <si>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</si>
  <si>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</si>
  <si>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</si>
  <si>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</si>
  <si>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</si>
  <si>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</si>
  <si>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</si>
  <si>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</si>
  <si>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</si>
  <si>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</si>
  <si>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</si>
  <si>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</si>
  <si>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</si>
  <si>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</si>
  <si>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</si>
  <si>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</si>
  <si>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</si>
  <si>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</si>
  <si>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</si>
  <si>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</si>
  <si>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</si>
  <si>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</si>
  <si>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</si>
  <si>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</si>
  <si>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</si>
  <si>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</si>
  <si>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</si>
  <si>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</si>
  <si>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</si>
  <si>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</si>
  <si>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</si>
  <si>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</si>
  <si>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</si>
  <si>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</si>
  <si>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</si>
  <si>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</si>
  <si>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</si>
  <si>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</si>
  <si>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</si>
  <si>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</si>
  <si>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</si>
  <si>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</si>
  <si>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</si>
  <si>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</si>
  <si>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</si>
  <si>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</si>
  <si>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</si>
  <si>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</si>
  <si>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</si>
  <si>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</si>
  <si>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</si>
  <si>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</si>
  <si>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</si>
  <si>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</si>
  <si>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</si>
  <si>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</si>
  <si>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</si>
  <si>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</si>
  <si>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</si>
  <si>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</si>
  <si>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</si>
  <si>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</si>
  <si>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</si>
  <si>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</si>
  <si>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</si>
  <si>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</si>
  <si>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</si>
  <si>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</si>
  <si>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</si>
  <si>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</si>
  <si>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</si>
  <si>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</si>
  <si>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</si>
  <si>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</si>
  <si>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</si>
  <si>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</si>
  <si>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</si>
  <si>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</si>
  <si>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</si>
  <si>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</si>
  <si>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</si>
  <si>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</si>
  <si>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</si>
  <si>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</si>
  <si>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</si>
  <si>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</si>
  <si>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</si>
  <si>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</si>
  <si>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</si>
  <si>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</si>
  <si>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</si>
  <si>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</si>
  <si>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</si>
  <si>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</si>
  <si>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</si>
  <si>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</si>
  <si>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</si>
  <si>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</si>
  <si>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</si>
  <si>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</si>
  <si>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</si>
  <si>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</si>
  <si>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</si>
  <si>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</si>
  <si>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</si>
  <si>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</si>
  <si>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</si>
  <si>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</si>
  <si>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</si>
  <si>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</si>
  <si>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</si>
  <si>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</si>
  <si>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</si>
  <si>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</si>
  <si>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</si>
  <si>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</si>
  <si>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</si>
  <si>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</si>
  <si>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</si>
  <si>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</si>
  <si>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</si>
  <si>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</si>
  <si>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</si>
  <si>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</si>
  <si>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</si>
  <si>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</si>
  <si>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</si>
  <si>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</si>
  <si>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</si>
  <si>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</si>
  <si>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</si>
  <si>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</si>
  <si>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</si>
  <si>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</si>
  <si>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</si>
  <si>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</si>
  <si>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</si>
  <si>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</si>
  <si>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</si>
  <si>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</si>
  <si>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</si>
  <si>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</si>
  <si>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</si>
  <si>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</si>
  <si>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</si>
  <si>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</si>
  <si>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</si>
  <si>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</si>
  <si>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</si>
  <si>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</si>
  <si>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</si>
  <si>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</si>
  <si>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</si>
  <si>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</si>
  <si>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</si>
  <si>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</si>
  <si>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</si>
  <si>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</si>
  <si>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</si>
  <si>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</si>
  <si>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</si>
  <si>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</si>
  <si>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</si>
  <si>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</si>
  <si>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</si>
  <si>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</si>
  <si>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</si>
  <si>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</si>
  <si>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</si>
  <si>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</si>
  <si>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</si>
  <si>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</si>
  <si>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</si>
  <si>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</si>
  <si>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</si>
  <si>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</si>
  <si>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</si>
  <si>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</si>
  <si>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</si>
  <si>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</si>
  <si>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</si>
  <si>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</si>
  <si>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</si>
  <si>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</si>
  <si>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</si>
  <si>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</si>
  <si>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</si>
  <si>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</si>
  <si>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</si>
  <si>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</si>
  <si>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</si>
  <si>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</si>
  <si>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</si>
  <si>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</si>
  <si>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</si>
  <si>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</si>
  <si>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</si>
  <si>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</si>
  <si>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</si>
  <si>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</si>
  <si>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</si>
  <si>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</si>
  <si>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</si>
  <si>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</si>
  <si>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</si>
  <si>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</si>
  <si>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</si>
  <si>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</si>
  <si>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</si>
  <si>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</si>
  <si>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</si>
  <si>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</si>
  <si>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</si>
  <si>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</si>
  <si>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</si>
  <si>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</si>
  <si>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</si>
  <si>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</si>
  <si>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</si>
  <si>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</si>
  <si>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</si>
  <si>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</si>
  <si>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</si>
  <si>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</si>
  <si>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</si>
  <si>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</si>
  <si>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</si>
  <si>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</si>
  <si>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</si>
  <si>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</si>
  <si>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</si>
  <si>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</si>
  <si>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</si>
  <si>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</si>
  <si>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</si>
  <si>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</si>
  <si>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</si>
  <si>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</si>
  <si>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</si>
  <si>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</si>
  <si>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</si>
  <si>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</si>
  <si>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</si>
  <si>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</si>
  <si>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</si>
  <si>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</si>
  <si>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</si>
  <si>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</si>
  <si>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</si>
  <si>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</si>
  <si>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</si>
  <si>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</si>
  <si>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</si>
  <si>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</si>
  <si>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</si>
  <si>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</si>
  <si>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</si>
  <si>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</si>
  <si>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</si>
  <si>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</si>
  <si>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</si>
  <si>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</si>
  <si>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</si>
  <si>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</si>
  <si>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</si>
  <si>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</si>
  <si>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</si>
  <si>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</si>
  <si>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</si>
  <si>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</si>
  <si>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</si>
  <si>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</si>
  <si>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</si>
  <si>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</si>
  <si>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</si>
  <si>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</si>
  <si>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</si>
  <si>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</si>
  <si>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</si>
  <si>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</si>
  <si>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</si>
  <si>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</si>
  <si>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</si>
  <si>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</si>
  <si>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</si>
  <si>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</si>
  <si>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</si>
  <si>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</si>
  <si>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</si>
  <si>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</si>
  <si>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</si>
  <si>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</si>
  <si>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</si>
  <si>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</si>
  <si>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</si>
  <si>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</si>
  <si>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</si>
  <si>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</si>
  <si>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</si>
  <si>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</si>
  <si>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</si>
  <si>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</si>
  <si>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</si>
  <si>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</si>
  <si>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</si>
  <si>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</si>
  <si>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</si>
  <si>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</si>
  <si>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</si>
  <si>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</si>
  <si>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</si>
  <si>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</si>
  <si>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</si>
  <si>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</si>
  <si>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</si>
  <si>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</si>
  <si>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</si>
  <si>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</si>
  <si>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</si>
  <si>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</si>
  <si>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</si>
  <si>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</si>
  <si>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</si>
  <si>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</si>
  <si>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</si>
  <si>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</si>
  <si>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</si>
  <si>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</si>
  <si>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</si>
  <si>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</si>
  <si>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</si>
  <si>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</si>
  <si>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</si>
  <si>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</si>
  <si>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</si>
  <si>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</si>
  <si>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</si>
  <si>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</si>
  <si>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</si>
  <si>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</si>
  <si>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</si>
  <si>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</si>
  <si>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</si>
  <si>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</si>
  <si>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</si>
  <si>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</si>
  <si>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</si>
  <si>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</si>
  <si>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</si>
  <si>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</si>
  <si>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</si>
  <si>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</si>
  <si>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</si>
  <si>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</si>
  <si>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</si>
  <si>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</si>
  <si>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</si>
  <si>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</si>
  <si>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</si>
  <si>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</si>
  <si>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</si>
  <si>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</si>
  <si>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</si>
  <si>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</si>
  <si>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</si>
  <si>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</si>
  <si>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</si>
  <si>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</si>
  <si>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</si>
  <si>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</si>
  <si>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</si>
  <si>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</si>
  <si>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</si>
  <si>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</si>
  <si>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</si>
  <si>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</si>
  <si>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</si>
  <si>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</si>
  <si>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</si>
  <si>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</si>
  <si>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</si>
  <si>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</si>
  <si>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</si>
  <si>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</si>
  <si>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</si>
  <si>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</si>
  <si>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</si>
  <si>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</si>
  <si>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</si>
  <si>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</si>
  <si>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</si>
  <si>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</si>
  <si>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</si>
  <si>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</si>
  <si>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</si>
  <si>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</si>
  <si>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</si>
  <si>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</si>
  <si>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</si>
  <si>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</si>
  <si>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</si>
  <si>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</si>
  <si>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</si>
  <si>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</si>
  <si>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</si>
  <si>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</si>
  <si>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</si>
  <si>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</si>
  <si>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</si>
  <si>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</si>
  <si>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</si>
  <si>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</si>
  <si>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</si>
  <si>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</si>
  <si>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</si>
  <si>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</si>
  <si>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</si>
  <si>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</si>
  <si>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</si>
  <si>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</si>
  <si>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</si>
  <si>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</si>
  <si>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</si>
  <si>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</si>
  <si>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</si>
  <si>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</si>
  <si>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</si>
  <si>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</si>
  <si>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</si>
  <si>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</si>
  <si>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</si>
  <si>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</si>
  <si>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</si>
  <si>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</si>
  <si>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</si>
  <si>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</si>
  <si>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</si>
  <si>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</si>
  <si>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</si>
  <si>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</si>
  <si>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</si>
  <si>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</si>
  <si>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</si>
  <si>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</si>
  <si>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</si>
  <si>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</si>
  <si>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</si>
  <si>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</si>
  <si>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</si>
  <si>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</si>
  <si>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</si>
  <si>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</si>
  <si>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</si>
  <si>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</si>
  <si>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</si>
  <si>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</si>
  <si>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</si>
  <si>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</si>
  <si>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</si>
  <si>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</si>
  <si>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</si>
  <si>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</si>
  <si>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</si>
  <si>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</si>
  <si>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</si>
  <si>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</si>
  <si>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</si>
  <si>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</si>
  <si>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</si>
  <si>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</si>
  <si>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</si>
  <si>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</si>
  <si>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</si>
  <si>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</si>
  <si>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</si>
  <si>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</si>
  <si>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</si>
  <si>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</si>
  <si>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</si>
  <si>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</si>
  <si>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</si>
  <si>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</si>
  <si>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</si>
  <si>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</si>
  <si>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</si>
  <si>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</si>
  <si>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</si>
  <si>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</si>
  <si>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</si>
  <si>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</si>
  <si>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</si>
  <si>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</si>
  <si>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</si>
  <si>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</si>
  <si>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</si>
  <si>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</si>
  <si>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</si>
  <si>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</si>
  <si>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</si>
  <si>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</si>
  <si>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</si>
  <si>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</si>
  <si>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</si>
  <si>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</si>
  <si>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</si>
  <si>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</si>
  <si>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</si>
  <si>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</si>
  <si>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</si>
  <si>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</si>
  <si>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</si>
  <si>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</si>
  <si>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</si>
  <si>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</si>
  <si>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</si>
  <si>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</si>
  <si>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</si>
  <si>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</si>
  <si>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</si>
  <si>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</si>
  <si>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</si>
  <si>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</si>
  <si>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</si>
  <si>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</si>
  <si>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</si>
  <si>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</si>
  <si>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</si>
  <si>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</si>
  <si>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</si>
  <si>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</si>
  <si>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</si>
  <si>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</si>
  <si>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</si>
  <si>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</si>
  <si>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</si>
  <si>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</si>
  <si>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</si>
  <si>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</si>
  <si>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</si>
  <si>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</si>
  <si>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</si>
  <si>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</si>
  <si>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</si>
  <si>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</si>
  <si>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</si>
  <si>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</si>
  <si>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</si>
  <si>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</si>
  <si>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</si>
  <si>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</si>
  <si>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</si>
  <si>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</si>
  <si>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</si>
  <si>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</si>
  <si>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</si>
  <si>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</si>
  <si>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</si>
  <si>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</si>
  <si>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</si>
  <si>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</si>
  <si>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</si>
  <si>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</si>
  <si>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</si>
  <si>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</si>
  <si>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</si>
  <si>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</si>
  <si>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</si>
  <si>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</si>
  <si>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</si>
  <si>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</si>
  <si>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</si>
  <si>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</si>
  <si>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</si>
  <si>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</si>
  <si>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</si>
  <si>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</si>
  <si>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</si>
  <si>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</si>
  <si>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</si>
  <si>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</si>
  <si>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</si>
  <si>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</si>
  <si>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</si>
  <si>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</si>
  <si>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</si>
  <si>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</si>
  <si>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</si>
  <si>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</si>
  <si>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</si>
  <si>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</si>
  <si>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</si>
  <si>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</si>
  <si>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</si>
  <si>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</si>
  <si>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</si>
  <si>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</si>
  <si>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</si>
  <si>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</si>
  <si>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</si>
  <si>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</si>
  <si>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</si>
  <si>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</si>
  <si>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</si>
  <si>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</si>
  <si>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</si>
  <si>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</si>
  <si>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</si>
  <si>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</si>
  <si>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</si>
  <si>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</si>
  <si>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</si>
  <si>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</si>
  <si>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</si>
  <si>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</si>
  <si>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</si>
  <si>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</si>
  <si>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</si>
  <si>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</si>
  <si>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</si>
  <si>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</si>
  <si>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</si>
  <si>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</si>
  <si>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</si>
  <si>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</si>
  <si>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</si>
  <si>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</si>
  <si>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</si>
  <si>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</si>
  <si>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</si>
  <si>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</si>
  <si>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</si>
  <si>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</si>
  <si>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</si>
  <si>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</si>
  <si>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</si>
  <si>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</si>
  <si>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</si>
  <si>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</si>
  <si>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</si>
  <si>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</si>
  <si>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</si>
  <si>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</si>
  <si>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</si>
  <si>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</si>
  <si>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</si>
  <si>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</si>
  <si>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</si>
  <si>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</si>
  <si>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</si>
  <si>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</si>
  <si>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</si>
  <si>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</si>
  <si>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</si>
  <si>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</si>
  <si>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</si>
  <si>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</si>
  <si>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</si>
  <si>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</si>
  <si>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</si>
  <si>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</si>
  <si>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</si>
  <si>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</si>
  <si>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</si>
  <si>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</si>
  <si>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</si>
  <si>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</si>
  <si>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</si>
  <si>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</si>
  <si>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</si>
  <si>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</si>
  <si>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</si>
  <si>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</si>
  <si>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</si>
  <si>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</si>
  <si>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</si>
  <si>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</si>
  <si>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</si>
  <si>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</si>
  <si>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</si>
  <si>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</si>
  <si>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</si>
  <si>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</si>
  <si>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</si>
  <si>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</si>
  <si>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</si>
  <si>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</si>
  <si>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</si>
  <si>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</si>
  <si>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</si>
  <si>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</si>
  <si>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</si>
  <si>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</si>
  <si>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</si>
  <si>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</si>
  <si>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</si>
  <si>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</si>
  <si>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</si>
  <si>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</si>
  <si>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</si>
  <si>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</si>
  <si>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</si>
  <si>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</si>
  <si>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</si>
  <si>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</si>
  <si>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</si>
  <si>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</si>
  <si>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</si>
  <si>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</si>
  <si>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</si>
  <si>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</si>
  <si>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</si>
  <si>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</si>
  <si>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</si>
  <si>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</si>
  <si>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</si>
  <si>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</si>
  <si>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</si>
  <si>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</si>
  <si>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</si>
  <si>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</si>
  <si>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</si>
  <si>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</si>
  <si>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</si>
  <si>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</si>
  <si>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</si>
  <si>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</si>
  <si>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</si>
  <si>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</si>
  <si>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</si>
  <si>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</si>
  <si>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</si>
  <si>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</si>
  <si>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</si>
  <si>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</si>
  <si>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</si>
  <si>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</si>
  <si>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</si>
  <si>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</si>
  <si>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</si>
  <si>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</si>
  <si>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</si>
  <si>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</si>
  <si>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</si>
  <si>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</si>
  <si>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</si>
  <si>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</si>
  <si>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</si>
  <si>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</si>
  <si>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</si>
  <si>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</si>
  <si>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</si>
  <si>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</si>
  <si>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</si>
  <si>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</si>
  <si>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</si>
  <si>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</si>
  <si>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</si>
  <si>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</si>
  <si>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</si>
  <si>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</si>
  <si>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</si>
  <si>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</si>
  <si>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</si>
  <si>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</si>
  <si>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</si>
  <si>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</si>
  <si>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</si>
  <si>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</si>
  <si>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</si>
  <si>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</si>
  <si>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</si>
  <si>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</si>
  <si>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</si>
  <si>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</si>
  <si>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</si>
  <si>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</si>
  <si>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</si>
  <si>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</si>
  <si>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</si>
  <si>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</si>
  <si>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</si>
  <si>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</si>
  <si>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</si>
  <si>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</si>
  <si>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</si>
  <si>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</si>
  <si>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</si>
  <si>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</si>
  <si>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</si>
  <si>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</si>
  <si>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</si>
  <si>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</si>
  <si>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</si>
  <si>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</si>
  <si>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</si>
  <si>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</si>
  <si>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</si>
  <si>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</si>
  <si>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</si>
  <si>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</si>
  <si>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</si>
  <si>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</si>
  <si>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</si>
  <si>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</si>
  <si>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</si>
  <si>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</si>
  <si>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</si>
  <si>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</si>
  <si>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</si>
  <si>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</si>
  <si>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</si>
  <si>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</si>
  <si>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</si>
  <si>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</si>
  <si>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</si>
  <si>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</si>
  <si>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</si>
  <si>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</si>
  <si>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</si>
  <si>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</si>
  <si>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</si>
  <si>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</si>
  <si>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</si>
  <si>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</si>
  <si>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</si>
  <si>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</si>
  <si>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</si>
  <si>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</si>
  <si>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</si>
  <si>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</si>
  <si>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</si>
  <si>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</si>
  <si>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</si>
  <si>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</si>
  <si>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</si>
  <si>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</si>
  <si>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</si>
  <si>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</si>
  <si>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</si>
  <si>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</si>
  <si>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</si>
  <si>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</si>
  <si>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</si>
  <si>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</si>
  <si>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</si>
  <si>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</si>
  <si>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</si>
  <si>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</si>
  <si>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</si>
  <si>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</si>
  <si>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</si>
  <si>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</si>
  <si>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</si>
  <si>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</si>
  <si>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</si>
  <si>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</si>
  <si>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</si>
  <si>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</si>
  <si>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</si>
  <si>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</si>
  <si>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</si>
  <si>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</si>
  <si>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</si>
  <si>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</si>
  <si>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</si>
  <si>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</si>
  <si>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</si>
  <si>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</si>
  <si>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</si>
  <si>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</si>
  <si>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</si>
  <si>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</si>
  <si>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</si>
  <si>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</si>
  <si>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</si>
  <si>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</si>
  <si>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</si>
  <si>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</si>
  <si>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</si>
  <si>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</si>
  <si>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</si>
  <si>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</si>
  <si>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</si>
  <si>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</si>
  <si>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</si>
  <si>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</si>
  <si>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</si>
  <si>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</si>
  <si>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</si>
  <si>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</si>
  <si>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</si>
  <si>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</si>
  <si>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</si>
  <si>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</si>
  <si>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</si>
  <si>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</si>
  <si>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</si>
  <si>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</si>
  <si>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</si>
  <si>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</si>
  <si>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</si>
  <si>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</si>
  <si>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</si>
  <si>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</si>
  <si>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</si>
  <si>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</si>
  <si>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</si>
  <si>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</si>
  <si>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</si>
  <si>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</si>
  <si>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</si>
  <si>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</si>
  <si>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</si>
  <si>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</si>
  <si>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</si>
  <si>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</si>
  <si>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</si>
  <si>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</si>
  <si>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</si>
  <si>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</si>
  <si>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</si>
  <si>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</si>
  <si>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</si>
  <si>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</si>
  <si>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</si>
  <si>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</si>
  <si>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</si>
  <si>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</si>
  <si>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</si>
  <si>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</si>
  <si>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</si>
  <si>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</si>
  <si>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</si>
  <si>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</si>
  <si>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</si>
  <si>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</si>
  <si>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</si>
  <si>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</si>
  <si>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</si>
  <si>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</si>
  <si>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</si>
  <si>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</si>
  <si>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</si>
  <si>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</si>
  <si>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</si>
  <si>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</si>
  <si>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</si>
  <si>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</si>
  <si>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</si>
  <si>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</si>
  <si>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</si>
  <si>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</si>
  <si>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</si>
  <si>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</si>
  <si>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</si>
  <si>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</si>
  <si>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</si>
  <si>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</si>
  <si>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</si>
  <si>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</si>
  <si>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</si>
  <si>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</si>
  <si>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</si>
  <si>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</si>
  <si>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</si>
  <si>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</si>
  <si>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</si>
  <si>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</si>
  <si>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</si>
  <si>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</si>
  <si>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</si>
  <si>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</si>
  <si>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</si>
  <si>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</si>
  <si>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</si>
  <si>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</si>
  <si>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</si>
  <si>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</si>
  <si>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</si>
  <si>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</si>
  <si>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</si>
  <si>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</si>
  <si>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</si>
  <si>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</si>
  <si>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</si>
  <si>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</si>
  <si>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</si>
  <si>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</si>
  <si>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</si>
  <si>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</si>
  <si>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</si>
  <si>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</si>
  <si>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</si>
  <si>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</si>
  <si>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</si>
  <si>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</si>
  <si>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</si>
  <si>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</si>
  <si>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</si>
  <si>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</si>
  <si>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</si>
  <si>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</si>
  <si>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</si>
  <si>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</si>
  <si>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</si>
  <si>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</si>
  <si>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</si>
  <si>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</si>
  <si>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</si>
  <si>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</si>
  <si>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</si>
  <si>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</si>
  <si>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</si>
  <si>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</si>
  <si>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</si>
  <si>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</si>
  <si>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</si>
  <si>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</si>
  <si>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</si>
  <si>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</si>
  <si>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</si>
  <si>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</si>
  <si>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</si>
  <si>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</si>
  <si>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</si>
  <si>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</si>
  <si>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</si>
  <si>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</si>
  <si>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</si>
  <si>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</si>
  <si>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</si>
  <si>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</si>
  <si>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</si>
  <si>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</si>
  <si>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</si>
  <si>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</si>
  <si>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</si>
  <si>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</si>
  <si>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</si>
  <si>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</si>
  <si>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</si>
  <si>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</si>
  <si>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</si>
  <si>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</si>
  <si>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</si>
  <si>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</si>
  <si>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</si>
  <si>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</si>
  <si>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</si>
  <si>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</si>
  <si>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</si>
  <si>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</si>
  <si>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</si>
  <si>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</si>
  <si>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</si>
  <si>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</si>
  <si>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</si>
  <si>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</si>
  <si>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</si>
  <si>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</si>
  <si>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</si>
  <si>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</si>
  <si>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</si>
  <si>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</si>
  <si>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</si>
  <si>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</si>
  <si>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</si>
  <si>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</si>
  <si>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</si>
  <si>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</si>
  <si>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</si>
  <si>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</si>
  <si>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</si>
  <si>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</si>
  <si>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</si>
  <si>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</si>
  <si>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</si>
  <si>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</si>
  <si>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</si>
  <si>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</si>
  <si>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</si>
  <si>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</si>
  <si>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</si>
  <si>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</si>
  <si>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</si>
  <si>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</si>
  <si>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</si>
  <si>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</si>
  <si>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</si>
  <si>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</si>
  <si>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</si>
  <si>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</si>
  <si>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</si>
  <si>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</si>
  <si>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</si>
  <si>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</si>
  <si>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</si>
  <si>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</si>
  <si>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</si>
  <si>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</si>
  <si>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</si>
  <si>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</si>
  <si>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</si>
  <si>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</si>
  <si>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</si>
  <si>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</si>
  <si>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</si>
  <si>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</si>
  <si>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</si>
  <si>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</si>
  <si>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</si>
  <si>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</si>
  <si>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</si>
  <si>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</si>
  <si>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</si>
  <si>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</si>
  <si>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</si>
  <si>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</si>
  <si>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</si>
  <si>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</si>
  <si>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</si>
  <si>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</si>
  <si>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</si>
  <si>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</si>
  <si>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</si>
  <si>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</si>
  <si>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</si>
  <si>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</si>
  <si>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</si>
  <si>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</si>
  <si>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</si>
  <si>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</si>
  <si>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</si>
  <si>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</si>
  <si>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</si>
  <si>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</si>
  <si>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</si>
  <si>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</si>
  <si>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</si>
  <si>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</si>
  <si>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</si>
  <si>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</si>
  <si>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</si>
  <si>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</si>
  <si>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</si>
  <si>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</si>
  <si>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</si>
  <si>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</si>
  <si>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</si>
  <si>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</si>
  <si>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</si>
  <si>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</si>
  <si>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</si>
  <si>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</si>
  <si>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</si>
  <si>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</si>
  <si>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</si>
  <si>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</si>
  <si>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</si>
  <si>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</si>
  <si>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</si>
  <si>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</si>
  <si>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</si>
  <si>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</si>
  <si>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</si>
  <si>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</si>
  <si>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</si>
  <si>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</si>
  <si>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</si>
  <si>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</si>
  <si>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</si>
  <si>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</si>
  <si>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</si>
  <si>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</si>
  <si>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</si>
  <si>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</si>
  <si>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</si>
  <si>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</si>
  <si>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</si>
  <si>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</si>
  <si>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</si>
  <si>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</si>
  <si>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</si>
  <si>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</si>
  <si>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</si>
  <si>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</si>
  <si>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</si>
  <si>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</si>
  <si>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</si>
  <si>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</si>
  <si>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</si>
  <si>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</si>
  <si>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</si>
  <si>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</si>
  <si>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</si>
  <si>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</si>
  <si>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</si>
  <si>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</si>
  <si>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</si>
  <si>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</si>
  <si>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</si>
  <si>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</si>
  <si>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</si>
  <si>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</si>
  <si>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</si>
  <si>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</si>
  <si>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</si>
  <si>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</si>
  <si>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</si>
  <si>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</si>
  <si>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</si>
  <si>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</si>
  <si>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</si>
  <si>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</si>
  <si>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</si>
  <si>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</si>
  <si>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</si>
  <si>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</si>
  <si>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</si>
  <si>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</si>
  <si>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</si>
  <si>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</si>
  <si>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</si>
  <si>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</si>
  <si>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</si>
  <si>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</si>
  <si>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</si>
  <si>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</si>
  <si>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</si>
  <si>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</si>
  <si>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</si>
  <si>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</si>
  <si>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</si>
  <si>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</si>
  <si>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</si>
  <si>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</si>
  <si>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</si>
  <si>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</si>
  <si>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</si>
  <si>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</si>
  <si>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</si>
  <si>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</si>
  <si>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</si>
  <si>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</si>
  <si>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</si>
  <si>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</si>
  <si>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</si>
  <si>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</si>
  <si>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</si>
  <si>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</si>
  <si>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</si>
  <si>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</si>
  <si>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</si>
  <si>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</si>
  <si>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</si>
  <si>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</si>
  <si>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</si>
  <si>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</si>
  <si>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</si>
  <si>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</si>
  <si>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</si>
  <si>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</si>
  <si>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</si>
  <si>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</si>
  <si>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</si>
  <si>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</si>
  <si>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</si>
  <si>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</si>
  <si>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</si>
  <si>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</si>
  <si>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</si>
  <si>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</si>
  <si>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</si>
  <si>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</si>
  <si>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</si>
  <si>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</si>
  <si>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</si>
  <si>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</si>
  <si>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</si>
  <si>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</si>
  <si>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</si>
  <si>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</si>
  <si>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</si>
  <si>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</si>
  <si>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</si>
  <si>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</si>
  <si>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</si>
  <si>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</si>
  <si>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</si>
  <si>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</si>
  <si>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</si>
  <si>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</si>
  <si>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</si>
  <si>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</si>
  <si>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</si>
  <si>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</si>
  <si>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</si>
  <si>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</si>
  <si>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</si>
  <si>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</si>
  <si>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</si>
  <si>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</si>
  <si>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</si>
  <si>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</si>
  <si>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</si>
  <si>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</si>
  <si>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</si>
  <si>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</si>
  <si>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</si>
  <si>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</si>
  <si>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</si>
  <si>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</si>
  <si>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</si>
  <si>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</si>
  <si>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</si>
  <si>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</si>
  <si>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</si>
  <si>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</si>
  <si>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</si>
  <si>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</si>
  <si>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</si>
  <si>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</si>
  <si>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</si>
  <si>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</si>
  <si>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</si>
  <si>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</si>
  <si>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</si>
  <si>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</si>
  <si>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</si>
  <si>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</si>
  <si>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</si>
  <si>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</si>
  <si>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</si>
  <si>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</si>
  <si>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</si>
  <si>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</si>
  <si>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</si>
  <si>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</si>
  <si>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</si>
  <si>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</si>
  <si>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</si>
  <si>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</si>
  <si>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</si>
  <si>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</si>
  <si>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</si>
  <si>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</si>
  <si>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</si>
  <si>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</si>
  <si>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</si>
  <si>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</si>
  <si>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</si>
  <si>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</si>
  <si>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</si>
  <si>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</si>
  <si>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</si>
  <si>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</si>
  <si>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</si>
  <si>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</si>
  <si>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</si>
  <si>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</si>
  <si>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</si>
  <si>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</si>
  <si>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</si>
  <si>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</si>
  <si>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</si>
  <si>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</si>
  <si>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</si>
  <si>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</si>
  <si>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</si>
  <si>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</si>
  <si>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</si>
  <si>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</si>
  <si>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</si>
  <si>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</si>
  <si>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</si>
  <si>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</si>
  <si>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</si>
  <si>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</si>
  <si>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</si>
  <si>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</si>
  <si>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</si>
  <si>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</si>
  <si>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</si>
  <si>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</si>
  <si>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</si>
  <si>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</si>
  <si>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</si>
  <si>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</si>
  <si>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</si>
  <si>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</si>
  <si>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</si>
  <si>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</si>
  <si>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</si>
  <si>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</si>
  <si>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</si>
  <si>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</si>
  <si>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</si>
  <si>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</si>
  <si>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</si>
  <si>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</si>
  <si>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</si>
  <si>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</si>
  <si>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</si>
  <si>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</si>
  <si>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</si>
  <si>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</si>
  <si>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</si>
  <si>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</si>
  <si>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</si>
  <si>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</si>
  <si>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</si>
  <si>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</si>
  <si>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</si>
  <si>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</si>
  <si>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</si>
  <si>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</si>
  <si>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</si>
  <si>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</si>
  <si>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</si>
  <si>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</si>
  <si>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</si>
  <si>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</si>
  <si>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</si>
  <si>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</si>
  <si>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</si>
  <si>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</si>
  <si>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</si>
  <si>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</si>
  <si>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</si>
  <si>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</si>
  <si>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</si>
  <si>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</si>
  <si>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</si>
  <si>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</si>
  <si>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</si>
  <si>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</si>
  <si>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</si>
  <si>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</si>
  <si>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</si>
  <si>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</si>
  <si>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</si>
  <si>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</si>
  <si>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</si>
  <si>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</si>
  <si>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</si>
  <si>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</si>
  <si>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</si>
  <si>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</si>
  <si>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</si>
  <si>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</si>
  <si>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</si>
  <si>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</si>
  <si>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</si>
  <si>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</si>
  <si>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</si>
  <si>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</si>
  <si>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</si>
  <si>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</si>
  <si>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</si>
  <si>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</si>
  <si>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</si>
  <si>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</si>
  <si>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</si>
  <si>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</si>
  <si>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</si>
  <si>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</si>
  <si>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</si>
  <si>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</si>
  <si>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</si>
  <si>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</si>
  <si>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</si>
  <si>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</si>
  <si>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</si>
  <si>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</si>
  <si>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</si>
  <si>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</si>
  <si>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</si>
  <si>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</si>
  <si>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</si>
  <si>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</si>
  <si>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</si>
  <si>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</si>
  <si>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</si>
  <si>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</si>
  <si>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</si>
  <si>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</si>
  <si>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</si>
  <si>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</si>
  <si>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</si>
  <si>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</si>
  <si>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</si>
  <si>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</si>
  <si>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</si>
  <si>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</si>
  <si>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</si>
  <si>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</si>
  <si>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</si>
  <si>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</si>
  <si>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</si>
  <si>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</si>
  <si>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</si>
  <si>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</si>
  <si>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</si>
  <si>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</si>
  <si>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</si>
  <si>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</si>
  <si>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</si>
  <si>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</si>
  <si>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</si>
  <si>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</si>
  <si>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</si>
  <si>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</si>
  <si>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</si>
  <si>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</si>
  <si>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</si>
  <si>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</si>
  <si>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</si>
  <si>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</si>
  <si>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</si>
  <si>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</si>
  <si>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</si>
  <si>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</si>
  <si>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</si>
  <si>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</si>
  <si>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</si>
  <si>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</si>
  <si>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</si>
  <si>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</si>
  <si>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</si>
  <si>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</si>
  <si>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</si>
  <si>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</si>
  <si>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</si>
  <si>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</si>
  <si>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</si>
  <si>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</si>
  <si>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</si>
  <si>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</si>
  <si>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</si>
  <si>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</si>
  <si>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</si>
  <si>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</si>
  <si>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</si>
  <si>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</si>
  <si>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</si>
  <si>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</si>
  <si>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</si>
  <si>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</si>
  <si>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</si>
  <si>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</si>
  <si>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</si>
  <si>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</si>
  <si>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</si>
  <si>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</si>
  <si>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</si>
  <si>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</si>
  <si>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</si>
  <si>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</si>
  <si>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</si>
  <si>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</si>
  <si>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</si>
  <si>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</si>
  <si>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</si>
  <si>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</si>
  <si>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</si>
  <si>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</si>
  <si>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</si>
  <si>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</si>
  <si>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</si>
  <si>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</si>
  <si>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</si>
  <si>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</si>
  <si>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</si>
  <si>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</si>
  <si>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</si>
  <si>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</si>
  <si>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</si>
  <si>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</si>
  <si>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</si>
  <si>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</si>
  <si>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</si>
  <si>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</si>
  <si>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</si>
  <si>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</si>
  <si>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</si>
  <si>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</si>
  <si>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</si>
  <si>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</si>
  <si>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</si>
  <si>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</si>
  <si>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</si>
  <si>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</si>
  <si>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</si>
  <si>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</si>
  <si>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</si>
  <si>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</si>
  <si>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</si>
  <si>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</si>
  <si>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</si>
  <si>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</si>
  <si>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</si>
  <si>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</si>
  <si>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</si>
  <si>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</si>
  <si>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</si>
  <si>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</si>
  <si>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</si>
  <si>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</si>
  <si>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</si>
  <si>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</si>
  <si>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</si>
  <si>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</si>
  <si>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</si>
  <si>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</si>
  <si>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</si>
  <si>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</si>
  <si>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</si>
  <si>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</si>
  <si>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</si>
  <si>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</si>
  <si>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</si>
  <si>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</si>
  <si>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</si>
  <si>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</si>
  <si>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</si>
  <si>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</si>
  <si>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</si>
  <si>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</si>
  <si>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</si>
  <si>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</si>
  <si>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</si>
  <si>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</si>
  <si>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</si>
  <si>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</si>
  <si>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</si>
  <si>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</si>
  <si>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</si>
  <si>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</si>
  <si>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</si>
  <si>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</si>
  <si>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</si>
  <si>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</si>
  <si>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</si>
  <si>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</si>
  <si>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</si>
  <si>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</si>
  <si>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</si>
  <si>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</si>
  <si>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</si>
  <si>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</si>
  <si>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</si>
  <si>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</si>
  <si>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</si>
  <si>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</si>
  <si>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</si>
  <si>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</si>
  <si>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</si>
  <si>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</si>
  <si>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</si>
  <si>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</si>
  <si>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</si>
  <si>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</si>
  <si>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</si>
  <si>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</si>
  <si>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</si>
  <si>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</si>
  <si>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</si>
  <si>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</si>
  <si>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</si>
  <si>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</si>
  <si>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</si>
  <si>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</si>
  <si>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</si>
  <si>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</si>
  <si>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</si>
  <si>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</si>
  <si>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</si>
  <si>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</si>
  <si>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</si>
  <si>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</si>
  <si>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</si>
  <si>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</si>
  <si>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</si>
  <si>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</si>
  <si>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</si>
  <si>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</si>
  <si>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</si>
  <si>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</si>
  <si>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</si>
  <si>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</si>
  <si>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</si>
  <si>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</si>
  <si>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</si>
  <si>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</si>
  <si>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</si>
  <si>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</si>
  <si>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</si>
  <si>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</si>
  <si>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</si>
  <si>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</si>
  <si>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</si>
  <si>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</si>
  <si>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</si>
  <si>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</si>
  <si>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</si>
  <si>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</si>
  <si>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</si>
  <si>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</si>
  <si>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</si>
  <si>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</si>
  <si>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</si>
  <si>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</si>
  <si>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</si>
  <si>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</si>
  <si>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</si>
  <si>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</si>
  <si>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</si>
  <si>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</si>
  <si>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</si>
  <si>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</si>
  <si>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</si>
  <si>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</si>
  <si>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</si>
  <si>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</si>
  <si>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</si>
  <si>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</si>
  <si>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</si>
  <si>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</si>
  <si>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</si>
  <si>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</si>
  <si>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</si>
  <si>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</si>
  <si>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</si>
  <si>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</si>
  <si>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</si>
  <si>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</si>
  <si>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</si>
  <si>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</si>
  <si>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</si>
  <si>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</si>
  <si>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</si>
  <si>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</si>
  <si>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</si>
  <si>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</si>
  <si>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</si>
  <si>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</si>
  <si>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</si>
  <si>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</si>
  <si>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</si>
  <si>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</si>
  <si>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</si>
  <si>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</si>
  <si>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</si>
  <si>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</si>
  <si>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</si>
  <si>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</si>
  <si>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</si>
  <si>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</si>
  <si>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</si>
  <si>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</si>
  <si>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</si>
  <si>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</si>
  <si>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</si>
  <si>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</si>
  <si>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</si>
  <si>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</si>
  <si>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</si>
  <si>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</si>
  <si>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</si>
  <si>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</si>
  <si>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</si>
  <si>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</si>
  <si>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</si>
  <si>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</si>
  <si>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</si>
  <si>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</si>
  <si>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</si>
  <si>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</si>
  <si>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</si>
  <si>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</si>
  <si>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</si>
  <si>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</si>
  <si>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</si>
  <si>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</si>
  <si>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</si>
  <si>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</si>
  <si>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</si>
  <si>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</si>
  <si>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</si>
  <si>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</si>
  <si>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</si>
  <si>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</si>
  <si>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</si>
  <si>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</si>
  <si>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</si>
  <si>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</si>
  <si>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</si>
  <si>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</si>
  <si>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</si>
  <si>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</si>
  <si>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</si>
  <si>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</si>
  <si>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</si>
  <si>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</si>
  <si>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</si>
  <si>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</si>
  <si>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</si>
  <si>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</si>
  <si>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</si>
  <si>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</si>
  <si>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</si>
  <si>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</si>
  <si>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</si>
  <si>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</si>
  <si>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</si>
  <si>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</si>
  <si>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</si>
  <si>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</si>
  <si>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</si>
  <si>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</si>
  <si>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</si>
  <si>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</si>
  <si>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</si>
  <si>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</si>
  <si>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</si>
  <si>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</si>
  <si>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</si>
  <si>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</si>
  <si>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</si>
  <si>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</si>
  <si>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</si>
  <si>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</si>
  <si>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</si>
  <si>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</si>
  <si>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</si>
  <si>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</si>
  <si>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</si>
  <si>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</si>
  <si>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</si>
  <si>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</si>
  <si>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</si>
  <si>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</si>
  <si>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</si>
  <si>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</si>
  <si>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</si>
  <si>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</si>
  <si>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</si>
  <si>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</si>
  <si>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</si>
  <si>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</si>
  <si>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</si>
  <si>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</si>
  <si>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</si>
  <si>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</si>
  <si>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</si>
  <si>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</si>
  <si>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</si>
  <si>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</si>
  <si>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</si>
  <si>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</si>
  <si>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</si>
  <si>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</si>
  <si>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</si>
  <si>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</si>
  <si>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</si>
  <si>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</si>
  <si>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</si>
  <si>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</si>
  <si>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</si>
  <si>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</si>
  <si>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</si>
  <si>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</si>
  <si>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</si>
  <si>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</si>
  <si>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</si>
  <si>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</si>
  <si>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</si>
  <si>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</si>
  <si>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</si>
  <si>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</si>
  <si>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</si>
  <si>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</si>
  <si>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</si>
  <si>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</si>
  <si>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</si>
  <si>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</si>
  <si>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</si>
  <si>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</si>
  <si>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</si>
  <si>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</si>
  <si>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</si>
  <si>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</si>
  <si>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</si>
  <si>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</si>
  <si>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</si>
  <si>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</si>
  <si>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</si>
  <si>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</si>
  <si>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</si>
  <si>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</si>
  <si>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</si>
  <si>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</si>
  <si>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</si>
  <si>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</si>
  <si>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</si>
  <si>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</si>
  <si>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</si>
  <si>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</si>
  <si>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</si>
  <si>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</si>
  <si>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</si>
  <si>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</si>
  <si>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</si>
  <si>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</si>
  <si>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</si>
  <si>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</si>
  <si>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</si>
  <si>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</si>
  <si>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</si>
  <si>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</si>
  <si>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</si>
  <si>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</si>
  <si>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</si>
  <si>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</si>
  <si>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</si>
  <si>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</si>
  <si>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</si>
  <si>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</si>
  <si>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</si>
  <si>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</si>
  <si>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</si>
  <si>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</si>
  <si>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</si>
  <si>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</si>
  <si>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</si>
  <si>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</si>
  <si>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</si>
  <si>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</si>
  <si>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</si>
  <si>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</si>
  <si>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</si>
  <si>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</si>
  <si>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</si>
  <si>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</si>
  <si>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</si>
  <si>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</si>
  <si>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</si>
  <si>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</si>
  <si>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</si>
  <si>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</si>
  <si>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</si>
  <si>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</si>
  <si>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</si>
  <si>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</si>
  <si>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</si>
  <si>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</si>
  <si>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</si>
  <si>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</si>
  <si>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</si>
  <si>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</si>
  <si>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</si>
  <si>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</si>
  <si>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</si>
  <si>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</si>
  <si>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</si>
  <si>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</si>
  <si>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</si>
  <si>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</si>
  <si>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</si>
  <si>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</si>
  <si>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</si>
  <si>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</si>
  <si>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</si>
  <si>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</si>
  <si>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</si>
  <si>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</si>
  <si>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</si>
  <si>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</si>
  <si>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</si>
  <si>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</si>
  <si>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</si>
  <si>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</si>
  <si>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</si>
  <si>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</si>
  <si>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</si>
  <si>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</si>
  <si>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</si>
  <si>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</si>
  <si>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</si>
  <si>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</si>
  <si>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</si>
  <si>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</si>
  <si>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</si>
  <si>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</si>
  <si>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</si>
  <si>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</si>
  <si>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</si>
  <si>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</si>
  <si>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</si>
  <si>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</si>
  <si>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</si>
  <si>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</si>
  <si>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</si>
  <si>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</si>
  <si>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</si>
  <si>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</si>
  <si>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</si>
  <si>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</si>
  <si>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</si>
  <si>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</si>
  <si>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</si>
  <si>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</si>
  <si>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</si>
  <si>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</si>
  <si>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</si>
  <si>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</si>
  <si>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</si>
  <si>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</si>
  <si>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</si>
  <si>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</si>
  <si>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</si>
  <si>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</si>
  <si>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</si>
  <si>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</si>
  <si>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</si>
  <si>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</si>
  <si>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</si>
  <si>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</si>
  <si>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</si>
  <si>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</si>
  <si>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</si>
  <si>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</si>
  <si>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</si>
  <si>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</si>
  <si>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</si>
  <si>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</si>
  <si>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</si>
  <si>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</si>
  <si>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</si>
  <si>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</si>
  <si>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</si>
  <si>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</si>
  <si>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</si>
  <si>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</si>
  <si>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</si>
  <si>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</si>
  <si>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</si>
  <si>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</si>
  <si>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</si>
  <si>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</si>
  <si>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</si>
  <si>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</si>
  <si>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</si>
  <si>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</si>
  <si>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</si>
  <si>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</si>
  <si>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</si>
  <si>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</si>
  <si>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</si>
  <si>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</si>
  <si>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</si>
  <si>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</si>
  <si>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</si>
  <si>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</si>
  <si>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</si>
  <si>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</si>
  <si>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</si>
  <si>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</si>
  <si>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</si>
  <si>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</si>
  <si>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</si>
  <si>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</si>
  <si>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</si>
  <si>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</si>
  <si>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</si>
  <si>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</si>
  <si>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</si>
  <si>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</si>
  <si>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</si>
  <si>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</si>
  <si>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</si>
  <si>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</si>
  <si>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</si>
  <si>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</si>
  <si>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</si>
  <si>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</si>
  <si>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</si>
  <si>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</si>
  <si>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</si>
  <si>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</si>
  <si>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</si>
  <si>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</si>
  <si>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</si>
  <si>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</si>
  <si>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</si>
  <si>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</si>
  <si>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TABELA UNIFICADA SEINFRA</t>
  </si>
  <si>
    <t>028 - ENC. SOCIAIS 114,15%</t>
  </si>
  <si>
    <t xml:space="preserve">BDI: 0,00%
</t>
  </si>
  <si>
    <t>ITEM</t>
  </si>
  <si>
    <t>UNIDADE</t>
  </si>
  <si>
    <t>PREÇO
UNITÁRIO</t>
  </si>
  <si>
    <t>1</t>
  </si>
  <si>
    <t>SERVICOS PRELIMINARES</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</si>
  <si>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</si>
  <si>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</si>
  <si>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</si>
  <si>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</si>
  <si>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</si>
  <si>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</si>
  <si>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</si>
  <si>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</si>
  <si>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</si>
  <si>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</si>
  <si>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LEVANTAMENTO BATIMÉTRICO</t>
  </si>
  <si>
    <t>C2937</t>
  </si>
  <si>
    <t>RELATÓRIO FINAL DE SONDAGEM</t>
  </si>
  <si>
    <t>C0333</t>
  </si>
  <si>
    <t>SERVIÇOS DE SONDAGEM GEOTÉCNICA MISTA EM ROCHA</t>
  </si>
  <si>
    <t>C0143</t>
  </si>
  <si>
    <t>SERVIÇOS DE SONDAGEM GEOTÉCNICA MISTA EM SOLOS</t>
  </si>
  <si>
    <t>C2290</t>
  </si>
  <si>
    <t>SONDAGEM  À PERCUSSÃO P/RECONHECIMENTO DO SUBSOLO</t>
  </si>
  <si>
    <t>C3955</t>
  </si>
  <si>
    <t>SONDAGEM ROTATIVA P/ RECONHECIMENTO DO SUBSOLO</t>
  </si>
  <si>
    <t>CADASTRO</t>
  </si>
  <si>
    <t>C0580</t>
  </si>
  <si>
    <t>CADASTRO DE ADUTORA</t>
  </si>
  <si>
    <t>C0581</t>
  </si>
  <si>
    <t>CADASTRO DE LIGAÇÃO</t>
  </si>
  <si>
    <t>C0582</t>
  </si>
  <si>
    <t>CADASTRO DE OBRAS LOCALIZADAS</t>
  </si>
  <si>
    <t>C0583</t>
  </si>
  <si>
    <t>CADASTRO DE REDE DE ÁGUA (MEIO MAGNÉTICO)</t>
  </si>
  <si>
    <t>C0584</t>
  </si>
  <si>
    <t>CADASTRO DE REDE DE ESGOTO/EMISSÁRIO/DRENAGEM (MEIO MAGNÉTICO)</t>
  </si>
  <si>
    <t>C3427</t>
  </si>
  <si>
    <t>CADASTRO OPERACIONAL DE CLIENTE CAPITAL - PADRÃO</t>
  </si>
  <si>
    <t>IMÓVEL</t>
  </si>
  <si>
    <t>C3428</t>
  </si>
  <si>
    <t>CADASTRO OPERACIONAL DE CLIENTE INTERIOR - PADRÃO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</si>
  <si>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</si>
  <si>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</si>
  <si>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</si>
  <si>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</si>
  <si>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</si>
  <si>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</si>
  <si>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</si>
  <si>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</si>
  <si>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</si>
  <si>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PROJETOS</t>
  </si>
  <si>
    <t>C3507</t>
  </si>
  <si>
    <t>ELABORAÇÃO DE PROJETO DE CÁLCULO ESTRUTURAL (RESERVATÓRIO ELEVADO)</t>
  </si>
  <si>
    <t>M2xARF</t>
  </si>
  <si>
    <t>C3508</t>
  </si>
  <si>
    <t>ELABORAÇÃO DE PROJETO DE CÁLCULO ESTRUTURAL (RESERVATÓRIO APOIADO, ELEVATÓRIA E  CAIXA DE AREIA)</t>
  </si>
  <si>
    <t>PREPARAÇÃO DO TERRENO</t>
  </si>
  <si>
    <t>C0927</t>
  </si>
  <si>
    <t>CORTE DE CAPOEIRA FINA A FOICE</t>
  </si>
  <si>
    <t>C4919</t>
  </si>
  <si>
    <t>LIMPEZA MECANIZADA DE TERRENO COM REMOCAO DE CAMADA VEGETAL, UTILIZANDO TRATOR DE ESTEIRAS</t>
  </si>
  <si>
    <t>C2102</t>
  </si>
  <si>
    <t>RASPAGEM E LIMPEZA DO TERRENO</t>
  </si>
  <si>
    <t>C2204</t>
  </si>
  <si>
    <t>RETIRADA DE ÁRVORES</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</si>
  <si>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</si>
  <si>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</si>
  <si>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</si>
  <si>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</si>
  <si>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</si>
  <si>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</si>
  <si>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</si>
  <si>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</si>
  <si>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</si>
  <si>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</si>
  <si>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</si>
  <si>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</si>
  <si>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</si>
  <si>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</si>
  <si>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</si>
  <si>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</si>
  <si>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</si>
  <si>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</si>
  <si>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</si>
  <si>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C4991</t>
  </si>
  <si>
    <t>DESMOBILIZAÇÃO DE EQUIPAMENTOS EM CAMINHÃO EQUIPADO COM GUINDASTE</t>
  </si>
  <si>
    <t>KM</t>
  </si>
  <si>
    <t>C4993</t>
  </si>
  <si>
    <t>DESMOBILIZAÇÃO DE EQUIPAMENTOS EM CAVALO MECÂNICO C/ PRANCHA DE 3 EIXOS</t>
  </si>
  <si>
    <t>C2831</t>
  </si>
  <si>
    <t>FOSSA SUMIDOURO PARA BARRACÃO</t>
  </si>
  <si>
    <t>1.5.13</t>
  </si>
  <si>
    <t>C2851</t>
  </si>
  <si>
    <t>INSTALAÇÕES PROVISÓRIAS DE ÁGUA</t>
  </si>
  <si>
    <t>1.5.14</t>
  </si>
  <si>
    <t>C2849</t>
  </si>
  <si>
    <t>INSTALAÇÕES PROVISÓRIAS DE ESGOTO</t>
  </si>
  <si>
    <t>1.5.15</t>
  </si>
  <si>
    <t>C2850</t>
  </si>
  <si>
    <t>INSTALAÇÕES PROVISÓRIAS DE LUZ , FORÇA,TELEFONE E LÓGICA</t>
  </si>
  <si>
    <t>1.5.16</t>
  </si>
  <si>
    <t>C1622</t>
  </si>
  <si>
    <t>LIGAÇÃO PROVISÓRIA DE ÁGUA E SANITÁRIO</t>
  </si>
  <si>
    <t>1.5.17</t>
  </si>
  <si>
    <t>C4990</t>
  </si>
  <si>
    <t>MOBILIZAÇÃO DE EQUIPAMENTOS EM CAMINHÃO EQUIPADO COM GUINDASTE</t>
  </si>
  <si>
    <t>1.5.18</t>
  </si>
  <si>
    <t>C4992</t>
  </si>
  <si>
    <t>MOBILIZAÇÃO DE EQUIPAMENTOS EM CAVALO MECÂNICO C/ PRANCHA DE 3 EIXOS</t>
  </si>
  <si>
    <t>1.5.19</t>
  </si>
  <si>
    <t>C4541</t>
  </si>
  <si>
    <t>PLACA PADRÃO DE OBRA, TIPO BANNER</t>
  </si>
  <si>
    <t>1.5.20</t>
  </si>
  <si>
    <t>C1937</t>
  </si>
  <si>
    <t>PLACAS PADRÃO DE OBRA</t>
  </si>
  <si>
    <t>1.5.21</t>
  </si>
  <si>
    <t>C2936</t>
  </si>
  <si>
    <t>REFEITÓRIOS</t>
  </si>
  <si>
    <t>1.5.22</t>
  </si>
  <si>
    <t>C2946</t>
  </si>
  <si>
    <t>SANITÁRIOS E CHUVEIROS</t>
  </si>
  <si>
    <t>1.5.23</t>
  </si>
  <si>
    <t>C2316</t>
  </si>
  <si>
    <t>TAPUME DE CHAPA DE MADEIRA COMPENSADA E= 6mm C/ABERTURA E PORTÃO</t>
  </si>
  <si>
    <t>1.5.24</t>
  </si>
  <si>
    <t>C3974</t>
  </si>
  <si>
    <t>TAPUME DE ESTRUTURA DE MADEIRA C/ FECHAMENTO EM CHAPA DE AÇO GALVANIZADO DE 0,3 mm e ALTURA DE 2 M</t>
  </si>
  <si>
    <t>1.5.25</t>
  </si>
  <si>
    <t>C2317</t>
  </si>
  <si>
    <t>TAPUME DE TÁBUAS DE 3.ª C/ABERTURA E PORTÃO</t>
  </si>
  <si>
    <t>1.5.26</t>
  </si>
  <si>
    <t>C2318</t>
  </si>
  <si>
    <t>TAPUME DE TÁBUAS DE 3.ª SOBREPOSTAS</t>
  </si>
  <si>
    <t>ALUGUEL DE CONTAINER</t>
  </si>
  <si>
    <t>C5208</t>
  </si>
  <si>
    <t>LOCAÇÃO DE BANHEIRO QUÍMICO - INCLUSO TRANSPORTE, INSTALAÇÃO E MANUTENÇÃO</t>
  </si>
  <si>
    <t>UNXMÊS</t>
  </si>
  <si>
    <t>C4994</t>
  </si>
  <si>
    <t>LOCAÇÃO DE CONTÊINER ALMOXARIFADO COM PISO NAVAL - 6,00M X 2,35M</t>
  </si>
  <si>
    <t>MÊS</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</si>
  <si>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</si>
  <si>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</si>
  <si>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</si>
  <si>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</si>
  <si>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</si>
  <si>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</si>
  <si>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LOCAÇÃO DA OBRA</t>
  </si>
  <si>
    <t>C1630</t>
  </si>
  <si>
    <t>LOCAÇÃO DA OBRA - EXECUÇÃO DE GABARITO</t>
  </si>
  <si>
    <t>C2872</t>
  </si>
  <si>
    <t>LOCAÇÃO DA OBRA COM AUXÍLIO TOPOGRÁFICO (ÁREA &gt;5000 M2)</t>
  </si>
  <si>
    <t>C2873</t>
  </si>
  <si>
    <t>LOCAÇÃO DA OBRA COM AUXÍLIO TOPOGRÁFICO (ÁREA ATÉ 5000 M2)</t>
  </si>
  <si>
    <t>C2874</t>
  </si>
  <si>
    <t>LOCAÇÃO DE REDE DE ÁGUA</t>
  </si>
  <si>
    <t>C0774</t>
  </si>
  <si>
    <t>LOCAÇÃO DE OBRAS EM MAR</t>
  </si>
  <si>
    <t>C0775</t>
  </si>
  <si>
    <t>LOCAÇÃO DE JAZIDAS EM MAR</t>
  </si>
  <si>
    <t>C2875</t>
  </si>
  <si>
    <t>LOCAÇÃO E NIVELAMENTO DE ADUTORA</t>
  </si>
  <si>
    <t>C2876</t>
  </si>
  <si>
    <t>LOCAÇÃO E NIVELAMENTO DE REDE DE ESGOTO/EMISSÁRIO/DRENAGEM</t>
  </si>
  <si>
    <t>C3528</t>
  </si>
  <si>
    <t>MUTIRÃO MISTO - LOCAÇÃO DA OBRA - EXECUÇÃO DE GABARITO</t>
  </si>
  <si>
    <t>DEMOLIÇÕES E RETIRADAS</t>
  </si>
  <si>
    <t>C2992</t>
  </si>
  <si>
    <t>DEMOLIÇÃO DE ALVENARIA DE PEDRA COM REMOÇÃO LATERAL</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</si>
  <si>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</si>
  <si>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</si>
  <si>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</si>
  <si>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</si>
  <si>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</si>
  <si>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</si>
  <si>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</si>
  <si>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</si>
  <si>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</si>
  <si>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</si>
  <si>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</si>
  <si>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</si>
  <si>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</si>
  <si>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</si>
  <si>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</si>
  <si>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</si>
  <si>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</si>
  <si>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</si>
  <si>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</si>
  <si>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</si>
  <si>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</si>
  <si>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</si>
  <si>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</si>
  <si>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</si>
  <si>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</si>
  <si>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</si>
  <si>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</si>
  <si>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</si>
  <si>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</si>
  <si>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</si>
  <si>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</si>
  <si>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</si>
  <si>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</si>
  <si>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</si>
  <si>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</si>
  <si>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</si>
  <si>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</si>
  <si>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</si>
  <si>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</si>
  <si>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</si>
  <si>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</si>
  <si>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</si>
  <si>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</si>
  <si>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</si>
  <si>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</si>
  <si>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</si>
  <si>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</si>
  <si>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</si>
  <si>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</si>
  <si>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</si>
  <si>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</si>
  <si>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</si>
  <si>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</si>
  <si>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</si>
  <si>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</si>
  <si>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</si>
  <si>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</si>
  <si>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</si>
  <si>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</si>
  <si>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</si>
  <si>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</si>
  <si>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</si>
  <si>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</si>
  <si>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</si>
  <si>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</si>
  <si>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</si>
  <si>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</si>
  <si>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</si>
  <si>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</si>
  <si>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</si>
  <si>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</si>
  <si>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</si>
  <si>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C3064</t>
  </si>
  <si>
    <t>DEMOLIÇÃO E REMOÇÃO MANUAL DE PAVIMENTO EM PARALELEPIPEDO E POLIÉDRICO</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</si>
  <si>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</si>
  <si>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</si>
  <si>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</si>
  <si>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</si>
  <si>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</si>
  <si>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</si>
  <si>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</si>
  <si>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</si>
  <si>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</si>
  <si>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</si>
  <si>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</si>
  <si>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</si>
  <si>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C4914</t>
  </si>
  <si>
    <t>REMOÇÃO DE PINTURA À ÓLEO OU ESMALTE</t>
  </si>
  <si>
    <t>C4913</t>
  </si>
  <si>
    <t>REMOÇÃO DE PINTURA LÁTEX (RASPAGEM E/OU LIXAMENTO E/OU ESCOVAÇÃO)</t>
  </si>
  <si>
    <t>C3038</t>
  </si>
  <si>
    <t>RETIRADA DE CAIXA DE AR CONDICIONADO</t>
  </si>
  <si>
    <t>C3039</t>
  </si>
  <si>
    <t>RETIRADA DE CARPETE S/REAPROVEITAMENTO</t>
  </si>
  <si>
    <t>C3376</t>
  </si>
  <si>
    <t>RETIRADA DE COLETOR EM CONCRETO ATÉ 400mm</t>
  </si>
  <si>
    <t>C2206</t>
  </si>
  <si>
    <t>RETIRADA DE ESQUADRIAS METÁLICAS</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</si>
  <si>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</si>
  <si>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</si>
  <si>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</si>
  <si>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</si>
  <si>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</si>
  <si>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</si>
  <si>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</si>
  <si>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</si>
  <si>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</si>
  <si>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</si>
  <si>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</si>
  <si>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</si>
  <si>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1.8.57</t>
  </si>
  <si>
    <t>C2940</t>
  </si>
  <si>
    <t>RETIRADA DE PAVIMENTAÇÃO EM PARALELEPÍPEDO OU PEDRA TOSCA</t>
  </si>
  <si>
    <t>1.8.58</t>
  </si>
  <si>
    <t>C2941</t>
  </si>
  <si>
    <t>RETIRADA DE PAVIMENTAÇÃO EM PASSEIO CIMENTADO</t>
  </si>
  <si>
    <t>1.8.59</t>
  </si>
  <si>
    <t>C2942</t>
  </si>
  <si>
    <t>RETIRADA DE PAVIMENTAÇÃO EM PEDRA PORTUGUESA</t>
  </si>
  <si>
    <t>1.8.60</t>
  </si>
  <si>
    <t>C2209</t>
  </si>
  <si>
    <t>RETIRADA DE PISO PAVIFLEX</t>
  </si>
  <si>
    <t>1.8.61</t>
  </si>
  <si>
    <t>C2210</t>
  </si>
  <si>
    <t>RETIRADA DE PORTAS E JANELAS, INCLUSIVE BATENTES</t>
  </si>
  <si>
    <t>1.8.62</t>
  </si>
  <si>
    <t>C3047</t>
  </si>
  <si>
    <t>RETIRADA DE TUBO PVC ENTERRADO DN=50mm</t>
  </si>
  <si>
    <t>1.8.63</t>
  </si>
  <si>
    <t>C3048</t>
  </si>
  <si>
    <t>RETIRADA DE TUBO PVC ENTERRADO DN=75mm</t>
  </si>
  <si>
    <t>1.8.64</t>
  </si>
  <si>
    <t>C3049</t>
  </si>
  <si>
    <t>RETIRADA DE TUBO PVC ENTERRADO DN=85mm</t>
  </si>
  <si>
    <t>1.8.65</t>
  </si>
  <si>
    <t>C3042</t>
  </si>
  <si>
    <t>RETIRADA DE TUBO PVC ENTERRADO DN=100mm</t>
  </si>
  <si>
    <t>1.8.66</t>
  </si>
  <si>
    <t>C3043</t>
  </si>
  <si>
    <t>RETIRADA DE TUBO PVC ENTERRADO DN=150mm</t>
  </si>
  <si>
    <t>1.8.67</t>
  </si>
  <si>
    <t>C3044</t>
  </si>
  <si>
    <t>RETIRADA DE TUBO PVC ENTERRADO DN=200mm</t>
  </si>
  <si>
    <t>1.8.68</t>
  </si>
  <si>
    <t>C3045</t>
  </si>
  <si>
    <t>RETIRADA DE TUBO PVC ENTERRADO DN=250mm</t>
  </si>
  <si>
    <t>1.8.69</t>
  </si>
  <si>
    <t>C3046</t>
  </si>
  <si>
    <t>RETIRADA DE TUBO PVC ENTERRADO DN=300mm</t>
  </si>
  <si>
    <t>1.8.70</t>
  </si>
  <si>
    <t>C3054</t>
  </si>
  <si>
    <t>RETIRADA DE TUBOS DE CONCRETO D=30cm</t>
  </si>
  <si>
    <t>1.8.71</t>
  </si>
  <si>
    <t>C3055</t>
  </si>
  <si>
    <t>RETIRADA DE TUBOS DE CONCRETO D=40cm</t>
  </si>
  <si>
    <t>1.8.72</t>
  </si>
  <si>
    <t>C3056</t>
  </si>
  <si>
    <t>RETIRADA DE TUBOS DE CONCRETO D=50cm</t>
  </si>
  <si>
    <t>1.8.73</t>
  </si>
  <si>
    <t>C3057</t>
  </si>
  <si>
    <t>RETIRADA DE TUBOS DE CONCRETO D=60cm</t>
  </si>
  <si>
    <t>1.8.74</t>
  </si>
  <si>
    <t>C3050</t>
  </si>
  <si>
    <t>RETIRADA DE TUBOS DE CONCRETO D=80cm</t>
  </si>
  <si>
    <t>1.8.75</t>
  </si>
  <si>
    <t>C3051</t>
  </si>
  <si>
    <t>RETIRADA DE TUBOS DE CONCRETO D=100cm</t>
  </si>
  <si>
    <t>1.8.76</t>
  </si>
  <si>
    <t>C3052</t>
  </si>
  <si>
    <t>RETIRADA DE TUBOS DE CONCRETO D=120cm</t>
  </si>
  <si>
    <t>1.8.77</t>
  </si>
  <si>
    <t>C3053</t>
  </si>
  <si>
    <t>RETIRADA DE TUBOS DE CONCRETO D=150cm</t>
  </si>
  <si>
    <t>1.8.78</t>
  </si>
  <si>
    <t>C3377</t>
  </si>
  <si>
    <t>RETIRADA DE TUBOS E CONEXÕES EM PVC JE DN 50MM</t>
  </si>
  <si>
    <t>1.8.79</t>
  </si>
  <si>
    <t>C3378</t>
  </si>
  <si>
    <t>RETIRADA DE TUBOS E CONEXÕES EM PVC JE DN 75MM</t>
  </si>
  <si>
    <t>1.8.80</t>
  </si>
  <si>
    <t>C3379</t>
  </si>
  <si>
    <t>RETIRADA DE TUBOS E CONEXÕES EM PVC JE DN 100MM</t>
  </si>
  <si>
    <t>1.8.81</t>
  </si>
  <si>
    <t>C3380</t>
  </si>
  <si>
    <t>RETIRADA DE TUBOS E CONEXÕES EM PVC JE DN 125MM</t>
  </si>
  <si>
    <t>1.8.82</t>
  </si>
  <si>
    <t>C3381</t>
  </si>
  <si>
    <t>RETIRADA DE TUBOS E CONEXÕES EM PVC JE DN 150MM</t>
  </si>
  <si>
    <t>1.8.83</t>
  </si>
  <si>
    <t>C3382</t>
  </si>
  <si>
    <t>RETIRADA DE TUBOS E CONEXÕES EM PVC JE DN 200MM</t>
  </si>
  <si>
    <t>1.8.84</t>
  </si>
  <si>
    <t>C3383</t>
  </si>
  <si>
    <t>RETIRADA DE TUBOS E CONEXÕES EM PVC JE DN 250MM</t>
  </si>
  <si>
    <t>1.8.85</t>
  </si>
  <si>
    <t>C3384</t>
  </si>
  <si>
    <t>RETIRADA DE TUBOS E CONEXÕES EM PVC JE DN 300MM</t>
  </si>
  <si>
    <t>1.8.86</t>
  </si>
  <si>
    <t>C3385</t>
  </si>
  <si>
    <t>RETIRADA DE TUBOS E CONEXÕES EM PVC JE DN 350MM</t>
  </si>
  <si>
    <t>1.8.87</t>
  </si>
  <si>
    <t>C3386</t>
  </si>
  <si>
    <t>RETIRADA DE TUBOS E CONEXÕES EM PVC JE DN 400MM</t>
  </si>
  <si>
    <t>1.8.88</t>
  </si>
  <si>
    <t>C3387</t>
  </si>
  <si>
    <t>RETIRADA DE TUBOS, PEÇAS E CONEXÕES EM FoFo JE DN 50MM</t>
  </si>
  <si>
    <t>1.8.89</t>
  </si>
  <si>
    <t>C3388</t>
  </si>
  <si>
    <t>RETIRADA DE TUBOS, PEÇAS E CONEXÕES EM FoFo JE DN 75MM</t>
  </si>
  <si>
    <t>1.8.90</t>
  </si>
  <si>
    <t>C3389</t>
  </si>
  <si>
    <t>RETIRADA DE TUBOS, PEÇAS E CONEXÕES EM FoFo JE DN 100MM</t>
  </si>
  <si>
    <t>1.8.91</t>
  </si>
  <si>
    <t>C3390</t>
  </si>
  <si>
    <t>RETIRADA DE TUBOS, PEÇAS E CONEXÕES EM FoFo JE DN 150MM</t>
  </si>
  <si>
    <t>1.8.92</t>
  </si>
  <si>
    <t>C3391</t>
  </si>
  <si>
    <t>RETIRADA DE TUBOS, PEÇAS E CONEXÕES EM FoFo JE DN 200MM</t>
  </si>
  <si>
    <t>1.8.93</t>
  </si>
  <si>
    <t>C3392</t>
  </si>
  <si>
    <t>RETIRADA DE TUBOS, PEÇAS E CONEXÕES EM FoFo JE DN 250MM</t>
  </si>
  <si>
    <t>1.8.94</t>
  </si>
  <si>
    <t>C3393</t>
  </si>
  <si>
    <t>RETIRADA DE TUBOS, PEÇAS E CONEXÕES EM FoFo JE DN 300MM</t>
  </si>
  <si>
    <t>1.8.95</t>
  </si>
  <si>
    <t>C3394</t>
  </si>
  <si>
    <t>RETIRADA DE TUBOS, PEÇAS E CONEXÕES EM FoFo JE DN 350MM</t>
  </si>
  <si>
    <t>1.8.96</t>
  </si>
  <si>
    <t>C3395</t>
  </si>
  <si>
    <t>RETIRADA DE TUBOS, PEÇAS E CONEXÕES EM FoFo JE DN 400MM</t>
  </si>
  <si>
    <t>1.8.97</t>
  </si>
  <si>
    <t>C3396</t>
  </si>
  <si>
    <t>RETIRADA DE TUBOS, PEÇAS E CONEXÕES EM FoFo JE DN 450MM</t>
  </si>
  <si>
    <t>1.8.98</t>
  </si>
  <si>
    <t>C3397</t>
  </si>
  <si>
    <t>RETIRADA DE TUBOS, PEÇAS E CONEXÕES EM FoFo JE DN 500MM</t>
  </si>
  <si>
    <t>1.8.99</t>
  </si>
  <si>
    <t>C3398</t>
  </si>
  <si>
    <t>RETIRADA DE TUBOS, PEÇAS E CONEXÕES EM FoFo JE DN 600MM</t>
  </si>
  <si>
    <t>1.8.100</t>
  </si>
  <si>
    <t>C3399</t>
  </si>
  <si>
    <t>RETIRADA DE TUBOS, PEÇAS E CONEXÕES EM FoFo JE DN 700MM</t>
  </si>
  <si>
    <t>1.8.101</t>
  </si>
  <si>
    <t>C2211</t>
  </si>
  <si>
    <t>RETIRADA DE VIDROS C/ REAPROVEITAMENTO</t>
  </si>
  <si>
    <t>TRÂNSITO E SEGURANÇA</t>
  </si>
  <si>
    <t>C0375</t>
  </si>
  <si>
    <t>BARREIRA DE CONCRETO (NEW JERSEY) SIMPLES</t>
  </si>
  <si>
    <t>C2891</t>
  </si>
  <si>
    <t>PASSADIÇOS COM CHAPAS DE AÇO</t>
  </si>
  <si>
    <t>C2892</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</si>
  <si>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</si>
  <si>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</si>
  <si>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</si>
  <si>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</si>
  <si>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</si>
  <si>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</si>
  <si>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</si>
  <si>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</si>
  <si>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</si>
  <si>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</si>
  <si>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</si>
  <si>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2</t>
  </si>
  <si>
    <t>MOVIMENTO DE TERRA</t>
  </si>
  <si>
    <t>ESCAVAÇÕES EM CAMPO ABERTO</t>
  </si>
  <si>
    <t>C5011</t>
  </si>
  <si>
    <t>ESCAVAÇÃO DE MATERIAL DE 3ª CATEGORIA COM ESCAVADEIRA E ROMPEDOR HIDRÁULICO DE 1700KG</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</si>
  <si>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</si>
  <si>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</si>
  <si>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</si>
  <si>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</si>
  <si>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</si>
  <si>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</si>
  <si>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</si>
  <si>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</si>
  <si>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</si>
  <si>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</si>
  <si>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</si>
  <si>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</si>
  <si>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</si>
  <si>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</si>
  <si>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</si>
  <si>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</si>
  <si>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</si>
  <si>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</si>
  <si>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</si>
  <si>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</si>
  <si>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</si>
  <si>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</si>
  <si>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</si>
  <si>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</si>
  <si>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</si>
  <si>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</si>
  <si>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</si>
  <si>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</si>
  <si>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</si>
  <si>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</si>
  <si>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</si>
  <si>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</si>
  <si>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</si>
  <si>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</si>
  <si>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C4899</t>
  </si>
  <si>
    <t>ESCAVAÇÃO MECANIZADA CAMPO ABERTO EM TERRA EXCETO ROCHA ATÉ 10M</t>
  </si>
  <si>
    <t>ESCAVAÇÃO E CARGA DE MATERIAL</t>
  </si>
  <si>
    <t>C3208</t>
  </si>
  <si>
    <t>ESCAVAÇÃO E CARGA DE MATERIAL 1-CAT.</t>
  </si>
  <si>
    <t>C3209</t>
  </si>
  <si>
    <t>ESCAVAÇÃO E CARGA DE MATERIAL 2-CAT.</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</si>
  <si>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</si>
  <si>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</si>
  <si>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</si>
  <si>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</si>
  <si>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</si>
  <si>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</si>
  <si>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</si>
  <si>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</si>
  <si>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</si>
  <si>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</si>
  <si>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</si>
  <si>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</si>
  <si>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</si>
  <si>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</si>
  <si>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</si>
  <si>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</si>
  <si>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</si>
  <si>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</si>
  <si>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</si>
  <si>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</si>
  <si>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</si>
  <si>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</si>
  <si>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</si>
  <si>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</si>
  <si>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</si>
  <si>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</si>
  <si>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</si>
  <si>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</si>
  <si>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</si>
  <si>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</si>
  <si>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</si>
  <si>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</si>
  <si>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</si>
  <si>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</si>
  <si>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</si>
  <si>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</si>
  <si>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C2535</t>
  </si>
  <si>
    <t>TRANSPORTE HORIZONTAL DE 60,01 ATÉ 100,00M DE MATERIAIS À GRANEL</t>
  </si>
  <si>
    <t>C2538</t>
  </si>
  <si>
    <t>TRANSPORTE VERTICAL DE MATERIAIS À GRANEL P/ A 1A LAJE</t>
  </si>
  <si>
    <t>C2539</t>
  </si>
  <si>
    <t>TRANSPORTE VERTICAL DE MATERIAIS À GRANEL P/ A 2A LAJE</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</si>
  <si>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</si>
  <si>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</si>
  <si>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</si>
  <si>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</si>
  <si>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</si>
  <si>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</si>
  <si>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</si>
  <si>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</si>
  <si>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</si>
  <si>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</si>
  <si>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</si>
  <si>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</si>
  <si>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</si>
  <si>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</si>
  <si>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</si>
  <si>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</si>
  <si>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</si>
  <si>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</si>
  <si>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</si>
  <si>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</si>
  <si>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</si>
  <si>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</si>
  <si>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</si>
  <si>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</si>
  <si>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</si>
  <si>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</si>
  <si>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</si>
  <si>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</si>
  <si>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</si>
  <si>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</si>
  <si>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</si>
  <si>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</si>
  <si>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</si>
  <si>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2.4.17</t>
  </si>
  <si>
    <t>C3189</t>
  </si>
  <si>
    <t>ESCAVAÇÃO CARGA TRANSP. 2-CAT 401 A 600M</t>
  </si>
  <si>
    <t>2.4.18</t>
  </si>
  <si>
    <t>C3190</t>
  </si>
  <si>
    <t>ESCAVAÇÃO CARGA TRANSP. 2-CAT 601 A 800M</t>
  </si>
  <si>
    <t>2.4.19</t>
  </si>
  <si>
    <t>C3191</t>
  </si>
  <si>
    <t>ESCAVAÇÃO CARGA TRANSP. 2-CAT 801 A 1000M</t>
  </si>
  <si>
    <t>2.4.20</t>
  </si>
  <si>
    <t>C3170</t>
  </si>
  <si>
    <t>ESCAVAÇÃO CARGA TRANSP. 2-CAT 1001 A 1200M</t>
  </si>
  <si>
    <t>2.4.21</t>
  </si>
  <si>
    <t>C3183</t>
  </si>
  <si>
    <t>ESCAVAÇÃO CARGA TRANSP. 2-CAT 1201 A 1400M</t>
  </si>
  <si>
    <t>2.4.22</t>
  </si>
  <si>
    <t>C3184</t>
  </si>
  <si>
    <t>ESCAVAÇÃO CARGA TRANSP. 2-CAT 1401 A 1600M</t>
  </si>
  <si>
    <t>2.4.23</t>
  </si>
  <si>
    <t>C3185</t>
  </si>
  <si>
    <t>ESCAVAÇÃO CARGA TRANSP. 2-CAT 1601 A 1800M</t>
  </si>
  <si>
    <t>2.4.24</t>
  </si>
  <si>
    <t>C3186</t>
  </si>
  <si>
    <t>ESCAVAÇÃO CARGA TRANSP. 2-CAT 1801 A 2000M</t>
  </si>
  <si>
    <t>2.4.25</t>
  </si>
  <si>
    <t>C3171</t>
  </si>
  <si>
    <t>ESCAVAÇÃO CARGA TRANSP. 2-CAT 2001 A 3000M</t>
  </si>
  <si>
    <t>2.4.26</t>
  </si>
  <si>
    <t>C3188</t>
  </si>
  <si>
    <t>ESCAVAÇÃO CARGA TRANSP. 2-CAT 3001 A 4000M</t>
  </si>
  <si>
    <t>2.4.27</t>
  </si>
  <si>
    <t>C3172</t>
  </si>
  <si>
    <t>ESCAVAÇÃO CARGA TRANSP. 2-CAT 4001 A 5000M</t>
  </si>
  <si>
    <t>2.4.28</t>
  </si>
  <si>
    <t>C3205</t>
  </si>
  <si>
    <t>ESCAVAÇÃO CARGA TRANSP. 3-CAT ATÉ 50M</t>
  </si>
  <si>
    <t>2.4.29</t>
  </si>
  <si>
    <t>C3202</t>
  </si>
  <si>
    <t>ESCAVAÇÃO CARGA TRANSP. 3-CAT 51 A 100M</t>
  </si>
  <si>
    <t>2.4.30</t>
  </si>
  <si>
    <t>C3194</t>
  </si>
  <si>
    <t>ESCAVAÇÃO CARGA TRANSP. 3-CAT 101 A 200M</t>
  </si>
  <si>
    <t>2.4.31</t>
  </si>
  <si>
    <t>C3200</t>
  </si>
  <si>
    <t>ESCAVAÇÃO CARGA TRANSP. 3-CAT 201 A 400M</t>
  </si>
  <si>
    <t>2.4.32</t>
  </si>
  <si>
    <t>C3201</t>
  </si>
  <si>
    <t>ESCAVAÇÃO CARGA TRANSP. 3-CAT 401 A 600M</t>
  </si>
  <si>
    <t>2.4.33</t>
  </si>
  <si>
    <t>C3203</t>
  </si>
  <si>
    <t>ESCAVAÇÃO CARGA TRANSP. 3-CAT 601 A 800M</t>
  </si>
  <si>
    <t>2.4.34</t>
  </si>
  <si>
    <t>C3204</t>
  </si>
  <si>
    <t>ESCAVAÇÃO CARGA TRANSP. 3-CAT 801 A 1000M</t>
  </si>
  <si>
    <t>2.4.35</t>
  </si>
  <si>
    <t>C3193</t>
  </si>
  <si>
    <t>ESCAVAÇÃO CARGA TRANSP. 3-CAT 1001 A 1200M</t>
  </si>
  <si>
    <t>2.4.36</t>
  </si>
  <si>
    <t>C3195</t>
  </si>
  <si>
    <t>ESCAVAÇÃO CARGA TRANSP. 3-CAT 1201 A 1400M</t>
  </si>
  <si>
    <t>2.4.37</t>
  </si>
  <si>
    <t>C3196</t>
  </si>
  <si>
    <t>ESCAVAÇÃO CARGA TRANSP. 3-CAT 1401 A 1600M</t>
  </si>
  <si>
    <t>2.4.38</t>
  </si>
  <si>
    <t>C3197</t>
  </si>
  <si>
    <t>ESCAVAÇÃO CARGA TRANSP. 3-CAT 1601 A 1800M</t>
  </si>
  <si>
    <t>2.4.39</t>
  </si>
  <si>
    <t>C3198</t>
  </si>
  <si>
    <t>ESCAVAÇÃO CARGA TRANSP. 3-CAT 1801 A 2000M</t>
  </si>
  <si>
    <t>2.4.40</t>
  </si>
  <si>
    <t>C3199</t>
  </si>
  <si>
    <t>ESCAVAÇÃO CARGA TRANSP. 3-CAT 2001 A 3000M</t>
  </si>
  <si>
    <t>2.4.41</t>
  </si>
  <si>
    <t>C3173</t>
  </si>
  <si>
    <t>ESCAVAÇÃO CARGA TRANSP. 3-CAT 3001 A 4000M</t>
  </si>
  <si>
    <t>2.4.42</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</si>
  <si>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</si>
  <si>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</si>
  <si>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</si>
  <si>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</si>
  <si>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</si>
  <si>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</si>
  <si>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</si>
  <si>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</si>
  <si>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</si>
  <si>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</si>
  <si>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</si>
  <si>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</si>
  <si>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</si>
  <si>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</si>
  <si>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</si>
  <si>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</si>
  <si>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</si>
  <si>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C5012</t>
  </si>
  <si>
    <t>ESCAVAÇÃO DE VALA EM MATERIAL DE 3ª CATEGORIA COM ESCAVADEIRA E ROMPEDOR HIDRÁULICO DE 1700KG</t>
  </si>
  <si>
    <t>C5177</t>
  </si>
  <si>
    <t>ESCAVAÇÃO EM ROCHA BRANDA A FRIO COM ESCAVADEIRA HIDRÁULICA E ROMPEDOR ACOPLADO</t>
  </si>
  <si>
    <t>C1255</t>
  </si>
  <si>
    <t>ESCAVAÇÃO MANUAL C/ APIL. FUNDO P/ CAIXA EM ALVENARIA</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</si>
  <si>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</si>
  <si>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</si>
  <si>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</si>
  <si>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</si>
  <si>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</si>
  <si>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</si>
  <si>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</si>
  <si>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</si>
  <si>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</si>
  <si>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</si>
  <si>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</si>
  <si>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</si>
  <si>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2.5.17</t>
  </si>
  <si>
    <t>C2787</t>
  </si>
  <si>
    <t>ESCAVAÇÃO MANUAL SOLO DE 2A CAT. PROF. DE 3.01 a 4.50m</t>
  </si>
  <si>
    <t>2.5.18</t>
  </si>
  <si>
    <t>C2788</t>
  </si>
  <si>
    <t>ESCAVAÇÃO MANUAL SOLO DE 2A CAT. PROF. DE 4.51 a 6.00m</t>
  </si>
  <si>
    <t>2.5.19</t>
  </si>
  <si>
    <t>C2789</t>
  </si>
  <si>
    <t>ESCAVAÇÃO MECÂNICA SOLO DE 1A CAT. PROF. ATÉ 2.00m</t>
  </si>
  <si>
    <t>2.5.20</t>
  </si>
  <si>
    <t>C2790</t>
  </si>
  <si>
    <t>ESCAVAÇÃO MECÂNICA SOLO DE 1A CAT. PROF. DE 2.01 a 4.00m</t>
  </si>
  <si>
    <t>2.5.21</t>
  </si>
  <si>
    <t>C2791</t>
  </si>
  <si>
    <t>ESCAVAÇÃO MECÂNICA SOLO DE 1A CAT. PROF. DE 4.01 a 6.00m</t>
  </si>
  <si>
    <t>2.5.22</t>
  </si>
  <si>
    <t>C2792</t>
  </si>
  <si>
    <t>ESCAVAÇÃO MECÂNICA SOLO DE 1A CAT. PROF. DE 6.01 a 8.00m</t>
  </si>
  <si>
    <t>2.5.23</t>
  </si>
  <si>
    <t>C2796</t>
  </si>
  <si>
    <t>ESCAVAÇÃO MECÂNICA SOLO DE 2A.CAT. PROF. ATÉ 2.00m</t>
  </si>
  <si>
    <t>2.5.24</t>
  </si>
  <si>
    <t>C2793</t>
  </si>
  <si>
    <t>ESCAVAÇÃO MECÂNICA SOLO DE 2A CAT. PROF. DE 2.01 a 4.00m</t>
  </si>
  <si>
    <t>2.5.25</t>
  </si>
  <si>
    <t>C2794</t>
  </si>
  <si>
    <t>ESCAVAÇÃO MECÂNICA SOLO DE 2A CAT. PROF. DE 4.01 a 6.00m</t>
  </si>
  <si>
    <t>2.5.26</t>
  </si>
  <si>
    <t>C2795</t>
  </si>
  <si>
    <t>ESCAVAÇÃO MECÂNICA SOLO DE 2A. CAT. PROF. DE 6.01 a 8.00m</t>
  </si>
  <si>
    <t>2.5.27</t>
  </si>
  <si>
    <t>C3474</t>
  </si>
  <si>
    <t>TRAVESSIA MÉTODO NÃO DESTRUTIVO P/ TUBO ATÉ DN 100 (COMPLETO)</t>
  </si>
  <si>
    <t>2.5.28</t>
  </si>
  <si>
    <t>C3475</t>
  </si>
  <si>
    <t>TRAVESSIA MÉTODO NÃO DESTRUTIVO P/ TUBO 100&lt;DN&lt;=200 (COMPLETO)</t>
  </si>
  <si>
    <t>2.5.29</t>
  </si>
  <si>
    <t>C3476</t>
  </si>
  <si>
    <t>TRAVESSIA MÉTODO NÃO DESTRUTIVO P/ TUBO 200&lt;DN&lt;=300 (COMPLETO)</t>
  </si>
  <si>
    <t>2.5.30</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</si>
  <si>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</si>
  <si>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</si>
  <si>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</si>
  <si>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</si>
  <si>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</si>
  <si>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</si>
  <si>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</si>
  <si>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</si>
  <si>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</si>
  <si>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</si>
  <si>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</si>
  <si>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</si>
  <si>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</si>
  <si>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C4814</t>
  </si>
  <si>
    <t>ATERRO COM PÓ DE PEDRA, ESPALHAMENTO E COMPACTAÇÃO MECÂNICA, C/ CONTROLE, MAT. DE AQUISIÇÃO</t>
  </si>
  <si>
    <t>C3145</t>
  </si>
  <si>
    <t>COMPACTAÇÃO DE ATERROS  95% P.N</t>
  </si>
  <si>
    <t>C3146</t>
  </si>
  <si>
    <t>COMPACTAÇÃO DE ATERROS 100% P.N</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</si>
  <si>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</si>
  <si>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</si>
  <si>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</si>
  <si>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</si>
  <si>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</si>
  <si>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</si>
  <si>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</si>
  <si>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</si>
  <si>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C0821</t>
  </si>
  <si>
    <t>COMPACTAÇÃO MECÂNICA DE CALÇAMENTO C/COMPACTADOR TIPO SAPO</t>
  </si>
  <si>
    <t>C0822</t>
  </si>
  <si>
    <t>COMPACTAÇÃO MECÂNICA DO CALÇAMENTO C/ ROLO LISO</t>
  </si>
  <si>
    <t>C0928</t>
  </si>
  <si>
    <t>CORTE E ATERRO COMPENSADO S/CONTROLE DO GRAU DE COMPACTAÇÃO</t>
  </si>
  <si>
    <t>2.6.16</t>
  </si>
  <si>
    <t>C0930</t>
  </si>
  <si>
    <t>CORTE MANUAL EM TERRA</t>
  </si>
  <si>
    <t>2.6.17</t>
  </si>
  <si>
    <t>C3214</t>
  </si>
  <si>
    <t>ESPALHAMENTO E ADENSAMENTO DE AREIA</t>
  </si>
  <si>
    <t>2.6.18</t>
  </si>
  <si>
    <t>C2989</t>
  </si>
  <si>
    <t>ESPALHAMENTO MECÂNICO DE SOLO EM BOTA FORA</t>
  </si>
  <si>
    <t>2.6.19</t>
  </si>
  <si>
    <t>C3530</t>
  </si>
  <si>
    <t>MUTIRÃO MISTO - ATERRO COM COMPACTAÇÃO MANUAL S/CONTROLE, MAT. C/AQUISIÇÃO</t>
  </si>
  <si>
    <t>2.6.20</t>
  </si>
  <si>
    <t>C2921</t>
  </si>
  <si>
    <t>REATERRO C/COMPACTAÇÃO MANUAL S/CONTROLE, MATERIAL DA VALA</t>
  </si>
  <si>
    <t>2.6.21</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</si>
  <si>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</si>
  <si>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</si>
  <si>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</si>
  <si>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</si>
  <si>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</si>
  <si>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</si>
  <si>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</si>
  <si>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</si>
  <si>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</si>
  <si>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</si>
  <si>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</si>
  <si>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</si>
  <si>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</si>
  <si>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</si>
  <si>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</si>
  <si>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</si>
  <si>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</si>
  <si>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C4672</t>
  </si>
  <si>
    <t>CARGA E DESCARGA DE TUBOS CORRUGADOS DE DUPLA PAREDE E CONEXÕES EM PEAD</t>
  </si>
  <si>
    <t>C0703</t>
  </si>
  <si>
    <t>CARGA E DESCARGA DE TUBOS DE CONCRETO</t>
  </si>
  <si>
    <t>C0704</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</si>
  <si>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</si>
  <si>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</si>
  <si>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</si>
  <si>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</si>
  <si>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</si>
  <si>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</si>
  <si>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</si>
  <si>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</si>
  <si>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</si>
  <si>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</si>
  <si>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</si>
  <si>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</si>
  <si>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</si>
  <si>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</si>
  <si>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</si>
  <si>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</si>
  <si>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</si>
  <si>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</si>
  <si>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</si>
  <si>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</si>
  <si>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</si>
  <si>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</si>
  <si>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</si>
  <si>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</si>
  <si>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</si>
  <si>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</si>
  <si>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</si>
  <si>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</si>
  <si>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</si>
  <si>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</si>
  <si>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</si>
  <si>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</si>
  <si>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</si>
  <si>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</si>
  <si>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</si>
  <si>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</si>
  <si>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</si>
  <si>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</si>
  <si>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</si>
  <si>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</si>
  <si>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</si>
  <si>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</si>
  <si>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</si>
  <si>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</si>
  <si>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</si>
  <si>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</si>
  <si>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</si>
  <si>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</si>
  <si>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</si>
  <si>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</si>
  <si>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</si>
  <si>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</si>
  <si>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</si>
  <si>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</si>
  <si>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</si>
  <si>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</si>
  <si>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</si>
  <si>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</si>
  <si>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</si>
  <si>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</si>
  <si>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</si>
  <si>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</si>
  <si>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</si>
  <si>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</si>
  <si>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</si>
  <si>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</si>
  <si>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</si>
  <si>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</si>
  <si>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</si>
  <si>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</si>
  <si>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</si>
  <si>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</si>
  <si>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</si>
  <si>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</si>
  <si>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</si>
  <si>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</si>
  <si>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</si>
  <si>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</si>
  <si>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C4766</t>
  </si>
  <si>
    <t>LOCAÇÃO DE CUBETAS (61X61)CM H=21CM, PARA LAJE NERVURADA - FORNECIMENTO</t>
  </si>
  <si>
    <t>M2XMÊS</t>
  </si>
  <si>
    <t>C5211</t>
  </si>
  <si>
    <t>LOCAÇÃO DE CUBETAS (80X80)CM H=20CM, PARA LAJE NERVRURADA - FORNECIMENTO</t>
  </si>
  <si>
    <t>C5212</t>
  </si>
  <si>
    <t>LOCAÇÃO DE CUBETAS (80X80)CM H=25CM, PARA LAJE NERVRURADA - FORNECIMENTO</t>
  </si>
  <si>
    <t>C5213</t>
  </si>
  <si>
    <t>LOCAÇÃO DE CUBETAS (80X80)CM H=30CM, PARA LAJE NERVRURADA - FORNECIMENTO</t>
  </si>
  <si>
    <t>C4125</t>
  </si>
  <si>
    <t>LOCAÇÃO MENSAL DE ANDAIME METÁLICO</t>
  </si>
  <si>
    <t>C3470</t>
  </si>
  <si>
    <t>LOCAÇÃO MENSAL DE CIMBRAMENTO METÁLICO</t>
  </si>
  <si>
    <t>C1271</t>
  </si>
  <si>
    <t>LOCAÇÃO MENSAL DE ESCORA METÁLICA P/VIGAS/LAJES</t>
  </si>
  <si>
    <t>C4129</t>
  </si>
  <si>
    <t>LOCAÇÃO MENSAL DE ESCORAMENTO TUBULAR</t>
  </si>
  <si>
    <t>C4782</t>
  </si>
  <si>
    <t>LOCAÇÃO MENSAL PARA ESCORAMENTO E CIMBRAMENTO P/ LAJES NERVURADAS</t>
  </si>
  <si>
    <t>C3468</t>
  </si>
  <si>
    <t>MONTAGEM E DESMONTAGEM DE ESTRUTURA METÁLICA P/ IÇAMENTO</t>
  </si>
  <si>
    <t>C4754</t>
  </si>
  <si>
    <t xml:space="preserve">PLATAFORMA EM TÁBUAS DE PINHO, INCLUSIVE MOVIMENTAÇÃO (UTIL. 6X)                                   
</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</si>
  <si>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</si>
  <si>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</si>
  <si>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</si>
  <si>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</si>
  <si>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</si>
  <si>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</si>
  <si>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</si>
  <si>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</si>
  <si>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</si>
  <si>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</si>
  <si>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</si>
  <si>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</si>
  <si>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</si>
  <si>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</si>
  <si>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</si>
  <si>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</si>
  <si>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</si>
  <si>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</si>
  <si>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C5178</t>
  </si>
  <si>
    <t>ESCORAMENTO CONTÍNUO DE VALAS C/BLINDADOS METÁLICOS DE 2,00M</t>
  </si>
  <si>
    <t>C5179</t>
  </si>
  <si>
    <t>ESCORAMENTO CONTÍNUO DE VALAS C/BLINDADOS METÁLICOS DE 4,00M</t>
  </si>
  <si>
    <t>C5180</t>
  </si>
  <si>
    <t>ESCORAMENTO CONTÍNUO DE VALAS C/BLINDADOS METÁLICOS DE 6,00M</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</si>
  <si>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</si>
  <si>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</si>
  <si>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</si>
  <si>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</si>
  <si>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</si>
  <si>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</si>
  <si>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</si>
  <si>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</si>
  <si>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</si>
  <si>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</si>
  <si>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</si>
  <si>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</si>
  <si>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</si>
  <si>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</si>
  <si>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</si>
  <si>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</si>
  <si>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</si>
  <si>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</si>
  <si>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</si>
  <si>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</si>
  <si>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</si>
  <si>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</si>
  <si>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</si>
  <si>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</si>
  <si>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</si>
  <si>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</si>
  <si>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</si>
  <si>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</si>
  <si>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</si>
  <si>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C2860</t>
  </si>
  <si>
    <t>LASTRO DE AREIA ADQUIRIDA</t>
  </si>
  <si>
    <t>C2861</t>
  </si>
  <si>
    <t>LASTRO DE AREIA EXTRAIDA (S/ TRANSPORTE)</t>
  </si>
  <si>
    <t>C2862</t>
  </si>
  <si>
    <t>LASTRO DE BRITA</t>
  </si>
  <si>
    <t>C1605</t>
  </si>
  <si>
    <t>LASTRO DE BRITA  APILOADO MANUALMENTE</t>
  </si>
  <si>
    <t>C1606</t>
  </si>
  <si>
    <t>LASTRO DE BRITA ESP.= 10CM, P/CAIXA EM ALVENARIA</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</si>
  <si>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</si>
  <si>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</si>
  <si>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</si>
  <si>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</si>
  <si>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</si>
  <si>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</si>
  <si>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</si>
  <si>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</si>
  <si>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</si>
  <si>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</si>
  <si>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</si>
  <si>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</si>
  <si>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</si>
  <si>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</si>
  <si>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</si>
  <si>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</si>
  <si>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</si>
  <si>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3.8.3</t>
  </si>
  <si>
    <t>C3244</t>
  </si>
  <si>
    <t>USINAGEM DE MISTURAS DE AGREGADOS</t>
  </si>
  <si>
    <t>3.9</t>
  </si>
  <si>
    <t>TRANSPORTE COM ELEVADOR</t>
  </si>
  <si>
    <t>3.9.1</t>
  </si>
  <si>
    <t>C2540</t>
  </si>
  <si>
    <t>TRANSPORTE VERTICAL DE MATERIAIS A GRANEL P/ A 2a. LAJE</t>
  </si>
  <si>
    <t>3.9.2</t>
  </si>
  <si>
    <t>C2541</t>
  </si>
  <si>
    <t>TRANSPORTE VERTICAL DE MATERIAIS A GRANEL P/ A 5a. LAJE</t>
  </si>
  <si>
    <t>3.10</t>
  </si>
  <si>
    <t>TRANSPORTE COM GUINDASTE</t>
  </si>
  <si>
    <t>3.10.1</t>
  </si>
  <si>
    <t>C2525</t>
  </si>
  <si>
    <t>TRANSPORTE C/GUINDASTE DE TORRE CAP. 1200KG</t>
  </si>
  <si>
    <t>CICLO</t>
  </si>
  <si>
    <t>3.10.2</t>
  </si>
  <si>
    <t>C2526</t>
  </si>
  <si>
    <t>TRANSPORTE C/GUINDASTE ESTACIONÁRIO CAP. 1100KG</t>
  </si>
  <si>
    <t>3.10.3</t>
  </si>
  <si>
    <t>C2528</t>
  </si>
  <si>
    <t>TRANSPORTE C/GUINDASTE SOBRE TRILHO CAP. 1100KG</t>
  </si>
  <si>
    <t>3.10.4</t>
  </si>
  <si>
    <t>C2527</t>
  </si>
  <si>
    <t>TRANSPORTE C/GUINDASTE SOBRE TRILHO CAP. 1200KG</t>
  </si>
  <si>
    <t>4</t>
  </si>
  <si>
    <t>OBRAS DE DRENAGEM</t>
  </si>
  <si>
    <t>ESGOTAMENTO DE ÁREAS E VALAS</t>
  </si>
  <si>
    <t>C1278</t>
  </si>
  <si>
    <t>ESGOTAMENTO C/BOMBA ELÉTRICA DE IMERSÃO 1KW ATÉ 8M</t>
  </si>
  <si>
    <t>C1277</t>
  </si>
  <si>
    <t>ESGOTAMENTO C/BOMBA ELÉTRICA DE IMERSÃO  2.7KW ATÉ 8M</t>
  </si>
  <si>
    <t>4.1.3</t>
  </si>
  <si>
    <t>C2806</t>
  </si>
  <si>
    <t>ESGOTAMENTO COM CONJUNTO MOTO-BOMBA DE 20m3/h, H=6m.c.a</t>
  </si>
  <si>
    <t>4.1.4</t>
  </si>
  <si>
    <t>C2807</t>
  </si>
  <si>
    <t>ESGOTAMENTO COM CUNJUNTO MOTO-BOMBA DE 20m3/h, H=10m.c.a</t>
  </si>
  <si>
    <t>REBAIXAMENTO DO LENÇOL FREÁTICO</t>
  </si>
  <si>
    <t>C2924</t>
  </si>
  <si>
    <t>REBAIXAMENTO DE LENÇOL FREÁTICO EM ÁREAS</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</si>
  <si>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</si>
  <si>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</si>
  <si>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</si>
  <si>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</si>
  <si>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</si>
  <si>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</si>
  <si>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</si>
  <si>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</si>
  <si>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4.3.2</t>
  </si>
  <si>
    <t>C0110</t>
  </si>
  <si>
    <t>AQUISIÇÃO, ASSENT. E REJUNT. DE TUBO DE CONCRETO SIMPLES D=40cm</t>
  </si>
  <si>
    <t>4.3.3</t>
  </si>
  <si>
    <t>C0105</t>
  </si>
  <si>
    <t>AQUISIÇÃO, ASSENT. E REJUNT. DE TUBO DE CONCRETO ARMADO D= 60cm</t>
  </si>
  <si>
    <t>4.3.4</t>
  </si>
  <si>
    <t>C0108</t>
  </si>
  <si>
    <t>AQUISIÇÃO, ASSENT. E REJUNT. DE TUBO DE CONCRETO ARMADO D=80cm</t>
  </si>
  <si>
    <t>4.3.5</t>
  </si>
  <si>
    <t>C0104</t>
  </si>
  <si>
    <t>AQUISIÇÃO, ASSENT. E REJUNT. DE TUBO DE CONCRETO ARMADO D= 100cm</t>
  </si>
  <si>
    <t>4.3.6</t>
  </si>
  <si>
    <t>C4325</t>
  </si>
  <si>
    <t>AQUISIÇÃO, ASSENT. E REJUNT. DE TUBO DE CONCRETO ARMADO D=100 cm, SOBRE BERÇO DE CONCRETO MOLDADO "IN LOCO", FCK &gt; 10MPa</t>
  </si>
  <si>
    <t>4.3.7</t>
  </si>
  <si>
    <t>C0106</t>
  </si>
  <si>
    <t>AQUISIÇÃO, ASSENT. E REJUNT. DE TUBO DE CONCRETO ARMADO D=120cm</t>
  </si>
  <si>
    <t>4.3.8</t>
  </si>
  <si>
    <t>C0107</t>
  </si>
  <si>
    <t>AQUISIÇÃO, ASSENT. E REJUNT. DE TUBO DE CONCRETO ARMADO D=150cm</t>
  </si>
  <si>
    <t>4.3.9</t>
  </si>
  <si>
    <t>C4673</t>
  </si>
  <si>
    <t>AQUISIÇÃO E ASSENTAMENTO DE TUBO CORRUGADO DE DUPLA PAREDE PEAD D=37,5cm</t>
  </si>
  <si>
    <t>4.3.10</t>
  </si>
  <si>
    <t>C4674</t>
  </si>
  <si>
    <t>AQUISIÇÃO E ASSENTAMENTO DE TUBO CORRUGADO DE DUPLA PAREDE PEAD D=45,0cm</t>
  </si>
  <si>
    <t>4.3.11</t>
  </si>
  <si>
    <t>C4675</t>
  </si>
  <si>
    <t>AQUISIÇÃO E ASSENTAMENTO DE TUBO CORRUGADO DE DUPLA PAREDE PEAD D=60,0cm</t>
  </si>
  <si>
    <t>4.3.12</t>
  </si>
  <si>
    <t>C4676</t>
  </si>
  <si>
    <t>AQUISIÇÃO E ASSENTAMENTO DE TUBO CORRUGADO DE DUPLA PAREDE PEAD D=75,0cm</t>
  </si>
  <si>
    <t>4.3.13</t>
  </si>
  <si>
    <t>C4677</t>
  </si>
  <si>
    <t>AQUISIÇÃO E ASSENTAMENTO DE TUBO CORRUGADO DE DUPLA PAREDE PEAD D=90,0cm</t>
  </si>
  <si>
    <t>4.3.14</t>
  </si>
  <si>
    <t>C4678</t>
  </si>
  <si>
    <t>AQUISIÇÃO E ASSENTAMENTO DE TUBO CORRUGADO DE DUPLA PAREDE PEAD D=105,0cm</t>
  </si>
  <si>
    <t>4.3.15</t>
  </si>
  <si>
    <t>C4679</t>
  </si>
  <si>
    <t>AQUISIÇÃO E ASSENTAMENTO DE TUBO CORRUGADO DE DUPLA PAREDE PEAD D=120,0cm</t>
  </si>
  <si>
    <t>4.3.16</t>
  </si>
  <si>
    <t>C0424</t>
  </si>
  <si>
    <t>BOCA DE BUEIRO SIMPLES TUBULAR  D= 80cm</t>
  </si>
  <si>
    <t>4.3.17</t>
  </si>
  <si>
    <t>C0423</t>
  </si>
  <si>
    <t>BOCA DE BUEIRO SIMPLES TUBULAR  D= 100cm</t>
  </si>
  <si>
    <t>4.3.18</t>
  </si>
  <si>
    <t>C0406</t>
  </si>
  <si>
    <t>BOCA DE BUEIRO DUPLO TUBULAR    D= 80cm</t>
  </si>
  <si>
    <t>4.3.19</t>
  </si>
  <si>
    <t>C0407</t>
  </si>
  <si>
    <t>BOCA DE BUEIRO DUPLO TUBULAR    D=100cm</t>
  </si>
  <si>
    <t>4.3.20</t>
  </si>
  <si>
    <t>C0440</t>
  </si>
  <si>
    <t>BOCA DE BUEIRO TRIPLO TUBULAR   D=100cm</t>
  </si>
  <si>
    <t>4.3.21</t>
  </si>
  <si>
    <t>C0408</t>
  </si>
  <si>
    <t>BOCA DE BUEIRO SIMPLES CAPEADO  (1.00 X 1.00m)</t>
  </si>
  <si>
    <t>4.3.22</t>
  </si>
  <si>
    <t>C0409</t>
  </si>
  <si>
    <t>BOCA DE BUEIRO SIMPLES CAPEADO  (1.50 X 1.00m)</t>
  </si>
  <si>
    <t>4.3.23</t>
  </si>
  <si>
    <t>C0410</t>
  </si>
  <si>
    <t>BOCA DE BUEIRO SIMPLES CAPEADO  (1.50 X 1.50m)</t>
  </si>
  <si>
    <t>4.3.24</t>
  </si>
  <si>
    <t>C0411</t>
  </si>
  <si>
    <t>BOCA DE BUEIRO SIMPLES CAPEADO  (2.00 X 1.00m)</t>
  </si>
  <si>
    <t>4.3.25</t>
  </si>
  <si>
    <t>C0412</t>
  </si>
  <si>
    <t>BOCA DE BUEIRO SIMPLES CAPEADO  (2.00 X 1.50m)</t>
  </si>
  <si>
    <t>4.3.26</t>
  </si>
  <si>
    <t>C0413</t>
  </si>
  <si>
    <t>BOCA DE BUEIRO SIMPLES CAPEADO  (2.00 X 2.00m)</t>
  </si>
  <si>
    <t>4.3.27</t>
  </si>
  <si>
    <t>C0414</t>
  </si>
  <si>
    <t>BOCA DE BUEIRO SIMPLES CAPEADO  (2.50 X 1.00m)</t>
  </si>
  <si>
    <t>4.3.28</t>
  </si>
  <si>
    <t>C0415</t>
  </si>
  <si>
    <t>BOCA DE BUEIRO SIMPLES CAPEADO  (2.50 X 1.50m)</t>
  </si>
  <si>
    <t>4.3.29</t>
  </si>
  <si>
    <t>C0416</t>
  </si>
  <si>
    <t>BOCA DE BUEIRO SIMPLES CAPEADO  (2.50 X 2.00m)</t>
  </si>
  <si>
    <t>4.3.30</t>
  </si>
  <si>
    <t>C0417</t>
  </si>
  <si>
    <t>BOCA DE BUEIRO SIMPLES CAPEADO  (2.50 X 2.50m)</t>
  </si>
  <si>
    <t>4.3.31</t>
  </si>
  <si>
    <t>C0418</t>
  </si>
  <si>
    <t>BOCA DE BUEIRO SIMPLES CAPEADO  (3.00 X 1.00m)</t>
  </si>
  <si>
    <t>4.3.32</t>
  </si>
  <si>
    <t>C0419</t>
  </si>
  <si>
    <t>BOCA DE BUEIRO SIMPLES CAPEADO  (3.00 X 1.50m)</t>
  </si>
  <si>
    <t>4.3.33</t>
  </si>
  <si>
    <t>C0420</t>
  </si>
  <si>
    <t>BOCA DE BUEIRO SIMPLES CAPEADO  (3.00 X 2.00m)</t>
  </si>
  <si>
    <t>4.3.34</t>
  </si>
  <si>
    <t>C0421</t>
  </si>
  <si>
    <t>BOCA DE BUEIRO SIMPLES CAPEADO  (3.00 X 2.50m)</t>
  </si>
  <si>
    <t>4.3.35</t>
  </si>
  <si>
    <t>C0422</t>
  </si>
  <si>
    <t>BOCA DE BUEIRO SIMPLES CAPEADO  (3.00 X 3.00m)</t>
  </si>
  <si>
    <t>4.3.36</t>
  </si>
  <si>
    <t>C0391</t>
  </si>
  <si>
    <t>BOCA DE BUEIRO DUPLO CAPEADO    (1.00 X 1.00m)</t>
  </si>
  <si>
    <t>4.3.37</t>
  </si>
  <si>
    <t>C0392</t>
  </si>
  <si>
    <t>BOCA DE BUEIRO DUPLO CAPEADO    (1.50 X 1.00m)</t>
  </si>
  <si>
    <t>4.3.38</t>
  </si>
  <si>
    <t>C0393</t>
  </si>
  <si>
    <t>BOCA DE BUEIRO DUPLO CAPEADO    (1.50 X 1.50m)</t>
  </si>
  <si>
    <t>4.3.39</t>
  </si>
  <si>
    <t>C0394</t>
  </si>
  <si>
    <t>BOCA DE BUEIRO DUPLO CAPEADO    (2.00 X 1.00m)</t>
  </si>
  <si>
    <t>4.3.40</t>
  </si>
  <si>
    <t>C0395</t>
  </si>
  <si>
    <t>BOCA DE BUEIRO DUPLO CAPEADO    (2.00 X 1.50m)</t>
  </si>
  <si>
    <t>4.3.41</t>
  </si>
  <si>
    <t>C0396</t>
  </si>
  <si>
    <t>BOCA DE BUEIRO DUPLO CAPEADO    (2.00 X 2.00m)</t>
  </si>
  <si>
    <t>4.3.42</t>
  </si>
  <si>
    <t>C0397</t>
  </si>
  <si>
    <t>BOCA DE BUEIRO DUPLO CAPEADO    (2.50 X 1.00m)</t>
  </si>
  <si>
    <t>4.3.43</t>
  </si>
  <si>
    <t>C0398</t>
  </si>
  <si>
    <t>BOCA DE BUEIRO DUPLO CAPEADO    (2.50 X 1.50m)</t>
  </si>
  <si>
    <t>4.3.44</t>
  </si>
  <si>
    <t>C0399</t>
  </si>
  <si>
    <t>BOCA DE BUEIRO DUPLO CAPEADO    (2.50 X 2.00m)</t>
  </si>
  <si>
    <t>4.3.45</t>
  </si>
  <si>
    <t>C0400</t>
  </si>
  <si>
    <t>BOCA DE BUEIRO DUPLO CAPEADO    (2.50 X 2.50m)</t>
  </si>
  <si>
    <t>4.3.46</t>
  </si>
  <si>
    <t>C0401</t>
  </si>
  <si>
    <t>BOCA DE BUEIRO DUPLO CAPEADO    (3.00 X 1.00m)</t>
  </si>
  <si>
    <t>4.3.47</t>
  </si>
  <si>
    <t>C0402</t>
  </si>
  <si>
    <t>BOCA DE BUEIRO DUPLO CAPEADO    (3.00 X 1.50m)</t>
  </si>
  <si>
    <t>4.3.48</t>
  </si>
  <si>
    <t>C0403</t>
  </si>
  <si>
    <t>BOCA DE BUEIRO DUPLO CAPEADO    (3.00 X 2.00m)</t>
  </si>
  <si>
    <t>4.3.49</t>
  </si>
  <si>
    <t>C0404</t>
  </si>
  <si>
    <t>BOCA DE BUEIRO DUPLO CAPEADO    (3.00 X 2.50m)</t>
  </si>
  <si>
    <t>4.3.50</t>
  </si>
  <si>
    <t>C0405</t>
  </si>
  <si>
    <t>BOCA DE BUEIRO DUPLO CAPEADO    (3.00 X 3.00m)</t>
  </si>
  <si>
    <t>4.3.51</t>
  </si>
  <si>
    <t>C0425</t>
  </si>
  <si>
    <t>BOCA DE BUEIRO TRIPLO CAPEADO   (1.00 X 1.00m)</t>
  </si>
  <si>
    <t>4.3.52</t>
  </si>
  <si>
    <t>C0426</t>
  </si>
  <si>
    <t>BOCA DE BUEIRO TRIPLO CAPEADO   (1.50 X 1.00m)</t>
  </si>
  <si>
    <t>4.3.53</t>
  </si>
  <si>
    <t>C0427</t>
  </si>
  <si>
    <t>BOCA DE BUEIRO TRIPLO CAPEADO   (1.50 X 1.50m)</t>
  </si>
  <si>
    <t>4.3.54</t>
  </si>
  <si>
    <t>C0428</t>
  </si>
  <si>
    <t>BOCA DE BUEIRO TRIPLO CAPEADO   (2.00 X 1.00m)</t>
  </si>
  <si>
    <t>4.3.55</t>
  </si>
  <si>
    <t>C0431</t>
  </si>
  <si>
    <t>BOCA DE BUEIRO TRIPLO CAPEADO   (2.50 X 1.00m)</t>
  </si>
  <si>
    <t>4.3.56</t>
  </si>
  <si>
    <t>C0429</t>
  </si>
  <si>
    <t>BOCA DE BUEIRO TRIPLO CAPEADO   (2.00 X 1.50m)</t>
  </si>
  <si>
    <t>4.3.57</t>
  </si>
  <si>
    <t>C0430</t>
  </si>
  <si>
    <t>BOCA DE BUEIRO TRIPLO CAPEADO   (2.00 X 2.00m)</t>
  </si>
  <si>
    <t>4.3.58</t>
  </si>
  <si>
    <t>C0432</t>
  </si>
  <si>
    <t>BOCA DE BUEIRO TRIPLO CAPEADO   (2.50 X 1.50m)</t>
  </si>
  <si>
    <t>4.3.59</t>
  </si>
  <si>
    <t>C0433</t>
  </si>
  <si>
    <t>BOCA DE BUEIRO TRIPLO CAPEADO   (2.50 X 2.00m)</t>
  </si>
  <si>
    <t>4.3.60</t>
  </si>
  <si>
    <t>C0434</t>
  </si>
  <si>
    <t>BOCA DE BUEIRO TRIPLO CAPEADO   (2.50 X 2.50m)</t>
  </si>
  <si>
    <t>4.3.61</t>
  </si>
  <si>
    <t>C0435</t>
  </si>
  <si>
    <t>BOCA DE BUEIRO TRIPLO CAPEADO   (3.00 X 1.00m)</t>
  </si>
  <si>
    <t>4.3.62</t>
  </si>
  <si>
    <t>C0436</t>
  </si>
  <si>
    <t>BOCA DE BUEIRO TRIPLO CAPEADO   (3.00 X 1.50m)</t>
  </si>
  <si>
    <t>4.3.63</t>
  </si>
  <si>
    <t>C0437</t>
  </si>
  <si>
    <t>BOCA DE BUEIRO TRIPLO CAPEADO   (3.00 X 2.00m)</t>
  </si>
  <si>
    <t>4.3.64</t>
  </si>
  <si>
    <t>C0438</t>
  </si>
  <si>
    <t>BOCA DE BUEIRO TRIPLO CAPEADO   (3.00 X 2.50m)</t>
  </si>
  <si>
    <t>4.3.65</t>
  </si>
  <si>
    <t>C0439</t>
  </si>
  <si>
    <t>BOCA DE BUEIRO TRIPLO CAPEADO   (3.00 X 3.00m)</t>
  </si>
  <si>
    <t>4.3.66</t>
  </si>
  <si>
    <t>C0919</t>
  </si>
  <si>
    <t>CORPO DE BUEIRO SIMPLES TUBULAR  D= 80cm</t>
  </si>
  <si>
    <t>4.3.67</t>
  </si>
  <si>
    <t>C0920</t>
  </si>
  <si>
    <t>CORPO DE BUEIRO SIMPLES TUBULAR  D=100cm</t>
  </si>
  <si>
    <t>4.3.68</t>
  </si>
  <si>
    <t>C0886</t>
  </si>
  <si>
    <t>CORPO DE BUEIRO DUPLO TUBULAR   D=  80cm</t>
  </si>
  <si>
    <t>4.3.69</t>
  </si>
  <si>
    <t>C0887</t>
  </si>
  <si>
    <t>CORPO DE BUEIRO DUPLO TUBULAR   D= 100cm</t>
  </si>
  <si>
    <t>4.3.70</t>
  </si>
  <si>
    <t>C0918</t>
  </si>
  <si>
    <t>CORPO DE BUEIRO TRIPLO TUBULAR  D= 100cm</t>
  </si>
  <si>
    <t>4.3.71</t>
  </si>
  <si>
    <t>C0888</t>
  </si>
  <si>
    <t>CORPO DE BUEIRO SIMPLES CAPEADO (1.00 X 1.00m)</t>
  </si>
  <si>
    <t>4.3.72</t>
  </si>
  <si>
    <t>C0889</t>
  </si>
  <si>
    <t>CORPO DE BUEIRO SIMPLES CAPEADO (1.50 X 1.00m)</t>
  </si>
  <si>
    <t>4.3.73</t>
  </si>
  <si>
    <t>C0890</t>
  </si>
  <si>
    <t>CORPO DE BUEIRO SIMPLES CAPEADO (1.50 X 1.50m)</t>
  </si>
  <si>
    <t>4.3.74</t>
  </si>
  <si>
    <t>C0891</t>
  </si>
  <si>
    <t>CORPO DE BUEIRO SIMPLES CAPEADO (2.00 X 1.00m)</t>
  </si>
  <si>
    <t>4.3.75</t>
  </si>
  <si>
    <t>C0892</t>
  </si>
  <si>
    <t>CORPO DE BUEIRO SIMPLES CAPEADO (2.00 X 1.50m)</t>
  </si>
  <si>
    <t>4.3.76</t>
  </si>
  <si>
    <t>C0893</t>
  </si>
  <si>
    <t>CORPO DE BUEIRO SIMPLES CAPEADO (2.00 X 2.00m)</t>
  </si>
  <si>
    <t>4.3.77</t>
  </si>
  <si>
    <t>C0894</t>
  </si>
  <si>
    <t>CORPO DE BUEIRO SIMPLES CAPEADO (2.50 X 1.00m)</t>
  </si>
  <si>
    <t>4.3.78</t>
  </si>
  <si>
    <t>C0895</t>
  </si>
  <si>
    <t>CORPO DE BUEIRO SIMPLES CAPEADO (2.50 X 1.50m)</t>
  </si>
  <si>
    <t>4.3.79</t>
  </si>
  <si>
    <t>C0897</t>
  </si>
  <si>
    <t>CORPO DE BUEIRO SIMPLES CAPEADO (2.50 X 2.50m)</t>
  </si>
  <si>
    <t>4.3.80</t>
  </si>
  <si>
    <t>C0896</t>
  </si>
  <si>
    <t>CORPO DE BUEIRO SIMPLES CAPEADO (2.50 X 2.00m)</t>
  </si>
  <si>
    <t>4.3.81</t>
  </si>
  <si>
    <t>C0898</t>
  </si>
  <si>
    <t>CORPO DE BUEIRO SIMPLES CAPEADO (3.00 X 1.00m)</t>
  </si>
  <si>
    <t>4.3.82</t>
  </si>
  <si>
    <t>C0899</t>
  </si>
  <si>
    <t>CORPO DE BUEIRO SIMPLES CAPEADO (3.00 X 1.50m)</t>
  </si>
  <si>
    <t>4.3.83</t>
  </si>
  <si>
    <t>C0900</t>
  </si>
  <si>
    <t>CORPO DE BUEIRO SIMPLES CAPEADO (3.00 X 2.00m)</t>
  </si>
  <si>
    <t>4.3.84</t>
  </si>
  <si>
    <t>C0901</t>
  </si>
  <si>
    <t>CORPO DE BUEIRO SIMPLES CAPEADO (3.00 X 2.50m)</t>
  </si>
  <si>
    <t>4.3.85</t>
  </si>
  <si>
    <t>C0902</t>
  </si>
  <si>
    <t>CORPO DE BUEIRO SIMPLES CAPEADO (3.00 X 3.00m)</t>
  </si>
  <si>
    <t>4.3.86</t>
  </si>
  <si>
    <t>C0872</t>
  </si>
  <si>
    <t>CORPO DE BUEIRO DUPLO CAPEADO   (1.00 X 1.00m)</t>
  </si>
  <si>
    <t>4.3.87</t>
  </si>
  <si>
    <t>C0873</t>
  </si>
  <si>
    <t>CORPO DE BUEIRO DUPLO CAPEADO   (1.50 X 1.00m)</t>
  </si>
  <si>
    <t>4.3.88</t>
  </si>
  <si>
    <t>C0874</t>
  </si>
  <si>
    <t>CORPO DE BUEIRO DUPLO CAPEADO   (1.50 X 1.50m)</t>
  </si>
  <si>
    <t>4.3.89</t>
  </si>
  <si>
    <t>C0875</t>
  </si>
  <si>
    <t>CORPO DE BUEIRO DUPLO CAPEADO   (2.00 X 1.00m)</t>
  </si>
  <si>
    <t>4.3.90</t>
  </si>
  <si>
    <t>C0876</t>
  </si>
  <si>
    <t>CORPO DE BUEIRO DUPLO CAPEADO   (2.00 X 1.50m)</t>
  </si>
  <si>
    <t>4.3.91</t>
  </si>
  <si>
    <t>C0877</t>
  </si>
  <si>
    <t>CORPO DE BUEIRO DUPLO CAPEADO   (2.00 X 2.00m)</t>
  </si>
  <si>
    <t>4.3.92</t>
  </si>
  <si>
    <t>C0878</t>
  </si>
  <si>
    <t>CORPO DE BUEIRO DUPLO CAPEADO   (2.50 X 1.00m)</t>
  </si>
  <si>
    <t>4.3.93</t>
  </si>
  <si>
    <t>C0879</t>
  </si>
  <si>
    <t>CORPO DE BUEIRO DUPLO CAPEADO   (2.50 X 1.50m)</t>
  </si>
  <si>
    <t>4.3.94</t>
  </si>
  <si>
    <t>C0880</t>
  </si>
  <si>
    <t>CORPO DE BUEIRO DUPLO CAPEADO   (2.50 X 2.00m)</t>
  </si>
  <si>
    <t>4.3.95</t>
  </si>
  <si>
    <t>C0921</t>
  </si>
  <si>
    <t>CORPO DE BUEIRO DUPLO CAPEADO   (2.50 X 2.50m)</t>
  </si>
  <si>
    <t>4.3.96</t>
  </si>
  <si>
    <t>C0881</t>
  </si>
  <si>
    <t>CORPO DE BUEIRO DUPLO CAPEADO   (3.00 X 1.00m)</t>
  </si>
  <si>
    <t>4.3.97</t>
  </si>
  <si>
    <t>C0882</t>
  </si>
  <si>
    <t>CORPO DE BUEIRO DUPLO CAPEADO   (3.00 X 1.50m)</t>
  </si>
  <si>
    <t>4.3.98</t>
  </si>
  <si>
    <t>C0883</t>
  </si>
  <si>
    <t>CORPO DE BUEIRO DUPLO CAPEADO   (3.00 X 2.00m)</t>
  </si>
  <si>
    <t>4.3.99</t>
  </si>
  <si>
    <t>C0884</t>
  </si>
  <si>
    <t>CORPO DE BUEIRO DUPLO CAPEADO   (3.00 X 2.50m)</t>
  </si>
  <si>
    <t>4.3.100</t>
  </si>
  <si>
    <t>C0885</t>
  </si>
  <si>
    <t>CORPO DE BUEIRO DUPLO CAPEADO   (3.00 X 3.00m)</t>
  </si>
  <si>
    <t>4.3.101</t>
  </si>
  <si>
    <t>C0903</t>
  </si>
  <si>
    <t>CORPO DE BUEIRO TRIPLO CAPEADO  (1.00 X 1.00m)</t>
  </si>
  <si>
    <t>4.3.102</t>
  </si>
  <si>
    <t>C0905</t>
  </si>
  <si>
    <t>CORPO DE BUEIRO TRIPLO CAPEADO  (1.50 X 1.50m)</t>
  </si>
  <si>
    <t>4.3.103</t>
  </si>
  <si>
    <t>C0904</t>
  </si>
  <si>
    <t>CORPO DE BUEIRO TRIPLO CAPEADO  (1.50 X 1.00m)</t>
  </si>
  <si>
    <t>4.3.104</t>
  </si>
  <si>
    <t>C0907</t>
  </si>
  <si>
    <t>CORPO DE BUEIRO TRIPLO CAPEADO  (2.00 X 1.50m)</t>
  </si>
  <si>
    <t>4.3.105</t>
  </si>
  <si>
    <t>C0906</t>
  </si>
  <si>
    <t>CORPO DE BUEIRO TRIPLO CAPEADO  (2.00 X 1.00m)</t>
  </si>
  <si>
    <t>4.3.106</t>
  </si>
  <si>
    <t>C0908</t>
  </si>
  <si>
    <t>CORPO DE BUEIRO TRIPLO CAPEADO  (2.00 X 2.00m)</t>
  </si>
  <si>
    <t>4.3.107</t>
  </si>
  <si>
    <t>C0909</t>
  </si>
  <si>
    <t>CORPO DE BUEIRO TRIPLO CAPEADO  (2.50 X 1.00m)</t>
  </si>
  <si>
    <t>4.3.108</t>
  </si>
  <si>
    <t>C0910</t>
  </si>
  <si>
    <t>CORPO DE BUEIRO TRIPLO CAPEADO  (2.50 X 1.50m)</t>
  </si>
  <si>
    <t>4.3.109</t>
  </si>
  <si>
    <t>C0911</t>
  </si>
  <si>
    <t>CORPO DE BUEIRO TRIPLO CAPEADO  (2.50 X 2.00m)</t>
  </si>
  <si>
    <t>4.3.110</t>
  </si>
  <si>
    <t>C0912</t>
  </si>
  <si>
    <t>CORPO DE BUEIRO TRIPLO CAPEADO  (2.50 X 2.50m)</t>
  </si>
  <si>
    <t>4.3.111</t>
  </si>
  <si>
    <t>C0913</t>
  </si>
  <si>
    <t>CORPO DE BUEIRO TRIPLO CAPEADO  (3.00 X 1.00m)</t>
  </si>
  <si>
    <t>4.3.112</t>
  </si>
  <si>
    <t>C0914</t>
  </si>
  <si>
    <t>CORPO DE BUEIRO TRIPLO CAPEADO  (3.00 X 1.50m)</t>
  </si>
  <si>
    <t>4.3.113</t>
  </si>
  <si>
    <t>C0915</t>
  </si>
  <si>
    <t>CORPO DE BUEIRO TRIPLO CAPEADO  (3.00 X 2.00m)</t>
  </si>
  <si>
    <t>4.3.114</t>
  </si>
  <si>
    <t>C0916</t>
  </si>
  <si>
    <t>CORPO DE BUEIRO TRIPLO CAPEADO  (3.00 X 2.50m)</t>
  </si>
  <si>
    <t>4.3.115</t>
  </si>
  <si>
    <t>C0917</t>
  </si>
  <si>
    <t>CORPO DE BUEIRO TRIPLO CAPEADO  (3.00 X 3.00m)</t>
  </si>
  <si>
    <t>4.3.116</t>
  </si>
  <si>
    <t>C4687</t>
  </si>
  <si>
    <t>CORPO DE BUEIRO SIMPLES - TUBO CORRUGADO DE DUPLA PAREDE PEAD D=120,0cm</t>
  </si>
  <si>
    <t>4.3.117</t>
  </si>
  <si>
    <t>C4688</t>
  </si>
  <si>
    <t>CORPO DE BUEIRO DUPLO - TUBO CORRUGADO DE DUPLA PAREDE PEAD D=120,0cm</t>
  </si>
  <si>
    <t>4.3.118</t>
  </si>
  <si>
    <t>C4689</t>
  </si>
  <si>
    <t>CORPO DE BUEIRO TRIPLO - TUBO CORRUGADO DE DUPLA PAREDE PEAD D=120,0cm</t>
  </si>
  <si>
    <t>4.3.119</t>
  </si>
  <si>
    <t>C3630</t>
  </si>
  <si>
    <t>GALERIA EM PVC HELICOIDAL TIPO RIB LOC D=0,40m</t>
  </si>
  <si>
    <t>4.3.120</t>
  </si>
  <si>
    <t>C3632</t>
  </si>
  <si>
    <t>GALERIA EM PVC HELICOIDAL TIPO RIB LOC D=0,60m</t>
  </si>
  <si>
    <t>4.3.121</t>
  </si>
  <si>
    <t>C3633</t>
  </si>
  <si>
    <t>GALERIA EM PVC HELICOIDAL TIPO RIB LOC D=0,70m</t>
  </si>
  <si>
    <t>4.3.122</t>
  </si>
  <si>
    <t>C3631</t>
  </si>
  <si>
    <t>GALERIA EM PVC HELICOIDAL TIPO RIB LOC D=0,50m</t>
  </si>
  <si>
    <t>4.3.123</t>
  </si>
  <si>
    <t>C3634</t>
  </si>
  <si>
    <t>GALERIA EM PVC HELICOIDAL TIPO RIB LOC D=0,80m</t>
  </si>
  <si>
    <t>4.3.124</t>
  </si>
  <si>
    <t>C3635</t>
  </si>
  <si>
    <t>GALERIA EM PVC HELICOIDAL TIPO RIB LOC D=0,90m</t>
  </si>
  <si>
    <t>4.3.125</t>
  </si>
  <si>
    <t>C3636</t>
  </si>
  <si>
    <t>GALERIA EM PVC HELICOIDAL TIPO RIB LOC D=1,00m</t>
  </si>
  <si>
    <t>4.3.126</t>
  </si>
  <si>
    <t>C3637</t>
  </si>
  <si>
    <t>GALERIA EM PVC HELICOIDAL TIPO RIB LOC D=1,20m</t>
  </si>
  <si>
    <t>4.3.127</t>
  </si>
  <si>
    <t>C4680</t>
  </si>
  <si>
    <t>GALERIA EM TUBO CORRUGADO DE DUPLA PAREDE PEAD D=37,5cm</t>
  </si>
  <si>
    <t>4.3.128</t>
  </si>
  <si>
    <t>C4681</t>
  </si>
  <si>
    <t>GALERIA EM TUBO CORRUGADO DE DUPLA PAREDE PEAD D=45,0cm</t>
  </si>
  <si>
    <t>4.3.129</t>
  </si>
  <si>
    <t>C4682</t>
  </si>
  <si>
    <t>GALERIA EM TUBO CORRUGADO DE DUPLA PAREDE PEAD D=60,0cm</t>
  </si>
  <si>
    <t>4.3.130</t>
  </si>
  <si>
    <t>C4683</t>
  </si>
  <si>
    <t>GALERIA EM TUBO CORRUGADO DE DUPLA PAREDE PEAD D=75,0cm</t>
  </si>
  <si>
    <t>4.3.131</t>
  </si>
  <si>
    <t>C4684</t>
  </si>
  <si>
    <t>GALERIA EM TUBO CORRUGADO DE DUPLA PAREDE PEAD D=90,0cm</t>
  </si>
  <si>
    <t>4.3.132</t>
  </si>
  <si>
    <t>C4685</t>
  </si>
  <si>
    <t>GALERIA EM TUBO CORRUGADO DE DUPLA PAREDE PEAD D=105,0cm</t>
  </si>
  <si>
    <t>4.3.133</t>
  </si>
  <si>
    <t>C4686</t>
  </si>
  <si>
    <t>GALERIA EM TUBO CORRUGADO DE DUPLA PAREDE PEAD D=120,0cm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</si>
  <si>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</si>
  <si>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</si>
  <si>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</si>
  <si>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</si>
  <si>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</si>
  <si>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</si>
  <si>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</si>
  <si>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</si>
  <si>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</si>
  <si>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4.4.5</t>
  </si>
  <si>
    <t>C2731</t>
  </si>
  <si>
    <t>DRENAGEM COM TUBO DE CONCRETO POROSO, D= 15cm</t>
  </si>
  <si>
    <t>4.4.6</t>
  </si>
  <si>
    <t>C2732</t>
  </si>
  <si>
    <t>DRENAGEM COM TUBO DE CONCRETO POROSO, D= 20cm</t>
  </si>
  <si>
    <t>4.4.7</t>
  </si>
  <si>
    <t>C2733</t>
  </si>
  <si>
    <t>DRENAGEM COM TUBO DE CONCRETO POROSO, D= 30cm</t>
  </si>
  <si>
    <t>4.4.8</t>
  </si>
  <si>
    <t>C3071</t>
  </si>
  <si>
    <t>DRENO PROFUNDO C/TUBO POROSO D=20cm/AREIA</t>
  </si>
  <si>
    <t>4.4.9</t>
  </si>
  <si>
    <t>C3070</t>
  </si>
  <si>
    <t>DRENO PROFUNDO C/TUBO POROSO D=20cm/AREIA:BRITA</t>
  </si>
  <si>
    <t>4.4.10</t>
  </si>
  <si>
    <t>C3072</t>
  </si>
  <si>
    <t>DRENO PROFUNDO C/TUBO POROSO D=20cm/BRITA</t>
  </si>
  <si>
    <t>4.4.11</t>
  </si>
  <si>
    <t>C3073</t>
  </si>
  <si>
    <t>DRENO PROFUNDO COM ENCHIMENTO DE AREIA</t>
  </si>
  <si>
    <t>4.4.12</t>
  </si>
  <si>
    <t>C3074</t>
  </si>
  <si>
    <t>DRENO PROFUNDO COM ENCHIMENTO DE BRITA</t>
  </si>
  <si>
    <t>4.4.13</t>
  </si>
  <si>
    <t>C3085</t>
  </si>
  <si>
    <t>EXTREMIDADE PARA DRENO PROFUNDO</t>
  </si>
  <si>
    <t>4.4.14</t>
  </si>
  <si>
    <t>C2590</t>
  </si>
  <si>
    <t>TUBO DE PVC CORRUGADO PERFURADO D= 10cm</t>
  </si>
  <si>
    <t>4.4.15</t>
  </si>
  <si>
    <t>C2591</t>
  </si>
  <si>
    <t>TUBO DE PVC CORRUGADO PERFURADO D= 15cm</t>
  </si>
  <si>
    <t>4.4.16</t>
  </si>
  <si>
    <t>C2592</t>
  </si>
  <si>
    <t>TUBO DE PVC CORRUGADO PERFURADO D= 20cm</t>
  </si>
  <si>
    <t>DRENAGEM SUB-SUPERFICIAL</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</si>
  <si>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</si>
  <si>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</si>
  <si>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</si>
  <si>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</si>
  <si>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</si>
  <si>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</si>
  <si>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C3141</t>
  </si>
  <si>
    <t>COLCHÃO DRENANTE DE AREIA ( S/TRANSP)</t>
  </si>
  <si>
    <t>C3142</t>
  </si>
  <si>
    <t>COLCHÃO DRENANTE DE BRITA ( S/TRANSP)</t>
  </si>
  <si>
    <t>C3076</t>
  </si>
  <si>
    <t>DRENO SUB-SUPERFICIAL C/ENCHIMENTO DE BRITA</t>
  </si>
  <si>
    <t>C4660</t>
  </si>
  <si>
    <t>DRENO SUB-SUPERFICIAL C/ GEOTÊXTIL NÃO TECIDO 100% POLIÉSTER COM RESISTÊNCIA A TRAÇÃO LONGITUDINAL MÍNIMA DE 9 kN/m (BIDIM RT-09 OU SIMILAR) INCLUSIVE ENCHIMENTO DE BRITA</t>
  </si>
  <si>
    <t>C3086</t>
  </si>
  <si>
    <t>EXTREMIDADE PARA DRENO SUB-SUPERFICIAL</t>
  </si>
  <si>
    <t>4.5.9</t>
  </si>
  <si>
    <t>C4659</t>
  </si>
  <si>
    <t>GEOTEXTIL NÃO TECIDO 100% POLIÉSTER COM RESISTÊNCIA AO PUNCIONAMENTO CBR MÍNIMA DE 2 kN</t>
  </si>
  <si>
    <t>4.5.10</t>
  </si>
  <si>
    <t>C4650</t>
  </si>
  <si>
    <t>GEOTÊXTIL NÃO-TECIDO 100% POLIÉSTER COM RESISTÊNCIA AO PUNCIONAMENTO CBR MÍNIMA DE 5,5 kN (BIDIM RT-31 OU SIMILAR) PARA ÁREAS SUBMERSAS</t>
  </si>
  <si>
    <t>4.5.11</t>
  </si>
  <si>
    <t>C4651</t>
  </si>
  <si>
    <t>GEOTÊXTIL NÃO-TECIDO 100% POLIÉSTER COM RESISTÊNCIA A TRAÇÃO LONGITUDINAL MÍNIMA DE 7 kN/m (BIDIM RT-07 OU SIMILAR)</t>
  </si>
  <si>
    <t>4.5.12</t>
  </si>
  <si>
    <t>C4652</t>
  </si>
  <si>
    <t>GEOTÊXTIL NÃO-TECIDO 100% POLIÉSTER COM RESISTÊNCIA A TRAÇÃO LONGITUDINAL MÍNIMA DE 8 kN/m (BIDIM RT-08 OU SIMILAR)</t>
  </si>
  <si>
    <t>4.5.13</t>
  </si>
  <si>
    <t>C4653</t>
  </si>
  <si>
    <t>GEOTÊXTIL NÃO-TECIDO 100% POLIÉSTER COM RESISTÊNCIA A TRAÇÃO LONGITUDINAL MÍNIMA DE 9 kN/m (BIDIM RT-09 OU SIMILAR)</t>
  </si>
  <si>
    <t>4.5.14</t>
  </si>
  <si>
    <t>C4586</t>
  </si>
  <si>
    <t>GEOTÊXTIL NÃO-TECIDO 100% POLIÉSTER COM RESISTÊNCIA A TRAÇÃO LONGITUDINAL MÍNIMA DE 10 kN/m (BIDIM RT-10 OU SIMILAR)</t>
  </si>
  <si>
    <t>4.5.15</t>
  </si>
  <si>
    <t>C4654</t>
  </si>
  <si>
    <t>GEOTÊXTIL NÃO-TECIDO 100% POLIÉSTER COM RESISTÊNCIA A TRAÇÃO LONGITUDINAL MÍNIMA DE 14 kN/m (BIDIM RT-14 OU SIMILAR)</t>
  </si>
  <si>
    <t>4.5.16</t>
  </si>
  <si>
    <t>C4655</t>
  </si>
  <si>
    <t>GEOTÊXTIL NÃO-TECIDO 100% POLIÉSTER COM RESISTÊNCIA A TRAÇÃO LONGITUDINAL MÍNIMA DE 16 kN/m (BIDIM RT-16 OU SIMILAR)</t>
  </si>
  <si>
    <t>4.5.17</t>
  </si>
  <si>
    <t>C4656</t>
  </si>
  <si>
    <t>GEOTÊXTIL NÃO-TECIDO 100% POLIÉSTER COM RESISTÊNCIA A TRAÇÃO LONGITUDINAL MÍNIMA DE 21 kN/m (BIDIM RT-21 OU SIMILAR)</t>
  </si>
  <si>
    <t>4.5.18</t>
  </si>
  <si>
    <t>C4657</t>
  </si>
  <si>
    <t>GEOTÊXTIL NÃO-TECIDO 100% POLIÉSTER COM RESISTÊNCIA A TRAÇÃO LONGITUDINAL MÍNIMA DE 26 kN/m (BIDIM RT-26 OU SIMILAR)</t>
  </si>
  <si>
    <t>4.5.19</t>
  </si>
  <si>
    <t>C4658</t>
  </si>
  <si>
    <t>GEOTÊXTIL NÃO-TECIDO 100% POLIÉSTER COM RESISTÊNCIA A TRAÇÃO LONGITUDINAL MÍNIMA DE 31 kN/m (BIDIM RT-31 OU SIMILAR)</t>
  </si>
  <si>
    <t>4.5.20</t>
  </si>
  <si>
    <t>C4752</t>
  </si>
  <si>
    <t>MANTA GEOTEXTIL, TECIDA 100% POLIPROPILENO, RESISTÊNCIA A TRAÇÃO DE 55KN/M E DEFORMAÇÃO INFERIOR A 15% (FORNECIMENTO E ASSENTAMENTO)</t>
  </si>
  <si>
    <t>4.5.21</t>
  </si>
  <si>
    <t>C4753</t>
  </si>
  <si>
    <t>PEÇA EM MADEIRA MUIRACATIARA (2,50X5,00CM) PARA FIXAÇÃO DA MANTA GEOTEXTIL</t>
  </si>
  <si>
    <t>DRENAGEM SUPERFICIAL</t>
  </si>
  <si>
    <t>C0365</t>
  </si>
  <si>
    <t xml:space="preserve">BANQUETA/ MEIO FIO DE CONCRETO MOLDADO NO LOCAL </t>
  </si>
  <si>
    <t>4.6.2</t>
  </si>
  <si>
    <t>C0367</t>
  </si>
  <si>
    <t>BANQUETA/ MEIO FIO DE CONCRETO PRÉ-MOLDADO (1,00x0,25x0,15m)</t>
  </si>
  <si>
    <t>4.6.3</t>
  </si>
  <si>
    <t>C0366</t>
  </si>
  <si>
    <t>BANQUETA/ MEIO FIO DE CONCRETO P/ VIAS URBANAS (1,00x0,35x0,15m)</t>
  </si>
  <si>
    <t>4.6.4</t>
  </si>
  <si>
    <t>C0368</t>
  </si>
  <si>
    <t>BANQUETA/ MEIO FIO DE TIJOLO MACIÇO</t>
  </si>
  <si>
    <t>4.6.5</t>
  </si>
  <si>
    <t>C3065</t>
  </si>
  <si>
    <t>DESCIDA D'ÁGUA DE CONCRETO ARMADO PADRÃO DERT</t>
  </si>
  <si>
    <t>4.6.6</t>
  </si>
  <si>
    <t>C3066</t>
  </si>
  <si>
    <t>DESCIDA D'ÁGUA DE CONCRETO ARMADO TIPO U</t>
  </si>
  <si>
    <t>4.6.7</t>
  </si>
  <si>
    <t>C3067</t>
  </si>
  <si>
    <t>DESCIDA D'AGUA EM CALHA PRÉ-MOLDADA DE CONCRETO D= 0,40m</t>
  </si>
  <si>
    <t>4.6.8</t>
  </si>
  <si>
    <t>C2727</t>
  </si>
  <si>
    <t>DRENAGEM COM CALHA PRÉ-MOLDADA DE CONCRETO D= 0,30m</t>
  </si>
  <si>
    <t>4.6.9</t>
  </si>
  <si>
    <t>C4583</t>
  </si>
  <si>
    <t>MEIO FIO CONJUGADO C/ SARJETA, EXTRUSADO COM CONCRETO FCK 20 MPa</t>
  </si>
  <si>
    <t>4.6.10</t>
  </si>
  <si>
    <t>C3097</t>
  </si>
  <si>
    <t>MEIO FIO DE PEDRA GRANÍTICA</t>
  </si>
  <si>
    <t>4.6.11</t>
  </si>
  <si>
    <t>C3449</t>
  </si>
  <si>
    <t>MEIO FIO PRÉ MOLDADO (0,07x0,30x1,00)m C/REJUNTAMENTO</t>
  </si>
  <si>
    <t>4.6.12</t>
  </si>
  <si>
    <t>C2018</t>
  </si>
  <si>
    <t>POÇO DE VISITA DE ALVENARIA P/ GALERIA DE ÁGUAS PLUVIAIS DIAM. = 1m  E PROFUNDIDADE= 2m</t>
  </si>
  <si>
    <t>4.6.13</t>
  </si>
  <si>
    <t>C2019</t>
  </si>
  <si>
    <t>POÇO DE VISITA DE ALVENARIA P/ GALERIA DE ÁGUAS PLUVIAIS DIAM. = 1m  E PROFUNDIDADE= 4m</t>
  </si>
  <si>
    <t>4.6.14</t>
  </si>
  <si>
    <t>C2020</t>
  </si>
  <si>
    <t>POÇO DE VISITA DE ALVENARIA P/ GALERIA DE ÁGUAS PLUVIAIS DIAM.= 1m  E PROFUNDIDADE= 6m</t>
  </si>
  <si>
    <t>4.6.15</t>
  </si>
  <si>
    <t>C3110</t>
  </si>
  <si>
    <t>SAIDA D'AGUA C/ DISSIPADOR DE ENERGIA</t>
  </si>
  <si>
    <t>4.6.16</t>
  </si>
  <si>
    <t>C3322</t>
  </si>
  <si>
    <t>SARJETA CONJUGADA COM BANQUETA EM CONCRETO SIMPLES</t>
  </si>
  <si>
    <t>4.6.17</t>
  </si>
  <si>
    <t>C3111</t>
  </si>
  <si>
    <t>SARJETA DE CONCRETO SIMPLES "U" C/H=0,35m/E=0,08m</t>
  </si>
  <si>
    <t>4.6.18</t>
  </si>
  <si>
    <t>C3112</t>
  </si>
  <si>
    <t>SARJETA DE CONCRETO SIMPLES C/L=1,00m/E=0,08m</t>
  </si>
  <si>
    <t>4.6.19</t>
  </si>
  <si>
    <t>C3113</t>
  </si>
  <si>
    <t>SARJETA DE CONCRETO SIMPLES C/L=1,20m/E=0,08m</t>
  </si>
  <si>
    <t>4.6.20</t>
  </si>
  <si>
    <t>C2310</t>
  </si>
  <si>
    <t>TAMPÃO DE FERRO FUNDIDO P/ POÇO DE VISITA  DE DIAM-=1 M</t>
  </si>
  <si>
    <t>4.6.21</t>
  </si>
  <si>
    <t>C4874</t>
  </si>
  <si>
    <t>TAMPONAMENTO PROVISÓRIO EM CAIXA DE VISITA</t>
  </si>
  <si>
    <t>5</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</si>
  <si>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</si>
  <si>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</si>
  <si>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</si>
  <si>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</si>
  <si>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</si>
  <si>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</si>
  <si>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</si>
  <si>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</si>
  <si>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</si>
  <si>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</si>
  <si>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</si>
  <si>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</si>
  <si>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</si>
  <si>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5.2.4</t>
  </si>
  <si>
    <t>C0130</t>
  </si>
  <si>
    <t>ARGAMASSA DE CIMENTO ARENOSO E AREIA S/PEN. TRAÇO 1:3:3</t>
  </si>
  <si>
    <t>5.2.5</t>
  </si>
  <si>
    <t>C0131</t>
  </si>
  <si>
    <t>ARGAMASSA DE CIMENTO ARENOSO E AREIA S/PEN. TRAÇO 1:3:5</t>
  </si>
  <si>
    <t>5.2.6</t>
  </si>
  <si>
    <t>C0132</t>
  </si>
  <si>
    <t>ARGAMASSA DE CIMENTO ARENOSO E AREIA S/PEN. TRAÇO 1:3:7</t>
  </si>
  <si>
    <t>5.2.7</t>
  </si>
  <si>
    <t>C0181</t>
  </si>
  <si>
    <t>ARGAMASSA DE CIMENTO ARENOSO E AREIA S/PEN. TRAÇO 1:3.5:2.5</t>
  </si>
  <si>
    <t>5.2.8</t>
  </si>
  <si>
    <t>C0118</t>
  </si>
  <si>
    <t>ARGAMASSA DE CIMENTO ARENOSO E AREIA S/PEN. TRAÇO 1:4:2</t>
  </si>
  <si>
    <t>5.2.9</t>
  </si>
  <si>
    <t>C0119</t>
  </si>
  <si>
    <t>ARGAMASSA DE CIMENTO ARENOSO E AREIA S/PEN. TRAÇO 1:4:4</t>
  </si>
  <si>
    <t>5.2.10</t>
  </si>
  <si>
    <t>C0120</t>
  </si>
  <si>
    <t>ARGAMASSA DE CIMENTO ARENOSO E AREIA S/PEN. TRAÇO 1:4:6</t>
  </si>
  <si>
    <t>5.2.11</t>
  </si>
  <si>
    <t>C0121</t>
  </si>
  <si>
    <t>ARGAMASSA DE CIMENTO ARENOSO E AREIA S/PEN. TRAÇO 1:4:8</t>
  </si>
  <si>
    <t>5.2.12</t>
  </si>
  <si>
    <t>C0122</t>
  </si>
  <si>
    <t>ARGAMASSA DE CIMENTO ARENOSO E AREIA S/PEN. TRAÇO 1:5:3</t>
  </si>
  <si>
    <t>5.2.13</t>
  </si>
  <si>
    <t>C0128</t>
  </si>
  <si>
    <t>ARGAMASSA DE CIMENTO ARENOSO E AREIA S/PEN. TRAÇO 1:5:5</t>
  </si>
  <si>
    <t>5.2.14</t>
  </si>
  <si>
    <t>C0123</t>
  </si>
  <si>
    <t>ARGAMASSA DE CIMENTO ARENOSO E AREIA S/PEN. TRAÇO 1:5:7</t>
  </si>
  <si>
    <t>5.2.15</t>
  </si>
  <si>
    <t>C0179</t>
  </si>
  <si>
    <t>ARGAMASSA DE CIMENTO ARENOSO E AREIA S/PEN. TRAÇO 1:6:2</t>
  </si>
  <si>
    <t>5.2.16</t>
  </si>
  <si>
    <t>C0124</t>
  </si>
  <si>
    <t>ARGAMASSA DE CIMENTO ARENOSO E AREIA S/PEN. TRAÇO 1:6:4</t>
  </si>
  <si>
    <t>5.2.17</t>
  </si>
  <si>
    <t>C0125</t>
  </si>
  <si>
    <t>ARGAMASSA DE CIMENTO ARENOSO E AREIA S/PEN. TRAÇO 1:6:6</t>
  </si>
  <si>
    <t>5.2.18</t>
  </si>
  <si>
    <t>C0180</t>
  </si>
  <si>
    <t>ARGAMASSA DE CIMENTO ARENOSO E AREIA S/PEN. TRAÇO 1:7:3</t>
  </si>
  <si>
    <t>5.2.19</t>
  </si>
  <si>
    <t>C0126</t>
  </si>
  <si>
    <t>ARGAMASSA DE CIMENTO ARENOSO E AREIA S/PEN. TRAÇO 1:7:5</t>
  </si>
  <si>
    <t>5.2.20</t>
  </si>
  <si>
    <t>C0127</t>
  </si>
  <si>
    <t>ARGAMASSA DE CIMENTO ARENOSO E AREIA S/PEN. TRAÇO 1:8:4</t>
  </si>
  <si>
    <t>5.2.21</t>
  </si>
  <si>
    <t>C0162</t>
  </si>
  <si>
    <t>ARGAMASSA DE CIMENTO BRANCO E PÓ DE MÁRMORE TRAÇO 1:3</t>
  </si>
  <si>
    <t>5.2.22</t>
  </si>
  <si>
    <t>C0160</t>
  </si>
  <si>
    <t>ARGAMASSA DE CIMENTO E AREIA FINA PENEIRADA E ADITIVO AGLUTINANTE ORGANO-SINTÉTICO NO TRAÇO 1:8</t>
  </si>
  <si>
    <t>5.2.23</t>
  </si>
  <si>
    <t>C0161</t>
  </si>
  <si>
    <t>ARGAMASSA DE CIMENTO E AREIA MEDIA PENEIRADA E ADITIVO AGLUTINANTE ORGANO-SINTÉTICO NO TRAÇO 1:8</t>
  </si>
  <si>
    <t>5.2.24</t>
  </si>
  <si>
    <t>C0155</t>
  </si>
  <si>
    <t>ARGAMASSA DE CIMENTO E AREIA PENEIRADA C/ IMPERMEABILIZANTE TRAÇO 1:1.5</t>
  </si>
  <si>
    <t>5.2.25</t>
  </si>
  <si>
    <t>C0154</t>
  </si>
  <si>
    <t>ARGAMASSA DE CIMENTO E AREIA PENEIRADA C/ IMPERMEABILIZANTE TRAÇO 1:4</t>
  </si>
  <si>
    <t>5.2.26</t>
  </si>
  <si>
    <t>C0163</t>
  </si>
  <si>
    <t>ARGAMASSA DE CIMENTO E AREIA PEN. TRAÇO 1:2</t>
  </si>
  <si>
    <t>5.2.27</t>
  </si>
  <si>
    <t>C0164</t>
  </si>
  <si>
    <t>ARGAMASSA DE CIMENTO E AREIA PEN. TRAÇO 1:3</t>
  </si>
  <si>
    <t>5.2.28</t>
  </si>
  <si>
    <t>C0165</t>
  </si>
  <si>
    <t>ARGAMASSA DE CIMENTO E AREIA PEN. TRAÇO 1:4</t>
  </si>
  <si>
    <t>5.2.29</t>
  </si>
  <si>
    <t>C4429</t>
  </si>
  <si>
    <t>ARGAMASSA DE CIMENTO E AREIA PEN. TRAÇO 1:5</t>
  </si>
  <si>
    <t>5.2.30</t>
  </si>
  <si>
    <t>C4430</t>
  </si>
  <si>
    <t>ARGAMASSA DE CIMENTO E AREIA PEN. TRAÇO 1:6</t>
  </si>
  <si>
    <t>5.2.31</t>
  </si>
  <si>
    <t>C3009</t>
  </si>
  <si>
    <t>ARGAMASSA DE CIMENTO E AREIA PEN. TRAÇO 1:7</t>
  </si>
  <si>
    <t>5.2.32</t>
  </si>
  <si>
    <t>C0156</t>
  </si>
  <si>
    <t>ARGAMASSA DE CIMENTO E AREIA S/PEN. C/IMPERMEAB. TRAÇO 1:2</t>
  </si>
  <si>
    <t>5.2.33</t>
  </si>
  <si>
    <t>C0157</t>
  </si>
  <si>
    <t>ARGAMASSA DE CIMENTO E AREIA S/PEN. C/IMPERMEAB. TRAÇO 1:3</t>
  </si>
  <si>
    <t>5.2.34</t>
  </si>
  <si>
    <t>C0158</t>
  </si>
  <si>
    <t>ARGAMASSA DE CIMENTO E AREIA S/PEN. C/IMPERMEAB. TRAÇO 1:4</t>
  </si>
  <si>
    <t>5.2.35</t>
  </si>
  <si>
    <t>C0159</t>
  </si>
  <si>
    <t>ARGAMASSA DE CIMENTO E AREIA S/PEN. C/IMPERMEAB. TRAÇO 1:5</t>
  </si>
  <si>
    <t>5.2.36</t>
  </si>
  <si>
    <t>C0166</t>
  </si>
  <si>
    <t>ARGAMASSA DE CIMENTO E AREIA S/PEN. TRAÇO 1:1</t>
  </si>
  <si>
    <t>5.2.37</t>
  </si>
  <si>
    <t>C0167</t>
  </si>
  <si>
    <t>ARGAMASSA DE CIMENTO E AREIA S/PEN. TRAÇO 1:1.5</t>
  </si>
  <si>
    <t>5.2.38</t>
  </si>
  <si>
    <t>C0168</t>
  </si>
  <si>
    <t>ARGAMASSA DE CIMENTO E AREIA S/PEN. TRAÇO 1:2</t>
  </si>
  <si>
    <t>5.2.39</t>
  </si>
  <si>
    <t>C0169</t>
  </si>
  <si>
    <t>ARGAMASSA DE CIMENTO E AREIA S/PEN. TRAÇO 1:2.5</t>
  </si>
  <si>
    <t>5.2.40</t>
  </si>
  <si>
    <t>C0170</t>
  </si>
  <si>
    <t>ARGAMASSA DE CIMENTO E AREIA S/PEN. TRAÇO 1:3</t>
  </si>
  <si>
    <t>5.2.41</t>
  </si>
  <si>
    <t>C0171</t>
  </si>
  <si>
    <t>ARGAMASSA DE CIMENTO E AREIA S/PEN. TRAÇO 1:4</t>
  </si>
  <si>
    <t>5.2.42</t>
  </si>
  <si>
    <t>C0172</t>
  </si>
  <si>
    <t>ARGAMASSA DE CIMENTO E AREIA S/PEN. TRAÇO 1:5</t>
  </si>
  <si>
    <t>5.2.43</t>
  </si>
  <si>
    <t>C0173</t>
  </si>
  <si>
    <t>ARGAMASSA DE CIMENTO E AREIA S/PEN. TRAÇO 1:6</t>
  </si>
  <si>
    <t>5.2.44</t>
  </si>
  <si>
    <t>C0174</t>
  </si>
  <si>
    <t>ARGAMASSA DE CIMENTO E AREIA S/PEN. TRAÇO 1:7</t>
  </si>
  <si>
    <t>5.2.45</t>
  </si>
  <si>
    <t>C3323</t>
  </si>
  <si>
    <t>ARGAMASSA DE CIMENTO E AREIA TRAÇO 1:3 COM AREIA PRODUZIDA</t>
  </si>
  <si>
    <t>5.2.46</t>
  </si>
  <si>
    <t>C3324</t>
  </si>
  <si>
    <t>ARGAMASSA DE CIMENTO E AREIA TRAÇO 1:4 COM AREIA PRODUZIDA</t>
  </si>
  <si>
    <t>5.2.47</t>
  </si>
  <si>
    <t>C0175</t>
  </si>
  <si>
    <t>ARGAMASSA DE CIMENTO E PEDRISCO TRAÇO 1:4</t>
  </si>
  <si>
    <t>5.2.48</t>
  </si>
  <si>
    <t>C3554</t>
  </si>
  <si>
    <t>MUTIRÃO MISTO - ARGAMASSA DE CIMENTO E AREIA S/PEN. TRAÇO 1:3</t>
  </si>
  <si>
    <t>5.2.49</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</si>
  <si>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</si>
  <si>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</si>
  <si>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</si>
  <si>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</si>
  <si>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</si>
  <si>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</si>
  <si>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</si>
  <si>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</si>
  <si>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</si>
  <si>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</si>
  <si>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</si>
  <si>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5.3.5</t>
  </si>
  <si>
    <t>C0197</t>
  </si>
  <si>
    <t>ARGAMASSA MISTA DE CIMENTO CAL HIDR. E AREIA S/PEN. TRAÇO 1:1:4</t>
  </si>
  <si>
    <t>5.3.6</t>
  </si>
  <si>
    <t>C0205</t>
  </si>
  <si>
    <t>ARGAMASSA MISTA DE CIMENTO CAL HIDR. E AREIA S/PEN. TRAÇO 1:2:8</t>
  </si>
  <si>
    <t>5.3.7</t>
  </si>
  <si>
    <t>C0200</t>
  </si>
  <si>
    <t>ARGAMASSA MISTA DE CIMENTO CAL HIDR. E AREIA S/PEN. TRAÇO 1:2:9</t>
  </si>
  <si>
    <t>5.3.8</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</si>
  <si>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</si>
  <si>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</si>
  <si>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</si>
  <si>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</si>
  <si>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</si>
  <si>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</si>
  <si>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</si>
  <si>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</si>
  <si>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</si>
  <si>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5.4.4</t>
  </si>
  <si>
    <t>C1848</t>
  </si>
  <si>
    <t>PASTA DE CIMENTO COLANTE</t>
  </si>
  <si>
    <t>6</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</si>
  <si>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</si>
  <si>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</si>
  <si>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</si>
  <si>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</si>
  <si>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</si>
  <si>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</si>
  <si>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</si>
  <si>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</si>
  <si>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6.1.4</t>
  </si>
  <si>
    <t>C0828</t>
  </si>
  <si>
    <t>CONCRETAGEM DE TUBULÃO (CAMISA/ENCHIM.)   À CÉU ABERTO  D=1,60m</t>
  </si>
  <si>
    <t>6.1.5</t>
  </si>
  <si>
    <t>C2636</t>
  </si>
  <si>
    <t>TUBULÃO - CEU ABERTO - C/CONCRETO FCK 13.5 MPa</t>
  </si>
  <si>
    <t>6.1.6</t>
  </si>
  <si>
    <t>C2637</t>
  </si>
  <si>
    <t>TUBULÃO - CEU ABERTO - C/CONCRETO FCK 13.5 MPa C/RACHÃO</t>
  </si>
  <si>
    <t>6.1.7</t>
  </si>
  <si>
    <t>C2638</t>
  </si>
  <si>
    <t>TUBULÃO - CEU ABERTO - C/CONCRETO FCK 15 MPa</t>
  </si>
  <si>
    <t>6.1.8</t>
  </si>
  <si>
    <t>C2634</t>
  </si>
  <si>
    <t>TUBULAO - CEU ABERTO - C/CONCRETO FCK 15 MPa C/RACHÃO</t>
  </si>
  <si>
    <t>6.1.9</t>
  </si>
  <si>
    <t>C2639</t>
  </si>
  <si>
    <t>TUBULÃO - CEU ABERTO - C/CONCRETO FCK 18 MPa</t>
  </si>
  <si>
    <t>6.1.10</t>
  </si>
  <si>
    <t>C2635</t>
  </si>
  <si>
    <t>TUBULAO - CEU ABERTO - C/CONCRETO FCK 18 MPa  C/RACHÃO</t>
  </si>
  <si>
    <t>6.1.11</t>
  </si>
  <si>
    <t>C2641</t>
  </si>
  <si>
    <t>TUBULÃO - CEU ABERTO - C/CONCRETO USINADO FCK 15 MPa</t>
  </si>
  <si>
    <t>6.1.12</t>
  </si>
  <si>
    <t>C2642</t>
  </si>
  <si>
    <t>TUBULÃO - CEU ABERTO - C/CONCRETO USINADO FCK 20 MPa</t>
  </si>
  <si>
    <t>TUBULÕES A AR COMPRIMIDO</t>
  </si>
  <si>
    <t>C3148</t>
  </si>
  <si>
    <t>CONCRETAGEM DE BASES TUBULÃO AR COMPRIMIDO ATE 12m</t>
  </si>
  <si>
    <t>C3147</t>
  </si>
  <si>
    <t>CONCRETAGEM DE BASES TUBULÃO AR COMPRIMIDO 12/18m</t>
  </si>
  <si>
    <t>C3149</t>
  </si>
  <si>
    <t>CONCRETAGEM DE TUBULÃO (CAMISA/ENCHIM.)   AR COMP. D=1,20m  ATÉ 12m</t>
  </si>
  <si>
    <t>6.2.4</t>
  </si>
  <si>
    <t>C3150</t>
  </si>
  <si>
    <t>CONCRETAGEM DE TUBULÃO (CAMISA/ENCHIM.)   AR COMP. D=1,20m  DE 12/18m</t>
  </si>
  <si>
    <t>6.2.5</t>
  </si>
  <si>
    <t>C3151</t>
  </si>
  <si>
    <t>CONCRETAGEM DE TUBULÃO (CAMISA/ENCHIM.)   AR COMP. D=1,40m  ATÉ 12m</t>
  </si>
  <si>
    <t>6.2.6</t>
  </si>
  <si>
    <t>C3152</t>
  </si>
  <si>
    <t>CONCRETAGEM DE TUBULÃO (CAMISA/ENCHIM.)   AR COMP. D=1,40m  DE 12/18m</t>
  </si>
  <si>
    <t>6.2.7</t>
  </si>
  <si>
    <t>C3153</t>
  </si>
  <si>
    <t>CONCRETAGEM DE TUBULÃO (CAMISA/ENCHIM.)   AR COMP. D=1,60m  ATÉ 12m</t>
  </si>
  <si>
    <t>6.2.8</t>
  </si>
  <si>
    <t>C3154</t>
  </si>
  <si>
    <t>CONCRETAGEM DE TUBULÃO (CAMISA/ENCHIM.)   AR COMP. D=1,60m DE 12/18m</t>
  </si>
  <si>
    <t>6.2.9</t>
  </si>
  <si>
    <t>C0963</t>
  </si>
  <si>
    <t>CRAVAÇÃO DE CAMISA METÁLICA P/ TUBULÃO, INCLUSIVE ESCAVAÇÃO MECÂNICA</t>
  </si>
  <si>
    <t>6.2.10</t>
  </si>
  <si>
    <t>C2643</t>
  </si>
  <si>
    <t>TUBULÃO SOB AR COMPRIMIDO - C/CONCRETO FCK 15 MPa</t>
  </si>
  <si>
    <t>ESTACAS</t>
  </si>
  <si>
    <t>C5046</t>
  </si>
  <si>
    <t>CORTE OXI-ACETILENO EM CHAPA DE AÇO  6,3MM</t>
  </si>
  <si>
    <t>6.3.2</t>
  </si>
  <si>
    <t>C5047</t>
  </si>
  <si>
    <t>CORTE OXI-ACETILENO EM CHAPA DE AÇO  8,0MM</t>
  </si>
  <si>
    <t>6.3.3</t>
  </si>
  <si>
    <t>C5048</t>
  </si>
  <si>
    <t>CORTE OXI-ACETILENO EM CHAPA DE AÇO  9,5MM</t>
  </si>
  <si>
    <t>6.3.4</t>
  </si>
  <si>
    <t>C5049</t>
  </si>
  <si>
    <t>CORTE OXI-ACETILENO EM CHAPA DE AÇO 12,5MM</t>
  </si>
  <si>
    <t>6.3.5</t>
  </si>
  <si>
    <t>C0938</t>
  </si>
  <si>
    <t>CORTE PERFIL METÁLICO ' I ' DE 10"X4"X5/8"  P/EMPREITADA</t>
  </si>
  <si>
    <t>6.3.6</t>
  </si>
  <si>
    <t>C0939</t>
  </si>
  <si>
    <t>CORTE PERFIL METÁLICO ' I '  DE 12"X5"X1/4" P/EMPREITADA</t>
  </si>
  <si>
    <t>6.3.7</t>
  </si>
  <si>
    <t>C0936</t>
  </si>
  <si>
    <t>CORTE PERFIL METÁLICO DUPLO I DE 10"X4"X5/8" P/EMPREITADA</t>
  </si>
  <si>
    <t>6.3.8</t>
  </si>
  <si>
    <t>C0937</t>
  </si>
  <si>
    <t>CORTE PERFIL METÁLICO DUPLO ' I '  DE 12"X5"X1/4" P/EMPREITADA</t>
  </si>
  <si>
    <t>6.3.9</t>
  </si>
  <si>
    <t>C1292</t>
  </si>
  <si>
    <t>ESTACA DE MADEIRA CONDIÇÕES FAVORÁVEIS D= 22cm P/6 A 8T</t>
  </si>
  <si>
    <t>6.3.10</t>
  </si>
  <si>
    <t>C1293</t>
  </si>
  <si>
    <t>ESTACA DE MADEIRA CONDIÇÕES FAVORÁVEIS D= 25cm P/8 A 10T</t>
  </si>
  <si>
    <t>6.3.11</t>
  </si>
  <si>
    <t>C1290</t>
  </si>
  <si>
    <t>ESTACA DE MADEIRA CONDIÇÕES POUCO FAVORÁVEIS D= 22cm P/6 A 8T</t>
  </si>
  <si>
    <t>6.3.12</t>
  </si>
  <si>
    <t>C1291</t>
  </si>
  <si>
    <t>ESTACA DE MADEIRA CONDIÇÕES POUCO FAVORÁVEIS D= 25cm P/8 A 10T</t>
  </si>
  <si>
    <t>6.3.13</t>
  </si>
  <si>
    <t>C5221</t>
  </si>
  <si>
    <t>ESTACA HÉLICE CONTÍNUA, DIÂMETRO DE 30 CM (EXCLUSIVE MOBILIZAÇÃO, DESMOBILIZAÇÃO, ARMADURA, CONCRETO E BOMBEAMENTO)</t>
  </si>
  <si>
    <t>6.3.14</t>
  </si>
  <si>
    <t>C5222</t>
  </si>
  <si>
    <t>ESTACA HÉLICE CONTÍNUA, DIÂMETRO DE 40 CM (EXCLUSIVE MOBILIZAÇÃO, DESMOBILIZAÇÃO, ARMADURA, CONCRETO E BOMBEAMENTO)</t>
  </si>
  <si>
    <t>6.3.15</t>
  </si>
  <si>
    <t>C5223</t>
  </si>
  <si>
    <t>ESTACA HÉLICE CONTÍNUA, DIÂMETRO DE 50 CM (EXCLUSIVE MOBILIZAÇÃO, DESMOBILIZAÇÃO, ARMADURA, CONCRETO E BOMBEAMENTO)</t>
  </si>
  <si>
    <t>6.3.16</t>
  </si>
  <si>
    <t>C5224</t>
  </si>
  <si>
    <t>ESTACA HÉLICE CONTÍNUA, DIÂMETRO DE 70 CM (EXCLUSIVE MOBILIZAÇÃO, DESMOBILIZAÇÃO, ARMADURA, CONCRETO E BOMBEAMENTO)</t>
  </si>
  <si>
    <t>IM</t>
  </si>
  <si>
    <t>6.3.17</t>
  </si>
  <si>
    <t>C4690</t>
  </si>
  <si>
    <t>ESTACA RAIZ DIÂMETRO 160mm - ATÉ 30 Tf</t>
  </si>
  <si>
    <t>6.3.18</t>
  </si>
  <si>
    <t>C4691</t>
  </si>
  <si>
    <t>ESTACA RAIZ DIÂMETRO 200mm - ATÉ 40 Tf</t>
  </si>
  <si>
    <t>6.3.19</t>
  </si>
  <si>
    <t>C4692</t>
  </si>
  <si>
    <t>ESTACA RAIZ DIÂMETRO 250mm - ATÉ 60 Tf</t>
  </si>
  <si>
    <t>6.3.20</t>
  </si>
  <si>
    <t>C4693</t>
  </si>
  <si>
    <t>ESTACA RAIZ DIÂMETRO 310mm - ATÉ 90 Tf</t>
  </si>
  <si>
    <t>6.3.21</t>
  </si>
  <si>
    <t>C4697</t>
  </si>
  <si>
    <t>ESTACA RAIZ DIÂMETRO 350mm - ATÉ 110 Tf</t>
  </si>
  <si>
    <t>6.3.22</t>
  </si>
  <si>
    <t>C4694</t>
  </si>
  <si>
    <t>ESTACA RAIZ DIÂMETRO 410mm - ATÉ 125 Tf</t>
  </si>
  <si>
    <t>6.3.23</t>
  </si>
  <si>
    <t>C4695</t>
  </si>
  <si>
    <t>ESTACA RAIZ DIÂMETRO 450mm - ATÉ 145 Tf</t>
  </si>
  <si>
    <t>6.3.24</t>
  </si>
  <si>
    <t>C4696</t>
  </si>
  <si>
    <t>ESTACA RAIZ DIÂMETRO 450mm - ATÉ 169 Tf</t>
  </si>
  <si>
    <t>6.3.25</t>
  </si>
  <si>
    <t>C4698</t>
  </si>
  <si>
    <t>PERFIL METÁLICO "I" OU "H" COM CRAVAÇÃO EMPREITADA</t>
  </si>
  <si>
    <t>6.3.26</t>
  </si>
  <si>
    <t>C4699</t>
  </si>
  <si>
    <t>SOLDA DE TOPO EM PERFIL "I" OU "H"</t>
  </si>
  <si>
    <t>6.3.27</t>
  </si>
  <si>
    <t>C2282</t>
  </si>
  <si>
    <t>SOLDA LONGITUDINAL EM PERFIL METÁLICO P/EMPREITADA</t>
  </si>
  <si>
    <t>6.3.28</t>
  </si>
  <si>
    <t>C5042</t>
  </si>
  <si>
    <t xml:space="preserve">SOLDA OXI-ACETILENO EM CHAPA DE AÇO  6,3MM </t>
  </si>
  <si>
    <t>6.3.29</t>
  </si>
  <si>
    <t>C5043</t>
  </si>
  <si>
    <t>SOLDA OXI-ACETILENO EM CHAPA DE AÇO  8,0MM</t>
  </si>
  <si>
    <t>6.3.30</t>
  </si>
  <si>
    <t>C5044</t>
  </si>
  <si>
    <t>SOLDA OXI-ACETILENO EM CHAPA DE AÇO  9,5MM</t>
  </si>
  <si>
    <t>6.3.31</t>
  </si>
  <si>
    <t>C5045</t>
  </si>
  <si>
    <t>SOLDA OXI-ACETILENO EM CHAPA DE AÇO 12,5MM</t>
  </si>
  <si>
    <t>EMBASAMENTOS E BALDRAMES</t>
  </si>
  <si>
    <t>C0054</t>
  </si>
  <si>
    <t>ALVENARIA DE EMBASAMENTO DE PEDRA ARGAMASSADA</t>
  </si>
  <si>
    <t>C0055</t>
  </si>
  <si>
    <t>ALVENARIA DE EMBASAMENTO DE TIJOLO COMUM, C/ARGAMASSA MISTA C/ CAL HIDRATADA</t>
  </si>
  <si>
    <t>C0056</t>
  </si>
  <si>
    <t>ALVENARIA DE EMBASAMENTO DE TIJOLO FURADO, C/ ARGAMASSA MISTA C/ CAL HIDRATADA (1:2:8)</t>
  </si>
  <si>
    <t>C4592</t>
  </si>
  <si>
    <t>ALVENARIA DE EMBASAMENTO EM TIJOLO CERÂMICO FURADO C/ ARGAMASSA CIMENTO E AREIA 1:4</t>
  </si>
  <si>
    <t>6.4.5</t>
  </si>
  <si>
    <t>C0089</t>
  </si>
  <si>
    <t>ANEL DE IMPERMEABILIZAÇÃO C/ARMAÇÃO EM FERRO</t>
  </si>
  <si>
    <t>6.4.6</t>
  </si>
  <si>
    <t>C0471</t>
  </si>
  <si>
    <t>BROCA D= 20cm COM CONCRETO FCK=13.5MPa, MAIS VIGA BALDRAME 20X20cm E UMA FIADA DE BLOCO DE CONCRETO 14X19X39cm</t>
  </si>
  <si>
    <t>6.4.7</t>
  </si>
  <si>
    <t>C3604</t>
  </si>
  <si>
    <t>MUTIRÃO MISTO - ALVENARIA DE EMBASAMENTO C/TIJ. FURADO, C/ ARG. MISTA C/CAL HIDRATADA</t>
  </si>
  <si>
    <t>FORMAS</t>
  </si>
  <si>
    <t>C4713</t>
  </si>
  <si>
    <t>CONFECÇÃO DE FORMA ACRÍLICA 5MM P/ LOGOMARCAS EM PREMOLDADOS DE CONCRETO (ABRIGO PARADA DE ÔNIBUS), PARA UTIL. 40 X</t>
  </si>
  <si>
    <t>C4710</t>
  </si>
  <si>
    <t>CONFECÇÃO DE FORMA METÁLICA P/ PEÇAS PREMOLDADAS DE CONCRETO (ABRIGO PARADA DE ÔNIBUS), PARA UTIL. 15 X</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</si>
  <si>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</si>
  <si>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</si>
  <si>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</si>
  <si>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</si>
  <si>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</si>
  <si>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</si>
  <si>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</si>
  <si>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</si>
  <si>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</si>
  <si>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</si>
  <si>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6.5.8</t>
  </si>
  <si>
    <t>C3981</t>
  </si>
  <si>
    <t>FORMA DE PAPELÃO RESINADO TIPO ESTRUTUBOS D=1,20 M  (FORNECIMENTO/MONTAGEM/DESMONTAGEM)</t>
  </si>
  <si>
    <t>6.5.9</t>
  </si>
  <si>
    <t>C1400</t>
  </si>
  <si>
    <t>FORMA DE TÁBUAS DE 1" DE 3A. P/FUNDAÇÕES UTIL. 5 X</t>
  </si>
  <si>
    <t>6.5.10</t>
  </si>
  <si>
    <t>C1401</t>
  </si>
  <si>
    <t>FORMA DE TÁBUAS DE 1" DE 3A. P/SUPERESTRUTURA - UTIL. 2 X</t>
  </si>
  <si>
    <t>6.5.11</t>
  </si>
  <si>
    <t>C4158</t>
  </si>
  <si>
    <t>FORMA METÁLICA P/ PILAR</t>
  </si>
  <si>
    <t>6.5.12</t>
  </si>
  <si>
    <t>C4282</t>
  </si>
  <si>
    <t>FORMA P/ CONCRETO "IN LOCO" (APLICAÇÃO)</t>
  </si>
  <si>
    <t>6.5.13</t>
  </si>
  <si>
    <t>C4281</t>
  </si>
  <si>
    <t>FORMA P/ CONCRETO "IN LOCO" (FABRICAÇÃO)</t>
  </si>
  <si>
    <t>6.5.14</t>
  </si>
  <si>
    <t>C1404</t>
  </si>
  <si>
    <t>CONFECÇÃO DE FORMA  P/ PEÇAS PRÉ-MOLDADAS DE CONCRETO PROTENDIDO, REVESTIDAS C/CHAPA METÁLICA.UTIL(10 A 15X)</t>
  </si>
  <si>
    <t>6.5.15</t>
  </si>
  <si>
    <t>C1403</t>
  </si>
  <si>
    <t>FORMA P/ PEÇAS PRÉ-MOLDADAS DE CONCRETO PROTENDIDO, REVESTIDAS C/CHAPA COMPENSADA PLASTIFICADA (12X)</t>
  </si>
  <si>
    <t>6.5.16</t>
  </si>
  <si>
    <t>C4301</t>
  </si>
  <si>
    <t>FORMA PARA CONCRETO "IN LOCO", INCLUSIVE DESFORMA</t>
  </si>
  <si>
    <t>6.5.17</t>
  </si>
  <si>
    <t>C4302</t>
  </si>
  <si>
    <t>FORMA PARA CONCRETO PRÉ-MOLDADO, INCLUSIVE DESFORMA</t>
  </si>
  <si>
    <t>6.5.18</t>
  </si>
  <si>
    <t>C1399</t>
  </si>
  <si>
    <t>FORMA PLANA CHAPA COMPENSADA PLASTIFICADA, ESP.= 12mm UTIL. 5X</t>
  </si>
  <si>
    <t>6.5.19</t>
  </si>
  <si>
    <t>C3991</t>
  </si>
  <si>
    <t>FORMA PLANA CHAPA COMPENSADA PLASTIFICADA, ESP.= 18mm UTIL. 5X</t>
  </si>
  <si>
    <t>6.5.20</t>
  </si>
  <si>
    <t>C1402</t>
  </si>
  <si>
    <t>FORMA PLANA CHAPA COMPENSADA RESINADA, ESP.= 10mm P/GALERIA  E BUEIROS CAPEADOS</t>
  </si>
  <si>
    <t>6.5.21</t>
  </si>
  <si>
    <t>C2827</t>
  </si>
  <si>
    <t>FORMA PLANA CHAPA COMPENSADA RESINADA, ESP.= 10mm UTIL. 3X</t>
  </si>
  <si>
    <t>6.5.22</t>
  </si>
  <si>
    <t>C1405</t>
  </si>
  <si>
    <t>FORMA PLANA CHAPA COMPENSADA RESINADA, ESP.= 12mm UTIL. 3 X</t>
  </si>
  <si>
    <t>6.5.23</t>
  </si>
  <si>
    <t>C4711</t>
  </si>
  <si>
    <t>MONTAGEM DE FORMA METÁLICA P/ CONCRETO PREMOLDADO (ABRIGO PARADA DE ÔNIBUS), INCL. DESFORMA</t>
  </si>
  <si>
    <t>6.5.24</t>
  </si>
  <si>
    <t>C1799</t>
  </si>
  <si>
    <t>MONTAGEM, DESMONTAGEM E REPAROS EM FORMAS P/PRE-MOLDADOS</t>
  </si>
  <si>
    <t>6.5.25</t>
  </si>
  <si>
    <t>C4759</t>
  </si>
  <si>
    <t xml:space="preserve">MONTAGEM E DESMONTAGEM DAS FORMAS/ESCORAMENTOS ESPECIAIS P/ LAJE NERVURADA INCLUSIVE DESMOLDANTE                                        
</t>
  </si>
  <si>
    <t>ARMADURAS</t>
  </si>
  <si>
    <t>C3331</t>
  </si>
  <si>
    <t>ANCORAGEM ATIVA PARA CABO COM 1 CORDOALHA DE 12,7mm</t>
  </si>
  <si>
    <t>C3332</t>
  </si>
  <si>
    <t>ANCORAGEM ATIVA PARA CABO COM 2 CORDOALHA DE 12,7mm</t>
  </si>
  <si>
    <t>C3333</t>
  </si>
  <si>
    <t>ANCORAGEM ATIVA PARA CABO COM 4 CORDOALHA DE 12,7mm</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</si>
  <si>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</si>
  <si>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</si>
  <si>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</si>
  <si>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</si>
  <si>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</si>
  <si>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</si>
  <si>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</si>
  <si>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</si>
  <si>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6.6.8</t>
  </si>
  <si>
    <t>C3338</t>
  </si>
  <si>
    <t>ANCORAGEM PASSIVA PARA CABO COM 2 CORDOALHA DE 12,7mm</t>
  </si>
  <si>
    <t>6.6.9</t>
  </si>
  <si>
    <t>C3339</t>
  </si>
  <si>
    <t>ANCORAGEM PASSIVA PARA CABO COM 4 CORDOALHA DE 12,7mm</t>
  </si>
  <si>
    <t>6.6.10</t>
  </si>
  <si>
    <t>C3340</t>
  </si>
  <si>
    <t xml:space="preserve">ANCORAGEM PASSIVA PARA CABO COM 6 CORDOALHA DE 12,7mm </t>
  </si>
  <si>
    <t>6.6.11</t>
  </si>
  <si>
    <t>C3341</t>
  </si>
  <si>
    <t>ANCORAGEM PASSIVA PARA CABO COM 7 CORDOALHA DE 12,7mm</t>
  </si>
  <si>
    <t>6.6.12</t>
  </si>
  <si>
    <t>C3342</t>
  </si>
  <si>
    <t>ANCORAGEM PASSIVA PARA CABO COM 12 CORDOALHA DE 12,7mm</t>
  </si>
  <si>
    <t>6.6.13</t>
  </si>
  <si>
    <t>C4132</t>
  </si>
  <si>
    <t>ARMADURA  P/ ESTACAS PRÉ-MOLDADAS DE CONCRETO (APLICAÇÃO)</t>
  </si>
  <si>
    <t>6.6.14</t>
  </si>
  <si>
    <t>C0213</t>
  </si>
  <si>
    <t>ARMADURA CA-25 GROSSA D= 12,5 A 25,0mm</t>
  </si>
  <si>
    <t>6.6.15</t>
  </si>
  <si>
    <t>C0214</t>
  </si>
  <si>
    <t>ARMADURA CA-25 MÉDIA D= 6,3 A 10,0mm</t>
  </si>
  <si>
    <t>6.6.16</t>
  </si>
  <si>
    <t>C0215</t>
  </si>
  <si>
    <t>ARMADURA CA-50A GROSSA D= 12,5 A 25,0mm</t>
  </si>
  <si>
    <t>6.6.17</t>
  </si>
  <si>
    <t>C0216</t>
  </si>
  <si>
    <t>ARMADURA CA-50A MÉDIA D= 6,3 A 10,0mm</t>
  </si>
  <si>
    <t>6.6.18</t>
  </si>
  <si>
    <t>C0217</t>
  </si>
  <si>
    <t>ARMADURA CA-60 FINA D=3,40 A 6,40mm</t>
  </si>
  <si>
    <t>6.6.19</t>
  </si>
  <si>
    <t>C0218</t>
  </si>
  <si>
    <t>ARMADURA CA-60 MÉDIA D= 6,4 A 9,5mm</t>
  </si>
  <si>
    <t>6.6.20</t>
  </si>
  <si>
    <t>C4151</t>
  </si>
  <si>
    <t>ARMADURA DE AÇO CA 50/60</t>
  </si>
  <si>
    <t>6.6.21</t>
  </si>
  <si>
    <t>C3985</t>
  </si>
  <si>
    <t>ARMADURA DE CORDOALHA CP-190RB</t>
  </si>
  <si>
    <t>6.6.22</t>
  </si>
  <si>
    <t>C0219</t>
  </si>
  <si>
    <t>ARMADURA DE TELA DE AÇO</t>
  </si>
  <si>
    <t>6.6.23</t>
  </si>
  <si>
    <t>C0220</t>
  </si>
  <si>
    <t>ARMADURA EM TELA SOLDADA DE AÇO CA-60B</t>
  </si>
  <si>
    <t>6.6.24</t>
  </si>
  <si>
    <t>C4071</t>
  </si>
  <si>
    <t>ARMADURA EM TELA SOLDÁVEL Q-92</t>
  </si>
  <si>
    <t>6.6.25</t>
  </si>
  <si>
    <t>C4131</t>
  </si>
  <si>
    <t>ARMADURA P/ ESTACAS PRÉ-MOLDADAS DE CONCRETO (FABRICAÇÃO)</t>
  </si>
  <si>
    <t>6.6.26</t>
  </si>
  <si>
    <t>C3344</t>
  </si>
  <si>
    <t>CONFECÇÃO E COLOCAÇÃO DE CABO COM 1 CORDOALHA DE D=12,7mm COM BAINHA</t>
  </si>
  <si>
    <t>6.6.27</t>
  </si>
  <si>
    <t>C3325</t>
  </si>
  <si>
    <t>CONFECÇÃO E COLOCAÇÃO DE CABO COM 2 CORDOALHA DE D=12,7mm COM BAINHA</t>
  </si>
  <si>
    <t>6.6.28</t>
  </si>
  <si>
    <t>C3326</t>
  </si>
  <si>
    <t>CONFECÇÃO E COLOCAÇÃO DE CABO COM 4 CORDOALHA DE D=12,7mm COM BAINHA</t>
  </si>
  <si>
    <t>6.6.29</t>
  </si>
  <si>
    <t>C3327</t>
  </si>
  <si>
    <t>CONFECÇAO E COLOCAÇAO DE CABO COM 6 CORDOALHA DE D=12,7mm COM BAINHA</t>
  </si>
  <si>
    <t>6.6.30</t>
  </si>
  <si>
    <t>C3328</t>
  </si>
  <si>
    <t>CONFECÇÃO E COLOCAÇÃO DE CABO COM 7 CORDOALHAS DE D=12,7mm COM BAINHA</t>
  </si>
  <si>
    <t>6.6.31</t>
  </si>
  <si>
    <t>C3329</t>
  </si>
  <si>
    <t>CONFECÇÃO E COLOCAÇÃO DE CABO COM 12 CORDOALHAS DE D=12,7mm COM BAINHA</t>
  </si>
  <si>
    <t>6.6.32</t>
  </si>
  <si>
    <t>C3343</t>
  </si>
  <si>
    <t>PROTENSÃO E INJEÇÃO EM CABO COM CORDOALHA DE 12,7mm</t>
  </si>
  <si>
    <t>6.6.33</t>
  </si>
  <si>
    <t>C3330</t>
  </si>
  <si>
    <t>PURGADOR PARA ANCORAGEM</t>
  </si>
  <si>
    <t>6.7</t>
  </si>
  <si>
    <t>CONCRETOS</t>
  </si>
  <si>
    <t>6.7.1</t>
  </si>
  <si>
    <t>C0006</t>
  </si>
  <si>
    <t>ACABAMENTO DE SUPERFÍCIES C/DESEMPENADEIRA MECÂNICA</t>
  </si>
  <si>
    <t>6.7.2</t>
  </si>
  <si>
    <t>C0028</t>
  </si>
  <si>
    <t>ADENSAMENTO/REGULARIZAÇÃO SUP.CONCRETO RÉGUA DUPLA L=3 A 6m</t>
  </si>
  <si>
    <t>6.7.3</t>
  </si>
  <si>
    <t>C0027</t>
  </si>
  <si>
    <t>ADENSAMENTO/REGULARIZAÇÃO SUPERFICIAL DE CONCRETO C/RÉGUA SIMPLES L= 3m</t>
  </si>
  <si>
    <t>6.7.4</t>
  </si>
  <si>
    <t>C0034</t>
  </si>
  <si>
    <t>ADIÇÃO DE IMPERMEABILIZANTE PARA CONCRETO ESTRUTURAL</t>
  </si>
  <si>
    <t>6.7.5</t>
  </si>
  <si>
    <t>C0461</t>
  </si>
  <si>
    <t>BOMBEAMENTO DE CONCRETO</t>
  </si>
  <si>
    <t>6.7.6</t>
  </si>
  <si>
    <t>C0829</t>
  </si>
  <si>
    <t>CONCRETO CICLÓPICO FCK 10 MPa  COM AGREGADO PRODUZIDO (S/TRANSP)</t>
  </si>
  <si>
    <t>6.7.7</t>
  </si>
  <si>
    <t>C0830</t>
  </si>
  <si>
    <t>CONCRETO CICLÓPICO FCK 15 MPa COM AGREGADO ADQUIRIDO</t>
  </si>
  <si>
    <t>6.7.8</t>
  </si>
  <si>
    <t>C4134</t>
  </si>
  <si>
    <t>CONCRETO DE ALTO DESEMPENHO FCK &gt; 50 MPa / EXECUTADO EM CENTRAL DOSADORA</t>
  </si>
  <si>
    <t>6.7.9</t>
  </si>
  <si>
    <t>C4438</t>
  </si>
  <si>
    <t>CONCRETO FCK &gt; 30 MPa SUBMERSO C/ PLATAFORMA FLUTUANTE, INCLUSIVE LANÇAMENTO, CURA E TRANSPORTE</t>
  </si>
  <si>
    <t>6.7.10</t>
  </si>
  <si>
    <t>C0834</t>
  </si>
  <si>
    <t>CONCRETO GROUT (ARGAMASSA AUTONIVELANTE), LANÇAMENTO E CURA</t>
  </si>
  <si>
    <t>6.7.11</t>
  </si>
  <si>
    <t>C0833</t>
  </si>
  <si>
    <t>CONCRETO GROUT C/ATÉ 50% DE PEDRISCO EM PESO, LANÇAMENTO E CURA</t>
  </si>
  <si>
    <t>6.7.12</t>
  </si>
  <si>
    <t>C4291</t>
  </si>
  <si>
    <t>CONCRETO MOLDADO "IN LOCO" FCK ACIMA DE 10 MPa, INCLUSIVE LANÇAMENTO E CURA</t>
  </si>
  <si>
    <t>6.7.13</t>
  </si>
  <si>
    <t>C4292</t>
  </si>
  <si>
    <t>CONCRETO MOLDADO "IN LOCO" FCK ACIMA DE 50 MPa, INCLUSIVE LANÇAMENTO E CURA</t>
  </si>
  <si>
    <t>6.7.14</t>
  </si>
  <si>
    <t>C0836</t>
  </si>
  <si>
    <t>CONCRETO NÃO ESTRUTURAL PREPARO MANUAL</t>
  </si>
  <si>
    <t>6.7.15</t>
  </si>
  <si>
    <t>C3268</t>
  </si>
  <si>
    <t xml:space="preserve">CONCRETO P/VIBR., FCK=10MPa COM AGREGADO PRODUZIDO (S/TRANSP.) </t>
  </si>
  <si>
    <t>6.7.16</t>
  </si>
  <si>
    <t>C3269</t>
  </si>
  <si>
    <t>CONCRETO P/VIBR., FCK=13,5MPa COM AGREGADO PRODUZIDO (S/TRANSP.)</t>
  </si>
  <si>
    <t>6.7.17</t>
  </si>
  <si>
    <t>C3270</t>
  </si>
  <si>
    <t>CONCRETO P/VIBR., FCK=15MPa COM AGREGADO PRODUZIDO (S/ TRANSP.)</t>
  </si>
  <si>
    <t>6.7.18</t>
  </si>
  <si>
    <t>C3271</t>
  </si>
  <si>
    <t>CONCRETO P/VIBR., FCK=18MPA COM AGREGADO PRODUZIDO (S/ TRANSP.)</t>
  </si>
  <si>
    <t>6.7.19</t>
  </si>
  <si>
    <t>C3272</t>
  </si>
  <si>
    <t>CONCRETO P/VIBR., FCK=20MPa COM AGREGADO PRODUZIDO (S/TRANSP.)</t>
  </si>
  <si>
    <t>6.7.20</t>
  </si>
  <si>
    <t>C3273</t>
  </si>
  <si>
    <t>CONCRETO P/VIBR., FCK=25MPa COM AGREGADO PRODUZIDO (S/TRANSP.)</t>
  </si>
  <si>
    <t>6.7.21</t>
  </si>
  <si>
    <t>C3274</t>
  </si>
  <si>
    <t>CONCRETO P/VIBR., FCK=30MPa COM AGREGADO PRODUZIDO (S/TRANSP.)</t>
  </si>
  <si>
    <t>6.7.22</t>
  </si>
  <si>
    <t>C3275</t>
  </si>
  <si>
    <t>CONCRETO P/VIBR., FCK=35MPa COM AGREGADO PRODUZIDO (S/TRANSP.)</t>
  </si>
  <si>
    <t>6.7.23</t>
  </si>
  <si>
    <t>C3276</t>
  </si>
  <si>
    <t>CONCRETO P/VIBR., FCK=40MPa COM AGREGADO PRODUZIDO (S/TRANSP.)</t>
  </si>
  <si>
    <t>6.7.24</t>
  </si>
  <si>
    <t>C0838</t>
  </si>
  <si>
    <t>CONCRETO P/VIBR., FCK 10 MPa COM AGREGADO ADQUIRIDO</t>
  </si>
  <si>
    <t>6.7.25</t>
  </si>
  <si>
    <t>C0839</t>
  </si>
  <si>
    <t>CONCRETO P/VIBR., FCK 13.5 MPa COM AGREGADO ADQUIRIDO</t>
  </si>
  <si>
    <t>6.7.26</t>
  </si>
  <si>
    <t>C0840</t>
  </si>
  <si>
    <t>CONCRETO P/VIBR., FCK 15 MPa COM AGREGADO ADQUIRIDO</t>
  </si>
  <si>
    <t>6.7.27</t>
  </si>
  <si>
    <t>C0841</t>
  </si>
  <si>
    <t>CONCRETO P/VIBR., FCK 18 MPa COM AGREGADO ADQUIRIDO</t>
  </si>
  <si>
    <t>6.7.28</t>
  </si>
  <si>
    <t>C0842</t>
  </si>
  <si>
    <t>CONCRETO P/VIBR., FCK 20 MPa COM AGREGADO ADQUIRIDO</t>
  </si>
  <si>
    <t>6.7.29</t>
  </si>
  <si>
    <t>C0843</t>
  </si>
  <si>
    <t>CONCRETO P/VIBR., FCK 25 MPa COM AGREGADO ADQUIRIDO</t>
  </si>
  <si>
    <t>6.7.30</t>
  </si>
  <si>
    <t>C0844</t>
  </si>
  <si>
    <t>CONCRETO P/VIBR., FCK 30 MPa COM AGREGADO ADQUIRIDO</t>
  </si>
  <si>
    <t>6.7.31</t>
  </si>
  <si>
    <t>C0845</t>
  </si>
  <si>
    <t>CONCRETO P/VIBR., FCK 35 MPa COM AGREGADO ADQUIRIDO</t>
  </si>
  <si>
    <t>6.7.32</t>
  </si>
  <si>
    <t>C0846</t>
  </si>
  <si>
    <t>CONCRETO P/VIBR., FCK 40 MPa COM AGREGADO ADQUIRIDO</t>
  </si>
  <si>
    <t>6.7.33</t>
  </si>
  <si>
    <t>C3731</t>
  </si>
  <si>
    <t>CONCRETO P/VIBR., FCK 50MPa COM AGREGADO ADQUIRIDO</t>
  </si>
  <si>
    <t>6.7.34</t>
  </si>
  <si>
    <t>C0847</t>
  </si>
  <si>
    <t>CONCRETO PRE-MISTURADO FCK=10 MPa</t>
  </si>
  <si>
    <t>6.7.35</t>
  </si>
  <si>
    <t>C0848</t>
  </si>
  <si>
    <t>CONCRETO PRE-MISTURADO FCK 15 MPa</t>
  </si>
  <si>
    <t>6.7.36</t>
  </si>
  <si>
    <t>C0849</t>
  </si>
  <si>
    <t>CONCRETO PRE-MISTURADO FCK 20 MPa</t>
  </si>
  <si>
    <t>6.7.37</t>
  </si>
  <si>
    <t>C0850</t>
  </si>
  <si>
    <t>CONCRETO PRE-MISTURADO FCK 25 MPa</t>
  </si>
  <si>
    <t>6.7.38</t>
  </si>
  <si>
    <t>C0851</t>
  </si>
  <si>
    <t>CONCRETO PRE-MISTURADO FCK 30 MPa</t>
  </si>
  <si>
    <t>6.7.39</t>
  </si>
  <si>
    <t>C0852</t>
  </si>
  <si>
    <t>CONCRETO PRE-MISTURADO FCK 35 MPa</t>
  </si>
  <si>
    <t>6.7.40</t>
  </si>
  <si>
    <t>C4169</t>
  </si>
  <si>
    <t>CONCRETO PRE-MISTURADO FCK 50 MPa</t>
  </si>
  <si>
    <t>6.7.41</t>
  </si>
  <si>
    <t>C0853</t>
  </si>
  <si>
    <t>CONCRETO PRE-MISTURADO FCK 40 MPa</t>
  </si>
  <si>
    <t>6.7.42</t>
  </si>
  <si>
    <t>C4170</t>
  </si>
  <si>
    <t>CONCRETO PRE-MISTURADO FCK 50 MPa - ALTO DESEMPENHO</t>
  </si>
  <si>
    <t>6.7.43</t>
  </si>
  <si>
    <t>C4293</t>
  </si>
  <si>
    <t>CONCRETO PRÉ-MOLDADO FCK ACIMA DE 50 MPa INCLUSIVE LANÇAMENTO, CURA E TRANSPORTE</t>
  </si>
  <si>
    <t>6.7.44</t>
  </si>
  <si>
    <t>C4303</t>
  </si>
  <si>
    <t>INJEÇÃO DE CONCRETO SUBMERSO C/ PLATAFORMA FLUTUANTE</t>
  </si>
  <si>
    <t>6.7.45</t>
  </si>
  <si>
    <t>C4135</t>
  </si>
  <si>
    <t>LANÇAMENTO DE CONCRETO EM PRÉ-MOLDADO</t>
  </si>
  <si>
    <t>6.7.46</t>
  </si>
  <si>
    <t>C1603</t>
  </si>
  <si>
    <t>LANÇAMENTO E APLICAÇÃO DE CONCRETO C/ ELEVAÇÃO</t>
  </si>
  <si>
    <t>6.7.47</t>
  </si>
  <si>
    <t>C1604</t>
  </si>
  <si>
    <t>LANÇAMENTO E APLICAÇÃO DE CONCRETO S/ ELEVAÇÃO</t>
  </si>
  <si>
    <t>6.7.48</t>
  </si>
  <si>
    <t>C3531</t>
  </si>
  <si>
    <t>MUTIRÃO MISTO - CONCRETO P/VIBR., FCK 13.5 MPa COM AGREGADO ADQUIRIDO</t>
  </si>
  <si>
    <t>6.8</t>
  </si>
  <si>
    <t>ELEMENTOS DE CONCRETO PRÉ FABRICADO</t>
  </si>
  <si>
    <t>6.8.1</t>
  </si>
  <si>
    <t>C3250</t>
  </si>
  <si>
    <t>CONFECÇÃO DE BANQUETA / MEIO FIO PRÉ-MOLDADA DE CONCRETO (1,00 x 0,25 x 0,15 m)</t>
  </si>
  <si>
    <t>6.8.2</t>
  </si>
  <si>
    <t>C3251</t>
  </si>
  <si>
    <t>CONFECÇÃO DE BANQUETA / MEIO FIO  PRÉ-MOLDADA DE CONCRETO PARA VIAS URBANAS (1,00 x 0,35 x 0,15m)</t>
  </si>
  <si>
    <t>6.8.3</t>
  </si>
  <si>
    <t>C3606</t>
  </si>
  <si>
    <t>CONFECÇÃO E MONTAGEM DE ABÓBADAS PRÉ-MOLDADAS DE CONCRETO P/TERMINAL RODOVIARIO  TIPO "A"</t>
  </si>
  <si>
    <t>6.8.4</t>
  </si>
  <si>
    <t>C3609</t>
  </si>
  <si>
    <t>CONFECÇÃO E MONTAGEM DE PILAR PRÉ-MOLDADO DE CONCRETO P/TERMINAL RODOVIARIO  TIPO "A"</t>
  </si>
  <si>
    <t>6.8.5</t>
  </si>
  <si>
    <t>C3607</t>
  </si>
  <si>
    <t>CONFECÇÃO E MONTAGEM DE PÓRTICO INDICATIVO PRÉ-MOLDADO DE CONCRETO P/TERMINAL RODOVIÁRIO</t>
  </si>
  <si>
    <t>6.8.6</t>
  </si>
  <si>
    <t>C3608</t>
  </si>
  <si>
    <t>CONFECÇÃO E MONTAGEM DE SAPATA PRÉ-MOLDADA DE CONCRETO P/TERMINAL RODOVIÁRIO  TIPO "A"</t>
  </si>
  <si>
    <t>6.8.7</t>
  </si>
  <si>
    <t>C3610</t>
  </si>
  <si>
    <t>CONFECÇÃO E MONTAGEM DE VIGA CALHA PRÉ-MOLDADA DE CONCRETO P/TERMINAL RODOVIÁRIO  TIPO "A"</t>
  </si>
  <si>
    <t>6.8.8</t>
  </si>
  <si>
    <t>C3284</t>
  </si>
  <si>
    <t>ESTACAS DE CONCRETO ARMADO (2,20 x 0,10 x 0,10 M) P/ CERCAS</t>
  </si>
  <si>
    <t>6.8.9</t>
  </si>
  <si>
    <t>C4449</t>
  </si>
  <si>
    <t>LAJE PRÉ-FABRICADA P/ FÔRRO - VÃO ATÉ 2 m</t>
  </si>
  <si>
    <t>6.8.10</t>
  </si>
  <si>
    <t>C4418</t>
  </si>
  <si>
    <t>LAJE PRÉ-FABRICADA P/ FÔRRO - VÃO DE 2,01 A 3 m</t>
  </si>
  <si>
    <t>6.8.11</t>
  </si>
  <si>
    <t>C4419</t>
  </si>
  <si>
    <t>LAJE PRÉ-FABRICADA P/ FÔRRO - VÃO DE 3,01 A 4 m</t>
  </si>
  <si>
    <t>6.8.12</t>
  </si>
  <si>
    <t>C4420</t>
  </si>
  <si>
    <t>LAJE PRÉ-FABRICADA P/ FÔRRO - VÃO ACIMA DE 4,01 m</t>
  </si>
  <si>
    <t>6.8.13</t>
  </si>
  <si>
    <t>C4448</t>
  </si>
  <si>
    <t>LAJE PRÉ-FABRICADA P/ PISO - VÃO ATÉ 2 m</t>
  </si>
  <si>
    <t>6.8.14</t>
  </si>
  <si>
    <t>C4415</t>
  </si>
  <si>
    <t>LAJE PRÉ-FABRICADA P/ PISO - VÃO DE 2,01 A 3 m</t>
  </si>
  <si>
    <t>6.8.15</t>
  </si>
  <si>
    <t>C4416</t>
  </si>
  <si>
    <t>LAJE PRÉ-FABRICADA P/ PISO - VÃO DE 3,01 A 4 m</t>
  </si>
  <si>
    <t>6.8.16</t>
  </si>
  <si>
    <t>C4417</t>
  </si>
  <si>
    <t>LAJE PRÉ-FABRICADA P/ PISO - VÃO ACIMA DE 4,01 m</t>
  </si>
  <si>
    <t>6.8.17</t>
  </si>
  <si>
    <t>C4455</t>
  </si>
  <si>
    <t>LAJE PRÉ-FABRICADA TRELIÇADA P/ FÔRRO - VÃO ATÉ 2,80 m</t>
  </si>
  <si>
    <t>6.8.18</t>
  </si>
  <si>
    <t>C4456</t>
  </si>
  <si>
    <t>LAJE PRÉ-FABRICADA TRELIÇADA P/ FÔRRO - VÃO  DE 2,81 A 3,80 m</t>
  </si>
  <si>
    <t>6.8.19</t>
  </si>
  <si>
    <t>C4457</t>
  </si>
  <si>
    <t>LAJE PRÉ-FABRICADA TRELIÇADA P/ FÔRRO - VÃO  DE 3,81 A 4,80 m</t>
  </si>
  <si>
    <t>6.8.20</t>
  </si>
  <si>
    <t>C4458</t>
  </si>
  <si>
    <t>LAJE PRÉ-FABRICADA TRELIÇADA P/ FÔRRO - VÃO  ACIMA DE 4,81 m</t>
  </si>
  <si>
    <t>6.8.21</t>
  </si>
  <si>
    <t>C4450</t>
  </si>
  <si>
    <t>LAJE PRÉ-FABRICADA TRELIÇADA P/ PISO - VÃO ATÉ 1,80 m</t>
  </si>
  <si>
    <t>6.8.22</t>
  </si>
  <si>
    <t>C4451</t>
  </si>
  <si>
    <t>LAJE PRÉ-FABRICADA TRELIÇADA P/ PISO - VÃO DE 1,81 A 2,80 m</t>
  </si>
  <si>
    <t>6.8.23</t>
  </si>
  <si>
    <t>C4452</t>
  </si>
  <si>
    <t>LAJE PRÉ-FABRICADA TRELIÇADA P/ PISO - VÃO DE 2,81 A 3,80 m</t>
  </si>
  <si>
    <t>6.8.24</t>
  </si>
  <si>
    <t>C4453</t>
  </si>
  <si>
    <t>LAJE PRÉ-FABRICADA TRELIÇADA P/ PISO - VÃO DE 3,81 A 4,80 m</t>
  </si>
  <si>
    <t>6.8.25</t>
  </si>
  <si>
    <t>C4454</t>
  </si>
  <si>
    <t>LAJE PRÉ-FABRICADA TRELIÇADA P/ PISO - VÃO ACIMA DE 4,81 m</t>
  </si>
  <si>
    <t>6.8.26</t>
  </si>
  <si>
    <t>C2881</t>
  </si>
  <si>
    <t>MONTAGEM DE ANEL PRÉ-MOLDADO D=0,60m, h=0,50m</t>
  </si>
  <si>
    <t>6.8.27</t>
  </si>
  <si>
    <t>C3459</t>
  </si>
  <si>
    <t>MONTAGEM  DE ANEL PRÉ-MOLDADO D=1,00m  h=0,50m</t>
  </si>
  <si>
    <t>6.8.28</t>
  </si>
  <si>
    <t>C4598</t>
  </si>
  <si>
    <t>MONTAGEM DE ANEL PREMOLDADO D=1,20m h=0,50m MSD FUNASA TIPO 10 (MATERIAL E EXECUÇÃO)</t>
  </si>
  <si>
    <t>6.8.29</t>
  </si>
  <si>
    <t>C3460</t>
  </si>
  <si>
    <t>MONTAGEM  DE ANEL PRÉ-MOLDADO D=1,50m  h=0,50m</t>
  </si>
  <si>
    <t>6.8.30</t>
  </si>
  <si>
    <t>C2882</t>
  </si>
  <si>
    <t>MONTAGEM DE ANEL PRÉ-MOLDADO P/DECANTO DIGESTOR/FILTRO ANAERÓBIO</t>
  </si>
  <si>
    <t>6.8.31</t>
  </si>
  <si>
    <t>C2883</t>
  </si>
  <si>
    <t>MONTAGEM DE CALHA VERTEDOURA PRÉ-MOLDADA P/FILTRO ANAERÓBIO</t>
  </si>
  <si>
    <t>6.8.32</t>
  </si>
  <si>
    <t>C2884</t>
  </si>
  <si>
    <t>MONTAGEM DE CÂMARA DE DECANTAÇÃO PRÉ-MOLDADA</t>
  </si>
  <si>
    <t>6.8.33</t>
  </si>
  <si>
    <t>C2885</t>
  </si>
  <si>
    <t>MONTAGEM DE TAMPA DE FECHAMENTO/LAJE DE FUNDO P/ANEL D=600MM</t>
  </si>
  <si>
    <t>6.8.34</t>
  </si>
  <si>
    <t>C2886</t>
  </si>
  <si>
    <t>MONTAGEM DE TAMPA PRÉ-MOLDADA P/DECANTO/FILTRO/FUNDO FALSO</t>
  </si>
  <si>
    <t>6.8.35</t>
  </si>
  <si>
    <t>C3289</t>
  </si>
  <si>
    <t>MOURÃO DE CONCRETO (2,20 x 0,15 x 0,15 M)</t>
  </si>
  <si>
    <t>6.8.36</t>
  </si>
  <si>
    <t>C1838</t>
  </si>
  <si>
    <t>PAINEL PROTENDIDO P/PISOS/PAREDES DE VEDAÇÃO ESP.=10cm</t>
  </si>
  <si>
    <t>6.8.37</t>
  </si>
  <si>
    <t>C1839</t>
  </si>
  <si>
    <t>PAINEL PROTENDIDO P/PISOS/PAREDES DE VEDAÇÃO ESP.=15cm</t>
  </si>
  <si>
    <t>6.8.38</t>
  </si>
  <si>
    <t>C1840</t>
  </si>
  <si>
    <t>PAINEL PROTENDIDO P/PISOS/PAREDES DE VEDAÇÃO ESP.=20cm</t>
  </si>
  <si>
    <t>6.8.39</t>
  </si>
  <si>
    <t>C1841</t>
  </si>
  <si>
    <t>PAINEL PROTENDIDO P/PISOS/PAREDES DE VEDAÇÃO ESP.=25cm</t>
  </si>
  <si>
    <t>6.8.40</t>
  </si>
  <si>
    <t>C1842</t>
  </si>
  <si>
    <t>PAINEL-COBERTURA DE CONCRETO CELULAR AUTOCLAVADO ARMADO, C/ DIMENSÕES 7,5X40X280cm</t>
  </si>
  <si>
    <t>6.8.41</t>
  </si>
  <si>
    <t>C1843</t>
  </si>
  <si>
    <t>PAINEL-LAJE DE CONCRETO CELULAR AUTOCLAVADO, C/ DIMENSÕES 10X40X280cm</t>
  </si>
  <si>
    <t>6.8.42</t>
  </si>
  <si>
    <t>C1899</t>
  </si>
  <si>
    <t>PEÇAS PRÉ- MOLDADAS (PM) DE CONCRETO, ESP.= 3cm</t>
  </si>
  <si>
    <t>6.8.43</t>
  </si>
  <si>
    <t>C1900</t>
  </si>
  <si>
    <t>PEÇAS PRÉ- MOLDADAS (PM) DE CONCRETO, ESP.= 4cm</t>
  </si>
  <si>
    <t>6.8.44</t>
  </si>
  <si>
    <t>C1901</t>
  </si>
  <si>
    <t>PEÇAS PRÉ- MOLDADAS (PM) DE CONCRETO, ESP.= 5cm</t>
  </si>
  <si>
    <t>6.8.45</t>
  </si>
  <si>
    <t>C1886</t>
  </si>
  <si>
    <t>PÉRGOLAS PRÉ-MOLDADAS (PM) DE CONCRETO, ESP.= 5cm</t>
  </si>
  <si>
    <t>6.9</t>
  </si>
  <si>
    <t>JUNTA DE DILATAÇÃO</t>
  </si>
  <si>
    <t>6.9.1</t>
  </si>
  <si>
    <t>C4998</t>
  </si>
  <si>
    <t>FUNGENBAND PARA JUNTA DE DILATAÇÃO, O-22, ATÉ  5MCA</t>
  </si>
  <si>
    <t>6.9.2</t>
  </si>
  <si>
    <t>C4999</t>
  </si>
  <si>
    <t>FUNGENBAND PARA JUNTA DE DILATAÇÃO, O-22, ATÉ 30MCA</t>
  </si>
  <si>
    <t>6.9.3</t>
  </si>
  <si>
    <t>C5000</t>
  </si>
  <si>
    <t>FUNGENBAND PARA JUNTA DE DILATAÇÃO, O-35/06, ATÉ 100MCA</t>
  </si>
  <si>
    <t>6.9.4</t>
  </si>
  <si>
    <t>C5001</t>
  </si>
  <si>
    <t>FUNGENBAND PARA JUNTA DE DILATAÇÃO, O-35/10, ATÉ 100MCA</t>
  </si>
  <si>
    <t>6.9.5</t>
  </si>
  <si>
    <t>C4073</t>
  </si>
  <si>
    <t>JUNTA ASFÁLTICA NAS PLACAS DOS TALUDES DAS LAGOAS (SEÇÃO 1,5 x 3,0 cm)</t>
  </si>
  <si>
    <t>6.9.6</t>
  </si>
  <si>
    <t>C3732</t>
  </si>
  <si>
    <t>JUNTA DE DILATAÇÃO À BASE DE MASTIQUE (1.00 x 1.00cm)</t>
  </si>
  <si>
    <t>6.9.7</t>
  </si>
  <si>
    <t>C4209</t>
  </si>
  <si>
    <t>JUNTA DILATAÇÃO COM CORDA DE SISAL E ASFALTO OXIDADO (SEÇÃO 1,5 x 3 cm)</t>
  </si>
  <si>
    <t>6.9.8</t>
  </si>
  <si>
    <t>C5009</t>
  </si>
  <si>
    <t xml:space="preserve">JUNTA DE MOVIMENTAÇÃO PARA ESTRUTURA DE CONCRETO DE 20 X 40 MM (TIPO JUNTA JEENE 20/30 VV OU SIMILAR)
</t>
  </si>
  <si>
    <t>6.9.9</t>
  </si>
  <si>
    <t>C5008</t>
  </si>
  <si>
    <t xml:space="preserve">JUNTA DE MOVIMENTAÇÃO PARA ESTRUTURA DE CONCRETO DE 25 X 50 MM (TIPO JUNTA JEENE 25/40 VV OU SIMILAR)
</t>
  </si>
  <si>
    <t>6.9.10</t>
  </si>
  <si>
    <t>C5007</t>
  </si>
  <si>
    <t>JUNTA DE MOVIMENTAÇÃO PARA ESTRUTURA DE CONCRETO DE 35 X 60 MM (TIPO JUNTA JEENE 35/50 VV OU SIMILAR)</t>
  </si>
  <si>
    <t>6.9.11</t>
  </si>
  <si>
    <t>C5010</t>
  </si>
  <si>
    <t xml:space="preserve">JUNTA DE MOVIMENTAÇÃO PARA ESTRUTURA DE CONCRETO DE 50 X 80 MM (TIPO JUNTA JEENE 50/70 VV OU SIMILAR)
</t>
  </si>
  <si>
    <t>6.9.12</t>
  </si>
  <si>
    <t>C4571</t>
  </si>
  <si>
    <t>MASTIQUE BETUMINOSO MODIFICADO COM POLIURETANO, TIXOTRÓPICO, BICOMPONENTE PARA JUNTA DE DILATAÇÃO</t>
  </si>
  <si>
    <t>6.9.13</t>
  </si>
  <si>
    <t>C1814</t>
  </si>
  <si>
    <t>NEOPRENE P/ JUNTAS DE DILATAÇÃO</t>
  </si>
  <si>
    <t>6.9.14</t>
  </si>
  <si>
    <t>C2268</t>
  </si>
  <si>
    <t>SELANTE ELASTRÔMETRO P/ JUNTA DE DILATAÇÃO</t>
  </si>
  <si>
    <t>6.10</t>
  </si>
  <si>
    <t>RECUPERAÇÃO ESTRUTURAL</t>
  </si>
  <si>
    <t>6.10.1</t>
  </si>
  <si>
    <t>C0005</t>
  </si>
  <si>
    <t>ACABAMENTO DE PEDREIRO</t>
  </si>
  <si>
    <t>6.10.2</t>
  </si>
  <si>
    <t>C0094</t>
  </si>
  <si>
    <t>APICOAMENTO EM CONCRETO/PREPARO DA SUPERFÍCIE</t>
  </si>
  <si>
    <t>6.10.3</t>
  </si>
  <si>
    <t>C0098</t>
  </si>
  <si>
    <t>APLICAÇÃO DE ADESIVO ESTRUTURAL BASE EPOXI</t>
  </si>
  <si>
    <t>6.10.4</t>
  </si>
  <si>
    <t>C0809</t>
  </si>
  <si>
    <t>COLOCAÇÃO DE INJETORES</t>
  </si>
  <si>
    <t>6.10.5</t>
  </si>
  <si>
    <t>C3156</t>
  </si>
  <si>
    <t>CONCRETO PROJETADO (MEDIDO NA MÁQUINA 35MPa)</t>
  </si>
  <si>
    <t>6.10.6</t>
  </si>
  <si>
    <t>C0929</t>
  </si>
  <si>
    <t>CORTE EM CONCRETO DETERIORADO</t>
  </si>
  <si>
    <t>6.10.7</t>
  </si>
  <si>
    <t>C3083</t>
  </si>
  <si>
    <t>EXECUÇÃO DE FUROS EM CONCRETO C/BROCA 1/2"&lt;= D &lt;=1"</t>
  </si>
  <si>
    <t>6.10.8</t>
  </si>
  <si>
    <t>C3082</t>
  </si>
  <si>
    <t>EXECUÇÃO DE FUROS EM CONCRETO C/BROCA 1"&lt; D &lt;=1 1/2"</t>
  </si>
  <si>
    <t>6.10.9</t>
  </si>
  <si>
    <t>C4410</t>
  </si>
  <si>
    <t>EXECUÇÃO DE FURO EM CONCRETO COM BROCA - Ø 1 1/2" A 2"</t>
  </si>
  <si>
    <t>6.10.10</t>
  </si>
  <si>
    <t>C3084</t>
  </si>
  <si>
    <t>EXECUÇÃO DE PINGADEIRAS</t>
  </si>
  <si>
    <t>6.10.11</t>
  </si>
  <si>
    <t>C3467</t>
  </si>
  <si>
    <t>FORNECIMENTO E COLOCAÇÃO DE CHUMBADOR PARABOULT DE  3/4" a 1"</t>
  </si>
  <si>
    <t>6.10.12</t>
  </si>
  <si>
    <t>C2830</t>
  </si>
  <si>
    <t>FORNECIMENTO E CRAVAÇÃO DE PINOS C/PISTOLA P/FIXAÇÃO DE TELA</t>
  </si>
  <si>
    <t>6.10.13</t>
  </si>
  <si>
    <t>C1523</t>
  </si>
  <si>
    <t>JATEAMENTO DE AR COMPRIMIDO, P/LIMPEZA DE SUPERFÍCIES</t>
  </si>
  <si>
    <t>6.10.14</t>
  </si>
  <si>
    <t>C1524</t>
  </si>
  <si>
    <t>JATEAMENTO DE AREIA À SECO EM SUPERFÍCIES</t>
  </si>
  <si>
    <t>6.10.15</t>
  </si>
  <si>
    <t>C3091</t>
  </si>
  <si>
    <t>LIMPEZA COM JATO DE AREIA/ÁGUA</t>
  </si>
  <si>
    <t>6.10.16</t>
  </si>
  <si>
    <t>C3095</t>
  </si>
  <si>
    <t>LIMPEZA DE SUPERFÍCIE C/ ESCOVA DE AÇO</t>
  </si>
  <si>
    <t>6.10.17</t>
  </si>
  <si>
    <t>C2900</t>
  </si>
  <si>
    <t>PINTURA PROTEÇÃO C/INIBIDOR MIGRATÓRIO CORROSÃO, 3 DEMÃOS</t>
  </si>
  <si>
    <t>6.10.18</t>
  </si>
  <si>
    <t>C4738</t>
  </si>
  <si>
    <t>RECUPERAÇÃO CONCRETO, C/REFORÇO E RECONSTITUIÇÃO “GROUNT”, ESP.=60MM</t>
  </si>
  <si>
    <t>6.10.19</t>
  </si>
  <si>
    <t>C4737</t>
  </si>
  <si>
    <t xml:space="preserve">RECUPERAÇÃO CONCRETO, C/MICROCONCRETO FLUIDO, ESP.=300MM
</t>
  </si>
  <si>
    <t>6.10.20</t>
  </si>
  <si>
    <t>C4739</t>
  </si>
  <si>
    <t>RECUPERAÇÃO CONCRETO, S/REFORÇO E RECONSTITUIÇÃO “GROUNT”, ESP.=60MM</t>
  </si>
  <si>
    <t>6.10.21</t>
  </si>
  <si>
    <t>C4740</t>
  </si>
  <si>
    <t>RECUPERAÇÃO CONCRETO, S/REFORÇO RECONSTITUIÇÃO C/ ARGAMASSA POLIMÉRICA ESP.=25MM</t>
  </si>
  <si>
    <t>6.10.22</t>
  </si>
  <si>
    <t>C4741</t>
  </si>
  <si>
    <t>RECUPERAÇÃO CONCRETO, SÓ REFORÇO DA ARMADURA</t>
  </si>
  <si>
    <t>6.10.23</t>
  </si>
  <si>
    <t>C3102</t>
  </si>
  <si>
    <t>RECUPERAÇÃO DE GUARDA CORPO</t>
  </si>
  <si>
    <t>6.10.24</t>
  </si>
  <si>
    <t>C3106</t>
  </si>
  <si>
    <t>REPOSIÇÃO DE ARMADURA OXIDADA (REFORÇO, FORNECIMENTO, DOBBRAGEM E COLOCAÇÃO)</t>
  </si>
  <si>
    <t>6.10.25</t>
  </si>
  <si>
    <t>C3114</t>
  </si>
  <si>
    <t>SELAGEM DE FISSURAS C/ INJEÇÃO DE RESINAS</t>
  </si>
  <si>
    <t>6.11</t>
  </si>
  <si>
    <t>RASGO EM CONCRETO  PARA TUBULAÇÕES</t>
  </si>
  <si>
    <t>6.11.1</t>
  </si>
  <si>
    <t>C2098</t>
  </si>
  <si>
    <t>RASGO EM CONCRETO P/TUBULAÇÕES D=15 A 25mm (1/2" A 1")</t>
  </si>
  <si>
    <t>6.11.2</t>
  </si>
  <si>
    <t>C2099</t>
  </si>
  <si>
    <t>RASGO EM CONCRETO P/TUBULAÇÕES D=32 A 50mm (1 1/4" A 2")</t>
  </si>
  <si>
    <t>6.11.3</t>
  </si>
  <si>
    <t>C2100</t>
  </si>
  <si>
    <t>RASGO EM CONCRETO P/TUBULAÇÕES D=65 A 100mm (2 1/2" A 4")</t>
  </si>
  <si>
    <t>6.12</t>
  </si>
  <si>
    <t>OUTROS ELEMENTOS</t>
  </si>
  <si>
    <t>6.12.1</t>
  </si>
  <si>
    <t>C0090</t>
  </si>
  <si>
    <t>APARELHO DE APOIO EM NEOPRENE</t>
  </si>
  <si>
    <t>6.12.2</t>
  </si>
  <si>
    <t>C3402</t>
  </si>
  <si>
    <t>BLOCO DE ANCORAGEM EM CONCRETO CICLÓPICO</t>
  </si>
  <si>
    <t>6.12.3</t>
  </si>
  <si>
    <t>C3403</t>
  </si>
  <si>
    <t>BLOCO DE ANCORAGEM EM CONCRETO SIMPLES FCK=10MPa</t>
  </si>
  <si>
    <t>6.12.4</t>
  </si>
  <si>
    <t>C3404</t>
  </si>
  <si>
    <t>BLOCO DE ANCORAGEM EM CONCRETO ESTRUTURAL FCK=15MPa</t>
  </si>
  <si>
    <t>6.12.5</t>
  </si>
  <si>
    <t>C4098</t>
  </si>
  <si>
    <t>BLOCO DE POLIESTIRENO EXPANDIDO (ISOPOR) EM CAIXÃO PERDIDO</t>
  </si>
  <si>
    <t>6.12.6</t>
  </si>
  <si>
    <t>C4379</t>
  </si>
  <si>
    <t>CANTONEIRA EM AÇO (6 x 6 x 1/2") - FORNECIMENTO E COLOCAÇÃO</t>
  </si>
  <si>
    <t>6.12.7</t>
  </si>
  <si>
    <t>C3068</t>
  </si>
  <si>
    <t>DRENO DE PVC D= 75mm</t>
  </si>
  <si>
    <t>6.12.8</t>
  </si>
  <si>
    <t>C4297</t>
  </si>
  <si>
    <t>DRENOS DE PVC D=75mm</t>
  </si>
  <si>
    <t>6.12.9</t>
  </si>
  <si>
    <t>C3069</t>
  </si>
  <si>
    <t>DRENO DE PVC D=100mm</t>
  </si>
  <si>
    <t>6.12.10</t>
  </si>
  <si>
    <t>C4326</t>
  </si>
  <si>
    <t>FORNECIMENTO E COLOCAÇÃO DE CANTONEIRA EM AÇO SAC (3"X3"X5/16")</t>
  </si>
  <si>
    <t>6.12.11</t>
  </si>
  <si>
    <t>C3088</t>
  </si>
  <si>
    <t>FORNECIMENTO E COLOCAÇÃO DE CANTONEIRA DE FERRO (4"X4"X3/8")</t>
  </si>
  <si>
    <t>6.12.12</t>
  </si>
  <si>
    <t>C2829</t>
  </si>
  <si>
    <t>FORNECIMENTO E COLOCAÇÃO DE ISOPOR 20MM (PLACA DE 1,20 X 0,60M)</t>
  </si>
  <si>
    <t xml:space="preserve"> M2</t>
  </si>
  <si>
    <t>6.12.13</t>
  </si>
  <si>
    <t>C3089</t>
  </si>
  <si>
    <t>GUARDA CORPO (VARANDA)</t>
  </si>
  <si>
    <t>6.12.14</t>
  </si>
  <si>
    <t>C1094</t>
  </si>
  <si>
    <t>MONTAGEM DE APOIO AOS PÓRTICOS</t>
  </si>
  <si>
    <t>7</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</si>
  <si>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</si>
  <si>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</si>
  <si>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</si>
  <si>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</si>
  <si>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</si>
  <si>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</si>
  <si>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</si>
  <si>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</si>
  <si>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</si>
  <si>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</si>
  <si>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</si>
  <si>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</si>
  <si>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</si>
  <si>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</si>
  <si>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</si>
  <si>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</si>
  <si>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</si>
  <si>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</si>
  <si>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</si>
  <si>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</si>
  <si>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</si>
  <si>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</si>
  <si>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</si>
  <si>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</si>
  <si>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</si>
  <si>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</si>
  <si>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</si>
  <si>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</si>
  <si>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7.4</t>
  </si>
  <si>
    <t>GABIÕES</t>
  </si>
  <si>
    <t>7.4.1</t>
  </si>
  <si>
    <t>C2763</t>
  </si>
  <si>
    <t>ENCHIMENTO DE GABIÃO COM PEDRA DE MÃO</t>
  </si>
  <si>
    <t>7.4.2</t>
  </si>
  <si>
    <t>C1317</t>
  </si>
  <si>
    <t>ESTIVAS - ESTRUTURAS SUBMERSAS C/GABIÕES-SACO ALT.= 1m</t>
  </si>
  <si>
    <t>7.4.3</t>
  </si>
  <si>
    <t>C1422</t>
  </si>
  <si>
    <t>GABIÃO COLCHÃO ESP.= 30cm</t>
  </si>
  <si>
    <t>7.4.4</t>
  </si>
  <si>
    <t>C1420</t>
  </si>
  <si>
    <t>GABIÃO P/EXECUÇÃO DE OBRAS</t>
  </si>
  <si>
    <t>7.4.5</t>
  </si>
  <si>
    <t>C2834</t>
  </si>
  <si>
    <t>GABIÃO TELA GALV. REVEST. PVC TIPO CAIXA ALT.=0,50m</t>
  </si>
  <si>
    <t>7.4.6</t>
  </si>
  <si>
    <t>C2835</t>
  </si>
  <si>
    <t>GABIÃO TELA GALV. REVEST. PVC TIPO CAIXA ALT.=1,00m</t>
  </si>
  <si>
    <t>7.4.7</t>
  </si>
  <si>
    <t>C2836</t>
  </si>
  <si>
    <t>GABIÃO TELA GALV. REVEST. PVC TIPO COLCHÃO RENO ALT.=0,17m</t>
  </si>
  <si>
    <t>7.4.8</t>
  </si>
  <si>
    <t>C2837</t>
  </si>
  <si>
    <t>GABIÃO TELA GALV. REVEST. PVC TIPO COLCHÃO RENO ALT.=0,23m</t>
  </si>
  <si>
    <t>7.4.9</t>
  </si>
  <si>
    <t>C2838</t>
  </si>
  <si>
    <t>GABIÃO TELA GALV. REVEST. PVC TIPO COLCHÃO RENO ALT.=0,30m</t>
  </si>
  <si>
    <t>8</t>
  </si>
  <si>
    <t>PAREDES E PAINÉIS</t>
  </si>
  <si>
    <t>ALVENARIA DE ELEVAÇÃO</t>
  </si>
  <si>
    <t>C0047</t>
  </si>
  <si>
    <t>ALVENARIA DE BLOCO CERÂMICO FURADO (9x19x39)cm  C/ARGAMASSA MISTA DE CAL HIDRATADA, ESP=9 cm</t>
  </si>
  <si>
    <t>C0046</t>
  </si>
  <si>
    <t>ALVENARIA DE BLOCO CERÂMICO FURADO (19x19x39)cm C/ARGAMASSA MISTA DE CAL HIDRATADA ESP=19 cm</t>
  </si>
  <si>
    <t>8.1.3</t>
  </si>
  <si>
    <t>C3612</t>
  </si>
  <si>
    <t>ALVENARIA DE BLOCO DE CONCRETO TIPO STONE CINZA (14x19x49)cm C/ARGAMASSA MISTA DE CAL HIDRATADA ESP=14 CM</t>
  </si>
  <si>
    <t>8.1.4</t>
  </si>
  <si>
    <t>C3613</t>
  </si>
  <si>
    <t>ALVENARIA DE BLOCO DE CONCRETO TIPO STONE COLORIDO (14x19x49)cm C/ARGAMASSA MISTA DE CAL HIDRATADA ESP=14 cm</t>
  </si>
  <si>
    <t>8.1.5</t>
  </si>
  <si>
    <t>C3743</t>
  </si>
  <si>
    <t>ALVENARIA DE BLOCO DE CONCRETO (9x19x39)cm C/ARGAMASSA MISTA DE CAL HIDRATADA ESP=9 cm</t>
  </si>
  <si>
    <t>8.1.6</t>
  </si>
  <si>
    <t>C3744</t>
  </si>
  <si>
    <t>ALVENARIA DE BLOCO DE CONCRETO (14x19x39)cm C/ARGAMASSA MISTA DE CAL HIDRATADA ESP=14 cm</t>
  </si>
  <si>
    <t>8.1.7</t>
  </si>
  <si>
    <t>C0048</t>
  </si>
  <si>
    <t>ALVENARIA DE BLOCO DE CONCRETO (19x19x39)cm C/ARGAMASSA MISTA DE CAL HIDRATADA ESP=19 cm</t>
  </si>
  <si>
    <t>8.1.8</t>
  </si>
  <si>
    <t>C0050</t>
  </si>
  <si>
    <t>ALVENARIA DE BLOCO DE VIDRO C/ARGAMASSA MISTA DE CAL HIDRATADA ESP=10 cm</t>
  </si>
  <si>
    <t>8.1.9</t>
  </si>
  <si>
    <t>C0073</t>
  </si>
  <si>
    <t>ALVENARIA DE TIJOLO CERÂMICO FURADO (9x19x19)cm C/ARGAMASSA MISTA DE CAL HIDRATADA ESP.=10cm (1:2:8)</t>
  </si>
  <si>
    <t>8.1.10</t>
  </si>
  <si>
    <t>C0074</t>
  </si>
  <si>
    <t>ALVENARIA DE TIJOLO CERÂMICO FURADO (9x19x19)cm C/ARGAMASSA MISTA DE CAL HIDRATADA ESP=20 cm</t>
  </si>
  <si>
    <t>8.1.11</t>
  </si>
  <si>
    <t>C3658</t>
  </si>
  <si>
    <t>ALVENARIA DE TIJOLO CERÂMICO FURADO (9x19x19)cm C/ARGAMASSA MISTA DE CAL HIDRATADA, ESP=30cm</t>
  </si>
  <si>
    <t>8.1.12</t>
  </si>
  <si>
    <t>C0075</t>
  </si>
  <si>
    <t>ALVENARIA DE TIJOLO COMUM C/ARGAMASSA MISTA DE CAL HIDRATADA 1:2:8   ESP=5 cm</t>
  </si>
  <si>
    <t>8.1.13</t>
  </si>
  <si>
    <t>C0076</t>
  </si>
  <si>
    <t>ALVENARIA DE TIJOLO COMUM C/ARGAMASSA MISTA DE CAL HIDRATADA 1:2:8   ESP=10 cm</t>
  </si>
  <si>
    <t>8.1.14</t>
  </si>
  <si>
    <t>C0077</t>
  </si>
  <si>
    <t>ALVENARIA DE TIJOLO COMUM C/ARGAMASSA MISTA DE CAL HIDRATADA 1:2:8   ESP=20 cm</t>
  </si>
  <si>
    <t>8.1.15</t>
  </si>
  <si>
    <t>C0078</t>
  </si>
  <si>
    <t>ALVENARIA DE TIJOLO COMUM C/ARGAMASSA MISTA DE CAL HIDRATADA 1:2:8   ESP=30 cm</t>
  </si>
  <si>
    <t>8.1.16</t>
  </si>
  <si>
    <t>C3614</t>
  </si>
  <si>
    <t>ALVENARIA DE TIJOLO MACIÇO APARENTE (23x11x5)cm C/ARGAMASSA MISTA DE CAL HIDRATADA, ESP=11 cm</t>
  </si>
  <si>
    <t>8.1.17</t>
  </si>
  <si>
    <t>C3615</t>
  </si>
  <si>
    <t>ALVENARIA DE TIJOLO MACIÇO APARENTE (23x11x5)cm C/ARGAMASSA MISTA DE CAL HIDRATADA ESP=22 cm</t>
  </si>
  <si>
    <t>8.1.18</t>
  </si>
  <si>
    <t>C0061</t>
  </si>
  <si>
    <t>ALVENARIA DE TIJOLO REFRATÁRIO 1/2 VEZ C/ARGAMASSA 1:4+100 Kg CIMENTO</t>
  </si>
  <si>
    <t>8.1.19</t>
  </si>
  <si>
    <t>C0060</t>
  </si>
  <si>
    <t>ALVENARIA DE TIJOLO REFRATÁRIO 1 VEZ C/ARGAMASSA 1:4+100 Kg CIMENTO</t>
  </si>
  <si>
    <t>8.1.20</t>
  </si>
  <si>
    <t>C3533</t>
  </si>
  <si>
    <t>MUTIRÃO MISTO - ALVENARIA DE TIJOLO CERÂMICO FURADO (9X19X19)cm ARGAMASSA MISTA DE CAL HIDRATADA ESP=10CM</t>
  </si>
  <si>
    <t>8.1.21</t>
  </si>
  <si>
    <t>C4507</t>
  </si>
  <si>
    <t>PAREDE DE BLOCO DE GESSO STAND, INCLUSIVE EMASSAMENTO - FORNECIMENTO E EXECUÇÃO</t>
  </si>
  <si>
    <t>8.1.22</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</si>
  <si>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</si>
  <si>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</si>
  <si>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</si>
  <si>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</si>
  <si>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</si>
  <si>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</si>
  <si>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</si>
  <si>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</si>
  <si>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ALVENARIA ESTRUTURAL DE BLOCO CERÂMICO (9X19X39cm) ESP.=9cm</t>
  </si>
  <si>
    <t>C0062</t>
  </si>
  <si>
    <t>ALVENARIA ESTRUTURAL DE BLOCO CERÂMICO (14X19X39cm) ESP.=14cm</t>
  </si>
  <si>
    <t>C4542</t>
  </si>
  <si>
    <t>ALVENARIA ESTRUTURAL DE BLOCO CERÂMICO (14X19X39cm) ESP.=14cm - COM SUPERFÍCIE EXTERNA LISA PARA ACABAMENTO APARENTE</t>
  </si>
  <si>
    <t>C0063</t>
  </si>
  <si>
    <t>ALVENARIA ESTRUTURAL DE BLOCO CERÂMICO (19X19X39cm) ESP.=19cm</t>
  </si>
  <si>
    <t>8.2.7</t>
  </si>
  <si>
    <t>C4585</t>
  </si>
  <si>
    <t>ALVENARIA ESTRUTURAL DE BLOCO CERÂMICO COM SUPERFÍCIES EXTERNA LISA, PARA ACABAMENTO APARENTE (14x19x29)cm ESP. 14cm, INCLUSIVE PEÇAS ESPECIAIS CALHA U E J</t>
  </si>
  <si>
    <t>8.2.8</t>
  </si>
  <si>
    <t>C0079</t>
  </si>
  <si>
    <t>AMARRAÇÃO EM PAREDES, COM FERRO</t>
  </si>
  <si>
    <t>8.2.9</t>
  </si>
  <si>
    <t>C4952</t>
  </si>
  <si>
    <t>PAREDE PRÉ-MOLDADA EM CONCRETO ARMADO, REFORÇADA PARA PENITENCIÁRIA, ESP.=13CM,
INCLUSIVE TRANSPORTE E MONTAGEM</t>
  </si>
  <si>
    <t>8.2.10</t>
  </si>
  <si>
    <t>C4953</t>
  </si>
  <si>
    <t>PAREDE PRÉ-MOLDADA EM CONCRETO ARMADO, REFORÇADA PARA PENITENCIÁRIA, ESP.=16CM, INCLUSIVE TRANSPORTE E MONTAGEM</t>
  </si>
  <si>
    <t>ALVENARIA DE PEDRA</t>
  </si>
  <si>
    <t>C3345</t>
  </si>
  <si>
    <t>ALVENARIA DE PEDRA ARGAMASSADA (TRAÇO 1:3) C/AGREGADOS ADQUIRIDOS</t>
  </si>
  <si>
    <t>8.3.2</t>
  </si>
  <si>
    <t>C3346</t>
  </si>
  <si>
    <t>ALVENARIA DE PEDRA ARGAMASSADA (TRAÇO 1:3) C/AGREGADOS PRODUZIDOS (S/TRANSP)</t>
  </si>
  <si>
    <t>8.3.3</t>
  </si>
  <si>
    <t>C3347</t>
  </si>
  <si>
    <t>ALVENARIA DE PEDRA ARGAMASSADA (TRAÇO 1:4) C/AGREGADOS ADQUIRIDOS</t>
  </si>
  <si>
    <t>8.3.4</t>
  </si>
  <si>
    <t>C0057</t>
  </si>
  <si>
    <t>ALVENARIA DE PEDRA ARGAMASSADA (TRAÇO 1:4) C/AGREGADOS PRODUZIDOS (S/TRANSP)</t>
  </si>
  <si>
    <t>8.3.5</t>
  </si>
  <si>
    <t>C3723</t>
  </si>
  <si>
    <t>ALVENARIA DE PEDRA ARGAMASSADA (TRAÇO 1:6) C/AGREGADOS ADQUIRIDOS</t>
  </si>
  <si>
    <t>8.3.6</t>
  </si>
  <si>
    <t>C0058</t>
  </si>
  <si>
    <t>ALVENARIA DE PEDRA ARGAMASSADA (TRAÇO 1:2:8) C/ AGREGADOS ADQUIRIDOS</t>
  </si>
  <si>
    <t>8.3.7</t>
  </si>
  <si>
    <t>C3529</t>
  </si>
  <si>
    <t>MUTIRÃO MISTO - ALVENARIA DE PEDRA ARGAMASSADA (TRAÇO 1:6) C/AGREGADOS ADQUIRIDOS</t>
  </si>
  <si>
    <t>8.4</t>
  </si>
  <si>
    <t>RASGO EM ALVENARIA P/ TUBULAÇÕES</t>
  </si>
  <si>
    <t>8.4.1</t>
  </si>
  <si>
    <t>C2095</t>
  </si>
  <si>
    <t>RASGO EM ALVENARIA P/TUBULAÇÕES D=15 A 25mm (1/2" A 1")</t>
  </si>
  <si>
    <t>8.4.2</t>
  </si>
  <si>
    <t>C2096</t>
  </si>
  <si>
    <t>RASGO EM ALVENARIA P/TUBULAÇÕES D=32 A 50mm (1 1/4" A 2")</t>
  </si>
  <si>
    <t>8.4.3</t>
  </si>
  <si>
    <t>C2097</t>
  </si>
  <si>
    <t>RASGO EM ALVENARIA P/TUBULAÇÕES D=65 A 100mm (2 1/2" A 4")</t>
  </si>
  <si>
    <t>8.5</t>
  </si>
  <si>
    <t>DIVISÓRIAS</t>
  </si>
  <si>
    <t>8.5.1</t>
  </si>
  <si>
    <t>C4495</t>
  </si>
  <si>
    <t>DIVISÓRIA DE GESSO ACARTONADO e=48mm, S/ REVESTIMENTO - FORNECIMENTO E MONTAGEM</t>
  </si>
  <si>
    <t>8.5.2</t>
  </si>
  <si>
    <t>C4496</t>
  </si>
  <si>
    <t>DIVISÓRIA DE GESSO ACARTONADO e=70mm, S/ REVESTIMENTO - FORNECIMENTO E MONTAGEM</t>
  </si>
  <si>
    <t>8.5.3</t>
  </si>
  <si>
    <t>C1134</t>
  </si>
  <si>
    <t>DIVISÓRIA DE GRANILITE C/ARGAMASSA DE CIMENTO E AREIA</t>
  </si>
  <si>
    <t>8.5.4</t>
  </si>
  <si>
    <t>C4070</t>
  </si>
  <si>
    <t>DIVISÓRIA DE GRANITO CINZA E=2cm</t>
  </si>
  <si>
    <t>8.5.5</t>
  </si>
  <si>
    <t>C4096</t>
  </si>
  <si>
    <t>DIVISÓRIA DE GRANITO CINZA E=3cm</t>
  </si>
  <si>
    <t>8.5.6</t>
  </si>
  <si>
    <t>C1142</t>
  </si>
  <si>
    <t>DIVISÓRIA PRÉ-MOLDADA EM CONCRETO ESP.=5cm</t>
  </si>
  <si>
    <t>8.5.7</t>
  </si>
  <si>
    <t>C4486</t>
  </si>
  <si>
    <t>DIVISÓRIA PAINEL CELULAR, MONTANTE/RODAPÉ SIMPLES, PERFIL EM AÇO - FORNECIMENTO E MONTAGEM</t>
  </si>
  <si>
    <t>8.5.8</t>
  </si>
  <si>
    <t>C4488</t>
  </si>
  <si>
    <t>DIVISÓRIA PAINEL CELULAR, MONTANTE/RODAPÉ SIMPLES, PERFIL EM ALUMÍNIO - FORNECIMENTO E MONTAGEM</t>
  </si>
  <si>
    <t>8.5.9</t>
  </si>
  <si>
    <t>C4487</t>
  </si>
  <si>
    <t>DIVISÓRIA PAINEL CELULAR, MONTANTE/RODAPÉ DUPLO, PERFIL EM AÇO - FORNECIMENTO E MONTAGEM</t>
  </si>
  <si>
    <t>8.5.10</t>
  </si>
  <si>
    <t>C4489</t>
  </si>
  <si>
    <t>DIVISÓRIA PAINEL CELULAR, MONTANTE/RODAPÉ DUPLO, PERFIL EM ALUMÍNIO - FORNECIMENTO E MONTAGEM</t>
  </si>
  <si>
    <t>8.5.11</t>
  </si>
  <si>
    <t>C4497</t>
  </si>
  <si>
    <t>DIVISÓRIA PAINEL FIBRAROC, MONTANTE/RODAPÉ SIMPLES, PERFIL EM AÇO - FORNECIMENTO E MONTAGEM</t>
  </si>
  <si>
    <t>8.5.12</t>
  </si>
  <si>
    <t>C4498</t>
  </si>
  <si>
    <t>DIVISÓRIA PAINEL FIBRAROC, MONTANTE/RODAPÉ SIMPLES, PERFIL EM ALUMÍNIO - FORNECIMENTO E MONTAGEM</t>
  </si>
  <si>
    <t>8.5.13</t>
  </si>
  <si>
    <t>C4499</t>
  </si>
  <si>
    <t>DIVISÓRIA PAINEL FIBRAROC, MONTANTE/RODAPÉ DUPLO, PERFIL EM AÇO - FORNECIMENTO E MONTAGEM</t>
  </si>
  <si>
    <t>8.5.14</t>
  </si>
  <si>
    <t>C4500</t>
  </si>
  <si>
    <t>DIVISÓRIA PAINEL FIBRAROC, MONTANTE/RODAPÉ DUPLO, PERFIL EM ALUMÍNIO - FORNECIMENTO E MONTAGEM</t>
  </si>
  <si>
    <t>8.5.15</t>
  </si>
  <si>
    <t>C4493</t>
  </si>
  <si>
    <t>DIVISÓRIA PAINEL PVC, MONTANTE/RODAPÉ SIMPLES, PERFIL EM AÇO - FORNECIMENTO E MONTAGEM</t>
  </si>
  <si>
    <t>8.5.16</t>
  </si>
  <si>
    <t>C4494</t>
  </si>
  <si>
    <t>DIVISÓRIA PAINEL PVC, MONTANTE/RODAPÉ SIMPLES, PERFIL EM ALUMÍNIO - FORNECIMENTO E MONTAGEM</t>
  </si>
  <si>
    <t>8.5.17</t>
  </si>
  <si>
    <t>C5214</t>
  </si>
  <si>
    <t>REMANEJAMENTO DE DIVISÓRIA LEVE - DESMONTAGEM E REMONTAGEM</t>
  </si>
  <si>
    <t>8.5.18</t>
  </si>
  <si>
    <t>C4490</t>
  </si>
  <si>
    <t>VÃO DE PORTA - PORTA COMPLETA C/ FECHADURA TIPO CILINDRO, P/ DIVISÓRIAS EM GERAL (SEM REQUADRO) - FORNECIMENTO E MONTAGEM</t>
  </si>
  <si>
    <t>8.5.19</t>
  </si>
  <si>
    <t>C4491</t>
  </si>
  <si>
    <t>VÃO DE PORTA - PORTA COMPLETA C/ FECHADURA TIPO CILINDRO, P/ DIVISÓRIAS EM GERAL (COM REQUADRO EM ALUMÍNIO) - FORNECIMENTO E MONTAGEM</t>
  </si>
  <si>
    <t>8.5.20</t>
  </si>
  <si>
    <t>C4492</t>
  </si>
  <si>
    <t>VIDRO TRANSPARENTE LISO 4mm, P/ DIVISÓRIAS EM GERAL FORNECIMENTO E MONTAGEM</t>
  </si>
  <si>
    <t>8.6</t>
  </si>
  <si>
    <t>ELEMENTOS VAZADOS</t>
  </si>
  <si>
    <t>8.6.1</t>
  </si>
  <si>
    <t>C1177</t>
  </si>
  <si>
    <t>ALVENARIA DE BLOCOS DE VIDRO (20x20x10)cm</t>
  </si>
  <si>
    <t>8.6.2</t>
  </si>
  <si>
    <t>C1174</t>
  </si>
  <si>
    <t>ALVENARIA DE ELEMENTO VAZADO CERÂMICO (20X20X10cm) C/ARG. CIMENTO E AREIA TRAÇO 1:3</t>
  </si>
  <si>
    <t>8.6.3</t>
  </si>
  <si>
    <t>C1175</t>
  </si>
  <si>
    <t>ALVENARIA DE ELEMENTO VAZADO DE CONCRETO (20X10X6cm) C/ARG. CIMENTO E AREIA TRAÇO 1:3 ANTI-CHUVA</t>
  </si>
  <si>
    <t>8.6.4</t>
  </si>
  <si>
    <t>C1176</t>
  </si>
  <si>
    <t>ALVENARIA DE ELEMENTO VAZADO DE CONCRETO (20X20X20cm) C/ARG. CIMENTO E AREIA TRAÇO 1:3</t>
  </si>
  <si>
    <t>8.6.5</t>
  </si>
  <si>
    <t>C0051</t>
  </si>
  <si>
    <t>ALVENARIA DE ELEMENTO VAZADO DE CONCRETO (32X12X6cm) C/ARG. CIMENTO E AREIA TRAÇO 1:3 TIPO PESTANA</t>
  </si>
  <si>
    <t>8.6.6</t>
  </si>
  <si>
    <t>C0052</t>
  </si>
  <si>
    <t>ALVENARIA DE ELEMENTO VAZADO DE CONCRETO (50X50X6cm) C/ARG. CIMENTO E AREIA TRAÇO 1:3 ANTI-CHUVA</t>
  </si>
  <si>
    <t>8.6.7</t>
  </si>
  <si>
    <t>C0804</t>
  </si>
  <si>
    <t>COBOGÓ ANTI-CHUVA (50x40)cm C/ARG. CIMENTO E AREIA TRAÇO 1:3</t>
  </si>
  <si>
    <t>8.6.8</t>
  </si>
  <si>
    <t>C0805</t>
  </si>
  <si>
    <t>COBOGÓ DE CIMENTO TIPO DIAMANTE</t>
  </si>
  <si>
    <t>8.6.9</t>
  </si>
  <si>
    <t>C0806</t>
  </si>
  <si>
    <t>COBOGÓ DE CIMENTO TIPO VENEZIANO (50X50X6)cm C/ARG. CIMENTO E AREIA TRAÇO 1:3</t>
  </si>
  <si>
    <t>8.6.10</t>
  </si>
  <si>
    <t>C4525</t>
  </si>
  <si>
    <t>COBOGÓ DE VIDRO (20x10x18)cm</t>
  </si>
  <si>
    <t>8.6.11</t>
  </si>
  <si>
    <t>C3534</t>
  </si>
  <si>
    <t>MUTIRÃO MISTO - COBOGÓ ANTI-CHUVA (50X40)cm</t>
  </si>
  <si>
    <t>8.7</t>
  </si>
  <si>
    <t>VERGAS E CHAPIM</t>
  </si>
  <si>
    <t>8.7.1</t>
  </si>
  <si>
    <t>C3521</t>
  </si>
  <si>
    <t>CHAPIM EM GRANITO VERDE MERUOCA</t>
  </si>
  <si>
    <t>8.7.2</t>
  </si>
  <si>
    <t>C0773</t>
  </si>
  <si>
    <t>CHAPIM PRÉ-MOLDADO DE CONCRETO</t>
  </si>
  <si>
    <t>8.7.3</t>
  </si>
  <si>
    <t>C3532</t>
  </si>
  <si>
    <t>MUTIRÃO MISTO - VERGA RETA DE CONCRETO ARMADO</t>
  </si>
  <si>
    <t>8.7.4</t>
  </si>
  <si>
    <t>C2665</t>
  </si>
  <si>
    <t>VERGA EM ARCO DE CONCRETO ARMADO</t>
  </si>
  <si>
    <t>8.7.5</t>
  </si>
  <si>
    <t>C2666</t>
  </si>
  <si>
    <t>VERGA RETA DE CONCRETO ARMADO</t>
  </si>
  <si>
    <t>8.8</t>
  </si>
  <si>
    <t>8.8.1</t>
  </si>
  <si>
    <t>C0383</t>
  </si>
  <si>
    <t>BATE-MACAS EM AÇO INOXIDÁVEL CONTRA IMPACTO EM PAREDE</t>
  </si>
  <si>
    <t>8.8.2</t>
  </si>
  <si>
    <t>C0384</t>
  </si>
  <si>
    <t>BATE-MACAS EM MADEIRA BOLEADA</t>
  </si>
  <si>
    <t>8.8.3</t>
  </si>
  <si>
    <t>C4501</t>
  </si>
  <si>
    <t>FACHADA DE VIDRO TEMPERADO DE 10mm FIXADO COM SPIDER GLASS</t>
  </si>
  <si>
    <t>8.8.4</t>
  </si>
  <si>
    <t>C4444</t>
  </si>
  <si>
    <t>FACHADA METÁLICA PADRÃO PARA DELEGACIAS</t>
  </si>
  <si>
    <t>8.8.5</t>
  </si>
  <si>
    <t>C1391</t>
  </si>
  <si>
    <t>FLANELÓGRAFO EM MONTANTE DE MADEIRA</t>
  </si>
  <si>
    <t>8.8.6</t>
  </si>
  <si>
    <t>C1791</t>
  </si>
  <si>
    <t>MESA EM ALVENARIA, TAMPO CONCRETO PRÉ-MOLDADO, ACABADA</t>
  </si>
  <si>
    <t>8.8.7</t>
  </si>
  <si>
    <t>C1836</t>
  </si>
  <si>
    <t>PAINEL ESTRUTURADO AÇO INOX, ESCOVADO CHAPA 20</t>
  </si>
  <si>
    <t>8.8.8</t>
  </si>
  <si>
    <t>C1837</t>
  </si>
  <si>
    <t>PAINEL INFORMATIVO DUPLO C/PORTA DE CORRER EM VIDRO</t>
  </si>
  <si>
    <t>8.8.9</t>
  </si>
  <si>
    <t>C1897</t>
  </si>
  <si>
    <t>PEÇA DE MADEIRA BOLEADA NAS QUINAS FIXADAS EM PAREDES</t>
  </si>
  <si>
    <t>8.8.10</t>
  </si>
  <si>
    <t>C0032</t>
  </si>
  <si>
    <t>PORTA EM PVC P/DIVISÓRIA (0,80X2,10)M COMPLETA - FORNECIMENTO E MONTAGEM</t>
  </si>
  <si>
    <t>8.8.11</t>
  </si>
  <si>
    <t>C4756</t>
  </si>
  <si>
    <t xml:space="preserve">PRATELEIRA DE GRANITO CINZA ESP.=2CM                                    
</t>
  </si>
  <si>
    <t>8.8.12</t>
  </si>
  <si>
    <t>C2910</t>
  </si>
  <si>
    <t>PRATELEIRA DE MADEIRA DE LEI PLAINADA</t>
  </si>
  <si>
    <t>8.8.13</t>
  </si>
  <si>
    <t>C2023</t>
  </si>
  <si>
    <t>PRATELEIRA DE MÁRMORE NATURAL POLIDA DE 1 FACE</t>
  </si>
  <si>
    <t>8.8.14</t>
  </si>
  <si>
    <t>C2024</t>
  </si>
  <si>
    <t>PRATELEIRA DE MÁRMORE NATURAL POLIDA DE 2 FACES</t>
  </si>
  <si>
    <t>8.8.15</t>
  </si>
  <si>
    <t>C2021</t>
  </si>
  <si>
    <t>PRATELEIRA DE MARMORITE NATURAL POLIDA DE 1 FACE</t>
  </si>
  <si>
    <t>8.8.16</t>
  </si>
  <si>
    <t>C2022</t>
  </si>
  <si>
    <t>PRATELEIRA DE MARMORITE NATURAL POLIDA DE 2 FACES</t>
  </si>
  <si>
    <t>8.8.17</t>
  </si>
  <si>
    <t>C4757</t>
  </si>
  <si>
    <t xml:space="preserve">PRATELEIRA PRÉ-MOLDADA "IN LOCO" DE CONCRETO ESP.=5,0CM                                
</t>
  </si>
  <si>
    <t>8.8.18</t>
  </si>
  <si>
    <t>C3674</t>
  </si>
  <si>
    <t>SUPORTE EM BARRA CHATA DE FERRO ENGASTADO NA PAREDE P/BANCADAS E/OU PRATELEIRAS</t>
  </si>
  <si>
    <t>9</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</si>
  <si>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</si>
  <si>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</si>
  <si>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</si>
  <si>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</si>
  <si>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</si>
  <si>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</si>
  <si>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</si>
  <si>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</si>
  <si>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</si>
  <si>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</si>
  <si>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9.1.5</t>
  </si>
  <si>
    <t>C3543</t>
  </si>
  <si>
    <t>MUTIRÃO MISTO - JANELA TIPO FICHA (1.40X1.10)m - MADEIRA MISTA - COMPLETA</t>
  </si>
  <si>
    <t>9.1.6</t>
  </si>
  <si>
    <t>C3541</t>
  </si>
  <si>
    <t>MUTIRÃO MISTO - PORTA TIPO FICHA (0.60X2.10)m - MADEIRA MISTA - COMPLETA</t>
  </si>
  <si>
    <t>9.1.7</t>
  </si>
  <si>
    <t>C3537</t>
  </si>
  <si>
    <t>MUTIRÃO MISTO - PORTA TIPO FICHA (0.80X2.10)m - ROLADA MADEIRA MISTA - COMPLETA C/FECHADURA</t>
  </si>
  <si>
    <t>9.1.8</t>
  </si>
  <si>
    <t>C3539</t>
  </si>
  <si>
    <t>MUTIRÃO MISTO - PORTA TIPO FICHA (0.80X2.10)m - ROLADA MADEIRA MISTA - COMPLETA S/FECHADURA</t>
  </si>
  <si>
    <t>9.1.9</t>
  </si>
  <si>
    <t>C1959</t>
  </si>
  <si>
    <t>PORTA COMPENSADO P/ARMÁRIO EMBUTIDO C/BATENTE DE (7X1.5)cm</t>
  </si>
  <si>
    <t>9.1.10</t>
  </si>
  <si>
    <t>C1960</t>
  </si>
  <si>
    <t>PORTA COMPENSADO P/ARMÁRIO SOB PIA</t>
  </si>
  <si>
    <t>9.1.11</t>
  </si>
  <si>
    <t>C1962</t>
  </si>
  <si>
    <t>PORTA COMPLETA, BLINDOR/CHUMBO (0,60X2.1O)m (S/ACESSÓRIOS)</t>
  </si>
  <si>
    <t>9.1.12</t>
  </si>
  <si>
    <t>C1963</t>
  </si>
  <si>
    <t>PORTA COMPLETA, BLINDOR/CHUMBO (0,80X2,10)m  (S/ACESSÓRIOS)</t>
  </si>
  <si>
    <t>9.1.13</t>
  </si>
  <si>
    <t>C1961</t>
  </si>
  <si>
    <t>PORTA COMPLETA, BLINDOR/CHUMBO (1,20X2,10)m (S/ACESSÓRIOS)</t>
  </si>
  <si>
    <t>9.1.14</t>
  </si>
  <si>
    <t>C1977</t>
  </si>
  <si>
    <t>PORTA EXTERNA DE CEDRO LISA COMPLETA UMA FOLHA (0.80X 2.10)m</t>
  </si>
  <si>
    <t>9.1.15</t>
  </si>
  <si>
    <t>C1978</t>
  </si>
  <si>
    <t>PORTA EXTERNA DE CEDRO LISA COMPLETA UMA FOLHA (0.90X2.10)m</t>
  </si>
  <si>
    <t>9.1.16</t>
  </si>
  <si>
    <t>C1979</t>
  </si>
  <si>
    <t>PORTA EXTERNA DE CEDRO LISA COMPLETA UMA FOLHA (1.00X2.10)m</t>
  </si>
  <si>
    <t>9.1.17</t>
  </si>
  <si>
    <t>C1985</t>
  </si>
  <si>
    <t>PORTA INTERNA DE CEDRO LISA COMPLETA UMA FOLHA (0.60X 2.10)m</t>
  </si>
  <si>
    <t>9.1.18</t>
  </si>
  <si>
    <t>C1986</t>
  </si>
  <si>
    <t>PORTA INTERNA DE CEDRO LISA COMPLETA UMA FOLHA (0.70X 2.10)m</t>
  </si>
  <si>
    <t>9.1.19</t>
  </si>
  <si>
    <t>C1987</t>
  </si>
  <si>
    <t>PORTA INTERNA DE CEDRO LISA COMPLETA UMA FOLHA (0.80X 2.10)m</t>
  </si>
  <si>
    <t>9.1.20</t>
  </si>
  <si>
    <t>C1988</t>
  </si>
  <si>
    <t>PORTA INTERNA DE CEDRO LISA COMPLETA UMA FOLHA (0.90X 2.10)m</t>
  </si>
  <si>
    <t>9.1.21</t>
  </si>
  <si>
    <t>C1989</t>
  </si>
  <si>
    <t>PORTA INTERNA DE CEDRO LISA COMPLETA UMA FOLHA (1.00X 2.10)m</t>
  </si>
  <si>
    <t>9.1.22</t>
  </si>
  <si>
    <t>C1974</t>
  </si>
  <si>
    <t>PORTA EXTERNA DE CEDRO LISA COMPLETA DUAS FOLHAS (1.60X2.10)m</t>
  </si>
  <si>
    <t>9.1.23</t>
  </si>
  <si>
    <t>C1975</t>
  </si>
  <si>
    <t>PORTA EXTERNA DE CEDRO LISA COMPLETA DUAS FOLHAS (1.80X2.10)m</t>
  </si>
  <si>
    <t>9.1.24</t>
  </si>
  <si>
    <t>C1976</t>
  </si>
  <si>
    <t>PORTA EXTERNA DE CEDRO LISA COMPLETA DUAS FOLHAS (2.00X2.10)m</t>
  </si>
  <si>
    <t>9.1.25</t>
  </si>
  <si>
    <t>C1980</t>
  </si>
  <si>
    <t>PORTA INTERNA DE CEDRO LISA COMPLETA DUAS FOLHAS (1.20X 2.10)m</t>
  </si>
  <si>
    <t>9.1.26</t>
  </si>
  <si>
    <t>C1981</t>
  </si>
  <si>
    <t>PORTA INTERNA DE CEDRO LISA COMPLETA DUAS FOLHAS (1.40X 2.10)m</t>
  </si>
  <si>
    <t>9.1.27</t>
  </si>
  <si>
    <t>C1982</t>
  </si>
  <si>
    <t>PORTA INTERNA DE CEDRO LISA COMPLETA DUAS FOLHAS (1.60X 2.10)m</t>
  </si>
  <si>
    <t>9.1.28</t>
  </si>
  <si>
    <t>C1983</t>
  </si>
  <si>
    <t>PORTA INTERNA DE CEDRO LISA COMPLETA DUAS FOLHAS (1.80X 2.10)m</t>
  </si>
  <si>
    <t>9.1.29</t>
  </si>
  <si>
    <t>C1984</t>
  </si>
  <si>
    <t>PORTA INTERNA DE CEDRO LISA COMPLETA DUAS FOLHAS (2.00X 2.10)m</t>
  </si>
  <si>
    <t>9.1.30</t>
  </si>
  <si>
    <t>C4604</t>
  </si>
  <si>
    <t>PORTA EXTERNA DE MUIRACATIARA 1 FOLHA COMPLETA (0,60x2,10x0,03m)</t>
  </si>
  <si>
    <t>9.1.31</t>
  </si>
  <si>
    <t>C1992</t>
  </si>
  <si>
    <t>PORTA TIPO EUCATEX  (S/ACESSÓRIOS)</t>
  </si>
  <si>
    <t>9.1.32</t>
  </si>
  <si>
    <t>C3405</t>
  </si>
  <si>
    <t>PORTA TIPO FICHA  EXTERNA-PADRÃO FUNASA (0,55X1,90m)</t>
  </si>
  <si>
    <t>9.1.33</t>
  </si>
  <si>
    <t>C3542</t>
  </si>
  <si>
    <t>PORTA TIPO FICHA (0.60X2.10)m - MADEIRA MISTA - COMPLETA - PADRÃO POPULAR</t>
  </si>
  <si>
    <t>9.1.34</t>
  </si>
  <si>
    <t>C3538</t>
  </si>
  <si>
    <t>PORTA TIPO FICHA (0.80X2.10)m - ROLADA MADEIRA MISTA - COMPLETA C/FECHADURA - PADRÃO POPULAR</t>
  </si>
  <si>
    <t>9.1.35</t>
  </si>
  <si>
    <t>C3540</t>
  </si>
  <si>
    <t>PORTA TIPO FICHA (0.80X2.10)m - ROLADA MADEIRA MISTA - COMPLETA S/FECHADURA - PADRÃO POPULAR</t>
  </si>
  <si>
    <t>9.1.36</t>
  </si>
  <si>
    <t>C1993</t>
  </si>
  <si>
    <t>PORTA TIPO FICHA EMBUTIDA (S/ACESSÓRIOS)</t>
  </si>
  <si>
    <t>9.1.37</t>
  </si>
  <si>
    <t>C1994</t>
  </si>
  <si>
    <t>PORTA TIPO PARANÁ (S/ACESSÓRIOS)</t>
  </si>
  <si>
    <t>9.1.38</t>
  </si>
  <si>
    <t>C4423</t>
  </si>
  <si>
    <t>PORTA TIPO PARANÁ (0,60 x 2,10 m), C/ FERRAGENS</t>
  </si>
  <si>
    <t>9.1.39</t>
  </si>
  <si>
    <t>C4424</t>
  </si>
  <si>
    <t>PORTA TIPO PARANÁ (0,60 x 2,10 m), COMPLETA</t>
  </si>
  <si>
    <t>9.1.40</t>
  </si>
  <si>
    <t>C4425</t>
  </si>
  <si>
    <t>PORTA TIPO PARANÁ (0,70 x 2,10 m), C/ FERRAGENS</t>
  </si>
  <si>
    <t>9.1.41</t>
  </si>
  <si>
    <t>C4426</t>
  </si>
  <si>
    <t>PORTA TIPO PARANÁ (0,70 x 2,10 m), COMPLETA</t>
  </si>
  <si>
    <t>9.1.42</t>
  </si>
  <si>
    <t>C4427</t>
  </si>
  <si>
    <t>PORTA TIPO PARANÁ (0,80 x 2,10 m), C/ FERRAGENS</t>
  </si>
  <si>
    <t>9.1.43</t>
  </si>
  <si>
    <t>C4428</t>
  </si>
  <si>
    <t>PORTA TIPO PARANÁ (0,80 x 2,10 m), COMPLETA</t>
  </si>
  <si>
    <t>9.1.44</t>
  </si>
  <si>
    <t>C4396</t>
  </si>
  <si>
    <t>PORTA TIPO VENEZIANA  0,60x1.80 (FORNECIMENTO E MONTAGEM)</t>
  </si>
  <si>
    <t>ESQUADRIAS METÁLICAS</t>
  </si>
  <si>
    <t>C0807</t>
  </si>
  <si>
    <t>COFRE-TRANCA PARA GRADES DE FERRO SEGURANÇA MÁXIMA</t>
  </si>
  <si>
    <t>C4560</t>
  </si>
  <si>
    <t>GRADE DE ALUMÍNIO DE PROTEÇÃO</t>
  </si>
  <si>
    <t>C1426</t>
  </si>
  <si>
    <t>GRADE DE FERRO DE PROTEÇÃO</t>
  </si>
  <si>
    <t>9.2.4</t>
  </si>
  <si>
    <t>C3681</t>
  </si>
  <si>
    <t>GRADE DE FERRO TUBULAR C/MOLDURA EM BARRA CHATA DE FERRO</t>
  </si>
  <si>
    <t>9.2.5</t>
  </si>
  <si>
    <t>C4955</t>
  </si>
  <si>
    <t>GRADE DE FERRO P/CELAS DE SEGURANÇA MÁXIMA, EM FERRO CHATO 2" X 3/8" (40KG/M2) E AÇO CA-60 (32KG/M2)</t>
  </si>
  <si>
    <t>9.2.6</t>
  </si>
  <si>
    <t>C1437</t>
  </si>
  <si>
    <t>GRELHA DE FERRO P/CANALETAS</t>
  </si>
  <si>
    <t>9.2.7</t>
  </si>
  <si>
    <t>C4830</t>
  </si>
  <si>
    <t>JANELA BASCULANTE EM ALUMÍNIO ANODIZADO NATURAL, EXCLUSIVE VIDRO</t>
  </si>
  <si>
    <t>9.2.8</t>
  </si>
  <si>
    <t>C1516</t>
  </si>
  <si>
    <t>JANELA DE ALUMÍNIO, TIPO VENEZIANA</t>
  </si>
  <si>
    <t>9.2.9</t>
  </si>
  <si>
    <t>C1517</t>
  </si>
  <si>
    <t>JANELA DE FERRO TIPO CAIXILHO BASCULANTE OU FIXO</t>
  </si>
  <si>
    <t>9.2.10</t>
  </si>
  <si>
    <t>C1518</t>
  </si>
  <si>
    <t>JANELA DE FERRO TIPO CAIXILHO DE CORRER OU MAXIMAR</t>
  </si>
  <si>
    <t>9.2.11</t>
  </si>
  <si>
    <t>C4515</t>
  </si>
  <si>
    <t>JANELA EM ALUMÍNIO ANODIZADO NATURAL/FOSCO, DE CORRER, COM BANDEIROLA E/OU PEITORIL, SEM VIDRO - FORNECIMENTO E MONTAGEM</t>
  </si>
  <si>
    <t>9.2.12</t>
  </si>
  <si>
    <t>C4513</t>
  </si>
  <si>
    <t>JANELA EM ALUMÍNIO ANODIZADO NATURAL/FOSCO, DE CORRER, SEM BANDEIROLA E/OU PEITORIL, SEM VIDRO - FORNECIMENTO E MONTAGEM</t>
  </si>
  <si>
    <t>9.2.13</t>
  </si>
  <si>
    <t>C4519</t>
  </si>
  <si>
    <t>JANELA EM ALUMÍNIO ANODIZADO PRETO, DE CORRER, SEM BANDEIROLA E/OU PEITORIL, SEM VIDRO - FORNECIMENTO E MONTAGEM</t>
  </si>
  <si>
    <t>9.2.14</t>
  </si>
  <si>
    <t>C4521</t>
  </si>
  <si>
    <t>JANELA EM ALUMÍNIO ANODIZADO PRETO, DE CORRER, COM BANDEIROLA E/OU PEITORIL, SEM VIDRO - FORNECIMENTO E MONTAGEM</t>
  </si>
  <si>
    <t>9.2.15</t>
  </si>
  <si>
    <t>C1958</t>
  </si>
  <si>
    <t>PORTA DE FERRO COMPACTA EM CHAPA, INCLUS. BATENTES E FERRAGENS</t>
  </si>
  <si>
    <t>9.2.16</t>
  </si>
  <si>
    <t>C1966</t>
  </si>
  <si>
    <t>PORTA CORTA-FOGO UMA FOLHA (0,80X2,10)m  OU  (0,90x2,10)m</t>
  </si>
  <si>
    <t>9.2.17</t>
  </si>
  <si>
    <t>C1964</t>
  </si>
  <si>
    <t>PORTA CORTA-FOGO DUAS FOLHAS LARG.=1,20 A 2,20m  E ALT.=2,10 A 2,40 m</t>
  </si>
  <si>
    <t>9.2.18</t>
  </si>
  <si>
    <t>C1965</t>
  </si>
  <si>
    <t>PORTA CORTA-FOGO INDUSTRIAL DE CORRER</t>
  </si>
  <si>
    <t>9.2.19</t>
  </si>
  <si>
    <t>C1969</t>
  </si>
  <si>
    <t>PORTA DE AÇO EM CHAPA ONDULADA OU GRADES DE ENROLAR</t>
  </si>
  <si>
    <t>9.2.20</t>
  </si>
  <si>
    <t>C1967</t>
  </si>
  <si>
    <t>PORTA DE ALUMÍNIO ANODIZADO COMPACTA</t>
  </si>
  <si>
    <t>9.2.21</t>
  </si>
  <si>
    <t>C1968</t>
  </si>
  <si>
    <t>PORTA DE ALUMÍNIO C/VIDRO CRISTAL TEMPERADO</t>
  </si>
  <si>
    <t>9.2.22</t>
  </si>
  <si>
    <t>C1973</t>
  </si>
  <si>
    <t>PORTA DE ALUMÍNIO E ACRÍLICO</t>
  </si>
  <si>
    <t>9.2.23</t>
  </si>
  <si>
    <t>C1970</t>
  </si>
  <si>
    <t>PORTA DE FERRO EM CHAPA</t>
  </si>
  <si>
    <t>9.2.24</t>
  </si>
  <si>
    <t>C4518</t>
  </si>
  <si>
    <t>PORTA EM ALUMÍNIO ANODIZADO NATURAL/FOSCO, DE ABRIR, COM BANDEIROLA E/OU PEITORIL, SEM VIDRO - FORNECIMENTO E MONTAGEM</t>
  </si>
  <si>
    <t>9.2.25</t>
  </si>
  <si>
    <t>C4517</t>
  </si>
  <si>
    <t>PORTA EM ALUMÍNIO ANODIZADO NATURAL/FOSCO, DE ABRIR, SEM BANDEIROLA E/OU PEITORIL, SEM VIDRO - FORNECIMENTO E MONTAGEM</t>
  </si>
  <si>
    <t>9.2.26</t>
  </si>
  <si>
    <t>C4516</t>
  </si>
  <si>
    <t>PORTA EM ALUMÍNIO ANODIZADO NATURAL/FOSCO, DE CORRER, COM BANDEIROLA E/OU PEITORIL, SEM VIDRO - FORNECIMENTO E MONTAGEM</t>
  </si>
  <si>
    <t>9.2.27</t>
  </si>
  <si>
    <t>C4514</t>
  </si>
  <si>
    <t>PORTA EM ALUMÍNIO ANODIZADO NATURAL/FOSCO, DE CORRER, SEM BANDEIROLA E/OU PEITORIL, SEM VIDRO - FORNECIMENTO E MONTAGEM</t>
  </si>
  <si>
    <t>9.2.28</t>
  </si>
  <si>
    <t>C4524</t>
  </si>
  <si>
    <t>PORTA EM ALUMÍNIO ANODIZADO PRETO, DE ABRIR, COM BANDEIROLA E/OU PEITORIL, SEM VIDRO - FORNECIMENTO E MONTAGEM</t>
  </si>
  <si>
    <t>9.2.29</t>
  </si>
  <si>
    <t>C4523</t>
  </si>
  <si>
    <t>PORTA EM ALUMÍNIO ANODIZADO PRETO, DE ABRIR, SEM BANDEIROLA E/OU PEITORIL, SEM VIDRO - FORNECIMENTO E MONTAGEM</t>
  </si>
  <si>
    <t>9.2.30</t>
  </si>
  <si>
    <t>C4522</t>
  </si>
  <si>
    <t>PORTA EM ALUMÍNIO ANODIZADO PRETO, DE CORRER, COM BANDEIROLA E/OU PEITORIL, SEM VIDRO - FORNECIMENTO E MONTAGEM</t>
  </si>
  <si>
    <t>9.2.31</t>
  </si>
  <si>
    <t>C4520</t>
  </si>
  <si>
    <t>PORTA EM ALUMÍNIO ANODIZADO PRETO, DE CORRER, SEM BANDEIROLA E/OU PEITORIL, SEM VIDRO - FORNECIMENTO E MONTAGEM</t>
  </si>
  <si>
    <t>9.2.32</t>
  </si>
  <si>
    <t>C3737</t>
  </si>
  <si>
    <t>PORTA FRIGORÍFICA TERMO-ISOLANTE DE ACIONAMENTO MANUAL C/AQUECIMENTO. 2100X1000X150MM -( FORNECIMENTO</t>
  </si>
  <si>
    <t>9.2.33</t>
  </si>
  <si>
    <t>C1991</t>
  </si>
  <si>
    <t>PORTA SASAZAKI-VENEZIANA, INCLUSIVE BATENTES E FERRAGENS</t>
  </si>
  <si>
    <t>9.2.34</t>
  </si>
  <si>
    <t>C4872</t>
  </si>
  <si>
    <t>PORTÃO COM PERFIL EM TUBO DE AÇO GALVANIZADO DE 2" (1X2,5)m, INCL. PILARES DE SUSTENTAÇÃO</t>
  </si>
  <si>
    <t>9.2.35</t>
  </si>
  <si>
    <t>C4873</t>
  </si>
  <si>
    <t>PORTÃO COM PERFIL EM TUBO DE AÇO GALVANIZADO DE 2" (4X2,5)m, INCL. PILARES DE SUSTENTAÇÃO</t>
  </si>
  <si>
    <t>9.2.36</t>
  </si>
  <si>
    <t>C3733</t>
  </si>
  <si>
    <t>PORTÃO DE ALUMÍNIO ANODIZADO NATURAL, FECHAMENTO TOTAL C/ LAMBRI BOLA E CORREDIÇO (FORNECIMENTO E MONTAGEM)</t>
  </si>
  <si>
    <t>9.2.37</t>
  </si>
  <si>
    <t>C4397</t>
  </si>
  <si>
    <t>PORTÃO DE ALUMÍNIO EM TUBOS DE 20 mm (FORNECIMENTO E MONTAGEM)</t>
  </si>
  <si>
    <t>9.2.38</t>
  </si>
  <si>
    <t>C1999</t>
  </si>
  <si>
    <t>PORTÃO DE FERRO EM BARRA CHATA TIPO TIJOLINHO</t>
  </si>
  <si>
    <t>9.2.39</t>
  </si>
  <si>
    <t>C3659</t>
  </si>
  <si>
    <t>PORTÃO DE METALON E BARRA CHATA DE FERRO C/FECHADURA E DOBRADIÇA, INCLUS. PINTURA ESMALTE SINTÉTICO</t>
  </si>
  <si>
    <t>9.2.40</t>
  </si>
  <si>
    <t>C2903</t>
  </si>
  <si>
    <t>PORTÃO DE TUBO DE AÇO GALVANIZADO DE 2" (1X2)m, INCL. PILARES DE SUSTENTAÇÃO</t>
  </si>
  <si>
    <t>9.2.41</t>
  </si>
  <si>
    <t>C2904</t>
  </si>
  <si>
    <t>PORTÃO DE TUBO DE AÇO GALVANIZADO DE 2" (4X2)m, INCL.. PILARES DE SUSTENTAÇÃO</t>
  </si>
  <si>
    <t>9.2.42</t>
  </si>
  <si>
    <t>C3729</t>
  </si>
  <si>
    <t>REMANEJAMENTO DE ESQUADRIAS DE ALUMÍNIO</t>
  </si>
  <si>
    <t>9.2.43</t>
  </si>
  <si>
    <t>C2423</t>
  </si>
  <si>
    <t>TELA METÁLICA AÇO GALVANIZADO, MALHA (13 X 13)MM2</t>
  </si>
  <si>
    <t>9.2.44</t>
  </si>
  <si>
    <t>C3249</t>
  </si>
  <si>
    <t>TRANCA EM FERRO PARA CELAS PRISIONAIS</t>
  </si>
  <si>
    <t>9.2.45</t>
  </si>
  <si>
    <t>C4400</t>
  </si>
  <si>
    <t>TELA DE AÇO ELETROSOLDADA COM FIOS DE 3,4mm C/ 15 cm (INSTALADO)</t>
  </si>
  <si>
    <t>9.2.46</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</si>
  <si>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</si>
  <si>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</si>
  <si>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</si>
  <si>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</si>
  <si>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</si>
  <si>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</si>
  <si>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</si>
  <si>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</si>
  <si>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</si>
  <si>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</si>
  <si>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</si>
  <si>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9.3.5</t>
  </si>
  <si>
    <t>C0226</t>
  </si>
  <si>
    <t>ARMÁRIO EM BRUMASA REVESTIDO COM FÓRMICA</t>
  </si>
  <si>
    <t>9.3.6</t>
  </si>
  <si>
    <t>C0227</t>
  </si>
  <si>
    <t>ARMÁRIO SOBREPOR EM MADEIRA C/ CAPEADO EM CEREJEIRA</t>
  </si>
  <si>
    <t>9.3.7</t>
  </si>
  <si>
    <t>C0228</t>
  </si>
  <si>
    <t>ARMÁRIO SOBREPOR EM MADEIRA SUCUPIRA</t>
  </si>
  <si>
    <t>9.3.8</t>
  </si>
  <si>
    <t>C0353</t>
  </si>
  <si>
    <t>BALCÃO EM BRUMASA REVESTIDO EM FÓRMICA</t>
  </si>
  <si>
    <t>9.3.9</t>
  </si>
  <si>
    <t>C1450</t>
  </si>
  <si>
    <t>GUARDA-ROUPA EM MADEIRA SUCUPIRA</t>
  </si>
  <si>
    <t>9.3.10</t>
  </si>
  <si>
    <t>C2134</t>
  </si>
  <si>
    <t>RECIPIENTE PRÉ-MOLDADO C/PORTA EM CHAPA DE AÇO, P/GUARDAR TELEVISÃO</t>
  </si>
  <si>
    <t>9.3.11</t>
  </si>
  <si>
    <t>C2295</t>
  </si>
  <si>
    <t>SUPORTE METÁLICO PARA TELEVISÃO</t>
  </si>
  <si>
    <t>C0042</t>
  </si>
  <si>
    <t>ALIZAR (GUARNIÇÃO) DE MADEIRA</t>
  </si>
  <si>
    <t>9.4.2</t>
  </si>
  <si>
    <t>C4422</t>
  </si>
  <si>
    <t>ALIZAR DE MADEIRA L= 5 cm (1 FACE)</t>
  </si>
  <si>
    <t>9.4.3</t>
  </si>
  <si>
    <t>C3437</t>
  </si>
  <si>
    <t>ARMADOR DE EMBUTIR</t>
  </si>
  <si>
    <t>9.4.4</t>
  </si>
  <si>
    <t>C3438</t>
  </si>
  <si>
    <t>ARMADOR TIPO RABO DE ANDORINHA</t>
  </si>
  <si>
    <t>9.4.5</t>
  </si>
  <si>
    <t>C3651</t>
  </si>
  <si>
    <t>BATE-MACAS EM AÇO INOXIDÁVEL CONTRA IMPACTO EM PORTA DE MADEIRA</t>
  </si>
  <si>
    <t>9.4.6</t>
  </si>
  <si>
    <t>C0585</t>
  </si>
  <si>
    <t>CADEADO GRANDE PARA CELAS</t>
  </si>
  <si>
    <t>9.4.7</t>
  </si>
  <si>
    <t>C0586</t>
  </si>
  <si>
    <t>CADEADO MÉDIO</t>
  </si>
  <si>
    <t>9.4.8</t>
  </si>
  <si>
    <t>C0587</t>
  </si>
  <si>
    <t>CADEADO PEQUENO</t>
  </si>
  <si>
    <t>9.4.9</t>
  </si>
  <si>
    <t>C0699</t>
  </si>
  <si>
    <t>CAPEADO DE CEREJEIRA C/APLICAÇÃO</t>
  </si>
  <si>
    <t>9.4.10</t>
  </si>
  <si>
    <t>C0700</t>
  </si>
  <si>
    <t>CAPEADO DE MOGNO C/ APLICAÇÃO</t>
  </si>
  <si>
    <t>9.4.11</t>
  </si>
  <si>
    <t>C0701</t>
  </si>
  <si>
    <t>CAPEADO DE PAU-MARFIM C/ APLICAÇÃO</t>
  </si>
  <si>
    <t>9.4.12</t>
  </si>
  <si>
    <t>C0922</t>
  </si>
  <si>
    <t>CORRIMÃO EM ALUMÍNIO ANODIZADO</t>
  </si>
  <si>
    <t>9.4.13</t>
  </si>
  <si>
    <t>C0923</t>
  </si>
  <si>
    <t>CORRIMÃO EM MADEIRA MACIÇA ( PINTADA )</t>
  </si>
  <si>
    <t>9.4.14</t>
  </si>
  <si>
    <t>C0924</t>
  </si>
  <si>
    <t>CORRIMÃO EM TUBO DE AÇO INOX</t>
  </si>
  <si>
    <t>9.4.15</t>
  </si>
  <si>
    <t>C1144</t>
  </si>
  <si>
    <t>DOBRADIÇA CROMADA 3" X 2 1/2"</t>
  </si>
  <si>
    <t>9.4.16</t>
  </si>
  <si>
    <t>C1143</t>
  </si>
  <si>
    <t>DOBRADIÇA CROMADA 3 1/2" X 3"</t>
  </si>
  <si>
    <t>9.4.17</t>
  </si>
  <si>
    <t>C1145</t>
  </si>
  <si>
    <t>DOBRADIÇA CROMADA TIPO PALMELA</t>
  </si>
  <si>
    <t>9.4.18</t>
  </si>
  <si>
    <t>C1146</t>
  </si>
  <si>
    <t>DOBRADIÇA CROMADA TIPO VAI - VEM</t>
  </si>
  <si>
    <t>9.4.19</t>
  </si>
  <si>
    <t>C4588</t>
  </si>
  <si>
    <t>DOBRADIÇA DE FERRO (PADRÃO POPULAR)</t>
  </si>
  <si>
    <t>9.4.20</t>
  </si>
  <si>
    <t>C4552</t>
  </si>
  <si>
    <t>DOBRADIÇA PARA FIXAÇÃO EM GRANITO</t>
  </si>
  <si>
    <t>9.4.21</t>
  </si>
  <si>
    <t>C1360</t>
  </si>
  <si>
    <t>FECHADURA COMPLETA PARA PORTA EXTERNA</t>
  </si>
  <si>
    <t>9.4.22</t>
  </si>
  <si>
    <t>C1361</t>
  </si>
  <si>
    <t>FECHADURA COMPLETA PARA PORTA INTERNA</t>
  </si>
  <si>
    <t>9.4.23</t>
  </si>
  <si>
    <t>C1362</t>
  </si>
  <si>
    <t>FECHADURA DE TARJETA (LIVRE-OCUPADA)</t>
  </si>
  <si>
    <t>9.4.24</t>
  </si>
  <si>
    <t>C4553</t>
  </si>
  <si>
    <t>FECHADURA DE TARJETA (LIVRE-OCUPADA) PARA FIXAÇÃO EM GRANITO</t>
  </si>
  <si>
    <t>9.4.25</t>
  </si>
  <si>
    <t>C4587</t>
  </si>
  <si>
    <t>FECHADURA DE SOBREPOR (PADRÃO POPULAR)</t>
  </si>
  <si>
    <t>9.4.26</t>
  </si>
  <si>
    <t>C1364</t>
  </si>
  <si>
    <t>FERROLHO DE SOBREPOR OU EMBUTIR GRANDE</t>
  </si>
  <si>
    <t>9.4.27</t>
  </si>
  <si>
    <t>C1365</t>
  </si>
  <si>
    <t>FERROLHO DE SOBREPOR OU EMBUTIR MÉDIO</t>
  </si>
  <si>
    <t>9.4.28</t>
  </si>
  <si>
    <t>C1366</t>
  </si>
  <si>
    <t>FERROLHO DE SOBREPOR OU EMBUTIR PEQUENO</t>
  </si>
  <si>
    <t>9.4.29</t>
  </si>
  <si>
    <t>C1407</t>
  </si>
  <si>
    <t>FORRAMENTO EM AÇO (BATENTAÇO) LARG. =12cm</t>
  </si>
  <si>
    <t>9.4.30</t>
  </si>
  <si>
    <t>C3673</t>
  </si>
  <si>
    <t>FORRAMENTO EM AÇO C/PERFIL "U"  L=15CM  - PARA PRESÍDIOS</t>
  </si>
  <si>
    <t>9.4.31</t>
  </si>
  <si>
    <t>C4421</t>
  </si>
  <si>
    <t>FORRAMENTO DE MADEIRA L = 15 cm</t>
  </si>
  <si>
    <t>9.4.32</t>
  </si>
  <si>
    <t>C1408</t>
  </si>
  <si>
    <t>FORRAMENTO OU BATENTE DE MADEIRA</t>
  </si>
  <si>
    <t>9.4.33</t>
  </si>
  <si>
    <t>C1447</t>
  </si>
  <si>
    <t>GUARDA CORPO C/BARRA CHATA DE FERRO E CORRIMÃO EM MADEIRA MACIÇA</t>
  </si>
  <si>
    <t>9.4.34</t>
  </si>
  <si>
    <t>C3683</t>
  </si>
  <si>
    <t>GUARDA CORPO DE MADEIRA E CORDA DE SISAL</t>
  </si>
  <si>
    <t>9.4.35</t>
  </si>
  <si>
    <t>C1449</t>
  </si>
  <si>
    <t>GUARDA CORPO METÁLICO EM TUBO DE AÇO GALVANIZADO DE 2 1/2"</t>
  </si>
  <si>
    <t>9.4.36</t>
  </si>
  <si>
    <t>C1795</t>
  </si>
  <si>
    <t>MOLA HIDRÁULICA P/PORTA DE VIDRO</t>
  </si>
  <si>
    <t>9.4.37</t>
  </si>
  <si>
    <t>C4954</t>
  </si>
  <si>
    <t>MOLA PNEUMÁTICA DE PISO, EM AÇO INOX, BLINDADA, P/ PORTAS DE ATÉ 120KG E LARGURA ATÉ 1,20M, COMPLETA</t>
  </si>
  <si>
    <t>9.4.38</t>
  </si>
  <si>
    <t>C1796</t>
  </si>
  <si>
    <t>MOLA P/ PORTA TIPO COIMBRA</t>
  </si>
  <si>
    <t>9.4.39</t>
  </si>
  <si>
    <t>C3552</t>
  </si>
  <si>
    <t>MUTIRÃO MISTO - ARMADOR RABO DE ANDORINHA</t>
  </si>
  <si>
    <t>9.4.40</t>
  </si>
  <si>
    <t>C1868</t>
  </si>
  <si>
    <t>PEGADOR METÁLICO P/PORTA (INTERNO)</t>
  </si>
  <si>
    <t>9.4.41</t>
  </si>
  <si>
    <t>C3522</t>
  </si>
  <si>
    <t>PILAR EM MADEIRA LIMPA DE 1a. QUALIDADE 20cmX20cm</t>
  </si>
  <si>
    <t>9.4.42</t>
  </si>
  <si>
    <t>C3676</t>
  </si>
  <si>
    <t>PORTA DE PVC SANFONADA (0,80 X 2,10) COMPLETA - FORNECIMENTO E MONTAGEM</t>
  </si>
  <si>
    <t>9.4.43</t>
  </si>
  <si>
    <t>C4556</t>
  </si>
  <si>
    <t>PORTÃO PIVOTANTE NYLOFOR, COMPOSTO DE QUADRO, PAINÉIS E ACESSÓRIOS COM PINTURA ELETROSTÁTICA COM TINTA POLIESTER, NAS CORES VERDE OU BRANCA, COM POSTE EM AÇO REVESTIDO, COR VERDE OU BRANCA - FORNECIMENTO E MONTAGEM</t>
  </si>
  <si>
    <t>9.4.44</t>
  </si>
  <si>
    <t>C4557</t>
  </si>
  <si>
    <t xml:space="preserve">PORTÃO DESLIZANTE NYLOFOR, COMPOSTO DE QUADRO, PAINÉIS E ACESSÓRIOS COM PINTURA ELETROSTÁTICA COM TINTA POLIESTER, NAS CORES VERDE OU BRANCA, COM POSTE EM AÇO REVESTIDO, COR VERDE OU BRANCA - FORNECIMENTO E MONTAGEM								
</t>
  </si>
  <si>
    <t>9.4.45</t>
  </si>
  <si>
    <t>C2031</t>
  </si>
  <si>
    <t>PRENDEDOR METÁLICO PARA PORTA</t>
  </si>
  <si>
    <t>9.4.46</t>
  </si>
  <si>
    <t>C2215</t>
  </si>
  <si>
    <t>REVESTIMENTO DE FÓRMICA EM ESQUADRIAS OU MÓVEIS</t>
  </si>
  <si>
    <t>9.4.47</t>
  </si>
  <si>
    <t>C2319</t>
  </si>
  <si>
    <t>TARJETA CROMADA P/ JANELAS VENEZIANAS</t>
  </si>
  <si>
    <t>9.4.48</t>
  </si>
  <si>
    <t>C3675</t>
  </si>
  <si>
    <t>VENEZIANA INDUSTRIAL DE PVC RÍGIDO, TRANSLÚCIDO E MONTANTES EM AÇO GALVANIZADO OU ALUMÍNIO (FORNECIM</t>
  </si>
  <si>
    <t>10</t>
  </si>
  <si>
    <t>VIDROS</t>
  </si>
  <si>
    <t>10.1</t>
  </si>
  <si>
    <t>CRISTAL COMUM</t>
  </si>
  <si>
    <t>10.1.1</t>
  </si>
  <si>
    <t>C2670</t>
  </si>
  <si>
    <t>VIDRO COMUM EM CAIXILHOS C/MASSA ESP.= 4mm, COLOCADO</t>
  </si>
  <si>
    <t>10.1.2</t>
  </si>
  <si>
    <t>C2671</t>
  </si>
  <si>
    <t>VIDRO COMUM EM CAIXILHOS C/MASSA ESP.= 5mm, COLOCADO</t>
  </si>
  <si>
    <t>10.1.3</t>
  </si>
  <si>
    <t>C2672</t>
  </si>
  <si>
    <t>VIDRO COMUM EM CAIXILHOS C/MASSA ESP.= 6mm, COLOCADO</t>
  </si>
  <si>
    <t>10.1.4</t>
  </si>
  <si>
    <t>C2673</t>
  </si>
  <si>
    <t>VIDRO COMUM FUMÊ EM CAIXILHOS C/MASSA E= 4mm, COLOCADO</t>
  </si>
  <si>
    <t>10.1.5</t>
  </si>
  <si>
    <t>C2674</t>
  </si>
  <si>
    <t>VIDRO COMUM FUMÊ EM CAIXILHOS C/MASSA E= 5mm, COLOCADO</t>
  </si>
  <si>
    <t>10.1.6</t>
  </si>
  <si>
    <t>C2675</t>
  </si>
  <si>
    <t>VIDRO COMUM FUMÊ EM CAIXILHOS C/MASSA E= 6mm, COLOCADO</t>
  </si>
  <si>
    <t>10.1.7</t>
  </si>
  <si>
    <t>C4826</t>
  </si>
  <si>
    <t>VIDRO LAMINADO DUPLO, INCOLOR, C/MASSA PARA CAIXILHOS E=6MM (FORNECIMENTO E COLOCAÇÃO)</t>
  </si>
  <si>
    <t>10.1.8</t>
  </si>
  <si>
    <t>C2984</t>
  </si>
  <si>
    <t>VIDRO TRANSLÚCIDO CANELADO OU MARTELADO E=3mm (COLOCADO)</t>
  </si>
  <si>
    <t>10.2</t>
  </si>
  <si>
    <t>CRISTAL TEMPERADO</t>
  </si>
  <si>
    <t>10.2.1</t>
  </si>
  <si>
    <t>C1382</t>
  </si>
  <si>
    <t>FIXO 2 FOLHAS E BASCULANTE DE VIDRO TEMPERADO (1.80X2.10)m  E=10mm</t>
  </si>
  <si>
    <t>10.2.2</t>
  </si>
  <si>
    <t>C1383</t>
  </si>
  <si>
    <t>FIXO 2 FOLHAS. 2  BANDEIRAS E 1 CONTRAVENTAMENTO DE VIDRO TEMPERADO (1.80 X 3.50)m  E=10mm</t>
  </si>
  <si>
    <t>10.2.3</t>
  </si>
  <si>
    <t>C1384</t>
  </si>
  <si>
    <t>FIXO 3 FOLHAS 3 BANDEIRAS E 2 CONTRAVENTAMENTO DE VIDRO TEMPERADO (2.70 X3.50)m  E=10mm</t>
  </si>
  <si>
    <t>10.2.4</t>
  </si>
  <si>
    <t>C1385</t>
  </si>
  <si>
    <t>FIXO 3 FOLHAS E BASCULANTES 2 FOLHAS DE VIDRO TEMPERADO (0.70X2.10)m  E=10mm</t>
  </si>
  <si>
    <t>10.2.5</t>
  </si>
  <si>
    <t>C1386</t>
  </si>
  <si>
    <t>FIXO DE VIDRO TEMPERADO C/BANDEIRA (0.90X3.50)m  E=10mm</t>
  </si>
  <si>
    <t>10.2.6</t>
  </si>
  <si>
    <t>C1387</t>
  </si>
  <si>
    <t>FIXO DE VIDRO TEMPERADO 1 FOLHA   (0.90X2.10)m  E=10mm</t>
  </si>
  <si>
    <t>10.2.7</t>
  </si>
  <si>
    <t>C1388</t>
  </si>
  <si>
    <t>FIXO DE VIDRO TEMPERADO 2 FOLHAS (1.80X2.10)m  E=10mm</t>
  </si>
  <si>
    <t>10.2.8</t>
  </si>
  <si>
    <t>C1389</t>
  </si>
  <si>
    <t>FIXO DE VIDRO TEMPERADO 3 FOLHAS (2.70X2.10)m  E=10mm</t>
  </si>
  <si>
    <t>10.2.9</t>
  </si>
  <si>
    <t>C1390</t>
  </si>
  <si>
    <t>FIXO E BASCULANTE DE VIDRO TEMPERADO  (0.90X2.10)m  E=10mm</t>
  </si>
  <si>
    <t>10.2.10</t>
  </si>
  <si>
    <t>C1952</t>
  </si>
  <si>
    <t>PORTA 2 FOLHAS C/BANDEIRA DE VIDRO TEMPERADO E=10mm C/MOLA (1.80X2.90)m</t>
  </si>
  <si>
    <t>10.2.11</t>
  </si>
  <si>
    <t>C1953</t>
  </si>
  <si>
    <t>PORTA 2 FOLHAS C/BANDEIRA DE VIDRO TEMPERADO E=10mm C/MOLA (1.80X3.50)m</t>
  </si>
  <si>
    <t>10.2.12</t>
  </si>
  <si>
    <t>C1954</t>
  </si>
  <si>
    <t>PORTA 2 FOLHAS C/BANDEIRA E FIXO 2 FLS. DE VIDRO TEMPERADO E=10mm (3.60X2.90)m</t>
  </si>
  <si>
    <t>10.2.13</t>
  </si>
  <si>
    <t>C1955</t>
  </si>
  <si>
    <t>PORTA 2 FOLHAS. FIXA 2 FOLHAS. 3 BANDEIRAS 2 CONTRAVENTAMENTO DE VIDRO TEMPERADO DE10mm (3.60X3.50)m</t>
  </si>
  <si>
    <t>10.2.14</t>
  </si>
  <si>
    <t>C1956</t>
  </si>
  <si>
    <t xml:space="preserve">PORTA C/BANDEIRA DE VIDRO TEMPERADO E=10mm C/MOLA (0.90X2.90)m  </t>
  </si>
  <si>
    <t>10.2.15</t>
  </si>
  <si>
    <t>C1957</t>
  </si>
  <si>
    <t>PORTA C/BANDEIRA DE VIDRO TEMPERADO E=10mm C/MOLA (0.90X3.50)m</t>
  </si>
  <si>
    <t>10.2.16</t>
  </si>
  <si>
    <t>C1972</t>
  </si>
  <si>
    <t>PORTA DE VIDRO TEMPERADO 1 FOLHA (0.90X2.10)m  E=10mm</t>
  </si>
  <si>
    <t>10.2.17</t>
  </si>
  <si>
    <t>C1971</t>
  </si>
  <si>
    <t>PORTA DE VIDRO TEMPERADO  2 FOLHAS (1.80X2.10)m  E=10mm</t>
  </si>
  <si>
    <t>10.2.18</t>
  </si>
  <si>
    <t>C4949</t>
  </si>
  <si>
    <t>VIDRO TEMPERADO INCOLOR C/MASSA E=6MM, COLOCADO</t>
  </si>
  <si>
    <t>10.2.19</t>
  </si>
  <si>
    <t>C4950</t>
  </si>
  <si>
    <t>VIDRO TEMPERADO INCOLOR C/MASSA E=8MM, COLOCADO</t>
  </si>
  <si>
    <t>10.2.20</t>
  </si>
  <si>
    <t>C4951</t>
  </si>
  <si>
    <t>VIDRO TEMPERADO INCOLOR C/MASSA E=10MM, COLOCADO</t>
  </si>
  <si>
    <t>10.3</t>
  </si>
  <si>
    <t xml:space="preserve">OUTROS  ELEMENTOS </t>
  </si>
  <si>
    <t>10.3.1</t>
  </si>
  <si>
    <t>C3650</t>
  </si>
  <si>
    <t>GUICHÊ EM AÇO INOX E VIDRO TEMPERADO E=6MM</t>
  </si>
  <si>
    <t>10.3.2</t>
  </si>
  <si>
    <t>C1451</t>
  </si>
  <si>
    <t>GUICHÊ EM ALUMÍNIO E VIDRO TEMPERADO E=10mm</t>
  </si>
  <si>
    <t>10.3.3</t>
  </si>
  <si>
    <t>C1873</t>
  </si>
  <si>
    <t>PELÍCULA DE INSULFILM</t>
  </si>
  <si>
    <t>10.3.4</t>
  </si>
  <si>
    <t>C1874</t>
  </si>
  <si>
    <t>PELÍCULA DE POLIÉSTER, INVESTIGAÇÃO</t>
  </si>
  <si>
    <t>10.3.5</t>
  </si>
  <si>
    <t>C3649</t>
  </si>
  <si>
    <t>VISOR COM VIDRO TEMPERADO E=6MM E MOLDURA DE AÇO INOX</t>
  </si>
  <si>
    <t>10.3.6</t>
  </si>
  <si>
    <t>C2679</t>
  </si>
  <si>
    <t>VISOR COM VIDRO TEMPERADO E=6mm E MOLDURA DE ALUMÍNIO</t>
  </si>
  <si>
    <t>10.3.7</t>
  </si>
  <si>
    <t>C2680</t>
  </si>
  <si>
    <t>VISOR COM VIDRO TEMPERADO E=6mm E MOLDURA DE MADEIRA</t>
  </si>
  <si>
    <t>11</t>
  </si>
  <si>
    <t>COBERTURA</t>
  </si>
  <si>
    <t>11.1</t>
  </si>
  <si>
    <t>ESTRUTURA DE MADEIRA</t>
  </si>
  <si>
    <t>11.1.1</t>
  </si>
  <si>
    <t>C3722</t>
  </si>
  <si>
    <t>ESTRUTURA DE MADEIRA P/ COBERTA DE PALHA DE CARNÁUBA</t>
  </si>
  <si>
    <t>11.1.2</t>
  </si>
  <si>
    <t>C1336</t>
  </si>
  <si>
    <t>ESTRUTURA DE MADEIRA P/ TELHA CERÂMICA OU CONCRETO VÃO 3 A 7m (TESOURAS / TERÇAS / CONTRAVENTAMENTOS / FERRAGENS)</t>
  </si>
  <si>
    <t>11.1.3</t>
  </si>
  <si>
    <t>C1337</t>
  </si>
  <si>
    <t>ESTRUTURA DE MADEIRA P/ TELHA CERÂMICA OU CONCRETO VÃO 7 A 10m (TESOURAS / TERÇAS / CONTRAVENTAMENTOS / FERRAGENS)</t>
  </si>
  <si>
    <t>11.1.4</t>
  </si>
  <si>
    <t>C1335</t>
  </si>
  <si>
    <t>ESTRUTURA DE MADEIRA P/ TELHA CERÂMICA OU CONCRETO VÃO 10 A 13m (TESOURAS / TERÇAS / CONTRAVENTAMENTOS / FERRAGENS)</t>
  </si>
  <si>
    <t>11.1.5</t>
  </si>
  <si>
    <t>C1338</t>
  </si>
  <si>
    <t>ESTRUTURA DE MADEIRA P/ TELHA ONDULADA DE FIBROCIMENTO, ALUMÍNIO OU PLÁSTICAS, VÃO 10m</t>
  </si>
  <si>
    <t>11.1.6</t>
  </si>
  <si>
    <t>C1339</t>
  </si>
  <si>
    <t>ESTRUTURA DE MADEIRA P/ TELHA ONDULADA DE FIBROCIMENTO, ALUMÍNIO OU PLÁSTICAS,  VÃO 15m</t>
  </si>
  <si>
    <t>11.1.7</t>
  </si>
  <si>
    <t>C1340</t>
  </si>
  <si>
    <t>ESTRUTURA DE MADEIRA P/ TELHA ONDULADA DE FIBROCIMENTO, ALUMÍNIO OU PLÁSTICAS, VÃO 20m</t>
  </si>
  <si>
    <t>11.1.8</t>
  </si>
  <si>
    <t>C4511</t>
  </si>
  <si>
    <t>ESTRUTURA DE MADEIRA P/ TELHAS ONDULADAS DE FIBROCIMENTO, ALUMÍNIO OU PLÁSTICAS, APOIADA SOBRE PAREDES E/OU LAJES DE FORRO</t>
  </si>
  <si>
    <t>11.1.9</t>
  </si>
  <si>
    <t>C1341</t>
  </si>
  <si>
    <t>ESTRUTURA DE MADEIRA P/ TELHA ESTRUTURAL DE FIBROCIMENTO ANCORADA EM LAJES OU EM PAREDES</t>
  </si>
  <si>
    <t>11.1.10</t>
  </si>
  <si>
    <t>C3005</t>
  </si>
  <si>
    <t>MADEIRAMENTO P/TELHA CERÂMICA C/ REAPROVEITAMENTO</t>
  </si>
  <si>
    <t>11.1.11</t>
  </si>
  <si>
    <t>C4459</t>
  </si>
  <si>
    <t>MADEIRAMENTO P/ TELHA CERÂMICA - (RIPA, CAIBRO)</t>
  </si>
  <si>
    <t>11.1.12</t>
  </si>
  <si>
    <t>C4460</t>
  </si>
  <si>
    <t>MADEIRAMENTO P/ TELHA CERÂMICA - (RIPA, CAIBRO, LINHA)</t>
  </si>
  <si>
    <t>11.1.13</t>
  </si>
  <si>
    <t>C4467</t>
  </si>
  <si>
    <t>MADEIRAMENTO P/TELHA CERÂMICA - (RIPA, CAIBRO, LINHA) - CASA POPULAR</t>
  </si>
  <si>
    <t>11.1.14</t>
  </si>
  <si>
    <t>C3006</t>
  </si>
  <si>
    <t>MADEIRAMENTO P/TELHA FIBROCIMENTO C/ REAPROVEITAMENTO</t>
  </si>
  <si>
    <t>11.1.15</t>
  </si>
  <si>
    <t>C2237</t>
  </si>
  <si>
    <t>RIPA DE PEROBA (2X8)cm</t>
  </si>
  <si>
    <t>11.1.16</t>
  </si>
  <si>
    <t>C2460</t>
  </si>
  <si>
    <t>TESOURA EM MASSARANDUBA C/ACESSÓRIOS</t>
  </si>
  <si>
    <t>11.1.17</t>
  </si>
  <si>
    <t>C2678</t>
  </si>
  <si>
    <t>VIGA DE MADEIRA MACIÇA 6" X 3"</t>
  </si>
  <si>
    <t>11.1.18</t>
  </si>
  <si>
    <t>C3721</t>
  </si>
  <si>
    <t>VIGA DE MADEIRA MACIÇA 10"x 4"</t>
  </si>
  <si>
    <t>11.2</t>
  </si>
  <si>
    <t>ESTRUTURA METÁLICA</t>
  </si>
  <si>
    <t>11.2.1</t>
  </si>
  <si>
    <t>C0818</t>
  </si>
  <si>
    <t>COLUNAS P/PÉ DIREITO DE 6m  VÃO DE 20m</t>
  </si>
  <si>
    <t>11.2.2</t>
  </si>
  <si>
    <t>C0819</t>
  </si>
  <si>
    <t>COLUNAS P/PÉ DIREITO DE 6m  VÃO DE 30m</t>
  </si>
  <si>
    <t>11.2.3</t>
  </si>
  <si>
    <t>C0820</t>
  </si>
  <si>
    <t>COLUNAS P/PÉ DIREITO DE 6m  VÃO DE 40m</t>
  </si>
  <si>
    <t>11.2.4</t>
  </si>
  <si>
    <t>C1318</t>
  </si>
  <si>
    <t>ESTRUTURA DE ALUMÍNIO EM ARCO VÃO DE 20m</t>
  </si>
  <si>
    <t>11.2.5</t>
  </si>
  <si>
    <t>C1319</t>
  </si>
  <si>
    <t>ESTRUTURA DE ALUMÍNIO EM ARCO VÃO DE 30m</t>
  </si>
  <si>
    <t>11.2.6</t>
  </si>
  <si>
    <t>C1320</t>
  </si>
  <si>
    <t>ESTRUTURA DE ALUMÍNIO EM ARCO VÃO DE 40m</t>
  </si>
  <si>
    <t>11.2.7</t>
  </si>
  <si>
    <t>C1324</t>
  </si>
  <si>
    <t>ESTRUTURA DE ALUMÍNIO EM DUAS ÁGUAS VÃO DE 20m</t>
  </si>
  <si>
    <t>11.2.8</t>
  </si>
  <si>
    <t>C1321</t>
  </si>
  <si>
    <t>ESTRUTURA DE ALUMÍNIO EM DUAS ÁGUAS VÃO DE 25m</t>
  </si>
  <si>
    <t>11.2.9</t>
  </si>
  <si>
    <t>C1322</t>
  </si>
  <si>
    <t>ESTRUTURA DE ALUMÍNIO EM DUAS ÁGUAS VÃO DE 30m</t>
  </si>
  <si>
    <t>11.2.10</t>
  </si>
  <si>
    <t>C1323</t>
  </si>
  <si>
    <t>ESTRUTURA DE ALUMÍNIO EM DUAS ÁGUAS VÃO DE 40m</t>
  </si>
  <si>
    <t>11.2.11</t>
  </si>
  <si>
    <t>C1325</t>
  </si>
  <si>
    <t>ESTRUTURA DE ALUMÍNIO EM SHED VÃO DE 20 A 30m</t>
  </si>
  <si>
    <t>11.2.12</t>
  </si>
  <si>
    <t>C1342</t>
  </si>
  <si>
    <t>ESTRUTURA ESPACIAL DE ALUMÍNIO VÃO DE 20m</t>
  </si>
  <si>
    <t>11.2.13</t>
  </si>
  <si>
    <t>C1343</t>
  </si>
  <si>
    <t>ESTRUTURA ESPACIAL DE ALUMÍNIO VÃO DE 30m</t>
  </si>
  <si>
    <t>11.2.14</t>
  </si>
  <si>
    <t>C1344</t>
  </si>
  <si>
    <t>ESTRUTURA ESPACIAL DE ALUMÍNIO VÃO DE 40m</t>
  </si>
  <si>
    <t>11.2.15</t>
  </si>
  <si>
    <t>C1345</t>
  </si>
  <si>
    <t>ESTRUTURA ESPACIAL DE ALUMÍNIO VÃO DE 50m</t>
  </si>
  <si>
    <t>11.2.16</t>
  </si>
  <si>
    <t>C1346</t>
  </si>
  <si>
    <t>ESTRUTURA ESPACIAL DE ALUMÍNIO VÃO DE 60m</t>
  </si>
  <si>
    <t>11.2.17</t>
  </si>
  <si>
    <t>C1352</t>
  </si>
  <si>
    <t>ESTRUTURA METÁLICA EM TUBO DE AÇO 150mm, INCLUS. PINTURA</t>
  </si>
  <si>
    <t>11.2.18</t>
  </si>
  <si>
    <t>C1353</t>
  </si>
  <si>
    <t>ESTRUTURA METÁLICA TRELIÇADA EM AÇO, EM MARQUISES</t>
  </si>
  <si>
    <t>11.2.19</t>
  </si>
  <si>
    <t>C5217</t>
  </si>
  <si>
    <t xml:space="preserve">ESTRUTURA TRELIÇADA DE COBERTURA, TIPO ARCO, COM LIGAÇÕES PARAFUSADAS, INCLUSOS PERFIS METÁLICOS, CHAPAS METÁLICAS, TRANSPORTE COM GUINDASTE, JATEAMENTO E PINTURA
</t>
  </si>
  <si>
    <t>11.2.20</t>
  </si>
  <si>
    <t>C5218</t>
  </si>
  <si>
    <t>ESTRUTURA TRELIÇADA DE COBERTURA, TIPO ARCO, COM LIGAÇÕES SOLDADAS, INCLUSOS PERFIS METÁLICOS, CHAPAS METÁLICAS, TRANSPORTE COM GUINDASTE, JATEAMENTO E PINTURA</t>
  </si>
  <si>
    <t>11.2.21</t>
  </si>
  <si>
    <t>C5215</t>
  </si>
  <si>
    <t>ESTRUTURA TRELIÇADA DE COBERTURA, TIPO FINK, COM LIGAÇÕES PARAFUSADAS, INCLUSOS PERFIS METÁLICOS, CHAPAS METÁLICAS, TRANSPORTE COM GUINDASTE, JATEAMENTO E PINTURA</t>
  </si>
  <si>
    <t>11.2.22</t>
  </si>
  <si>
    <t>C5216</t>
  </si>
  <si>
    <t xml:space="preserve">ESTRUTURA TRELIÇADA DE COBERTURA, TIPO FINK, COM LIGAÇÕES SOLDADAS, INCLUSOS PERFIS METÁLICOS, CHAPAS METÁLICAS, TRANSPORTE COM GUINDASTE, JATEAMENTO E PINTURA
</t>
  </si>
  <si>
    <t>11.2.23</t>
  </si>
  <si>
    <t>C5219</t>
  </si>
  <si>
    <t>ESTRUTURA TRELIÇADA DE COBERTURA, TIPO SHED, COM LIGAÇÕES PARAFUSADAS, INCLUSOS PERFIS METÁLICOS, CHAPAS METÁLICAS, TRANSPORTE COM GUINDASTE, JATEAMENTO E PINTURA</t>
  </si>
  <si>
    <t>11.2.24</t>
  </si>
  <si>
    <t>C5220</t>
  </si>
  <si>
    <t>ESTRUTURA TRELIÇADA DE COBERTURA, TIPO SHED, COM LIGAÇÕES SOLDADAS, INCLUSOS PERFIS METÁLICOS, CHAPAS METÁLICAS, TRANSPORTE COM GUINDASTE, JATEAMENTO E PINTURA</t>
  </si>
  <si>
    <t>11.2.25</t>
  </si>
  <si>
    <t>C1600</t>
  </si>
  <si>
    <t>LANTERNIM SIMPLES VÃO DE 20m</t>
  </si>
  <si>
    <t>11.2.26</t>
  </si>
  <si>
    <t>C1601</t>
  </si>
  <si>
    <t>LANTERNIM SIMPLES VÃO DE 30m</t>
  </si>
  <si>
    <t>11.2.27</t>
  </si>
  <si>
    <t>C1602</t>
  </si>
  <si>
    <t>LANTERNIM SIMPLES VÃO DE 40m</t>
  </si>
  <si>
    <t>11.2.28</t>
  </si>
  <si>
    <t>C1597</t>
  </si>
  <si>
    <t>LANTERNIM DUPLO VÃO DE 20m</t>
  </si>
  <si>
    <t>11.2.29</t>
  </si>
  <si>
    <t>C1598</t>
  </si>
  <si>
    <t>LANTERNIM DUPLO VÃO DE 30m</t>
  </si>
  <si>
    <t>11.2.30</t>
  </si>
  <si>
    <t>C1599</t>
  </si>
  <si>
    <t>LANTERNIM DUPLO VÃO DE 40m</t>
  </si>
  <si>
    <t>11.2.31</t>
  </si>
  <si>
    <t>C1879</t>
  </si>
  <si>
    <t>PERFIL METÁLICO ' I ', PRÉ-PINTADO C/ H=200mm</t>
  </si>
  <si>
    <t>11.2.32</t>
  </si>
  <si>
    <t>C1878</t>
  </si>
  <si>
    <t>PERFIL METÁLICO  ' I ', PRÉ-PINTADO C/ H=300mm</t>
  </si>
  <si>
    <t>11.2.33</t>
  </si>
  <si>
    <t>C1880</t>
  </si>
  <si>
    <t>PERFIL METÁLICO ' I ', PRÉ-PINTADO C/ H=400mm</t>
  </si>
  <si>
    <t>11.2.34</t>
  </si>
  <si>
    <t>C1881</t>
  </si>
  <si>
    <t>PERFIL METÁLICO ' I ', PRÉ-PINTADO C/ H=500mm</t>
  </si>
  <si>
    <t>11.2.35</t>
  </si>
  <si>
    <t>C4395</t>
  </si>
  <si>
    <t>PERFIL "U" EM ALUMÍNIO 3/4" x 3/4" P/ COBERTURA</t>
  </si>
  <si>
    <t>11.3</t>
  </si>
  <si>
    <t>TELHAS</t>
  </si>
  <si>
    <t>11.3.1</t>
  </si>
  <si>
    <t>C0041</t>
  </si>
  <si>
    <t>ALGEIROZ EM TELHAMENTO COLONIAL</t>
  </si>
  <si>
    <t>11.3.2</t>
  </si>
  <si>
    <t>C0387</t>
  </si>
  <si>
    <t>BEIRA E BICA EM TELHA COLONIAL</t>
  </si>
  <si>
    <t>11.3.3</t>
  </si>
  <si>
    <t>C0675</t>
  </si>
  <si>
    <t>CANTONEIRA DE FIBROCIMENTO P/TELHA ONDULADA</t>
  </si>
  <si>
    <t>11.3.4</t>
  </si>
  <si>
    <t>C0803</t>
  </si>
  <si>
    <t>COBERTURA C/TELHA PVC RÍGIDO INCLINAÇÃO 27%</t>
  </si>
  <si>
    <t>11.3.5</t>
  </si>
  <si>
    <t>C0987</t>
  </si>
  <si>
    <t>CUMEEIRA ARTICULADA DE FIBROCIMENTO P/TELHA MODULADA</t>
  </si>
  <si>
    <t>11.3.6</t>
  </si>
  <si>
    <t>C0988</t>
  </si>
  <si>
    <t>CUMEEIRA ARTICULADA DE FIBROCIMENTO P/TELHA VOGATEX</t>
  </si>
  <si>
    <t>11.3.7</t>
  </si>
  <si>
    <t>C0989</t>
  </si>
  <si>
    <t>CUMEEIRA CERÂMICA DA TELHA CANAL "TIMOM"</t>
  </si>
  <si>
    <t>11.3.8</t>
  </si>
  <si>
    <t>C0990</t>
  </si>
  <si>
    <t>CUMEEIRA CERÂMICA DA TELHA RETANGULAR "TIMOM"</t>
  </si>
  <si>
    <t>11.3.9</t>
  </si>
  <si>
    <t>C0994</t>
  </si>
  <si>
    <t>CUMEEIRA DE CONCRETO COLORIDA INCLUSIVE EMBOÇAMENTO</t>
  </si>
  <si>
    <t>11.3.10</t>
  </si>
  <si>
    <t>C0995</t>
  </si>
  <si>
    <t>CUMEEIRA NORMAL DE FIBROCIMENTO P/TELHA CANALETE 49</t>
  </si>
  <si>
    <t>11.3.11</t>
  </si>
  <si>
    <t>C0996</t>
  </si>
  <si>
    <t>CUMEEIRA NORMAL DE FIBROCIMENTO P/TELHA CANALETE 90</t>
  </si>
  <si>
    <t>11.3.12</t>
  </si>
  <si>
    <t>C0997</t>
  </si>
  <si>
    <t>CUMEEIRA NORMAL DE FIBROCIMENTO P/TELHA KALHETA DELTA</t>
  </si>
  <si>
    <t>11.3.13</t>
  </si>
  <si>
    <t>C0998</t>
  </si>
  <si>
    <t>CUMEEIRA NORMAL DE FIBROCIMENTO P/TELHA KALHETÃO</t>
  </si>
  <si>
    <t>11.3.14</t>
  </si>
  <si>
    <t>C0999</t>
  </si>
  <si>
    <t>CUMEEIRA NORMAL DE FIBROCIMENTO P/TELHA MAXIPLAC</t>
  </si>
  <si>
    <t>11.3.15</t>
  </si>
  <si>
    <t>C1000</t>
  </si>
  <si>
    <t>CUMEEIRA NORMAL DE FIBROCIMENTO P/TELHA ONDULADA</t>
  </si>
  <si>
    <t>11.3.16</t>
  </si>
  <si>
    <t>C1001</t>
  </si>
  <si>
    <t>CUMEEIRA NORMAL PARA TELHA DE MADEIRA</t>
  </si>
  <si>
    <t>11.3.17</t>
  </si>
  <si>
    <t>C5202</t>
  </si>
  <si>
    <t>CUMEEIRA ONDULADA DE ALUMÍNIO</t>
  </si>
  <si>
    <t>11.3.18</t>
  </si>
  <si>
    <t>C4463</t>
  </si>
  <si>
    <t>CUMEEIRA TELHA CERÂMICA, EMBOÇADA</t>
  </si>
  <si>
    <t>11.3.19</t>
  </si>
  <si>
    <t>C1002</t>
  </si>
  <si>
    <t>CUMEEIRA TERMOACÚSTICA</t>
  </si>
  <si>
    <t>11.3.20</t>
  </si>
  <si>
    <t>C1003</t>
  </si>
  <si>
    <t>CUMEEIRA TIPO ONDULINE EM ESTRUTURA DE MADEIRA</t>
  </si>
  <si>
    <t>11.3.21</t>
  </si>
  <si>
    <t>C1004</t>
  </si>
  <si>
    <t>CUMEEIRA TIPO ONDULINE EM ESTRUTURA METÁLICA</t>
  </si>
  <si>
    <t>11.3.22</t>
  </si>
  <si>
    <t>C1005</t>
  </si>
  <si>
    <t>CUMEEIRA TIPO SHED OU RUFO DE FIBROCIMENTO P/TELHA ONDULADA</t>
  </si>
  <si>
    <t>11.3.23</t>
  </si>
  <si>
    <t>C1006</t>
  </si>
  <si>
    <t>CUMEEIRA UNIVERSAL DE FIBROCIMENTO P/TELHA ONDULADA</t>
  </si>
  <si>
    <t>11.3.24</t>
  </si>
  <si>
    <t>C3858</t>
  </si>
  <si>
    <t>DESMONTAGEM DE TELHAMENTO EM ESTRUTURAS METÁLICAS</t>
  </si>
  <si>
    <t>11.3.25</t>
  </si>
  <si>
    <t>C4464</t>
  </si>
  <si>
    <t>EMBOÇAMENTO DA ÚLTIMA FIADA TELHA CERÂMICA</t>
  </si>
  <si>
    <t>11.3.26</t>
  </si>
  <si>
    <t>C1363</t>
  </si>
  <si>
    <t>FECHAMENTO LATERAL C/TELHA DE FIBROCIMENTO ONDULADA E=6mm</t>
  </si>
  <si>
    <t>11.3.27</t>
  </si>
  <si>
    <t>C1380</t>
  </si>
  <si>
    <t>FIXAÇÃO DE TELHAS CANALETE 90-(LINHA DE FIXAÇÃO)</t>
  </si>
  <si>
    <t>11.3.28</t>
  </si>
  <si>
    <t>C1381</t>
  </si>
  <si>
    <t>FIXAÇÃO DE TELHAS KALHETÃO (LINHA DE FIXAÇÃO)</t>
  </si>
  <si>
    <t>11.3.29</t>
  </si>
  <si>
    <t>C3859</t>
  </si>
  <si>
    <t>MONTAGEM DE TELHAMENTO EM ESTRUTURAS METÁLICAS</t>
  </si>
  <si>
    <t>11.3.30</t>
  </si>
  <si>
    <t>C2199</t>
  </si>
  <si>
    <t>RETELHAMENTO C/ OUTROS TIPOS DE TELHA MAT. FIXAÇÃO</t>
  </si>
  <si>
    <t>11.3.31</t>
  </si>
  <si>
    <t>C2200</t>
  </si>
  <si>
    <t>RETELHAMENTO C/ TELHA CERÂMICA  ATE 20% NOVA</t>
  </si>
  <si>
    <t>11.3.32</t>
  </si>
  <si>
    <t>C2201</t>
  </si>
  <si>
    <t>RETELHAMENTO C/ TELHA CERÂMICA COM 50% NOVA</t>
  </si>
  <si>
    <t>11.3.33</t>
  </si>
  <si>
    <t>C2203</t>
  </si>
  <si>
    <t>RETELHAMENTO C/ TELHA FIBROCIMENTO MAT. DE FIXAÇÃO</t>
  </si>
  <si>
    <t>11.3.34</t>
  </si>
  <si>
    <t>C2303</t>
  </si>
  <si>
    <t>TAMPÃO DE FIBROCIMENTO P/TELHA KALHETA DELTA</t>
  </si>
  <si>
    <t>11.3.35</t>
  </si>
  <si>
    <t>C2304</t>
  </si>
  <si>
    <t>TAMPÃO DE FIBROCIMENTO P/TELHA KALHETÃO</t>
  </si>
  <si>
    <t>11.3.36</t>
  </si>
  <si>
    <t>C2305</t>
  </si>
  <si>
    <t>TAMPÃO E RUFO DE FIBROCIMENTO</t>
  </si>
  <si>
    <t>11.3.37</t>
  </si>
  <si>
    <t>C4462</t>
  </si>
  <si>
    <t>TELHA CERÂMICA</t>
  </si>
  <si>
    <t>11.3.38</t>
  </si>
  <si>
    <t>C2429</t>
  </si>
  <si>
    <t>TELHA CERÂMICA TIPO CANAL C/ ESBARRO "TIMON"</t>
  </si>
  <si>
    <t>11.3.39</t>
  </si>
  <si>
    <t>C2430</t>
  </si>
  <si>
    <t>TELHA CERÂMICA TIPO RETANGULAR C/ ESBARRO "TIMOM"</t>
  </si>
  <si>
    <t>11.3.40</t>
  </si>
  <si>
    <t>C2431</t>
  </si>
  <si>
    <t>TELHA DE AÇO ZINCADA PRÉ-PINTADA INCLINAÇÃO 1%.VAO 10.5m</t>
  </si>
  <si>
    <t>11.3.41</t>
  </si>
  <si>
    <t>C2432</t>
  </si>
  <si>
    <t>TELHA DE AÇO ZINCADA PRÉ-PINTADA INCLINAÇÃO 2.75% VÃO 16m</t>
  </si>
  <si>
    <t>11.3.42</t>
  </si>
  <si>
    <t>C2433</t>
  </si>
  <si>
    <t>TELHA DE AÇO ZINCADA PRÉ-PINTADA INCLINAÇÃO 3%.VÃO 22m</t>
  </si>
  <si>
    <t>11.3.43</t>
  </si>
  <si>
    <t>C2434</t>
  </si>
  <si>
    <t>TELHA DE AÇO ZINCADA PRÉ-PINTADA INCLINAÇÃO 3%.VÃO 24m</t>
  </si>
  <si>
    <t>11.3.44</t>
  </si>
  <si>
    <t>C2435</t>
  </si>
  <si>
    <t>TELHA DE AÇO ZINCADA PRÉ-PINTADA INCLINAÇÃO 3%.VÃO 26m</t>
  </si>
  <si>
    <t>11.3.45</t>
  </si>
  <si>
    <t>C2425</t>
  </si>
  <si>
    <t>TELHA DE ALUMÍNIO C/ MIOLO POLIURETANO, TRAPEZOIDAL + LISA</t>
  </si>
  <si>
    <t>11.3.46</t>
  </si>
  <si>
    <t>C2426</t>
  </si>
  <si>
    <t>TELHA DE ALUMÍNIO C/MIOLO POLIURETANO, TRAPEZOIDAL+TRAPEZOIDAL</t>
  </si>
  <si>
    <t>11.3.47</t>
  </si>
  <si>
    <t>C4827</t>
  </si>
  <si>
    <t>TELHA DE ALUMÍNIO ONDULADA, ESP.=0,7MM</t>
  </si>
  <si>
    <t>11.3.48</t>
  </si>
  <si>
    <t>C4554</t>
  </si>
  <si>
    <t>TELHA DE ALUMÍNIO, TRAPEZOIDAL e = 0,7mm</t>
  </si>
  <si>
    <t>11.3.49</t>
  </si>
  <si>
    <t>C2436</t>
  </si>
  <si>
    <t>TELHA DE CONCRETO COLORIDA INCLINAÇÃO ACIMA DE 30%</t>
  </si>
  <si>
    <t>11.3.50</t>
  </si>
  <si>
    <t>C2437</t>
  </si>
  <si>
    <t>TELHA DE FIBROCIMENTO CANALETE 49 INCLINAÇÃO 3%</t>
  </si>
  <si>
    <t>11.3.51</t>
  </si>
  <si>
    <t>C2438</t>
  </si>
  <si>
    <t>TELHA DE FIBROCIMENTO CANALETE 90 INCLINAÇÃO 3%</t>
  </si>
  <si>
    <t>11.3.52</t>
  </si>
  <si>
    <t>C2439</t>
  </si>
  <si>
    <t>TELHA DE FIBROCIMENTO CANALETE 90 INCLINAÇÃO 9%</t>
  </si>
  <si>
    <t>11.3.53</t>
  </si>
  <si>
    <t>C2440</t>
  </si>
  <si>
    <t>TELHA DE FIBROCIMENTO KALHETA DELTA INCLINAÇÃO 3%</t>
  </si>
  <si>
    <t>11.3.54</t>
  </si>
  <si>
    <t>C2441</t>
  </si>
  <si>
    <t>TELHA DE FIBROCIMENTO KALHETÃO INCLINAÇÃO 3%</t>
  </si>
  <si>
    <t>11.3.55</t>
  </si>
  <si>
    <t>C2442</t>
  </si>
  <si>
    <t>TELHA DE FIBROCIMENTO KALHETÃO INCLINAÇÃO 9%</t>
  </si>
  <si>
    <t>11.3.56</t>
  </si>
  <si>
    <t>C2443</t>
  </si>
  <si>
    <t>TELHA DE FIBROCIMENTO MAXIPLAC E=6mm INCLINAÇÃO 27%</t>
  </si>
  <si>
    <t>11.3.57</t>
  </si>
  <si>
    <t>C2444</t>
  </si>
  <si>
    <t>TELHA DE FIBROCIMENTO MODULADA, INCLINAÇÃO 18%</t>
  </si>
  <si>
    <t>11.3.58</t>
  </si>
  <si>
    <t>C2446</t>
  </si>
  <si>
    <t>TELHA DE FIBROCIMENTO ONDULADA E=6mm EM ARCO</t>
  </si>
  <si>
    <t>11.3.59</t>
  </si>
  <si>
    <t>C2445</t>
  </si>
  <si>
    <t>TELHA DE FIBROCIMENTO ONDULADA E=6mm , INCLINAÇÃO 27%</t>
  </si>
  <si>
    <t>11.3.60</t>
  </si>
  <si>
    <t>C3745</t>
  </si>
  <si>
    <t>TELHA DE FIBROCIMENTO ONDULADA E= 8mm, INCLINAÇÃO 27%</t>
  </si>
  <si>
    <t>11.3.61</t>
  </si>
  <si>
    <t>C2447</t>
  </si>
  <si>
    <t>TELHA DE FIBROCIMENTO VOGATEX, INCLINAÇÃO 27%</t>
  </si>
  <si>
    <t>11.3.62</t>
  </si>
  <si>
    <t>C2448</t>
  </si>
  <si>
    <t>TELHA DE MADEIRA COMPENSADA ONDULADA E=6mm</t>
  </si>
  <si>
    <t>11.3.63</t>
  </si>
  <si>
    <t>C2449</t>
  </si>
  <si>
    <t>TELHA DE POLIESTER REFORÇADO</t>
  </si>
  <si>
    <t>11.3.64</t>
  </si>
  <si>
    <t>C2450</t>
  </si>
  <si>
    <t>TELHA TERMOACÚSTICA TRAPEZOIDAL INCLINAÇÃO 17.6%</t>
  </si>
  <si>
    <t>11.3.65</t>
  </si>
  <si>
    <t>C2451</t>
  </si>
  <si>
    <t>TELHA TIPO ONDULINE EM ESTRUTURA DE MADEIRA</t>
  </si>
  <si>
    <t>11.3.66</t>
  </si>
  <si>
    <t>C2452</t>
  </si>
  <si>
    <t>TELHA TIPO ONDULINE EM ESTRUTURA METÁLICA</t>
  </si>
  <si>
    <t>11.3.67</t>
  </si>
  <si>
    <t>C2453</t>
  </si>
  <si>
    <t>TELHA TRANSPARENTE ONDULADA</t>
  </si>
  <si>
    <t>11.4</t>
  </si>
  <si>
    <t>COBERTURA (MADEIRAMENTO E TELHAMENTO)</t>
  </si>
  <si>
    <t>11.4.1</t>
  </si>
  <si>
    <t>C0800</t>
  </si>
  <si>
    <t>COBERTURA C/TELHA ESTRUTURAL DE FIBRO-CIMENTO, CANALETE 49 C/ APOIOS</t>
  </si>
  <si>
    <t>11.4.2</t>
  </si>
  <si>
    <t>C0801</t>
  </si>
  <si>
    <t>COBERTURA C/TELHA ESTRUTURAL DE FIBRO-CIMENTO, CANALETE 90 C/ APOIOS</t>
  </si>
  <si>
    <t>11.4.3</t>
  </si>
  <si>
    <t>C0802</t>
  </si>
  <si>
    <t>COBERTURA C/TELHA ONDULADA DE FIBRO-CIMENTO E= 6mm ( C/MADEIRAMENTO )</t>
  </si>
  <si>
    <t>11.4.4</t>
  </si>
  <si>
    <t>C4465</t>
  </si>
  <si>
    <t>COBERTURA TELHA CERÂMICA - (RIPA, CAIBRO)</t>
  </si>
  <si>
    <t>11.4.5</t>
  </si>
  <si>
    <t>C4466</t>
  </si>
  <si>
    <t>COBERTURA TELHA CERÂMICA (RIPA, CAIBRO, LINHA)</t>
  </si>
  <si>
    <t>11.5</t>
  </si>
  <si>
    <t>DOMOS</t>
  </si>
  <si>
    <t>11.5.1</t>
  </si>
  <si>
    <t>C4370</t>
  </si>
  <si>
    <t>ABÓBADA DE POLICARBONATO TRANSPARENTE (FORN./MONTAGEM)</t>
  </si>
  <si>
    <t>11.5.2</t>
  </si>
  <si>
    <t>C0769</t>
  </si>
  <si>
    <t>CHAPA POLICARBONATO  ALVEOLAR CRISTAL ESP.= 6mm</t>
  </si>
  <si>
    <t>11.5.3</t>
  </si>
  <si>
    <t>C0770</t>
  </si>
  <si>
    <t>CHAPA POLICARBONATO COMPACTO CRISTAL ESP.= 6mm</t>
  </si>
  <si>
    <t>11.5.4</t>
  </si>
  <si>
    <t>C0771</t>
  </si>
  <si>
    <t>CHAPA POLICARBONATO FUMÊ ESP.= 4mm</t>
  </si>
  <si>
    <t>11.5.5</t>
  </si>
  <si>
    <t>C1147</t>
  </si>
  <si>
    <t>DOMO INDIVIDUAL DE ACRÍLICO</t>
  </si>
  <si>
    <t>11.5.6</t>
  </si>
  <si>
    <t>C1148</t>
  </si>
  <si>
    <t>DOMO INDIVIDUAL DE FIBRA DE VIDRO</t>
  </si>
  <si>
    <t>11.5.7</t>
  </si>
  <si>
    <t>C1149</t>
  </si>
  <si>
    <t>DOMO MODULAR DE ACRÍLICO</t>
  </si>
  <si>
    <t>11.5.8</t>
  </si>
  <si>
    <t>C1150</t>
  </si>
  <si>
    <t>DOMO MODULAR DE FIBRA DE VIDRO</t>
  </si>
  <si>
    <t>11.6</t>
  </si>
  <si>
    <t>11.6.1</t>
  </si>
  <si>
    <t>C3448</t>
  </si>
  <si>
    <t>BEIRAL DE MADEIRA (1X10)cm</t>
  </si>
  <si>
    <t>11.6.2</t>
  </si>
  <si>
    <t>C0388</t>
  </si>
  <si>
    <t>BEIRAL DE MADEIRA DE (2 X 8)cm, INCLUSIVE PINTURA</t>
  </si>
  <si>
    <t>11.6.3</t>
  </si>
  <si>
    <t>C0657</t>
  </si>
  <si>
    <t>CALHA DE ALUMÍNIO DESENVOLVIMENTO DE 25cm</t>
  </si>
  <si>
    <t>11.6.4</t>
  </si>
  <si>
    <t>C0658</t>
  </si>
  <si>
    <t>CALHA DE CHAPA COBRE 26 DESENVOLVIMENTO 33cm</t>
  </si>
  <si>
    <t>11.6.5</t>
  </si>
  <si>
    <t>C0659</t>
  </si>
  <si>
    <t>CALHA DE CHAPA COBRE 26 DESENVOLVIMENTO 50cm</t>
  </si>
  <si>
    <t>11.6.6</t>
  </si>
  <si>
    <t>C0660</t>
  </si>
  <si>
    <t>CALHA DE CHAPA GALVANIZADA 26 DESENVOLVIMENTO 33cm</t>
  </si>
  <si>
    <t>11.6.7</t>
  </si>
  <si>
    <t>C0661</t>
  </si>
  <si>
    <t>CALHA DE CHAPA GALVANIZADA 26 DESENVOLVIMENTO 50cm</t>
  </si>
  <si>
    <t>11.6.8</t>
  </si>
  <si>
    <t>C0662</t>
  </si>
  <si>
    <t>CALHA DE FIBERGLASS ESP.= 2mm  DESENVOLVIMENTO 30cm</t>
  </si>
  <si>
    <t>11.6.9</t>
  </si>
  <si>
    <t>C4910</t>
  </si>
  <si>
    <t>CALHA EM CHAPA DE ALUMÍNIO LISA 22, ESP.=0,71MM, INCLUSO TRANSPORTE VERTICAL</t>
  </si>
  <si>
    <t>11.6.10</t>
  </si>
  <si>
    <t>C3684</t>
  </si>
  <si>
    <t>COBERTA EM PALHA DE CARNAÚBA</t>
  </si>
  <si>
    <t>11.6.11</t>
  </si>
  <si>
    <t>C3746</t>
  </si>
  <si>
    <t>ESTACIONAMENTO COBERTO C/ TELHA DE FIBROCIMENTO - VAGA (4,50x2,75)</t>
  </si>
  <si>
    <t>11.6.12</t>
  </si>
  <si>
    <t>C1631</t>
  </si>
  <si>
    <t>LONA PLÁSTICA PRETA, P/SERVIÇOS EM COBERTAS</t>
  </si>
  <si>
    <t>11.6.13</t>
  </si>
  <si>
    <t>C2248</t>
  </si>
  <si>
    <t>RUFO DE CHAPA COBRE 26 DESENVOLVIMENTO 33cm</t>
  </si>
  <si>
    <t>11.6.14</t>
  </si>
  <si>
    <t>C2249</t>
  </si>
  <si>
    <t>RUFO DE CHAPA GALVANIZADA 26 DESENVOLVIMENTO 33cm</t>
  </si>
  <si>
    <t>11.6.15</t>
  </si>
  <si>
    <t>C2250</t>
  </si>
  <si>
    <t>RUFO DE FIBROCIMENTO</t>
  </si>
  <si>
    <t>11.6.16</t>
  </si>
  <si>
    <t>C2251</t>
  </si>
  <si>
    <t>RUFO DE FIBROCIMENTO C/ VEDAÇÃO ELÁSTICA</t>
  </si>
  <si>
    <t>11.6.17</t>
  </si>
  <si>
    <t>C2252</t>
  </si>
  <si>
    <t>RUFO DE FIBROCIMENTO P/TELHA MAXIPLAC</t>
  </si>
  <si>
    <t>11.6.18</t>
  </si>
  <si>
    <t>C2253</t>
  </si>
  <si>
    <t>RUFO DE FIBROCIMENTO P/TELHA ONDULADA</t>
  </si>
  <si>
    <t>11.6.19</t>
  </si>
  <si>
    <t>C3652</t>
  </si>
  <si>
    <t>RUFO/ALGEIROZ EM CONCRETO PRÉ-MOLDADO L=30CM</t>
  </si>
  <si>
    <t>11.6.20</t>
  </si>
  <si>
    <t>C4911</t>
  </si>
  <si>
    <t>RUFO EM CHAPA DE ALUMÍNIO LISA 22, ESP.=0,71MM, INCLUSO TRANSPORTE VERTICAL</t>
  </si>
  <si>
    <t>11.6.21</t>
  </si>
  <si>
    <t>C2479</t>
  </si>
  <si>
    <t>TOLDO COM ESTRUTURA METÁLICA</t>
  </si>
  <si>
    <t>12</t>
  </si>
  <si>
    <t>IMPERMEABILIZAÇÃO</t>
  </si>
  <si>
    <t>12.1</t>
  </si>
  <si>
    <t>BALDRAMES</t>
  </si>
  <si>
    <t>12.1.1</t>
  </si>
  <si>
    <t>C1462</t>
  </si>
  <si>
    <t>IMPERMEABILIZAÇÃO DE ALVENARIA DE EMBASAMENTO NO RESPALDO C/ARGAMASSA CIMENTO E AREIA S/ PENEIRAMENTO, TRAÇO 1:3, ESP.=2cm C/ ADITIVO IMPERMABILIZANTE</t>
  </si>
  <si>
    <t>12.1.2</t>
  </si>
  <si>
    <t>C1466</t>
  </si>
  <si>
    <t>IMPERMEABILIZAÇÃO HORIZONTAL DE ALICERCES C/MANTA BUTÍLICA EM PAREDES DE 1 ½  TIJOLO</t>
  </si>
  <si>
    <t>12.2</t>
  </si>
  <si>
    <t>PISOS</t>
  </si>
  <si>
    <t>12.2.1</t>
  </si>
  <si>
    <t>C1424</t>
  </si>
  <si>
    <t>GEOTEXTIL COMO CAMADA  DE DESLIZAMENTO / SEPARAÇÃO OU COMO CAMADA DE BERÇO E/OU AMORTECIMENTO</t>
  </si>
  <si>
    <t>12.2.2</t>
  </si>
  <si>
    <t>C1465</t>
  </si>
  <si>
    <t>IMPERMEABILIZAÇÃO DE ÁREAS SUJEITAS A INFILTRAÇÃO POR LENÇOL FREÁTICO</t>
  </si>
  <si>
    <t>12.2.3</t>
  </si>
  <si>
    <t>C1472</t>
  </si>
  <si>
    <t>IMPERMEABILIZAÇÃO P/ REBAIXO BANHEIRO E COZINHA C/TINTA ASFÁLTICA</t>
  </si>
  <si>
    <t>12.2.4</t>
  </si>
  <si>
    <t>C2057</t>
  </si>
  <si>
    <t>PROTEÇÃO DE SUPERFÍCIES IMPERMEABILIZADAS</t>
  </si>
  <si>
    <t>12.3</t>
  </si>
  <si>
    <t>CALHAS</t>
  </si>
  <si>
    <t>12.3.1</t>
  </si>
  <si>
    <t>C1458</t>
  </si>
  <si>
    <t>IMPERMEABILIZAÇÃO C/ IMPERMEABILIZANTE ESTRUTURAL E APLICAÇÃO DE MEMBRANA DE BASE ACRÍLICA</t>
  </si>
  <si>
    <t>12.3.2</t>
  </si>
  <si>
    <t>C1463</t>
  </si>
  <si>
    <t>IMPERMEABILIZAÇÃO DE CALHA, VIGA-CALHA, JARDINEIRA C/MANTA ASFÁLTICA .AUTO-ADESIVA</t>
  </si>
  <si>
    <t>12.3.3</t>
  </si>
  <si>
    <t>C1470</t>
  </si>
  <si>
    <t>IMPERMEABILIZAÇÃO JARDINEIRAS C/ARGAMASSA DE CIMENTO E AREIA S/ PENEIRAMENTO, TRAÇO 1:3 - ESP.= 3cm</t>
  </si>
  <si>
    <t>12.4</t>
  </si>
  <si>
    <t>COBERTURAS</t>
  </si>
  <si>
    <t>12.4.1</t>
  </si>
  <si>
    <t>C1476</t>
  </si>
  <si>
    <t>IMPERMEABILIZAÇÃO À BASE DE ELASTÔMEROS  SINTÉTICOS CALANDRADOS E PRÉ-VULCANIZADOS C/ MANTA BUTÍLICA</t>
  </si>
  <si>
    <t>12.4.2</t>
  </si>
  <si>
    <t>C1173</t>
  </si>
  <si>
    <t>IMPERMEABILIZAÇÃO À BASE DE ELASTÔMEROS SINTÉTICOS "NEOPRENE + HYPALON"</t>
  </si>
  <si>
    <t>12.4.3</t>
  </si>
  <si>
    <t>C1232</t>
  </si>
  <si>
    <t>IMPERMEABILIZAÇÃO À BASE DE EMULSÃO ASFÁLTICA ESTRUTURADA C/ VÉU DE FIBRA DE VIDRO C/ PINTURA DEFLETIVA</t>
  </si>
  <si>
    <t>12.4.4</t>
  </si>
  <si>
    <t>C1459</t>
  </si>
  <si>
    <t>IMPERMEABLIZAÇÃO C/ APLICAÇÃO DIRETA DE IMPERMEABILIZANTE ESTRUTURAL SEGUIDA DE APLICAÇÃO DE MEMBRANA DE BASE ACRÍLICA</t>
  </si>
  <si>
    <t>12.4.5</t>
  </si>
  <si>
    <t>C1779</t>
  </si>
  <si>
    <t>IMPERMEABILIZAÇÃO DE LAJES C/ MANTA ASFÁLTICA PRÉ-FABRICADA, C/ VÉU DE POLIÉSTER</t>
  </si>
  <si>
    <t>12.5</t>
  </si>
  <si>
    <t>RESERVATÓRIOS</t>
  </si>
  <si>
    <t>12.5.1</t>
  </si>
  <si>
    <t>C1473</t>
  </si>
  <si>
    <t>IMPERMEABILIZAÇÃO DE RESERVATÓRIOS E PISCINAS ELEVADAS C/ IMPERMEABILIZANTE ESTRUTURAL C/ APLICAÇÃO DE MEMBRANA ELÁSTICA BI-COMPONENTE</t>
  </si>
  <si>
    <t>12.5.2</t>
  </si>
  <si>
    <t>C1475</t>
  </si>
  <si>
    <t>IMPERMEABILIZAÇÃO DE SUPERFÍCIES INTERNAS DE RESERVATÓRIOS ENTERRADOS</t>
  </si>
  <si>
    <t>12.5.3</t>
  </si>
  <si>
    <t>C1469</t>
  </si>
  <si>
    <t>IMPERMEABILIZAÇÃO INTERNA E EXTERNA P/RESERVATÓRIO ENTERRADO</t>
  </si>
  <si>
    <t>12.5.4</t>
  </si>
  <si>
    <t>C1460</t>
  </si>
  <si>
    <t>IMPERMEABILIZAÇÃO INTERNA C/ CIMENTO IMPERMEABILIZANTE ESTRUTURAL</t>
  </si>
  <si>
    <t>12.5.5</t>
  </si>
  <si>
    <t>C1467</t>
  </si>
  <si>
    <t>IMPERMEABILIZAÇÃO INTERNA DE PISCINAS ENTERRADAS C/CIMENTO IMPERMEABILIZANTE ESTRUTURAL</t>
  </si>
  <si>
    <t>12.5.6</t>
  </si>
  <si>
    <t>C2033</t>
  </si>
  <si>
    <t>PREPARO DE SUPERFÍCIE INTERNA EM RESERVATÓRIOS A SEREM IMPERMEABILIZADOS</t>
  </si>
  <si>
    <t>12.6</t>
  </si>
  <si>
    <t>CORTINA</t>
  </si>
  <si>
    <t>12.6.1</t>
  </si>
  <si>
    <t>C0667</t>
  </si>
  <si>
    <t>CAMADA PROTETORA DE SUPERFÍCIES HORIZONTAIS C/ ARGAMASSA DE CIMENTO E AREIA S/ PENEIRAMENTO TRAÇO 1:5 - ESP.= 1 A 2 cm</t>
  </si>
  <si>
    <t>12.6.2</t>
  </si>
  <si>
    <t>C0668</t>
  </si>
  <si>
    <t>CAMADA PROTETORA DE SUPERFÍCIES VERTICAIS C/ PINTURA DE EMULSÃO ASFÁLTICA E ARGAMASSA DE CIMENTO E AREIA S/ PENEIRAMENTO TRAÇO 1:5, ESP.= 1 A 2 cm</t>
  </si>
  <si>
    <t>12.6.3</t>
  </si>
  <si>
    <t>C1461</t>
  </si>
  <si>
    <t>IMPERMEABILIZAÇÃO DE ÁREAS SUJEITAS À UMIDADE C/ APLICAÇÃO DE DUAS DEMÃOS DE IMPERMEABILIZANTE ESTRUTURAL DILUÍDO C/ ÁGUA E EMULSÃO ADESIVA TRAÇO 12:4:1</t>
  </si>
  <si>
    <t>12.6.4</t>
  </si>
  <si>
    <t>C2188</t>
  </si>
  <si>
    <t>REGULARIZAÇÃO DE SUPERFÍCIES HORIZONTAIS E VERTICAIS C/ ARGAMASSA DE CIMENTO E AREIA S/ PENEIRAMENTO, TRAÇO 1:3, ESP.= 6cm P/ APLICAÇÃO DE IMPERMEABILIZAÇÃO</t>
  </si>
  <si>
    <t>12.6.5</t>
  </si>
  <si>
    <t>C2217</t>
  </si>
  <si>
    <t>REVESTIMENTO DE SUPERFÍCIE HORIZONTAL OU VERTICAL C/ARGAMASSA DE CIMENTO E AREIA S/ PENEIRAMENTO TRAÇO 1:3, ESP.= 5cm</t>
  </si>
  <si>
    <t>12.7</t>
  </si>
  <si>
    <t>12.7.1</t>
  </si>
  <si>
    <t>C4723</t>
  </si>
  <si>
    <t xml:space="preserve">IMPERMEABILIZAÇÃO À BASE DE ARGAMASSA POLIMÉRICA E RESINA EPOXI(SUPERFÍCIES EM CONTATO DIRETO COM ÁGUA RESIDUÁRIAS OU CONTATO COM GASES                                                                                                                                                  </t>
  </si>
  <si>
    <t>12.7.2</t>
  </si>
  <si>
    <t>C4722</t>
  </si>
  <si>
    <t>IMPERMEABILIZAÇÃO À BASE DE ARGAMASSA POLIMÉRICA, RESINA TERMOPLÁSTICA E TELA DE POLIESTER MALHA 2X2MM (SUPERFÍCIE EM CONTATO DIRETO COM A ÁGUA)</t>
  </si>
  <si>
    <t>12.7.3</t>
  </si>
  <si>
    <t>C4724</t>
  </si>
  <si>
    <t>IMPERMEABILIZAÇÃO À BASE DE ARGAMASSA POLIMÉRICA (LAJE DE RESERVATÓRIO SOB AÇÃO DE GASES)</t>
  </si>
  <si>
    <t>12.7.4</t>
  </si>
  <si>
    <t>C2841</t>
  </si>
  <si>
    <t>IMPERMEABILIZAÇÃO C/ ARGAMASSA DE  CIMENTO E AREIA 1:3 ADITIVADA, ESP.= 2.50cm</t>
  </si>
  <si>
    <t>12.7.5</t>
  </si>
  <si>
    <t>C2842</t>
  </si>
  <si>
    <t>IMPERMEABILIZAÇÃO C/ CIMENTO CRISTALIZANTE, BASE ACRÍLICA</t>
  </si>
  <si>
    <t>12.7.6</t>
  </si>
  <si>
    <t>C2843</t>
  </si>
  <si>
    <t>IMPERMEABILIZAÇÃO C/ EMULSÃO ASFÁLTICA CONSUMO 2kg/m²</t>
  </si>
  <si>
    <t>12.7.7</t>
  </si>
  <si>
    <t>C3444</t>
  </si>
  <si>
    <t>IMPERMEABILIZAÇÃO C/ SIKA E IGOL P/ CX. D´ÁGUA</t>
  </si>
  <si>
    <t>12.7.8</t>
  </si>
  <si>
    <t>C4021</t>
  </si>
  <si>
    <t>IMPERMEABILIZAÇÃO DE ACABAMENTO C/ HEYDICRYL PLUS, COR BRANCA, CONSUMO 3,0 KG/M2, REFORÇADA C/ TELA</t>
  </si>
  <si>
    <t>12.8</t>
  </si>
  <si>
    <t>IMPERMEABILIZAÇÃO UTILIZANDO MANTA ASFÁLTICA (ABNT NBR 9952:2014)</t>
  </si>
  <si>
    <t>12.8.1</t>
  </si>
  <si>
    <t>C5013</t>
  </si>
  <si>
    <t xml:space="preserve">IMPERMEABILIZAÇÃO COM MANTA ASFÁLTICA, CLASSE B, ESTRUTURADA COM POLIESTER NÃO TECIDO, FACE EXPOSTA EM ALUMÍNIO, TIPO II, E=3MM
</t>
  </si>
  <si>
    <t>12.8.2</t>
  </si>
  <si>
    <t>C5014</t>
  </si>
  <si>
    <t xml:space="preserve">IMPERMEABILIZAÇÃO COM MANTA ASFÁLTICA, CLASSE B, ESTRUTURADA COM POLIESTER NÃO TECIDO, FACE EXPOSTA EM ALUMÍNIO, TIPO II, E=4MM
</t>
  </si>
  <si>
    <t>12.8.3</t>
  </si>
  <si>
    <t>C5015</t>
  </si>
  <si>
    <t xml:space="preserve">IMPERMEABILIZAÇÃO COM MANTA ASFÁLTICA, CLASSE B, ESTRUTURADA COM POLIESTER NÃO TECIDO, FACE EXPOSTA EM ALUMÍNIO, TIPO III, E=3MM
</t>
  </si>
  <si>
    <t>12.8.4</t>
  </si>
  <si>
    <t>C5016</t>
  </si>
  <si>
    <t xml:space="preserve">IMPERMEABILIZAÇÃO COM MANTA ASFÁLTICA, CLASSE B, ESTRUTURADA COM POLIESTER NÃO TECIDO, FACE EXPOSTA EM ALUMÍNIO, TIPO III, E=4MM
</t>
  </si>
  <si>
    <t>12.8.5</t>
  </si>
  <si>
    <t>C5017</t>
  </si>
  <si>
    <t>IMPERMEABILIZAÇÃO COM MANTA ASFÁLTICA, CLASSE B, ESTRUTURADA COM POLIESTER NÃO TECIDO, FACES EM POLIETILENO, TIPO II, E=3MM</t>
  </si>
  <si>
    <t>12.8.6</t>
  </si>
  <si>
    <t>C5018</t>
  </si>
  <si>
    <t>IMPERMEABILIZAÇÃO COM MANTA ASFÁLTICA, CLASSE B, ESTRUTURADA COM POLIESTER NÃO TECIDO, FACES EM POLIETILENO, TIPO II, E=4MM</t>
  </si>
  <si>
    <t>12.8.7</t>
  </si>
  <si>
    <t>C5019</t>
  </si>
  <si>
    <t>IMPERMEABILIZAÇÃO COM MANTA ASFÁLTICA, CLASSE B, ESTRUTURADA COM POLIESTER NÃO TECIDO, FACES EM POLIETILENO, TIPO III, E=3MM</t>
  </si>
  <si>
    <t>12.8.8</t>
  </si>
  <si>
    <t>C5020</t>
  </si>
  <si>
    <t>IMPERMEABILIZAÇÃO COM MANTA ASFÁLTICA, CLASSE B, ESTRUTURADA COM POLIESTER NÃO TECIDO, FACES EM POLIETILENO, TIPO III, E=4MM</t>
  </si>
  <si>
    <t>12.8.9</t>
  </si>
  <si>
    <t>C5021</t>
  </si>
  <si>
    <t>IMPERMEABILIZAÇÃO COM MANTA ASFÁLTICA, CLASSE B, ESTRUTURADA COM POLIESTER NÃO TECIDO, FACES EM POLIETILENO, TIPO IV, E=3MM</t>
  </si>
  <si>
    <t>12.8.10</t>
  </si>
  <si>
    <t>C5022</t>
  </si>
  <si>
    <t>IMPERMEABILIZAÇÃO COM MANTA ASFÁLTICA, CLASSE B, ESTRUTURADA COM POLIESTER NÃO TECIDO, FACES EM POLIETILENO, TIPO IV, E=4MM</t>
  </si>
  <si>
    <t>12.8.11</t>
  </si>
  <si>
    <t>C5023</t>
  </si>
  <si>
    <t>IMPERMEABILIZAÇÃO COM MANTA ASFÁLTICA, CLASSE B, EM DUAS CAMADAS TIPO II, E=3MM E E=4MM</t>
  </si>
  <si>
    <t>12.8.12</t>
  </si>
  <si>
    <t>C5024</t>
  </si>
  <si>
    <t>IMPERMEABILIZAÇÃO COM MANTA ASFÁLTICA, CLASSE B, EM DUAS CAMADAS, TIPO II DE E=3MM E TIPO III DE E=4MM</t>
  </si>
  <si>
    <t>12.8.13</t>
  </si>
  <si>
    <t>C5029</t>
  </si>
  <si>
    <t>IMPERMEABILIZAÇÃO COM MANTA ASFÁLTICA, CLASSE B, EM DUAS CAMADAS TIPO III, E=3MM E E=4MM</t>
  </si>
  <si>
    <t>12.8.14</t>
  </si>
  <si>
    <t>C5025</t>
  </si>
  <si>
    <t>PROTEÇÃO MECÂNICA, COM ARGAMASSA DE CIMENTO E AREIA TRAÇO 1:4, E=2CM</t>
  </si>
  <si>
    <t>12.8.15</t>
  </si>
  <si>
    <t>C5026</t>
  </si>
  <si>
    <t>PROTEÇÃO MECÂNICA, COM CAMADA SEPARADORA DE FILME DE POLIETILENO, COM ARGAMASSA DE CIMENTO E AREIA TRAÇO 1:4, E=2CM</t>
  </si>
  <si>
    <t>13</t>
  </si>
  <si>
    <t>PROTEÇÃO TÉRMICA</t>
  </si>
  <si>
    <t>13.1</t>
  </si>
  <si>
    <t>ISOLAMENTO DE PAREDES</t>
  </si>
  <si>
    <t>13.1.1</t>
  </si>
  <si>
    <t>C1505</t>
  </si>
  <si>
    <t>ISOLAMENTO TÉRMICO C/PAINEL DE FIBRA DE VIDRO FLEXÍVEL ESP.=50mm FIXADO COM ADESIVO HIDRO-ASFÁLTICO</t>
  </si>
  <si>
    <t>13.1.2</t>
  </si>
  <si>
    <t>C1503</t>
  </si>
  <si>
    <t>ISOLAMENTO TÉRMICO C/PAINEL DE FIBRA DE VIDRO RÍGIDO ESP.= 25mm FIXADO COM ASFALTO OXIDADO (MODIFICADO)</t>
  </si>
  <si>
    <t>13.1.3</t>
  </si>
  <si>
    <t>C1506</t>
  </si>
  <si>
    <t>ISOLAMENTO TÉRMICO C/PAINEL DE FIBRA DE VIDRO SEMI-RÍGIDO ESP.= 50mm FIXADO C/ARAME E TELA</t>
  </si>
  <si>
    <t>13.1.4</t>
  </si>
  <si>
    <t>C1504</t>
  </si>
  <si>
    <t>ISOLAMENTO TÉRMICO C/TIJOLO CERÂMICO FURADO (30X20X10)cm</t>
  </si>
  <si>
    <t>13.2</t>
  </si>
  <si>
    <t>ISOLAMENTO DE COBERTURAS E LAJES</t>
  </si>
  <si>
    <t>13.2.1</t>
  </si>
  <si>
    <t>C1500</t>
  </si>
  <si>
    <t>ISOLAMENTO TÉRMICO C/ARGILA EXPANDIDA AGLOMERADA ESP.= 20cm</t>
  </si>
  <si>
    <t>13.2.2</t>
  </si>
  <si>
    <t>C1508</t>
  </si>
  <si>
    <t>ISOLAMENTO TÉRMICO C/LAJOTAS PRE-MOLDADAS DE CONCRETO</t>
  </si>
  <si>
    <t>13.2.3</t>
  </si>
  <si>
    <t>C1510</t>
  </si>
  <si>
    <t>ISOLAMENTO TÉRMICO C/PEDRA BRITADA SOLTA ESP.= 25cm, SOBRE ARGAMASA DE PROTEÇÃO P/IMPERMEABILIZAÇÃO</t>
  </si>
  <si>
    <t>13.2.4</t>
  </si>
  <si>
    <t>C1511</t>
  </si>
  <si>
    <t>ISOLAMENTO TÉRMICO C/PLACAS DE CONCRETO CELULAR ESP.= 5cm</t>
  </si>
  <si>
    <t>13.2.5</t>
  </si>
  <si>
    <t>C1512</t>
  </si>
  <si>
    <t>ISOLAMENTO TÉRMICO C/PLACAS DE POLIESTIRENO EXPANDIDO ESP.= 5cm</t>
  </si>
  <si>
    <t>13.2.6</t>
  </si>
  <si>
    <t>C1513</t>
  </si>
  <si>
    <t>ISOLAMENTO TÉRMICO C/VERMICULITA AGLOMERADA C/CIMENTO E AREIA ESP.= 15cm</t>
  </si>
  <si>
    <t>13.3</t>
  </si>
  <si>
    <t>ISOLAMENTO DE TUBOS DE AÇO</t>
  </si>
  <si>
    <t>13.3.1</t>
  </si>
  <si>
    <t>C3717</t>
  </si>
  <si>
    <t>ISOLAMENTO TÉRMICO COM POLIESTIRENO EXPANDIDO (ISOPOR) EM TUBO DE AÇO PRETO  DE 2"</t>
  </si>
  <si>
    <t>13.3.2</t>
  </si>
  <si>
    <t>C3718</t>
  </si>
  <si>
    <t>ISOLAMENTO TÉRMICO COM POLIESTIRENO EXPANDIDO (ISOPOR) EM TUBO DE AÇO PRETO  DE 2 1/2"</t>
  </si>
  <si>
    <t>14</t>
  </si>
  <si>
    <t>REVESTIMENTOS</t>
  </si>
  <si>
    <t>14.1</t>
  </si>
  <si>
    <t>ARGAMASSAS PARA PAREDES INTERNAS E EXTERNAS</t>
  </si>
  <si>
    <t>14.1.1</t>
  </si>
  <si>
    <t>C0776</t>
  </si>
  <si>
    <t>CHAPISCO C/ ARGAMASSA DE CIMENTO E AREIA S/PENEIRAR TRAÇO 1:3  ESP.= 5mm P/ PAREDE</t>
  </si>
  <si>
    <t>14.1.2</t>
  </si>
  <si>
    <t>C0777</t>
  </si>
  <si>
    <t>CHAPISCO C/ ARGAMASSA DE CIMENTO E PEDRISCO TRAÇO 1:4  ESP.= 7mm P/ PAREDE</t>
  </si>
  <si>
    <t>14.1.3</t>
  </si>
  <si>
    <t>C1220</t>
  </si>
  <si>
    <t>EMBOÇO C/ ARGAMASSA DE CIMENTO E AREIA S/ PENEIRAR, TRAÇO 1:3</t>
  </si>
  <si>
    <t>14.1.4</t>
  </si>
  <si>
    <t>C1221</t>
  </si>
  <si>
    <t>EMBOÇO C/ ARGAMASSA DE CIMENTO E AREIA S/ PENEIRAR, TRAÇO 1:4</t>
  </si>
  <si>
    <t>14.1.5</t>
  </si>
  <si>
    <t>C1226</t>
  </si>
  <si>
    <t>EMBOÇO C/ ARGAMASSA DE CIMENTO E AREIA S/ PENEIRAR, TRAÇO 1:5</t>
  </si>
  <si>
    <t>14.1.6</t>
  </si>
  <si>
    <t>C3245</t>
  </si>
  <si>
    <t>EMBOÇO C/ ARGAMASSA DE CIMENTO E AREIA S/ PENEIRAR, TRAÇO 1:6</t>
  </si>
  <si>
    <t>14.1.7</t>
  </si>
  <si>
    <t>C3246</t>
  </si>
  <si>
    <t>EMBOÇO C/ ARGAMASSA DE CIMENTO E AREIA S/ PENEIRAR, TRAÇO 1:7</t>
  </si>
  <si>
    <t>14.1.8</t>
  </si>
  <si>
    <t>C1211</t>
  </si>
  <si>
    <t>EMBOÇO C/ ARGAMASSA DE CIMENTO, ARENOSO E AREIA S/PENEIRAR TRAÇO 1:7:3  ESP.= 20mm P/ PAREDE</t>
  </si>
  <si>
    <t>14.1.9</t>
  </si>
  <si>
    <t>C3023</t>
  </si>
  <si>
    <t>EMBOÇO C/ ARGAMASSA DE CIMENTO E AREIA PENEIRADA, TRAÇO 1:3</t>
  </si>
  <si>
    <t>14.1.10</t>
  </si>
  <si>
    <t>C3029</t>
  </si>
  <si>
    <t>EMBOÇO C/ ARGAMASSA DE CIMENTO E AREIA PENEIRADA, TRAÇO 1:4</t>
  </si>
  <si>
    <t>14.1.11</t>
  </si>
  <si>
    <t>C3080</t>
  </si>
  <si>
    <t>EMBOÇO C/ ARGAMASSA DE CIMENTO E AREIA PENEIRADA, TRAÇO 1:5</t>
  </si>
  <si>
    <t>14.1.12</t>
  </si>
  <si>
    <t>C3120</t>
  </si>
  <si>
    <t>EMBOÇO C/ ARGAMASSA DE CIMENTO E AREIA PENEIRADA, TRAÇO 1:6</t>
  </si>
  <si>
    <t>14.1.13</t>
  </si>
  <si>
    <t>C3122</t>
  </si>
  <si>
    <t>EMBOÇO C/ ARGAMASSA DE CIMENTO E AREIA PENEIRADA, TRAÇO 1:7</t>
  </si>
  <si>
    <t>14.1.14</t>
  </si>
  <si>
    <t>C1212</t>
  </si>
  <si>
    <t>EMBOÇO C/ ARGAMASSA MISTA DE CIMENTO, CAL EM PASTA E AREIA S/PENEIRAR TRAÇO 1:1.5:9  ESP.= 20mm P/ PAREDE</t>
  </si>
  <si>
    <t>14.1.15</t>
  </si>
  <si>
    <t>C1213</t>
  </si>
  <si>
    <t>EMBOÇO C/ ARGAMASSA MISTA DE CIMENTO, CAL HIDRATADA E AREIA S/PENEIRAR TRAÇO 1:2:9  ESP.= 20mm P/ PAREDE</t>
  </si>
  <si>
    <t>14.1.16</t>
  </si>
  <si>
    <t>C1238</t>
  </si>
  <si>
    <t>ENCHIMENTO DE RASGO C/ARGAMASSA DIAM.= 15 A 25mm (1/2" A 1")</t>
  </si>
  <si>
    <t>14.1.17</t>
  </si>
  <si>
    <t>C1239</t>
  </si>
  <si>
    <t>ENCHIMENTO DE RASGO C/ARGAMASSA DIAM.= 32 A 50mm (1 1/4" A 2")</t>
  </si>
  <si>
    <t>14.1.18</t>
  </si>
  <si>
    <t>C1240</t>
  </si>
  <si>
    <t>ENCHIMENTO DE RASGO C/ARGAMASSA DIAM.= 65 A100mm  (2 1/2" A 4")</t>
  </si>
  <si>
    <t>14.1.19</t>
  </si>
  <si>
    <t>C1245</t>
  </si>
  <si>
    <t>ENTELAMENTO CORRETIVO DE SUPERFÍCIE C/TRINCA P/RETRAÇÃO OU DILATAÇÃO TELA LARG.=15cm REF. CENT.LARG.=5cm</t>
  </si>
  <si>
    <t>14.1.20</t>
  </si>
  <si>
    <t>C1247</t>
  </si>
  <si>
    <t>ENTELAMENTO PREVENTIVO DE SUPERFÍCIE SUJEITA A TRINCAS P/RETRAÇÃO OU DILATAÇÃO TELA LARG.= 25cm</t>
  </si>
  <si>
    <t>14.1.21</t>
  </si>
  <si>
    <t>C3545</t>
  </si>
  <si>
    <t>MUTIRÃO MISTO - CHAPISCO C/ARGAMASSA DE CIMENTO E PEDRISCO TRAÇO 1:4  ESP.=7mm P/PAREDE</t>
  </si>
  <si>
    <t>14.1.22</t>
  </si>
  <si>
    <t>C3546</t>
  </si>
  <si>
    <t>MUTIRÃO MISTO - REBOCO C/ ARGAMASSA DE CAL TRAÇO 1:4 P/PAREDE</t>
  </si>
  <si>
    <t>14.1.23</t>
  </si>
  <si>
    <t>C4831</t>
  </si>
  <si>
    <t>REBOCO ACÚSTICO C/VERMICULITA AGLOMERADA C/CIMENTO E AREIA ESP=25MM</t>
  </si>
  <si>
    <t>14.1.24</t>
  </si>
  <si>
    <t>C2110</t>
  </si>
  <si>
    <t>REBOCO C/ACABAMENTO.LISO.C/ARGAMASSA DE CIMENTO E AREIA PENEIRADA E ADITIVO IMPERMEABILIZANTE TRAÇO 1:1.5 ESP=5 mm</t>
  </si>
  <si>
    <t>14.1.25</t>
  </si>
  <si>
    <t>C2121</t>
  </si>
  <si>
    <t>REBOCO C/ARGAMASSA DE CAL EM PASTA E AREIA PENEIRADA TRAÇO 1:3  ESP=5 mm P/PAREDE</t>
  </si>
  <si>
    <t>14.1.26</t>
  </si>
  <si>
    <t>C2122</t>
  </si>
  <si>
    <t>REBOCO C/ARGAMASSA DE CAL EM PASTA E AREIA PENEIRADA TRAÇO 1:4  ESP=5 mm P/PAREDE</t>
  </si>
  <si>
    <t>14.1.27</t>
  </si>
  <si>
    <t>C2123</t>
  </si>
  <si>
    <t>REBOCO C/ARGAMASSA DE CAL HIDRATADA E AREIA PENEIRADA TRAÇO 1:3  ESP=5 mm P/PAREDE</t>
  </si>
  <si>
    <t>14.1.28</t>
  </si>
  <si>
    <t>C3408</t>
  </si>
  <si>
    <t>REBOCO C/ ARGAMASSA DE CIMENTO E AREIA S/ PENEIRAR, TRAÇO 1:3</t>
  </si>
  <si>
    <t>14.1.29</t>
  </si>
  <si>
    <t>C3409</t>
  </si>
  <si>
    <t>REBOCO C/ ARGAMASSA DE CIMENTO E AREIA S/ PENEIRAR, TRAÇO 1:4</t>
  </si>
  <si>
    <t>14.1.30</t>
  </si>
  <si>
    <t>C3124</t>
  </si>
  <si>
    <t>REBOCO C/ ARGAMASSA DE CIMENTO E AREIA S/ PENEIRAR, TRAÇO 1:5</t>
  </si>
  <si>
    <t>14.1.31</t>
  </si>
  <si>
    <t>C3407</t>
  </si>
  <si>
    <t>REBOCO C/ ARGAMASSA DE CIMENTO E AREIA S/ PENEIRAR, TRAÇO 1:6</t>
  </si>
  <si>
    <t>14.1.32</t>
  </si>
  <si>
    <t>C3162</t>
  </si>
  <si>
    <t>REBOCO C/ ARGAMASSA DE CIMENTO E AREIA S/ PENEIRAR, TRAÇO 1:7</t>
  </si>
  <si>
    <t>14.1.33</t>
  </si>
  <si>
    <t>C3028</t>
  </si>
  <si>
    <t>REBOCO C/ ARGAMASSA DE CIMENTO E AREIA PENEIRADA, TRAÇO 1:3</t>
  </si>
  <si>
    <t>14.1.34</t>
  </si>
  <si>
    <t>C3037</t>
  </si>
  <si>
    <t>REBOCO C/ ARGAMASSA DE CIMENTO E AREIA PENEIRADA, TRAÇO 1:4</t>
  </si>
  <si>
    <t>14.1.35</t>
  </si>
  <si>
    <t>C3087</t>
  </si>
  <si>
    <t>REBOCO C/ ARGAMASSA DE CIMENTO E AREIA PENEIRADA, TRAÇO 1:5</t>
  </si>
  <si>
    <t>14.1.36</t>
  </si>
  <si>
    <t>C3121</t>
  </si>
  <si>
    <t>REBOCO C/ ARGAMASSA DE CIMENTO E AREIA PENEIRADA, TRAÇO 1:6</t>
  </si>
  <si>
    <t>14.1.37</t>
  </si>
  <si>
    <t>C3123</t>
  </si>
  <si>
    <t>REBOCO C/ ARGAMASSA DE CIMENTO E AREIA PENEIRADA, TRAÇO 1:7</t>
  </si>
  <si>
    <t>14.1.38</t>
  </si>
  <si>
    <t>C2126</t>
  </si>
  <si>
    <t>REBOCO C/ARGAMASSA PRÉ-FABRICADA ESP=5 mm P/ PAREDE</t>
  </si>
  <si>
    <t>14.1.39</t>
  </si>
  <si>
    <t>C4002</t>
  </si>
  <si>
    <t>REBOCO C/ ARGAMASSA PRÉ-FABRICADA ESP=20 mm P/ PAREDE</t>
  </si>
  <si>
    <t>14.1.40</t>
  </si>
  <si>
    <t>C2108</t>
  </si>
  <si>
    <t>REBOCO C/ARGAMASSA PRÉ-FABRICADA,  ADESIVO DE ALTA RESISTÊNCIA P/TINTA EPÓXI ESP= 5mm P/PAREDE</t>
  </si>
  <si>
    <t>14.1.41</t>
  </si>
  <si>
    <t>C2127</t>
  </si>
  <si>
    <t>REBOCO COM BARITA ESP.=1CM</t>
  </si>
  <si>
    <t>14.1.42</t>
  </si>
  <si>
    <t>C4510</t>
  </si>
  <si>
    <t>REBOCO DE GESSO SOBRE BLOCO DE CONCRETO E/OU TIJOLO CERÂMICO - FORNECIMENTO E EXECUÇÃO</t>
  </si>
  <si>
    <t>14.1.43</t>
  </si>
  <si>
    <t>C4509</t>
  </si>
  <si>
    <t>REBOCO DE GESSO SOBRE GESSO E/OU EMBOÇO - FORNECIMENTO E EXECUÇÃO</t>
  </si>
  <si>
    <t>14.1.44</t>
  </si>
  <si>
    <t>C2205</t>
  </si>
  <si>
    <t>RETIRADA DE AZULEJOS DAS CAIXAS E IMERSÃO EM ÁGUA</t>
  </si>
  <si>
    <t>14.2</t>
  </si>
  <si>
    <t>ACABAMENTOS DE PAREDES INTERNAS E EXTERNAS</t>
  </si>
  <si>
    <t>14.2.1</t>
  </si>
  <si>
    <t>C0007</t>
  </si>
  <si>
    <t>ACABAMENTO INTERNO E EXTERNO EM PAREDE DE CONCRETO C/CIMENTO  ESP= 2 mm</t>
  </si>
  <si>
    <t>14.2.2</t>
  </si>
  <si>
    <t>C0334</t>
  </si>
  <si>
    <t>AZULEJOS JUNTA A PRUMO C/ARGAMASSA MISTA CIMENTO,  CAL HIDRATADA .E AREIA TRAÇO 1:2:8</t>
  </si>
  <si>
    <t>14.2.3</t>
  </si>
  <si>
    <t>C0335</t>
  </si>
  <si>
    <t>AZULEJOS JUNTA A PRUMO C/ARGAMASSA DE CAL EM PASTA E AREIA TRAÇO 1:3.C/100KG DE CIMENTO</t>
  </si>
  <si>
    <t>14.2.4</t>
  </si>
  <si>
    <t>C0336</t>
  </si>
  <si>
    <t>AZULEJOS JUNTA À PRUMO C/CIMENTO COLANTE</t>
  </si>
  <si>
    <t>14.2.5</t>
  </si>
  <si>
    <t>C0337</t>
  </si>
  <si>
    <t>AZULEJOS JUNTA À PRUMO C/COLA A BASE DE PVA</t>
  </si>
  <si>
    <t>14.2.6</t>
  </si>
  <si>
    <t>C0338</t>
  </si>
  <si>
    <t>AZULEJOS JUNTA AMARRADA C/ARGAMASSA MISTA CIMENTO, CAL HIDRATADA E AREIA TRAÇO 1:2:8</t>
  </si>
  <si>
    <t>14.2.7</t>
  </si>
  <si>
    <t>C0339</t>
  </si>
  <si>
    <t>AZULEJOS JUNTA AMARRADA C/ARGAMASSA DE CAL VIRGEM E AREIA TRAÇO 1:3.C/100Kg DE CIMENTO</t>
  </si>
  <si>
    <t>14.2.8</t>
  </si>
  <si>
    <t>C0340</t>
  </si>
  <si>
    <t>AZULEJOS JUNTA AMARRADA C/CIMENTO COLANTE</t>
  </si>
  <si>
    <t>14.2.9</t>
  </si>
  <si>
    <t>C0341</t>
  </si>
  <si>
    <t>AZULEJOS JUNTA AMARRADA C/COLA À BASE DE PVA</t>
  </si>
  <si>
    <t>14.2.10</t>
  </si>
  <si>
    <t>C0342</t>
  </si>
  <si>
    <t>AZULEJOS JUNTA DIAGONAL C/ARGAMASSA DE CAL EM PASTA E AREIA TRAÇO 1:3 C/100KG DE CIMENTO</t>
  </si>
  <si>
    <t>14.2.11</t>
  </si>
  <si>
    <t>C0343</t>
  </si>
  <si>
    <t>AZULEJOS JUNTA DIAGONAL C/ARGAMASSA MISTA CIMENTO, CAL HIDRATADA E AREIA TRAÇO 1:2:8</t>
  </si>
  <si>
    <t>14.2.12</t>
  </si>
  <si>
    <t>C0344</t>
  </si>
  <si>
    <t>AZULEJOS JUNTA DIAGONAL C/CIMENTO COLANTE</t>
  </si>
  <si>
    <t>14.2.13</t>
  </si>
  <si>
    <t>C0345</t>
  </si>
  <si>
    <t>AZULEJOS JUNTA DIAGONAL C/COLA A BASE DE PVA</t>
  </si>
  <si>
    <t>14.2.14</t>
  </si>
  <si>
    <t>C0674</t>
  </si>
  <si>
    <t>CANTONEIRA DE ALUMÍNIO P/ AZULEJOS</t>
  </si>
  <si>
    <t>14.2.15</t>
  </si>
  <si>
    <t>C4832</t>
  </si>
  <si>
    <t>CANTONEIRA DE ALUMÍNIO 1 1/4" X 1 1/4"</t>
  </si>
  <si>
    <t>14.2.16</t>
  </si>
  <si>
    <t>C4431</t>
  </si>
  <si>
    <t>CERÂMICA ESMALTADA C/ ARG. CIMENTO E AREIA ATÉ 10x10cm (100 cm²) - DECORATIVA P/ PAREDE</t>
  </si>
  <si>
    <t>14.2.17</t>
  </si>
  <si>
    <t>C4432</t>
  </si>
  <si>
    <t>CERÂMICA ESMALTADA RETIFICADA C/ ARG. CIMENTO E AREIA ATÉ 30x30cm (900 cm²) - PEI-5/PEI-4 P/ PAREDE</t>
  </si>
  <si>
    <t>14.2.18</t>
  </si>
  <si>
    <t>C4434</t>
  </si>
  <si>
    <t>CERÂMICA ESMALTADA RETIFICADA C/ ARG. CIMENTO E AREIA ACIMA DE 30x30cm (900 cm²) - PEI-5/PEI-4 P/ PAREDE</t>
  </si>
  <si>
    <t>14.2.19</t>
  </si>
  <si>
    <t>C4442</t>
  </si>
  <si>
    <t>CERÂMICA ESMALTADA C/ ARG. PRÉ-FABRICADA ATÉ 10x10cm (100cm²) - DECORATIVA - P/ PAREDE</t>
  </si>
  <si>
    <t>14.2.20</t>
  </si>
  <si>
    <t>C4443</t>
  </si>
  <si>
    <t>CERÂMICA ESMALTADA RETIFICADA C/ ARG. PRÉ-FABRICADA ATÉ 30x30cm (900cm²) - PEI-5/PEI-4 - P/ PAREDE</t>
  </si>
  <si>
    <t>14.2.21</t>
  </si>
  <si>
    <t>C4445</t>
  </si>
  <si>
    <t>CERÂMICA ESMALTADA RETIFICADA C/ ARG. PRÉ-FABRICADA ACIMA DE 30x30cm (900cm²) - PEI-5/PEI-4 - P/ PAREDE</t>
  </si>
  <si>
    <t>14.2.22</t>
  </si>
  <si>
    <t>C0766</t>
  </si>
  <si>
    <t>CERÂMICA VERMELHA (7.5X15)cm C/ARGAMASSA MISTA CIMENTO CAL HIDRATADA E AREIA</t>
  </si>
  <si>
    <t>14.2.23</t>
  </si>
  <si>
    <t>C0782</t>
  </si>
  <si>
    <t>CHAPISCO MECÂNICO DE ADÔRNO</t>
  </si>
  <si>
    <t>14.2.24</t>
  </si>
  <si>
    <t>C1367</t>
  </si>
  <si>
    <t>FILETE DE GRANITO LARG.= 4cm</t>
  </si>
  <si>
    <t>14.2.25</t>
  </si>
  <si>
    <t>C4411</t>
  </si>
  <si>
    <t>PASTILHA (5x5)cm EM CORES, COM ARGAMASSA PRÉ-FABRICADA</t>
  </si>
  <si>
    <t>14.2.26</t>
  </si>
  <si>
    <t>C1849</t>
  </si>
  <si>
    <t>PASTILHAS DE PORCELANA C/ARGAMASSA PRÉ-FABRICADA</t>
  </si>
  <si>
    <t>14.2.27</t>
  </si>
  <si>
    <t>C1850</t>
  </si>
  <si>
    <t>PASTILHAS DE PORCELANA EM SUPERFÍCIES CURVAS</t>
  </si>
  <si>
    <t>14.2.28</t>
  </si>
  <si>
    <t>C1851</t>
  </si>
  <si>
    <t>PASTILHAS DE PORCELANA C/ARGAMASSA MISTA CIMENTO, CAL HIDRATADA E AREIA TRAÇO 1:3:9</t>
  </si>
  <si>
    <t>14.2.29</t>
  </si>
  <si>
    <t>C1853</t>
  </si>
  <si>
    <t>PASTILHAS DE PORCELANA C/CIMENTO COLANTE INCLUSIVE LIMPEZA</t>
  </si>
  <si>
    <t>14.2.30</t>
  </si>
  <si>
    <t>C1861</t>
  </si>
  <si>
    <t>PASTILHAS DE PORCELANA EM FAIXAS ATÉ 40cm DE LARGURA C/ARGAMASSA PRÉ-FABRICADA</t>
  </si>
  <si>
    <t>14.2.31</t>
  </si>
  <si>
    <t>C1857</t>
  </si>
  <si>
    <t>PASTILHAS DE PORCELANA EM FAIXAS DE ATÉ 4cm, C/ARGAMASSA MISTA DE CIMENTO, CAL HIDRATADA E AREIA</t>
  </si>
  <si>
    <t>14.2.32</t>
  </si>
  <si>
    <t>C1856</t>
  </si>
  <si>
    <t>PASTILHAS DE PORCELANA EM FAIXAS DE 5 A 14cm, C/ARGAMASSA MISTA DE CIMENTO, CAL HIDRATADA E AREIA</t>
  </si>
  <si>
    <t>14.2.33</t>
  </si>
  <si>
    <t>C1854</t>
  </si>
  <si>
    <t>PASTILHAS DE PORCELANA EM FAIXAS DE 15 A 24cm, C/ARGAMASSA MISTA DE CIMENTO, CAL HIDRATADA E AREIA</t>
  </si>
  <si>
    <t>14.2.34</t>
  </si>
  <si>
    <t>C1855</t>
  </si>
  <si>
    <t>PASTILHAS DE PORCELANA EM FAIXAS DE 25 A 40cm, C/ARGAMASSA MISTA DE CIMENTO, CAL HIDRATADA  E AREIA</t>
  </si>
  <si>
    <t>14.2.35</t>
  </si>
  <si>
    <t>C1858</t>
  </si>
  <si>
    <t>PASTILHAS DE PORCELANA EM SUPERFICIES CURVAS</t>
  </si>
  <si>
    <t>14.2.36</t>
  </si>
  <si>
    <t>C1801</t>
  </si>
  <si>
    <t>PASTILHA DE VIDRO (MOSAICO VIDROSO) 2X2CM C/ARGAMASSA MISTA CIMENTO,CAL E AREIA  TRAÇO 1:1:6  INCLUSIVE. LIMPEZA</t>
  </si>
  <si>
    <t>14.2.37</t>
  </si>
  <si>
    <t>C1866</t>
  </si>
  <si>
    <t>PEDRAS NATURAIS DECORATIVAS POLIDAS, C/ARGAMASSA MISTA CIMENTO CAL HIDRATADA E AREIA</t>
  </si>
  <si>
    <t>14.2.38</t>
  </si>
  <si>
    <t>C1867</t>
  </si>
  <si>
    <t>PEDRAS NATURAIS DECORATIVAS, C/ARGAMASSA MISTA CIMENTO. CAL HIDRATADA E AREIA</t>
  </si>
  <si>
    <t>14.2.39</t>
  </si>
  <si>
    <t>C1877</t>
  </si>
  <si>
    <t>PERFIL DE ALUMÍNIO TIPO ( L- T- U )</t>
  </si>
  <si>
    <t>14.2.40</t>
  </si>
  <si>
    <t>C1904</t>
  </si>
  <si>
    <t>PINGADOR METÁLICO/ALUMÍNIO ( 1 X 1)cm  P/ FACHADAS</t>
  </si>
  <si>
    <t>14.2.41</t>
  </si>
  <si>
    <t>C1936</t>
  </si>
  <si>
    <t>PLACAS DE MÁRMORE PADRONIZADO C/CIMENTO COLANTE</t>
  </si>
  <si>
    <t>14.2.42</t>
  </si>
  <si>
    <t>C4436</t>
  </si>
  <si>
    <t>PORCELANATO RETIFICADO NATURAL (FOSCO) C/ ARG. CIMENTO E AREIA P/ PAREDE</t>
  </si>
  <si>
    <t>14.2.43</t>
  </si>
  <si>
    <t>C4447</t>
  </si>
  <si>
    <t>PORCELANATO RETIFICADO NATURAL (FOSCO) C/ ARG. PRÉ-FABRICADA - P/ PAREDE</t>
  </si>
  <si>
    <t>14.2.44</t>
  </si>
  <si>
    <t>C4435</t>
  </si>
  <si>
    <t>PORCELANATO RETIFICADO POLIDO C/ ARG. CIMENTO E AREIA P/ PAREDE</t>
  </si>
  <si>
    <t>14.2.45</t>
  </si>
  <si>
    <t>C4446</t>
  </si>
  <si>
    <t>PORCELANATO RETIFICADO POLIDO C/ ARG. PRÉ-FABRICADA - P/ PAREDE</t>
  </si>
  <si>
    <t>14.2.46</t>
  </si>
  <si>
    <t>C1102</t>
  </si>
  <si>
    <t>REJUNTAMENTO C/ ARG. PRÉ-FABRICADA, JUNTA ATÉ 2mm EM CERÂMICA, ATÉ 10x10 cm (100 cm²) - DECORATIVA (PAREDE/PISO)</t>
  </si>
  <si>
    <t>14.2.47</t>
  </si>
  <si>
    <t>C1120</t>
  </si>
  <si>
    <t>REJUNTAMENTO C/ ARG. PRÉ-FABRICADA, JUNTA ATÉ 2mm EM CERÂMICA, ATÉ 30x30 cm (900 cm²) (PAREDE/PISO)</t>
  </si>
  <si>
    <t>14.2.48</t>
  </si>
  <si>
    <t>C1123</t>
  </si>
  <si>
    <t>REJUNTAMENTO C/ ARG. PRÉ-FABRICADA, JUNTA ATÉ 2mm EM CERÂMICA, ACIMA DE 30x30 cm (900 cm²) E PORCELANATOS (PAREDE/PISO)</t>
  </si>
  <si>
    <t>14.2.49</t>
  </si>
  <si>
    <t>C1126</t>
  </si>
  <si>
    <t>REJUNTAMENTO C/ ARG. PRÉ-FABRICADA, JUNTA ENTRE 2mm E 6mm EM CERÂMICA, ATÉ 10x10 cm (100 cm²) - DECORATIVA (PAREDE/PISO)</t>
  </si>
  <si>
    <t>14.2.50</t>
  </si>
  <si>
    <t>C1129</t>
  </si>
  <si>
    <t>REJUNTAMENTO C/ ARG. PRÉ-FABRICADA, JUNTA ENTRE 2mm E 6mm EM CERÂMICA, ATÉ 30x30 cm (900 cm²) (PAREDE/PISO)</t>
  </si>
  <si>
    <t>14.2.51</t>
  </si>
  <si>
    <t>C1427</t>
  </si>
  <si>
    <t>REJUNTAMENTO C/ ARG. PRÉ-FABRICADA, JUNTA ENTRE 2mm E 6mm EM CERÂMICA, ACIMA DE 30x30 cm (900 cm²) E PORCELANATOS (PAREDE/PISO)</t>
  </si>
  <si>
    <t>14.2.52</t>
  </si>
  <si>
    <t>C2058</t>
  </si>
  <si>
    <t>REJUNTAMENTO C/ ARG. PRÉ-FABRICADA, JUNTA ENTRE 6mm E 10mm EM CERÂMICA, ATÉ 10x10 cm (100 cm²) - DECORATIVA (PAREDE/PISO)</t>
  </si>
  <si>
    <t>14.2.53</t>
  </si>
  <si>
    <t>C2780</t>
  </si>
  <si>
    <t>REJUNTAMENTO C/ ARG. PRÉ-FABRICADA, JUNTA ENTRE 6mm E 10mm EM CERÂMICA, ATÉ 30x30 cm (900 cm²) (PAREDE/PISO)</t>
  </si>
  <si>
    <t>14.2.54</t>
  </si>
  <si>
    <t>C2828</t>
  </si>
  <si>
    <t>REJUNTAMENTO C/ ARG. PRÉ-FABRICADA, JUNTA ENTRE 6mm E 10mm EM CERÂMICA, ACIMA DE 30x30 cm (900 cm²) E PORCELANATOS (PAREDE/PISO)</t>
  </si>
  <si>
    <t>14.2.55</t>
  </si>
  <si>
    <t>C2190</t>
  </si>
  <si>
    <t>REJUNTAMENTO P/AZULEJO C/ARGAMASSA PRÉ FABRICADA  ESP.= 3mm</t>
  </si>
  <si>
    <t>14.2.56</t>
  </si>
  <si>
    <t>C2191</t>
  </si>
  <si>
    <t>REJUNTAMENTO P/AZULEJO C/CIMENTO BRANCO ESP.= 3mm</t>
  </si>
  <si>
    <t>14.2.57</t>
  </si>
  <si>
    <t>C2103</t>
  </si>
  <si>
    <t>REJUNTAMENTO P/CERÂMICA C/ L-FLEX E EPOXI (PAREDE/PISO)</t>
  </si>
  <si>
    <t>14.2.58</t>
  </si>
  <si>
    <t>C2212</t>
  </si>
  <si>
    <t>REVESTIMENTO C/CARPETE ESP= 4mm</t>
  </si>
  <si>
    <t>14.2.59</t>
  </si>
  <si>
    <t>C2223</t>
  </si>
  <si>
    <t>REVESTIMENTO C/CHAPAS FIBROCIMENTO SOBRE CAIBROS VERTICAIS</t>
  </si>
  <si>
    <t>14.2.60</t>
  </si>
  <si>
    <t>C2224</t>
  </si>
  <si>
    <t>REVESTIMENTO C/CHAPAS FIBROCIMENTO SOBRE PERFIS ESTRUTURAIS ESP.= 35mm</t>
  </si>
  <si>
    <t>14.2.61</t>
  </si>
  <si>
    <t>C2225</t>
  </si>
  <si>
    <t>REVESTIMENTO C/CHAPAS FIBROCIMENTO SOBRE PERFIS ESTRUTURAIS ESP.= 50mm</t>
  </si>
  <si>
    <t>14.2.62</t>
  </si>
  <si>
    <t>C2226</t>
  </si>
  <si>
    <t xml:space="preserve">REVESTIMENTO C/CHAPAS FIBROCIMENTO SOBRE PERFIS ESTRUTURAIS TIPO " I " </t>
  </si>
  <si>
    <t>14.2.63</t>
  </si>
  <si>
    <t>C2227</t>
  </si>
  <si>
    <t>REVESTIMENTO C/CHAPAS FIBROCIMENTO SOBRE SARRAFOS</t>
  </si>
  <si>
    <t>14.2.64</t>
  </si>
  <si>
    <t>C2228</t>
  </si>
  <si>
    <t>REVESTIMENTO C/CHAPAS FIBROCIMENTO SOBRE SARRAFOS VERTICAIS</t>
  </si>
  <si>
    <t>14.2.65</t>
  </si>
  <si>
    <t>C2216</t>
  </si>
  <si>
    <t>REVESTIMENTO C/LAMINADO MELAMÍNICO COLADO</t>
  </si>
  <si>
    <t>14.2.66</t>
  </si>
  <si>
    <t>C2213</t>
  </si>
  <si>
    <t>REVESTIMENTO C/CORTIÇA ESP= 12mm</t>
  </si>
  <si>
    <t>14.2.67</t>
  </si>
  <si>
    <t>C2218</t>
  </si>
  <si>
    <t>REVESTIMENTO C/PEDRAS GRANÍTICAS</t>
  </si>
  <si>
    <t>14.2.68</t>
  </si>
  <si>
    <t>C2214</t>
  </si>
  <si>
    <t>REVESTIMENTO C/QUARTZOLITE</t>
  </si>
  <si>
    <t>14.2.69</t>
  </si>
  <si>
    <t>C2221</t>
  </si>
  <si>
    <t>REVESTIMENTO INTERNO C/PAPEL DE PAREDE</t>
  </si>
  <si>
    <t>14.2.70</t>
  </si>
  <si>
    <t>C2222</t>
  </si>
  <si>
    <t>REVESTIMENTO METÁLICO, TIPO "REYNOBOND" DUAS CHAPAS</t>
  </si>
  <si>
    <t>14.2.71</t>
  </si>
  <si>
    <t>C4128</t>
  </si>
  <si>
    <t>TIJOLINHO APARENTE 6,50x18cm C/ ARGAMASSA DE CIMENTO E AREIA 1:3</t>
  </si>
  <si>
    <t>14.3</t>
  </si>
  <si>
    <t>ARGAMASSAS PARA TETOS</t>
  </si>
  <si>
    <t>14.3.1</t>
  </si>
  <si>
    <t>C0778</t>
  </si>
  <si>
    <t>CHAPISCO C/ ARGAMASSA DE CIMENTO E AREIA  S/ PENEIRAR TRAÇO 1:3  ESP=5 mm P/ TETO</t>
  </si>
  <si>
    <t>14.3.2</t>
  </si>
  <si>
    <t>C0779</t>
  </si>
  <si>
    <t>CHAPISCO C/ PASTA DE CIMENTO COLANTE P/ TETO</t>
  </si>
  <si>
    <t>14.3.3</t>
  </si>
  <si>
    <t>C0781</t>
  </si>
  <si>
    <t>CHAPISCO C/ ARGAMASSA DE CIMENTO E AREIA S/ PENEIRAR TRAÇO 1:4 P/ TETO</t>
  </si>
  <si>
    <t>14.3.4</t>
  </si>
  <si>
    <t>C3034</t>
  </si>
  <si>
    <t>REBOCO C/ ARGAMASSA MISTA DE CIMENTO, CAL HIDRATADA E AREIA S/ PENEIRAR, TRAÇO 1:2:8, ESP=20 mm P/ TETO</t>
  </si>
  <si>
    <t>14.3.5</t>
  </si>
  <si>
    <t>C1218</t>
  </si>
  <si>
    <t>EMBOÇO C/ ARGAMASSA MISTA DE CIMENTO, CAL HIDRATADA E AREIA S/ PENEIRAR TRAÇO 1:2:9  ESP=20 mm P/ TETO</t>
  </si>
  <si>
    <t>14.3.6</t>
  </si>
  <si>
    <t>C1217</t>
  </si>
  <si>
    <t>EMBOÇO C/ ARGAMASSA MISTA CIMENTO, CAL HIDRATADA E AREIA S/ PENEIRAR TRAÇO 1:2:11 ESP=20 mm P/ TETO</t>
  </si>
  <si>
    <t>14.3.7</t>
  </si>
  <si>
    <t>C2111</t>
  </si>
  <si>
    <t>REBOCO C/ ARGAMASSA DE CAL EM PASTA E AREIA PENEIRADA TRAÇO 1:2  ESP=5 mm P/ TETO</t>
  </si>
  <si>
    <t>14.3.8</t>
  </si>
  <si>
    <t>C2107</t>
  </si>
  <si>
    <t>REBOCO  C/ ARGAMASSA DE CAL EM PASTA E AREIA PENEIRADA TRAÇO 1:1.5  ESP=5 mm P/ TETO</t>
  </si>
  <si>
    <t>14.3.9</t>
  </si>
  <si>
    <t>C2112</t>
  </si>
  <si>
    <t>REBOCO C/ ARGAMASSA DE CAL EM PASTA E AREIA PENEIRADA TRAÇO 1:3  ESP=5 mm P/ TETO</t>
  </si>
  <si>
    <t>14.3.10</t>
  </si>
  <si>
    <t>C2113</t>
  </si>
  <si>
    <t>REBOCO C/ ARGAMASSA DE CAL EM PASTA E AREIA PENEIRADA TRAÇO 1:4  ESP=5 mm P/ TETO</t>
  </si>
  <si>
    <t>14.3.11</t>
  </si>
  <si>
    <t>C2116</t>
  </si>
  <si>
    <t>REBOCO C/ ARGAMASSA DE CAL HIDRATADA E AREIA PENEIRADA TRAÇO 1:3  ESP=5 mm P/ TETO</t>
  </si>
  <si>
    <t>14.3.12</t>
  </si>
  <si>
    <t>C2125</t>
  </si>
  <si>
    <t>REBOCO C/ ARGAMASSA DE CAL HIDRATADA E AREIA PENEIRADA, TRAÇO 1:4.5  ESP=5 mm P/ TETO</t>
  </si>
  <si>
    <t>14.3.13</t>
  </si>
  <si>
    <t>C3032</t>
  </si>
  <si>
    <t>REBOCO  C/ ARGAMASSA DE CAL HIDRATADA E AREIA S/ PENEIRAR, TRAÇO 1:3, C/ 100 KG DE CIMENTO E ESP=20 mm P/ TETO</t>
  </si>
  <si>
    <t>14.3.14</t>
  </si>
  <si>
    <t>C3033</t>
  </si>
  <si>
    <t>REBOCO C/ ARGAMASSA DE CAL HIDRATADA E AREIA S/ PENEIRAR TRAÇO 1:4, C/ 100 KG DE CIMENTO E ESP=20 mm P/ TETO</t>
  </si>
  <si>
    <t>14.3.15</t>
  </si>
  <si>
    <t>C3035</t>
  </si>
  <si>
    <t>REBOCO C/ ARGAMASSA DE CIMENTO E AREIA S/ PENEIRAR TRAÇO 1:6, ESP=20 mm P/ TETO</t>
  </si>
  <si>
    <t>14.4</t>
  </si>
  <si>
    <t>ACABAMENTOS PARA TETOS</t>
  </si>
  <si>
    <t>14.4.1</t>
  </si>
  <si>
    <t>C4479</t>
  </si>
  <si>
    <t>FORRO ACÚSTICO EM PLACAS DE FIBRA MINERAL C/PERFIL "T" EM AÇO - FORNECIMENTO E MONTAGEM</t>
  </si>
  <si>
    <t>14.4.2</t>
  </si>
  <si>
    <t>C4480</t>
  </si>
  <si>
    <t>FORRO ACÚSTICO EM PLACAS DE FIBRA MINERAL C/PERFIL "T" EM ALUMÍNIO - FORNECIMENTO E MONTAGEM</t>
  </si>
  <si>
    <t>14.4.3</t>
  </si>
  <si>
    <t>C4481</t>
  </si>
  <si>
    <t>FORRO ACÚSTICO EM PLACAS DE FIBRA MINERAL C/PERFIL "CARTOLA" EM ALUMÍNIO - FORNECIMENTO E MONTAGEM</t>
  </si>
  <si>
    <t>14.4.4</t>
  </si>
  <si>
    <t>C4790</t>
  </si>
  <si>
    <t>FORRO BOREAL MODULADO ESTRUTURADO (25X625X1250MM), COM PERFIL T LEVE EM AÇO BRANCO E TRATAMENTO TERMO-ACÚSTICO EM LÃ DE VIDRO, FECHAMENTO EM PELÍCULA DE PVC PERFURADO OU EQUIVALENTE - FORNECIMENTO E INSTALAÇÃO</t>
  </si>
  <si>
    <t>14.4.5</t>
  </si>
  <si>
    <t>C4285</t>
  </si>
  <si>
    <t>FORRO DE GESSO ACARTONADO ARAMADO - FORNECIMENTO E MONTAGEM</t>
  </si>
  <si>
    <t>14.4.6</t>
  </si>
  <si>
    <t>C4294</t>
  </si>
  <si>
    <t>FORRO DE GESSO ACARTONADO ESTRUTURADO - FORNECIMENTO E MONTAGEM</t>
  </si>
  <si>
    <t>14.4.7</t>
  </si>
  <si>
    <t>C3970</t>
  </si>
  <si>
    <t>FORRO DE GESSO CONVENCIONAL (60x60)cm COM TIRO E ARAME GALVANIZADO ENCAPADO - FORNECIMENTO E MONTAGEM</t>
  </si>
  <si>
    <t>14.4.8</t>
  </si>
  <si>
    <t>C3971</t>
  </si>
  <si>
    <t>FORRO DE GESSO CONVENCIONAL (60x60)cm SEM TIRO E ARAME GALVANIZADO ENCAPADO - FORNECIMENTO E MONTAGEM</t>
  </si>
  <si>
    <t>14.4.9</t>
  </si>
  <si>
    <t>C2998</t>
  </si>
  <si>
    <t>FORRO DE LAMBRI DE MADEIRA (7x1)cm</t>
  </si>
  <si>
    <t>14.4.10</t>
  </si>
  <si>
    <t>C4484</t>
  </si>
  <si>
    <t>FORRO PACOTE C/ PERFIL "CARTOLA" EM AÇO - FORNECIMENTO E MONTAGEM</t>
  </si>
  <si>
    <t>14.4.11</t>
  </si>
  <si>
    <t>C4485</t>
  </si>
  <si>
    <t>FORRO PACOTE C/ PERFIL "CARTOLA" EM ALUMÍNIO - FORNECIMENTO E MONTAGEM</t>
  </si>
  <si>
    <t>14.4.12</t>
  </si>
  <si>
    <t>C4482</t>
  </si>
  <si>
    <t>FORRO PACOTE C/ PERFIL "T" EM AÇO - FORNECIMENTO E MONTAGEM</t>
  </si>
  <si>
    <t>14.4.13</t>
  </si>
  <si>
    <t>C4483</t>
  </si>
  <si>
    <t>FORRO PACOTE C/ PERFIL "T" EM ALUMÍNIO - FORNECIMENTO E MONTAGEM</t>
  </si>
  <si>
    <t>14.4.14</t>
  </si>
  <si>
    <t>C4472</t>
  </si>
  <si>
    <t>FORRO PVC - COLMÉIA - FORNECIMENTO E MONTAGEM</t>
  </si>
  <si>
    <t>14.4.15</t>
  </si>
  <si>
    <t>C4468</t>
  </si>
  <si>
    <t>FORRO PVC - LAMBRI (100x6000 OU 200x6000)mm - FORNECIMENTO E MONTAGEM</t>
  </si>
  <si>
    <t>14.4.16</t>
  </si>
  <si>
    <t>C4471</t>
  </si>
  <si>
    <t>FORRO PVC - MODULADO (618x1250)mm C/ PERFIL "CARTOLA" EM ALUMÍNIO - FORNECIMENTO E MONTAGEM</t>
  </si>
  <si>
    <t>14.4.17</t>
  </si>
  <si>
    <t>C4469</t>
  </si>
  <si>
    <t>FORRO PVC - MODULADO (618x1250)mm C/ PERFIL "T" EM AÇO - FORNECIMENTO E MONTAGEM</t>
  </si>
  <si>
    <t>14.4.18</t>
  </si>
  <si>
    <t>C4470</t>
  </si>
  <si>
    <t>FORRO PVC - MODULADO (618x1250)mm C/ PERFIL "T" EM ALUMÍNIO - FORNECIMENTO E MONTAGEM</t>
  </si>
  <si>
    <t>14.4.19</t>
  </si>
  <si>
    <t>C4512</t>
  </si>
  <si>
    <t>REMANEJAMENTO DE FORROS (PACOTE / MODULADOS) - EXECUÇÃO</t>
  </si>
  <si>
    <t>14.4.20</t>
  </si>
  <si>
    <t>C4506</t>
  </si>
  <si>
    <t>SANCA DE GESSO P/ FORRO ACARTONADO - FORNECIMENTO E MONTAGEM</t>
  </si>
  <si>
    <t>14.4.21</t>
  </si>
  <si>
    <t>C4284</t>
  </si>
  <si>
    <t>SANCA DE GESSO P/ FORRO CONVENCIONAL - FORNECIMENTO E MONTAGEM</t>
  </si>
  <si>
    <t>14.4.22</t>
  </si>
  <si>
    <t>C2478</t>
  </si>
  <si>
    <t>TIROS E PINO DE AÇO PARA FIXAÇÃO</t>
  </si>
  <si>
    <t>15</t>
  </si>
  <si>
    <t>15.1</t>
  </si>
  <si>
    <t>PISOS INTERNOS</t>
  </si>
  <si>
    <t>15.1.1</t>
  </si>
  <si>
    <t>C0099</t>
  </si>
  <si>
    <t>APLICAÇÃO DE SINTECO EM PISOS C/MADEIRA</t>
  </si>
  <si>
    <t>15.1.2</t>
  </si>
  <si>
    <t>C4437</t>
  </si>
  <si>
    <t>CERÂMICA ESMALTADA RETIFICADA C/ ARG. CIMENTO E AREIA ATÉ 30x30cm (900 cm²) - PEI-5/PEI-4 P/ PISO</t>
  </si>
  <si>
    <t>15.1.3</t>
  </si>
  <si>
    <t>C4439</t>
  </si>
  <si>
    <t>CERÂMICA ESMALTADA RETIFICADA C/ ARG. CIMENTO E AREIA ACIMA DE 30x30cm (900 cm²) - PEI-5/PEI-4 P/ PISO</t>
  </si>
  <si>
    <t>15.1.4</t>
  </si>
  <si>
    <t>C2996</t>
  </si>
  <si>
    <t>CERÂMICA ESMALTADA RETIFICADA C/ ARG. PRÉ-FABRICADA ATÉ 30x30 cm (900 cm²) - PEI-5/PEI-4 - P/ PISO</t>
  </si>
  <si>
    <t>15.1.5</t>
  </si>
  <si>
    <t>C3001</t>
  </si>
  <si>
    <t>CERÂMICA ESMALTADA RETIFICADA C/ ARG. PRÉ-FABRICADA ACIMA DE 30x30 cm (900 cm²) - PEI-5/PEI-4 - P/ PISO</t>
  </si>
  <si>
    <t>15.1.6</t>
  </si>
  <si>
    <t>C0837</t>
  </si>
  <si>
    <t>CONCRETO NÃO-ESTRUTURAL S/BETONEIRA P/LASTRO</t>
  </si>
  <si>
    <t>15.1.7</t>
  </si>
  <si>
    <t>C0871</t>
  </si>
  <si>
    <t>CORDÃO DE PEROBA P/RODAPÉS</t>
  </si>
  <si>
    <t>15.1.8</t>
  </si>
  <si>
    <t>C1032</t>
  </si>
  <si>
    <t>DEGRAU COM FORRAÇÃO TÊXTIL (20X30)cm</t>
  </si>
  <si>
    <t>15.1.9</t>
  </si>
  <si>
    <t>C1033</t>
  </si>
  <si>
    <t xml:space="preserve">DEGRAU COM PLACAS LISAS DE BORRACHA (50X32X2.5)cm  </t>
  </si>
  <si>
    <t>15.1.10</t>
  </si>
  <si>
    <t>C1034</t>
  </si>
  <si>
    <t>DEGRAU DE GRANILITE MOLDADO NO LOCAL (20X30)cm</t>
  </si>
  <si>
    <t>15.1.11</t>
  </si>
  <si>
    <t>C1035</t>
  </si>
  <si>
    <t>DEGRAU DE MÁRMORE (20X30)cm</t>
  </si>
  <si>
    <t>15.1.12</t>
  </si>
  <si>
    <t>C1036</t>
  </si>
  <si>
    <t>DEGRAU INDUSTRIAL MONOLÍTICO C/PINGADEIRA</t>
  </si>
  <si>
    <t>15.1.13</t>
  </si>
  <si>
    <t>C1037</t>
  </si>
  <si>
    <t>DEGRAU INDUSTRIAL MONOLÍTICO S/PINGADEIRA</t>
  </si>
  <si>
    <t>15.1.14</t>
  </si>
  <si>
    <t>C1038</t>
  </si>
  <si>
    <t>DEGRAU PRÉ-MOLDADO DE GRANILITE</t>
  </si>
  <si>
    <t>15.1.15</t>
  </si>
  <si>
    <t>C1237</t>
  </si>
  <si>
    <t>ENCERAMENTO DE PISOS C/ DUAS DEMÃOS DE CÊRA</t>
  </si>
  <si>
    <t>15.1.16</t>
  </si>
  <si>
    <t>C4066</t>
  </si>
  <si>
    <t>GRANITO POLIDO E=2cm, BRANCO, ARGAMASSA CIMENTO E AREIA 1:4, C/ REJUNTAMENTO</t>
  </si>
  <si>
    <t>15.1.17</t>
  </si>
  <si>
    <t>C4065</t>
  </si>
  <si>
    <t>GRANITO POLIDO E=2cm, CINZA, ARGAMASSA DE CIMENTO E AREIA 1:4, C/ REJUNTAMENTO</t>
  </si>
  <si>
    <t>15.1.18</t>
  </si>
  <si>
    <t>C4067</t>
  </si>
  <si>
    <t>GRANITO POLIDO E=2cm, OUTRAS CORES, ARGAMASSA CIMENTO E AREIA 1:4, C/ REJUNTAMENTO</t>
  </si>
  <si>
    <t>15.1.19</t>
  </si>
  <si>
    <t>C4064</t>
  </si>
  <si>
    <t>GRANITO POLIDO E=2cm, PRETO,  ARGAMASSA CIMENTO E AREIA 1:4, C/ REJUNTAMENTO</t>
  </si>
  <si>
    <t>15.1.20</t>
  </si>
  <si>
    <t>C1623</t>
  </si>
  <si>
    <t>LIMPEZA DE BASE OU LASTRO</t>
  </si>
  <si>
    <t>15.1.21</t>
  </si>
  <si>
    <t>C3547</t>
  </si>
  <si>
    <t>MUTIRÃO MISTO - PEITORIL DE CIMENTO</t>
  </si>
  <si>
    <t>15.1.22</t>
  </si>
  <si>
    <t>C3549</t>
  </si>
  <si>
    <t>MUTIRÃO MISTO - PISO CIMENTADO ESP.=1.5cm</t>
  </si>
  <si>
    <t>15.1.23</t>
  </si>
  <si>
    <t>C3548</t>
  </si>
  <si>
    <t>MUTIRÃO MISTO - PISO MORTO DE CONCRETO FCK=13.5 MPa C/PREPARO E LANÇAMENTO</t>
  </si>
  <si>
    <t>15.1.24</t>
  </si>
  <si>
    <t>C1846</t>
  </si>
  <si>
    <t>PARQUETES DE MADEIRA FIXADOS C/COLA A BASE DE PVA</t>
  </si>
  <si>
    <t>15.1.25</t>
  </si>
  <si>
    <t>C1852</t>
  </si>
  <si>
    <t>PASTILHAS DE PORCELANA C/CIMENTO COLANTE</t>
  </si>
  <si>
    <t>15.1.26</t>
  </si>
  <si>
    <t>C1859</t>
  </si>
  <si>
    <t>PASTILHAS DE PORCELANA C/ARGAMASSA MISTA CIMENTO, CAL HIDRATADA E AREIA</t>
  </si>
  <si>
    <t>15.1.27</t>
  </si>
  <si>
    <t>C3015</t>
  </si>
  <si>
    <t>PEITORIL DE CIMENTO</t>
  </si>
  <si>
    <t>15.1.28</t>
  </si>
  <si>
    <t>C1869</t>
  </si>
  <si>
    <t>PEITORIL DE GRANITO L= 15 cm</t>
  </si>
  <si>
    <t>15.1.29</t>
  </si>
  <si>
    <t>C1870</t>
  </si>
  <si>
    <t>PEITORIL DE MARMORE L= 15cm</t>
  </si>
  <si>
    <t>15.1.30</t>
  </si>
  <si>
    <t>C1871</t>
  </si>
  <si>
    <t>PEITORIL DE MÁRMORE  L= 25cm</t>
  </si>
  <si>
    <t>15.1.31</t>
  </si>
  <si>
    <t>C3016</t>
  </si>
  <si>
    <t>PEITORIL DE MARMORITE</t>
  </si>
  <si>
    <t>15.1.32</t>
  </si>
  <si>
    <t>C1872</t>
  </si>
  <si>
    <t>PEITORIL PRÉ-MOLDADO DE GRANILITE L= 10cm</t>
  </si>
  <si>
    <t>15.1.33</t>
  </si>
  <si>
    <t>C1912</t>
  </si>
  <si>
    <t>PISO ANTIDERRAPANTE NITOPISO TF-5000, SELADO C/NITOP. FC-140</t>
  </si>
  <si>
    <t>15.1.34</t>
  </si>
  <si>
    <t>C1914</t>
  </si>
  <si>
    <t>PISO C/FORRAÇÃO TÊXTIL ( CARPETE  E = 4mm )</t>
  </si>
  <si>
    <t>15.1.35</t>
  </si>
  <si>
    <t>C1915</t>
  </si>
  <si>
    <t>PISO CIMENTADO C/ ARGAMASSA DE CIMENTO E AREIA S/ PENEIRAR, TRAÇO 1:4, ESP.= 1.5cm</t>
  </si>
  <si>
    <t>15.1.36</t>
  </si>
  <si>
    <t>C1916</t>
  </si>
  <si>
    <t>PISO CIMENTADO C/ ARGAMASSA DE CIMENTO E AREIA S/ PENEIRAR, TRAÇO 1:4, ESP.= 1,5cm C/ IMPERMEABILIZANTE</t>
  </si>
  <si>
    <t>15.1.37</t>
  </si>
  <si>
    <t>C4601</t>
  </si>
  <si>
    <t>PISO CIMENTADO COM ARGAMASSA DE CIMENTO E AREIA S/ PENEIRAR ESP. 2,0 cm</t>
  </si>
  <si>
    <t>15.1.38</t>
  </si>
  <si>
    <t>C2901</t>
  </si>
  <si>
    <t>PISO DE BORRACHA ANTI-DERRAPANTE (COLOCADO)</t>
  </si>
  <si>
    <t>15.1.39</t>
  </si>
  <si>
    <t>C1921</t>
  </si>
  <si>
    <t>PISO DE BORRACHA (LENÇOL) ANTIDERRAPANTE TIPO GRÃO DE ARROZ,  ESP.= 3mm</t>
  </si>
  <si>
    <t>15.1.40</t>
  </si>
  <si>
    <t>C4833</t>
  </si>
  <si>
    <t>PISO EMBORRACHADO, DRENANTE E ANTI-IMPACTO, COMPOSTO POR PARTÍCULAS DE BORRACHA RECICLADA PRENSADA, PIGMENTADA E ATÓXICA, 50X50X2,5CM  (FORNECIMENTO E EXECUÇÃO)</t>
  </si>
  <si>
    <t>15.1.41</t>
  </si>
  <si>
    <t>C5210</t>
  </si>
  <si>
    <t>PISO EMBORRACHADO DRENANTE E ANTI-IMPACTO, COMPOSTO POR PARTÍCULAS DE BORRACHA RECICLADA PRENSADA, PIGMENTADA E ATÓXICA, 50X50X4CM (FORNECIMENTO E EXECUÇÃO)</t>
  </si>
  <si>
    <t>15.1.42</t>
  </si>
  <si>
    <t>C3024</t>
  </si>
  <si>
    <t>PISO EM MÁRMORE BRANCO ESP.= 3cm</t>
  </si>
  <si>
    <t>15.1.43</t>
  </si>
  <si>
    <t>C1919</t>
  </si>
  <si>
    <t>PISO INDUSTRIAL NATURAL  ESP.= 12mm, INCLUS. POLIMENTO (EXTERNO)</t>
  </si>
  <si>
    <t>15.1.44</t>
  </si>
  <si>
    <t>C1920</t>
  </si>
  <si>
    <t>PISO INDUSTRIAL NATURAL  ESP.= 12mm, INCLUS. POLIMENTO (INTERNO)</t>
  </si>
  <si>
    <t>15.1.45</t>
  </si>
  <si>
    <t>C1922</t>
  </si>
  <si>
    <t>PISO MONOLÍTICO C/ARGAMASSA A BASE DE EPOXI</t>
  </si>
  <si>
    <t>15.1.46</t>
  </si>
  <si>
    <t>C3025</t>
  </si>
  <si>
    <t>PISO MORTO CONCRETO FCK=13,5MPa C/PREPARO E LANÇAMENTO</t>
  </si>
  <si>
    <t>15.1.47</t>
  </si>
  <si>
    <t>C3026</t>
  </si>
  <si>
    <t>PISO MORTO DE TIJOLO MACIÇO C/REJUNTAMENTO</t>
  </si>
  <si>
    <t>15.1.48</t>
  </si>
  <si>
    <t>C3027</t>
  </si>
  <si>
    <t>PISO MORTO DE TIJOLO MACIÇO S/REJUNTAMENTO</t>
  </si>
  <si>
    <t>15.1.49</t>
  </si>
  <si>
    <t>C2902</t>
  </si>
  <si>
    <t>PISO TIPO MONOLÍTICO DE ALTA RESISTÊNCIA</t>
  </si>
  <si>
    <t>15.1.50</t>
  </si>
  <si>
    <t>C4022</t>
  </si>
  <si>
    <t>PISO TIPO MONOLÍTICO DE ALTA RESISTÊNCIA, DE BAIXA ESPESSURA, DE POLIURETANO ANTIDERRAPANTE, S/ JUNTAS, TIPO DUROCOR OU SIMILAR</t>
  </si>
  <si>
    <t>15.1.51</t>
  </si>
  <si>
    <t>C4503</t>
  </si>
  <si>
    <t>PISO VINÍLICO TIPO "PAVIFLEX", e=1,6mm - FORNECIMENTO E COLOCAÇÃO</t>
  </si>
  <si>
    <t>15.1.52</t>
  </si>
  <si>
    <t>C4504</t>
  </si>
  <si>
    <t>PISO VINÍLICO TIPO "PAVIFLEX", e=2,0mm - FORNECIMENTO E COLOCAÇÃO</t>
  </si>
  <si>
    <t>15.1.53</t>
  </si>
  <si>
    <t>C1934</t>
  </si>
  <si>
    <t>PLACA DE BORRACHA (50x50)cm  ESP.= 7,5mm, ARGAMASSA DE CIMENTO E AREIA PENEIRADA 1:2, E NATA DE COLA PVA</t>
  </si>
  <si>
    <t>15.1.54</t>
  </si>
  <si>
    <t>C1933</t>
  </si>
  <si>
    <t>PLACA DE BORRACHA (50X50)cm  ESP.=13mm,  E NATA DE COLA PVA</t>
  </si>
  <si>
    <t>15.1.55</t>
  </si>
  <si>
    <t>C4099</t>
  </si>
  <si>
    <t>POLIMENTO EM CONCRETO NIVELADO À LASER</t>
  </si>
  <si>
    <t>15.1.56</t>
  </si>
  <si>
    <t>C1943</t>
  </si>
  <si>
    <t>POLIMENTO EM PISO INDUSTRIAL</t>
  </si>
  <si>
    <t>15.1.57</t>
  </si>
  <si>
    <t>C1944</t>
  </si>
  <si>
    <t>POLIMENTO EM PISOS DE MÁRMORE</t>
  </si>
  <si>
    <t>15.1.58</t>
  </si>
  <si>
    <t>C4441</t>
  </si>
  <si>
    <t>PORCELANATO RETIFICADO NATURAL (FOSCO) C/ ARG. CIMENTO E AREIA P/ PISO</t>
  </si>
  <si>
    <t>15.1.59</t>
  </si>
  <si>
    <t>C3007</t>
  </si>
  <si>
    <t>PORCELANATO RETIFICADO NATURAL (FOSCO) C/ ARG. PRÉ-FABRICADA - P/ PISO</t>
  </si>
  <si>
    <t>15.1.60</t>
  </si>
  <si>
    <t>C3002</t>
  </si>
  <si>
    <t>PORCELANATO RETIFICADO POLIDO C/ ARG. PRÉ-FABRICADA - P/ PISO</t>
  </si>
  <si>
    <t>15.1.61</t>
  </si>
  <si>
    <t>C4440</t>
  </si>
  <si>
    <t>PORCELANATO POLIDO C/ ARG. CIMENTO E AREIA P/ PISO</t>
  </si>
  <si>
    <t>15.1.62</t>
  </si>
  <si>
    <t>C2101</t>
  </si>
  <si>
    <t>RASPAGEM E CALAFETAÇÃO DE TACOS C/UMA DEMÃO DE CÊRA</t>
  </si>
  <si>
    <t>15.1.63</t>
  </si>
  <si>
    <t>C2181</t>
  </si>
  <si>
    <t>REGULARIZAÇÃO DE BASE C/ ARGAMASSA CIMENTO E AREIA S/ PENEIRAR, TRAÇO 1:3 - ESP= 3cm</t>
  </si>
  <si>
    <t>15.1.64</t>
  </si>
  <si>
    <t>C2179</t>
  </si>
  <si>
    <t>REGULARIZAÇÃO DE BASE C/ ARGAMASSA CIMENTO E AREIA S/ PENEIRAR, TRAÇO 1:4 - ESP= 3cm</t>
  </si>
  <si>
    <t>15.1.65</t>
  </si>
  <si>
    <t>C2180</t>
  </si>
  <si>
    <t>REGULARIZAÇÃO DE BASE C/ ARGAMASSA CIMENTO E AREIA S/ PENEIRAR, TRAÇO 1:5 - ESP= 3cm</t>
  </si>
  <si>
    <t>15.1.66</t>
  </si>
  <si>
    <t>C2184</t>
  </si>
  <si>
    <t>REGULARIZAÇÃO DE BASE C/ ARGAMASSA CIMENTO E AREIA S/ PENEIRAR, TRAÇO 1:5 - ESP= 3cm, C/IMPERMEABILIZANTE</t>
  </si>
  <si>
    <t>15.1.67</t>
  </si>
  <si>
    <t>C2185</t>
  </si>
  <si>
    <t>REGULARIZAÇÃO PARA DEGRAUS C/ ARGAMASSA DE CIMENTO E AREIA S/ PENEIRAR, TRAÇO 1:5 - ESP= 1cm</t>
  </si>
  <si>
    <t>15.1.68</t>
  </si>
  <si>
    <t>C2186</t>
  </si>
  <si>
    <t>REGULARIZAÇÃO PARA RODAPÉS C/ ARGAMASSA DE CIMENTO E AREIA S/ PENEIRAR, TRAÇO 1:5 - H=7cm, ESP= 3cm</t>
  </si>
  <si>
    <t>15.1.69</t>
  </si>
  <si>
    <t>C2234</t>
  </si>
  <si>
    <t>REVESTIMENTOS DE PISOS C/GRANILITE</t>
  </si>
  <si>
    <t>15.1.70</t>
  </si>
  <si>
    <t>C2219</t>
  </si>
  <si>
    <t>REVESTIMENTO EPÓXICO P/PISOS DUAS DEMÃOS</t>
  </si>
  <si>
    <t>15.1.71</t>
  </si>
  <si>
    <t>C2240</t>
  </si>
  <si>
    <t>RODAPÉ COM FORRAÇÃO TÊXTIL (CARPETE) H= 7cm</t>
  </si>
  <si>
    <t>15.1.72</t>
  </si>
  <si>
    <t>C4001</t>
  </si>
  <si>
    <t>RODAPÉ DE GRANITO H=10 cm</t>
  </si>
  <si>
    <t>15.1.73</t>
  </si>
  <si>
    <t>C2241</t>
  </si>
  <si>
    <t>RODAPÉ DE MÁRMORE H= 10cm</t>
  </si>
  <si>
    <t>15.1.74</t>
  </si>
  <si>
    <t>C2242</t>
  </si>
  <si>
    <t>RODAPÉ DE PEROBA (7X1.5)cm</t>
  </si>
  <si>
    <t>15.1.75</t>
  </si>
  <si>
    <t>C2245</t>
  </si>
  <si>
    <t>RODAPÉ INDUSTRIAL MONOLÍTICO H= 7cm</t>
  </si>
  <si>
    <t>15.1.76</t>
  </si>
  <si>
    <t>C2244</t>
  </si>
  <si>
    <t>RODAPÉ INDUSTRIAL MONOLÍTICO H= 10cm</t>
  </si>
  <si>
    <t>15.1.77</t>
  </si>
  <si>
    <t>C2246</t>
  </si>
  <si>
    <t>RODAPÉ PRE-MOLDADO DE GRANILITE  H= 10cm</t>
  </si>
  <si>
    <t>15.1.78</t>
  </si>
  <si>
    <t>C4505</t>
  </si>
  <si>
    <t>RODAPÉ VINÍLICO, H=5cm - FORNECIMENTO E COLOCAÇÃO</t>
  </si>
  <si>
    <t>15.1.79</t>
  </si>
  <si>
    <t>C2283</t>
  </si>
  <si>
    <t>SOLEIRA CIMENTADA L= 15cm</t>
  </si>
  <si>
    <t>15.1.80</t>
  </si>
  <si>
    <t>C2284</t>
  </si>
  <si>
    <t>SOLEIRA DE GRANITO L= 15cm</t>
  </si>
  <si>
    <t>15.1.81</t>
  </si>
  <si>
    <t>C2285</t>
  </si>
  <si>
    <t>SOLEIRA DE GRANITO L= 25cm</t>
  </si>
  <si>
    <t>15.1.82</t>
  </si>
  <si>
    <t>C2286</t>
  </si>
  <si>
    <t>SOLEIRA DE MARMORE L= 15cm</t>
  </si>
  <si>
    <t>15.1.83</t>
  </si>
  <si>
    <t>C2287</t>
  </si>
  <si>
    <t>SOLEIRA DE MÁRMORE L= 25 cm</t>
  </si>
  <si>
    <t>15.1.84</t>
  </si>
  <si>
    <t>C3058</t>
  </si>
  <si>
    <t>SOLEIRA DE MARMORITE</t>
  </si>
  <si>
    <t>15.1.85</t>
  </si>
  <si>
    <t>C2288</t>
  </si>
  <si>
    <t>SOLEIRA PRÉ-MOLDADA DE GRANILITE L= 15cm</t>
  </si>
  <si>
    <t>15.1.86</t>
  </si>
  <si>
    <t>C2289</t>
  </si>
  <si>
    <t>SOLEIRA PRÉ-MOLDADA DE GRANILITE L= 25cm</t>
  </si>
  <si>
    <t>15.1.87</t>
  </si>
  <si>
    <t>C3488</t>
  </si>
  <si>
    <t>TÁBUAS CORRIDAS SOBRE VIGAS DE PEROBA</t>
  </si>
  <si>
    <t>15.1.88</t>
  </si>
  <si>
    <t>C2296</t>
  </si>
  <si>
    <t>TACOS DE MADEIRA C/ARGAMASSA DE CIMENTO E AREIA PENEIRADA TRAÇO 1:4</t>
  </si>
  <si>
    <t>15.1.89</t>
  </si>
  <si>
    <t>C2297</t>
  </si>
  <si>
    <t>TACOS DE MADEIRA C/COLA À BASE DE PVA</t>
  </si>
  <si>
    <t>15.1.90</t>
  </si>
  <si>
    <t>C2315</t>
  </si>
  <si>
    <t>TAPETE TIPO TABACOW, ESP. ATÉ 6mm (COLOCADO)</t>
  </si>
  <si>
    <t>15.1.91</t>
  </si>
  <si>
    <t>C2314</t>
  </si>
  <si>
    <t>TAPETE TIPO TABACOW  ESP.  6,01mm &lt;= ESP &lt;= 10mm</t>
  </si>
  <si>
    <t>15.2</t>
  </si>
  <si>
    <t>PISOS EXTERNOS</t>
  </si>
  <si>
    <t>15.2.1</t>
  </si>
  <si>
    <t>C3410</t>
  </si>
  <si>
    <t>CALÇADA DE PROTEÇÃO EM CIMENTADO C/ BASE DE CONCRETO</t>
  </si>
  <si>
    <t>15.2.2</t>
  </si>
  <si>
    <t>C1586</t>
  </si>
  <si>
    <t>LADRILHOS HIDRÁULICOS C/ARGAMASSA DE CAL 1:4+100KG CIMENTO</t>
  </si>
  <si>
    <t>15.2.3</t>
  </si>
  <si>
    <t>C5225</t>
  </si>
  <si>
    <t>LONA PLÁSTICA PRETA APLICADA EM PISOS</t>
  </si>
  <si>
    <t>15.2.4</t>
  </si>
  <si>
    <t>C1862</t>
  </si>
  <si>
    <t>PAVIMENTAÇÃO RÚSTICA C/CONCRETO P/LASTRO NA ESP.DE 9cm E CAMADA SUPERFICIAL DE  CONCRETO FCK=13.5MPa  NA ESP.DE 3cm</t>
  </si>
  <si>
    <t>15.2.5</t>
  </si>
  <si>
    <t>C1863</t>
  </si>
  <si>
    <t>PEDRA CARIRI ESP.= 2cm, C/ ARGAMASSA MISTA DE CIMENTO CAL HIDRATADA E AREIA</t>
  </si>
  <si>
    <t>15.2.6</t>
  </si>
  <si>
    <t>C1864</t>
  </si>
  <si>
    <t>PEDRA PORTUGUESA - COR BRANCA</t>
  </si>
  <si>
    <t>15.2.7</t>
  </si>
  <si>
    <t>C1865</t>
  </si>
  <si>
    <t>PEDRA PORTUGUESA  2 CORES</t>
  </si>
  <si>
    <t>15.2.8</t>
  </si>
  <si>
    <t>C3014</t>
  </si>
  <si>
    <t>PEDRA SÃO TOMÉ</t>
  </si>
  <si>
    <t>15.2.9</t>
  </si>
  <si>
    <t>C3450</t>
  </si>
  <si>
    <t>PISO CIMENTADO ESP.=1,50cm C/ JUNTA PLÁSTICA ( 27x3 )mm EM MÓDULOS ( 1,00x1,00 )m</t>
  </si>
  <si>
    <t>15.2.10</t>
  </si>
  <si>
    <t>C1847</t>
  </si>
  <si>
    <t>PISO DE CONCRETO FCK=13,5MPa ESP=7 cm, INCL. PREPARO DE CAIXA</t>
  </si>
  <si>
    <t>15.2.11</t>
  </si>
  <si>
    <t>C1917</t>
  </si>
  <si>
    <t>PISO DE CONCRETO FCK=15MPa  ESP.= 12cm,  ARMADO C/TELA DE AÇO</t>
  </si>
  <si>
    <t>15.2.12</t>
  </si>
  <si>
    <t>C1935</t>
  </si>
  <si>
    <t>PISO DE CONCRETO FCK=20MPa  ESP.= 20cm, P/ESTACIONAMENTO DE ÔNIBUS</t>
  </si>
  <si>
    <t>15.2.13</t>
  </si>
  <si>
    <t>C5028</t>
  </si>
  <si>
    <t>PISO INTERTRAVADO TIPO TIJOLINHO (20 X 10 X 4CM), CINZA - COMPACTAÇÃO MECANIZADA</t>
  </si>
  <si>
    <t>15.2.14</t>
  </si>
  <si>
    <t>C5027</t>
  </si>
  <si>
    <t xml:space="preserve">PISO INTERTRAVADO TIPO TIJOLINHO (20 X 10 X 4CM), COLORIDO - COMPACTAÇÃO MECANIZADA
</t>
  </si>
  <si>
    <t>15.2.15</t>
  </si>
  <si>
    <t>C4916</t>
  </si>
  <si>
    <t xml:space="preserve">PISO INTERTRAVADO TIPO TIJOLINHO (20X10X6)CM 35MPA, COLORIDO - COMPACTAÇÃO MECANIZADA
</t>
  </si>
  <si>
    <t>15.2.16</t>
  </si>
  <si>
    <t>C4819</t>
  </si>
  <si>
    <t>PISO INTERTRAVADO TIPO TIJOLINHO (20X10X6)CM 35MPA, COR CINZA - COMPACTAÇÃO MECANIZADA</t>
  </si>
  <si>
    <t>15.2.17</t>
  </si>
  <si>
    <t>C4917</t>
  </si>
  <si>
    <t>PISO INTERTRAVADO TIPO TIJOLINHO (20X10X8)CM 35MPA, COR CINZA - COMPACTAÇÃO MECANIZADA</t>
  </si>
  <si>
    <t>15.2.18</t>
  </si>
  <si>
    <t>C4918</t>
  </si>
  <si>
    <t>PISO INTERTRAVADO TIPO TIJOLINHO (20X10X10)CM 35MPA, COR CINZA - COMPACTAÇÃO MECANIZADA</t>
  </si>
  <si>
    <t>15.2.19</t>
  </si>
  <si>
    <t>C4165</t>
  </si>
  <si>
    <t>PISO MONOLÍTICO DE POLIURETANO, ANTIDERRAPANTE, AUTONIVELANTE, S/ JUNTAS</t>
  </si>
  <si>
    <t>15.2.20</t>
  </si>
  <si>
    <t>C3012</t>
  </si>
  <si>
    <t>PISO PRÉ-MOLDADO ARTICULADO DE 6 FACES e = 4,5 cm</t>
  </si>
  <si>
    <t>15.2.21</t>
  </si>
  <si>
    <t>C3013</t>
  </si>
  <si>
    <t>PISO PRÉ-MOLDADO ARTICULADO DE 6 FACES e = 6,0 cm</t>
  </si>
  <si>
    <t>15.2.22</t>
  </si>
  <si>
    <t>C1923</t>
  </si>
  <si>
    <t>PISO PRÉ-MOLDADO ARTICULADO E INTERTRAVADO DE 16 FACES - e = 4,5 cm P/ PASSEIO</t>
  </si>
  <si>
    <t>15.2.23</t>
  </si>
  <si>
    <t>C1089</t>
  </si>
  <si>
    <t>PISO PRÉ-MOLDADO ARTICULADO E INTERTRAVADO DE 16 FACES - e = 6,0 cm P/ TRÁFEGO LEVE</t>
  </si>
  <si>
    <t>15.2.24</t>
  </si>
  <si>
    <t>C3782</t>
  </si>
  <si>
    <t>PISO PRÉ-MOLDADO ARTICULADO E INTERTRAVADO DE 16 FACES - e = 8,0 cm (35 MPa) P/ TRÁFEGO PESADO</t>
  </si>
  <si>
    <t>15.2.25</t>
  </si>
  <si>
    <t>C4576</t>
  </si>
  <si>
    <t>PISO PRÉ-MOLDADO ARTICULADO, INTERTRAVADO, SEXTAVADO E COM CUNHAS MACHO E FÊMEA NAS FACES LATERAIS e=8,0cm (fck=35Mpa) P/ TRÁFEGO PESADO</t>
  </si>
  <si>
    <t>15.2.26</t>
  </si>
  <si>
    <t>C1924</t>
  </si>
  <si>
    <t>PISO RÚSTICO DE CONCRETO RIPADO (0.50X0.50)m  JUNTAS= 5cm  ESP.= 8cm</t>
  </si>
  <si>
    <t>15.2.27</t>
  </si>
  <si>
    <t>C1925</t>
  </si>
  <si>
    <t>PISO RÚSTICO DE CONCRETO RIPADO (1.00X1.00)m  JUNTAS= 10cm  ESP.= 8cm</t>
  </si>
  <si>
    <t>15.2.28</t>
  </si>
  <si>
    <t>C1926</t>
  </si>
  <si>
    <t>PISO RÚSTICO DE CONCRETO RIPADO (1.20X1.20)m   ESP.= 7cm</t>
  </si>
  <si>
    <t>15.2.29</t>
  </si>
  <si>
    <t>C1927</t>
  </si>
  <si>
    <t>PISO RÚSTICO DE CONCRETO RIPADO (1.50X1.50)m   ESP.= 7cm</t>
  </si>
  <si>
    <t>15.2.30</t>
  </si>
  <si>
    <t>C2032</t>
  </si>
  <si>
    <t>REGULARIZAÇÃO MECANIZADA  ATÉ 0,40 M , COMPACTADA P/ PAVIMENTAÇÃO</t>
  </si>
  <si>
    <t>16</t>
  </si>
  <si>
    <t>INSTALAÇÕES HIDRÁULICAS</t>
  </si>
  <si>
    <t>16.1</t>
  </si>
  <si>
    <t>TUBOS E CONEXÕES DE FERRO FUNDIDO</t>
  </si>
  <si>
    <t>16.1.1</t>
  </si>
  <si>
    <t>C0319</t>
  </si>
  <si>
    <t>ASSENTAMENTO DE TUBOS, PEÇAS E CONEXÕES EM FoFo, JE DN 50mm</t>
  </si>
  <si>
    <t>16.1.2</t>
  </si>
  <si>
    <t>C0322</t>
  </si>
  <si>
    <t>ASSENTAMENTO DE TUBOS, PEÇAS E CONEXÕES EM FoFo, JE DN 75mm</t>
  </si>
  <si>
    <t>16.1.3</t>
  </si>
  <si>
    <t>C0308</t>
  </si>
  <si>
    <t>ASSENTAMENTO DE TUBOS, PEÇAS E CONEXÕES EM FoFo, JE DN 100mm</t>
  </si>
  <si>
    <t>16.1.4</t>
  </si>
  <si>
    <t>C0311</t>
  </si>
  <si>
    <t>ASSENTAMENTO DE TUBOS, PEÇAS E CONEXÕES EM FoFo, JE DN 150mm</t>
  </si>
  <si>
    <t>16.1.5</t>
  </si>
  <si>
    <t>C0312</t>
  </si>
  <si>
    <t>ASSENTAMENTO DE TUBOS, PEÇAS E CONEXÕES EM FoFo, JE DN 200mm</t>
  </si>
  <si>
    <t>16.1.6</t>
  </si>
  <si>
    <t>C0313</t>
  </si>
  <si>
    <t>ASSENTAMENTO DE TUBOS, PEÇAS E CONEXÕES EM FoFo, JE DN 250mm</t>
  </si>
  <si>
    <t>16.1.7</t>
  </si>
  <si>
    <t>C0314</t>
  </si>
  <si>
    <t>ASSENTAMENTO DE TUBOS, PEÇAS E CONEXÕES EM FoFo, JE DN 300mm</t>
  </si>
  <si>
    <t>16.1.8</t>
  </si>
  <si>
    <t>C0315</t>
  </si>
  <si>
    <t>ASSENTAMENTO DE TUBOS, PEÇAS E CONEXÕES EM FoFo, JE DN 350mm</t>
  </si>
  <si>
    <t>16.1.9</t>
  </si>
  <si>
    <t>C0316</t>
  </si>
  <si>
    <t>ASSENTAMENTO DE TUBOS, PEÇAS E CONEXÕES EM FoFo, JE DN 400mm</t>
  </si>
  <si>
    <t>16.1.10</t>
  </si>
  <si>
    <t>C0317</t>
  </si>
  <si>
    <t>ASSENTAMENTO DE TUBOS, PEÇAS E CONEXÕES EM FoFo, JE DN 450mm</t>
  </si>
  <si>
    <t>16.1.11</t>
  </si>
  <si>
    <t>C0318</t>
  </si>
  <si>
    <t>ASSENTAMENTO DE TUBOS, PEÇAS E CONEXÕES EM FoFo, JE DN 500mm</t>
  </si>
  <si>
    <t>16.1.12</t>
  </si>
  <si>
    <t>C0320</t>
  </si>
  <si>
    <t>ASSENTAMENTO DE TUBOS, PEÇAS E CONEXÕES EM FoFo, JE DN 600mm</t>
  </si>
  <si>
    <t>16.1.13</t>
  </si>
  <si>
    <t>C0321</t>
  </si>
  <si>
    <t>ASSENTAMENTO DE TUBOS, PEÇAS E CONEXÕES EM FoFo, JE DN 700mm</t>
  </si>
  <si>
    <t>16.1.14</t>
  </si>
  <si>
    <t>C0323</t>
  </si>
  <si>
    <t>ASSENTAMENTO DE TUBOS, PEÇAS E CONEXÕES EM FoFo, JE DN 800mm</t>
  </si>
  <si>
    <t>16.1.15</t>
  </si>
  <si>
    <t>C0324</t>
  </si>
  <si>
    <t>ASSENTAMENTO DE TUBOS, PEÇAS E CONEXÕES EM FoFo, JE DN 900mm</t>
  </si>
  <si>
    <t>16.1.16</t>
  </si>
  <si>
    <t>C0307</t>
  </si>
  <si>
    <t>ASSENTAMENTO DE TUBOS, PEÇAS E CONEXÕES EM FoFo, JE DN 1000mm</t>
  </si>
  <si>
    <t>16.1.17</t>
  </si>
  <si>
    <t>C0309</t>
  </si>
  <si>
    <t>ASSENTAMENTO DE TUBOS, PEÇAS E CONEXÕES EM FoFo, JE DN 1100mm</t>
  </si>
  <si>
    <t>16.1.18</t>
  </si>
  <si>
    <t>C0310</t>
  </si>
  <si>
    <t>ASSENTAMENTO DE TUBOS, PEÇAS E CONEXÕES EM FoFo, JE DN 1200mm</t>
  </si>
  <si>
    <t>16.1.19</t>
  </si>
  <si>
    <t>C0475</t>
  </si>
  <si>
    <t>BUCHA DE REDUÇÃO FERRO FUNDIDO D= 75X50mm (3"X2")</t>
  </si>
  <si>
    <t>16.1.20</t>
  </si>
  <si>
    <t>C0476</t>
  </si>
  <si>
    <t>BUCHA DE REDUÇÃO FERRO FUNDIDO D=100X75mm (4"X3")</t>
  </si>
  <si>
    <t>16.1.21</t>
  </si>
  <si>
    <t>C0477</t>
  </si>
  <si>
    <t>BUCHA DE REDUÇÃO FERRO FUNDIDO D=150X100mm (6"X4")</t>
  </si>
  <si>
    <t>16.1.22</t>
  </si>
  <si>
    <t>C0655</t>
  </si>
  <si>
    <t>CAIXA SIFONADA DE FERRO FUNDIDO D= 150mm</t>
  </si>
  <si>
    <t>16.1.23</t>
  </si>
  <si>
    <t>C1438</t>
  </si>
  <si>
    <t>GRELHA HEMISFÉRICA FERRO FUNDIDO D=80mm (3")</t>
  </si>
  <si>
    <t>16.1.24</t>
  </si>
  <si>
    <t>C1536</t>
  </si>
  <si>
    <t>JOELHO FERRO FUNDIDO D= 50mm (2")</t>
  </si>
  <si>
    <t>16.1.25</t>
  </si>
  <si>
    <t>C1537</t>
  </si>
  <si>
    <t>JOELHO FERRO FUNDIDO D= 75mm (3")</t>
  </si>
  <si>
    <t>16.1.26</t>
  </si>
  <si>
    <t>C1535</t>
  </si>
  <si>
    <t>JOELHO FERRO FUNDIDO D= 100mm (4")</t>
  </si>
  <si>
    <t>16.1.27</t>
  </si>
  <si>
    <t>C1538</t>
  </si>
  <si>
    <t>JOELHO FERRO FUNDIDO D=150mm (6")</t>
  </si>
  <si>
    <t>16.1.28</t>
  </si>
  <si>
    <t>C1534</t>
  </si>
  <si>
    <t>JOELHO FERRO FUNDIDO C/VISITA D= 100X50mm (4"X2")</t>
  </si>
  <si>
    <t>16.1.29</t>
  </si>
  <si>
    <t>C1539</t>
  </si>
  <si>
    <t>JOELHO FERRO FUNDIDO JUNTA ELÁSTICA, D= 50mm (2")</t>
  </si>
  <si>
    <t>16.1.30</t>
  </si>
  <si>
    <t>C1569</t>
  </si>
  <si>
    <t>JUNÇÃO DUPLA FERRO FUNDIDO. J.E. D=100X100mm (4"X4")</t>
  </si>
  <si>
    <t>16.1.31</t>
  </si>
  <si>
    <t>C1679</t>
  </si>
  <si>
    <t>LUVA BIPARTIDA FERRO FUNDIDO D= 50mm (2")</t>
  </si>
  <si>
    <t>16.1.32</t>
  </si>
  <si>
    <t>C1680</t>
  </si>
  <si>
    <t>LUVA BIPARTIDA FERRO FUNDIDO D= 75mm (3")</t>
  </si>
  <si>
    <t>16.1.33</t>
  </si>
  <si>
    <t>C1681</t>
  </si>
  <si>
    <t>LUVA BIPARTIDA FERRO FUNDIDO D=150mm (6")</t>
  </si>
  <si>
    <t>16.1.34</t>
  </si>
  <si>
    <t>C1682</t>
  </si>
  <si>
    <t>LUVA BIPARTIDA FERRO FUNDIDO D=100mm (4")</t>
  </si>
  <si>
    <t>16.1.35</t>
  </si>
  <si>
    <t>C1683</t>
  </si>
  <si>
    <t>LUVA BOLSAXBOLSA FERRO FUNDIDO D= 50mm (2")</t>
  </si>
  <si>
    <t>16.1.36</t>
  </si>
  <si>
    <t>C1684</t>
  </si>
  <si>
    <t>LUVA BOLSAXBOLSA FERRO FUNDIDO D= 75mm (3")</t>
  </si>
  <si>
    <t>16.1.37</t>
  </si>
  <si>
    <t>C1685</t>
  </si>
  <si>
    <t>LUVA BOLSAXBOLSA FERRO FUNDIDO D=100mm (4")</t>
  </si>
  <si>
    <t>16.1.38</t>
  </si>
  <si>
    <t>C1686</t>
  </si>
  <si>
    <t>LUVA BOLSAXBOLSA FERRO FUNDIDO D=150MM (6')</t>
  </si>
  <si>
    <t>16.1.39</t>
  </si>
  <si>
    <t>C1938</t>
  </si>
  <si>
    <t>PLUG FERRO FUNDIDO D= 50mm (2")</t>
  </si>
  <si>
    <t>16.1.40</t>
  </si>
  <si>
    <t>C1939</t>
  </si>
  <si>
    <t>PLUG FERRO FUNDIDO D= 75mm (3")</t>
  </si>
  <si>
    <t>16.1.41</t>
  </si>
  <si>
    <t>C1940</t>
  </si>
  <si>
    <t>PLUG FERRO FUNDIDO D=100mm (4")</t>
  </si>
  <si>
    <t>16.1.42</t>
  </si>
  <si>
    <t>C1941</t>
  </si>
  <si>
    <t>PLUG FERRO FUNDIDO D=150mm (6")</t>
  </si>
  <si>
    <t>16.1.43</t>
  </si>
  <si>
    <t>C2415</t>
  </si>
  <si>
    <t>TÊ SANITÁRIO FERRO FUNDIDO D= 50X50mm (2"X2")</t>
  </si>
  <si>
    <t>16.1.44</t>
  </si>
  <si>
    <t>C2416</t>
  </si>
  <si>
    <t>TÊ SANITÁRIO FERRO FUNDIDO D= 75X50mm (3"X2")</t>
  </si>
  <si>
    <t>16.1.45</t>
  </si>
  <si>
    <t>C2422</t>
  </si>
  <si>
    <t>TÊ SANITÁRIO FERRO FUNDIDO D=75X75mm (3"X3")</t>
  </si>
  <si>
    <t>16.1.46</t>
  </si>
  <si>
    <t>C2418</t>
  </si>
  <si>
    <t>TÊ SANITÁRIO FERRO FUNDIDO D=100X50mm (4"X2")</t>
  </si>
  <si>
    <t>16.1.47</t>
  </si>
  <si>
    <t>C2419</t>
  </si>
  <si>
    <t>TÊ SANITÁRIO FERRO FUNDIDO D=100X75mm (4"X3")</t>
  </si>
  <si>
    <t>16.1.48</t>
  </si>
  <si>
    <t>C2417</t>
  </si>
  <si>
    <t>TÊ SANITÁRIO FERRO FUNDIDO D=100X100mm (4"X4")</t>
  </si>
  <si>
    <t>16.1.49</t>
  </si>
  <si>
    <t>C2420</t>
  </si>
  <si>
    <t>TÊ SANITÁRIO FERRO FUNDIDO D=150X100mm (6"X4")</t>
  </si>
  <si>
    <t>16.1.50</t>
  </si>
  <si>
    <t>C2421</t>
  </si>
  <si>
    <t>TÊ SANITÁRIO FERRO FUNDIDO D=150X150mm (6"X6")</t>
  </si>
  <si>
    <t>16.2</t>
  </si>
  <si>
    <t>TUBOS E CONEXÕES DE AÇO</t>
  </si>
  <si>
    <t>16.2.1</t>
  </si>
  <si>
    <t>C0264</t>
  </si>
  <si>
    <t>ASSENTAMENTO DE TUBOS E CONEXÕES EM AÇO, J.ELASTICA D=16"</t>
  </si>
  <si>
    <t>16.2.2</t>
  </si>
  <si>
    <t>C0265</t>
  </si>
  <si>
    <t>ASSENTAMENTO DE TUBOS E CONEXÕES EM AÇO, J.ELASTICA D=20"</t>
  </si>
  <si>
    <t>16.2.3</t>
  </si>
  <si>
    <t>C0266</t>
  </si>
  <si>
    <t>ASSENTAMENTO DE TUBOS E CONEXÕES EM AÇO, J.ELASTICA D=24"</t>
  </si>
  <si>
    <t>16.2.4</t>
  </si>
  <si>
    <t>C0267</t>
  </si>
  <si>
    <t>ASSENTAMENTO DE TUBOS E CONEXÕES EM AÇO, J.ELASTICA D=28"</t>
  </si>
  <si>
    <t>16.2.5</t>
  </si>
  <si>
    <t>C0268</t>
  </si>
  <si>
    <t>ASSENTAMENTO DE TUBOS E CONEXÕES EM AÇO, J.ELASTICA D=32"</t>
  </si>
  <si>
    <t>16.2.6</t>
  </si>
  <si>
    <t>C0269</t>
  </si>
  <si>
    <t>ASSENTAMENTO DE TUBOS E CONEXÕES EM AÇO, J.ELASTICA D=36"</t>
  </si>
  <si>
    <t>16.2.7</t>
  </si>
  <si>
    <t>C0270</t>
  </si>
  <si>
    <t>ASSENTAMENTO DE TUBOS E CONEXÕES EM AÇO, J.ELASTICA D=40"</t>
  </si>
  <si>
    <t>16.2.8</t>
  </si>
  <si>
    <t>C0271</t>
  </si>
  <si>
    <t>ASSENTAMENTO DE TUBOS E CONEXÕES EM AÇO, J.ELASTICA D=44"</t>
  </si>
  <si>
    <t>16.2.9</t>
  </si>
  <si>
    <t>C0272</t>
  </si>
  <si>
    <t>ASSENTAMENTO DE TUBOS E CONEXÕES EM AÇO, J.ELASTICA D=48"</t>
  </si>
  <si>
    <t>16.2.10</t>
  </si>
  <si>
    <t>C0273</t>
  </si>
  <si>
    <t>ASSENTAMENTO DE TUBOS E CONEXÕES EM AÇO, J.ELASTICA D=60"</t>
  </si>
  <si>
    <t>16.2.11</t>
  </si>
  <si>
    <t>C0274</t>
  </si>
  <si>
    <t>ASSENTAMENTO DE TUBOS E CONEXÕES EM AÇO, J.ELASTICA D=72"</t>
  </si>
  <si>
    <t>16.2.12</t>
  </si>
  <si>
    <t>C0248</t>
  </si>
  <si>
    <t>ASSENTAMENTO DE TUBOS E CONEXÕES EM AÇO, J. SOLDADA D=16"</t>
  </si>
  <si>
    <t>16.2.13</t>
  </si>
  <si>
    <t>C0249</t>
  </si>
  <si>
    <t>ASSENTAMENTO DE TUBOS E CONEXÕES EM AÇO, J. SOLDADA D=20"</t>
  </si>
  <si>
    <t>16.2.14</t>
  </si>
  <si>
    <t>C0250</t>
  </si>
  <si>
    <t>ASSENTAMENTO DE TUBOS E CONEXÕES EM AÇO, J. SOLDADA D=24"</t>
  </si>
  <si>
    <t>16.2.15</t>
  </si>
  <si>
    <t>C0251</t>
  </si>
  <si>
    <t>ASSENTAMENTO DE TUBOS E CONEXÕES EM AÇO, J. SOLDADA D=28"</t>
  </si>
  <si>
    <t>16.2.16</t>
  </si>
  <si>
    <t>C0252</t>
  </si>
  <si>
    <t>ASSENTAMENTO DE TUBOS E CONEXÕES EM AÇO, J. SOLDADA D=30"</t>
  </si>
  <si>
    <t>16.2.17</t>
  </si>
  <si>
    <t>C0253</t>
  </si>
  <si>
    <t>ASSENTAMENTO DE TUBOS E CONEXÕES EM AÇO, J. SOLDADA D=32"</t>
  </si>
  <si>
    <t>16.2.18</t>
  </si>
  <si>
    <t>C0254</t>
  </si>
  <si>
    <t>ASSENTAMENTO DE TUBOS E CONEXÕES EM AÇO, J. SOLDADA D=36"</t>
  </si>
  <si>
    <t>16.2.19</t>
  </si>
  <si>
    <t>C0255</t>
  </si>
  <si>
    <t>ASSENTAMENTO DE TUBOS E CONEXÕES EM AÇO, J. SOLDADA D=40"</t>
  </si>
  <si>
    <t>16.2.20</t>
  </si>
  <si>
    <t>C0256</t>
  </si>
  <si>
    <t>ASSENTAMENTO DE TUBOS E CONEXÕES EM AÇO, J. SOLDADA D=42"</t>
  </si>
  <si>
    <t>16.2.21</t>
  </si>
  <si>
    <t>C0257</t>
  </si>
  <si>
    <t>ASSENTAMENTO DE TUBOS E CONEXÕES EM AÇO, J. SOLDADA D=44"</t>
  </si>
  <si>
    <t>16.2.22</t>
  </si>
  <si>
    <t>C0258</t>
  </si>
  <si>
    <t>ASSENTAMENTO DE TUBOS E CONEXÕES EM AÇO, J. SOLDADA D=48"</t>
  </si>
  <si>
    <t>16.2.23</t>
  </si>
  <si>
    <t>C0259</t>
  </si>
  <si>
    <t>ASSENTAMENTO DE TUBOS E CONEXÕES EM AÇO, J. SOLDADA D=54"</t>
  </si>
  <si>
    <t>16.2.24</t>
  </si>
  <si>
    <t>C0260</t>
  </si>
  <si>
    <t>ASSENTAMENTO DE TUBOS E CONEXÕES EM AÇO, J. SOLDADA D=56"</t>
  </si>
  <si>
    <t>16.2.25</t>
  </si>
  <si>
    <t>C0261</t>
  </si>
  <si>
    <t>ASSENTAMENTO DE TUBOS E CONEXÕES EM AÇO, J. SOLDADA D=60"</t>
  </si>
  <si>
    <t>16.2.26</t>
  </si>
  <si>
    <t>C0262</t>
  </si>
  <si>
    <t>ASSENTAMENTO DE TUBOS E CONEXÕES EM AÇO, J. SOLDADA D=64"</t>
  </si>
  <si>
    <t>16.2.27</t>
  </si>
  <si>
    <t>C0234</t>
  </si>
  <si>
    <t>ASSENTAMENTO DE TUBOS E CONEXÒES EM AÇO, J. SOLDADA D=72"</t>
  </si>
  <si>
    <t>16.2.28</t>
  </si>
  <si>
    <t>C0263</t>
  </si>
  <si>
    <t>ASSENTAMENTO DE TUBOS E CONEXÕES EM AÇO, J. SOLDADA D=84"</t>
  </si>
  <si>
    <t>16.2.29</t>
  </si>
  <si>
    <t>C0247</t>
  </si>
  <si>
    <t>ASSENTAMENTO DE TUBOS E CONEXÕES EM AÇO, J. SOLDADA D=100"</t>
  </si>
  <si>
    <t>16.2.30</t>
  </si>
  <si>
    <t>C4875</t>
  </si>
  <si>
    <t>ASSENTAMENTO DE TUBOS, PEÇAS E CONEXÕES EM AÇO CARBONO SCHEDULE D = 3"</t>
  </si>
  <si>
    <t>16.2.31</t>
  </si>
  <si>
    <t>C4373</t>
  </si>
  <si>
    <t>BUCHA DE REDUÇÃO DE AÇO GALVANIZADO 1 1/4"x 1"</t>
  </si>
  <si>
    <t>16.2.32</t>
  </si>
  <si>
    <t>C4374</t>
  </si>
  <si>
    <t>BUCHA DE REDUÇÃO DE AÇO GALVANIZADO 1 1/2"x 1"</t>
  </si>
  <si>
    <t>16.2.33</t>
  </si>
  <si>
    <t>C4376</t>
  </si>
  <si>
    <t>BUCHA DE REDUÇÃO DE AÇO GALVANIZADO 2"x 1/2"</t>
  </si>
  <si>
    <t>16.2.34</t>
  </si>
  <si>
    <t>C0510</t>
  </si>
  <si>
    <t>BUJÃO EM AÇO GALV. D=15mm (1/2")  À  25mm (1")</t>
  </si>
  <si>
    <t>16.2.35</t>
  </si>
  <si>
    <t>C0511</t>
  </si>
  <si>
    <t>BUJÃO EM AÇO GALV. D=32mm (1 1/4")  À 50mm (2")</t>
  </si>
  <si>
    <t>16.2.36</t>
  </si>
  <si>
    <t>C0512</t>
  </si>
  <si>
    <t>BUJÃO EM AÇO GALV. D=65mm (2 1/2")  À  80mm (3")</t>
  </si>
  <si>
    <t>16.2.37</t>
  </si>
  <si>
    <t>C0509</t>
  </si>
  <si>
    <t>BUJÃO EM AÇO GALV. D=100mm (4')</t>
  </si>
  <si>
    <t>16.2.38</t>
  </si>
  <si>
    <t>C0513</t>
  </si>
  <si>
    <t>BUJÃO OU TAMPÃO AÇO GALV. D=65mm (2 1/2')  À  80mm (3")</t>
  </si>
  <si>
    <t>16.2.39</t>
  </si>
  <si>
    <t>C3700</t>
  </si>
  <si>
    <t>COTOVELO 90 AÇO ASTM A-120 ROSCÁVEL DE 20mm (3/4")</t>
  </si>
  <si>
    <t>16.2.40</t>
  </si>
  <si>
    <t>C3701</t>
  </si>
  <si>
    <t>COTOVELO 90 AÇO ASTM A-120 ROSCÁVEL DE 25mm (1")</t>
  </si>
  <si>
    <t>16.2.41</t>
  </si>
  <si>
    <t>C3702</t>
  </si>
  <si>
    <t>COTOVELO 90 AÇO ASTM A-120 ROSCÁVEL DE 32mm (1 1/4")</t>
  </si>
  <si>
    <t>16.2.42</t>
  </si>
  <si>
    <t>C3703</t>
  </si>
  <si>
    <t>COTOVELO 90 AÇO ASTM A-120 ROSCÁVEL DE 40mm (1 1/2")</t>
  </si>
  <si>
    <t>16.2.43</t>
  </si>
  <si>
    <t>C3704</t>
  </si>
  <si>
    <t>COTOVELO 90 AÇO ASTM A-120 ROSCÁVEL DE 50mm (2")</t>
  </si>
  <si>
    <t>16.2.44</t>
  </si>
  <si>
    <t>C3705</t>
  </si>
  <si>
    <t>COTOVELO 90 AÇO ASTM A-120 ROSCÁVEL DE 80mm (3")</t>
  </si>
  <si>
    <t>16.2.45</t>
  </si>
  <si>
    <t>C3706</t>
  </si>
  <si>
    <t>COTOVELO 90 AÇO ASTM A-120 ROSCÁVEL DE 100mm (4")</t>
  </si>
  <si>
    <t>16.2.46</t>
  </si>
  <si>
    <t>C0940</t>
  </si>
  <si>
    <t>COTOVELO AÇO GALV. D= 15mm (1/2")</t>
  </si>
  <si>
    <t>16.2.47</t>
  </si>
  <si>
    <t>C0941</t>
  </si>
  <si>
    <t>COTOVELO AÇO GALV. D= 20mm (3/4")</t>
  </si>
  <si>
    <t>16.2.48</t>
  </si>
  <si>
    <t>C0942</t>
  </si>
  <si>
    <t>COTOVELO AÇO GALV. D= 25mm (1")</t>
  </si>
  <si>
    <t>16.2.49</t>
  </si>
  <si>
    <t>C0943</t>
  </si>
  <si>
    <t>COTOVELO AÇO GALV. D= 32mm (1 1/4")</t>
  </si>
  <si>
    <t>16.2.50</t>
  </si>
  <si>
    <t>C0944</t>
  </si>
  <si>
    <t>COTOVELO AÇO GALV. D= 40mm (1 1/2")</t>
  </si>
  <si>
    <t>16.2.51</t>
  </si>
  <si>
    <t>C0945</t>
  </si>
  <si>
    <t>COTOVELO AÇO GALV. D= 50mm (2")</t>
  </si>
  <si>
    <t>16.2.52</t>
  </si>
  <si>
    <t>C0946</t>
  </si>
  <si>
    <t>COTOVELO AÇO GALV. D= 65mm (2 1/2")</t>
  </si>
  <si>
    <t>16.2.53</t>
  </si>
  <si>
    <t>C0947</t>
  </si>
  <si>
    <t>COTOVELO AÇO GALV. D= 80mm (3")</t>
  </si>
  <si>
    <t>16.2.54</t>
  </si>
  <si>
    <t>C0948</t>
  </si>
  <si>
    <t>COTOVELO AÇO GALV. D=100mm (4")</t>
  </si>
  <si>
    <t>16.2.55</t>
  </si>
  <si>
    <t>C0949</t>
  </si>
  <si>
    <t>COTOVELO AÇO GALV. D=125mm (5")</t>
  </si>
  <si>
    <t>16.2.56</t>
  </si>
  <si>
    <t>C0950</t>
  </si>
  <si>
    <t>COTOVELO AÇO GALV. D=150mm (6")</t>
  </si>
  <si>
    <t>16.2.57</t>
  </si>
  <si>
    <t>C0960</t>
  </si>
  <si>
    <t>COTOVELO REDUÇÃO AÇO GALV. D= 20X15mm (3/4X1/2'')  A  25X20mm (1"x3/4")</t>
  </si>
  <si>
    <t>16.2.58</t>
  </si>
  <si>
    <t>C0962</t>
  </si>
  <si>
    <t>COTOVELO REDUÇÃO AÇO GALV. D=32X20mm (1 1/4"X3/4'')  A  50X40mm ( 2"x1 1/2")</t>
  </si>
  <si>
    <t>16.2.59</t>
  </si>
  <si>
    <t>C0961</t>
  </si>
  <si>
    <t>COTOVELO REDUÇÃO AÇO GALV. D= 65X50mm (2 1/2"X2'')</t>
  </si>
  <si>
    <t>16.2.60</t>
  </si>
  <si>
    <t>C0965</t>
  </si>
  <si>
    <t>CRUZETA EM AÇO GALV. D=15mm (1/2")</t>
  </si>
  <si>
    <t>16.2.61</t>
  </si>
  <si>
    <t>C0964</t>
  </si>
  <si>
    <t>CRUZETA EM AÇO GALV. D=15mm  À 25mm</t>
  </si>
  <si>
    <t>16.2.62</t>
  </si>
  <si>
    <t>C0967</t>
  </si>
  <si>
    <t>CRUZETA EM AÇO GALV. D=32mm (1 1/4")</t>
  </si>
  <si>
    <t>16.2.63</t>
  </si>
  <si>
    <t>C0966</t>
  </si>
  <si>
    <t>CRUZETA EM AÇO GALV. D=32mm  À 50mm</t>
  </si>
  <si>
    <t>16.2.64</t>
  </si>
  <si>
    <t>C0969</t>
  </si>
  <si>
    <t>CRUZETA EM AÇO GALV. D=65mm (2 1/2")</t>
  </si>
  <si>
    <t>16.2.65</t>
  </si>
  <si>
    <t>C0968</t>
  </si>
  <si>
    <t>CRUZETA EM AÇO GALV. D=65mm  À 80mm</t>
  </si>
  <si>
    <t>16.2.66</t>
  </si>
  <si>
    <t>C4375</t>
  </si>
  <si>
    <t>BUCHA DE REDUÇÃO DE AÇO GALVANIZADO 1 1/2"x 1" 1/4"</t>
  </si>
  <si>
    <t>16.2.67</t>
  </si>
  <si>
    <t>C1016</t>
  </si>
  <si>
    <t>CURVA EM AÇO GALV. D= 15 A 25mm  (1/2")  A  (1")</t>
  </si>
  <si>
    <t>16.2.68</t>
  </si>
  <si>
    <t>C1017</t>
  </si>
  <si>
    <t>CURVA EM AÇO GALV. D= 65 A 80mm  (2 1/2")  A  (3")</t>
  </si>
  <si>
    <t>16.2.69</t>
  </si>
  <si>
    <t>C1018</t>
  </si>
  <si>
    <t>CURVA EM AÇO GALV. D=100 A 150mm  (4")  A  (6")</t>
  </si>
  <si>
    <t>16.2.70</t>
  </si>
  <si>
    <t>C1394</t>
  </si>
  <si>
    <t>FLANGE SEXTAVADA EM AÇO GALV. D=15mm (1/2")</t>
  </si>
  <si>
    <t>16.2.71</t>
  </si>
  <si>
    <t>C1395</t>
  </si>
  <si>
    <t>FLANGE SEXTAVADA EM AÇO GALV. D=15mm (1/2")  À  25mm (3/4")</t>
  </si>
  <si>
    <t>16.2.72</t>
  </si>
  <si>
    <t>C1396</t>
  </si>
  <si>
    <t>FLANGE SEXTAVADA EM AÇO GALV. D=32mm (1 1/4")</t>
  </si>
  <si>
    <t>16.2.73</t>
  </si>
  <si>
    <t>C1392</t>
  </si>
  <si>
    <t>FLANGE SEXTAVADA EM AÇO GALV. D=32mm (1")  À  50mm (2")</t>
  </si>
  <si>
    <t>16.2.74</t>
  </si>
  <si>
    <t>C1397</t>
  </si>
  <si>
    <t>FLANGE SEXTAVADA EM AÇO GALV. D=65mm (2 1/2")</t>
  </si>
  <si>
    <t>16.2.75</t>
  </si>
  <si>
    <t>C1398</t>
  </si>
  <si>
    <t>FLANGE SEXTAVADA EM AÇO GALV. D=65mm(2 1/2")  À  80mm (3")</t>
  </si>
  <si>
    <t>16.2.76</t>
  </si>
  <si>
    <t>C1393</t>
  </si>
  <si>
    <t>FLANGE SEXTAVADA EM AÇO GALV. D=100mm (4")</t>
  </si>
  <si>
    <t>16.2.77</t>
  </si>
  <si>
    <t>C3845</t>
  </si>
  <si>
    <t>FORNECIMENTO, MONTAGEM, INSPEÇÃO E ASSENTAMENTO DE TUBOS E CONEXÕES EM AÇO, J. SOLDADA D=4", API 5 LX SOLDA, NORMA API 104</t>
  </si>
  <si>
    <t>16.2.78</t>
  </si>
  <si>
    <t>C3844</t>
  </si>
  <si>
    <t>FORNECIMENTO, MONTAGEM, INSPEÇÃO E ASSENTAMENTO DE TUBOS E CONEXÕES EM AÇO, J. SOLDADA D=6", API 5 LX SOLDA, NORMA API 104</t>
  </si>
  <si>
    <t>16.2.79</t>
  </si>
  <si>
    <t>C3719</t>
  </si>
  <si>
    <t>JUNTA DE BORRACHA ROSQUEADA DE 3/4"</t>
  </si>
  <si>
    <t>16.2.80</t>
  </si>
  <si>
    <t>C3720</t>
  </si>
  <si>
    <t>JUNTA DE BORRACHA ROSQUEADA DE 1"</t>
  </si>
  <si>
    <t>16.2.81</t>
  </si>
  <si>
    <t>C1691</t>
  </si>
  <si>
    <t>LUVA DE REDUÇÃO AÇO GALV. D= 20X15mm  À 25X20mm</t>
  </si>
  <si>
    <t>16.2.82</t>
  </si>
  <si>
    <t>C1692</t>
  </si>
  <si>
    <t>LUVA DE REDUÇÃO AÇO GALV. D= 32X15mm  À 50X40mm</t>
  </si>
  <si>
    <t>16.2.83</t>
  </si>
  <si>
    <t>C1690</t>
  </si>
  <si>
    <t>LUVA DE REDUÇÃO AÇO GALV. D=80X65mm (3"X2 1/2")</t>
  </si>
  <si>
    <t>16.2.84</t>
  </si>
  <si>
    <t>C1688</t>
  </si>
  <si>
    <t>LUVA DE REDUÇÃO AÇO GALV. D=100X50mm (4"X2")</t>
  </si>
  <si>
    <t>16.2.85</t>
  </si>
  <si>
    <t>C1693</t>
  </si>
  <si>
    <t>LUVA DE REDUÇÃO AÇO GALV. D=100X50mm À 100X80mm</t>
  </si>
  <si>
    <t>16.2.86</t>
  </si>
  <si>
    <t>C1689</t>
  </si>
  <si>
    <t>LUVA DE REDUÇÃO AÇO GALV. D=100X65mm (4"X2 1/2")</t>
  </si>
  <si>
    <t>16.2.87</t>
  </si>
  <si>
    <t>C1687</t>
  </si>
  <si>
    <t>LUVA DE REDUÇÃO AÇO GALV. D=100X80mm (4"X3")</t>
  </si>
  <si>
    <t>16.2.88</t>
  </si>
  <si>
    <t>C3712</t>
  </si>
  <si>
    <t>LUVA DE UNIÃO AÇO ASTM  A-120 DE 20mm (3/4")</t>
  </si>
  <si>
    <t>16.2.89</t>
  </si>
  <si>
    <t>C3713</t>
  </si>
  <si>
    <t>LUVA DE UNIÃO AÇO ASTM  A-120 DE 25mm (1")</t>
  </si>
  <si>
    <t>16.2.90</t>
  </si>
  <si>
    <t>C4402</t>
  </si>
  <si>
    <t>LUVA DE UNIÃO AÇO ASTM A-120 DE 40mm (1 1/2")</t>
  </si>
  <si>
    <t>16.2.91</t>
  </si>
  <si>
    <t>C1694</t>
  </si>
  <si>
    <t>LUVA DE UNIÃO AÇO GALVANIZADO DE (2 1/2")</t>
  </si>
  <si>
    <t>16.2.92</t>
  </si>
  <si>
    <t>C1695</t>
  </si>
  <si>
    <t>LUVA DE UNIÃO AÇO GALVANIZADO DE (3")</t>
  </si>
  <si>
    <t>16.2.93</t>
  </si>
  <si>
    <t>C1696</t>
  </si>
  <si>
    <t>LUVA DE UNIÃO AÇO GALVANIZADO DE (4")</t>
  </si>
  <si>
    <t>16.2.94</t>
  </si>
  <si>
    <t>C1705</t>
  </si>
  <si>
    <t>LUVA AÇO GALV. D=15mm (1/2")  À  25mm (1")</t>
  </si>
  <si>
    <t>16.2.95</t>
  </si>
  <si>
    <t>C1706</t>
  </si>
  <si>
    <t>LUVA AÇO GALV. D=32mm (1 1/4")  À  50mm (2")</t>
  </si>
  <si>
    <t>16.2.96</t>
  </si>
  <si>
    <t>C1707</t>
  </si>
  <si>
    <t>LUVA AÇO GALV. D=65mm (2 1/2")  À  80mm (3")</t>
  </si>
  <si>
    <t>16.2.97</t>
  </si>
  <si>
    <t>C1704</t>
  </si>
  <si>
    <t>LUVA AÇO GALV. D=100mm (4") À 150mm (6")</t>
  </si>
  <si>
    <t>16.2.98</t>
  </si>
  <si>
    <t>C1822</t>
  </si>
  <si>
    <t>NIPLE DUPLO DE REDUÇÃO AÇO GALV. D=20X15mm (3/4"X1/2")</t>
  </si>
  <si>
    <t>16.2.99</t>
  </si>
  <si>
    <t>C1826</t>
  </si>
  <si>
    <t>NIPLE DUPLO DE REDUÇÃO AÇO GALV. D=20X15mm (3/4"X1/2")  À  25X20mm (1"X3/4")</t>
  </si>
  <si>
    <t>16.2.100</t>
  </si>
  <si>
    <t>C1823</t>
  </si>
  <si>
    <t>NIPLE DUPLO DE REDUÇÃO AÇO GALV. D=32X15mm (1 1/4"X1/2")</t>
  </si>
  <si>
    <t>16.2.101</t>
  </si>
  <si>
    <t>C1824</t>
  </si>
  <si>
    <t>NIPLE DUPLO REDUÇÃO AÇO GALV. D=32X15mm (1 1/4"X1/2")  À  50X40mm (2"X1 1/2")</t>
  </si>
  <si>
    <t>16.2.102</t>
  </si>
  <si>
    <t>C1825</t>
  </si>
  <si>
    <t>NIPLE DUPLO DE REDUÇÃO AÇO GALV. D=65X32mm(2 1/2"X1 1/4")  À  80X65mm(3"X2 1/2")</t>
  </si>
  <si>
    <t>16.2.103</t>
  </si>
  <si>
    <t>C1815</t>
  </si>
  <si>
    <t>NIPLE DUPLO DE REDUÇÃO AÇO GALV. D=80X50mm (3"X2")  À  80X65mm (3"X2 1/2")</t>
  </si>
  <si>
    <t>16.2.104</t>
  </si>
  <si>
    <t>C1817</t>
  </si>
  <si>
    <t>NIPLE DUPLO AÇO GALV. D=15mm (1/2")  À 25mm (1")</t>
  </si>
  <si>
    <t>16.2.105</t>
  </si>
  <si>
    <t>C1818</t>
  </si>
  <si>
    <t>NIPLE DUPLO AÇO GALV. D=32mm  (1 1/4")  À 50mm (2")</t>
  </si>
  <si>
    <t>16.2.106</t>
  </si>
  <si>
    <t>C1821</t>
  </si>
  <si>
    <t>NIPLE DUPLO AÇO GALV. D=65mm (2 1/2")</t>
  </si>
  <si>
    <t>16.2.107</t>
  </si>
  <si>
    <t>C1819</t>
  </si>
  <si>
    <t>NIPLE DUPLO AÇO GALV. D=65mm (2 1/2")  À 80mm (3")</t>
  </si>
  <si>
    <t>16.2.108</t>
  </si>
  <si>
    <t>C1816</t>
  </si>
  <si>
    <t>NIPLE DUPLO AÇO GALV. D=100mm (4")</t>
  </si>
  <si>
    <t>16.2.109</t>
  </si>
  <si>
    <t>C3711</t>
  </si>
  <si>
    <t>REDUÇÃO AÇO ASTM  A-120  ROSCÁVEL DE (1"x 1 1/2")  À (1"x 3/4")</t>
  </si>
  <si>
    <t>16.2.110</t>
  </si>
  <si>
    <t>C3710</t>
  </si>
  <si>
    <t>REDUÇÃO AÇO ASTM  A-120  ROSCÁVEL DE (2"x 1 1/2")  À (2"x 3/4")</t>
  </si>
  <si>
    <t>16.2.111</t>
  </si>
  <si>
    <t>C3709</t>
  </si>
  <si>
    <t>REDUÇÃO AÇO ASTM  A-120  ROSCÁVEL DE (3"x 2 1/2")  À (3"x 3/4")</t>
  </si>
  <si>
    <t>16.2.112</t>
  </si>
  <si>
    <t>C3708</t>
  </si>
  <si>
    <t>REDUÇÃO AÇO ASTM  A-120  ROSCÁVEL DE (4"x 2")</t>
  </si>
  <si>
    <t>16.2.113</t>
  </si>
  <si>
    <t>C3707</t>
  </si>
  <si>
    <t>REDUÇÃO AÇO ASTM  A-120  ROSCÁVEL DE (4"x 3")</t>
  </si>
  <si>
    <t>16.2.114</t>
  </si>
  <si>
    <t>C2307</t>
  </si>
  <si>
    <t>TAMPÃO EM AÇO GALV. D=15mm (1/2")  À 25mm(1")</t>
  </si>
  <si>
    <t>16.2.115</t>
  </si>
  <si>
    <t>C2308</t>
  </si>
  <si>
    <t>TAMPÃO EM AÇO GALV. D=32mm (1 1/4")  À  50mm(2")</t>
  </si>
  <si>
    <t>16.2.116</t>
  </si>
  <si>
    <t>C2309</t>
  </si>
  <si>
    <t>TAMPÃO EM AÇO GALV. D=65mm(2 1/2")  À  80mm(3")</t>
  </si>
  <si>
    <t>16.2.117</t>
  </si>
  <si>
    <t>C2306</t>
  </si>
  <si>
    <t>TAMPÃO EM AÇO GALV. D=100mm (4')</t>
  </si>
  <si>
    <t>16.2.118</t>
  </si>
  <si>
    <t>C3692</t>
  </si>
  <si>
    <t>TÊ AÇO ASTM A-120 ROSCÁVEL DE 20mm (3/4")</t>
  </si>
  <si>
    <t>16.2.119</t>
  </si>
  <si>
    <t>C3693</t>
  </si>
  <si>
    <t>TÊ AÇO ASTM A-120 ROSCÁVEL DE 25mm (1")</t>
  </si>
  <si>
    <t>16.2.120</t>
  </si>
  <si>
    <t>C3694</t>
  </si>
  <si>
    <t>TÊ AÇO ASTM A-120 ROSCÁVEL DE 32mm (1 1/4")</t>
  </si>
  <si>
    <t>16.2.121</t>
  </si>
  <si>
    <t>C3696</t>
  </si>
  <si>
    <t>TÊ AÇO ASTM A-120 ROSCÁVEL DE 40mm (1 1/2")</t>
  </si>
  <si>
    <t>16.2.122</t>
  </si>
  <si>
    <t>C3697</t>
  </si>
  <si>
    <t>TÊ AÇO ASTM A-120 ROSCÁVEL DE 50mm (2")</t>
  </si>
  <si>
    <t>16.2.123</t>
  </si>
  <si>
    <t>C3698</t>
  </si>
  <si>
    <t>TÊ AÇO ASTM  A-120  ROSCÁVEL DE 80mm (3")</t>
  </si>
  <si>
    <t>16.2.124</t>
  </si>
  <si>
    <t>C3699</t>
  </si>
  <si>
    <t>TÊ AÇO ASTM  A-120  ROSCÁVEL DE 100mm (4")</t>
  </si>
  <si>
    <t>16.2.125</t>
  </si>
  <si>
    <t>C2321</t>
  </si>
  <si>
    <t>TÊ AÇO GALV. D= 15mm (1/2")</t>
  </si>
  <si>
    <t>16.2.126</t>
  </si>
  <si>
    <t>C2322</t>
  </si>
  <si>
    <t>TÊ AÇO GALV. D= 20mm (3/4")</t>
  </si>
  <si>
    <t>16.2.127</t>
  </si>
  <si>
    <t>C2323</t>
  </si>
  <si>
    <t>TÊ AÇO GALV. D= 25mm (1")</t>
  </si>
  <si>
    <t>16.2.128</t>
  </si>
  <si>
    <t>C2324</t>
  </si>
  <si>
    <t>TÊ AÇO GALV. D= 32mm (1 1/4")</t>
  </si>
  <si>
    <t>16.2.129</t>
  </si>
  <si>
    <t>C2325</t>
  </si>
  <si>
    <t>TÊ AÇO GALV. D= 40mm (1 1/2")</t>
  </si>
  <si>
    <t>16.2.130</t>
  </si>
  <si>
    <t>C2326</t>
  </si>
  <si>
    <t>TÊ AÇO GALV. D= 50mm (2")</t>
  </si>
  <si>
    <t>16.2.131</t>
  </si>
  <si>
    <t>C2327</t>
  </si>
  <si>
    <t>TÊ AÇO GALV. D= 65mm (2 1/2")</t>
  </si>
  <si>
    <t>16.2.132</t>
  </si>
  <si>
    <t>C2328</t>
  </si>
  <si>
    <t>TÊ AÇO GALV. D= 80mm (3")</t>
  </si>
  <si>
    <t>16.2.133</t>
  </si>
  <si>
    <t>C2329</t>
  </si>
  <si>
    <t>TÊ AÇO GALV. D=100mm (4")</t>
  </si>
  <si>
    <t>16.2.134</t>
  </si>
  <si>
    <t>C2330</t>
  </si>
  <si>
    <t>TÊ AÇO GALV. D=125mm (5")</t>
  </si>
  <si>
    <t>16.2.135</t>
  </si>
  <si>
    <t>C2331</t>
  </si>
  <si>
    <t>TÊ AÇO GALV. D=150mm (6")</t>
  </si>
  <si>
    <t>16.2.136</t>
  </si>
  <si>
    <t>C2394</t>
  </si>
  <si>
    <t xml:space="preserve">TE REDUÇÃO AÇO GALVANIZADO 3/4" X 1/2"
</t>
  </si>
  <si>
    <t>16.2.137</t>
  </si>
  <si>
    <t>C2395</t>
  </si>
  <si>
    <t>TE REDUÇÃO AÇO GALVANIZADO 1 1/4" X 1/2"</t>
  </si>
  <si>
    <t>16.2.138</t>
  </si>
  <si>
    <t>C2396</t>
  </si>
  <si>
    <t xml:space="preserve">TE REDUÇÃO AÇO GALVANIZADO 2 1/2" X 1"
</t>
  </si>
  <si>
    <t>16.2.139</t>
  </si>
  <si>
    <t>C2397</t>
  </si>
  <si>
    <t xml:space="preserve">TE REDUÇÃO AÇO GALVANIZADO 4" X 2"
</t>
  </si>
  <si>
    <t>16.2.140</t>
  </si>
  <si>
    <t>C3685</t>
  </si>
  <si>
    <t>TUBO AÇO ASTM A-120 PRETO C/ ROSCA DE 20mm (3/4")</t>
  </si>
  <si>
    <t>16.2.141</t>
  </si>
  <si>
    <t>C3686</t>
  </si>
  <si>
    <t>TUBO AÇO ASTM A-120 PRETO  C/ ROSCA DE 25mm (1")</t>
  </si>
  <si>
    <t>16.2.142</t>
  </si>
  <si>
    <t>C3687</t>
  </si>
  <si>
    <t>TUBO AÇO ASTM A-120 PRETO  C/ ROSCA DE 32mm (1 1/4")</t>
  </si>
  <si>
    <t>16.2.143</t>
  </si>
  <si>
    <t>C3688</t>
  </si>
  <si>
    <t>TUBO AÇO ASTM A-120 PRETO  C/ ROSCA DE 40mm (1 1/2")</t>
  </si>
  <si>
    <t>16.2.144</t>
  </si>
  <si>
    <t>C3690</t>
  </si>
  <si>
    <t>TUBO AÇO ASTM A-120 PRETO  C/ ROSCA DE 80mm (3")</t>
  </si>
  <si>
    <t>16.2.145</t>
  </si>
  <si>
    <t>C3689</t>
  </si>
  <si>
    <t>TUBO AÇO ASTM A-120 PRETO  C/ ROSCA DE 50mm (2")</t>
  </si>
  <si>
    <t>16.2.146</t>
  </si>
  <si>
    <t>C3691</t>
  </si>
  <si>
    <t>TUBO AÇO ASTM A-120 PRETO  C/ ROSCA DE 100mm (4")</t>
  </si>
  <si>
    <t>16.2.147</t>
  </si>
  <si>
    <t>C2558</t>
  </si>
  <si>
    <t>TUBO AÇO GALV. C/OU S/COSTURA D=15mm (1/2")</t>
  </si>
  <si>
    <t>16.2.148</t>
  </si>
  <si>
    <t>C2559</t>
  </si>
  <si>
    <t>TUBO AÇO GALV. C/OU S/COSTURA D=20mm (3/4")</t>
  </si>
  <si>
    <t>16.2.149</t>
  </si>
  <si>
    <t>C2560</t>
  </si>
  <si>
    <t>TUBO AÇO GALV. C/OU S/COSTURA D=25mm (1")</t>
  </si>
  <si>
    <t>16.2.150</t>
  </si>
  <si>
    <t>C2561</t>
  </si>
  <si>
    <t>TUBO AÇO GALV. C/OU S/COSTURA D=32mm (1 1/4")</t>
  </si>
  <si>
    <t>16.2.151</t>
  </si>
  <si>
    <t>C2554</t>
  </si>
  <si>
    <t>TUBO AÇO GALV. C/OU S/COSTURA D= 40mm (1 1/2")</t>
  </si>
  <si>
    <t>16.2.152</t>
  </si>
  <si>
    <t>C2562</t>
  </si>
  <si>
    <t>TUBO AÇO GALV. C/OU S/COSTURA D=50mm (2")</t>
  </si>
  <si>
    <t>16.2.153</t>
  </si>
  <si>
    <t>C2563</t>
  </si>
  <si>
    <t>TUBO AÇO GALV. C/OU S/COSTURA D=65mm (2 1/2")</t>
  </si>
  <si>
    <t>16.2.154</t>
  </si>
  <si>
    <t>C2564</t>
  </si>
  <si>
    <t>TUBO AÇO GALV. C/OU S/COSTURA D=80mm (3")</t>
  </si>
  <si>
    <t>16.2.155</t>
  </si>
  <si>
    <t>C2555</t>
  </si>
  <si>
    <t>TUBO AÇO GALV. C/OU S/COSTURA D=100mm (4")</t>
  </si>
  <si>
    <t>16.2.156</t>
  </si>
  <si>
    <t>C2556</t>
  </si>
  <si>
    <t>TUBO AÇO GALV. C/OU S/COSTURA D=125mm (5")</t>
  </si>
  <si>
    <t>16.2.157</t>
  </si>
  <si>
    <t>C2557</t>
  </si>
  <si>
    <t>TUBO AÇO GALV. C/OU S/COSTURA D=150mm (6")</t>
  </si>
  <si>
    <t>16.2.158</t>
  </si>
  <si>
    <t>C2543</t>
  </si>
  <si>
    <t>TUBO AÇO GALV. C/OU S/COST.INCL.CONEXÕES D= 15mm (1/2")</t>
  </si>
  <si>
    <t>16.2.159</t>
  </si>
  <si>
    <t>C2544</t>
  </si>
  <si>
    <t>TUBO AÇO GALV. C/OU S/COST.INCL.CONEXÕES D= 20mm (3/4")</t>
  </si>
  <si>
    <t>16.2.160</t>
  </si>
  <si>
    <t>C2545</t>
  </si>
  <si>
    <t>TUBO AÇO GALV. C/OU S/COST.INCL.CONEXÕES D= 25mm (1")</t>
  </si>
  <si>
    <t>16.2.161</t>
  </si>
  <si>
    <t>C2546</t>
  </si>
  <si>
    <t>TUBO AÇO GALV. C/OU S/COST.INCL.CONEXÕES D= 32mm (1 1/4")</t>
  </si>
  <si>
    <t>16.2.162</t>
  </si>
  <si>
    <t>C2547</t>
  </si>
  <si>
    <t>TUBO AÇO GALV. C/OU S/COST.INCL.CONEXÕES D= 40mm(1 1/2")</t>
  </si>
  <si>
    <t>16.2.163</t>
  </si>
  <si>
    <t>C2552</t>
  </si>
  <si>
    <t>TUBO AÇO GALV. C/OU S/COST.INCL.CONEXÕES D=50mm (2")</t>
  </si>
  <si>
    <t>16.2.164</t>
  </si>
  <si>
    <t>C2553</t>
  </si>
  <si>
    <t>TUBO AÇO GALV. C/OU S/COST.INCL.CONEXÕES D=65mm (2 1/2")</t>
  </si>
  <si>
    <t>16.2.165</t>
  </si>
  <si>
    <t>C2548</t>
  </si>
  <si>
    <t>TUBO AÇO GALV. C/OU S/COST.INCL.CONEXÕES D= 80mm (3")</t>
  </si>
  <si>
    <t>16.2.166</t>
  </si>
  <si>
    <t>C2549</t>
  </si>
  <si>
    <t>TUBO AÇO GALV. C/OU S/COST.INCL.CONEXÕES D=100mm (4")</t>
  </si>
  <si>
    <t>16.2.167</t>
  </si>
  <si>
    <t>C2550</t>
  </si>
  <si>
    <t>TUBO AÇO GALV. C/OU S/COST.INCL.CONEXÕES D=125mm (5")</t>
  </si>
  <si>
    <t>16.2.168</t>
  </si>
  <si>
    <t>C2551</t>
  </si>
  <si>
    <t>TUBO AÇO GALV. C/OU S/COST.INCL.CONEXÕES D=150mm (6")</t>
  </si>
  <si>
    <t>16.3</t>
  </si>
  <si>
    <t>TUBOS E CONEXÕES DE PVC</t>
  </si>
  <si>
    <t>16.3.1</t>
  </si>
  <si>
    <t>C0014</t>
  </si>
  <si>
    <t>ADAPTADOR DE JUNTA ELAST.P/SIFÃO METAL PVC P/ESGOTO  D=40mm</t>
  </si>
  <si>
    <t>16.3.2</t>
  </si>
  <si>
    <t>C0015</t>
  </si>
  <si>
    <t>ADAPTADOR P/ SIFÃO PVC 40mm (1 1/4")</t>
  </si>
  <si>
    <t>16.3.3</t>
  </si>
  <si>
    <t>C3653</t>
  </si>
  <si>
    <t>ADAPTADOR PVC P/ REGISTRO 25mm (3/4")</t>
  </si>
  <si>
    <t>16.3.4</t>
  </si>
  <si>
    <t>C3654</t>
  </si>
  <si>
    <t>ADAPTADOR PVC P/ REGISTRO 32mm (1")</t>
  </si>
  <si>
    <t>16.3.5</t>
  </si>
  <si>
    <t>C3655</t>
  </si>
  <si>
    <t>ADAPTADOR PVC P/ REGISTRO 40mm (1 1/4")</t>
  </si>
  <si>
    <t>16.3.6</t>
  </si>
  <si>
    <t>C3656</t>
  </si>
  <si>
    <t>ADAPTADOR PVC P/ REGISTRO 50mm (1 1/2")</t>
  </si>
  <si>
    <t>16.3.7</t>
  </si>
  <si>
    <t>C3657</t>
  </si>
  <si>
    <t>ADAPTADOR PVC P/ REGISTRO 60mm (2")</t>
  </si>
  <si>
    <t>16.3.8</t>
  </si>
  <si>
    <t>C0016</t>
  </si>
  <si>
    <t>ADAPTADOR PVC P/ REGISTRO 75mm (2 1/2'')</t>
  </si>
  <si>
    <t>16.3.9</t>
  </si>
  <si>
    <t>C0017</t>
  </si>
  <si>
    <t>ADAPTADOR PVC P/ REGISTRO 85mm (3'')</t>
  </si>
  <si>
    <t>16.3.10</t>
  </si>
  <si>
    <t>C0019</t>
  </si>
  <si>
    <t>ADAPTADOR PVC SOLD. FLANGES LIVRES P/CX. D'ÁGUA 20mm (1/2')</t>
  </si>
  <si>
    <t>16.3.11</t>
  </si>
  <si>
    <t>C0020</t>
  </si>
  <si>
    <t>ADAPTADOR PVC SOLD. FLANGES LIVRES P/CX. D'ÁGUA 25mm (3/4")</t>
  </si>
  <si>
    <t>16.3.12</t>
  </si>
  <si>
    <t>C0021</t>
  </si>
  <si>
    <t>ADAPTADOR PVC SOLD. FLANGES LIVRES P/CX. D'ÁGUA 32mm (1")</t>
  </si>
  <si>
    <t>16.3.13</t>
  </si>
  <si>
    <t>C0022</t>
  </si>
  <si>
    <t>ADAPTADOR PVC SOLD. FLANGES LIVRES P/CX. D'ÁGUA 40mm (1 1/4")</t>
  </si>
  <si>
    <t>16.3.14</t>
  </si>
  <si>
    <t>C0023</t>
  </si>
  <si>
    <t>ADAPTADOR PVC SOLD. FLANGES LIVRES P/CX. D'ÁGUA 50mm (1 1/2")</t>
  </si>
  <si>
    <t>16.3.15</t>
  </si>
  <si>
    <t>C0024</t>
  </si>
  <si>
    <t>ADAPTADOR PVC SOLD. FLANGES LIVRES P/CX. D'ÁGUA 60mm (2")</t>
  </si>
  <si>
    <t>16.3.16</t>
  </si>
  <si>
    <t>C0025</t>
  </si>
  <si>
    <t>ADAPTADOR PVC SOLD. FLANGES LIVRES P/CX. D'ÁGUA 75mm (2 1/2")</t>
  </si>
  <si>
    <t>16.3.17</t>
  </si>
  <si>
    <t>C0026</t>
  </si>
  <si>
    <t>ADAPTADOR PVC SOLD. FLANGES LIVRES P/CX. D'ÁGUA 85mm (3")</t>
  </si>
  <si>
    <t>16.3.18</t>
  </si>
  <si>
    <t>C0018</t>
  </si>
  <si>
    <t>ADAPTADOR PVC SOLD. FLANGES LIVRES P/CX. D'ÁGUA 110mm (4")</t>
  </si>
  <si>
    <t>16.3.19</t>
  </si>
  <si>
    <t>C4330</t>
  </si>
  <si>
    <t>AQUISIÇÃO E ASSENTAMENTO DE TUBO PVC RÍGIDO PBA DEFoFo, INCLUSIVE CONEXÕES - DN 100</t>
  </si>
  <si>
    <t>16.3.20</t>
  </si>
  <si>
    <t>C4329</t>
  </si>
  <si>
    <t>AQUISIÇÃO E ASSENTAMENTO DE TUBO PVC RÍGIDO PBA DEFoFo, INCLUSIVE CONEXÕES - DN 150</t>
  </si>
  <si>
    <t>16.3.21</t>
  </si>
  <si>
    <t>C0289</t>
  </si>
  <si>
    <t>ASSENTAMENTO DE TUBOS E CONEXÕES EM PVC, JE DN 40mm</t>
  </si>
  <si>
    <t>16.3.22</t>
  </si>
  <si>
    <t>C0291</t>
  </si>
  <si>
    <t>ASSENTAMENTO DE TUBOS E CONEXÕES EM PVC, JE DN 50mm</t>
  </si>
  <si>
    <t>16.3.23</t>
  </si>
  <si>
    <t>C0292</t>
  </si>
  <si>
    <t>ASSENTAMENTO DE TUBOS E CONEXÕES EM PVC, JE DN 75mm</t>
  </si>
  <si>
    <t>16.3.24</t>
  </si>
  <si>
    <t>C0281</t>
  </si>
  <si>
    <t>ASSENTAMENTO DE TUBOS E CONEXÕES EM PVC, JE DN 100mm</t>
  </si>
  <si>
    <t>16.3.25</t>
  </si>
  <si>
    <t>C0282</t>
  </si>
  <si>
    <t>ASSENTAMENTO DE TUBOS E CONEXÕES EM PVC, JE DN 125mm</t>
  </si>
  <si>
    <t>16.3.26</t>
  </si>
  <si>
    <t>C0283</t>
  </si>
  <si>
    <t>ASSENTAMENTO DE TUBOS E CONEXÕES EM PVC, JE DN 150mm</t>
  </si>
  <si>
    <t>16.3.27</t>
  </si>
  <si>
    <t>C0284</t>
  </si>
  <si>
    <t>ASSENTAMENTO DE TUBOS E CONEXÕES EM PVC, JE DN 200mm</t>
  </si>
  <si>
    <t>16.3.28</t>
  </si>
  <si>
    <t>C0285</t>
  </si>
  <si>
    <t>ASSENTAMENTO DE TUBOS E CONEXÕES EM PVC, JE DN 250mm</t>
  </si>
  <si>
    <t>16.3.29</t>
  </si>
  <si>
    <t>C0286</t>
  </si>
  <si>
    <t>ASSENTAMENTO DE TUBOS E CONEXÕES EM PVC, JE DN 300mm</t>
  </si>
  <si>
    <t>16.3.30</t>
  </si>
  <si>
    <t>C0287</t>
  </si>
  <si>
    <t>ASSENTAMENTO DE TUBOS E CONEXÕES EM PVC, JE DN 350mm</t>
  </si>
  <si>
    <t>16.3.31</t>
  </si>
  <si>
    <t>C0288</t>
  </si>
  <si>
    <t>ASSENTAMENTO DE TUBOS E CONEXÕES EM PVC, JE DN 400mm</t>
  </si>
  <si>
    <t>16.3.32</t>
  </si>
  <si>
    <t>C0290</t>
  </si>
  <si>
    <t>ASSENTAMENTO DE TUBOS E CONEXÕES EM PVC, JE DN 450mm</t>
  </si>
  <si>
    <t>16.3.33</t>
  </si>
  <si>
    <t>C0233</t>
  </si>
  <si>
    <t>ASSENTAMENTO DE TUBOS E CONEXÕES EM PVC, JE DN 500mm</t>
  </si>
  <si>
    <t>16.3.34</t>
  </si>
  <si>
    <t>C0277</t>
  </si>
  <si>
    <t>ASSENTAMENTO DE TUBOS E CONEXÕES EM PVC, J.SOLDADA DN 32mm</t>
  </si>
  <si>
    <t>16.3.35</t>
  </si>
  <si>
    <t>C0278</t>
  </si>
  <si>
    <t>ASSENTAMENTO DE TUBOS E CONEXÕES EM PVC, J.SOLDADA DN 40mm</t>
  </si>
  <si>
    <t>16.3.36</t>
  </si>
  <si>
    <t>C0279</t>
  </si>
  <si>
    <t>ASSENTAMENTO DE TUBOS E CONEXÕES EM PVC, J.SOLDADA DN 50mm</t>
  </si>
  <si>
    <t>16.3.37</t>
  </si>
  <si>
    <t>C0280</t>
  </si>
  <si>
    <t>ASSENTAMENTO DE TUBOS E CONEXÕES EM PVC, J.SOLDADA DN 75mm</t>
  </si>
  <si>
    <t>16.3.38</t>
  </si>
  <si>
    <t>C0275</t>
  </si>
  <si>
    <t>ASSENTAMENTO DE TUBOS E CONEXÕES EM PVC, J.SOLDADA DN 100mm</t>
  </si>
  <si>
    <t>16.3.39</t>
  </si>
  <si>
    <t>C0276</t>
  </si>
  <si>
    <t>ASSENTAMENTO DE TUBOS E CONEXÕES EM PVC, J.SOLDADA DN 150mm</t>
  </si>
  <si>
    <t>16.3.40</t>
  </si>
  <si>
    <t>C0488</t>
  </si>
  <si>
    <t>BUCHA REDUÇÃO LONGA PVC P/ESGOTO 50X40mm</t>
  </si>
  <si>
    <t>16.3.41</t>
  </si>
  <si>
    <t>C0507</t>
  </si>
  <si>
    <t>BUCHA REDUÇÃO PVC ROSC. D=3/4"X1/2" (25X20mm)</t>
  </si>
  <si>
    <t>16.3.42</t>
  </si>
  <si>
    <t>C0496</t>
  </si>
  <si>
    <t>BUCHA REDUÇÃO PVC ROSC. D=1"X1/2"(32X20mm)</t>
  </si>
  <si>
    <t>16.3.43</t>
  </si>
  <si>
    <t>C0497</t>
  </si>
  <si>
    <t>BUCHA REDUÇÃO PVC ROSC. D=1"X3/4" (32X25mm)</t>
  </si>
  <si>
    <t>16.3.44</t>
  </si>
  <si>
    <t>C0494</t>
  </si>
  <si>
    <t>BUCHA REDUÇÃO PVC ROSC. D=1 1/4"X1/2" (40X20mm)</t>
  </si>
  <si>
    <t>16.3.45</t>
  </si>
  <si>
    <t>C0495</t>
  </si>
  <si>
    <t>BUCHA REDUÇÃO PVC ROSC. D=1 1/4"X3/4" (40X25mm)</t>
  </si>
  <si>
    <t>16.3.46</t>
  </si>
  <si>
    <t>C0493</t>
  </si>
  <si>
    <t>BUCHA REDUÇÃO PVC ROSC. D=1 1/4"X1" (40X32mm)</t>
  </si>
  <si>
    <t>16.3.47</t>
  </si>
  <si>
    <t>C0491</t>
  </si>
  <si>
    <t>BUCHA REDUÇÃO PVC ROSC. D=1 1/2"X1/2" (50X20mm)</t>
  </si>
  <si>
    <t>16.3.48</t>
  </si>
  <si>
    <t>C0492</t>
  </si>
  <si>
    <t>BUCHA REDUÇÃO PVC ROSC. D=1 1/2"X3/4" (50X25mm)</t>
  </si>
  <si>
    <t>16.3.49</t>
  </si>
  <si>
    <t>C0490</t>
  </si>
  <si>
    <t>BUCHA REDUÇÃO PVC ROSC. D=1 1/2"X1" (50X32mm)</t>
  </si>
  <si>
    <t>16.3.50</t>
  </si>
  <si>
    <t>C0489</t>
  </si>
  <si>
    <t>BUCHA REDUÇÃO PVC ROSC. D=1 1/2"X1 1/4" (50X40mm)</t>
  </si>
  <si>
    <t>16.3.51</t>
  </si>
  <si>
    <t>C0503</t>
  </si>
  <si>
    <t>BUCHA REDUÇÃO PVC ROSC. D=2"X1" (60X32mm)</t>
  </si>
  <si>
    <t>16.3.52</t>
  </si>
  <si>
    <t>C0502</t>
  </si>
  <si>
    <t>BUCHA REDUÇÃO PVC ROSC. D=2"X1 1/4" (60X40mm)</t>
  </si>
  <si>
    <t>16.3.53</t>
  </si>
  <si>
    <t>C0501</t>
  </si>
  <si>
    <t>BUCHA REDUÇÃO PVC ROSC. D=2"X1 1/2" (60X50mm)</t>
  </si>
  <si>
    <t>16.3.54</t>
  </si>
  <si>
    <t>C0499</t>
  </si>
  <si>
    <t>BUCHA REDUÇÃO PVC ROSC. D=2 1/2"X1 1/4" (75X40mm)</t>
  </si>
  <si>
    <t>16.3.55</t>
  </si>
  <si>
    <t>C0498</t>
  </si>
  <si>
    <t>BUCHA REDUÇÃO PVC ROSC. D=2 1/2"X1 1/2" (75X50mm)</t>
  </si>
  <si>
    <t>16.3.56</t>
  </si>
  <si>
    <t>C0500</t>
  </si>
  <si>
    <t>BUCHA REDUÇÃO PVC ROSC. D=2 1/2"X2" (75X60mm)</t>
  </si>
  <si>
    <t>16.3.57</t>
  </si>
  <si>
    <t>C0504</t>
  </si>
  <si>
    <t>BUCHA REDUÇÃO PVC ROSC. D=3"X1 1/2" (85X50mm)</t>
  </si>
  <si>
    <t>16.3.58</t>
  </si>
  <si>
    <t>C0506</t>
  </si>
  <si>
    <t>BUCHA REDUÇÃO PVC ROSC. D=3"X2" (85X60mm)</t>
  </si>
  <si>
    <t>16.3.59</t>
  </si>
  <si>
    <t>C0505</t>
  </si>
  <si>
    <t>BUCHA REDUÇÃO PVC ROSC. D=3"X2 1/2" (85X75mm)</t>
  </si>
  <si>
    <t>16.3.60</t>
  </si>
  <si>
    <t>C0508</t>
  </si>
  <si>
    <t>BUCHA REDUÇÃO PVC ROSC. D=4"X3" (110X85mm)</t>
  </si>
  <si>
    <t>16.3.61</t>
  </si>
  <si>
    <t>C3586</t>
  </si>
  <si>
    <t>CAIXA SIFONADA 150X150X50cm COM GRELHA - PADRÃO POPULAR</t>
  </si>
  <si>
    <t>16.3.62</t>
  </si>
  <si>
    <t>C0680</t>
  </si>
  <si>
    <t>CAP (TAMPÃO) OU PLUG (BUJÃO) PVC P/ESGOTO D=50mm-SOLD.</t>
  </si>
  <si>
    <t>16.3.63</t>
  </si>
  <si>
    <t>C0676</t>
  </si>
  <si>
    <t>CAP (TAMPÃO) OU PLUG (BUJÃO) PVC P/ESGOTO  D=75mm - SOLD.</t>
  </si>
  <si>
    <t>16.3.64</t>
  </si>
  <si>
    <t>C0678</t>
  </si>
  <si>
    <t>CAP (TAMPÃO) OU PLUG (BUJÃO) PVC P/ESGOTO D=100mm SOLD.</t>
  </si>
  <si>
    <t>16.3.65</t>
  </si>
  <si>
    <t>C0679</t>
  </si>
  <si>
    <t>CAP (TAMPÃO) OU PLUG (BUJÃO) PVC P/ESGOTO D=50mm C/ANÉIS</t>
  </si>
  <si>
    <t>16.3.66</t>
  </si>
  <si>
    <t>C0681</t>
  </si>
  <si>
    <t>CAP (TAMPÃO) OU PLUG (BUJÃO) PVC P/ESGOTO D=75mm C/ANÉIS</t>
  </si>
  <si>
    <t>16.3.67</t>
  </si>
  <si>
    <t>C0677</t>
  </si>
  <si>
    <t>CAP (TAMPÃO) OU PLUG (BUJÃO) PVC P/ESGOTO D=100mm C/ANÉIS</t>
  </si>
  <si>
    <t>16.3.68</t>
  </si>
  <si>
    <t>C0685</t>
  </si>
  <si>
    <t>CAP PVC BRANCO ROSC. D=1/2" (20mm)</t>
  </si>
  <si>
    <t>16.3.69</t>
  </si>
  <si>
    <t>C0688</t>
  </si>
  <si>
    <t>CAP PVC BRANCO ROSC. D=3/4" (25mm)</t>
  </si>
  <si>
    <t>16.3.70</t>
  </si>
  <si>
    <t>C0684</t>
  </si>
  <si>
    <t>CAP PVC BRANCO ROSC. D=1" (32mm)</t>
  </si>
  <si>
    <t>16.3.71</t>
  </si>
  <si>
    <t>C0683</t>
  </si>
  <si>
    <t>CAP PVC BRANCO ROSC. D=1 1/4" (40mm)</t>
  </si>
  <si>
    <t>16.3.72</t>
  </si>
  <si>
    <t>C0682</t>
  </si>
  <si>
    <t>CAP PVC BRANCO ROSC. D=1 1/2" (50mm)</t>
  </si>
  <si>
    <t>16.3.73</t>
  </si>
  <si>
    <t>C0686</t>
  </si>
  <si>
    <t>CAP PVC BRANCO ROSC. D=2 1/2" (75mm)</t>
  </si>
  <si>
    <t>16.3.74</t>
  </si>
  <si>
    <t>C0687</t>
  </si>
  <si>
    <t>CAP PVC BRANCO ROSC. D=3" (85mm)</t>
  </si>
  <si>
    <t>16.3.75</t>
  </si>
  <si>
    <t>C0689</t>
  </si>
  <si>
    <t>CAP PVC BRANCO ROSC. D=4"(110mm)</t>
  </si>
  <si>
    <t>16.3.76</t>
  </si>
  <si>
    <t>C0690</t>
  </si>
  <si>
    <t>CAP PVC SOLD. MARROM D= 20mm (1/2")</t>
  </si>
  <si>
    <t>16.3.77</t>
  </si>
  <si>
    <t>C0691</t>
  </si>
  <si>
    <t>CAP PVC SOLD. MARROM D= 25mm (3/4")</t>
  </si>
  <si>
    <t>16.3.78</t>
  </si>
  <si>
    <t>C0692</t>
  </si>
  <si>
    <t>CAP PVC SOLD. MARROM D= 32mm (1")</t>
  </si>
  <si>
    <t>16.3.79</t>
  </si>
  <si>
    <t>C0693</t>
  </si>
  <si>
    <t>CAP PVC SOLD. MARROM D= 40mm (1 1/4")</t>
  </si>
  <si>
    <t>16.3.80</t>
  </si>
  <si>
    <t>C0694</t>
  </si>
  <si>
    <t>CAP PVC SOLD. MARROM D= 50mm (1 1/2")</t>
  </si>
  <si>
    <t>16.3.81</t>
  </si>
  <si>
    <t>C0695</t>
  </si>
  <si>
    <t>CAP PVC SOLD. MARROM D= 60mm (2")</t>
  </si>
  <si>
    <t>16.3.82</t>
  </si>
  <si>
    <t>C0696</t>
  </si>
  <si>
    <t>CAP PVC SOLD. MARROM D= 75mm (2 1/2")</t>
  </si>
  <si>
    <t>16.3.83</t>
  </si>
  <si>
    <t>C0697</t>
  </si>
  <si>
    <t>CAP PVC SOLD. MARROM D= 85mm (3")</t>
  </si>
  <si>
    <t>16.3.84</t>
  </si>
  <si>
    <t>C0698</t>
  </si>
  <si>
    <t>CAP PVC SOLD. MARROM D=110mm (4")</t>
  </si>
  <si>
    <t>16.3.85</t>
  </si>
  <si>
    <t>C0952</t>
  </si>
  <si>
    <t>COTOVELO PVC SOLD. MARROM D=20mm (1/2")</t>
  </si>
  <si>
    <t>16.3.86</t>
  </si>
  <si>
    <t>C0953</t>
  </si>
  <si>
    <t>COTOVELO PVC SOLD. MARROM D=25mm (3/4")</t>
  </si>
  <si>
    <t>16.3.87</t>
  </si>
  <si>
    <t>C0954</t>
  </si>
  <si>
    <t>COTOVELO PVC SOLD. MARROM D=32mm (1")</t>
  </si>
  <si>
    <t>16.3.88</t>
  </si>
  <si>
    <t>C0955</t>
  </si>
  <si>
    <t>COTOVELO PVC SOLD. MARROM D=40mm (1 1/4")</t>
  </si>
  <si>
    <t>16.3.89</t>
  </si>
  <si>
    <t>C0956</t>
  </si>
  <si>
    <t>COTOVELO PVC SOLD. MARROM D=50mm (1 1/2")</t>
  </si>
  <si>
    <t>16.3.90</t>
  </si>
  <si>
    <t>C0957</t>
  </si>
  <si>
    <t>COTOVELO PVC SOLD. MARROM D=60mm (2")</t>
  </si>
  <si>
    <t>16.3.91</t>
  </si>
  <si>
    <t>C0958</t>
  </si>
  <si>
    <t>COTOVELO PVC SOLD. MARROM D=75mm (2 1/2")</t>
  </si>
  <si>
    <t>16.3.92</t>
  </si>
  <si>
    <t>C0959</t>
  </si>
  <si>
    <t>COTOVELO PVC SOLD. MARROM D=85mm (3")</t>
  </si>
  <si>
    <t>16.3.93</t>
  </si>
  <si>
    <t>C0951</t>
  </si>
  <si>
    <t>COTOVELO PVC SOLD. MARROM D=110mm (4")</t>
  </si>
  <si>
    <t>16.3.94</t>
  </si>
  <si>
    <t>C0973</t>
  </si>
  <si>
    <t>CRUZETA PVC BRANCO ROSC. D=1/2" (20mm)</t>
  </si>
  <si>
    <t>16.3.95</t>
  </si>
  <si>
    <t>C0975</t>
  </si>
  <si>
    <t>CRUZETA PVC BRANCO ROSC. D=3/4" (25mm)</t>
  </si>
  <si>
    <t>16.3.96</t>
  </si>
  <si>
    <t>C0972</t>
  </si>
  <si>
    <t>CRUZETA PVC BRANCO ROSC. D=1" (32mm)</t>
  </si>
  <si>
    <t>16.3.97</t>
  </si>
  <si>
    <t>C0971</t>
  </si>
  <si>
    <t>CRUZETA PVC BRANCO ROSC. D=1 1/4" (40mm)</t>
  </si>
  <si>
    <t>16.3.98</t>
  </si>
  <si>
    <t>C0970</t>
  </si>
  <si>
    <t>CRUZETA PVC BRANCO ROSC. D=1 1/2" (50mm)</t>
  </si>
  <si>
    <t>16.3.99</t>
  </si>
  <si>
    <t>C0974</t>
  </si>
  <si>
    <t>CRUZETA PVC BRANCO ROSC. D=2" (60mm)</t>
  </si>
  <si>
    <t>16.3.100</t>
  </si>
  <si>
    <t>C0976</t>
  </si>
  <si>
    <t>CRUZETA PVC SOLD. MARROM D= 20mm (1/2")</t>
  </si>
  <si>
    <t>16.3.101</t>
  </si>
  <si>
    <t>C0977</t>
  </si>
  <si>
    <t>CRUZETA PVC SOLD. MARROM D= 25mm (3/4")</t>
  </si>
  <si>
    <t>16.3.102</t>
  </si>
  <si>
    <t>C0978</t>
  </si>
  <si>
    <t>CRUZETA PVC SOLD. MARROM D= 32mm (1")</t>
  </si>
  <si>
    <t>16.3.103</t>
  </si>
  <si>
    <t>C0980</t>
  </si>
  <si>
    <t>CRUZETA PVC SOLD. MARROM D=40mm (1 1/4")</t>
  </si>
  <si>
    <t>16.3.104</t>
  </si>
  <si>
    <t>C0981</t>
  </si>
  <si>
    <t>CRUZETA PVC SOLD. MARROM D=50mm (1 1/2")</t>
  </si>
  <si>
    <t>16.3.105</t>
  </si>
  <si>
    <t>C0982</t>
  </si>
  <si>
    <t>CRUZETA PVC SOLD. MARROM D=60mm (2")</t>
  </si>
  <si>
    <t>16.3.106</t>
  </si>
  <si>
    <t>C0983</t>
  </si>
  <si>
    <t>CRUZETA PVC SOLD. MARROM D=75mm (2 1/2")</t>
  </si>
  <si>
    <t>16.3.107</t>
  </si>
  <si>
    <t>C0984</t>
  </si>
  <si>
    <t>CRUZETA PVC SOLD. MARROM D=85mm (3")</t>
  </si>
  <si>
    <t>16.3.108</t>
  </si>
  <si>
    <t>C0979</t>
  </si>
  <si>
    <t>CRUZETA PVC SOLD. MARROM D=110mm (4")</t>
  </si>
  <si>
    <t>16.3.109</t>
  </si>
  <si>
    <t>C1525</t>
  </si>
  <si>
    <t>JOELHO 90 PVC SOLD./ROSCA. D= 20mmX1/2"</t>
  </si>
  <si>
    <t>16.3.110</t>
  </si>
  <si>
    <t>C1526</t>
  </si>
  <si>
    <t>JOELHO 90 PVC SOLD./ROSCA. D= 25mmX3/4"</t>
  </si>
  <si>
    <t>16.3.111</t>
  </si>
  <si>
    <t>C1527</t>
  </si>
  <si>
    <t>JOELHO 90 PVC SOLD./ROSCA. D= 32mmX1"</t>
  </si>
  <si>
    <t>16.3.112</t>
  </si>
  <si>
    <t>C1532</t>
  </si>
  <si>
    <t>JOELHO C/VISITA. PVC P/ESG. D=75X50mm - JUNTA C/ANÉIS</t>
  </si>
  <si>
    <t>16.3.113</t>
  </si>
  <si>
    <t>C1528</t>
  </si>
  <si>
    <t>JOELHO C/VISITA PVC P/ESG. D=100X50mm - JUNTA C/ANÉIS</t>
  </si>
  <si>
    <t>16.3.114</t>
  </si>
  <si>
    <t>C1530</t>
  </si>
  <si>
    <t>JOELHO C/VISITA PVC P/ESG. D=100X75mm - JUNTA C/ANÉIS</t>
  </si>
  <si>
    <t>16.3.115</t>
  </si>
  <si>
    <t>C1533</t>
  </si>
  <si>
    <t>JOELHO C/VISITA. PVC P/ESG. D=75X50mm - JUNTA SOLD.</t>
  </si>
  <si>
    <t>16.3.116</t>
  </si>
  <si>
    <t>C1529</t>
  </si>
  <si>
    <t>JOELHO C/VISITA PVC P/ESG. D=100X50mm - JUNTA SOLD.</t>
  </si>
  <si>
    <t>16.3.117</t>
  </si>
  <si>
    <t>C1531</t>
  </si>
  <si>
    <t>JOELHO C/VISITA PVC P/ESG. D=100X75mm - JUNTA SOLD.</t>
  </si>
  <si>
    <t>16.3.118</t>
  </si>
  <si>
    <t>C1543</t>
  </si>
  <si>
    <t>JOELHO OU CURVA PVC ROSC. D=1/2"(20mm)</t>
  </si>
  <si>
    <t>16.3.119</t>
  </si>
  <si>
    <t>C1547</t>
  </si>
  <si>
    <t>JOELHO OU CURVA PVC ROSC. D=3/4" (25mm)</t>
  </si>
  <si>
    <t>16.3.120</t>
  </si>
  <si>
    <t>C1542</t>
  </si>
  <si>
    <t>JOELHO OU CURVA PVC ROSC. D=1" (32mm)</t>
  </si>
  <si>
    <t>16.3.121</t>
  </si>
  <si>
    <t>C1541</t>
  </si>
  <si>
    <t>JOELHO OU CURVA PVC ROSC. D=1 1/4" (40mm)</t>
  </si>
  <si>
    <t>16.3.122</t>
  </si>
  <si>
    <t>C1540</t>
  </si>
  <si>
    <t>JOELHO OU CURVA PVC ROSC. D=1 1/2" (50mm)</t>
  </si>
  <si>
    <t>16.3.123</t>
  </si>
  <si>
    <t>C1545</t>
  </si>
  <si>
    <t>JOELHO OU CURVA PVC ROSC. D=2" (60mm)</t>
  </si>
  <si>
    <t>16.3.124</t>
  </si>
  <si>
    <t>C1544</t>
  </si>
  <si>
    <t>JOELHO OU CURVA PVC ROSC. D=2 1/2" (75mm)</t>
  </si>
  <si>
    <t>16.3.125</t>
  </si>
  <si>
    <t>C1546</t>
  </si>
  <si>
    <t>JOELHO OU CURVA PVC ROSC. D=3" (85mm)</t>
  </si>
  <si>
    <t>16.3.126</t>
  </si>
  <si>
    <t>C1548</t>
  </si>
  <si>
    <t>JOELHO OU CURVA PVC ROSC. D=4" (110mm)</t>
  </si>
  <si>
    <t>16.3.127</t>
  </si>
  <si>
    <t>C1551</t>
  </si>
  <si>
    <t>JOELHO PVC BRANCO P/ESGOTO D=40mm (1 1/2")</t>
  </si>
  <si>
    <t>16.3.128</t>
  </si>
  <si>
    <t>C1552</t>
  </si>
  <si>
    <t>JOELHO PVC BRANCO P/ESGOTO D=50mm (2")</t>
  </si>
  <si>
    <t>16.3.129</t>
  </si>
  <si>
    <t>C1554</t>
  </si>
  <si>
    <t>JOELHO PVC BRANCO P/ESGOTO D=75mm (3")</t>
  </si>
  <si>
    <t>16.3.130</t>
  </si>
  <si>
    <t>C1549</t>
  </si>
  <si>
    <t>JOELHO PVC BRANCO P/ESGOTO D=100mm (4")</t>
  </si>
  <si>
    <t>16.3.131</t>
  </si>
  <si>
    <t>C1553</t>
  </si>
  <si>
    <t>JOELHO PVC BRANCO P/ESGOTO D=50mm (2") - JUNTA C/ANÉIS</t>
  </si>
  <si>
    <t>16.3.132</t>
  </si>
  <si>
    <t>C1555</t>
  </si>
  <si>
    <t>JOELHO PVC BRANCO P/ESGOTO D=75mm (3") - JUNTA C/ANÉIS</t>
  </si>
  <si>
    <t>16.3.133</t>
  </si>
  <si>
    <t>C1550</t>
  </si>
  <si>
    <t>JOELHO PVC BRANCO P/ESGOTO D=100mm (4") - JUNTA C/ANÉIS</t>
  </si>
  <si>
    <t>16.3.134</t>
  </si>
  <si>
    <t>C1556</t>
  </si>
  <si>
    <t>JOELHO PVC CINZA P/ESGOTO D=150mm (6") - JUNTA C/ANÉIS</t>
  </si>
  <si>
    <t>16.3.135</t>
  </si>
  <si>
    <t>C1557</t>
  </si>
  <si>
    <t>JOELHO PVC CINZA. P/ESGOTO D=150mm (6") - JUNTA SOLD</t>
  </si>
  <si>
    <t>16.3.136</t>
  </si>
  <si>
    <t>C1558</t>
  </si>
  <si>
    <t>JOELHO PVC SOLD. AZUL D=20mmX1/2"</t>
  </si>
  <si>
    <t>16.3.137</t>
  </si>
  <si>
    <t>C1559</t>
  </si>
  <si>
    <t>JOELHO PVC SOLD. AZUL D=25mmX3/4"</t>
  </si>
  <si>
    <t>16.3.138</t>
  </si>
  <si>
    <t>C1560</t>
  </si>
  <si>
    <t>JOELHO REDUÇÃO PVC SOLD./ROSCA. D=25mmX1/2"</t>
  </si>
  <si>
    <t>16.3.139</t>
  </si>
  <si>
    <t>C1561</t>
  </si>
  <si>
    <t>JOELHO REDUÇÃO PVC SOLD./ROSCA. D=32mmX3/4"</t>
  </si>
  <si>
    <t>16.3.140</t>
  </si>
  <si>
    <t>C1568</t>
  </si>
  <si>
    <t>JOELHO REDUÇÃO PVC ROSC. D=3/4"X1/2" (25X20mm)</t>
  </si>
  <si>
    <t>16.3.141</t>
  </si>
  <si>
    <t>C1567</t>
  </si>
  <si>
    <t>JOELHO REDUÇÃO PVC ROSC. D=1"X3/4" (32X25mm)</t>
  </si>
  <si>
    <t>16.3.142</t>
  </si>
  <si>
    <t>C1562</t>
  </si>
  <si>
    <t>JOELHO REDUÇÃO PVC SOLD. AZUL D=25mmX1/2"</t>
  </si>
  <si>
    <t>16.3.143</t>
  </si>
  <si>
    <t>C1563</t>
  </si>
  <si>
    <t>JOELHO REDUÇÃO PVC SOLD. AZUL D=32mmX3/4"</t>
  </si>
  <si>
    <t>16.3.144</t>
  </si>
  <si>
    <t>C1564</t>
  </si>
  <si>
    <t>JOELHO REDUÇÃO PVC SOLD.MARROM D=25X20mm (3/4"X1/2")</t>
  </si>
  <si>
    <t>16.3.145</t>
  </si>
  <si>
    <t>C1565</t>
  </si>
  <si>
    <t>JOELHO REDUÇÃO PVC SOLD.MARROM D=32X25mm (1"X3/4")</t>
  </si>
  <si>
    <t>16.3.146</t>
  </si>
  <si>
    <t>C1566</t>
  </si>
  <si>
    <t>JOELHO REDUÇÃO PVC SOLD.MARROM D=40X32mm (1 1/4"X1")</t>
  </si>
  <si>
    <t>16.3.147</t>
  </si>
  <si>
    <t>C4388</t>
  </si>
  <si>
    <t>JOELHO 45 PVC BRANCO PARA ESGOTO D=40mm (1 1/4")</t>
  </si>
  <si>
    <t>16.3.148</t>
  </si>
  <si>
    <t>C4669</t>
  </si>
  <si>
    <t>JOELHO 45 PVC BRANCO PARA ESGOTO D=50mm (2")</t>
  </si>
  <si>
    <t>16.3.149</t>
  </si>
  <si>
    <t>C4389</t>
  </si>
  <si>
    <t>JOELHO 45 PVC BRANCO PARA ESGOTO D=75mm (3")</t>
  </si>
  <si>
    <t>16.3.150</t>
  </si>
  <si>
    <t>C4390</t>
  </si>
  <si>
    <t>JOELHO 45 PVC BRANCO PARA ESGOTO D=100mm (4")</t>
  </si>
  <si>
    <t>16.3.151</t>
  </si>
  <si>
    <t>C4391</t>
  </si>
  <si>
    <t>JOELHO 45 PVC SOLDÁVEL D=25mm (3/4")</t>
  </si>
  <si>
    <t>16.3.152</t>
  </si>
  <si>
    <t>C4392</t>
  </si>
  <si>
    <t>JOELHO 45 PVC SOLDÁVEL D=32mm (1")</t>
  </si>
  <si>
    <t>16.3.153</t>
  </si>
  <si>
    <t>C4393</t>
  </si>
  <si>
    <t>JOELHO 45 PVC SOLDÁVEL D=40mm (1 1/4")</t>
  </si>
  <si>
    <t>16.3.154</t>
  </si>
  <si>
    <t>C3994</t>
  </si>
  <si>
    <t>JUNÇÃO PVC BRANCO 50 x 50 mm (2" x 2")</t>
  </si>
  <si>
    <t>16.3.155</t>
  </si>
  <si>
    <t>C1575</t>
  </si>
  <si>
    <t>JUNÇÃO SIMPLES C/INSPEÇÃO PVC P/ESGOTO D=75mm (3")-C/ANÉIS</t>
  </si>
  <si>
    <t>16.3.156</t>
  </si>
  <si>
    <t>C1574</t>
  </si>
  <si>
    <t>JUNÇÃO SIMPLES C/INSPEÇÃO PVC P/ESGOTO D=100mm (4")-C/ANÉIS</t>
  </si>
  <si>
    <t>16.3.157</t>
  </si>
  <si>
    <t>C1579</t>
  </si>
  <si>
    <t>JUNÇÃO SIMPLES DE REDUÇÃO PVC P/ESGOTO 75X50mm (3"X2")</t>
  </si>
  <si>
    <t>16.3.158</t>
  </si>
  <si>
    <t>C1580</t>
  </si>
  <si>
    <t>JUNÇÃO SIMPLES DE REDUÇÃO PVC P/ESGOTO 75X50mm (3"X2")-C/ANÉIS</t>
  </si>
  <si>
    <t>16.3.159</t>
  </si>
  <si>
    <t>C1576</t>
  </si>
  <si>
    <t>JUNÇÃO SIMPLES DE REDUÇÃO PVC P/ESGOTO 100X50mm (4"X2")-C/ANÉIS</t>
  </si>
  <si>
    <t>16.3.160</t>
  </si>
  <si>
    <t>C1577</t>
  </si>
  <si>
    <t>JUNÇÃO SIMPLES DE REDUÇÃO PVC P/ESGOTO 100X75mm (4"X3")-C/ANÉIS</t>
  </si>
  <si>
    <t>16.3.161</t>
  </si>
  <si>
    <t>C1578</t>
  </si>
  <si>
    <t>JUNÇÃO SIMPLES DE REDUÇÃO PVC P/ESGOTO 150X100mm (6"X4")-C/ANÉIS</t>
  </si>
  <si>
    <t>16.3.162</t>
  </si>
  <si>
    <t>C1582</t>
  </si>
  <si>
    <t>JUNÇÃO SIMPLES DE REDUÇÃO PVC P/ESGOTO 100X50mm(4"X2")</t>
  </si>
  <si>
    <t>16.3.163</t>
  </si>
  <si>
    <t>C1583</t>
  </si>
  <si>
    <t>JUNÇÃO SIMPLES DE REDUÇÃO PVC P/ESGOTO 100X75mm(4"X3")</t>
  </si>
  <si>
    <t>16.3.164</t>
  </si>
  <si>
    <t>C1581</t>
  </si>
  <si>
    <t>JUNÇÃO SIMPLES DE REDUÇÃO PVC P/ESGOTO 150X100mm(6"X4")</t>
  </si>
  <si>
    <t>16.3.165</t>
  </si>
  <si>
    <t>C1585</t>
  </si>
  <si>
    <t>JUNÇÃO SIMPLES C/INSPEÇÃO PVC P/ESGOTO D=75mm (3")</t>
  </si>
  <si>
    <t>16.3.166</t>
  </si>
  <si>
    <t>C1584</t>
  </si>
  <si>
    <t>JUNÇÃO SIMPLES C/INSPEÇÃO PVC P/ESGOTO D=100mm (4")</t>
  </si>
  <si>
    <t>16.3.167</t>
  </si>
  <si>
    <t>C1572</t>
  </si>
  <si>
    <t>JUNÇÃO DUPLA PVC BRANCO D=75mm (3") - JUNTA C/ANÉIS</t>
  </si>
  <si>
    <t>16.3.168</t>
  </si>
  <si>
    <t>C1570</t>
  </si>
  <si>
    <t>JUNÇÃO DUPLA PVC BRANCO D=100mm (4") - JUNTA C/ANÉIS</t>
  </si>
  <si>
    <t>16.3.169</t>
  </si>
  <si>
    <t>C1573</t>
  </si>
  <si>
    <t>JUNÇÃO DUPLA PVC BRANCO D=75mm(3") - JUNTA SOLD.</t>
  </si>
  <si>
    <t>16.3.170</t>
  </si>
  <si>
    <t>C1571</t>
  </si>
  <si>
    <t>JUNÇÃO DUPLA PVC BRANCO D=100mm (4") - JUNTA SOLD.</t>
  </si>
  <si>
    <t>16.3.171</t>
  </si>
  <si>
    <t>C1720</t>
  </si>
  <si>
    <t>LUVA PVC BRANCO ROSC. D=1/2" (20mm)</t>
  </si>
  <si>
    <t>16.3.172</t>
  </si>
  <si>
    <t>C1724</t>
  </si>
  <si>
    <t>LUVA PVC BRANCO ROSC. D=3/4" (25mm)</t>
  </si>
  <si>
    <t>16.3.173</t>
  </si>
  <si>
    <t>C1719</t>
  </si>
  <si>
    <t>LUVA PVC BRANCO ROSC. D=1" (32mm)</t>
  </si>
  <si>
    <t>16.3.174</t>
  </si>
  <si>
    <t>C1718</t>
  </si>
  <si>
    <t>LUVA PVC BRANCO ROSC. D=1 1/4" (40mm)</t>
  </si>
  <si>
    <t>16.3.175</t>
  </si>
  <si>
    <t>C1717</t>
  </si>
  <si>
    <t>LUVA PVC BRANCO ROSC. D=1 1/2"  (50mm)</t>
  </si>
  <si>
    <t>16.3.176</t>
  </si>
  <si>
    <t>C1722</t>
  </si>
  <si>
    <t>LUVA PVC BRANCO ROSC. D=2" (60mm)</t>
  </si>
  <si>
    <t>16.3.177</t>
  </si>
  <si>
    <t>C1721</t>
  </si>
  <si>
    <t>LUVA PVC BRANCO ROSC. D=2 1/2" (75mm)</t>
  </si>
  <si>
    <t>16.3.178</t>
  </si>
  <si>
    <t>C1723</t>
  </si>
  <si>
    <t>LUVA PVC BRANCO ROSC. D=3" (85mm)</t>
  </si>
  <si>
    <t>16.3.179</t>
  </si>
  <si>
    <t>C1725</t>
  </si>
  <si>
    <t>LUVA PVC BRANCO ROSC. D=4" (110mm)</t>
  </si>
  <si>
    <t>16.3.180</t>
  </si>
  <si>
    <t>C1726</t>
  </si>
  <si>
    <t>LUVA PVC SOLD. AZUL C/ROSCA MET. D=20mmX1/2"</t>
  </si>
  <si>
    <t>16.3.181</t>
  </si>
  <si>
    <t>C1727</t>
  </si>
  <si>
    <t>LUVA PVC SOLD. AZUL C/ROSCA MET. D=25mmX3/4"</t>
  </si>
  <si>
    <t>16.3.182</t>
  </si>
  <si>
    <t>C1728</t>
  </si>
  <si>
    <t>LUVA PVC SOLD. MARROM D= 20mm (1/2")</t>
  </si>
  <si>
    <t>16.3.183</t>
  </si>
  <si>
    <t>C1729</t>
  </si>
  <si>
    <t>LUVA PVC SOLD. MARROM D= 25mm (3/4")</t>
  </si>
  <si>
    <t>16.3.184</t>
  </si>
  <si>
    <t>C1730</t>
  </si>
  <si>
    <t>LUVA PVC SOLD. MARROM D= 32mm (1")</t>
  </si>
  <si>
    <t>16.3.185</t>
  </si>
  <si>
    <t>C1731</t>
  </si>
  <si>
    <t>LUVA PVC SOLD. MARROM D= 40mm (1 1/4")</t>
  </si>
  <si>
    <t>16.3.186</t>
  </si>
  <si>
    <t>C1732</t>
  </si>
  <si>
    <t>LUVA PVC SOLD. MARROM D= 50mm (1 1/2")</t>
  </si>
  <si>
    <t>16.3.187</t>
  </si>
  <si>
    <t>C1733</t>
  </si>
  <si>
    <t>LUVA PVC SOLD. MARROM D= 60mm (2")</t>
  </si>
  <si>
    <t>16.3.188</t>
  </si>
  <si>
    <t>C1734</t>
  </si>
  <si>
    <t>LUVA PVC SOLD. MARROM D= 75mm (2 1/2")</t>
  </si>
  <si>
    <t>16.3.189</t>
  </si>
  <si>
    <t>C1735</t>
  </si>
  <si>
    <t>LUVA PVC SOLD. MARROM D= 85mm (3")</t>
  </si>
  <si>
    <t>16.3.190</t>
  </si>
  <si>
    <t>C1736</t>
  </si>
  <si>
    <t>LUVA PVC SOLD. MARROM D=110mm (4")</t>
  </si>
  <si>
    <t>16.3.191</t>
  </si>
  <si>
    <t>C1737</t>
  </si>
  <si>
    <t>LUVA PVC SOLD./ROSCA. D=20mmX1/2"</t>
  </si>
  <si>
    <t>16.3.192</t>
  </si>
  <si>
    <t>C1738</t>
  </si>
  <si>
    <t>LUVA PVC SOLD./ROSCA. D=25mmX1/2"</t>
  </si>
  <si>
    <t>16.3.193</t>
  </si>
  <si>
    <t>C1739</t>
  </si>
  <si>
    <t>LUVA PVC SOLD./ROSCA. D=25mmX3/4"</t>
  </si>
  <si>
    <t>16.3.194</t>
  </si>
  <si>
    <t>C1740</t>
  </si>
  <si>
    <t>LUVA PVC SOLD./ROSCA. D=32mmX1"</t>
  </si>
  <si>
    <t>16.3.195</t>
  </si>
  <si>
    <t>C1741</t>
  </si>
  <si>
    <t>LUVA PVC SOLD./ROSCA. D=40mmX1 1/4"</t>
  </si>
  <si>
    <t>16.3.196</t>
  </si>
  <si>
    <t>C1742</t>
  </si>
  <si>
    <t>LUVA PVC SOLD./ROSCA. D=50mmX1 1/2"</t>
  </si>
  <si>
    <t>16.3.197</t>
  </si>
  <si>
    <t>C1752</t>
  </si>
  <si>
    <t>LUVA REDUÇÃO PVC ROSC. D=3/4"X1/2" (25X20mm)</t>
  </si>
  <si>
    <t>16.3.198</t>
  </si>
  <si>
    <t>C1751</t>
  </si>
  <si>
    <t>LUVA REDUÇÃO PVC ROSC. D=1"X3/4" (32X25mm)</t>
  </si>
  <si>
    <t>16.3.199</t>
  </si>
  <si>
    <t>C1753</t>
  </si>
  <si>
    <t>LUVA REDUÇÃO PVC SOLDÁVEL AZUL C/ROSCA METÁLICA, D=25mmX1/2"</t>
  </si>
  <si>
    <t>16.3.200</t>
  </si>
  <si>
    <t>C1743</t>
  </si>
  <si>
    <t>LUVA REDUÇÃO PVC SOLDÁVEL MARROM D= 25X20mm (3/4"X1/2")</t>
  </si>
  <si>
    <t>16.3.201</t>
  </si>
  <si>
    <t>C1744</t>
  </si>
  <si>
    <t>LUVA REDUÇÃO PVC SOLDÁVEL MARROM D= 32X25mm (1"X3/4")</t>
  </si>
  <si>
    <t>16.3.202</t>
  </si>
  <si>
    <t>C1745</t>
  </si>
  <si>
    <t>LUVA REDUÇÃO PVC SOLDÁVEL MARROM D= 40X32mm (1 1/4"X1")</t>
  </si>
  <si>
    <t>16.3.203</t>
  </si>
  <si>
    <t>C1748</t>
  </si>
  <si>
    <t>LUVA REDUÇÃO PVC SOLDÁVEL MARROM D=75X60mm ( 2 1/2"X2")</t>
  </si>
  <si>
    <t>16.3.204</t>
  </si>
  <si>
    <t>C1749</t>
  </si>
  <si>
    <t>LUVA REDUÇÃO PVC SOLDÁVEL MARROM D=85X60mm (3"X2")</t>
  </si>
  <si>
    <t>16.3.205</t>
  </si>
  <si>
    <t>C1750</t>
  </si>
  <si>
    <t>LUVA REDUÇÃO PVC SOLDÁVEL MARROM D=85X75mm (3"X2 1/2")</t>
  </si>
  <si>
    <t>16.3.206</t>
  </si>
  <si>
    <t>C1746</t>
  </si>
  <si>
    <t>LUVA REDUÇÃO PVC SOLDÁVEL MARROM D=110X75mm (4"X2 1/2")</t>
  </si>
  <si>
    <t>16.3.207</t>
  </si>
  <si>
    <t>C1747</t>
  </si>
  <si>
    <t>LUVA REDUÇÃO PVC SOLDÁVEL MARROM D=110X85mm (4"X3")</t>
  </si>
  <si>
    <t>16.3.208</t>
  </si>
  <si>
    <t>C1760</t>
  </si>
  <si>
    <t>LUVA SIMPLES PVC BRANCO P/ESGOTO 40mm (1 1/2")</t>
  </si>
  <si>
    <t>16.3.209</t>
  </si>
  <si>
    <t>C1761</t>
  </si>
  <si>
    <t>LUVA SIMPLES PVC BRANCO P/ESGOTO 50mm (2")</t>
  </si>
  <si>
    <t>16.3.210</t>
  </si>
  <si>
    <t>C1762</t>
  </si>
  <si>
    <t>LUVA SIMPLES PVC BRANCO P/ESGOTO 75mm (3")</t>
  </si>
  <si>
    <t>16.3.211</t>
  </si>
  <si>
    <t>C1758</t>
  </si>
  <si>
    <t>LUVA SIMPLES PVC BRANCO P/ESGOTO 100mm (4")</t>
  </si>
  <si>
    <t>16.3.212</t>
  </si>
  <si>
    <t>C1759</t>
  </si>
  <si>
    <t>LUVA SIMPLES PVC BRANCO P/ESGOTO 150mm (6")</t>
  </si>
  <si>
    <t>16.3.213</t>
  </si>
  <si>
    <t>C1756</t>
  </si>
  <si>
    <t>LUVA SIMPLES PVC BRANCO P/ESGOTO D=50mm (2")-C/ANÉIS</t>
  </si>
  <si>
    <t>16.3.214</t>
  </si>
  <si>
    <t>C1757</t>
  </si>
  <si>
    <t>LUVA SIMPLES PVC BRANCO P/ESGOTO D=75mm (3")-C/ANÉIS</t>
  </si>
  <si>
    <t>16.3.215</t>
  </si>
  <si>
    <t>C1754</t>
  </si>
  <si>
    <t>LUVA SIMPLES PVC BRANCO P/ESGOTO D=100mm (4')-C/ANÉIS</t>
  </si>
  <si>
    <t>16.3.216</t>
  </si>
  <si>
    <t>C1755</t>
  </si>
  <si>
    <t>LUVA SIMPLES PVC BRANCO P/ESGOTO D=150mm (6")-C/ANÉIS</t>
  </si>
  <si>
    <t>16.3.217</t>
  </si>
  <si>
    <t>C1697</t>
  </si>
  <si>
    <t>LUVA DUPLA OU DE CORRER PVC P/ESGOTO 40mm</t>
  </si>
  <si>
    <t>16.3.218</t>
  </si>
  <si>
    <t>C1699</t>
  </si>
  <si>
    <t>LUVA DUPLA PVC P/ESGOTO D=50mm (2")-C/ANÉIS</t>
  </si>
  <si>
    <t>16.3.219</t>
  </si>
  <si>
    <t>C1700</t>
  </si>
  <si>
    <t>LUVA DUPLA PVC P/ESGOTO D=75mm (3")-C/ANÉIS</t>
  </si>
  <si>
    <t>16.3.220</t>
  </si>
  <si>
    <t>C1698</t>
  </si>
  <si>
    <t>LUVA DUPLA PVC P/ESGOTO D=100mm (4")-C/ANÉIS</t>
  </si>
  <si>
    <t>16.3.221</t>
  </si>
  <si>
    <t>C1702</t>
  </si>
  <si>
    <t>LUVA DUPLA PVC P/ESGOTO 50mm JUNTAS SOLDADAS</t>
  </si>
  <si>
    <t>16.3.222</t>
  </si>
  <si>
    <t>C1703</t>
  </si>
  <si>
    <t>LUVA DUPLA PVC P/ESGOTO 75mm JUNTAS SOLDADAS</t>
  </si>
  <si>
    <t>16.3.223</t>
  </si>
  <si>
    <t>C1701</t>
  </si>
  <si>
    <t>LUVA DUPLA PVC P/ESGOTO 100mm JUNTAS SOLDADAS</t>
  </si>
  <si>
    <t>16.3.224</t>
  </si>
  <si>
    <t>C3582</t>
  </si>
  <si>
    <t>MUTIRÃO MISTO - ADAPTADOR DE JUNTA ELÂSTICA P/SIFÃO METAL PVC P/ESGOTO D=40mm</t>
  </si>
  <si>
    <t>16.3.225</t>
  </si>
  <si>
    <t>C3556</t>
  </si>
  <si>
    <t>MUTIRÃO MISTO - ADAPTADOR PVC SOLDÁVEL FLANGES LIVRES P/CX. D'ÁGUA 25mm (3/4")</t>
  </si>
  <si>
    <t>16.3.226</t>
  </si>
  <si>
    <t>C3585</t>
  </si>
  <si>
    <t>MUTIRÃO MISTO - CAIXA SIFONADA 150X150X50cm COM GRELHA</t>
  </si>
  <si>
    <t>16.3.227</t>
  </si>
  <si>
    <t>C3588</t>
  </si>
  <si>
    <t>MUTIRÃO MISTO - JOELHO PVC BRANCO P/ESGOTO D=40mm(1 1/2")</t>
  </si>
  <si>
    <t>16.3.228</t>
  </si>
  <si>
    <t>C3589</t>
  </si>
  <si>
    <t>MUTIRÃO MISTO - JOELHO PVC BRANCO P/ESGOTO D=50mm(2")</t>
  </si>
  <si>
    <t>16.3.229</t>
  </si>
  <si>
    <t>C3587</t>
  </si>
  <si>
    <t>MUTIRÃO MISTO - JOELHO PVC BRANCO P/ESGOTO D=100mm(4")</t>
  </si>
  <si>
    <t>16.3.230</t>
  </si>
  <si>
    <t>C3559</t>
  </si>
  <si>
    <t>MUTIRÃO MISTO - JOELHO PVC SOLDÁVEL AZUL D=25mmX3/4"</t>
  </si>
  <si>
    <t>16.3.231</t>
  </si>
  <si>
    <t>C3557</t>
  </si>
  <si>
    <t>MUTIRÃO MISTO - JOELHO REDUÇÃO 90 PVC SOLDÁVEL C/ROSCA D=25mmX1/2"</t>
  </si>
  <si>
    <t>16.3.232</t>
  </si>
  <si>
    <t>C3558</t>
  </si>
  <si>
    <t>MUTIRÃO MISTO - JOELHO REDUÇÃO PVC SOLDÁVEL AZUL D=25mmX1/2"</t>
  </si>
  <si>
    <t>16.3.233</t>
  </si>
  <si>
    <t>C3560</t>
  </si>
  <si>
    <t>MUTIRÃO MISTO - LUVA PVC  SOLDÁVEL AZUL C/ROSCA MET. D=25mmX3/4"</t>
  </si>
  <si>
    <t>16.3.234</t>
  </si>
  <si>
    <t>C3561</t>
  </si>
  <si>
    <t>MUTIRÃO MISTO - TE PVC SOLDÁVEL MARROM D=25mm (3/4")</t>
  </si>
  <si>
    <t>16.3.235</t>
  </si>
  <si>
    <t>C3562</t>
  </si>
  <si>
    <t>MUTIRÃO MISTO - TUBO PVC SOLDÁVEL MARROM D= 25mm (3/4")</t>
  </si>
  <si>
    <t>16.3.236</t>
  </si>
  <si>
    <t>C3591</t>
  </si>
  <si>
    <t>MUTIRÃO MISTO - TUBO PVC BRANCO P/ESGOTO D=40mm(1 1/2")</t>
  </si>
  <si>
    <t>16.3.237</t>
  </si>
  <si>
    <t>C3592</t>
  </si>
  <si>
    <t>MUTIRÃO MISTO - TUBO PVC BRANCO P/ESGOTO D=50mm(2")</t>
  </si>
  <si>
    <t>16.3.238</t>
  </si>
  <si>
    <t>C3590</t>
  </si>
  <si>
    <t>MUTIRÃO MISTO - TUBO PVC BRANCO P/ESGOTO D=100mm(4")</t>
  </si>
  <si>
    <t>16.3.239</t>
  </si>
  <si>
    <t>C1827</t>
  </si>
  <si>
    <t>NIPLE EM PVC C/ ROSCA DE 1 1/4"</t>
  </si>
  <si>
    <t>16.3.240</t>
  </si>
  <si>
    <t>C1828</t>
  </si>
  <si>
    <t>NIPLE EM PVC C/ ROSCA DE 2 1/2"</t>
  </si>
  <si>
    <t>16.3.241</t>
  </si>
  <si>
    <t>C2093</t>
  </si>
  <si>
    <t>RALO SECO  PVC RÍGIDO</t>
  </si>
  <si>
    <t>16.3.242</t>
  </si>
  <si>
    <t>C2145</t>
  </si>
  <si>
    <t>REDUÇÃO EXCÊNTRICA PVC BRANCO REFORÇADO  D=75X50mm (3"X2")</t>
  </si>
  <si>
    <t>16.3.243</t>
  </si>
  <si>
    <t>C2143</t>
  </si>
  <si>
    <t>REDUÇÃO EXCÊNTRICA PVC BRANCO REFORÇADO  D=100X75mm (4"X3")</t>
  </si>
  <si>
    <t>16.3.244</t>
  </si>
  <si>
    <t>C2144</t>
  </si>
  <si>
    <t>REDUÇÃO EXCÊNTRICA PVC BRANCO REFORÇADO  D=150x150mm(6"x4")= (150 X 100MM)</t>
  </si>
  <si>
    <t>16.3.245</t>
  </si>
  <si>
    <t>C2153</t>
  </si>
  <si>
    <t>REDUÇÃO PVC BRANCO/CINZA P/ESGOTO D=100X75mm (4"X3")</t>
  </si>
  <si>
    <t>16.3.246</t>
  </si>
  <si>
    <t>C2151</t>
  </si>
  <si>
    <t>REDUÇÃO PVC BRANCO P/ESGOTO D=75X50mm (3"X2")</t>
  </si>
  <si>
    <t>16.3.247</t>
  </si>
  <si>
    <t>C2146</t>
  </si>
  <si>
    <t>REDUÇÃO PVC BRANCO P/ESGOTO D=100X50mm (4"X2")</t>
  </si>
  <si>
    <t>16.3.248</t>
  </si>
  <si>
    <t>C2149</t>
  </si>
  <si>
    <t>REDUÇÃO PVC BRANCO P/ESGOTO D=150X100mm (6"X4")</t>
  </si>
  <si>
    <t>16.3.249</t>
  </si>
  <si>
    <t>C2152</t>
  </si>
  <si>
    <t>REDUÇÃO PVC BRANCO P/ESGOTO D=75X50mm (3"X2")-C/ANÉIS</t>
  </si>
  <si>
    <t>16.3.250</t>
  </si>
  <si>
    <t>C2147</t>
  </si>
  <si>
    <t>REDUÇÃO PVC BRANCO P/ESGOTO D=100X50mm (4"X2")-C/ANÉIS</t>
  </si>
  <si>
    <t>16.3.251</t>
  </si>
  <si>
    <t>C2148</t>
  </si>
  <si>
    <t>REDUÇÃO PVC BRANCO P/ESGOTO D=100X75mm (4"X3")-C/ANÉIS</t>
  </si>
  <si>
    <t>16.3.252</t>
  </si>
  <si>
    <t>C2150</t>
  </si>
  <si>
    <t>REDUÇÃO PVC BRANCO P/ESGOTO D=150X100mm (6"X4")-C/ANÉIS</t>
  </si>
  <si>
    <t>16.3.253</t>
  </si>
  <si>
    <t>C2320</t>
  </si>
  <si>
    <t>TÊ PVC BRANCO C/INSPEÇÃO P/ESGOTO D=150mm(6")</t>
  </si>
  <si>
    <t>16.3.254</t>
  </si>
  <si>
    <t>C2345</t>
  </si>
  <si>
    <t>TÊ PVC BRANCO C/INSPEÇÃO P/ESGOTO D=75mm (3")</t>
  </si>
  <si>
    <t>16.3.255</t>
  </si>
  <si>
    <t>C2343</t>
  </si>
  <si>
    <t>TÊ PVC BRANCO C/INSPEÇÃO P/ESGOTO D=100mm (4")</t>
  </si>
  <si>
    <t>16.3.256</t>
  </si>
  <si>
    <t>C2346</t>
  </si>
  <si>
    <t>TÊ PVC BRANCO C/INSPEÇÃO P/ESGOTO D=75mm (3")-JUNTAS C/ANEIS</t>
  </si>
  <si>
    <t>16.3.257</t>
  </si>
  <si>
    <t>C2344</t>
  </si>
  <si>
    <t>TÊ PVC BRANCO C/INSPEÇÃO P/ESGOTO D=100mm (4")-JUNTAS C/ANÉIS</t>
  </si>
  <si>
    <t>16.3.258</t>
  </si>
  <si>
    <t>C2350</t>
  </si>
  <si>
    <t>TÊ PVC BRANCO C/REDUÇÃO P/ESGOTO D=75X50mm (3"X2")</t>
  </si>
  <si>
    <t>16.3.259</t>
  </si>
  <si>
    <t>C2347</t>
  </si>
  <si>
    <t>TÊ PVC BRANCO C/REDUÇÃO P/ESGOTO D=100X50mm (4"X2")</t>
  </si>
  <si>
    <t>16.3.260</t>
  </si>
  <si>
    <t>C2348</t>
  </si>
  <si>
    <t>TÊ PVC BRANCO C/REDUÇÃO P/ESGOTO D=100X75mm (4"X3")</t>
  </si>
  <si>
    <t>16.3.261</t>
  </si>
  <si>
    <t>C2349</t>
  </si>
  <si>
    <t>TÊ PVC BRANCO C/REDUÇÃO P/ESGOTO D=150X100mm (6"X4")</t>
  </si>
  <si>
    <t>16.3.262</t>
  </si>
  <si>
    <t>C2360</t>
  </si>
  <si>
    <t>TÊ PVC BRANCO P/ESGOTO D=50mm (2") - JUNTA C/ANÉIS</t>
  </si>
  <si>
    <t>16.3.263</t>
  </si>
  <si>
    <t>C2362</t>
  </si>
  <si>
    <t>TÊ PVC BRANCO P/ESGOTO D=75mm (3") - JUNTA C/ANÉIS</t>
  </si>
  <si>
    <t>16.3.264</t>
  </si>
  <si>
    <t>C2355</t>
  </si>
  <si>
    <t>TÊ PVC BRANCO P/ESGOTO D=100mm (4") - JUNTA C/ANÉIS</t>
  </si>
  <si>
    <t>16.3.265</t>
  </si>
  <si>
    <t>C2351</t>
  </si>
  <si>
    <t>TÊ PVC BRANCO P/ ESGOTO D=150mm (6") - JUNTA C/ANÉIS</t>
  </si>
  <si>
    <t>16.3.266</t>
  </si>
  <si>
    <t>C2358</t>
  </si>
  <si>
    <t>TÊ PVC BRANCO P/ESGOTO D=40mm (1 1/2")-JUNTAS SOLD.</t>
  </si>
  <si>
    <t>16.3.267</t>
  </si>
  <si>
    <t>C2359</t>
  </si>
  <si>
    <t>TÊ PVC BRANCO P/ESGOTO D=50MM (2')-JUNTAS SOLD.</t>
  </si>
  <si>
    <t>16.3.268</t>
  </si>
  <si>
    <t>C2363</t>
  </si>
  <si>
    <t>TÊ PVC BRANCO P/ESGOTO D=75mm (3")-JUNTAS SOLD.</t>
  </si>
  <si>
    <t>16.3.269</t>
  </si>
  <si>
    <t>C2356</t>
  </si>
  <si>
    <t>TÊ PVC BRANCO P/ESGOTO D=100mm (4")-JUNTAS SOLD.</t>
  </si>
  <si>
    <t>16.3.270</t>
  </si>
  <si>
    <t>C2352</t>
  </si>
  <si>
    <t>TÊ PVC BRANCO P/ ESGOTO D=150mm (6") - JUNTAS SOLD.</t>
  </si>
  <si>
    <t>16.3.271</t>
  </si>
  <si>
    <t>C2361</t>
  </si>
  <si>
    <t>TÊ PVC BRANCO P/ESGOTO D=75X50mm (3"X2")-JUNTAS C/ANÉIS</t>
  </si>
  <si>
    <t>16.3.272</t>
  </si>
  <si>
    <t>C2353</t>
  </si>
  <si>
    <t>TÊ PVC BRANCO P/ESGOTO D=100X50mm (4"X2")-JUNTAS C/ANÉIS</t>
  </si>
  <si>
    <t>16.3.273</t>
  </si>
  <si>
    <t>C2354</t>
  </si>
  <si>
    <t>TÊ PVC BRANCO P/ESGOTO D=100X75mm (4"X3")-JUNTAS C/ANÉIS</t>
  </si>
  <si>
    <t>16.3.274</t>
  </si>
  <si>
    <t>C2357</t>
  </si>
  <si>
    <t>TÊ PVC BRANCO P/ESGOTO D=150X100mm (6"X4")-JUNTAS C/ANÉIS</t>
  </si>
  <si>
    <t>16.3.275</t>
  </si>
  <si>
    <t>C2364</t>
  </si>
  <si>
    <t>TÊ PVC BRANCO ROSC. D=  1/2" (20mm)</t>
  </si>
  <si>
    <t>16.3.276</t>
  </si>
  <si>
    <t>C2371</t>
  </si>
  <si>
    <t>TÊ PVC BRANCO ROSC. D=3/4' (25mm)</t>
  </si>
  <si>
    <t>16.3.277</t>
  </si>
  <si>
    <t>C2366</t>
  </si>
  <si>
    <t>TÊ PVC BRANCO ROSC. D= 1" (32mm)</t>
  </si>
  <si>
    <t>16.3.278</t>
  </si>
  <si>
    <t>C2365</t>
  </si>
  <si>
    <t>TÊ PVC BRANCO ROSC. D= 1 1/2" (50mm)</t>
  </si>
  <si>
    <t>16.3.279</t>
  </si>
  <si>
    <t>C2368</t>
  </si>
  <si>
    <t>TÊ PVC BRANCO ROSC. D=1 1/4" (40mm)</t>
  </si>
  <si>
    <t>16.3.280</t>
  </si>
  <si>
    <t>C2367</t>
  </si>
  <si>
    <t>TÊ PVC BRANCO ROSC. D= 2" (60mm)</t>
  </si>
  <si>
    <t>16.3.281</t>
  </si>
  <si>
    <t>C2369</t>
  </si>
  <si>
    <t>TÊ PVC BRANCO ROSC. D=2 1/2" (75mm)</t>
  </si>
  <si>
    <t>16.3.282</t>
  </si>
  <si>
    <t>C2370</t>
  </si>
  <si>
    <t>TÊ PVC BRANCO ROSC. D=3" (85mm)</t>
  </si>
  <si>
    <t>16.3.283</t>
  </si>
  <si>
    <t>C2372</t>
  </si>
  <si>
    <t>TÊ PVC BRANCO ROSC. D=4" (110mm)</t>
  </si>
  <si>
    <t>16.3.284</t>
  </si>
  <si>
    <t>C2373</t>
  </si>
  <si>
    <t>TÊ PVC CINZA C/INSPEÇÃO P/ESGOTO D=150mm (6")-JUNTAS C/ANÉIS</t>
  </si>
  <si>
    <t>16.3.285</t>
  </si>
  <si>
    <t>C2375</t>
  </si>
  <si>
    <t>TÊ PVC CINZA C/INSPEÇÃO P/ESGOTO D=150mm (6")-JUNTAS SOLD.</t>
  </si>
  <si>
    <t>16.3.286</t>
  </si>
  <si>
    <t>C2376</t>
  </si>
  <si>
    <t>TÊ PVC CINZA P/ESGOTO D=150MM (6')-JUNTAS C/ANÉIS</t>
  </si>
  <si>
    <t>16.3.287</t>
  </si>
  <si>
    <t>C2377</t>
  </si>
  <si>
    <t>TÊ PVC CINZA P/ESGOTO D=150MM (6')-JUNTAS SOLD.</t>
  </si>
  <si>
    <t>16.3.288</t>
  </si>
  <si>
    <t>C2378</t>
  </si>
  <si>
    <t>TÊ PVC SOLD./ROSCA AZUL D=20mmX20mmX1/2"</t>
  </si>
  <si>
    <t>16.3.289</t>
  </si>
  <si>
    <t>C2379</t>
  </si>
  <si>
    <t>TÊ PVC SOLD./ROSCA AZUL D=25mmX25mmX3/4'</t>
  </si>
  <si>
    <t>16.3.290</t>
  </si>
  <si>
    <t>C2380</t>
  </si>
  <si>
    <t>TÊ PVC SOLD. MARROM D= 20mm (1/2")</t>
  </si>
  <si>
    <t>16.3.291</t>
  </si>
  <si>
    <t>C2381</t>
  </si>
  <si>
    <t>TÊ PVC SOLD. MARROM D= 25mm (3/4")</t>
  </si>
  <si>
    <t>16.3.292</t>
  </si>
  <si>
    <t>C2382</t>
  </si>
  <si>
    <t>TÊ PVC SOLD. MARROM D= 32mm (1")</t>
  </si>
  <si>
    <t>16.3.293</t>
  </si>
  <si>
    <t>C2383</t>
  </si>
  <si>
    <t>TÊ PVC SOLD. MARROM D= 40mm (1 1/4")</t>
  </si>
  <si>
    <t>16.3.294</t>
  </si>
  <si>
    <t>C2384</t>
  </si>
  <si>
    <t>TÊ PVC SOLD. MARROM D= 50mm (1 1/2")</t>
  </si>
  <si>
    <t>16.3.295</t>
  </si>
  <si>
    <t>C2385</t>
  </si>
  <si>
    <t>TÊ PVC SOLD. MARROM D= 60mm (2")</t>
  </si>
  <si>
    <t>16.3.296</t>
  </si>
  <si>
    <t>C2386</t>
  </si>
  <si>
    <t>TÊ PVC SOLD. MARROM D= 75mm (2 1/2")</t>
  </si>
  <si>
    <t>16.3.297</t>
  </si>
  <si>
    <t>C2387</t>
  </si>
  <si>
    <t>TÊ PVC SOLD. MARROM D= 85mm (3")</t>
  </si>
  <si>
    <t>16.3.298</t>
  </si>
  <si>
    <t>C2388</t>
  </si>
  <si>
    <t>TÊ PVC SOLD. MARROM D=110mm (4")</t>
  </si>
  <si>
    <t>16.3.299</t>
  </si>
  <si>
    <t>C2389</t>
  </si>
  <si>
    <t>TE PVC SOLD./ROSCA D=20mmX20mmX1/2"</t>
  </si>
  <si>
    <t>16.3.300</t>
  </si>
  <si>
    <t>C2390</t>
  </si>
  <si>
    <t>TE PVC SOLD./ROSCA D=25mmX25mmX3/4"</t>
  </si>
  <si>
    <t>16.3.301</t>
  </si>
  <si>
    <t>C2391</t>
  </si>
  <si>
    <t>TE PVC SOLD./ROSCA D=32mmX32mmX1"</t>
  </si>
  <si>
    <t>16.3.302</t>
  </si>
  <si>
    <t>C2400</t>
  </si>
  <si>
    <t xml:space="preserve">TE REDUCAO PVC ROSCAVEL DE 3/4" X 1/2" PARA AGUA FRIA
</t>
  </si>
  <si>
    <t>16.3.303</t>
  </si>
  <si>
    <t>C2399</t>
  </si>
  <si>
    <t xml:space="preserve">TE REDUCAO PVC ROSCAVEL DE 1" X 3/4" PARA AGUA FRIA
</t>
  </si>
  <si>
    <t>16.3.304</t>
  </si>
  <si>
    <t>C2398</t>
  </si>
  <si>
    <t xml:space="preserve">TE REDUCAO PVC ROSCAVEL DE 1 1/2" X 3/4" PARA AGUA FRIA
</t>
  </si>
  <si>
    <t>16.3.305</t>
  </si>
  <si>
    <t>C5126</t>
  </si>
  <si>
    <t xml:space="preserve">TE REDUCAO PVC ROSCAVEL DE 1 1/4" X 1" PARA AGUA FRIA
</t>
  </si>
  <si>
    <t>16.3.306</t>
  </si>
  <si>
    <t>C5127</t>
  </si>
  <si>
    <t>TE REDUCAO PVC ROSCAVEL DE 1 1/2" X 1 1/4" PARA AGUA FRIA</t>
  </si>
  <si>
    <t>16.3.307</t>
  </si>
  <si>
    <t>C2393</t>
  </si>
  <si>
    <t>TÊ REDUÇÃO PVC SOLD./ROSCA AZUL D=32mmX32mmX3/4"</t>
  </si>
  <si>
    <t>16.3.308</t>
  </si>
  <si>
    <t>C2392</t>
  </si>
  <si>
    <t>TÊ REDUÇÃO PVC SOLD./ROSCA AZUL D=25mmX25mmX1/2"</t>
  </si>
  <si>
    <t>16.3.309</t>
  </si>
  <si>
    <t>C2404</t>
  </si>
  <si>
    <t xml:space="preserve">TE REDUCAO PVC SOLDAVEL DE 25X20 MM PARA AGUA FRIA
</t>
  </si>
  <si>
    <t>16.3.310</t>
  </si>
  <si>
    <t>C2405</t>
  </si>
  <si>
    <t xml:space="preserve">TE REDUCAO PVC SOLDAVEL DE 32X25 MM PARA AGUA FRIA
</t>
  </si>
  <si>
    <t>16.3.311</t>
  </si>
  <si>
    <t>C2406</t>
  </si>
  <si>
    <t xml:space="preserve">TE REDUCAO PVC SOLDAVEL DE  40X32MM PARA AGUA FRIA
</t>
  </si>
  <si>
    <t>16.3.312</t>
  </si>
  <si>
    <t>C2407</t>
  </si>
  <si>
    <t>TE REDUCAO PVC SOLDAVEL DE  50X20MM PARA ÁGUA FRIA</t>
  </si>
  <si>
    <t>16.3.313</t>
  </si>
  <si>
    <t>C2408</t>
  </si>
  <si>
    <t>TE REDUCAO PVC SOLDAVEL DE  50X25MM PARA AGUA FRIA</t>
  </si>
  <si>
    <t>16.3.314</t>
  </si>
  <si>
    <t>C2409</t>
  </si>
  <si>
    <t>TE REDUCAO PVC SOLDAVEL DE  50X32MM PARA AGUA FRIA</t>
  </si>
  <si>
    <t>16.3.315</t>
  </si>
  <si>
    <t>C2410</t>
  </si>
  <si>
    <t xml:space="preserve">TE REDUCAO PVC SOLDAVEL DE  50X40MM PARA AGUA FRIA
</t>
  </si>
  <si>
    <t>16.3.316</t>
  </si>
  <si>
    <t>C2411</t>
  </si>
  <si>
    <t>TE REDUCAO PVC SOLDAVEL DE  75X50MM PARA AGUA FRIA</t>
  </si>
  <si>
    <t>16.3.317</t>
  </si>
  <si>
    <t>C2412</t>
  </si>
  <si>
    <t xml:space="preserve">TE REDUCAO PVC ROSCAVEL DE 2 1/2" X 2" PARA AGUA FRIA
</t>
  </si>
  <si>
    <t>16.3.318</t>
  </si>
  <si>
    <t>C2413</t>
  </si>
  <si>
    <t>TE REDUCAO PVC SOLDAVEL DE  85X60MM PARA AGUA FRIA</t>
  </si>
  <si>
    <t>16.3.319</t>
  </si>
  <si>
    <t>C2414</t>
  </si>
  <si>
    <t xml:space="preserve">TE REDUCAO PVC ROSCAVEL DE 3" X 2 1/2" PARA AGUA FRIA
</t>
  </si>
  <si>
    <t>16.3.320</t>
  </si>
  <si>
    <t>C2401</t>
  </si>
  <si>
    <t>TE REDUCAO PVC SOLDAVEL DE 110X60MM PARA AGUA FRIA</t>
  </si>
  <si>
    <t>16.3.321</t>
  </si>
  <si>
    <t>C2402</t>
  </si>
  <si>
    <t>TE REDUCAO PVC SOLDAVEL DE 110X75MM PARA AGUA FRIA</t>
  </si>
  <si>
    <t>16.3.322</t>
  </si>
  <si>
    <t>C2403</t>
  </si>
  <si>
    <t>TE REDUCAO PVC SOLDAVEL DE 110X85MM PARA AGUA FRIA</t>
  </si>
  <si>
    <t>16.3.323</t>
  </si>
  <si>
    <t>C2341</t>
  </si>
  <si>
    <t>TÊ REDUÇÃO PVC SOLD./ROSCA. D=25mmX25mmX1/2"</t>
  </si>
  <si>
    <t>16.3.324</t>
  </si>
  <si>
    <t>C2342</t>
  </si>
  <si>
    <t>TÊ REDUÇÃO PVC SOLD./ROSCA. D=32mmX32mmX3/4"</t>
  </si>
  <si>
    <t>16.3.325</t>
  </si>
  <si>
    <t>C4822</t>
  </si>
  <si>
    <t>TERMINAL DE VENTILAÇÃO PVC 50MM</t>
  </si>
  <si>
    <t>16.3.326</t>
  </si>
  <si>
    <t>C4823</t>
  </si>
  <si>
    <t>TERMINAL DE VENTILACAO PVC 75 MM</t>
  </si>
  <si>
    <t>16.3.327</t>
  </si>
  <si>
    <t>C4824</t>
  </si>
  <si>
    <t xml:space="preserve">TERMINAL DE VENTILAÇÃO PVC 100MM
</t>
  </si>
  <si>
    <t>16.3.328</t>
  </si>
  <si>
    <t>C2595</t>
  </si>
  <si>
    <t>TUBO PVC BRANCO P/ESGOTO D=40mm (1 1/2")</t>
  </si>
  <si>
    <t>16.3.329</t>
  </si>
  <si>
    <t>C2596</t>
  </si>
  <si>
    <t>TUBO PVC BRANCO P/ESGOTO D=50mm (2")</t>
  </si>
  <si>
    <t>16.3.330</t>
  </si>
  <si>
    <t>C2598</t>
  </si>
  <si>
    <t>TUBO PVC BRANCO P/ESGOTO D=75mm (3")</t>
  </si>
  <si>
    <t>16.3.331</t>
  </si>
  <si>
    <t>C2593</t>
  </si>
  <si>
    <t>TUBO PVC BRANCO P/ESGOTO D=100MM (4')</t>
  </si>
  <si>
    <t>16.3.332</t>
  </si>
  <si>
    <t>C2597</t>
  </si>
  <si>
    <t>TUBO PVC BRANCO P/ESGOTO D=50mm (2") - JUNTA C/ANÉIS</t>
  </si>
  <si>
    <t>16.3.333</t>
  </si>
  <si>
    <t>C2599</t>
  </si>
  <si>
    <t>TUBO PVC BRANCO P/ESGOTO D=75mm (3") - JUNTA C/ANÉIS</t>
  </si>
  <si>
    <t>16.3.334</t>
  </si>
  <si>
    <t>C2594</t>
  </si>
  <si>
    <t>TUBO PVC BRANCO P/ESGOTO D=100mm (4") - JUNTA C/ANÉIS</t>
  </si>
  <si>
    <t>16.3.335</t>
  </si>
  <si>
    <t>C2600</t>
  </si>
  <si>
    <t>TUBO PVC BRANCO RÍGIDO ESGOTO D=150mm (6")</t>
  </si>
  <si>
    <t>16.3.336</t>
  </si>
  <si>
    <t>C2601</t>
  </si>
  <si>
    <t>TUBO PVC BRANCO RÍGIDO ESGOTO D=200mm (8")</t>
  </si>
  <si>
    <t>16.3.337</t>
  </si>
  <si>
    <t>C2602</t>
  </si>
  <si>
    <t>TUBO PVC BRANCO RÍGIDO ESGOTO D=250mm (10")</t>
  </si>
  <si>
    <t>16.3.338</t>
  </si>
  <si>
    <t>C2603</t>
  </si>
  <si>
    <t>TUBO PVC BRANCO RÍGIDO ESGOTO D=300mm (12")</t>
  </si>
  <si>
    <t>16.3.339</t>
  </si>
  <si>
    <t>C2613</t>
  </si>
  <si>
    <t>TUBO PVC CINZA RÍGIDO ESGOTO D=150mm (6") JUNTA C/ANÉIS</t>
  </si>
  <si>
    <t>16.3.340</t>
  </si>
  <si>
    <t>C2614</t>
  </si>
  <si>
    <t>TUBO PVC CINZA RÍGIDO ESGOTO D=150mm (6") JUNTA SOLD.</t>
  </si>
  <si>
    <t>16.3.341</t>
  </si>
  <si>
    <t>C2607</t>
  </si>
  <si>
    <t>TUBO PVC ROSC. BRANCO D= 1/2" (20mm)</t>
  </si>
  <si>
    <t>16.3.342</t>
  </si>
  <si>
    <t>C2611</t>
  </si>
  <si>
    <t>TUBO PVC ROSC. BRANCO D= 3/4" (25mm)</t>
  </si>
  <si>
    <t>16.3.343</t>
  </si>
  <si>
    <t>C2606</t>
  </si>
  <si>
    <t>TUBO PVC ROSC. BRANCO D= 1" (32mm)</t>
  </si>
  <si>
    <t>16.3.344</t>
  </si>
  <si>
    <t>C2605</t>
  </si>
  <si>
    <t>TUBO PVC ROSC. BRANCO D= 1 1/4" (40mm)</t>
  </si>
  <si>
    <t>16.3.345</t>
  </si>
  <si>
    <t>C2604</t>
  </si>
  <si>
    <t>TUBO PVC ROSC. BRANCO D= 1 1/2" (50mm)</t>
  </si>
  <si>
    <t>16.3.346</t>
  </si>
  <si>
    <t>C2609</t>
  </si>
  <si>
    <t>TUBO PVC ROSC. BRANCO D= 2" (60mm)</t>
  </si>
  <si>
    <t>16.3.347</t>
  </si>
  <si>
    <t>C2608</t>
  </si>
  <si>
    <t>TUBO PVC ROSC. BRANCO D= 2 1/2" (75mm)</t>
  </si>
  <si>
    <t>16.3.348</t>
  </si>
  <si>
    <t>C2610</t>
  </si>
  <si>
    <t>TUBO PVC ROSC. BRANCO D= 3" (85mm)</t>
  </si>
  <si>
    <t>16.3.349</t>
  </si>
  <si>
    <t>C2612</t>
  </si>
  <si>
    <t>TUBO PVC ROSC. BRANCO D= 4"(110mm)</t>
  </si>
  <si>
    <t>16.3.350</t>
  </si>
  <si>
    <t>C4760</t>
  </si>
  <si>
    <t xml:space="preserve">TUBO PVC SÉRIE REFORÇADA P/ ESGOTO D=100MM (4") - INCLUSIVE CONEXÕES                                     
</t>
  </si>
  <si>
    <t>16.3.351</t>
  </si>
  <si>
    <t>C4763</t>
  </si>
  <si>
    <t xml:space="preserve">TUBO PVC SÉRIE REFORÇADA P/ ESGOTO D=150MM (6") JUNTA COM ANEL                                
</t>
  </si>
  <si>
    <t>16.3.352</t>
  </si>
  <si>
    <t>C2615</t>
  </si>
  <si>
    <t>TUBO PVC SOLD. MARROM D= 20mm (1/2")</t>
  </si>
  <si>
    <t>16.3.353</t>
  </si>
  <si>
    <t>C2616</t>
  </si>
  <si>
    <t>TUBO PVC SOLD. MARROM D= 25mm (3/4")</t>
  </si>
  <si>
    <t>16.3.354</t>
  </si>
  <si>
    <t>C2617</t>
  </si>
  <si>
    <t>TUBO PVC SOLD. MARROM D= 32mm (1")</t>
  </si>
  <si>
    <t>16.3.355</t>
  </si>
  <si>
    <t>C2618</t>
  </si>
  <si>
    <t>TUBO PVC SOLD. MARROM D= 40mm (1 1/4")</t>
  </si>
  <si>
    <t>16.3.356</t>
  </si>
  <si>
    <t>C2619</t>
  </si>
  <si>
    <t>TUBO PVC SOLD. MARROM D= 50mm (1 1/2")</t>
  </si>
  <si>
    <t>16.3.357</t>
  </si>
  <si>
    <t>C2620</t>
  </si>
  <si>
    <t>TUBO PVC SOLD. MARROM D= 60mm (2")</t>
  </si>
  <si>
    <t>16.3.358</t>
  </si>
  <si>
    <t>C2621</t>
  </si>
  <si>
    <t>TUBO PVC SOLD. MARROM D= 75mm (2 1/2")</t>
  </si>
  <si>
    <t>16.3.359</t>
  </si>
  <si>
    <t>C2622</t>
  </si>
  <si>
    <t>TUBO PVC SOLD. MARROM D= 85mm (3")</t>
  </si>
  <si>
    <t>16.3.360</t>
  </si>
  <si>
    <t>C2623</t>
  </si>
  <si>
    <t>TUBO PVC SOLD. MARROM D=110mm (4")</t>
  </si>
  <si>
    <t>16.3.361</t>
  </si>
  <si>
    <t>C2624</t>
  </si>
  <si>
    <t>TUBO PVC SOLD. MARROM INCL.CONEXÕES D= 20mm (1/2")</t>
  </si>
  <si>
    <t>16.3.362</t>
  </si>
  <si>
    <t>C2625</t>
  </si>
  <si>
    <t>TUBO PVC SOLD. MARROM INCL.CONEXÕES D= 25mm(3/4")</t>
  </si>
  <si>
    <t>16.3.363</t>
  </si>
  <si>
    <t>C2626</t>
  </si>
  <si>
    <t>TUBO PVC SOLD. MARROM INCL.CONEXÕES D= 32mm(1")</t>
  </si>
  <si>
    <t>16.3.364</t>
  </si>
  <si>
    <t>C2627</t>
  </si>
  <si>
    <t>TUBO PVC SOLD. MARROM INCL.CONEXÕES D= 40mm (1 1/4")</t>
  </si>
  <si>
    <t>16.3.365</t>
  </si>
  <si>
    <t>C2628</t>
  </si>
  <si>
    <t>TUBO PVC SOLD. MARROM INCL.CONEXÕES D= 50mm (1 1/2")</t>
  </si>
  <si>
    <t>16.3.366</t>
  </si>
  <si>
    <t>C2629</t>
  </si>
  <si>
    <t>TUBO PVC SOLD. MARROM INCL.CONEXÕES D= 60mm (2")</t>
  </si>
  <si>
    <t>16.3.367</t>
  </si>
  <si>
    <t>C2631</t>
  </si>
  <si>
    <t>TUBO PVC SOLD. MARROM INCL.CONEXÕES D=75mm (2 1/2")</t>
  </si>
  <si>
    <t>16.3.368</t>
  </si>
  <si>
    <t>C2632</t>
  </si>
  <si>
    <t>TUBO PVC SOLD. MARROM INCL.CONEXÕES D=85MM(3')</t>
  </si>
  <si>
    <t>16.3.369</t>
  </si>
  <si>
    <t>C2630</t>
  </si>
  <si>
    <t>TUBO PVC SOLD. MARROM INCL.CONEXÕES D=110mm(4')</t>
  </si>
  <si>
    <t>16.3.370</t>
  </si>
  <si>
    <t>C2648</t>
  </si>
  <si>
    <t>UNIÃO PVC BRANCO ROSC. D=1/2" (20mm)</t>
  </si>
  <si>
    <t>16.3.371</t>
  </si>
  <si>
    <t>C2652</t>
  </si>
  <si>
    <t>UNIÃO PVC BRANCO ROSC. D=3/4" (25mm)</t>
  </si>
  <si>
    <t>16.3.372</t>
  </si>
  <si>
    <t>C2647</t>
  </si>
  <si>
    <t>UNIÃO PVC BRANCO ROSC. D=1" (32mm)</t>
  </si>
  <si>
    <t>16.3.373</t>
  </si>
  <si>
    <t>C2646</t>
  </si>
  <si>
    <t>UNIÃO PVC BRANCO ROSC. D=1 1/4" (40mm)</t>
  </si>
  <si>
    <t>16.3.374</t>
  </si>
  <si>
    <t>C2645</t>
  </si>
  <si>
    <t>UNIÃO PVC BRANCO ROSC. D=1 1/2" (50mm)</t>
  </si>
  <si>
    <t>16.3.375</t>
  </si>
  <si>
    <t>C2650</t>
  </si>
  <si>
    <t>UNIÃO PVC BRANCO ROSC. D=2" (60mm)</t>
  </si>
  <si>
    <t>16.3.376</t>
  </si>
  <si>
    <t>C2651</t>
  </si>
  <si>
    <t>UNIÃO PVC BRANCO ROSC. D=3" (85mm)</t>
  </si>
  <si>
    <t>16.3.377</t>
  </si>
  <si>
    <t>C2649</t>
  </si>
  <si>
    <t>UNIÃO PVC BRANCO ROSC. D=2 1/2" (75mm)</t>
  </si>
  <si>
    <t>16.3.378</t>
  </si>
  <si>
    <t>C2653</t>
  </si>
  <si>
    <t>UNIÃO PVC BRANCO ROSC. D=4" (110mm)</t>
  </si>
  <si>
    <t>16.3.379</t>
  </si>
  <si>
    <t>C2654</t>
  </si>
  <si>
    <t>UNIÃO PVC SOLD. MARROM D= 20mm (1/2")</t>
  </si>
  <si>
    <t>16.3.380</t>
  </si>
  <si>
    <t>C2655</t>
  </si>
  <si>
    <t>UNIÃO PVC SOLD. MARROM D= 25mm (3/4")</t>
  </si>
  <si>
    <t>16.3.381</t>
  </si>
  <si>
    <t>C2656</t>
  </si>
  <si>
    <t>UNIÃO PVC SOLD. MARROM D= 32mm (1")</t>
  </si>
  <si>
    <t>16.3.382</t>
  </si>
  <si>
    <t>C2657</t>
  </si>
  <si>
    <t>UNIÃO PVC SOLD. MARROM D= 40mm (1 1/4")</t>
  </si>
  <si>
    <t>16.3.383</t>
  </si>
  <si>
    <t>C2658</t>
  </si>
  <si>
    <t>UNIÃO PVC SOLD. MARROM D= 50mm (1 1/2")</t>
  </si>
  <si>
    <t>16.3.384</t>
  </si>
  <si>
    <t>C2659</t>
  </si>
  <si>
    <t>UNIÃO PVC SOLD. MARROM D= 60mm (2")</t>
  </si>
  <si>
    <t>16.3.385</t>
  </si>
  <si>
    <t>C2660</t>
  </si>
  <si>
    <t>UNIÃO PVC SOLD. MARROM D= 75mm (2 1/2")</t>
  </si>
  <si>
    <t>16.3.386</t>
  </si>
  <si>
    <t>C2661</t>
  </si>
  <si>
    <t>UNIÃO PVC SOLD. MARROM D= 85mm (3")</t>
  </si>
  <si>
    <t>16.3.387</t>
  </si>
  <si>
    <t>C2662</t>
  </si>
  <si>
    <t>UNIÃO PVC SOLD. MARROM D=110mm (4")</t>
  </si>
  <si>
    <t>16.4</t>
  </si>
  <si>
    <t>TUBOS E CONEXÕES DE PRFV</t>
  </si>
  <si>
    <t>16.4.1</t>
  </si>
  <si>
    <t>C4188</t>
  </si>
  <si>
    <t>ASSENTAMENTO DE TUBO, PEÇAS E CONEXÕES EM PRFV, JE DN 300mm</t>
  </si>
  <si>
    <t>16.4.2</t>
  </si>
  <si>
    <t>C4189</t>
  </si>
  <si>
    <t>ASSENTAMENTO DE TUBO, PEÇAS E CONEXÕES EM PRFV, JE DN 350mm</t>
  </si>
  <si>
    <t>16.4.3</t>
  </si>
  <si>
    <t>C4190</t>
  </si>
  <si>
    <t>ASSENTAMENTO DE TUBO, PEÇAS E CONEXÕES EM PRFV, JE DN 400mm</t>
  </si>
  <si>
    <t>16.4.4</t>
  </si>
  <si>
    <t>C4191</t>
  </si>
  <si>
    <t>ASSENTAMENTO DE TUBO, PEÇAS E CONEXÕES EM PRFV, JE DN 450mm</t>
  </si>
  <si>
    <t>16.4.5</t>
  </si>
  <si>
    <t>C4192</t>
  </si>
  <si>
    <t>ASSENTAMENTO DE TUBO, PEÇAS E CONEXÕES EM PRFV, JE DN 500mm</t>
  </si>
  <si>
    <t>16.4.6</t>
  </si>
  <si>
    <t>C4193</t>
  </si>
  <si>
    <t>ASSENTAMENTO DE TUBO, PEÇAS E CONEXÕES EM PRFV, JE DN 600mm</t>
  </si>
  <si>
    <t>16.4.7</t>
  </si>
  <si>
    <t>C4194</t>
  </si>
  <si>
    <t>ASSENTAMENTO DE TUBO, PEÇAS E CONEXÕES EM PRFV, JE DN 700mm</t>
  </si>
  <si>
    <t>16.4.8</t>
  </si>
  <si>
    <t>C4195</t>
  </si>
  <si>
    <t>ASSENTAMENTO DE TUBO, PEÇAS E CONEXÕES EM PRFV, JE DN 800mm</t>
  </si>
  <si>
    <t>16.4.9</t>
  </si>
  <si>
    <t>C4196</t>
  </si>
  <si>
    <t>ASSENTAMENTO DE TUBO, PEÇAS E CONEXÕES EM PRFV, JE DN 900mm</t>
  </si>
  <si>
    <t>16.4.10</t>
  </si>
  <si>
    <t>C4197</t>
  </si>
  <si>
    <t>ASSENTAMENTO DE TUBO, PEÇAS E CONEXÕES EM PRFV, JE DN 1000mm</t>
  </si>
  <si>
    <t>16.4.11</t>
  </si>
  <si>
    <t>C4198</t>
  </si>
  <si>
    <t>ASSENTAMENTO DE TUBO, PEÇAS E CONEXÕES EM PRFV, JE DN 1200mm</t>
  </si>
  <si>
    <t>16.5</t>
  </si>
  <si>
    <t>TUBOS E CONEXÕES DE CERÂMICA</t>
  </si>
  <si>
    <t>16.5.1</t>
  </si>
  <si>
    <t>C0235</t>
  </si>
  <si>
    <t>ASSENTAMENTO DE TUBOS E CONEXÕES CERÂMICOS, J.ARG. D= 100mm</t>
  </si>
  <si>
    <t>16.5.2</t>
  </si>
  <si>
    <t>C0239</t>
  </si>
  <si>
    <t>ASSENTAMENTO DE TUBOS E CONEXÕES CERÂMICOS, J.ARG. D=150mm</t>
  </si>
  <si>
    <t>16.5.3</t>
  </si>
  <si>
    <t>C0236</t>
  </si>
  <si>
    <t>ASSENTAMENTO DE TUBOS E CONEXÕES CERÂMICOS, J.ARG. D= 200mm</t>
  </si>
  <si>
    <t>16.5.4</t>
  </si>
  <si>
    <t>C0237</t>
  </si>
  <si>
    <t>ASSENTAMENTO DE TUBOS E CONEXÕES CERÂMICOS, J.ARG. D= 250mm</t>
  </si>
  <si>
    <t>16.5.5</t>
  </si>
  <si>
    <t>C0238</t>
  </si>
  <si>
    <t>ASSENTAMENTO DE TUBOS E CONEXÕES CERÂMICOS, J.ARG. D= 300mm</t>
  </si>
  <si>
    <t>16.5.6</t>
  </si>
  <si>
    <t>C0240</t>
  </si>
  <si>
    <t>ASSENTAMENTO DE TUBOS E CONEXÕES CERÂMICOS, J.ASF. D= 100mm</t>
  </si>
  <si>
    <t>16.5.7</t>
  </si>
  <si>
    <t>C0241</t>
  </si>
  <si>
    <t>ASSENTAMENTO DE TUBOS E CONEXÕES CERÂMICOS, J.ASF. D= 150mm</t>
  </si>
  <si>
    <t>16.5.8</t>
  </si>
  <si>
    <t>C0242</t>
  </si>
  <si>
    <t>ASSENTAMENTO DE TUBOS E CONEXÕES CERÂMICOS, J.ASF. D= 200mm</t>
  </si>
  <si>
    <t>16.5.9</t>
  </si>
  <si>
    <t>C0243</t>
  </si>
  <si>
    <t>ASSENTAMENTO DE TUBOS E CONEXÕES CERÂMICOS, J.ASF. D= 250mm</t>
  </si>
  <si>
    <t>16.5.10</t>
  </si>
  <si>
    <t>C0244</t>
  </si>
  <si>
    <t>ASSENTAMENTO DE TUBOS E CONEXÕES CERÂMICOS, J.ASF. D= 300mm</t>
  </si>
  <si>
    <t>16.5.11</t>
  </si>
  <si>
    <t>C0245</t>
  </si>
  <si>
    <t>ASSENTAMENTO DE TUBOS E CONEXÕES CERÂMICOS, J.ASF. D= 350mm</t>
  </si>
  <si>
    <t>16.5.12</t>
  </si>
  <si>
    <t>C0246</t>
  </si>
  <si>
    <t>ASSENTAMENTO DE TUBOS E CONEXÕES CERÂMICOS, J.ASF. D= 400mm</t>
  </si>
  <si>
    <t>16.6</t>
  </si>
  <si>
    <t>TUBOS E CONEXÕES DE CONCRETO</t>
  </si>
  <si>
    <t>16.6.1</t>
  </si>
  <si>
    <t>C0305</t>
  </si>
  <si>
    <t>ASSENTAMENTO DE TUBOS EM CONCRETO,JUNTA ARGAMASSADA, D=150mm</t>
  </si>
  <si>
    <t>16.6.2</t>
  </si>
  <si>
    <t>C0306</t>
  </si>
  <si>
    <t>ASSENTAMENTO DE TUBOS EM CONCRETO,JUNTA ARGAMASSADA, D=200mm</t>
  </si>
  <si>
    <t>16.6.3</t>
  </si>
  <si>
    <t>C0298</t>
  </si>
  <si>
    <t>ASSENTAMENTO DE TUBOS EM CONCRETO, JE D= 300mm</t>
  </si>
  <si>
    <t>16.6.4</t>
  </si>
  <si>
    <t>C0299</t>
  </si>
  <si>
    <t>ASSENTAMENTO DE TUBOS EM CONCRETO, JE D= 400mm</t>
  </si>
  <si>
    <t>16.6.5</t>
  </si>
  <si>
    <t>C0300</t>
  </si>
  <si>
    <t>ASSENTAMENTO DE TUBOS EM CONCRETO, JE D=500mm</t>
  </si>
  <si>
    <t>16.6.6</t>
  </si>
  <si>
    <t>C0301</t>
  </si>
  <si>
    <t>ASSENTAMENTO DE TUBOS EM CONCRETO, JE D=600mm</t>
  </si>
  <si>
    <t>16.6.7</t>
  </si>
  <si>
    <t>C0302</t>
  </si>
  <si>
    <t>ASSENTAMENTO DE TUBOS EM CONCRETO, JE D= 700mm</t>
  </si>
  <si>
    <t>16.6.8</t>
  </si>
  <si>
    <t>C0303</t>
  </si>
  <si>
    <t>ASSENTAMENTO DE TUBOS EM CONCRETO, JE D= 800mm</t>
  </si>
  <si>
    <t>16.6.9</t>
  </si>
  <si>
    <t>C0304</t>
  </si>
  <si>
    <t>ASSENTAMENTO DE TUBOS EM CONCRETO, JE D= 900mm</t>
  </si>
  <si>
    <t>16.6.10</t>
  </si>
  <si>
    <t>C0293</t>
  </si>
  <si>
    <t>ASSENTAMENTO DE TUBOS EM CONCRETO, JE D= 1000mm</t>
  </si>
  <si>
    <t>16.6.11</t>
  </si>
  <si>
    <t>C0294</t>
  </si>
  <si>
    <t>ASSENTAMENTO DE TUBOS EM CONCRETO, JE D= 1200mm</t>
  </si>
  <si>
    <t>16.6.12</t>
  </si>
  <si>
    <t>C0295</t>
  </si>
  <si>
    <t>ASSENTAMENTO DE TUBOS EM CONCRETO, JE D=1500mm</t>
  </si>
  <si>
    <t>16.6.13</t>
  </si>
  <si>
    <t>C0296</t>
  </si>
  <si>
    <t>ASSENTAMENTO DE TUBOS EM CONCRETO, JE D= 1750mm</t>
  </si>
  <si>
    <t>16.6.14</t>
  </si>
  <si>
    <t>C0297</t>
  </si>
  <si>
    <t>ASSENTAMENTO DE TUBOS EM CONCRETO, JE D=2000mm</t>
  </si>
  <si>
    <t>16.7</t>
  </si>
  <si>
    <t>TUBOS E CONEXÕES DE COBRE</t>
  </si>
  <si>
    <t>16.7.1</t>
  </si>
  <si>
    <t>C1007</t>
  </si>
  <si>
    <t>CURVA COBRE OU BRONZE D= 15mm (1/2")</t>
  </si>
  <si>
    <t>16.7.2</t>
  </si>
  <si>
    <t>C1008</t>
  </si>
  <si>
    <t>CURVA COBRE OU BRONZE D= 22mm (3/4")</t>
  </si>
  <si>
    <t>16.7.3</t>
  </si>
  <si>
    <t>C1009</t>
  </si>
  <si>
    <t>CURVA COBRE OU BRONZE D= 28mm (1")</t>
  </si>
  <si>
    <t>16.7.4</t>
  </si>
  <si>
    <t>C1010</t>
  </si>
  <si>
    <t>CURVA COBRE OU BRONZE D= 35mm (1 1/4")</t>
  </si>
  <si>
    <t>16.7.5</t>
  </si>
  <si>
    <t>C1011</t>
  </si>
  <si>
    <t>CURVA COBRE OU BRONZE D= 42mm (1 1/2")</t>
  </si>
  <si>
    <t>16.7.6</t>
  </si>
  <si>
    <t>C1012</t>
  </si>
  <si>
    <t>CURVA COBRE OU BRONZE D= 54mm (2")</t>
  </si>
  <si>
    <t>16.7.7</t>
  </si>
  <si>
    <t>C1013</t>
  </si>
  <si>
    <t>CURVA COBRE OU BRONZE D= 66mm (2 1/2")</t>
  </si>
  <si>
    <t>16.7.8</t>
  </si>
  <si>
    <t>C1014</t>
  </si>
  <si>
    <t>CURVA COBRE OU BRONZE D= 79mm (3")</t>
  </si>
  <si>
    <t>16.7.9</t>
  </si>
  <si>
    <t>C1015</t>
  </si>
  <si>
    <t>CURVA COBRE OU BRONZE D=104mm (4")</t>
  </si>
  <si>
    <t>16.7.10</t>
  </si>
  <si>
    <t>C2332</t>
  </si>
  <si>
    <t>TÊ COBRE OU BRONZE D= 15mm (1/2")</t>
  </si>
  <si>
    <t>16.7.11</t>
  </si>
  <si>
    <t>C2333</t>
  </si>
  <si>
    <t>TÊ COBRE OU BRONZE D= 22mm (3/4")</t>
  </si>
  <si>
    <t>16.7.12</t>
  </si>
  <si>
    <t>C2334</t>
  </si>
  <si>
    <t>TÊ COBRE OU BRONZE D= 28mm (1")</t>
  </si>
  <si>
    <t>16.7.13</t>
  </si>
  <si>
    <t>C2335</t>
  </si>
  <si>
    <t>TÊ COBRE OU BRONZE D= 35mm (1 1/4")</t>
  </si>
  <si>
    <t>16.7.14</t>
  </si>
  <si>
    <t>C2336</t>
  </si>
  <si>
    <t>TÊ COBRE OU BRONZE D= 42mm (1 1/2")</t>
  </si>
  <si>
    <t>16.7.15</t>
  </si>
  <si>
    <t>C2337</t>
  </si>
  <si>
    <t>TÊ COBRE OU BRONZE D= 54mm (2")</t>
  </si>
  <si>
    <t>16.7.16</t>
  </si>
  <si>
    <t>C2338</t>
  </si>
  <si>
    <t>TÊ COBRE OU BRONZE D= 66mm (2 1/2")</t>
  </si>
  <si>
    <t>16.7.17</t>
  </si>
  <si>
    <t>C2339</t>
  </si>
  <si>
    <t>TÊ COBRE OU BRONZE D= 79mm (3")</t>
  </si>
  <si>
    <t>16.7.18</t>
  </si>
  <si>
    <t>C2340</t>
  </si>
  <si>
    <t>TÊ COBRE OU BRONZE D=104mm (4")</t>
  </si>
  <si>
    <t>16.7.19</t>
  </si>
  <si>
    <t>C2565</t>
  </si>
  <si>
    <t>TUBO COBRE D= 15mm(1/2") CLASSE E</t>
  </si>
  <si>
    <t>16.7.20</t>
  </si>
  <si>
    <t>C2566</t>
  </si>
  <si>
    <t>TUBO COBRE D= 22mm (3/4") CLASSE E</t>
  </si>
  <si>
    <t>16.7.21</t>
  </si>
  <si>
    <t>C2567</t>
  </si>
  <si>
    <t>TUBO COBRE D= 28mm (1") CLASSE E</t>
  </si>
  <si>
    <t>16.7.22</t>
  </si>
  <si>
    <t>C2568</t>
  </si>
  <si>
    <t>TUBO COBRE D= 35mm (1 1/4") CLASSE E</t>
  </si>
  <si>
    <t>16.7.23</t>
  </si>
  <si>
    <t>C2569</t>
  </si>
  <si>
    <t>TUBO COBRE D= 42mm (1 1/2") CLASSE E</t>
  </si>
  <si>
    <t>16.7.24</t>
  </si>
  <si>
    <t>C2570</t>
  </si>
  <si>
    <t>TUBO COBRE D= 54mm (2") CLASSE E</t>
  </si>
  <si>
    <t>16.7.25</t>
  </si>
  <si>
    <t>C2571</t>
  </si>
  <si>
    <t>TUBO COBRE D= 66mm (2 1/2") CLASSE E</t>
  </si>
  <si>
    <t>16.7.26</t>
  </si>
  <si>
    <t>C2572</t>
  </si>
  <si>
    <t>TUBO COBRE D= 79mm (3") CLASSE E</t>
  </si>
  <si>
    <t>16.7.27</t>
  </si>
  <si>
    <t>C2573</t>
  </si>
  <si>
    <t>TUBO COBRE D=104mm (4") CLASSE E</t>
  </si>
  <si>
    <t>16.7.28</t>
  </si>
  <si>
    <t>C2574</t>
  </si>
  <si>
    <t>TUBO COBRE INCLUSIVE CONEXÕES D= 15mm (1/2") CLASSE E</t>
  </si>
  <si>
    <t>16.7.29</t>
  </si>
  <si>
    <t>C2575</t>
  </si>
  <si>
    <t>TUBO COBRE INCLUSIVE CONEXÕES D= 22mm (3/4") CLASSE E</t>
  </si>
  <si>
    <t>16.7.30</t>
  </si>
  <si>
    <t>C2576</t>
  </si>
  <si>
    <t>TUBO COBRE INCLUSIVE CONEXÕES D= 28mm (1") CLASSE E</t>
  </si>
  <si>
    <t>16.7.31</t>
  </si>
  <si>
    <t>C2577</t>
  </si>
  <si>
    <t>TUBO COBRE INCLUSIVE CONEXÕES D= 35mm (1 1/4") CLASSE E</t>
  </si>
  <si>
    <t>16.7.32</t>
  </si>
  <si>
    <t>C2578</t>
  </si>
  <si>
    <t>TUBO COBRE INCLUSIVE CONEXÕES D= 42mm (1 1/2") CLASSE E</t>
  </si>
  <si>
    <t>16.7.33</t>
  </si>
  <si>
    <t>C2579</t>
  </si>
  <si>
    <t>TUBO COBRE INCLUSIVE CONEXÕES D= 54mm (2") CLASSE E</t>
  </si>
  <si>
    <t>16.7.34</t>
  </si>
  <si>
    <t>C2580</t>
  </si>
  <si>
    <t>TUBO COBRE INCLUSIVE CONEXÕES D= 66mm (2 1/2") CLASSE E</t>
  </si>
  <si>
    <t>16.7.35</t>
  </si>
  <si>
    <t>C2581</t>
  </si>
  <si>
    <t>TUBO COBRE INCLUSIVE CONEXÕES D= 79mm (3") CLASSE E</t>
  </si>
  <si>
    <t>16.7.36</t>
  </si>
  <si>
    <t>C2582</t>
  </si>
  <si>
    <t>TUBO COBRE INCLUSIVE CONEXÕES D=104mm (4") CLASSE E</t>
  </si>
  <si>
    <t>16.8</t>
  </si>
  <si>
    <t>REGISTROS E VÁLVULAS</t>
  </si>
  <si>
    <t>16.8.1</t>
  </si>
  <si>
    <t>C3599</t>
  </si>
  <si>
    <t>MUTIRÃO MISTO - REGISTRO DE GAVETA BRUTO D=20mm (3/4")</t>
  </si>
  <si>
    <t>16.8.2</t>
  </si>
  <si>
    <t>C3600</t>
  </si>
  <si>
    <t>MUTIRÃO MISTO - REGISTRO DE PRESSÃO D=20mm (3/4")</t>
  </si>
  <si>
    <t>16.8.3</t>
  </si>
  <si>
    <t>C2156</t>
  </si>
  <si>
    <t>REGISTRO DE GAVETA BRUTO D= 15mm (1/2")</t>
  </si>
  <si>
    <t>16.8.4</t>
  </si>
  <si>
    <t>C2157</t>
  </si>
  <si>
    <t>REGISTRO DE GAVETA BRUTO D= 20mm (3/4")</t>
  </si>
  <si>
    <t>16.8.5</t>
  </si>
  <si>
    <t>C2158</t>
  </si>
  <si>
    <t>REGISTRO DE GAVETA BRUTO D= 25mm (1")</t>
  </si>
  <si>
    <t>16.8.6</t>
  </si>
  <si>
    <t>C2159</t>
  </si>
  <si>
    <t>REGISTRO DE GAVETA BRUTO D= 32mm (1 1/4")</t>
  </si>
  <si>
    <t>16.8.7</t>
  </si>
  <si>
    <t>C2160</t>
  </si>
  <si>
    <t>REGISTRO DE GAVETA BRUTO D= 40mm (1 1/2")</t>
  </si>
  <si>
    <t>16.8.8</t>
  </si>
  <si>
    <t>C2161</t>
  </si>
  <si>
    <t>REGISTRO DE GAVETA BRUTO D= 50mm (2")</t>
  </si>
  <si>
    <t>16.8.9</t>
  </si>
  <si>
    <t>C2162</t>
  </si>
  <si>
    <t>REGISTRO DE GAVETA BRUTO D= 65mm (2 1/2")</t>
  </si>
  <si>
    <t>16.8.10</t>
  </si>
  <si>
    <t>C2163</t>
  </si>
  <si>
    <t>REGISTRO DE GAVETA BRUTO D= 80mm (3")</t>
  </si>
  <si>
    <t>16.8.11</t>
  </si>
  <si>
    <t>C2164</t>
  </si>
  <si>
    <t>REGISTRO DE GAVETA BRUTO D=100mm (4")</t>
  </si>
  <si>
    <t>16.8.12</t>
  </si>
  <si>
    <t>C2165</t>
  </si>
  <si>
    <t>REGISTRO DE GAVETA C/CANOPLA CROMADA D= 15mm (1/2")</t>
  </si>
  <si>
    <t>16.8.13</t>
  </si>
  <si>
    <t>C2166</t>
  </si>
  <si>
    <t>REGISTRO DE GAVETA C/CANOPLA CROMADA D= 20mm (3/4")</t>
  </si>
  <si>
    <t>16.8.14</t>
  </si>
  <si>
    <t>C2167</t>
  </si>
  <si>
    <t>REGISTRO DE GAVETA C/CANOPLA CROMADA D= 25mm (1")</t>
  </si>
  <si>
    <t>16.8.15</t>
  </si>
  <si>
    <t>C2168</t>
  </si>
  <si>
    <t>REGISTRO DE GAVETA C/CANOPLA CROMADA D= 32mm (1 1/4")</t>
  </si>
  <si>
    <t>16.8.16</t>
  </si>
  <si>
    <t>C2169</t>
  </si>
  <si>
    <t>REGISTRO DE GAVETA C/CANOPLA CROMADA D= 40mm (1 1/2")</t>
  </si>
  <si>
    <t>16.8.17</t>
  </si>
  <si>
    <t>C2171</t>
  </si>
  <si>
    <t>REGISTRO DE PRESSÃO C/CANOPLA CROMADA D= 15mm (1/2")</t>
  </si>
  <si>
    <t>16.8.18</t>
  </si>
  <si>
    <t>C2172</t>
  </si>
  <si>
    <t>REGISTRO DE PRESSÃO C/CANOPLA CROMADA D= 20mm (3/4")</t>
  </si>
  <si>
    <t>16.8.19</t>
  </si>
  <si>
    <t>C2170</t>
  </si>
  <si>
    <t>REGISTRO DE PRESSAO C/CANOPLA CROMADA D=25MM (1")</t>
  </si>
  <si>
    <t>16.8.20</t>
  </si>
  <si>
    <t>C3601</t>
  </si>
  <si>
    <t>REGISTRO DE PRESSÃO D=20mm (3/4") - PADRÃO POPULAR</t>
  </si>
  <si>
    <t>16.8.21</t>
  </si>
  <si>
    <t>C2173</t>
  </si>
  <si>
    <t>REGISTRO DE RECALQUE NO PASSEIO D= 65mm (2 1/2")</t>
  </si>
  <si>
    <t>16.8.22</t>
  </si>
  <si>
    <t>C2177</t>
  </si>
  <si>
    <t>REGISTRO GLOBO /FECHO RÁPIDO DE 3/4"</t>
  </si>
  <si>
    <t>16.8.23</t>
  </si>
  <si>
    <t>C2176</t>
  </si>
  <si>
    <t>REGISTRO GLOBO /FECHO RÁPIDO DE 1"</t>
  </si>
  <si>
    <t>16.8.24</t>
  </si>
  <si>
    <t>C2175</t>
  </si>
  <si>
    <t>REGISTRO GLOBO /FECHO RÁPIDO DE 1 1/4"</t>
  </si>
  <si>
    <t>16.8.25</t>
  </si>
  <si>
    <t>C2178</t>
  </si>
  <si>
    <t>REGISTRO GLOBO/FECHO RÁPIDO DE 1 1/2"</t>
  </si>
  <si>
    <t>16.8.26</t>
  </si>
  <si>
    <t>C2174</t>
  </si>
  <si>
    <t>REGISTRO GLOBO / FECHO RÁPIDO DE 2"</t>
  </si>
  <si>
    <t>16.8.27</t>
  </si>
  <si>
    <t>C4403</t>
  </si>
  <si>
    <t>REGISTRO GLOBO / FECHO RÁPIDO DE 2 1/2"</t>
  </si>
  <si>
    <t>16.8.28</t>
  </si>
  <si>
    <t>C3695</t>
  </si>
  <si>
    <t>REGISTRO GLOBO EM BRONZE ROSC. DE 3/4"</t>
  </si>
  <si>
    <t>16.8.29</t>
  </si>
  <si>
    <t>C3714</t>
  </si>
  <si>
    <t>REGISTRO GLOBO EM BRONZE ROSC. DE 1"</t>
  </si>
  <si>
    <t>16.8.30</t>
  </si>
  <si>
    <t>C2684</t>
  </si>
  <si>
    <t>VÁLVULA DE DESCARGA CROMADA C/CANOPLA LISA DE 32 OU 40mm</t>
  </si>
  <si>
    <t>16.8.31</t>
  </si>
  <si>
    <t>C2685</t>
  </si>
  <si>
    <t>VÁLVULA DE DESCARGA CROMADA C/REGISTRO ACOPLADO DE 32 OU 40mm</t>
  </si>
  <si>
    <t>16.8.32</t>
  </si>
  <si>
    <t>C2686</t>
  </si>
  <si>
    <t>VÁLVULA DE DESCARGA PVC RÍGIDO S/REGISTRO .ACOPLADO. D=50mm (1 1/2")</t>
  </si>
  <si>
    <t>16.8.33</t>
  </si>
  <si>
    <t>C2687</t>
  </si>
  <si>
    <t>VÁLVULA DE FLUXO EM AÇO GALVANIZADO DE  (2 1/2")</t>
  </si>
  <si>
    <t>16.8.34</t>
  </si>
  <si>
    <t>C2688</t>
  </si>
  <si>
    <t>VÁLVULA DE RETENÇÃO DE PÉ C/CRIVO D= 15mm (1/2")</t>
  </si>
  <si>
    <t>16.8.35</t>
  </si>
  <si>
    <t>C2689</t>
  </si>
  <si>
    <t>VÁLVULA DE RETENÇÃO DE PÉ C/CRIVO D= 20mm (3/4")</t>
  </si>
  <si>
    <t>16.8.36</t>
  </si>
  <si>
    <t>C2690</t>
  </si>
  <si>
    <t>VÁLVULA DE RETENÇÃO DE PÉ C/CRIVO D= 25mm (1")</t>
  </si>
  <si>
    <t>16.8.37</t>
  </si>
  <si>
    <t>C2691</t>
  </si>
  <si>
    <t>VÁLVULA DE RETENÇÃO DE PÉ C/CRIVO D= 32mm (1 1/4")</t>
  </si>
  <si>
    <t>16.8.38</t>
  </si>
  <si>
    <t>C2692</t>
  </si>
  <si>
    <t>VÁLVULA DE RETENÇÃO DE PÉ C/CRIVO D= 40mm (1 1/2")</t>
  </si>
  <si>
    <t>16.8.39</t>
  </si>
  <si>
    <t>C2693</t>
  </si>
  <si>
    <t>VÁLVULA DE RETENÇÃO DE PÉ C/CRIVO D= 50mm (2")</t>
  </si>
  <si>
    <t>16.8.40</t>
  </si>
  <si>
    <t>C2694</t>
  </si>
  <si>
    <t>VÁLVULA DE RETENÇÃO DE PÉ C/CRIVO D= 65mm (2 1/2")</t>
  </si>
  <si>
    <t>16.8.41</t>
  </si>
  <si>
    <t>C2695</t>
  </si>
  <si>
    <t>VÁLVULA DE RETENÇÃO DE PÉ C/CRIVO D= 80mm (3")</t>
  </si>
  <si>
    <t>16.8.42</t>
  </si>
  <si>
    <t>C2696</t>
  </si>
  <si>
    <t>VÁLVULA DE RETENÇÃO DE PÉ C/CRIVO D=100mm (4")</t>
  </si>
  <si>
    <t>16.8.43</t>
  </si>
  <si>
    <t>C4775</t>
  </si>
  <si>
    <t>VÁLVULA DE RETENÇÃO DE PVC P/ ESGOTO D=150MM</t>
  </si>
  <si>
    <t>16.8.44</t>
  </si>
  <si>
    <t>C2707</t>
  </si>
  <si>
    <t>VÁLVULA DE RETENÇÃO HORIZONTAL D= 15mm (1/2")</t>
  </si>
  <si>
    <t>16.8.45</t>
  </si>
  <si>
    <t>C2708</t>
  </si>
  <si>
    <t>VÁLVULA DE RETENÇÃO HORIZONTAL D= 20mm (3/4")</t>
  </si>
  <si>
    <t>16.8.46</t>
  </si>
  <si>
    <t>C2709</t>
  </si>
  <si>
    <t>VÁLVULA DE RETENÇÃO HORIZONTAL D= 25mm (1")</t>
  </si>
  <si>
    <t>16.8.47</t>
  </si>
  <si>
    <t>C2710</t>
  </si>
  <si>
    <t>VÁLVULA DE RETENÇÃO HORIZONTAL D= 32mm (1 1/4")</t>
  </si>
  <si>
    <t>16.8.48</t>
  </si>
  <si>
    <t>C2711</t>
  </si>
  <si>
    <t>VÁLVULA DE RETENÇÃO HORIZONTAL D= 40mm (1 1/2")</t>
  </si>
  <si>
    <t>16.8.49</t>
  </si>
  <si>
    <t>C2712</t>
  </si>
  <si>
    <t>VÁLVULA DE RETENÇÃO HORIZONTAL D= 50mm (2")</t>
  </si>
  <si>
    <t>16.8.50</t>
  </si>
  <si>
    <t>C2713</t>
  </si>
  <si>
    <t>VÁLVULA DE RETENÇÃO HORIZONTAL D= 65mm (2 1/2")</t>
  </si>
  <si>
    <t>16.8.51</t>
  </si>
  <si>
    <t>C2714</t>
  </si>
  <si>
    <t>VÁLVULA DE RETENÇÃO HORIZONTAL D= 80mm (3")</t>
  </si>
  <si>
    <t>16.8.52</t>
  </si>
  <si>
    <t>C2706</t>
  </si>
  <si>
    <t>VÁLVULA DE RETENÇÃO HORIZONTAL D= 100mm (4")</t>
  </si>
  <si>
    <t>16.8.53</t>
  </si>
  <si>
    <t>C2697</t>
  </si>
  <si>
    <t>VÁLVULA DE RETENÇÃO HORIZ.OU VERT. D= 15mm (1/2")</t>
  </si>
  <si>
    <t>16.8.54</t>
  </si>
  <si>
    <t>C2698</t>
  </si>
  <si>
    <t>VÁLVULA DE RETENÇÃO HORIZ.OU VERT. D= 20mm (3/4")</t>
  </si>
  <si>
    <t>16.8.55</t>
  </si>
  <si>
    <t>C2699</t>
  </si>
  <si>
    <t>VÁLVULA DE RETENÇÃO HORIZ.OU VERT. D= 25mm (1")</t>
  </si>
  <si>
    <t>16.8.56</t>
  </si>
  <si>
    <t>C2700</t>
  </si>
  <si>
    <t>VÁLVULA DE RETENÇÃO HORIZ.OU VERT. D= 32mm (1 1/4")</t>
  </si>
  <si>
    <t>16.8.57</t>
  </si>
  <si>
    <t>C2701</t>
  </si>
  <si>
    <t>VÁLVULA DE RETENÇÃO HORIZ.OU VERT. D= 40mm (1 1/2")</t>
  </si>
  <si>
    <t>16.8.58</t>
  </si>
  <si>
    <t>C2702</t>
  </si>
  <si>
    <t>VÁLVULA DE RETENÇÃO HORIZ.OU VERT. D= 50mm (2")</t>
  </si>
  <si>
    <t>16.8.59</t>
  </si>
  <si>
    <t>C2703</t>
  </si>
  <si>
    <t>VÁLVULA DE RETENÇÃO HORIZ.OU VERT. D= 65mm (2 1/2")</t>
  </si>
  <si>
    <t>16.8.60</t>
  </si>
  <si>
    <t>C2704</t>
  </si>
  <si>
    <t>VÁLVULA DE RETENÇÃO HORIZ.OU VERT. D= 80mm (3")</t>
  </si>
  <si>
    <t>16.8.61</t>
  </si>
  <si>
    <t>C2705</t>
  </si>
  <si>
    <t>VÁLVULA DE RETENÇÃO HORIZ.OU VERT. D=100mm (4")</t>
  </si>
  <si>
    <t>16.8.62</t>
  </si>
  <si>
    <t>C4005</t>
  </si>
  <si>
    <t>VÁLVULA ELETRÔNICA CROMADA P/ MICTÓRIO</t>
  </si>
  <si>
    <t>16.8.63</t>
  </si>
  <si>
    <t>C3715</t>
  </si>
  <si>
    <t>VÁLVULA MOTORIZADA DE 2 VIAS ROSC. DE 3/4"</t>
  </si>
  <si>
    <t>16.8.64</t>
  </si>
  <si>
    <t>C3716</t>
  </si>
  <si>
    <t>VÁLVULA MOTORIZADA DE 2 VIAS ROSC. DE 1"</t>
  </si>
  <si>
    <t>16.9</t>
  </si>
  <si>
    <t>LOUÇAS, METAIS E ACESSÓRIOS</t>
  </si>
  <si>
    <t>16.9.1</t>
  </si>
  <si>
    <t>C0091</t>
  </si>
  <si>
    <t>APARELHO MISTURADOR P/PIA TIPO MESA</t>
  </si>
  <si>
    <t>16.9.2</t>
  </si>
  <si>
    <t>C0092</t>
  </si>
  <si>
    <t>APARELHO MISTURADOR P/PIA TIPO PAREDE</t>
  </si>
  <si>
    <t>16.9.3</t>
  </si>
  <si>
    <t>C0225</t>
  </si>
  <si>
    <t>ARMÁRIO DE EMBUTIR C/ESPELHO (45x60)cm</t>
  </si>
  <si>
    <t>16.9.4</t>
  </si>
  <si>
    <t>C0348</t>
  </si>
  <si>
    <t>BACIA DE LOUÇA BRANCA C/CAIXA ACOPLADA</t>
  </si>
  <si>
    <t>16.9.5</t>
  </si>
  <si>
    <t>C0349</t>
  </si>
  <si>
    <t>BACIA DE LOUÇA BRANCA C/CAIXA ACOPLADA, ENTRADA HORIZONTAL</t>
  </si>
  <si>
    <t>16.9.6</t>
  </si>
  <si>
    <t>C3247</t>
  </si>
  <si>
    <t>BACIA DE LOUÇA BRANCA P/ CRIANÇA, INCLUSIVE TAMPA</t>
  </si>
  <si>
    <t>16.9.7</t>
  </si>
  <si>
    <t>C0350</t>
  </si>
  <si>
    <t>BACIA SIFONADA DE LOUÇA BRANCA C/ACESSÓRIOS E TUBO DE LIGAÇÃO</t>
  </si>
  <si>
    <t>16.9.8</t>
  </si>
  <si>
    <t>C0351</t>
  </si>
  <si>
    <t>BACIA TURCA DE LOUÇA BRANCA</t>
  </si>
  <si>
    <t>16.9.9</t>
  </si>
  <si>
    <t>C0355</t>
  </si>
  <si>
    <t>BANCADA DE GRANITO C/ 2  CUBAS LOUÇAS, S/ACESSÓRIOS (1.60x0.60)m</t>
  </si>
  <si>
    <t>16.9.10</t>
  </si>
  <si>
    <t>C0356</t>
  </si>
  <si>
    <t>BANCADA DE GRANITO C/ 3 CUBAS DE LOUÇAS, S/ACESSÓRIOS (2.00x0.60)m</t>
  </si>
  <si>
    <t>16.9.11</t>
  </si>
  <si>
    <t>C0357</t>
  </si>
  <si>
    <t>BANCADA DE GRANITO (OUTRAS CORES) E= 3cm (COLOCADO)</t>
  </si>
  <si>
    <t>16.9.12</t>
  </si>
  <si>
    <t>C4068</t>
  </si>
  <si>
    <t>BANCADA DE GRANITO CINZA E=2cm</t>
  </si>
  <si>
    <t>16.9.13</t>
  </si>
  <si>
    <t>C4069</t>
  </si>
  <si>
    <t>BANCADA DE GRANITO (OUTRAS CORES) ESP. = 2cm (COLOCADO)</t>
  </si>
  <si>
    <t>16.9.14</t>
  </si>
  <si>
    <t>C0358</t>
  </si>
  <si>
    <t>BANCADA DE GRANITO PRETO C/BOLEAMENTO DUPLO (COLOCADO)</t>
  </si>
  <si>
    <t>16.9.15</t>
  </si>
  <si>
    <t>C0359</t>
  </si>
  <si>
    <t>BANCADA DE MÁRMORE  LARG.= 0.60m  ESP.= 3cm</t>
  </si>
  <si>
    <t>16.9.16</t>
  </si>
  <si>
    <t>C3996</t>
  </si>
  <si>
    <t>BANCADA EM GRANITO P/ LAVATÓRIO, INCL. LOUÇA BRANCA E ACESSÓRIOS</t>
  </si>
  <si>
    <t>16.9.17</t>
  </si>
  <si>
    <t>C3997</t>
  </si>
  <si>
    <t>BANCADA EM GRANITO P/ PIA DE COZINHA, INCL. CUBA DE AÇO INOX  E ACESSÓRIOS</t>
  </si>
  <si>
    <t>16.9.18</t>
  </si>
  <si>
    <t>C3670</t>
  </si>
  <si>
    <t>BANHEIRA HOSPITALAR C/ TAMPO E CUBA DE AÇO INOX DIMENSÃO 1800X600MM</t>
  </si>
  <si>
    <t>16.9.19</t>
  </si>
  <si>
    <t>C0386</t>
  </si>
  <si>
    <t>BEBEDOURO EM AÇO INOX COM 1,60m</t>
  </si>
  <si>
    <t>16.9.20</t>
  </si>
  <si>
    <t>C0515</t>
  </si>
  <si>
    <t>CABIDE DE LOUÇA BRANCA C/DOIS GANCHOS</t>
  </si>
  <si>
    <t>16.9.21</t>
  </si>
  <si>
    <t>C0516</t>
  </si>
  <si>
    <t>CABIDE DE LOUÇA BRANCA C/ UM GANCHO</t>
  </si>
  <si>
    <t>16.9.22</t>
  </si>
  <si>
    <t>C0600</t>
  </si>
  <si>
    <t>CAIXA DE DESCARGA PLÁSTICA DE SOBREPOR</t>
  </si>
  <si>
    <t>16.9.23</t>
  </si>
  <si>
    <t>C3513</t>
  </si>
  <si>
    <t>CHUVEIRO CROMADO C/ ARTICULAÇÃO</t>
  </si>
  <si>
    <t>16.9.24</t>
  </si>
  <si>
    <t>C0797</t>
  </si>
  <si>
    <t>CHUVEIRO PLÁSTICO (INSTALADO)</t>
  </si>
  <si>
    <t>16.9.25</t>
  </si>
  <si>
    <t>C3671</t>
  </si>
  <si>
    <t>CONE PARA EXPURGO EM AÇO INOX COM TAMPA E GRELHA - L=500MM X C=500MM, ALTURA ATÉ 300MM E SAÍDA D=100MM</t>
  </si>
  <si>
    <t>16.9.26</t>
  </si>
  <si>
    <t>C0985</t>
  </si>
  <si>
    <t>CUBA DE INOX PARA BANCADA,COMPLETA</t>
  </si>
  <si>
    <t>16.9.27</t>
  </si>
  <si>
    <t>C4770</t>
  </si>
  <si>
    <t>CUBA DE LOUÇA BRANCA DE SOBREPOR, D=41CM, S/ TORNEIRA C/ ACESSÓRIOS</t>
  </si>
  <si>
    <t>16.9.28</t>
  </si>
  <si>
    <t>C0986</t>
  </si>
  <si>
    <t>CUBA DE LOUÇA DE EMBUTIR C/ TORNEIRA E ACESSÓRIOS</t>
  </si>
  <si>
    <t>16.9.29</t>
  </si>
  <si>
    <t>C4821</t>
  </si>
  <si>
    <t>CUBA DE LOUÇA DE EMBUTIR S/TORNEIRA C/ACESSÓRIOS</t>
  </si>
  <si>
    <t>16.9.30</t>
  </si>
  <si>
    <t>C1151</t>
  </si>
  <si>
    <t>DUCHA P/ WC CROMADO (INSTALADO)</t>
  </si>
  <si>
    <t>16.9.31</t>
  </si>
  <si>
    <t>C1241</t>
  </si>
  <si>
    <t>ENGATE CROMADO (INSTALADO)</t>
  </si>
  <si>
    <t>16.9.32</t>
  </si>
  <si>
    <t>C1242</t>
  </si>
  <si>
    <t>ENGATE PLÁSTICO (INSTALADO)</t>
  </si>
  <si>
    <t>16.9.33</t>
  </si>
  <si>
    <t>C4835</t>
  </si>
  <si>
    <t>ESPELHO CRISTAL, ESPESSURA 4MM, COM PARAFUSOS DE FIXAÇÃO, SEM MOLDURA</t>
  </si>
  <si>
    <t>16.9.34</t>
  </si>
  <si>
    <t>C3669</t>
  </si>
  <si>
    <t>LAVA OLHOS DE EMERGÊNCIA C/ CUBA FLEXÍVEL E CHUVEIRO P/ LABORATÓRIO</t>
  </si>
  <si>
    <t>16.9.35</t>
  </si>
  <si>
    <t>C3003</t>
  </si>
  <si>
    <t>LAVATÓRIO C/TAMPÃO DE MÁRMORE C/ 1 CUBA DE LOUÇA</t>
  </si>
  <si>
    <t>16.9.36</t>
  </si>
  <si>
    <t>C1618</t>
  </si>
  <si>
    <t>LAVATÓRIO DE LOUÇA BRANCA C/COLUNA, C/ TORNEIRA E ACESSÓRIOS</t>
  </si>
  <si>
    <t>16.9.37</t>
  </si>
  <si>
    <t>C1619</t>
  </si>
  <si>
    <t>LAVATÓRIO DE LOUÇA BRANCA S/COLUNA C/TORNEIRA E ACESSÓRIOS</t>
  </si>
  <si>
    <t>16.9.38</t>
  </si>
  <si>
    <t>C3004</t>
  </si>
  <si>
    <t>LAVATÓRIO DE LOUÇA BRANCA S/COLUNA C/TORNEIRA DE METAL E ACESSÓRIOS - PADRÃO POPULAR</t>
  </si>
  <si>
    <t>16.9.39</t>
  </si>
  <si>
    <t>C3598</t>
  </si>
  <si>
    <t>LAVATÓRIO DE LOUÇA BRANCA S/COLUNA C/TORNEIRA PLÁSTICA E ACESSÓRIOS - PADRÃO POPULAR</t>
  </si>
  <si>
    <t>16.9.40</t>
  </si>
  <si>
    <t>C1793</t>
  </si>
  <si>
    <t>MICTÓRIO COLETIVO DE AÇO INOXIDÁVEL</t>
  </si>
  <si>
    <t>16.9.41</t>
  </si>
  <si>
    <t>C1792</t>
  </si>
  <si>
    <t>MICTORIO DE LOUÇA BRANCA</t>
  </si>
  <si>
    <t>16.9.42</t>
  </si>
  <si>
    <t>C3593</t>
  </si>
  <si>
    <t>MUTIRÃO MISTO - BACIA SIFONADA DE LOUÇA BRANCA C/ACESSÓRIOS</t>
  </si>
  <si>
    <t>16.9.43</t>
  </si>
  <si>
    <t>C3596</t>
  </si>
  <si>
    <t>MUTIRÃO MISTO - CAIXA DE DESCARGA PLASTICA DE SOBREPOR</t>
  </si>
  <si>
    <t>16.9.44</t>
  </si>
  <si>
    <t>C3597</t>
  </si>
  <si>
    <t>MUTIRÃO MISTO - LAVATÓRIO DE LOUÇA BRANCA S/COLUNA C/TORNEIRA PLÁSTICA E ACESSÓRIOS</t>
  </si>
  <si>
    <t>16.9.45</t>
  </si>
  <si>
    <t>C3602</t>
  </si>
  <si>
    <t>MUTIRÃO MISTO - PIA DE COZINHA EM CIMENTO (1,20x0,50)m</t>
  </si>
  <si>
    <t>16.9.46</t>
  </si>
  <si>
    <t>C3594</t>
  </si>
  <si>
    <t>MUTIRÃO MISTO - TANQUE DE LAVAR DE CIMENTO (1.00X0.50)m COMPLETA</t>
  </si>
  <si>
    <t>16.9.47</t>
  </si>
  <si>
    <t>C1898</t>
  </si>
  <si>
    <t>PEÇAS DE APOIO DEFICIENTES C/TUBO INOX  P/WC'S</t>
  </si>
  <si>
    <t>16.9.48</t>
  </si>
  <si>
    <t>C3017</t>
  </si>
  <si>
    <t>PIA DE AÇO INOX  (1.20x0.60)m C/ 1 CUBA E ACESSÓRIOS</t>
  </si>
  <si>
    <t>16.9.49</t>
  </si>
  <si>
    <t>C1903</t>
  </si>
  <si>
    <t>PIA DE AÇO INOX. (1.50X0.58)m C/ 1 CUBA E ACESSÓRIOS</t>
  </si>
  <si>
    <t>16.9.50</t>
  </si>
  <si>
    <t>C3018</t>
  </si>
  <si>
    <t>PIA DE AÇO INOX  (2.20x0.60)m C/ 1 CUBA E ACESSÓRIOS</t>
  </si>
  <si>
    <t>16.9.51</t>
  </si>
  <si>
    <t>C3019</t>
  </si>
  <si>
    <t>PIA DE AÇO INOX (3.00x0.60)m  C/ 1 CUBA  E  ACESSÓRIOS</t>
  </si>
  <si>
    <t>16.9.52</t>
  </si>
  <si>
    <t>C1902</t>
  </si>
  <si>
    <t>PIA DE AÇO INOX  (2.00X0.58)m  C/ 2 CUBAS E ACESSÓRIOS</t>
  </si>
  <si>
    <t>16.9.53</t>
  </si>
  <si>
    <t>C3020</t>
  </si>
  <si>
    <t>PIA DE AÇO INOX (4.20X0.60)m C/ 2 CUBAS E ACESSÓRIOS</t>
  </si>
  <si>
    <t>16.9.54</t>
  </si>
  <si>
    <t>C3603</t>
  </si>
  <si>
    <t>PIA DE COZINHA EM CIMENTO (1,20x0,50)m - PADRÃO POPULAR</t>
  </si>
  <si>
    <t>16.9.55</t>
  </si>
  <si>
    <t>C3021</t>
  </si>
  <si>
    <t>PIA DE COZINHA EM MARMORITE 1,00x0,50m COMP. - PADRÃO POPULAR</t>
  </si>
  <si>
    <t>16.9.56</t>
  </si>
  <si>
    <t>C1997</t>
  </si>
  <si>
    <t>PORTA-PAPEL DE LOUCA BRANCA (15X15)cm</t>
  </si>
  <si>
    <t>16.9.57</t>
  </si>
  <si>
    <t>C4670</t>
  </si>
  <si>
    <t>PORTA PAPEL METÁLICO</t>
  </si>
  <si>
    <t>16.9.58</t>
  </si>
  <si>
    <t>C4825</t>
  </si>
  <si>
    <t>PORTA PAPEL TOALHA (DISPENSER)EM ABS</t>
  </si>
  <si>
    <t>16.9.59</t>
  </si>
  <si>
    <t>C1990</t>
  </si>
  <si>
    <t>PORTA SABÃO LÍQUIDO DE VIDRO (INSTALAD0)</t>
  </si>
  <si>
    <t>16.9.60</t>
  </si>
  <si>
    <t>C1995</t>
  </si>
  <si>
    <t>PORTA TOALHA DE LOUÇA BRANCA</t>
  </si>
  <si>
    <t>16.9.61</t>
  </si>
  <si>
    <t>C1996</t>
  </si>
  <si>
    <t>PORTA TOALHA DE PAPEL - METALICO (INSTALADO)</t>
  </si>
  <si>
    <t>16.9.62</t>
  </si>
  <si>
    <t>C2255</t>
  </si>
  <si>
    <t>SABONETEIRA DE LOUÇA BRANCA  (7.5X15)cm</t>
  </si>
  <si>
    <t>16.9.63</t>
  </si>
  <si>
    <t>C2254</t>
  </si>
  <si>
    <t>SABONETEIRA DE LOUÇA BRANCA  (15X15)cm S/ALÇA</t>
  </si>
  <si>
    <t>16.9.64</t>
  </si>
  <si>
    <t>C4671</t>
  </si>
  <si>
    <t>SABONETEIRA METÁLICA</t>
  </si>
  <si>
    <t>16.9.65</t>
  </si>
  <si>
    <t>C2271</t>
  </si>
  <si>
    <t>SIFÃO CROMADO 1" X 1 1/2" (INSTALADO)</t>
  </si>
  <si>
    <t>16.9.66</t>
  </si>
  <si>
    <t>C2270</t>
  </si>
  <si>
    <t>SIFÃO CROMADO 1 1/4" X 2" (INSTALADO)</t>
  </si>
  <si>
    <t>16.9.67</t>
  </si>
  <si>
    <t>C2272</t>
  </si>
  <si>
    <t>SIFÃO DE PVC RÍGIDO D= 2"  (INSTALADO)</t>
  </si>
  <si>
    <t>16.9.68</t>
  </si>
  <si>
    <t>C2294</t>
  </si>
  <si>
    <t>SUPORTE DE MÁRMORE P/FILTROS</t>
  </si>
  <si>
    <t>16.9.69</t>
  </si>
  <si>
    <t>C2302</t>
  </si>
  <si>
    <t>TAMPO DE AÇO INOX P/ BANCADAS</t>
  </si>
  <si>
    <t>16.9.70</t>
  </si>
  <si>
    <t>C2311</t>
  </si>
  <si>
    <t>TANQUE DE AÇO INOXIDÁVEL</t>
  </si>
  <si>
    <t>16.9.71</t>
  </si>
  <si>
    <t>C3059</t>
  </si>
  <si>
    <t>TANQUE DE LAVAR DE CIMENTO (1.00x0.50)m COMPLETA C/ TORNEIRA DE METAL - PADRÃO POPULAR</t>
  </si>
  <si>
    <t>16.9.72</t>
  </si>
  <si>
    <t>C3595</t>
  </si>
  <si>
    <t>TANQUE DE LAVAR DE CIMENTO (1.00X0.50)m COMPLETA C/ TORNEIRA DE PLÁSTICO - PADRÃO POPULAR</t>
  </si>
  <si>
    <t>16.9.73</t>
  </si>
  <si>
    <t>C2312</t>
  </si>
  <si>
    <t>TANQUE DE LOUÇA C/COLUNA</t>
  </si>
  <si>
    <t>16.9.74</t>
  </si>
  <si>
    <t>C3682</t>
  </si>
  <si>
    <t>TANQUE LAVANDERIA EM AÇO INOX C/CUBA E ESFREGADOR DIMENSÃO 1200X600X200MM</t>
  </si>
  <si>
    <t>16.9.75</t>
  </si>
  <si>
    <t>C2313</t>
  </si>
  <si>
    <t>TANQUE PRÉ-MOLDADO DE CONCRETO (0.80X0.70)m</t>
  </si>
  <si>
    <t>16.9.76</t>
  </si>
  <si>
    <t>C2496</t>
  </si>
  <si>
    <t>TORNEIRA CIRÚRGICA (INSTALADO)</t>
  </si>
  <si>
    <t>16.9.77</t>
  </si>
  <si>
    <t>C2502</t>
  </si>
  <si>
    <t>TORNEIRA DE FECHAMENTO AUTOMÁTICO</t>
  </si>
  <si>
    <t>16.9.78</t>
  </si>
  <si>
    <t>C2503</t>
  </si>
  <si>
    <t xml:space="preserve">TORNEIRA DE PAREDE C/ FOTO SENSOR </t>
  </si>
  <si>
    <t>16.9.79</t>
  </si>
  <si>
    <t>C4820</t>
  </si>
  <si>
    <t>TORNEIRA DE PAREDE P/ PIA, ACABAMENTO CROMADO, C/ BICA MÓVEL E AREJADOR, 1/2 " OU 3/4 "</t>
  </si>
  <si>
    <t>16.9.80</t>
  </si>
  <si>
    <t>C2504</t>
  </si>
  <si>
    <t>TORNEIRA DE PRESSÃO CROMADA LONGA P/PIA</t>
  </si>
  <si>
    <t>16.9.81</t>
  </si>
  <si>
    <t>C2505</t>
  </si>
  <si>
    <t>TORNEIRA DE PRESSÃO CROMADA USO GERAL</t>
  </si>
  <si>
    <t>16.9.82</t>
  </si>
  <si>
    <t>C2506</t>
  </si>
  <si>
    <t>TORNEIRA DE PRESSÃO P/JARDIM DE 3/4"</t>
  </si>
  <si>
    <t>16.9.83</t>
  </si>
  <si>
    <t>C3998</t>
  </si>
  <si>
    <t>TORNEIRA ELETRÔNICA C/ ANTI-VANDALISMO, P/ LAVATÓRIO DE BANCADA</t>
  </si>
  <si>
    <t>16.9.84</t>
  </si>
  <si>
    <t>C3999</t>
  </si>
  <si>
    <t>TORNEIRA ELETRÔNICA C/ ANTI-VANDALISMO, P/ PIA DE COZINHA</t>
  </si>
  <si>
    <t>16.9.85</t>
  </si>
  <si>
    <t>C4000</t>
  </si>
  <si>
    <t>TORNEIRA TIPO JARDIM CROMADA</t>
  </si>
  <si>
    <t>16.10</t>
  </si>
  <si>
    <t>EQUIPAMENTOS</t>
  </si>
  <si>
    <t>16.10.1</t>
  </si>
  <si>
    <t>C0001</t>
  </si>
  <si>
    <t>ABRIGO P/ HIDRANTE C/MANGUEIRA E ESGUICHO DE LATÃO</t>
  </si>
  <si>
    <t>16.10.2</t>
  </si>
  <si>
    <t>C0010</t>
  </si>
  <si>
    <t>ACIONADOR MANUAL, TIPO "QUEBRA VIDRO", MOD.EUROTRON/SIMILAR</t>
  </si>
  <si>
    <t>16.10.3</t>
  </si>
  <si>
    <t>C0100</t>
  </si>
  <si>
    <t>AQUECEDOR À GÁS EM CAIXA DE FERRO ESMALTADO</t>
  </si>
  <si>
    <t>16.10.4</t>
  </si>
  <si>
    <t>C0332</t>
  </si>
  <si>
    <t>AUTOMÁTICO DE BOIA</t>
  </si>
  <si>
    <t>16.10.5</t>
  </si>
  <si>
    <t>C0385</t>
  </si>
  <si>
    <t>BATERIA SELADA 12V/7.5AH, P/LUMINÁRIAS AUTÔNOMAS</t>
  </si>
  <si>
    <t>16.10.6</t>
  </si>
  <si>
    <t>C0389</t>
  </si>
  <si>
    <t>BLOCO LUMINOSO AUTÔNOMO, INDICADOR DE SETA, MOD. UNITRON/SIMILAR</t>
  </si>
  <si>
    <t>16.10.7</t>
  </si>
  <si>
    <t>C1802</t>
  </si>
  <si>
    <t>BOMBA CENTRÍFUGA DE 1/4 CV, INCLUSIVE MAT.DE SUCÇÃO</t>
  </si>
  <si>
    <t>16.10.8</t>
  </si>
  <si>
    <t>C0442</t>
  </si>
  <si>
    <t>BOMBA CENTRÍFUGA DE 1/3 CV, INCLUSIVE MAT.DE SUCÇÃO</t>
  </si>
  <si>
    <t>16.10.9</t>
  </si>
  <si>
    <t>C0441</t>
  </si>
  <si>
    <t>BOMBA CENTRÍFUGA DE 1/2 CV, INCLUSIVE MAT.DE SUCCÃO</t>
  </si>
  <si>
    <t>16.10.10</t>
  </si>
  <si>
    <t>C0443</t>
  </si>
  <si>
    <t>BOMBA CENTRÍFUGA DE 1 CV, INCLUSIVE MAT.DE SUCÇÃO</t>
  </si>
  <si>
    <t>16.10.11</t>
  </si>
  <si>
    <t>C0444</t>
  </si>
  <si>
    <t>BOMBA CENTRÍFUGA DE 1 1/2 CV, INCLUSIVE MAT.DE SUCÇÃO</t>
  </si>
  <si>
    <t>16.10.12</t>
  </si>
  <si>
    <t>C0445</t>
  </si>
  <si>
    <t>BOMBA CENTRÍFUGA DE 2 CV, INCLUSIVE MAT.DE SUCÇÃO</t>
  </si>
  <si>
    <t>16.10.13</t>
  </si>
  <si>
    <t>C0446</t>
  </si>
  <si>
    <t>BOMBA CENTRÍFUGA DE 3 CV, INCLUSIVE MAT.DE SUCÇÃO</t>
  </si>
  <si>
    <t>16.10.14</t>
  </si>
  <si>
    <t>C0447</t>
  </si>
  <si>
    <t>BOMBA CENTRÍFUGA DE 5 CV, INCLUSIVE MAT.DE SUCÇÃO</t>
  </si>
  <si>
    <t>16.10.15</t>
  </si>
  <si>
    <t>C0448</t>
  </si>
  <si>
    <t>BOMBA CENTRÍFUGA P/ PRESSURIZAÇÃO/HIDRANTE 10 CV</t>
  </si>
  <si>
    <t>16.10.16</t>
  </si>
  <si>
    <t>C0449</t>
  </si>
  <si>
    <t>BOMBA CENTRÍFUGA P/ PRESSURIZAÇÃO/HIDRANTE 15 CV</t>
  </si>
  <si>
    <t>16.10.17</t>
  </si>
  <si>
    <t>C0451</t>
  </si>
  <si>
    <t>BOMBA CENTRÍFUGA P/ PRESSURUZAÇÃO/HIDRANTE 20 CV</t>
  </si>
  <si>
    <t>16.10.18</t>
  </si>
  <si>
    <t>C0450</t>
  </si>
  <si>
    <t>BOMBA CENTRÍFUGA P/ PRESSURIZAÇÃO/HIDRANTE 25 CV</t>
  </si>
  <si>
    <t>16.10.19</t>
  </si>
  <si>
    <t>C0455</t>
  </si>
  <si>
    <t>BOMBA INJETORA DE 1/3 CV, MONOSÁFICA, INCL.MAT. SUCÇÃO</t>
  </si>
  <si>
    <t>16.10.20</t>
  </si>
  <si>
    <t>C0454</t>
  </si>
  <si>
    <t>BOMBA INJETORA DE 1/2 CV, MONOFÁSICA INCL. MAT. SUCÇÃO</t>
  </si>
  <si>
    <t>16.10.21</t>
  </si>
  <si>
    <t>C0459</t>
  </si>
  <si>
    <t>BOMBA INJETORA DE 3/4 CV, MONOFÁSICA INCL. MAT. SUCÇÃO</t>
  </si>
  <si>
    <t>16.10.22</t>
  </si>
  <si>
    <t>C0453</t>
  </si>
  <si>
    <t>BOMBA INJETORA DE 1 CV, TRIFÁSICA INCL. MAT. SUCÇÃO</t>
  </si>
  <si>
    <t>16.10.23</t>
  </si>
  <si>
    <t>C0452</t>
  </si>
  <si>
    <t>BOMBA INJETORA DE 1 1/2 CV, TRIFÁSICA INCL. MAT. SUCÇÃO</t>
  </si>
  <si>
    <t>16.10.24</t>
  </si>
  <si>
    <t>C0457</t>
  </si>
  <si>
    <t>BOMBA INJETORA DE 2 CV, TRIFÁSICA INCL. MAT. SUCÇÃO</t>
  </si>
  <si>
    <t>16.10.25</t>
  </si>
  <si>
    <t>C0456</t>
  </si>
  <si>
    <t>BOMBA INJETORA DE 2 1/2 CV, TRIFÁSICA INCL. MAT. SUCÇÃO</t>
  </si>
  <si>
    <t>16.10.26</t>
  </si>
  <si>
    <t>C0458</t>
  </si>
  <si>
    <t>BOMBA INJETORA DE 3 CV, TRIFÁSICA INCL. MAT. SUCÇÃO</t>
  </si>
  <si>
    <t>16.10.27</t>
  </si>
  <si>
    <t>C0460</t>
  </si>
  <si>
    <t>BOMBA INJETORA DE 7.5 CV, INCLUSIVE MAT. DE SUCÇÃO</t>
  </si>
  <si>
    <t>16.10.28</t>
  </si>
  <si>
    <t>C0729</t>
  </si>
  <si>
    <t>CASA DE BOMBAS(1.5X1.5)m,  EM ALVENARIA E CONCRETO</t>
  </si>
  <si>
    <t>16.10.29</t>
  </si>
  <si>
    <t>C0732</t>
  </si>
  <si>
    <t>CENTRAL ALARME P/6 LAÇOS SUPERV., MOD. FIRE-LITE/SIMILAR</t>
  </si>
  <si>
    <t>16.10.30</t>
  </si>
  <si>
    <t>C0730</t>
  </si>
  <si>
    <t>CENTRAL ALARME P/12 LAÇOS SUPERV., MOD.FIRE-LITE/SIMILAR</t>
  </si>
  <si>
    <t>16.10.31</t>
  </si>
  <si>
    <t>C0731</t>
  </si>
  <si>
    <t>CENTRAL ALARME P/18 LAÇOS SUPERV., MOD.FIRE-LITE/SIMILAR</t>
  </si>
  <si>
    <t>16.10.32</t>
  </si>
  <si>
    <t>C0796</t>
  </si>
  <si>
    <t>CHUVEIRO ELÉTRICO AUTOMÁTICO 220V-2800/4400W (INSTALADO)</t>
  </si>
  <si>
    <t>16.10.33</t>
  </si>
  <si>
    <t>C4385</t>
  </si>
  <si>
    <t>ESGUICHO DE AGULHA 1/2" x 1/2"</t>
  </si>
  <si>
    <t>16.10.34</t>
  </si>
  <si>
    <t>C4589</t>
  </si>
  <si>
    <t>EXTINTOR EM CARRETA, CAP. 50KG - PO QUIMICO</t>
  </si>
  <si>
    <t>16.10.35</t>
  </si>
  <si>
    <t>C1357</t>
  </si>
  <si>
    <t>EXTINTOR DE ÁGUA, PRESSURIZADA CAPACIDADE 10L</t>
  </si>
  <si>
    <t>16.10.36</t>
  </si>
  <si>
    <t>C1359</t>
  </si>
  <si>
    <t>EXTINTOR DE GÁS CARBÔNICO OU PÓ QUÍMICO DE 4 OU 6KG</t>
  </si>
  <si>
    <t>16.10.37</t>
  </si>
  <si>
    <t>C1456</t>
  </si>
  <si>
    <t>HIDRANTE C/REGISTRO GLOBO ANGULAR  D= 65mm (2 1/2")</t>
  </si>
  <si>
    <t>16.10.38</t>
  </si>
  <si>
    <t>C4304</t>
  </si>
  <si>
    <t>HIDRANTE DE PISO</t>
  </si>
  <si>
    <t>16.10.39</t>
  </si>
  <si>
    <t>C2275</t>
  </si>
  <si>
    <t>SINALIZADOR AUDIO-VISUAL, SIRENE BITONAL E STROBO/SIMILAR</t>
  </si>
  <si>
    <t>16.10.40</t>
  </si>
  <si>
    <t>C2291</t>
  </si>
  <si>
    <t>SPRINKLERS CROMADO (INSTALADO)</t>
  </si>
  <si>
    <t>16.10.41</t>
  </si>
  <si>
    <t>C2292</t>
  </si>
  <si>
    <t>SPRINKLERS EM BRONZE (INSTALADO)</t>
  </si>
  <si>
    <t>16.10.42</t>
  </si>
  <si>
    <t>C2497</t>
  </si>
  <si>
    <t>TORNEIRA DE BÓIA D= 20mm (3/4")</t>
  </si>
  <si>
    <t>16.10.43</t>
  </si>
  <si>
    <t>C2498</t>
  </si>
  <si>
    <t>TORNEIRA DE BÓIA D= 25mm (1")</t>
  </si>
  <si>
    <t>16.10.44</t>
  </si>
  <si>
    <t>C2499</t>
  </si>
  <si>
    <t>TORNEIRA DE BÓIA D= 32mm (1 1/4")</t>
  </si>
  <si>
    <t>16.10.45</t>
  </si>
  <si>
    <t>C2500</t>
  </si>
  <si>
    <t>TORNEIRA DE BÓIA D= 40mm (1 1/2")</t>
  </si>
  <si>
    <t>16.10.46</t>
  </si>
  <si>
    <t>C2501</t>
  </si>
  <si>
    <t>TORNEIRA DE BÓIA D= 50mm (2")</t>
  </si>
  <si>
    <t>16.10.47</t>
  </si>
  <si>
    <t>C2507</t>
  </si>
  <si>
    <t>TORNEIRA ELÉTRICA AUTOMÁTICA 220V-2800W (INSTALADO)</t>
  </si>
  <si>
    <t>16.11</t>
  </si>
  <si>
    <t>POÇOS E CAIXAS</t>
  </si>
  <si>
    <t>16.11.1</t>
  </si>
  <si>
    <t>C0011</t>
  </si>
  <si>
    <t>ACRÉSCIMO DE CÂMARA EM PV C/ANÉIS DE CONCRETO D= 600mm</t>
  </si>
  <si>
    <t>16.11.2</t>
  </si>
  <si>
    <t>C0012</t>
  </si>
  <si>
    <t>ACRÉSCIMO DE CÂMARA EM PV C/ANÉIS DE CONCRETO D=1000mm</t>
  </si>
  <si>
    <t>16.11.3</t>
  </si>
  <si>
    <t>C0013</t>
  </si>
  <si>
    <t>ACRÉSCIMO DE CÂMARA EM PV C/ANÉIS DE CONCRETO D=1200mm</t>
  </si>
  <si>
    <t>16.11.4</t>
  </si>
  <si>
    <t>C0232</t>
  </si>
  <si>
    <t>ASSENTAMENTO DE TUBO DE QUEDA</t>
  </si>
  <si>
    <t>16.11.5</t>
  </si>
  <si>
    <t>C3441</t>
  </si>
  <si>
    <t>CAIXA D´ÁGUA EM FYBERGLASS - CAP. 500L</t>
  </si>
  <si>
    <t>16.11.6</t>
  </si>
  <si>
    <t>C3442</t>
  </si>
  <si>
    <t>CAIXA D´ÁGUA EM FYBERGLASS - CAP. 1000L</t>
  </si>
  <si>
    <t>16.11.7</t>
  </si>
  <si>
    <t>C4595</t>
  </si>
  <si>
    <t>CAIXA D'ÁGUA EM POLIETILENO CAP.310 ATÉ 500 L, COM TAMPA</t>
  </si>
  <si>
    <t>16.11.8</t>
  </si>
  <si>
    <t>C0601</t>
  </si>
  <si>
    <t>CAIXA DE GORDURA/SABÃO EM ALVENARIA</t>
  </si>
  <si>
    <t>16.11.9</t>
  </si>
  <si>
    <t>C3584</t>
  </si>
  <si>
    <t>CAIXA DE GORDURA/SABÃO PRÉ MOLDADA - PADRÃO POPULAR</t>
  </si>
  <si>
    <t>16.11.10</t>
  </si>
  <si>
    <t>C0605</t>
  </si>
  <si>
    <t>CAIXA DE INSPEÇÃO EM ALVENARIA - 1/2 TIJOLO COMUM</t>
  </si>
  <si>
    <t>16.11.11</t>
  </si>
  <si>
    <t>C0603</t>
  </si>
  <si>
    <t>CAIXA EM ALVENARIA (40X40X60cm) DE 1/2 TIJOLO COMUM, LASTRO DE CONCRETO E TAMPA DE CONCRETO</t>
  </si>
  <si>
    <t>16.11.12</t>
  </si>
  <si>
    <t>C0609</t>
  </si>
  <si>
    <t>CAIXA EM ALVENARIA (60X60X60cm) DE 1/2 TIJOLO COMUM, LASTRO DE CONCRETO E TAMPA DE CONCRETO</t>
  </si>
  <si>
    <t>16.11.13</t>
  </si>
  <si>
    <t>C0602</t>
  </si>
  <si>
    <t>CAIXA EM ALVENARIA (80X80X60cm) DE 1/2 TIJOLO COMUM, LASTRO DE CONCRETO E TAMPA DE CONCRETO</t>
  </si>
  <si>
    <t>16.11.14</t>
  </si>
  <si>
    <t>C0604</t>
  </si>
  <si>
    <t>CAIXA DE INSPEÇÃO EM ALVENARIA - 1 TIJOLO COMUM</t>
  </si>
  <si>
    <t>16.11.15</t>
  </si>
  <si>
    <t>C0610</t>
  </si>
  <si>
    <t>CAIXA EM ALVENARIA (40X40X60cm) DE 1 TIJOLO COMUM, LASTRO DE CONCRETO E TAMPA DE CONCRETO</t>
  </si>
  <si>
    <t>16.11.16</t>
  </si>
  <si>
    <t>C0607</t>
  </si>
  <si>
    <t>CAIXA EM ALVENARIA (60X60X60cm) DE 1 TIJOLO COMUM, LASTRO DE CONCRETO E TAMPA DE CONCRETO</t>
  </si>
  <si>
    <t>16.11.17</t>
  </si>
  <si>
    <t>C0608</t>
  </si>
  <si>
    <t>CAIXA EM ALVENARIA (80X80X60cm) DE 1 TIJOLO COMUM, LASTRO DE CONCRETO E TAMPA DE CONCRETO</t>
  </si>
  <si>
    <t>16.11.18</t>
  </si>
  <si>
    <t>C0606</t>
  </si>
  <si>
    <t>CAIXA DE INSPEÇÃO EM ALVENARIA - TAMPA DE CONCRETO ESP.= 5cm</t>
  </si>
  <si>
    <t>16.11.19</t>
  </si>
  <si>
    <t>C0613</t>
  </si>
  <si>
    <t>CAIXA DE INSPEÇÃO EM ALVENARIA-LASTRO DE CONCRETO ESP.= 10cm</t>
  </si>
  <si>
    <t>16.11.20</t>
  </si>
  <si>
    <t>C0611</t>
  </si>
  <si>
    <t>CAIXA DE INSPEÇÃO EM ALVENARIA P/LIGAÇÃO CONDOMINIAL, DI= (40X40)cm</t>
  </si>
  <si>
    <t>16.11.21</t>
  </si>
  <si>
    <t>C0614</t>
  </si>
  <si>
    <t>CAIXA DE INSPEÇÃO NO PASSEIO C/TUBO PVC D=300mm TAMPA FoFo</t>
  </si>
  <si>
    <t>16.11.22</t>
  </si>
  <si>
    <t>C0615</t>
  </si>
  <si>
    <t>CAIXA DE INSPEÇÃO NO PASSEIO EM ANÉIS D= 600mm, PADRÃO CAGECE</t>
  </si>
  <si>
    <t>16.11.23</t>
  </si>
  <si>
    <t>C0623</t>
  </si>
  <si>
    <t>CAIXA DE MACROMEDIDOR (2.10 X 2.10)m</t>
  </si>
  <si>
    <t>16.11.24</t>
  </si>
  <si>
    <t>C0637</t>
  </si>
  <si>
    <t>CAIXA DE PITOMETRIA (1.30 X 1.30)m</t>
  </si>
  <si>
    <t>16.11.25</t>
  </si>
  <si>
    <t>C0638</t>
  </si>
  <si>
    <t>CAIXA DE PITOMETRIA (1.50 X 1.50)m</t>
  </si>
  <si>
    <t>16.11.26</t>
  </si>
  <si>
    <t>C0639</t>
  </si>
  <si>
    <t>CAIXA EM ALVENARIA 1 VEZ, S/TAMPA, CINTA ARM., FUNDO CONC. (4.80 X 1.50)m</t>
  </si>
  <si>
    <t>16.11.27</t>
  </si>
  <si>
    <t>C0640</t>
  </si>
  <si>
    <t xml:space="preserve">CAIXA EM ALVENARIA C/DOSADOR A NIVEL CONSTANTE </t>
  </si>
  <si>
    <t>16.11.28</t>
  </si>
  <si>
    <t>C0641</t>
  </si>
  <si>
    <t>CAIXA EM ALVENARIA C/TAMPA EM CONCRETO FUNDO BRITA (1.0 X 1.0)m</t>
  </si>
  <si>
    <t>16.11.29</t>
  </si>
  <si>
    <t>C0642</t>
  </si>
  <si>
    <t>CAIXA EM ALVENARIA S/TAMPA E FUNDO BRITA P/FILTRO (1.0.X.1.0)m</t>
  </si>
  <si>
    <t>16.11.30</t>
  </si>
  <si>
    <t>C0643</t>
  </si>
  <si>
    <t>CAIXA EM ALVENARIA S/TAMPA E FUNDO CONCRETO (1.20 X 1.20)m</t>
  </si>
  <si>
    <t>16.11.31</t>
  </si>
  <si>
    <t>C0644</t>
  </si>
  <si>
    <t>CAIXA EM ALVENARIA S/TAMPA E FUNDO LAJE (1.60 X 1.30)m FILTRO</t>
  </si>
  <si>
    <t>16.11.32</t>
  </si>
  <si>
    <t>C0645</t>
  </si>
  <si>
    <t>CAIXA INSPEÇÃO EM ANÉIS D=600mm, P/REDE CONDOMÍNIO (0.50&lt;h&lt;0.80)m</t>
  </si>
  <si>
    <t>16.11.33</t>
  </si>
  <si>
    <t>C0646</t>
  </si>
  <si>
    <t>CAIXA INSPEÇÃO EM ANÉIS D=800mm, P/REDE CONDOM.(1.00&lt;h&lt;=1.50)m</t>
  </si>
  <si>
    <t>16.11.34</t>
  </si>
  <si>
    <t>C0647</t>
  </si>
  <si>
    <t>CAIXA INSPEÇÃO EM ANÉIS D=800mm, P/REDE CONDOMI.0,80&lt;h&lt;1,00m</t>
  </si>
  <si>
    <t>16.11.35</t>
  </si>
  <si>
    <t>C0648</t>
  </si>
  <si>
    <t>CAIXA INSPEÇÃO NO PASSEIO C/TUBO PVC D=300mm TAMPA FoFo/CONCRETO</t>
  </si>
  <si>
    <t>16.11.36</t>
  </si>
  <si>
    <t>C0649</t>
  </si>
  <si>
    <t>CAIXA INSPEÇÃO NO PASSEIO EM ALVENARIA DI=(50X50)cm, PADRÃO CAGECE</t>
  </si>
  <si>
    <t>16.11.37</t>
  </si>
  <si>
    <t>C3411</t>
  </si>
  <si>
    <t>CAIXA P/ REGISTRO DE DESCARGA EM ALVENARIA DE TIJOLO MACIÇO DN ATÉ 200mm</t>
  </si>
  <si>
    <t>16.11.38</t>
  </si>
  <si>
    <t>C3412</t>
  </si>
  <si>
    <t>CAIXA P/ REGISTRO DE DESCARGA EM ALVENARIA DE TIJOLO MACIÇO  200&lt;DN&lt;=500mm</t>
  </si>
  <si>
    <t>16.11.39</t>
  </si>
  <si>
    <t>C3413</t>
  </si>
  <si>
    <t>CAIXA P/ REGISTRO DE DESCARGA EM ALVENARIA DE TIJOLO MACIÇO  500&lt;DN&lt;=700mm</t>
  </si>
  <si>
    <t>16.11.40</t>
  </si>
  <si>
    <t>C3414</t>
  </si>
  <si>
    <t>CAIXA P/ REGISTRO DE DESCARGA EM ALVENARIA DE TIJOLO MACIÇO  700&lt;DN&lt;=900mm</t>
  </si>
  <si>
    <t>16.11.41</t>
  </si>
  <si>
    <t>C0653</t>
  </si>
  <si>
    <t>CAIXA P/REGISTRO OU VENTOSA EM ALVENARIA DE TIJOLO MACIÇO, DN ATÉ 200mm</t>
  </si>
  <si>
    <t>16.11.42</t>
  </si>
  <si>
    <t>C0650</t>
  </si>
  <si>
    <t>CAIXA P/REGISTRO OU VENTOSA EM ALVENARIA DE TIJOLO MACIÇO, 200&lt;DN&lt;=500mm</t>
  </si>
  <si>
    <t>16.11.43</t>
  </si>
  <si>
    <t>C0651</t>
  </si>
  <si>
    <t>CAIXA P/REGISTRO OU VENTOSA EM ALVENARIA DE TIJOLO MACIÇO, 500&lt;DN&lt;=700mm</t>
  </si>
  <si>
    <t>16.11.44</t>
  </si>
  <si>
    <t>C0652</t>
  </si>
  <si>
    <t>CAIXA P/REGISTRO OU VENTOSA EM ALVENARIA DE TIJOLO MACIÇO, 700&lt;DN&lt;=900mm</t>
  </si>
  <si>
    <t>16.11.45</t>
  </si>
  <si>
    <t>C4923</t>
  </si>
  <si>
    <t>CAIXA SIFONADA PVC 100 X 100 X 50MM, ACABAMENTO BRANCO (GRELHA OU TAMPA CEGA)</t>
  </si>
  <si>
    <t>16.11.46</t>
  </si>
  <si>
    <t>C4924</t>
  </si>
  <si>
    <t>CAIXA SIFONADA PVC 100 X 100 X 50MM, ACABAMENTO CROMADO (GRELHA OU TAMPA CEGA)</t>
  </si>
  <si>
    <t>16.11.47</t>
  </si>
  <si>
    <t>C4925</t>
  </si>
  <si>
    <t>CAIXA SIFONADA PVC 100 X 100 X 50MM, ACABAMENTO INOX (GRELHA OU TAMPA CEGA)</t>
  </si>
  <si>
    <t>16.11.48</t>
  </si>
  <si>
    <t>C4926</t>
  </si>
  <si>
    <t xml:space="preserve">CAIXA SIFONADA PVC 150 X 150 X 50MM, ACABAMENTO BRANCO (GRELHA OU TAMPA CEGA)
</t>
  </si>
  <si>
    <t>16.11.49</t>
  </si>
  <si>
    <t>C4927</t>
  </si>
  <si>
    <t>CAIXA SIFONADA PVC 150 X 150 X 50MM, ACABAMENTO CROMADO (GRELHA OU TAMPA CEGA)</t>
  </si>
  <si>
    <t>16.11.50</t>
  </si>
  <si>
    <t>C4928</t>
  </si>
  <si>
    <t>CAIXA SIFONADA PVC 150 X 150 X 50MM, ACABAMENTO INOX (GRELHA OU TAMPA CEGA)</t>
  </si>
  <si>
    <t>16.11.51</t>
  </si>
  <si>
    <t>C4929</t>
  </si>
  <si>
    <t>CAIXA SIFONADA PVC 150 X 185 X 75MM, ACABAMENTO BRANCO (GRELHA OU TAMPA CEGA)</t>
  </si>
  <si>
    <t>16.11.52</t>
  </si>
  <si>
    <t>C4378</t>
  </si>
  <si>
    <t>CAIXA SIFONADA PVC 150 X 185 X 75MM, ACABAMENTO CROMADO (GRELHA OU TAMPA CEGA)</t>
  </si>
  <si>
    <t>16.11.53</t>
  </si>
  <si>
    <t>C4930</t>
  </si>
  <si>
    <t>CAIXA SIFONADA PVC 150 X 185 X 75MM, ACABAMENTO INOX (GRELHA OU TAMPA CEGA)</t>
  </si>
  <si>
    <t>16.11.54</t>
  </si>
  <si>
    <t>C2816</t>
  </si>
  <si>
    <t>EXECUÇÃO COMPLETA DE TIL (LAJE DE FUNDO EM CONCRETO ARMADO)</t>
  </si>
  <si>
    <t>16.11.55</t>
  </si>
  <si>
    <t>C4327</t>
  </si>
  <si>
    <t>GRELHA DE FERRO FUNDIDO (900 x 500 x 70 mm)</t>
  </si>
  <si>
    <t>16.11.56</t>
  </si>
  <si>
    <t>C3583</t>
  </si>
  <si>
    <t>MUTIRÃO MISTO - CAIXA DE GORDURA/SABÃO PRÉ MOLDADA</t>
  </si>
  <si>
    <t>16.11.57</t>
  </si>
  <si>
    <t>C2907</t>
  </si>
  <si>
    <t>POÇO DE VISITA, C/ANÉIS DE CONCRETO, PROF. ATÉ 1.00m, D= 600mm</t>
  </si>
  <si>
    <t>16.11.58</t>
  </si>
  <si>
    <t>C2908</t>
  </si>
  <si>
    <t>POÇO DE VISITA, C/ANÉIS DE CONCRETO, PROF. ATÉ 1.50m, D=1000mm</t>
  </si>
  <si>
    <t>16.11.59</t>
  </si>
  <si>
    <t>C2909</t>
  </si>
  <si>
    <t>POÇO DE VISITA, C/ANÉIS DE CONCRETO, PROF. ATÉ 1.50m, D=1200mm</t>
  </si>
  <si>
    <t>16.11.60</t>
  </si>
  <si>
    <t>C4572</t>
  </si>
  <si>
    <t>POÇO DE VISITA PRÉ-MOLDADO PARA GALERIA DE ÁGUAS PLUVIAIS Ø 1,0 m E PROFUNDIDADE 2,0m</t>
  </si>
  <si>
    <t>16.11.61</t>
  </si>
  <si>
    <t>C4573</t>
  </si>
  <si>
    <t>POÇO DE VISITA PRÉ-MOLDADO PARA GALERIA DE ÁGUAS PLUVIAIS Ø 2,0 m E PROFUNDIDADE 3,0m</t>
  </si>
  <si>
    <t>16.11.62</t>
  </si>
  <si>
    <t>C4574</t>
  </si>
  <si>
    <t>POÇO DE VISITA PRÉ-MOLDADO PARA GALERIA DE ÁGUAS PLUVIAIS Ø 1,0 m E PROFUNDIDADE 4,0m</t>
  </si>
  <si>
    <t>16.11.63</t>
  </si>
  <si>
    <t>C4764</t>
  </si>
  <si>
    <t>POÇO TUBULAR C/ TUBO GEOMECÂNICO DE 6``, PROFUNDIDADE 100M, COMPLETAMENTE EXECUTADO, INCLUSIVE MARCAÇÃO (FORNECIMENTO E EXECUÇÃO)</t>
  </si>
  <si>
    <t>16.11.64</t>
  </si>
  <si>
    <t>C3648</t>
  </si>
  <si>
    <t>RESERVATÓRIO PRÉ MOLDADO ELEVADO CILÍNDRICO D=2,0M, CAP.=12,0M3, H=9,0M COMPLETO E CISTERNA CAP.=4,5 M3</t>
  </si>
  <si>
    <t>16.11.65</t>
  </si>
  <si>
    <t>C4312</t>
  </si>
  <si>
    <t>SOBRETAMPA EM FERRO FUNDIDO COM D=600mm</t>
  </si>
  <si>
    <t>16.11.66</t>
  </si>
  <si>
    <t>C4328</t>
  </si>
  <si>
    <t>SOBRETAMPA EM FERRO FUNDIDO C/ D=800 mm</t>
  </si>
  <si>
    <t>16.11.67</t>
  </si>
  <si>
    <t>C4772</t>
  </si>
  <si>
    <t>TAMPA EM CONCRETO ARMADO, ESPESSURA 0,05M</t>
  </si>
  <si>
    <t>16.11.68</t>
  </si>
  <si>
    <t>C4773</t>
  </si>
  <si>
    <t>TAMPA EM CONCRETO ARMADO, ESPESSURA 0,08M</t>
  </si>
  <si>
    <t>16.11.69</t>
  </si>
  <si>
    <t>C4783</t>
  </si>
  <si>
    <t>TAMPA EM CONCRETO ARMADO, ESPESSURA 0,15M</t>
  </si>
  <si>
    <t>16.11.70</t>
  </si>
  <si>
    <t>C4610</t>
  </si>
  <si>
    <t>TAMPA EM CONCRETO ARMADO (0,70 x 0,70 x 0,15 m)</t>
  </si>
  <si>
    <t>16.11.71</t>
  </si>
  <si>
    <t>C4609</t>
  </si>
  <si>
    <t>TAMPA EM CONCRETO ARMADO (0,80 x 0,80 x 0,15 m)</t>
  </si>
  <si>
    <t>16.11.72</t>
  </si>
  <si>
    <t>C4611</t>
  </si>
  <si>
    <t>TAMPA EM CONCRETO ARMADO (0,90 x 0,90 x 0,15 m)</t>
  </si>
  <si>
    <t>16.11.73</t>
  </si>
  <si>
    <t>C4612</t>
  </si>
  <si>
    <t>TAMPA EM CONCRETO ARMADO (1,00 x 1,00 x 0,15 m)</t>
  </si>
  <si>
    <t>16.11.74</t>
  </si>
  <si>
    <t>C4216</t>
  </si>
  <si>
    <t>TAMPA EM CONCRETO ARMADO PARA REGISTRO (70x70x12cm)</t>
  </si>
  <si>
    <t>16.12</t>
  </si>
  <si>
    <t>GRADEAMENTO, COMPORTA, VERTEDOURO E CALHAS</t>
  </si>
  <si>
    <t>16.12.1</t>
  </si>
  <si>
    <t>C0663</t>
  </si>
  <si>
    <t>CALHA PARSHALL EM FIBRA DE VIDRO PARA ÁGUA/ESGOTO W:3" (FORNECIMENTO E INSTALAÇÃO)</t>
  </si>
  <si>
    <t>16.12.2</t>
  </si>
  <si>
    <t>C0664</t>
  </si>
  <si>
    <t>CALHA PARSHALL EM FIBRA DE VIDRO PARA ÁGUA/ESGOTO W:6"(FORNECIMENTO E INSTALAÇÃO)</t>
  </si>
  <si>
    <t>16.12.3</t>
  </si>
  <si>
    <t>C0665</t>
  </si>
  <si>
    <t>CALHA PARSHALL EM FIBRA DE VIDRO PARA ÁGUA/ESGOTO W:9"(FORNECIMENTO E INSTALAÇÃO)</t>
  </si>
  <si>
    <t>16.12.4</t>
  </si>
  <si>
    <t>C4742</t>
  </si>
  <si>
    <t>CALHA PARSHALL EM FIBRA DE VIDRO PARA ÁGUA/ESGOTO W:12" (FORNECIMENTO E INSTALAÇÃO)</t>
  </si>
  <si>
    <t>16.12.5</t>
  </si>
  <si>
    <t>C0823</t>
  </si>
  <si>
    <t>COMPORTA EM FIBRA, CALHA EM ALUMÍNIO</t>
  </si>
  <si>
    <t>16.12.6</t>
  </si>
  <si>
    <t>C0824</t>
  </si>
  <si>
    <t>COMPORTA EM MADEIRA TRATADA C/ÓLEO DE LINHAÇA, CALHA ALUMÍNIO</t>
  </si>
  <si>
    <t>16.12.7</t>
  </si>
  <si>
    <t>C2734</t>
  </si>
  <si>
    <t>DRENO DE FUNDO EM PVC DO FILTRO D=1.50m, PADRÃO CAGECE</t>
  </si>
  <si>
    <t>16.12.8</t>
  </si>
  <si>
    <t>C2735</t>
  </si>
  <si>
    <t>DRENO DE FUNDO EM PVC DO FILTRO D=2.20m, PADRÃO CAGECE</t>
  </si>
  <si>
    <t>16.12.9</t>
  </si>
  <si>
    <t>C2736</t>
  </si>
  <si>
    <t>DRENO DE FUNDO EM PVC DO FILTRO D=2.80m, PADRÃO CAGECE</t>
  </si>
  <si>
    <t>16.12.10</t>
  </si>
  <si>
    <t>C2737</t>
  </si>
  <si>
    <t>DRENO DE FUNDO EM PVC DO FILTRO D=3.20m, PADRÃO CAGECE</t>
  </si>
  <si>
    <t>16.12.11</t>
  </si>
  <si>
    <t>C2815</t>
  </si>
  <si>
    <t>GRADE DE PVC DE 25 mm P/ CAIXA DE NÍVEL</t>
  </si>
  <si>
    <t>16.12.12</t>
  </si>
  <si>
    <t>C4898</t>
  </si>
  <si>
    <t>GRADE DE RETENÇÃO DE SÓLIDOS EM FERRO CHATO, COM BARRAS DE 10MMX40MM (1.1/4"x1/2") COM ESPAÇAMENTO E=20MM</t>
  </si>
  <si>
    <t>16.12.13</t>
  </si>
  <si>
    <t>C2839</t>
  </si>
  <si>
    <t xml:space="preserve">GRADE EM FERRO CHATO 1 1/4" X 1/2" </t>
  </si>
  <si>
    <t>16.12.14</t>
  </si>
  <si>
    <t>C2981</t>
  </si>
  <si>
    <t>VERTEDOURO EM MADEIRA DE LEI TRATADA C/ÓLEO DE LINHAÇA</t>
  </si>
  <si>
    <t>16.12.15</t>
  </si>
  <si>
    <t>C2982</t>
  </si>
  <si>
    <t>VERTEDOURO TRIANGULAR EM CHAPA DE ALUMÍNIO ESP. 3/16" (50x40)cm</t>
  </si>
  <si>
    <t>16.12.16</t>
  </si>
  <si>
    <t>C2983</t>
  </si>
  <si>
    <t>VERTEDOURO TRIANGULAR EM FIBRA E CANTONEIRA DE ALUMÍNIO</t>
  </si>
  <si>
    <t>16.13</t>
  </si>
  <si>
    <t>LIGAÇÕES PREDIAIS</t>
  </si>
  <si>
    <t>16.13.1</t>
  </si>
  <si>
    <t>C5050</t>
  </si>
  <si>
    <t>CAIXA DE GORDURA EM PVC, COM CESTO 18L</t>
  </si>
  <si>
    <t>16.13.2</t>
  </si>
  <si>
    <t>C3489</t>
  </si>
  <si>
    <t>CAIXA DE INSPEÇÃO EM ALVENARIA P/ LIGAÇÃO CONDOMINIAL DI=30x30cm</t>
  </si>
  <si>
    <t>16.13.3</t>
  </si>
  <si>
    <t>C3415</t>
  </si>
  <si>
    <t>CAIXA EM ALVENARIA PARA LIGAÇÃO D´ÁGUA 1 1/2" E 2"</t>
  </si>
  <si>
    <t>16.13.4</t>
  </si>
  <si>
    <t>C3738</t>
  </si>
  <si>
    <t>INSTALAÇÃO DE TUBO DE VENTILAÇÃO 50mm C/ L=4m, C/ REBOCO E PINTURA A CAL (C/ MATERIAL)</t>
  </si>
  <si>
    <t>16.13.5</t>
  </si>
  <si>
    <t>C3739</t>
  </si>
  <si>
    <t>INSTALAÇÃO DE TUBO DE VENTILAÇÃO 50mm C/ L=4m, COM REBOCO E PINTURA A CAL (SEM MATERIAL)</t>
  </si>
  <si>
    <t>16.13.6</t>
  </si>
  <si>
    <t>C2865</t>
  </si>
  <si>
    <t>LIGAÇÃO PREDIAL D'ÁGUA PADRÃO CAGECE</t>
  </si>
  <si>
    <t>16.13.7</t>
  </si>
  <si>
    <t>C4813</t>
  </si>
  <si>
    <t>LIGAÇÃO PREDIAL MND COM USO DE PERFURATRIZ PNEUMÁTICA TIPO MOLE, INCLUSIVE RAMAL</t>
  </si>
  <si>
    <t>16.13.8</t>
  </si>
  <si>
    <t>C5041</t>
  </si>
  <si>
    <t>RAMAL INTRADOMICILIAR DE ESGOTO PARA TUBULAÇÃO DE 40MM</t>
  </si>
  <si>
    <t>16.13.9</t>
  </si>
  <si>
    <t>C5124</t>
  </si>
  <si>
    <t>RAMAL INTRADOMICILIAR DE ESGOTO PARA TUBULAÇÃO DE 50MM</t>
  </si>
  <si>
    <t>16.13.10</t>
  </si>
  <si>
    <t>C5125</t>
  </si>
  <si>
    <t>RAMAL INTRADOMICILIAR DE ESGOTO PARA TUBULAÇÃO DE 100MM</t>
  </si>
  <si>
    <t>16.13.11</t>
  </si>
  <si>
    <t>C2911</t>
  </si>
  <si>
    <t>RAMAL PREDIAL COM PAVIMENTAÇÃO EM ASFALTO COM BASE EM PEDRA</t>
  </si>
  <si>
    <t>16.13.12</t>
  </si>
  <si>
    <t>C2912</t>
  </si>
  <si>
    <t>RAMAL PREDIAL COM PAVIMENTAÇÃO EM PEDRA TOSCA OU PARALELO</t>
  </si>
  <si>
    <t>16.13.13</t>
  </si>
  <si>
    <t>C2919</t>
  </si>
  <si>
    <t>RAMAL PREDIAL S/ PAVIMENTAÇÃO</t>
  </si>
  <si>
    <t>16.13.14</t>
  </si>
  <si>
    <t>C2913</t>
  </si>
  <si>
    <t>RAMAL PREDIAL DE ESGOTO EM MBV 100mm, C/PAVIMENTO EM ASFALTO</t>
  </si>
  <si>
    <t>16.13.15</t>
  </si>
  <si>
    <t>C2914</t>
  </si>
  <si>
    <t>RAMAL PREDIAL DE ESGOTO EM MBV 100mm, C/PAVIMENTO EM PEDRA TOSCA</t>
  </si>
  <si>
    <t>16.13.16</t>
  </si>
  <si>
    <t>C2915</t>
  </si>
  <si>
    <t>RAMAL PREDIAL DE ESGOTO EM MBV 100mm, S/PAVIMENTO</t>
  </si>
  <si>
    <t>16.13.17</t>
  </si>
  <si>
    <t>C2916</t>
  </si>
  <si>
    <t>RAMAL PREDIAL DE ESGOTO EM PVC 100mm, C/PAVIMENTO EM ASFALTO</t>
  </si>
  <si>
    <t>16.13.18</t>
  </si>
  <si>
    <t>C2917</t>
  </si>
  <si>
    <t>RAMAL PREDIAL DE ESGOTO EM PVC 100mm, C/PAVIMENTO EM PEDRA TOSCA</t>
  </si>
  <si>
    <t>16.13.19</t>
  </si>
  <si>
    <t>C2918</t>
  </si>
  <si>
    <t>RAMAL PREDIAL DE ESGOTO EM PVC 100mm, S/ PAVIMENTO</t>
  </si>
  <si>
    <t>16.14</t>
  </si>
  <si>
    <t>16.14.1</t>
  </si>
  <si>
    <t>C3435</t>
  </si>
  <si>
    <t>ABRIGO P/ QUADRO COMANDO(54x54cm) DE POÇOS, ÁREA NÃO INUNDÁVEL</t>
  </si>
  <si>
    <t>16.14.2</t>
  </si>
  <si>
    <t>C3433</t>
  </si>
  <si>
    <t>ABRIGO P/ QUADRO COMANDO(108x108cm), POÇOS ÁREA NÃO INUNDÁVEL</t>
  </si>
  <si>
    <t>16.14.3</t>
  </si>
  <si>
    <t>C3434</t>
  </si>
  <si>
    <t>ABRIGO P/ QUADRO COMANDO(120x120cm),  COM MURETA DE 2,10m</t>
  </si>
  <si>
    <t>16.14.4</t>
  </si>
  <si>
    <t>C1079</t>
  </si>
  <si>
    <t>DESOBSTRUÇÃO DE TUBULAÇÕES</t>
  </si>
  <si>
    <t>16.14.5</t>
  </si>
  <si>
    <t>C1250</t>
  </si>
  <si>
    <t>ENVELOPE DE CONCRETO P/PROTEÇÃO DE TUBO PVC ENTERRADO</t>
  </si>
  <si>
    <t>16.14.6</t>
  </si>
  <si>
    <t>C1248</t>
  </si>
  <si>
    <t>ENVELOPE DE CONCRETO P/TUBOS PVC ENTERRADO, TIPO C, FCK= 13,5MPa</t>
  </si>
  <si>
    <t>16.14.7</t>
  </si>
  <si>
    <t>C5209</t>
  </si>
  <si>
    <t>ESTAÇÃO DE TRATAMENTO DE ESGOTO (ETE), VAZÃO DE 5,00 M3/DIA, CONFECCIONADA EM POLIESTER REFORÇADA E FIBRA DE VIDRO, COMPLETA INCLUINDO FORNECIMENTO, MONTAGEM E TREINAMENTO</t>
  </si>
  <si>
    <t>16.14.8</t>
  </si>
  <si>
    <t>C4846</t>
  </si>
  <si>
    <t>ESTAÇÃO DE TRATAMENTO DE ESGOTO (ETE), VAZÃO DE 10,00 M3/DIA, CONFECCIONADA EM POLIESTER REFORÇADA E FIBRA DE VIDRO, COMPLETA INCLUINDO FORNECIMENTO, MONTAGEM E TREINAMENTO</t>
  </si>
  <si>
    <t>16.14.9</t>
  </si>
  <si>
    <t>C4847</t>
  </si>
  <si>
    <t>ESTAÇÃO DE TRATAMENTO DE ESGOTO (ETE), VAZÃO DE 15,00 M3/DIA, CONFECCIONADA EM POLIESTER REFORÇADA E FIBRA DE VIDRO, COMPLETA INCLUINDO FORNECIMENTO, MONTAGEM E TREINAMENTO</t>
  </si>
  <si>
    <t>16.14.10</t>
  </si>
  <si>
    <t>C4848</t>
  </si>
  <si>
    <t>ESTAÇÃO DE TRATAMENTO DE ESGOTO (ETE), VAZÃO DE 20,00 M3/DIA, CONFECCIONADA EM POLIESTER REFORÇADA E FIBRA DE VIDRO, COMPLETA INCLUINDO FORNECIMENTO, MONTAGEM E TREINAMENTO</t>
  </si>
  <si>
    <t>16.14.11</t>
  </si>
  <si>
    <t>C2832</t>
  </si>
  <si>
    <t>FOSSA SÉPTICA E SUMIDOURO  EM ALVENARIA</t>
  </si>
  <si>
    <t>16.14.12</t>
  </si>
  <si>
    <t>C4162</t>
  </si>
  <si>
    <t>FOSSA SÉPTICA E SUMIDOURO EM ANÉIS D=1,20M</t>
  </si>
  <si>
    <t>16.14.13</t>
  </si>
  <si>
    <t>C1436</t>
  </si>
  <si>
    <t>GRELHA DE FERRO P/ CALHAS E CAIXAS</t>
  </si>
  <si>
    <t>16.14.14</t>
  </si>
  <si>
    <t>C3995</t>
  </si>
  <si>
    <t>GRELHA HEMISFÉRICA DE FERRO FUNDIDO D=150 mm (6")</t>
  </si>
  <si>
    <t>16.14.15</t>
  </si>
  <si>
    <t>C2852</t>
  </si>
  <si>
    <t>LAJE C/FURO EXCÊNTRICO DE 600 MM P/POÇO DE VISITA D= 1000mm</t>
  </si>
  <si>
    <t>16.14.16</t>
  </si>
  <si>
    <t>C2853</t>
  </si>
  <si>
    <t>LAJE C/FURO EXCÊNTRICO DE 600 MM P/POÇO DE VISITA D=1200mm</t>
  </si>
  <si>
    <t>16.14.17</t>
  </si>
  <si>
    <t>C2854</t>
  </si>
  <si>
    <t>LAJE DE FUNDO P/POÇO DE VISITA C/ANÉIS PRÉ-MOLDADO D= 600mm</t>
  </si>
  <si>
    <t>16.14.18</t>
  </si>
  <si>
    <t>C2856</t>
  </si>
  <si>
    <t>LAJE DE FUNDO P/POÇO DE VISITA C/ANÉIS PRÉ-MOLDADO D=1000mm</t>
  </si>
  <si>
    <t>16.14.19</t>
  </si>
  <si>
    <t>C2855</t>
  </si>
  <si>
    <t>LAJE DE FUNDO P/POÇO DE VISITA C/ANÉIS PRÉ-MOLDADO D=1200mm</t>
  </si>
  <si>
    <t>16.14.20</t>
  </si>
  <si>
    <t>C1948</t>
  </si>
  <si>
    <t>PONTO HIDRÁULICO, MATERIAL E EXECUÇÃO</t>
  </si>
  <si>
    <t>PT</t>
  </si>
  <si>
    <t>16.14.21</t>
  </si>
  <si>
    <t>C1950</t>
  </si>
  <si>
    <t>PONTO SANITÁRIO, MATERIAL E EXECUÇÃO</t>
  </si>
  <si>
    <t>16.14.22</t>
  </si>
  <si>
    <t>C4602</t>
  </si>
  <si>
    <t>PONTO DE ESGOTO EM PVC P/ TANQUE E LAVATÓRIO MSD FUNASA TIPO 10 (MATERIAL E EXECUÇÃO)</t>
  </si>
  <si>
    <t>16.14.23</t>
  </si>
  <si>
    <t>C4603</t>
  </si>
  <si>
    <t>PONTO DE ESGOTO EM PVC P/ SANITÁRIO INCLUSIVE COLUNA VENTILAÇÃO MSD FUNASA TIPO 10 (MATERIAL E EXECUÇÃO)</t>
  </si>
  <si>
    <t>16.14.24</t>
  </si>
  <si>
    <t>C5201</t>
  </si>
  <si>
    <t>TELA DE ADVERTÊNCIA SUBTERRÂNEA COM FITA LARGURA 40CM AMARELA - APLICADA</t>
  </si>
  <si>
    <t>16.14.25</t>
  </si>
  <si>
    <t>C4020</t>
  </si>
  <si>
    <t>VASO DE EQUALIZAÇÃO DE 400 L</t>
  </si>
  <si>
    <t>16.15</t>
  </si>
  <si>
    <t>INSTALAÇÕES DE PRODUÇÃO</t>
  </si>
  <si>
    <t>16.15.1</t>
  </si>
  <si>
    <t>C3465</t>
  </si>
  <si>
    <t>INSTALAÇÃO E FORNECIMENTO DE MONOVIA: TRILHO, TROLLEY / TALHA MANUAL 0,5 T</t>
  </si>
  <si>
    <t>16.15.2</t>
  </si>
  <si>
    <t>C3463</t>
  </si>
  <si>
    <t>INSTALAÇÃO E FORNECIMENTO DE MONOVIA:TRILHO,TROLLEY / TALHA MANUAL 1,0 T</t>
  </si>
  <si>
    <t>16.15.3</t>
  </si>
  <si>
    <t>C3464</t>
  </si>
  <si>
    <t>INSTALAÇÃO E FORNECIMENTO DE MONOVIA:TRILHO,TROLLEY / TALHA MANUAL 2,0 T</t>
  </si>
  <si>
    <t>16.15.4</t>
  </si>
  <si>
    <t>C3417</t>
  </si>
  <si>
    <t>INSTALAÇÃO ELETROMECÂNICA DE CONJUNTO MOTO-BOMBA ATÉ 4 CV</t>
  </si>
  <si>
    <t>16.15.5</t>
  </si>
  <si>
    <t>C3416</t>
  </si>
  <si>
    <t>INSTALAÇÃO ELETROMECÂNICA DE CONJUNTO MOTO-BOMBA DE 4 À 7,5 CV</t>
  </si>
  <si>
    <t>16.15.6</t>
  </si>
  <si>
    <t>C3418</t>
  </si>
  <si>
    <t>INSTALAÇÃO ELETROMECÂNICA DE CONJUNTO MOTO-BOMBA DE 7,5 À 15 CV</t>
  </si>
  <si>
    <t>16.15.7</t>
  </si>
  <si>
    <t>C3419</t>
  </si>
  <si>
    <t>INSTALAÇÃO ELETROMECÂNICA DE CONJUNTO MOTO-BOMBA DE 15 À 50 CV</t>
  </si>
  <si>
    <t>16.15.8</t>
  </si>
  <si>
    <t>C3420</t>
  </si>
  <si>
    <t>INSTALAÇÃO ELETROMECÂNICA DE CONJUNTO MOTO-BOMBA DE 50 À 100 CV</t>
  </si>
  <si>
    <t>16.15.9</t>
  </si>
  <si>
    <t>C3421</t>
  </si>
  <si>
    <t>INSTALAÇÃO ELETROMECÂNICA DE CONJUNTO MOTO-BOMBA DE 100 À 200 CV</t>
  </si>
  <si>
    <t>16.15.10</t>
  </si>
  <si>
    <t>C3422</t>
  </si>
  <si>
    <t>INSTALAÇÃO ELETROMECÂNICA DE CONJUNTO MOTO-BOMBA DE 200 À 500 CV</t>
  </si>
  <si>
    <t>16.16</t>
  </si>
  <si>
    <t>SERVIÇOS ESPECIAIS</t>
  </si>
  <si>
    <t>16.16.1</t>
  </si>
  <si>
    <t>C4907</t>
  </si>
  <si>
    <t>ADICIONAL PARA ABERTURA DE BOLETIM DE OCORRÊNCIA POLICIAL</t>
  </si>
  <si>
    <t>16.16.2</t>
  </si>
  <si>
    <t>C4867</t>
  </si>
  <si>
    <t>APLICAÇÃO DE PRODUTO QUÍMICO "DESINCRUSTANTE" EM POÇO</t>
  </si>
  <si>
    <t>16.16.3</t>
  </si>
  <si>
    <t>C4855</t>
  </si>
  <si>
    <t>CESTO DE LIMPEZA EM AÇO INOX PARA GRADE DE ENTRADA DO POÇO DE SUCÇÃO D=70X30X30CM</t>
  </si>
  <si>
    <t>16.16.4</t>
  </si>
  <si>
    <t>C4856</t>
  </si>
  <si>
    <t>CESTO TIPO BANDEJA COM ESTRUTURA PARA IÇAMENTO E TUBO GUIA EM AÇO INOX</t>
  </si>
  <si>
    <t>16.16.5</t>
  </si>
  <si>
    <t>C4854</t>
  </si>
  <si>
    <t xml:space="preserve">COLOCAÇÃO DE MATERIAL PARA LEITO SECAGEM
</t>
  </si>
  <si>
    <t>16.16.6</t>
  </si>
  <si>
    <t>C4909</t>
  </si>
  <si>
    <t>DESLOCAMENTO DE MOTO PARA REGULARIZAÇÃO DA FRAUDE NÃO EFETIVADA</t>
  </si>
  <si>
    <t>16.16.7</t>
  </si>
  <si>
    <t>C4908</t>
  </si>
  <si>
    <t>DESLOCAMENTO DE VEICULO PARA REGULARIZAÇÃO DA FRAUDE NÃO EFETIVADA</t>
  </si>
  <si>
    <t>16.16.8</t>
  </si>
  <si>
    <t>C3462</t>
  </si>
  <si>
    <t>DESMONTAGEM DE TUBOS, CONEXÕES E PÇS ESPECIAIS, RESERVATÓRIO ELEVADO</t>
  </si>
  <si>
    <t>16.16.9</t>
  </si>
  <si>
    <t>C5185</t>
  </si>
  <si>
    <t>DESTINAÇÃO FINAL DO RESÍDUO SOLIDO NÃO SEGREGADO EM TERRENO LICENCIADO - SEM TRANSPORTE</t>
  </si>
  <si>
    <t>16.16.10</t>
  </si>
  <si>
    <t>C5186</t>
  </si>
  <si>
    <t>DESTINAÇÃO FINAL DO RESÍDUO SÓLIDO SEGREGADO EM USINA DE RECICLAGEM LICENCIADA - SEM TRANSPORTE</t>
  </si>
  <si>
    <t>16.16.11</t>
  </si>
  <si>
    <t>C4865</t>
  </si>
  <si>
    <t>FORNECIMENTO E ASSENTAMENTO DE LAJOTA PRE-MOLDADA DE CONCRETO E = 5cm SOBRE LEITO DE SECAGEM</t>
  </si>
  <si>
    <t>16.16.12</t>
  </si>
  <si>
    <t>C3523</t>
  </si>
  <si>
    <t>FORNECIMENTO E MONTAGEM DE PLACA DE FIBRA DE 2,50mX1,20m, ESP. 3mm P/ FLOCULADOR</t>
  </si>
  <si>
    <t>16.16.13</t>
  </si>
  <si>
    <t>C4862</t>
  </si>
  <si>
    <t>FORNECIMENTO E MONTAGEM DE PLACA DE PVC C/ ESP. 6mm P/ FLOCULADOR</t>
  </si>
  <si>
    <t>16.16.14</t>
  </si>
  <si>
    <t>C4863</t>
  </si>
  <si>
    <t>FORNECIMENTO E MONTAGEM DE PLACA DE PVC C/ ESP. 10mm P/ FLOCULADOR</t>
  </si>
  <si>
    <t>16.16.15</t>
  </si>
  <si>
    <t>C4864</t>
  </si>
  <si>
    <t xml:space="preserve">FORNECIMENTO E MONTAGEM DE PLACA DE PVC C/ ESP. 25mm P/ FLOCULADOR
</t>
  </si>
  <si>
    <t>16.16.16</t>
  </si>
  <si>
    <t>C4577</t>
  </si>
  <si>
    <t>FORNECIMENTO E MONTAGEM DE PLACA EM FIBRA DE VIDRO e = 3,00mm</t>
  </si>
  <si>
    <t>16.16.17</t>
  </si>
  <si>
    <t>C4578</t>
  </si>
  <si>
    <t>FORNECIMENTO E MONTAGEM DE PLACA EM FIBRA DE VIDRO COM RESINA ISOFTÁLICA e = 3,00mm</t>
  </si>
  <si>
    <t>16.16.18</t>
  </si>
  <si>
    <t>C4905</t>
  </si>
  <si>
    <t>IDENTIFICAÇÃO DE DERIVAÇÃO DO RAMAL PREDIAL DE ÁGUA, REMOÇÃO DA DERIVAÇÃO E APLICAÇÃO DO TERMO DE OCORRÊNCIA - TO</t>
  </si>
  <si>
    <t>16.16.19</t>
  </si>
  <si>
    <t>C4904</t>
  </si>
  <si>
    <t>IDENTIFICAÇÃO DE HIDRÔMETRO INVERTIDO, DESCONCECTADO OU RETIRADO, ADEQUAÇÃO DO HIDRÔMETRO E APLICAÇÃO DO TERMO DE OCORRÊNCIA - TO</t>
  </si>
  <si>
    <t>16.16.20</t>
  </si>
  <si>
    <t>C4906</t>
  </si>
  <si>
    <t>IDENTIFICAÇÃO DE RELIGAÇÃO CLANDESTINA, REGULARIZAÇÃO DA LIGAÇÃO E APLICAÇÃO DO TERMO DE OCORRÊNCIA - TO</t>
  </si>
  <si>
    <t>16.16.21</t>
  </si>
  <si>
    <t>C4903</t>
  </si>
  <si>
    <t>IDENTIFICAÇÃO DE VIOLAÇÃO DO LACRE DA LIGAÇÃO, RECOLOCAÇÃO DO LACRE NA  LIGAÇÃO E APLICAÇÃO DO TERMO DE OCORRÊNCIA - TO</t>
  </si>
  <si>
    <t>16.16.22</t>
  </si>
  <si>
    <t>C4902</t>
  </si>
  <si>
    <t>IDENTIFICAÇÃO DE VIOLAÇÃO DO HIDRÔMETRO OU DO LACRE DO HIDROMETRO, SUBSTITUIÇÃO DO HIDROMETRO VIOLADO E APLIAÇÃO DO TERMO DE OCORRÊNCIA - TO</t>
  </si>
  <si>
    <t>16.16.23</t>
  </si>
  <si>
    <t>C4900</t>
  </si>
  <si>
    <t>IDENTIFICAÇÃO E RETIRDA DO BY-PASS E APLICAÇÃO DO TERMO DE OCORRÊNCIA - TO</t>
  </si>
  <si>
    <t>16.16.24</t>
  </si>
  <si>
    <t>C4901</t>
  </si>
  <si>
    <t>IDENTIFICAÇÃO E SUPRESSÃO DE LIGAÇÃO CLANDESTINA E APLICAÇÃO DO TERMO DE OCORRÊNCIA - TO</t>
  </si>
  <si>
    <t>16.16.25</t>
  </si>
  <si>
    <t>C3471</t>
  </si>
  <si>
    <t>MONTAGEM BARRILETE FILTRO FIBRA, KIT'S, PÇS VAZÃO ATÉ 50 m3/h</t>
  </si>
  <si>
    <t>16.16.26</t>
  </si>
  <si>
    <t>C3473</t>
  </si>
  <si>
    <t>MONTAGEM BARRILETE FILTRO FIBRA, KIT'S, PÇS VAZÃO 95,01 À 230 m3/h</t>
  </si>
  <si>
    <t>16.16.27</t>
  </si>
  <si>
    <t>C5181</t>
  </si>
  <si>
    <t>MONTAGEM DE TANQUE HIDROPNEUMÁTICO CAP 500L</t>
  </si>
  <si>
    <t>16.16.28</t>
  </si>
  <si>
    <t>C5182</t>
  </si>
  <si>
    <t>MONTAGEM DE TANQUE HIDROPNEUMÁTICO CAP 1000L</t>
  </si>
  <si>
    <t>16.16.29</t>
  </si>
  <si>
    <t>C5183</t>
  </si>
  <si>
    <t xml:space="preserve">MONTAGEM DE TANQUE HIDROPNEUMÁTICO CAP 3500L
</t>
  </si>
  <si>
    <t>16.16.30</t>
  </si>
  <si>
    <t>C5184</t>
  </si>
  <si>
    <t>MONTAGEM DE TANQUE HIDROPNEUMÁTICO CAP 4500L</t>
  </si>
  <si>
    <t>16.16.31</t>
  </si>
  <si>
    <t>C3502</t>
  </si>
  <si>
    <t>MONTAGEM DE TUBOS, CONEXÕES E EQUIPAMENTOS DE TRATAMENTO, CASA DE OPERAÇÃO</t>
  </si>
  <si>
    <t>16.16.32</t>
  </si>
  <si>
    <t>C3496</t>
  </si>
  <si>
    <t>MONTAGEM DE TUBOS, CONEXÕES E PÇS, ELEVATÓRIA CAP ATÉ 5 l/s</t>
  </si>
  <si>
    <t>16.16.33</t>
  </si>
  <si>
    <t>C3497</t>
  </si>
  <si>
    <t>MONTAGEM DE TUBOS, CONEXÕES E PÇS, ELEVATÓRIA C/ VAZÃO DE 5,01 À 10 l/s</t>
  </si>
  <si>
    <t>16.16.34</t>
  </si>
  <si>
    <t>C3498</t>
  </si>
  <si>
    <t>MONTAGEM DE TUBOS, CONEXÕES E PÇS, ELEVATÓRIA C/ VAZÃO DE 10,01 À 20 l/s</t>
  </si>
  <si>
    <t>16.16.35</t>
  </si>
  <si>
    <t>C3499</t>
  </si>
  <si>
    <t>MONTAGEM DE TUBOS, CONEXÕES E PÇS, ELEVATÓRIA C/ VAZÃO DE 20,01 À 40 l/s</t>
  </si>
  <si>
    <t>16.16.36</t>
  </si>
  <si>
    <t>C3500</t>
  </si>
  <si>
    <t>MONTAGEM DE TUBOS, CONEXÕES E PÇS, ELEVATÓRIA C/ VAZÃO DE 40,01 À 60 l/s</t>
  </si>
  <si>
    <t>16.16.37</t>
  </si>
  <si>
    <t>C3501</t>
  </si>
  <si>
    <t>MONTAGEM DE TUBOS, CONEXÕES E PÇS, ELEVATÓRIA C/ VAZÃO DE 60,01 À 90 l/s</t>
  </si>
  <si>
    <t>16.16.38</t>
  </si>
  <si>
    <t>C3490</t>
  </si>
  <si>
    <t>MONTAGEM DE TUBOS, CONEXÕES E PÇS, RESERVATÓRIO APOIADO CAP ATÉ 100 M3</t>
  </si>
  <si>
    <t>16.16.39</t>
  </si>
  <si>
    <t>C3491</t>
  </si>
  <si>
    <t>MONTAGEM DE TUBOS, CONEXÕES E PÇS, RESERVATÓRIO APOIADO CAP DE 100,01 À 300 M3</t>
  </si>
  <si>
    <t>16.16.40</t>
  </si>
  <si>
    <t>C3492</t>
  </si>
  <si>
    <t>MONTAGEM DE TUBOS, CONEXÕES E PÇS, RESERVATÓRIO APOIADO CAP DE 300,01 À 600 M3</t>
  </si>
  <si>
    <t>16.16.41</t>
  </si>
  <si>
    <t>C3512</t>
  </si>
  <si>
    <t>MONTAGEM DE TUBOS, CONEXÕES E PÇS, RESERVATÓRIO ELEVADO CAP. ATÉ 50 M3</t>
  </si>
  <si>
    <t>16.16.42</t>
  </si>
  <si>
    <t>C3493</t>
  </si>
  <si>
    <t>MONTAGEM DE TUBOS, CONEXÕES E PÇS, RESERVATÓRIO ELEVADO CAP DE 50,01 À 100 M3</t>
  </si>
  <si>
    <t>16.16.43</t>
  </si>
  <si>
    <t>C3494</t>
  </si>
  <si>
    <t>MONTAGEM DE TUBOS, CONEXÕES E PÇS, RESERVATÓRIO ELEVADO CAP  DE 100,01 À 300 M3</t>
  </si>
  <si>
    <t>16.16.44</t>
  </si>
  <si>
    <t>C3525</t>
  </si>
  <si>
    <t>MONTAGEM DE TUBOS, CONEXÕES E PÇS ESPECIAIS EM FLOCULADOR/DECANTADOR</t>
  </si>
  <si>
    <t>16.16.45</t>
  </si>
  <si>
    <t>C3495</t>
  </si>
  <si>
    <t>MONTAGEM DE TUBOS, CONEXÕES E PÇS, RESERVATÓRIO ELEVADO CAP  DE 300,01 À 600 M3</t>
  </si>
  <si>
    <t>16.16.46</t>
  </si>
  <si>
    <t>C3461</t>
  </si>
  <si>
    <t>MONTAGEM  DE TUBOS, CONEXÕES E PÇS ESPECIAIS, AERADOR BANDEJA</t>
  </si>
  <si>
    <t>16.16.47</t>
  </si>
  <si>
    <t>C3472</t>
  </si>
  <si>
    <t>MONTAGEM BARRILETE FILTRO FIBRA, KIT'S, PÇS VAZÃO 50,01 À 95 m3/h</t>
  </si>
  <si>
    <t>16.16.48</t>
  </si>
  <si>
    <t>C3503</t>
  </si>
  <si>
    <t>MONTAGEM DOS EQUIPAMENTOS DA ETE - REATOR E INSTALAÇÕES HIDRÁULICAS</t>
  </si>
  <si>
    <t>16.16.49</t>
  </si>
  <si>
    <t>C3524</t>
  </si>
  <si>
    <t>RECUPERAÇÃO DE PLACAS DE CONCRETO DOS FLOCULADORES</t>
  </si>
  <si>
    <t>16.16.50</t>
  </si>
  <si>
    <t>C5187</t>
  </si>
  <si>
    <t>TAMPONAMENTO DA LIGAÇÃO DE ESGOTO</t>
  </si>
  <si>
    <t>16.16.51</t>
  </si>
  <si>
    <t>C5207</t>
  </si>
  <si>
    <t>TANQUE DE COMBUSTÍVEL 200 L</t>
  </si>
  <si>
    <t>16.16.52</t>
  </si>
  <si>
    <t>C4866</t>
  </si>
  <si>
    <t>TESTES DE VAZÃO DO POÇO, DN 6 E PROFUNDIDADE DE 25,00m</t>
  </si>
  <si>
    <t>16.16.53</t>
  </si>
  <si>
    <t>C4613</t>
  </si>
  <si>
    <t>TMND PARA TUBO 500&lt;DN&lt;=800mm</t>
  </si>
  <si>
    <t>16.16.54</t>
  </si>
  <si>
    <t>C4614</t>
  </si>
  <si>
    <t>TMND PARA TUBO 800&lt;DN&lt;=1200mm</t>
  </si>
  <si>
    <t>16.16.55</t>
  </si>
  <si>
    <t>C4615</t>
  </si>
  <si>
    <t>TMND PARA TUBO 1200&lt;DN&lt;=1500mm</t>
  </si>
  <si>
    <t>16.16.56</t>
  </si>
  <si>
    <t>C4812</t>
  </si>
  <si>
    <t>TRANSFERÊNCIA DE LIGAÇÃO PREDIAL DE ÁGUA EM REDE EXISTENTE</t>
  </si>
  <si>
    <t>16.17</t>
  </si>
  <si>
    <t>INSTALAÇÕES DIVERSAS</t>
  </si>
  <si>
    <t>16.17.1</t>
  </si>
  <si>
    <t>C3509</t>
  </si>
  <si>
    <t>INSTALAÇÕES HIDRO-SANITÁRIAS KIT-01 C/ FORN. DE MATERIAL</t>
  </si>
  <si>
    <t>16.17.2</t>
  </si>
  <si>
    <t>C3510</t>
  </si>
  <si>
    <t>INSTALAÇÕES HIDRO-SANITÁRIAS KIT-02 C/ FORN. DE MATERIAL</t>
  </si>
  <si>
    <t>16.17.3</t>
  </si>
  <si>
    <t>C3511</t>
  </si>
  <si>
    <t>INSTALAÇÕES HIDRO-SANITÁRIAS KIT-03 C/ FORN. DE MATERIAL</t>
  </si>
  <si>
    <t>16.17.4</t>
  </si>
  <si>
    <t>C3457</t>
  </si>
  <si>
    <t>MONTAGEM DAS INSTALAÇÕES HIDRO-SANITÁRIAS DAS ELEVATÓRIAS</t>
  </si>
  <si>
    <t>16.17.5</t>
  </si>
  <si>
    <t>C4857</t>
  </si>
  <si>
    <t>MONTAGEM DE TUBOS, CONEXÕES E PEÇAS DE LEITO DRENANTE</t>
  </si>
  <si>
    <t>16.17.6</t>
  </si>
  <si>
    <t>C4868</t>
  </si>
  <si>
    <t>MONTAGEM DE TUBOS, CONEXÕES E PÇS, ELEVATÓRIA C VAZÃO DE 90,01 A 200L/S</t>
  </si>
  <si>
    <t>16.17.7</t>
  </si>
  <si>
    <t>C4869</t>
  </si>
  <si>
    <t>MONTAGEM DE TUBOS, CONEXÕES E PÇS, ELEVATÓRIA C VAZÃO DE 200,01 À 350L/S</t>
  </si>
  <si>
    <t>16.17.8</t>
  </si>
  <si>
    <t>C4006</t>
  </si>
  <si>
    <t>REDE DE GÁS P/ COZINHA (FORN./MONTAGEM)</t>
  </si>
  <si>
    <t>17</t>
  </si>
  <si>
    <t>SERVIÇOS OPERACIONAIS</t>
  </si>
  <si>
    <t>17.1</t>
  </si>
  <si>
    <t>INSTALAÇÃO E SUBSTITUIÇÃO DE HIDRÔMETRO</t>
  </si>
  <si>
    <t>17.1.1</t>
  </si>
  <si>
    <t>C2718</t>
  </si>
  <si>
    <t>DESLOCAMENTO DE HIDRÔMETRO C/ CAIXA OU CAVALETE</t>
  </si>
  <si>
    <t>17.1.2</t>
  </si>
  <si>
    <t>C2844</t>
  </si>
  <si>
    <t>INST. DE HIDRÔMETRO E CAVALETE 1§ COMPART. (CASO H), RECUO (CASO G)</t>
  </si>
  <si>
    <t>17.1.3</t>
  </si>
  <si>
    <t>C2845</t>
  </si>
  <si>
    <t>INST. DE HIDRÔMETRO E CAVALETE C/ CAIXA NO MURO P002 (CASO I)</t>
  </si>
  <si>
    <t>17.1.4</t>
  </si>
  <si>
    <t>C2846</t>
  </si>
  <si>
    <t>INSTALAÇÃO DE HIDRANTE DE COLUNA</t>
  </si>
  <si>
    <t>17.1.5</t>
  </si>
  <si>
    <t>C2847</t>
  </si>
  <si>
    <t>INSTALAÇÃO DE HIDRANTE SUBTERRÂNEO</t>
  </si>
  <si>
    <t>17.1.6</t>
  </si>
  <si>
    <t>C2848</t>
  </si>
  <si>
    <t>INSTALAÇÃO OU SUBSTITUIÇÃO DE CAIXA DO HIDRÔMETRO</t>
  </si>
  <si>
    <t>17.1.7</t>
  </si>
  <si>
    <t>C2956</t>
  </si>
  <si>
    <t>SUBST. DE HIDRÔMETRO DA CALÇADA P/ PADRÃO CASO: A, B, C OU D C/ CAIXA</t>
  </si>
  <si>
    <t>17.1.8</t>
  </si>
  <si>
    <t>C2957</t>
  </si>
  <si>
    <t>SUBST. DE HIDRÔMETRO CAVALETE MONTADO C/RECUP. CALÇADA/MURO (CASO F)</t>
  </si>
  <si>
    <t>17.1.9</t>
  </si>
  <si>
    <t>C2958</t>
  </si>
  <si>
    <t>SUBSTITUIÇÃO OU INSTALAÇÃO DE HIDRÔMETRO EM CAVALETE MONTADO (CASO E,N)</t>
  </si>
  <si>
    <t>17.1.10</t>
  </si>
  <si>
    <t>C2963</t>
  </si>
  <si>
    <t>SUBSTITUIÇÃO DE REGISTRO PVC 3/4" NO CAVALETE</t>
  </si>
  <si>
    <t>17.1.11</t>
  </si>
  <si>
    <t>C4201</t>
  </si>
  <si>
    <t>SUBSTITUIÇÃO DE KIT CAVALETE (CASO E, N) CALÇADA / MURO (CASO F)</t>
  </si>
  <si>
    <t>17.1.12</t>
  </si>
  <si>
    <t>C4202</t>
  </si>
  <si>
    <t>SUBSTITUIÇÃO DE KIT CAVALETE MONTADO C/ RECUP. CALÇADA / MURO (CASO F)</t>
  </si>
  <si>
    <t>17.2</t>
  </si>
  <si>
    <t>CORTE E SUPRESSÃO DE LIGAÇÃO</t>
  </si>
  <si>
    <t>17.2.1</t>
  </si>
  <si>
    <t>C0029</t>
  </si>
  <si>
    <t>ADICIONAL DE LIGAÇÃO D'ÁGUA EM CORREDOR DE ATIVIDADE</t>
  </si>
  <si>
    <t>17.2.2</t>
  </si>
  <si>
    <t>C0030</t>
  </si>
  <si>
    <t>ADICIONAL DE LIGAÇÃO DE ESGOTO EM CORREDOR DE ATIVIDADE</t>
  </si>
  <si>
    <t>17.2.3</t>
  </si>
  <si>
    <t>C0031</t>
  </si>
  <si>
    <t>ADICIONAL DE SUPRESSÃO EM CORREDOR DE ATIVIDADE</t>
  </si>
  <si>
    <t>17.2.4</t>
  </si>
  <si>
    <t>C3430</t>
  </si>
  <si>
    <t>CORTE AGRAVADO E EXECUÇÃO DA LIGAÇÃO C/ FORNECIMENTO MATERIAL</t>
  </si>
  <si>
    <t>17.2.5</t>
  </si>
  <si>
    <t>C4593</t>
  </si>
  <si>
    <t>CORTE DO RAMAL PREDIAL DE ÁGUA DE MODO SIMPLES OU AGRAVADO E RELIGAÇÃO COM O FORNECIMENTO DE MATERIAL</t>
  </si>
  <si>
    <t>17.2.6</t>
  </si>
  <si>
    <t>C4897</t>
  </si>
  <si>
    <t>CORTE E BISELAMENTO EM EXTREMIDADES P/TUBOS EM AÇO DESVIO DE 0 A 15º</t>
  </si>
  <si>
    <t>17.2.7</t>
  </si>
  <si>
    <t>C4594</t>
  </si>
  <si>
    <t>CORTE E RELIGAÇÃO COM CHIBÁGUA COM FORNECIMENTO DE MATERIAL</t>
  </si>
  <si>
    <t>17.2.8</t>
  </si>
  <si>
    <t>C4204</t>
  </si>
  <si>
    <t>CORTE EM TUBULAÇÃO DE F°F° P/ LIGAÇÃO EM NOVO PV</t>
  </si>
  <si>
    <t>17.2.9</t>
  </si>
  <si>
    <t>C0931</t>
  </si>
  <si>
    <t>CORTE OU RELIGAÇÃO DE ÁGUA NO FERRULE(PAV. EM ASFALTO)</t>
  </si>
  <si>
    <t>17.2.10</t>
  </si>
  <si>
    <t>C0932</t>
  </si>
  <si>
    <t>CORTE OU RELIGAÇÃO DE ÁGUA NO FERRULE(PAV. EM P.TOSCA)</t>
  </si>
  <si>
    <t>17.2.11</t>
  </si>
  <si>
    <t>C0933</t>
  </si>
  <si>
    <t>CORTE OU RELIGAÇÃO DE ÁGUA NO MEIO FIO ATE 1"(CAPITAL)</t>
  </si>
  <si>
    <t>17.2.12</t>
  </si>
  <si>
    <t>C0934</t>
  </si>
  <si>
    <t>CORTE OU RELIGAÇÃO DE ÁGUA NO MEIO FIO ATE 1"(INTERIOR)</t>
  </si>
  <si>
    <t>17.2.13</t>
  </si>
  <si>
    <t>C4719</t>
  </si>
  <si>
    <t>CORTE OU RELIGAÇÃO DO RAMAL PREDIAL DE ÁGUA PELO MÉTODO AGRAVADO NO MEIO FIO, COM USO DE CARRO</t>
  </si>
  <si>
    <t>17.2.14</t>
  </si>
  <si>
    <t>C4718</t>
  </si>
  <si>
    <t>CORTE OU RELIGAÇÃO SIMPLES COM A UTILIZAÇÃO DE CHAVE MAGNÉTICA, COM USO DE MOTO</t>
  </si>
  <si>
    <t>17.2.15</t>
  </si>
  <si>
    <t>C4716</t>
  </si>
  <si>
    <t>CORTE SIMPLES DO RAMAL DE ÁGUA NO KIT CAVALETE COM USO DE MOTO</t>
  </si>
  <si>
    <t>17.2.16</t>
  </si>
  <si>
    <t>C3432</t>
  </si>
  <si>
    <t>CORTE SIMPLES E EXECUÇÃO DA SUPRESSÃO DE LIGAÇÃO C/ PAVIMENTO ASFÁLTICO</t>
  </si>
  <si>
    <t>17.2.17</t>
  </si>
  <si>
    <t>C3780</t>
  </si>
  <si>
    <t>CORTE SIMPLES E EXECUÇÃO DA SUPRESSÃO DE LIGAÇÃO C/ PAVIMENTO DE PEDRA TOSCA</t>
  </si>
  <si>
    <t>17.2.18</t>
  </si>
  <si>
    <t>C4721</t>
  </si>
  <si>
    <t>DESLOCAMENTO PARA EXECUÇÃO DE CORTE NA LIGAÇÃO PREDIAL, NÃO EFETIVADO</t>
  </si>
  <si>
    <t>17.2.19</t>
  </si>
  <si>
    <t>C3431</t>
  </si>
  <si>
    <t>CORTE SIMPLES E EXECUÇÃO DA SUPRESSÃO SEM PAVIMENTO</t>
  </si>
  <si>
    <t>17.2.20</t>
  </si>
  <si>
    <t>C2721</t>
  </si>
  <si>
    <t>DESOBSTRUÇÃO E LIMPEZA DE REDE ENTRE PV's DN ATE 200 C/VARETA</t>
  </si>
  <si>
    <t>17.2.21</t>
  </si>
  <si>
    <t>C4717</t>
  </si>
  <si>
    <t>RELIGAÇÃO SIMPLES DO RAMAL PREDIAL DE ÁGUA NO KIT CAVALETE COM USO DE MOTO</t>
  </si>
  <si>
    <t>17.2.22</t>
  </si>
  <si>
    <t>C4605</t>
  </si>
  <si>
    <t>RELIGAÇÃO DO RAMAL PREDIAL DE ÁGUA EM QUALQUER TIPO DE PAVIMENTO DO LOGRADOURO COM O FORNECIMENTO DE MATERIAL</t>
  </si>
  <si>
    <t>17.2.23</t>
  </si>
  <si>
    <t>C4606</t>
  </si>
  <si>
    <t>SUPRESSÃO DO RAMAL PREDIAL DE ÁGUA COM A REMOÇÃO DO HIDRÔMETRO EM LOGRADOURO SEM PAVIMENTO</t>
  </si>
  <si>
    <t>17.2.24</t>
  </si>
  <si>
    <t>C4607</t>
  </si>
  <si>
    <t>SUPRESSÃO DO RAMAL PREDIAL DE ÁGUA COM A REMOÇÃO DO HIDRÔMETRO EM LOGRADOURO COM PAVIMENTO DE PEDRA TOSCA OU PARALELO</t>
  </si>
  <si>
    <t>17.2.25</t>
  </si>
  <si>
    <t>C4608</t>
  </si>
  <si>
    <t>SUPRESSÃO DO RAMAL PREDIAL DE ÁGUA COM A REMOÇÃO DO HIDRÔMETRO EM LOGRADOURO COM PAVIMENTO EM ASFALTO</t>
  </si>
  <si>
    <t>17.2.26</t>
  </si>
  <si>
    <t>C4720</t>
  </si>
  <si>
    <t>SUPRESSÃO DO RAMAL PREDIAL DE ÁGUA COM USO DE CHIBAGUA E RETIRADA DE HIDRÔMETRO</t>
  </si>
  <si>
    <t>17.2.27</t>
  </si>
  <si>
    <t>C2979</t>
  </si>
  <si>
    <t>TRANSFERÊNCIA DE LIGAÇÃO EM REDE REMANEJADA</t>
  </si>
  <si>
    <t>17.2.28</t>
  </si>
  <si>
    <t>C2986</t>
  </si>
  <si>
    <t>VISITA AO LOCAL DA SUPRESSÃO (PAGAR SE HOUVER QUITAÇÃO APÓS VISITA)</t>
  </si>
  <si>
    <t>17.2.29</t>
  </si>
  <si>
    <t>C4616</t>
  </si>
  <si>
    <t>VISITA DE COBRANÇA COM ORDEM DE CORTE AOS CLIENTES INADIMPLENTES</t>
  </si>
  <si>
    <t>17.3</t>
  </si>
  <si>
    <t>RETIRADA DE VAZAMENTO EM REDE E LIGAÇÃO D'ÁGUA/OUTROS</t>
  </si>
  <si>
    <t>17.3.1</t>
  </si>
  <si>
    <t>C0810</t>
  </si>
  <si>
    <t>COLOCAÇÃO DE REGISTRO EM REDE EM OPERAÇÃO DN  50 a 100</t>
  </si>
  <si>
    <t>17.3.2</t>
  </si>
  <si>
    <t>C0811</t>
  </si>
  <si>
    <t>COLOCAÇÃO DE REGISTRO EM REDE EM OPERAÇÃO DN 150 a 200</t>
  </si>
  <si>
    <t>17.3.3</t>
  </si>
  <si>
    <t>C0812</t>
  </si>
  <si>
    <t>COLOCAÇÃO DE REGISTRO EM REDE EM OPERAÇÃO DN 250 a 300</t>
  </si>
  <si>
    <t>17.3.4</t>
  </si>
  <si>
    <t>C2719</t>
  </si>
  <si>
    <t>DESOBSTRUÇÃO DE REDE EM TUBO FoFo ATÉ 75mm COM VARETAS</t>
  </si>
  <si>
    <t>17.3.5</t>
  </si>
  <si>
    <t>C2715</t>
  </si>
  <si>
    <t>RETIRADA DE VAZAMENTO EM LIGAÇÃO, RUA COM PAVIMENTAÇÃO EM ASFALTO</t>
  </si>
  <si>
    <t>17.3.6</t>
  </si>
  <si>
    <t>C2738</t>
  </si>
  <si>
    <t>RETIRADA DE VAZAMENTO EM LIGAÇÃO, NA CALÇADA SEM PAVIMENTAÇÃO</t>
  </si>
  <si>
    <t>17.3.7</t>
  </si>
  <si>
    <t>C2739</t>
  </si>
  <si>
    <t>RETIRADA DE VAZAMENTO EM LIGAÇÃO, NA CALÇADA, QUALQUER TIPO DE PAVIMENTAÇÃO</t>
  </si>
  <si>
    <t>17.3.8</t>
  </si>
  <si>
    <t>C2740</t>
  </si>
  <si>
    <t>RETIRADA DE VAZAMENTO EM LIGAÇÃO, RUA COM PAVIMENTAÇÃO EM PEDRA TOSCA OU PARALELO</t>
  </si>
  <si>
    <t>17.3.9</t>
  </si>
  <si>
    <t>C2741</t>
  </si>
  <si>
    <t>RETIRADA DE VAZAMENTO EM LIGAÇÃO, RUA SEM PAVIMENTAÇÃO</t>
  </si>
  <si>
    <t>17.3.10</t>
  </si>
  <si>
    <t>C2742</t>
  </si>
  <si>
    <t>RETIRADA DE VAZAMENTO EM REDE DE CA/FoFo ATÉ DN 100mm, PAVIMENTAÇÃO EM ASFALTO</t>
  </si>
  <si>
    <t>17.3.11</t>
  </si>
  <si>
    <t>C2743</t>
  </si>
  <si>
    <t>RETIRADA DE VAZAMENTO EM REDE DE CA/FoFo ATÉ DN 100mm, PAVIMENTAÇÃO EM PEDRA TOSCA</t>
  </si>
  <si>
    <t>17.3.12</t>
  </si>
  <si>
    <t>C2744</t>
  </si>
  <si>
    <t>RETIRADA DE VAZAMENTO EM REDE DE CA/FoFo ATÉ DN 100mm, SEM PAVIMENTAÇÃO</t>
  </si>
  <si>
    <t>17.3.13</t>
  </si>
  <si>
    <t>C2745</t>
  </si>
  <si>
    <t>RETIRADA DE VAZAMENTO EM REDE DE CA/FoFo DN 150 À 250mm, PAVIMENTAÇÃO EM ASFALTO</t>
  </si>
  <si>
    <t>17.3.14</t>
  </si>
  <si>
    <t>C2746</t>
  </si>
  <si>
    <t>RETIRADA DE VAZAMENTO EM REDE DE CA/FoFo DN 150 À 250mm, PAVIMENTAÇÃO EM PEDRA TOSCA</t>
  </si>
  <si>
    <t>17.3.15</t>
  </si>
  <si>
    <t>C2747</t>
  </si>
  <si>
    <t>RETIRADA DE VAZAMENTO EM REDE DE CA/FoFo DN 150 À 250mm, S/ PAVIMENTAÇÃO</t>
  </si>
  <si>
    <t>17.3.16</t>
  </si>
  <si>
    <t>C2748</t>
  </si>
  <si>
    <t>RETIRADA DE VAZAMENTO EM REDE DE FoFo DN 300mm, PAVIMENTAÇÃO EM ASFALTO</t>
  </si>
  <si>
    <t>17.3.17</t>
  </si>
  <si>
    <t>C2749</t>
  </si>
  <si>
    <t>RETIRADA DE VAZAMENTO EM REDE DE FoFo DN 300mm, PAVIMENTAÇÃO EM PEDRA TOSCA</t>
  </si>
  <si>
    <t>17.3.18</t>
  </si>
  <si>
    <t>C2750</t>
  </si>
  <si>
    <t>RETIRADA DE VAZAMENTO EM REDE DE FoFo DN 300mm, S/ PAVIMENTAÇÃO</t>
  </si>
  <si>
    <t>17.3.19</t>
  </si>
  <si>
    <t>C2751</t>
  </si>
  <si>
    <t xml:space="preserve"> RETIRADA DE VAZAMENTO EM REDE DE PVC ATÉ DN 100mm, PAVIMENTAÇÃO EM ASFALTO</t>
  </si>
  <si>
    <t>17.3.20</t>
  </si>
  <si>
    <t>C2752</t>
  </si>
  <si>
    <t>RETIRADA DE VAZAMENTO EM REDE DE PVC ATÉ DN 100mm, PAVIMENTAÇÃO EM PEDRA TOSCA</t>
  </si>
  <si>
    <t>17.3.21</t>
  </si>
  <si>
    <t>C2753</t>
  </si>
  <si>
    <t>RETIRADA DE VAZAMENTO EM REDE DE PVC ATÉ DN 100mm, S/PAVIMENTAÇÃO</t>
  </si>
  <si>
    <t>17.3.22</t>
  </si>
  <si>
    <t>C2754</t>
  </si>
  <si>
    <t>RETIRADA DE VAZAMENTO EM REDE DE PVC/DEFoFo DN 150 À 250mm</t>
  </si>
  <si>
    <t>17.3.23</t>
  </si>
  <si>
    <t>C2755</t>
  </si>
  <si>
    <t>RETIRADA DE VAZAMENTO EM REDE DE PVC/DEFoFo DN 150 À 250mm, PAVIMENTAÇÃO EM PEDRA TOSCA</t>
  </si>
  <si>
    <t>17.3.24</t>
  </si>
  <si>
    <t>C2756</t>
  </si>
  <si>
    <t>RETIRADA DE VAZAMENTO EM REDE DE PVC/DEFoFo DN 150 À 250mm, S/ PAVIMENTAÇÃO</t>
  </si>
  <si>
    <t>17.3.25</t>
  </si>
  <si>
    <t>C2890</t>
  </si>
  <si>
    <t>RETIRADA DE VAZAMENTO NO CAVALETE</t>
  </si>
  <si>
    <t>17.4</t>
  </si>
  <si>
    <t>INJETAMENTO EM TUBULAÇÃO</t>
  </si>
  <si>
    <t>17.4.1</t>
  </si>
  <si>
    <t>C2762</t>
  </si>
  <si>
    <t>INJETAMENTO EM TUBO EXISTENTE PVC ATE 100mm INCL. DESLOCAMENTO</t>
  </si>
  <si>
    <t>17.4.2</t>
  </si>
  <si>
    <t>C2761</t>
  </si>
  <si>
    <t>INJETAMENTO EM TUBO EXISTENTE PVC 100&lt;DN&lt;=200mm INCL. DESLOCAMENTO</t>
  </si>
  <si>
    <t>17.4.3</t>
  </si>
  <si>
    <t>C2760</t>
  </si>
  <si>
    <t>INJETAMENTO EM TUBO EXISTENTE FoFo ATE DN 200mm INCL. DESLOCAMENTO</t>
  </si>
  <si>
    <t>17.4.4</t>
  </si>
  <si>
    <t>C2757</t>
  </si>
  <si>
    <t>INJETAMENTO EM TUBO EXISTENTE DE PVC DN&gt;200mm INCL. DESLOCAMENTO</t>
  </si>
  <si>
    <t>17.4.5</t>
  </si>
  <si>
    <t>C2758</t>
  </si>
  <si>
    <t>INJETAMENTO EM TUBO EXISTENTE FoFo 200&lt;DN&lt;=300mm INCL. DESLOCAMETO</t>
  </si>
  <si>
    <t>17.4.6</t>
  </si>
  <si>
    <t>C2759</t>
  </si>
  <si>
    <t>INJETAMENTO EM TUBO EXISTENTE FoFo 300&lt;DN&lt;=500mm INCL. DESLOCAMENTO</t>
  </si>
  <si>
    <t>17.4.7</t>
  </si>
  <si>
    <t>C4596</t>
  </si>
  <si>
    <t>INJETAMENTO EM TUBO EXISTENTE FoFo 500&lt;DN&lt;=800 INCL. DESLOCAMENTO</t>
  </si>
  <si>
    <t>17.4.8</t>
  </si>
  <si>
    <t>C4597</t>
  </si>
  <si>
    <t>INJETAMENTO EM TUBO EXISTENTE FoFo 800&lt;DN&lt;=1000 INCL. DESLOCAMENTO</t>
  </si>
  <si>
    <t>17.5</t>
  </si>
  <si>
    <t>MANUTENÇÃO EM REDE DE ESGOTO</t>
  </si>
  <si>
    <t>17.5.1</t>
  </si>
  <si>
    <t>C0231</t>
  </si>
  <si>
    <t>ASSENTAMENTO DE TAMPÃO FoFo P/ POÇO DE VISITA</t>
  </si>
  <si>
    <t>17.5.2</t>
  </si>
  <si>
    <t>C0514</t>
  </si>
  <si>
    <t>BY-PASS EM REDE DE ESGOTO</t>
  </si>
  <si>
    <t>17.5.3</t>
  </si>
  <si>
    <t>C4074</t>
  </si>
  <si>
    <t>CHUMBAMENTO DE RAMAL INTRA-DOMICILIAR DN 100 NA CAIXA DE INSPEÇÃO</t>
  </si>
  <si>
    <t>17.5.4</t>
  </si>
  <si>
    <t>C0795</t>
  </si>
  <si>
    <t>CHUMBAMENTO TUBULAÇÃO NO POÇO VISITA (BLOCO DE CONCRETO)</t>
  </si>
  <si>
    <t>17.5.5</t>
  </si>
  <si>
    <t>C0813</t>
  </si>
  <si>
    <t>COLOCAÇÃO DE TAMPA EM CAIXA DE INSPEÇÃO</t>
  </si>
  <si>
    <t>17.5.6</t>
  </si>
  <si>
    <t>C0814</t>
  </si>
  <si>
    <t>COLOCAÇÃO E CHUMBAMENTO LAJE EXCÊNTRICA, CHAMINÉ E TAMPÃO EM PV</t>
  </si>
  <si>
    <t>17.5.7</t>
  </si>
  <si>
    <t>C0815</t>
  </si>
  <si>
    <t>COLOCAÇÃO E CHUMBAMENTO LAJE EXCENTRICA E TAMPÃO EM PV</t>
  </si>
  <si>
    <t>17.5.8</t>
  </si>
  <si>
    <t>C0816</t>
  </si>
  <si>
    <t>COLOCAÇÃO TUBO CONCRETO PB D= 600 EM PV C/REJUNT./TRANSPORTE</t>
  </si>
  <si>
    <t>17.5.9</t>
  </si>
  <si>
    <t>C0817</t>
  </si>
  <si>
    <t>COLOCAÇÃO TUBO CONCRETO PB D=1000 EM PV C/REJUNT./TRANSPORTE</t>
  </si>
  <si>
    <t>17.5.10</t>
  </si>
  <si>
    <t>17.5.11</t>
  </si>
  <si>
    <t>C2720</t>
  </si>
  <si>
    <t>DESOBSTRUÇÃO E LIMPEZA DE REDE ENTRE PV's DN 200,01 a 400 C/VARETA</t>
  </si>
  <si>
    <t>17.5.12</t>
  </si>
  <si>
    <t>C2988</t>
  </si>
  <si>
    <t>DESOBSTRUÇÃO E LIMPEZA DE REDE ESGOTO ENTRE PV's (INCLUSIVE)</t>
  </si>
  <si>
    <t>17.5.13</t>
  </si>
  <si>
    <t>C2722</t>
  </si>
  <si>
    <t>DESOBSTRUÇÃO EM LIGAÇÃO DE ESGOTO DN 100 C/LIMPEZA DA CAIXA</t>
  </si>
  <si>
    <t>17.5.14</t>
  </si>
  <si>
    <t>C2723</t>
  </si>
  <si>
    <t>DESOBSTRUÇÃO EM LIGAÇÃO DE ESGOTO DN&gt;100 C/LIMPEZA DA CAIXA</t>
  </si>
  <si>
    <t>17.5.15</t>
  </si>
  <si>
    <t>C2725</t>
  </si>
  <si>
    <t>DESOBSTRUÇÃO EM REDE ENTRE PV's DN ATE 200mm, C/EQUIP.A JATO</t>
  </si>
  <si>
    <t>17.5.16</t>
  </si>
  <si>
    <t>C2724</t>
  </si>
  <si>
    <t>DESOBSTRUÇÃO EM REDE ENTRE PV's DN 200,01 a 400mm, C/EQUIP. A JATO</t>
  </si>
  <si>
    <t>17.5.17</t>
  </si>
  <si>
    <t>C2817</t>
  </si>
  <si>
    <t>EXECUÇÃO DE CALHA EM CONCRETO NO POÇO DE VISITA</t>
  </si>
  <si>
    <t>17.5.18</t>
  </si>
  <si>
    <t>C4212</t>
  </si>
  <si>
    <t>LIMPEZA DE CAIXAS DE INSPEÇÃO</t>
  </si>
  <si>
    <t>17.5.19</t>
  </si>
  <si>
    <t>C2866</t>
  </si>
  <si>
    <t>LIMPEZA DE PV PROF. ATÉ 2.00m C/EQUIPAMENTO A VÁCUO</t>
  </si>
  <si>
    <t>17.5.20</t>
  </si>
  <si>
    <t>C2871</t>
  </si>
  <si>
    <t>LIMPEZA DE PV PROF. 2,01 a 3,00m C/EQUIPAMENTO A VACUO</t>
  </si>
  <si>
    <t>17.5.21</t>
  </si>
  <si>
    <t>C2867</t>
  </si>
  <si>
    <t>LIMPEZA DE PV PROF. MAIOR QUE 3.00m C/EQUIPAMENTO A VÁCUO</t>
  </si>
  <si>
    <t>17.5.22</t>
  </si>
  <si>
    <t>C2868</t>
  </si>
  <si>
    <t>LIMPEZA DE PV's PROF. ATE 2,00m, MANUAL</t>
  </si>
  <si>
    <t>17.5.23</t>
  </si>
  <si>
    <t>C2869</t>
  </si>
  <si>
    <t>LIMPEZA DE PV's PROF. ENTRE 2.00  A  3.00m, MANUAL</t>
  </si>
  <si>
    <t>17.5.24</t>
  </si>
  <si>
    <t>C2870</t>
  </si>
  <si>
    <t>LIMPEZA DE PV's PROF. MAIOR QUE 3.00m, MANUAL</t>
  </si>
  <si>
    <t>17.5.25</t>
  </si>
  <si>
    <t>C2888</t>
  </si>
  <si>
    <t>NIVELAMENTO DE TAMPÃO DO TIL/TERMINAL DE LIMPEZA</t>
  </si>
  <si>
    <t>17.5.26</t>
  </si>
  <si>
    <t>C2889</t>
  </si>
  <si>
    <t>NIVELAMENTO DE TAMPÃO EM POÇO DE VISITA</t>
  </si>
  <si>
    <t>17.5.27</t>
  </si>
  <si>
    <t>C2934</t>
  </si>
  <si>
    <t>RECUPERAÇÃO DE CAIXA DE INSPEÇÃO</t>
  </si>
  <si>
    <t>17.5.28</t>
  </si>
  <si>
    <t>C2943</t>
  </si>
  <si>
    <t>RETIRADA DE POÇO DE VISITA</t>
  </si>
  <si>
    <t>17.5.29</t>
  </si>
  <si>
    <t>C2951</t>
  </si>
  <si>
    <t>SONDAGEM E INSPEÇÃO EM POÇO DE VISITA</t>
  </si>
  <si>
    <t>17.5.30</t>
  </si>
  <si>
    <t>C2977</t>
  </si>
  <si>
    <t>TAMPONAMENTO PROVISÓRIO DE POÇO DE VISITA</t>
  </si>
  <si>
    <t>17.6</t>
  </si>
  <si>
    <t>RECUPERAÇÃO DE TUBULAÇÃO</t>
  </si>
  <si>
    <t>17.6.1</t>
  </si>
  <si>
    <t>C2935</t>
  </si>
  <si>
    <t>RECUPERAÇÃO TUBULAÇÃO FoFo DN 250mm (CORTE E DESBASTE PONTA)</t>
  </si>
  <si>
    <t>17.7</t>
  </si>
  <si>
    <t>SERVIÇO COMERCIAL</t>
  </si>
  <si>
    <t>17.7.1</t>
  </si>
  <si>
    <t>C4199</t>
  </si>
  <si>
    <t>COLOCAÇÃO DE APARELHO ELIMINADOR DE AR</t>
  </si>
  <si>
    <t>17.7.2</t>
  </si>
  <si>
    <t>C4200</t>
  </si>
  <si>
    <t>COLOCAÇÃO DE VENTOSA EM REDE EM OPERAÇÃO DN 150 A 200</t>
  </si>
  <si>
    <t>17.7.3</t>
  </si>
  <si>
    <t>C2766</t>
  </si>
  <si>
    <t>ENSAIO DE HIDRÔMETRO</t>
  </si>
  <si>
    <t>BAN</t>
  </si>
  <si>
    <t>17.7.4</t>
  </si>
  <si>
    <t>C4207</t>
  </si>
  <si>
    <t>INSTALAÇÃO DE MACROMEDIDOR TIPO WALTMANN PARA DIÂMETROS ATÉ 300mm</t>
  </si>
  <si>
    <t>17.7.5</t>
  </si>
  <si>
    <t>C4206</t>
  </si>
  <si>
    <t>INSTALAÇÃO DE MACROMEDIDOR TIPO WALTMANN PARA DIÂMETROS ENTRE 350mm E 600mm</t>
  </si>
  <si>
    <t>17.7.6</t>
  </si>
  <si>
    <t>C2859</t>
  </si>
  <si>
    <t>LANÇAMENTO DE ESGOTO NO INTERCEPTOR</t>
  </si>
  <si>
    <t>17.7.7</t>
  </si>
  <si>
    <t>C2880</t>
  </si>
  <si>
    <t>MEDIÇÃO DE PRESSÃO E VAZÃO</t>
  </si>
  <si>
    <t>17.7.8</t>
  </si>
  <si>
    <t>C4213</t>
  </si>
  <si>
    <t>MONTAGEM DE TUBOS, CONEXÕES E PEÇAS ESPECIAIS, SUBST. REGISTRO P/ TOMADA D'ÁGUA</t>
  </si>
  <si>
    <t>17.7.9</t>
  </si>
  <si>
    <t>C2961</t>
  </si>
  <si>
    <t>SUBSTITUIÇÃO DE REGISTRO COM VOLANTE 3/4" (C/ MATERIAL)</t>
  </si>
  <si>
    <t>17.7.10</t>
  </si>
  <si>
    <t>C2959</t>
  </si>
  <si>
    <t>SUBSTITUIÇÃO DE REGISTRO COM VOLANTE 1" (C/ MATERIAL)</t>
  </si>
  <si>
    <t>17.7.11</t>
  </si>
  <si>
    <t>C2960</t>
  </si>
  <si>
    <t>SUBSTITUIÇÃO DE REGISTRO COM VOLANTE 2" (C/ MATERIAL)</t>
  </si>
  <si>
    <t>17.7.12</t>
  </si>
  <si>
    <t>C2962</t>
  </si>
  <si>
    <t>SUBSTITUIÇÃO DE REGISTRO DE PVC C/BORBOLETA 3/4"(C/MATERIAL)</t>
  </si>
  <si>
    <t>18</t>
  </si>
  <si>
    <t>INST. ELÉTRICAS, TELEFONIA, LÓGICA, SOM E SISTEMAS DE CONTROLE</t>
  </si>
  <si>
    <t>18.1</t>
  </si>
  <si>
    <t>ELETRODUTOS DE PVC E CONEXÕES</t>
  </si>
  <si>
    <t>18.1.1</t>
  </si>
  <si>
    <t>C1019</t>
  </si>
  <si>
    <t>CURVA P/ELETRODUTO PVC ROSC. D= 20mm (1/2")</t>
  </si>
  <si>
    <t>18.1.2</t>
  </si>
  <si>
    <t>C1020</t>
  </si>
  <si>
    <t>CURVA P/ELETRODUTO PVC ROSC. D= 25mm (3/4")</t>
  </si>
  <si>
    <t>18.1.3</t>
  </si>
  <si>
    <t>C1021</t>
  </si>
  <si>
    <t>CURVA P/ELETRODUTO PVC ROSC. D= 32mm (1")</t>
  </si>
  <si>
    <t>18.1.4</t>
  </si>
  <si>
    <t>C1022</t>
  </si>
  <si>
    <t>CURVA P/ELETRODUTO PVC ROSC. D= 40mm (1 1/4")</t>
  </si>
  <si>
    <t>18.1.5</t>
  </si>
  <si>
    <t>C1023</t>
  </si>
  <si>
    <t>CURVA P/ELETRODUTO PVC ROSC. D= 50mm (1 1/2")</t>
  </si>
  <si>
    <t>18.1.6</t>
  </si>
  <si>
    <t>C1024</t>
  </si>
  <si>
    <t>CURVA P/ELETRODUTO PVC ROSC. D= 60mm (2")</t>
  </si>
  <si>
    <t>18.1.7</t>
  </si>
  <si>
    <t>C1025</t>
  </si>
  <si>
    <t>CURVA P/ELETRODUTO PVC ROSC. D= 75mm (2 1/2")</t>
  </si>
  <si>
    <t>18.1.8</t>
  </si>
  <si>
    <t>C1026</t>
  </si>
  <si>
    <t>CURVA P/ELETRODUTO PVC ROSC. D= 85mm (3")</t>
  </si>
  <si>
    <t>18.1.9</t>
  </si>
  <si>
    <t>C1027</t>
  </si>
  <si>
    <t>CURVA P/ELETRODUTO PVC ROSC. D=110mm (4")</t>
  </si>
  <si>
    <t>18.1.10</t>
  </si>
  <si>
    <t>C1204</t>
  </si>
  <si>
    <t>ELETRODUTO CONDULETE DE PVC DE 1/2"</t>
  </si>
  <si>
    <t>18.1.11</t>
  </si>
  <si>
    <t>C1205</t>
  </si>
  <si>
    <t>ELETRODUTO CONDULETE DE PVC DE 3/4"</t>
  </si>
  <si>
    <t>18.1.12</t>
  </si>
  <si>
    <t>C1203</t>
  </si>
  <si>
    <t>ELETRODUTO CONDULETE DE PVC DE 1"</t>
  </si>
  <si>
    <t>18.1.13</t>
  </si>
  <si>
    <t>C1185</t>
  </si>
  <si>
    <t>ELETRODUTO PVC ROSC. D= 20mm (1/2")</t>
  </si>
  <si>
    <t>18.1.14</t>
  </si>
  <si>
    <t>C1186</t>
  </si>
  <si>
    <t>ELETRODUTO PVC ROSC. D= 25mm (3/4")</t>
  </si>
  <si>
    <t>18.1.15</t>
  </si>
  <si>
    <t>C1187</t>
  </si>
  <si>
    <t>ELETRODUTO PVC ROSC. D= 32mm (1")</t>
  </si>
  <si>
    <t>18.1.16</t>
  </si>
  <si>
    <t>C1188</t>
  </si>
  <si>
    <t>ELETRODUTO PVC ROSC. D= 40mm (1 1/4")</t>
  </si>
  <si>
    <t>18.1.17</t>
  </si>
  <si>
    <t>C1189</t>
  </si>
  <si>
    <t>ELETRODUTO PVC ROSC. D= 50mm (1 1/2")</t>
  </si>
  <si>
    <t>18.1.18</t>
  </si>
  <si>
    <t>C1190</t>
  </si>
  <si>
    <t>ELETRODUTO PVC ROSC. D= 60mm (2")</t>
  </si>
  <si>
    <t>18.1.19</t>
  </si>
  <si>
    <t>C1191</t>
  </si>
  <si>
    <t>ELETRODUTO PVC ROSC. D= 75mm (2 1/2")</t>
  </si>
  <si>
    <t>18.1.20</t>
  </si>
  <si>
    <t>C1192</t>
  </si>
  <si>
    <t>ELETRODUTO PVC ROSC. D= 85mm (3")</t>
  </si>
  <si>
    <t>18.1.21</t>
  </si>
  <si>
    <t>C1193</t>
  </si>
  <si>
    <t>ELETRODUTO PVC ROSC. D=110mm (4")</t>
  </si>
  <si>
    <t>18.1.22</t>
  </si>
  <si>
    <t>C1195</t>
  </si>
  <si>
    <t>ELETRODUTO PVC ROSC.INCL.CONEXÕES D= 20mm (1/2")</t>
  </si>
  <si>
    <t>18.1.23</t>
  </si>
  <si>
    <t>C1196</t>
  </si>
  <si>
    <t>ELETRODUTO PVC ROSC.INCL.CONEXÕES D= 25mm (3/4")</t>
  </si>
  <si>
    <t>18.1.24</t>
  </si>
  <si>
    <t>C1197</t>
  </si>
  <si>
    <t>ELETRODUTO PVC ROSC.INCL.CONEXÕES D= 32mm (1")</t>
  </si>
  <si>
    <t>18.1.25</t>
  </si>
  <si>
    <t>C1198</t>
  </si>
  <si>
    <t>ELETRODUTO PVC ROSC.INCL.CONEXÕES D= 40mm (1 1/4")</t>
  </si>
  <si>
    <t>18.1.26</t>
  </si>
  <si>
    <t>C1199</t>
  </si>
  <si>
    <t>ELETRODUTO PVC ROSC.INCL.CONEXÕES D= 50mm (1 1/2")</t>
  </si>
  <si>
    <t>18.1.27</t>
  </si>
  <si>
    <t>C1194</t>
  </si>
  <si>
    <t>ELETRODUTO PVC ROSC.INCL.CONEXOES D= 60mm (2")</t>
  </si>
  <si>
    <t>18.1.28</t>
  </si>
  <si>
    <t>C1200</t>
  </si>
  <si>
    <t>ELETRODUTO PVC ROSC.INCL.CONEXÕES D= 75mm (2 1/2")</t>
  </si>
  <si>
    <t>18.1.29</t>
  </si>
  <si>
    <t>C1202</t>
  </si>
  <si>
    <t>ELETRODUTO PVC ROSC.INCL.CONEXÕES D=85MM (3")</t>
  </si>
  <si>
    <t>18.1.30</t>
  </si>
  <si>
    <t>C1201</t>
  </si>
  <si>
    <t>ELETRODUTO PVC ROSC.INCL.CONEXÕES D=110mm (4")</t>
  </si>
  <si>
    <t>18.1.31</t>
  </si>
  <si>
    <t>C1184</t>
  </si>
  <si>
    <t>ELETRODUTO FLEXÍVEL, TIPO GARGANTA</t>
  </si>
  <si>
    <t>18.1.32</t>
  </si>
  <si>
    <t>C1708</t>
  </si>
  <si>
    <t>LUVA P/ELETRODUTO PVC ROSC. D= 20mm (1/2")</t>
  </si>
  <si>
    <t>18.1.33</t>
  </si>
  <si>
    <t>C1709</t>
  </si>
  <si>
    <t>LUVA P/ELETRODUTO PVC ROSC. D= 25mm (3/4")</t>
  </si>
  <si>
    <t>18.1.34</t>
  </si>
  <si>
    <t>C1710</t>
  </si>
  <si>
    <t>LUVA P/ELETRODUTO PVC ROSC. D= 32mm (1")</t>
  </si>
  <si>
    <t>18.1.35</t>
  </si>
  <si>
    <t>C1711</t>
  </si>
  <si>
    <t>LUVA P/ELETRODUTO PVC ROSC. D= 40mm (1 1/4")</t>
  </si>
  <si>
    <t>18.1.36</t>
  </si>
  <si>
    <t>C1712</t>
  </si>
  <si>
    <t>LUVA P/ELETRODUTO PVC ROSC. D= 50mm (1 1/2")</t>
  </si>
  <si>
    <t>18.1.37</t>
  </si>
  <si>
    <t>C1713</t>
  </si>
  <si>
    <t>LUVA P/ELETRODUTO PVC ROSC. D= 60mm (2")</t>
  </si>
  <si>
    <t>18.1.38</t>
  </si>
  <si>
    <t>C1714</t>
  </si>
  <si>
    <t>LUVA P/ELETRODUTO PVC ROSC. D= 75mm (2 1/2")</t>
  </si>
  <si>
    <t>18.1.39</t>
  </si>
  <si>
    <t>C1715</t>
  </si>
  <si>
    <t>LUVA P/ELETRODUTO PVC ROSC. D= 85mm (3")</t>
  </si>
  <si>
    <t>18.1.40</t>
  </si>
  <si>
    <t>C1716</t>
  </si>
  <si>
    <t>LUVA P/ELETRODUTO PVC ROSC. D=110mm (4")</t>
  </si>
  <si>
    <t>18.1.41</t>
  </si>
  <si>
    <t>C3566</t>
  </si>
  <si>
    <t>MUTIRÃO MISTO - CURVA P/ELETRODUTO PVC ROSC. D=25mm (3/4")</t>
  </si>
  <si>
    <t>18.1.42</t>
  </si>
  <si>
    <t>C3568</t>
  </si>
  <si>
    <t>MUTIRÃO MISTO - ELETRODUTO TIPO CONDULETE DE PVC DE 1/2"</t>
  </si>
  <si>
    <t>18.1.43</t>
  </si>
  <si>
    <t>C3569</t>
  </si>
  <si>
    <t>MUTIRÃO MISTO - ELETRODUTO DE PVC ROSC. D=25mm (3/4)"</t>
  </si>
  <si>
    <t>18.1.44</t>
  </si>
  <si>
    <t>C3574</t>
  </si>
  <si>
    <t>MUTIRÃO MISTO - LUVA P/ELETRODUTO PVC ROSC. D=25mm(3/4")</t>
  </si>
  <si>
    <t>18.2</t>
  </si>
  <si>
    <t>ELETRODUTOS DE ALUMÍNIO</t>
  </si>
  <si>
    <t>18.2.1</t>
  </si>
  <si>
    <t>C1179</t>
  </si>
  <si>
    <t>ELETRODUTO DE ALUMÍNIO, INCLUSIVE CONEXÕES DE  3/4"</t>
  </si>
  <si>
    <t>18.2.2</t>
  </si>
  <si>
    <t>C1181</t>
  </si>
  <si>
    <t>ELETRODUTO DE ALUMÍNIO, INCLUSIVE CONEXÕES DE 1"</t>
  </si>
  <si>
    <t>18.2.3</t>
  </si>
  <si>
    <t>C1178</t>
  </si>
  <si>
    <t>ELETRODUTO DE ALUMÍNIO, INCLUSIVE CONEXÕES DE  1 1/4"</t>
  </si>
  <si>
    <t>18.2.4</t>
  </si>
  <si>
    <t>C1180</t>
  </si>
  <si>
    <t>ELETRODUTO DE ALUMÍNIO, INCLUSIVE CONEXÕES DE 1 1/2"</t>
  </si>
  <si>
    <t>18.2.5</t>
  </si>
  <si>
    <t>C1183</t>
  </si>
  <si>
    <t>ELETRODUTO DE ALUMÍNIO, INCLUSIVE CONEXÕES DE 2"</t>
  </si>
  <si>
    <t>18.2.6</t>
  </si>
  <si>
    <t>C1182</t>
  </si>
  <si>
    <t>ELETRODUTO DE ALUMÍNIO, INCLUSIVE CONEXÕES DE 2 1/2"</t>
  </si>
  <si>
    <t>18.2.7</t>
  </si>
  <si>
    <t>C4536</t>
  </si>
  <si>
    <t>ELETRODUTO DE ALUMÍNIO, INCLUSIVE CONEXÕES DE 3"</t>
  </si>
  <si>
    <t>18.3</t>
  </si>
  <si>
    <t>DUTOS E ACESSÓRIOS</t>
  </si>
  <si>
    <t>18.3.1</t>
  </si>
  <si>
    <t>C1162</t>
  </si>
  <si>
    <t>DUTO PERFURADO - PERFILADOS CHAPA DE AÇO (15X35)mm</t>
  </si>
  <si>
    <t>18.3.2</t>
  </si>
  <si>
    <t>C1153</t>
  </si>
  <si>
    <t>DUTO PERFURADO -  PERFILADOS CHAPA DE AÇO (19X38)mm</t>
  </si>
  <si>
    <t>18.3.3</t>
  </si>
  <si>
    <t>C1163</t>
  </si>
  <si>
    <t>DUTO PERFURADO - PERFILADOS CHAPA DE AÇO (25X25)mm</t>
  </si>
  <si>
    <t>18.3.4</t>
  </si>
  <si>
    <t>C1164</t>
  </si>
  <si>
    <t>DUTO PERFURADO - PERFILADOS CHAPA DE AÇO (35X35)mm</t>
  </si>
  <si>
    <t>18.3.5</t>
  </si>
  <si>
    <t>C1165</t>
  </si>
  <si>
    <t>DUTO PERFURADO - PERFILADOS CHAPA DE AÇO (38X38)mm</t>
  </si>
  <si>
    <t>18.3.6</t>
  </si>
  <si>
    <t>C1156</t>
  </si>
  <si>
    <t>DUTO PERFURADO - ELETROCALHA CHAPA DE AÇO (25X20)mm</t>
  </si>
  <si>
    <t>18.3.7</t>
  </si>
  <si>
    <t>C1157</t>
  </si>
  <si>
    <t>DUTO PERFURADO - ELETROCALHA CHAPA DE AÇO (25X75)mm</t>
  </si>
  <si>
    <t>18.3.8</t>
  </si>
  <si>
    <t>C1158</t>
  </si>
  <si>
    <t>DUTO PERFURADO - ELETROCALHA CHAPA DE AÇO (50X50)mm</t>
  </si>
  <si>
    <t>18.3.9</t>
  </si>
  <si>
    <t>C1161</t>
  </si>
  <si>
    <t>DUTO PERFURADO - ELETROCALHA DE CHAPA DE AÇO (50X75)mm</t>
  </si>
  <si>
    <t>18.3.10</t>
  </si>
  <si>
    <t>C1160</t>
  </si>
  <si>
    <t>DUTO PERFURADO - ELETROCALHA DE CHAPA DE AÇO (50X100)mm</t>
  </si>
  <si>
    <t>18.3.11</t>
  </si>
  <si>
    <t>C1159</t>
  </si>
  <si>
    <t>DUTO PERFURADO - ELETROCALHA CHAPA DE AÇO (75X75)mm</t>
  </si>
  <si>
    <t>18.3.12</t>
  </si>
  <si>
    <t>C1155</t>
  </si>
  <si>
    <t>DUTO PERFURADO - ELETROCALHA CHAPA DE AÇO (100X100)mm</t>
  </si>
  <si>
    <t>18.3.13</t>
  </si>
  <si>
    <t>C1154</t>
  </si>
  <si>
    <t>DUTO PERFURADO - ELETROCALHA CHAPA DE AÇO (100 X 200)mm</t>
  </si>
  <si>
    <t>18.3.14</t>
  </si>
  <si>
    <t>C4535</t>
  </si>
  <si>
    <t>DUTO PERFURADO - ELETROCALHA CHAPA DE AÇO (100X300)mm</t>
  </si>
  <si>
    <t>18.3.15</t>
  </si>
  <si>
    <t>C3617</t>
  </si>
  <si>
    <t>DUTOS FLEXÍVEIS EM PEAD (POLIETILENO DE ALTA DENSIDADE) - D=1 1/4", INCLUSIVE CONEXÕES</t>
  </si>
  <si>
    <t>18.3.16</t>
  </si>
  <si>
    <t>C3618</t>
  </si>
  <si>
    <t>DUTOS FLEXÍVEIS EM PEAD (POLIETILENO DE ALTA DENSIDADE) - D=1 1/2", INCLUSIVE CONEXÕES</t>
  </si>
  <si>
    <t>18.3.17</t>
  </si>
  <si>
    <t>C3619</t>
  </si>
  <si>
    <t>DUTOS FLEXÍVEIS EM PEAD (POLIETILENO DE ALTA DENSIDADE) - D=2", INCLUSIVE CONEXÕES</t>
  </si>
  <si>
    <t>18.3.18</t>
  </si>
  <si>
    <t>C3620</t>
  </si>
  <si>
    <t>DUTOS FLEXÍVEIS EM PEAD (POLIETILENO DE ALTA DENSIDADE) - D=3", INCLUSIVE CONEXÕES</t>
  </si>
  <si>
    <t>18.3.19</t>
  </si>
  <si>
    <t>C3621</t>
  </si>
  <si>
    <t>DUTOS FLEXÍVEIS EM PEAD (POLIETILENO DE ALTA DENSIDADE) - D=4", INCLUSIVE CONEXÕES</t>
  </si>
  <si>
    <t>18.3.20</t>
  </si>
  <si>
    <t>C3623</t>
  </si>
  <si>
    <t>DUTOS FLEXÍVEIS EM PEAD (POLIETILENO DE ALTA DENSIDADE) - D=5", INCLUSIVE CONEXÕES</t>
  </si>
  <si>
    <t>18.3.21</t>
  </si>
  <si>
    <t>C3624</t>
  </si>
  <si>
    <t>DUTOS FLEXÍVEIS EM PEAD (POLIETILENO DE ALTA DENSIDADE) - D=6", INCLUSIVE CONEXÕES</t>
  </si>
  <si>
    <t>18.3.22</t>
  </si>
  <si>
    <t>C2301</t>
  </si>
  <si>
    <t>TAMPA NORMAL P/DUTO PERFURADO, ATE (100X100)mm</t>
  </si>
  <si>
    <t>18.3.23</t>
  </si>
  <si>
    <t>C2300</t>
  </si>
  <si>
    <t>TAMPA NORMAL P/ DUTO PERFURADO, ATE (100 X200)mm</t>
  </si>
  <si>
    <t>18.3.24</t>
  </si>
  <si>
    <t>C4537</t>
  </si>
  <si>
    <t>TAMPA NORMAL P/ DUTO PERFURADO, ATÉ (100 x 300) mm</t>
  </si>
  <si>
    <t>18.4</t>
  </si>
  <si>
    <t>CANALETAS</t>
  </si>
  <si>
    <t>18.4.1</t>
  </si>
  <si>
    <t>C0672</t>
  </si>
  <si>
    <t>CANALETA PLÁSTICA (20 X 10)MM, SISTEMA "X"</t>
  </si>
  <si>
    <t>18.4.2</t>
  </si>
  <si>
    <t>C0673</t>
  </si>
  <si>
    <t>CANALETA PLÁSTICA (50 X 20)MM, SISTEMA "X"</t>
  </si>
  <si>
    <t>18.4.3</t>
  </si>
  <si>
    <t>C0671</t>
  </si>
  <si>
    <t>CANALETA PLÁSTICA (110 X 20)MM, SISTEMA "X"</t>
  </si>
  <si>
    <t>18.4.4</t>
  </si>
  <si>
    <t>C3515</t>
  </si>
  <si>
    <t>CANALETA EVOLUTIVA SISTEMA DLP 60MM X 50MM COM DIVISÓRIA INTERNA</t>
  </si>
  <si>
    <t>18.4.5</t>
  </si>
  <si>
    <t>C4026</t>
  </si>
  <si>
    <t>CANALETA DE CONCRETO 20cm x 20cm C/ TAMPA EM CHAPA DE ALUMÍNIO CORRUGADO</t>
  </si>
  <si>
    <t>18.4.6</t>
  </si>
  <si>
    <t>C3516</t>
  </si>
  <si>
    <t>COTOVELO 90 VARIAVEL SISTEMA DLP PARA CANALETA 60MM X 50MM COM DIVISÓRIA INTERNA</t>
  </si>
  <si>
    <t>18.4.7</t>
  </si>
  <si>
    <t>C3517</t>
  </si>
  <si>
    <t>COTOVELO INTERNO SISTEMA DLP PARA CANALETA 60MM X 50MM COM DIVISÓRIA INTERNA</t>
  </si>
  <si>
    <t>18.4.8</t>
  </si>
  <si>
    <t>C3518</t>
  </si>
  <si>
    <t>DERIVAÇÃO EM PVC SISTEMA DLP 60MM X 50MM</t>
  </si>
  <si>
    <t>18.4.9</t>
  </si>
  <si>
    <t>C3520</t>
  </si>
  <si>
    <t>GRAMPO DE SUSTENTAÇÃO DOS CABOS PARA CANALETA EM PVC SISTEMA DLP 60MM X 50MM</t>
  </si>
  <si>
    <t>18.4.10</t>
  </si>
  <si>
    <t>C1478</t>
  </si>
  <si>
    <t>INSTALAÇÃO INTEGRADA DE CANALETA NO PISO (25X30)MM</t>
  </si>
  <si>
    <t>18.4.11</t>
  </si>
  <si>
    <t>C3519</t>
  </si>
  <si>
    <t>LUVA PARA CANALETA SISTEMA DLP 60MM X 50MM</t>
  </si>
  <si>
    <t>18.5</t>
  </si>
  <si>
    <t>CONEXÕES METÁLICAS</t>
  </si>
  <si>
    <t>18.5.1</t>
  </si>
  <si>
    <t>C0478</t>
  </si>
  <si>
    <t>BUCHA E ARRUELA DE AÇO GALV. D= 15mm (1/2")</t>
  </si>
  <si>
    <t>18.5.2</t>
  </si>
  <si>
    <t>C0479</t>
  </si>
  <si>
    <t>BUCHA E ARRUELA DE AÇO GALV. D= 20mm (3/4")</t>
  </si>
  <si>
    <t>18.5.3</t>
  </si>
  <si>
    <t>C0480</t>
  </si>
  <si>
    <t>BUCHA E ARRUELA DE AÇO GALV. D= 25mm (1")</t>
  </si>
  <si>
    <t>18.5.4</t>
  </si>
  <si>
    <t>C0481</t>
  </si>
  <si>
    <t>BUCHA E ARRUELA DE AÇO GALV. D= 32mm (1 1/4")</t>
  </si>
  <si>
    <t>18.5.5</t>
  </si>
  <si>
    <t>C0482</t>
  </si>
  <si>
    <t>BUCHA E ARRUELA DE AÇO GALV. D= 40mm (1 1/2")</t>
  </si>
  <si>
    <t>18.5.6</t>
  </si>
  <si>
    <t>C0483</t>
  </si>
  <si>
    <t>BUCHA E ARRUELA DE AÇO GALV. D= 50mm (2")</t>
  </si>
  <si>
    <t>18.5.7</t>
  </si>
  <si>
    <t>C0484</t>
  </si>
  <si>
    <t>BUCHA E ARRUELA DE AÇO GALV. D= 65mm (2 1/2")</t>
  </si>
  <si>
    <t>18.5.8</t>
  </si>
  <si>
    <t>C0485</t>
  </si>
  <si>
    <t>BUCHA E ARRUELA DE AÇO GALV. D= 80mm (3")</t>
  </si>
  <si>
    <t>18.5.9</t>
  </si>
  <si>
    <t>C0486</t>
  </si>
  <si>
    <t>BUCHA E ARRUELA DE AÇO GALV. D= 90mm (3 1/2")</t>
  </si>
  <si>
    <t>18.5.10</t>
  </si>
  <si>
    <t>C0487</t>
  </si>
  <si>
    <t>BUCHA E ARRUELA DE AÇO GALV. D=100mm (4")</t>
  </si>
  <si>
    <t>18.5.11</t>
  </si>
  <si>
    <t>C0466</t>
  </si>
  <si>
    <t>BRAÇADEIRA TIPO "D", METÁLICA ATE 1"</t>
  </si>
  <si>
    <t>18.5.12</t>
  </si>
  <si>
    <t>C0467</t>
  </si>
  <si>
    <t>BRAÇADEIRA TIPO "D", METÁLICA ATE 2"</t>
  </si>
  <si>
    <t>18.5.13</t>
  </si>
  <si>
    <t>C0468</t>
  </si>
  <si>
    <t>BRAÇADEIRA TIPO "D", METÁLICA ATE 3"</t>
  </si>
  <si>
    <t>18.5.14</t>
  </si>
  <si>
    <t>C0469</t>
  </si>
  <si>
    <t>BRAÇADEIRA TIPO "D", METÁLICA ATE 4"</t>
  </si>
  <si>
    <t>18.5.15</t>
  </si>
  <si>
    <t>C3481</t>
  </si>
  <si>
    <t>CONECTOR DE CAIXA TIPO RETO (BOX RETO) EM AÇO  DIAM.=1"</t>
  </si>
  <si>
    <t>18.5.16</t>
  </si>
  <si>
    <t>C3480</t>
  </si>
  <si>
    <t>CONECTOR DE CAIXA TIPO RETO (BOX RETO) EM AÇO  DIAM.=1 1/4"</t>
  </si>
  <si>
    <t>18.5.17</t>
  </si>
  <si>
    <t>C3479</t>
  </si>
  <si>
    <t>CONECTOR DE CAIXA TIPO RETO (BOX RETO) EM AÇO  DIAM.=2"</t>
  </si>
  <si>
    <t>18.5.18</t>
  </si>
  <si>
    <t>C3484</t>
  </si>
  <si>
    <t>SUPORTE DE EQUIPAMENTOS P/INSTALAÇÃO DE TOMADAS E INTERRUPTORES EM DUTOS DE ALUMÍNIO C/DIM. 73MM X 25MM</t>
  </si>
  <si>
    <t>18.6</t>
  </si>
  <si>
    <t>QUADROS / CAIXAS</t>
  </si>
  <si>
    <t>18.6.1</t>
  </si>
  <si>
    <t>C0593</t>
  </si>
  <si>
    <t>CAIXA AQUATIC PVC RÍGIDO REF. 921.07, C/ ENCAIXE</t>
  </si>
  <si>
    <t>18.6.2</t>
  </si>
  <si>
    <t>C0594</t>
  </si>
  <si>
    <t>CAIXA AQUATIC PVC RÍGIDO REF. 921.06 , S/ ENCAIXE</t>
  </si>
  <si>
    <t>18.6.3</t>
  </si>
  <si>
    <t>C3504</t>
  </si>
  <si>
    <t>CAIXA ALVENARIA / REBOCO / C/ TAMPA CONCRETO S/ FUNDO DI=30x30x50 cm</t>
  </si>
  <si>
    <t>18.6.4</t>
  </si>
  <si>
    <t>C0591</t>
  </si>
  <si>
    <t>CAIXA ALVENARIA/REBOCO C/TAMPA CONCRETO FUNDO BRITA 60x60x60cm</t>
  </si>
  <si>
    <t>18.6.5</t>
  </si>
  <si>
    <t>C0592</t>
  </si>
  <si>
    <t>CAIXA ALVENARIA/REBOCO C/TAMPA CONCRETO FUNDO BRITA 80x80x80cm</t>
  </si>
  <si>
    <t>18.6.6</t>
  </si>
  <si>
    <t>C0596</t>
  </si>
  <si>
    <t>CAIXA DE ALVENARIA C/ TAMPA SELADA PELA COELCE</t>
  </si>
  <si>
    <t>18.6.7</t>
  </si>
  <si>
    <t>C0595</t>
  </si>
  <si>
    <t>CAIXA DE ALUMINIO FUNDIDO (40X40X15)cm, C/TAMPA CEGA</t>
  </si>
  <si>
    <t>18.6.8</t>
  </si>
  <si>
    <t>C3926</t>
  </si>
  <si>
    <t>CAIXA DE CONCRETO P/ BASE METÁLICA</t>
  </si>
  <si>
    <t>18.6.9</t>
  </si>
  <si>
    <t>C0598</t>
  </si>
  <si>
    <t>CAIXA DE DERIVAÇÃO NO PISO 300X300MM OU 420X420MM</t>
  </si>
  <si>
    <t>18.6.10</t>
  </si>
  <si>
    <t>C4853</t>
  </si>
  <si>
    <t>CAIXA DE EQUIPOTENCIALIZAÇÃO DE TERRA</t>
  </si>
  <si>
    <t>18.6.11</t>
  </si>
  <si>
    <t>C4861</t>
  </si>
  <si>
    <t>CAIXA DE INSPEÇÃO DE TERRA CILÍNDRICA 300x600mm</t>
  </si>
  <si>
    <t>18.6.12</t>
  </si>
  <si>
    <t>C0620</t>
  </si>
  <si>
    <t>CAIXA DE LIGAÇÃO C/TOMADA UNIVERSAL E TOMADA TEL.240X180MM</t>
  </si>
  <si>
    <t>18.6.13</t>
  </si>
  <si>
    <t>C0617</t>
  </si>
  <si>
    <t>CAIXA DE LIGAÇÃO C/2 TOMADAS UNIVERSAL E 2 P/TEL.250X250MM</t>
  </si>
  <si>
    <t>18.6.14</t>
  </si>
  <si>
    <t>C0619</t>
  </si>
  <si>
    <t>CAIXA DE LIGAÇÃO C/TOMADA P/TELEFONE D=9CM C/MOLDURA 11X11CM</t>
  </si>
  <si>
    <t>18.6.15</t>
  </si>
  <si>
    <t>C0618</t>
  </si>
  <si>
    <t>CAIXA DE LIGAÇÃO C/TOMADA DE 3P. D=9CM C/MOLDURA 11X11CM</t>
  </si>
  <si>
    <t>18.6.16</t>
  </si>
  <si>
    <t>C0621</t>
  </si>
  <si>
    <t>CAIXA DE LIGAÇÃO EM CHAPA AÇO ESTAMPADA, 3"X3", 4"X2",4"X4"</t>
  </si>
  <si>
    <t>18.6.17</t>
  </si>
  <si>
    <t>C0616</t>
  </si>
  <si>
    <t>CAIXA DE LIGAÇÃO EM CHAPA AÇO ESTAMPADA 4"X6", 5"X5"</t>
  </si>
  <si>
    <t>18.6.18</t>
  </si>
  <si>
    <t>C0622</t>
  </si>
  <si>
    <t>CAIXA DE LIGAÇÃO PLÁSTICA DE SOBREPOR, SISTEMA "X"</t>
  </si>
  <si>
    <t>18.6.19</t>
  </si>
  <si>
    <t>C4762</t>
  </si>
  <si>
    <t>CAIXA DE LIGAÇÃO PVC 4" X 2"</t>
  </si>
  <si>
    <t>18.6.20</t>
  </si>
  <si>
    <t>C4761</t>
  </si>
  <si>
    <t>CAIXA DE LIGAÇÃO PVC 4" X 4"</t>
  </si>
  <si>
    <t>18.6.21</t>
  </si>
  <si>
    <t>C0626</t>
  </si>
  <si>
    <t>CAIXA DE PASSAGEM COM TAMPA PARAFUSADA 100X100X80mm</t>
  </si>
  <si>
    <t>18.6.22</t>
  </si>
  <si>
    <t>C0627</t>
  </si>
  <si>
    <t>CAIXA DE PASSAGEM COM TAMPA PARAFUSADA 150X150X80mm</t>
  </si>
  <si>
    <t>18.6.23</t>
  </si>
  <si>
    <t>C0628</t>
  </si>
  <si>
    <t>CAIXA DE PASSAGEM COM TAMPA PARAFUSADA 200X200X100mm</t>
  </si>
  <si>
    <t>18.6.24</t>
  </si>
  <si>
    <t>C0629</t>
  </si>
  <si>
    <t>CAIXA DE PASSAGEM COM TAMPA PARAFUSADA 400X400X150mm</t>
  </si>
  <si>
    <t>18.6.25</t>
  </si>
  <si>
    <t>C0630</t>
  </si>
  <si>
    <t>CAIXA DE PASSAGEM COM TAMPA PARAFUSADA 500X500X150mm</t>
  </si>
  <si>
    <t>18.6.26</t>
  </si>
  <si>
    <t>C0636</t>
  </si>
  <si>
    <t>CAIXA DE PASSAGEM EM ALVENARIA - 1/2 TIJOLO COMUM</t>
  </si>
  <si>
    <t>18.6.27</t>
  </si>
  <si>
    <t>C5175</t>
  </si>
  <si>
    <t>CAIXA DE PISO 4"X2", EM ALUMÍNIO</t>
  </si>
  <si>
    <t>18.6.28</t>
  </si>
  <si>
    <t>C5176</t>
  </si>
  <si>
    <t>CAIXA DE PISO 4"X4", EM ALUMÍNIO</t>
  </si>
  <si>
    <t>18.6.29</t>
  </si>
  <si>
    <t>C0631</t>
  </si>
  <si>
    <t>CAIXA EM ALVENARIA (40X40X60cm) DE 1/2 TIJOLO COMUM, LASTRO DE BRITA E TAMPA DE CONCRETO</t>
  </si>
  <si>
    <t>18.6.30</t>
  </si>
  <si>
    <t>C0632</t>
  </si>
  <si>
    <t>CAIXA EM ALVENARIA (60X60X60cm) DE 1/2 TIJOLO COMUM, LASTRO DE BRITA E TAMPA DE CONCRETO</t>
  </si>
  <si>
    <t>18.6.31</t>
  </si>
  <si>
    <t>C0634</t>
  </si>
  <si>
    <t>CAIXA EM ALVENARIA (80X80X60cm) DE 1/2 TIJOLO COMUM, LASTRO DE BRITA E TAMPA DE CONCRETO</t>
  </si>
  <si>
    <t>18.6.32</t>
  </si>
  <si>
    <t>C0635</t>
  </si>
  <si>
    <t>CAIXA DE PASSAGEM EM ALVENARIA - 1 TIJOLO COMUM</t>
  </si>
  <si>
    <t>18.6.33</t>
  </si>
  <si>
    <t>C0624</t>
  </si>
  <si>
    <t>CAIXA EM ALVENARIA (40X40X60cm) DE 1 TIJOLO COMUM, LASTRO DE BRITA E TAMPA DE CONCRETO</t>
  </si>
  <si>
    <t>18.6.34</t>
  </si>
  <si>
    <t>C0625</t>
  </si>
  <si>
    <t>CAIXA EM ALVENARIA (60X60X60cm) DE 1 TIJOLO COMUM, LASTRO DE BRITA E TAMPA DE CONCRETO</t>
  </si>
  <si>
    <t>18.6.35</t>
  </si>
  <si>
    <t>C0633</t>
  </si>
  <si>
    <t>CAIXA EM ALVENARIA (80X80X60cm) DE 1 TIJOLO COMUM, LASTRO DE BRITA E TAMPA DE CONCRETO</t>
  </si>
  <si>
    <t>18.6.36</t>
  </si>
  <si>
    <t>C4836</t>
  </si>
  <si>
    <t>CAIXA EM ALVENARIA TIJOLO FURADO, ESP. = 10cm ( 30x 30x40cm), FUNDO DE CONCRETO, EXCETO ESCAVAÇÃO E TAMPA</t>
  </si>
  <si>
    <t>18.6.37</t>
  </si>
  <si>
    <t>C4837</t>
  </si>
  <si>
    <t xml:space="preserve">CAIXA EM ALVENARIA TIJOLO FURADO, ESP. = 10cm ( 40x 40x60cm), FUNDO DE CONCRETO, EXCETO ESCAVAÇÃO E TAMPA                           
</t>
  </si>
  <si>
    <t>18.6.38</t>
  </si>
  <si>
    <t>C4838</t>
  </si>
  <si>
    <t xml:space="preserve">CAIXA EM ALVENARIA TIJOLO FURADO, ESP. = 10cm ( 60x 60x60cm), FUNDO DE CONCRETO, EXCETO ESCAVAÇÃO E TAMPA                   
</t>
  </si>
  <si>
    <t>18.6.39</t>
  </si>
  <si>
    <t>C4839</t>
  </si>
  <si>
    <t>CAIXA EM ALVENARIA TIJOLO FURADO, ESP. = 10cm ( 80x 80x60cm), FUNDO DE CONCRETO, EXCETO ESCAVAÇÃO E TAMPA</t>
  </si>
  <si>
    <t>18.6.40</t>
  </si>
  <si>
    <t>C4840</t>
  </si>
  <si>
    <t xml:space="preserve">CAIXA EM ALVENARIA TIJOLO FURADO, ESP. = 10cm (100x100x80cm), FUNDO DE CONCRETO, EXCETO ESCAVAÇÃO E TAMPA
</t>
  </si>
  <si>
    <t>18.6.41</t>
  </si>
  <si>
    <t>C4841</t>
  </si>
  <si>
    <t>CAIXA EM ALVENARIA TIJOLO FURADO, ESP. = 10cm ( 30x 30x40cm), LASTRO DE BRITA, EXCETO ESCAVAÇÃO E TAMPA</t>
  </si>
  <si>
    <t>18.6.42</t>
  </si>
  <si>
    <t>C4842</t>
  </si>
  <si>
    <t xml:space="preserve">CAIXA EM ALVENARIA TIJOLO FURADO, ESP. = 10cm ( 40x 40x60cm), LASTRO DE BRITA, EXCETO ESCAVAÇÃO E TAMPA   
</t>
  </si>
  <si>
    <t>18.6.43</t>
  </si>
  <si>
    <t>C4843</t>
  </si>
  <si>
    <t>CAIXA EM ALVENARIA TIJOLO FURADO, ESP. = 10cm ( 60x 60x60cm), LASTRO DE BRITA, EXCETO ESCAVAÇÃO E TAMPA</t>
  </si>
  <si>
    <t>18.6.44</t>
  </si>
  <si>
    <t>C4844</t>
  </si>
  <si>
    <t>CAIXA EM ALVENARIA TIJOLO FURADO, ESP. = 10cm ( 80x 80x60cm), LASTRO DE BRITA, EXCETO ESCAVAÇÃO E TAMPA</t>
  </si>
  <si>
    <t>18.6.45</t>
  </si>
  <si>
    <t>C4845</t>
  </si>
  <si>
    <t>CAIXA EM ALVENARIA TIJOLO FURADO, ESP. = 10cm (100x100x80cm), LASTRO EM BRITA, EXCETO ESCAVAÇÃO E TAMPA</t>
  </si>
  <si>
    <t>18.6.46</t>
  </si>
  <si>
    <t>C3927</t>
  </si>
  <si>
    <t>CAIXA DE PASSAGEM TIPO A P/ BALIZAMENTO NOTURNO (80x80x80cm)</t>
  </si>
  <si>
    <t>18.6.47</t>
  </si>
  <si>
    <t>C3928</t>
  </si>
  <si>
    <t>CAIXA DE PASSAGEM TIPO B P/ BALIZAMENTO NOTURNO (150x150x80cm)</t>
  </si>
  <si>
    <t>18.6.48</t>
  </si>
  <si>
    <t>C0654</t>
  </si>
  <si>
    <t>CAIXA PRÉ MOLDADA CONC.P/ AR CONDICIONADO</t>
  </si>
  <si>
    <t>18.6.49</t>
  </si>
  <si>
    <t>C0856</t>
  </si>
  <si>
    <t>CONDULETE DE PVC DE 1/2", TIPO C - E - LL - LR</t>
  </si>
  <si>
    <t>18.6.50</t>
  </si>
  <si>
    <t>C0857</t>
  </si>
  <si>
    <t>CONDULETE DE PVC DE 3/4" TIPO C - E - LL - LR</t>
  </si>
  <si>
    <t>18.6.51</t>
  </si>
  <si>
    <t>C0855</t>
  </si>
  <si>
    <t>CONDULETE DE PVC DE 1" TIPO C - E - LL - LR</t>
  </si>
  <si>
    <t>18.6.52</t>
  </si>
  <si>
    <t>C1406</t>
  </si>
  <si>
    <t>FORNECIMENTO E INSTALAÇÃO DE BARRAMENTO DE COBRE P/QUADROS</t>
  </si>
  <si>
    <t>18.6.53</t>
  </si>
  <si>
    <t>C3781</t>
  </si>
  <si>
    <t>MEDIÇÃO TRIFÁSICA INSTALADA EM MURO - SAÍDA SUBTRRÂNEA</t>
  </si>
  <si>
    <t>18.6.54</t>
  </si>
  <si>
    <t>C3564</t>
  </si>
  <si>
    <t>MUTIRÃO MISTO - CAIXA DE LIGAÇÃO EM CHAPA AÇO ESTAMPADA, 3"X3", 4"X2", 4"X4"</t>
  </si>
  <si>
    <t>18.6.55</t>
  </si>
  <si>
    <t>C3578</t>
  </si>
  <si>
    <t>MUTIRÃO MISTO - QUADRO DE MEDIÇÃO PADRÃO COELCE</t>
  </si>
  <si>
    <t>18.6.56</t>
  </si>
  <si>
    <t>C1895</t>
  </si>
  <si>
    <t>PETROLET ALUMÍNIO DE 1/2", TIPO T - X - L</t>
  </si>
  <si>
    <t>18.6.57</t>
  </si>
  <si>
    <t>C1890</t>
  </si>
  <si>
    <t>PETROLET ALUMÍNIO DE 3/4", TIPO T - X - L</t>
  </si>
  <si>
    <t>18.6.58</t>
  </si>
  <si>
    <t>C1894</t>
  </si>
  <si>
    <t>PETROLET ALUMÍNIO DE 1", TIPO T - X - L</t>
  </si>
  <si>
    <t>18.6.59</t>
  </si>
  <si>
    <t>C1893</t>
  </si>
  <si>
    <t>PETROLET ALUMÍNIO DE 1 1/4", TIPO T - X - L</t>
  </si>
  <si>
    <t>18.6.60</t>
  </si>
  <si>
    <t>C1892</t>
  </si>
  <si>
    <t>PETROLET ALUMÍNIO DE 1 1/2", TIPO T - X - L</t>
  </si>
  <si>
    <t>18.6.61</t>
  </si>
  <si>
    <t>C1896</t>
  </si>
  <si>
    <t>PETROLET ALUMÍNIO DE 2", TIPO T - X - L</t>
  </si>
  <si>
    <t>18.6.62</t>
  </si>
  <si>
    <t>C1887</t>
  </si>
  <si>
    <t>PETROLET ALUMÍNIO DE 2 1/2", TIPO T - X - L</t>
  </si>
  <si>
    <t>18.6.63</t>
  </si>
  <si>
    <t>C1889</t>
  </si>
  <si>
    <t>PETROLET ALUMÍNIO DE 3", TIPO T - X - L</t>
  </si>
  <si>
    <t>18.6.64</t>
  </si>
  <si>
    <t>C1888</t>
  </si>
  <si>
    <t>PETROLET ALUMÍNIO DE 3 1/2", TIPO T - X - L</t>
  </si>
  <si>
    <t>18.6.65</t>
  </si>
  <si>
    <t>C1891</t>
  </si>
  <si>
    <t>PETROLET ALUMÍNIO DE 4", TIPO T - X - L</t>
  </si>
  <si>
    <t>18.6.66</t>
  </si>
  <si>
    <t>C1946</t>
  </si>
  <si>
    <t>PONTE DE CRUZAMENTO EM CAIXA DE DERIVAÇÃO</t>
  </si>
  <si>
    <t>18.6.67</t>
  </si>
  <si>
    <t>C2064</t>
  </si>
  <si>
    <t>QUADRO ANUNCIADOR DE ENFERMARIA</t>
  </si>
  <si>
    <t>18.6.68</t>
  </si>
  <si>
    <t>C2090</t>
  </si>
  <si>
    <t>QUADRO P/ MEDIÇÃO EM POSTE DE CONCRETO</t>
  </si>
  <si>
    <t>18.6.69</t>
  </si>
  <si>
    <t>C2092</t>
  </si>
  <si>
    <t>QUADRO P/ MEDIÇÃO PRIMÁRIA 15KV</t>
  </si>
  <si>
    <t>18.6.70</t>
  </si>
  <si>
    <t>C2091</t>
  </si>
  <si>
    <t>QUADRO P/ MEDIÇÃO PRIMÁRIA 15KV HORA-SAZONAL</t>
  </si>
  <si>
    <t>18.6.71</t>
  </si>
  <si>
    <t>C2065</t>
  </si>
  <si>
    <t>QUADRO DE COMANDO DE BOMBAS - COMPLETO</t>
  </si>
  <si>
    <t>18.6.72</t>
  </si>
  <si>
    <t>C2076</t>
  </si>
  <si>
    <t>QUADRO DE DISTRIBUIÇÃO EMBUTIR ATE 3 DIVISÕES, S/BARRAMENTO</t>
  </si>
  <si>
    <t>18.6.73</t>
  </si>
  <si>
    <t>C2078</t>
  </si>
  <si>
    <t>QUADRO DE DISTRIBUIÇÃO EMBUTIR ATE 6 DIVISÕES, S/BARRAMENTO</t>
  </si>
  <si>
    <t>18.6.74</t>
  </si>
  <si>
    <t>C2066</t>
  </si>
  <si>
    <t>QUADRO DE DISTRIBUIÇÃO DE LUZ SOBREPOR ATE 6 DIVISÕES, C/BARRAMENTO</t>
  </si>
  <si>
    <t>18.6.75</t>
  </si>
  <si>
    <t>C2077</t>
  </si>
  <si>
    <t>QUADRO DE DISTRIBUIÇÃO DE LUZ EMBUTIR ATE 6 DIVISÕES, C/BARRAMENTO</t>
  </si>
  <si>
    <t>18.6.76</t>
  </si>
  <si>
    <t>C2067</t>
  </si>
  <si>
    <t>QUADRO DE DISTRIBUIÇÃO DE LUZ EMBUTIR ATÉ 12 DIVISÕES 207X332X95mm, C/BARRAMENTO</t>
  </si>
  <si>
    <t>18.6.77</t>
  </si>
  <si>
    <t>C2068</t>
  </si>
  <si>
    <t>QUADRO DE DISTRIBUIÇÃO DE LUZ EMBUTIR ATÉ 24 DIVISÕES 332X332X95mm, C/BARRAMENTO</t>
  </si>
  <si>
    <t>18.6.78</t>
  </si>
  <si>
    <t>C2069</t>
  </si>
  <si>
    <t>QUADRO DE DISTRIBUIÇÃO DE LUZ EMBUTIR ATÉ 36 DIVISÕES 457X332X95mm, C/ BARRAMENTO</t>
  </si>
  <si>
    <t>18.6.79</t>
  </si>
  <si>
    <t>C2071</t>
  </si>
  <si>
    <t>QUADRO DE DISTRIBUIÇÃO DE LUZ EMBUTIR ATÉ 72 DIVISÕES 457X646X95mm, C/BARRAMENTO</t>
  </si>
  <si>
    <t>18.6.80</t>
  </si>
  <si>
    <t>C2070</t>
  </si>
  <si>
    <t>QUADRO DE DISTRIBUIÇÃO DE LUZ EMBUTIR ATÉ 72 DIVISÕES 457X646X150mm, C/BARRAMENTO</t>
  </si>
  <si>
    <t>18.6.81</t>
  </si>
  <si>
    <t>C2072</t>
  </si>
  <si>
    <t>QUADRO DE DISTRIBUIÇÃO DE LUZ SOBREPOR ATÉ 12 DIVISÕES 255X315X135mm, C/BARRAMENTO</t>
  </si>
  <si>
    <t>18.6.82</t>
  </si>
  <si>
    <t>C2075</t>
  </si>
  <si>
    <t>QUADRO DE DISTRIBUIÇÃO DE LUZ.SOBREPOR ATÉ 24 DIVISÕES 450X315X135mm, C/BARRAMENTO</t>
  </si>
  <si>
    <t>18.6.83</t>
  </si>
  <si>
    <t>C2074</t>
  </si>
  <si>
    <t>QUADRO DE DISTRIBUIÇÃO DE LUZ.SOBREPOR ATE 64 DIVISÕES 650X440X205mm, C/BARRAMENTO</t>
  </si>
  <si>
    <t>18.6.84</t>
  </si>
  <si>
    <t>C2073</t>
  </si>
  <si>
    <t>QUADRO DE DISTRIBUIÇÃO DE LUZ SOBREPOR ATÉ 128 DIVISÕES 650X875X205mm, C/BARRAMENTO</t>
  </si>
  <si>
    <t>18.6.85</t>
  </si>
  <si>
    <t>C2062</t>
  </si>
  <si>
    <t>QUADRO DE DISTRIBUIÇÃO GERAL BAIXA TENSÃO, C/ACESSÓRIOS - 1UN DE MEDIÇÃO</t>
  </si>
  <si>
    <t>18.6.86</t>
  </si>
  <si>
    <t>C2061</t>
  </si>
  <si>
    <t>QUADRO DE DISTRIBUIÇÃO GERAL BAIXA TENSÃO, C/ACESSÓRIOS- 3UN DE MEDIÇÃO</t>
  </si>
  <si>
    <t>18.6.87</t>
  </si>
  <si>
    <t>C2084</t>
  </si>
  <si>
    <t>QUADRO DE DISTRIBUIÇÃO, PADRÃO TELEBRÁS 200X200X120mm</t>
  </si>
  <si>
    <t>18.6.88</t>
  </si>
  <si>
    <t>C2085</t>
  </si>
  <si>
    <t>QUADRO DE DISTRIBUIÇÃO, PADRÃO TELEBRÁS 400X400X120mm</t>
  </si>
  <si>
    <t>18.6.89</t>
  </si>
  <si>
    <t>C2086</t>
  </si>
  <si>
    <t>QUADRO DE DISTRIBUIÇÃO, PADRÃO TELEBRÁS 600X600X120mm</t>
  </si>
  <si>
    <t>18.6.90</t>
  </si>
  <si>
    <t>C2087</t>
  </si>
  <si>
    <t>QUADRO DE DISTRIBUIÇÃO, PADRÃO TELEBRÁS 800X800X120mm</t>
  </si>
  <si>
    <t>18.6.91</t>
  </si>
  <si>
    <t>C2080</t>
  </si>
  <si>
    <t>QUADRO DE DISTRIBUIÇÃO, PADRÃO TELEBRAS 1200X1000X150mm</t>
  </si>
  <si>
    <t>18.6.92</t>
  </si>
  <si>
    <t>C2081</t>
  </si>
  <si>
    <t>QUADRO DE DISTRIBUIÇÃO, PADRÃO TELEBRAS 1200X1200X150mm</t>
  </si>
  <si>
    <t>18.6.93</t>
  </si>
  <si>
    <t>C2079</t>
  </si>
  <si>
    <t>QUADRO DE DISTRIBUIÇÃO PADRÃO TELEBRAS-1200X1500X150mm</t>
  </si>
  <si>
    <t>18.6.94</t>
  </si>
  <si>
    <t>C2082</t>
  </si>
  <si>
    <t>QUADRO DE DISTRIBUIÇÃO, PADRÃO TELEBRAS 1200X1700X150mm</t>
  </si>
  <si>
    <t>18.6.95</t>
  </si>
  <si>
    <t>C2088</t>
  </si>
  <si>
    <t>QUADRO DE FORÇA, C/ BARRAMENTO (0.90X1.90X0.60)M</t>
  </si>
  <si>
    <t>18.6.96</t>
  </si>
  <si>
    <t>C2089</t>
  </si>
  <si>
    <t>QUADRO DE FORÇA, C/ BARRAMENTO (1.80X1.90X0.60)M</t>
  </si>
  <si>
    <t>18.6.97</t>
  </si>
  <si>
    <t>C3925</t>
  </si>
  <si>
    <t>QUADRO DE FORÇA P/ 10kW</t>
  </si>
  <si>
    <t>18.6.98</t>
  </si>
  <si>
    <t>C3579</t>
  </si>
  <si>
    <t>QUADRO DE MEDIÇÃO PADRÃO COELCE - PADRÃO POPULAR</t>
  </si>
  <si>
    <t>18.6.99</t>
  </si>
  <si>
    <t>C4052</t>
  </si>
  <si>
    <t>QUADRO METÁLICO (600 x 400 x 400)mm - INSTALADO</t>
  </si>
  <si>
    <t>18.6.100</t>
  </si>
  <si>
    <t>C2299</t>
  </si>
  <si>
    <t xml:space="preserve">TAMPA DE CONCRETO ESP.= 5cm P/CAIXA EM ALVENARIA </t>
  </si>
  <si>
    <t>18.7</t>
  </si>
  <si>
    <t>FIOS, CABOS E ACESSÓRIOS</t>
  </si>
  <si>
    <t>18.7.1</t>
  </si>
  <si>
    <t>C0111</t>
  </si>
  <si>
    <t>ARAME GALVANIZADO PARA PESCA</t>
  </si>
  <si>
    <t>18.7.2</t>
  </si>
  <si>
    <t>C3750</t>
  </si>
  <si>
    <t>CABO DE FIBRA ÓPTICA, 01 PAR</t>
  </si>
  <si>
    <t>18.7.3</t>
  </si>
  <si>
    <t>C3751</t>
  </si>
  <si>
    <t>CABO DE FIBRA ÓPTICA, 02 PARES</t>
  </si>
  <si>
    <t>18.7.4</t>
  </si>
  <si>
    <t>C3752</t>
  </si>
  <si>
    <t>CABO DE FIBRA ÓPTICA, 03 PARES</t>
  </si>
  <si>
    <t>18.7.5</t>
  </si>
  <si>
    <t>C3753</t>
  </si>
  <si>
    <t>CABO DE FIBRA ÓPTICA, 04 PARES</t>
  </si>
  <si>
    <t>18.7.6</t>
  </si>
  <si>
    <t>C0522</t>
  </si>
  <si>
    <t>CABO COBRE NU 6MM2</t>
  </si>
  <si>
    <t>18.7.7</t>
  </si>
  <si>
    <t>C0517</t>
  </si>
  <si>
    <t>CABO COBRE NU 10MM2</t>
  </si>
  <si>
    <t>18.7.8</t>
  </si>
  <si>
    <t>C0518</t>
  </si>
  <si>
    <t>CABO COBRE NU 16MM2</t>
  </si>
  <si>
    <t>18.7.9</t>
  </si>
  <si>
    <t>C0519</t>
  </si>
  <si>
    <t>CABO COBRE NU 25MM2</t>
  </si>
  <si>
    <t>18.7.10</t>
  </si>
  <si>
    <t>C0520</t>
  </si>
  <si>
    <t>CABO COBRE NU 35MM2</t>
  </si>
  <si>
    <t>18.7.11</t>
  </si>
  <si>
    <t>C0521</t>
  </si>
  <si>
    <t>CABO COBRE NU 50MM2</t>
  </si>
  <si>
    <t>18.7.12</t>
  </si>
  <si>
    <t>C0523</t>
  </si>
  <si>
    <t>CABO COBRE NU 70MM2</t>
  </si>
  <si>
    <t>18.7.13</t>
  </si>
  <si>
    <t>C3907</t>
  </si>
  <si>
    <t>CABO COBRE NU, FORMAÇÃO 7 FIOS, 10mm²</t>
  </si>
  <si>
    <t>18.7.14</t>
  </si>
  <si>
    <t>C4558</t>
  </si>
  <si>
    <t>CABO CORDPLAST (CABO PP) 3 x 2,50 mm²</t>
  </si>
  <si>
    <t>18.7.15</t>
  </si>
  <si>
    <t>C4377</t>
  </si>
  <si>
    <t>CABO EM PVC 1000V 2,5 mm²</t>
  </si>
  <si>
    <t>18.7.16</t>
  </si>
  <si>
    <t>C0554</t>
  </si>
  <si>
    <t>CABO EM PVC 1000V  4MM2</t>
  </si>
  <si>
    <t>18.7.17</t>
  </si>
  <si>
    <t>C0556</t>
  </si>
  <si>
    <t>CABO EM PVC 1000V  6MM2</t>
  </si>
  <si>
    <t>18.7.18</t>
  </si>
  <si>
    <t>C0547</t>
  </si>
  <si>
    <t>CABO EM PVC 1000V  10MM2</t>
  </si>
  <si>
    <t>18.7.19</t>
  </si>
  <si>
    <t>C0550</t>
  </si>
  <si>
    <t>CABO EM PVC 1000V  16MM2</t>
  </si>
  <si>
    <t>18.7.20</t>
  </si>
  <si>
    <t>C0553</t>
  </si>
  <si>
    <t>CABO EM PVC 1000V  25MM2</t>
  </si>
  <si>
    <t>18.7.21</t>
  </si>
  <si>
    <t>C0558</t>
  </si>
  <si>
    <t>CABO EM PVC 1000V  35MM2</t>
  </si>
  <si>
    <t>18.7.22</t>
  </si>
  <si>
    <t>C0555</t>
  </si>
  <si>
    <t>CABO EM PVC 1000V  50MM2</t>
  </si>
  <si>
    <t>18.7.23</t>
  </si>
  <si>
    <t>C0559</t>
  </si>
  <si>
    <t>CABO EM PVC 1000V  70MM2</t>
  </si>
  <si>
    <t>18.7.24</t>
  </si>
  <si>
    <t>C0557</t>
  </si>
  <si>
    <t>CABO EM PVC 1000V  95MM2</t>
  </si>
  <si>
    <t>18.7.25</t>
  </si>
  <si>
    <t>C0548</t>
  </si>
  <si>
    <t>CABO EM PVC 1000V  120MM2</t>
  </si>
  <si>
    <t>18.7.26</t>
  </si>
  <si>
    <t>C0549</t>
  </si>
  <si>
    <t>CABO EM PVC 1000V  150MM2</t>
  </si>
  <si>
    <t>18.7.27</t>
  </si>
  <si>
    <t>C0551</t>
  </si>
  <si>
    <t>CABO EM PVC 1000V  185MM2</t>
  </si>
  <si>
    <t>18.7.28</t>
  </si>
  <si>
    <t>C0552</t>
  </si>
  <si>
    <t>CABO EM PVC 1000V  240MM2</t>
  </si>
  <si>
    <t>18.7.29</t>
  </si>
  <si>
    <t>C4771</t>
  </si>
  <si>
    <t>CABO EM PVC 1000V 300MM2</t>
  </si>
  <si>
    <t>18.7.30</t>
  </si>
  <si>
    <t>C4818</t>
  </si>
  <si>
    <t>CABO EM PVC 1000V 400MM2</t>
  </si>
  <si>
    <t>18.7.31</t>
  </si>
  <si>
    <t>C4538</t>
  </si>
  <si>
    <t>CABO EM PVC 15000V 35MM2</t>
  </si>
  <si>
    <t>18.7.32</t>
  </si>
  <si>
    <t>C4539</t>
  </si>
  <si>
    <t>CABO EM PVC 15000V 120MM2</t>
  </si>
  <si>
    <t>18.7.33</t>
  </si>
  <si>
    <t>C0540</t>
  </si>
  <si>
    <t>CABO ISOLADO PVC 750V 2,5MM2</t>
  </si>
  <si>
    <t>18.7.34</t>
  </si>
  <si>
    <t>C0534</t>
  </si>
  <si>
    <t>CABO ISOLADO PVC 750V 4MM2</t>
  </si>
  <si>
    <t>18.7.35</t>
  </si>
  <si>
    <t>C0537</t>
  </si>
  <si>
    <t>CABO ISOLADO PVC 750V 6MM2</t>
  </si>
  <si>
    <t>18.7.36</t>
  </si>
  <si>
    <t>C0524</t>
  </si>
  <si>
    <t>CABO ISOLADO PVC 750V 10MM2</t>
  </si>
  <si>
    <t>18.7.37</t>
  </si>
  <si>
    <t>C0527</t>
  </si>
  <si>
    <t>CABO ISOLADO PVC 750V 16MM2</t>
  </si>
  <si>
    <t>18.7.38</t>
  </si>
  <si>
    <t>C0530</t>
  </si>
  <si>
    <t>CABO ISOLADO PVC 750V 25 MM2</t>
  </si>
  <si>
    <t>18.7.39</t>
  </si>
  <si>
    <t>C0532</t>
  </si>
  <si>
    <t>CABO ISOLADO PVC 750V 35MM2</t>
  </si>
  <si>
    <t>18.7.40</t>
  </si>
  <si>
    <t>C0536</t>
  </si>
  <si>
    <t>CABO ISOLADO PVC 750V 50MM2</t>
  </si>
  <si>
    <t>18.7.41</t>
  </si>
  <si>
    <t>C0538</t>
  </si>
  <si>
    <t>CABO ISOLADO PVC 750V 70MM2</t>
  </si>
  <si>
    <t>18.7.42</t>
  </si>
  <si>
    <t>C0539</t>
  </si>
  <si>
    <t>CABO ISOLADO PVC 750V 95MM2</t>
  </si>
  <si>
    <t>18.7.43</t>
  </si>
  <si>
    <t>C0525</t>
  </si>
  <si>
    <t>CABO ISOLADO PVC 750V 120MM2</t>
  </si>
  <si>
    <t>18.7.44</t>
  </si>
  <si>
    <t>C0526</t>
  </si>
  <si>
    <t>CABO ISOLADO PVC 750V 150MM2</t>
  </si>
  <si>
    <t>18.7.45</t>
  </si>
  <si>
    <t>C0528</t>
  </si>
  <si>
    <t>CABO ISOLADO PVC 750V 185MM2</t>
  </si>
  <si>
    <t>18.7.46</t>
  </si>
  <si>
    <t>C0529</t>
  </si>
  <si>
    <t>CABO ISOLADO PVC 750V 240MM2</t>
  </si>
  <si>
    <t>18.7.47</t>
  </si>
  <si>
    <t>C0531</t>
  </si>
  <si>
    <t>CABO ISOLADO PVC 750V 300MM2</t>
  </si>
  <si>
    <t>18.7.48</t>
  </si>
  <si>
    <t>C0533</t>
  </si>
  <si>
    <t>CABO ISOLADO PVC 750V 400MM2</t>
  </si>
  <si>
    <t>18.7.49</t>
  </si>
  <si>
    <t>C0535</t>
  </si>
  <si>
    <t>CABO ISOLADO PVC 750V 500MM2</t>
  </si>
  <si>
    <t>18.7.50</t>
  </si>
  <si>
    <t>C0541</t>
  </si>
  <si>
    <t>CABO LÓGICO 4 PARES, CATEGORIA 3 - UTP (10 MPBS)</t>
  </si>
  <si>
    <t>18.7.51</t>
  </si>
  <si>
    <t>C0542</t>
  </si>
  <si>
    <t>CABO LÓGICO 4 PARES, CATEGORIA 4 - UTP (20 MPBS)</t>
  </si>
  <si>
    <t>18.7.52</t>
  </si>
  <si>
    <t>C0543</t>
  </si>
  <si>
    <t>CABO LÓGICO 4 PARES, CATEGORIA 5 - UTP (100 MBPS)</t>
  </si>
  <si>
    <t>18.7.53</t>
  </si>
  <si>
    <t>C4533</t>
  </si>
  <si>
    <t>CABO LÓGICO 4 PARES, CATEGORIA 6 - UTP</t>
  </si>
  <si>
    <t>18.7.54</t>
  </si>
  <si>
    <t>C4534</t>
  </si>
  <si>
    <t>CABO LÓGICO CTP APL-100 - 50</t>
  </si>
  <si>
    <t>18.7.55</t>
  </si>
  <si>
    <t>C0544</t>
  </si>
  <si>
    <t>CABO LÓGICO/VÍDEO COAXIAL 5O (OHMS)</t>
  </si>
  <si>
    <t>18.7.56</t>
  </si>
  <si>
    <t>C0545</t>
  </si>
  <si>
    <t>CABO LÓGICO/VÍDEO COAXIAL 75 (OHMS)</t>
  </si>
  <si>
    <t>18.7.57</t>
  </si>
  <si>
    <t>C0546</t>
  </si>
  <si>
    <t>CABO LÓGICO/VÍDEO COAXIAL 95 (OHMS)</t>
  </si>
  <si>
    <t>18.7.58</t>
  </si>
  <si>
    <t>C4031</t>
  </si>
  <si>
    <t>CABO SINGELO ISOLAÇÃO 15 kV, DIÂMETRO 25 mm² - INSTALADO</t>
  </si>
  <si>
    <t>18.7.59</t>
  </si>
  <si>
    <t>C0562</t>
  </si>
  <si>
    <t>CABO TELEFÔNICO CCI - 1</t>
  </si>
  <si>
    <t>18.7.60</t>
  </si>
  <si>
    <t>C0563</t>
  </si>
  <si>
    <t>CABO TELEFÔNICO CCI - 2</t>
  </si>
  <si>
    <t>18.7.61</t>
  </si>
  <si>
    <t>C0564</t>
  </si>
  <si>
    <t>CABO TELEFÔNICO CCI - 3</t>
  </si>
  <si>
    <t>18.7.62</t>
  </si>
  <si>
    <t>C0565</t>
  </si>
  <si>
    <t>CABO TELEFÔNICO CCI - 4</t>
  </si>
  <si>
    <t>18.7.63</t>
  </si>
  <si>
    <t>C0566</t>
  </si>
  <si>
    <t>CABO TELEFÔNICO CCI - 5</t>
  </si>
  <si>
    <t>18.7.64</t>
  </si>
  <si>
    <t>C0567</t>
  </si>
  <si>
    <t>CABO TELEFÔNICO CCI - 6</t>
  </si>
  <si>
    <t>18.7.65</t>
  </si>
  <si>
    <t>C0568</t>
  </si>
  <si>
    <t>CABO TELEFÔNICO CI 50-10</t>
  </si>
  <si>
    <t>18.7.66</t>
  </si>
  <si>
    <t>C0570</t>
  </si>
  <si>
    <t>CABO TELEFÔNICO CI 50-20</t>
  </si>
  <si>
    <t>18.7.67</t>
  </si>
  <si>
    <t>C0572</t>
  </si>
  <si>
    <t>CABO TELEFÔNICO CI 50-30</t>
  </si>
  <si>
    <t>18.7.68</t>
  </si>
  <si>
    <t>C0573</t>
  </si>
  <si>
    <t>CABO TELEFÔNICO CI 50-50</t>
  </si>
  <si>
    <t>18.7.69</t>
  </si>
  <si>
    <t>C0569</t>
  </si>
  <si>
    <t>CABO TELEFÔNICO CI 50-100</t>
  </si>
  <si>
    <t>18.7.70</t>
  </si>
  <si>
    <t>C0571</t>
  </si>
  <si>
    <t>CABO TELEFÔNICO CI 50-200</t>
  </si>
  <si>
    <t>18.7.71</t>
  </si>
  <si>
    <t>C0574</t>
  </si>
  <si>
    <t>CABO TELEFÔNICO CTP-APL 10</t>
  </si>
  <si>
    <t>18.7.72</t>
  </si>
  <si>
    <t>C0575</t>
  </si>
  <si>
    <t>CABO TELEFÔNICO CTP-APL 20</t>
  </si>
  <si>
    <t>18.7.73</t>
  </si>
  <si>
    <t>C0578</t>
  </si>
  <si>
    <t>CABO TELEFÔNICO CTP-APL 30</t>
  </si>
  <si>
    <t>18.7.74</t>
  </si>
  <si>
    <t>C0579</t>
  </si>
  <si>
    <t>CABO TELEFÔNICO CTP-APL 50</t>
  </si>
  <si>
    <t>18.7.75</t>
  </si>
  <si>
    <t>C0576</t>
  </si>
  <si>
    <t>CABO TELEFÔNICO CTP-APL 100</t>
  </si>
  <si>
    <t>18.7.76</t>
  </si>
  <si>
    <t>C0577</t>
  </si>
  <si>
    <t>CABO TELEFÔNICO CTP-APL 200</t>
  </si>
  <si>
    <t>18.7.77</t>
  </si>
  <si>
    <t>C0560</t>
  </si>
  <si>
    <t>CABO TELEFÔNICO CCE - 2</t>
  </si>
  <si>
    <t>18.7.78</t>
  </si>
  <si>
    <t>C0561</t>
  </si>
  <si>
    <t>CABO TELEFÔNICO CCE - 3</t>
  </si>
  <si>
    <t>18.7.79</t>
  </si>
  <si>
    <t>C3908</t>
  </si>
  <si>
    <t>CABO UNIPOLAR ISOLADO EM EPR 3,6/6kV, 10mm²</t>
  </si>
  <si>
    <t>18.7.80</t>
  </si>
  <si>
    <t>C0798</t>
  </si>
  <si>
    <t>CLEATS PARA FIAÇÃO APARENTE</t>
  </si>
  <si>
    <t>18.7.81</t>
  </si>
  <si>
    <t>C3565</t>
  </si>
  <si>
    <t>CLEATS PARA FIAÇÃO APARENTE (MUTIRÃO MISTO)</t>
  </si>
  <si>
    <t>18.7.82</t>
  </si>
  <si>
    <t>C3911</t>
  </si>
  <si>
    <t>CONECTOR DE ATERRAMENTO TIPO K2C17-10mm BURDY</t>
  </si>
  <si>
    <t>18.7.83</t>
  </si>
  <si>
    <t>C0859</t>
  </si>
  <si>
    <t>CONECTOR SPLIT - BOLT P/ CABOS ATE 16MM2</t>
  </si>
  <si>
    <t>18.7.84</t>
  </si>
  <si>
    <t>C0860</t>
  </si>
  <si>
    <t>CONECTOR SPLIT - BOLT P/ CABOS ATE 35MM2</t>
  </si>
  <si>
    <t>18.7.85</t>
  </si>
  <si>
    <t>C0858</t>
  </si>
  <si>
    <t>CONECTOR SPLIT - BOLT P/ CABOS ATE 120MM2</t>
  </si>
  <si>
    <t>18.7.86</t>
  </si>
  <si>
    <t>C0861</t>
  </si>
  <si>
    <t>CONECTOR SPLIT - BOLT P/ CABOS ATE 500MM2</t>
  </si>
  <si>
    <t>18.7.87</t>
  </si>
  <si>
    <t>C0869</t>
  </si>
  <si>
    <t>CORDOALHA COBRE NÚ 35MM2 E ISOLADORES P/PARA-RAIO</t>
  </si>
  <si>
    <t>18.7.88</t>
  </si>
  <si>
    <t>C0870</t>
  </si>
  <si>
    <t>CORDOALHA COBRE NÚ 70MM2 E ISOLADORES P/PARA-RAIO</t>
  </si>
  <si>
    <t>18.7.89</t>
  </si>
  <si>
    <t>C1369</t>
  </si>
  <si>
    <t>FIO ISOLADO PVC P/750V 0.5MM2</t>
  </si>
  <si>
    <t>18.7.90</t>
  </si>
  <si>
    <t>C1370</t>
  </si>
  <si>
    <t>FIO ISOLADO PVC P/750V 0.75MM2</t>
  </si>
  <si>
    <t>18.7.91</t>
  </si>
  <si>
    <t>C1373</t>
  </si>
  <si>
    <t>FIO ISOLADO PVC P/750V 1MM2</t>
  </si>
  <si>
    <t>18.7.92</t>
  </si>
  <si>
    <t>C1371</t>
  </si>
  <si>
    <t>FIO ISOLADO PVC P/750V 1.5 MM2</t>
  </si>
  <si>
    <t>18.7.93</t>
  </si>
  <si>
    <t>C1374</t>
  </si>
  <si>
    <t>FIO ISOLADO PVC P/750V 2.5 MM2</t>
  </si>
  <si>
    <t>18.7.94</t>
  </si>
  <si>
    <t>C1375</t>
  </si>
  <si>
    <t>FIO ISOLADO PVC P/750V 4MM2</t>
  </si>
  <si>
    <t>18.7.95</t>
  </si>
  <si>
    <t>C1376</t>
  </si>
  <si>
    <t>FIO ISOLADO PVC P/750V 6MM2</t>
  </si>
  <si>
    <t>18.7.96</t>
  </si>
  <si>
    <t>C1372</t>
  </si>
  <si>
    <t>FIO ISOLADO PVC P/750V 10MM2</t>
  </si>
  <si>
    <t>18.7.97</t>
  </si>
  <si>
    <t>C1377</t>
  </si>
  <si>
    <t>FIO PARALELO ISOLADO, ( 2 X 0,75 )MM2</t>
  </si>
  <si>
    <t>18.7.98</t>
  </si>
  <si>
    <t>C1378</t>
  </si>
  <si>
    <t>FIO PARALELO ISOLADO, ( 2 X 1,00 )MM2</t>
  </si>
  <si>
    <t>18.7.99</t>
  </si>
  <si>
    <t>C1379</t>
  </si>
  <si>
    <t>FIO PARALELO ISOLADO, ( 2 X 1,50 )MM2</t>
  </si>
  <si>
    <t>18.7.100</t>
  </si>
  <si>
    <t>C3572</t>
  </si>
  <si>
    <t>HASTE DE FERRO GALVANIZADO 1.20m PARA ATERRAMENTO (MUTIRÃO MISTO)</t>
  </si>
  <si>
    <t>18.7.101</t>
  </si>
  <si>
    <t>C3922</t>
  </si>
  <si>
    <t>KIT CONECTOR SN-10, 5kV-20A, CABO 10mm²</t>
  </si>
  <si>
    <t>18.7.102</t>
  </si>
  <si>
    <t>C3570</t>
  </si>
  <si>
    <t>MUTIRÃO MISTO - FIO ISOLADO PVC P/750V 1.5MM2</t>
  </si>
  <si>
    <t>18.7.103</t>
  </si>
  <si>
    <t>C3563</t>
  </si>
  <si>
    <t>MUTIRÃO MISTO - CABO ISOLADO PVC 750V 6MM2</t>
  </si>
  <si>
    <t>18.7.104</t>
  </si>
  <si>
    <t>C3571</t>
  </si>
  <si>
    <t>MUTIRÃO MISTO - FIO PARALELO ISOLADO, (2X0,75)MM2</t>
  </si>
  <si>
    <t>18.7.105</t>
  </si>
  <si>
    <t>C2455</t>
  </si>
  <si>
    <t>TERMINAL DE PRESSÃO P/ CABOS ATÉ 16MM2</t>
  </si>
  <si>
    <t>18.7.106</t>
  </si>
  <si>
    <t>C2457</t>
  </si>
  <si>
    <t>TERMINAL DE PRESSÃO P/ CABOS ATÉ 35MM2</t>
  </si>
  <si>
    <t>18.7.107</t>
  </si>
  <si>
    <t>C2454</t>
  </si>
  <si>
    <t>TERMINAL DE PRESSÃO P/ CABOS ATÉ 120MM2</t>
  </si>
  <si>
    <t>18.7.108</t>
  </si>
  <si>
    <t>C2456</t>
  </si>
  <si>
    <t>TERMINAL DE PRESSÃO P/ CABOS ATÉ 240MM2</t>
  </si>
  <si>
    <t>18.7.109</t>
  </si>
  <si>
    <t>C2458</t>
  </si>
  <si>
    <t>TERMINAL DE PRESSÃO P/ CABOS ATÉ 500MM2</t>
  </si>
  <si>
    <t>18.7.110</t>
  </si>
  <si>
    <t>C2459</t>
  </si>
  <si>
    <t>TERMINAL DE PRESSÃO P/ VERGALHÕES DE COBRE 3/8"</t>
  </si>
  <si>
    <t>18.7.111</t>
  </si>
  <si>
    <t>C3482</t>
  </si>
  <si>
    <t>TERMINAL OLHAL PARA CABO DE 1,50MM2 À 2,50MM2</t>
  </si>
  <si>
    <t>18.7.112</t>
  </si>
  <si>
    <t>C3483</t>
  </si>
  <si>
    <t>TERMINAL OLHAL PARA CABO DE 4,00MM2 À 6,00MM2</t>
  </si>
  <si>
    <t>18.7.113</t>
  </si>
  <si>
    <t>C3478</t>
  </si>
  <si>
    <t>VERGALHÃO ROSCA TOTAL DE 3/8"</t>
  </si>
  <si>
    <t>18.8</t>
  </si>
  <si>
    <t>BASES, CHAVES E DISJUNTORES</t>
  </si>
  <si>
    <t>18.8.1</t>
  </si>
  <si>
    <t>C0380</t>
  </si>
  <si>
    <t>BASE DE FUSÍVEL DIAZED EM QUADRO DE DISTRIBUIÇÃO ATÉ 25A</t>
  </si>
  <si>
    <t>18.8.2</t>
  </si>
  <si>
    <t>C0381</t>
  </si>
  <si>
    <t>BASE DE FUSÍVEL DIAZED EM QUADRO DE DISTRIBUIÇÃO ATÉ 63A</t>
  </si>
  <si>
    <t>18.8.3</t>
  </si>
  <si>
    <t>C0382</t>
  </si>
  <si>
    <t>BASE DE FUSÍVEL NH 00 EM QUADRO DE DISTRIBUIÇÃO ATÉ 125A</t>
  </si>
  <si>
    <t>18.8.4</t>
  </si>
  <si>
    <t>C0376</t>
  </si>
  <si>
    <t>BASE DE FUSÍVEL TIPO 'NH' 1 ATÉ 250A EM QUADRO DE LUZ E FORÇA</t>
  </si>
  <si>
    <t>18.8.5</t>
  </si>
  <si>
    <t>C0377</t>
  </si>
  <si>
    <t>BASE DE FUSÍVEL TIPO 'NH' 2 ATÉ 400A EM QUADRO DE LUZ E FORÇA</t>
  </si>
  <si>
    <t>18.8.6</t>
  </si>
  <si>
    <t>C0378</t>
  </si>
  <si>
    <t>BASE DE FUSÍVEL TIPO 'NH' 3 ATÉ 630A EM QUADRO DE FORÇA</t>
  </si>
  <si>
    <t>18.8.7</t>
  </si>
  <si>
    <t>C0379</t>
  </si>
  <si>
    <t>BASE DE FUSÍVEL TIPO 'NH' 4 ATÉ 1250A EM QUADRO DE FORÇA</t>
  </si>
  <si>
    <t>18.8.8</t>
  </si>
  <si>
    <t>C4057</t>
  </si>
  <si>
    <t>CHAVE PRESSOSTÁTICA 2" - INSTALADO</t>
  </si>
  <si>
    <t>18.8.9</t>
  </si>
  <si>
    <t>C4769</t>
  </si>
  <si>
    <t>CHAVE REVERSORA TRIPOLAR SOB CARGA 630A</t>
  </si>
  <si>
    <t>18.8.10</t>
  </si>
  <si>
    <t>C0789</t>
  </si>
  <si>
    <t>CHAVE SECCIONADORA TRIPOLAR ACIONAM.FRONTAL ROTATIVO 16A</t>
  </si>
  <si>
    <t>18.8.11</t>
  </si>
  <si>
    <t>C0792</t>
  </si>
  <si>
    <t>CHAVE SECCIONADORA TRIPOLAR ACIONAM.FRONTAL ROTATIVO 25A</t>
  </si>
  <si>
    <t>18.8.12</t>
  </si>
  <si>
    <t>C0793</t>
  </si>
  <si>
    <t>CHAVE SECCIONADORA TRIPOLAR ACIONAM.FRONTAL ROTATIVO 40A</t>
  </si>
  <si>
    <t>18.8.13</t>
  </si>
  <si>
    <t>C0794</t>
  </si>
  <si>
    <t>CHAVE SECCIONADORA TRIPOLAR ACIONAM.FRONTAL ROTATIVO 63A</t>
  </si>
  <si>
    <t>18.8.14</t>
  </si>
  <si>
    <t>C0787</t>
  </si>
  <si>
    <t>CHAVE SECCIONADORA TRIPOLAR ACIONAM.FRONTAL ROTATIVO 100A</t>
  </si>
  <si>
    <t>18.8.15</t>
  </si>
  <si>
    <t>C0788</t>
  </si>
  <si>
    <t>CHAVE SECCIONADORA TRIPOLAR ACIONAM.FRONTAL ROTATIVO 125A</t>
  </si>
  <si>
    <t>18.8.16</t>
  </si>
  <si>
    <t>C0790</t>
  </si>
  <si>
    <t>CHAVE SECCIONADORA TRIPOLAR ACIONAM.FRONTAL ROTATIVO 200A</t>
  </si>
  <si>
    <t>18.8.17</t>
  </si>
  <si>
    <t>C0791</t>
  </si>
  <si>
    <t>CHAVE SECCIONADORA TRIPOLAR ACIONAM.FRONTAL ROTATIVO 250A</t>
  </si>
  <si>
    <t>18.8.18</t>
  </si>
  <si>
    <t>C0783</t>
  </si>
  <si>
    <t>CHAVE SECCIONADORA ACIONAMENTO POR ALAVANCA.MONOPOLAR 40A</t>
  </si>
  <si>
    <t>18.8.19</t>
  </si>
  <si>
    <t>C0785</t>
  </si>
  <si>
    <t>CHAVE SECCIONADORA ACIONAMENTO POR ALAVANCA.TRIPOLAR 40A</t>
  </si>
  <si>
    <t>18.8.20</t>
  </si>
  <si>
    <t>C0786</t>
  </si>
  <si>
    <t>CHAVE SECCIONADORA ACIONAMENTO POR ALAVANCA.TRIPOLAR 63A</t>
  </si>
  <si>
    <t>18.8.21</t>
  </si>
  <si>
    <t>C0784</t>
  </si>
  <si>
    <t>CHAVE SECCIONADORA ACIONAMENTO POR ALAVANCA.TRIPOLAR 100A</t>
  </si>
  <si>
    <t>18.8.22</t>
  </si>
  <si>
    <t>C4032</t>
  </si>
  <si>
    <t>CHAVE SECCIONADORA C/ FUSÍVEL, ABERTURA SOB CARGA, 15 kV, 160 A - INSTALADO</t>
  </si>
  <si>
    <t>18.8.23</t>
  </si>
  <si>
    <t>C4036</t>
  </si>
  <si>
    <t>CONTACTOR 65A - INSTALADO</t>
  </si>
  <si>
    <t>18.8.24</t>
  </si>
  <si>
    <t>C0780</t>
  </si>
  <si>
    <t>CONTACTOR AUXILIAR 2NA + 2NF</t>
  </si>
  <si>
    <t>18.8.25</t>
  </si>
  <si>
    <t>C1092</t>
  </si>
  <si>
    <t>DISJUNTOR MONOPOLAR EM QUADRO DE DISTRIBUIÇÃO 10A</t>
  </si>
  <si>
    <t>18.8.26</t>
  </si>
  <si>
    <t>C1093</t>
  </si>
  <si>
    <t>DISJUNTOR MONOPOLAR EM QUADRO DE DISTRIBUIÇÃO 16A</t>
  </si>
  <si>
    <t>18.8.27</t>
  </si>
  <si>
    <t>C1095</t>
  </si>
  <si>
    <t>DISJUNTOR MONOPOLAR EM QUADRO DE DISTRIBUIÇÃO 20A</t>
  </si>
  <si>
    <t>18.8.28</t>
  </si>
  <si>
    <t>C1096</t>
  </si>
  <si>
    <t>DISJUNTOR MONOPOLAR EM QUADRO DE DISTRIBUIÇÃO 25A</t>
  </si>
  <si>
    <t>18.8.29</t>
  </si>
  <si>
    <t>C1098</t>
  </si>
  <si>
    <t>DISJUNTOR MONOPOLAR EM QUADRO DE DISTRIBUIÇÃO 32A</t>
  </si>
  <si>
    <t>18.8.30</t>
  </si>
  <si>
    <t>C1099</t>
  </si>
  <si>
    <t>DISJUNTOR MONOPOLAR EM QUADRO DE DISTRIBUIÇÃO 40A</t>
  </si>
  <si>
    <t>18.8.31</t>
  </si>
  <si>
    <t>C1101</t>
  </si>
  <si>
    <t>DISJUNTOR MONOPOLAR EM QUADRO DE DISTRIBUIÇÃO 50A</t>
  </si>
  <si>
    <t>18.8.32</t>
  </si>
  <si>
    <t>C1081</t>
  </si>
  <si>
    <t>DISJUNTOR BIPOLAR EM QUADRO DE DISTRIBUICAO 10A</t>
  </si>
  <si>
    <t>18.8.33</t>
  </si>
  <si>
    <t>C1082</t>
  </si>
  <si>
    <t>DISJUNTOR BIPOLAR EM QUADRO DE DISTRIBUIÇÃO 16A</t>
  </si>
  <si>
    <t>18.8.34</t>
  </si>
  <si>
    <t>C1084</t>
  </si>
  <si>
    <t>DISJUNTOR BIPOLAR EM QUADRO DE DISTRIBUIÇÃO 20A</t>
  </si>
  <si>
    <t>18.8.35</t>
  </si>
  <si>
    <t>C1085</t>
  </si>
  <si>
    <t>DISJUNTOR BIPOLAR EM QUADRO DE DISTRIBUIÇÃO 25A</t>
  </si>
  <si>
    <t>18.8.36</t>
  </si>
  <si>
    <t>C1087</t>
  </si>
  <si>
    <t>DISJUNTOR BIPOLAR EM QUADRO DE DISTRIBUIÇÃO 32A</t>
  </si>
  <si>
    <t>18.8.37</t>
  </si>
  <si>
    <t>C1088</t>
  </si>
  <si>
    <t>DISJUNTOR BIPOLAR EM QUADRO DE DISTRIBUIÇÃO 40A</t>
  </si>
  <si>
    <t>18.8.38</t>
  </si>
  <si>
    <t>C1090</t>
  </si>
  <si>
    <t>DISJUNTOR BIPOLAR EM QUADRO DE DISTRIBUIÇÃO 50A</t>
  </si>
  <si>
    <t>18.8.39</t>
  </si>
  <si>
    <t>C4530</t>
  </si>
  <si>
    <t>DISJUNTOR DIFERENCIAL DR-16A - 40A, 30mA</t>
  </si>
  <si>
    <t>18.8.40</t>
  </si>
  <si>
    <t>C4531</t>
  </si>
  <si>
    <t>DISJUNTOR DIFERENCIAL DR-80A, 30mA</t>
  </si>
  <si>
    <t>18.8.41</t>
  </si>
  <si>
    <t>C4815</t>
  </si>
  <si>
    <t xml:space="preserve">DISJUNTOR TERMOMAGNÉTICO TRIPOLAR 125 A, COM CAIXA MOLDADA 10 KA
</t>
  </si>
  <si>
    <t>18.8.42</t>
  </si>
  <si>
    <t>C4816</t>
  </si>
  <si>
    <t xml:space="preserve">DISJUNTOR TERMOMAGNÉTICO TRIPOLAR 175 A, COM CAIXA MOLDADA 10 KA
</t>
  </si>
  <si>
    <t>18.8.43</t>
  </si>
  <si>
    <t>C4817</t>
  </si>
  <si>
    <t xml:space="preserve">DISJUNTOR TERMOMAGNÉTICO TRIPOLAR 250 A, COM CAIXA MOLDADA 10 KA
</t>
  </si>
  <si>
    <t>18.8.44</t>
  </si>
  <si>
    <t>C4774</t>
  </si>
  <si>
    <t>DISJUNTOR TERMOMAGNETICO TRIPOLAR 800A/600V</t>
  </si>
  <si>
    <t>18.8.45</t>
  </si>
  <si>
    <t>C4934</t>
  </si>
  <si>
    <t xml:space="preserve">DISJUNTOR TÉRMICO E MAGNÉTICO AJUSTAVEIS, TRIPOLAR DE 350 ATE 400A, CAPACIDADE DE INTERRUPCAO DE 35KA
</t>
  </si>
  <si>
    <t>18.8.46</t>
  </si>
  <si>
    <t>C4935</t>
  </si>
  <si>
    <t>DISJUNTOR TÉRMICO E MAGNÉTICO AJUSTAVEIS, TRIPOLAR DE 450 ATE 600A, CAPACIDADE DE INTERRUPCAO DE 35KA</t>
  </si>
  <si>
    <t>18.8.47</t>
  </si>
  <si>
    <t>C1106</t>
  </si>
  <si>
    <t>DISJUNTOR TRIPOLAR C/ACIONAMENTO NA PORTA DO Q.D.ATE 16 A</t>
  </si>
  <si>
    <t>18.8.48</t>
  </si>
  <si>
    <t>C1111</t>
  </si>
  <si>
    <t>DISJUNTOR TRIPOLAR C/ACIONAMENTO NA PORTA DO Q.D.ATE 32A</t>
  </si>
  <si>
    <t>18.8.49</t>
  </si>
  <si>
    <t>C1114</t>
  </si>
  <si>
    <t>DISJUNTOR TRIPOLAR C/ACIONAMENTO NA PORTA DO Q.D.ATE 63A</t>
  </si>
  <si>
    <t>18.8.50</t>
  </si>
  <si>
    <t>C1104</t>
  </si>
  <si>
    <t>DISJUNTOR TRIPOLAR C/ACIONAMENTO NA PORTA DO Q.D.ATE 100A</t>
  </si>
  <si>
    <t>18.8.51</t>
  </si>
  <si>
    <t>C1108</t>
  </si>
  <si>
    <t>DISJUNTOR TRIPOLAR C/ACIONAMENTO NA PORTA DO Q.D.ATE 160A</t>
  </si>
  <si>
    <t>18.8.52</t>
  </si>
  <si>
    <t>C1109</t>
  </si>
  <si>
    <t>DISJUNTOR TRIPOLAR C/ACIONAMENTO NA PORTA DO Q.D.ATE 250A</t>
  </si>
  <si>
    <t>18.8.53</t>
  </si>
  <si>
    <t>C1112</t>
  </si>
  <si>
    <t>DISJUNTOR TRIPOLAR C/ACIONAMENTO NA PORTA DO Q.D.ATE 400A</t>
  </si>
  <si>
    <t>18.8.54</t>
  </si>
  <si>
    <t>C1113</t>
  </si>
  <si>
    <t>DISJUNTOR TRIPOLAR C/ACIONAMENTO NA PORTA DO Q.D.ATE 630A</t>
  </si>
  <si>
    <t>18.8.55</t>
  </si>
  <si>
    <t>C1103</t>
  </si>
  <si>
    <t>DISJUNTOR TRIPOLAR C/ACIONAMENTO NA PORTA DO Q.D.ATE 1000A</t>
  </si>
  <si>
    <t>18.8.56</t>
  </si>
  <si>
    <t>C1105</t>
  </si>
  <si>
    <t>DISJUNTOR TRIPOLAR C/ACIONAMENTO NA PORTA DO Q.D.ATE 1250A</t>
  </si>
  <si>
    <t>18.8.57</t>
  </si>
  <si>
    <t>C1107</t>
  </si>
  <si>
    <t>DISJUNTOR TRIPOLAR C/ACIONAMENTO NA PORTA DO Q.D.ATE 1600A</t>
  </si>
  <si>
    <t>18.8.58</t>
  </si>
  <si>
    <t>C1115</t>
  </si>
  <si>
    <t>DISJUNTOR TRIPOLAR C/ACIONAMENTO NA PORTA DO Q.D.ATE 2500A</t>
  </si>
  <si>
    <t>18.8.59</t>
  </si>
  <si>
    <t>C1110</t>
  </si>
  <si>
    <t>DISJUNTOR TRIPOLAR C/ACIONAMENTO NA PORTA DO Q.D.ATE 3150A</t>
  </si>
  <si>
    <t>18.8.60</t>
  </si>
  <si>
    <t>C1116</t>
  </si>
  <si>
    <t>DISJUNTOR TRIPOLAR EM QUADRO DE DISTRIBUIÇÃO 175A</t>
  </si>
  <si>
    <t>18.8.61</t>
  </si>
  <si>
    <t>C1118</t>
  </si>
  <si>
    <t>DISJUNTOR TRIPOLAR EM QUADRO DE DISTRIBUIÇÃO 10A</t>
  </si>
  <si>
    <t>18.8.62</t>
  </si>
  <si>
    <t>C1119</t>
  </si>
  <si>
    <t>DISJUNTOR TRIPOLAR EM QUADRO DE DISTRIBUIÇÃO 16A</t>
  </si>
  <si>
    <t>18.8.63</t>
  </si>
  <si>
    <t>C1121</t>
  </si>
  <si>
    <t>DISJUNTOR TRIPOLAR EM QUADRO DE DISTRIBUIÇÃO 20A</t>
  </si>
  <si>
    <t>18.8.64</t>
  </si>
  <si>
    <t>C1122</t>
  </si>
  <si>
    <t>DISJUNTOR TRIPOLAR EM QUADRO DE DISTRIBUIÇÃO 25A</t>
  </si>
  <si>
    <t>18.8.65</t>
  </si>
  <si>
    <t>C1124</t>
  </si>
  <si>
    <t>DISJUNTOR TRIPOLAR EM QUADRO DE DISTRIBUIÇÃO 32A</t>
  </si>
  <si>
    <t>18.8.66</t>
  </si>
  <si>
    <t>C1125</t>
  </si>
  <si>
    <t>DISJUNTOR TRIPOLAR EM QUADRO DE DISTRIBUIÇÃO 40A</t>
  </si>
  <si>
    <t>18.8.67</t>
  </si>
  <si>
    <t>C1127</t>
  </si>
  <si>
    <t>DISJUNTOR TRIPOLAR EM QUADRO DE DISTRIBUIÇÃO 50A</t>
  </si>
  <si>
    <t>18.8.68</t>
  </si>
  <si>
    <t>C1128</t>
  </si>
  <si>
    <t>DISJUNTOR TRIPOLAR EM QUADRO DE DISTRIBUIÇÃO 60A</t>
  </si>
  <si>
    <t>18.8.69</t>
  </si>
  <si>
    <t>C1130</t>
  </si>
  <si>
    <t>DISJUNTOR TRIPOLAR EM QUADRO DE DISTRIBUIÇÃO 70A</t>
  </si>
  <si>
    <t>18.8.70</t>
  </si>
  <si>
    <t>C1131</t>
  </si>
  <si>
    <t>DISJUNTOR TRIPOLAR EM QUADRO DE DISTRIBUIÇÃO 90A</t>
  </si>
  <si>
    <t>18.8.71</t>
  </si>
  <si>
    <t>C1117</t>
  </si>
  <si>
    <t>DISJUNTOR TRIPOLAR EM QUADRO DE DISTRIBUIÇÃO 100A</t>
  </si>
  <si>
    <t>18.8.72</t>
  </si>
  <si>
    <t>C3567</t>
  </si>
  <si>
    <t>MUTIRÃO MISTO - DISJUNTOR MONOPOLAR EM QUADRO DE DISTRIBUIÇÃO DE 16A</t>
  </si>
  <si>
    <t>18.8.73</t>
  </si>
  <si>
    <t>C2260</t>
  </si>
  <si>
    <t>SECCIONADOR FUSÍVEL DIAZED MONOPOLAR ATE 25A</t>
  </si>
  <si>
    <t>18.8.74</t>
  </si>
  <si>
    <t>C2261</t>
  </si>
  <si>
    <t>SECCIONADOR FUSÍVEL DIAZED MONOPOLAR ATE 63A</t>
  </si>
  <si>
    <t>18.8.75</t>
  </si>
  <si>
    <t>C2259</t>
  </si>
  <si>
    <t>SECCIONADOR FUSÍVEL DIAZED BIPOLAR.ATE 25A</t>
  </si>
  <si>
    <t>18.8.76</t>
  </si>
  <si>
    <t>C2258</t>
  </si>
  <si>
    <t>SECCIONADOR FUSÍVEL DIAZED BIPOLAR ATE 63 A</t>
  </si>
  <si>
    <t>18.8.77</t>
  </si>
  <si>
    <t>C2262</t>
  </si>
  <si>
    <t>SECCIONADOR FUSÍVEL DIAZED TRIPOLAR ATE 25A, EM QUADRO DISTRIBUIÇÃO</t>
  </si>
  <si>
    <t>18.8.78</t>
  </si>
  <si>
    <t>C2263</t>
  </si>
  <si>
    <t>SECCIONADOR FUSÍVEL NH TRIPOLAR MANOBRA C/CARGA.ATE 125A</t>
  </si>
  <si>
    <t>18.8.79</t>
  </si>
  <si>
    <t>C2264</t>
  </si>
  <si>
    <t>SECCIONADOR FUSÍVEL NH TRIPOLAR MANOBRA C/CARGA.ATE 250A</t>
  </si>
  <si>
    <t>18.8.80</t>
  </si>
  <si>
    <t>C2265</t>
  </si>
  <si>
    <t>SECCIONADOR FUSÍVEL NH TRIPOLAR MANOBRA S/CARGA.ATE 250A</t>
  </si>
  <si>
    <t>18.8.81</t>
  </si>
  <si>
    <t>C2266</t>
  </si>
  <si>
    <t>SECCIONADOR FUSÍVEL NH TRIPOLAR MANOBRA S/CARGA.ATE 400A</t>
  </si>
  <si>
    <t>18.8.82</t>
  </si>
  <si>
    <t>C2267</t>
  </si>
  <si>
    <t>SECCIONADOR FUSÍVEL NH TRIPOLAR MANOBRA S/CARGA.ATE 630A</t>
  </si>
  <si>
    <t>18.9</t>
  </si>
  <si>
    <t>TOMADAS / INTERRUPTORES / ESPELHOS</t>
  </si>
  <si>
    <t>18.9.1</t>
  </si>
  <si>
    <t>C0597</t>
  </si>
  <si>
    <t>CAIXA DE AÇO INOXIDÁVEL C/ 8 TOMADAS 2P+T/250V (COMPLETA)</t>
  </si>
  <si>
    <t>18.9.2</t>
  </si>
  <si>
    <t>C0670</t>
  </si>
  <si>
    <t>CAMPAINHA TIPO SIRENE ESCOLAR, C/INTERRUPTOR PULSADOR</t>
  </si>
  <si>
    <t>18.9.3</t>
  </si>
  <si>
    <t>C0863</t>
  </si>
  <si>
    <t>CONJUNTO ARSTOP COMPLETO (15 A 30A)</t>
  </si>
  <si>
    <t>18.9.4</t>
  </si>
  <si>
    <t>C1491</t>
  </si>
  <si>
    <t>INTERRUPTOR UMA TECLA BIPOLAR PARALELO 20A 250V</t>
  </si>
  <si>
    <t>18.9.5</t>
  </si>
  <si>
    <t>C1492</t>
  </si>
  <si>
    <t>INTERRUPTOR UMA TECLA PARALELO 10A 250V</t>
  </si>
  <si>
    <t>18.9.6</t>
  </si>
  <si>
    <t>C1493</t>
  </si>
  <si>
    <t>INTERRUPTOR UMA TECLA PARALELO E TOMADA UNIVERSAL 10A 250V</t>
  </si>
  <si>
    <t>18.9.7</t>
  </si>
  <si>
    <t>C1494</t>
  </si>
  <si>
    <t>INTERRUPTOR UMA TECLA SIMPLES 10A 250V</t>
  </si>
  <si>
    <t>18.9.8</t>
  </si>
  <si>
    <t>C1498</t>
  </si>
  <si>
    <t>INTERRUPTOR.UMA TECLA SIMPLES UMA PARALELA.10A.250V</t>
  </si>
  <si>
    <t>18.9.9</t>
  </si>
  <si>
    <t>C1497</t>
  </si>
  <si>
    <t>INTERRUPTOR UMA TECLA SIMPLES UMA P/CAMPAINHA 10A 250V</t>
  </si>
  <si>
    <t>18.9.10</t>
  </si>
  <si>
    <t>C1496</t>
  </si>
  <si>
    <t>INTERRUPTOR UMA TECLA SIMPLES E TOMADA UNIVERSAL 10A 250V</t>
  </si>
  <si>
    <t>18.9.11</t>
  </si>
  <si>
    <t>C1495</t>
  </si>
  <si>
    <t>INTERRUPTOR UMA TECLA SIMPLES DUAS PARALELO 10A 250V</t>
  </si>
  <si>
    <t>18.9.12</t>
  </si>
  <si>
    <t>C1490</t>
  </si>
  <si>
    <t>INTERRUPTOR UMA TECLA 10A - 250V, SISTEMA "X"</t>
  </si>
  <si>
    <t>18.9.13</t>
  </si>
  <si>
    <t>C1481</t>
  </si>
  <si>
    <t>INTERRUPTOR DUAS TECLAS PARALELO 10A 250V</t>
  </si>
  <si>
    <t>18.9.14</t>
  </si>
  <si>
    <t>C1482</t>
  </si>
  <si>
    <t>INTERRUPTOR DUAS TECLAS PARALELO E TOMADA 10A 250V</t>
  </si>
  <si>
    <t>18.9.15</t>
  </si>
  <si>
    <t>C1479</t>
  </si>
  <si>
    <t>INTERRUPTOR DUAS TECLAS SIMPLES 10A 250V</t>
  </si>
  <si>
    <t>18.9.16</t>
  </si>
  <si>
    <t>C1484</t>
  </si>
  <si>
    <t>INTERRUPTOR DUAS TECLAS SIMPLES UMA PARALELO 10A 250V</t>
  </si>
  <si>
    <t>18.9.17</t>
  </si>
  <si>
    <t>C1483</t>
  </si>
  <si>
    <t>INTERRUPTOR DUAS TECLAS SIMPLES E TOMADA 10A 250V</t>
  </si>
  <si>
    <t>18.9.18</t>
  </si>
  <si>
    <t>C1480</t>
  </si>
  <si>
    <t>INTERRUPTOR DUAS TECLAS 10A - 250V, SISTEMA "X"</t>
  </si>
  <si>
    <t>18.9.19</t>
  </si>
  <si>
    <t>C1485</t>
  </si>
  <si>
    <t>INTERRUPTOR PULSADOR DE CAMPAINHA 10A 250V</t>
  </si>
  <si>
    <t>18.9.20</t>
  </si>
  <si>
    <t>C1488</t>
  </si>
  <si>
    <t>INTERRUPTOR TRES TECLAS PARALELO 10A 250V</t>
  </si>
  <si>
    <t>18.9.21</t>
  </si>
  <si>
    <t>C1489</t>
  </si>
  <si>
    <t>INTERRUPTOR TRES TECLAS SIMPLES 10A 250V</t>
  </si>
  <si>
    <t>18.9.22</t>
  </si>
  <si>
    <t>C1486</t>
  </si>
  <si>
    <t>INTERRUPTOR TECLA SIMPLES TECLA PARALELO E TOMADA 10A 250V</t>
  </si>
  <si>
    <t>18.9.23</t>
  </si>
  <si>
    <t>C1487</t>
  </si>
  <si>
    <t>INTERRUPTOR TIPO CHAMADA ENFERMARIA</t>
  </si>
  <si>
    <t>18.9.24</t>
  </si>
  <si>
    <t>C3573</t>
  </si>
  <si>
    <t>MUTIRÃO MISTO - INTERRUPTOR UMA TECLA SIMPLES E TOMADA UNIVERSAL 10A 250V</t>
  </si>
  <si>
    <t>18.9.25</t>
  </si>
  <si>
    <t>C3581</t>
  </si>
  <si>
    <t>MUTIRÃO MISTO - SOQUETE DE BAQUELITE</t>
  </si>
  <si>
    <t>18.9.26</t>
  </si>
  <si>
    <t>C1928</t>
  </si>
  <si>
    <t>PLACA P/CAIXA ESTAMPADA 4"X2" OU 3"X3"</t>
  </si>
  <si>
    <t>18.9.27</t>
  </si>
  <si>
    <t>C1929</t>
  </si>
  <si>
    <t>PLACA P/CAIXA ESTAMPADA 4"X4"</t>
  </si>
  <si>
    <t>18.9.28</t>
  </si>
  <si>
    <t>C1942</t>
  </si>
  <si>
    <t>PLUG TRIPOLAR (3P+T) - 32A/380V</t>
  </si>
  <si>
    <t>18.9.29</t>
  </si>
  <si>
    <t>C3580</t>
  </si>
  <si>
    <t>SOQUETE DE BAQUELITE - PADRÃO POPULAR</t>
  </si>
  <si>
    <t>18.9.30</t>
  </si>
  <si>
    <t>C2298</t>
  </si>
  <si>
    <t>TAMPA CEGA PLÁSTICA, SISTEMA "X"</t>
  </si>
  <si>
    <t>18.9.31</t>
  </si>
  <si>
    <t>C2484</t>
  </si>
  <si>
    <t>TOMADA 2 POLOS MAIS TERRA 20A 250V</t>
  </si>
  <si>
    <t>18.9.32</t>
  </si>
  <si>
    <t>C2480</t>
  </si>
  <si>
    <t>TOMADA 2 POLOS MAIS TERRA 20A - 250V, SISTEMA "X"</t>
  </si>
  <si>
    <t>18.9.33</t>
  </si>
  <si>
    <t>C2481</t>
  </si>
  <si>
    <t>TOMADA C/TRAVA MECÂNICA E PLUG DE EMBUTIR 30A/250V</t>
  </si>
  <si>
    <t>18.9.34</t>
  </si>
  <si>
    <t>C2482</t>
  </si>
  <si>
    <t>TOMADA C/TRAVA MECÂNICA E PLUG, DE SOBREPOR 30A/250V</t>
  </si>
  <si>
    <t>18.9.35</t>
  </si>
  <si>
    <t>C4792</t>
  </si>
  <si>
    <t>TOMADA DUPLA DE EMBUTIR 2P+T 10A-250V</t>
  </si>
  <si>
    <t>18.9.36</t>
  </si>
  <si>
    <t>C4931</t>
  </si>
  <si>
    <t>TOMADA DUPLA DE PISO PARA LÓGICA RJ45, 8 FIOS, CAT-6E, COMPLETA (PLACA/TAMPA EM LATÃO 4"x4", COM 2 CONECTORES, EXCETO CAIXA 4"X4")</t>
  </si>
  <si>
    <t xml:space="preserve">UN </t>
  </si>
  <si>
    <t>18.9.37</t>
  </si>
  <si>
    <t>C4117</t>
  </si>
  <si>
    <t>TOMADA ENERGIZADA TIPO PLUG DE GUITARRA PARA SPOT ORIENTÁVEL DE 50W. EMBUTIDA NO FORRO DE GESSO. DEMANDA TOTAL 60%</t>
  </si>
  <si>
    <t>18.9.38</t>
  </si>
  <si>
    <t>C2486</t>
  </si>
  <si>
    <t>TOMADA P/TELEFONE 4 POLOS PADRÃO TELEBRAS</t>
  </si>
  <si>
    <t>18.9.39</t>
  </si>
  <si>
    <t>C2487</t>
  </si>
  <si>
    <t>TOMADA P/TELEFONE 4 POLOS, SISTEMA "X"</t>
  </si>
  <si>
    <t>18.9.40</t>
  </si>
  <si>
    <t>C2488</t>
  </si>
  <si>
    <t>TOMADA P/TELEFONE.PINO JACK 1/4"</t>
  </si>
  <si>
    <t>18.9.41</t>
  </si>
  <si>
    <t>C2485</t>
  </si>
  <si>
    <t>TOMADA P/ COMPUTADOR, SISTEMA "X"</t>
  </si>
  <si>
    <t>18.9.42</t>
  </si>
  <si>
    <t>C4174</t>
  </si>
  <si>
    <t>TOMADA PARA LÓGICA, COM 1 CONECTOR RJ45, 8 FIOS, CAT-5E, COMPLETA PARA CAIXA 4"x4" (NÃO INCLUSA)</t>
  </si>
  <si>
    <t>18.9.43</t>
  </si>
  <si>
    <t>C4920</t>
  </si>
  <si>
    <t>TOMADA PARA LÓGICA, COM 2 CONECTORES RJ45, 8 FIOS, CAT-5E, COMPLETA PARA CAIXA 4"x4" (NÃO INCLUSA)</t>
  </si>
  <si>
    <t>18.9.44</t>
  </si>
  <si>
    <t>C4921</t>
  </si>
  <si>
    <t>TOMADA PARA LÓGICA, COM 1 CONECTOR RJ45, 8 FIOS, CAT-5E, COMPLETA PARA CAIXA 4"x2" (NÃO INCLUSA)</t>
  </si>
  <si>
    <t>18.9.45</t>
  </si>
  <si>
    <t>C5190</t>
  </si>
  <si>
    <t>TOMADA PARA LÓGICA, COM 1 CONECTOR RJ45, 8 FIOS, CAT-6, COMPLETA PARA CAIXA 4"x2" (NÃO INCLUSA)</t>
  </si>
  <si>
    <t>18.9.46</t>
  </si>
  <si>
    <t>C4794</t>
  </si>
  <si>
    <t>TOMADA PARA LÓGICA, COM 2 CONECTORES RJ45, 8 FIOS, CAT-5E, COMPLETA PARA CAIXA 4"x2" (NÃO INCLUSA)</t>
  </si>
  <si>
    <t>18.9.47</t>
  </si>
  <si>
    <t>C5191</t>
  </si>
  <si>
    <t xml:space="preserve">TOMADA PARA LÓGICA, COM 2 CONECTORES RJ45, 8 FIOS, CAT-6, COMPLETA PARA CAIXA 4"x2" (NÃO INCLUSA)
</t>
  </si>
  <si>
    <t>18.9.48</t>
  </si>
  <si>
    <t>C3486</t>
  </si>
  <si>
    <t>TOMADA P/ PISO FÊMEA PARA RJ-11(TELEFÔNICA)</t>
  </si>
  <si>
    <t>18.9.49</t>
  </si>
  <si>
    <t>C4793</t>
  </si>
  <si>
    <t xml:space="preserve">TOMADA SIMPLES DE PISO 2P+T 20A-250V C/ PLACA EM LATÃO CAIXA 4"X2" (NÃO INCLUI A CAIXA) </t>
  </si>
  <si>
    <t>18.9.50</t>
  </si>
  <si>
    <t>C4932</t>
  </si>
  <si>
    <t>TOMADA SIMPLES DE PISO PARA LÓGICA RJ45, 8 FIOS, CAT-6E, COMPLETA (PLACA/TAMPA EM LATÃO 4"x2", COM 1 CONECTOR, EXCETO CAIXA 4"X2")</t>
  </si>
  <si>
    <t>18.9.51</t>
  </si>
  <si>
    <t>C2490</t>
  </si>
  <si>
    <t>TOMADA TRIPOLAR, MAIS TERRA - 25A/250V</t>
  </si>
  <si>
    <t>18.9.52</t>
  </si>
  <si>
    <t>C2491</t>
  </si>
  <si>
    <t>TOMADA TRIPOLAR, MAIS TERRA - 30A/250V</t>
  </si>
  <si>
    <t>18.9.53</t>
  </si>
  <si>
    <t>C2489</t>
  </si>
  <si>
    <t>TOMADA TRIPOLAR (3P+T) - 32A/380V</t>
  </si>
  <si>
    <t>18.9.54</t>
  </si>
  <si>
    <t>C2493</t>
  </si>
  <si>
    <t>TOMADA UNIVERSAL 10A 250V</t>
  </si>
  <si>
    <t>18.9.55</t>
  </si>
  <si>
    <t>C2492</t>
  </si>
  <si>
    <t>TOMADA UNIVERSAL 10A - 250V, SISTEMA "X"</t>
  </si>
  <si>
    <t>18.9.56</t>
  </si>
  <si>
    <t>C2494</t>
  </si>
  <si>
    <t>TOMADA VOLTAMP - 30A (MACHO/FÊMEA)</t>
  </si>
  <si>
    <t>18.9.57</t>
  </si>
  <si>
    <t>C2495</t>
  </si>
  <si>
    <t>TOMADA VOLTAMP - 60A (MACHO/FÊMEA)</t>
  </si>
  <si>
    <t>18.10</t>
  </si>
  <si>
    <t>LUMINÁRIAS INTERNAS / EXTERNAS / ACESSÓRIOS</t>
  </si>
  <si>
    <t>18.10.1</t>
  </si>
  <si>
    <t>C4371</t>
  </si>
  <si>
    <t>ARANDELA BLINDADA, EM ALUMÍNIO FUNDIDO COM PINTURA ELETROSTÁTICA A PÓ, COM GRADE DE PROTEÇÃO E SUPORTE ARTICULADO, GLOBO EM VIDRO E SOQUETE E-27</t>
  </si>
  <si>
    <t>18.10.2</t>
  </si>
  <si>
    <t>C4834</t>
  </si>
  <si>
    <t xml:space="preserve">ARANDELA COM SOQUETE E-27, CORPO E GRADE FRONTAL DE PROTEÇÃO EM ALUMÍNIO, DIFUSOR EM VIDRO TRANSPARENTE COM UMA LÂMPADA ELETRÔNICA FLUORESCENTE COMPACTA DE 15W, COMPLETA
</t>
  </si>
  <si>
    <t>18.10.3</t>
  </si>
  <si>
    <t>C4828</t>
  </si>
  <si>
    <t>ARANDELA DE SOBREPOR CORPO EM ALUMINIO, SOQUETE E-27, DIFUSOR EM VIDRO TEMPERADO FOSCO, COM DUAS LÂMPADAS ELETRÔNICAS COMPACTAS DE 20W COMPLETA</t>
  </si>
  <si>
    <t>18.10.4</t>
  </si>
  <si>
    <t>C4948</t>
  </si>
  <si>
    <t>ARANDELA DE SOBREPOR  CORPO EM ALUMINIO, SOQUETE E-27, DIFUSOR EM VIDRO TEMPERADO FOSCO, COM UMA LAMPADA ELETRÔNICA COMPACTA DE 20W COMPLETA</t>
  </si>
  <si>
    <t>18.10.5</t>
  </si>
  <si>
    <t>C4105</t>
  </si>
  <si>
    <t>ARANDELA PARA FLUORESCENTE COMPACTA 18W EM ALUMÍNIO ANODIZADO E PINTADO POR PROCESSO ELETROSTÁTICO COM UM VISOR EM VIDRO FOSCO</t>
  </si>
  <si>
    <t>18.10.6</t>
  </si>
  <si>
    <t>C4106</t>
  </si>
  <si>
    <t>ARANDELA PARA FLUORESCENTE COMPACTA 18W EM ALUMÍNIO ANODIZADO E PINTADO POR PROCESSO ELETROSTÁTICO COM DOIS VISORES EM VIDRO FOSCO</t>
  </si>
  <si>
    <t>18.10.7</t>
  </si>
  <si>
    <t>C4107</t>
  </si>
  <si>
    <t>ARANDELA PARA LÂMPADA INCANDESCENTE 60W EM ALUMÍNIO ANODIZADO E PINTADO POR PROCESSO ELETROSTÁTICO COM REFLETOR EM ALUMÍNIO ANODIZADO ALTO BRILHO</t>
  </si>
  <si>
    <t>18.10.8</t>
  </si>
  <si>
    <t>C4801</t>
  </si>
  <si>
    <t>BALIZADOR, CORPO DE ALUMÍNIO INJETADO, BORRACHA DE VEDAÇÃO, DIFUSOR EM VIDRO PRENSADO, GRADE FRONTAL DE PROTEÇÃO, COM LAMP. FL. COMPLETA 15W OU 18W</t>
  </si>
  <si>
    <t>18.10.9</t>
  </si>
  <si>
    <t>C4807</t>
  </si>
  <si>
    <t>BALIZADOR DE SOBREPOR TIPO TARTARUGA, CORPO EM ALUMÍNIO E GRADE DE PROTEÇÃO, PARA UMA LÂMPADA LED, SOQUETE E27, POTÊNCIA 7W FATOR DE POTÊNCIA MÍNIMO 0,92</t>
  </si>
  <si>
    <t>18.10.10</t>
  </si>
  <si>
    <t>C4808</t>
  </si>
  <si>
    <t>BALIZADOR DE SOBREPOR/EMBUTIR, CORPO EM ALUMÍNIO E GRADE DE PROTEÇÃO, PARA UMA LÂMPADA 9LED, SOQUETE E27, POTÊNCIA 1W FATOR DE POTÊNCIA MÍNIMO 0,93</t>
  </si>
  <si>
    <t>18.10.11</t>
  </si>
  <si>
    <t>C3906</t>
  </si>
  <si>
    <t>BASE METÁLICA INCL. TUBO GALVANIZADO 2" P/ LUMINÁRIA ELEVADA SN-05</t>
  </si>
  <si>
    <t>18.10.12</t>
  </si>
  <si>
    <t>C1029</t>
  </si>
  <si>
    <t>CÉLULA FOTOELÉTRICA P/ LÂMPADA,  ATÉ 250W</t>
  </si>
  <si>
    <t>18.10.13</t>
  </si>
  <si>
    <t>C1030</t>
  </si>
  <si>
    <t>CÉLULA FOTOELÉTRICA P/ LÂMPADA, ATÉ 1000W</t>
  </si>
  <si>
    <t>18.10.14</t>
  </si>
  <si>
    <t>C4104</t>
  </si>
  <si>
    <t>CLARABÓIA ARTIFICIAL 60X200CM COM DIFUSOR APOIADO NO FORRO E LUMINÁRIA MAIS REATOR ELETRÔNICO APLICADOS NA LAJE PARA 2 FLUORESCENTES 32W COR QUENTE</t>
  </si>
  <si>
    <t>18.10.15</t>
  </si>
  <si>
    <t>C3915</t>
  </si>
  <si>
    <t>GLOBO PRISMÁTICO AZUL PARA LUMINÁRIA SN-05 (45W)</t>
  </si>
  <si>
    <t>18.10.16</t>
  </si>
  <si>
    <t>C3917</t>
  </si>
  <si>
    <t>GLOBO PRISMÁTICO CLARO / ÂMBAR P/ LUMINÁRIA SN-05 (30W)</t>
  </si>
  <si>
    <t>18.10.17</t>
  </si>
  <si>
    <t>C3916</t>
  </si>
  <si>
    <t>GLOBO PRISMÁTICO CLARO PARA LUMINÁRIA SN-05 (30W)</t>
  </si>
  <si>
    <t>18.10.18</t>
  </si>
  <si>
    <t>C3918</t>
  </si>
  <si>
    <t>LÂMPADA 30W-6.6A, BASE MÉDIUM PREFOCUS</t>
  </si>
  <si>
    <t>18.10.19</t>
  </si>
  <si>
    <t>C3919</t>
  </si>
  <si>
    <t>LÂMPADA 45W-6.6A, BASE MÉDIUM PREFOCUS</t>
  </si>
  <si>
    <t>18.10.20</t>
  </si>
  <si>
    <t>C4103</t>
  </si>
  <si>
    <t>LÂMPADA FLUORESCENTE 32W/3000K MAIS REATOR ELETRÔNICO FIXADOS SOBRE SANCA</t>
  </si>
  <si>
    <t>18.10.21</t>
  </si>
  <si>
    <t>C1765</t>
  </si>
  <si>
    <t>LÂMPADA FLUORESCENTE DE 16W OU 20W (SUBSTITUIÇÃO)</t>
  </si>
  <si>
    <t>18.10.22</t>
  </si>
  <si>
    <t>C1766</t>
  </si>
  <si>
    <t>LÂMPADA FLUORESCENTE DE 32W OU 40W (SUBSTITUIÇÃO)</t>
  </si>
  <si>
    <t>18.10.23</t>
  </si>
  <si>
    <t>C1767</t>
  </si>
  <si>
    <t>LÂMPADA FLUORESCENTE, TIPO PL, ATE 13W (SUBSTITUIÇÃO)</t>
  </si>
  <si>
    <t>18.10.24</t>
  </si>
  <si>
    <t>C1769</t>
  </si>
  <si>
    <t>LÂMPADA INCANDESCENTE  ATE 150W (SUBSTITUIÇÃO)</t>
  </si>
  <si>
    <t>18.10.25</t>
  </si>
  <si>
    <t>C1763</t>
  </si>
  <si>
    <t>LÂMPADA  MISTA DE 160  A 500W  (SUBSTITUIÇÃO)</t>
  </si>
  <si>
    <t>18.10.26</t>
  </si>
  <si>
    <t>C1771</t>
  </si>
  <si>
    <t>LÂMPADA VAPOR DE MERCÚRIO ATE 250W  (SUBSTITUIÇÃO)</t>
  </si>
  <si>
    <t>18.10.27</t>
  </si>
  <si>
    <t>C1773</t>
  </si>
  <si>
    <t>LÂMPADA VAPOR DE MERCÚRIO ATÉ 400W (SUBSTITUIÇÃO)</t>
  </si>
  <si>
    <t>18.10.28</t>
  </si>
  <si>
    <t>C1772</t>
  </si>
  <si>
    <t>LÂMPADA VAPOR DE MERCÚRIO ATE 400W (SUBSTITUIÇÃO)</t>
  </si>
  <si>
    <t>18.10.29</t>
  </si>
  <si>
    <t>C1776</t>
  </si>
  <si>
    <t>LÂMPADA VAPOR DE SÓDIO ATE 70W  (SUBSTITUIÇÃO)</t>
  </si>
  <si>
    <t>18.10.30</t>
  </si>
  <si>
    <t>C1774</t>
  </si>
  <si>
    <t>LÂMPADA VAPOR DE SÓDIO ATE 250W  (SUBSTITUIÇÃO)</t>
  </si>
  <si>
    <t>18.10.31</t>
  </si>
  <si>
    <t>C1775</t>
  </si>
  <si>
    <t>LÂMPADA VAPOR DE SÓDIO ATE 400W (SUBSTITUIÇÃO)</t>
  </si>
  <si>
    <t>18.10.32</t>
  </si>
  <si>
    <t>C1777</t>
  </si>
  <si>
    <t>LÂMPADA VAPOR METÁLICO ATE 1000W (SUBSTITUIÇÃO)</t>
  </si>
  <si>
    <t>18.10.33</t>
  </si>
  <si>
    <t>C1778</t>
  </si>
  <si>
    <t>LÂMPADA VAPOR METÁLICO ATE 2000W (SUBSTITUIÇÃO)</t>
  </si>
  <si>
    <t>18.10.34</t>
  </si>
  <si>
    <t>C4111</t>
  </si>
  <si>
    <t>LUMINÁRIA APLICADA NAS LATERAIS DAS PAREDES EXPOSITORAS EM CHAPA DE AÇO PINTADA COM REFLETOR DE ALUMÍNIO ANODIZADO ALTO BRILHO E DIFUSOR EM VIDRO TRANSPARENTE TEMPERADO COM PONTO DE LUZ DE 300W A 2M DO PISO</t>
  </si>
  <si>
    <t>18.10.35</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</si>
  <si>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</si>
  <si>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</si>
  <si>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18.10.36</t>
  </si>
  <si>
    <t>C4944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</si>
  <si>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</si>
  <si>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18.10.37</t>
  </si>
  <si>
    <t>C1650</t>
  </si>
  <si>
    <t>LUMINÁRIA C/LÂMPADA INCANDESCENTE, A PROVA DE TEMPO, VAPOR, ETC.</t>
  </si>
  <si>
    <t>18.10.38</t>
  </si>
  <si>
    <t>C1652</t>
  </si>
  <si>
    <t>LUMINÁRIA COMPLETA, EMBUTIDA EM LAJE P/ PRESÍDIO</t>
  </si>
  <si>
    <t>18.10.39</t>
  </si>
  <si>
    <t>C1653</t>
  </si>
  <si>
    <t>LUMINÁRIA DE ADVERTENCIA - INTERNA/EXTERNA</t>
  </si>
  <si>
    <t>18.10.40</t>
  </si>
  <si>
    <t>C3627</t>
  </si>
  <si>
    <t>LUMINÁRIA DE ALTO RENDIMENTO, CORPO EM ALUMÍNIO FUNDIDO P/ LÂMPADAS VAPOR DE SÓDIO 400W</t>
  </si>
  <si>
    <t>18.10.41</t>
  </si>
  <si>
    <t>C4109</t>
  </si>
  <si>
    <t>LUMINÁRIA DE APLICAR EM CHAPA DE AÇO TRATADA E PINTADA EM EPÓXI BRANCO COM REFLETOR PARABÓLICO EM CHAPA DE ALUMÍNIO ANODIZADO ALTO BRILHO PARA LÂMPADA FLUORESCENTE 1X32W COR QUENTE MAIS REATOR AFP-PR</t>
  </si>
  <si>
    <t>18.10.42</t>
  </si>
  <si>
    <t>C4100</t>
  </si>
  <si>
    <t>LUMINÁRIA DE EMBUTIR CILÍNDRICA COM ANEL DE ARREMATE EM ALUMÍNIO ANODIZADO E PINTADO POR PROCESSO ELETROSTÁTICO COM REFLETOR EM ALUMÍNIO ANODIZADO ALTO BRILHO COM CONTROLE ANTIOFUSCAMENTO PARA LÂMPADA FLUORESCENTE COMPACTA DE 23W</t>
  </si>
  <si>
    <t>18.10.43</t>
  </si>
  <si>
    <t>C4811</t>
  </si>
  <si>
    <t>LUMINÁRIA DE EMBUTIR CILÍNDRICA COM CORPO EM CHAPA DE AÇO FOSFATIZADA E PINTADA ELETROSTATICAMENTE E REFLETOR REPUXADO EM ALUMÍNIO ANODIZADO, COM VIDRO JATEADO CENTRAL, PARA UMA LÂMPADA FLUORESCENTE COMPACTA 20W, COMPLETA</t>
  </si>
  <si>
    <t>18.10.44</t>
  </si>
  <si>
    <t>C4799</t>
  </si>
  <si>
    <t>LUMINÁRIA DE EMBUTIR CILÍNDRICA COM CORPO EM CHAPA DE AÇO FOSFATIZADA E PINTADA ELETROSTATICAMENTE E REFLETOR REPUXADO EM ALUMÍNIO ANODIZADO, COM VIDRO JATEADO CENTRAL PARA DUAS LÂMPADAS FLUORESCENTES COMPACTAS 20W, COMPLETA</t>
  </si>
  <si>
    <t>18.10.45</t>
  </si>
  <si>
    <t>C4101</t>
  </si>
  <si>
    <t>LUMINÁRIA DE EMBUTIR COM ANEL DE ARREMATE EM ALUMÍNIO ANODIZADO E PINTADO POR PROCESSO ELETROSTÁTICO COM REFLETOR EM ALUMÍNIO ANODIZADO ALTO BRILHO COM CONTROLE ANTIOFUSCAMENTO PARA LÂMPADA FLUORESCENTE COMPACTA DE 26W</t>
  </si>
  <si>
    <t>18.10.46</t>
  </si>
  <si>
    <t>C4102</t>
  </si>
  <si>
    <t>LUMINÁRIA DE EMBUTIR COM ANEL DE ARREMATE EM ALUMÍNIO ANODIZADO E PINTADO POR PROCESSO ELETROSTÁTICO PARA LÂMPADA DICRÓICA DE 50W</t>
  </si>
  <si>
    <t>18.10.47</t>
  </si>
  <si>
    <t>C4943</t>
  </si>
  <si>
    <t>LUMINÁRIA DE EMBUTIR COM CORPO EM CHAPA DE AÇO FOSFATIZADA E PINTADA ELETROSTATICAMENTE, COM REFLETOR E ALETAS PARABÓLICAS EM ALUMÍNIO ANODIZADO, COM 04 LÂMPADAS FLUORESCENTES TUBULARES DE 16W, MONTADA C/02 REATORES ELETRÔNICOS DUPLOS 2X16W - COMPLETA</t>
  </si>
  <si>
    <t>18.10.48</t>
  </si>
  <si>
    <t>C4797</t>
  </si>
  <si>
    <t>LUMINÁRIA DE EMBUTIR COM 2 LAMPADAS T8 DE 16W ALETAS PLANAS EM CHAPA DE AÇO PINTADA ELETROSTATICAMENTE REFLETOR EM ALUMÍNIO COMPLETA</t>
  </si>
  <si>
    <t>18.10.49</t>
  </si>
  <si>
    <t>C4540</t>
  </si>
  <si>
    <t>LUMINÁRIA DE EMBUTIR CORPO E GRADE DE PROTEÇÃO EM LIGA DE ALUMÍNIO FUNDIDO, REFLETOR EM CHAPA DE ALUMÍNIO ANODIZADO</t>
  </si>
  <si>
    <t>18.10.50</t>
  </si>
  <si>
    <t>C4809</t>
  </si>
  <si>
    <t>LUMINÁRIA DE EMBUTIR, EM LED, CORPO EM ALUMÍNIO E REFLETOR EM ALUMÍNIO ANODIZADO DE ALTO BRILHO, POTÊNCIA MINIMA 40W E MAXIMA DE 50W</t>
  </si>
  <si>
    <t>18.10.51</t>
  </si>
  <si>
    <t>C4433</t>
  </si>
  <si>
    <t>LUMINÁRIA DE EMBUTIR EM TETO, CIRCULAR, CORPO EM ALUMÍNIO ANODIZADO COM LÂMPADA HQI DE 70W</t>
  </si>
  <si>
    <t>18.10.52</t>
  </si>
  <si>
    <t>C4795</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</si>
  <si>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</si>
  <si>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18.10.53</t>
  </si>
  <si>
    <t>C4796</t>
  </si>
  <si>
    <t>LUMINÁRIA DE EMBUTIR PARA QUATRO LÂMPADAS FLUORESCENTES TUBULARES T8 DE 16W, CORPO EM CHAPA DE AÇO TRATADA E PINTADA NA COR BRANCA, REFLETOR COM ACABAMENTO ESPECULAR DE ALTO BRILHO, REATOR ELETRÔNICO 2X(2X16)W, FATOR DE POTÊNCIA 0,98, COMPLETA</t>
  </si>
  <si>
    <t>18.10.54</t>
  </si>
  <si>
    <t>C4394</t>
  </si>
  <si>
    <t>LUMINÁRIA DE EMERGÊNCIA</t>
  </si>
  <si>
    <t>18.10.55</t>
  </si>
  <si>
    <t>C4412</t>
  </si>
  <si>
    <t>LUMINÁRIA DE PISO MÓVEL, CORPO EM ALUMÍNIO, REFLETOR EM ALUMÍNIO ANODIZADO COM PROTETOR DE VIDRO EM GRADE DE ALUMÍNIO</t>
  </si>
  <si>
    <t>18.10.56</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</si>
  <si>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</si>
  <si>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</si>
  <si>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18.10.57</t>
  </si>
  <si>
    <t>C4802</t>
  </si>
  <si>
    <t>LUMINÁRIA DE SOBREPOR/EMBUTIR RETANGULAR EM PA(POLYAMIDE) COM REFLETOR EM PMMA OPTICO PARA 2 LED'S TUBULARES T5 DE 20W, TONALIDADE 5000K, COR BRANCA, GRAU DE PROTEÇÃO IP20 E 1 LED DRIVER - COMPLETA</t>
  </si>
  <si>
    <t>18.10.58</t>
  </si>
  <si>
    <t>C4800</t>
  </si>
  <si>
    <t>LUMINÁRIA DE SOBREPOR CILÍNDRICA COM CORPO EM CHAPA DE AÇO FOSFATIZADA E PINTADA ELETROSTATICAMENTE E REFLETOR REPUXADO EM ALUMÍNIO ANODIZADO, COM VIDRO JATEADO CENTRAL PARA DUAS LÂMPADAS FLUORESCENTES COMPACTAS 20W, COMPLETA</t>
  </si>
  <si>
    <t>18.10.59</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</si>
  <si>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</si>
  <si>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</si>
  <si>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18.10.60</t>
  </si>
  <si>
    <t>C4946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</si>
  <si>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</si>
  <si>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18.10.61</t>
  </si>
  <si>
    <t>C4803</t>
  </si>
  <si>
    <t>LUMINÁRIA DE EMBUTIR/SOBREPOR RETANGULAR CORPO EM CHAPA DE AÇO, PINTURA EPÓXI BRANCA COM REFLETOR EM ALUMÍNIO ESPELHO, PARA 4 LED'S TUBULARES T5 DE 10W, TONALIDADE 5000K, COR BRANCA, GRAU DE PROTEÇÃO IP20 E 1 LED DRIVER - COMPLETA</t>
  </si>
  <si>
    <t>18.10.62</t>
  </si>
  <si>
    <t>C4804</t>
  </si>
  <si>
    <t>LUMINÁRIA DE EMBUTIR/SOBREPOR RETANGULAR CORPO EM CHAPA DE AÇO, PINTURA EPÓXI BRANCA COM REFLETOR EM ALUMÍNIO ESPELHO, PARA 2 LED'S TUBULAR T5 DE 10W, TONALIDADE 5000K, COR BRANCA, GRAU DE PROTEÇÃO IP20 E 1 LED DRIVER - COMPLETA</t>
  </si>
  <si>
    <t>18.10.63</t>
  </si>
  <si>
    <t>C3628</t>
  </si>
  <si>
    <t>LUMINÁRIA DECORATIVA, CORPO EM ALUMÍNIO FUNDIDO P/ LÂMPADAS VAPOR DE SÓDIO 250W</t>
  </si>
  <si>
    <t>18.10.64</t>
  </si>
  <si>
    <t>C3924</t>
  </si>
  <si>
    <t>LUMINÁRIA ELEVADA MÉDIA INTENSIDADE SN-05</t>
  </si>
  <si>
    <t>18.10.65</t>
  </si>
  <si>
    <t>C1659</t>
  </si>
  <si>
    <t>LUMINÁRIA FECHADA, BRAÇO, LENTE DE VIDRO E LÂMPADA DE VAPOR DE MERCÚRIO 250W</t>
  </si>
  <si>
    <t>18.10.66</t>
  </si>
  <si>
    <t>C1658</t>
  </si>
  <si>
    <t>LUMINÁRIA FECHADA, BRAÇO LENTE VIDRO C/ LÂMPADA DE VAPOR DE MERCÚRIO 400W</t>
  </si>
  <si>
    <t>18.10.67</t>
  </si>
  <si>
    <t>C1660</t>
  </si>
  <si>
    <t>LUMINÁRIA FECHADA, BRAÇO, LENTE VIDRO E LÂMPADA DE VAPOR DE SÓDIO 360W</t>
  </si>
  <si>
    <t>18.10.68</t>
  </si>
  <si>
    <t>C1662</t>
  </si>
  <si>
    <t>LUMINÁRIA FLUORESCENTE COMPLETA (1 X 16)W</t>
  </si>
  <si>
    <t>18.10.69</t>
  </si>
  <si>
    <t>C1637</t>
  </si>
  <si>
    <t>LUMINÁRIA FLUORESCENTE COMPLETA (1 X 32)W</t>
  </si>
  <si>
    <t>18.10.70</t>
  </si>
  <si>
    <t>C1661</t>
  </si>
  <si>
    <t>LUMINÁRIA FLUORESCENTE COMPLETA ( 2 X 16 )W</t>
  </si>
  <si>
    <t>18.10.71</t>
  </si>
  <si>
    <t>C1638</t>
  </si>
  <si>
    <t>LUMINÁRIA FLUORESCENTE COMPLETA (2 X 32)W</t>
  </si>
  <si>
    <t>18.10.72</t>
  </si>
  <si>
    <t>C1639</t>
  </si>
  <si>
    <t>LUMINÁRIA FLUORESCENTE COMPLETA (4 X 16)W</t>
  </si>
  <si>
    <t>18.10.73</t>
  </si>
  <si>
    <t>C1636</t>
  </si>
  <si>
    <t>LUMINÁRIA FLUORESCENTE COMPLETA ( 4 X 32 )W</t>
  </si>
  <si>
    <t>18.10.74</t>
  </si>
  <si>
    <t>C1640</t>
  </si>
  <si>
    <t>LUMINÁRIA FLUORESCENTE COMPLETA C/1 LÂMPADA DE 20W</t>
  </si>
  <si>
    <t>18.10.75</t>
  </si>
  <si>
    <t>C1663</t>
  </si>
  <si>
    <t>LUMINÁRIA FLUORESCENTE COMPLETA C/ 1 LÂMPADA 40W</t>
  </si>
  <si>
    <t>18.10.76</t>
  </si>
  <si>
    <t>C1665</t>
  </si>
  <si>
    <t>LUMINÁRIA FLUORESCENTE COMPLETA C/2 LÂMPADAS DE 20W</t>
  </si>
  <si>
    <t>18.10.77</t>
  </si>
  <si>
    <t>C1666</t>
  </si>
  <si>
    <t>LUMINÁRIA FLUORESCENTE COMPLETA C/2 LÂMPADAS DE 40W</t>
  </si>
  <si>
    <t>18.10.78</t>
  </si>
  <si>
    <t>C1667</t>
  </si>
  <si>
    <t>LUMINÁRIA FLUORESCENTE COMPLETA C/2 LÂMPADAS DE 65W</t>
  </si>
  <si>
    <t>18.10.79</t>
  </si>
  <si>
    <t>C1664</t>
  </si>
  <si>
    <t>LUMINÁRIA FLUORESCENTE COMPLETA C/ 3 LÂMPADAS 40W</t>
  </si>
  <si>
    <t>18.10.80</t>
  </si>
  <si>
    <t>C1641</t>
  </si>
  <si>
    <t>LUMINÁRIA FLUORESCENTE COMPLETA C/4 LÂMPADAS DE 20W</t>
  </si>
  <si>
    <t>18.10.81</t>
  </si>
  <si>
    <t>C1642</t>
  </si>
  <si>
    <t>LUMINÁRIA FLUORESCENTE COMPLETA C/4 LÂMPADAS DE 40W</t>
  </si>
  <si>
    <t>18.10.82</t>
  </si>
  <si>
    <t>C4947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</si>
  <si>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</si>
  <si>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18.10.83</t>
  </si>
  <si>
    <t>C1668</t>
  </si>
  <si>
    <t>LUMINÁRIA P/MUROS FECHADA  C/ LÂMPADA</t>
  </si>
  <si>
    <t>18.10.84</t>
  </si>
  <si>
    <t>C1669</t>
  </si>
  <si>
    <t>LUMINÁRIA PAREDE,TIPO ARANDELA C/ LÂMPADA INCANDESCENTE</t>
  </si>
  <si>
    <t>18.10.85</t>
  </si>
  <si>
    <t>C4806</t>
  </si>
  <si>
    <t>LUMINÁRIA PENDENTE EM LED, CORPO EM ALUMÍNIO, POTÊNCIA MÍNIMA 200W E MÁXIMA 210W</t>
  </si>
  <si>
    <t>18.10.86</t>
  </si>
  <si>
    <t>C4805</t>
  </si>
  <si>
    <t>LUMINÁRIA PENDENTE EM LED, FACHO DE LUZ FECHADO (&lt;60°), CORPO EM ALUMÍNIO E REFLETOR EM ALUMÍNIO ANODIZADO DE ALTO BRILHO, POTENCIA MÍNIMA 90W E MÁXIMA 100W - COMPLETA</t>
  </si>
  <si>
    <t>18.10.87</t>
  </si>
  <si>
    <t>C4956</t>
  </si>
  <si>
    <t>LUMINÁRIA PENDENTE PARA FACHO ABERTO, COM PORTA-LÂMPADA EM CERÂMICA, DIFUSOR EM VIDRO TEMPERADO, COM UMA LÂMPADA MULTIVAPOR METÁLICO 150W, COM REATOR E IGNITOR, COMPLETA</t>
  </si>
  <si>
    <t>18.10.88</t>
  </si>
  <si>
    <t>C4108</t>
  </si>
  <si>
    <t>LUMINÁRIA QUADRADA EMBUTIDA NA PAREDE PARA LÂMPADA FLUORESCENTE COMPACTA 2X26W EM ALUMÍNIO FUNDIDO E PINTADO POR PROCESSO ELETROSTÁTICO COM REFLETOR EM ALUMÍNIO ANODIZADO ALTO BRILHO E DIFUSOR EM VIDRO TRANPARENTE PRISMÁTICO</t>
  </si>
  <si>
    <t>18.10.89</t>
  </si>
  <si>
    <t>C1671</t>
  </si>
  <si>
    <t>LUMINÁRIA REFLETORA COM LÂMPADA HALÓGENA DICROICA 50W</t>
  </si>
  <si>
    <t>18.10.90</t>
  </si>
  <si>
    <t>C1670</t>
  </si>
  <si>
    <t>LUMINÁRIA REFLETORA COM LÂMPADA HALÓGENA DICROICA 75W</t>
  </si>
  <si>
    <t>18.10.91</t>
  </si>
  <si>
    <t>C1672</t>
  </si>
  <si>
    <t>LUMINÁRIA REFLETORA INTERNA SIMPLES C/OU S/VIDRO</t>
  </si>
  <si>
    <t>18.10.92</t>
  </si>
  <si>
    <t>C1643</t>
  </si>
  <si>
    <t>LUMINÁRIA REFLETORA.INTERNA.SIMPLES C/LÂMPADA MERCÚRIO</t>
  </si>
  <si>
    <t>18.10.93</t>
  </si>
  <si>
    <t>C4957</t>
  </si>
  <si>
    <t xml:space="preserve">LUMINÁRIA TIPO BALIZADOR DE EMBUTIR COM SOQUETE E-27 PARA LÂMPADA FLUORESCENTE ELETRÔNICA COMPACTA DE 9W 
</t>
  </si>
  <si>
    <t>18.10.94</t>
  </si>
  <si>
    <t>C1673</t>
  </si>
  <si>
    <t>LUMINÁRIA TIPO GLOBO PLÁSTICO C/ LÂMPADA INCANDESCENTE</t>
  </si>
  <si>
    <t>18.10.95</t>
  </si>
  <si>
    <t>C1674</t>
  </si>
  <si>
    <t>LUMINÁRIA TIPO GLOBO VIDRO C/ LAMPADA INCANDESCENTE</t>
  </si>
  <si>
    <t>18.10.96</t>
  </si>
  <si>
    <t>C1675</t>
  </si>
  <si>
    <t>LUMINÁRIA TIPO GLOBO VIDRO C/ LÂMPADA MISTA, ATÉ 160W</t>
  </si>
  <si>
    <t>18.10.97</t>
  </si>
  <si>
    <t>C1676</t>
  </si>
  <si>
    <t>LUMINÁRIA TIPO GLOBO VIDRO C/ LÂMPADA MISTA, ATÉ 500W</t>
  </si>
  <si>
    <t>18.10.98</t>
  </si>
  <si>
    <t>C1677</t>
  </si>
  <si>
    <t>LUMINÁRIA TIPO SPOT DIRECIONAL C/ BRAÇO E C/ LÂMPADA INCANDESCENTE</t>
  </si>
  <si>
    <t>18.10.99</t>
  </si>
  <si>
    <t>C1678</t>
  </si>
  <si>
    <t>LUMINÁRIA TIPO SPOT SIMPLES C/ LÂMPADA INCANDESCENTE</t>
  </si>
  <si>
    <t>18.10.100</t>
  </si>
  <si>
    <t>C1875</t>
  </si>
  <si>
    <t>PENDENTE OU PLAFONIER C/GLOBO LEITOSO C/ 1 LÂMPADA DE 60W</t>
  </si>
  <si>
    <t>18.10.101</t>
  </si>
  <si>
    <t>C3921</t>
  </si>
  <si>
    <t>PLACA SUPORTE P/ LUMINÁRIA SN-05</t>
  </si>
  <si>
    <t>18.10.102</t>
  </si>
  <si>
    <t>C2009</t>
  </si>
  <si>
    <t>POSTE DE FERRO P/ JARDIM H=2.80M, C/GLOBO E LÂMPADA VAPOR DE SÓDIO 70W</t>
  </si>
  <si>
    <t>18.10.103</t>
  </si>
  <si>
    <t>C2010</t>
  </si>
  <si>
    <t>POSTE DE FERRO P/JARDIM H=2.80M, C/GLOBO DE VIDRO, S/ LÂMPADA</t>
  </si>
  <si>
    <t>18.10.104</t>
  </si>
  <si>
    <t>C3625</t>
  </si>
  <si>
    <t>POSTE METÁLICO CÔNICO RETO FLANGEADO H=10.0m P/02 LUMINÁRIAS DECORATIVAS</t>
  </si>
  <si>
    <t>18.10.105</t>
  </si>
  <si>
    <t>C3626</t>
  </si>
  <si>
    <t>POSTE METÁLICO DECORATIVO CÔNICO RETO FLANGEADO H=4.0m P/01 OU 02 LUMINÁRIAS DECORATIVAS</t>
  </si>
  <si>
    <t>18.10.106</t>
  </si>
  <si>
    <t>C2050</t>
  </si>
  <si>
    <t xml:space="preserve">PROJETOR C/ LÂMPADA VAPOR DE  MERCÚRIO DE 250W, COMPLETA (SEM FOTOCÉLULA)
</t>
  </si>
  <si>
    <t>18.10.107</t>
  </si>
  <si>
    <t>C2049</t>
  </si>
  <si>
    <t>PROJETOR C/ LÂMPADA HALÓGENA DUPLO ENVELOPE DE 500W</t>
  </si>
  <si>
    <t>18.10.108</t>
  </si>
  <si>
    <t>C2048</t>
  </si>
  <si>
    <t>PROJETOR C/ LÂMPADA DE VAPOR DE MERCÚRIO DE 250W, C/FOTOCÉLULA</t>
  </si>
  <si>
    <t>18.10.109</t>
  </si>
  <si>
    <t>C2051</t>
  </si>
  <si>
    <t>PROJETOR C/ LÂMPADA VAPOR METÁLICO 1000W  C/FOTOCÉLULA</t>
  </si>
  <si>
    <t>18.10.110</t>
  </si>
  <si>
    <t>C2054</t>
  </si>
  <si>
    <t>PROJETOR C/ LÂMPADA DE VAPOR DE MERCÚRIO 250W, C/FOTOCÉLULA</t>
  </si>
  <si>
    <t>18.10.111</t>
  </si>
  <si>
    <t>C2047</t>
  </si>
  <si>
    <t>PROJETOR EM ALUMÍNIO, C/ LÂMPADA FLUORESCENTE ATÉ PL-13W</t>
  </si>
  <si>
    <t>18.10.112</t>
  </si>
  <si>
    <t>C2044</t>
  </si>
  <si>
    <t>PROJETOR EM ALUMÍNIO, C/ LÂMPADA FLUORESCENTE ATÉ PL-18W</t>
  </si>
  <si>
    <t>18.10.113</t>
  </si>
  <si>
    <t>C4915</t>
  </si>
  <si>
    <t>PROJETOR EM ALUMÍNIO, C/ LÂMPADA DE VAPOR METÁLICO DE 250W, S/FOTOCÉLULA</t>
  </si>
  <si>
    <t>18.10.114</t>
  </si>
  <si>
    <t>C2045</t>
  </si>
  <si>
    <t>PROJETOR EM ALUMÍNIO, C/ LÂMPADA DE VAPOR METÁLICO E FOTOCÉLULA ATÉ 400W</t>
  </si>
  <si>
    <t>18.10.115</t>
  </si>
  <si>
    <t>C2046</t>
  </si>
  <si>
    <t>PROJETOR EM ALUMÍNIO, C/ LÂMPADA DE VAPOR METÁLICO E FOTOCÉLULA ATÉ 1000W</t>
  </si>
  <si>
    <t>18.10.116</t>
  </si>
  <si>
    <t>C4115</t>
  </si>
  <si>
    <t>PROJETOR EM ALUMÍNIO POLIDO COM REFLETOR EM ALUMÍNIO ANODIZADO E DIFUSOR EM VIDRO PLANO TEMPERADO TRANSPARENTE DIÂMETRO = 40CM PARA LÂMPADA VAPOR METÁLICO 400W C/ REATOR E IGNITOR</t>
  </si>
  <si>
    <t>18.10.117</t>
  </si>
  <si>
    <t>C4112</t>
  </si>
  <si>
    <t>PROJETOR EMBUTIDO NO FORRO EM CHAPA DE AÇO PINTADA COM REFLETOR DE ALUMÍNIO ANODIZADO ALTO BRILHO E DIFUSOR EM VIDRO TRANSPARENTE TEMPERADO PARA LÂMPADA DE VAPOR METÁLICO 400W C/ REATOR E IGNITOR</t>
  </si>
  <si>
    <t>18.10.118</t>
  </si>
  <si>
    <t>C4810</t>
  </si>
  <si>
    <t>PROJETOR, EM LED (TEMPERATURA DE COR 4000K), CORPO EM ALUMÍNIO, LENTE EM ACRÍLICO E VEDAÇÃO EM SILICONE, GRAU DE PROTEÇÃO IP65, POTÊNCIA MÍNIMA 60W E MÁXIMA 70W, FLUXO LUMINOSO MÍNIMO 5.000LM, FATOR DE POTÊNCIA MÍNIMO 0,92</t>
  </si>
  <si>
    <t>18.10.119</t>
  </si>
  <si>
    <t>C2053</t>
  </si>
  <si>
    <t>PROJETOR EXTERNO C/ LÂMPADA DE VAPOR DE MERCÚRIO DE 400W, S/ FOTOCÉLULA</t>
  </si>
  <si>
    <t>18.10.120</t>
  </si>
  <si>
    <t>C2105</t>
  </si>
  <si>
    <t>REATOR AFP-220V, SIMPLES P/ LÂMPADA FLUORESCENTE (SUBSTITUIÇÃO)</t>
  </si>
  <si>
    <t>18.10.121</t>
  </si>
  <si>
    <t>C2104</t>
  </si>
  <si>
    <t>REATOR AFP-220V, DUPLO P/ LÂMPADA FLUORESCENTE (SUBSTITUIÇÃO)</t>
  </si>
  <si>
    <t>18.10.122</t>
  </si>
  <si>
    <t>C2106</t>
  </si>
  <si>
    <t>REATOR DE PARTIDA P/ LÂMPADA VAPOR DE MERCÚRIO ATÉ 1000W</t>
  </si>
  <si>
    <t>18.10.123</t>
  </si>
  <si>
    <t>C4110</t>
  </si>
  <si>
    <t>SISTEMA DE ILUMINAÇÃO COM LED BRANCO PARA FIXAÇÃO LATERAL EM LINHA COM DISPERSÃO A 90 GRAUS E SUPORTE DE ALUMÍNIO, ALIMENTAÇÃO POR DRIVER REMOTO EM CORRENTE CONTÍNUA</t>
  </si>
  <si>
    <t>18.10.124</t>
  </si>
  <si>
    <t>C4113</t>
  </si>
  <si>
    <t>SPOT ORIENTÁVEL PARA PLUG DE GUITARRA. PARA LÂMPADAS DICRÓICAS DIVERSAS</t>
  </si>
  <si>
    <t>18.10.125</t>
  </si>
  <si>
    <t>C4116</t>
  </si>
  <si>
    <t>TRANSFORMADOR PARA LEDS</t>
  </si>
  <si>
    <t>18.11</t>
  </si>
  <si>
    <t>LUMINÁRIAS EXTERNAS EM POSTES DE CONCRETO</t>
  </si>
  <si>
    <t>18.11.1</t>
  </si>
  <si>
    <t>C4791</t>
  </si>
  <si>
    <t>LUMINÁRIA 1 PÉTALA EM POSTE DE CONCRETO CIRCULAR H=12M, ALTURA LIVRE 10,20M, LÂMPADA VAPOR METÁLICO DE 150W, INCLUSIVE O POSTE</t>
  </si>
  <si>
    <t>18.11.2</t>
  </si>
  <si>
    <t>C4980</t>
  </si>
  <si>
    <t>LUMINÁRIA 1 PÉTALA EM POSTE DE CONCRETO CIRCULAR H=12M, ALTURA LIVRE 10,20M, LÂMPADA VAPOR METÁLICO DE 400W, INCLUSIVE O POSTE</t>
  </si>
  <si>
    <t>18.11.3</t>
  </si>
  <si>
    <t>C4981</t>
  </si>
  <si>
    <t>LUMINÁRIA 2 PÉTALAS EM POSTE DE CONCRETO CIRCULAR H=12M, ALTURA LIVRE 10,20M, LÂMPADA VAPOR METÁLICO DE 400W, INCLUSIVE O POSTE</t>
  </si>
  <si>
    <t>18.11.4</t>
  </si>
  <si>
    <t>C4982</t>
  </si>
  <si>
    <t>LUMINÁRIA 3 PÉTALAS EM POSTE DE CONCRETO CIRCULAR H=12M, ALTURA LIVRE 10,20M, LÂMPADA VAPOR METÁLICO DE 400W, INCLUSIVE O POSTE</t>
  </si>
  <si>
    <t>18.11.5</t>
  </si>
  <si>
    <t>C4983</t>
  </si>
  <si>
    <t>LUMINÁRIA 4 PÉTALAS EM POSTE DE CONCRETO CIRCULAR H=12M, ALTURA LIVRE 10,20M, LÂMPADA VAPOR METÁLICO DE 400W, INCLUSIVE O POSTE</t>
  </si>
  <si>
    <t>18.11.6</t>
  </si>
  <si>
    <t>C5035</t>
  </si>
  <si>
    <t>LUMINÁRIA 4 PÉTALAS EM POSTE DE CONCRETO CIRCULAR H=14M, ALTURA LIVRE 12M, LÂMPADA VAPOR METÁLICO DE 400W, INCLUSIVE O POSTE</t>
  </si>
  <si>
    <t>18.11.7</t>
  </si>
  <si>
    <t>C4870</t>
  </si>
  <si>
    <t>LUMINÁRIA FECHADA (1 UNIDADE) EM POSTE DE CONCRETO CIRCULAR H= 9,0M, ALTURA LIVRE  7,5M, LÂMPADA DE VAPOR METÁLICO DE 150W, INCLUSIVE O POSTE</t>
  </si>
  <si>
    <t>18.11.8</t>
  </si>
  <si>
    <t>C4977</t>
  </si>
  <si>
    <t>LUMINÁRIA FECHADA (2 UNIDADES) EM POSTE DE CONCRETO CIRCULAR H= 9,0M, ALTURA LIVRE  7,5M, LÂMPADA DE VAPOR METÁLICO DE 250W, INCLUSIVE O POSTE</t>
  </si>
  <si>
    <t>18.11.9</t>
  </si>
  <si>
    <t>C4978</t>
  </si>
  <si>
    <t>LUMINÁRIA FECHADA (1 UNIDADE) EM POSTE DE CONCRETO CIRCULAR H= 9,0M, ALTURA LIVRE  7,5M, LÂMPADA DE VAPOR METÁLICO DE 250W, INCLUSIVE O POSTE</t>
  </si>
  <si>
    <t>18.11.10</t>
  </si>
  <si>
    <t>C4871</t>
  </si>
  <si>
    <t xml:space="preserve">LUMINÁRIA FECHADA (2 UNIDADES) EM POSTE DE CONCRETO CIRCULAR H= 9,0M, ALTURA LIVRE  7,5M, LÂMPADA DE VAPOR METÁLICO DE 150W, INCLUSIVE O POSTE
</t>
  </si>
  <si>
    <t>18.11.11</t>
  </si>
  <si>
    <t>C5032</t>
  </si>
  <si>
    <t>PROJETOR (1 UNIDADE) EM POSTE DE CONCRETO CIRCULAR H= 8M, ALTURA LIVRE 6,60M, LÂMPADA DE VAPOR METÁLICO DE 150W, INCLUSIVE O POSTE</t>
  </si>
  <si>
    <t>18.11.12</t>
  </si>
  <si>
    <t>C5031</t>
  </si>
  <si>
    <t>PROJETOR (2 UNIDADES) EM POSTE DE CONCRETO CIRCULAR H= 8M, ALTURA LIVRE 6,60M, LÂMPADA DE VAPOR METÁLICO DE 150W, INCLUSIVE O POSTE</t>
  </si>
  <si>
    <t>18.11.13</t>
  </si>
  <si>
    <t>C4984</t>
  </si>
  <si>
    <t>PROJETOR (1 UNIDADE) EM POSTE DE CONCRETO CIRCULAR H=10M, ALTURA LIVRE  8,40M, LÂMPADA DE VAPOR DE MERCÚRIO DE 250W, INCLUSIVE O POSTE</t>
  </si>
  <si>
    <t>18.11.14</t>
  </si>
  <si>
    <t>C4985</t>
  </si>
  <si>
    <t>PROJETOR (1 UNIDADE) EM POSTE DE CONCRETO CIRCULAR H=10M, ALTURA LIVRE  8,40M, LÂMPADA DE VAPOR DE MERCÚRIO DE 400W, INCLUSIVE O POSTE</t>
  </si>
  <si>
    <t>18.11.15</t>
  </si>
  <si>
    <t>C4986</t>
  </si>
  <si>
    <t>PROJETOR (2 UNIDADES) EM POSTE DE CONCRETO CIRCULAR H=10M, ALTURA LIVRE  8,40M, LÂMPADA DE VAPOR DE MERCÚRIO DE 250W, INCLUSIVE O POSTE</t>
  </si>
  <si>
    <t>18.11.16</t>
  </si>
  <si>
    <t>C4987</t>
  </si>
  <si>
    <t>PROJETOR (2 UNIDADES) EM POSTE DE CONCRETO CIRCULAR H=10M, ALTURA LIVRE  8,40M, LÂMPADA DE VAPOR DE MERCÚRIO DE 400W, INCLUSIVE O POSTE</t>
  </si>
  <si>
    <t>18.11.17</t>
  </si>
  <si>
    <t>C4988</t>
  </si>
  <si>
    <t>PROJETOR (3 UNIDADES) EM POSTE DE CONCRETO CIRCULAR H=10M, ALTURA LIVRE  8,40M, LÂMPADA DE VAPOR DE MERCÚRIO DE 400W, INCLUSIVE O POSTE</t>
  </si>
  <si>
    <t>18.11.18</t>
  </si>
  <si>
    <t>C5034</t>
  </si>
  <si>
    <t>PROJETOR (3 UNIDADES) EM POSTE DE CONCRETO CIRCULAR H=10M, ALTURA LIVRE 8,40M, LÂMPADA DE VAPOR METÁLICO DE 400W, INCLUSIVE O POSTE</t>
  </si>
  <si>
    <t>18.11.19</t>
  </si>
  <si>
    <t>C4989</t>
  </si>
  <si>
    <t>PROJETOR (4 UNIDADES) EM POSTE DE CONCRETO CIRCULAR H=10M, ALTURA LIVRE  8,40M, LÂMPADA DE VAPOR DE MERCÚRIO DE 400W, INCLUSIVE O POSTE</t>
  </si>
  <si>
    <t>18.12</t>
  </si>
  <si>
    <t>APARELHOS ELÉTRICOS</t>
  </si>
  <si>
    <t>18.12.1</t>
  </si>
  <si>
    <t>C0081</t>
  </si>
  <si>
    <t>AMPERÍMETRO (72X72)MM, ESC. 0-250A</t>
  </si>
  <si>
    <t>18.12.2</t>
  </si>
  <si>
    <t>C0082</t>
  </si>
  <si>
    <t>AMPERÍMETRO (96X96)MM, ESC. 0-500A</t>
  </si>
  <si>
    <t>18.12.3</t>
  </si>
  <si>
    <t>C0080</t>
  </si>
  <si>
    <t>AMPERÍMETRO (144X144)MM, ESC. 0-1000A</t>
  </si>
  <si>
    <t>18.12.4</t>
  </si>
  <si>
    <t>C0101</t>
  </si>
  <si>
    <t>AQUECEDOR CENTRAL ELETROAUTOMATICO 220V-5060 A 7480W</t>
  </si>
  <si>
    <t>18.12.5</t>
  </si>
  <si>
    <t>C0102</t>
  </si>
  <si>
    <t>AQUECEDOR ELÉTRICO CAP.50  A 250L. 110/220V</t>
  </si>
  <si>
    <t>18.12.6</t>
  </si>
  <si>
    <t>C0103</t>
  </si>
  <si>
    <t>AQUECEDOR INDIVIDUAL ELETROAUTOMATICO 220V - 4840 W</t>
  </si>
  <si>
    <t>18.12.7</t>
  </si>
  <si>
    <t>C0465</t>
  </si>
  <si>
    <t>BOTOEIRA EM ALUMÍNIO FUNDIDO "LIGA - DESLIGA"</t>
  </si>
  <si>
    <t>18.12.8</t>
  </si>
  <si>
    <t>C1286</t>
  </si>
  <si>
    <t>ESTABILIZADOR DE TENSÃO/CORRENTE DE 1KVA</t>
  </si>
  <si>
    <t>18.12.9</t>
  </si>
  <si>
    <t>C1287</t>
  </si>
  <si>
    <t>ESTABILIZADOR DE TENSÃO/CORRENTE DE 3KVA</t>
  </si>
  <si>
    <t>18.12.10</t>
  </si>
  <si>
    <t>C1288</t>
  </si>
  <si>
    <t>ESTABILIZADOR DE TENSÃO/CORRENTE DE 5KVA</t>
  </si>
  <si>
    <t>18.12.11</t>
  </si>
  <si>
    <t>C1289</t>
  </si>
  <si>
    <t>ESTABILIZADOR DE TENSÃO/CORRENTE DE 7.5KVA</t>
  </si>
  <si>
    <t>18.12.12</t>
  </si>
  <si>
    <t>C1285</t>
  </si>
  <si>
    <t>ESTABILIZADOR DE TENSÃO/CORRENTE DE 10KVA</t>
  </si>
  <si>
    <t>18.12.13</t>
  </si>
  <si>
    <t>C1354</t>
  </si>
  <si>
    <t>EXAUSTOR ELETROMECÂNICO INDUSTRIAL D= 400MM</t>
  </si>
  <si>
    <t>18.12.14</t>
  </si>
  <si>
    <t>C1477</t>
  </si>
  <si>
    <t>INSTALAÇÃO DE EXAUSTOR ELÉTRICO TIPO DOMICILIAR</t>
  </si>
  <si>
    <t>18.12.15</t>
  </si>
  <si>
    <t>C2276</t>
  </si>
  <si>
    <t>SINALIZADOR P/ ENTRADA E SAÍDA DE VEÍCULOS</t>
  </si>
  <si>
    <t>18.12.16</t>
  </si>
  <si>
    <t>C2512</t>
  </si>
  <si>
    <t>TRANSFORMADOR 2KVA MONOFASICO 220V/110V</t>
  </si>
  <si>
    <t>18.12.17</t>
  </si>
  <si>
    <t>C2517</t>
  </si>
  <si>
    <t>TRANSFORMADOR DE CORRENTE EM QD - FAIXA 50 A 250/5A</t>
  </si>
  <si>
    <t>18.12.18</t>
  </si>
  <si>
    <t>C2518</t>
  </si>
  <si>
    <t>TRANSFORMADOR DE CORRENTE EM QD - FAIXA 200 A 400/5A</t>
  </si>
  <si>
    <t>18.12.19</t>
  </si>
  <si>
    <t>C2519</t>
  </si>
  <si>
    <t>TRANSFORMADOR DE CORRENTE EM QD - FAIXA 400 A 800/5A</t>
  </si>
  <si>
    <t>18.12.20</t>
  </si>
  <si>
    <t>C2520</t>
  </si>
  <si>
    <t>TRANSFORMADOR DE CORRENTE EM QD - FAIXA 1000 A 1500/5A</t>
  </si>
  <si>
    <t>18.12.21</t>
  </si>
  <si>
    <t>C4059</t>
  </si>
  <si>
    <t>TRANSFORMADOR DE CORRENTE 15 KV - INSTALADO</t>
  </si>
  <si>
    <t>18.12.22</t>
  </si>
  <si>
    <t>C4404</t>
  </si>
  <si>
    <t>TRANSFORMADOR DE FORÇA À SECO 750 KVA/13.800-380/220V (FORNECIMENTO E MONTAGEM)</t>
  </si>
  <si>
    <t>18.12.23</t>
  </si>
  <si>
    <t>C4405</t>
  </si>
  <si>
    <t>TRANSFORMADOR DE FORÇA À SECO 2.500 KVA/13.800-440/240V (FORNECIMENTO E MONTAGEM)</t>
  </si>
  <si>
    <t>18.12.24</t>
  </si>
  <si>
    <t>C0832</t>
  </si>
  <si>
    <t>TRANSFORMADOR DE POTENCIAL 115 VAC 400 VA</t>
  </si>
  <si>
    <t>18.12.25</t>
  </si>
  <si>
    <t>C4060</t>
  </si>
  <si>
    <t>TRANSFORMADOR DE POTÊNCIA 15 KV - INSTALADO</t>
  </si>
  <si>
    <t>18.12.26</t>
  </si>
  <si>
    <t>C2524</t>
  </si>
  <si>
    <t>TRANSFORMADOR P/CABINE PRIMÁRIA 500KVA-15KV</t>
  </si>
  <si>
    <t>18.12.27</t>
  </si>
  <si>
    <t>C2663</t>
  </si>
  <si>
    <t>VENTILADOR DE TETO C/ ALETAS DE MADEIRA</t>
  </si>
  <si>
    <t>18.12.28</t>
  </si>
  <si>
    <t>C2664</t>
  </si>
  <si>
    <t>VENTILADOR DE TETO METÁLICO</t>
  </si>
  <si>
    <t>18.12.29</t>
  </si>
  <si>
    <t>C2682</t>
  </si>
  <si>
    <t>VOLTÍMETRO (72X72)MM, ESC. 0-500V</t>
  </si>
  <si>
    <t>18.12.30</t>
  </si>
  <si>
    <t>C2683</t>
  </si>
  <si>
    <t>VOLTÍMETRO (96X96)MM, ESC. 0-500V</t>
  </si>
  <si>
    <t>18.12.31</t>
  </si>
  <si>
    <t>C2681</t>
  </si>
  <si>
    <t>VOLTÍMETRO (144X144)MM, ESC. 0-500V</t>
  </si>
  <si>
    <t>18.13</t>
  </si>
  <si>
    <t>18.13.1</t>
  </si>
  <si>
    <t>C4372</t>
  </si>
  <si>
    <t>BALANÇA ELETRÔNICA C/ PLATAFORMA 18x3, CAP. 80 TON. (FORN./MONTAGEM)</t>
  </si>
  <si>
    <t>18.13.2</t>
  </si>
  <si>
    <t>C4184</t>
  </si>
  <si>
    <t>GRUPO GERADOR 951/1000 KVA, COM QUADRO AUTOMÁTICO - COMPLETO</t>
  </si>
  <si>
    <t>18.13.3</t>
  </si>
  <si>
    <t>C4063</t>
  </si>
  <si>
    <t>GRUPO GERADOR 781/950 KVA C/ QUADRO AUTOMÁTICO - COMPLETO</t>
  </si>
  <si>
    <t>18.13.4</t>
  </si>
  <si>
    <t>C4062</t>
  </si>
  <si>
    <t>GRUPO GERADOR 636/780 KVA C/ QUADRO AUTOMÁTICO - COMPLETO</t>
  </si>
  <si>
    <t>18.13.5</t>
  </si>
  <si>
    <t>C3668</t>
  </si>
  <si>
    <t>GRUPO GERADOR 501/635 KVA, COM QUADRO AUTOMÁTICO - COMPLETO</t>
  </si>
  <si>
    <t>18.13.6</t>
  </si>
  <si>
    <t>C4061</t>
  </si>
  <si>
    <t>GRUPO GERADOR 451/500 KVA COM QUADRO AUTOMÁTICO - COMPLETO</t>
  </si>
  <si>
    <t>18.13.7</t>
  </si>
  <si>
    <t>C4183</t>
  </si>
  <si>
    <t>GRUPO GERADOR 386/450 KVA, COM QUADRO AUTOMÁTICO - COMPLETO</t>
  </si>
  <si>
    <t>18.13.8</t>
  </si>
  <si>
    <t>C3667</t>
  </si>
  <si>
    <t>GRUPO GERADOR 361/385 KVA, COM QUADRO AUTOMÁTICO - COMPLETO</t>
  </si>
  <si>
    <t>18.13.9</t>
  </si>
  <si>
    <t>C3666</t>
  </si>
  <si>
    <t>GRUPO GERADOR 291/360 KVA, COM QUADRO AUTOMÁTICO - COMPLETO</t>
  </si>
  <si>
    <t>18.13.10</t>
  </si>
  <si>
    <t>C1443</t>
  </si>
  <si>
    <t>GRUPO GERADOR 261/290 KVA, C/ QUADRO AUTOMÁTICO - COMPLETO</t>
  </si>
  <si>
    <t>18.13.11</t>
  </si>
  <si>
    <t>C3664</t>
  </si>
  <si>
    <t>GRUPO GERADOR 236/260 KVA, COM QUADRO AUTOMÁTICO - COMPLETO</t>
  </si>
  <si>
    <t>18.13.12</t>
  </si>
  <si>
    <t>C4182</t>
  </si>
  <si>
    <t>GRUPO GERADOR 216/235 KVA, COM QUADRO AUTOMÁTICO - COMPLETO</t>
  </si>
  <si>
    <t>18.13.13</t>
  </si>
  <si>
    <t>C3663</t>
  </si>
  <si>
    <t>GRUPO GERADOR 171/215  KVA, COM QUADRO AUTOMÁTICO - COMPLETO</t>
  </si>
  <si>
    <t>18.13.14</t>
  </si>
  <si>
    <t>C1441</t>
  </si>
  <si>
    <t>GRUPO GERADOR 141/170 KVA, C/ QUADRO AUTOMÁTICO - COMPLETO</t>
  </si>
  <si>
    <t>18.13.15</t>
  </si>
  <si>
    <t>C3661</t>
  </si>
  <si>
    <t>GRUPO GERADOR 121/140  KVA, COM QUADRO AUTOMÁTICO - COMPLETO</t>
  </si>
  <si>
    <t>18.13.16</t>
  </si>
  <si>
    <t>C1440</t>
  </si>
  <si>
    <t>GRUPO GERADOR 86/120 KVA, C/ QUADRO AUTOMÁTICO - COMPLETO</t>
  </si>
  <si>
    <t>18.13.17</t>
  </si>
  <si>
    <t>C1444</t>
  </si>
  <si>
    <t>GRUPO GERADOR 56/85 KVA, C/ QUADRO AUTOMÁTICO - COMPLETO</t>
  </si>
  <si>
    <t>18.13.18</t>
  </si>
  <si>
    <t>C3660</t>
  </si>
  <si>
    <t>GRUPO GERADOR 45/55 KVA, COM QUADRO AUTOMÁTICO - COMPLETO</t>
  </si>
  <si>
    <t>18.14</t>
  </si>
  <si>
    <t>POSTES P/ ENERGIA E COMUNICAÇÃO</t>
  </si>
  <si>
    <t>18.14.1</t>
  </si>
  <si>
    <t>C3576</t>
  </si>
  <si>
    <t>MUTIRÃO MISTO - MINI POSTE H=1.50m REX MONO E ROLDANA</t>
  </si>
  <si>
    <t>18.14.2</t>
  </si>
  <si>
    <t>C2000</t>
  </si>
  <si>
    <t>POSTE C/ACESSÓRIOS ATÉ  A ENTRADA DA SUBESTAÇÃO ABRIGADA</t>
  </si>
  <si>
    <t>18.14.3</t>
  </si>
  <si>
    <t>C2012</t>
  </si>
  <si>
    <t>POSTE P/EDIFICAÇÕES POTÊNCIA INSTALADA ATÉ 5KW</t>
  </si>
  <si>
    <t>18.14.4</t>
  </si>
  <si>
    <t>C2017</t>
  </si>
  <si>
    <t>POSTE P/EDIFICAÇÕES POTÊNCIA INSTALADA DE 5,01 À 10KW</t>
  </si>
  <si>
    <t>18.14.5</t>
  </si>
  <si>
    <t>C2013</t>
  </si>
  <si>
    <t>POSTE P/EDIFICAÇÕES POTÊNCIA INSTALADA DE 10,01 À 15KW</t>
  </si>
  <si>
    <t>18.14.6</t>
  </si>
  <si>
    <t>C2014</t>
  </si>
  <si>
    <t>POSTE P/EDIFICAÇÕES POTÊNCIA INSTALADA DE 15,01 À 20KW</t>
  </si>
  <si>
    <t>18.14.7</t>
  </si>
  <si>
    <t>C2015</t>
  </si>
  <si>
    <t>POSTE P/EDIFICAÇÕES POTÊNCIA INSTALADA DE 20,01 À 25 KW</t>
  </si>
  <si>
    <t>18.14.8</t>
  </si>
  <si>
    <t>C2016</t>
  </si>
  <si>
    <t>POSTE P/EDIFICAÇÕES POTÊNCIA INSTALADA DE 25,01 À 30 KW</t>
  </si>
  <si>
    <t>18.15</t>
  </si>
  <si>
    <t>POSTES EM CONCRETO</t>
  </si>
  <si>
    <t>18.15.1</t>
  </si>
  <si>
    <t>C4958</t>
  </si>
  <si>
    <t>POSTE DE CONCRETO CIRCULAR, RESISTÊNCIA NOMINAL 200KG, H= 7,00M, PESO APROXIMADO 670 KG</t>
  </si>
  <si>
    <t>18.15.2</t>
  </si>
  <si>
    <t>C5030</t>
  </si>
  <si>
    <t>POSTE DE CONCRETO CIRCULAR, RESISTÊNCIA NOMINAL 200KG, H= 8,00M, PESO APROXIMADO 570 KG</t>
  </si>
  <si>
    <t>18.15.3</t>
  </si>
  <si>
    <t>C4959</t>
  </si>
  <si>
    <t>POSTE DE CONCRETO CIRCULAR, RESISTÊNCIA NOMINAL 200KG, H= 9,00M, PESO APROXIMADO 670 KG</t>
  </si>
  <si>
    <t>18.15.4</t>
  </si>
  <si>
    <t>C5033</t>
  </si>
  <si>
    <t>POSTE DE CONCRETO CIRCULAR, RESISTÊNCIA NOMINAL 200KG, H=10,00M, PESO APROXIMADO DE 790 KG</t>
  </si>
  <si>
    <t>18.15.5</t>
  </si>
  <si>
    <t>C4960</t>
  </si>
  <si>
    <t>POSTE DE CONCRETO CIRCULAR, RESISTÊNCIA NOMINAL 200KG, H=11,00M, PESO APROXIMADO 910KG</t>
  </si>
  <si>
    <t>18.15.6</t>
  </si>
  <si>
    <t>C4961</t>
  </si>
  <si>
    <t>POSTE DE CONCRETO CIRCULAR, RESISTÊNCIA NOMINAL 300KG, H= 7,00M, PESO APROXIMADO 500KG</t>
  </si>
  <si>
    <t>18.15.7</t>
  </si>
  <si>
    <t>C4962</t>
  </si>
  <si>
    <t>POSTE DE CONCRETO CIRCULAR, RESISTÊNCIA NOMINAL 300KG, H= 9,00M, PESO APROXIMADO 710KG</t>
  </si>
  <si>
    <t>18.15.8</t>
  </si>
  <si>
    <t>C4963</t>
  </si>
  <si>
    <t>POSTE DE CONCRETO CIRCULAR, RESISTÊNCIA NOMINAL 300KG, H=11,00M, PESO APROXIMADO 950KG</t>
  </si>
  <si>
    <t>18.15.9</t>
  </si>
  <si>
    <t>C4964</t>
  </si>
  <si>
    <t>POSTE DE CONCRETO CIRCULAR, RESISTÊNCIA NOMINAL 400KG, H= 9,00M, PESO APROXIMADO 740KG</t>
  </si>
  <si>
    <t>18.15.10</t>
  </si>
  <si>
    <t>C4965</t>
  </si>
  <si>
    <t>POSTE DE CONCRETO CIRCULAR, RESISTÊNCIA NOMINAL 400KG, H=11,00M, PESO APROXIMADO 990KG</t>
  </si>
  <si>
    <t>18.15.11</t>
  </si>
  <si>
    <t>C4979</t>
  </si>
  <si>
    <t>POSTE DE CONCRETO CIRCULAR, RESISTÊNCIA NOMINAL 400KG, H=12,00M, PESO APROXIMADO 1.130KG</t>
  </si>
  <si>
    <t>18.15.12</t>
  </si>
  <si>
    <t>C4966</t>
  </si>
  <si>
    <t>POSTE DE CONCRETO CIRCULAR, RESISTÊNCIA NOMINAL 400KG, H=14,00M, PESO APROXIMADO 1.430KG</t>
  </si>
  <si>
    <t>18.15.13</t>
  </si>
  <si>
    <t>C4976</t>
  </si>
  <si>
    <t>POSTE DE CONCRETO DUPLO T, RESISTÊNCIA NOMINAL 150KG, H= 9,00M, PESO APROXIMADO 470KG</t>
  </si>
  <si>
    <t>18.15.14</t>
  </si>
  <si>
    <t>C4967</t>
  </si>
  <si>
    <t>POSTE DE CONCRETO DUPLO T, RESISTÊNCIA NOMINAL 200KG, H= 8,00M, PESO APROXIMADO 400KG</t>
  </si>
  <si>
    <t>18.15.15</t>
  </si>
  <si>
    <t>C4968</t>
  </si>
  <si>
    <t>POSTE DE CONCRETO DUPLO T, RESISTÊNCIA NOMINAL 200KG, H= 9,00M, PESO APROXIMADO 470KG</t>
  </si>
  <si>
    <t>18.15.16</t>
  </si>
  <si>
    <t>C4969</t>
  </si>
  <si>
    <t>POSTE DE CONCRETO DUPLO T, RESISTÊNCIA NOMINAL 200KG, H=11,000M, PESO APROXIMADO 640KG</t>
  </si>
  <si>
    <t>18.15.17</t>
  </si>
  <si>
    <t>C4970</t>
  </si>
  <si>
    <t>POSTE DE CONCRETO DUPLO T, RESISTÊNCIA NOMINAL 300KG, H= 9,00M, PESO APROXIMADO 845KG</t>
  </si>
  <si>
    <t>18.15.18</t>
  </si>
  <si>
    <t>C4971</t>
  </si>
  <si>
    <t>POSTE DE CONCRETO DUPLO T, RESISTÊNCIA NOMINAL 300KG, H=10,00M, PESO APROXIMADO 993KG</t>
  </si>
  <si>
    <t>18.15.19</t>
  </si>
  <si>
    <t>C4972</t>
  </si>
  <si>
    <t>POSTE DE CONCRETO DUPLO T, RESISTÊNCIA NOMINAL 300KG, H=12,00M, PESO APROXIMADO 1.330KG</t>
  </si>
  <si>
    <t>18.15.20</t>
  </si>
  <si>
    <t>C4973</t>
  </si>
  <si>
    <t>POSTE DE CONCRETO DUPLO T, RESISTÊNCIA NOMINAL 400KG, H=12,00M, PESO APROXIMADO 1.3307KG</t>
  </si>
  <si>
    <t>18.15.21</t>
  </si>
  <si>
    <t>C4974</t>
  </si>
  <si>
    <t>POSTE DE CONCRETO DUPLO T, RESISTÊNCIA NOMINAL 600KG, H=12,00M, PESO APROXIMADO 1.330KG</t>
  </si>
  <si>
    <t>18.15.22</t>
  </si>
  <si>
    <t>C4975</t>
  </si>
  <si>
    <t>POSTE DE CONCRETO DUPLO T, RESISTÊNCIA NOMINAL 1000KG, H=12,00M, PESO APROXIMADO 1.585KG</t>
  </si>
  <si>
    <t>18.16</t>
  </si>
  <si>
    <t>SUBESTAÇÃO DE DISTRIBUIÇÃO  AÉREA - CLASSE 15 kV</t>
  </si>
  <si>
    <t>18.16.1</t>
  </si>
  <si>
    <t>C4936</t>
  </si>
  <si>
    <t xml:space="preserve">SUBESTAÇÃO AÉREA DE 15 KVA/13.800-380/220V COM QUADRO DE MEDIÇÃO E PROTEÇÃO GERAL,INCLUSIVE MALHA DE ATERRAMENTO
</t>
  </si>
  <si>
    <t>18.16.2</t>
  </si>
  <si>
    <t>C4937</t>
  </si>
  <si>
    <t>SUBESTAÇÃO AÉREA DE 30 KVA/13.800-380/220V COM QUADRO DE MEDIÇÃO E PROTEÇÃO GERAL, INCLUSIVE MALHA DE ATERRAMENTO</t>
  </si>
  <si>
    <t>18.16.3</t>
  </si>
  <si>
    <t>C4938</t>
  </si>
  <si>
    <t>SUBESTAÇÃO AÉREA DE 45 KVA/13.800-380/220V COM QUADRO DE MEDIÇÃO E PROTEÇÃO GERAL, INCLUSIVE MALHA DE ATERRAMENTO</t>
  </si>
  <si>
    <t>18.16.4</t>
  </si>
  <si>
    <t>C4939</t>
  </si>
  <si>
    <t>SUBESTAÇÃO AÉREA DE 75 KVA/13.800-380/220V COM QUADRO DE MEDIÇÃO E PROTEÇÃO GERAL, INCLUSIVE MALHA DE ATERRAMENTO</t>
  </si>
  <si>
    <t>18.16.5</t>
  </si>
  <si>
    <t>C4940</t>
  </si>
  <si>
    <t>SUBESTAÇÃO AÉREA DE 112,5 KVA/13.800-380/220V COM QUADRO DE MEDIÇÃO E PROTEÇÃO GERAL, INCLUSIVE MALHA DE ATERRAMENTO</t>
  </si>
  <si>
    <t>18.16.6</t>
  </si>
  <si>
    <t>C4941</t>
  </si>
  <si>
    <t>SUBESTAÇÃO AÉREA DE 150 KVA/13.800-380/220V COM QUADRO DE MEDIÇÃO E PROTEÇÃO GERAL, INCLUSIVE MALHA DE ATERRAMENTO</t>
  </si>
  <si>
    <t>18.16.7</t>
  </si>
  <si>
    <t>C4942</t>
  </si>
  <si>
    <t>SUBESTAÇÃO AÉREA DE 225 KVA/13.800-380/220V COM QUADRO DE MEDIÇÃO E PROTEÇÃO GERAL, INCLUSIVE MALHA DE ATERRAMENTO</t>
  </si>
  <si>
    <t>18.16.8</t>
  </si>
  <si>
    <t>C4758</t>
  </si>
  <si>
    <t>SUBESTAÇÃO AÉREA DE 300 KVA/13.800-380/220V COM QUADRO DE MEDIÇÃO E PROTEÇÃO GERAL, INCLUSIVE MALHA DE ATERRAMENTO</t>
  </si>
  <si>
    <t>18.17</t>
  </si>
  <si>
    <t>SERVIÇOS AUXILIARES DE TELEFONIA, SOM, LÓGICA E SISTEMAS DE CONTROLE</t>
  </si>
  <si>
    <t>18.17.1</t>
  </si>
  <si>
    <t>C4532</t>
  </si>
  <si>
    <t>PATCH CORD, CATEGORIA 6, EXTENSAO DE 2,50 M</t>
  </si>
  <si>
    <t>18.17.2</t>
  </si>
  <si>
    <t>C4042</t>
  </si>
  <si>
    <t>ALARME SONORO/VISUAL, SIRENE 120 dB, COM ACIONADOR MANUAL, ALIMENTAÇÃO 220 VAC - INSTALADO</t>
  </si>
  <si>
    <t>18.17.3</t>
  </si>
  <si>
    <t>C0093</t>
  </si>
  <si>
    <t>APARELHO SINALIZADOR DE OBSTÁCULOS C/CÉLULA FOTOELÉTRICA</t>
  </si>
  <si>
    <t>18.17.4</t>
  </si>
  <si>
    <t>C4567</t>
  </si>
  <si>
    <t>BANDEJA MÓVEL, PADRÃO 19"</t>
  </si>
  <si>
    <t>18.17.5</t>
  </si>
  <si>
    <t>C0390</t>
  </si>
  <si>
    <t>BLOCO TELEFÔNICO DE LIGAÇÃO INTERNA BLI - 10</t>
  </si>
  <si>
    <t>18.17.6</t>
  </si>
  <si>
    <t>C4566</t>
  </si>
  <si>
    <t>BLOCO IDC-100 PARES INTERNO, IDC-IDC, PADRÃO 19"</t>
  </si>
  <si>
    <t>18.17.7</t>
  </si>
  <si>
    <t>C4043</t>
  </si>
  <si>
    <t xml:space="preserve">COMPUTADOR PENTIUM 4 , 2,80 GHz, 512 K CACHE, HD 40 GB, 128 MB DDR SDRAM, INCLUINDO PLACA </t>
  </si>
  <si>
    <t>18.17.8</t>
  </si>
  <si>
    <t>C4058</t>
  </si>
  <si>
    <t>CENTRAL DE CONTROLE P/ SEGURANÇA COMPLETA - INSTALADO</t>
  </si>
  <si>
    <t>18.17.9</t>
  </si>
  <si>
    <t>C4024</t>
  </si>
  <si>
    <t>CENTRAL DE TELEFONIA C/ 50 RAMAIS E 10 LINHAS TRONCO</t>
  </si>
  <si>
    <t>18.17.10</t>
  </si>
  <si>
    <t>C4004</t>
  </si>
  <si>
    <t>CONTROLADOR LÓGICO PROGRAMÁVEL MODULAR</t>
  </si>
  <si>
    <t>18.17.11</t>
  </si>
  <si>
    <t>C4176</t>
  </si>
  <si>
    <t>CONJUNTO DE CONVERSORES (EMISSOR E RECEPTOR) DE UTP/COAXIAL COM TERMINAIS DE CONEXÃO, CAIXAS DE PROTEÇÃO E FONTE DE ALIMENTAÇÃO</t>
  </si>
  <si>
    <t>18.17.12</t>
  </si>
  <si>
    <t>C4177</t>
  </si>
  <si>
    <t>DETECTOR TERMO-VELOCIMÉTRICO, MONTAGEM DE TETO, C/ BASE ALIMENTAÇÃO 220 VAC, OPERAÇÃO EM REDE - INSTALADO</t>
  </si>
  <si>
    <t>18.17.13</t>
  </si>
  <si>
    <t>C4041</t>
  </si>
  <si>
    <t>DETETOR IÔNICO DE FUMAÇA, MONTAGEM DE TETO, C/ BASE ALIMENTAÇÃO 220VAC, UMA SAÍDA DIGITAL - INSTALADO</t>
  </si>
  <si>
    <t>18.17.14</t>
  </si>
  <si>
    <t>C3765</t>
  </si>
  <si>
    <t>DISTRIBUIDOR INTERNO ÓPTICO PARA 24 FIBRAS</t>
  </si>
  <si>
    <t>18.17.15</t>
  </si>
  <si>
    <t>C4564</t>
  </si>
  <si>
    <t>DISTRIBUIDOR INTERNO ÓPTICO - D.I.O. PARA 12 FIBRAS MONO-MODO, COM CONCETORES ST, PADRÃO 19"</t>
  </si>
  <si>
    <t>18.17.16</t>
  </si>
  <si>
    <t>C4565</t>
  </si>
  <si>
    <t>DISTRIBUIDOR INTERNO ÓPTICO - D.I.O. PARA 24 FIBRAS MONO-MODO, COM CONECTORES ST, PADRÃO 19"</t>
  </si>
  <si>
    <t>18.17.17</t>
  </si>
  <si>
    <t>C4050</t>
  </si>
  <si>
    <t>GRAVADOR DE VÍDEO, TIPO TIME HOPSE, 960 HORAS - INSTALADO</t>
  </si>
  <si>
    <t>18.17.18</t>
  </si>
  <si>
    <t>C3760</t>
  </si>
  <si>
    <t>HUB TIPO 24 PORTAS</t>
  </si>
  <si>
    <t>18.17.19</t>
  </si>
  <si>
    <t>C4181</t>
  </si>
  <si>
    <t>MÓDULO PARA COMUNICAÇÃO EM REDE RS 485 PROTOCOLO MODBUS RTU</t>
  </si>
  <si>
    <t>18.17.20</t>
  </si>
  <si>
    <t>C4048</t>
  </si>
  <si>
    <t>MONITOR INDUSTRIAL DE VÍDEO COLORIDO, DIGITAL, TELA 19", PORTA PARALELA - INSTALADO</t>
  </si>
  <si>
    <t>18.17.21</t>
  </si>
  <si>
    <t>C4049</t>
  </si>
  <si>
    <t>MONITOR INDUSTRIAL DE VÍDEO COLORIDO, VÍDEO COMPOSTO, 2 CANAIS DE ENTRADA E 1 DE SAÍDA, DIMENSÕES 14 - INSTALADO</t>
  </si>
  <si>
    <t>18.17.22</t>
  </si>
  <si>
    <t>C4033</t>
  </si>
  <si>
    <t>NO-BREAK TRIFÁSICO, 380/380 VAC-LL, 60 Hz, 2000VA, BATERIAS INCORPORADAS, AUTO-PORTANTE EM GABINETE IP-44 - INSTALADO</t>
  </si>
  <si>
    <t>18.17.23</t>
  </si>
  <si>
    <t>C4568</t>
  </si>
  <si>
    <t>ORGANIZADOR DE CABOS HORIZONTAL, ABERTO, PADRÃO RACK 19"</t>
  </si>
  <si>
    <t>18.17.24</t>
  </si>
  <si>
    <t>C4876</t>
  </si>
  <si>
    <t>PAINEL ELETRICO C/1 SOFT START 7,5CV, 380V/60Hz - MONTAGEM COM SUPERVISÃO DE ENGENHEIRO</t>
  </si>
  <si>
    <t>18.17.25</t>
  </si>
  <si>
    <t>C4877</t>
  </si>
  <si>
    <t>PAINEL ELETRICO C/1 SOFT START 10CV, 380V/60Hz - MONTAGEM COM SUPERVISÃO DE ENGENHEIRO</t>
  </si>
  <si>
    <t>18.17.26</t>
  </si>
  <si>
    <t>C4878</t>
  </si>
  <si>
    <t>PAINEL ELETRICO C/1 SOFT START 12,5CV, 380/60Hz - MONTAGEM COM SUPERVISÃO DE ENGENHEIRO</t>
  </si>
  <si>
    <t>18.17.27</t>
  </si>
  <si>
    <t>C4879</t>
  </si>
  <si>
    <t>PAINEL ELETRICO C/1 SOFT START 20CV, 380/60Hz - MONTAGEM COM SUPERVISÃO DE ENGENHEIRO</t>
  </si>
  <si>
    <t>18.17.28</t>
  </si>
  <si>
    <t>C4880</t>
  </si>
  <si>
    <t>PAINEL ELETRICO C/1 SOFT START 25CV, 380/60Hz - MONTAGEM COM SUPERVISÃO DE ENGENHEIRO</t>
  </si>
  <si>
    <t>18.17.29</t>
  </si>
  <si>
    <t>C4881</t>
  </si>
  <si>
    <t>PAINEL ELETRICO C/1 SOFT START 30CV, 380V/60Hz - MONTAGEM COM SUPERVISÃO DE ENGENHEIRO</t>
  </si>
  <si>
    <t>18.17.30</t>
  </si>
  <si>
    <t>C4882</t>
  </si>
  <si>
    <t>PAINEL ELETRICO C/1 SOFT START 40CV, 380V/60Hz - MONTAGEM COM SUPERVISÃO DE ENGENHEIRO</t>
  </si>
  <si>
    <t>18.17.31</t>
  </si>
  <si>
    <t>C4883</t>
  </si>
  <si>
    <t>PAINEL ELETRICO C/1 SOFT START 50CV, 380V/60Hz - MONTAGEM COM SUPERVISÃO DE ENGENHEIRO</t>
  </si>
  <si>
    <t>18.17.32</t>
  </si>
  <si>
    <t>C4884</t>
  </si>
  <si>
    <t>PAINEL ELETRICO C/2 SOFT START 7,5CV, 380V/60Hz - MONTAGEM COM SUPERVISÃO DE ENGENHEIRO</t>
  </si>
  <si>
    <t>18.17.33</t>
  </si>
  <si>
    <t>C4885</t>
  </si>
  <si>
    <t>PAINEL ELETRICO C/2 SOFT START 10CV, 380V/60Hz - MONTAGEM COM SUPERVISÃO DE ENGENHEIRO</t>
  </si>
  <si>
    <t>18.17.34</t>
  </si>
  <si>
    <t>C4886</t>
  </si>
  <si>
    <t>PAINEL ELETRICO C/2 SOFT START 12,5CV, 380V/60Hz - MONTAGEM COM SUPERVISÃO DE ENGENHEIRO</t>
  </si>
  <si>
    <t>18.17.35</t>
  </si>
  <si>
    <t>C4887</t>
  </si>
  <si>
    <t>PAINEL ELETRICO C/2 SOFT START 15CV, 380V/60Hz - MONTAGEM COM SUPERVISÃO DE ENGENHEIRO</t>
  </si>
  <si>
    <t>18.17.36</t>
  </si>
  <si>
    <t>C4888</t>
  </si>
  <si>
    <t>PAINEL ELETRICO C/2 SOFT START 20CV, 380V/60Hz - MONTAGEM COM SUPERVISÃO DE ENGENHEIRO</t>
  </si>
  <si>
    <t>18.17.37</t>
  </si>
  <si>
    <t>C4889</t>
  </si>
  <si>
    <t>PAINEL ELETRICO C/2 SOFT START 25CV, 380V/60Hz - MONTAGEM COM SUPERVISÃO DE ENGENHEIRO</t>
  </si>
  <si>
    <t>18.17.38</t>
  </si>
  <si>
    <t>C4890</t>
  </si>
  <si>
    <t>PAINEL ELÉTRICO C/2 SOFT START 30CV, 380V/60HZ - MONTAGEM COM SUPERVISÃO DE ENGENHEIRO</t>
  </si>
  <si>
    <t>18.17.39</t>
  </si>
  <si>
    <t>C4891</t>
  </si>
  <si>
    <t>PAINEL ELÉTRICO C/2 SOFT START 35CV, 380 V/60HZ - MONTAGEM COM SUPERVISÃO DE ENGENHEIRO</t>
  </si>
  <si>
    <t>18.17.40</t>
  </si>
  <si>
    <t>C4892</t>
  </si>
  <si>
    <t>PAINEL ELÉTRICO C/2 SOFT START 40CV, 380V/60HZ - MONTAGEM COM SUPERVISÃO DE ENGENHEIRO</t>
  </si>
  <si>
    <t>18.17.41</t>
  </si>
  <si>
    <t>C4893</t>
  </si>
  <si>
    <t>PAINEL ELETRICO C/2 SOFT START 50CV, 380V/60Hz - MONTAGEM COM SUPERVISÃO DE ENGENHEIRO</t>
  </si>
  <si>
    <t>18.17.42</t>
  </si>
  <si>
    <t>C4894</t>
  </si>
  <si>
    <t>PAINEL ELETRICO C/2 SOFT START 60CV, 380V/60Hz - MONTAGEM COM SUPERVISÃO DE ENGENHEIRO</t>
  </si>
  <si>
    <t>18.17.43</t>
  </si>
  <si>
    <t>C3770</t>
  </si>
  <si>
    <t>PATCH CABLE EXTRA-FLEXÍVEL RJ-45/RJ-45 DE 1,50m</t>
  </si>
  <si>
    <t>18.17.44</t>
  </si>
  <si>
    <t>C4526</t>
  </si>
  <si>
    <t>PATCH CABLE EXTRA-FLEXÍVEL RJ-45/RJ-45 DE 2,50m</t>
  </si>
  <si>
    <t>18.17.45</t>
  </si>
  <si>
    <t>C5188</t>
  </si>
  <si>
    <t>PATCH PANEL 24 PORTAS, CATEGORIA 6, COM RACKS DE 19" E 1U DE ALTURA</t>
  </si>
  <si>
    <t>18.17.46</t>
  </si>
  <si>
    <t>C5189</t>
  </si>
  <si>
    <t>PATCH PANEL 48 PORTAS, CATEGORIA 6, COM RACKS DE 19" E 2U DE ALTURA</t>
  </si>
  <si>
    <t>18.17.47</t>
  </si>
  <si>
    <t>C3764</t>
  </si>
  <si>
    <t>RACK FECHADO 24 U'S, 670mm, PROFUNDIDADE PADRÃO 19"</t>
  </si>
  <si>
    <t>18.17.48</t>
  </si>
  <si>
    <t>C3763</t>
  </si>
  <si>
    <t>RACK FECHADO 36 U'S, 670mm, PROFUNDIDADE PADRÃO 19"</t>
  </si>
  <si>
    <t>18.17.49</t>
  </si>
  <si>
    <t>C3762</t>
  </si>
  <si>
    <t>RACK FECHADO 44 U'S, 670mm, PROFUNDIDADE PADRÃO 19"</t>
  </si>
  <si>
    <t>18.17.50</t>
  </si>
  <si>
    <t>C4569</t>
  </si>
  <si>
    <t>RÉGUA DE TOMADAS ELÉTRICAS, COM 08 TOMADAS, PADRÃO RACK 19"</t>
  </si>
  <si>
    <t>18.17.51</t>
  </si>
  <si>
    <t>C4895</t>
  </si>
  <si>
    <t>RELÉ DE NÍVEL COM 2 ELETRODOS CONTATOS DE 10A - 250V</t>
  </si>
  <si>
    <t>18.17.52</t>
  </si>
  <si>
    <t>C4896</t>
  </si>
  <si>
    <t>RELÉ DE NÍVEL COM 3 ELETRODOS CONTATOS DE 10A - 250V</t>
  </si>
  <si>
    <t>18.17.53</t>
  </si>
  <si>
    <t>C4563</t>
  </si>
  <si>
    <t>ROTEADOR AUTO-GERENCIÁVEL P/ COMUNICAÇÃO DE DADOS, PARA FIBRA ÓPTICA MONO-MODO, COM CONECTORES ST - PADRÃO RACK 19"</t>
  </si>
  <si>
    <t>18.17.54</t>
  </si>
  <si>
    <t>C4044</t>
  </si>
  <si>
    <t>SENSOR DE INTRUSÃO MICRO-PROCESSADOR, TIPO MULTIFEIXES, MONTAGEM DE PAREDE, ALIMENTAÇÃO 220 VAC, UMA - INSTALADO</t>
  </si>
  <si>
    <t>18.17.55</t>
  </si>
  <si>
    <t>C4055</t>
  </si>
  <si>
    <t>SENSOR INFRA-VERMELHO ATIVO/PASSIVO FEIXE DUPLO DISTÂNCIA MÁXIMA 100m - INSTALADO</t>
  </si>
  <si>
    <t>18.17.56</t>
  </si>
  <si>
    <t>C4398</t>
  </si>
  <si>
    <t>SOFTWARE DE GERENCIAMENTO DE PESAGEM (INSTALADO)</t>
  </si>
  <si>
    <t>18.17.57</t>
  </si>
  <si>
    <t>C4180</t>
  </si>
  <si>
    <t>SOFTWARE DE GERENCIAMENTO E CADASTRAMENTO COM BANCO DE DADOS, INTERFACE AMIGÁVEL, PLATAFORMA WINDOWS</t>
  </si>
  <si>
    <t>18.17.58</t>
  </si>
  <si>
    <t>C4054</t>
  </si>
  <si>
    <t>SOFTWARE DE PROGRAMAÇÃO DE PLCs RSLOGIX 500, CD - INSTALADO</t>
  </si>
  <si>
    <t>18.17.59</t>
  </si>
  <si>
    <t>C4040</t>
  </si>
  <si>
    <t>SOFTWARE SUPERVISÓRIO RS VIEW 32 VERSÃO RUNTIME 150 COM GERENCIADOR DE COMUNICAÇÕES RSLINX - INSTALADO</t>
  </si>
  <si>
    <t>18.17.60</t>
  </si>
  <si>
    <t>C4056</t>
  </si>
  <si>
    <t>TRANSMISSOR ELETRÔNICO DE PRESSÃO TIPO INSERÇÃO, COM INDICADOR INCORPORADO, GERAÇÃO DE SINAL PROPORC - INSTALADO</t>
  </si>
  <si>
    <t>18.18</t>
  </si>
  <si>
    <t>18.18.1</t>
  </si>
  <si>
    <t>C0327</t>
  </si>
  <si>
    <t>ATERRAMENTO COMPLETO C/ 3 HASTES COPPERWELD P/PÁRA-RAIOS</t>
  </si>
  <si>
    <t>18.18.2</t>
  </si>
  <si>
    <t>C0326</t>
  </si>
  <si>
    <t>ATERRAMENTO COMPLETO C/ HASTE COPPERWELD 3/4"X 2.40M</t>
  </si>
  <si>
    <t>18.18.3</t>
  </si>
  <si>
    <t>C0325</t>
  </si>
  <si>
    <t>ATERRAMENTO COMPLETO C/ HASTE COPPERWELD 3/4" X 3.0M</t>
  </si>
  <si>
    <t>18.18.4</t>
  </si>
  <si>
    <t>C4765</t>
  </si>
  <si>
    <t xml:space="preserve">ATERRAMENTO COMPLETO C/ HASTE COPPERWELD 5/8"X 2.40M                              </t>
  </si>
  <si>
    <t>18.18.5</t>
  </si>
  <si>
    <t>C4562</t>
  </si>
  <si>
    <t>DISPOSITIVO DE PROTEÇÃO CONTRA SURTOS DE TENSÃO - DPS's - 40 KA/440V</t>
  </si>
  <si>
    <t>18.18.6</t>
  </si>
  <si>
    <t>C1152</t>
  </si>
  <si>
    <t>DUTO DE ALONGAMENTO PARA EXAUSTOR EÓLICO</t>
  </si>
  <si>
    <t>18.18.7</t>
  </si>
  <si>
    <t>C4933</t>
  </si>
  <si>
    <t xml:space="preserve">HASTE DE ATERRAMENTO COPPERWELD 5/8"X 2.40M                                        
</t>
  </si>
  <si>
    <t>18.18.8</t>
  </si>
  <si>
    <t>C4767</t>
  </si>
  <si>
    <t>HASTE DE TERRA EM AÇO COBREADO, COM SEÇÃO CIRCULAR MÍNIMA DE 13X2000MM</t>
  </si>
  <si>
    <t>18.18.9</t>
  </si>
  <si>
    <t>C3575</t>
  </si>
  <si>
    <t>HASTE DE FERRO GALVANIZADO 1.20m PARA ATERRAMENTO - PADRÃO POPULAR</t>
  </si>
  <si>
    <t>18.18.10</t>
  </si>
  <si>
    <t>C3910</t>
  </si>
  <si>
    <t>HASTE DE TERRA 5/8"x3,00m GCW 19L30</t>
  </si>
  <si>
    <t>18.18.11</t>
  </si>
  <si>
    <t>C4208</t>
  </si>
  <si>
    <t>PÁRA-RAIO TIPO FRANKLIN C/ SINALIZADOR (FORNECIMENTO E MONTAGEM)</t>
  </si>
  <si>
    <t>18.18.12</t>
  </si>
  <si>
    <t>C1790</t>
  </si>
  <si>
    <t>MASTRO SIMPLES DE FERRO GALV. P/PÁRA-RAIO H=3M, D=40 OU 50MM</t>
  </si>
  <si>
    <t>18.18.13</t>
  </si>
  <si>
    <t>C4203</t>
  </si>
  <si>
    <t>MEDIÇÃO TRIFÁSICA INSTALADA EM MURO - SAÍDA SUBTERRÂNEA</t>
  </si>
  <si>
    <t>18.18.14</t>
  </si>
  <si>
    <t>C4561</t>
  </si>
  <si>
    <t>MÓDULO DE EMERGÊNCIA PARA LUMINÁRIA COMUM</t>
  </si>
  <si>
    <t>18.18.15</t>
  </si>
  <si>
    <t>C3577</t>
  </si>
  <si>
    <t>MINI POSTE H=1.50m REX MONO E ROLDANA - PADRÃO POPULAR</t>
  </si>
  <si>
    <t>18.18.16</t>
  </si>
  <si>
    <t>C3453</t>
  </si>
  <si>
    <t>MONTAGEM DAS INSTALAÇÕES ELÉTRICAS, ELEVATÓRIA VAZÃO ATÉ 10 l/s</t>
  </si>
  <si>
    <t>18.18.17</t>
  </si>
  <si>
    <t>C3452</t>
  </si>
  <si>
    <t>MONTAGEM DAS INSTALAÇÕES ELÉTRICAS, ELEVATÓRIA VAZÃO 10,01 a 20 l/s</t>
  </si>
  <si>
    <t>18.18.18</t>
  </si>
  <si>
    <t>C3454</t>
  </si>
  <si>
    <t>MONTAGEM DAS INSTALAÇÕES ELÉTRICAS, ELEVATÓRIA VAZÃO 20,01 a 40 l/s</t>
  </si>
  <si>
    <t>18.18.19</t>
  </si>
  <si>
    <t>C3455</t>
  </si>
  <si>
    <t>MONTAGEM DAS INSTALAÇÕES ELÉTRICAS, ELEVATÓRIA VAZÃO 40,01 a 60 l/s</t>
  </si>
  <si>
    <t>18.18.20</t>
  </si>
  <si>
    <t>C3456</t>
  </si>
  <si>
    <t>MONTAGEM DAS INSTALAÇÕES ELÉTRICAS, ELEVATÓRIA VAZÃO 60,01 a 90 l/s</t>
  </si>
  <si>
    <t>18.18.21</t>
  </si>
  <si>
    <t>C4599</t>
  </si>
  <si>
    <t>MONTAGEM DE PAINEL ELÉTRICO C/ 02 SOFT-STARTER 7,5 CV</t>
  </si>
  <si>
    <t>18.18.22</t>
  </si>
  <si>
    <t>C2059</t>
  </si>
  <si>
    <t>PÁRA-RAIOS TIPO CRISTAL VALVER</t>
  </si>
  <si>
    <t>18.18.23</t>
  </si>
  <si>
    <t>C2060</t>
  </si>
  <si>
    <t>PARA-RAIOS TIPO FRANKLIN</t>
  </si>
  <si>
    <t>18.18.24</t>
  </si>
  <si>
    <t>C3929</t>
  </si>
  <si>
    <t>POÇO DE ATERRAMENTO DIAM. = 0,60 m P/ BALIZAMENTO NOTURNO</t>
  </si>
  <si>
    <t>18.18.25</t>
  </si>
  <si>
    <t>C1947</t>
  </si>
  <si>
    <t>PONTO ELÉTRICO, MATERIAL E EXECUÇÃO</t>
  </si>
  <si>
    <t>18.18.26</t>
  </si>
  <si>
    <t>C1949</t>
  </si>
  <si>
    <t>PONTO LÓGICO, MATERIAL E EXECUÇÃO</t>
  </si>
  <si>
    <t>18.18.27</t>
  </si>
  <si>
    <t>C3679</t>
  </si>
  <si>
    <t>PONTO PARA SISTEMA DE SOM, MATERIAL E EXECUÇÃO</t>
  </si>
  <si>
    <t>18.18.28</t>
  </si>
  <si>
    <t>C1951</t>
  </si>
  <si>
    <t>PONTO TELEFÔNICO, MATERIAL E EXECUÇÃO</t>
  </si>
  <si>
    <t>18.18.29</t>
  </si>
  <si>
    <t>C2056</t>
  </si>
  <si>
    <t>PROTEÇÃO DA  CORDOALHA DOS PÁRA-RAIOS C/TUBO PVC RIGIDOS 50MM (2") X3.00M</t>
  </si>
  <si>
    <t>18.18.30</t>
  </si>
  <si>
    <t>C4214</t>
  </si>
  <si>
    <t>RAMAL TRIFÁSICO BAIXA TENSÃO POR VÃO DE 100m</t>
  </si>
  <si>
    <t>18.18.31</t>
  </si>
  <si>
    <t>C3909</t>
  </si>
  <si>
    <t>SOLDA EXOTÉRMICA</t>
  </si>
  <si>
    <t>18.18.32</t>
  </si>
  <si>
    <t>C4215</t>
  </si>
  <si>
    <t>SUBSTITUIÇÃO DE TRAFO DE 30 Kva PARA 45 Kva</t>
  </si>
  <si>
    <t>18.18.33</t>
  </si>
  <si>
    <t>C2424</t>
  </si>
  <si>
    <t>TELA PARA ALONGAMENTO DE FORRO - E. EÓLICO</t>
  </si>
  <si>
    <t>19</t>
  </si>
  <si>
    <t>PINTURA</t>
  </si>
  <si>
    <t>19.1</t>
  </si>
  <si>
    <t>PAREDES E FORROS</t>
  </si>
  <si>
    <t>19.1.1</t>
  </si>
  <si>
    <t>C3487</t>
  </si>
  <si>
    <t>APLICAÇÃO DE LIQUIBRILHO SOBRE PINTURAS, DUAS DEMÃOS</t>
  </si>
  <si>
    <t>19.1.2</t>
  </si>
  <si>
    <t>C0588</t>
  </si>
  <si>
    <t>CAIAÇÃO EM DUAS DEMÃOS COM SUPERCAL</t>
  </si>
  <si>
    <t>19.1.3</t>
  </si>
  <si>
    <t>C0589</t>
  </si>
  <si>
    <t>CAIAÇÃO EM TRES DEMÃOS EM PAREDES</t>
  </si>
  <si>
    <t>19.1.4</t>
  </si>
  <si>
    <t>C0866</t>
  </si>
  <si>
    <t>CONSERVADO "P" IMPERMEÁVEL, 2 DEMÃOS (PAREDES INTERNAS)</t>
  </si>
  <si>
    <t>19.1.5</t>
  </si>
  <si>
    <t>C0867</t>
  </si>
  <si>
    <t>CONSERVADO "P" IMPERMEÁVEL, 3 DEMÃOS (PAREDES EXTERNAS)</t>
  </si>
  <si>
    <t>19.1.6</t>
  </si>
  <si>
    <t>C1207</t>
  </si>
  <si>
    <t>EMASSAMENTO DE PAREDES EXTERNAS 2 DEMÃOS C/MASSA ACRÍLICA</t>
  </si>
  <si>
    <t>19.1.7</t>
  </si>
  <si>
    <t>C1208</t>
  </si>
  <si>
    <t>EMASSAMENTO DE PAREDES INTERNAS 2 DEMÃOS C/MASSA DE PVA</t>
  </si>
  <si>
    <t>19.1.8</t>
  </si>
  <si>
    <t>C1209</t>
  </si>
  <si>
    <t>EMASSAMENTO DE PAREDES INTERNAS 2 DEMÃOS C/MASSA A ÓLEO</t>
  </si>
  <si>
    <t>19.1.9</t>
  </si>
  <si>
    <t>C1233</t>
  </si>
  <si>
    <t>EMULSÃO DE PAREDES INTERNAS OU CONCRETO 2 DEMÃOS DE RESINA ACRÍLICA</t>
  </si>
  <si>
    <t>19.1.10</t>
  </si>
  <si>
    <t>C1234</t>
  </si>
  <si>
    <t>EMULSÃO DE PAREDES EXTERNAS 2 DEMÃOS EM RESINA ACRÍLICA</t>
  </si>
  <si>
    <t>19.1.11</t>
  </si>
  <si>
    <t>C4167</t>
  </si>
  <si>
    <t>LATEX ACRÍLICO TRÊS DEMÃOS EM PAREDES INTERNAS S/ MASSA</t>
  </si>
  <si>
    <t>19.1.12</t>
  </si>
  <si>
    <t>C1614</t>
  </si>
  <si>
    <t>LATEX DUAS DEMÃOS EM PAREDES EXTERNAS S/MASSA</t>
  </si>
  <si>
    <t>19.1.13</t>
  </si>
  <si>
    <t>C1615</t>
  </si>
  <si>
    <t>LATEX DUAS DEMÃOS EM PAREDES INTERNAS S/MASSA</t>
  </si>
  <si>
    <t>19.1.14</t>
  </si>
  <si>
    <t>C1616</t>
  </si>
  <si>
    <t>LATEX TRÊS DEMÃOS EM PAREDES EXTERNAS S/MASSA</t>
  </si>
  <si>
    <t>19.1.15</t>
  </si>
  <si>
    <t>C1617</t>
  </si>
  <si>
    <t>LATEX TRÊS DEMÃOS EM PAREDES INTERNAS S/MASSA</t>
  </si>
  <si>
    <t>19.1.16</t>
  </si>
  <si>
    <t>C3550</t>
  </si>
  <si>
    <t>MUTIRÃO MISTO - PINTURA HIDRACOR</t>
  </si>
  <si>
    <t>19.1.17</t>
  </si>
  <si>
    <t>C1905</t>
  </si>
  <si>
    <t>PINTURA C/ EMASSAMENTO E LIXAMENTO EM PAREDE INTERNA, À BASE EPÓXI</t>
  </si>
  <si>
    <t>19.1.18</t>
  </si>
  <si>
    <t>C3098</t>
  </si>
  <si>
    <t>PINTURA COM NATA DE CIMENTO EM DUAS DEMÃOS</t>
  </si>
  <si>
    <t>19.1.19</t>
  </si>
  <si>
    <t>C3022</t>
  </si>
  <si>
    <t>PINTURA ESMALTE SINTÉTICO EM PAREDES</t>
  </si>
  <si>
    <t>19.1.20</t>
  </si>
  <si>
    <t>C2898</t>
  </si>
  <si>
    <t>PINTURA HIDRACOR</t>
  </si>
  <si>
    <t>19.1.21</t>
  </si>
  <si>
    <t>C4072</t>
  </si>
  <si>
    <t>PINTURA IMPERMEÁVEL EM PAREDE C/ SIKA 107, DUAS DEMÃOS</t>
  </si>
  <si>
    <t>19.1.22</t>
  </si>
  <si>
    <t>C2232</t>
  </si>
  <si>
    <t xml:space="preserve">REVESTIMENTO TEXTURIZADO EM PAREDES INTERNA/EXTERNA C/DESEMPENADEIRA  </t>
  </si>
  <si>
    <t>19.1.23</t>
  </si>
  <si>
    <t>C2233</t>
  </si>
  <si>
    <t>REVESTIMENTO TEXTURIZADO EM PAREDES INTERNA/EXTERNA C/ROLO</t>
  </si>
  <si>
    <t>19.1.24</t>
  </si>
  <si>
    <t>C2274</t>
  </si>
  <si>
    <t>SILICONE UMA DEMÃO EM PAREDES DE TIJOLOS</t>
  </si>
  <si>
    <t>19.1.25</t>
  </si>
  <si>
    <t>C2644</t>
  </si>
  <si>
    <t>TÊMPERA SIMPLES MÉDIA INTERNA</t>
  </si>
  <si>
    <t>19.1.26</t>
  </si>
  <si>
    <t>C2461</t>
  </si>
  <si>
    <t>TEXTURA ACRÍLICA 1 DEMÃO EM PAREDES EXTERNAS</t>
  </si>
  <si>
    <t>19.1.27</t>
  </si>
  <si>
    <t>C2462</t>
  </si>
  <si>
    <t>TEXTURA ACRÍLICA 1 DEMÃO EM PAREDES INTERNAS</t>
  </si>
  <si>
    <t>19.1.28</t>
  </si>
  <si>
    <t>C2464</t>
  </si>
  <si>
    <t>TINTA À ÓLEO EM PAREDES INTERNAS DUAS DEMÃOS S/MASSA</t>
  </si>
  <si>
    <t>19.1.29</t>
  </si>
  <si>
    <t>C2465</t>
  </si>
  <si>
    <t>TINTA À ÓLEO EM PAREDES INTERNAS TRÊS DEMÃOS S/MASSA</t>
  </si>
  <si>
    <t>19.1.30</t>
  </si>
  <si>
    <t>C2471</t>
  </si>
  <si>
    <t>TINTA CERÂMICA DUAS DEMÃOS</t>
  </si>
  <si>
    <t>19.1.31</t>
  </si>
  <si>
    <t>C2476</t>
  </si>
  <si>
    <t>TINTA EPÓXI EM PAREDES, C/ SELADOR E EMASSAMENTO ACRÍLICO</t>
  </si>
  <si>
    <t>19.1.32</t>
  </si>
  <si>
    <t>C2477</t>
  </si>
  <si>
    <t>TINTA IMPERMEÁVEL MINERAL EM PÓ 3 DEMÃOS EM PAREDES EXTERNAS</t>
  </si>
  <si>
    <t>19.2</t>
  </si>
  <si>
    <t>PISO</t>
  </si>
  <si>
    <t>19.2.1</t>
  </si>
  <si>
    <t>C1039</t>
  </si>
  <si>
    <t>DEMARCAÇÃO DE PISO À BASE DE EMULSÃO ACRÍLICA</t>
  </si>
  <si>
    <t>19.2.2</t>
  </si>
  <si>
    <t>C1040</t>
  </si>
  <si>
    <t>DEMARCAÇÃO DE QUADRA ESPORTIVA C/TINTA ACRÍLICA</t>
  </si>
  <si>
    <t>19.2.3</t>
  </si>
  <si>
    <t>C1041</t>
  </si>
  <si>
    <t>DEMARCAÇÃO DE QUADRA TIPO ESCOLAR C/TINTA ACRÍLICA</t>
  </si>
  <si>
    <t>19.2.4</t>
  </si>
  <si>
    <t>C1907</t>
  </si>
  <si>
    <t>PINTURA DE PISO INTERNO/EXTERNO. C/TINTA BASE RESINA ACRÍLICA-QUARTZO.2 DEMÃOS</t>
  </si>
  <si>
    <t>19.2.5</t>
  </si>
  <si>
    <t>C1910</t>
  </si>
  <si>
    <t>PINTURA P/PISO À BASE LATEX ACRÍLICO, TIPO "NOVACOR"</t>
  </si>
  <si>
    <t>19.2.6</t>
  </si>
  <si>
    <t>C2466</t>
  </si>
  <si>
    <t>TINTA ACRÍLICA 2 DEMÃOS C/ ROLO DE LÃ</t>
  </si>
  <si>
    <t>19.2.7</t>
  </si>
  <si>
    <t>C2470</t>
  </si>
  <si>
    <t>TINTA CERÂMICA DE ACABAMENTO, DUAS DEMÃOS</t>
  </si>
  <si>
    <t>19.2.8</t>
  </si>
  <si>
    <t>C2472</t>
  </si>
  <si>
    <t>TINTA DE BASE ASFÁLTICA 2 DEMÃOS C/BROXA</t>
  </si>
  <si>
    <t>19.2.9</t>
  </si>
  <si>
    <t>C2475</t>
  </si>
  <si>
    <t>TINTA EPOXI EM PISOS, C/ SELADOR E EMASSAMENTO ACRÍLICO</t>
  </si>
  <si>
    <t>19.3</t>
  </si>
  <si>
    <t>19.3.1</t>
  </si>
  <si>
    <t>C1206</t>
  </si>
  <si>
    <t>EMASSAMENTO DE ESQUADRIAS DE MADEIRA P/TINTA ÓLEO OU ESMALTE 2 DEMÃOS</t>
  </si>
  <si>
    <t>19.3.2</t>
  </si>
  <si>
    <t>C1280</t>
  </si>
  <si>
    <t>ESMALTE DUAS DEMÃOS EM ESQUADRIAS DE MADEIRA</t>
  </si>
  <si>
    <t>19.3.3</t>
  </si>
  <si>
    <t>C3551</t>
  </si>
  <si>
    <t>MUTIRÃO MISTO - ESMALTE DUAS DEMÃOS EM ESQUADRIAS DE MADEIRA</t>
  </si>
  <si>
    <t>19.3.4</t>
  </si>
  <si>
    <t>C1876</t>
  </si>
  <si>
    <t>PENTOX  2 DEMÃOS APLICADO EM MADEIRAS (CUPINICIDA)</t>
  </si>
  <si>
    <t>19.3.5</t>
  </si>
  <si>
    <t>C2897</t>
  </si>
  <si>
    <t>PINTURA COM SELADOR EM MADEIRA</t>
  </si>
  <si>
    <t>19.3.6</t>
  </si>
  <si>
    <t>C2468</t>
  </si>
  <si>
    <t>TINTA ANTIFLAMA TRÊS DEMÃOS EM ESQUADRIAS DE MADEIRA</t>
  </si>
  <si>
    <t>19.3.7</t>
  </si>
  <si>
    <t>C2667</t>
  </si>
  <si>
    <t>VERNIZ 3 DEMÃOS EM ESQUADRIAS DE MADEIRA</t>
  </si>
  <si>
    <t>19.4</t>
  </si>
  <si>
    <t>SUPERFÍCIES METÁLICAS</t>
  </si>
  <si>
    <t>19.4.1</t>
  </si>
  <si>
    <t>C0044</t>
  </si>
  <si>
    <t>ALUMÍNIO SINTÉTICO EM ESTRUTURA DE AÇO CARBONO 50 MICRA C/REVÓLVER</t>
  </si>
  <si>
    <t>19.4.2</t>
  </si>
  <si>
    <t>C0045</t>
  </si>
  <si>
    <t>ALUMÍNIO SINTÉTICO EM ESTRUTURA DE AÇO CARBONO 50 MICRA C/TRINCHA</t>
  </si>
  <si>
    <t>19.4.3</t>
  </si>
  <si>
    <t>C0463</t>
  </si>
  <si>
    <t>BORRACHA CLORADA EM ESTRUTURA  DE  AÇO CARBONO 50 MICRA C/REVÓLVER</t>
  </si>
  <si>
    <t>19.4.4</t>
  </si>
  <si>
    <t>C0464</t>
  </si>
  <si>
    <t>BORRACHA CLORADA EM ESTRUTURA DE AÇO CARBONO 50 MICRA C/TRINCHA</t>
  </si>
  <si>
    <t>19.4.5</t>
  </si>
  <si>
    <t>C1279</t>
  </si>
  <si>
    <t>ESMALTE DUAS DEMÃOS EM ESQUADRIAS DE FERRO</t>
  </si>
  <si>
    <t>19.4.6</t>
  </si>
  <si>
    <t>C1281</t>
  </si>
  <si>
    <t>ESMALTE SINTÉTICO EM ESTRUTURA DE AÇO CARBONO 50 MICRA C/REVÓLVER</t>
  </si>
  <si>
    <t>19.4.7</t>
  </si>
  <si>
    <t>C1282</t>
  </si>
  <si>
    <t>ESMALTE SINTÉTICO EM ESTRUTURA DE AÇO CARBONO 50 MICRA C/TRINCHA</t>
  </si>
  <si>
    <t>19.4.8</t>
  </si>
  <si>
    <t>C1428</t>
  </si>
  <si>
    <t>GRAFITE DUAS DEMÃOS EM ESQUADRIAS DE FERRO</t>
  </si>
  <si>
    <t>19.4.9</t>
  </si>
  <si>
    <t>C1520</t>
  </si>
  <si>
    <t>JATEAMENTO AO METAL BRANCO EM ESTRUTURAS DE AÇO CARBONO</t>
  </si>
  <si>
    <t>19.4.10</t>
  </si>
  <si>
    <t>C1521</t>
  </si>
  <si>
    <t>JATEAMENTO AO METAL QUASE BRANCO EM ESTRUTURA DE AÇO CARBONO</t>
  </si>
  <si>
    <t>19.4.11</t>
  </si>
  <si>
    <t>C1522</t>
  </si>
  <si>
    <t>JATEAMENTO COMERCIAL EM ESTRUTURA DE AÇO CARBONO</t>
  </si>
  <si>
    <t>19.4.12</t>
  </si>
  <si>
    <t>C3425</t>
  </si>
  <si>
    <t>PINTURA A ÓLEO PARA FERRO FUNDIDO</t>
  </si>
  <si>
    <t>19.4.13</t>
  </si>
  <si>
    <t>C1911</t>
  </si>
  <si>
    <t>PINTURA PARA ESTRUTURA DE ALUMÍNIO</t>
  </si>
  <si>
    <t>19.4.14</t>
  </si>
  <si>
    <t>C2040</t>
  </si>
  <si>
    <t>PINTURA C/ PRIMER EPOXI EM ESTRUTURA DE AÇO CARBONO 25 MICRA C/REVÓLVER</t>
  </si>
  <si>
    <t>19.4.15</t>
  </si>
  <si>
    <t>C2473</t>
  </si>
  <si>
    <t>PINTURA C/ TINTA EPOXI EM ESTRUTURA DE AÇO CARBONO 50 MICRA C/REVÓLVER</t>
  </si>
  <si>
    <t>19.4.16</t>
  </si>
  <si>
    <t>C4309</t>
  </si>
  <si>
    <t>PINTURA POLIURETANO EM 02 (DUAS) DEMÃOS SOBRE TUBULAÇÃO</t>
  </si>
  <si>
    <t>19.4.17</t>
  </si>
  <si>
    <t>C4409</t>
  </si>
  <si>
    <t>PINTURA POLIURETANO EM ESTRUTURAS DE AÇO CARBONO, 65 MICRA C/ REVOLVER</t>
  </si>
  <si>
    <t>19.4.18</t>
  </si>
  <si>
    <t>C2036</t>
  </si>
  <si>
    <t>PRIMER À BASE DE BORRACHA CLORADA. EM ESTRUTURA DE AÇO 25 MICRA C/REVÓLVER</t>
  </si>
  <si>
    <t>19.4.19</t>
  </si>
  <si>
    <t>C2037</t>
  </si>
  <si>
    <t>PRIMER À BASE DE BORRACHA CLORADA. EM ESTRUTURA DE. AÇO 25 MICRA C/TRINCHA</t>
  </si>
  <si>
    <t>19.4.20</t>
  </si>
  <si>
    <t>C2038</t>
  </si>
  <si>
    <t>PRIMER EM ESTRUTURA DE AÇO CARBONO 25 MICRA C/REVÓLVER</t>
  </si>
  <si>
    <t>19.4.21</t>
  </si>
  <si>
    <t>C2039</t>
  </si>
  <si>
    <t>PRIMER EM ESTRUTURA DE AÇO CARBONO 25 MICRA C/TRINCHA</t>
  </si>
  <si>
    <t>19.4.22</t>
  </si>
  <si>
    <t>C2041</t>
  </si>
  <si>
    <t>PRIMER EPOXI EM ESTRUTURA DE AÇO CARBONO 25 MICRA C/TRINCHA</t>
  </si>
  <si>
    <t>19.4.23</t>
  </si>
  <si>
    <t>C2042</t>
  </si>
  <si>
    <t>PRIMER SINTÉTICO EM ESTRUTURA DE AÇO CARBONO 25 MICRA C/REVÓLVER</t>
  </si>
  <si>
    <t>19.4.24</t>
  </si>
  <si>
    <t>C2043</t>
  </si>
  <si>
    <t>PRIMER SINTÉTICO EM ESTRUTURA DE AÇO CARBONO 25 MICRA C/TRINCHA</t>
  </si>
  <si>
    <t>19.4.25</t>
  </si>
  <si>
    <t>C2467</t>
  </si>
  <si>
    <t>TINTA ANTIFLAMA 2 DEMÃOS E PRIMER EM ESQUADRIAS DE FERRO</t>
  </si>
  <si>
    <t>19.4.26</t>
  </si>
  <si>
    <t>C2469</t>
  </si>
  <si>
    <t>TINTA AUTOMOTIVA 2 DEMÃOS EM METÁLICOS</t>
  </si>
  <si>
    <t>19.4.27</t>
  </si>
  <si>
    <t>C2474</t>
  </si>
  <si>
    <t>TINTA EPOXI EM ESTRUTURA DE AÇO CARBONO 50 MICRA C/TRINCHA</t>
  </si>
  <si>
    <t>19.5</t>
  </si>
  <si>
    <t>SUPERFÍCIES DE CONCRETO</t>
  </si>
  <si>
    <t>19.5.1</t>
  </si>
  <si>
    <t>C1235</t>
  </si>
  <si>
    <t>EMULSÃO DE RESINAS ACRÍLICAS EM CONCRETO - 2 DEMÃOS</t>
  </si>
  <si>
    <t>19.5.2</t>
  </si>
  <si>
    <t>C4714</t>
  </si>
  <si>
    <t>PINTURA DE LOGOTIPOS COM TINTA À ÓLEO EM CONCRETO</t>
  </si>
  <si>
    <t>19.5.3</t>
  </si>
  <si>
    <t>C2187</t>
  </si>
  <si>
    <t>REGULARIZAÇÃO DE SUPERFÍCIE DE CONCRETO  APARENTE - 2 DEMÃOS</t>
  </si>
  <si>
    <t>19.5.4</t>
  </si>
  <si>
    <t>C2273</t>
  </si>
  <si>
    <t>SILICONE EM PAREDES DE CONCRETO OU TIJOLO CERÂMICO - 1 DEMÃO</t>
  </si>
  <si>
    <t>19.5.5</t>
  </si>
  <si>
    <t>C2542</t>
  </si>
  <si>
    <t>TRATAMENTO DE SUPERFÍCIE DE CONCRETO APARENTE</t>
  </si>
  <si>
    <t>19.5.6</t>
  </si>
  <si>
    <t>C2668</t>
  </si>
  <si>
    <t>VERNIZ ACRÍLICO EM PAREDES DE CONCRETO - 2 DEMÃOS</t>
  </si>
  <si>
    <t>19.5.7</t>
  </si>
  <si>
    <t>C2669</t>
  </si>
  <si>
    <t>VERNIZ POLIURETANO SOBRE PRIMER EM PAREDE CONCRETO - 3 DEMÃOS</t>
  </si>
  <si>
    <t>19.6</t>
  </si>
  <si>
    <t>19.6.1</t>
  </si>
  <si>
    <t>C4025</t>
  </si>
  <si>
    <t>DESENHOS INSERIDOS NO PASSEIO DE CONCRETO</t>
  </si>
  <si>
    <t>19.6.2</t>
  </si>
  <si>
    <t>C1613</t>
  </si>
  <si>
    <t>LATEX ACRÍLICO 2 DEMÃOS EM TELHAS DE FIBROCIMENTO</t>
  </si>
  <si>
    <t>19.6.3</t>
  </si>
  <si>
    <t>C1620</t>
  </si>
  <si>
    <t>LETREIRO - LETRA EM CAIXA DE ZINCO, H= 20CM</t>
  </si>
  <si>
    <t>19.6.4</t>
  </si>
  <si>
    <t>C1621</t>
  </si>
  <si>
    <t>LETREIRO - LETRA EM PAREDES</t>
  </si>
  <si>
    <t>19.6.5</t>
  </si>
  <si>
    <t>C1906</t>
  </si>
  <si>
    <t>PINTURA C/ EMASSAMENTO P/ QUADRO-VERDE</t>
  </si>
  <si>
    <t>19.6.6</t>
  </si>
  <si>
    <t>C1908</t>
  </si>
  <si>
    <t>PINTURA EXTERNA DE RUFOS, CALHAS E CONDUTORES C/ESMALTE SINTÉTICO</t>
  </si>
  <si>
    <t>19.6.7</t>
  </si>
  <si>
    <t>C1909</t>
  </si>
  <si>
    <t>PINTURA EXTERNA DE RUFOS E  INTERNA DE CALHAS C/TINTA BETUMINOSA 1 DEMÃO</t>
  </si>
  <si>
    <t>19.6.8</t>
  </si>
  <si>
    <t>C2899</t>
  </si>
  <si>
    <t>PINTURA LOGOTIPO CAGECE - PROJETO PADRÃO</t>
  </si>
  <si>
    <t>20</t>
  </si>
  <si>
    <t>PAVIMENTAÇÃO DO SISTEMA VIÁRIO</t>
  </si>
  <si>
    <t>20.1</t>
  </si>
  <si>
    <t>REGULARIZAÇÃO DO SUB-LEITO</t>
  </si>
  <si>
    <t>20.1.1</t>
  </si>
  <si>
    <t>C3233</t>
  </si>
  <si>
    <t>20.2</t>
  </si>
  <si>
    <t>REFORÇO, SUB-BASE E BASE</t>
  </si>
  <si>
    <t>20.2.1</t>
  </si>
  <si>
    <t>C3132</t>
  </si>
  <si>
    <t>BASE DE BRITA GRADUADA (S/TRANSP)</t>
  </si>
  <si>
    <t>20.2.2</t>
  </si>
  <si>
    <t>C3133</t>
  </si>
  <si>
    <t>BASE MACADAME HIDRÁULICO C/ENCHIMENTO DE AREIA (S/TRANSP)</t>
  </si>
  <si>
    <t>20.2.3</t>
  </si>
  <si>
    <t>C3134</t>
  </si>
  <si>
    <t>BASE SOLO BRITA COM 20% DE BRITA (S/TRANSP)</t>
  </si>
  <si>
    <t>20.2.4</t>
  </si>
  <si>
    <t>C3135</t>
  </si>
  <si>
    <t>BASE SOLO BRITA COM 30% DE BRITA (S/TRANSP)</t>
  </si>
  <si>
    <t>20.2.5</t>
  </si>
  <si>
    <t>C3136</t>
  </si>
  <si>
    <t>BASE SOLO BRITA COM 40% DE BRITA (S/TRANSP)</t>
  </si>
  <si>
    <t>20.2.6</t>
  </si>
  <si>
    <t>C3137</t>
  </si>
  <si>
    <t>BASE SOLO BRITA COM 50% DE BRITA (S/TRANSP)</t>
  </si>
  <si>
    <t>20.2.7</t>
  </si>
  <si>
    <t>C3138</t>
  </si>
  <si>
    <t>BASE SOLO BRITA COM 60% DE BRITA (S/TRANSP)</t>
  </si>
  <si>
    <t>20.2.8</t>
  </si>
  <si>
    <t>C3217</t>
  </si>
  <si>
    <t>ESTABILIZAÇÃO GRANULOMÉTRICA DE SOLOS S/ MISTURA DE MATERIAIS (S/TRANSP)</t>
  </si>
  <si>
    <t>20.2.9</t>
  </si>
  <si>
    <t>C3216</t>
  </si>
  <si>
    <t>ESTABILIZAÇÃO GRANULOMÉTRICA DE SOLOS C/ MISTURA DE MATERIAIS (S/TRANSP)</t>
  </si>
  <si>
    <t>20.2.10</t>
  </si>
  <si>
    <t>C3215</t>
  </si>
  <si>
    <t>ESTABILIZACÂO SOLO BETUME MISTURADO NA PISTA (S/TRANSP)</t>
  </si>
  <si>
    <t>20.2.11</t>
  </si>
  <si>
    <t>C3930</t>
  </si>
  <si>
    <t>SUB BASE/BASE DE SOLO CAL (3%) (S/TRANSP)</t>
  </si>
  <si>
    <t>20.2.12</t>
  </si>
  <si>
    <t>C3931</t>
  </si>
  <si>
    <t>SUB BASE/BASE DE SOLO CAL (4%) (S/TRANSP)</t>
  </si>
  <si>
    <t>20.2.13</t>
  </si>
  <si>
    <t>C3968</t>
  </si>
  <si>
    <t>SUB BASE/BASE DE SOLO CAL (5%) (S/TRANSP)</t>
  </si>
  <si>
    <t>20.3</t>
  </si>
  <si>
    <t>RECOMPOSIÇÃO DE SUB BASE E BASE</t>
  </si>
  <si>
    <t>20.3.1</t>
  </si>
  <si>
    <t>C3163</t>
  </si>
  <si>
    <t>ESCAVAÇÃO E CARGA DE MATERIAL ADICIONAL DE JAZIDA P/ RECOMPOSIÇÃO DE SUB-BASE/BASE/REVESTIMENTO PRIMÁRIO</t>
  </si>
  <si>
    <t>20.3.2</t>
  </si>
  <si>
    <t>C3164</t>
  </si>
  <si>
    <t>ESCARIFICAÇÃO P/APROVEITAMENTO DE SUB-BASE/BASE/REVESTIMENTO PRIMÁRIO</t>
  </si>
  <si>
    <t>20.3.3</t>
  </si>
  <si>
    <t>C4549</t>
  </si>
  <si>
    <t>RECICLAGEM DE BASE E REVESTIMENTO SEM ADIÇÃO DE MATERIAL</t>
  </si>
  <si>
    <t>20.3.4</t>
  </si>
  <si>
    <t>C4235</t>
  </si>
  <si>
    <t>RECICLAGEM DE BASE E REVESTIMENTO COM ADIÇÃO DE BRITA NA TAXA DE 86 Kg/m² (S/ TRANSP.)</t>
  </si>
  <si>
    <t>20.3.5</t>
  </si>
  <si>
    <t>C4236</t>
  </si>
  <si>
    <t>RECICLAGEM DE BASE E REVESTIMENTO COM ADIÇÃO DE BRITA NA TAXA DE 129 Kg/m² (S/ TRANSP.)</t>
  </si>
  <si>
    <t>20.3.6</t>
  </si>
  <si>
    <t>C4237</t>
  </si>
  <si>
    <t>RECICLAGEM DE BASE E REVESTIMENTO COM ADIÇÃO DE BRITA NA TAXA DE 172 Kg/m² (S/ TRANSP.)</t>
  </si>
  <si>
    <t>20.3.7</t>
  </si>
  <si>
    <t>C4238</t>
  </si>
  <si>
    <t>RECICLAGEM DE BASE E REVESTIMENTO COM ADIÇÃO DE BRITA NA TAXA DE 215 Kg/m² (S/ TRANSP.)</t>
  </si>
  <si>
    <t>20.3.8</t>
  </si>
  <si>
    <t>C4239</t>
  </si>
  <si>
    <t>RECICLAGEM DE BASE E REVESTIMENTO COM ADIÇÃO DE BRITA NA TAXA DE 258 Kg/m² (S/ TRANSP.)</t>
  </si>
  <si>
    <t>20.3.9</t>
  </si>
  <si>
    <t>C3231</t>
  </si>
  <si>
    <t>RECOMPOSIÇÃO DE  SUB-BASE/BASE SOLO ESTABILIZADO GRANULOMETRICAMENTE (S/TRANSP)</t>
  </si>
  <si>
    <t>20.4</t>
  </si>
  <si>
    <t>IMPRIMAÇÃO</t>
  </si>
  <si>
    <t>20.4.1</t>
  </si>
  <si>
    <t>C3221</t>
  </si>
  <si>
    <t>IMPRIMAÇÃO - EXECUÇÃO (S/TRANSP)</t>
  </si>
  <si>
    <t>20.5</t>
  </si>
  <si>
    <t>PINTURA DE LIGAÇÃO</t>
  </si>
  <si>
    <t>20.5.1</t>
  </si>
  <si>
    <t>C3228</t>
  </si>
  <si>
    <t>PINTURA DE LIGAÇÃO - EXECUÇÃO (S/TRANSP)</t>
  </si>
  <si>
    <t>20.6</t>
  </si>
  <si>
    <t>MISTURAS BETUMINOSAS À QUENTE</t>
  </si>
  <si>
    <t>20.6.1</t>
  </si>
  <si>
    <t>C3126</t>
  </si>
  <si>
    <t>AREIA ASFALTO USINADA À QUENTE C/ESPALHAMENTO DE MOTONIVELADORA (S/TRANSP)</t>
  </si>
  <si>
    <t>20.6.2</t>
  </si>
  <si>
    <t>C3128</t>
  </si>
  <si>
    <t>AREIA ASFALTO USINADA À QUENTE - AAUQ (S/TRANSP)</t>
  </si>
  <si>
    <t>20.6.3</t>
  </si>
  <si>
    <t>C3155</t>
  </si>
  <si>
    <t>CONCRETO BETUMINOSO USINADO À QUENTE - CBUQ (S/TRANSP)</t>
  </si>
  <si>
    <t>20.6.4</t>
  </si>
  <si>
    <t>C3230</t>
  </si>
  <si>
    <t>PRÉ MISTURADO À QUENTE - PMQ (S/TRANSP)</t>
  </si>
  <si>
    <t>20.7</t>
  </si>
  <si>
    <t>MISTURAS BETUMINOSAS À FRIO</t>
  </si>
  <si>
    <t>20.7.1</t>
  </si>
  <si>
    <t>C3127</t>
  </si>
  <si>
    <t>AREIA ASFALTO USINADA À FRIO - AAUF (S/TRANSP)</t>
  </si>
  <si>
    <t>20.7.2</t>
  </si>
  <si>
    <t>C3229</t>
  </si>
  <si>
    <t>PRÉ MISTURADO À FRIO - PMF (S/TRANSP)</t>
  </si>
  <si>
    <t>20.8</t>
  </si>
  <si>
    <t>REVESTIMENTO EM PEDRA</t>
  </si>
  <si>
    <t>20.8.1</t>
  </si>
  <si>
    <t>C3010</t>
  </si>
  <si>
    <t>PAVIMENTAÇÃO BRIPAR INCLUSIVE COMPACTAÇÃO (S/TRANSP)</t>
  </si>
  <si>
    <t>20.8.2</t>
  </si>
  <si>
    <t>C2893</t>
  </si>
  <si>
    <t>PAVIMENTAÇÃO EM PARALELEPÍPEDO C/ REJUNTAMENTO (AGREGADO ADQUIRIDO)</t>
  </si>
  <si>
    <t>20.8.3</t>
  </si>
  <si>
    <t>C3107</t>
  </si>
  <si>
    <t>PAVIMENTAÇÃO EM PARALELEPÍPEDO C/ REJUNTAMENTO (AGREGADO PRODUZIDO) (S/TRANSP)</t>
  </si>
  <si>
    <t>20.8.4</t>
  </si>
  <si>
    <t>C2894</t>
  </si>
  <si>
    <t>PAVIMENTAÇÃO EM PARALELEPÍPEDO S/ REJUNTAMENTO (AGREGADO ADQUIRIDO)</t>
  </si>
  <si>
    <t>20.8.5</t>
  </si>
  <si>
    <t>C2895</t>
  </si>
  <si>
    <t>PAVIMENTAÇÃO EM PEDRA TOSCA C/ REJUNTAMENTO (AGREGADO ADQUIRIDO)</t>
  </si>
  <si>
    <t>20.8.6</t>
  </si>
  <si>
    <t>C3348</t>
  </si>
  <si>
    <t>PAVIMENTAÇÃO EM PEDRA TOSCA S/ REJUNTAMENTO (AGREGADO PRODUZIDO)</t>
  </si>
  <si>
    <t>20.8.7</t>
  </si>
  <si>
    <t>C2896</t>
  </si>
  <si>
    <t>PAVIMENTAÇÃO EM PEDRA TOSCA S/ REJUNTAMENTO (AGREGADO ADQUIRIDO)</t>
  </si>
  <si>
    <t>20.9</t>
  </si>
  <si>
    <t>REVESTIMENTO PRIMÁRIO</t>
  </si>
  <si>
    <t>20.9.1</t>
  </si>
  <si>
    <t>C2944</t>
  </si>
  <si>
    <t>REVESTIMENTO DE BRITA COM AGREGADO ADQUIRIDO</t>
  </si>
  <si>
    <t>20.9.2</t>
  </si>
  <si>
    <t>C2945</t>
  </si>
  <si>
    <t>REVESTIMENTO DE PEDRISCO COM AGREGADO ADQUIRIDO</t>
  </si>
  <si>
    <t>20.9.3</t>
  </si>
  <si>
    <t>C3234</t>
  </si>
  <si>
    <t>REVESTIMENTO COM SOLO (PIÇARRA) (S/TRANSP)</t>
  </si>
  <si>
    <t>20.10</t>
  </si>
  <si>
    <t>TRATAMENTOS SUPERFICIAIS</t>
  </si>
  <si>
    <t>20.10.1</t>
  </si>
  <si>
    <t>C3125</t>
  </si>
  <si>
    <t>APLICAÇÃO DE EMULSÃO ASFÁLTICA C/ÁGUA EM TRATAMENTO SUPERFICIAL (S/TRANSP)</t>
  </si>
  <si>
    <t>20.10.2</t>
  </si>
  <si>
    <t>C3242</t>
  </si>
  <si>
    <t>TRATAMENTO SUPERFICIAL SIMPLES (S/TRANSP)</t>
  </si>
  <si>
    <t>20.10.3</t>
  </si>
  <si>
    <t>C3240</t>
  </si>
  <si>
    <t>TRATAMENTO SUPERFICIAL DUPLO (S/TRANSP)</t>
  </si>
  <si>
    <t>20.10.4</t>
  </si>
  <si>
    <t>C3241</t>
  </si>
  <si>
    <t>TRATAMENTO SUPERFICIAL DUPLO C/CAPA SELANTE (S/TRANSP)</t>
  </si>
  <si>
    <t>20.10.5</t>
  </si>
  <si>
    <t>C3243</t>
  </si>
  <si>
    <t>TRATAMENTO SUPERFICIAL TRIPLO (S/TRANSP)</t>
  </si>
  <si>
    <t>21</t>
  </si>
  <si>
    <t>CONSERVAÇÃO DO SISTEMA VIÁRIO</t>
  </si>
  <si>
    <t>21.1</t>
  </si>
  <si>
    <t>FERROVIÁRIA</t>
  </si>
  <si>
    <t>21.1.1</t>
  </si>
  <si>
    <t>C4337</t>
  </si>
  <si>
    <t>ACABAMENTO MANUAL DO PERFIL DO LASTRO DE BRITA APÓS O NIVELAMENTO, INCLUSIVE COMPACTAÇÃO DA SUPERFÍCIE, BITOLA MÉTRICA, VIA SINGELA</t>
  </si>
  <si>
    <t>21.1.2</t>
  </si>
  <si>
    <t>C4335</t>
  </si>
  <si>
    <t>ALARGAMENTO DE CORTE, MANUAL</t>
  </si>
  <si>
    <t>21.1.3</t>
  </si>
  <si>
    <t>C4357</t>
  </si>
  <si>
    <t>APLICAÇÃO DE RETENSORES</t>
  </si>
  <si>
    <t>21.1.4</t>
  </si>
  <si>
    <t>C4359</t>
  </si>
  <si>
    <t>ASSENTAMENTO DE MARCO QUILOMÉTRICO OU MECTOMÉTRICO</t>
  </si>
  <si>
    <t>21.1.5</t>
  </si>
  <si>
    <t>C4227</t>
  </si>
  <si>
    <t>CARGA MANUAL DE ACESSÓRIOS METÁLICOS E MATERIAIS DIVERSOS COM ARRUMAÇÃO DA CARGA EM VAGÕES OU CAMINHÕES, BITOLA MÉTRICA</t>
  </si>
  <si>
    <t>21.1.6</t>
  </si>
  <si>
    <t>C4367</t>
  </si>
  <si>
    <t>CARGA MANUAL DE DORMENTE DE CONCRETO COM ARRUMAÇÃO DA CARGA EM VAGÕES OU CAMINHÕES, BITOLA MÉTRICA</t>
  </si>
  <si>
    <t>21.1.7</t>
  </si>
  <si>
    <t>C4225</t>
  </si>
  <si>
    <t>CARGA MANUAL DE DORMENTES DE CONCRETO COM ARRUMAÇÃO DA CARGA EM VAGÕES OU CAMINHÕES - BITOLA MÉTRICA</t>
  </si>
  <si>
    <t>21.1.8</t>
  </si>
  <si>
    <t>C4224</t>
  </si>
  <si>
    <t>CARGA MANUAL DE DORMENTES DE MADEIRA COM ARRUMAÇÃO DA CARGA EM VAGÕES OU CAMINHÕES - BITOLA MÉTRICA</t>
  </si>
  <si>
    <t>21.1.9</t>
  </si>
  <si>
    <t>C4228</t>
  </si>
  <si>
    <t>CARGA MANUAL DE DORMENTES ESPECIAIS PARA AMV COM ARRUMAÇÃO DA CARGA EM VAGÕES OU CAMINHÕES, BITOLA MÉTRICA</t>
  </si>
  <si>
    <t>21.1.10</t>
  </si>
  <si>
    <t>C4226</t>
  </si>
  <si>
    <t>CARGA MANUAL DE TRILHOS COM ARRUMAÇÃO DA CARGA EM VAGÕES OU CAMINHÕES</t>
  </si>
  <si>
    <t>21.1.11</t>
  </si>
  <si>
    <t>C4349</t>
  </si>
  <si>
    <t>CONSERVAÇÃO MANUAL DE JUNTAS COM DESMONTAGEM - TALAS COM 6 FUROS - INCLUINDO: DESMONTAGEM, LIMPEZA, INSPEÇÃO VISUAL PARA DETECÇÃO DE DEFEITOS NAS EXTREMIDADES DOS TRILHOS E TALA, FIXAÇÃO, LUBRIFICAÇÃO E REMONTAGEM</t>
  </si>
  <si>
    <t>21.1.12</t>
  </si>
  <si>
    <t>C4348</t>
  </si>
  <si>
    <t>CONSERVAÇÃO MANUAL DE JUNTAS SEM DESMONTAGEM</t>
  </si>
  <si>
    <t>21.1.13</t>
  </si>
  <si>
    <t>C4352</t>
  </si>
  <si>
    <t>CONSOLIDAÇÃO MANUAL DA FIXAÇÃO ELÁSTICA - SUBSTITUIÇÃO OU REPOSICIONAMENTO DE PEÇAS DA FIXAÇÃO DOS DORMENTES DE CONCRETO (SEM FORNECIMENTO)</t>
  </si>
  <si>
    <t>21.1.14</t>
  </si>
  <si>
    <t>C4351</t>
  </si>
  <si>
    <t>CONSOLIDAÇÃO MANUAL DA FIXAÇÃO RÍGIDA (PREGO OU TIREFÃO) COM OU SEM SUBSTITUIÇÃO</t>
  </si>
  <si>
    <t>21.1.15</t>
  </si>
  <si>
    <t>C4341</t>
  </si>
  <si>
    <t>CONSOLIDAÇÃO MANUAL DAS FIXAÇÕES DE AMV COM ABERTURA MENOR OU IGUAL A 1:10, BITOLA MÉTRICA</t>
  </si>
  <si>
    <t>21.1.16</t>
  </si>
  <si>
    <t>C4342</t>
  </si>
  <si>
    <t>CONSOLIDAÇÃO MANUAL DAS FIXAÇÕES DE AMV COM ABERTURA MAIOR QUE 1:10, BITOLA MÉTRICA</t>
  </si>
  <si>
    <t>21.1.17</t>
  </si>
  <si>
    <t>C4358</t>
  </si>
  <si>
    <t>CORREÇÃO MANUAL DE BITOLA</t>
  </si>
  <si>
    <t>21.1.18</t>
  </si>
  <si>
    <t>C4220</t>
  </si>
  <si>
    <t>DEMOLIÇÃO MANUAL DE AMV COM ABERTURA DE 1:8 COM MATERIAL METÁLICO TIPO ATÉ TR 45, BITOLA MÉTRICA COM SEPARAÇÃO E EMPILHAMENTO DOS MATERIAIS</t>
  </si>
  <si>
    <t>21.1.19</t>
  </si>
  <si>
    <t>C4221</t>
  </si>
  <si>
    <t>DEMOLIÇÃO MANUAL DE AMV COM ABERTURA DE 1:10 COM MATERIAL METÁLICO TIPO ATÉ TR 45, BITOLA MÉTRICA COM SEPARAÇÃO E EMPILHAMENTO DOS MATERIAIS</t>
  </si>
  <si>
    <t>21.1.20</t>
  </si>
  <si>
    <t>C4222</t>
  </si>
  <si>
    <t>DEMOLIÇÃO MANUAL DE AMV COM ABERTURA DE 1:14 COM MATERIAL METÁLICO TIPO ATÉ TR 45, BITOLA MÉTRICA COM SEPARAÇÃO E EMPILHAMENTO DOS MATERIAIS</t>
  </si>
  <si>
    <t>21.1.21</t>
  </si>
  <si>
    <t>C4219</t>
  </si>
  <si>
    <t>DEMOLIÇÃO MANUAL DE LINHA, BITOLA MÉTRICA, DE MATERIAL METÁLICO ATÉ 45 Kg/m INCLUSIVE SEPARAÇÃO E EMPILHAMENTO DO MATERIAL</t>
  </si>
  <si>
    <t>21.1.22</t>
  </si>
  <si>
    <t>C4232</t>
  </si>
  <si>
    <t>DESCARGA MANUAL DE ACESSÓRIOS METÁLICOS E MATERIAIS DIVERSOS DE VAGÕES OU CAMINHÕES COM EMPILHAMENTO, BITOLA MÉTRICA</t>
  </si>
  <si>
    <t>21.1.23</t>
  </si>
  <si>
    <t>C4230</t>
  </si>
  <si>
    <t>DESCARGA MANUAL DE DORMENTES DE CONCRETO EM VAGÕES OU CAMINHÕES, COM EMPILHAMENTO - BITOLA MÉTRICA</t>
  </si>
  <si>
    <t>21.1.24</t>
  </si>
  <si>
    <t>C4229</t>
  </si>
  <si>
    <t>DESCARGA MANUAL DE DORMENTES DE MADEIRAS EM VAGÕES OU CAMINHÕES, COM EMPILHAMENTO - BITOLA MÉTRICA</t>
  </si>
  <si>
    <t>21.1.25</t>
  </si>
  <si>
    <t>C4231</t>
  </si>
  <si>
    <t>DESCARGA MANUAL DE TRILHOS DE VAGÕES OU CAMINHÕES, COM EMPILHAMENTO - BITOLA MÉTRICA</t>
  </si>
  <si>
    <t>21.1.26</t>
  </si>
  <si>
    <t>C4338</t>
  </si>
  <si>
    <t>DESGUARNECIMENTO MANUAL DA VIA SINGELA PELA RETIRADA DO LASTRO ATÉ A FACE INFERIOR DO DORMENTE, BITOLA MÉTRICA</t>
  </si>
  <si>
    <t>21.1.27</t>
  </si>
  <si>
    <t>C4223</t>
  </si>
  <si>
    <t>DESMONTAGEM MANUAL DE CONTRA-TRILHO, ATÉ TR 45 INCLUINDO A RETIRADA DO CONTRA-TRILHO, DAS FIXAÇÕES E EMPILHAMENTO AO LADO DA LINHA</t>
  </si>
  <si>
    <t>21.1.28</t>
  </si>
  <si>
    <t>C4360</t>
  </si>
  <si>
    <t>FURAÇÃO MANUAL DE DORMENTE DE MADEIRA PARA APLICAÇÃO DAS FIXAÇÕES</t>
  </si>
  <si>
    <t>21.1.29</t>
  </si>
  <si>
    <t>C4369</t>
  </si>
  <si>
    <t>LASTRAMENTO MANUAL DA VIA COM FORNECIMENTO DE MATERIAL</t>
  </si>
  <si>
    <t>21.1.30</t>
  </si>
  <si>
    <t>C4368</t>
  </si>
  <si>
    <t>LASTRAMENTO MANUAL DA VIA SEM FORNECIMENTO DE MATERIAL</t>
  </si>
  <si>
    <t>21.1.31</t>
  </si>
  <si>
    <t>C4233</t>
  </si>
  <si>
    <t>LASTREAMENTO MANUAL, COM TERRA, EM VIA SINGELA, SEM FORNECIMENTO DO MATERIAL, ESTANDO ESTE NA MARGEM DA LINHA, COMPREENDENDO O RESGUARNECIMENTO (COLOCAÇÃO DO LASTRO), NIVELAMENTO, ALINHAMENTO, SOCARIA E ACABAMENTO - BITOLA MÉTRICA</t>
  </si>
  <si>
    <t>21.1.32</t>
  </si>
  <si>
    <t>C4234</t>
  </si>
  <si>
    <t>LASTREAMENTO MANUAL, COM TERRA, EM VIA SINGELA, SEM FORNECIMENTO DO MATERIAL, ESTANDO ESTE NA MARGEM DA LINHA, COMPREENDENDO O RESGUARNECIMENTO (COLOCAÇÃO DO LASTRO), SOCARIA E ACABAMENTO - BITOLA MÉTRICA</t>
  </si>
  <si>
    <t>21.1.33</t>
  </si>
  <si>
    <t>C4334</t>
  </si>
  <si>
    <t>LIMPEZA DE CORTE, MANUAL</t>
  </si>
  <si>
    <t>21.1.34</t>
  </si>
  <si>
    <t>C4363</t>
  </si>
  <si>
    <t>LIMPEZA DE VALETAS REVESTIDAS COM CONCRETO</t>
  </si>
  <si>
    <t>21.1.35</t>
  </si>
  <si>
    <t>C4365</t>
  </si>
  <si>
    <t>LIMPEZA MANUAL DE LASTRO</t>
  </si>
  <si>
    <t>21.1.36</t>
  </si>
  <si>
    <t>C4339</t>
  </si>
  <si>
    <t>LIMPEZA MANUAL DE LASTRO DE BRITA, POR METRO LINEAR DE LINHA, COMPREENDENDO TODAS AS OPERAÇÕES INCLUSIVE RESGUARNECIMENTO E ACABAMENTO DO PERFIL DO LASTRO, BITOLA MÉTRICA</t>
  </si>
  <si>
    <t>21.1.37</t>
  </si>
  <si>
    <t>C4364</t>
  </si>
  <si>
    <t>LIMPEZA DE BUEIRO, INCLUINDO A RETIRADA DOS ENTULHOS BEM COMO A ROÇADA E LIMPEZA GERAL DAS BOCAS</t>
  </si>
  <si>
    <t>21.1.38</t>
  </si>
  <si>
    <t>C4344</t>
  </si>
  <si>
    <t>NIVELAMENTO MANUAL DA VIA COMPREENDENDO ALINHAMENTO, SOCARIA E ACABAMENTO DO LASTRO DE TERRA, BITOLA MÉTRICA</t>
  </si>
  <si>
    <t>21.1.39</t>
  </si>
  <si>
    <t>C4343</t>
  </si>
  <si>
    <t>NIVELAMENTO MANUAL DE VIA COMPREENDENDO SOCARIA E RECOMPOSIÇÃO DO LASTRO DE BRITA, BITOLA MÉTRICA</t>
  </si>
  <si>
    <t>21.1.40</t>
  </si>
  <si>
    <t>C4347</t>
  </si>
  <si>
    <t>NIVELAMENTO MANUAL DE JUNTA COMPREENDENDO SOCARIA, REAPERTO E RECOMPOSIÇÃO DO LASTRO, BITOLA MÉTRICA</t>
  </si>
  <si>
    <t>21.1.41</t>
  </si>
  <si>
    <t>C4356</t>
  </si>
  <si>
    <t>PUXAMENTO MANUAL DA LINHA, POR FRAÇÃO DE ATÉ 20 cm, COMPREENDENDO REAPERTO DA FIXAÇÃO, DESGUARNECIMENTO PARCIAL DO OMBRO DO LASTRO, PUXAMENTO, RECOLOCAÇÃO DO LASTRO E ACABAMENTO, BITOLA MÉTRICA</t>
  </si>
  <si>
    <t>21.1.42</t>
  </si>
  <si>
    <t>C4333</t>
  </si>
  <si>
    <t>REFORÇO DE ATERRO, MANUAL</t>
  </si>
  <si>
    <t>21.1.43</t>
  </si>
  <si>
    <t>C4340</t>
  </si>
  <si>
    <t>REFORÇO MANUAL DE LASTRO EM LINHAS E AMVs, SEM FORNECIMENTO INCLUSIVE ACABAMENTO DO PERFIL DO LASTRO, BITOLA MÉTRICA</t>
  </si>
  <si>
    <t>21.1.44</t>
  </si>
  <si>
    <t>C4350</t>
  </si>
  <si>
    <t>REGULAGEM MANUAL DE FOLGAS NAS JUNTAS - TALAS COM 6 FUROS (TRILHOS DE 18 METROS). USO DE 91,24% DOS Hh/UN PARA TALA DE 4 FUROS</t>
  </si>
  <si>
    <t>21.1.45</t>
  </si>
  <si>
    <t>C4336</t>
  </si>
  <si>
    <t>REGULARIZAÇÃO DE BANQUETA DE PLATAFORMA, MANUAL</t>
  </si>
  <si>
    <t>21.1.46</t>
  </si>
  <si>
    <t>C4366</t>
  </si>
  <si>
    <t>REGULARIZAÇÃO FINAL DO LASTRO, APÓS O NIVELAMENTO, INCLUINDO PERFILAMENTO E COMPACTAÇÃO MANUAL DO LASTRO</t>
  </si>
  <si>
    <t>21.1.47</t>
  </si>
  <si>
    <t>C4354</t>
  </si>
  <si>
    <t>REPOSICIONAMENTO, REAPERTO OU REBATIMENTO DAS FIXAÇÕES EM LINHAS COM 2 FIXAÇÕES POR FILA DE TRILHO, MANUAL</t>
  </si>
  <si>
    <t>21.1.48</t>
  </si>
  <si>
    <t>C4187</t>
  </si>
  <si>
    <t>ROÇO MANUAL DE FAIXA FERROVIÁRIA</t>
  </si>
  <si>
    <t>21.1.49</t>
  </si>
  <si>
    <t>C4345</t>
  </si>
  <si>
    <t>SOLDAGEM ELÉTRICA EM ESTALEIRO TR-37</t>
  </si>
  <si>
    <t>21.1.50</t>
  </si>
  <si>
    <t>C4346</t>
  </si>
  <si>
    <t>SOLDAGEM ELÉTRICA EM ESTALEIRO TR-45</t>
  </si>
  <si>
    <t>21.1.51</t>
  </si>
  <si>
    <t>C4362</t>
  </si>
  <si>
    <t>SUBSTITUIÇÃO DO LASTRO EM AMV COM ABERTURA MENOR OU IGUAL A 1:10, BITOLA MÉTRICA, MANUAL</t>
  </si>
  <si>
    <t>AMV</t>
  </si>
  <si>
    <t>21.1.52</t>
  </si>
  <si>
    <t>C4353</t>
  </si>
  <si>
    <t>SUBSTITUIÇÃO, OU COMPLEMENTAÇÃO OU REPOSICIONAMENTO MANUAL DE FIXAÇÕES DE DORMENTES DE CONCRETO (SEM FORNECIMENTO)</t>
  </si>
  <si>
    <t>21.1.53</t>
  </si>
  <si>
    <t>C4361</t>
  </si>
  <si>
    <t>TARUGAMENTO DE DORMENTES</t>
  </si>
  <si>
    <t>21.2</t>
  </si>
  <si>
    <t>RODOVIÁRIA</t>
  </si>
  <si>
    <t>21.2.1</t>
  </si>
  <si>
    <t>C4546</t>
  </si>
  <si>
    <t>APLICAÇÃO DE REJUVENESCEDOR PDC/REJUVASEAC BR</t>
  </si>
  <si>
    <t>21.2.2</t>
  </si>
  <si>
    <t>C3905</t>
  </si>
  <si>
    <t>BRITA PRA BASE DE REMENDO PROFUNDO</t>
  </si>
  <si>
    <t>21.2.3</t>
  </si>
  <si>
    <t>C3954</t>
  </si>
  <si>
    <t>CAPINA MANUAL</t>
  </si>
  <si>
    <t>21.2.4</t>
  </si>
  <si>
    <t>C3884</t>
  </si>
  <si>
    <t>CAPA SELANTE C/ PEDRISCO (S/TRANSP)</t>
  </si>
  <si>
    <t>21.2.5</t>
  </si>
  <si>
    <t>C3891</t>
  </si>
  <si>
    <t>COMBATE À EXSUDAÇÃO COM AREIA</t>
  </si>
  <si>
    <t>21.2.6</t>
  </si>
  <si>
    <t>C3140</t>
  </si>
  <si>
    <t>CAPA SELANTE COM AREIA ( S/TRANSP)</t>
  </si>
  <si>
    <t>21.2.7</t>
  </si>
  <si>
    <t>C3892</t>
  </si>
  <si>
    <t>COMBATE À EXSUDAÇÃO COM PEDRISCO</t>
  </si>
  <si>
    <t>21.2.8</t>
  </si>
  <si>
    <t>C3945</t>
  </si>
  <si>
    <t>CORREÇÃO DE DEFEITOS (ESPALHAMENTO MANUAL E COMPACTAÇÃO DE MISTURA  BETUMINOSA)</t>
  </si>
  <si>
    <t>21.2.9</t>
  </si>
  <si>
    <t>C3904</t>
  </si>
  <si>
    <t>CORTE E LIMPEZA DE ÁREAS GRAMADAS</t>
  </si>
  <si>
    <t>21.2.10</t>
  </si>
  <si>
    <t>C3895</t>
  </si>
  <si>
    <t>ENCHIMENTO E COMPACTAÇÃO DA MISTURA BETUMINOSA EM TAPA BURACO</t>
  </si>
  <si>
    <t>21.2.11</t>
  </si>
  <si>
    <t>C3940</t>
  </si>
  <si>
    <t>ESPALHAMENTO E COMPACTAÇÃO DE MISTURA BETUMINOSA PRÉ MISTURADA À FRIO</t>
  </si>
  <si>
    <t>21.2.12</t>
  </si>
  <si>
    <t>C3942</t>
  </si>
  <si>
    <t>ESPALHAMENTO E COMPACTAÇÃO  DE MISTURA BETUMINOSA PRÉ MISTURADA À QUENTE</t>
  </si>
  <si>
    <t>21.2.13</t>
  </si>
  <si>
    <t>C3937</t>
  </si>
  <si>
    <t>ESPALHAMENTO E COMPACTAÇÃO DE MISTURA DE AREIA ASFALTO USINADA À QUENTE</t>
  </si>
  <si>
    <t>21.2.14</t>
  </si>
  <si>
    <t>C3935</t>
  </si>
  <si>
    <t>ESPALHAMENTO E COMPACTAÇÃO DE MISTURA DE AREIA ASFALTO USINADO À FRIO</t>
  </si>
  <si>
    <t>21.2.15</t>
  </si>
  <si>
    <t>C5036</t>
  </si>
  <si>
    <t>FRESAGEM CONTÍNUA DE REVESTIMENTO BETUMINOSO</t>
  </si>
  <si>
    <t>21.2.16</t>
  </si>
  <si>
    <t>C5037</t>
  </si>
  <si>
    <t>FRESAGEM DESCONTÍNUA DE REVESTIMENTO BETUMINOSO</t>
  </si>
  <si>
    <t>21.2.17</t>
  </si>
  <si>
    <t>C5039</t>
  </si>
  <si>
    <t>LAMA ASFALTICA FAIXA 1 (2MM)-6KG/M2 (S/TRANSP)</t>
  </si>
  <si>
    <t>21.2.18</t>
  </si>
  <si>
    <t>C5040</t>
  </si>
  <si>
    <t>LAMA ASFALTICA FAIXA 2 (4MM)-8KG/M2 (S/TRANSP)</t>
  </si>
  <si>
    <t>21.2.19</t>
  </si>
  <si>
    <t>C5038</t>
  </si>
  <si>
    <t>LAMA ASFÁLTICA FAIXA 3 (6mm) - 10 Kg/m² (S/TRANSP)</t>
  </si>
  <si>
    <t>21.2.20</t>
  </si>
  <si>
    <t>C4544</t>
  </si>
  <si>
    <t>MICRO-REVESTIMENTO ASFÁLTICO (1 CAMADA) - 14 Kg/m²</t>
  </si>
  <si>
    <t>21.2.21</t>
  </si>
  <si>
    <t>C4545</t>
  </si>
  <si>
    <t>MICRO-REVESTIMENTO ASFÁLTICO (2 CAMADAS) - 25 Kg/m²</t>
  </si>
  <si>
    <t>21.2.22</t>
  </si>
  <si>
    <t>C3092</t>
  </si>
  <si>
    <t>LIMPEZA DE BUEIRO</t>
  </si>
  <si>
    <t>21.2.23</t>
  </si>
  <si>
    <t>C3894</t>
  </si>
  <si>
    <t>LIMPEZA DE DESCIDA D'ÁGUA</t>
  </si>
  <si>
    <t>21.2.24</t>
  </si>
  <si>
    <t>C3896</t>
  </si>
  <si>
    <t>LIMPEZA DE PLACA DE SINALIZAÇÃO</t>
  </si>
  <si>
    <t>21.2.25</t>
  </si>
  <si>
    <t>C3093</t>
  </si>
  <si>
    <t>LIMPEZA DE PONTE</t>
  </si>
  <si>
    <t>21.2.26</t>
  </si>
  <si>
    <t>C3094</t>
  </si>
  <si>
    <t>LIMPEZA DE SARJETA E MEIO-FIO</t>
  </si>
  <si>
    <t>21.2.27</t>
  </si>
  <si>
    <t>C3893</t>
  </si>
  <si>
    <t>LIMPEZA DE VALETA DE DRENAGEM</t>
  </si>
  <si>
    <t>21.2.28</t>
  </si>
  <si>
    <t>C3096</t>
  </si>
  <si>
    <t>LIMPEZA DE VALETA DE CORTE</t>
  </si>
  <si>
    <t>21.2.29</t>
  </si>
  <si>
    <t>C3938</t>
  </si>
  <si>
    <t>MISTURA BETUMINOSA PRÉ MISTURADA À FRIO EM BETONEIRA (S/TRANSP)</t>
  </si>
  <si>
    <t>21.2.30</t>
  </si>
  <si>
    <t>C3939</t>
  </si>
  <si>
    <t>MISTURA BETUMINOSA PRÉ MISTURADA USINADA À FRIO (S/TRANSP)</t>
  </si>
  <si>
    <t>21.2.31</t>
  </si>
  <si>
    <t>C3941</t>
  </si>
  <si>
    <t>MISTURA BETUMINOSA PRÉ MISTURADA USINADA À QUENTE (S/TRANSP)</t>
  </si>
  <si>
    <t>21.2.32</t>
  </si>
  <si>
    <t>C3936</t>
  </si>
  <si>
    <t>MISTURA DE AREIA ASFALTO USINADA À QUENTE (S/TRANSP)</t>
  </si>
  <si>
    <t>21.2.33</t>
  </si>
  <si>
    <t>C3885</t>
  </si>
  <si>
    <t xml:space="preserve"> MISTURA DE AREIA ASFALTO À FRIO EM BETONEIRA (S/TRANSP)</t>
  </si>
  <si>
    <t>21.2.34</t>
  </si>
  <si>
    <t>C3934</t>
  </si>
  <si>
    <t>MISTURA DE AREIA ASFALTO USINADA À FRIO (S/TRANSP)</t>
  </si>
  <si>
    <t>21.2.35</t>
  </si>
  <si>
    <t>C3889</t>
  </si>
  <si>
    <t>PENEIRAMENTO MANUAL</t>
  </si>
  <si>
    <t>21.2.36</t>
  </si>
  <si>
    <t>C0096</t>
  </si>
  <si>
    <t>REATERRO APILOADO</t>
  </si>
  <si>
    <t>21.2.37</t>
  </si>
  <si>
    <t>C3890</t>
  </si>
  <si>
    <t>REATERRO E COMPACTAÇÃO DE BUEIRO</t>
  </si>
  <si>
    <t>21.2.38</t>
  </si>
  <si>
    <t>C3101</t>
  </si>
  <si>
    <t>RECOMPOSIÇÃO DE PAVIMENTAÇÃO EM PARALELEPÍPEDO C/REAPROVEITAMENTO</t>
  </si>
  <si>
    <t>21.2.39</t>
  </si>
  <si>
    <t>C3100</t>
  </si>
  <si>
    <t>RECOMPOSIÇÃO DE PAVIMENTAÇÃO EM PEDRA TOSCA  C/REAPROVEITAMENTO</t>
  </si>
  <si>
    <t>21.2.40</t>
  </si>
  <si>
    <t>C3897</t>
  </si>
  <si>
    <t>RECOMPOSIÇÃO DE PLACA DE SINALIZAÇÃO</t>
  </si>
  <si>
    <t>21.2.41</t>
  </si>
  <si>
    <t>C3883</t>
  </si>
  <si>
    <t>RECOMPOSIÇÃO DE REVESTIMENTO PRIMÁRIO</t>
  </si>
  <si>
    <t>21.2.42</t>
  </si>
  <si>
    <t>C3952</t>
  </si>
  <si>
    <t>RECOMPOSIÇÃO MANUAL DE ATERRO</t>
  </si>
  <si>
    <t>21.2.43</t>
  </si>
  <si>
    <t>C3953</t>
  </si>
  <si>
    <t>RECOMPOSIÇÃO MECANIZADA DE ATERRO</t>
  </si>
  <si>
    <t>21.2.44</t>
  </si>
  <si>
    <t>C3947</t>
  </si>
  <si>
    <t>RECOMPOSIÇÃO PARCIAL DE CERCA (SUBSTITUIÇÃO DE ESTACA DE CONCRETO)</t>
  </si>
  <si>
    <t>21.2.45</t>
  </si>
  <si>
    <t>C3948</t>
  </si>
  <si>
    <t>RECOMPOSIÇÃO PARCIAL DE CERCA DE ESTACAS DE CONCRETO (SUBSTITUIÇÃO DE ARAME FARPADO)</t>
  </si>
  <si>
    <t>21.2.46</t>
  </si>
  <si>
    <t>C3951</t>
  </si>
  <si>
    <t>RECOMPOSIÇÃO PARCIAL DE CERCA DE ESTACAS DE MADEIRA(SUBSTITUIÇÃO DE ARAME FARPADO)</t>
  </si>
  <si>
    <t>21.2.47</t>
  </si>
  <si>
    <t>C3946</t>
  </si>
  <si>
    <t>RECOMPOSIÇÃO PARCIAL DE CERCA (SUBSTITUIÇÃO DE MOURÕES DE CONCRETO)</t>
  </si>
  <si>
    <t>21.2.48</t>
  </si>
  <si>
    <t>C3232</t>
  </si>
  <si>
    <t>RECONFORMAÇÃO/PATROLAGEM DA PLATAFORMA</t>
  </si>
  <si>
    <t>21.2.49</t>
  </si>
  <si>
    <t>C3943</t>
  </si>
  <si>
    <t>REMENDO PROFUNDO COM DEMOLIÇÃO MANUAL(ENCHIMENTO E COMPACTAÇÃO DO MATERIAL DE BASE E MISTURA BETUMINOSA)</t>
  </si>
  <si>
    <t>21.2.50</t>
  </si>
  <si>
    <t>C3944</t>
  </si>
  <si>
    <t>REMENDO PROFUNDO COM DEMOLIÇÃO MECANIZADA (ENCHIMENTO E COMPACTAÇÃO DO MATERIAL DE BASE E MISTURA BETUMINOSA)</t>
  </si>
  <si>
    <t>21.2.51</t>
  </si>
  <si>
    <t>C3902</t>
  </si>
  <si>
    <t>REMOÇÃO DE MATACÕES</t>
  </si>
  <si>
    <t>21.2.52</t>
  </si>
  <si>
    <t>C3888</t>
  </si>
  <si>
    <t>REMOÇÃO MANUAL DA CAMADA GRANULAR DO PAVIMENTO</t>
  </si>
  <si>
    <t>21.2.53</t>
  </si>
  <si>
    <t>C3899</t>
  </si>
  <si>
    <t>REMOÇÃO MANUAL DE BARREIRA EM ROCHA</t>
  </si>
  <si>
    <t>21.2.54</t>
  </si>
  <si>
    <t>C3898</t>
  </si>
  <si>
    <t>REMOÇÃO MANUAL DE BARREIRA EM SOLO</t>
  </si>
  <si>
    <t>21.2.55</t>
  </si>
  <si>
    <t>C3886</t>
  </si>
  <si>
    <t>REMOÇÃO MANUAL DE REVESTIMENTO BETUMINOSO</t>
  </si>
  <si>
    <t>21.2.56</t>
  </si>
  <si>
    <t>C3887</t>
  </si>
  <si>
    <t>REMOÇÃO MECANIZADA DA CAMADA GRANULAR DO PAVIMENTO</t>
  </si>
  <si>
    <t>21.2.57</t>
  </si>
  <si>
    <t>C3901</t>
  </si>
  <si>
    <t>REMOÇÃO MECANIZADA DE BARREIRA EM ROCHA</t>
  </si>
  <si>
    <t>21.2.58</t>
  </si>
  <si>
    <t>C3900</t>
  </si>
  <si>
    <t>REMOÇÃO MECANIZADA DE BARREIRA EM SOLO</t>
  </si>
  <si>
    <t>21.2.59</t>
  </si>
  <si>
    <t>C3159</t>
  </si>
  <si>
    <t>REMOÇÃO MECANIZADA DE REVESTIMENTO BETUMINOSO</t>
  </si>
  <si>
    <t>21.2.60</t>
  </si>
  <si>
    <t>C3109</t>
  </si>
  <si>
    <t>ROÇADA MANUAL</t>
  </si>
  <si>
    <t>21.2.61</t>
  </si>
  <si>
    <t>C3903</t>
  </si>
  <si>
    <t>ROÇADA MECANIZADA</t>
  </si>
  <si>
    <t>21.2.62</t>
  </si>
  <si>
    <t>C3115</t>
  </si>
  <si>
    <t>SELAGEM DE TRINCA : S/TRANSP</t>
  </si>
  <si>
    <t>21.2.63</t>
  </si>
  <si>
    <t>C3932</t>
  </si>
  <si>
    <t>SOLO BRITA PARA BASE DE REMENDO PROFUNDO (S/TRANSP)</t>
  </si>
  <si>
    <t>21.2.64</t>
  </si>
  <si>
    <t>C3933</t>
  </si>
  <si>
    <t>SOLO PARA BASE DE REMENDO PROFUNDO (S/TRANSP)</t>
  </si>
  <si>
    <t>21.3</t>
  </si>
  <si>
    <t>URBANA</t>
  </si>
  <si>
    <t>21.3.1</t>
  </si>
  <si>
    <t>C2925</t>
  </si>
  <si>
    <t>RECOMPOSIÇÃO DE CAPA EM AREIA ASFÁLTICA (AAUQ), ESP.= 5cm</t>
  </si>
  <si>
    <t>21.3.2</t>
  </si>
  <si>
    <t>C2926</t>
  </si>
  <si>
    <t>RECOMPOSIÇÃO DE CAPA EM CONCRETO ASFÁLTICO (CBUQ), ESP.= 5cm</t>
  </si>
  <si>
    <t>21.3.3</t>
  </si>
  <si>
    <t>C2135</t>
  </si>
  <si>
    <t>RECOMPOSIÇÃO DE GUIAS DE CONCRETO</t>
  </si>
  <si>
    <t>21.3.4</t>
  </si>
  <si>
    <t>C2927</t>
  </si>
  <si>
    <t>RECOMPOSIÇÃO DE MEIO FIO EM CONCRETO</t>
  </si>
  <si>
    <t>21.3.5</t>
  </si>
  <si>
    <t>C2928</t>
  </si>
  <si>
    <t>RECOMPOSIÇÃO DE MEIO FIO EM PEDRA GRANITICA</t>
  </si>
  <si>
    <t>21.3.6</t>
  </si>
  <si>
    <t>C3036</t>
  </si>
  <si>
    <t>RECOMPOSIÇÃO DE PAVIMENTAÇÃO C/BLOKRET REAPROVEITADO</t>
  </si>
  <si>
    <t>21.3.7</t>
  </si>
  <si>
    <t>C2136</t>
  </si>
  <si>
    <t>RECOMPOSIÇÃO DE PAVIMENTAÇÃO DE PRÉ- MOLDADO S/ COXIM DE AREIA</t>
  </si>
  <si>
    <t>21.3.8</t>
  </si>
  <si>
    <t>C2929</t>
  </si>
  <si>
    <t>RECOMPOSIÇÃO DE PAVIMENTAÇÃO EM PARALELEPÍPEDO C/REJUNTAMENTO</t>
  </si>
  <si>
    <t>21.3.9</t>
  </si>
  <si>
    <t>C2930</t>
  </si>
  <si>
    <t>RECOMPOSIÇÃO DE PAVIMENTAÇÃO EM PARALELEPÍPEDO S/REJUNTAMENTO</t>
  </si>
  <si>
    <t>21.3.10</t>
  </si>
  <si>
    <t>C2931</t>
  </si>
  <si>
    <t>RECOMPOSIÇÃO DE PAVIMENTAÇÃO EM PEDRA PORTUGUESA</t>
  </si>
  <si>
    <t>21.3.11</t>
  </si>
  <si>
    <t>C2932</t>
  </si>
  <si>
    <t>RECOMPOSIÇÃO DE PAVIMENTAÇÃO EM PEDRA TOSCA C/REJUNTAMENTO</t>
  </si>
  <si>
    <t>21.3.12</t>
  </si>
  <si>
    <t>C2933</t>
  </si>
  <si>
    <t>RECOMPOSIÇÃO DE PAVIMENTAÇÃO EM PEDRA TOSCA S/REJUNTAMENTO</t>
  </si>
  <si>
    <t>22</t>
  </si>
  <si>
    <t>OBRAS PORTUÁRIAS</t>
  </si>
  <si>
    <t>22.1</t>
  </si>
  <si>
    <t>FUNDAÇÕES</t>
  </si>
  <si>
    <t>22.1.1</t>
  </si>
  <si>
    <t>C5129</t>
  </si>
  <si>
    <t xml:space="preserve">CONFECÇÃO DE CAMISA METÁLICA, E =  6.3MM; D =  600MM                                       
</t>
  </si>
  <si>
    <t>22.1.2</t>
  </si>
  <si>
    <t>C5130</t>
  </si>
  <si>
    <t>CONFECÇÃO DE CAMISA METÁLICA, E =  6.3MM; D =  700MM</t>
  </si>
  <si>
    <t>22.1.3</t>
  </si>
  <si>
    <t>C5131</t>
  </si>
  <si>
    <t>CONFECÇÃO DE CAMISA METÁLICA, E =  6.3MM; D =  800MM</t>
  </si>
  <si>
    <t>22.1.4</t>
  </si>
  <si>
    <t>C5132</t>
  </si>
  <si>
    <t>CONFECÇÃO DE CAMISA METÁLICA, E =  6.3MM; D =  900MM</t>
  </si>
  <si>
    <t>22.1.5</t>
  </si>
  <si>
    <t>C5133</t>
  </si>
  <si>
    <t>CONFECÇÃO DE CAMISA METÁLICA, E =  6.3MM; D = 1000MM</t>
  </si>
  <si>
    <t>22.1.6</t>
  </si>
  <si>
    <t>C5134</t>
  </si>
  <si>
    <t>CONFECÇÃO DE CAMISA METÁLICA, E =  8.0MM; D =  700MM</t>
  </si>
  <si>
    <t>22.1.7</t>
  </si>
  <si>
    <t>C5135</t>
  </si>
  <si>
    <t>CONFECÇÃO DE CAMISA METÁLICA, E =  8.0MM; D =  800MM</t>
  </si>
  <si>
    <t>22.1.8</t>
  </si>
  <si>
    <t>C5136</t>
  </si>
  <si>
    <t>CONFECÇÃO DE CAMISA METÁLICA, E =  8.0MM; D =  900MM</t>
  </si>
  <si>
    <t>22.1.9</t>
  </si>
  <si>
    <t>C5137</t>
  </si>
  <si>
    <t>CONFECÇÃO DE CAMISA METÁLICA, E =  8.0MM; D = 1000MM</t>
  </si>
  <si>
    <t>22.1.10</t>
  </si>
  <si>
    <t>C5138</t>
  </si>
  <si>
    <t>CONFECÇÃO DE CAMISA METÁLICA, E =  8.0MM; D = 1100MM</t>
  </si>
  <si>
    <t>22.1.11</t>
  </si>
  <si>
    <t>C5139</t>
  </si>
  <si>
    <t>CONFECÇÃO DE CAMISA METÁLICA, E =  8.0MM; D = 1200MM</t>
  </si>
  <si>
    <t>22.1.12</t>
  </si>
  <si>
    <t>C5140</t>
  </si>
  <si>
    <t>CONFECÇÃO DE CAMISA METÁLICA, E =  9.5MM; D =  900MM</t>
  </si>
  <si>
    <t>22.1.13</t>
  </si>
  <si>
    <t>C5141</t>
  </si>
  <si>
    <t>CONFECÇÃO DE CAMISA METÁLICA, E =  9.5MM; D = 1000MM</t>
  </si>
  <si>
    <t>22.1.14</t>
  </si>
  <si>
    <t>C5142</t>
  </si>
  <si>
    <t>CONFECÇÃO DE CAMISA METÁLICA, E =  9.5MM; D = 1100MM</t>
  </si>
  <si>
    <t>22.1.15</t>
  </si>
  <si>
    <t>C5143</t>
  </si>
  <si>
    <t>CONFECÇÃO DE CAMISA METÁLICA, E =  9.5MM; D = 1200MM</t>
  </si>
  <si>
    <t>22.1.16</t>
  </si>
  <si>
    <t>C5144</t>
  </si>
  <si>
    <t>CONFECÇÃO DE CAMISA METÁLICA, E =  9.5MM; D = 1300MM</t>
  </si>
  <si>
    <t>22.1.17</t>
  </si>
  <si>
    <t>C5145</t>
  </si>
  <si>
    <t>CONFECÇÃO DE CAMISA METÁLICA, E =  9.5MM; D = 1400MM</t>
  </si>
  <si>
    <t>22.1.18</t>
  </si>
  <si>
    <t>C5146</t>
  </si>
  <si>
    <t>CONFECÇÃO DE CAMISA METÁLICA, E =  9.5MM; D = 1500MM</t>
  </si>
  <si>
    <t>22.1.19</t>
  </si>
  <si>
    <t>C5147</t>
  </si>
  <si>
    <t>CONFECÇÃO DE CAMISA METÁLICA, E = 12.5MM; D = 1400MM</t>
  </si>
  <si>
    <t>22.1.20</t>
  </si>
  <si>
    <t>C5148</t>
  </si>
  <si>
    <t>CONFECÇÃO DE CAMISA METÁLICA, E = 12.5MM; D = 1500MM</t>
  </si>
  <si>
    <t>22.1.21</t>
  </si>
  <si>
    <t>C5149</t>
  </si>
  <si>
    <t>CONFECÇÃO DE CAMISA METÁLICA, E = 12.5MM; D = 1600MM</t>
  </si>
  <si>
    <t>22.1.22</t>
  </si>
  <si>
    <t>C5150</t>
  </si>
  <si>
    <t>CONFECÇÃO DE CAMISA METÁLICA, E = 12.5MM; D = 1700MM</t>
  </si>
  <si>
    <t>22.1.23</t>
  </si>
  <si>
    <t>C5151</t>
  </si>
  <si>
    <t>CONFECÇÃO DE CAMISA METÁLICA, E = 12.5MM; D = 1800MM</t>
  </si>
  <si>
    <t>22.1.24</t>
  </si>
  <si>
    <t>C5152</t>
  </si>
  <si>
    <t>CRAVAÇÃO DE CAMISA METÁLICA, E =  6.3MM; D =  600MM, C/ UTILIZAÇÃO DE MARTELO VIBRATÓRIO E  PLATAFORMA FLUTUANTE</t>
  </si>
  <si>
    <t>22.1.25</t>
  </si>
  <si>
    <t>C5153</t>
  </si>
  <si>
    <t>CRAVAÇÃO DE CAMISA METÁLICA, E =  6.3MM; D =  700MM, C/ UTILIZAÇÃO DE MARTELO VIBRATÓRIO E  PLATAFORMA FLUTUANTE</t>
  </si>
  <si>
    <t>22.1.26</t>
  </si>
  <si>
    <t>C5154</t>
  </si>
  <si>
    <t>CRAVAÇÃO DE CAMISA METÁLICA, E =  6.3MM; D =  800MM, C/ UTILIZAÇÃO DE MARTELO VIBRATÓRIO E  PLATAFORMA FLUTUANTE</t>
  </si>
  <si>
    <t>22.1.27</t>
  </si>
  <si>
    <t>C5155</t>
  </si>
  <si>
    <t>CRAVAÇÃO DE CAMISA METÁLICA, E =  6.3MM; D =  900MM, C/ UTILIZAÇÃO DE MARTELO VIBRATÓRIO E  PLATAFORMA FLUTUANTE</t>
  </si>
  <si>
    <t>22.1.28</t>
  </si>
  <si>
    <t>C5156</t>
  </si>
  <si>
    <t>CRAVAÇÃO DE CAMISA METÁLICA, E =  6.3MM; D = 1000MM, C/ UTILIZAÇÃO DE MARTELO VIBRATÓRIO E  PLATAFORMA FLUTUANTE</t>
  </si>
  <si>
    <t>22.1.29</t>
  </si>
  <si>
    <t>C5157</t>
  </si>
  <si>
    <t>CRAVAÇÃO DE CAMISA METÁLICA, E =  8.0MM; D =  700MM, C/ UTILIZAÇÃO DE MARTELO VIBRATÓRIO E  PLATAFORMA FLUTUANTE</t>
  </si>
  <si>
    <t>22.1.30</t>
  </si>
  <si>
    <t>C5158</t>
  </si>
  <si>
    <t>CRAVAÇÃO DE CAMISA METÁLICA, E =  8.0MM; D =  800MM, C/ UTILIZAÇÃO DE MARTELO VIBRATÓRIO E  PLATAFORMA FLUTUANTE</t>
  </si>
  <si>
    <t>22.1.31</t>
  </si>
  <si>
    <t>C5159</t>
  </si>
  <si>
    <t>CRAVAÇÃO DE CAMISA METÁLICA, E =  8.0MM; D =  900MM, C/ UTILIZAÇÃO DE MARTELO VIBRATÓRIO E  PLATAFORMA FLUTUANTE</t>
  </si>
  <si>
    <t>22.1.32</t>
  </si>
  <si>
    <t>C5160</t>
  </si>
  <si>
    <t>CRAVAÇÃO DE CAMISA METÁLICA, E =  8.0MM; D = 1000MM, C/ UTILIZAÇÃO DE MARTELO VIBRATÓRIO E  PLATAFORMA FLUTUANTE</t>
  </si>
  <si>
    <t>22.1.33</t>
  </si>
  <si>
    <t>C5161</t>
  </si>
  <si>
    <t>CRAVAÇÃO DE CAMISA METÁLICA, E =  8.0MM; D = 1100MM, C/ UTILIZAÇÃO DE MARTELO VIBRATÓRIO E  PLATAFORMA FLUTUANTE</t>
  </si>
  <si>
    <t>22.1.34</t>
  </si>
  <si>
    <t>C5162</t>
  </si>
  <si>
    <t>CRAVAÇÃO DE CAMISA METÁLICA, E =  8.0MM; D = 1200MM, C/ UTILIZAÇÃO DE MARTELO VIBRATÓRIO E  PLATAFORMA FLUTUANTE</t>
  </si>
  <si>
    <t>22.1.35</t>
  </si>
  <si>
    <t>C5163</t>
  </si>
  <si>
    <t>CRAVAÇÃO DE CAMISA METÁLICA, E =  9.5MM; D =  900MM, C/ UTILIZAÇÃO DE MARTELO VIBRATÓRIO E  PLATAFORMA FLUTUANTE</t>
  </si>
  <si>
    <t>22.1.36</t>
  </si>
  <si>
    <t>C5164</t>
  </si>
  <si>
    <t>CRAVAÇÃO DE CAMISA METÁLICA, E =  9.5MM; D = 1000MM, C/ UTILIZAÇÃO DE MARTELO VIBRATÓRIO E  PLATAFORMA FLUTUANTE</t>
  </si>
  <si>
    <t>22.1.37</t>
  </si>
  <si>
    <t>C5165</t>
  </si>
  <si>
    <t>CRAVAÇÃO DE CAMISA METÁLICA, E =  9.5MM; D = 1100MM, C/ UTILIZAÇÃO DE MARTELO VIBRATÓRIO E  PLATAFORMA FLUTUANTE</t>
  </si>
  <si>
    <t>22.1.38</t>
  </si>
  <si>
    <t>C5166</t>
  </si>
  <si>
    <t>CRAVAÇÃO DE CAMISA METÁLICA, E =  9.5MM; D = 1200MM, C/ UTILIZAÇÃO DE MARTELO VIBRATÓRIO E  PLATAFORMA FLUTUANTE</t>
  </si>
  <si>
    <t>22.1.39</t>
  </si>
  <si>
    <t>C5167</t>
  </si>
  <si>
    <t>CRAVAÇÃO DE CAMISA METÁLICA, E =  9.5MM; D = 1300MM, C/ UTILIZAÇÃO DE MARTELO VIBRATÓRIO E  PLATAFORMA FLUTUANTE</t>
  </si>
  <si>
    <t>22.1.40</t>
  </si>
  <si>
    <t>C5168</t>
  </si>
  <si>
    <t>CRAVAÇÃO DE CAMISA METÁLICA, E =  9.5MM; D = 1400MM, C/ UTILIZAÇÃO DE MARTELO VIBRATÓRIO E  PLATAFORMA FLUTUANTE</t>
  </si>
  <si>
    <t>22.1.41</t>
  </si>
  <si>
    <t>C5169</t>
  </si>
  <si>
    <t>CRAVAÇÃO DE CAMISA METÁLICA, E =  9.5MM; D = 1500MM, C/ UTILIZAÇÃO DE MARTELO VIBRATÓRIO E  PLATAFORMA FLUTUANTE</t>
  </si>
  <si>
    <t>22.1.42</t>
  </si>
  <si>
    <t>C5170</t>
  </si>
  <si>
    <t>CRAVAÇÃO DE CAMISA METÁLICA, E = 12.5MM; D = 1400MM, C/ UTILIZAÇÃO DE MARTELO VIBRATÓRIO E  PLATAFORMA FLUTUANTE</t>
  </si>
  <si>
    <t>22.1.43</t>
  </si>
  <si>
    <t>C5171</t>
  </si>
  <si>
    <t>CRAVAÇÃO DE CAMISA METÁLICA, E = 12.5MM; D = 1500MM, C/ UTILIZAÇÃO DE MARTELO VIBRATÓRIO E  PLATAFORMA FLUTUANTE</t>
  </si>
  <si>
    <t>22.1.44</t>
  </si>
  <si>
    <t>C5172</t>
  </si>
  <si>
    <t>CRAVAÇÃO DE CAMISA METÁLICA, E = 12.5MM; D = 1600MM, C/ UTILIZAÇÃO DE MARTELO VIBRATÓRIO E  PLATAFORMA FLUTUANTE</t>
  </si>
  <si>
    <t>22.1.45</t>
  </si>
  <si>
    <t>C5173</t>
  </si>
  <si>
    <t>CRAVAÇÃO DE CAMISA METÁLICA, E = 12.5MM; D = 1700MM, C/ UTILIZAÇÃO DE MARTELO VIBRATÓRIO E  PLATAFORMA FLUTUANTE</t>
  </si>
  <si>
    <t>22.1.46</t>
  </si>
  <si>
    <t>C5174</t>
  </si>
  <si>
    <t>CRAVAÇÃO DE CAMISA METÁLICA, E = 12.5MM; D = 1800MM, C/ UTILIZAÇÃO DE MARTELO VIBRATÓRIO E  PLATAFORMA FLUTUANTE</t>
  </si>
  <si>
    <t>22.1.47</t>
  </si>
  <si>
    <t>C4319</t>
  </si>
  <si>
    <t>CRAVAÇÃO DE ESTACA PRÉ-MOLDADA C/ UTILIZAÇÃO DE PLATAFORMA FLUTUANTE</t>
  </si>
  <si>
    <t>22.1.48</t>
  </si>
  <si>
    <t>C4144</t>
  </si>
  <si>
    <t>ESCAVAÇÃO EM ROCHA ALTERADA D= 0,93m</t>
  </si>
  <si>
    <t>22.1.49</t>
  </si>
  <si>
    <t>C4145</t>
  </si>
  <si>
    <t>ESCAVAÇÃO EM ROCHA SÃ D= 0,93m</t>
  </si>
  <si>
    <t>22.1.50</t>
  </si>
  <si>
    <t>C4143</t>
  </si>
  <si>
    <t>ESCAVAÇÃO EM SOLO D= 0,93m</t>
  </si>
  <si>
    <t>22.1.51</t>
  </si>
  <si>
    <t>C4298</t>
  </si>
  <si>
    <t>ESCAVAÇÃO EM ROCHA ALTERADA DIÂMETRO 0,93m C/ UTILIZAÇÃO DE PLATAFORMA FLUTUANTE</t>
  </si>
  <si>
    <t>22.1.52</t>
  </si>
  <si>
    <t>C4299</t>
  </si>
  <si>
    <t>ESCAVAÇÃO EM ROCHA SÃ DIÂMETRO 0,93m C/ UTILIZAÇÃO DE PLATAFORMA FLUTUANTE</t>
  </si>
  <si>
    <t>22.1.53</t>
  </si>
  <si>
    <t>C4300</t>
  </si>
  <si>
    <t>ESCAVAÇÃO EM SOLO DIÂMETRO 0,93m C/ UTILIZAÇÃO DE PLATAFORMA FLUTUANTE</t>
  </si>
  <si>
    <t>22.1.54</t>
  </si>
  <si>
    <t>C3983</t>
  </si>
  <si>
    <t>FABRICAÇÃO E FORNECIMENTO DE ACESSÓRIOS METÁLICOS PARA ESTACA DE CONCRETO (PONTEIRA E ANEL)</t>
  </si>
  <si>
    <t>22.1.55</t>
  </si>
  <si>
    <t>C4310</t>
  </si>
  <si>
    <t>POSICIONAMENTO, OPERAÇÃO E REMOÇÃO DE CAMISA METÁLICA C/ UTILIZAÇÃO DE PLATAFORMA FLUTUANTE</t>
  </si>
  <si>
    <t>22.2</t>
  </si>
  <si>
    <t>ESTRUTURAS</t>
  </si>
  <si>
    <t>22.2.1</t>
  </si>
  <si>
    <t>C4146</t>
  </si>
  <si>
    <t>CARGA E TRANSP. DE ESTACA PRÉ-MOLDADA DO ESTOQUE AO LOCAL DE APLICAÇÃO, INCLUSIVE ASSENTAMENTO</t>
  </si>
  <si>
    <t>22.2.2</t>
  </si>
  <si>
    <t>C4318</t>
  </si>
  <si>
    <t>CARGA E TRANSPORTE DE ESTACA PRÉ-MOLDADA DO ESTOQUE AO LOCAL DE APLICAÇÃO C/ UTILIZAÇÃO DE PLATAFORMA FLUTUANTE, INCLUSIVE ASSENTAMENTO</t>
  </si>
  <si>
    <t>22.2.3</t>
  </si>
  <si>
    <t>C4153</t>
  </si>
  <si>
    <t>CARGA E TRANSP. DE PEÇAS PRÉ-MOLDADAS DO ESTOQUE AO LOCAL DE APLICAÇÃO, INCLUSIVE ASSENTAMENTO</t>
  </si>
  <si>
    <t>22.2.4</t>
  </si>
  <si>
    <t>C4290</t>
  </si>
  <si>
    <t>CARGA E TRANSPORTE DE PEÇAS PRÉ-MOLDADAS, INCLUSIVE ASSENTAMENTO C/ UTILIZAÇÃO DE PLATAFORMA FLUTUANTE</t>
  </si>
  <si>
    <t>22.2.5</t>
  </si>
  <si>
    <t>C4311</t>
  </si>
  <si>
    <t>POSICIONAMENTO, OPERAÇÃO E REMOÇÃO DE CONTRAVENTAMENTO METÁLICO DE ESTACAS C/ PLATAFORMA FLUTUANTE</t>
  </si>
  <si>
    <t>22.3</t>
  </si>
  <si>
    <t>QUEBRA-MAR / ENROCAMENTO</t>
  </si>
  <si>
    <t>22.3.1</t>
  </si>
  <si>
    <t>C4288</t>
  </si>
  <si>
    <t>CARGA E ARRUMAÇÃO DE PEDRAS (0,001 T ATÉ 1,00 T), INCLUSIVE LANÇAMENTO</t>
  </si>
  <si>
    <t>22.3.2</t>
  </si>
  <si>
    <t>C4287</t>
  </si>
  <si>
    <t>CARGA E ARRUMAÇÃO DE PEDRAS (1,00 T ATÉ 6,00 T), INCLUSIVE LANÇAMENTO</t>
  </si>
  <si>
    <t>22.3.3</t>
  </si>
  <si>
    <t>C1097</t>
  </si>
  <si>
    <t>CARGA E ARRUMAÇÃO DE PEDRAS COM GUINDASTE MUNIDO DE CAÇAMBA METÁLICA</t>
  </si>
  <si>
    <t>22.3.4</t>
  </si>
  <si>
    <t>C4289</t>
  </si>
  <si>
    <t>CARGA E LANÇAMENTO DE BRITA P/ REVESTIMENTO, INCLUSIVE ESPALHAMENTO</t>
  </si>
  <si>
    <t>22.3.5</t>
  </si>
  <si>
    <t>C4306</t>
  </si>
  <si>
    <t>LAVRA, SELEÇÃO E ESTOQUE DE PEDRAS (1,00 T ATÉ 4,00 T)</t>
  </si>
  <si>
    <t>22.3.6</t>
  </si>
  <si>
    <t>C4307</t>
  </si>
  <si>
    <t>LAVRA, SELEÇÃO E ESTOQUE DE PEDRAS (4,00 T ATÉ 6,00 T)</t>
  </si>
  <si>
    <t>22.3.7</t>
  </si>
  <si>
    <t>C4308</t>
  </si>
  <si>
    <t>LAVRA, SELEÇÃO E ESTOQUE DE PEDRAS (0,0001 T ATÉ 1,00 T)</t>
  </si>
  <si>
    <t>22.3.8</t>
  </si>
  <si>
    <t>C4332</t>
  </si>
  <si>
    <t>TRANSPORTE DE PEDRAS ATÉ 1,0 T EM RODOVIA PAVIMENTADA (Y = 2,11X + 3,95)</t>
  </si>
  <si>
    <t>22.3.9</t>
  </si>
  <si>
    <t>C4413</t>
  </si>
  <si>
    <t>TRANSPORTE DE PEDRA ATÉ 1,0 T EM TRECHO NÃO PAVIMENTADO (Y = 3,52X + 3,95)</t>
  </si>
  <si>
    <t>22.3.10</t>
  </si>
  <si>
    <t>C4313</t>
  </si>
  <si>
    <t>TRANSPORTE DE PEDRAS DE 1,0 T ATÉ 6,0 T EM RODOVIA PAVIMENTADA (Y = 2,56X + 6,40)</t>
  </si>
  <si>
    <t>22.3.11</t>
  </si>
  <si>
    <t>C4414</t>
  </si>
  <si>
    <t>TRANSPORTE DE PEDRA DE 1,00 T ATÉ 6,00 T EM TRECHO NÃO PAVIMENTADO (Y = 4,27X + 6,40)</t>
  </si>
  <si>
    <t>22.4</t>
  </si>
  <si>
    <t>DRAGAGEM</t>
  </si>
  <si>
    <t>22.4.1</t>
  </si>
  <si>
    <t>C4315</t>
  </si>
  <si>
    <t>ATERRO HIDRÁULICO, INCLUINDO DRAGAGEM, ESPALHAMENTO NIVELADO E MOBILIZAÇÃO/DESMOBILIZAÇÃO DA DRAGA</t>
  </si>
  <si>
    <t>22.4.2</t>
  </si>
  <si>
    <t>C4283</t>
  </si>
  <si>
    <t>DRAGAGEM INCLUINDO MOBILIZAÇÃO/DESMOBILIZAÇÃO DA DRAGA</t>
  </si>
  <si>
    <t>23</t>
  </si>
  <si>
    <t>TRANSPORTES PARA OBRAS RODOVIÁRIAS</t>
  </si>
  <si>
    <t>23.1</t>
  </si>
  <si>
    <t>LOCAL</t>
  </si>
  <si>
    <t>23.1.1</t>
  </si>
  <si>
    <t>C3143</t>
  </si>
  <si>
    <t>TRANSPORTE LOCAL C/ DMT ATÉ 4,00 KM (Y = 1,26X + 1,32)</t>
  </si>
  <si>
    <t>23.1.2</t>
  </si>
  <si>
    <t>C3144</t>
  </si>
  <si>
    <t>TRANSPORTE LOCAL COM DMT ENTRE 4,01 Km E 30,00 Km (Y = 0,90X + 1,32)</t>
  </si>
  <si>
    <t>23.1.3</t>
  </si>
  <si>
    <t>C4161</t>
  </si>
  <si>
    <t>TRANSPORTE LOCAL C/ DMT SUPERIOR A 30,00 Km (Y = 0,70X + 1,32)</t>
  </si>
  <si>
    <t>23.1.4</t>
  </si>
  <si>
    <t>C3157</t>
  </si>
  <si>
    <t>TRANSPORTE  LOCAL D'ÁGUA P/SERVIÇOS DE PAVIMENTAÇÃO C/ DMT SUPERIOR A 7,00 Km (Y = 1,45X)</t>
  </si>
  <si>
    <t>23.1.5</t>
  </si>
  <si>
    <t>C3312</t>
  </si>
  <si>
    <t>TRANSPORTE  LOCAL  DE BRITA P/ TRATAMENTOS SUPERFICIAIS (Y = 1,05X + 5,27)</t>
  </si>
  <si>
    <t>23.1.6</t>
  </si>
  <si>
    <t>C3224</t>
  </si>
  <si>
    <t>TRANSPORTE LOCAL DE LIGANTES BETUMINOSOS C/DMT SUPERIOR A 15,00 Km (Y = 2,11X)</t>
  </si>
  <si>
    <t>23.1.7</t>
  </si>
  <si>
    <t>C3225</t>
  </si>
  <si>
    <t>TRANSPORTE LOCAL DE MISTURA BETUMINOSA À FRIO (Y = 1,05X + 3,16)</t>
  </si>
  <si>
    <t>23.1.8</t>
  </si>
  <si>
    <t>C3226</t>
  </si>
  <si>
    <t>TRANSPORTE LOCAL DE MISTURA BETUMINOSA À QUENTE (Y = 1,05X + 3,95)</t>
  </si>
  <si>
    <t>23.2</t>
  </si>
  <si>
    <t>COMERCIAL</t>
  </si>
  <si>
    <t>23.2.1</t>
  </si>
  <si>
    <t>C3311</t>
  </si>
  <si>
    <t>TRANSPORTE COMERCIAL EM RODOVIA PAVIMENTADA (Y = 0,49X)</t>
  </si>
  <si>
    <t>23.2.2</t>
  </si>
  <si>
    <t>C3310</t>
  </si>
  <si>
    <t>TRANSPORTE COMERCIAL EM RODOVIA NÃO PAVIMENTADA (Y = 0,61X)</t>
  </si>
  <si>
    <t>23.3</t>
  </si>
  <si>
    <t>MATERIAL BETUMINOSO</t>
  </si>
  <si>
    <t>23.3.1</t>
  </si>
  <si>
    <t>I0001</t>
  </si>
  <si>
    <t>TRANSPORTE COMERCIAL DE MATERIAL BETUMINOSO À FRIO (Y = 0,57X + 55,44)</t>
  </si>
  <si>
    <t>23.3.2</t>
  </si>
  <si>
    <t>I0002</t>
  </si>
  <si>
    <t>TRANSPORTE COMERCIAL DE MATERIAL BETUMINOSO À QUENTE (Y = 0,60X + 61,66)</t>
  </si>
  <si>
    <t>24</t>
  </si>
  <si>
    <t>SINALIZAÇÃO DO SISTEMA VIÁRIO</t>
  </si>
  <si>
    <t>24.1</t>
  </si>
  <si>
    <t>SINALIZAÇÃO HORIZONTAL</t>
  </si>
  <si>
    <t>24.1.1</t>
  </si>
  <si>
    <t>C0354</t>
  </si>
  <si>
    <t>BALIZADOR EM PVC RÍGIDO D=3" C/ENCHIMENTO DE CONCRETO</t>
  </si>
  <si>
    <t>24.1.2</t>
  </si>
  <si>
    <t>C3219</t>
  </si>
  <si>
    <t>FAIXA.HORIZONTAL/TINTA REFLETIVA/RESINA ACRÍLICA À BASE D'ÁGUA</t>
  </si>
  <si>
    <t>24.1.3</t>
  </si>
  <si>
    <t>C3220</t>
  </si>
  <si>
    <t>FAIXA.HORIZONTAL/TINTA REFLETIVA/RESINA ACRÍLICA</t>
  </si>
  <si>
    <t>24.1.4</t>
  </si>
  <si>
    <t>C3616</t>
  </si>
  <si>
    <t>SEGREGADOR DE TRÁFEGO TIPO JABOTI: FORNECIMENTO E APLICAÇÃO</t>
  </si>
  <si>
    <t>24.1.5</t>
  </si>
  <si>
    <t>C3236</t>
  </si>
  <si>
    <t>SÍMBOLOS NO PAVIMENTO/RESINA ACRÍLICA</t>
  </si>
  <si>
    <t>24.1.6</t>
  </si>
  <si>
    <t>C3237</t>
  </si>
  <si>
    <t>SÍMBOLOS NO PAVIMENTO/RESINA ACRÍLICA À BASE D'ÁGUA</t>
  </si>
  <si>
    <t>24.1.7</t>
  </si>
  <si>
    <t>C3116</t>
  </si>
  <si>
    <t>SONORIZADOR PRÉ-MOLDADO DE CONCRETO (30MPA) L=9,00M</t>
  </si>
  <si>
    <t>24.1.8</t>
  </si>
  <si>
    <t>C3117</t>
  </si>
  <si>
    <t>TACHA REFLETIVA MONODIRECIONAL : FORNECIMENTO/APLICAÇÃO</t>
  </si>
  <si>
    <t>24.1.9</t>
  </si>
  <si>
    <t>C4527</t>
  </si>
  <si>
    <t>TACHA REFLETIVA BIDIRECIONAL: FORNECIMENTO/APLICAÇÃO</t>
  </si>
  <si>
    <t>24.1.10</t>
  </si>
  <si>
    <t>C3118</t>
  </si>
  <si>
    <t>TACHÃO REFLETIVO MONODIRECIONAL: FORNECIMENTO/APLICAÇÃO</t>
  </si>
  <si>
    <t>24.1.11</t>
  </si>
  <si>
    <t>C4528</t>
  </si>
  <si>
    <t>TACHÃO REFLETIVO BIDIRECIONAL: FORNECIMENTO/APLICAÇÃO</t>
  </si>
  <si>
    <t>24.1.12</t>
  </si>
  <si>
    <t>C3119</t>
  </si>
  <si>
    <t>TARTARUGAS: FORNECIMENTO/APLICAÇÃO</t>
  </si>
  <si>
    <t>24.2</t>
  </si>
  <si>
    <t>SINALIZAÇÃO VERTICAL</t>
  </si>
  <si>
    <t>24.2.1</t>
  </si>
  <si>
    <t>C3158</t>
  </si>
  <si>
    <t>DEFENSAS METÁLICAS SEMI-MALEÁVEIS SIMPLES</t>
  </si>
  <si>
    <t>24.2.2</t>
  </si>
  <si>
    <t>C3321</t>
  </si>
  <si>
    <t>MARCO DE REFERÊNCIA DO SISTEMA RODOVIÁRIO ESTADUAL (S.R.E) EM CONCRETO</t>
  </si>
  <si>
    <t>24.2.3</t>
  </si>
  <si>
    <t>C3370</t>
  </si>
  <si>
    <t>MARCO QUILOMÉTRICO REFLETIVO EM AÇO GALVANIZADO</t>
  </si>
  <si>
    <t>24.2.4</t>
  </si>
  <si>
    <t>C3286</t>
  </si>
  <si>
    <t>MARCO QUILOMÉTRICO REFLETIVO EM AÇO GALVANIZADO C/PELÍCULA ANTI-PICHANTE</t>
  </si>
  <si>
    <t>24.2.5</t>
  </si>
  <si>
    <t>C3371</t>
  </si>
  <si>
    <t>MARCO QUILOMÉTRICO REFLETIVO EM ALUMÍNIO</t>
  </si>
  <si>
    <t>24.2.6</t>
  </si>
  <si>
    <t>C3285</t>
  </si>
  <si>
    <t>MARCO QUILOMÉTRICO REFLETIVO EM ALUMÍNIO C/PELÍCULA ANTI-PICHANTE</t>
  </si>
  <si>
    <t>24.2.7</t>
  </si>
  <si>
    <t>C3372</t>
  </si>
  <si>
    <t>MARCO QUILOMÉTRICO REFLETIVO EM POLIÉSTER C/ FIBRA DE VIDRO</t>
  </si>
  <si>
    <t>24.2.8</t>
  </si>
  <si>
    <t>C3287</t>
  </si>
  <si>
    <t>MARCO QUILOMÉTRICO REFLETIVO EM POLIÉSTER C/FIBRA DE VIDRO C/PELÍCULA ANTI-PICHANTE</t>
  </si>
  <si>
    <t>24.2.9</t>
  </si>
  <si>
    <t>C3362</t>
  </si>
  <si>
    <t>PAINEL REFLETIVO EM AÇO GALVANIZADO</t>
  </si>
  <si>
    <t>24.2.10</t>
  </si>
  <si>
    <t>C3291</t>
  </si>
  <si>
    <t>PAINEL REFLETIVO EM AÇO GALVANIZADO C/PELÍCULA ANTI-PICHANTE</t>
  </si>
  <si>
    <t>24.2.11</t>
  </si>
  <si>
    <t>C3363</t>
  </si>
  <si>
    <t>PAINEL REFLETIVO EM ALUMÍNIO</t>
  </si>
  <si>
    <t>24.2.12</t>
  </si>
  <si>
    <t>C3290</t>
  </si>
  <si>
    <t>PAINEL REFLETIVO EM ALUMÍNIO C/PELÍCULA ANTI-PICHANTE</t>
  </si>
  <si>
    <t>24.2.13</t>
  </si>
  <si>
    <t>C3374</t>
  </si>
  <si>
    <t>PAINEL REFLETIVO EM POLIÉSTER COM FIBRA DE VIDRO</t>
  </si>
  <si>
    <t>24.2.14</t>
  </si>
  <si>
    <t>C3292</t>
  </si>
  <si>
    <t>PAINEL REFLETIVO EM POLIÉSTER COM FIBRA DE VIDRO C/PELÍCULA ANTI-PICHANTE</t>
  </si>
  <si>
    <t>24.2.15</t>
  </si>
  <si>
    <t>C3364</t>
  </si>
  <si>
    <t>PAINEL SEMI-REFLETIVO EM AÇO GALVANIZADO</t>
  </si>
  <si>
    <t>24.2.16</t>
  </si>
  <si>
    <t>C3294</t>
  </si>
  <si>
    <t>PAINEL SEMI-REFLETIVO EM AÇO GALVANIZADO C/PELÍCULA ANTI-PICHANTE</t>
  </si>
  <si>
    <t>24.2.17</t>
  </si>
  <si>
    <t>C3365</t>
  </si>
  <si>
    <t>PAINEL SEMI-REFLETIVO EM ALUMÍNIO</t>
  </si>
  <si>
    <t>24.2.18</t>
  </si>
  <si>
    <t>C3293</t>
  </si>
  <si>
    <t>PAINEL SEMI-REFLETIVO EM ALUMÍNIO C/PELÍCULA ANTI-PICHANTE</t>
  </si>
  <si>
    <t>24.2.19</t>
  </si>
  <si>
    <t>C3366</t>
  </si>
  <si>
    <t>PAINEL SEMI-REFLETIVO EM POLIÉSTER COM FIBRA DE VIDRO</t>
  </si>
  <si>
    <t>24.2.20</t>
  </si>
  <si>
    <t>C3295</t>
  </si>
  <si>
    <t>PAINEL SEMI-REFLETIVO EM POLIÉSTER COM FIBRA DE VIDRO C/PELÍCULA ANTI-PICHANTE</t>
  </si>
  <si>
    <t>24.2.21</t>
  </si>
  <si>
    <t>C3353</t>
  </si>
  <si>
    <t>PLACA DE REGULAMENTAÇÃO/ADVERTÊNCIA REFLETIVA EM ACO GALVANIZADO</t>
  </si>
  <si>
    <t>24.2.22</t>
  </si>
  <si>
    <t>C3297</t>
  </si>
  <si>
    <t>PLACA DE REGULAMENTAÇÃO/ADVERTÊNCIA REFLETIVA EM AÇO GALVANIZADO C/PELÍCULA ANTI-PICHANTE</t>
  </si>
  <si>
    <t>24.2.23</t>
  </si>
  <si>
    <t>C3354</t>
  </si>
  <si>
    <t>PLACA DE REGULAMENTAÇÃO/ADVERTÊNCIA REFLETIVA EM ALUMÍNIO</t>
  </si>
  <si>
    <t>24.2.24</t>
  </si>
  <si>
    <t>C3296</t>
  </si>
  <si>
    <t>PLACA DE REGULAMENTAÇÃO/ADVERTÊNCIA REFLETIVA EM ALUMÍNIO C/PELÍCULA ANTI-PICHANTE</t>
  </si>
  <si>
    <t>24.2.25</t>
  </si>
  <si>
    <t>C3355</t>
  </si>
  <si>
    <t>PLACA DE REGULAMENTAÇÃO/ADVERTÊNCIA REFLETIVA EM POLIÉSTER COM FIBRA DE VIDRO</t>
  </si>
  <si>
    <t>24.2.26</t>
  </si>
  <si>
    <t>C3298</t>
  </si>
  <si>
    <t>PLACA DE REGULAMENTAÇÃO/ADVERTÊNCIA REFLETIVA EM POLIÉSTER COM FIBRA DE VIDRO C/PELÍCULA ANTI-PICHANTE</t>
  </si>
  <si>
    <t>24.2.27</t>
  </si>
  <si>
    <t>C3367</t>
  </si>
  <si>
    <t>PLACA DE SINALIZAÇÃO DE OBRA EM AÇO GALVANIZADO</t>
  </si>
  <si>
    <t>24.2.28</t>
  </si>
  <si>
    <t>C3299</t>
  </si>
  <si>
    <t>PLACA DE SINALIZAÇÃO DE OBRA EM AÇO GALVANIZADO C/PELÍCULA ANTI-PICHANTE</t>
  </si>
  <si>
    <t>24.2.29</t>
  </si>
  <si>
    <t>C3368</t>
  </si>
  <si>
    <t>PLACA DE SINALIZAÇÃO DE OBRA REFLETIVA EM ALUMÍNIO</t>
  </si>
  <si>
    <t>24.2.30</t>
  </si>
  <si>
    <t>C3300</t>
  </si>
  <si>
    <t>PLACA DE SINALIZAÇÃO DE OBRA REFLETIVA EM ALUMÍNIO C/PELÍCULA ANTI-PICHANTE</t>
  </si>
  <si>
    <t>24.2.31</t>
  </si>
  <si>
    <t>C3369</t>
  </si>
  <si>
    <t>PLACA DE SINALIZAÇÃO DE OBRA REFLETIVA EM POLIÉSTER C/ FIBRA DE VIDRO</t>
  </si>
  <si>
    <t>24.2.32</t>
  </si>
  <si>
    <t>C3301</t>
  </si>
  <si>
    <t>PLACA DE SINALIZAÇÃO DE OBRA REFLETIVA EM POLIÉSTER C/FIBRA DE VIDRO C/PELÍCULA ANTI-PICHANTE</t>
  </si>
  <si>
    <t>24.2.33</t>
  </si>
  <si>
    <t>C4550</t>
  </si>
  <si>
    <t>PLACA DE SINALIZAÇÃO REFLETIVA COM REAPROVEITAMENTO DE CHAPA DE AÇO</t>
  </si>
  <si>
    <t>24.2.34</t>
  </si>
  <si>
    <t>C4551</t>
  </si>
  <si>
    <t>PLACA DE SINALIZAÇÃO SEMI-REFLETIVA COM REAPROVEITAMENTO DE CHAPA DE AÇO</t>
  </si>
  <si>
    <t>24.2.35</t>
  </si>
  <si>
    <t>C3629</t>
  </si>
  <si>
    <t>PLACA EM CHAPA GALVANIZADA C/ESTRUTURA INTERNA EM METALON PINTADA, IMPRESSÃO EM VINIL 02 FACES, ABRAÇADEIRAS</t>
  </si>
  <si>
    <t>24.2.36</t>
  </si>
  <si>
    <t>C3356</t>
  </si>
  <si>
    <t>PLACA INDICATIVA/EDUCATIVA/SERVIÇOS REFLETIVA EM AÇO GALVANIZADO</t>
  </si>
  <si>
    <t>24.2.37</t>
  </si>
  <si>
    <t>C3303</t>
  </si>
  <si>
    <t>PLACA INDICATIVA/EDUCATIVA/SERVIÇOS REFLETIVA EM AÇO GALVANIZADO C/PELÍCULA ANTI-PICHANTE</t>
  </si>
  <si>
    <t>24.2.38</t>
  </si>
  <si>
    <t>C3357</t>
  </si>
  <si>
    <t>PLACA INDICATIVA/EDUCATIVA/SERVIÇOS REFLETIVA EM ALUMÍNIO</t>
  </si>
  <si>
    <t>24.2.39</t>
  </si>
  <si>
    <t>C3302</t>
  </si>
  <si>
    <t>PLACA INDICATIVA/EDUCATIVA/SERVIÇOS REFLETIVA EM ALUMÍNIO C/PELÍCULA ANTI-PICHANTE</t>
  </si>
  <si>
    <t>24.2.40</t>
  </si>
  <si>
    <t>C3358</t>
  </si>
  <si>
    <t>PLACA INDICATIVA/EDUCATIVA/SERVIÇOS REFLETIVA EM POLIÉSTER COM FIBRA DE VIDRO</t>
  </si>
  <si>
    <t>24.2.41</t>
  </si>
  <si>
    <t>C3304</t>
  </si>
  <si>
    <t>PLACA INDICATIVA/EDUCATIVA/SERVIÇOS REFLETIVA EM POLIÉSTER COM FIBRA DE VIDRO C/PELÍCULA ANTI-PICHANTE</t>
  </si>
  <si>
    <t>24.2.42</t>
  </si>
  <si>
    <t>C3359</t>
  </si>
  <si>
    <t>PLACA INDICATIVA/EDUCATIVA/SERVIÇOS SEMI-REFLETIVA EM AÇO GALVANIZADO</t>
  </si>
  <si>
    <t>24.2.43</t>
  </si>
  <si>
    <t>C3307</t>
  </si>
  <si>
    <t>PLACA INDICATIVA/EDUCATIVA/SERVIÇOS SEMI-REFLETIVA EM AÇO GALVANIZADO C/PELÍCULA ANTI-PICHANTE</t>
  </si>
  <si>
    <t>24.2.44</t>
  </si>
  <si>
    <t>C3360</t>
  </si>
  <si>
    <t>PLACA INDICATIVA/EDUCATIVA/SERVIÇOS SEMI-REFLETIVA EM ALUMÍNIO</t>
  </si>
  <si>
    <t>24.2.45</t>
  </si>
  <si>
    <t>C3306</t>
  </si>
  <si>
    <t>PLACA INDICATIVA/EDUCATIVA/SERVIÇOS SEMI-REFLETIVA EM ALUMÍNIO C/PELÍCULA ANTI-PICHANTE</t>
  </si>
  <si>
    <t>24.2.46</t>
  </si>
  <si>
    <t>C3361</t>
  </si>
  <si>
    <t>PLACA INDICATIVA/EDUCATIVA/SERVIÇOS SEMI-REFLETIVA EM POLIÉSTER C/ FIBRA DE VIDRO</t>
  </si>
  <si>
    <t>24.2.47</t>
  </si>
  <si>
    <t>C3305</t>
  </si>
  <si>
    <t>PLACA INDICATIVA/EDUCATIVA/SERVIÇOS SEMI-REFLETIVA EM POLIÉSTER C/FIBRA DE VIDRO C/PELÍCULA ANTI-PICHANTE</t>
  </si>
  <si>
    <t>24.3</t>
  </si>
  <si>
    <t>PÓRTICOS E SEMI-PÓRTICOS METÁLICOS</t>
  </si>
  <si>
    <t>24.3.1</t>
  </si>
  <si>
    <t>C5002</t>
  </si>
  <si>
    <t>PÓRTICO METÁLICO C/ VÃO DE 12,50M, VENTO 35M/S ÁREA DE EXPOSIÇÃO ATÉ 18,75M2 (SEM PLACA/PAINEL) - FORNECIMENTO E MONTAGEM</t>
  </si>
  <si>
    <t>24.3.2</t>
  </si>
  <si>
    <t>C5003</t>
  </si>
  <si>
    <t>PÓRTICO METÁLICO C/ VÃO DE 24,80M, VENTO 35M/S ÁREA DE EXPOSIÇÃO ATÉ 37,20M2 (SEM PLACA/PAINEL) - FORNECIMENTO E MONTAGEM</t>
  </si>
  <si>
    <t>24.3.3</t>
  </si>
  <si>
    <t>C5004</t>
  </si>
  <si>
    <t>SEMI-PÓRTICO METÁLICO SIMPLES C/ VÃO DE 2,70M, VENTO 35M/S ÁREA DE EXPOSIÇÃO ATÉ 4,05M2 (SEM PLACA/PAINEL) - FORNECIMENTO E MONTAGEM</t>
  </si>
  <si>
    <t>24.3.4</t>
  </si>
  <si>
    <t>C5005</t>
  </si>
  <si>
    <t>SEMI-PÓRTICO METÁLICO SIMPLES C/ VÃO DE 7,20M, VENTO 35M/S ÁREA DE EXPOSIÇÃO ATÉ 10,65M2 (SEM PLACA/PAINEL) - FORNECIMENTO E MONTAGEM</t>
  </si>
  <si>
    <t>24.3.5</t>
  </si>
  <si>
    <t>C5006</t>
  </si>
  <si>
    <t>SEMI-PÓRTICO METÁLICO DUPLO C/ VÃO DE 2 X 7,20M, VENTO 35M/S ÁREA DE EXPOSIÇÃO ATÉ 2 X 10,80M2 (SEM PLACA/PAINEL) - FORNECIMENTO E MONTAGEM</t>
  </si>
  <si>
    <t>25</t>
  </si>
  <si>
    <t>URBANIZAÇÃO/PAISAGISMO</t>
  </si>
  <si>
    <t>25.1</t>
  </si>
  <si>
    <t>URBANIZAÇÃO</t>
  </si>
  <si>
    <t>25.1.1</t>
  </si>
  <si>
    <t>C0004</t>
  </si>
  <si>
    <t>ABRIGO PRÉ-MOLDADO EM CONCRETO (PARADA DE ÔNIBUS)</t>
  </si>
  <si>
    <t>25.1.2</t>
  </si>
  <si>
    <t>C4715</t>
  </si>
  <si>
    <t>ABRIGO PRÉ-MOLDADO P/ PARADA DE ÔNIBUS, C=4,00M, L=1,50M (5,7 T) S/ TRANSPORTE</t>
  </si>
  <si>
    <t>25.1.3</t>
  </si>
  <si>
    <t>C3641</t>
  </si>
  <si>
    <t>BALANÇO ANDORINHA C/02 CADEIRAS, CONFECÇÃO EM TUBO VAPOR E PINTURA ESMALTE SINTÉTICO</t>
  </si>
  <si>
    <t>25.1.4</t>
  </si>
  <si>
    <t>C0352</t>
  </si>
  <si>
    <t>BALANÇO ANDORINHA C/03 CADEIRAS, CONFECÇÃO EM TUBO VAPOR E PINTURA ESMALTE SINTÉTICO</t>
  </si>
  <si>
    <t>25.1.5</t>
  </si>
  <si>
    <t>C3611</t>
  </si>
  <si>
    <t>BANCO DE MADEIRA C/ASSENTO FIXADO EM CONCRETO E ENCOSTO FIXADO EM TUBO DE AÇO GALVANIZADO 3" (MÓDULO DE 2,60m)</t>
  </si>
  <si>
    <t>25.1.6</t>
  </si>
  <si>
    <t>C0360</t>
  </si>
  <si>
    <t>BANCO DE MADEIRA C/ESTRUTURA DE FERRO - L= 3.00m</t>
  </si>
  <si>
    <t>25.1.7</t>
  </si>
  <si>
    <t>C0361</t>
  </si>
  <si>
    <t>BANCO EM ALVENARIA, TAMPO EM CONCRETO, C/ENCOSTO H=80cm (PINTADO)</t>
  </si>
  <si>
    <t>25.1.8</t>
  </si>
  <si>
    <t>C3439</t>
  </si>
  <si>
    <t>BANCO EM "U" S/ ENCOSTO E C/ TIJOLO APARENTE</t>
  </si>
  <si>
    <t>25.1.9</t>
  </si>
  <si>
    <t>C3440</t>
  </si>
  <si>
    <t>BANCO EM "U" S/ ENCOSTO PADRÃO</t>
  </si>
  <si>
    <t>25.1.10</t>
  </si>
  <si>
    <t>C0462</t>
  </si>
  <si>
    <t>BORBOLETA C/ CONTADOR DE ACESSO</t>
  </si>
  <si>
    <t>25.1.11</t>
  </si>
  <si>
    <t>C4712</t>
  </si>
  <si>
    <t>CARGA/DESCARGA DE ABRIGO PREMOLDADO (PARADA DE ÔNIBUS), INCLUSIVE ASSENTAMENTO</t>
  </si>
  <si>
    <t>25.1.12</t>
  </si>
  <si>
    <t>C0926</t>
  </si>
  <si>
    <t>CARROSSEL DE RODA</t>
  </si>
  <si>
    <t>25.1.13</t>
  </si>
  <si>
    <t>C3642</t>
  </si>
  <si>
    <t>CARROSSEL ESPECIAL C/ 04 CADEIRAS, CONFECÇÃO EM TUBO VAPOR E PINTURA ESMALTE SINTÉTICO</t>
  </si>
  <si>
    <t>25.1.14</t>
  </si>
  <si>
    <t>C3643</t>
  </si>
  <si>
    <t>CARROSSEL TIPO OLA, CONFECÇÃO EM TUBO VAPOR E PINTURA ESMALTE SINTÉTICO</t>
  </si>
  <si>
    <t>25.1.15</t>
  </si>
  <si>
    <t>C0864</t>
  </si>
  <si>
    <t>CONJUNTO DE MASTRO P/ TRÊS BANDEIRAS E PEDESTAL</t>
  </si>
  <si>
    <t>25.1.16</t>
  </si>
  <si>
    <t>C0865</t>
  </si>
  <si>
    <t>CONJUNTO DE TABELAS P/ BASQUETE EM COMPENSADO NAVAL, MODELO OFICIAL, 1,05X1,80M, ESP. 18MM</t>
  </si>
  <si>
    <t>25.1.17</t>
  </si>
  <si>
    <t>C1349</t>
  </si>
  <si>
    <t>CONJUNTO PARA FUTSAL COM TRAVES OFICIAIS DE 3,00 X 2,00 M EM TUBO DE ACO GALVANIZADO 3" COM REQUADRO EM TUBO DE 1", PINTURA EM PRIMER COM TINTA ESMALTE SINTETICO E REDES</t>
  </si>
  <si>
    <t>25.1.18</t>
  </si>
  <si>
    <t>C0925</t>
  </si>
  <si>
    <t>CORRIMÃO EM TUBO GALVANIZADO DE 2" (FORNECIMENTO E MONTAGEM)</t>
  </si>
  <si>
    <t>25.1.19</t>
  </si>
  <si>
    <t>C2995</t>
  </si>
  <si>
    <t>ESCADA HORIZONTAL E VERTICAL, CONFECÇÃO  EM TUBO VAPOR E PINTURA ESMALTE SINTÉTICO</t>
  </si>
  <si>
    <t>25.1.20</t>
  </si>
  <si>
    <t>C2997</t>
  </si>
  <si>
    <t>ESCORREGADOR GRANDE, CONFECÇÃO EM TUBO VAPOR E PINTURA ESMALTE SINTÉTICO</t>
  </si>
  <si>
    <t>25.1.21</t>
  </si>
  <si>
    <t>C3645</t>
  </si>
  <si>
    <t>ESCORREGADOR PEQUENO, CONFECÇÃO EM TUBO VAPOR E PINTURA ESMALTE SINTÉTICO</t>
  </si>
  <si>
    <t>25.1.22</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</si>
  <si>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</si>
  <si>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</si>
  <si>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25.1.23</t>
  </si>
  <si>
    <t>C1348</t>
  </si>
  <si>
    <t>ESTRUTURA METÁLICA DE TRAVES DE FUTEBOL DE CAMPO OFICIAL, EM TUBOS DE AÇO GALVANIZADO, DIMENSÕES 7,32 X 2,44 X 1,50, COM ACABAMENTO E PINTURA, INCLUSIVE REDE EM FIO 100% NYLON COM PROTEÇÃO UV</t>
  </si>
  <si>
    <t>25.1.24</t>
  </si>
  <si>
    <t>C1350</t>
  </si>
  <si>
    <t>ESTRUTURA METÁLICA EM RODÍZIOS, COM TABELAS DE BASQUETE EM COMPENSADO NAVAL, MODELO OFICIAL, 1,05X1,80M, ESP. 18MM</t>
  </si>
  <si>
    <t>25.1.25</t>
  </si>
  <si>
    <t>C1351</t>
  </si>
  <si>
    <t>CONJUNTO PARA QUADRA DE VOLEI OFICIAL COM POSTES EM TUBO DE ACO GALVANIZADO 3", H = *255* CM, PINTURA EM TINTA ESMALTE SINTETICO, REDE DE NYLON COM 2 MM, MALHA 10 X 10 CM E ANTENAS OFICIAIS</t>
  </si>
  <si>
    <t>25.1.26</t>
  </si>
  <si>
    <t>C3646</t>
  </si>
  <si>
    <t>GAIOLA LABIRINTO, CONFECÇÃO EM TUBO VAPOR E PINTURA ESMALTE SINTÉTICO</t>
  </si>
  <si>
    <t>25.1.27</t>
  </si>
  <si>
    <t>C3647</t>
  </si>
  <si>
    <t>GANGORRA C/ 02 PRANCHAS, CONFECÇÃO EM TUBO VAPOR E PINTURA ESMALTE SINTÉTICO</t>
  </si>
  <si>
    <t>25.1.28</t>
  </si>
  <si>
    <t>C3000</t>
  </si>
  <si>
    <t>GANGORRA C/ 03 PRANCHAS, CONFECÇÃO EM TUBO VAPOR E PINTURA ESMALTE SINTÉTICO</t>
  </si>
  <si>
    <t>25.1.29</t>
  </si>
  <si>
    <t>C3526</t>
  </si>
  <si>
    <t>LIMPEZA MANUAL DE AGUAPÉS EM LAGOAS</t>
  </si>
  <si>
    <t>25.1.30</t>
  </si>
  <si>
    <t>C3527</t>
  </si>
  <si>
    <t>LIMPEZA MECANIZADA DE AGUAPÉS EM LAGOAS</t>
  </si>
  <si>
    <t>25.1.31</t>
  </si>
  <si>
    <t>C3451</t>
  </si>
  <si>
    <t>LIXEIRA EM FIBRA DE VIDRO CAP.=40L e DIAM.=35cm</t>
  </si>
  <si>
    <t>25.1.32</t>
  </si>
  <si>
    <t>C4570</t>
  </si>
  <si>
    <t>TOTEM RODOVIÁRIO - PADRÃO DER</t>
  </si>
  <si>
    <t>25.1.33</t>
  </si>
  <si>
    <t>C3060</t>
  </si>
  <si>
    <t>TRAVE DE MADEIRA (3X2)m  P/FUTEBOL DE CAMPO</t>
  </si>
  <si>
    <t>25.2</t>
  </si>
  <si>
    <t>PAISAGISMO</t>
  </si>
  <si>
    <t>25.2.1</t>
  </si>
  <si>
    <t>C0112</t>
  </si>
  <si>
    <t>ARBUSTOS ORNAMENTAIS EM GERAL. C/ ALTURA MÍNIMA DE 50CM</t>
  </si>
  <si>
    <t>25.2.2</t>
  </si>
  <si>
    <t>C0113</t>
  </si>
  <si>
    <t>ARBUSTOS ORNAMENTAIS EM GERAL INCLUSIVE CONSERVAÇÃO P/ 60 DIAS</t>
  </si>
  <si>
    <t>25.2.3</t>
  </si>
  <si>
    <t>C3061</t>
  </si>
  <si>
    <t>ÁRVORE C/ TUTOR E ADUBO</t>
  </si>
  <si>
    <t>25.2.4</t>
  </si>
  <si>
    <t>C3062</t>
  </si>
  <si>
    <t>ÁRVORE C/ TUTOR, GRADE, ADUBO E CAVA</t>
  </si>
  <si>
    <t>25.2.5</t>
  </si>
  <si>
    <t>C0229</t>
  </si>
  <si>
    <t>ÁRVORES ORNAMENTAIS EM GERAL. C/ ALTURA  MÉDIA DE 2.50M.EXCETO PALMÁCEAS</t>
  </si>
  <si>
    <t>25.2.6</t>
  </si>
  <si>
    <t>C0230</t>
  </si>
  <si>
    <t>ÁRVORES ORNAMENTAIS EM GERAL.INCLUSIVE CONSERVAÇÃO</t>
  </si>
  <si>
    <t>25.2.7</t>
  </si>
  <si>
    <t>C1080</t>
  </si>
  <si>
    <t>DESPRAGUEJAMENTO DE ÁREAS GRAMADAS</t>
  </si>
  <si>
    <t>25.2.8</t>
  </si>
  <si>
    <t>C1253</t>
  </si>
  <si>
    <t>ESCAVAÇÃO, CARGA E TRANSPORTE DE TERRA RETIRADA DE CAVA ABERTA P/ PLANTIO .ATÉ 5KM</t>
  </si>
  <si>
    <t>25.2.9</t>
  </si>
  <si>
    <t>C3443</t>
  </si>
  <si>
    <t>GRAMA CAPIM DE BURRO / PAPUAN</t>
  </si>
  <si>
    <t>25.2.10</t>
  </si>
  <si>
    <t>C1429</t>
  </si>
  <si>
    <t>GRAMA EM ÁREAS EXTERNAS, INCLUSIVE MATERIAL</t>
  </si>
  <si>
    <t>25.2.11</t>
  </si>
  <si>
    <t>C1430</t>
  </si>
  <si>
    <t>GRAMA EM PLACAS E=6 CM FORNECIMENTO E PLANTIO</t>
  </si>
  <si>
    <t>25.2.12</t>
  </si>
  <si>
    <t>C1431</t>
  </si>
  <si>
    <t>GRAMA EM PLACAS.INCLUSIVE CONSERVAÇÃO</t>
  </si>
  <si>
    <t>25.2.13</t>
  </si>
  <si>
    <t>C3426</t>
  </si>
  <si>
    <t>GRAMA PARA TALUDE DE LAGOA, CONSERVAÇÃO ATÉ 45 DIAS</t>
  </si>
  <si>
    <t>25.2.14</t>
  </si>
  <si>
    <t>C4849</t>
  </si>
  <si>
    <t>GRAMA SINTÉTICA ESPORTIVA PARA FUTEBOL EM POLIETILENO, COM ALTURA MINIMA DE 50MM (FORNECIMENTO E COLOCAÇÃO)</t>
  </si>
  <si>
    <t>25.2.15</t>
  </si>
  <si>
    <t>C1452</t>
  </si>
  <si>
    <t>HERBÁCEAS ORNAMENTAIS EM GERAL</t>
  </si>
  <si>
    <t>25.2.16</t>
  </si>
  <si>
    <t>C1453</t>
  </si>
  <si>
    <t>HERBÁCEAS ORNAMENTAIS EM GERAL.INCLUSIVE CONSERVAÇÃO P/ 60 DIAS</t>
  </si>
  <si>
    <t>25.2.17</t>
  </si>
  <si>
    <t>C1454</t>
  </si>
  <si>
    <t>HERBICIDA ESTERILIZANTE DE SOLO</t>
  </si>
  <si>
    <t>25.2.18</t>
  </si>
  <si>
    <t>C1455</t>
  </si>
  <si>
    <t>25.2.19</t>
  </si>
  <si>
    <t>C1457</t>
  </si>
  <si>
    <t>HIDROSSEMEADURA DE TERRENOS</t>
  </si>
  <si>
    <t>25.2.20</t>
  </si>
  <si>
    <t>C1499</t>
  </si>
  <si>
    <t>IRRIGAÇÃO DIÁRIA DE ÁREA PLANTADA</t>
  </si>
  <si>
    <t>25.2.21</t>
  </si>
  <si>
    <t>C1612</t>
  </si>
  <si>
    <t>LASTRO URBANIZADO C/ SEIXO ROLADO</t>
  </si>
  <si>
    <t>25.2.22</t>
  </si>
  <si>
    <t>C1788</t>
  </si>
  <si>
    <t>MANUTENÇÃO C/ COBERTURA DE TERRA VEGETAL P/ ÁREAS GRAMADAS</t>
  </si>
  <si>
    <t>25.2.23</t>
  </si>
  <si>
    <t>C1789</t>
  </si>
  <si>
    <t>MANUTENÇÃO C/ CORTE E REFILAMENTO DE ÁREAS GRAMADAS C/MICROTRATOR</t>
  </si>
  <si>
    <t>25.2.24</t>
  </si>
  <si>
    <t>C1781</t>
  </si>
  <si>
    <t>MANUTENÇÃO, CORTE E REFILAMENTO DE ÁREAS GRAMADAS C/ 25% DE OBSTÁCULOS</t>
  </si>
  <si>
    <t>25.2.25</t>
  </si>
  <si>
    <t>C1782</t>
  </si>
  <si>
    <t>MANUTENÇÃO, CORTE E REFILAMENTO DE ÁREAS GRAMADAS C/ROÇADEIRA TRACIONADA</t>
  </si>
  <si>
    <t>25.2.26</t>
  </si>
  <si>
    <t>C1783</t>
  </si>
  <si>
    <t>MANUTENÇÃO MENSAL DE ÁREA PLANTADA C/ LIMPEZA DIÁRIA</t>
  </si>
  <si>
    <t>25.2.27</t>
  </si>
  <si>
    <t>C1787</t>
  </si>
  <si>
    <t>MANUTENÇÃO MENSAL DE ÁREAS VERDES - IRRIGAÇÃO</t>
  </si>
  <si>
    <t>25.2.28</t>
  </si>
  <si>
    <t>C1786</t>
  </si>
  <si>
    <t>MANUTENÇÃO MENSAL DE ÁREAS VERDES - LIMPEZA GERAL E DIÁRIA</t>
  </si>
  <si>
    <t>25.2.29</t>
  </si>
  <si>
    <t>C1784</t>
  </si>
  <si>
    <t>MANUTENÇÃO MENSAL DE CANTEIROS C/ ATÉ 7.000 M2</t>
  </si>
  <si>
    <t>25.2.30</t>
  </si>
  <si>
    <t>C1785</t>
  </si>
  <si>
    <t>MANUTENÇÃO MENSAL P/PODA E LIMPEZA DE ARBUSTOS</t>
  </si>
  <si>
    <t>25.2.31</t>
  </si>
  <si>
    <t>C2035</t>
  </si>
  <si>
    <t>PREPARO E SUBSTITUIÇÃO DE TERRA P/PLANTAÇÃO</t>
  </si>
  <si>
    <t>25.2.32</t>
  </si>
  <si>
    <t>C2235</t>
  </si>
  <si>
    <t>REVOLVIMENTO MECÂNICO DE TERRA PROFUNDIDADE 20-30cm</t>
  </si>
  <si>
    <t>25.2.33</t>
  </si>
  <si>
    <t>C2238</t>
  </si>
  <si>
    <t>ROÇADO MANUAL INCLUSIVE RASTELAMENTO P/ HERBÁCEAS</t>
  </si>
  <si>
    <t>25.2.34</t>
  </si>
  <si>
    <t>C2534</t>
  </si>
  <si>
    <t>TRANSPORTE DE TERRA FÉRTIL.P/PLANTIO DE HERBÁCEAS/ÁRVORES ORNAMENTAIS</t>
  </si>
  <si>
    <t>25.3</t>
  </si>
  <si>
    <t>PROTEÇÃO AMBIENTAL</t>
  </si>
  <si>
    <t>25.3.1</t>
  </si>
  <si>
    <t>C3259</t>
  </si>
  <si>
    <t>CARGA E TRANSPORTE ATÉ 5KM DE REVESTIMENTO BETUMINOSO DEMOLIDO</t>
  </si>
  <si>
    <t>25.3.2</t>
  </si>
  <si>
    <t>C3277</t>
  </si>
  <si>
    <t>ESCARIFICAÇÃO DE JAZIDAS/EMPRÉSTIMOS/CAMINHOS DE SERVIÇOS</t>
  </si>
  <si>
    <t>25.3.3</t>
  </si>
  <si>
    <t>C3279</t>
  </si>
  <si>
    <t>ESCAVAÇÃO COM ESTOCAGEM DE MATERIAL EXPURGADO (TERRA VEGETAL)</t>
  </si>
  <si>
    <t>25.3.4</t>
  </si>
  <si>
    <t>C3283</t>
  </si>
  <si>
    <t>ESPALHAMENTO DO MATERIAL EXPURGADO (TERRA VEGETAL)</t>
  </si>
  <si>
    <t>25.3.5</t>
  </si>
  <si>
    <t>C3308</t>
  </si>
  <si>
    <t>RECONFORMAÇÃO DA FAIXA DE DOMÍNIO, EMPRÉSTIMOS, JAZIDAS E TALUDES</t>
  </si>
  <si>
    <t>25.3.6</t>
  </si>
  <si>
    <t>C3108</t>
  </si>
  <si>
    <t>REVESTIMENTO VEGETAL DE TALUDES (VEGETAÇÃO NÃO INCLUÍDA)</t>
  </si>
  <si>
    <t>26</t>
  </si>
  <si>
    <t>MUROS E FECHAMENTOS</t>
  </si>
  <si>
    <t>26.1</t>
  </si>
  <si>
    <t>MUROS</t>
  </si>
  <si>
    <t>26.1.1</t>
  </si>
  <si>
    <t>C1803</t>
  </si>
  <si>
    <t>MURETA C/TIJOLO MACIÇO, REBOCADA, INCL. FUNDAÇÕES</t>
  </si>
  <si>
    <t>26.1.2</t>
  </si>
  <si>
    <t>C1804</t>
  </si>
  <si>
    <t>MURO DIVISÓRIO C/BLOCOS DE CONCRETO 14x19x39 CM, H=1.80M, SOBRE SAPATA CORRIDA DE CONCRETO FCK = 13,5 MPa E PILARES DE CONCRETO</t>
  </si>
  <si>
    <t>26.1.3</t>
  </si>
  <si>
    <t>C1805</t>
  </si>
  <si>
    <t>MURO DIVISÓRIO C/ BLOCOS DE CONCRETO 14x19x39 CM, H=1,80 M, SOBRE SAPATA CORRIDA, C/ PILARETES E CINTA DE AMARRAÇÃO DE CONCRETO C/ PINGADEIRAS</t>
  </si>
  <si>
    <t>26.1.4</t>
  </si>
  <si>
    <t>C2887</t>
  </si>
  <si>
    <t>MURO EM ALVENARIA C/FUNDAÇÃO, REBOCO 2 FACES, ALTURA ÚTIL 1.80M</t>
  </si>
  <si>
    <t>26.1.5</t>
  </si>
  <si>
    <t>C1806</t>
  </si>
  <si>
    <t>MURO C/MOURÕES E PLACAS PRÉ-FABRICADAS DE CONCRETO H=2.00M</t>
  </si>
  <si>
    <t>26.1.6</t>
  </si>
  <si>
    <t>C1807</t>
  </si>
  <si>
    <t>MURO CONTORNO DE ALVENARIA E CONCRETO (PILAR+CINTA) REBOCADO, COM PINTURA</t>
  </si>
  <si>
    <t>26.1.7</t>
  </si>
  <si>
    <t>C4912</t>
  </si>
  <si>
    <t>MURO CONTORNO DE ALVENARIA E CONCRETO (PILAR+CINTA), REBOCADO, SEM PINTURA</t>
  </si>
  <si>
    <t>26.1.8</t>
  </si>
  <si>
    <t>C4600</t>
  </si>
  <si>
    <t>MURO DE ALVENARIA COM FUNDAÇÃO, REBOCO 2 FACES, ALT. ÚTIL 1,80m COM CERCA DE PROTEÇÃO EM "V" COM ARAME FARPADO</t>
  </si>
  <si>
    <t>26.1.9</t>
  </si>
  <si>
    <t>C4859</t>
  </si>
  <si>
    <t>MURO DE ALVENARIA COM FUNDAÇÃO, REBOCO 2 FACES, ALT. ÚTIL 2,50 m COM CERCA DE PROTEÇÃO TIPO CONCERTINA</t>
  </si>
  <si>
    <t>26.2</t>
  </si>
  <si>
    <t>ALAMBRADOS</t>
  </si>
  <si>
    <t>26.2.1</t>
  </si>
  <si>
    <t>C3736</t>
  </si>
  <si>
    <t>ALAMBRADO C/ TELA DE ALUMÍNIO FIO ESP.=1.5 MM E MALHA DE (4X4)MM</t>
  </si>
  <si>
    <t>26.2.2</t>
  </si>
  <si>
    <t>C0036</t>
  </si>
  <si>
    <t>ALAMBRADO C/TELA DE ARAME GALVANIZADO.. ALTURA 2M</t>
  </si>
  <si>
    <t>26.2.3</t>
  </si>
  <si>
    <t>C3436</t>
  </si>
  <si>
    <t>ALAMBRADO C/TELA DE NYLON FIO ESP.=3MM E MALHA DE (5 X 5)CM</t>
  </si>
  <si>
    <t>26.2.4</t>
  </si>
  <si>
    <t>C3680</t>
  </si>
  <si>
    <t>ALAMBRADO C/ TELA DE PVC FIO 10 MALHA DE 2"X2"</t>
  </si>
  <si>
    <t>26.2.5</t>
  </si>
  <si>
    <t>C0037</t>
  </si>
  <si>
    <t>ALAMBRADO C/TELA GALVANIZADA SOLDADA ALTURA 2M</t>
  </si>
  <si>
    <t>26.2.6</t>
  </si>
  <si>
    <t>C0035</t>
  </si>
  <si>
    <t>ALAMBRADO C/ TUBO DE AÇO GALVANIZADO 2", INCLUSIVE PINTURA</t>
  </si>
  <si>
    <t>26.2.7</t>
  </si>
  <si>
    <t>C5193</t>
  </si>
  <si>
    <t>ALAMBRADO C/ TUBO DE AÇO GALVANIZADO 2 1/2", INCLUSIVE PINTURA</t>
  </si>
  <si>
    <t>26.2.8</t>
  </si>
  <si>
    <t>C0038</t>
  </si>
  <si>
    <t>ALAMBRADO C/TUBO DE AÇO GALVANIZADO 4", INCLUSIVE PINTURA</t>
  </si>
  <si>
    <t>26.2.9</t>
  </si>
  <si>
    <t>C0039</t>
  </si>
  <si>
    <t>ALAMBRADO P/QUADRA ESPORTIVA ALTURA 1M</t>
  </si>
  <si>
    <t>26.2.10</t>
  </si>
  <si>
    <t>C0040</t>
  </si>
  <si>
    <t>ALAMBRADO P/QUADRA ESPORTIVA ALTURA 4M</t>
  </si>
  <si>
    <t>26.3</t>
  </si>
  <si>
    <t>CERCAS</t>
  </si>
  <si>
    <t>26.3.1</t>
  </si>
  <si>
    <t>C0733</t>
  </si>
  <si>
    <t>CERCA DE ARAME FARPADO 7 FIOS,MURETA C/ ALTURA DE 0,70M - FUNDAÇÃO E REBOCO NAS 2 FACES</t>
  </si>
  <si>
    <t>26.3.2</t>
  </si>
  <si>
    <t>C0742</t>
  </si>
  <si>
    <t>CERCA DE ARAME FARPADO -  ESTACA PONTA VIRADA, C/11 FIOS</t>
  </si>
  <si>
    <t>26.3.3</t>
  </si>
  <si>
    <t>C0735</t>
  </si>
  <si>
    <t>CERCA C/ ESTACAS DE CONCRETO ARMADO (2,20 X 0,10 X 0,10M)E MOURÃO DE CONCRETO ARMADO (2,20 X 0,15 X 0,15M) - 4 FIOS DE ARAME FARPADO</t>
  </si>
  <si>
    <t>26.3.4</t>
  </si>
  <si>
    <t>C0743</t>
  </si>
  <si>
    <t>CERCA C/ ESTACAS DE CONCRETO ARMADO (2,20 X 0,10 X 0,10M) E MOURÃO DE CONCRETO ARMADO (2,20 X 0,15 X 0,15M) - 6 FIOS DE ARAME FARPADO</t>
  </si>
  <si>
    <t>26.3.5</t>
  </si>
  <si>
    <t>C0736</t>
  </si>
  <si>
    <t>CERCA C/ ESTACAS DE CONCRETO ARMADO (2,20 X 0,10 X 0,10M) E MOURÃO DE CONCRETO ARMADO (2,20 X 0,15 X 0,15M) - 8 FIOS DE ARAME FARPADO</t>
  </si>
  <si>
    <t>26.3.6</t>
  </si>
  <si>
    <t>C0740</t>
  </si>
  <si>
    <t>CERCA DE MADEIRA C/ ARAME GALVANIZADO</t>
  </si>
  <si>
    <t>26.3.7</t>
  </si>
  <si>
    <t>C0741</t>
  </si>
  <si>
    <t>CERCA DE MADEIRA C/ TRAVESSAS DE MADEIRA</t>
  </si>
  <si>
    <t>26.3.8</t>
  </si>
  <si>
    <t>C4858</t>
  </si>
  <si>
    <t>CERCA DE PROTEÇÃO EM "V" COM ARAME FARPADO</t>
  </si>
  <si>
    <t>26.3.9</t>
  </si>
  <si>
    <t>C4731</t>
  </si>
  <si>
    <t>CERCA COM ESTACAS DE MADEIRA ROLIÇA, D=10CM (DE 7 ATÉ 11CM), DISTANTES A 1,50M E MOURÕES ROLIÇOS, D=12CM (DE 10 ATÉ 15CM), DISTANTES A 50,00M - 4 FIOS DE ARAME FARPADO</t>
  </si>
  <si>
    <t>26.3.10</t>
  </si>
  <si>
    <t>C4732</t>
  </si>
  <si>
    <t>CERCA COM ESTACAS DE MADEIRA ROLIÇA, D=10CM (DE 7 ATÉ 11CM), DISTANTES A 1,50M E MOURÕES ROLIÇOS, D=12CM (DE 10 ATÉ 15CM), DISTANTES A 50,00M - 6 FIOS DE ARAME FARPADO</t>
  </si>
  <si>
    <t>26.3.11</t>
  </si>
  <si>
    <t>C4733</t>
  </si>
  <si>
    <t>CERCA COM ESTACAS DE MADEIRA ROLIÇA, D=10CM (DE 7 ATÉ 11CM), DISTANTES A 1,50M E MOURÕES ROLIÇOS, D=12CM (DE 10 ATÉ 15CM), DISTANTES A 50,00M - 8 FIOS DE ARAME FARPADO</t>
  </si>
  <si>
    <t>26.3.12</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</si>
  <si>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</si>
  <si>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</si>
  <si>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26.3.13</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</si>
  <si>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</si>
  <si>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</si>
  <si>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26.3.14</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</si>
  <si>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</si>
  <si>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</si>
  <si>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26.3.15</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</si>
  <si>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</si>
  <si>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</si>
  <si>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26.3.16</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</si>
  <si>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</si>
  <si>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</si>
  <si>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26.3.17</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</si>
  <si>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</si>
  <si>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</si>
  <si>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26.3.18</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</si>
  <si>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</si>
  <si>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</si>
  <si>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26.3.19</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</si>
  <si>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</si>
  <si>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</si>
  <si>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26.3.20</t>
  </si>
  <si>
    <t>C4734</t>
  </si>
  <si>
    <t>RECOMPOSIÇÃO PARCIAL DE CERCA - SUBSTITUIÇÃO ESTACA DE MADEIRA ROLIÇA D=10CM (DE 7 ATÉ 11CM)</t>
  </si>
  <si>
    <t>26.3.21</t>
  </si>
  <si>
    <t>C4735</t>
  </si>
  <si>
    <t>RECOMPOSIÇÃO PARCIAL DE CERCA - SUBSTITUIÇÃO MOURÃO DE MADEIRA ROLIÇA D=12CM (DE 10 ATÉ 15CM)</t>
  </si>
  <si>
    <t>26.3.22</t>
  </si>
  <si>
    <t>C4736</t>
  </si>
  <si>
    <t>REMOÇÃO E RECOLOCAÇÃO DE CERCA DE MADEIRA - ESTACA D=10CM ( DE 7 ATÉ 11CM), E MOURÃO D=12CM(DE 10 ATÉ 15CM) - 4 FIOS DE ARAME</t>
  </si>
  <si>
    <t>26.4</t>
  </si>
  <si>
    <t>DISPOSITIVOS DE PROTEÇÃO E ACESSO</t>
  </si>
  <si>
    <t>26.4.1</t>
  </si>
  <si>
    <t>C1251</t>
  </si>
  <si>
    <t>ESCADA DE MARINHEIRO,C/TUBO GALVANIZADO 3/4",H=VAR</t>
  </si>
  <si>
    <t>26.4.2</t>
  </si>
  <si>
    <t>C2775</t>
  </si>
  <si>
    <t>ESCADA DE MARINHEIRO, DEGRAUS FERRO REDONDO 3/4"</t>
  </si>
  <si>
    <t>26.4.3</t>
  </si>
  <si>
    <t>C2774</t>
  </si>
  <si>
    <t>ESCADA DE MARINHEIRO, DEGRAUS FERRO REDONDO 1/2"</t>
  </si>
  <si>
    <t>26.4.4</t>
  </si>
  <si>
    <t>C2773</t>
  </si>
  <si>
    <t>ESCADA DE MARINHEIRO, DEGRAUS FERRO REDONDO 1"</t>
  </si>
  <si>
    <t>26.4.5</t>
  </si>
  <si>
    <t>C5206</t>
  </si>
  <si>
    <t>ESCADA DE MARINHEIRO EM AÇO INOX 304 COM PROTEÇÃO</t>
  </si>
  <si>
    <t>26.4.6</t>
  </si>
  <si>
    <t>C5205</t>
  </si>
  <si>
    <t>ESCADA DE MARINHEIRO EM AÇO INOX 304 SEM PROTEÇÃO</t>
  </si>
  <si>
    <t>26.4.7</t>
  </si>
  <si>
    <t>C5204</t>
  </si>
  <si>
    <t>ESCADA DE MARINHEIRO EM AÇO INOX 316L COM PROTEÇÃO</t>
  </si>
  <si>
    <t>26.4.8</t>
  </si>
  <si>
    <t>C5203</t>
  </si>
  <si>
    <t>ESCADA DE MARINHEIRO EM AÇO INOX 316L SEM PROTEÇÃO</t>
  </si>
  <si>
    <t>26.4.9</t>
  </si>
  <si>
    <t>C2768</t>
  </si>
  <si>
    <t>ESCADA DE MARINHEIRO EM FERRO CHATO C/PROTEÇÃO</t>
  </si>
  <si>
    <t>26.4.10</t>
  </si>
  <si>
    <t>C2769</t>
  </si>
  <si>
    <t>ESCADA DE MARINHEIRO EM FERRO CHATO S/PROTEÇÃO</t>
  </si>
  <si>
    <t>26.4.11</t>
  </si>
  <si>
    <t>C2776</t>
  </si>
  <si>
    <t>ESCADA DE MARINHEIRO EM FERRO REDONDO 1"</t>
  </si>
  <si>
    <t>26.4.12</t>
  </si>
  <si>
    <t>C4748</t>
  </si>
  <si>
    <t>ESCADA DE MARINHEIRO EM FIBRA DE VIDRO PULTRUDADA, PERFIL QUADRADO, PINTURA PROTETORA CONTRA RAIOS UV, COM GUARDA CORPO</t>
  </si>
  <si>
    <t>26.4.13</t>
  </si>
  <si>
    <t>C4749</t>
  </si>
  <si>
    <t>ESCADA DE MARINHEIRO EM FIBRA DE VIDRO PULTRUDADA, PERFIL QUADRADO, PINTURA PROTETORA CONTRA RAIOS UV, SEM GUARDA CORPO</t>
  </si>
  <si>
    <t>26.4.14</t>
  </si>
  <si>
    <t>C2770</t>
  </si>
  <si>
    <t>ESCADA DE MARINHEIRO TIPO PISCINA EM FERRO CHATO</t>
  </si>
  <si>
    <t>26.4.15</t>
  </si>
  <si>
    <t>C2772</t>
  </si>
  <si>
    <t>ESCADA DE MARINHEIRO TIPO PISCINA, FERRO REDONDO 1"</t>
  </si>
  <si>
    <t>26.4.16</t>
  </si>
  <si>
    <t>C2771</t>
  </si>
  <si>
    <t xml:space="preserve">ESCADA DE MARINHEIRO TIPO PISCINA, TUBO GALVANIZADO 1" </t>
  </si>
  <si>
    <t>26.4.17</t>
  </si>
  <si>
    <t>C1252</t>
  </si>
  <si>
    <t>ESCADA HELICOIDAL,PRÉ-MOLDADA CONCRETO,D=1,0M</t>
  </si>
  <si>
    <t>26.4.18</t>
  </si>
  <si>
    <t>C4383</t>
  </si>
  <si>
    <t>ESCADA PRÉ-MOLDADA EM CONCRETO Ø = 1,80m - h = 3,50m - FORNECIMENTO / MONTAGEM</t>
  </si>
  <si>
    <t>26.4.19</t>
  </si>
  <si>
    <t>C2814</t>
  </si>
  <si>
    <t>ESTRADO DE MADEIRA COM BARROTE 3x3"</t>
  </si>
  <si>
    <t>26.4.20</t>
  </si>
  <si>
    <t>C4386</t>
  </si>
  <si>
    <t>ESTRUTURA PRÉ-FABRICADA EM AÇO GALVANIZADO PARA ESCADA - FORNECIMENTO E MONTAGEM</t>
  </si>
  <si>
    <t>26.4.21</t>
  </si>
  <si>
    <t>C3505</t>
  </si>
  <si>
    <t>GUARDA CORPO C/ CORRIMÃO EM TUBO DE AÇO GALVANIZADO 3/4"</t>
  </si>
  <si>
    <t>26.4.22</t>
  </si>
  <si>
    <t>C3506</t>
  </si>
  <si>
    <t>GUARDA CORPO C/ CORRIMÃO EM TUBO DE AÇO GALVANIZADO 2"</t>
  </si>
  <si>
    <t>26.4.23</t>
  </si>
  <si>
    <t>C4755</t>
  </si>
  <si>
    <t xml:space="preserve">GUARDA CORPO C/ CORRIMÃO EM TUBO SUPERIOR DE AÇO GALVANIZADO 3" 80MM                                 
</t>
  </si>
  <si>
    <t>26.4.24</t>
  </si>
  <si>
    <t>C4747</t>
  </si>
  <si>
    <t>GUARDA CORPO EM FIBRA DE VIDRO C/ PERFIS PULTRUDADOS PINTADOS EM ESMALTE PU ACRÍLICO E SISTEMA DE ANCORAGEM EM AÇO INOXIDÁVEL AISI304 - H=1,10M</t>
  </si>
  <si>
    <t>26.4.25</t>
  </si>
  <si>
    <t>C4829</t>
  </si>
  <si>
    <t>GUARDA CORPO TIPO GRADIL EM TUBO DE AÇO GALVANIZADO, H = 1,10m, COM BARRAS VERTICAIS A CADA 0,11m DE 1" (25,4mm) E BARRA VERTICAL A CADA M DE 11/2" (38mm), UM TUBO HORIZONTAL SUPERIOR DE 3" (80mm) E UM TUBO HORIZONTAL INFERIOR DE 11/2" (38mm)</t>
  </si>
  <si>
    <t>26.4.26</t>
  </si>
  <si>
    <t>C2972</t>
  </si>
  <si>
    <t>TAMPA CHAPA 1/4" ANTI-DERRAPANTE 50x70cm,C/ CANTONEIRA ARTICULADA</t>
  </si>
  <si>
    <t>26.4.27</t>
  </si>
  <si>
    <t>C2970</t>
  </si>
  <si>
    <t>TAMPA CHAPA 1/4" ANTI-DERRAPANTE 70x70CM,C/ CANTONEIRA ARTICULADA</t>
  </si>
  <si>
    <t>26.4.28</t>
  </si>
  <si>
    <t>C2969</t>
  </si>
  <si>
    <t>TAMPA CHAPA 1/4" ANTI-DERRAPANTE 70x130CM, C/CANTONEIRA ARTICULADA</t>
  </si>
  <si>
    <t>26.4.29</t>
  </si>
  <si>
    <t>C2971</t>
  </si>
  <si>
    <t>TAMPA CHAPA 1/4"ANTI DERRAPANTE 80x150CM,C/ CANTONEIRA ARTICULADA</t>
  </si>
  <si>
    <t>26.4.30</t>
  </si>
  <si>
    <t>C2974</t>
  </si>
  <si>
    <t>TAMPA DE INSPEÇÃO CORREDIÇA EM CHAPA DE AÇO  GALVANIZADA E=1/16", 125 X 70CM -  PADRÃO CAGECE</t>
  </si>
  <si>
    <t>26.4.31</t>
  </si>
  <si>
    <t>C2973</t>
  </si>
  <si>
    <t>TAMPA DE INSPEÇÃO EM CHAPA DE AÇO GALVANIZADO E=3/16" P/ RESERVATÓRIO, PADRÃO CAGECE</t>
  </si>
  <si>
    <t>26.4.32</t>
  </si>
  <si>
    <t>C2975</t>
  </si>
  <si>
    <t>TAMPA DE INSPEÇÃO REMOVÍVEL EM CHAPA DE AÇO GALVANIZADO E=1/16", 70 X 70CM - PADRÃO  CAGECE</t>
  </si>
  <si>
    <t>26.4.33</t>
  </si>
  <si>
    <t>C2976</t>
  </si>
  <si>
    <t>TAMPA DE INSPEÇÃO REMOVÍVEL EM CHAPA DE AÇO GALVANIZADO E=1/16", 90 X 70CM PADRÃO CAGECE</t>
  </si>
  <si>
    <t>26.4.34</t>
  </si>
  <si>
    <t>C4751</t>
  </si>
  <si>
    <t>TAMPA EM FIBRA DE VIDRO, PERFIS PULTRUDADOS ("I" DE 18MM X 25MM) E COBERTURA SUPERFICIAL DE CHAPA PLANA ESP. 3MM, C/ ANTI-DERRAPANTE</t>
  </si>
  <si>
    <t>26.4.35</t>
  </si>
  <si>
    <t>C4750</t>
  </si>
  <si>
    <t>TAMPA EM FIBRA DE VIDRO, PERFIS PULTRUDADOS ("I" DE 18MM X 25MM) E COBERTURA SUPERFICIAL DE CHAPA PLANA ESP. 4MM, C/ ANTI-DERRAPANTE</t>
  </si>
  <si>
    <t>26.5</t>
  </si>
  <si>
    <t>26.5.1</t>
  </si>
  <si>
    <t>C1275</t>
  </si>
  <si>
    <t>ESFERA PRÉ-MOLDADA DE CONCRETO, DIAMETRO 25 CM</t>
  </si>
  <si>
    <t>26.5.2</t>
  </si>
  <si>
    <t>C1276</t>
  </si>
  <si>
    <t>ESFERA PRÉ-MOLDADA DE CONCRETO, DIAMETRO 40 CM</t>
  </si>
  <si>
    <t>26.5.3</t>
  </si>
  <si>
    <t>C4860</t>
  </si>
  <si>
    <t>FORNECIMENTO E COLOCAÇÃO DE CONCERTINAS EM ESPIRAL D=450mm</t>
  </si>
  <si>
    <t>26.5.4</t>
  </si>
  <si>
    <t>C1423</t>
  </si>
  <si>
    <t>GARRA METÁLICA (PEGA LADRÃO) P/ MUROS</t>
  </si>
  <si>
    <t>26.5.5</t>
  </si>
  <si>
    <t>C1830</t>
  </si>
  <si>
    <t>OURIÇO P/ ALAMBRADO DE PRESÍDIO</t>
  </si>
  <si>
    <t>26.5.6</t>
  </si>
  <si>
    <t>C1829</t>
  </si>
  <si>
    <t>OURIÇO P/ MURALHA DE PRESÍDIO</t>
  </si>
  <si>
    <t>27</t>
  </si>
  <si>
    <t>SISTEMA DE AR CONDICIONADO</t>
  </si>
  <si>
    <t>27.1</t>
  </si>
  <si>
    <t>EM EDIFICAÇÕES</t>
  </si>
  <si>
    <t>27.1.1</t>
  </si>
  <si>
    <t>C3866</t>
  </si>
  <si>
    <t>APARELHO DE JANELA CAP. 7.500 BTU (FORNECIMENTO E MONTAGEM)</t>
  </si>
  <si>
    <t>27.1.2</t>
  </si>
  <si>
    <t>C3867</t>
  </si>
  <si>
    <t>APARELHO DE JANELA CAP. 10.000 BTU (FORNECIMENTO E MONTAGEM)</t>
  </si>
  <si>
    <t>27.1.3</t>
  </si>
  <si>
    <t>C3868</t>
  </si>
  <si>
    <t>APARELHO DE JANELA CAP. 12.000 BTU (FORNECIMENTO E MONTAGEM)</t>
  </si>
  <si>
    <t>27.1.4</t>
  </si>
  <si>
    <t>C3870</t>
  </si>
  <si>
    <t>APARELHO DE JANELA CAP. 18.000 BTU (FORNECIMENTO E MONTAGEM)</t>
  </si>
  <si>
    <t>27.1.5</t>
  </si>
  <si>
    <t>C3871</t>
  </si>
  <si>
    <t>APARELHO DE JANELA CAP. 21.000 BTU (FORNECIMENTO E MONTAGEM)</t>
  </si>
  <si>
    <t>27.1.6</t>
  </si>
  <si>
    <t>C3872</t>
  </si>
  <si>
    <t>APARELHO DE JANELA CAP. 30.000 BTU (FORNECIMENTO E MONTAGEM)</t>
  </si>
  <si>
    <t>27.1.7</t>
  </si>
  <si>
    <t>C4121</t>
  </si>
  <si>
    <t>DIFUSOR LINEAR DE INSUFLAMENTO, EM ALUMÍNIO, COM REGISTROS ETC.</t>
  </si>
  <si>
    <t>27.1.8</t>
  </si>
  <si>
    <t>C3873</t>
  </si>
  <si>
    <t>GRELHA DE INSUFLAMENTO/RETORNO, EM ALUMÍNIO ATÉ 0,25 M2 (FORNECIMENTO E MONTAGEM)</t>
  </si>
  <si>
    <t>27.1.9</t>
  </si>
  <si>
    <t>C3874</t>
  </si>
  <si>
    <t>GRELHA DE INSUFLAMENTO/RETORNO, EM ALUMÍNIO DE 0,26 M2 À 0,49 M2 (FORNECIMENTO E MONTAGEM)</t>
  </si>
  <si>
    <t>27.1.10</t>
  </si>
  <si>
    <t>C3875</t>
  </si>
  <si>
    <t>GRELHA DE INSUFLAMENTO/RETORNO, EM ALUMÍNIO DE 0,50 M2 À 0,64 M2 (FORNECIMENTO E MONTAGEM)</t>
  </si>
  <si>
    <t>27.1.11</t>
  </si>
  <si>
    <t>C3876</t>
  </si>
  <si>
    <t>GRELHA DE INSUFLAMENTO/RETORNO, EM ALUMÍNIO DE 0,65 M2 À 0,81M2 (FORNECIMENTO E MONTAGEM)</t>
  </si>
  <si>
    <t>27.1.12</t>
  </si>
  <si>
    <t>C3877</t>
  </si>
  <si>
    <t>GRELHA DE INSUFLAMENTO/RETORNO, EM ALUMÍNIO DE 0,82 M2 À 1,00 M2 (FORNECIMENTO E MONTAGEM)</t>
  </si>
  <si>
    <t>27.1.13</t>
  </si>
  <si>
    <t>C4123</t>
  </si>
  <si>
    <t>REDE DE INSUFLAMENTO/RETORNO C/ DUTOS EM CHAPA GALVANIZADA, DEFLETORES, CHAVEAMENTOS, FIXAÇÕES, ISOLAMENTO TÉRMICO EM CHAPAS DE ISOPOR AUTO-EXTINGUÍVEL, DUTOS FLEXÍVEIS DE LIGAÇÃO ETC.</t>
  </si>
  <si>
    <t>27.1.14</t>
  </si>
  <si>
    <t>C4119</t>
  </si>
  <si>
    <t>REDE DE INSUFLAMENTO/RETORNO, C/ DUTOS EM CHAPA GALVANIZADA, DEFLETORES, CHAVEAMENTOS, FIXAÇÕES, ISOLAMENTO TÉRMICO EM MANTAS DE LÃ DE ROCHA OU VIDRO, DUTOS FLEXÍVEIS DE LIGAÇÃO ETC.</t>
  </si>
  <si>
    <t>27.1.15</t>
  </si>
  <si>
    <t>C3734</t>
  </si>
  <si>
    <t>REMANEJAMENTO DE CONDENSADORES DE MINICENTRAIS DE AR CONDICIONADO, INCLUSIVE PONTO DE FORÇA E RECARGA DE GAS</t>
  </si>
  <si>
    <t>27.1.16</t>
  </si>
  <si>
    <t>C3878</t>
  </si>
  <si>
    <t>REMANEJAMENTO DE GRELHA DE INSUFLAMENTO/RETORNO, ATÉ 0,25 M2</t>
  </si>
  <si>
    <t>27.1.17</t>
  </si>
  <si>
    <t>C3879</t>
  </si>
  <si>
    <t>REMANEJAMENTO DE GRELHA DE INSUFLAMENTO/RETORNO, DE 0,26 M2 À 0,49 M2</t>
  </si>
  <si>
    <t>27.1.18</t>
  </si>
  <si>
    <t>C3880</t>
  </si>
  <si>
    <t>REMANEJAMENTO DE GRELHA DE INSUFLAMENTO/RETORNO, DE 0,50 M2 À 0,64 M2</t>
  </si>
  <si>
    <t>27.1.19</t>
  </si>
  <si>
    <t>C3881</t>
  </si>
  <si>
    <t>REMANEJAMENTO DE GRELHA DE INSUFLAMENTO/RETORNO, DE 0,65 M2 À 0,81 M2</t>
  </si>
  <si>
    <t>27.1.20</t>
  </si>
  <si>
    <t>C3882</t>
  </si>
  <si>
    <t>REMANEJAMENTO DE GRELHA DE INSUFLAMENTO/RETORNO, DE 0,82 M2 À 1,00 M2</t>
  </si>
  <si>
    <t>27.1.21</t>
  </si>
  <si>
    <t>C2269</t>
  </si>
  <si>
    <t>SERVIÇO DE HIGIENIZAÇÃO E TRATAMENTO DE SISTEMA DE AR-CONDICIONADO</t>
  </si>
  <si>
    <t>27.1.22</t>
  </si>
  <si>
    <t>C3860</t>
  </si>
  <si>
    <t>SPLIT SYSTEM COMPLETO C/ CONTROLE REMOTO - CAP. 1,00 TR (FORNECIMENTO E MONTAGEM)</t>
  </si>
  <si>
    <t>27.1.23</t>
  </si>
  <si>
    <t>C3861</t>
  </si>
  <si>
    <t>SPLIT SYSTEM COMPLETO C/ CONTROLE REMOTO - CAP. 1,50 TR (FORNECIMENTO E MONTAGEM)</t>
  </si>
  <si>
    <t>27.1.24</t>
  </si>
  <si>
    <t>C3862</t>
  </si>
  <si>
    <t>SPLIT SYSTEM COMPLETO C/ CONTROLE REMOTO - CAP. 2,00 TR (FORNECIMENTO E MONTAGEM)</t>
  </si>
  <si>
    <t>27.1.25</t>
  </si>
  <si>
    <t>C3863</t>
  </si>
  <si>
    <t>SPLIT SYSTEM COMPLETO C/ CONTROLE REMOTO - CAP. 2,50 TR (FORNECIMENTO E MONTAGEM)</t>
  </si>
  <si>
    <t>27.1.26</t>
  </si>
  <si>
    <t>C3864</t>
  </si>
  <si>
    <t>SPLIT SYSTEM COMPLETO C/ CONTROLE REMOTO - CAP. 3,00 TR (FORNECIMENTO E MONTAGEM)</t>
  </si>
  <si>
    <t>27.1.27</t>
  </si>
  <si>
    <t>C3865</t>
  </si>
  <si>
    <t>SPLIT SYSTEM COMPLETO C/ CONTROLE REMOTO - CAP. 4,00 TR (FORNECIMENTO E MONTAGEM)</t>
  </si>
  <si>
    <t>27.2</t>
  </si>
  <si>
    <t>REDE FRIGORÍGENA</t>
  </si>
  <si>
    <t>27.2.1</t>
  </si>
  <si>
    <t>C4776</t>
  </si>
  <si>
    <t>REDE FRIGORÍGENA C/ TUBO DE COBRE 1/4" FLEXÍVEL, ISOLADO COM BORRACHA ELASTOMÉRICA, SUSTENTAÇÃO, SOLDA E LIMPEZA</t>
  </si>
  <si>
    <t>27.2.2</t>
  </si>
  <si>
    <t>C4777</t>
  </si>
  <si>
    <t xml:space="preserve">REDE FRIGORÍGENA C/ TUBO DE COBRE 3/8" FLEXÍVEL, ISOLADO COM BORRACHA ELASTOMÉRICA, SUSTENTAÇÃO, SOLDA E LIMPEZA </t>
  </si>
  <si>
    <t>27.2.3</t>
  </si>
  <si>
    <t>C4778</t>
  </si>
  <si>
    <t>REDE FRIGORÍGENA C/ TUBO DE COBRE 1/2" FLEXÍVEL, ISOLADO COM BORRACHA ELASTOMÉRICA, SUSTENTAÇÃO, SOLDA E LIMPEZA</t>
  </si>
  <si>
    <t>27.2.4</t>
  </si>
  <si>
    <t>C4779</t>
  </si>
  <si>
    <t>REDE FRIGORÍGENA C/ TUBO DE COBRE 5/8" FLEXÍVEL, ISOLADO COM BORRACHA ELASTOMÉRICA, SUSTENTAÇÃO, SOLDA E LIMPEZA</t>
  </si>
  <si>
    <t>27.2.5</t>
  </si>
  <si>
    <t>C4780</t>
  </si>
  <si>
    <t>REDE FRIGORÍGENA C/ TUBO DE COBRE 3/4" FLEXÍVEL, ISOLADO COM BORRACHA ELASTOMÉRICA, SUSTENTAÇÃO, SOLDA E LIMPEZA</t>
  </si>
  <si>
    <t>27.2.6</t>
  </si>
  <si>
    <t>C4781</t>
  </si>
  <si>
    <t>REDE FRIGORÍGENA C/ TUBO DE COBRE 7/8" FLEXÍVEL, ISOLADO COM BORRACHA ELASTOMÉRICA, SUSTENTAÇÃO, SOLDA E LIMPEZA</t>
  </si>
  <si>
    <t>27.2.7</t>
  </si>
  <si>
    <t>C4784</t>
  </si>
  <si>
    <t>REDE FRIGORÍGENA C/ TUBO DE COBRE 1", ISOLADO COM BORRACHA ELASTOMÉRICA, SUSTENTAÇÃO, SOLDA E LIMPEZA</t>
  </si>
  <si>
    <t>27.2.8</t>
  </si>
  <si>
    <t>C4785</t>
  </si>
  <si>
    <t>REDE FRIGORÍGENA C/ TUBO DE COBRE 1 1/8", ISOLADO COM BORRACHA ELASTOMÉRICA, SUSTENTAÇÃO, SOLDA E LIMPEZA</t>
  </si>
  <si>
    <t>27.2.9</t>
  </si>
  <si>
    <t>C4786</t>
  </si>
  <si>
    <t>REDE FRIGORÍGENA C/ TUBO DE COBRE 1 1/4", ISOLADO COM BORRACHA ELASTOMÉRICA, SUSTENTAÇÃO, SOLDA E LIMPEZA</t>
  </si>
  <si>
    <t>27.2.10</t>
  </si>
  <si>
    <t>C4787</t>
  </si>
  <si>
    <t>REDE FRIGORÍGENA C/ TUBO DE COBRE 1 3/8", ISOLADO COM BORRACHA ELASTOMÉRICA, SUSTENTAÇÃO, SOLDA E LIMPEZA</t>
  </si>
  <si>
    <t>27.2.11</t>
  </si>
  <si>
    <t>C4788</t>
  </si>
  <si>
    <t>REDE FRIGORÍGENA C/ TUBO DE COBRE 1 1/2", ISOLADO COM BORRACHA ELASTOMÉRICA, SUSTENTAÇÃO, SOLDA E LIMPEZA</t>
  </si>
  <si>
    <t>27.2.12</t>
  </si>
  <si>
    <t>C4789</t>
  </si>
  <si>
    <t>REDE FRIGORÍGENA C/ TUBO DE COBRE 1 5/8", ISOLADO COM BORRACHA ELASTOMÉRICA, SUSTENTAÇÃO, SOLDA E LIMPEZA</t>
  </si>
  <si>
    <t>28</t>
  </si>
  <si>
    <t>REDE DE DISTRIBUIÇÃO DE GÁS NATURAL</t>
  </si>
  <si>
    <t>28.1</t>
  </si>
  <si>
    <t>REDE DE GÁS NATURAL EM PEAD</t>
  </si>
  <si>
    <t>28.1.1</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</si>
  <si>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</si>
  <si>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</si>
  <si>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28.1.2</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</si>
  <si>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</si>
  <si>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</si>
  <si>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28.1.3</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</si>
  <si>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</si>
  <si>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</si>
  <si>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28.1.4</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</si>
  <si>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</si>
  <si>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</si>
  <si>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28.1.5</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</si>
  <si>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</si>
  <si>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</si>
  <si>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28.1.6</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</si>
  <si>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</si>
  <si>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</si>
  <si>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28.1.7</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</si>
  <si>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</si>
  <si>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</si>
  <si>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28.1.8</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</si>
  <si>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</si>
  <si>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</si>
  <si>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28.1.9</t>
  </si>
  <si>
    <t>C5061</t>
  </si>
  <si>
    <t>ASSENTAMENTO EM VALA DE REDE DE GASODUTO DE POLIETILENO DE ALTA DENSIDADE (PEAD) COM CONEXÕES, VÁLVULAS E ACESSÓRIOS COM JUNTA SOLDADA POR ELETROFUSÃO, DIAMETRO 32 MM</t>
  </si>
  <si>
    <t>28.1.10</t>
  </si>
  <si>
    <t>C5062</t>
  </si>
  <si>
    <t>ASSENTAMENTO EM VALA DE REDE DE GASODUTO DE POLIETILENO DE ALTA DENSIDADE (PEAD) COM CONEXÕES, VÁLVULAS E ACESSÓRIOS COM JUNTA SOLDADA POR ELETROFUSÃO, DIAMETRO 63 MM</t>
  </si>
  <si>
    <t>28.1.11</t>
  </si>
  <si>
    <t>C5063</t>
  </si>
  <si>
    <t xml:space="preserve">ASSENTAMENTO EM VALA DE REDE DE GASODUTO DE POLIETILENO DE ALTA DENSIDADE (PEAD) COM CONEXÕES, VÁLVULAS E ACESSÓRIOS COM JUNTA SOLDADA POR ELETROFUSÃO, DIÂMETRO 90 MM 
</t>
  </si>
  <si>
    <t>28.1.12</t>
  </si>
  <si>
    <t>C5064</t>
  </si>
  <si>
    <t>ASSENTAMENTO EM VALA DE REDE DE GASODUTO DE POLIETILENO DE ALTA DENSIDADE (PEAD) COM CONEXÕES, VÁLVULAS E ACESSÓRIOS COM JUNTA SOLDADA POR ELETROFUSÃO, DIAMETRO 110 MM</t>
  </si>
  <si>
    <t>28.1.13</t>
  </si>
  <si>
    <t>C5065</t>
  </si>
  <si>
    <t>FURO DIRECIONAL E PUXE PARA DUTO EM PEAD DN 20MM ATÉ 63MM - MÉTODO NÃO DESTRUTIVO (MND)</t>
  </si>
  <si>
    <t>28.1.14</t>
  </si>
  <si>
    <t>C5068</t>
  </si>
  <si>
    <t>FURO DIRECIONAL E PUXE PARA DUTO EM PEAD DN 90 MM - MÉTODO NÃO DESTRUTIVO (MND)</t>
  </si>
  <si>
    <t>28.1.15</t>
  </si>
  <si>
    <t>C5070</t>
  </si>
  <si>
    <t>FURO DIRECIONAL E PUXE PARA DUTO EM PEAD DN 110 MM - MÉTODO NÃO DESTRUTIVO (MND)</t>
  </si>
  <si>
    <t>28.1.16</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</si>
  <si>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</si>
  <si>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</si>
  <si>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28.1.17</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</si>
  <si>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</si>
  <si>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</si>
  <si>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28.1.18</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</si>
  <si>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</si>
  <si>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</si>
  <si>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28.1.19</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</si>
  <si>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</si>
  <si>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</si>
  <si>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28.1.20</t>
  </si>
  <si>
    <t>C5072</t>
  </si>
  <si>
    <t>SERVIÇO DE PINÇAMENTOS PARA REDE DE DISTRIBUIÇÃO DE GÁS NATURAL EM PEAD DE DN 20MM ATÉ 63MM</t>
  </si>
  <si>
    <t>28.1.21</t>
  </si>
  <si>
    <t>C5128</t>
  </si>
  <si>
    <t>SERVIÇO DE PINÇAMENTOS PARA REDE DE DISTRIBUIÇÃO DE GÁS NATURAL EM PEAD DE DN 90MM ATÉ 200MM</t>
  </si>
  <si>
    <t>28.2</t>
  </si>
  <si>
    <t>REDE DE GÁS NATURAL EM AÇO CARBONO</t>
  </si>
  <si>
    <t>28.2.1</t>
  </si>
  <si>
    <t>C5073</t>
  </si>
  <si>
    <t>CARGA, TRANSPORTE, DESCARGA, DESFILE, SOLDA INCLUSIVE DE CONEXÕES, INSPEÇÃO VISUAL COM ACOMPANHAMENTO DE INSPETOR DE SOLDA, DESCIDA DA COLUNA NA VALA DE DUTOS EM AÇO CARBONO, DN 1", SCH 40, API 5L PARA RAMAIS DE DISTRIBUIÇÃO DE GÁS NATURAL</t>
  </si>
  <si>
    <t>28.2.2</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</si>
  <si>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</si>
  <si>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</si>
  <si>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28.2.3</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</si>
  <si>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</si>
  <si>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</si>
  <si>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28.2.4</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</si>
  <si>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</si>
  <si>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</si>
  <si>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28.2.5</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</si>
  <si>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</si>
  <si>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</si>
  <si>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28.2.6</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</si>
  <si>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</si>
  <si>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</si>
  <si>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28.2.7</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</si>
  <si>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</si>
  <si>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</si>
  <si>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28.2.8</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</si>
  <si>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</si>
  <si>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</si>
  <si>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28.2.9</t>
  </si>
  <si>
    <t>C5075</t>
  </si>
  <si>
    <t>FURO DIRECIONAL E PUXE PARA DUTO EM AÇO CARBONO DN 2", SCH 40, API 5L PARA RAMAIS DE DISTRIBUIÇÃO DE GÁS NATURAL - MÉTODO NÃO DESTRUTIVO (MND)</t>
  </si>
  <si>
    <t>28.2.10</t>
  </si>
  <si>
    <t>C5078</t>
  </si>
  <si>
    <t>FURO DIRECIONAL E PUXE PARA DUTO EM AÇO CARBONO DN 3", SCH 40, API 5L PARA RAMAIS DE DISTRIBUIÇÃO DE GÁS NATURAL - MÉTODO NÃO DESTRUTIVO (MND)</t>
  </si>
  <si>
    <t>28.2.11</t>
  </si>
  <si>
    <t>C5081</t>
  </si>
  <si>
    <t>FURO-DIRECIONAL E PUXE PARA DUTO EM AÇO CARBONO DN 4", SCH 40, API 5L PARA RAMAIS DE DISTRIBUIÇÃO DE GÁS NATURAL - METÓDO NÃO DESTRUTIVO (MND)</t>
  </si>
  <si>
    <t>28.2.12</t>
  </si>
  <si>
    <t>C5084</t>
  </si>
  <si>
    <t>FURO-DIRECIONAL E PUXE PARA DUTO EM AÇO CARBONO DN 6", SCH 40, API 5L PARA REDE E RAMAIS DE DISTRIBUIÇÃO DE GÁS NATURAL - MÉTODO NÃO DESTRUTIVO (MND)</t>
  </si>
  <si>
    <t>28.2.13</t>
  </si>
  <si>
    <t>C5087</t>
  </si>
  <si>
    <t>FURO-DIRECIONAL E PUXE PARA DUTO EM AÇO CARBONO DN 8", SCH 40, API 5L PARA REDE E RAMAIS DE DISTRIBUIÇÃO DE GÁS NATURAL - MÉTODO NÃO DESTRUTIVO (MND)</t>
  </si>
  <si>
    <t>28.2.14</t>
  </si>
  <si>
    <t>C5090</t>
  </si>
  <si>
    <t>FURO-DIRECIONAL E PUXE PARA DUTO EM AÇO CARBONO DN 10", SCH 40, API 5L PARA REDE E RAMAIS DE DISTRIBUIÇÃO DE GÁS NATURAL - MÉTODO NÃO DESTRUTIVO (MND)</t>
  </si>
  <si>
    <t>28.2.15</t>
  </si>
  <si>
    <t>C5093</t>
  </si>
  <si>
    <t>FURO-DIRECIONAL E PUXE PARA DUTO EM AÇO CARBONO DN 12", SCH 40, API 5L PARA REDE E RAMAIS DE DISTRIBUIÇÃO DE GÁS NATURAL - MÉTODO NÃO DESTRUTIVO (MND)</t>
  </si>
  <si>
    <t>28.2.16</t>
  </si>
  <si>
    <t>C5099</t>
  </si>
  <si>
    <t>INSTALAÇÃO DE VÁLVULA DN 2" DE AÇO CARBONO API 6D COM EXTREMIDADES FLANGEADAS E TESTE</t>
  </si>
  <si>
    <t>28.2.17</t>
  </si>
  <si>
    <t>C5100</t>
  </si>
  <si>
    <t>INSTALAÇÃO DE VÁLVULA DN 3" DE AÇO CARBONO API 6D COM EXTREMIDADES FLANGEADAS E TESTE</t>
  </si>
  <si>
    <t>28.2.18</t>
  </si>
  <si>
    <t>C5101</t>
  </si>
  <si>
    <t>INSTALAÇÃO DE VÁLVULA DN 4" DE AÇO CARBONO API 6D COM EXTREMIDADES FLANGEADAS E TESTE</t>
  </si>
  <si>
    <t>28.2.19</t>
  </si>
  <si>
    <t>C5102</t>
  </si>
  <si>
    <t>INSTALAÇAO DE VÁLVULA DN 6" DE AÇO CARBONO API 6D COM EXTREMIDADES FLANGEADAS E TESTE</t>
  </si>
  <si>
    <t>28.2.20</t>
  </si>
  <si>
    <t>C5103</t>
  </si>
  <si>
    <t>INSTALAÇÃO DE VÁLVULA DN 8" DE AÇO CARBONO API 6D COM EXTREMIDADES FLANGEADAS E TESTE</t>
  </si>
  <si>
    <t>28.2.21</t>
  </si>
  <si>
    <t>C5104</t>
  </si>
  <si>
    <t>INSTALAÇÃO DE VÁLVULA DN 10" DE AÇO CARBONO API 6D COM EXTREMIDADES FLANGEADAS E TESTE</t>
  </si>
  <si>
    <t>28.2.22</t>
  </si>
  <si>
    <t>C5105</t>
  </si>
  <si>
    <t>INSTALAÇÃO DE VÁLVULA DN 12" DE AÇO CARBONO API 6D COM EXTREMIDADES FLANGEADAS E TESTE</t>
  </si>
  <si>
    <t>28.2.23</t>
  </si>
  <si>
    <t>C5106</t>
  </si>
  <si>
    <t>SPOOL EM AÇO CARBONO DN 2", SCH 40, INCLUINDO MONTAGEM, SOLDA, TESTE SIMPLIFICADO E INSTALAÇÃO - (PESO APROXIMADO DE FLANGES/CONEXÕES: MÍNIMO = 5,40KG/UN; MÁXIMO = 8,26KG/UN)</t>
  </si>
  <si>
    <t>28.2.24</t>
  </si>
  <si>
    <t>C5107</t>
  </si>
  <si>
    <t>SPOOL EM AÇO CARBONO DN 3", SCH 40, INCLUINDO MONTAGEM, SOLDA, TESTE SIMPLIFICADO E INSTALAÇÃO - (PESO APROXIMADO DE FLANGES/CONEXÕES: MÍNIMO = 11,20KG/UN; MÁXIMO = 19,73KG/UN)</t>
  </si>
  <si>
    <t>28.2.25</t>
  </si>
  <si>
    <t>C5108</t>
  </si>
  <si>
    <t>SPOOL EM AÇO CARBONO DN 4", SCH 40, INCLUINDO MONTAGEM, SOLDA, TESTE SIMPLIFICADO E INSTALAÇÃO - (PESO APROXIMADO DE FLANGES/CONEXÕES: MÍNIMO = 15,00KG/UN; MÁXIMO = 30,64KG/UN)</t>
  </si>
  <si>
    <t>28.2.26</t>
  </si>
  <si>
    <t>C5109</t>
  </si>
  <si>
    <t>SPOOL EM AÇO CARBONO DN 6", SCH 40, INCLUINDO MONTAGEM, SOLDA, TESTE SIMPLIFICADO E INSTALAÇÃO - (PESO APROXIMADO DE FLANGES/CONEXÕES: MÍNIMO = 24,80KG/UN; MÁXIMO = 64,20KG/UN)</t>
  </si>
  <si>
    <t>28.2.27</t>
  </si>
  <si>
    <t>C5110</t>
  </si>
  <si>
    <t>SPOOL EM AÇO CARBONO DN 8", SCH 40, INCLUINDO MONTAGEM, SOLDA, TESTE SIMPLIFICADO E INSTALAÇÃO - (PESO APROXIMADO DE FLANGES/CONEXÕES: MÍNIMO = 39,00KG/UN; MÁXIMO = 117,20KG/UN)</t>
  </si>
  <si>
    <t>28.2.28</t>
  </si>
  <si>
    <t>C5111</t>
  </si>
  <si>
    <t>SPOOL EM AÇO CARBONO DN 10", SCH 40, INCLUINDO MONTAGEM, SOLDA, TESTE SIMPLIFICADO E INSTALAÇÃO - (PESO APROXIMADO DE FLANGES/CONEXÕES: MÍNIMO = 53,40KG/UN; MÁXIMO = 190,00KG/UN)</t>
  </si>
  <si>
    <t>28.2.29</t>
  </si>
  <si>
    <t>C5112</t>
  </si>
  <si>
    <t>SPOOL EM AÇO CARBONO DN 12", SCH 40, INCLUINDO MONTAGEM, SOLDA, TESTE SIMPLIFICADO E INSTALAÇÃO - (PESO APROXIMADO DE FLANGES/CONEXÕES: MÍNIMO = 72,40KG/UN; MÁXIMO = 306,50KG/UN)</t>
  </si>
  <si>
    <t>28.3</t>
  </si>
  <si>
    <t>PINTURAS</t>
  </si>
  <si>
    <t>28.3.1</t>
  </si>
  <si>
    <t>C5113</t>
  </si>
  <si>
    <t>TINTA DE ACABAMENTO EPÓXI POLIAMIDA DE ALTA ESPESSURA 200 MICRAS DE PELÍCULA SECA PARA TUBULAÇÃO E SUPORTES EM AÇO CARBONO</t>
  </si>
  <si>
    <t>28.3.2</t>
  </si>
  <si>
    <t>C5194</t>
  </si>
  <si>
    <t>TINTA DE ACABAMENTO EPÓXI POLIAMIDA DE ALTA ESPESSURA 200 MICRAS DE PELICULA SECA PARA TUBULAÇÃO E SUPORTES EM AÇO CARBONO, EM OBRAS E SERVIÇOS DE GASODUTOS EM OPERAÇÃO</t>
  </si>
  <si>
    <t>28.3.3</t>
  </si>
  <si>
    <t>C5119</t>
  </si>
  <si>
    <t>TINTA DE ACABAMENTO POLIURETANO ACRÍLICO 70 MICRAS DE PELÍCULA SECA PARA TUBULAÇÃO E SUPORTES EM AÇO CARBONO</t>
  </si>
  <si>
    <t>28.3.4</t>
  </si>
  <si>
    <t>C5200</t>
  </si>
  <si>
    <t>TINTA DE ACABAMENTO POLIURETANO ACRÍLICO 70 MICRAS DE PELICULA SECA PARA TUBULAÇÃO E SUPORTES EM AÇO CARBONO, EM OBRAS E SERVIÇOS DE GASODUTOS EM OPERAÇÃO</t>
  </si>
  <si>
    <t>28.3.5</t>
  </si>
  <si>
    <t>C5118</t>
  </si>
  <si>
    <t>TINTA DE FUNDO DE EPÓXI ZINCO POLIAMIDA 50 MICRAS DE PELÍCULA SECA PARA SUPORTES DE TUBULAÇÃO EM AÇO CARBONO, COM RETIRADA DA MANTA DE POLIETILENO</t>
  </si>
  <si>
    <t>28.3.6</t>
  </si>
  <si>
    <t>C5199</t>
  </si>
  <si>
    <t>TINTA DE FUNDO DE EPÓXI ZINCO POLIAMIDA 50 MICRAS DE PELICULA SECA PARA SUPORTES DE TUBULAÇÃO EM AÇO CARBONO, EM OBRAS E SERVIÇOS DE GASODUTOS EM OPERAÇÃO</t>
  </si>
  <si>
    <t>28.3.7</t>
  </si>
  <si>
    <t>C5117</t>
  </si>
  <si>
    <t>TINTA DE FUNDO DE ZINCO ETIL SILICATO DE 75 MICRAS DE PELÍCULA SECA PARA TUBULAÇÃO EM AÇO CARBONO, COM RETIRADA DA MANTA DE POLIETILENO</t>
  </si>
  <si>
    <t>28.3.8</t>
  </si>
  <si>
    <t>C5198</t>
  </si>
  <si>
    <t>TINTA DE FUNDO DE ZINCO ETIL SILICATO DE 75 MICRAS DE PELICULA SECA PARA TUBULAÇÃO EM AÇO CARBONO, EM OBRAS E SERVIÇOS DE GASODUTOS EM OPERAÇÃO</t>
  </si>
  <si>
    <t>28.3.9</t>
  </si>
  <si>
    <t>C5115</t>
  </si>
  <si>
    <t xml:space="preserve">TINTA DE FUNDO EPÓXI FOSFATO DE ZINCO DE 100 MICRAS DE PELÍCULA SECA PARA TUBULAÇÃO EM AÇO CARBONO, COM RETIRADA DA MANTA DE POLIETILENO
</t>
  </si>
  <si>
    <t>28.3.10</t>
  </si>
  <si>
    <t>C5196</t>
  </si>
  <si>
    <t>TINTA DE FUNDO EPÓXI FOSFATO DE ZINCO DE 100 MICRAS DE PELICULA SECA PARA TUBULAÇÃO EM AÇO CARBONO, EM OBRAS E SERVIÇOS DE GASODUTOS EM OPERAÇÃO</t>
  </si>
  <si>
    <t>28.3.11</t>
  </si>
  <si>
    <t>C5116</t>
  </si>
  <si>
    <t>TINTA INTERMEDIÁRIA EPÓXI ÓXIDO DE FERRO DE 30 MICRAS DE PELICULA SECA PARA TUBULAÇÃO EM AÇO CARBONO</t>
  </si>
  <si>
    <t>28.3.12</t>
  </si>
  <si>
    <t>C5197</t>
  </si>
  <si>
    <t>TINTA INTERMEDIÁRIA EPÓXI OXIDO DE FERRO DE 30 MICRAS DE PELICULA SECA PARA TUBULAÇÃO EM AÇO CARBONO, EM OBRAS E SERVIÇOS DE GASODUTOS EM OPERAÇÃO</t>
  </si>
  <si>
    <t>28.3.13</t>
  </si>
  <si>
    <t>C5114</t>
  </si>
  <si>
    <t>TINTA INTERMEDIÁRIA DE EPÓXI POLIAMIDA DE ALTA ESPESSURA 100 MICRAS DE PELICULA SECA PARA TUBULAÇÃO EM AÇO CARBONO</t>
  </si>
  <si>
    <t>28.3.14</t>
  </si>
  <si>
    <t>C5195</t>
  </si>
  <si>
    <t>TINTA INTERMEDIÁRIA DE EPÓXI POLIAMIDA DE ALTA ESPESSURA 100 MICRAS DE PELICULA SECA PARA TUBULAÇÃO EM AÇO CARBONO, EM OBRAS E SERVIÇOS DE GASODUTOS EM OPERAÇÃO</t>
  </si>
  <si>
    <t>28.4</t>
  </si>
  <si>
    <t>DIVERSOS</t>
  </si>
  <si>
    <t>28.4.1</t>
  </si>
  <si>
    <t>C5123</t>
  </si>
  <si>
    <t>FORMA METÁLICA CIRCULAR PARA JAQUETA EM CONCRETO REUTILIZAÇÃO 15 VEZES</t>
  </si>
  <si>
    <t>28.4.2</t>
  </si>
  <si>
    <t>C5095</t>
  </si>
  <si>
    <t>FORNECIMENTO E COLOCAÇÃO DE CANTONEIRA EM AÇO (1 1/2 "X 1 1/2" X 3/16")</t>
  </si>
  <si>
    <t>28.4.3</t>
  </si>
  <si>
    <t>C5098</t>
  </si>
  <si>
    <t>INSTALAÇÃO DE CAIXA DE CONCRETO PRÉ-MOLDADA ENTRE 1,60 M À 2,00 M DE LARGURAS E 2,50 DE PROFUNDIDADE</t>
  </si>
  <si>
    <t>28.4.4</t>
  </si>
  <si>
    <t>C5051</t>
  </si>
  <si>
    <t>INSTALAÇÃO, TESTE E COMISSIONAMENTO DE CRM COM MEDIDOR DIAFRAGMA INCLUINDO FIXAÇÃO DE CONDULETE TIPO "E"</t>
  </si>
  <si>
    <t>28.4.5</t>
  </si>
  <si>
    <t>C5052</t>
  </si>
  <si>
    <t>INSTALAÇÃO, TESTE E COMISSIONAMENTO DE CRM COM MEDIDOR ROTATIVO DE G6 ATÉ G65, INCLUINDO FIXAÇÃO DA CAIXA CONDULETE TIPO "E"</t>
  </si>
  <si>
    <t>28.4.6</t>
  </si>
  <si>
    <t>C5121</t>
  </si>
  <si>
    <t>MARCO SINALIZADOR PADRÃO CEGÁS (1,80 x 0,15 x 0,15)M CONFECÇÃO, PINTURA E INSTALAÇÃO EM BASE DE CONCRETO</t>
  </si>
  <si>
    <t>28.4.7</t>
  </si>
  <si>
    <t>C5122</t>
  </si>
  <si>
    <t>PLACA PRÉ-MOLDADA ESPESSURA 5CM COM MALHA DE AÇO 10X10CM PARA PROTEÇÃO DE GASODUTO</t>
  </si>
  <si>
    <t>28.4.8</t>
  </si>
  <si>
    <t>C5096</t>
  </si>
  <si>
    <t>POÇO EM AÇO INOX DE 1", PARA INSPEÇÃO DE VAZAMENTO DE GÁS EM CAIXA DE PASSAGEM DE CONCRETO</t>
  </si>
  <si>
    <t>28.4.9</t>
  </si>
  <si>
    <t>C5097</t>
  </si>
  <si>
    <t>PUXADOR EM AÇO CA-25, PARA TAMPA DE CONCRETO</t>
  </si>
  <si>
    <t>28.4.10</t>
  </si>
  <si>
    <t>C5076</t>
  </si>
  <si>
    <t>SERVIÇO DE INSTALAÇÃO DE MANTA TERMOCONTRATIL PARA DUTO DE 2" COM INSPEÇÃO, FITA E REPAROS COM BASTÃO, MASTIC E MANCHÃO DO REVESTIMENTO COMPLETO DA TUBULAÇÃO</t>
  </si>
  <si>
    <t>28.4.11</t>
  </si>
  <si>
    <t>C5079</t>
  </si>
  <si>
    <t>SERVIÇO DE INSTALAÇÃO DE MANTA TERMOCONTRATIL PARA DUTO DE 3" COM INSPEÇÃO, FITA E REPAROS DO REVESTIMENTO COMPLETO DA TUBULAÇÃO</t>
  </si>
  <si>
    <t>28.4.12</t>
  </si>
  <si>
    <t>C5082</t>
  </si>
  <si>
    <t>SERVIÇO DE INSTALAÇÃO DE MANTA TERMOCONTRATIL PARA DUTO DE 4" COM INSPEÇÃO, FITA E REPAROS DO REVESTIMENTO COMPLETO DA TUBULAÇÃO</t>
  </si>
  <si>
    <t>28.4.13</t>
  </si>
  <si>
    <t>C5085</t>
  </si>
  <si>
    <t>SERVIÇO DE INSTALAÇÃO DE MANTA TERMOCONTRATIL PARA DUTO DE 6" COM INSPEÇÃO, FITA E REPAROS DO REVESTIMENTO COMPLETO DA TUBULAÇÃO</t>
  </si>
  <si>
    <t>28.4.14</t>
  </si>
  <si>
    <t>C5088</t>
  </si>
  <si>
    <t>SERVIÇO DE INSTALAÇÃO DE MANTA TERMOCONTRATIL PARA DUTO DE 8" COM INSPEÇÃO, FITA E REPAROS DO REVESTIMENTO COMPLETO DA TUBULAÇÃO</t>
  </si>
  <si>
    <t>28.4.15</t>
  </si>
  <si>
    <t>C5091</t>
  </si>
  <si>
    <t>SERVIÇO DE INSTALAÇÃO DE MANTA TERMOCONTRATIL PARA DUTO DE 10" COM INSPEÇÃO, FITA E REPAROS DO REVESTIMENTO COMPLETO DA TUBULAÇÃO</t>
  </si>
  <si>
    <t>28.4.16</t>
  </si>
  <si>
    <t>C5094</t>
  </si>
  <si>
    <t>SERVIÇO DE INSTALAÇÃO DE MANTA TERMOCONTRATIL PARA DUTO DE 12" COM INSPEÇÃO, FITA E REPAROS DO REVESTIMENTO COMPLETO DA TUBULAÇÃO</t>
  </si>
  <si>
    <t>28.4.17</t>
  </si>
  <si>
    <t>C5120</t>
  </si>
  <si>
    <t>TACHA SINALIZAÇÃO PADRÃO CEGÁS: FORNECIMENTO E INSTALAÇÃO</t>
  </si>
  <si>
    <t>29</t>
  </si>
  <si>
    <t>ACESSIBILIDADE À EDIFICAÇÕES E ESPAÇOS</t>
  </si>
  <si>
    <t>29.1</t>
  </si>
  <si>
    <t>SERVIÇOS PRELIMINARES</t>
  </si>
  <si>
    <t>29.1.1</t>
  </si>
  <si>
    <t>C4618</t>
  </si>
  <si>
    <t>DEMOLIÇÃO DE INSTALAÇÃO HIDRÁULICA - TUBOS E CONEXÕES</t>
  </si>
  <si>
    <t>29.1.2</t>
  </si>
  <si>
    <t>C4619</t>
  </si>
  <si>
    <t>DEMOLIÇÃO DE INSTALAÇÃO SANITÁRIA - TUBOS E CONEXÕES</t>
  </si>
  <si>
    <t>29.1.3</t>
  </si>
  <si>
    <t>C4639</t>
  </si>
  <si>
    <t>RETIRADA DE GUARDA-CORPO EM TUBOS C/ PEÇAS E CONEXÕES FERRO GALVANIZADO (SEM REAPROVEITAMENTO) DN ATÉ 60mm</t>
  </si>
  <si>
    <t>29.1.4</t>
  </si>
  <si>
    <t>C4640</t>
  </si>
  <si>
    <t>RETIRADA DE GUIAS PRE-FABRICADAS DE CONCRETO</t>
  </si>
  <si>
    <t>29.2</t>
  </si>
  <si>
    <t>29.2.1</t>
  </si>
  <si>
    <t>C4621</t>
  </si>
  <si>
    <t>BATEDOR PARA PORTA EM CHAPA DE ALUMÍNIO TIPO XADREZ LAVRADA ESP. 3mm C/ FIXAÇÃO SOBRE MADEIRA LISA OU REVESTIMENTO MELAMÍNICO COM FITA DUPLA FACE</t>
  </si>
  <si>
    <t>29.2.2</t>
  </si>
  <si>
    <t>C4643</t>
  </si>
  <si>
    <t>INSTALAÇÃO DE BARRA ANTI-PÂNICO DUPLA C/ TRAVA EM AÇO INOX DIÂM. 1 1/2</t>
  </si>
  <si>
    <t>29.2.3</t>
  </si>
  <si>
    <t>C4638</t>
  </si>
  <si>
    <t>PUXADOR HORIZONTAL/VERTICAL PARA PORTA</t>
  </si>
  <si>
    <t>29.2.4</t>
  </si>
  <si>
    <t>C4647</t>
  </si>
  <si>
    <t>RETIRADA DE DISPOSITIVO DE PRESSÃO DAS PORTAS</t>
  </si>
  <si>
    <t>29.2.5</t>
  </si>
  <si>
    <t>C4637</t>
  </si>
  <si>
    <t>RETIRADA COM SUBSTITUIÇÃO DE MAÇANETA EXISTENTE POR TIPO ALAVANCA</t>
  </si>
  <si>
    <t>29.3</t>
  </si>
  <si>
    <t>INSTALAÇÕES, LOUÇAS E ACESSÓRIOS</t>
  </si>
  <si>
    <t>29.3.1</t>
  </si>
  <si>
    <t>C4642</t>
  </si>
  <si>
    <t>ASSENTO / BANCO - ARTICULÁVEL PARA BANHO DE DEFICIENTE</t>
  </si>
  <si>
    <t>29.3.2</t>
  </si>
  <si>
    <t>C4635</t>
  </si>
  <si>
    <t>BACIA SANITÁRIA PARA CADEIRANTES C/ ASSENTO (ABERTURA FRONTAL)</t>
  </si>
  <si>
    <t>29.3.3</t>
  </si>
  <si>
    <t>C4634</t>
  </si>
  <si>
    <t>BASE EM GRANITO COM MAPA TÁTIL</t>
  </si>
  <si>
    <t>29.3.4</t>
  </si>
  <si>
    <t>C4636</t>
  </si>
  <si>
    <t>LAVATÓRIO DE LOUÇA BRANCA C/ COLUNA SUSPENSA E ACESSÓRIOS</t>
  </si>
  <si>
    <t>29.3.5</t>
  </si>
  <si>
    <t>C4630</t>
  </si>
  <si>
    <t>REINSTALAÇÃO DE PONTO HIDRÁULICO, MATERIAL E EXECUÇÃO</t>
  </si>
  <si>
    <t>29.3.6</t>
  </si>
  <si>
    <t>C4631</t>
  </si>
  <si>
    <t>REINSTALAÇÃO DE PONTO SANITÁRIO, MATERIAL E EXECUÇÃO</t>
  </si>
  <si>
    <t>29.3.7</t>
  </si>
  <si>
    <t>C4632</t>
  </si>
  <si>
    <t>REMANEJAMENTO DE BACIA SANITÁRIA</t>
  </si>
  <si>
    <t>29.3.8</t>
  </si>
  <si>
    <t>C4633</t>
  </si>
  <si>
    <t>REMANEJAMENTO DE BANCADA DE GRANITO</t>
  </si>
  <si>
    <t>29.4</t>
  </si>
  <si>
    <t>29.4.1</t>
  </si>
  <si>
    <t>C4625</t>
  </si>
  <si>
    <t>BASE EM PREMOLDADO DE CONCRETO COM ADITIVO IMPERMEABILIZANTE P/ INSTALAÇÃO DE BACIA SANITÁRIA</t>
  </si>
  <si>
    <t>29.4.2</t>
  </si>
  <si>
    <t>C4622</t>
  </si>
  <si>
    <t>FITA ADESIVA ANTIDERRAPANTE E FOSFORESCENTE</t>
  </si>
  <si>
    <t>29.4.3</t>
  </si>
  <si>
    <t>C4623</t>
  </si>
  <si>
    <t>PISO PODOTÁTIL INTERNO EM BORRACHA 30x30cm ASSENTAMENTO COM COLA VINIL (FORNECIMENTO E ASSENTAMENTO)</t>
  </si>
  <si>
    <t>29.4.4</t>
  </si>
  <si>
    <t>C4624</t>
  </si>
  <si>
    <t>PISO PODOTÁTIL EXTERNO EM PMC ESP. 3CM, ASSENTADO COM ARGAMASSA (FORNECIMENTO E ASSENTAMENTO)</t>
  </si>
  <si>
    <t>29.5</t>
  </si>
  <si>
    <t>SINALIZAÇÃO</t>
  </si>
  <si>
    <t>29.5.1</t>
  </si>
  <si>
    <t>C4850</t>
  </si>
  <si>
    <t>PLACA EM ACRÍLICO ADESIVADA PARA SINALIZAÇÃO COM INDICAÇÃO DE ROTA DE FUGA 26X13CM</t>
  </si>
  <si>
    <t>29.5.2</t>
  </si>
  <si>
    <t>C4626</t>
  </si>
  <si>
    <t>PLACA EM ALUMÍNIO 15x30cm C/ VINIL APLICADO EM 1 FACE E FIXAÇÃO COM FITA DUPLA FACE (FORNECIMENTO E MONTAGEM)</t>
  </si>
  <si>
    <t>29.5.3</t>
  </si>
  <si>
    <t>C4627</t>
  </si>
  <si>
    <t>PLACA EM ALUMÍNIO 20x20cm C/ VINIL APLICADO EM 1 FACE E FIXAÇÃO COM FITA DUPLA FACE (FORNECIMENTO E MONTAGEM)</t>
  </si>
  <si>
    <t>29.5.4</t>
  </si>
  <si>
    <t>C4628</t>
  </si>
  <si>
    <t>PLACA EM ALUMÍNIO 20x25cm C/ VINIL APLICADO EM 1 FACE E FIXAÇÃO COM FITA DUPLA FACE (FORNECIMENTO E MONTAGEM)</t>
  </si>
  <si>
    <t>29.5.5</t>
  </si>
  <si>
    <t>C4629</t>
  </si>
  <si>
    <t>PLACA EM AÇO GALVANIZADO C/ APLICAÇÃO EM 1 FACE EM VINIL E FUNDO C/ PINTURA EM ESMALTE SINTÉTICO PRETO FOSCO (FORNECIMENTO E MONTAGEM)</t>
  </si>
  <si>
    <t>29.5.6</t>
  </si>
  <si>
    <t>C4648</t>
  </si>
  <si>
    <t>PLACAS COM BRAILLE PARA SINALIZAÇÃO TÁTIL</t>
  </si>
  <si>
    <t>29.5.7</t>
  </si>
  <si>
    <t>C4641</t>
  </si>
  <si>
    <t>SÍMBOLO INTERNACIONAL DE ACESSO - SIA - 15x15cm</t>
  </si>
  <si>
    <t>29.5.8</t>
  </si>
  <si>
    <t>C4649</t>
  </si>
  <si>
    <t>SINALIZAÇÃO PARA EXTINTOR</t>
  </si>
  <si>
    <t>29.6</t>
  </si>
  <si>
    <t>29.6.1</t>
  </si>
  <si>
    <t>C4646</t>
  </si>
  <si>
    <t>CORRIMÃO DUPLA ALTURA EM AÇO INOX DIAM 1 1/2</t>
  </si>
  <si>
    <t>29.6.2</t>
  </si>
  <si>
    <t>C4644</t>
  </si>
  <si>
    <t>FORNECIMENTO E MONTAGEM DE BOTÕES EM BRAILLE COM SINALIZAÇÃO SONORA</t>
  </si>
  <si>
    <t>29.6.3</t>
  </si>
  <si>
    <t>C4620</t>
  </si>
  <si>
    <t>GUIA DE BALIZAMENTO EM ALVENARIA ESP.=10cm ALTURA ATÉ 15cm COMPLETAMENTE EXECUTADA E ACABAMENTO EM TEXTURA ACRÍLICA E TOPO EM CHAPIM EM PMC</t>
  </si>
  <si>
    <t>30</t>
  </si>
  <si>
    <t>SERVIÇOS DIVERSOS</t>
  </si>
  <si>
    <t>30.1</t>
  </si>
  <si>
    <t>INDENIZAÇÕES</t>
  </si>
  <si>
    <t>30.1.1</t>
  </si>
  <si>
    <t>C2840</t>
  </si>
  <si>
    <t>INDENIZAÇÃO DE JAZIDA</t>
  </si>
  <si>
    <t>30.2</t>
  </si>
  <si>
    <t>LIMPEZA FINAL</t>
  </si>
  <si>
    <t>30.2.1</t>
  </si>
  <si>
    <t>C1078</t>
  </si>
  <si>
    <t>DESCUPINIZAÇÃO C/ MATERIAL INSETICIDA</t>
  </si>
  <si>
    <t>30.2.2</t>
  </si>
  <si>
    <t>C3605</t>
  </si>
  <si>
    <t>LIMPEZA DA UNIDADE CASA TIPO "T 01" - PADRÃO POPULAR</t>
  </si>
  <si>
    <t>30.2.3</t>
  </si>
  <si>
    <t>C3447</t>
  </si>
  <si>
    <t>LIMPEZA DE PISO EM ÁREA URBANIZADA</t>
  </si>
  <si>
    <t>30.2.4</t>
  </si>
  <si>
    <t>C1625</t>
  </si>
  <si>
    <t>LIMPEZA DE PISOS E REVESTIMENTOS</t>
  </si>
  <si>
    <t>30.2.5</t>
  </si>
  <si>
    <t>C1626</t>
  </si>
  <si>
    <t>LIMPEZA DE REVESTIMENTOS CERÂMICOS</t>
  </si>
  <si>
    <t>30.2.6</t>
  </si>
  <si>
    <t>C1627</t>
  </si>
  <si>
    <t>LIMPEZA DE VIDROS</t>
  </si>
  <si>
    <t>30.2.7</t>
  </si>
  <si>
    <t>C1628</t>
  </si>
  <si>
    <t>LIMPEZA GERAL</t>
  </si>
  <si>
    <t>30.2.8</t>
  </si>
  <si>
    <t>C1629</t>
  </si>
  <si>
    <t>LIMPEZA, RETIRADA DO PAPEL E LAVAGEM DE MOSAICO VIDROSO</t>
  </si>
  <si>
    <t>Tabela de Preço de Insumos / Serviços
Tabela 028 - ENC. SOCIAIS 114,15%</t>
  </si>
  <si>
    <t>Data de Emissão:
09/10/2023 14:02</t>
  </si>
  <si>
    <t>Página: 1</t>
  </si>
  <si>
    <t>COTAÇÃO / ADMINISTRAÇÃO LOCAL DE OBRA (C/ ENCARGOS)</t>
  </si>
  <si>
    <t>Insumo</t>
  </si>
  <si>
    <t>Valor (R$)</t>
  </si>
  <si>
    <t>I8600</t>
  </si>
  <si>
    <t>ALMOXARIFE</t>
  </si>
  <si>
    <t>HxMÊS</t>
  </si>
  <si>
    <t>I8599</t>
  </si>
  <si>
    <t>APONTADOR</t>
  </si>
  <si>
    <t>I8598</t>
  </si>
  <si>
    <t>AUXILIAR ADMINISTRATIVO</t>
  </si>
  <si>
    <t>I8596</t>
  </si>
  <si>
    <t>AUXILIAR DE LABORATÓRIO</t>
  </si>
  <si>
    <t>I8595</t>
  </si>
  <si>
    <t>AUXILIAR DE TOPOGRAFIA</t>
  </si>
  <si>
    <t>I8601</t>
  </si>
  <si>
    <t>CADISTA</t>
  </si>
  <si>
    <t>I8650</t>
  </si>
  <si>
    <t>CAMINHÃO LEVE DE CARROCERIA (92HP) C/ COMBUSTÍVEL E MOTORISTA P/ TRANSPORTES NO CANTEIRO DE OBRA</t>
  </si>
  <si>
    <t>UNxMÊS</t>
  </si>
  <si>
    <t>I8610</t>
  </si>
  <si>
    <t>COMPUTADOR</t>
  </si>
  <si>
    <t>I8591</t>
  </si>
  <si>
    <t>ENCARREGADO DE TURMA / FEITOR</t>
  </si>
  <si>
    <t>I8590</t>
  </si>
  <si>
    <t>ENCARREGADO GERAL/MESTRE DE OBRA</t>
  </si>
  <si>
    <t>I8602</t>
  </si>
  <si>
    <t>ENFERMEIRO</t>
  </si>
  <si>
    <t>I8960</t>
  </si>
  <si>
    <t>ENGENHEIRO COORDENADOR</t>
  </si>
  <si>
    <t>HXMÊS</t>
  </si>
  <si>
    <t>I8585</t>
  </si>
  <si>
    <t>ENGENHEIRO DE SEGURANÇA DO TRABALHO</t>
  </si>
  <si>
    <t>I8584</t>
  </si>
  <si>
    <t>ENGENHEIRO JÚNIOR</t>
  </si>
  <si>
    <t>I8583</t>
  </si>
  <si>
    <t>ENGENHEIRO PLENO</t>
  </si>
  <si>
    <t>I8582</t>
  </si>
  <si>
    <t>ENGENHEIRO SENIOR</t>
  </si>
  <si>
    <t>I8609</t>
  </si>
  <si>
    <t>EQUIPAMENTOS DE LABORATÓRIO</t>
  </si>
  <si>
    <t>I8608</t>
  </si>
  <si>
    <t>EQUIPAMENTOS DE TOPOGRAFIA</t>
  </si>
  <si>
    <t>I8597</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</si>
  <si>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</si>
  <si>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</si>
  <si>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</si>
  <si>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G0409</t>
  </si>
  <si>
    <t>INSPETOR DE DUTOS N1-SNQC (CEGÁS)</t>
  </si>
  <si>
    <t>G0406</t>
  </si>
  <si>
    <t>INSPETOR DE LÍQUIDO PENETRANTE LP-N2-G-SNQC/END (CEGÁS)</t>
  </si>
  <si>
    <t>I8594</t>
  </si>
  <si>
    <t>LABORATORISTA</t>
  </si>
  <si>
    <t>I8603</t>
  </si>
  <si>
    <t>MOTORISTA</t>
  </si>
  <si>
    <t>I8589</t>
  </si>
  <si>
    <t>MÉDICO DO TRABALHO</t>
  </si>
  <si>
    <t>I8593</t>
  </si>
  <si>
    <t>NIVELADOR</t>
  </si>
  <si>
    <t>I10255</t>
  </si>
  <si>
    <t>PLANO DE TELEFONIA + INTERNET</t>
  </si>
  <si>
    <t>I8612</t>
  </si>
  <si>
    <t>PLOTTER</t>
  </si>
  <si>
    <t>I8604</t>
  </si>
  <si>
    <t>SERVENTE</t>
  </si>
  <si>
    <t>I8614</t>
  </si>
  <si>
    <t>TELEFONE MÓVEL</t>
  </si>
  <si>
    <t>I8592</t>
  </si>
  <si>
    <t>TOPÓGRAFO</t>
  </si>
  <si>
    <t>I8587</t>
  </si>
  <si>
    <t>TÉCNICO DE NÍVEL MÉDIO</t>
  </si>
  <si>
    <t>I8588</t>
  </si>
  <si>
    <t>TÉCNICO DE SEGURANÇA DO TRABALHO</t>
  </si>
  <si>
    <t>I8606</t>
  </si>
  <si>
    <t>VEÍCULO LEVE C/ COMBUSTÍVEL E MOTORISTA</t>
  </si>
  <si>
    <t>I8617</t>
  </si>
  <si>
    <t>VIGIA</t>
  </si>
  <si>
    <t>COTAÇÃO / AGREGADOS E AGLOMERANTES</t>
  </si>
  <si>
    <t>I0029</t>
  </si>
  <si>
    <t>ADITIVO PLASTIMENT BV-40</t>
  </si>
  <si>
    <t>I0034</t>
  </si>
  <si>
    <t>AGREGADO DE ALTA RESISTÊNCIA PARA PISOS</t>
  </si>
  <si>
    <t>I0107</t>
  </si>
  <si>
    <t>AREIA FINA</t>
  </si>
  <si>
    <t>I0108</t>
  </si>
  <si>
    <t>AREIA GROSSA</t>
  </si>
  <si>
    <t>I0109</t>
  </si>
  <si>
    <t>AREIA MEDIA</t>
  </si>
  <si>
    <t>I0110</t>
  </si>
  <si>
    <t>AREIA QUARTZOSA FINA (FILLER P/COMP.5) O.BAUMGART</t>
  </si>
  <si>
    <t>I0111</t>
  </si>
  <si>
    <t>AREIA VERMELHA</t>
  </si>
  <si>
    <t>I0112</t>
  </si>
  <si>
    <t>ARENOSO</t>
  </si>
  <si>
    <t>I0190</t>
  </si>
  <si>
    <t>BARITA (ARGAMASSA BARITADA)</t>
  </si>
  <si>
    <t>I0280</t>
  </si>
  <si>
    <t>BRITA</t>
  </si>
  <si>
    <t>I0441</t>
  </si>
  <si>
    <t>CAL HIDRATADA</t>
  </si>
  <si>
    <t>I0442</t>
  </si>
  <si>
    <t>CAL VIRGEM EM PO</t>
  </si>
  <si>
    <t>I0799</t>
  </si>
  <si>
    <t>CIMENTO BRANCO</t>
  </si>
  <si>
    <t>I0805</t>
  </si>
  <si>
    <t>CIMENTO PORTLAND</t>
  </si>
  <si>
    <t>I7954</t>
  </si>
  <si>
    <t>CIMENTO PORTLAND À GRANEL</t>
  </si>
  <si>
    <t>I2570</t>
  </si>
  <si>
    <t>FILLER (PO CALCÁREO)</t>
  </si>
  <si>
    <t>I1221</t>
  </si>
  <si>
    <t>GESSO</t>
  </si>
  <si>
    <t>I1600</t>
  </si>
  <si>
    <t>PEDRA DE MÃO (RACHÃO)</t>
  </si>
  <si>
    <t>I1605</t>
  </si>
  <si>
    <t>PEDRISCO</t>
  </si>
  <si>
    <t>I1684</t>
  </si>
  <si>
    <t>PO DE MARMORE</t>
  </si>
  <si>
    <t>I2403</t>
  </si>
  <si>
    <t>PÓ DE PEDRA</t>
  </si>
  <si>
    <t>I1854</t>
  </si>
  <si>
    <t>SEIXO ROLADO</t>
  </si>
  <si>
    <t>COTAÇÃO / ALUGUEL DIVERSOS</t>
  </si>
  <si>
    <t>I0068</t>
  </si>
  <si>
    <t>ANDAIME METALICO DE FACHADA, INCLUSIVE TODOS OS ITENS NECESSÁRIOS À MONTAGEM (NÃO INCLUI INSTALAÇÃO) - LOCAÇÃO MENSAL</t>
  </si>
  <si>
    <t>I7947</t>
  </si>
  <si>
    <t xml:space="preserve">ANDAIME METÁLICO DE ENCAIXE - LOCAÇÃO
</t>
  </si>
  <si>
    <t>M3xMÊS</t>
  </si>
  <si>
    <t>I7488</t>
  </si>
  <si>
    <t>BOMBA DE CONCRETO</t>
  </si>
  <si>
    <t>I7487</t>
  </si>
  <si>
    <t>CAMINHÃO BETONEIRA 5 M3</t>
  </si>
  <si>
    <t>I7485</t>
  </si>
  <si>
    <t>CARRETA ESPECIAL P/TRANSP. DAS ESTACAS PRÉ-MOLDADAS</t>
  </si>
  <si>
    <t>I6398</t>
  </si>
  <si>
    <t>CAÇAMBA METÁLICA DE 5 M³</t>
  </si>
  <si>
    <t>I7955</t>
  </si>
  <si>
    <t>CENTRAL DOSADORA DE CONCRETO 50 M³/H C/ 4 SILOS</t>
  </si>
  <si>
    <t>I8682</t>
  </si>
  <si>
    <t>COMPRESSOR DE AR COMPRIMIDO ATÉ 5 Kg/cm²</t>
  </si>
  <si>
    <t>I8427</t>
  </si>
  <si>
    <t>COMPRESSOR DE AR P/ PINTURA</t>
  </si>
  <si>
    <t>I6040</t>
  </si>
  <si>
    <t>COMPUTADOR C/ CAD (ALUGUEL)</t>
  </si>
  <si>
    <t>DIA</t>
  </si>
  <si>
    <t>I8562</t>
  </si>
  <si>
    <t>COMPUTADOR DE MÃO (ALUGUEL)</t>
  </si>
  <si>
    <t>I8680</t>
  </si>
  <si>
    <t>CONJUNTO MISTURADOR 180 L DE ALTA ROTAÇÃO E BOMBA DE INJEÇÃO</t>
  </si>
  <si>
    <t>I2324</t>
  </si>
  <si>
    <t>EQUIPAMENTO DE REBAIXAMENTO DE LENÇOL FREATICO - LOCAÇÃO</t>
  </si>
  <si>
    <t>I1095</t>
  </si>
  <si>
    <t>ESCORA METALICA TELESCÓPICA, COM ALTURA REGULÁVEL DE 1,80 A 3,20 M, COM CAPACIDADE MÍNIMA DE 1000 KGF (10KN), INCLUSIVE TRIPÉ E FORCADO - LOCAÇÃO MENSAL</t>
  </si>
  <si>
    <t>I1014</t>
  </si>
  <si>
    <t>ESCORAMENTO METÁLICO P/ CIMBRAMENTO C/ CONTRAVENTAMENTO - LOCAÇÃO</t>
  </si>
  <si>
    <t>I2513</t>
  </si>
  <si>
    <t>ESCORAMENTO TUBULAR - LOCAÇÃO MENSAL</t>
  </si>
  <si>
    <t>I8567</t>
  </si>
  <si>
    <t>EXTRUSORA DE PERFIS DE CONCRETO ACOPLADA C/ FORMA E MOTOR DIESL 10 HP</t>
  </si>
  <si>
    <t>I2544</t>
  </si>
  <si>
    <t>FORMA METÁLICA P/BANQUETAS (ALUGUEL)</t>
  </si>
  <si>
    <t>I7960</t>
  </si>
  <si>
    <t>GRUA</t>
  </si>
  <si>
    <t>I7426</t>
  </si>
  <si>
    <t>GUINDASTE SOBRE PNEUS CAP. 135 TON</t>
  </si>
  <si>
    <t>I8426</t>
  </si>
  <si>
    <t>LIXADEIRA</t>
  </si>
  <si>
    <t>I9469</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</si>
  <si>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</si>
  <si>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</si>
  <si>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</si>
  <si>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</si>
  <si>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</si>
  <si>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</si>
  <si>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I9070</t>
  </si>
  <si>
    <t>I13300</t>
  </si>
  <si>
    <t>I13301</t>
  </si>
  <si>
    <t>I13302</t>
  </si>
  <si>
    <t>I9081</t>
  </si>
  <si>
    <t>LOCAÇÃO MENSAL DE CIMBRAMENTO P/ LAJES NERVURADAS</t>
  </si>
  <si>
    <t>I7956</t>
  </si>
  <si>
    <t>MACACO HIDRÁULICO - 200 T</t>
  </si>
  <si>
    <t>I7959</t>
  </si>
  <si>
    <t>MARTELO PNEUMÁTICO (VIBRATÓRIO)</t>
  </si>
  <si>
    <t>I8683</t>
  </si>
  <si>
    <t>MOTOBOMBA DE LAVAGEM</t>
  </si>
  <si>
    <t>I8410</t>
  </si>
  <si>
    <t>MÁQUINA ESPARGIDORA C/ CONTROLE COMPUTADORIZADO</t>
  </si>
  <si>
    <t>I6169</t>
  </si>
  <si>
    <t>MÁQUINA P/ CRAVAÇÃO (MÉTODO NÃO DESTRUTIVO)</t>
  </si>
  <si>
    <t>I8208</t>
  </si>
  <si>
    <t>PERFURATRIZ PNEUMÁTICA MONTADA EM CARRETA</t>
  </si>
  <si>
    <t>I8681</t>
  </si>
  <si>
    <t>PERFURATRIZ ROTATIVA HIDRÁULICA COM SACA TUBOS E MOTOR ELÉTRICO</t>
  </si>
  <si>
    <t>I7439</t>
  </si>
  <si>
    <t>PERFURATRIZ WIRTH C/ ACESSÓRIOS</t>
  </si>
  <si>
    <t>I8210</t>
  </si>
  <si>
    <t>PLATAFORMA FLUTUANTE COMPLETA</t>
  </si>
  <si>
    <t>I7486</t>
  </si>
  <si>
    <t>PÓRTICO 27 TON</t>
  </si>
  <si>
    <t>I7958</t>
  </si>
  <si>
    <t>REBOCADOR - 300 HP</t>
  </si>
  <si>
    <t>I1870</t>
  </si>
  <si>
    <t>SISTEMA PRE-FABRICADO DE FORMA METALICA (ALUGUEL)</t>
  </si>
  <si>
    <t>I8625</t>
  </si>
  <si>
    <t>TESOURA PNEUMÁTICA</t>
  </si>
  <si>
    <t>COTAÇÃO / APARELHOS E EQUIPAMENTOS</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</si>
  <si>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</si>
  <si>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</si>
  <si>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</si>
  <si>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</si>
  <si>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</si>
  <si>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</si>
  <si>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</si>
  <si>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</si>
  <si>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</si>
  <si>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</si>
  <si>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</si>
  <si>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</si>
  <si>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I6359</t>
  </si>
  <si>
    <t>APARELHO TELEFÔNICO DIGITAL PARA LIGAÇÃO JNA CPCT EXISTENTE</t>
  </si>
  <si>
    <t>I0094</t>
  </si>
  <si>
    <t>AQUECEDOR A GAS 150L</t>
  </si>
  <si>
    <t>I0095</t>
  </si>
  <si>
    <t>AQUECEDOR CENTRAL ELETROAUTOMATICO 220 V</t>
  </si>
  <si>
    <t>I0096</t>
  </si>
  <si>
    <t>AQUECEDOR ELETRICO AGUA CAPAC 200 L</t>
  </si>
  <si>
    <t>I0212</t>
  </si>
  <si>
    <t>BATERIA ALCALINA 9V</t>
  </si>
  <si>
    <t>I0213</t>
  </si>
  <si>
    <t>BATERIA PARA CARRO A GASOLINA TIPO 45A</t>
  </si>
  <si>
    <t>I0215</t>
  </si>
  <si>
    <t>BEBEDOURO EM AÇO INOX COM 1,60M</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</si>
  <si>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</si>
  <si>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</si>
  <si>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</si>
  <si>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</si>
  <si>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</si>
  <si>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</si>
  <si>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</si>
  <si>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</si>
  <si>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</si>
  <si>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</si>
  <si>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</si>
  <si>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</si>
  <si>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</si>
  <si>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</si>
  <si>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</si>
  <si>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</si>
  <si>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</si>
  <si>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</si>
  <si>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</si>
  <si>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</si>
  <si>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</si>
  <si>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</si>
  <si>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</si>
  <si>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</si>
  <si>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</si>
  <si>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</si>
  <si>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</si>
  <si>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</si>
  <si>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</si>
  <si>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</si>
  <si>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</si>
  <si>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</si>
  <si>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</si>
  <si>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</si>
  <si>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</si>
  <si>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</si>
  <si>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</si>
  <si>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</si>
  <si>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</si>
  <si>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</si>
  <si>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I0257</t>
  </si>
  <si>
    <t>BOMBA INJETORA, TRIFASICA DE 7,5 CV</t>
  </si>
  <si>
    <t>I0795</t>
  </si>
  <si>
    <t>CHUVEIRO ELETRICO 220V/2500W</t>
  </si>
  <si>
    <t>I1098</t>
  </si>
  <si>
    <t>ESGUICHO C/ENGATE RÁPIDO 2 1/2" X 5/8"</t>
  </si>
  <si>
    <t>I1143</t>
  </si>
  <si>
    <t>EXAUSTOR ELETRICO DOMICILIAR</t>
  </si>
  <si>
    <t>I1144</t>
  </si>
  <si>
    <t>EXAUSTOR ELETROMECANICO INDUST. D=400MM</t>
  </si>
  <si>
    <t>I1145</t>
  </si>
  <si>
    <t>EXTINTOR CO2 DE 6 KG</t>
  </si>
  <si>
    <t>I1146</t>
  </si>
  <si>
    <t>EXTINTOR DE ÁGUA PRESSURIZADA, CAPACIDADE 10L</t>
  </si>
  <si>
    <t>I8571</t>
  </si>
  <si>
    <t>I8557</t>
  </si>
  <si>
    <t>EXTINTOR PARA INCÊNDIO PÓ QUÍMICO DE 20 Kg</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</si>
  <si>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</si>
  <si>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</si>
  <si>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</si>
  <si>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</si>
  <si>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</si>
  <si>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</si>
  <si>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</si>
  <si>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</si>
  <si>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</si>
  <si>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</si>
  <si>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I6377</t>
  </si>
  <si>
    <t>IMPRESSORA DE CARTÕES DE PROXIMIDADE</t>
  </si>
  <si>
    <t>I6395</t>
  </si>
  <si>
    <t>NOTEBOOK, 40 GB, 516MB, 2,5MHz, DRIVERS</t>
  </si>
  <si>
    <t>I2397</t>
  </si>
  <si>
    <t>PISTOLA WALSYVA</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</si>
  <si>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</si>
  <si>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</si>
  <si>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</si>
  <si>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</si>
  <si>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</si>
  <si>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</si>
  <si>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</si>
  <si>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</si>
  <si>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</si>
  <si>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</si>
  <si>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</si>
  <si>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</si>
  <si>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</si>
  <si>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</si>
  <si>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I2245</t>
  </si>
  <si>
    <t>I2246</t>
  </si>
  <si>
    <t>COTAÇÃO / ARTEFATOS PREMOLDADOS</t>
  </si>
  <si>
    <t>I0004</t>
  </si>
  <si>
    <t>ABRIGO PRÉ-MOLDADO CONCRETO (FORNECIMENTO/ASSENTAMENTO)</t>
  </si>
  <si>
    <t>I0083</t>
  </si>
  <si>
    <t>ANEL PRE-MOLDADO DE CONCRETO D=0.60M, h = 0.80M</t>
  </si>
  <si>
    <t>I7964</t>
  </si>
  <si>
    <t>ANEL PRE-MOLDADO DE CONCRETO D=1,20M, h=0,50M</t>
  </si>
  <si>
    <t>I0084</t>
  </si>
  <si>
    <t>ANEL PRE-MOLDADO DE CONCRETO, D=0.80M, h = 0.50M</t>
  </si>
  <si>
    <t>I0085</t>
  </si>
  <si>
    <t>ANEL PRE-MOLDADO DE CONCRETO, D=0.80M, h = 1.00M</t>
  </si>
  <si>
    <t>I6224</t>
  </si>
  <si>
    <t>ASSENTO P/BANCO EM "U" PREMOLDADO DE CONCRETO</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</si>
  <si>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</si>
  <si>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</si>
  <si>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</si>
  <si>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</si>
  <si>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</si>
  <si>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</si>
  <si>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</si>
  <si>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</si>
  <si>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I0433</t>
  </si>
  <si>
    <t>CAIXA PRE MOLDADA CONC. P/ AR CONDICIONADO</t>
  </si>
  <si>
    <t>I0434</t>
  </si>
  <si>
    <t>CAIXA PRE-MOLDADA PARA LIGAÇÃO ESGOTO C/ ALMOFADA</t>
  </si>
  <si>
    <t>I2455</t>
  </si>
  <si>
    <t>CALHA DE CONCRETO ARMADO D=0,30M</t>
  </si>
  <si>
    <t>I0448</t>
  </si>
  <si>
    <t>CALHA DE CONCRETO ARMADO D=0,40M</t>
  </si>
  <si>
    <t>I1093</t>
  </si>
  <si>
    <t>ESCADA HELICOIDAL PM CONCRETO D=1,0M</t>
  </si>
  <si>
    <t>I1096</t>
  </si>
  <si>
    <t>ESFERA PM-CONCRETO, D=25CM</t>
  </si>
  <si>
    <t>I1097</t>
  </si>
  <si>
    <t>ESFERA PM-CONCRETO, D=40CM</t>
  </si>
  <si>
    <t>I2327</t>
  </si>
  <si>
    <t>ESTACA DE CONCRETO ARMADO PONTA VIRADA, L=2.80M</t>
  </si>
  <si>
    <t>I7966</t>
  </si>
  <si>
    <t>LAJE DE FUNDO P/ FOSSA DE D=1,20M, E=0,10M</t>
  </si>
  <si>
    <t>I1339</t>
  </si>
  <si>
    <t>LAJE PRE-FABRICADA DE 8CM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</si>
  <si>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</si>
  <si>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</si>
  <si>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</si>
  <si>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</si>
  <si>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</si>
  <si>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</si>
  <si>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</si>
  <si>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</si>
  <si>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</si>
  <si>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</si>
  <si>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</si>
  <si>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</si>
  <si>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</si>
  <si>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</si>
  <si>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</si>
  <si>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</si>
  <si>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</si>
  <si>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</si>
  <si>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</si>
  <si>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</si>
  <si>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</si>
  <si>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</si>
  <si>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</si>
  <si>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</si>
  <si>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</si>
  <si>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</si>
  <si>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</si>
  <si>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</si>
  <si>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</si>
  <si>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</si>
  <si>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</si>
  <si>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</si>
  <si>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</si>
  <si>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</si>
  <si>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</si>
  <si>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</si>
  <si>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I7402</t>
  </si>
  <si>
    <t>MANILHA DE CONCRETO CA-2 DN 600mm</t>
  </si>
  <si>
    <t>I0971</t>
  </si>
  <si>
    <t>MEIO FIO PRE MOLDADO DIM.=(0,07x0,30x1,00)m</t>
  </si>
  <si>
    <t>I1532</t>
  </si>
  <si>
    <t>MOURÃO CONCRETO 'T' H=2.7M C/45CM INCL. 3 FUROS</t>
  </si>
  <si>
    <t>I1533</t>
  </si>
  <si>
    <t>MOURÃO CONCRETO BASE 15X15CM H=2.3 C/ 12 FUROS</t>
  </si>
  <si>
    <t>I1534</t>
  </si>
  <si>
    <t>MOURÃO CONCRETO COM ENCAIXE 12X12X260CM</t>
  </si>
  <si>
    <t>I1553</t>
  </si>
  <si>
    <t>PAINEL DE CONCRETO PROTENDIDO 10CM</t>
  </si>
  <si>
    <t>I1554</t>
  </si>
  <si>
    <t>PAINEL DE CONCRETO PROTENDIDO 15CM</t>
  </si>
  <si>
    <t>I1555</t>
  </si>
  <si>
    <t>PAINEL DE CONCRETO PROTENDIDO 20CM</t>
  </si>
  <si>
    <t>I1559</t>
  </si>
  <si>
    <t>PAINEL-COBERTURA CONCR CELULAR 7.5X40X280CM</t>
  </si>
  <si>
    <t>I1560</t>
  </si>
  <si>
    <t>PAINEL-LAJE CONCRETO CELULAR 10X40X280CM</t>
  </si>
  <si>
    <t>I0242</t>
  </si>
  <si>
    <t>PAVIMENTO ARTICULADO COM 6 FACES e = 4,5 cm</t>
  </si>
  <si>
    <t>I0243</t>
  </si>
  <si>
    <t>PAVIMENTO ARTICULADO COM 6 FACES e = 6,0 cm</t>
  </si>
  <si>
    <t>I1662</t>
  </si>
  <si>
    <t>I6201</t>
  </si>
  <si>
    <t>I7004</t>
  </si>
  <si>
    <t>I8558</t>
  </si>
  <si>
    <t>I1667</t>
  </si>
  <si>
    <t>PLACA DE CONCRETO CELULAR 5CM</t>
  </si>
  <si>
    <t>I1671</t>
  </si>
  <si>
    <t>PLACA PRÉ-FABRICADA DE CONCRETO PARA MURO 200X50X3.5CM</t>
  </si>
  <si>
    <t>I6721</t>
  </si>
  <si>
    <t xml:space="preserve">RESERVATÓRIO PRÉ-MOLDADO ELEVADO CILINDRICO D=2,0M, CAP.=12,0M3, H=9,0M, CISTERNA CAP.=4,5M3, ESCADA METÁLICA COM GUARDA CORPO, ABRIGO P/ MOTOBOMBA COM PORTÃO DE FERRO - COMPLETO
</t>
  </si>
  <si>
    <t>I7403</t>
  </si>
  <si>
    <t>TAMPA DE CONCRETO P/ POÇO D=0,60m</t>
  </si>
  <si>
    <t>I7965</t>
  </si>
  <si>
    <t>TAMPA PRE-MOLDADA DE CONCRETO P/ FOSSA E SUMIDOURO DE  D=1,20M,E=0,10M</t>
  </si>
  <si>
    <t>COTAÇÃO / BLOCOS,TIJOLOS E ELEMENTOS VAZADOS</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</si>
  <si>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</si>
  <si>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</si>
  <si>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</si>
  <si>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</si>
  <si>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</si>
  <si>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</si>
  <si>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</si>
  <si>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</si>
  <si>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</si>
  <si>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</si>
  <si>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I8569</t>
  </si>
  <si>
    <t>BLOCO CERÂMICO ESTRUTURAL 14x19x29cm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</si>
  <si>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</si>
  <si>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</si>
  <si>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</si>
  <si>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</si>
  <si>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</si>
  <si>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</si>
  <si>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</si>
  <si>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</si>
  <si>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</si>
  <si>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</si>
  <si>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</si>
  <si>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</si>
  <si>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</si>
  <si>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</si>
  <si>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</si>
  <si>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</si>
  <si>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</si>
  <si>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</si>
  <si>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I0238</t>
  </si>
  <si>
    <t>BLOCO DE VIDRO - 20X20X10CM</t>
  </si>
  <si>
    <t>I0811</t>
  </si>
  <si>
    <t>COBOGO DE CIMENTO TIPO DIAMANTE</t>
  </si>
  <si>
    <t>I0822</t>
  </si>
  <si>
    <t>COBOGO DE CONCRETO TIPO PESTANA (32x12x6)CM</t>
  </si>
  <si>
    <t>I0823</t>
  </si>
  <si>
    <t>COBOGO DE CONCRETO TIPO VENEZIANO (50X50X6)CM</t>
  </si>
  <si>
    <t>I0810</t>
  </si>
  <si>
    <t>COBOGÓ ANTI-CHUVA (50x40)CM</t>
  </si>
  <si>
    <t>I8360</t>
  </si>
  <si>
    <t>COBOGÓ DE VIDRO 20x10x18 cm</t>
  </si>
  <si>
    <t>I1059</t>
  </si>
  <si>
    <t>ELEMENTO VAZADO CERÂMICO(20x20x10)CM</t>
  </si>
  <si>
    <t>I1060</t>
  </si>
  <si>
    <t>ELEMENTO VAZADO CONCRETO (20 X 10 X 6)CM</t>
  </si>
  <si>
    <t>I1058</t>
  </si>
  <si>
    <t>ELEMENTO VAZADO DE CONCRETO (20X20X20)CM</t>
  </si>
  <si>
    <t>I9512</t>
  </si>
  <si>
    <t>TIJOLINHO (20 X 10 X 4CM), COLORIDO</t>
  </si>
  <si>
    <t>I9513</t>
  </si>
  <si>
    <t>TIJOLINHO (20 X 10 X 4CM), COR NATURAL</t>
  </si>
  <si>
    <t>I7950</t>
  </si>
  <si>
    <t>TIJOLINHO APARENTE 6,50x18cm</t>
  </si>
  <si>
    <t>I2081</t>
  </si>
  <si>
    <t>TIJOLO CERÂMICO FURADO  9X19X19CM</t>
  </si>
  <si>
    <t>I2080</t>
  </si>
  <si>
    <t>TIJOLO CERÂMICO FURADO (10X20X30)CM</t>
  </si>
  <si>
    <t>I2443</t>
  </si>
  <si>
    <t>TIJOLO CERÂMICO PARA LAJE VOLTERRANA</t>
  </si>
  <si>
    <t>I6225</t>
  </si>
  <si>
    <t>TIJOLO MACIÇO CERÂMICO APARENTE LAMINADO (23 X11X5)CM</t>
  </si>
  <si>
    <t>I2082</t>
  </si>
  <si>
    <t>TIJOLO MACIÇO COMUM</t>
  </si>
  <si>
    <t>I2499</t>
  </si>
  <si>
    <t>TIJOLO REFRATARIO</t>
  </si>
  <si>
    <t>COTAÇÃO / DEFAULT</t>
  </si>
  <si>
    <t>I2708</t>
  </si>
  <si>
    <t>FUEL OIL</t>
  </si>
  <si>
    <t>I2707</t>
  </si>
  <si>
    <t>GASOLINA</t>
  </si>
  <si>
    <t>I2706</t>
  </si>
  <si>
    <t>OLEO DIESEL</t>
  </si>
  <si>
    <t>COTAÇÃO / DIVERSOS</t>
  </si>
  <si>
    <t>I8560</t>
  </si>
  <si>
    <t>ACELERADOR DE COBALTO 6%</t>
  </si>
  <si>
    <t>I7469</t>
  </si>
  <si>
    <t>ACETILENO</t>
  </si>
  <si>
    <t>I0028</t>
  </si>
  <si>
    <t>ADITIVO HIDROFUGO</t>
  </si>
  <si>
    <t>I0033</t>
  </si>
  <si>
    <t>AGLUTINANTE ORGANO-SINTETICO</t>
  </si>
  <si>
    <t>I0036</t>
  </si>
  <si>
    <t>AGULHA 125 PARA SACO</t>
  </si>
  <si>
    <t>I0086</t>
  </si>
  <si>
    <t>DM3</t>
  </si>
  <si>
    <t>I8414</t>
  </si>
  <si>
    <t>APOIO DO PORTA DENTE P/ FRESADORA</t>
  </si>
  <si>
    <t>I0183</t>
  </si>
  <si>
    <t>BALDE PLASTICO DE 10L</t>
  </si>
  <si>
    <t>I8642</t>
  </si>
  <si>
    <t>BARRA ANTI-PÂNICO DUPLA C/ TRAVA EM AÇO INOX</t>
  </si>
  <si>
    <t>I0217</t>
  </si>
  <si>
    <t>BICO DE JATO 5/16' P/JATEAMENTO DE AREIA</t>
  </si>
  <si>
    <t>I8193</t>
  </si>
  <si>
    <t>BITS P/ PERFURATRIZ</t>
  </si>
  <si>
    <t>I0266</t>
  </si>
  <si>
    <t>I8630</t>
  </si>
  <si>
    <t>BROCA 3/8"</t>
  </si>
  <si>
    <t>I1006</t>
  </si>
  <si>
    <t>BROCA DE WIDEA DE 1"</t>
  </si>
  <si>
    <t>I0453</t>
  </si>
  <si>
    <t>CALÇO PLASTICO</t>
  </si>
  <si>
    <t>I0495</t>
  </si>
  <si>
    <t>CARGA DE BATERIA A GASOLINA TIPO GOL</t>
  </si>
  <si>
    <t>I7377</t>
  </si>
  <si>
    <t>CARTUCHO DE SOLDA EXOTÉRMICA N.º 90</t>
  </si>
  <si>
    <t>I8559</t>
  </si>
  <si>
    <t>CATALISADOR MEK</t>
  </si>
  <si>
    <t>I0508</t>
  </si>
  <si>
    <t>CERA</t>
  </si>
  <si>
    <t>I0791</t>
  </si>
  <si>
    <t>CHUMBADOR DE 3/8''</t>
  </si>
  <si>
    <t>I8621</t>
  </si>
  <si>
    <t>COLA VINIL PARA PVC</t>
  </si>
  <si>
    <t>I8643</t>
  </si>
  <si>
    <t>CONJUNTO DE BOTOEIRAS EM BRAILLE</t>
  </si>
  <si>
    <t>I0857</t>
  </si>
  <si>
    <t>COPIA HELIOGRAFICA</t>
  </si>
  <si>
    <t>CORDA DE NYLON DE 4mm</t>
  </si>
  <si>
    <t>I0858</t>
  </si>
  <si>
    <t>CORDA DE SISAL 1"</t>
  </si>
  <si>
    <t>I0859</t>
  </si>
  <si>
    <t>CORDA DE SISAL 1/2"</t>
  </si>
  <si>
    <t>I6751</t>
  </si>
  <si>
    <t>CORDA DE SISAL DE 1 1/4"</t>
  </si>
  <si>
    <t>I8564</t>
  </si>
  <si>
    <t>CÓPIA HELIOGRÁFICA PLANTA FORMATO A4 P/B</t>
  </si>
  <si>
    <t>M/L</t>
  </si>
  <si>
    <t>I8417</t>
  </si>
  <si>
    <t>DENTE DE CORTE P/ RECICLADORA</t>
  </si>
  <si>
    <t>I8413</t>
  </si>
  <si>
    <t>DENTE P/ FRESADORA</t>
  </si>
  <si>
    <t>I0965</t>
  </si>
  <si>
    <t>DESMOLDANTE PARA FORMAS</t>
  </si>
  <si>
    <t>I7373</t>
  </si>
  <si>
    <t>DETERGENTE</t>
  </si>
  <si>
    <t>I6036</t>
  </si>
  <si>
    <t>DIGITALIZAÇÃO PLANILHA FORMATO AO</t>
  </si>
  <si>
    <t>I2301</t>
  </si>
  <si>
    <t>DISCO DE CORTE 1/8" DE 7"</t>
  </si>
  <si>
    <t>I2302</t>
  </si>
  <si>
    <t>DISCO DE DESBASTE 1/4" DE 7"</t>
  </si>
  <si>
    <t>I0967</t>
  </si>
  <si>
    <t>DISCO DE DESBASTE DE 7'</t>
  </si>
  <si>
    <t>I8633</t>
  </si>
  <si>
    <t>DISCO DIAMANTADO PARA MÁQUINA DE CORTE</t>
  </si>
  <si>
    <t>I8563</t>
  </si>
  <si>
    <t>DIÁRIA EM GERAL</t>
  </si>
  <si>
    <t>I1061</t>
  </si>
  <si>
    <t>ELETRODOS</t>
  </si>
  <si>
    <t>I8566</t>
  </si>
  <si>
    <t>ESCANERIZAÇÃO DE PLANTA FORMATO A4</t>
  </si>
  <si>
    <t>I1101</t>
  </si>
  <si>
    <t>ESMERIL N.36</t>
  </si>
  <si>
    <t>I1102</t>
  </si>
  <si>
    <t>ESMERIL N.60</t>
  </si>
  <si>
    <t>I2342</t>
  </si>
  <si>
    <t>FIO PARA COSTURAR SACO</t>
  </si>
  <si>
    <t>I8620</t>
  </si>
  <si>
    <t>FITA ANTIDERRAPANTE LARG. 5cm FOSFORESCENTE 5m</t>
  </si>
  <si>
    <t>I8619</t>
  </si>
  <si>
    <t>FITA DUPLA FACE ACRÍLICA</t>
  </si>
  <si>
    <t>I8626</t>
  </si>
  <si>
    <t>FOLHA DE ADESIVO SILICONADO EM ALTO RELEVO</t>
  </si>
  <si>
    <t>I1218</t>
  </si>
  <si>
    <t>GAS</t>
  </si>
  <si>
    <t>I13304</t>
  </si>
  <si>
    <t>GRANALHA DE ACO, ANGULAR (GRIT), PARA JATEAMENTO, PENEIRA 1,41 A 1,19 MM (SAE G16) - SACA DE 25KG</t>
  </si>
  <si>
    <t>I8191</t>
  </si>
  <si>
    <t>HASTE P/ PERFURATRIZ</t>
  </si>
  <si>
    <t>I7378</t>
  </si>
  <si>
    <t>IGNEX - PALITO IGNITOR PARA SOLDA EXOTÉRMICA</t>
  </si>
  <si>
    <t>I8565</t>
  </si>
  <si>
    <t>IMPRESSÃO MONOCROMÁTICA EM PAPEL VEGETAL</t>
  </si>
  <si>
    <t>I2354</t>
  </si>
  <si>
    <t>I2356</t>
  </si>
  <si>
    <t>INJETOR P/APLICAÇÃO RESINA POLIURETANA</t>
  </si>
  <si>
    <t>I2360</t>
  </si>
  <si>
    <t>ISOPOR 20MM (PLACA DE 1,20 X 0,60 M)</t>
  </si>
  <si>
    <t>I2368</t>
  </si>
  <si>
    <t>LINHA DE NYLON REF. 050</t>
  </si>
  <si>
    <t>I8627</t>
  </si>
  <si>
    <t>LIXA D'ÁGUA N.100</t>
  </si>
  <si>
    <t>I8395</t>
  </si>
  <si>
    <t>LONA C/ APLICAÇÃO DE ILHOSES E LACRES, IMPRESSA C/ LOGOMARCAS E DESCRIÇÃO DA OBRA</t>
  </si>
  <si>
    <t>I1348</t>
  </si>
  <si>
    <t>LONA PLASTICA PRETA</t>
  </si>
  <si>
    <t>I8192</t>
  </si>
  <si>
    <t>LUVA P/ PERFURATRIZ</t>
  </si>
  <si>
    <t>I8555</t>
  </si>
  <si>
    <t>MANTA DE FIBRA DE VIDRO 450 g/m²</t>
  </si>
  <si>
    <t>I6804</t>
  </si>
  <si>
    <t>MASTIQUE ELASTICO A BASE DE POLIURETANO NA COR CINZA - UNIPLAC 400ml</t>
  </si>
  <si>
    <t>I7379</t>
  </si>
  <si>
    <t>MOLDE P/ SOLDA TIPO "T" ATÉ 35mm²</t>
  </si>
  <si>
    <t>I8628</t>
  </si>
  <si>
    <t>ORQUIMOL</t>
  </si>
  <si>
    <t>I0988</t>
  </si>
  <si>
    <t>OXIGÊNIO</t>
  </si>
  <si>
    <t>I6750</t>
  </si>
  <si>
    <t>PALHAS DE CARNAÚBA</t>
  </si>
  <si>
    <t>I6039</t>
  </si>
  <si>
    <t>PAPEL OFÍCIO</t>
  </si>
  <si>
    <t>I2385</t>
  </si>
  <si>
    <t>PAPEL VEGETAL GRAMATURA 90/95g</t>
  </si>
  <si>
    <t>I1596</t>
  </si>
  <si>
    <t>PASTA PARA SOLDAR 450G</t>
  </si>
  <si>
    <t>I2528</t>
  </si>
  <si>
    <t>PEÇAS DE DESGASTE DO BRITADOR</t>
  </si>
  <si>
    <t>I8967</t>
  </si>
  <si>
    <t>PLACA ACRÍLICA TRANSPARENTE ESP.=5MM</t>
  </si>
  <si>
    <t>I9150</t>
  </si>
  <si>
    <t>I8424</t>
  </si>
  <si>
    <t>PLACA DE INAUGURAÇÃO DE OBRA (35x35)cm, EM AÇO INOX, COM IMPRESSÃO EM BAIXO RELEVO</t>
  </si>
  <si>
    <t>I8635</t>
  </si>
  <si>
    <t>PLACA EM ACRÍLICO 60x40cm COM TEXTOS EM BRAILLE E ALTO RELEVO</t>
  </si>
  <si>
    <t>I8649</t>
  </si>
  <si>
    <t>I7919</t>
  </si>
  <si>
    <t>POLIESTIRENO EXPANDIDO (ISOPOR) EM CAIXÃO PERDIDO</t>
  </si>
  <si>
    <t>I1686</t>
  </si>
  <si>
    <t>POLIESTIRENO EXPANDIDO DE 5CM (ISOPOR)</t>
  </si>
  <si>
    <t>I8412</t>
  </si>
  <si>
    <t>PORTA DENTE P/ FRESADORA</t>
  </si>
  <si>
    <t>I8416</t>
  </si>
  <si>
    <t>PORTA DENTES P/ RECICLADORA</t>
  </si>
  <si>
    <t>I8190</t>
  </si>
  <si>
    <t>PUNHO P/ PERFURATRIZ</t>
  </si>
  <si>
    <t>I8639</t>
  </si>
  <si>
    <t>I8556</t>
  </si>
  <si>
    <t>RESINA POLIÉSTER COMUM</t>
  </si>
  <si>
    <t>I8561</t>
  </si>
  <si>
    <t>RESINA POLIÉSTER ISOFTÁLICA</t>
  </si>
  <si>
    <t>I9071</t>
  </si>
  <si>
    <t>RESISTÊNCIA À COMPRESSÃO CORPO-DE-PROVA CILÍNDRICO DE CONCRETO E ARGAMASSA</t>
  </si>
  <si>
    <t>I2418</t>
  </si>
  <si>
    <t>SACO PLÁSTICO EM PROLIPROPILENO PARA 50kg</t>
  </si>
  <si>
    <t>I1842</t>
  </si>
  <si>
    <t>SACOS PLÁSTICOS</t>
  </si>
  <si>
    <t>I7484</t>
  </si>
  <si>
    <t>SEPAROL</t>
  </si>
  <si>
    <t>I8644</t>
  </si>
  <si>
    <t>SISTEMA DE SINALIZAÇÃO SONORA</t>
  </si>
  <si>
    <t>I1872</t>
  </si>
  <si>
    <t>SOLDA 50X50</t>
  </si>
  <si>
    <t>I1873</t>
  </si>
  <si>
    <t>SOLDA 70X30</t>
  </si>
  <si>
    <t>I1899</t>
  </si>
  <si>
    <t>I2535</t>
  </si>
  <si>
    <t>SÉRIE DE BROCAS S.12 D=22MM</t>
  </si>
  <si>
    <t>I8640</t>
  </si>
  <si>
    <t>SÍMBOLO INTERNACIONAL DE ACESSO - SIA</t>
  </si>
  <si>
    <t>I2033</t>
  </si>
  <si>
    <t>TELA ADESIVA DE POLIESTER 15CM</t>
  </si>
  <si>
    <t>I8631</t>
  </si>
  <si>
    <t>THINNER (DILUENTE COM ALTO PODER DE ABSORÇÃO PARA REMOÇÃO DE TINTAS)</t>
  </si>
  <si>
    <t>I2104</t>
  </si>
  <si>
    <t>TIROS E PINOS DE AÇO PARA FIXAÇÃO</t>
  </si>
  <si>
    <t>I9526</t>
  </si>
  <si>
    <t>VARETA PARA SOLDA OXI-GÁS AWS A 5.2 R45</t>
  </si>
  <si>
    <t>I8629</t>
  </si>
  <si>
    <t>VINIL AUTO-ADESIVO FOSCO OU BRILHANTE C/ APLICAÇÃO</t>
  </si>
  <si>
    <t>I6041</t>
  </si>
  <si>
    <t>XEROX</t>
  </si>
  <si>
    <t>COTAÇÃO / ENERGIA ELÉTRICA - L.T. / S.E. / R.D.E</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</si>
  <si>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</si>
  <si>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</si>
  <si>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</si>
  <si>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</si>
  <si>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</si>
  <si>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</si>
  <si>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</si>
  <si>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</si>
  <si>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</si>
  <si>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</si>
  <si>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</si>
  <si>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</si>
  <si>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</si>
  <si>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</si>
  <si>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</si>
  <si>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</si>
  <si>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</si>
  <si>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</si>
  <si>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</si>
  <si>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</si>
  <si>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</si>
  <si>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</si>
  <si>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</si>
  <si>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</si>
  <si>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I8175</t>
  </si>
  <si>
    <t>CABO DE ALUMÍNIO LIGA 6201, FORMAÇÃO 19 FIOS, SEÇÃO 160 mm² - BUTTE</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</si>
  <si>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</si>
  <si>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</si>
  <si>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</si>
  <si>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</si>
  <si>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</si>
  <si>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</si>
  <si>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</si>
  <si>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</si>
  <si>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</si>
  <si>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</si>
  <si>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</si>
  <si>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</si>
  <si>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</si>
  <si>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</si>
  <si>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</si>
  <si>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</si>
  <si>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</si>
  <si>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</si>
  <si>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</si>
  <si>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</si>
  <si>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</si>
  <si>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</si>
  <si>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</si>
  <si>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</si>
  <si>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</si>
  <si>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</si>
  <si>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</si>
  <si>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</si>
  <si>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</si>
  <si>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</si>
  <si>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</si>
  <si>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</si>
  <si>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I2448</t>
  </si>
  <si>
    <t>TRANSFORMADOR DE DISTRIBUIÇÃO A ÓLEO ISOLANTE MINERAL,   15 KVA/13.800, TENSÃO SECUNDÁRIA 380/220V, USO EM POSTE, COM SELO INMETRO E PROCEL LETRA D, COR CINZA MUNSELL 6,5, Norma NBR:5440;2014.</t>
  </si>
  <si>
    <t>I2449</t>
  </si>
  <si>
    <t>TRANSFORMADOR DE DISTRIBUIÇÃO A ÓLEO ISOLANTE MINERAL,   30KVA/13.800, TENSÃO SECUNDÁRIA 380/220V, USO EM POSTE, COM SELO INMETRO E PROCEL LETRA D, COR CINZA MUNSELL 6,5, Norma NBR:5440;2014.</t>
  </si>
  <si>
    <t>I2149</t>
  </si>
  <si>
    <t>TRANSFORMADOR DE DISTRIBUIÇÃO A ÓLEO ISOLANTE MINERAL,   45KVA/13.800, TENSÃO SECUNDÁRIA 380/220V, USO EM POSTE, COM SELO INMETRO E PROCEL LETRA D, COR CINZA MUNSELL 6,5, Norma NBR:5440;2014.</t>
  </si>
  <si>
    <t>I2151</t>
  </si>
  <si>
    <t>TRANSFORMADOR DE DISTRIBUIÇÃO A ÓLEO ISOLANTE MINERAL,   75KVA/13.800, TENSÃO SECUNDÁRIA 380/220V, USO EM POSTE, COM SELO INMETRO E PROCEL LETRA D, COR CINZA MUNSELL 6,5, Norma NBR:5440;2014.</t>
  </si>
  <si>
    <t>I2144</t>
  </si>
  <si>
    <t>TRANSFORMADOR DE DISTRIBUIÇÃO A ÓLEO ISOLANTE MINERAL,  112,5KVA/13.800, TENSÃO SECUNDÁRIA 380/220V, USO EM POSTE, COM SELO INMETRO E PROCEL LETRA D, COR CINZA MUNSELL 6,5, Norma NBR:5440;2014.</t>
  </si>
  <si>
    <t>I2145</t>
  </si>
  <si>
    <t>TRANSFORMADOR DE DISTRIBUIÇÃO A ÓLEO ISOLANTE MINERAL,  150KVA/13.800, TENSÃO SECUNDÁRIA 380/220V, USO EM POSTE, COM SELO INMETRO E PROCEL LETRA D, COR CINZA MUNSELL 6,5, Norma NBR:5440;2014.</t>
  </si>
  <si>
    <t>I2146</t>
  </si>
  <si>
    <t>TRANSFORMADOR DE DISTRIBUIÇÃO A ÓLEO ISOLANTE MINERAL,  225KVA/13.800, TENSÃO SECUNDÁRIA 380/220V, USO EM POSTE, COM SELO INMETRO E PROCEL LETRA D, COR CINZA MUNSELL 6,5, Norma NBR:5440;2014.</t>
  </si>
  <si>
    <t>I2148</t>
  </si>
  <si>
    <t>TRANSFORMADOR DE DISTRIBUIÇÃO A ÓLEO ISOLANTE MINERAL,  300KVA/13.800, TENSÃO SECUNDÁRIA 380/220V, USO EM POSTE, COM SELO INMETRO E PROCEL LETRA D, COR CINZA MUNSELL 6,5, Norma NBR:5440;2014.</t>
  </si>
  <si>
    <t>I2150</t>
  </si>
  <si>
    <t>TRANSFORMADOR DE DISTRIBUIÇÃO A ÓLEO ISOLANTE MINERAL,  500KVA/13.800, TENSÃO SECUNDÁRIA 380/220V, COM SELO INMETRO E PROCEL LETRA D, COR CINZA MUNSELL 6,5, Norma NBR:5440;2014.</t>
  </si>
  <si>
    <t>I8185</t>
  </si>
  <si>
    <t>TRANSFORMADOR DE DISTRIBUIÇÃO A ÓLEO ISOLANTE MINERAL,  750KVA/13.800, TENSÃO SECUNDÁRIA 380/220V, COM SELO INMETRO E PROCEL LETRA D, COR CINZA MUNSELL 6,5, Norma NBR:5440;2014.</t>
  </si>
  <si>
    <t>I8186</t>
  </si>
  <si>
    <t>TRANSFORMADOR DE DISTRIBUIÇÃO A ÓLEO ISOLANTE MINERAL, 1000KVA/13.800, TENSÃO SECUNDÁRIA 380/220V, COM SELO INMETRO E PROCEL LETRA D, COR CINZA MUNSELL 6,5, Norma NBR:5440;2014.</t>
  </si>
  <si>
    <t>I8187</t>
  </si>
  <si>
    <t>TRANSFORMADOR DE DISTRIBUIÇÃO A ÓLEO ISOLANTE MINERAL, 1250KVA/13.800, TENSÃO SECUNDÁRIA 380/220V, COM SELO INMETRO E PROCEL LETRA D, COR CINZA MUNSELL 6,5, Norma NBR:5440;2014.</t>
  </si>
  <si>
    <t>I8188</t>
  </si>
  <si>
    <t>TRANSFORMADOR DE DISTRIBUIÇÃO A ÓLEO ISOLANTE MINERAL, 1500KVA/13.800, TENSÃO SECUNDÁRIA 380/220V, COM SELO INMETRO E PROCEL LETRA D, COR CINZA MUNSELL 6,5, Norma NBR:5440;2014.</t>
  </si>
  <si>
    <t>I2538</t>
  </si>
  <si>
    <t>TRANSFORMADOR DE FORÇA 2.000KVA - 13,8 / 0,44-0,24 KV</t>
  </si>
  <si>
    <t>I2519</t>
  </si>
  <si>
    <t>TRANSFORMADOR DE FORÇA 500 KVA - 13,8 / 0,38-0,22 KV</t>
  </si>
  <si>
    <t>I8257</t>
  </si>
  <si>
    <t>TRANSFORMADOR DE FORÇA À SECO 2.500KVA/13.800-440/240V</t>
  </si>
  <si>
    <t>I8256</t>
  </si>
  <si>
    <t>TRANSFORMADOR DE FORÇA À SECO 750 KVA/13.800-380/220V</t>
  </si>
  <si>
    <t>COTAÇÃO / EQ.AQUISICAO</t>
  </si>
  <si>
    <t>I7459</t>
  </si>
  <si>
    <t>APARELHO OXI-ACETILENO</t>
  </si>
  <si>
    <t>I2595</t>
  </si>
  <si>
    <t>AQUECEDOR DE FLUIDO TÉRMICO</t>
  </si>
  <si>
    <t>I2693</t>
  </si>
  <si>
    <t>BATE ESTACA</t>
  </si>
  <si>
    <t>I2596</t>
  </si>
  <si>
    <t>BETONEIRA COM MOTOR DIESEL</t>
  </si>
  <si>
    <t>I2665</t>
  </si>
  <si>
    <t>BETONEIRA ELÉTRICA 320L</t>
  </si>
  <si>
    <t>I2666</t>
  </si>
  <si>
    <t>BETONEIRA ELÉTRICA 580L</t>
  </si>
  <si>
    <t>I2597</t>
  </si>
  <si>
    <t>BOMBA COM MOTOR DIESEL</t>
  </si>
  <si>
    <t>I2667</t>
  </si>
  <si>
    <t>BOMBA ELÉTRICA P/ DRENAGEM (1,3HP)</t>
  </si>
  <si>
    <t>I2668</t>
  </si>
  <si>
    <t>BOMBA ELÉTRICA P/ DRENAGEM (3,6HP)</t>
  </si>
  <si>
    <t>I2669</t>
  </si>
  <si>
    <t>BOMBA SUBMERSÍVEL ABS</t>
  </si>
  <si>
    <t>I2670</t>
  </si>
  <si>
    <t>BOMBA SUBMERSÍVEL FLYGT</t>
  </si>
  <si>
    <t>I9516</t>
  </si>
  <si>
    <t>CALANDRA PARA CHAPA DE AÇO ATÉ 25MM - 22KW</t>
  </si>
  <si>
    <t>I2598</t>
  </si>
  <si>
    <t>CAMINHÃO ADAPTADO A JATO</t>
  </si>
  <si>
    <t>I2599</t>
  </si>
  <si>
    <t>CAMINHÃO ADAPTADO A VÁCUO</t>
  </si>
  <si>
    <t>I2600</t>
  </si>
  <si>
    <t>CAMINHÃO BASCULANTE 12 M3</t>
  </si>
  <si>
    <t>I2602</t>
  </si>
  <si>
    <t>CAMINHÃO BASCULANTE 6 M3</t>
  </si>
  <si>
    <t>I2604</t>
  </si>
  <si>
    <t>CAMINHÃO BASCULANTE P/ ROCHA</t>
  </si>
  <si>
    <t>I2607</t>
  </si>
  <si>
    <t>CAMINHÃO C/CARROCERIA DE MADEIRA HP  92</t>
  </si>
  <si>
    <t>I2605</t>
  </si>
  <si>
    <t>CAMINHÃO C/CARROCERIA DE MADEIRA HP 136</t>
  </si>
  <si>
    <t>I2606</t>
  </si>
  <si>
    <t>CAMINHÃO C/CARROCERIA DE MADEIRA HP 184</t>
  </si>
  <si>
    <t>I2608</t>
  </si>
  <si>
    <t>CAMINHÃO COMERCIAL EQUIP.C/ GUINDASTE</t>
  </si>
  <si>
    <t>I2609</t>
  </si>
  <si>
    <t>CAMINHÃO DISTRIBUIDOR DE LIGANTE</t>
  </si>
  <si>
    <t>I2611</t>
  </si>
  <si>
    <t>CAMINHÃO EQUIP.C/ USINA LAMA ASF.</t>
  </si>
  <si>
    <t>I2671</t>
  </si>
  <si>
    <t>CAMINHÃO TANQUE 6.000 l</t>
  </si>
  <si>
    <t>I2613</t>
  </si>
  <si>
    <t>CAMINHÃO TANQUE 8.000 l</t>
  </si>
  <si>
    <t>I2615</t>
  </si>
  <si>
    <t>CAMPÂNULA DE AR COMPRIMIDO</t>
  </si>
  <si>
    <t>I2616</t>
  </si>
  <si>
    <t>CARREGADEIRA DE PNEUS HP 111</t>
  </si>
  <si>
    <t>I2618</t>
  </si>
  <si>
    <t>CARREGADEIRA DE PNEUS HP 180</t>
  </si>
  <si>
    <t>I2620</t>
  </si>
  <si>
    <t>CARRINHO DE MÃO</t>
  </si>
  <si>
    <t>I0982</t>
  </si>
  <si>
    <t>CARRO TROLLEY P/ 0,5 T</t>
  </si>
  <si>
    <t>I0985</t>
  </si>
  <si>
    <t>CARRO TROLLEY P/ 1,0 a 2,0 T</t>
  </si>
  <si>
    <t>I2673</t>
  </si>
  <si>
    <t>CAVALO MECÂNICO C/ PRANCHA 2 EIXOS</t>
  </si>
  <si>
    <t>I2674</t>
  </si>
  <si>
    <t>CAVALO MECÂNICO C/ PRANCHA 3 EIXOS</t>
  </si>
  <si>
    <t>I2631</t>
  </si>
  <si>
    <t>COMPACTADOR DE PLACA VIBRATÓRIA HP 4</t>
  </si>
  <si>
    <t>I2694</t>
  </si>
  <si>
    <t>COMPACTADOR DE PLACA VIBRATÓRIA HP 7</t>
  </si>
  <si>
    <t>I2627</t>
  </si>
  <si>
    <t>COMPACTADOR DE PNEUS PRESSÃO VAR. AUTOPROPELIDO</t>
  </si>
  <si>
    <t>I2628</t>
  </si>
  <si>
    <t>COMPACTADOR LISO TANDEM AUTOPROPELIDO</t>
  </si>
  <si>
    <t>I2629</t>
  </si>
  <si>
    <t>COMPACTADOR LISO VIBRATÓRIO AUTOPROPELIDO</t>
  </si>
  <si>
    <t>G0456</t>
  </si>
  <si>
    <t>COMPACTADOR MANUAL C/ SOQUETE VIBRATÓRIO - 4,1 KW</t>
  </si>
  <si>
    <t>I2630</t>
  </si>
  <si>
    <t>COMPACTADOR PÉ DE CARNEIRO VIBRATÓRIO AUTOPROPELIDO</t>
  </si>
  <si>
    <t>I2632</t>
  </si>
  <si>
    <t>COMPRESSOR DE AR 170 PCM</t>
  </si>
  <si>
    <t>I2633</t>
  </si>
  <si>
    <t>COMPRESSOR DE AR 250 PCM</t>
  </si>
  <si>
    <t>I2675</t>
  </si>
  <si>
    <t>COMPRESSOR DE AR 335 PCM</t>
  </si>
  <si>
    <t>I2676</t>
  </si>
  <si>
    <t>COMPRESSOR DE AR 765 PCM</t>
  </si>
  <si>
    <t>G0460</t>
  </si>
  <si>
    <t>COMPRESSOR DE AR PORTÁTIL DE 197PCM - 55 KW</t>
  </si>
  <si>
    <t>G0431</t>
  </si>
  <si>
    <t>COMPRESSOR TIPO PISTÃO DE 12 BAR, 20 PCM, 5HP</t>
  </si>
  <si>
    <t>G0444</t>
  </si>
  <si>
    <t>COMPRESSOR VAZÃO 150 M3/HORA 7 BAR 20 19,40 KW</t>
  </si>
  <si>
    <t>I2677</t>
  </si>
  <si>
    <t>COMPUTADOR PENTIUM</t>
  </si>
  <si>
    <t>I2634</t>
  </si>
  <si>
    <t>CONJUNTO DE BRITAGEM 30 M3/H</t>
  </si>
  <si>
    <t>I2678</t>
  </si>
  <si>
    <t>DESEMPENADEIRA ELÉTRICA</t>
  </si>
  <si>
    <t>I2679</t>
  </si>
  <si>
    <t>DRAG LINE</t>
  </si>
  <si>
    <t>I9390</t>
  </si>
  <si>
    <t xml:space="preserve">EQUIPAMENTO DE PINTURA COM CABINE DE 7,0 KW E ESTUFA DE 80.000 KCAL PARA PINTURA ELETRÓSTÁTICA
</t>
  </si>
  <si>
    <t>I9400</t>
  </si>
  <si>
    <t>ESCAVADEIRA HIDRÁULICA C/ ROMPEDOR DE 1700 KG - 103 KW</t>
  </si>
  <si>
    <t>I2635</t>
  </si>
  <si>
    <t>ESCAVADEIRA HIDRÁULICA DE LONGO ALCANCE SOBRE ESTEIRAS - 103 KW (137HP)</t>
  </si>
  <si>
    <t>I10262</t>
  </si>
  <si>
    <t>ESCAVADEIRA HIDRÁULICA SOBRE ESTEIRAS, CAÇAMBA 0,80 M3, PESO OPERACIONAL 17 T, POTENCIA BRUTA 111 HP</t>
  </si>
  <si>
    <t>I2680</t>
  </si>
  <si>
    <t>ESMERILHADEIRA INDUSTRIAL</t>
  </si>
  <si>
    <t>I2637</t>
  </si>
  <si>
    <t>ESPALHADOR DE AGREGADOS REBOCÁVEL</t>
  </si>
  <si>
    <t>I9132</t>
  </si>
  <si>
    <t>ESTAÇÃO TOTAL TIPO TRIMBLE M3</t>
  </si>
  <si>
    <t>I8418</t>
  </si>
  <si>
    <t xml:space="preserve">FRESADORA A FRIO - 208HP
</t>
  </si>
  <si>
    <t>I9376</t>
  </si>
  <si>
    <t>FURADEIRA DE IMPACTO DE 12,5 MM - 0,8 KW</t>
  </si>
  <si>
    <t>G0434</t>
  </si>
  <si>
    <t>GERADOR A GASOLINA, POTÊNCIA 7,5 HP (5,5KW)</t>
  </si>
  <si>
    <t>I2638</t>
  </si>
  <si>
    <t>GRADE DE DISCOS</t>
  </si>
  <si>
    <t>I9380</t>
  </si>
  <si>
    <t>GRUPO GERADOR - 11 KW - 13 / 14 KVA</t>
  </si>
  <si>
    <t>I2639</t>
  </si>
  <si>
    <t>GRUPO GERADOR - 145 KVA</t>
  </si>
  <si>
    <t>I2640</t>
  </si>
  <si>
    <t>GRUPO GERADOR - 180 KVA</t>
  </si>
  <si>
    <t>I2641</t>
  </si>
  <si>
    <t>GRUPO GERADOR 36 KVA</t>
  </si>
  <si>
    <t>I2681</t>
  </si>
  <si>
    <t>GUINDASTE DE TORRE HP 11</t>
  </si>
  <si>
    <t>I2682</t>
  </si>
  <si>
    <t>GUINDASTE DE TORRE HP 20</t>
  </si>
  <si>
    <t>I2683</t>
  </si>
  <si>
    <t>GUINDASTE DE TORRE HP 40</t>
  </si>
  <si>
    <t>I2684</t>
  </si>
  <si>
    <t>GUINDASTE HIDRÁULICO SOBRE PNEUS HP  45</t>
  </si>
  <si>
    <t>I2685</t>
  </si>
  <si>
    <t>GUINDASTE HIDRÁULICO SOBRE PNEUS HP 142</t>
  </si>
  <si>
    <t>I9534</t>
  </si>
  <si>
    <t xml:space="preserve">GUNIDASTE SOBRE ESTEIRA 220 KW - CAPAC. 40 TON
</t>
  </si>
  <si>
    <t>G0427</t>
  </si>
  <si>
    <t>HOLIDAY DETECTOR DE FALHA DE REVESTIMENTO EM MANTA TERMOCONTRÁTIL - VOLTAGEM DE 12 KV A 20 KV, DE CORRENTE PULSANTE, VIA SECA, CONFORME NORMA NACE STANDARD RP-0274</t>
  </si>
  <si>
    <t>I9129</t>
  </si>
  <si>
    <t>IMPRESSORA TÉRMICA PORTÁTIL</t>
  </si>
  <si>
    <t>I8979</t>
  </si>
  <si>
    <t>KIT GEOFONE ELETRÔNICO C/ FILTROS</t>
  </si>
  <si>
    <t>I9090</t>
  </si>
  <si>
    <t>KIT LOGGERS DE RUÍDOS</t>
  </si>
  <si>
    <t>G0424</t>
  </si>
  <si>
    <t>LOCALIZADOR PARA FURO DIRECIONAL, COM RECEPTOR, DISPLAY REMOTO COM SONDA/TRANSMISSOR, ALCANCE APROXIMADO COM PITCH E FREQUÊNCIA</t>
  </si>
  <si>
    <t>I2644</t>
  </si>
  <si>
    <t>MESA VIBRATÓRIA E FORMAS</t>
  </si>
  <si>
    <t>I2689</t>
  </si>
  <si>
    <t>MICROTRATOR C/ APAR. DE GRAMA</t>
  </si>
  <si>
    <t>I8968</t>
  </si>
  <si>
    <t>MOTO CG 125</t>
  </si>
  <si>
    <t>I2690</t>
  </si>
  <si>
    <t>MOTO ESCAVO TRANSPORTADOR</t>
  </si>
  <si>
    <t>I2645</t>
  </si>
  <si>
    <t>MOTONIVELADORA</t>
  </si>
  <si>
    <t>I9384</t>
  </si>
  <si>
    <t>MÁQUINA DE BANCADA GUILHOTINA - 4KW</t>
  </si>
  <si>
    <t>I9387</t>
  </si>
  <si>
    <t>MÁQUINA DE BANCADA UNIVERSAL PARA CORTE DE CHAPA - 1,5 KW</t>
  </si>
  <si>
    <t>G0413</t>
  </si>
  <si>
    <t>MÁQUINA DE FURO DIRECIONAL COM PULL-BACK DE 24000 LIBRAS (10.000KGF)</t>
  </si>
  <si>
    <t>G0417</t>
  </si>
  <si>
    <t>MÁQUINA DE FURO DIRECIONAL COM PULL-BACK DE 40000  LIBRAS (15.000KGF)</t>
  </si>
  <si>
    <t>I2686</t>
  </si>
  <si>
    <t>MÁQUINA DE POLIR</t>
  </si>
  <si>
    <t>G0438</t>
  </si>
  <si>
    <t>MÁQUINA DE SOLDA ELETROFUSÃO</t>
  </si>
  <si>
    <t>I2687</t>
  </si>
  <si>
    <t>MÁQUINA DE SOLDA ELÉTRICA 8KVA</t>
  </si>
  <si>
    <t>I2642</t>
  </si>
  <si>
    <t>MÁQUINA P/ CONCRETO PROJETADO</t>
  </si>
  <si>
    <t>I2688</t>
  </si>
  <si>
    <t>MÁQUINA P/ JATEAMENTO</t>
  </si>
  <si>
    <t>I2643</t>
  </si>
  <si>
    <t>MÁQUINA P/ PINTURA FAIXAS SINAL. AUTOPROPELIDO</t>
  </si>
  <si>
    <t>I2691</t>
  </si>
  <si>
    <t>NÍVEL</t>
  </si>
  <si>
    <t>I13306</t>
  </si>
  <si>
    <t>PERFURATRIZ COM TORRE METÁLICA PARA EXECUÇÃO DE ESTACA HÉLICE CONTÍNUA, PROFUNDIDADE MÁXIMA DE 24M, DIÂMETRO MÁXIMO DE 800MM, POTÊNCIA INSTALADA DE 103 HP, MESA ROTATIVA COM TORQUE MÁXIMO DE 123 KNM</t>
  </si>
  <si>
    <t>I2647</t>
  </si>
  <si>
    <t>PERFURATRIZ PNEUMÁTICA</t>
  </si>
  <si>
    <t>I2692</t>
  </si>
  <si>
    <t>I9523</t>
  </si>
  <si>
    <t>PONTE ROLANTE COM ACESSÓRIOS PARA VÃO ATÉ 15M E CAPACIDADE 5T</t>
  </si>
  <si>
    <t>I2580</t>
  </si>
  <si>
    <t>PULVERIZADOR SOBRE PNEUS</t>
  </si>
  <si>
    <t>I7419</t>
  </si>
  <si>
    <t>RECICLADORA À FRIO</t>
  </si>
  <si>
    <t>I2648</t>
  </si>
  <si>
    <t>RESERVATÓRIO DE AR COMPRIMIDO</t>
  </si>
  <si>
    <t>I2583</t>
  </si>
  <si>
    <t>RETRO ESCAVADEIRA DE PNEUS</t>
  </si>
  <si>
    <t>G0441</t>
  </si>
  <si>
    <t>RETÍFICA RETA ELÉTRICA DE 650 W VELOCIDADE MÁXIMA 10000 A 28000 RPM</t>
  </si>
  <si>
    <t>I2650</t>
  </si>
  <si>
    <t>ROMPEDOR PNEUMÁTICO</t>
  </si>
  <si>
    <t>I2584</t>
  </si>
  <si>
    <t>ROÇADEIRA COSTAL</t>
  </si>
  <si>
    <t>I2585</t>
  </si>
  <si>
    <t>ROÇADEIRA REBOCÁVEL</t>
  </si>
  <si>
    <t>I2581</t>
  </si>
  <si>
    <t>RÉGUA VIBRATÓRIA DE CONCRETO HP=1,5</t>
  </si>
  <si>
    <t>I2582</t>
  </si>
  <si>
    <t>RÉGUA VIBRATÓRIA DE CONCRETO HP=3,0</t>
  </si>
  <si>
    <t>I2586</t>
  </si>
  <si>
    <t>SERRA CIRCULAR D=0,20m</t>
  </si>
  <si>
    <t>I9097</t>
  </si>
  <si>
    <t xml:space="preserve">SISTEMA GNSS RTK
</t>
  </si>
  <si>
    <t>G0420</t>
  </si>
  <si>
    <t>SISTEMA MISTURA A DÍESEL PARA FURO DIRECIONAL TANQUE DE 1000 GL</t>
  </si>
  <si>
    <t>I0977</t>
  </si>
  <si>
    <t>TALHA MANUAL 0,5 T C/ CORRENTE 5,0m</t>
  </si>
  <si>
    <t>I2651</t>
  </si>
  <si>
    <t>TALHA MANUAL 1,0 T C/ CORRENTE 5,0m</t>
  </si>
  <si>
    <t>I0979</t>
  </si>
  <si>
    <t>TALHA MANUAL 2,0 T C/ CORRENTE 5,0m</t>
  </si>
  <si>
    <t>I2587</t>
  </si>
  <si>
    <t>TALHA TIRFOR 1,6T</t>
  </si>
  <si>
    <t>I2588</t>
  </si>
  <si>
    <t>TALHA TIRFOR 3,2T</t>
  </si>
  <si>
    <t>I2652</t>
  </si>
  <si>
    <t>TANQUE DE ESTOCAGEM DE ASFALTO 30T</t>
  </si>
  <si>
    <t>I2589</t>
  </si>
  <si>
    <t>TEODOLITO</t>
  </si>
  <si>
    <t>I2655</t>
  </si>
  <si>
    <t>TRATOR DE ESTEIRA C/ LÂMINA E ESCARIFICADOR HP 155</t>
  </si>
  <si>
    <t>I2653</t>
  </si>
  <si>
    <t>TRATOR DE ESTEIRA C/ LÂMINA E ESCARIFICADOR HP 328</t>
  </si>
  <si>
    <t>I2590</t>
  </si>
  <si>
    <t>TRATOR DE ESTEIRA C/ LÂMINA HP 328</t>
  </si>
  <si>
    <t>I2656</t>
  </si>
  <si>
    <t>TRATOR DE PNEUS</t>
  </si>
  <si>
    <t>I8396</t>
  </si>
  <si>
    <t>USINA DE MICRO-REVESTIMENTO</t>
  </si>
  <si>
    <t>I2658</t>
  </si>
  <si>
    <t>USINA DE MISTURA BETUMINOSA A FRIO</t>
  </si>
  <si>
    <t>I2659</t>
  </si>
  <si>
    <t>USINA DE MISTURA BETUMINOSA A QUENTE</t>
  </si>
  <si>
    <t>I2660</t>
  </si>
  <si>
    <t>USINA MISTURADORA DE SOLOS</t>
  </si>
  <si>
    <t>G0452</t>
  </si>
  <si>
    <t>VAN FURGÃO - 93 KW</t>
  </si>
  <si>
    <t>I2661</t>
  </si>
  <si>
    <t>VASSOURA MECÂNICA</t>
  </si>
  <si>
    <t>G0448</t>
  </si>
  <si>
    <t>VEÍCULO LEVE PICK UP 4X4 - 147 KW</t>
  </si>
  <si>
    <t>I2672</t>
  </si>
  <si>
    <t>VEÍCULO UTILITÁRIO CAMINHONETE SAVEIRO</t>
  </si>
  <si>
    <t>I2662</t>
  </si>
  <si>
    <t>VEÍCULO UTILITÁRIO KOMBI</t>
  </si>
  <si>
    <t>I2591</t>
  </si>
  <si>
    <t>VIBRADOR DE IMERSÃO C/ MOTOR DIESEL HP 2</t>
  </si>
  <si>
    <t>I2592</t>
  </si>
  <si>
    <t>VIBRADOR DE IMERSÃO C/ MOTOR ELÉTRICO HP 2</t>
  </si>
  <si>
    <t>I2663</t>
  </si>
  <si>
    <t>VIBRO ACABADORA DE MISTURA BETUMINOSA</t>
  </si>
  <si>
    <t>COTAÇÃO / EQ.CUSTO HORARIO</t>
  </si>
  <si>
    <t>I9518</t>
  </si>
  <si>
    <t>APARELHO OXI-ACETILENO (CHI)</t>
  </si>
  <si>
    <t>I9517</t>
  </si>
  <si>
    <t>APARELHO OXI-ACETILENO (CHP)</t>
  </si>
  <si>
    <t>I0564</t>
  </si>
  <si>
    <t>AQUECEDOR FLUIDO TÉRMICO (CHI)</t>
  </si>
  <si>
    <t>I0678</t>
  </si>
  <si>
    <t>AQUECEDOR FLUIDO TÉRMICO (CHP)</t>
  </si>
  <si>
    <t>I0565</t>
  </si>
  <si>
    <t>BATE ESTACA (CHI)</t>
  </si>
  <si>
    <t>I0679</t>
  </si>
  <si>
    <t>BATE ESTACA (CHP)</t>
  </si>
  <si>
    <t>I0566</t>
  </si>
  <si>
    <t>BETONEIRA COM MOTOR A DIESEL (CHI)</t>
  </si>
  <si>
    <t>I0680</t>
  </si>
  <si>
    <t>BETONEIRA COM MOTOR A DIESEL (CHP)</t>
  </si>
  <si>
    <t>I0567</t>
  </si>
  <si>
    <t>BETONEIRA ELÉTRICA 320l (CHI)</t>
  </si>
  <si>
    <t>I0681</t>
  </si>
  <si>
    <t>BETONEIRA ELÉTRICA 320l (CHP)</t>
  </si>
  <si>
    <t>I0568</t>
  </si>
  <si>
    <t>BETONEIRA ELÉTRICA 580L (CHI)</t>
  </si>
  <si>
    <t>I0682</t>
  </si>
  <si>
    <t>BETONEIRA ELÉTRICA 580L (CHP)</t>
  </si>
  <si>
    <t>I0569</t>
  </si>
  <si>
    <t>BOMBA COM MOTOR A DIESEL (CHI)</t>
  </si>
  <si>
    <t>I0683</t>
  </si>
  <si>
    <t>BOMBA COM MOTOR A DIESEL (CHP)</t>
  </si>
  <si>
    <t>I0570</t>
  </si>
  <si>
    <t>BOMBA ELÉTRICA P/DRENAGEM 1,3 HP (CHI)</t>
  </si>
  <si>
    <t>I0684</t>
  </si>
  <si>
    <t>BOMBA ELÉTRICA P/DRENAGEM 1,3 HP (CHP)</t>
  </si>
  <si>
    <t>I0571</t>
  </si>
  <si>
    <t>BOMBA ELÉTRICA P/DRENAGEM 3,6 HP (CHI)</t>
  </si>
  <si>
    <t>I0685</t>
  </si>
  <si>
    <t>BOMBA ELÉTRICA P/DRENAGEM 3,6 HP (CHP)</t>
  </si>
  <si>
    <t>I0572</t>
  </si>
  <si>
    <t>BOMBA SUBMERSÍVEL ABS (CHI)</t>
  </si>
  <si>
    <t>I0686</t>
  </si>
  <si>
    <t>BOMBA SUBMERSÍVEL ABS (CHP)</t>
  </si>
  <si>
    <t>I0573</t>
  </si>
  <si>
    <t>BOMBA SUBMERSÍVEL FLYGT (CHI)</t>
  </si>
  <si>
    <t>I0687</t>
  </si>
  <si>
    <t>BOMBA SUBMERSÍVEL FLYGT (CHP)</t>
  </si>
  <si>
    <t>I9521</t>
  </si>
  <si>
    <t>CALANDRA PARA CHAPA DE AÇO ATÉ 25MM (CHI)</t>
  </si>
  <si>
    <t>I9520</t>
  </si>
  <si>
    <t>CALANDRA PARA CHAPA DE AÇO ATÉ 25MM (CHP)</t>
  </si>
  <si>
    <t>I0592</t>
  </si>
  <si>
    <t>CAMINHONETE SAVEIRO (CHI)</t>
  </si>
  <si>
    <t>I0700</t>
  </si>
  <si>
    <t>CAMINHONETE SAVEIRO (CHP)</t>
  </si>
  <si>
    <t>I0574</t>
  </si>
  <si>
    <t>CAMINHÃO ADAPTADO A JATO (CHI)</t>
  </si>
  <si>
    <t>I0701</t>
  </si>
  <si>
    <t>CAMINHÃO ADAPTADO A JATO (CHP)</t>
  </si>
  <si>
    <t>I0575</t>
  </si>
  <si>
    <t>CAMINHÃO ADAPTADO A VACUO (CHI)</t>
  </si>
  <si>
    <t>I0702</t>
  </si>
  <si>
    <t>CAMINHÃO ADAPTADO A VÁCUO (CHP)</t>
  </si>
  <si>
    <t>I0576</t>
  </si>
  <si>
    <t>CAMINHÃO BASCULANTE 12 M3 (CHI)</t>
  </si>
  <si>
    <t>I0688</t>
  </si>
  <si>
    <t>CAMINHÃO BASCULANTE 12 M3 (CHP)</t>
  </si>
  <si>
    <t>I0578</t>
  </si>
  <si>
    <t>CAMINHÃO BASCULANTE 6 M3 (CHI)</t>
  </si>
  <si>
    <t>I0690</t>
  </si>
  <si>
    <t>CAMINHÃO BASCULANTE 6 M3 (CHP)</t>
  </si>
  <si>
    <t>I0580</t>
  </si>
  <si>
    <t>CAMINHÃO BASCULANTE P/ROCHA (CHI)</t>
  </si>
  <si>
    <t>I0692</t>
  </si>
  <si>
    <t>CAMINHÃO BASCULANTE P/ROCHA (CHP)</t>
  </si>
  <si>
    <t>I0583</t>
  </si>
  <si>
    <t>CAMINHÃO C/CARROCERIA DE MADEIRA HP  92 (CHI)</t>
  </si>
  <si>
    <t>I0704</t>
  </si>
  <si>
    <t>CAMINHÃO C/CARROCERIA DE MADEIRA HP  92 (CHP)</t>
  </si>
  <si>
    <t>I0581</t>
  </si>
  <si>
    <t>CAMINHÃO C/CARROCERIA DE MADEIRA HP 136 (CHI)</t>
  </si>
  <si>
    <t>I0703</t>
  </si>
  <si>
    <t>CAMINHÃO C/CARROCERIA DE MADEIRA HP 136 (CHP)</t>
  </si>
  <si>
    <t>I0582</t>
  </si>
  <si>
    <t>CAMINHÃO C/CARROCERIA DE MADEIRA HP 184 (CHI)</t>
  </si>
  <si>
    <t>I0693</t>
  </si>
  <si>
    <t>CAMINHÃO C/CARROCERIA DE MADEIRA HP 184 (CHP)</t>
  </si>
  <si>
    <t>I0584</t>
  </si>
  <si>
    <t>CAMINHÃO COMERC. EQUIP. C/GUINDASTE (CHI)</t>
  </si>
  <si>
    <t>I0705</t>
  </si>
  <si>
    <t>CAMINHÃO COMERC. EQUIP. C/GUINDASTE (CHP)</t>
  </si>
  <si>
    <t>I0585</t>
  </si>
  <si>
    <t>CAMINHÃO DISTRIBUIDOR DE LIGANTE (CHI)</t>
  </si>
  <si>
    <t>I0694</t>
  </si>
  <si>
    <t>CAMINHÃO DISTRIBUIDOR DE LIGANTE (CHP)</t>
  </si>
  <si>
    <t>I0587</t>
  </si>
  <si>
    <t>CAMINHÃO EQUIP. C/USINA LAMA ASF. (CHI)</t>
  </si>
  <si>
    <t>I0696</t>
  </si>
  <si>
    <t>CAMINHÃO EQUIP. C/USINA LAMA ASF. (CHP)</t>
  </si>
  <si>
    <t>I0588</t>
  </si>
  <si>
    <t>CAMINHÃO TANQUE 6.000 l (CHI)</t>
  </si>
  <si>
    <t>I0706</t>
  </si>
  <si>
    <t>CAMINHÃO TANQUE 6.000 l (CHP)</t>
  </si>
  <si>
    <t>I0590</t>
  </si>
  <si>
    <t>CAMINHÃO TANQUE 8.000 l (CHI)</t>
  </si>
  <si>
    <t>I0698</t>
  </si>
  <si>
    <t>CAMINHÃO TANQUE 8.000 l (CHP)</t>
  </si>
  <si>
    <t>I0593</t>
  </si>
  <si>
    <t>CAMPÂNULA DE AR COMPRIMIDO (CHI)</t>
  </si>
  <si>
    <t>I0707</t>
  </si>
  <si>
    <t>CAMPÂNULA DE AR COMPRIMIDO (CHP)</t>
  </si>
  <si>
    <t>I0594</t>
  </si>
  <si>
    <t>CARREGADEIRA DE PNEUS HP 111 (CHI)</t>
  </si>
  <si>
    <t>I0708</t>
  </si>
  <si>
    <t>CARREGADEIRA DE PNEUS HP 111 (CHP)</t>
  </si>
  <si>
    <t>I0596</t>
  </si>
  <si>
    <t>CARREGADEIRA DE PNEUS HP 180 (CHI)</t>
  </si>
  <si>
    <t>I0710</t>
  </si>
  <si>
    <t>CARREGADEIRA DE PNEUS HP 180 (CHP)</t>
  </si>
  <si>
    <t>I0598</t>
  </si>
  <si>
    <t>CARRINHO DE MÃO (CHI)</t>
  </si>
  <si>
    <t>I0712</t>
  </si>
  <si>
    <t>CARRINHO DE MÃO (CHP)</t>
  </si>
  <si>
    <t>I0601</t>
  </si>
  <si>
    <t>CAVALO MECÂNICO C/PRANC. 2 EIXOS (CHI)</t>
  </si>
  <si>
    <t>I0715</t>
  </si>
  <si>
    <t>CAVALO MECÂNICO C/PRANC. 2 EIXOS (CHP)</t>
  </si>
  <si>
    <t>I0602</t>
  </si>
  <si>
    <t>CAVALO MECÂNICO C/PRANC. 3 EIXOS (CHI)</t>
  </si>
  <si>
    <t>I0716</t>
  </si>
  <si>
    <t>CAVALO MECÂNICO C/PRANC. 3 EIXOS (CHP)</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</si>
  <si>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</si>
  <si>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</si>
  <si>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</si>
  <si>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</si>
  <si>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</si>
  <si>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</si>
  <si>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</si>
  <si>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</si>
  <si>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</si>
  <si>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</si>
  <si>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</si>
  <si>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</si>
  <si>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I0611</t>
  </si>
  <si>
    <t>COMPACTADOR DE PLACA VIBRATÓRIA HP 4 (CHI)</t>
  </si>
  <si>
    <t>I0724</t>
  </si>
  <si>
    <t>COMPACTADOR DE PLACA VIBRATÓRIA HP 4 (CHP)</t>
  </si>
  <si>
    <t>I0612</t>
  </si>
  <si>
    <t>COMPACTADOR DE PLACA VIBRATÓRIA HP 7 (CHI)</t>
  </si>
  <si>
    <t>I0725</t>
  </si>
  <si>
    <t>COMPACTADOR DE PLACA VIBRATÓRIA HP 7 (CHP)</t>
  </si>
  <si>
    <t>I0608</t>
  </si>
  <si>
    <t>COMPACTADOR LISO TANDEM AUTOPROPELIDO (CHI)</t>
  </si>
  <si>
    <t>I0726</t>
  </si>
  <si>
    <t>COMPACTADOR LISO TANDEM AUTOPROPELIDO (CHP)</t>
  </si>
  <si>
    <t>G0459</t>
  </si>
  <si>
    <t>COMPACTADOR MANUAL C/ SOQUETE VIBRATÓRIO - 4,1 KW (CHI)</t>
  </si>
  <si>
    <t>G0458</t>
  </si>
  <si>
    <t>COMPACTADOR MANUAL C/ SOQUETE VIBRATÓRIO - 4,1 KW (CHP)</t>
  </si>
  <si>
    <t>I0613</t>
  </si>
  <si>
    <t>COMPRESSOR DE AR 170 PCM (CHI)</t>
  </si>
  <si>
    <t>I0727</t>
  </si>
  <si>
    <t>COMPRESSOR DE AR 170 PCM (CHP)</t>
  </si>
  <si>
    <t>I0614</t>
  </si>
  <si>
    <t>COMPRESSOR DE AR 250 PCM (CHI)</t>
  </si>
  <si>
    <t>I0728</t>
  </si>
  <si>
    <t>COMPRESSOR DE AR 250 PCM (CHP)</t>
  </si>
  <si>
    <t>I0615</t>
  </si>
  <si>
    <t>COMPRESSOR DE AR 335 PCM (CHI)</t>
  </si>
  <si>
    <t>I0729</t>
  </si>
  <si>
    <t>COMPRESSOR DE AR 335 PCM (CHP)</t>
  </si>
  <si>
    <t>I0616</t>
  </si>
  <si>
    <t>COMPRESSOR DE AR 765 PCM (CHI)</t>
  </si>
  <si>
    <t>I0730</t>
  </si>
  <si>
    <t>COMPRESSOR DE AR 765 PCM (CHP)</t>
  </si>
  <si>
    <t>G0463</t>
  </si>
  <si>
    <t>COMPRESSOR DE AR PORTÁTIL DE 197PCM - 55 KW (CHI)</t>
  </si>
  <si>
    <t>G0462</t>
  </si>
  <si>
    <t>COMPRESSOR DE AR PORTÁTIL DE 197PCM - 55 KW (CHP)</t>
  </si>
  <si>
    <t>G0433</t>
  </si>
  <si>
    <t>COMPRESSOR TIPO PISTÃO DE 12 BAR, 20 PCM, 5HP (CHI)</t>
  </si>
  <si>
    <t>G0432</t>
  </si>
  <si>
    <t>COMPRESSOR TIPO PISTÃO DE 12 BAR, 20 PCM, 5HP (CHP)</t>
  </si>
  <si>
    <t>G0447</t>
  </si>
  <si>
    <t>COMPRESSOR VAZÃO 150 M3/HORA 7 BAR 20 19,40 KW (CHI)</t>
  </si>
  <si>
    <t>G0446</t>
  </si>
  <si>
    <t>COMPRESSOR VAZÃO 150 M3/HORA 7 BAR 20 19,40 KW (CHP)</t>
  </si>
  <si>
    <t>I0731</t>
  </si>
  <si>
    <t>COMPUTADOR PENTIUM (CHP)</t>
  </si>
  <si>
    <t>I0618</t>
  </si>
  <si>
    <t>CONJUNTO DE BRITAGEM 30 M3/H (CHI)</t>
  </si>
  <si>
    <t>I0732</t>
  </si>
  <si>
    <t>CONJUNTO DE BRITAGEM 30 M3/H (CHP)</t>
  </si>
  <si>
    <t>I0733</t>
  </si>
  <si>
    <t>DESEMPENADEIRA ELÉTRICA (CHP)</t>
  </si>
  <si>
    <t>I0620</t>
  </si>
  <si>
    <t>DRAG LINE (CHI)</t>
  </si>
  <si>
    <t>I0734</t>
  </si>
  <si>
    <t>DRAG LINE (CHP)</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</si>
  <si>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</si>
  <si>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</si>
  <si>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</si>
  <si>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</si>
  <si>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I0621</t>
  </si>
  <si>
    <t>ESCAVADEIRA HIDRÁULICA (CHI)</t>
  </si>
  <si>
    <t>I0735</t>
  </si>
  <si>
    <t>ESCAVADEIRA HIDRÁULICA (CHP)</t>
  </si>
  <si>
    <t>I9402</t>
  </si>
  <si>
    <t>ESCAVADEIRA HIDRÁULICA C/ ROMPEDOR (CHI)</t>
  </si>
  <si>
    <t>I9401</t>
  </si>
  <si>
    <t>ESCAVADEIRA HIDRÁULICA C/ ROMPEDOR (CHP)</t>
  </si>
  <si>
    <t>I10264</t>
  </si>
  <si>
    <t>ESCAVADEIRA HIDRÁULICA SOBRE ESTEIRAS, CAÇAMBA 0,80 M3, PESO OPER.17 T, POT. 111 HP (CHI)</t>
  </si>
  <si>
    <t>I10263</t>
  </si>
  <si>
    <t xml:space="preserve">ESCAVADEIRA HIDRÁULICA SOBRE ESTEIRAS, CAÇAMBA 0,80 M3, PESO OPER.17 T, POT. 111 HP (CHP)
</t>
  </si>
  <si>
    <t>I0737</t>
  </si>
  <si>
    <t>ESMERILHADEIRA INDUSTRIAL (CHP)</t>
  </si>
  <si>
    <t>I0624</t>
  </si>
  <si>
    <t>ESPALHADOR DE AGREGADOS REBOC. (CHI)</t>
  </si>
  <si>
    <t>I0738</t>
  </si>
  <si>
    <t>ESPALHADOR DE AGREGADOS REBOC. (CHP)</t>
  </si>
  <si>
    <t>I9134</t>
  </si>
  <si>
    <t>ESTAÇÃO TOTAL TIPO TRIMBLE M3 (CHI)</t>
  </si>
  <si>
    <t>I9133</t>
  </si>
  <si>
    <t>ESTAÇÃO TOTAL TIPO TRIMBLE M3 (CHP)</t>
  </si>
  <si>
    <t>I8422</t>
  </si>
  <si>
    <t>FRESADORA A FRIO (CHI)</t>
  </si>
  <si>
    <t>I8421</t>
  </si>
  <si>
    <t>FRESADORA A FRIO (CHP)</t>
  </si>
  <si>
    <t>I9378</t>
  </si>
  <si>
    <t>FURADEIRA DE IMPACTO DE 12,5 MM - 0,8 KW (CHI)</t>
  </si>
  <si>
    <t>I9377</t>
  </si>
  <si>
    <t xml:space="preserve">FURADEIRA DE IMPACTO DE 12,5 MM - 0,8 KW (CHP)
</t>
  </si>
  <si>
    <t>G0437</t>
  </si>
  <si>
    <t>GERADOR A GASOLINA, POTÊNCIA 7,5 HP (5,5KW) (CHI)</t>
  </si>
  <si>
    <t>G0436</t>
  </si>
  <si>
    <t>GERADOR A GASOLINA, POTÊNCIA 7,5 HP (5,5KW) (CHP)</t>
  </si>
  <si>
    <t>I0625</t>
  </si>
  <si>
    <t>GRADE DE DISCOS (CHI)</t>
  </si>
  <si>
    <t>I0739</t>
  </si>
  <si>
    <t>GRADE DE DISCOS (CHP)</t>
  </si>
  <si>
    <t>I9382</t>
  </si>
  <si>
    <t>GRUPO GERADOR - 11 KW - 13 / 14 KVA (CHI)</t>
  </si>
  <si>
    <t>I9381</t>
  </si>
  <si>
    <t xml:space="preserve">GRUPO GERADOR - 11 KW - 13 / 14 KVA (CHP)
</t>
  </si>
  <si>
    <t>I0626</t>
  </si>
  <si>
    <t>GRUPO GERADOR 145 KVA (CHI)</t>
  </si>
  <si>
    <t>I0740</t>
  </si>
  <si>
    <t>GRUPO GERADOR 145 KVA (CHP)</t>
  </si>
  <si>
    <t>I0627</t>
  </si>
  <si>
    <t>GRUPO GERADOR 180 KVA (CHI)</t>
  </si>
  <si>
    <t>I0741</t>
  </si>
  <si>
    <t>GRUPO GERADOR 180 KVA (CHP)</t>
  </si>
  <si>
    <t>I0628</t>
  </si>
  <si>
    <t>GRUPO GERADOR 36 KVA (CHI)</t>
  </si>
  <si>
    <t>I0742</t>
  </si>
  <si>
    <t>GRUPO GERADOR 36 KVA (CHP)</t>
  </si>
  <si>
    <t>I0629</t>
  </si>
  <si>
    <t>GUINDASTE DE TORRE HP 11 (CHI)</t>
  </si>
  <si>
    <t>I0743</t>
  </si>
  <si>
    <t>GUINDASTE DE TORRE HP 11 (CHP)</t>
  </si>
  <si>
    <t>I0630</t>
  </si>
  <si>
    <t>GUINDASTE DE TORRE HP 20 (CHI)</t>
  </si>
  <si>
    <t>I0744</t>
  </si>
  <si>
    <t>GUINDASTE DE TORRE HP 20 (CHP)</t>
  </si>
  <si>
    <t>I0631</t>
  </si>
  <si>
    <t>GUINDASTE DE TORRE HP 40 (CHI)</t>
  </si>
  <si>
    <t>I0745</t>
  </si>
  <si>
    <t>GUINDASTE DE TORRE HP 40 (CHP)</t>
  </si>
  <si>
    <t>I0633</t>
  </si>
  <si>
    <t>GUINDASTE HIDRÁULICO SOBRE PNEUS HP 142 (CHI)</t>
  </si>
  <si>
    <t>I0747</t>
  </si>
  <si>
    <t>GUINDASTE HIDRÁULICO SOBRE PNEUS HP 142 (CHP)</t>
  </si>
  <si>
    <t>I0632</t>
  </si>
  <si>
    <t>GUINDASTE HIDRÁULICO SOBRE PNEUS HP 45 (CHI)</t>
  </si>
  <si>
    <t>I0746</t>
  </si>
  <si>
    <t>GUINDASTE HIDRÁULICO SOBRE PNEUS HP 45 (CHP)</t>
  </si>
  <si>
    <t>I10240</t>
  </si>
  <si>
    <t>GUNIDASTE SOBRE ESTEIRA 300 HP - CAPAC. 40 TON (CHI)</t>
  </si>
  <si>
    <t>I10239</t>
  </si>
  <si>
    <t>GUNIDASTE SOBRE ESTEIRA 300 HP - CAPAC. 40 TON (CHP)</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</si>
  <si>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</si>
  <si>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</si>
  <si>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</si>
  <si>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</si>
  <si>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I9131</t>
  </si>
  <si>
    <t>IMPRESSORA PORTÁTIL (CHI)</t>
  </si>
  <si>
    <t>I9130</t>
  </si>
  <si>
    <t>IMPRESSORA PORTÁTIL (CHP)</t>
  </si>
  <si>
    <t>I9102</t>
  </si>
  <si>
    <t>KIT GEOFONE ELETRÔNICO C/ FILTROS (CHI)</t>
  </si>
  <si>
    <t>I9050</t>
  </si>
  <si>
    <t>KIT GEOFONE ELETRÔNICO C/ FILTROS (CHP)</t>
  </si>
  <si>
    <t>I9103</t>
  </si>
  <si>
    <t>KIT LOGGERS DE RUÍDO (CHP)</t>
  </si>
  <si>
    <t>I9101</t>
  </si>
  <si>
    <t>KIT LOGGERS DE RUÍDOS (CHI)</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</si>
  <si>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</si>
  <si>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</si>
  <si>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</si>
  <si>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</si>
  <si>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I0639</t>
  </si>
  <si>
    <t>MESA VIBRATÓRIA E FORMAS (CHI)</t>
  </si>
  <si>
    <t>I0753</t>
  </si>
  <si>
    <t>MESA VIBRATÓRIA E FORMAS (CHP)</t>
  </si>
  <si>
    <t>I0640</t>
  </si>
  <si>
    <t>MICROTRATOR C/APAR. DE GRAMA (CHI)</t>
  </si>
  <si>
    <t>I0754</t>
  </si>
  <si>
    <t>MICROTRATOR C/APAR. DE GRAMA (CHP)</t>
  </si>
  <si>
    <t>I8970</t>
  </si>
  <si>
    <t>MOTO COM MOTOQUEIRO ENCANADOR (CHI)</t>
  </si>
  <si>
    <t>I8969</t>
  </si>
  <si>
    <t>MOTO COM MOTOQUEIRO ENCANADOR(CHP)</t>
  </si>
  <si>
    <t>I0641</t>
  </si>
  <si>
    <t>MOTO ESCAV. TRANSPORTADOR (CHI)</t>
  </si>
  <si>
    <t>I0755</t>
  </si>
  <si>
    <t>MOTO ESCAV. TRANSPORTADOR (CHP)</t>
  </si>
  <si>
    <t>I0642</t>
  </si>
  <si>
    <t>MOTO NIVELADORA (CHI)</t>
  </si>
  <si>
    <t>I0756</t>
  </si>
  <si>
    <t>MOTO NIVELADORA (CHP)</t>
  </si>
  <si>
    <t>I9386</t>
  </si>
  <si>
    <t>MÁQUINA DE BANCADA GUILHOTINA - 4KW (CHI)</t>
  </si>
  <si>
    <t>I9385</t>
  </si>
  <si>
    <t>MÁQUINA DE BANCADA GUILHOTINA - 4KW (CHP)</t>
  </si>
  <si>
    <t>I9389</t>
  </si>
  <si>
    <t>MÁQUINA DE BANCADA UNIVERSAL PARA CORTE DE CHAPA - 1,5 KW (CHI)</t>
  </si>
  <si>
    <t>I9388</t>
  </si>
  <si>
    <t>MÁQUINA DE BANCADA UNIVERSAL PARA CORTE DE CHAPA - 1,5 KW (CHP)</t>
  </si>
  <si>
    <t>G0416</t>
  </si>
  <si>
    <t>MÁQUINA DE FURO DIRECIONAL COM PULL-BACK DE 24000  LIBRAS (10.000KGF) (CHI)</t>
  </si>
  <si>
    <t>G0415</t>
  </si>
  <si>
    <t>MÁQUINA DE FURO DIRECIONAL COM PULL-BACK DE 24000  LIBRAS (10.000KGF) (CHP)</t>
  </si>
  <si>
    <t>G0419</t>
  </si>
  <si>
    <t>MÁQUINA DE FURO DIRECIONAL COM PULL-BACK DE 40000  LIBRAS (15.000KGF) (CHI)</t>
  </si>
  <si>
    <t>G0418</t>
  </si>
  <si>
    <t>MÁQUINA DE FURO DIRECIONAL COM PULL-BACK DE 40000  LIBRAS (15.000KGF) (CHP)</t>
  </si>
  <si>
    <t>I0748</t>
  </si>
  <si>
    <t>MÁQUINA DE POLIR (CHP)</t>
  </si>
  <si>
    <t>I0635</t>
  </si>
  <si>
    <t>MÁQUINA DE SOLDA (CHI)</t>
  </si>
  <si>
    <t>I0749</t>
  </si>
  <si>
    <t>MÁQUINA DE SOLDA (CHP)</t>
  </si>
  <si>
    <t>G0440</t>
  </si>
  <si>
    <t>MÁQUINA DE SOLDA ELETROFUSÃO (CHI)</t>
  </si>
  <si>
    <t>G0439</t>
  </si>
  <si>
    <t>MÁQUINA DE SOLDA ELETROFUSÃO (CHP)</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</si>
  <si>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</si>
  <si>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</si>
  <si>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</si>
  <si>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</si>
  <si>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</si>
  <si>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</si>
  <si>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</si>
  <si>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</si>
  <si>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</si>
  <si>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</si>
  <si>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</si>
  <si>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</si>
  <si>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I0758</t>
  </si>
  <si>
    <t>NÍVEL (CHP)</t>
  </si>
  <si>
    <t>I13310</t>
  </si>
  <si>
    <t>PERFURATRIZ COM TORRE METÁLICA PARA EXECUÇÃO DE ESTACA HÉLICE CONTÍNUA, PROFUNDIDADE MÁXIMA DE 24 M, DIÂMETRO MÁXIMO DE 800 MM, POTÊNCIA INSTALADA DE 137 HP, MESA ROTATIVA COM TORQUE MÁXIMO DE 123 KNM (CHI)</t>
  </si>
  <si>
    <t>I13307</t>
  </si>
  <si>
    <t>PERFURATRIZ COM TORRE METÁLICA PARA EXECUÇÃO DE ESTACA HÉLICE CONTÍNUA, PROFUNDIDADE MÁXIMA DE 24 M, DIÂMETRO MÁXIMO DE 800 MM, POTÊNCIA INSTALADA DE 137 HP, MESA ROTATIVA COM TORQUE MÁXIMO DE 123 KNM (CHP)</t>
  </si>
  <si>
    <t>I0645</t>
  </si>
  <si>
    <t>PERFURATRIZ PNEUMÁTICA (CHI)</t>
  </si>
  <si>
    <t>I0759</t>
  </si>
  <si>
    <t>PERFURATRIZ PNEUMÁTICA (CHP)</t>
  </si>
  <si>
    <t>I0760</t>
  </si>
  <si>
    <t>PLOTTER (CHP)</t>
  </si>
  <si>
    <t>I9525</t>
  </si>
  <si>
    <t>PONTE ROLANTE VÃO ATÉ 15M, CAP=5T (CHI)</t>
  </si>
  <si>
    <t>I9524</t>
  </si>
  <si>
    <t>PONTE ROLANTE VÃO ATÉ 15M, CAP=5T (CHP)</t>
  </si>
  <si>
    <t>I0647</t>
  </si>
  <si>
    <t>PULVERIZADOR SOBRE PNEUS (CHI)</t>
  </si>
  <si>
    <t>I0761</t>
  </si>
  <si>
    <t>PULVERIZADOR SOBRE PNEUS (CHP)</t>
  </si>
  <si>
    <t>I7421</t>
  </si>
  <si>
    <t>RECICLADORA À FRIO (CHI)</t>
  </si>
  <si>
    <t>I7420</t>
  </si>
  <si>
    <t>RECICLADORA À FRIO (CHP)</t>
  </si>
  <si>
    <t>I0651</t>
  </si>
  <si>
    <t>RESERVATÓRIO DE AR COMPRIMIDO (CHI)</t>
  </si>
  <si>
    <t>I0764</t>
  </si>
  <si>
    <t>RESERVATÓRIO DE AR COMPRIMIDO (CHP)</t>
  </si>
  <si>
    <t>I0653</t>
  </si>
  <si>
    <t>RETRO ESCAVADEIRA DE PNEUS (CHI)</t>
  </si>
  <si>
    <t>I0765</t>
  </si>
  <si>
    <t>RETRO ESCAVADEIRA DE PNEUS (CHP)</t>
  </si>
  <si>
    <t>G0443</t>
  </si>
  <si>
    <t>RETÍFICA RETA ELÉTRICA DE 650 W VELOCIDADE MÁXIMA 10000 A 28000 RPM (CHI)</t>
  </si>
  <si>
    <t>G0442</t>
  </si>
  <si>
    <t>RETÍFICA RETA ELÉTRICA DE 650 W VELOCIDADE MÁXIMA 10000 A 28000 RPM (CHP)</t>
  </si>
  <si>
    <t>I0654</t>
  </si>
  <si>
    <t>ROMPEDOR PNEUMÁTICO (CHI)</t>
  </si>
  <si>
    <t>I0769</t>
  </si>
  <si>
    <t>ROMPEDOR PNEUMÁTICO (CHP)</t>
  </si>
  <si>
    <t>I0655</t>
  </si>
  <si>
    <t>ROÇADEIRA COSTAL (CHI)</t>
  </si>
  <si>
    <t>I0767</t>
  </si>
  <si>
    <t>ROÇADEIRA COSTAL (CHP)</t>
  </si>
  <si>
    <t>I0656</t>
  </si>
  <si>
    <t>ROÇADEIRA REBOCÁVEL (CHI)</t>
  </si>
  <si>
    <t>I0768</t>
  </si>
  <si>
    <t>ROÇADEIRA REBOCÁVEL (CHP)</t>
  </si>
  <si>
    <t>I0650</t>
  </si>
  <si>
    <t>RÉGUA VIBRATÓRIA DE CONCRETO HP 1,5 (CHI)</t>
  </si>
  <si>
    <t>I0762</t>
  </si>
  <si>
    <t>RÉGUA VIBRATÓRIA DE CONCRETO HP 1,5 (CHP)</t>
  </si>
  <si>
    <t>I0649</t>
  </si>
  <si>
    <t>RÉGUA VIBRATÓRIA DE CONCRETO HP 3 (CHI)</t>
  </si>
  <si>
    <t>I0763</t>
  </si>
  <si>
    <t>RÉGUA VIBRATÓRIA DE CONCRETO HP 3 (CHP)</t>
  </si>
  <si>
    <t>I0657</t>
  </si>
  <si>
    <t>SERRA CIRCULAR D=0,20m (CHI)</t>
  </si>
  <si>
    <t>I0770</t>
  </si>
  <si>
    <t>SERRA CIRCULAR D=0,20m (CHP)</t>
  </si>
  <si>
    <t>I9127</t>
  </si>
  <si>
    <t>SISTEMA BASE GNSS RTK (CHI)</t>
  </si>
  <si>
    <t>I9098</t>
  </si>
  <si>
    <t>SISTEMA BASE GNSS RTK (CHP)</t>
  </si>
  <si>
    <t>G0423</t>
  </si>
  <si>
    <t>SISTEMA MISTURA A DÍESEL PARA FURO DIRECIONAL TANQUE DE 1000 GL (CHI)</t>
  </si>
  <si>
    <t>G0422</t>
  </si>
  <si>
    <t>SISTEMA MISTURA A DÍESEL PARA FURO DIRECIONAL TANQUE DE 1000 GL (CHP)</t>
  </si>
  <si>
    <t>I0658</t>
  </si>
  <si>
    <t>TALHA MANUAL (CHI)</t>
  </si>
  <si>
    <t>I0771</t>
  </si>
  <si>
    <t>TALHA MANUAL (CHP)</t>
  </si>
  <si>
    <t>I0772</t>
  </si>
  <si>
    <t>TALHA TIRFOR 1,6 T (CHP)</t>
  </si>
  <si>
    <t>I0659</t>
  </si>
  <si>
    <t>TALHA TIRFOR 1,6T (CHI)</t>
  </si>
  <si>
    <t>I0773</t>
  </si>
  <si>
    <t>TALHA TIRFOR 3,2 T (CHP)</t>
  </si>
  <si>
    <t>I0660</t>
  </si>
  <si>
    <t>TALHA TIRFOR 3,2T (CHI)</t>
  </si>
  <si>
    <t>I0661</t>
  </si>
  <si>
    <t>TANQUE DE ESTOCAGEM DE ASFALTO (CHI)</t>
  </si>
  <si>
    <t>I0774</t>
  </si>
  <si>
    <t>TANQUE DE ESTOCAGEM DE ASFALTO (CHP)</t>
  </si>
  <si>
    <t>I0775</t>
  </si>
  <si>
    <t>TEODOLITO (CHP)</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</si>
  <si>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</si>
  <si>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</si>
  <si>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</si>
  <si>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</si>
  <si>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</si>
  <si>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</si>
  <si>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</si>
  <si>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</si>
  <si>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</si>
  <si>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</si>
  <si>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</si>
  <si>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</si>
  <si>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I0667</t>
  </si>
  <si>
    <t>TRATOR DE PNEUS (CHI)</t>
  </si>
  <si>
    <t>I0780</t>
  </si>
  <si>
    <t>TRATOR DE PNEUS (CHP)</t>
  </si>
  <si>
    <t>I8399</t>
  </si>
  <si>
    <t>USINA DE MICRO-REVESTIMENTO (CHI)</t>
  </si>
  <si>
    <t>I8400</t>
  </si>
  <si>
    <t>USINA DE MICRO-REVESTIMENTO (CHP)</t>
  </si>
  <si>
    <t>I0669</t>
  </si>
  <si>
    <t>USINA DE MISTURA BETUM. A QUENTE (CHI)</t>
  </si>
  <si>
    <t>I0782</t>
  </si>
  <si>
    <t>USINA DE MISTURA BETUM. A QUENTE (CHP)</t>
  </si>
  <si>
    <t>I0670</t>
  </si>
  <si>
    <t>USINA DE MISTURAS BETUMINOSAS A FRIO (CHI)</t>
  </si>
  <si>
    <t>I0783</t>
  </si>
  <si>
    <t>USINA DE MISTURAS BETUMINOSAS A FRIO (CHP)</t>
  </si>
  <si>
    <t>I0671</t>
  </si>
  <si>
    <t>USINA MISTURADORA DE SOLOS (CHI)</t>
  </si>
  <si>
    <t>I0784</t>
  </si>
  <si>
    <t>USINA MISTURADORA DE SOLOS (CHP)</t>
  </si>
  <si>
    <t>G0455</t>
  </si>
  <si>
    <t>VAN FURGÃO - 93 KW (CHI)</t>
  </si>
  <si>
    <t>G0454</t>
  </si>
  <si>
    <t>VAN FURGÃO - 93 KW (CHP)</t>
  </si>
  <si>
    <t>I0672</t>
  </si>
  <si>
    <t>VASSOURA MECÂNICA (CHI)</t>
  </si>
  <si>
    <t>I0785</t>
  </si>
  <si>
    <t>VASSOURA MECÂNICA (CHP)</t>
  </si>
  <si>
    <t>G0451</t>
  </si>
  <si>
    <t>VEÍCULO LEVE PICK UP 4X4 - 147 KW (CHI)</t>
  </si>
  <si>
    <t>G0450</t>
  </si>
  <si>
    <t>VEÍCULO LEVE PICK UP 4X4 - 147 KW (CHP)</t>
  </si>
  <si>
    <t>VEÍCULO UTILITÁRIO KOMBI (CHI)</t>
  </si>
  <si>
    <t>VEÍCULO UTILITÁRIO KOMBI (CHP)</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</si>
  <si>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</si>
  <si>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</si>
  <si>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</si>
  <si>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</si>
  <si>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</si>
  <si>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</si>
  <si>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</si>
  <si>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</si>
  <si>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</si>
  <si>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</si>
  <si>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</si>
  <si>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</si>
  <si>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COTAÇÃO / ESQUADRIAS METALICAS</t>
  </si>
  <si>
    <t>I0437</t>
  </si>
  <si>
    <t>CAIXILHO DE ALUMINIO CORRER</t>
  </si>
  <si>
    <t>I0438</t>
  </si>
  <si>
    <t>CAIXILHO DE FERRO BASCULANTE</t>
  </si>
  <si>
    <t>I0439</t>
  </si>
  <si>
    <t>CAIXILHO DE FERRO CORRER</t>
  </si>
  <si>
    <t>I8440</t>
  </si>
  <si>
    <t>I6748</t>
  </si>
  <si>
    <t>GRADE DE FERRO EM TUBO DE AÇO GALVANIZADO D=15MM E MOLDURA C/BARRA CHATA DE FERRO 2"X3/8"</t>
  </si>
  <si>
    <t>I9142</t>
  </si>
  <si>
    <t>JANELA ALUMINIO BASCULANTE  100 X 100 CM (AXL)</t>
  </si>
  <si>
    <t>I1275</t>
  </si>
  <si>
    <t>JANELA EM ALUMINIO, TIPO VENEZIANA</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</si>
  <si>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</si>
  <si>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</si>
  <si>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</si>
  <si>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</si>
  <si>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</si>
  <si>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</si>
  <si>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</si>
  <si>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</si>
  <si>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</si>
  <si>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</si>
  <si>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</si>
  <si>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</si>
  <si>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I1702</t>
  </si>
  <si>
    <t>PORTA DE ALUMÍNIO</t>
  </si>
  <si>
    <t>I1703</t>
  </si>
  <si>
    <t xml:space="preserve">PORTA DE ENROLAR EM AÇO DE CHAPA ONDULADA 
</t>
  </si>
  <si>
    <t>I6811</t>
  </si>
  <si>
    <t>PORTA FRIGORIFICA TERMOISOLANTE DE ACIONAMENTO MANUAL C/AQUEC. DIM.:2100X1000X150MM - COLOCADA</t>
  </si>
  <si>
    <t>I1713</t>
  </si>
  <si>
    <t>PORTA SASAZAKI-VENEZIANA, INCLUS. BATENTES E FERRAGENS</t>
  </si>
  <si>
    <t>I6805</t>
  </si>
  <si>
    <t>PORTÃO DE ALUMÍNIO ANODIZADO NATURAL, FECHAMENTO COM  LAMBRI BOLA E CORREDIÇO (FORNECIMENTO E MONTAGEM)</t>
  </si>
  <si>
    <t>I6727</t>
  </si>
  <si>
    <t>PORTÃO EM METALON E BARRA CHATA DE FERRO C/FECHADURA E DOBRADIÇAS, INCLUS. PINTURA ESMALTE SINTÉTICO (=1M2)</t>
  </si>
  <si>
    <t>COTAÇÃO / EXPLOSIVOS</t>
  </si>
  <si>
    <t>I0860</t>
  </si>
  <si>
    <t>CORDEL DETONANTE</t>
  </si>
  <si>
    <t>I0966</t>
  </si>
  <si>
    <t>DINAMITE 40%</t>
  </si>
  <si>
    <t>I2507</t>
  </si>
  <si>
    <t>DINAMITE 60%</t>
  </si>
  <si>
    <t>I2568</t>
  </si>
  <si>
    <t>DINAMITE GRANULADA</t>
  </si>
  <si>
    <t>I2326</t>
  </si>
  <si>
    <t>ESPOLETA</t>
  </si>
  <si>
    <t>I2329</t>
  </si>
  <si>
    <t>ESTOPIM</t>
  </si>
  <si>
    <t>I2417</t>
  </si>
  <si>
    <t>RETARDO 10 SEGUNDOS</t>
  </si>
  <si>
    <t>COTAÇÃO / FERRAGENS</t>
  </si>
  <si>
    <t>I6222</t>
  </si>
  <si>
    <t>I6223</t>
  </si>
  <si>
    <t>I0207</t>
  </si>
  <si>
    <t>BATENTE ALUMINIO  L 1.1/2X1X1/8 ANOD 60X210</t>
  </si>
  <si>
    <t>I0269</t>
  </si>
  <si>
    <t>BOTÃO DE CORREÇÃO (1002)</t>
  </si>
  <si>
    <t>I0299</t>
  </si>
  <si>
    <t>BUCHA PARA PIVOTANTE DE DOBRADICA REF. 1201</t>
  </si>
  <si>
    <t>I0301</t>
  </si>
  <si>
    <t>BUCHA PLASTICA 8MM</t>
  </si>
  <si>
    <t>I0399</t>
  </si>
  <si>
    <t>CADEADO GRANDE P/ CELAS</t>
  </si>
  <si>
    <t>I0400</t>
  </si>
  <si>
    <t>CADEADO MEDIO</t>
  </si>
  <si>
    <t>I0401</t>
  </si>
  <si>
    <t>I0494</t>
  </si>
  <si>
    <t>CAPUCHINHO (1037)</t>
  </si>
  <si>
    <t>I0813</t>
  </si>
  <si>
    <t>COFRE-TRANCA PARA GRADES DE FERRO</t>
  </si>
  <si>
    <t>I0856</t>
  </si>
  <si>
    <t>CONTRAPLACA DE FECHADURA CENTRAL (1504)</t>
  </si>
  <si>
    <t>I0863</t>
  </si>
  <si>
    <t>CORRENTE PARA BASCULANTE (1003)</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</si>
  <si>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</si>
  <si>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</si>
  <si>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</si>
  <si>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</si>
  <si>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</si>
  <si>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</si>
  <si>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</si>
  <si>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</si>
  <si>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</si>
  <si>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</si>
  <si>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</si>
  <si>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</si>
  <si>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</si>
  <si>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</si>
  <si>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I1032</t>
  </si>
  <si>
    <t>DOBRADIÇA DE LATÃO EM VARA</t>
  </si>
  <si>
    <t>I1033</t>
  </si>
  <si>
    <t>DOBRADIÇA DE PRESSÃO</t>
  </si>
  <si>
    <t>I1034</t>
  </si>
  <si>
    <t>DOBRADIÇA INFERIOR (1103)</t>
  </si>
  <si>
    <t>I1035</t>
  </si>
  <si>
    <t>DOBRADIÇA PARA BASCULANTE (1123)</t>
  </si>
  <si>
    <t>I8431</t>
  </si>
  <si>
    <t>I1036</t>
  </si>
  <si>
    <t>DOBRADIÇA SUPERIOR (1101)</t>
  </si>
  <si>
    <t>I1037</t>
  </si>
  <si>
    <t>DOBRADIÇA VAI - VEM, EM AÇO/FERRO, CROMADA - TAMANHO 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</si>
  <si>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</si>
  <si>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</si>
  <si>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</si>
  <si>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</si>
  <si>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</si>
  <si>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</si>
  <si>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</si>
  <si>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</si>
  <si>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</si>
  <si>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I1155</t>
  </si>
  <si>
    <t>I2331</t>
  </si>
  <si>
    <t>FECHADURA DE SOBREPOR</t>
  </si>
  <si>
    <t>I8433</t>
  </si>
  <si>
    <t>I1157</t>
  </si>
  <si>
    <t>FECHADURA P/ MOVEIS</t>
  </si>
  <si>
    <t>I8696</t>
  </si>
  <si>
    <t>FECHADURA TUBULAR 90MM EM AÇO CROMADO PARA PORTAS</t>
  </si>
  <si>
    <t>I1158</t>
  </si>
  <si>
    <t>FECHO DE ALAVANCA DE FERR0 DE 22CM</t>
  </si>
  <si>
    <t>I1159</t>
  </si>
  <si>
    <t>FECHO TIPO ROLETE P/ARMARIO</t>
  </si>
  <si>
    <t>I1160</t>
  </si>
  <si>
    <t>FERRAGEM PARA PORTAO DE TAPUME</t>
  </si>
  <si>
    <t>I1162</t>
  </si>
  <si>
    <t>I1163</t>
  </si>
  <si>
    <t>FERROLHO DE SOBREPOR OU EMBUTIR MEDIO</t>
  </si>
  <si>
    <t>I1164</t>
  </si>
  <si>
    <t>I8638</t>
  </si>
  <si>
    <t>MAÇANETA TIPO ALAVANCA CROMADO</t>
  </si>
  <si>
    <t>I1525</t>
  </si>
  <si>
    <t>MOLA HIDRAULICA P/PORTA DE VIDRO (1012)</t>
  </si>
  <si>
    <t>I1526</t>
  </si>
  <si>
    <t>MOLA P/ PORTA, TIPO "COIMBRA"</t>
  </si>
  <si>
    <t>I9449</t>
  </si>
  <si>
    <t>MOLA PNEUMÁTICA DE PISO, EM AÇO INOX, BLINDADA, P/ PORTAS DE ATÉ 120KG E LARGURA ATÉ 1,20M</t>
  </si>
  <si>
    <t>I8432</t>
  </si>
  <si>
    <t>PARAFUSO PARA GRANITO</t>
  </si>
  <si>
    <t>I1606</t>
  </si>
  <si>
    <t>PEGADOR METALICO P/PORTA, INTERNO</t>
  </si>
  <si>
    <t>I1733</t>
  </si>
  <si>
    <t>I1743</t>
  </si>
  <si>
    <t>PUXADOR CONCHA (1606)</t>
  </si>
  <si>
    <t>I1744</t>
  </si>
  <si>
    <t>PUXADOR P/PORTAS DE MÓVEIS</t>
  </si>
  <si>
    <t>I1941</t>
  </si>
  <si>
    <t>TARGETA CROMADA P/JANELAS VENEZIANA</t>
  </si>
  <si>
    <t>I2433</t>
  </si>
  <si>
    <t>TARGETA DE FERRO 2"</t>
  </si>
  <si>
    <t>I1942</t>
  </si>
  <si>
    <t>TARGETA LIVRE-OCUPADO 60X65MM-FAMA 1260/L.F.719-AE</t>
  </si>
  <si>
    <t>I2159</t>
  </si>
  <si>
    <t>TRINCO COM MOLA PARA BASCULANTE (1523)</t>
  </si>
  <si>
    <t>I2160</t>
  </si>
  <si>
    <t>TRINCO INFERIOR (1502)</t>
  </si>
  <si>
    <t>COTAÇÃO / FERRO</t>
  </si>
  <si>
    <t>I6700</t>
  </si>
  <si>
    <t>ABRAÇADEIRAS EM FERRO BARRA CHATA 1/4" PINTURA EPOXI C/PARAFUSOS</t>
  </si>
  <si>
    <t>I0056</t>
  </si>
  <si>
    <t>ANCORAGEM ATIVA PARA CABO COM 1 CORDOALHA DE 12.7mm</t>
  </si>
  <si>
    <t>I0057</t>
  </si>
  <si>
    <t>ANCORAGEM ATIVA PARA CABO COM 12 CORDOALHA DE 12.7mm</t>
  </si>
  <si>
    <t>I0058</t>
  </si>
  <si>
    <t>ANCORAGEM ATIVA PARA CABO COM 2 CORDOALHAS DE 12,7mm</t>
  </si>
  <si>
    <t>I0059</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</si>
  <si>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</si>
  <si>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</si>
  <si>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</si>
  <si>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</si>
  <si>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</si>
  <si>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</si>
  <si>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</si>
  <si>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</si>
  <si>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</si>
  <si>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</si>
  <si>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</si>
  <si>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</si>
  <si>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</si>
  <si>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</si>
  <si>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</si>
  <si>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</si>
  <si>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</si>
  <si>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</si>
  <si>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</si>
  <si>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</si>
  <si>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</si>
  <si>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</si>
  <si>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</si>
  <si>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</si>
  <si>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</si>
  <si>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</si>
  <si>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</si>
  <si>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</si>
  <si>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</si>
  <si>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</si>
  <si>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I0137</t>
  </si>
  <si>
    <t>ARRUELA LISA 1/4''X3/4''</t>
  </si>
  <si>
    <t>I0138</t>
  </si>
  <si>
    <t>ARRUELA LISA 5/16''X5/8''</t>
  </si>
  <si>
    <t>I0141</t>
  </si>
  <si>
    <t>ARRUELA QUADRADA DE 58MM C/FURO DE 18MM</t>
  </si>
  <si>
    <t>I0157</t>
  </si>
  <si>
    <t>AÇO CA-25</t>
  </si>
  <si>
    <t>I0163</t>
  </si>
  <si>
    <t>AÇO CA-50</t>
  </si>
  <si>
    <t>I7952</t>
  </si>
  <si>
    <t>AÇO CA-50/60</t>
  </si>
  <si>
    <t>I0169</t>
  </si>
  <si>
    <t>AÇO CA-60</t>
  </si>
  <si>
    <t>I0178</t>
  </si>
  <si>
    <t>BAINHA METALICA D=35mm</t>
  </si>
  <si>
    <t>I0179</t>
  </si>
  <si>
    <t>BAINHA METALICA D=40mm</t>
  </si>
  <si>
    <t>I0180</t>
  </si>
  <si>
    <t>BAINHA METALICA D=60mm</t>
  </si>
  <si>
    <t>I0181</t>
  </si>
  <si>
    <t>BAINHA METALICA D=70mm</t>
  </si>
  <si>
    <t>I0208</t>
  </si>
  <si>
    <t>BATENTE DE FERRO</t>
  </si>
  <si>
    <t>I0211</t>
  </si>
  <si>
    <t>BATENTE EM AÇO, L = 12CM (BATENTAÇO)</t>
  </si>
  <si>
    <t>I0335</t>
  </si>
  <si>
    <t>CABO AÇO 3/16"</t>
  </si>
  <si>
    <t>I8231</t>
  </si>
  <si>
    <t xml:space="preserve">CANTONEIRA DE AÇO (6 x 6 x 1/2") (29,2KG/M)
</t>
  </si>
  <si>
    <t>I7349</t>
  </si>
  <si>
    <t xml:space="preserve">CANTONEIRA DE AÇO 1" x 1" x 3/16" (1,73kg/m)
</t>
  </si>
  <si>
    <t>I8199</t>
  </si>
  <si>
    <t xml:space="preserve">CANTONEIRA DE AÇO 3" x 3" x 5/16" (9,07kg/m)
</t>
  </si>
  <si>
    <t>I0466</t>
  </si>
  <si>
    <t xml:space="preserve">CANTONEIRA DE FERRO 1 1/4" x 1/8" (L X E) (1,50KG/M)
</t>
  </si>
  <si>
    <t>I0467</t>
  </si>
  <si>
    <t xml:space="preserve">CANTONEIRA DE FERRO 1"x 3/16" (L X E) (1,73KG/M)
</t>
  </si>
  <si>
    <t>I0468</t>
  </si>
  <si>
    <t xml:space="preserve">CANTONEIRA DE FERRO 3/4" x 1/8" (L X E) (0,88KG/M)
</t>
  </si>
  <si>
    <t>I0471</t>
  </si>
  <si>
    <t xml:space="preserve">CANTONEIRA METÁLICA DE 4" X 4" X 3/8" (14,60KG/M)
</t>
  </si>
  <si>
    <t>I0521</t>
  </si>
  <si>
    <t xml:space="preserve">CHAPA AÇO INOX, ESCOVADO CHAPA 20 (1,0MM - 8,24KG/M2)
</t>
  </si>
  <si>
    <t>I0535</t>
  </si>
  <si>
    <t>CHAPA AÇO INOX, N.300</t>
  </si>
  <si>
    <t>I13305</t>
  </si>
  <si>
    <t>CHAPA DE ACO GROSSA, ASTM A36, E = 5/8 " (15,88 MM) 124,49 KG/M2</t>
  </si>
  <si>
    <t>I0536</t>
  </si>
  <si>
    <t xml:space="preserve">CHAPA DE AÇO  ANTI-DERRAPANTE 1/4" (6,3MM - 54,53KG/M2)
</t>
  </si>
  <si>
    <t>I6043</t>
  </si>
  <si>
    <t>CHAPA DE AÇO FINA  1/8" (3MM - 24,00KG/M2)</t>
  </si>
  <si>
    <t>I0532</t>
  </si>
  <si>
    <t xml:space="preserve">CHAPA DE AÇO FINA 3/16" (4,75MM - 38,00KG/M2)
</t>
  </si>
  <si>
    <t>I0534</t>
  </si>
  <si>
    <t>I0533</t>
  </si>
  <si>
    <t>CHAPA DE AÇO GALVANIZADA 2.0 x 1.0M,  ESP=1/16"</t>
  </si>
  <si>
    <t>I0537</t>
  </si>
  <si>
    <t>CHAPA DE AÇO GALVANIZADA ESP. 0.3MM</t>
  </si>
  <si>
    <t>I0538</t>
  </si>
  <si>
    <t>CHAPA DE AÇO GALVANIZADA N.26. DESENV 0.33M</t>
  </si>
  <si>
    <t>I0539</t>
  </si>
  <si>
    <t>CHAPA DE AÇO GALVANIZADA N.26. DESENV 0.50M</t>
  </si>
  <si>
    <t>I9530</t>
  </si>
  <si>
    <t>CHAPA DE AÇO GROSSA, ASTM A36, 1/2" ( 12,50MM - 98,00 KG/M2)</t>
  </si>
  <si>
    <t>I9528</t>
  </si>
  <si>
    <t>CHAPA DE AÇO GROSSA, ASTM A36, 1/4" ( 6,3MM - 49,39 KG/M2)</t>
  </si>
  <si>
    <t>I7480</t>
  </si>
  <si>
    <t xml:space="preserve">CHAPA DE AÇO GROSSA, ASTM A36, 3/8" (  9,5MM - 74,48 KG/M2)
</t>
  </si>
  <si>
    <t>I9529</t>
  </si>
  <si>
    <t>CHAPA DE AÇO GROSSA, ASTM A36, 5/16" ( 8,00MM - 62,72 KG/M2)</t>
  </si>
  <si>
    <t>I0531</t>
  </si>
  <si>
    <t>CHAPA DE AÇO GROSSA, ASTM A36, 7/8" (22,00MM - 172,48 KG/M2)</t>
  </si>
  <si>
    <t>I8669</t>
  </si>
  <si>
    <t>CHAPA DE AÇO GROSSA, AÇO ASTM A36, PARA CAMISAS METÁLICAS</t>
  </si>
  <si>
    <t>I8356</t>
  </si>
  <si>
    <t>CHAPA GALVANIZADA PERFURADA DE 2mm COM PINTURA ELETROSTÁTICA</t>
  </si>
  <si>
    <t>I0793</t>
  </si>
  <si>
    <t>CHUMBADOR TIPO PARABOULT 1/4 X 1 3/4"</t>
  </si>
  <si>
    <t>I0990</t>
  </si>
  <si>
    <t>CHUMBADOR TIPO PARABOULT 3/4"A 1"</t>
  </si>
  <si>
    <t>I0794</t>
  </si>
  <si>
    <t>CHUMBADOR TIPO PARABOULT 3/8 X 3 1/2"</t>
  </si>
  <si>
    <t>I0849</t>
  </si>
  <si>
    <t>CONJUNTO DE EQUIPAMENTOS PARA PROTENSAO E INJECAO</t>
  </si>
  <si>
    <t>I0861</t>
  </si>
  <si>
    <t>CORDOALHA CP-190 RB D=12,7 MM</t>
  </si>
  <si>
    <t>I0864</t>
  </si>
  <si>
    <t>CORRIMÃO EM TUBO GALVANIZADO 2" (FORNECIMENTO E MONTAGEM)</t>
  </si>
  <si>
    <t>I8357</t>
  </si>
  <si>
    <t>ESTRUTURA DE APOIO CONFECCIONADA EM AÇO INOXIDÁVEL DE 1" E 2"</t>
  </si>
  <si>
    <t>I8354</t>
  </si>
  <si>
    <t>ESTRUTURA METÁLICA DE APOIO - PILARES</t>
  </si>
  <si>
    <t>I2338</t>
  </si>
  <si>
    <t>FERRO CHATO   1/2" x 3/16" (0,47KG/M)</t>
  </si>
  <si>
    <t>I2337</t>
  </si>
  <si>
    <t>FERRO CHATO   3/4" x 3/16" (0,71KG/M)</t>
  </si>
  <si>
    <t>I2332</t>
  </si>
  <si>
    <t>FERRO CHATO 1.1/4" x 1/2" (3,16KG/M)</t>
  </si>
  <si>
    <t>I2333</t>
  </si>
  <si>
    <t>FERRO CHATO 2" x 1/4" (2,53KG/M)</t>
  </si>
  <si>
    <t>I2334</t>
  </si>
  <si>
    <t>FERRO CHATO 2" x 1/8" (1,27KG/M)</t>
  </si>
  <si>
    <t>I2339</t>
  </si>
  <si>
    <t>FERRO CHATO 2" x 3/16" (1,90KG/M)</t>
  </si>
  <si>
    <t>I0191</t>
  </si>
  <si>
    <t>FERRO CHATO 2" x 3/8" (3,80KG/M)</t>
  </si>
  <si>
    <t>I2335</t>
  </si>
  <si>
    <t>FERRO CHATO 2.1/2" x 1/2" (6,33KG/M)</t>
  </si>
  <si>
    <t>I2336</t>
  </si>
  <si>
    <t>FERRO CHATO 2.1/2" x 3/8" (4,74KG/M)</t>
  </si>
  <si>
    <t>I6221</t>
  </si>
  <si>
    <t>GANCHOS GALVANIZADOS P/FIXAÇÃO DAS REDES NOS TUBOS</t>
  </si>
  <si>
    <t>I1222</t>
  </si>
  <si>
    <t>GRADE DE FERRO</t>
  </si>
  <si>
    <t>I1223</t>
  </si>
  <si>
    <t>GRADIL DE FERRO</t>
  </si>
  <si>
    <t>I1224</t>
  </si>
  <si>
    <t>GRADIL DE FERRO COM BARRA CHATA</t>
  </si>
  <si>
    <t>I2516</t>
  </si>
  <si>
    <t>GRAMPOS PARA CERCA</t>
  </si>
  <si>
    <t>I1566</t>
  </si>
  <si>
    <t>PARAFUSO - 8MM COM BUCHA PLASTICA</t>
  </si>
  <si>
    <t>I1568</t>
  </si>
  <si>
    <t>PARAFUSO ABAULADO M16X150MM</t>
  </si>
  <si>
    <t>I2525</t>
  </si>
  <si>
    <t>PARAFUSO C/PORCA E ARRUELA DE 1/4X1 1/2"</t>
  </si>
  <si>
    <t>I2526</t>
  </si>
  <si>
    <t>PARAFUSO C/PORCA E ARRUELA DE 5/16X3 1/2"</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</si>
  <si>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</si>
  <si>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</si>
  <si>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</si>
  <si>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</si>
  <si>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</si>
  <si>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</si>
  <si>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</si>
  <si>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</si>
  <si>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</si>
  <si>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</si>
  <si>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</si>
  <si>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</si>
  <si>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</si>
  <si>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</si>
  <si>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</si>
  <si>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</si>
  <si>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</si>
  <si>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</si>
  <si>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</si>
  <si>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PARAFUSO CROMADO P/FIXAÇÃO SANITARIOS, INCLUSIVE PORCA CEGA, ARRUELA E BUCHA DE NYLON</t>
  </si>
  <si>
    <t>I2387</t>
  </si>
  <si>
    <t>PARAFUSO DE 5/16"x 110MM C/ARRUELA</t>
  </si>
  <si>
    <t>I7348</t>
  </si>
  <si>
    <t>PARAFUSO DE AÇO C/ PORCA E ARRUELA - 1/2" x  4"</t>
  </si>
  <si>
    <t>I8114</t>
  </si>
  <si>
    <t>PARAFUSO DE AÇO COM PORCA E ARRUELA 1" x 10"</t>
  </si>
  <si>
    <t>I2483</t>
  </si>
  <si>
    <t>PARAFUSO DE FIXAÇÃO 8MM</t>
  </si>
  <si>
    <t>I2388</t>
  </si>
  <si>
    <t>PARAFUSO EM AÇO C/PORCA, CABEÇA SEXTAVADA 1/2 x  2"</t>
  </si>
  <si>
    <t>I1580</t>
  </si>
  <si>
    <t>PARAFUSO FRANCES 1/2''X8'' COM 2 PORCAS</t>
  </si>
  <si>
    <t>I1581</t>
  </si>
  <si>
    <t>PARAFUSO FRANCES 1/2''X9'' COM 2 PORCAS</t>
  </si>
  <si>
    <t>I1565</t>
  </si>
  <si>
    <t>PARAFUSO GALVANIZADO 5/16''X50 C/BUCHA S 10 PUMEX</t>
  </si>
  <si>
    <t>I2389</t>
  </si>
  <si>
    <t>PARAFUSO MAQUINA ZINCADO 5/8 x 14" C/ ARRUELAS/PORCA</t>
  </si>
  <si>
    <t>I2390</t>
  </si>
  <si>
    <t>PARAFUSO MAQUINA ZINCADO 5/8 x 16" C/ ARRUELAS/PORCA</t>
  </si>
  <si>
    <t>I1582</t>
  </si>
  <si>
    <t>PARAFUSO N.12X25MM</t>
  </si>
  <si>
    <t>I1583</t>
  </si>
  <si>
    <t>PARAFUSO N.14X40MM</t>
  </si>
  <si>
    <t>I1587</t>
  </si>
  <si>
    <t>PARAFUSO PARA MADEIRA 1 3/4''X10MM</t>
  </si>
  <si>
    <t>I1588</t>
  </si>
  <si>
    <t>PARAFUSO PARA MADEIRA 1''X10MM</t>
  </si>
  <si>
    <t>I1586</t>
  </si>
  <si>
    <t>PARAFUSO PARA MADEIRA CABEÇA CHATA 2.8X16MM</t>
  </si>
  <si>
    <t>I1584</t>
  </si>
  <si>
    <t>PARAFUSO PARA MADEIRA CABEÇA CHATA 3.8 X 30MM</t>
  </si>
  <si>
    <t>I1589</t>
  </si>
  <si>
    <t>PARAFUSO PARA MADEIRA COM CABEÇA REDONDA 5X38</t>
  </si>
  <si>
    <t>I1590</t>
  </si>
  <si>
    <t>PARAFUSO PARA MADEIRA DE 80MM</t>
  </si>
  <si>
    <t>I1592</t>
  </si>
  <si>
    <t>PARAFUSO SEXTAVADO 1/4''X2''</t>
  </si>
  <si>
    <t>I1593</t>
  </si>
  <si>
    <t>PARAFUSO SEXTAVADO 5/16''X1''</t>
  </si>
  <si>
    <t>I7951</t>
  </si>
  <si>
    <t>PERFIL "I" 12" ASTM A36 (ALMA 6,6 mm)</t>
  </si>
  <si>
    <t>I13303</t>
  </si>
  <si>
    <t>PERFIL "U" DE ACO LAMINADO, "U" 152 X 15,6</t>
  </si>
  <si>
    <t>I2392</t>
  </si>
  <si>
    <t>PERFIL ' I '  10" 1A. ALMA</t>
  </si>
  <si>
    <t>I1618</t>
  </si>
  <si>
    <t>PERFIL 'U' - CHAPA 20 (ACO) 41.5X15MM</t>
  </si>
  <si>
    <t>I1619</t>
  </si>
  <si>
    <t>PERFIL 'U' DE AÇO 1 1/2X3X1/8' CHAPA 26 (DIVISÓRIA)</t>
  </si>
  <si>
    <t>I1621</t>
  </si>
  <si>
    <t>PERFIL BATENTE DE AÇO (14/24)X44MM CHAPA 20 (DIVISÓRIA)</t>
  </si>
  <si>
    <t>I8355</t>
  </si>
  <si>
    <t>PERFIL C (VENEZIANA) DE 2" x 1" EM CHAPA GALVANIZADA DE 2mm COM PINTURA ELETROSTÁTICA</t>
  </si>
  <si>
    <t>I1627</t>
  </si>
  <si>
    <t>PERFIL ESTRUTURAL  35X35X07X1.5MM</t>
  </si>
  <si>
    <t>I1626</t>
  </si>
  <si>
    <t>PERFIL ESTRUTURAL  35X35X15X1.25MM</t>
  </si>
  <si>
    <t>I1628</t>
  </si>
  <si>
    <t>PERFIL ESTRUTURAL  75X50X15X2.65MM</t>
  </si>
  <si>
    <t>I1625</t>
  </si>
  <si>
    <t>PERFIL ESTRUTURAL 100X50X15X2.65MM</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</si>
  <si>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</si>
  <si>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</si>
  <si>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</si>
  <si>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</si>
  <si>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</si>
  <si>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</si>
  <si>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</si>
  <si>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</si>
  <si>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</si>
  <si>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</si>
  <si>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</si>
  <si>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</si>
  <si>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</si>
  <si>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</si>
  <si>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I8207</t>
  </si>
  <si>
    <t>PEÇAS METÁLICAS P/ FORMAS</t>
  </si>
  <si>
    <t>I2394</t>
  </si>
  <si>
    <t>PINO DE FIXAÇÃO COM CARTUCHO</t>
  </si>
  <si>
    <t>I2400</t>
  </si>
  <si>
    <t>PLACA EM CHAPA PRETA PARA OBRA</t>
  </si>
  <si>
    <t>I1694</t>
  </si>
  <si>
    <t>PORCA SEXTAVADA 1/4'</t>
  </si>
  <si>
    <t>I1695</t>
  </si>
  <si>
    <t>PORCA SEXTAVADA 5/16'</t>
  </si>
  <si>
    <t>I1704</t>
  </si>
  <si>
    <t>PORTA DE FERRO EM CHAPA DUPLA N.14</t>
  </si>
  <si>
    <t>I1724</t>
  </si>
  <si>
    <t>PREGO</t>
  </si>
  <si>
    <t>I2494</t>
  </si>
  <si>
    <t>PREGO 12 x 12</t>
  </si>
  <si>
    <t>I2409</t>
  </si>
  <si>
    <t>PREGO 14X15 (1.1/4" x 14) (APROXIMADAMENTE 814UN/KG)</t>
  </si>
  <si>
    <t>I2408</t>
  </si>
  <si>
    <t>PREGO 14X18 (1.1/2" x 14) (APROXIMADAMENTE 708UN/KG)</t>
  </si>
  <si>
    <t>I1725</t>
  </si>
  <si>
    <t>PREGO 15X15 (1.1/4" x 13) (APROXIMADAMENTE 672UN/KG)</t>
  </si>
  <si>
    <t>I1726</t>
  </si>
  <si>
    <t>PREGO 16X24 (2.1/4" x 12) (APROXIMADAMENTE 354UN/KG)</t>
  </si>
  <si>
    <t>I1727</t>
  </si>
  <si>
    <t>PREGO 18 X 27 C/ ANILHA DE PVC</t>
  </si>
  <si>
    <t>I1728</t>
  </si>
  <si>
    <t>PREGO 18X27 (2.1/2" X 10) (APROXIMADAMENTE 198UN/KG)</t>
  </si>
  <si>
    <t>I2410</t>
  </si>
  <si>
    <t>PREGO 18X27 (2.1/2" x 10) (APROXIMADAMENTE 198UN/KG)</t>
  </si>
  <si>
    <t>I1729</t>
  </si>
  <si>
    <t>PREGO 18X27 GALVANIZADO</t>
  </si>
  <si>
    <t>I1730</t>
  </si>
  <si>
    <t>PREGO 18X30 (2.3/4" X 10) (APROXIMADAMENTE 187UN/KG)</t>
  </si>
  <si>
    <t>I1731</t>
  </si>
  <si>
    <t>PREGO 19X33 (3" x 9) (APROXIMADAMENTE 136UN/KG)</t>
  </si>
  <si>
    <t>I1732</t>
  </si>
  <si>
    <t>PREGO 22X48 (4.1/4" x 5) (APROXIMADAMENTE 48UN/KG)</t>
  </si>
  <si>
    <t>I1742</t>
  </si>
  <si>
    <t>PURGADOR PLÁSTICO PARA ANCORAGEM</t>
  </si>
  <si>
    <t>I1783</t>
  </si>
  <si>
    <t>REBITE DIAM.5MM COMPR. 12MM</t>
  </si>
  <si>
    <t>I1784</t>
  </si>
  <si>
    <t>REBITES</t>
  </si>
  <si>
    <t>I2436</t>
  </si>
  <si>
    <t>TELA GALVANIZADA MALHA QUADRADA/LOSANGULAR 2" (5X5CM) FIO 10 (3,4MM)</t>
  </si>
  <si>
    <t>I2040</t>
  </si>
  <si>
    <t>TELA SOLDADA EM ACO CA-60 B FIO= 5,0MM MALHA 10 X 10 CM (3,11KG/M2)</t>
  </si>
  <si>
    <t>I6037</t>
  </si>
  <si>
    <t>COTAÇÃO / GRUPO GERADOR</t>
  </si>
  <si>
    <t>I6728</t>
  </si>
  <si>
    <t xml:space="preserve">GRUPO GERADOR  45/ 55 KVA, C/ QUADRO AUTOMÁTICO - COMPLETO, INCLUSIVE TANQUE DE COMBUSTÍVEL
</t>
  </si>
  <si>
    <t>I1237</t>
  </si>
  <si>
    <t xml:space="preserve">GRUPO GERADOR  56/ 85 KVA, C/ QUADRO AUTOMATICO - COMPLETO, INCLUSIVE TANQUE DE COMBUSTÍVEL
</t>
  </si>
  <si>
    <t>I6729</t>
  </si>
  <si>
    <t>GRUPO GERADOR 121/140 KVA, C/ QUADRO AUTOMÁTICO - COMPLETO, INCLUSIVE TANQUE DE COMBUSTÍVEL</t>
  </si>
  <si>
    <t>I1234</t>
  </si>
  <si>
    <t>GRUPO GERADOR 141/170 KVA, C/ QUADRO AUTOMATICO - COMPLETO, INCLUSIVE TANQUE DE COMBUSTÍVEL</t>
  </si>
  <si>
    <t>I6731</t>
  </si>
  <si>
    <t>GRUPO GERADOR 171/215 KVA, C/ QUADRO AUTOMÁTICO - COMPLETO, INCLUSIVE TANQUE DE COMBUSTÍVEL</t>
  </si>
  <si>
    <t>I7983</t>
  </si>
  <si>
    <t>GRUPO GERADOR 216/235 KVA, C/ QUADRO AUTOMÁTICO - COMPLETO, INCLUSIVE TANQUE DE COMBUSTÍVEL</t>
  </si>
  <si>
    <t>I6732</t>
  </si>
  <si>
    <t>GRUPO GERADOR 236/260 KVA, C/ QUADRO AUTOMÁTICO - COMPLETO, INCLUSIVE TANQUE DE COMBUSTÍVEL</t>
  </si>
  <si>
    <t>I1236</t>
  </si>
  <si>
    <t>GRUPO GERADOR 261/290 KVA, C/ QUADRO AUTOMATICO - COMPLETO, INCLUSIVE TANQUE DE COMBUSTÍVEL</t>
  </si>
  <si>
    <t>I6734</t>
  </si>
  <si>
    <t>GRUPO GERADOR 291/360 KVA, C/ QUADRO AUTOMÁTICO - COMPLETO, INCLUSIVE TANQUE DE COMBUSTÍVEL</t>
  </si>
  <si>
    <t>I6735</t>
  </si>
  <si>
    <t>GRUPO GERADOR 361/385 KVA, C/ QUADRO AUTOMÁTICO - COMPLETO, INCLUSIVE TANQUE DE COMBUSTÍVEL</t>
  </si>
  <si>
    <t>I7984</t>
  </si>
  <si>
    <t>GRUPO GERADOR 386/450 KVA, C/ QUADRO AUTOMÁTICO - COMPLETO, INCLUSIVE TANQUE DE COMBUSTÍVEL</t>
  </si>
  <si>
    <t>I7547</t>
  </si>
  <si>
    <t>GRUPO GERADOR 451/500 KVA COM QUADRO AUTOMÁTICO - COMPLETO, INCLUSIVE TANQUE DE COMBUSTÍVEL</t>
  </si>
  <si>
    <t>I6736</t>
  </si>
  <si>
    <t>GRUPO GERADOR 501/635 KVA, C/ QUADRO AUTOMÁTICO - COMPLETO, INCLUSIVE TANQUE DE COMBUSTÍVEL</t>
  </si>
  <si>
    <t>I7888</t>
  </si>
  <si>
    <t>GRUPO GERADOR 636/780 KVA C/ QUADRO AUTOMÁTICO - COMPLETO, INCLUSIVE TANQUE DE COMBUSTÍVEL</t>
  </si>
  <si>
    <t>I7889</t>
  </si>
  <si>
    <t>GRUPO GERADOR 781/950 KVA C/ QUADRO AUTOMÁTICO - COMPLETO, INCLUSIVE TANQUE DE COMBUSTÍVEL</t>
  </si>
  <si>
    <t>I1233</t>
  </si>
  <si>
    <t xml:space="preserve">GRUPO GERADOR 86/120 KVA, C/ QUADRO AUTOMATICO - COMPLETO, INCLUSIVE TANQUE DE COMBUSTÍVEL
</t>
  </si>
  <si>
    <t>I7985</t>
  </si>
  <si>
    <t>GRUPO GERADOR 951/1000 KVA, C/ QUADRO AUTOMÁTICO - COMPLETO, INCLUSIVE TANQUE DE COMBUSTÍVEL</t>
  </si>
  <si>
    <t>COTAÇÃO / IMPERMEABILIZANTE/ISOLAMENTO/JUNTA</t>
  </si>
  <si>
    <t>I9495</t>
  </si>
  <si>
    <t>ADESIVO ADE 52 OU SIMILAR</t>
  </si>
  <si>
    <t>I0023</t>
  </si>
  <si>
    <t>ADESIVO AUTO VULCANIZANTE</t>
  </si>
  <si>
    <t>I0024</t>
  </si>
  <si>
    <t>ADESIVO DE CONTATO</t>
  </si>
  <si>
    <t>I0025</t>
  </si>
  <si>
    <t>ADESIVO HIDRO-ASFALTICO</t>
  </si>
  <si>
    <t>I6787</t>
  </si>
  <si>
    <t>ALUMINIO CORRUGADO ESP.015MM PARA PROTEÇÃO E ACABAMENTO DE ISOLAMENTO TÉRMICOS ACÚSTICOS</t>
  </si>
  <si>
    <t>I0120</t>
  </si>
  <si>
    <t>ARGILA EXPANDIDA</t>
  </si>
  <si>
    <t>I0146</t>
  </si>
  <si>
    <t>ASFALTO MODIFICADO</t>
  </si>
  <si>
    <t>I0216</t>
  </si>
  <si>
    <t>BERÇO DE HIDROASFALTO E BORRACHA MOIDA</t>
  </si>
  <si>
    <t>I6784</t>
  </si>
  <si>
    <t>CALHA  DUPLA DE POLIESTIRENO EXPANDIDO PARA TUBO DE 2"</t>
  </si>
  <si>
    <t>I0801</t>
  </si>
  <si>
    <t>CIMENTO ESPECIAL IMPERMEABILIZANTE N.1</t>
  </si>
  <si>
    <t>I0802</t>
  </si>
  <si>
    <t>CIMENTO ESPECIAL TIPO K11 DA HEI'DI</t>
  </si>
  <si>
    <t>I0803</t>
  </si>
  <si>
    <t>CIMENTO ESPECIAL TIPO KZ DA HEY"DI</t>
  </si>
  <si>
    <t>I0804</t>
  </si>
  <si>
    <t>CIMENTO IMPERMEABILIZANTE DE PEGA ULTRA RAPIDO</t>
  </si>
  <si>
    <t>I6788</t>
  </si>
  <si>
    <t>CINTA DE ALUMINIO 1/2"</t>
  </si>
  <si>
    <t>I1089</t>
  </si>
  <si>
    <t>EMULSÃO ADESIVA</t>
  </si>
  <si>
    <t>I1090</t>
  </si>
  <si>
    <t>EMULSÃO ASFALTICA</t>
  </si>
  <si>
    <t>I6786</t>
  </si>
  <si>
    <t>FELTRO BETUMINOSO (VEU DE VIDRO)</t>
  </si>
  <si>
    <t>I1179</t>
  </si>
  <si>
    <t>FITA DE CALDEAÇÃO</t>
  </si>
  <si>
    <t>I6229</t>
  </si>
  <si>
    <t>IGOL A</t>
  </si>
  <si>
    <t>I1249</t>
  </si>
  <si>
    <t>IMPERMEABILIZANTE</t>
  </si>
  <si>
    <t>I1250</t>
  </si>
  <si>
    <t>IMPERMEABILIZANTE ESTRUTURAL</t>
  </si>
  <si>
    <t>I1316</t>
  </si>
  <si>
    <t>JUNTA PLASTICA 'I' 27MM PARA PISOS</t>
  </si>
  <si>
    <t>I1317</t>
  </si>
  <si>
    <t>JUNTA PLASTICA 3/4''X1/8'' PARA PISOS</t>
  </si>
  <si>
    <t>I1501</t>
  </si>
  <si>
    <t>MANTA ASFALTICA AUTO-ADESIVA</t>
  </si>
  <si>
    <t>I1503</t>
  </si>
  <si>
    <t>MANTA BUTILICA. ESPESSURA 0.8MM</t>
  </si>
  <si>
    <t>I1517</t>
  </si>
  <si>
    <t>MASTIQUE ELASTICO</t>
  </si>
  <si>
    <t>I1520</t>
  </si>
  <si>
    <t>MEADA</t>
  </si>
  <si>
    <t>I1521</t>
  </si>
  <si>
    <t>MEMBRANA ACRILICA</t>
  </si>
  <si>
    <t>I1522</t>
  </si>
  <si>
    <t>MEMBRANA ELASTICA</t>
  </si>
  <si>
    <t>I1538</t>
  </si>
  <si>
    <t>I1562</t>
  </si>
  <si>
    <t>PAPEL KRAFT BETUMADO DUPLO</t>
  </si>
  <si>
    <t>I6789</t>
  </si>
  <si>
    <t>SELO DE ALUMINIO 1/2" PARA CINTAS DE ALUMINIO</t>
  </si>
  <si>
    <t>I2421</t>
  </si>
  <si>
    <t>SIKA 1</t>
  </si>
  <si>
    <t>I2422</t>
  </si>
  <si>
    <t>SIKADUR 32</t>
  </si>
  <si>
    <t>I1866</t>
  </si>
  <si>
    <t>SILICONE - HIDRAFUGANTE</t>
  </si>
  <si>
    <t>I2038</t>
  </si>
  <si>
    <t>TELA DE METAL DEPLOYE DE 3/4'</t>
  </si>
  <si>
    <t>I2247</t>
  </si>
  <si>
    <t>VERMICULITA EXPANDIDA</t>
  </si>
  <si>
    <t>I2251</t>
  </si>
  <si>
    <t>VEU DE POLIESTER</t>
  </si>
  <si>
    <t>I7891</t>
  </si>
  <si>
    <t>VIAPLUS 1000 BRANCO</t>
  </si>
  <si>
    <t>I2292</t>
  </si>
  <si>
    <t>VÉU DE FIBRA DE VIDRO</t>
  </si>
  <si>
    <t>COTAÇÃO / INSTAL.HIDRAULICA</t>
  </si>
  <si>
    <t>I0003</t>
  </si>
  <si>
    <t xml:space="preserve">ABRIGO P/ HIDRANTE 60 X 90 X 17CM, EM CHAPA DE ACO, PORTA COM VENTILACAO, VISOR COM A INSCRICAO "INCENDIO", SUPORTE/CESTA INTERNA PARA A MANGUEIRA, PINTURA ELETROSTATICA VERMELHA                                                                                                                                                                                                                                                           </t>
  </si>
  <si>
    <t>I0005</t>
  </si>
  <si>
    <t>ACIONAD.MANUAL, TIPO QUEBRE O VIDRO, MOD. EUROTRON</t>
  </si>
  <si>
    <t>I0006</t>
  </si>
  <si>
    <t>ADAPTADOR PARA INCÊNDIO - 65X65MM (2 1/2X2 1/2'')</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</si>
  <si>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</si>
  <si>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</si>
  <si>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</si>
  <si>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</si>
  <si>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</si>
  <si>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</si>
  <si>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</si>
  <si>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</si>
  <si>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</si>
  <si>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</si>
  <si>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</si>
  <si>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</si>
  <si>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</si>
  <si>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</si>
  <si>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</si>
  <si>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</si>
  <si>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</si>
  <si>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</si>
  <si>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</si>
  <si>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</si>
  <si>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</si>
  <si>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</si>
  <si>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</si>
  <si>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</si>
  <si>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</si>
  <si>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</si>
  <si>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</si>
  <si>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</si>
  <si>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</si>
  <si>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</si>
  <si>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</si>
  <si>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</si>
  <si>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</si>
  <si>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</si>
  <si>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</si>
  <si>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</si>
  <si>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I0020</t>
  </si>
  <si>
    <t>ADAPTADOR SOLDAVEL C/FLANGE P/CX D'ÁGUA 32x1"</t>
  </si>
  <si>
    <t>I0021</t>
  </si>
  <si>
    <t>ADESIVO 90ML</t>
  </si>
  <si>
    <t>I0026</t>
  </si>
  <si>
    <t>ADESIVO PARA TUBO DE PVC RIGIDO</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</si>
  <si>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</si>
  <si>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</si>
  <si>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</si>
  <si>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</si>
  <si>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</si>
  <si>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</si>
  <si>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</si>
  <si>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</si>
  <si>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</si>
  <si>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</si>
  <si>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</si>
  <si>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</si>
  <si>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</si>
  <si>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</si>
  <si>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</si>
  <si>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</si>
  <si>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</si>
  <si>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</si>
  <si>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</si>
  <si>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</si>
  <si>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</si>
  <si>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</si>
  <si>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</si>
  <si>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</si>
  <si>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</si>
  <si>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</si>
  <si>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I0082</t>
  </si>
  <si>
    <t>ANEL DE VEDAÇÃO PARA BACIA</t>
  </si>
  <si>
    <t>I0145</t>
  </si>
  <si>
    <t>ASFALTO OXIDADO (MODIFICADO )</t>
  </si>
  <si>
    <t>I8648</t>
  </si>
  <si>
    <t>BASE DE FIXAÇÃO COM PARAFUSOS</t>
  </si>
  <si>
    <t>I0244</t>
  </si>
  <si>
    <t>BOCAL PARA CALHA FIBERGLASS</t>
  </si>
  <si>
    <t>I0302</t>
  </si>
  <si>
    <t>BUCHA REDUCAO PVC CURTA 75X50MM - AF</t>
  </si>
  <si>
    <t>I8226</t>
  </si>
  <si>
    <t>BUCHA REDUÇÃO DE AÇO GALVANIZADO 1 1/2"x 1"</t>
  </si>
  <si>
    <t>I8227</t>
  </si>
  <si>
    <t>BUCHA REDUÇÃO DE AÇO GALVANIZADO 11/2"x 11/4"</t>
  </si>
  <si>
    <t>I8225</t>
  </si>
  <si>
    <t>BUCHA REDUÇÃO DE AÇO GALVANIZADO 11/4"x 1"</t>
  </si>
  <si>
    <t>I8228</t>
  </si>
  <si>
    <t>BUCHA REDUÇÃO DE AÇO GALVANIZADO 2"x 1/2"</t>
  </si>
  <si>
    <t>I0324</t>
  </si>
  <si>
    <t>BUCHA REDUÇÃO FERRO FUNDIDO  75X50MM</t>
  </si>
  <si>
    <t>I0322</t>
  </si>
  <si>
    <t>BUCHA REDUÇÃO FERRO FUNDIDO 100X75MM</t>
  </si>
  <si>
    <t>I0323</t>
  </si>
  <si>
    <t>BUCHA REDUÇÃO FERRO FUNDIDO 150X100MM</t>
  </si>
  <si>
    <t>I0296</t>
  </si>
  <si>
    <t>BUCHA REDUÇÃO PVC ESGOTO  75X50MM (3"X2")</t>
  </si>
  <si>
    <t>I0297</t>
  </si>
  <si>
    <t>BUCHA REDUÇÃO PVC ESGOTO 100X75MM (4"X3")</t>
  </si>
  <si>
    <t>I0298</t>
  </si>
  <si>
    <t>BUCHA REDUÇÃO PVC ESGOTO 150X100MM (6"X4")</t>
  </si>
  <si>
    <t>I0325</t>
  </si>
  <si>
    <t>BUCHA REDUÇÃO PVC LONGA ESGOTO 50X40MM</t>
  </si>
  <si>
    <t>I0318</t>
  </si>
  <si>
    <t>BUCHA REDUÇÃO PVC ROSCAVEL DE   3/4"X1/2"</t>
  </si>
  <si>
    <t>I0310</t>
  </si>
  <si>
    <t>BUCHA REDUÇÃO PVC ROSCAVEL DE  1"X 1/2"</t>
  </si>
  <si>
    <t>I0311</t>
  </si>
  <si>
    <t>BUCHA REDUÇÃO PVC ROSCAVEL DE  1"X 3/4"</t>
  </si>
  <si>
    <t>I0305</t>
  </si>
  <si>
    <t>BUCHA REDUÇÃO PVC ROSCAVEL DE 1 1/2"X 1/2"</t>
  </si>
  <si>
    <t>I0306</t>
  </si>
  <si>
    <t>BUCHA REDUÇÃO PVC ROSCAVEL DE 1 1/2"X 3/4"</t>
  </si>
  <si>
    <t>I0303</t>
  </si>
  <si>
    <t>BUCHA REDUÇÃO PVC ROSCAVEL DE 1 1/2"X1 1/4"</t>
  </si>
  <si>
    <t>I0304</t>
  </si>
  <si>
    <t>BUCHA REDUÇÃO PVC ROSCAVEL DE 1 1/2"X1"</t>
  </si>
  <si>
    <t>I0308</t>
  </si>
  <si>
    <t>BUCHA REDUÇÃO PVC ROSCAVEL DE 1 1/4"X 1/2"</t>
  </si>
  <si>
    <t>I0309</t>
  </si>
  <si>
    <t>BUCHA REDUÇÃO PVC ROSCAVEL DE 1 1/4"X 3/4"</t>
  </si>
  <si>
    <t>I0307</t>
  </si>
  <si>
    <t>BUCHA REDUÇÃO PVC ROSCAVEL DE 1 1/4"X1"</t>
  </si>
  <si>
    <t>I0312</t>
  </si>
  <si>
    <t>BUCHA REDUÇÃO PVC ROSCAVEL DE 2 1/2X1 1/2''</t>
  </si>
  <si>
    <t>I0313</t>
  </si>
  <si>
    <t>BUCHA REDUÇÃO PVC ROSCAVEL DE 2 1/2X1 1/4''</t>
  </si>
  <si>
    <t>I0314</t>
  </si>
  <si>
    <t>BUCHA REDUÇÃO PVC ROSCAVEL DE 2 1/2X2''</t>
  </si>
  <si>
    <t>I0315</t>
  </si>
  <si>
    <t>BUCHA REDUÇÃO PVC ROSCAVEL DE 2"X1 1/2"</t>
  </si>
  <si>
    <t>I0316</t>
  </si>
  <si>
    <t>BUCHA REDUÇÃO PVC ROSCAVEL DE 2"X1 1/4"</t>
  </si>
  <si>
    <t>I0317</t>
  </si>
  <si>
    <t>BUCHA REDUÇÃO PVC ROSCAVEL DE 2"X1"</t>
  </si>
  <si>
    <t>I0319</t>
  </si>
  <si>
    <t>BUCHA REDUÇÃO PVC ROSCAVEL DE 3X1 1/2''</t>
  </si>
  <si>
    <t>I0320</t>
  </si>
  <si>
    <t>BUCHA REDUÇÃO PVC ROSCAVEL DE 3X2 1/2''</t>
  </si>
  <si>
    <t>I0321</t>
  </si>
  <si>
    <t>BUCHA REDUÇÃO PVC ROSCAVEL DE 4X3''</t>
  </si>
  <si>
    <t>I0327</t>
  </si>
  <si>
    <t>BUJÃO AÇO GALVANIZADO  1/2"</t>
  </si>
  <si>
    <t>I0326</t>
  </si>
  <si>
    <t>BUJÃO AÇO GALVANIZADO 1 1/4''</t>
  </si>
  <si>
    <t>I0328</t>
  </si>
  <si>
    <t>BUJÃO AÇO GALVANIZADO 2 1/2''</t>
  </si>
  <si>
    <t>I0329</t>
  </si>
  <si>
    <t>BUJÃO AÇO GALVANIZADO 4''</t>
  </si>
  <si>
    <t>I0402</t>
  </si>
  <si>
    <t>CAGECE - LIGAÇÃO DE ESGOTO</t>
  </si>
  <si>
    <t>I0403</t>
  </si>
  <si>
    <t>CAGECE - LIGAÇÃO DE ÁGUA</t>
  </si>
  <si>
    <t>I10268</t>
  </si>
  <si>
    <t>CAIXA D'AGUA DE POLIETILENO DE 1000 L, COM TAMPA</t>
  </si>
  <si>
    <t>I6226</t>
  </si>
  <si>
    <t>CAIXA D'ÁGUA EM FYBERGLASS CAP.500L, COM TAMPA</t>
  </si>
  <si>
    <t>I8576</t>
  </si>
  <si>
    <t>CAIXA D'ÁGUA EM POLIETILENO CAP. 310 L COM TAMPA</t>
  </si>
  <si>
    <t>I0411</t>
  </si>
  <si>
    <t>CAIXA DE AÇO 40X60CM P/RECALQUE</t>
  </si>
  <si>
    <t>I0435</t>
  </si>
  <si>
    <t>CAIXA SIFONADA 150 x 150 x 50 COM GRELHA</t>
  </si>
  <si>
    <t>I9404</t>
  </si>
  <si>
    <t>I9405</t>
  </si>
  <si>
    <t>I9406</t>
  </si>
  <si>
    <t>I9407</t>
  </si>
  <si>
    <t>CAIXA SIFONADA PVC 150 X 150 X 50MM, ACABAMENTO BRANCO (GRELHA OU TAMPA CEGA)</t>
  </si>
  <si>
    <t>I9408</t>
  </si>
  <si>
    <t>I9409</t>
  </si>
  <si>
    <t>I9410</t>
  </si>
  <si>
    <t>I8230</t>
  </si>
  <si>
    <t>I9411</t>
  </si>
  <si>
    <t>I0447</t>
  </si>
  <si>
    <t>CALHA DE ALUMINIO DESENVOL. DE 25CM</t>
  </si>
  <si>
    <t>I0452</t>
  </si>
  <si>
    <t>CALHA. CORTE 300MM. EM FIBERGLASS. ESP. 2MM</t>
  </si>
  <si>
    <t>I0485</t>
  </si>
  <si>
    <t>CAP PVC ROSCAVEL DE  1/2"</t>
  </si>
  <si>
    <t>I0488</t>
  </si>
  <si>
    <t>CAP PVC ROSCAVEL DE  3/4"</t>
  </si>
  <si>
    <t>I0482</t>
  </si>
  <si>
    <t>CAP PVC ROSCAVEL DE 1 1/2''</t>
  </si>
  <si>
    <t>I0483</t>
  </si>
  <si>
    <t>CAP PVC ROSCAVEL DE 1 1/4''</t>
  </si>
  <si>
    <t>I0484</t>
  </si>
  <si>
    <t>CAP PVC ROSCAVEL DE 1''</t>
  </si>
  <si>
    <t>I0486</t>
  </si>
  <si>
    <t>CAP PVC ROSCAVEL DE 2 1/2''</t>
  </si>
  <si>
    <t>I0487</t>
  </si>
  <si>
    <t>CAP PVC ROSCAVEL DE 3''</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</si>
  <si>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</si>
  <si>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</si>
  <si>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</si>
  <si>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</si>
  <si>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</si>
  <si>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</si>
  <si>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</si>
  <si>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</si>
  <si>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</si>
  <si>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</si>
  <si>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</si>
  <si>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</si>
  <si>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</si>
  <si>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</si>
  <si>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</si>
  <si>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</si>
  <si>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</si>
  <si>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</si>
  <si>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</si>
  <si>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</si>
  <si>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I0825</t>
  </si>
  <si>
    <t>COMPORTA EM FIBRA DE VIDRO</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</si>
  <si>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</si>
  <si>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</si>
  <si>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</si>
  <si>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</si>
  <si>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</si>
  <si>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</si>
  <si>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</si>
  <si>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</si>
  <si>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</si>
  <si>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</si>
  <si>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</si>
  <si>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</si>
  <si>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</si>
  <si>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</si>
  <si>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I0874</t>
  </si>
  <si>
    <t>COTOVELO AÇO GALVANIZADO DE  1/2"</t>
  </si>
  <si>
    <t>I0878</t>
  </si>
  <si>
    <t>COTOVELO AÇO GALVANIZADO DE  3/4"</t>
  </si>
  <si>
    <t>I0871</t>
  </si>
  <si>
    <t>COTOVELO AÇO GALVANIZADO DE 1 1/2''</t>
  </si>
  <si>
    <t>I0872</t>
  </si>
  <si>
    <t>COTOVELO AÇO GALVANIZADO DE 1 1/4''</t>
  </si>
  <si>
    <t>I0873</t>
  </si>
  <si>
    <t>COTOVELO AÇO GALVANIZADO DE 1''</t>
  </si>
  <si>
    <t>I0875</t>
  </si>
  <si>
    <t>COTOVELO AÇO GALVANIZADO DE 2 1/2''</t>
  </si>
  <si>
    <t>I0876</t>
  </si>
  <si>
    <t>COTOVELO AÇO GALVANIZADO DE 2''</t>
  </si>
  <si>
    <t>I0877</t>
  </si>
  <si>
    <t>COTOVELO AÇO GALVANIZADO DE 3''</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</si>
  <si>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</si>
  <si>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</si>
  <si>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</si>
  <si>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</si>
  <si>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</si>
  <si>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</si>
  <si>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</si>
  <si>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</si>
  <si>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</si>
  <si>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</si>
  <si>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</si>
  <si>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</si>
  <si>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</si>
  <si>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</si>
  <si>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</si>
  <si>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</si>
  <si>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</si>
  <si>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</si>
  <si>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</si>
  <si>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</si>
  <si>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</si>
  <si>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</si>
  <si>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</si>
  <si>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</si>
  <si>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I0893</t>
  </si>
  <si>
    <t>COTOVELO REDUÇÃO AÇO GALVANIZADO   3/4"X1/2"</t>
  </si>
  <si>
    <t>I0891</t>
  </si>
  <si>
    <t>COTOVELO REDUÇÃO AÇO GALVANIZADO 1 1/4"X3/4"</t>
  </si>
  <si>
    <t>I0892</t>
  </si>
  <si>
    <t>COTOVELO REDUÇÃO AÇO GALVANIZADO 2 1/2"X2"</t>
  </si>
  <si>
    <t>I0896</t>
  </si>
  <si>
    <t>CRUZETA AÇO GALVANIZADO  1/2"</t>
  </si>
  <si>
    <t>I6233</t>
  </si>
  <si>
    <t>CRUZETA AÇO GALVANIZADO  3/4"</t>
  </si>
  <si>
    <t>I0895</t>
  </si>
  <si>
    <t>CRUZETA AÇO GALVANIZADO 1 1/4''</t>
  </si>
  <si>
    <t>I0897</t>
  </si>
  <si>
    <t>CRUZETA AÇO GALVANIZADO 2 1/2''</t>
  </si>
  <si>
    <t>I6234</t>
  </si>
  <si>
    <t>CRUZETA AÇO GALVANIZADO 2"</t>
  </si>
  <si>
    <t>I0902</t>
  </si>
  <si>
    <t>CRUZETA PVC ROSCAVEL DE  1/2"</t>
  </si>
  <si>
    <t>I0904</t>
  </si>
  <si>
    <t>CRUZETA PVC ROSCAVEL DE  3/4"</t>
  </si>
  <si>
    <t>I0900</t>
  </si>
  <si>
    <t>CRUZETA PVC ROSCAVEL DE 1 1/2''</t>
  </si>
  <si>
    <t>I0901</t>
  </si>
  <si>
    <t>CRUZETA PVC ROSCAVEL DE 1 1/4''</t>
  </si>
  <si>
    <t>I0899</t>
  </si>
  <si>
    <t>CRUZETA PVC ROSCAVEL DE 1"</t>
  </si>
  <si>
    <t>I0903</t>
  </si>
  <si>
    <t>CRUZETA PVC ROSCAVEL DE 2''</t>
  </si>
  <si>
    <t>I0906</t>
  </si>
  <si>
    <t>CRUZETA PVC SOLD. MARROM DIAM. 110MM (4'')</t>
  </si>
  <si>
    <t>I0907</t>
  </si>
  <si>
    <t>CRUZETA PVC SOLD. MARROM DIAM. 20MM (1/2'')</t>
  </si>
  <si>
    <t>I0908</t>
  </si>
  <si>
    <t>CRUZETA PVC SOLD. MARROM DIAM. 25MM (3/4'')</t>
  </si>
  <si>
    <t>I0905</t>
  </si>
  <si>
    <t>CRUZETA PVC SOLD. MARROM DIAM. 32MM (1'')</t>
  </si>
  <si>
    <t>I0909</t>
  </si>
  <si>
    <t>CRUZETA PVC SOLD. MARROM DIAM. 40MM (1 1/4'')</t>
  </si>
  <si>
    <t>I0910</t>
  </si>
  <si>
    <t>CRUZETA PVC SOLD. MARROM DIAM. 50MM (1 1/2'')</t>
  </si>
  <si>
    <t>I0911</t>
  </si>
  <si>
    <t>CRUZETA PVC SOLD. MARROM DIAM. 60MM (2'')</t>
  </si>
  <si>
    <t>I0913</t>
  </si>
  <si>
    <t>CRUZETA PVC SOLD. MARROM DIAM. 75MM (2 1/2'')</t>
  </si>
  <si>
    <t>I0912</t>
  </si>
  <si>
    <t>CRUZETA PVC SOLD. MARROM DIAM. 85MM (3'')</t>
  </si>
  <si>
    <t>I0931</t>
  </si>
  <si>
    <t>CURVA AÇO GALVANIZADO  1/2" MACHO-FEMEA</t>
  </si>
  <si>
    <t>I0932</t>
  </si>
  <si>
    <t>CURVA AÇO GALVANIZADO 2 1/2" MACHO-FEMEA</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</si>
  <si>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</si>
  <si>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</si>
  <si>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</si>
  <si>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</si>
  <si>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</si>
  <si>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</si>
  <si>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</si>
  <si>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</si>
  <si>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</si>
  <si>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</si>
  <si>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</si>
  <si>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</si>
  <si>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</si>
  <si>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</si>
  <si>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</si>
  <si>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</si>
  <si>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</si>
  <si>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</si>
  <si>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</si>
  <si>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</si>
  <si>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</si>
  <si>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</si>
  <si>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I2298</t>
  </si>
  <si>
    <t>CURVA PVC ESGOTO LONGA DN 100MM</t>
  </si>
  <si>
    <t>I2297</t>
  </si>
  <si>
    <t>CURVA PVC SOLDÁVEL 25 MM</t>
  </si>
  <si>
    <t>I8575</t>
  </si>
  <si>
    <t>CÁPSULA PARA SUPRESSÃO DE ÁGUA EM PVC/PEAD 3/4"</t>
  </si>
  <si>
    <t>I8237</t>
  </si>
  <si>
    <t>I8574</t>
  </si>
  <si>
    <t xml:space="preserve">FERRAMENTA FLEXÍVEL APLICADORA E EXTRATORA DA CÁPSULA DE SUPRESSÃO
</t>
  </si>
  <si>
    <t>I1180</t>
  </si>
  <si>
    <t>FITA DE VEDAÇÃO</t>
  </si>
  <si>
    <t>I2344</t>
  </si>
  <si>
    <t>FITA VEDA ROSCA 25M x 3/4"</t>
  </si>
  <si>
    <t>I1188</t>
  </si>
  <si>
    <t>FLANGE C/SEXTAVADO AÇO GALVANIZADO 1 1/4''</t>
  </si>
  <si>
    <t>I1189</t>
  </si>
  <si>
    <t>FLANGE C/SEXTAVADO AÇO GALVANIZADO 1/2''</t>
  </si>
  <si>
    <t>I1190</t>
  </si>
  <si>
    <t>FLANGE C/SEXTAVADO AÇO GALVANIZADO 2 1/2''</t>
  </si>
  <si>
    <t>I1191</t>
  </si>
  <si>
    <t>FLANGE C/SEXTAVADO AÇO GALVANIZADO 4''</t>
  </si>
  <si>
    <t>I1232</t>
  </si>
  <si>
    <t>GRELHA HEMISFERICA DE FF. - 75MM (3'')</t>
  </si>
  <si>
    <t>I7493</t>
  </si>
  <si>
    <t>I1246</t>
  </si>
  <si>
    <t>HIDRANTE COM REGISTRO GLOBO AMARELO 2 1/2''</t>
  </si>
  <si>
    <t>I8205</t>
  </si>
  <si>
    <t>I8240</t>
  </si>
  <si>
    <t>JOELHO 45 PVC BRANCO PARA ESGOTO D= 40mm</t>
  </si>
  <si>
    <t>I6235</t>
  </si>
  <si>
    <t>JOELHO 45 PVC BRANCO PARA ESGOTO D= 50mm</t>
  </si>
  <si>
    <t>I8241</t>
  </si>
  <si>
    <t>JOELHO 45 PVC BRANCO PARA ESGOTO D= 75mm</t>
  </si>
  <si>
    <t>I8242</t>
  </si>
  <si>
    <t>JOELHO 45 PVC BRANCO PARA ESGOTO D=100mm</t>
  </si>
  <si>
    <t>I8243</t>
  </si>
  <si>
    <t>JOELHO 45 PVC SOLDÁVEL D= 25mm</t>
  </si>
  <si>
    <t>I8244</t>
  </si>
  <si>
    <t>JOELHO 45 PVC SOLDÁVEL D= 32mm</t>
  </si>
  <si>
    <t>I8245</t>
  </si>
  <si>
    <t>JOELHO 45 PVC SOLDÁVEL D= 40mm</t>
  </si>
  <si>
    <t>I1281</t>
  </si>
  <si>
    <t>JOELHO 90 C/VISITA PVC ESGOTO DE  75X50MM</t>
  </si>
  <si>
    <t>I1279</t>
  </si>
  <si>
    <t>JOELHO 90 C/VISITA PVC ESGOTO DE 100X50MM</t>
  </si>
  <si>
    <t>I1280</t>
  </si>
  <si>
    <t>JOELHO 90 C/VISITA PVC ESGOTO DE 100X75MM</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</si>
  <si>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</si>
  <si>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</si>
  <si>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</si>
  <si>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</si>
  <si>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</si>
  <si>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</si>
  <si>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</si>
  <si>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</si>
  <si>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</si>
  <si>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</si>
  <si>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</si>
  <si>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</si>
  <si>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</si>
  <si>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JOELHO PVC PARA ESGOTO CINZA DE 150MM (6")</t>
  </si>
  <si>
    <t>I1283</t>
  </si>
  <si>
    <t>JOELHO PVC PARA ESGOTO DE  40MM</t>
  </si>
  <si>
    <t>I1284</t>
  </si>
  <si>
    <t>JOELHO PVC PARA ESGOTO DE  50MM</t>
  </si>
  <si>
    <t>I1285</t>
  </si>
  <si>
    <t>JOELHO PVC PARA ESGOTO DE  75MM</t>
  </si>
  <si>
    <t>I1282</t>
  </si>
  <si>
    <t>JOELHO PVC PARA ESGOTO DE 100MM</t>
  </si>
  <si>
    <t>I1294</t>
  </si>
  <si>
    <t>JOELHO PVC ROSCAVEL DE   1/2"</t>
  </si>
  <si>
    <t>I1298</t>
  </si>
  <si>
    <t>JOELHO PVC ROSCAVEL DE   3/4"</t>
  </si>
  <si>
    <t>I1291</t>
  </si>
  <si>
    <t>JOELHO PVC ROSCAVEL DE 1 1/2"</t>
  </si>
  <si>
    <t>I1292</t>
  </si>
  <si>
    <t>JOELHO PVC ROSCAVEL DE 1 1/4"</t>
  </si>
  <si>
    <t>I1293</t>
  </si>
  <si>
    <t>JOELHO PVC ROSCAVEL DE 1"</t>
  </si>
  <si>
    <t>I1295</t>
  </si>
  <si>
    <t>JOELHO PVC ROSCAVEL DE 2 1/2"</t>
  </si>
  <si>
    <t>I1296</t>
  </si>
  <si>
    <t>JOELHO PVC ROSCAVEL DE 2"</t>
  </si>
  <si>
    <t>I1297</t>
  </si>
  <si>
    <t>JOELHO PVC ROSCAVEL DE 3"</t>
  </si>
  <si>
    <t>I1299</t>
  </si>
  <si>
    <t>JOELHO PVC ROSCAVEL DE 4"</t>
  </si>
  <si>
    <t>I2363</t>
  </si>
  <si>
    <t>JOELHO PVC SOLDAVEL 25MM</t>
  </si>
  <si>
    <t>I1300</t>
  </si>
  <si>
    <t>JOELHO PVC SOLDAVEL AZUL DE 20X1/2"</t>
  </si>
  <si>
    <t>I1301</t>
  </si>
  <si>
    <t>JOELHO PVC SOLDAVEL AZUL DE 25X3/4"</t>
  </si>
  <si>
    <t>I1302</t>
  </si>
  <si>
    <t>JOELHO PVC SOLDAVEL COM ROSCA DE 20X1/2"</t>
  </si>
  <si>
    <t>I1303</t>
  </si>
  <si>
    <t>JOELHO PVC SOLDAVEL COM ROSCA DE 25X3/4"</t>
  </si>
  <si>
    <t>I1314</t>
  </si>
  <si>
    <t>JOELHO REDUÇÃO PVC ROSCAVEL  3/4"X1/2"</t>
  </si>
  <si>
    <t>I1313</t>
  </si>
  <si>
    <t>JOELHO REDUÇÃO PVC ROSCAVEL 1"X3/4"</t>
  </si>
  <si>
    <t>I1310</t>
  </si>
  <si>
    <t>JOELHO REDUÇÃO PVC SOLDAVEL 25X20MM</t>
  </si>
  <si>
    <t>I1311</t>
  </si>
  <si>
    <t>JOELHO REDUÇÃO PVC SOLDAVEL 32X25MM</t>
  </si>
  <si>
    <t>I1312</t>
  </si>
  <si>
    <t>JOELHO REDUÇÃO PVC SOLDAVEL 40X32MM</t>
  </si>
  <si>
    <t>I1306</t>
  </si>
  <si>
    <t>JOELHO REDUÇÃO PVC SOLDAVEL AZUL DE 25X1/2"</t>
  </si>
  <si>
    <t>I1307</t>
  </si>
  <si>
    <t>JOELHO REDUÇÃO PVC SOLDAVEL AZUL DE 32X3/4"</t>
  </si>
  <si>
    <t>I1308</t>
  </si>
  <si>
    <t>JOELHO REDUÇÃO PVC SOLDAVEL COM ROSCA DE 25X1/2"</t>
  </si>
  <si>
    <t>I1304</t>
  </si>
  <si>
    <t>JOELHO REDUÇÃO PVC SOLDAVEL COM ROSCA DE 32X 1"</t>
  </si>
  <si>
    <t>I1309</t>
  </si>
  <si>
    <t>JOELHO REDUÇÃO PVC SOLDAVEL COM ROSCA DE 32X3/4"</t>
  </si>
  <si>
    <t>I6790</t>
  </si>
  <si>
    <t>JUNTA BORRACHA ROSQUEADA DE  3/4"</t>
  </si>
  <si>
    <t>I6791</t>
  </si>
  <si>
    <t>JUNTA BORRACHA ROSQUEADA DE 1"</t>
  </si>
  <si>
    <t>I2365</t>
  </si>
  <si>
    <t>JUNÇÃO 45 PVC COM ROSCA DE 1.1/2"</t>
  </si>
  <si>
    <t>I1326</t>
  </si>
  <si>
    <t>JUNÇÃO COM INSPEÇÃO PVC BRANCO ESGOTO DE 100MM</t>
  </si>
  <si>
    <t>I1325</t>
  </si>
  <si>
    <t>JUNÇÃO COM INSPEÇÃO PVC BRANCO ESGOTO DE 75MM (3")</t>
  </si>
  <si>
    <t>I1322</t>
  </si>
  <si>
    <t>JUNÇÃO DUPLA 45 FERRO FUND.100X100MM (4X4'')</t>
  </si>
  <si>
    <t>I1323</t>
  </si>
  <si>
    <t>JUNÇÃO DUPLA PVC ESGOTO DE 100MM</t>
  </si>
  <si>
    <t>I1324</t>
  </si>
  <si>
    <t>JUNÇÃO DUPLA PVC ESGOTO DE 75MM</t>
  </si>
  <si>
    <t>I7492</t>
  </si>
  <si>
    <t>JUNÇÃO PVC BRANCO 50 x 50 mm (2")</t>
  </si>
  <si>
    <t>I1319</t>
  </si>
  <si>
    <t>JUNÇÃO PVC PARA ESGOTO 100X50MM (4X2")</t>
  </si>
  <si>
    <t>I1318</t>
  </si>
  <si>
    <t>JUNÇÃO PVC PARA ESGOTO 3X2''</t>
  </si>
  <si>
    <t>I1320</t>
  </si>
  <si>
    <t>JUNÇÃO PVC PARA ESGOTO 4X3''</t>
  </si>
  <si>
    <t>I1321</t>
  </si>
  <si>
    <t>JUNÇÃO PVC PARA ESGOTO 6X4''</t>
  </si>
  <si>
    <t>I1350</t>
  </si>
  <si>
    <t>LUBRIFICANTE PARA TUBO DE FERRO FUNDIDO</t>
  </si>
  <si>
    <t>I1351</t>
  </si>
  <si>
    <t>LUBRIFICANTE PARA TUBO DE PVC</t>
  </si>
  <si>
    <t>I1387</t>
  </si>
  <si>
    <t>LUVA AÇO GALVANIZADO DE 1 1/4"</t>
  </si>
  <si>
    <t>I1388</t>
  </si>
  <si>
    <t>LUVA AÇO GALVANIZADO DE 2 1/2"</t>
  </si>
  <si>
    <t>I1389</t>
  </si>
  <si>
    <t>LUVA AÇO GALVANIZADO DE 2"</t>
  </si>
  <si>
    <t>I1390</t>
  </si>
  <si>
    <t>LUVA AÇO GALVANIZADO DE 4"</t>
  </si>
  <si>
    <t>I1391</t>
  </si>
  <si>
    <t>LUVA BIPARTIDA FERRO FUNDIDO 100MM (4'')</t>
  </si>
  <si>
    <t>I1392</t>
  </si>
  <si>
    <t>LUVA BIPARTIDA FERRO FUNDIDO 150MM (6'')</t>
  </si>
  <si>
    <t>I1393</t>
  </si>
  <si>
    <t>LUVA BIPARTIDA FERRO FUNDIDO 50MM (2'')</t>
  </si>
  <si>
    <t>I1394</t>
  </si>
  <si>
    <t>LUVA BIPARTIDA FERRO FUNDIDO 75MM (3'')</t>
  </si>
  <si>
    <t>I1395</t>
  </si>
  <si>
    <t>LUVA BOLSAXBOLSA FERRO FUNDIDO 100MM (4'')</t>
  </si>
  <si>
    <t>I1396</t>
  </si>
  <si>
    <t>LUVA BOLSAXBOLSA FERRO FUNDIDO 150MM (6'')</t>
  </si>
  <si>
    <t>I1397</t>
  </si>
  <si>
    <t>LUVA BOLSAXBOLSA FERRO FUNDIDO 50MM (2'')</t>
  </si>
  <si>
    <t>I1398</t>
  </si>
  <si>
    <t>LUVA BOLSAXBOLSA FERRO FUNDIDO 75MM (3'')</t>
  </si>
  <si>
    <t>I1434</t>
  </si>
  <si>
    <t>LUVA DUPLA PVC ESGOTO 100MM</t>
  </si>
  <si>
    <t>I1435</t>
  </si>
  <si>
    <t>LUVA DUPLA PVC ESGOTO 50MM</t>
  </si>
  <si>
    <t>I1436</t>
  </si>
  <si>
    <t>LUVA DUPLA PVC ESGOTO 75MM</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</si>
  <si>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</si>
  <si>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</si>
  <si>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</si>
  <si>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</si>
  <si>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</si>
  <si>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</si>
  <si>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</si>
  <si>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</si>
  <si>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</si>
  <si>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</si>
  <si>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</si>
  <si>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</si>
  <si>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</si>
  <si>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</si>
  <si>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</si>
  <si>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</si>
  <si>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</si>
  <si>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</si>
  <si>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</si>
  <si>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</si>
  <si>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</si>
  <si>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</si>
  <si>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I1448</t>
  </si>
  <si>
    <t>LUVA PVC SOLDAVEL COM ROSCA DE 20X1/2"</t>
  </si>
  <si>
    <t>I1449</t>
  </si>
  <si>
    <t>LUVA PVC SOLDAVEL COM ROSCA DE 25X3/4"</t>
  </si>
  <si>
    <t>I1450</t>
  </si>
  <si>
    <t>LUVA PVC SOLDAVEL COM ROSCA DE 32X1"</t>
  </si>
  <si>
    <t>I1451</t>
  </si>
  <si>
    <t>LUVA PVC SOLDAVEL COM ROSCA DE 40X11/4"</t>
  </si>
  <si>
    <t>I1452</t>
  </si>
  <si>
    <t>LUVA PVC SOLDAVEL COM ROSCA DE 50X1 1/2"</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</si>
  <si>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</si>
  <si>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</si>
  <si>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</si>
  <si>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</si>
  <si>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</si>
  <si>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</si>
  <si>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</si>
  <si>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</si>
  <si>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</si>
  <si>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</si>
  <si>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</si>
  <si>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</si>
  <si>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</si>
  <si>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</si>
  <si>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</si>
  <si>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</si>
  <si>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I1386</t>
  </si>
  <si>
    <t>LUVA REDUÇÃO AÇO GALV  3/4" X 1/2"</t>
  </si>
  <si>
    <t>I1418</t>
  </si>
  <si>
    <t>LUVA REDUÇÃO AÇO GALV 1 1/4" X 1/2''</t>
  </si>
  <si>
    <t>I1385</t>
  </si>
  <si>
    <t>LUVA REDUÇÃO AÇO GALV 3" X 2 1/2"</t>
  </si>
  <si>
    <t>I1419</t>
  </si>
  <si>
    <t>LUVA REDUÇÃO AÇO GALV 4" X 2 1/2"</t>
  </si>
  <si>
    <t>I1420</t>
  </si>
  <si>
    <t>LUVA REDUÇÃO AÇO GALV 4" X 2"</t>
  </si>
  <si>
    <t>I1421</t>
  </si>
  <si>
    <t>LUVA REDUÇÃO AÇO GALV 4" X 3"</t>
  </si>
  <si>
    <t>I1455</t>
  </si>
  <si>
    <t>LUVA REDUÇÃO PVC ROSCAVEL DE 1X3/4''</t>
  </si>
  <si>
    <t>I1456</t>
  </si>
  <si>
    <t>LUVA REDUÇÃO PVC ROSCAVEL DE 3/4X1/2''</t>
  </si>
  <si>
    <t>I1453</t>
  </si>
  <si>
    <t>LUVA REDUÇÃO PVC SOLDAVEL AZUL DE 25X1/2"</t>
  </si>
  <si>
    <t>I1454</t>
  </si>
  <si>
    <t>LUVA REDUÇÃO PVC SOLDAVEL COM ROSCA DE 25X1/2"</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</si>
  <si>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</si>
  <si>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</si>
  <si>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</si>
  <si>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</si>
  <si>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</si>
  <si>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</si>
  <si>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</si>
  <si>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</si>
  <si>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</si>
  <si>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</si>
  <si>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</si>
  <si>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</si>
  <si>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I1429</t>
  </si>
  <si>
    <t>LUVA REDUÇÃO PVC SOLDAVEL DE 85X60MM</t>
  </si>
  <si>
    <t>I1430</t>
  </si>
  <si>
    <t>LUVA REDUÇÃO PVC SOLDAVEL DE 85X75MM</t>
  </si>
  <si>
    <t>I1457</t>
  </si>
  <si>
    <t>LUVA SIMPLES PVC ESGOTO 100MM</t>
  </si>
  <si>
    <t>I1458</t>
  </si>
  <si>
    <t>LUVA SIMPLES PVC ESGOTO 40MM</t>
  </si>
  <si>
    <t>I1459</t>
  </si>
  <si>
    <t>LUVA SIMPLES PVC ESGOTO 50MM</t>
  </si>
  <si>
    <t>I1460</t>
  </si>
  <si>
    <t>LUVA SIMPLES PVC ESGOTO 75MM</t>
  </si>
  <si>
    <t>I1461</t>
  </si>
  <si>
    <t>LUVA SIMPLES PVC ESGOTO DE 150MM</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</si>
  <si>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</si>
  <si>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</si>
  <si>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</si>
  <si>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</si>
  <si>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</si>
  <si>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</si>
  <si>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</si>
  <si>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</si>
  <si>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</si>
  <si>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</si>
  <si>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</si>
  <si>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</si>
  <si>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I2372</t>
  </si>
  <si>
    <t>LÂMINA DE SERRA PARA PVC</t>
  </si>
  <si>
    <t>I1499</t>
  </si>
  <si>
    <t>MANGUEIRA COM UNIÃO ENGATE RÁPIDO 2 1/2''X30M</t>
  </si>
  <si>
    <t>I2374</t>
  </si>
  <si>
    <t>MANILHA DE BARRO VITRIFICADO PB D=100mm(L=1.00m)</t>
  </si>
  <si>
    <t>I2375</t>
  </si>
  <si>
    <t>MANILHA DE BARRO VITRIFICADO PB D=150mm(L=1.50m)</t>
  </si>
  <si>
    <t>I2376</t>
  </si>
  <si>
    <t>MANILHA DE BARRO VITRIFICADO PB D=200mm(L=1.50m)</t>
  </si>
  <si>
    <t>I1519</t>
  </si>
  <si>
    <t>MATERIAL PARA EMENDA DE CALHAS DE FIBERGLASS</t>
  </si>
  <si>
    <t>I1540</t>
  </si>
  <si>
    <t>NIPLE DUPLO AÇO GALVANIZADO   1/2"</t>
  </si>
  <si>
    <t>I1539</t>
  </si>
  <si>
    <t>NIPLE DUPLO AÇO GALVANIZADO 1 1/4''</t>
  </si>
  <si>
    <t>I1541</t>
  </si>
  <si>
    <t>NIPLE DUPLO AÇO GALVANIZADO 2 1/2''</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</si>
  <si>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</si>
  <si>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</si>
  <si>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</si>
  <si>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</si>
  <si>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</si>
  <si>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</si>
  <si>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</si>
  <si>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</si>
  <si>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</si>
  <si>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</si>
  <si>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</si>
  <si>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</si>
  <si>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</si>
  <si>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</si>
  <si>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</si>
  <si>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</si>
  <si>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I1676</t>
  </si>
  <si>
    <t>PLUG FERRO FUNDIDO 100MM (4')</t>
  </si>
  <si>
    <t>I1677</t>
  </si>
  <si>
    <t>PLUG FERRO FUNDIDO 150MM (6')</t>
  </si>
  <si>
    <t>I1678</t>
  </si>
  <si>
    <t>PLUG FERRO FUNDIDO 50MM (2')</t>
  </si>
  <si>
    <t>I1679</t>
  </si>
  <si>
    <t>PLUG FERRO FUNDIDO 75MM (3')</t>
  </si>
  <si>
    <t>I2401</t>
  </si>
  <si>
    <t>PLUG PVC COM ROSCA DE 3/4"</t>
  </si>
  <si>
    <t>I1680</t>
  </si>
  <si>
    <t>PLUG PVC ESGOTO DE 100MM</t>
  </si>
  <si>
    <t>I1681</t>
  </si>
  <si>
    <t>PLUG PVC ESGOTO DE 50MM</t>
  </si>
  <si>
    <t>I1682</t>
  </si>
  <si>
    <t>PLUG PVC ESGOTO DE 75MM</t>
  </si>
  <si>
    <t>I1770</t>
  </si>
  <si>
    <t>RALO SECO PVC 10 CM COM GRELA BRANCA</t>
  </si>
  <si>
    <t>I1771</t>
  </si>
  <si>
    <t>RALO SIFONADO F.FUNDIDO DN 150MM</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</si>
  <si>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</si>
  <si>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</si>
  <si>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</si>
  <si>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</si>
  <si>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</si>
  <si>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</si>
  <si>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</si>
  <si>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</si>
  <si>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</si>
  <si>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</si>
  <si>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I1790</t>
  </si>
  <si>
    <t>REDUÇÃO EXCENTRICA PVC ESGOTO 100X50MM</t>
  </si>
  <si>
    <t>I1791</t>
  </si>
  <si>
    <t>REDUÇÃO EXCENTRICA PVC ESGOTO 75X50MM</t>
  </si>
  <si>
    <t>I1789</t>
  </si>
  <si>
    <t>REDUÇÃO EXCÊNTRICA PVC BRANCO 100X75MM</t>
  </si>
  <si>
    <t>I1788</t>
  </si>
  <si>
    <t>REDUÇÃO EXCÊNTRICA PVC BRANCO 150X150MM = (150 X 100MM)</t>
  </si>
  <si>
    <t>I1792</t>
  </si>
  <si>
    <t>REDUÇÃO PVC PBA 3 X 2</t>
  </si>
  <si>
    <t>I1793</t>
  </si>
  <si>
    <t>REDUÇÃO PVC PBA 4 X 2</t>
  </si>
  <si>
    <t>I1794</t>
  </si>
  <si>
    <t>REDUÇÃO PVC PBA 4 X 3</t>
  </si>
  <si>
    <t>I1795</t>
  </si>
  <si>
    <t>REDUÇÃO PVC PBA 6 X 4</t>
  </si>
  <si>
    <t>I2415</t>
  </si>
  <si>
    <t>REGISTRO DE ESFERA COM BORBOLETA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</si>
  <si>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</si>
  <si>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</si>
  <si>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</si>
  <si>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</si>
  <si>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</si>
  <si>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</si>
  <si>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</si>
  <si>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</si>
  <si>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</si>
  <si>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</si>
  <si>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</si>
  <si>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</si>
  <si>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</si>
  <si>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</si>
  <si>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</si>
  <si>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</si>
  <si>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</si>
  <si>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</si>
  <si>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</si>
  <si>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</si>
  <si>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</si>
  <si>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</si>
  <si>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</si>
  <si>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</si>
  <si>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</si>
  <si>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</si>
  <si>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</si>
  <si>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</si>
  <si>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</si>
  <si>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</si>
  <si>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</si>
  <si>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</si>
  <si>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</si>
  <si>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</si>
  <si>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</si>
  <si>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</si>
  <si>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I1813</t>
  </si>
  <si>
    <t>REGISTRO GLOBO (FECHO RAPIDO) DE 1 1/4"</t>
  </si>
  <si>
    <t>I1812</t>
  </si>
  <si>
    <t>REGISTRO GLOBO (FECHO RAPIDO) DE 1"</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</si>
  <si>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</si>
  <si>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</si>
  <si>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</si>
  <si>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</si>
  <si>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</si>
  <si>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</si>
  <si>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</si>
  <si>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</si>
  <si>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</si>
  <si>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</si>
  <si>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</si>
  <si>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</si>
  <si>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I1888</t>
  </si>
  <si>
    <t>SOLUÇÃO LIMPADORA PARA PVC RIGIDO</t>
  </si>
  <si>
    <t>I1891</t>
  </si>
  <si>
    <t>SPRINKLERS CROMADO</t>
  </si>
  <si>
    <t>I1892</t>
  </si>
  <si>
    <t>SPRINKLERS EM BRONZE</t>
  </si>
  <si>
    <t>I7401</t>
  </si>
  <si>
    <t>TAMPA DE FERRO FUNDIDO TIPO T-33</t>
  </si>
  <si>
    <t>I8201</t>
  </si>
  <si>
    <t>TAMPA EM FoFo - D=600mm</t>
  </si>
  <si>
    <t>I8202</t>
  </si>
  <si>
    <t>TAMPA EM FoFo - D=800mm</t>
  </si>
  <si>
    <t>I1927</t>
  </si>
  <si>
    <t>TAMPÃO AÇO GALVANIZADO (25MM) 1'</t>
  </si>
  <si>
    <t>I1928</t>
  </si>
  <si>
    <t>TAMPÃO AÇO GALVANIZADO (32MM) 1 1/4'</t>
  </si>
  <si>
    <t>I1929</t>
  </si>
  <si>
    <t>TAMPÃO AÇO GALVANIZADO 100MM (4')</t>
  </si>
  <si>
    <t>I1930</t>
  </si>
  <si>
    <t>TAMPÃO AÇO GALVANIZADO 65MM (2 1/2')</t>
  </si>
  <si>
    <t>I1931</t>
  </si>
  <si>
    <t>TAMPÃO FERRO FUNDIDO PARA POÇO DE VISITA T-170</t>
  </si>
  <si>
    <t>I2432</t>
  </si>
  <si>
    <t>TAMPÃO FoFo/CONCRETO PARA LIGAÇÃO ESGOTO</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</si>
  <si>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</si>
  <si>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</si>
  <si>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</si>
  <si>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</si>
  <si>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</si>
  <si>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</si>
  <si>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</si>
  <si>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</si>
  <si>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</si>
  <si>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</si>
  <si>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</si>
  <si>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</si>
  <si>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</si>
  <si>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</si>
  <si>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</si>
  <si>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</si>
  <si>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</si>
  <si>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</si>
  <si>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</si>
  <si>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</si>
  <si>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</si>
  <si>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</si>
  <si>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</si>
  <si>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</si>
  <si>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</si>
  <si>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</si>
  <si>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</si>
  <si>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</si>
  <si>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</si>
  <si>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</si>
  <si>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I1954</t>
  </si>
  <si>
    <t>TE AÇO GALVANIZADO DE 4'</t>
  </si>
  <si>
    <t>I1955</t>
  </si>
  <si>
    <t>TE AÇO GALVANIZADO DE 5'</t>
  </si>
  <si>
    <t>I1956</t>
  </si>
  <si>
    <t>TE AÇO GALVANIZADO DE 6"</t>
  </si>
  <si>
    <t>I1957</t>
  </si>
  <si>
    <t>TE C/INSPECAO DE PVC DE 4'</t>
  </si>
  <si>
    <t>I1958</t>
  </si>
  <si>
    <t>TE C/INSPEÇÃO DE PVC DE 3'</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</si>
  <si>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</si>
  <si>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</si>
  <si>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</si>
  <si>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</si>
  <si>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</si>
  <si>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</si>
  <si>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</si>
  <si>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</si>
  <si>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</si>
  <si>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</si>
  <si>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</si>
  <si>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</si>
  <si>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</si>
  <si>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</si>
  <si>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</si>
  <si>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</si>
  <si>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</si>
  <si>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</si>
  <si>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</si>
  <si>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</si>
  <si>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</si>
  <si>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</si>
  <si>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</si>
  <si>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</si>
  <si>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</si>
  <si>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</si>
  <si>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</si>
  <si>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</si>
  <si>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</si>
  <si>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</si>
  <si>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</si>
  <si>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</si>
  <si>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</si>
  <si>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</si>
  <si>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</si>
  <si>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</si>
  <si>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I1943</t>
  </si>
  <si>
    <t xml:space="preserve">TE PVC AZUL SOLDAVEL COM ROSCA METÁLICA 25 mm x 3/4"
</t>
  </si>
  <si>
    <t>I2006</t>
  </si>
  <si>
    <t xml:space="preserve">TE PVC COM INSPEÇÃO PARA ESGOTO CINZA DE 150MM (6')
</t>
  </si>
  <si>
    <t>I2007</t>
  </si>
  <si>
    <t xml:space="preserve">TE PVC PARA ESGOTO CINZA DE 150MM (6')
</t>
  </si>
  <si>
    <t>I2013</t>
  </si>
  <si>
    <t>TE PVC PARA ESGOTO DE  40MM (1 1/2")</t>
  </si>
  <si>
    <t>I2014</t>
  </si>
  <si>
    <t>TE PVC PARA ESGOTO DE  50MM (2")</t>
  </si>
  <si>
    <t>I2015</t>
  </si>
  <si>
    <t>TE PVC PARA ESGOTO DE  75MM (3")</t>
  </si>
  <si>
    <t>I2012</t>
  </si>
  <si>
    <t>TE PVC PARA ESGOTO DE 100MM (4")</t>
  </si>
  <si>
    <t>I1969</t>
  </si>
  <si>
    <t>TE PVC PARA ESGOTO DE 150MM (6")</t>
  </si>
  <si>
    <t>I2011</t>
  </si>
  <si>
    <t>TE PVC REDUÇÃO ESGOTO DE  75X50MM</t>
  </si>
  <si>
    <t>I2008</t>
  </si>
  <si>
    <t>TE PVC REDUÇÃO ESGOTO DE 100X50MM</t>
  </si>
  <si>
    <t>I2009</t>
  </si>
  <si>
    <t>TE PVC REDUÇÃO ESGOTO DE 100X75MM</t>
  </si>
  <si>
    <t>I2010</t>
  </si>
  <si>
    <t>TE PVC REDUÇÃO ESGOTO DE 150X100MM</t>
  </si>
  <si>
    <t>I1998</t>
  </si>
  <si>
    <t xml:space="preserve">TE PVC ROSCAVEL DE   1/2"
</t>
  </si>
  <si>
    <t>I2001</t>
  </si>
  <si>
    <t xml:space="preserve">TE PVC ROSCAVEL DE   3/4"
</t>
  </si>
  <si>
    <t>I1997</t>
  </si>
  <si>
    <t xml:space="preserve">TE PVC ROSCAVEL DE  1"
</t>
  </si>
  <si>
    <t>I1995</t>
  </si>
  <si>
    <t xml:space="preserve">TE PVC ROSCAVEL DE 1 1/2"
</t>
  </si>
  <si>
    <t>I1996</t>
  </si>
  <si>
    <t xml:space="preserve">TE PVC ROSCAVEL DE 1 1/4"
</t>
  </si>
  <si>
    <t>I1999</t>
  </si>
  <si>
    <t xml:space="preserve">TE PVC ROSCAVEL DE 2 1/2"
</t>
  </si>
  <si>
    <t>I1993</t>
  </si>
  <si>
    <t xml:space="preserve">TE PVC ROSCAVEL DE 2"
</t>
  </si>
  <si>
    <t>I2000</t>
  </si>
  <si>
    <t xml:space="preserve">TE PVC ROSCAVEL DE 3"
</t>
  </si>
  <si>
    <t>I1994</t>
  </si>
  <si>
    <t xml:space="preserve">TE PVC ROSCAVEL DE 4"
</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</si>
  <si>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</si>
  <si>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</si>
  <si>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</si>
  <si>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</si>
  <si>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</si>
  <si>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</si>
  <si>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</si>
  <si>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</si>
  <si>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</si>
  <si>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</si>
  <si>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</si>
  <si>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</si>
  <si>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</si>
  <si>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</si>
  <si>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</si>
  <si>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</si>
  <si>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</si>
  <si>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</si>
  <si>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</si>
  <si>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TE PVC SOLDAVEL AZUL DE 20X1/2"</t>
  </si>
  <si>
    <t>I2002</t>
  </si>
  <si>
    <t xml:space="preserve">TE PVC SOLDAVEL COM ROSCA BOLSA CENTRAL 20 X 1/2''
</t>
  </si>
  <si>
    <t>I2003</t>
  </si>
  <si>
    <t>TE PVC SOLDAVEL COM ROSCA BOLSA CENTRAL 25 X 3/4"</t>
  </si>
  <si>
    <t>I2004</t>
  </si>
  <si>
    <t xml:space="preserve">TE PVC SOLDAVEL COM ROSCA BOLSA CENTRAL 32 X 1''
</t>
  </si>
  <si>
    <t>I2029</t>
  </si>
  <si>
    <t xml:space="preserve">TE REDUCAO PVC ROSCAVEL DE   3/4" X 1/2" PARA AGUA FRIA
</t>
  </si>
  <si>
    <t>I2028</t>
  </si>
  <si>
    <t xml:space="preserve">TE REDUCAO PVC ROSCAVEL DE  1" X  3/4" PARA AGUA FRIA
</t>
  </si>
  <si>
    <t>I2027</t>
  </si>
  <si>
    <t xml:space="preserve">TE REDUCAO PVC ROSCAVEL DE 1 1/2" X  3/4" PARA AGUA FRIA
</t>
  </si>
  <si>
    <t>I1979</t>
  </si>
  <si>
    <t xml:space="preserve">TE REDUCAO PVC ROSCAVEL DE 1 1/2" X 1 1/4" PARA AGUA FRIA
</t>
  </si>
  <si>
    <t>I1980</t>
  </si>
  <si>
    <t>TE REDUCAO PVC ROSCAVEL DE 1 1/4" X 1" PARA AGUA FRIA</t>
  </si>
  <si>
    <t>I1982</t>
  </si>
  <si>
    <t>TE REDUCAO PVC ROSCAVEL DE 2 1/2" X 2" PARA AGUA FRIA</t>
  </si>
  <si>
    <t>I1984</t>
  </si>
  <si>
    <t>I2018</t>
  </si>
  <si>
    <t>TE REDUCAO PVC SOLDAVEL AZUL DE 25X1/2"</t>
  </si>
  <si>
    <t>I2016</t>
  </si>
  <si>
    <t>TE REDUCAO PVC SOLDAVEL AZUL DE 32X3/4"</t>
  </si>
  <si>
    <t>I2017</t>
  </si>
  <si>
    <t>TE REDUCAO PVC SOLDAVEL COM ROSCA NA BOLSA CENTRAL DE 25X1/2"</t>
  </si>
  <si>
    <t>I1983</t>
  </si>
  <si>
    <t>TE REDUCAO PVC SOLDAVEL DE  25X20 MM PARA AGUA FRIA</t>
  </si>
  <si>
    <t>I1981</t>
  </si>
  <si>
    <t>TE REDUCAO PVC SOLDAVEL DE  32X25 MM PARA AGUA FRIA</t>
  </si>
  <si>
    <t>I9536</t>
  </si>
  <si>
    <t>TE REDUCAO PVC SOLDAVEL DE  40X32MM PARA AGUA FRIA</t>
  </si>
  <si>
    <t>I2022</t>
  </si>
  <si>
    <t xml:space="preserve">TE REDUCAO PVC SOLDAVEL DE  50X20MM PARA ÁGUA FRIA
</t>
  </si>
  <si>
    <t>I2023</t>
  </si>
  <si>
    <t>I2024</t>
  </si>
  <si>
    <t>I9537</t>
  </si>
  <si>
    <t>TE REDUCAO PVC SOLDAVEL DE  50X40MM PARA AGUA FRIA</t>
  </si>
  <si>
    <t>I2025</t>
  </si>
  <si>
    <t>I2026</t>
  </si>
  <si>
    <t>I2019</t>
  </si>
  <si>
    <t>I2020</t>
  </si>
  <si>
    <t>I2021</t>
  </si>
  <si>
    <t>I1953</t>
  </si>
  <si>
    <t xml:space="preserve">TE REDUÇÃO AÇO GALVANIZADO   3/4" X 1/2"
</t>
  </si>
  <si>
    <t>I2030</t>
  </si>
  <si>
    <t xml:space="preserve">TE REDUÇÃO AÇO GALVANIZADO 1 1/4" X 1/2"
</t>
  </si>
  <si>
    <t>I2031</t>
  </si>
  <si>
    <t>I2032</t>
  </si>
  <si>
    <t>I1944</t>
  </si>
  <si>
    <t xml:space="preserve">TE REDUÇÃO PVC SOLDAVEL ROSCA DE 32 x 32mm x 3/4"
</t>
  </si>
  <si>
    <t>I9095</t>
  </si>
  <si>
    <t>I9096</t>
  </si>
  <si>
    <t>I9051</t>
  </si>
  <si>
    <t>I7496</t>
  </si>
  <si>
    <t>TORNEIRA  P/ JARDIM CROMADA</t>
  </si>
  <si>
    <t>I7494</t>
  </si>
  <si>
    <t>TORNEIRA ELETRÔNICA C/ ANTI-VANDALISMO P/ LAVATÓRIO</t>
  </si>
  <si>
    <t>I7495</t>
  </si>
  <si>
    <t>TORNEIRA ELETRÔNICA C/ ANTI-VANDALISMO P/ PIA DE COZINHA</t>
  </si>
  <si>
    <t>I6758</t>
  </si>
  <si>
    <t>I6753</t>
  </si>
  <si>
    <t>TUBO AÇO ASTM A-120 PRETO  C/ ROSCA DE 25mm(1")</t>
  </si>
  <si>
    <t>I6757</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</si>
  <si>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</si>
  <si>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</si>
  <si>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</si>
  <si>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</si>
  <si>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</si>
  <si>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</si>
  <si>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</si>
  <si>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</si>
  <si>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</si>
  <si>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</si>
  <si>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</si>
  <si>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</si>
  <si>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</si>
  <si>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</si>
  <si>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</si>
  <si>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</si>
  <si>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</si>
  <si>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</si>
  <si>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</si>
  <si>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</si>
  <si>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</si>
  <si>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</si>
  <si>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</si>
  <si>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</si>
  <si>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</si>
  <si>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</si>
  <si>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</si>
  <si>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</si>
  <si>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</si>
  <si>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</si>
  <si>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</si>
  <si>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TUBO AÇO INOX 3/4"</t>
  </si>
  <si>
    <t>I8646</t>
  </si>
  <si>
    <t>TUBO AÇO INOX DIAM 1 1/2"</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</si>
  <si>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</si>
  <si>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</si>
  <si>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</si>
  <si>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</si>
  <si>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</si>
  <si>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</si>
  <si>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</si>
  <si>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</si>
  <si>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</si>
  <si>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</si>
  <si>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</si>
  <si>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</si>
  <si>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</si>
  <si>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</si>
  <si>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</si>
  <si>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</si>
  <si>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</si>
  <si>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</si>
  <si>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</si>
  <si>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</si>
  <si>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</si>
  <si>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</si>
  <si>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</si>
  <si>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</si>
  <si>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</si>
  <si>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</si>
  <si>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</si>
  <si>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</si>
  <si>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</si>
  <si>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</si>
  <si>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</si>
  <si>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</si>
  <si>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</si>
  <si>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</si>
  <si>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</si>
  <si>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</si>
  <si>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</si>
  <si>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</si>
  <si>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</si>
  <si>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</si>
  <si>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</si>
  <si>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</si>
  <si>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</si>
  <si>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</si>
  <si>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</si>
  <si>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</si>
  <si>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</si>
  <si>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TUBO CONCRETO ARMADO D=600MM, L=400MM, CA2</t>
  </si>
  <si>
    <t>I2186</t>
  </si>
  <si>
    <t>TUBO CONCRETO ARMADO, CLASSE PA-1, DN= 600MM (NBR 8890:2018)</t>
  </si>
  <si>
    <t>I9538</t>
  </si>
  <si>
    <t>TUBO CONCRETO ARMADO, CLASSE PA-1, DN= 700MM (NBR 8890:2018)</t>
  </si>
  <si>
    <t>I2187</t>
  </si>
  <si>
    <t>TUBO CONCRETO ARMADO, CLASSE PA-1, DN= 800MM (NBR 8890:2018)</t>
  </si>
  <si>
    <t>I9539</t>
  </si>
  <si>
    <t>TUBO CONCRETO ARMADO, CLASSE PA-1, DN= 900MM (NBR 8890:2018)</t>
  </si>
  <si>
    <t>I2183</t>
  </si>
  <si>
    <t>TUBO CONCRETO ARMADO, CLASSE PA-1, DN=1000MM (NBR 8890:2018)</t>
  </si>
  <si>
    <t>I9540</t>
  </si>
  <si>
    <t>TUBO CONCRETO ARMADO, CLASSE PA-1, DN=1100MM (NBR 8890:2018)</t>
  </si>
  <si>
    <t>I2184</t>
  </si>
  <si>
    <t>TUBO CONCRETO ARMADO, CLASSE PA-1, DN=1200MM (NBR 8890:2018)</t>
  </si>
  <si>
    <t>I2185</t>
  </si>
  <si>
    <t>TUBO CONCRETO ARMADO, CLASSE PA-1, DN=1500MM (NBR 8890:2018)</t>
  </si>
  <si>
    <t>I2452</t>
  </si>
  <si>
    <t>TUBO CONCRETO SIMPLES POROSO D=15cm</t>
  </si>
  <si>
    <t>I2453</t>
  </si>
  <si>
    <t>TUBO CONCRETO SIMPLES POROSO D=20cm</t>
  </si>
  <si>
    <t>I2454</t>
  </si>
  <si>
    <t>TUBO CONCRETO SIMPLES POROSO D=30cm</t>
  </si>
  <si>
    <t>I9541</t>
  </si>
  <si>
    <t>TUBO CONCRETO SIMPLES, CLASSE PS-1, DN=200MM (NBR 8890:2018)</t>
  </si>
  <si>
    <t>I2188</t>
  </si>
  <si>
    <t>TUBO CONCRETO SIMPLES, CLASSE PS-1, DN=300MM (NBR 8890:2018)</t>
  </si>
  <si>
    <t>I2189</t>
  </si>
  <si>
    <t>TUBO CONCRETO SIMPLES, CLASSE PS-1, DN=400MM (NBR 8890:2018)</t>
  </si>
  <si>
    <t>I9542</t>
  </si>
  <si>
    <t>TUBO CONCRETO SIMPLES, CLASSE PS-1, DN=500MM (NBR 8890:2018)</t>
  </si>
  <si>
    <t>I9543</t>
  </si>
  <si>
    <t>TUBO CONCRETO SIMPLES, CLASSE PS-1, DN=600MM (NBR 8890:2018)</t>
  </si>
  <si>
    <t>I2211</t>
  </si>
  <si>
    <t>TUBO PVC CORRUGADO PERFURADO D=10cm</t>
  </si>
  <si>
    <t>I2212</t>
  </si>
  <si>
    <t>TUBO PVC CORRUGADO PERFURADO D=15cm</t>
  </si>
  <si>
    <t>I2213</t>
  </si>
  <si>
    <t>TUBO PVC CORRUGADO PERFURADO D=20cm</t>
  </si>
  <si>
    <t>I2208</t>
  </si>
  <si>
    <t xml:space="preserve">TUBO PVC ESGOTO BRANCO RÍGIDO D=200MM (8') - (NBR 7362)
</t>
  </si>
  <si>
    <t>I2209</t>
  </si>
  <si>
    <t>TUBO PVC ESGOTO BRANCO RÍGIDO D=250MM (10') - (NBR 7362)</t>
  </si>
  <si>
    <t>I2210</t>
  </si>
  <si>
    <t>TUBO PVC ESGOTO BRANCO RÍGIDO D=300MM (12') - (NBR 7362)</t>
  </si>
  <si>
    <t>I2214</t>
  </si>
  <si>
    <t xml:space="preserve">TUBO PVC ESGOTO CINZA RÍGIDO D=150MM (6')
</t>
  </si>
  <si>
    <t>I2193</t>
  </si>
  <si>
    <t>TUBO PVC ESGOTO DE 100MM (4') - (NBR 5688)</t>
  </si>
  <si>
    <t>I2197</t>
  </si>
  <si>
    <t>TUBO PVC ESGOTO DE 150MM (6') - (NBR 5688)</t>
  </si>
  <si>
    <t>I2194</t>
  </si>
  <si>
    <t>TUBO PVC ESGOTO DE 40MM (1 1/2') - (NBR 5688)</t>
  </si>
  <si>
    <t>I2195</t>
  </si>
  <si>
    <t>TUBO PVC ESGOTO DE 50MM (2') - (NBR 5688)</t>
  </si>
  <si>
    <t>I2196</t>
  </si>
  <si>
    <t>TUBO PVC ESGOTO DE 75MM (3') - (NBR 5688)</t>
  </si>
  <si>
    <t>I2456</t>
  </si>
  <si>
    <t>TUBO PVC ESGOTO PRIMÁRIO DE 100 - (NBR 5688)</t>
  </si>
  <si>
    <t>I2458</t>
  </si>
  <si>
    <t>TUBO PVC ESGOTO PRIMÁRIO DE 40MM - (NBR 5688)</t>
  </si>
  <si>
    <t>I2457</t>
  </si>
  <si>
    <t>TUBO PVC ESGOTO PRIMÁRIO DE 50MM - (NBR 5688)</t>
  </si>
  <si>
    <t>I2459</t>
  </si>
  <si>
    <t>TUBO PVC RÍGIDO LEVES DN 150</t>
  </si>
  <si>
    <t>I2460</t>
  </si>
  <si>
    <t>TUBO PVC RÍGIDO LEVES DN 300</t>
  </si>
  <si>
    <t>I2215</t>
  </si>
  <si>
    <t>TUBO PVC RÍGIDO P/PROTEÇÃO CORDOALHA 2'X3M</t>
  </si>
  <si>
    <t>I8203</t>
  </si>
  <si>
    <t>TUBO PVC RÍGIDO PBA DEFoFo, INCL. CONEXÕES EM FoFo - DN 100</t>
  </si>
  <si>
    <t>I8204</t>
  </si>
  <si>
    <t>TUBO PVC RÍGIDO PBA DEFoFo, INCL. CONEXÕES EM FoFo - DN 150</t>
  </si>
  <si>
    <t>I2219</t>
  </si>
  <si>
    <t>TUBO PVC RÍGIDO ROSCÁVEL DE  1/2"</t>
  </si>
  <si>
    <t>I2223</t>
  </si>
  <si>
    <t>TUBO PVC RÍGIDO ROSCÁVEL DE  3/4"</t>
  </si>
  <si>
    <t>I2216</t>
  </si>
  <si>
    <t>TUBO PVC RÍGIDO ROSCÁVEL DE 1 1/2"</t>
  </si>
  <si>
    <t>I2217</t>
  </si>
  <si>
    <t>TUBO PVC RÍGIDO ROSCÁVEL DE 1 1/4"</t>
  </si>
  <si>
    <t>I2218</t>
  </si>
  <si>
    <t>TUBO PVC RÍGIDO ROSCÁVEL DE 1"</t>
  </si>
  <si>
    <t>I2220</t>
  </si>
  <si>
    <t>TUBO PVC RÍGIDO ROSCÁVEL DE 2 1/2"</t>
  </si>
  <si>
    <t>I2221</t>
  </si>
  <si>
    <t>TUBO PVC RÍGIDO ROSCÁVEL DE 2"</t>
  </si>
  <si>
    <t>I2222</t>
  </si>
  <si>
    <t>TUBO PVC RÍGIDO ROSCÁVEL DE 3"</t>
  </si>
  <si>
    <t>I2224</t>
  </si>
  <si>
    <t>TUBO PVC RÍGIDO ROSCÁVEL DE 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</si>
  <si>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</si>
  <si>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</si>
  <si>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</si>
  <si>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</si>
  <si>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</si>
  <si>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</si>
  <si>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</si>
  <si>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</si>
  <si>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</si>
  <si>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</si>
  <si>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</si>
  <si>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</si>
  <si>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</si>
  <si>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</si>
  <si>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</si>
  <si>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</si>
  <si>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</si>
  <si>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</si>
  <si>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</si>
  <si>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</si>
  <si>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I2227</t>
  </si>
  <si>
    <t>UNIÃO DE PVC ROSCÁVEL DE  1/2"</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</si>
  <si>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</si>
  <si>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</si>
  <si>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</si>
  <si>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</si>
  <si>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</si>
  <si>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</si>
  <si>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</si>
  <si>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</si>
  <si>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</si>
  <si>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</si>
  <si>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</si>
  <si>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</si>
  <si>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</si>
  <si>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</si>
  <si>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</si>
  <si>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</si>
  <si>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</si>
  <si>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</si>
  <si>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I2243</t>
  </si>
  <si>
    <t>UNIÃO PVC ROSCÁVEL DE   3/4"</t>
  </si>
  <si>
    <t>I2239</t>
  </si>
  <si>
    <t>UNIÃO PVC ROSCÁVEL DE  1"</t>
  </si>
  <si>
    <t>I2237</t>
  </si>
  <si>
    <t>UNIÃO PVC ROSCÁVEL DE 1 1/2"</t>
  </si>
  <si>
    <t>I2238</t>
  </si>
  <si>
    <t>UNIÃO PVC ROSCÁVEL DE 1 1/4"</t>
  </si>
  <si>
    <t>I2240</t>
  </si>
  <si>
    <t>UNIÃO PVC ROSCÁVEL DE 2 1/2"</t>
  </si>
  <si>
    <t>I2241</t>
  </si>
  <si>
    <t>UNIÃO PVC ROSCÁVEL DE 2"</t>
  </si>
  <si>
    <t>I2242</t>
  </si>
  <si>
    <t>UNIÃO PVC ROSCÁVEL DE 3"</t>
  </si>
  <si>
    <t>I2244</t>
  </si>
  <si>
    <t>UNIÃO PVC ROSCÁVEL DE 4"</t>
  </si>
  <si>
    <t>I7539</t>
  </si>
  <si>
    <t>I2464</t>
  </si>
  <si>
    <t>VERTEDOURO TRIANGULAR EM FIBRA 45 X 26 cm, C.PROJ.</t>
  </si>
  <si>
    <t>I2269</t>
  </si>
  <si>
    <t>VÁLVULA DE FLUXO EM AÇO GALV.  (2 1/2")</t>
  </si>
  <si>
    <t>I9076</t>
  </si>
  <si>
    <t>VÁLVULA DE RETENÇÃO PVC P/ ESGOTO D=150MM</t>
  </si>
  <si>
    <t>I6783</t>
  </si>
  <si>
    <t>VÁLVULA MOTORIZADA DE 2 VIAS ROSCÁVEL DE 1"</t>
  </si>
  <si>
    <t>I6782</t>
  </si>
  <si>
    <t>VÁLVULA MOTORIZADA DE 2 VIAS ROSCÁVEL DE 3/4"</t>
  </si>
  <si>
    <t>I7499</t>
  </si>
  <si>
    <t>VÁLVULA P/ MICTÓRIO ELETRONICA CROMADA</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</si>
  <si>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</si>
  <si>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</si>
  <si>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</si>
  <si>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</si>
  <si>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</si>
  <si>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</si>
  <si>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</si>
  <si>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</si>
  <si>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</si>
  <si>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</si>
  <si>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</si>
  <si>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</si>
  <si>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</si>
  <si>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</si>
  <si>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</si>
  <si>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</si>
  <si>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</si>
  <si>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</si>
  <si>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I2284</t>
  </si>
  <si>
    <t>VÁLVULA RETENÇÃO. PE C/CRIVO - 25MM (1')</t>
  </si>
  <si>
    <t>I2285</t>
  </si>
  <si>
    <t>VÁLVULA RETENÇÃO. PÉ C/CRIVO - 100MM (4')</t>
  </si>
  <si>
    <t>I2286</t>
  </si>
  <si>
    <t>VÁLVULA RETENÇÃO. PÉ C/CRIVO - 20MM (3/4')</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</si>
  <si>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</si>
  <si>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</si>
  <si>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</si>
  <si>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</si>
  <si>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</si>
  <si>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</si>
  <si>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</si>
  <si>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</si>
  <si>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</si>
  <si>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</si>
  <si>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</si>
  <si>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</si>
  <si>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COTAÇÃO / INSTALAÇÕES ELÉTRICAS/TELEFÔNICA/INFORMÁTICA</t>
  </si>
  <si>
    <t>I7501</t>
  </si>
  <si>
    <t>10 SLOTS CHASSIS MODULAR HARDWARE STYLE , MOD. 1746-A10AB</t>
  </si>
  <si>
    <t>I7447</t>
  </si>
  <si>
    <t>5/03 RS-232 ROGRAMMER CABLE 3m, MOD. 1747-CP3 AB</t>
  </si>
  <si>
    <t>I7443</t>
  </si>
  <si>
    <t>AC INPUT MODULE FOR PLC, MOD. 1746-IA16 AB WITH16 CHANNELS</t>
  </si>
  <si>
    <t>I7452</t>
  </si>
  <si>
    <t>ALARME SONORO/VISUAL, SIRENE 120 dB, COM ACIONADOR MANUAL, ALIMENTAÇÃO 220 VAC</t>
  </si>
  <si>
    <t>I0053</t>
  </si>
  <si>
    <t>AMPERIMETRO ( 72 X 72 )MM - ESC. 0 - 250A</t>
  </si>
  <si>
    <t>I0054</t>
  </si>
  <si>
    <t>AMPERIMETRO (144 X 144)MM - ESC. 0 - 1000A</t>
  </si>
  <si>
    <t>I0055</t>
  </si>
  <si>
    <t>AMPERIMETRO (96 X 96)MM - ESC. 0 A 500A</t>
  </si>
  <si>
    <t>I7448</t>
  </si>
  <si>
    <t>ANALOG INPUT 4 CHANNEL CARD FOR PLC, MOD. 1746-N14 AB</t>
  </si>
  <si>
    <t>I7412</t>
  </si>
  <si>
    <t>ANEL(DE PROTEÇÃO) PARA BASE DE FUSÍVEL DIAZED</t>
  </si>
  <si>
    <t>I0090</t>
  </si>
  <si>
    <t>APARELHO SINALIZADOR OBSTACULOS</t>
  </si>
  <si>
    <t>I8223</t>
  </si>
  <si>
    <t>I9451</t>
  </si>
  <si>
    <t>ARANDELA COM SOQUETE E-27, CORPO E GRADE FRONTAL DE PROTEÇÃO EM ALUMÍNIO, DIFUSOR EM VIDRO TRANSPARENTE PARA UMA LÂMPADA ELETRÔNICA FLUORESCENTE COMPACTA ATÉ 15W</t>
  </si>
  <si>
    <t>I9428</t>
  </si>
  <si>
    <t>I9450</t>
  </si>
  <si>
    <t>I7927</t>
  </si>
  <si>
    <t>I7926</t>
  </si>
  <si>
    <t>I7928</t>
  </si>
  <si>
    <t>I0125</t>
  </si>
  <si>
    <t>ARMAÇÃO REX TRIFASICA COM ROLDANA</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</si>
  <si>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</si>
  <si>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</si>
  <si>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</si>
  <si>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</si>
  <si>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</si>
  <si>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</si>
  <si>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</si>
  <si>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</si>
  <si>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</si>
  <si>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</si>
  <si>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</si>
  <si>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</si>
  <si>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</si>
  <si>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</si>
  <si>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</si>
  <si>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</si>
  <si>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</si>
  <si>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</si>
  <si>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</si>
  <si>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</si>
  <si>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I7396</t>
  </si>
  <si>
    <t>ARRUELA LISA EM AÇO INOX 3/8"</t>
  </si>
  <si>
    <t>I0148</t>
  </si>
  <si>
    <t>AUTOMATICO DE BOIA</t>
  </si>
  <si>
    <t>I9122</t>
  </si>
  <si>
    <t>I9123</t>
  </si>
  <si>
    <t>I9116</t>
  </si>
  <si>
    <t>BALIZADOR, CORPO DE ALUMÍNIO INJETADO, BORRACHA DE VEDAÇÃO, DIFUSOR EM VIDRO PRENSADO, GRADE FRONTAL DE PROTEÇÃO, COM LAMP. FL. COMP. 15W 220V 6500K TWIST E27</t>
  </si>
  <si>
    <t>I8447</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</si>
  <si>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</si>
  <si>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</si>
  <si>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</si>
  <si>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</si>
  <si>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</si>
  <si>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</si>
  <si>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</si>
  <si>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</si>
  <si>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</si>
  <si>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</si>
  <si>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</si>
  <si>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</si>
  <si>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</si>
  <si>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</si>
  <si>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</si>
  <si>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</si>
  <si>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</si>
  <si>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</si>
  <si>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</si>
  <si>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</si>
  <si>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</si>
  <si>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</si>
  <si>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</si>
  <si>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</si>
  <si>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</si>
  <si>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</si>
  <si>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</si>
  <si>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</si>
  <si>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</si>
  <si>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</si>
  <si>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</si>
  <si>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</si>
  <si>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</si>
  <si>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BASE PARA MASTRO DE PARA-RAIOS DE 1 1/2" DE 1 1/2"</t>
  </si>
  <si>
    <t>I0214</t>
  </si>
  <si>
    <t>BATERIA SELADA 12V/7,5AH, P/ LUMIN.AUTOMAS</t>
  </si>
  <si>
    <t>I0222</t>
  </si>
  <si>
    <t>BLOC.LUMINOSO AUTONOMO, INDIC.DE SETA, MOD.UNITRON</t>
  </si>
  <si>
    <t>I0237</t>
  </si>
  <si>
    <t>BLOCO DE LIGAÇÃO INTERNO BLI - 10</t>
  </si>
  <si>
    <t>I8446</t>
  </si>
  <si>
    <t>I0268</t>
  </si>
  <si>
    <t>BOTOEIRA EM ALUMINIO FUNDIDO ' LIGA-DESLIGA'</t>
  </si>
  <si>
    <t>I7408</t>
  </si>
  <si>
    <t>BOTÃO DE COMANDO DN 22,5mm 2 CONTATOS</t>
  </si>
  <si>
    <t>I6133</t>
  </si>
  <si>
    <t>BOX RETO DE  D=1 1/4"</t>
  </si>
  <si>
    <t>I6132</t>
  </si>
  <si>
    <t>BOX RETO DE  D=2"</t>
  </si>
  <si>
    <t>I0270</t>
  </si>
  <si>
    <t>BRAQUETE COM 3 ISOLADORES COM PARAFUSOS</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</si>
  <si>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</si>
  <si>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</si>
  <si>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</si>
  <si>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</si>
  <si>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</si>
  <si>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</si>
  <si>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</si>
  <si>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</si>
  <si>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</si>
  <si>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</si>
  <si>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</si>
  <si>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</si>
  <si>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</si>
  <si>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</si>
  <si>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</si>
  <si>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</si>
  <si>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I0288</t>
  </si>
  <si>
    <t>BUCHA DE FERRO GALVANIZADO  1/2"</t>
  </si>
  <si>
    <t>I0293</t>
  </si>
  <si>
    <t>BUCHA DE FERRO GALVANIZADO  3/4"</t>
  </si>
  <si>
    <t>I0285</t>
  </si>
  <si>
    <t>BUCHA DE FERRO GALVANIZADO 1 1/2''</t>
  </si>
  <si>
    <t>I0286</t>
  </si>
  <si>
    <t>BUCHA DE FERRO GALVANIZADO 1 1/4''</t>
  </si>
  <si>
    <t>I0287</t>
  </si>
  <si>
    <t>BUCHA DE FERRO GALVANIZADO 1''</t>
  </si>
  <si>
    <t>I0289</t>
  </si>
  <si>
    <t>BUCHA DE FERRO GALVANIZADO 2 1/2''</t>
  </si>
  <si>
    <t>I0290</t>
  </si>
  <si>
    <t>BUCHA DE FERRO GALVANIZADO 2''</t>
  </si>
  <si>
    <t>I0291</t>
  </si>
  <si>
    <t>BUCHA DE FERRO GALVANIZADO 3 1/2''</t>
  </si>
  <si>
    <t>I0292</t>
  </si>
  <si>
    <t>BUCHA DE FERRO GALVANIZADO 3''</t>
  </si>
  <si>
    <t>I0294</t>
  </si>
  <si>
    <t>BUCHA DE FERRO GALVANIZADO 4''</t>
  </si>
  <si>
    <t>I0332</t>
  </si>
  <si>
    <t>CABEÇOTE DE ALUMINIO P/TELEFONE</t>
  </si>
  <si>
    <t>I6399</t>
  </si>
  <si>
    <t>CABO BLINDADO 2x18 AWG</t>
  </si>
  <si>
    <t>I0461</t>
  </si>
  <si>
    <t>CABO COBRE NU  50MM2</t>
  </si>
  <si>
    <t>I0336</t>
  </si>
  <si>
    <t>I0337</t>
  </si>
  <si>
    <t>CABO COBRE NU 120MM2</t>
  </si>
  <si>
    <t>I0365</t>
  </si>
  <si>
    <t>I0338</t>
  </si>
  <si>
    <t>I0339</t>
  </si>
  <si>
    <t>I0340</t>
  </si>
  <si>
    <t>I0341</t>
  </si>
  <si>
    <t>I8438</t>
  </si>
  <si>
    <t>I7375</t>
  </si>
  <si>
    <t>CABO DE COBRE NU, FORMAÇÃO 7 FIOS, 10mm²</t>
  </si>
  <si>
    <t>I9415</t>
  </si>
  <si>
    <t xml:space="preserve">CABO DE COBRE, FLEXIVEL, CLASSE 4 OU 5, ISOLACAO EM PVC/A, ANTICHAMA BWF-B, COBERTURA PVC-ST1, ANTICHAMA BWF-B, 1 CONDUTOR, 0,6/1 KV, SECAO NOMINAL 400 MM2
</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</si>
  <si>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</si>
  <si>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</si>
  <si>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</si>
  <si>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</si>
  <si>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</si>
  <si>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</si>
  <si>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</si>
  <si>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</si>
  <si>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</si>
  <si>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</si>
  <si>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</si>
  <si>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</si>
  <si>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</si>
  <si>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</si>
  <si>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</si>
  <si>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</si>
  <si>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</si>
  <si>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</si>
  <si>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</si>
  <si>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CABO EM PVC 1000V 2,5MM2</t>
  </si>
  <si>
    <t>I0371</t>
  </si>
  <si>
    <t>CABO EM PVC 1000V 240MM2</t>
  </si>
  <si>
    <t>I0372</t>
  </si>
  <si>
    <t>CABO EM PVC 1000V 25MM2</t>
  </si>
  <si>
    <t>I9074</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</si>
  <si>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</si>
  <si>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</si>
  <si>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</si>
  <si>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</si>
  <si>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</si>
  <si>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</si>
  <si>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</si>
  <si>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</si>
  <si>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</si>
  <si>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</si>
  <si>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</si>
  <si>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</si>
  <si>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I8374</t>
  </si>
  <si>
    <t>CABO ISOLADO 15KV 120MM2</t>
  </si>
  <si>
    <t>I6178</t>
  </si>
  <si>
    <t>CABO ISOLADO 15KV 240MM2</t>
  </si>
  <si>
    <t>I7429</t>
  </si>
  <si>
    <t>CABO ISOLADO 15KV 25MM2</t>
  </si>
  <si>
    <t>I8373</t>
  </si>
  <si>
    <t>CABO ISOLADO 15KV 35MM2</t>
  </si>
  <si>
    <t>I6162</t>
  </si>
  <si>
    <t>CABO ISOLADO 15KV 70MM2</t>
  </si>
  <si>
    <t>I0342</t>
  </si>
  <si>
    <t>CABO ISOLADO EM PVC  16MM2 - 750V</t>
  </si>
  <si>
    <t>I0347</t>
  </si>
  <si>
    <t>CABO ISOLADO EM PVC  25MM2 - 750V</t>
  </si>
  <si>
    <t>I0349</t>
  </si>
  <si>
    <t>CABO ISOLADO EM PVC  35MM2 - 750V</t>
  </si>
  <si>
    <t>I0343</t>
  </si>
  <si>
    <t>CABO ISOLADO EM PVC 120MM2 - 750V</t>
  </si>
  <si>
    <t>I0344</t>
  </si>
  <si>
    <t>CABO ISOLADO EM PVC 150MM2 - 750V</t>
  </si>
  <si>
    <t>I0345</t>
  </si>
  <si>
    <t>CABO ISOLADO EM PVC 185MM2 - 750V</t>
  </si>
  <si>
    <t>I0346</t>
  </si>
  <si>
    <t>CABO ISOLADO EM PVC 240MM2 - 750V</t>
  </si>
  <si>
    <t>I0348</t>
  </si>
  <si>
    <t>CABO ISOLADO EM PVC 300MM2 - 750V</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</si>
  <si>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</si>
  <si>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</si>
  <si>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</si>
  <si>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</si>
  <si>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</si>
  <si>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</si>
  <si>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</si>
  <si>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</si>
  <si>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</si>
  <si>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</si>
  <si>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</si>
  <si>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I0356</t>
  </si>
  <si>
    <t>CABO ISOLADO PVC 750V 2,5 MM2</t>
  </si>
  <si>
    <t>I0357</t>
  </si>
  <si>
    <t>I0358</t>
  </si>
  <si>
    <t>I0359</t>
  </si>
  <si>
    <t>CABO LOGICO 4 PARES, CAT. 3 - UTP (10 MBPS)</t>
  </si>
  <si>
    <t>I0360</t>
  </si>
  <si>
    <t>CABO LOGICO 4 PARES, CAT. 4 - UTP (20 MBPS)</t>
  </si>
  <si>
    <t>I0361</t>
  </si>
  <si>
    <t>CABO LOGICO 4 PARES, CAT.5 - UTP (100 MBPS)</t>
  </si>
  <si>
    <t>I0362</t>
  </si>
  <si>
    <t>CABO LOGICO/VIDEO COAXIAL 50 (OHMS)</t>
  </si>
  <si>
    <t>I0363</t>
  </si>
  <si>
    <t>CABO LOGICO/VIDEO COAXIAL 75 (OHMS)</t>
  </si>
  <si>
    <t>I0364</t>
  </si>
  <si>
    <t>CABO LOGICO/VIDEO COAXIAL 95 (OHMS)</t>
  </si>
  <si>
    <t>I8368</t>
  </si>
  <si>
    <t>CABO LÓGICO 4 PARES, CAT. 6 - UTP</t>
  </si>
  <si>
    <t>I8369</t>
  </si>
  <si>
    <t>I6796</t>
  </si>
  <si>
    <t>CABO POLIFÁSICO - 4 X 2,5MM</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</si>
  <si>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</si>
  <si>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</si>
  <si>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</si>
  <si>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</si>
  <si>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</si>
  <si>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</si>
  <si>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</si>
  <si>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</si>
  <si>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</si>
  <si>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</si>
  <si>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</si>
  <si>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</si>
  <si>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</si>
  <si>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</si>
  <si>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</si>
  <si>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</si>
  <si>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</si>
  <si>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</si>
  <si>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</si>
  <si>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</si>
  <si>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</si>
  <si>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</si>
  <si>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</si>
  <si>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</si>
  <si>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</si>
  <si>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</si>
  <si>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</si>
  <si>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</si>
  <si>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</si>
  <si>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</si>
  <si>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</si>
  <si>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</si>
  <si>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</si>
  <si>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</si>
  <si>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</si>
  <si>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</si>
  <si>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</si>
  <si>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</si>
  <si>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</si>
  <si>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</si>
  <si>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</si>
  <si>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I0407</t>
  </si>
  <si>
    <t>CAIXA AQUATIC PVC RIGIDO REF. 921.07 COM ENCAIXE</t>
  </si>
  <si>
    <t>I0408</t>
  </si>
  <si>
    <t>CAIXA AQUATIC PVC RIGIDO REF.921.06 SEM ENCAIXE</t>
  </si>
  <si>
    <t>I6431</t>
  </si>
  <si>
    <t>CAIXA DE EMBUTIR PVC - 3X3 OCTOGONAL</t>
  </si>
  <si>
    <t>I6432</t>
  </si>
  <si>
    <t>CAIXA DE EMBUTIR PVC - 4X2 RETANGULAR</t>
  </si>
  <si>
    <t>I9446</t>
  </si>
  <si>
    <t>CAIXA DE EMBUTIR PVC - 4X4 OCTOGONAL</t>
  </si>
  <si>
    <t>I6433</t>
  </si>
  <si>
    <t>CAIXA DE EMBUTIR PVC - 4X4 QUADRADA</t>
  </si>
  <si>
    <t>I0417</t>
  </si>
  <si>
    <t>CAIXA DE LIGAÇÃO PLASTICA, DE SOBREPOR SISTEMA "X"</t>
  </si>
  <si>
    <t>I10250</t>
  </si>
  <si>
    <t>I10251</t>
  </si>
  <si>
    <t>I0418</t>
  </si>
  <si>
    <t>CAIXA DERIVACAO 300X300MM</t>
  </si>
  <si>
    <t>I0419</t>
  </si>
  <si>
    <t>CAIXA ESTAMPADA 3"X3", 4''X2'', 4"X4" - CHAPA 18</t>
  </si>
  <si>
    <t>I0420</t>
  </si>
  <si>
    <t>CAIXA ESTAMPADA 4''X6'' - CHAPA 18</t>
  </si>
  <si>
    <t>I0421</t>
  </si>
  <si>
    <t>CAIXA INSPEÇÃO DO TERRA</t>
  </si>
  <si>
    <t>I0422</t>
  </si>
  <si>
    <t>CAIXA LIGAÇÃO 240X180MM</t>
  </si>
  <si>
    <t>I0423</t>
  </si>
  <si>
    <t>CAIXA LIGAÇÃO 250X250MM</t>
  </si>
  <si>
    <t>I0424</t>
  </si>
  <si>
    <t>CAIXA LIGAÇÃO DIAM. 90MM</t>
  </si>
  <si>
    <t>I0425</t>
  </si>
  <si>
    <t>CAIXA MEDIÇÃO ENERGIA ATIVA/REATIVA 60X70X25CM</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</si>
  <si>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</si>
  <si>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</si>
  <si>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</si>
  <si>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</si>
  <si>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</si>
  <si>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</si>
  <si>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</si>
  <si>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</si>
  <si>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</si>
  <si>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</si>
  <si>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</si>
  <si>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</si>
  <si>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I0436</t>
  </si>
  <si>
    <t>CAIXA TIPO 'J' 50X60X27CM</t>
  </si>
  <si>
    <t>I0456</t>
  </si>
  <si>
    <t>CAMPAINHA TIPO SIRENE ESCOLAR</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</si>
  <si>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</si>
  <si>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</si>
  <si>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</si>
  <si>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</si>
  <si>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</si>
  <si>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</si>
  <si>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</si>
  <si>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</si>
  <si>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</si>
  <si>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</si>
  <si>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</si>
  <si>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CANCELA AUTOMÁTICA COM GABINETE EM AÇO GALVANIZADO COM TRATAMENTO ANTICORROSIVO E PINTURA ELETROSTÁTICA, TIPO ARTICULADA (BARREIRA DE ALUMÍNIO)</t>
  </si>
  <si>
    <t>I0469</t>
  </si>
  <si>
    <t>CANTONEIRA DE SEPARAÇÃO</t>
  </si>
  <si>
    <t>I0330</t>
  </si>
  <si>
    <t>CAPTOR FRANKLIN - 4 PONTAS</t>
  </si>
  <si>
    <t>I6248</t>
  </si>
  <si>
    <t>CARTÃO DI COM 32 CANAIS</t>
  </si>
  <si>
    <t>I6272</t>
  </si>
  <si>
    <t>CARTÃO DO COM 32 CANAIS</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</si>
  <si>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</si>
  <si>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</si>
  <si>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</si>
  <si>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</si>
  <si>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</si>
  <si>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</si>
  <si>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</si>
  <si>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</si>
  <si>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</si>
  <si>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</si>
  <si>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</si>
  <si>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</si>
  <si>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I7538</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</si>
  <si>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</si>
  <si>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I0546</t>
  </si>
  <si>
    <t>CHAVE COMUTADORA P/ AMPERIMETRO/VOLTIMETRO</t>
  </si>
  <si>
    <t>I0547</t>
  </si>
  <si>
    <t>CHAVE FACA 3X200A CLASSE 15KV</t>
  </si>
  <si>
    <t>I0549</t>
  </si>
  <si>
    <t>CHAVE FUSIVEL INDICADORA 15KV/50A-RUPTURA 1200A</t>
  </si>
  <si>
    <t>I0551</t>
  </si>
  <si>
    <t>CHAVE GERAL 3X200A-BASE DE MARMORE</t>
  </si>
  <si>
    <t>I7537</t>
  </si>
  <si>
    <t>CHAVE PRESSOSTÁTICA 2"</t>
  </si>
  <si>
    <t>I9072</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</si>
  <si>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</si>
  <si>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</si>
  <si>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</si>
  <si>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</si>
  <si>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</si>
  <si>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</si>
  <si>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</si>
  <si>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</si>
  <si>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</si>
  <si>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</si>
  <si>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</si>
  <si>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</si>
  <si>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</si>
  <si>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</si>
  <si>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</si>
  <si>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</si>
  <si>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</si>
  <si>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</si>
  <si>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</si>
  <si>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</si>
  <si>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</si>
  <si>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</si>
  <si>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</si>
  <si>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</si>
  <si>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</si>
  <si>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</si>
  <si>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I0806</t>
  </si>
  <si>
    <t>CINTA DE AÇO GALVANIZADO COM PARAFUSOS E PORCAS</t>
  </si>
  <si>
    <t>I7925</t>
  </si>
  <si>
    <t>I0808</t>
  </si>
  <si>
    <t>CLEATS P/LIGACAO APARENTE</t>
  </si>
  <si>
    <t>I7453</t>
  </si>
  <si>
    <t>COMPUTADOR PENTIUM 4 , 2,80 GHz, 512 K CACHE, HD 40 GB, 128 MB DDR SDRAM, INCLUINDO PLACA</t>
  </si>
  <si>
    <t>I0837</t>
  </si>
  <si>
    <t>CONDULETE DE PVC DE 1", TIPO C - E - LL - LR</t>
  </si>
  <si>
    <t>I0838</t>
  </si>
  <si>
    <t>CONDULETE DE PVC DE 1/2" TIPO C - E - LL - LR</t>
  </si>
  <si>
    <t>I0839</t>
  </si>
  <si>
    <t>CONDULETE DE PVC DE 3/4"TIPO C  - E - LL - LR</t>
  </si>
  <si>
    <t>I7382</t>
  </si>
  <si>
    <t>I7414</t>
  </si>
  <si>
    <t>CONECTOR DE COMPRESSÃO P/25mm²</t>
  </si>
  <si>
    <t>I0841</t>
  </si>
  <si>
    <t>CONECTOR PARA HASTE TERRA</t>
  </si>
  <si>
    <t>I0844</t>
  </si>
  <si>
    <t>CONECTOR SPLIT-BOLT P/ CABO 120MM2</t>
  </si>
  <si>
    <t>I0845</t>
  </si>
  <si>
    <t>CONECTOR SPLIT-BOLT P/ CABO 500MM2</t>
  </si>
  <si>
    <t>I0840</t>
  </si>
  <si>
    <t>CONECTOR SPLIT-BOLT P/CABO 10MM2</t>
  </si>
  <si>
    <t>I0846</t>
  </si>
  <si>
    <t>CONECTOR SPLIT-BOLT P/CABO 16MM2</t>
  </si>
  <si>
    <t>I0847</t>
  </si>
  <si>
    <t>CONECTOR SPLIT-BOLT P/CABO 35MM2</t>
  </si>
  <si>
    <t>I0850</t>
  </si>
  <si>
    <t>CONJUNTO DE ESTAIAMENTO PARA PARA-RAIOS</t>
  </si>
  <si>
    <t>I7436</t>
  </si>
  <si>
    <t>CONTACTOR  65A</t>
  </si>
  <si>
    <t>I6005</t>
  </si>
  <si>
    <t>CONTACTOR 250A, 30Ø, 1KV</t>
  </si>
  <si>
    <t>I0648</t>
  </si>
  <si>
    <t>I7405</t>
  </si>
  <si>
    <t>CONTATOR DE POTÊNCIA 3TF46 45A 2NA+2NF 220V</t>
  </si>
  <si>
    <t>I6175</t>
  </si>
  <si>
    <t>COTOVELO 90 INTERNO SISTEMA DLP PARA CANALETA 60MM X 34/50MM</t>
  </si>
  <si>
    <t>I6174</t>
  </si>
  <si>
    <t>COTOVELO 90 VARIAVEL SISTEMA DLP P/CANALETA 60MM X 34/50MM</t>
  </si>
  <si>
    <t>I0914</t>
  </si>
  <si>
    <t>CRUZETA EM CONCRETO ARMADO-PADRÃO COELCE</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</si>
  <si>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</si>
  <si>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</si>
  <si>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</si>
  <si>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</si>
  <si>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</si>
  <si>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</si>
  <si>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</si>
  <si>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</si>
  <si>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</si>
  <si>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</si>
  <si>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</si>
  <si>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</si>
  <si>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</si>
  <si>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</si>
  <si>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</si>
  <si>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</si>
  <si>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</si>
  <si>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</si>
  <si>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</si>
  <si>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</si>
  <si>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</si>
  <si>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</si>
  <si>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</si>
  <si>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</si>
  <si>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</si>
  <si>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</si>
  <si>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</si>
  <si>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</si>
  <si>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</si>
  <si>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</si>
  <si>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I0961</t>
  </si>
  <si>
    <t xml:space="preserve">CX. ALUMINIO FUND. (40X40X15)CM, C/ TAMPA CEGA
</t>
  </si>
  <si>
    <t>I6179</t>
  </si>
  <si>
    <t>DERIVAÇÃO SISTEMA DLP 60MM X 50MM</t>
  </si>
  <si>
    <t>I7451</t>
  </si>
  <si>
    <t>DETETOR IÔNICO DE FUMAÇA, MONTAGEM DE TETO, C/ BASE ALIMENTAÇÃO 220VAC, UMA SAÍDA DIGITAL</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</si>
  <si>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</si>
  <si>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</si>
  <si>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</si>
  <si>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</si>
  <si>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</si>
  <si>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</si>
  <si>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</si>
  <si>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</si>
  <si>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</si>
  <si>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</si>
  <si>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</si>
  <si>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</si>
  <si>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</si>
  <si>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</si>
  <si>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</si>
  <si>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I8366</t>
  </si>
  <si>
    <t>I0980</t>
  </si>
  <si>
    <t>DISJUNTOR MONOPOLAR 10A</t>
  </si>
  <si>
    <t>I0981</t>
  </si>
  <si>
    <t>DISJUNTOR MONOPOLAR 16A</t>
  </si>
  <si>
    <t>I0983</t>
  </si>
  <si>
    <t>DISJUNTOR MONOPOLAR 20A</t>
  </si>
  <si>
    <t>I0984</t>
  </si>
  <si>
    <t>DISJUNTOR MONOPOLAR 25A</t>
  </si>
  <si>
    <t>I0986</t>
  </si>
  <si>
    <t>DISJUNTOR MONOPOLAR 32A</t>
  </si>
  <si>
    <t>I0987</t>
  </si>
  <si>
    <t>DISJUNTOR MONOPOLAR 40A</t>
  </si>
  <si>
    <t>I0989</t>
  </si>
  <si>
    <t>DISJUNTOR MONOPOLAR 50A</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</si>
  <si>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</si>
  <si>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</si>
  <si>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</si>
  <si>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</si>
  <si>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</si>
  <si>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</si>
  <si>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</si>
  <si>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</si>
  <si>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I0993</t>
  </si>
  <si>
    <t>DISJUNTOR TIPO COMPACTO 3X 16A</t>
  </si>
  <si>
    <t>I0995</t>
  </si>
  <si>
    <t>DISJUNTOR TIPO COMPACTO 3X 32A</t>
  </si>
  <si>
    <t>I0997</t>
  </si>
  <si>
    <t>DISJUNTOR TIPO COMPACTO 3X 63A</t>
  </si>
  <si>
    <t>I0991</t>
  </si>
  <si>
    <t>DISJUNTOR TIPO COMPACTO 3X100A</t>
  </si>
  <si>
    <t>I0992</t>
  </si>
  <si>
    <t>DISJUNTOR TIPO COMPACTO 3X160A</t>
  </si>
  <si>
    <t>I1015</t>
  </si>
  <si>
    <t>DISJUNTOR TIPO COMPACTO 3X175A</t>
  </si>
  <si>
    <t>I0994</t>
  </si>
  <si>
    <t>DISJUNTOR TIPO COMPACTO E ABERTO 3X 250A</t>
  </si>
  <si>
    <t>I0996</t>
  </si>
  <si>
    <t>DISJUNTOR TIPO COMPACTO E ABERTO 3X 400A</t>
  </si>
  <si>
    <t>I1003</t>
  </si>
  <si>
    <t>DISJUNTOR TIPO COMPACTO E ABERTO 3X 630A</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</si>
  <si>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</si>
  <si>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</si>
  <si>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</si>
  <si>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</si>
  <si>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</si>
  <si>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</si>
  <si>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</si>
  <si>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</si>
  <si>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</si>
  <si>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</si>
  <si>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</si>
  <si>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</si>
  <si>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</si>
  <si>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</si>
  <si>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</si>
  <si>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</si>
  <si>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</si>
  <si>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</si>
  <si>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</si>
  <si>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</si>
  <si>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</si>
  <si>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</si>
  <si>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</si>
  <si>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</si>
  <si>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</si>
  <si>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</si>
  <si>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</si>
  <si>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</si>
  <si>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</si>
  <si>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</si>
  <si>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I1016</t>
  </si>
  <si>
    <t>DISJUNTOR TRIPOLAR DE 100A</t>
  </si>
  <si>
    <t>I1017</t>
  </si>
  <si>
    <t>DISJUNTOR TRIPOLAR DE 60A</t>
  </si>
  <si>
    <t>I1018</t>
  </si>
  <si>
    <t>DISJUNTOR TRIPOLAR DE 70A</t>
  </si>
  <si>
    <t>I1019</t>
  </si>
  <si>
    <t>DISJUNTOR TRIPOLAR DE 90A</t>
  </si>
  <si>
    <t>I9065</t>
  </si>
  <si>
    <t>DISJUNTOR TÉRMICO E MAGNÉTICO AJUSTÁVEIS,TRIPOLAR DE 450 ATÉ 600A, CAPACIDADE DE INTERRUPÇÃO DE 35KA</t>
  </si>
  <si>
    <t>I8442</t>
  </si>
  <si>
    <t>DISPOSITIVO DE PROTEÇÃO CONTRA SURTOS DE TENSÃO - DPS's - 40 KA/440V - FORNECIMENTO E INSTALAÇÃO</t>
  </si>
  <si>
    <t>I8444</t>
  </si>
  <si>
    <t>I8445</t>
  </si>
  <si>
    <t>DISTRIBUIDOR INTERNO ÓPTICO - D.I.O. PARA 24 FIBRAS MONOMODO/MULTIMODO, COM CONECTORES SC/LC DUPLEX/ST/E2000, PADRÃO 19"</t>
  </si>
  <si>
    <t>I6829</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</si>
  <si>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</si>
  <si>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</si>
  <si>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</si>
  <si>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</si>
  <si>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</si>
  <si>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</si>
  <si>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</si>
  <si>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</si>
  <si>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</si>
  <si>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</si>
  <si>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</si>
  <si>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</si>
  <si>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</si>
  <si>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</si>
  <si>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</si>
  <si>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</si>
  <si>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</si>
  <si>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</si>
  <si>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</si>
  <si>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</si>
  <si>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</si>
  <si>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</si>
  <si>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</si>
  <si>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</si>
  <si>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</si>
  <si>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</si>
  <si>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</si>
  <si>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</si>
  <si>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</si>
  <si>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</si>
  <si>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</si>
  <si>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</si>
  <si>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</si>
  <si>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</si>
  <si>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</si>
  <si>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</si>
  <si>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</si>
  <si>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</si>
  <si>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</si>
  <si>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</si>
  <si>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</si>
  <si>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</si>
  <si>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</si>
  <si>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</si>
  <si>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</si>
  <si>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</si>
  <si>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</si>
  <si>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</si>
  <si>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</si>
  <si>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</si>
  <si>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</si>
  <si>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</si>
  <si>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</si>
  <si>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</si>
  <si>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</si>
  <si>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</si>
  <si>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</si>
  <si>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</si>
  <si>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I1071</t>
  </si>
  <si>
    <t>ELETRODUTO DE PVC RIGIDO   1/2''</t>
  </si>
  <si>
    <t>I1075</t>
  </si>
  <si>
    <t>ELETRODUTO DE PVC RIGIDO   3/4''</t>
  </si>
  <si>
    <t>I1068</t>
  </si>
  <si>
    <t>ELETRODUTO DE PVC RIGIDO 1 1/2''</t>
  </si>
  <si>
    <t>I1069</t>
  </si>
  <si>
    <t>ELETRODUTO DE PVC RIGIDO 1 1/4''</t>
  </si>
  <si>
    <t>I1070</t>
  </si>
  <si>
    <t>ELETRODUTO DE PVC RIGIDO 1''</t>
  </si>
  <si>
    <t>I1072</t>
  </si>
  <si>
    <t>ELETRODUTO DE PVC RIGIDO 2 1/2''</t>
  </si>
  <si>
    <t>I1073</t>
  </si>
  <si>
    <t>ELETRODUTO DE PVC RIGIDO 2''</t>
  </si>
  <si>
    <t>I1074</t>
  </si>
  <si>
    <t>ELETRODUTO DE PVC RIGIDO 3''</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</si>
  <si>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</si>
  <si>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</si>
  <si>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</si>
  <si>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</si>
  <si>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</si>
  <si>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</si>
  <si>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</si>
  <si>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</si>
  <si>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</si>
  <si>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</si>
  <si>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</si>
  <si>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</si>
  <si>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</si>
  <si>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</si>
  <si>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I1084</t>
  </si>
  <si>
    <t>ELETRODUTO FLEXIVEL TIPO GARGANTA</t>
  </si>
  <si>
    <t>I1085</t>
  </si>
  <si>
    <t>ELETRODUTO TIPO CONDULETE DE PVC DE 1"</t>
  </si>
  <si>
    <t>I1086</t>
  </si>
  <si>
    <t>ELETRODUTO TIPO CONDULETE DE PVC DE 1/2"</t>
  </si>
  <si>
    <t>I1087</t>
  </si>
  <si>
    <t>ELETRODUTO TIPO CONDULETE DE PVC DE 3/4"</t>
  </si>
  <si>
    <t>I9066</t>
  </si>
  <si>
    <t xml:space="preserve">ELO FUSIVEL
</t>
  </si>
  <si>
    <t>I2313</t>
  </si>
  <si>
    <t>ELO FUSIVEL 1H</t>
  </si>
  <si>
    <t>I2315</t>
  </si>
  <si>
    <t>ELO FUSIVEL 3H</t>
  </si>
  <si>
    <t>I6020</t>
  </si>
  <si>
    <t>EMENDA PARA LEITO ABA 100mm C/ PARAFUSOS EM INOX</t>
  </si>
  <si>
    <t>I2321</t>
  </si>
  <si>
    <t>ENERGIA ELETRICA</t>
  </si>
  <si>
    <t>I1105</t>
  </si>
  <si>
    <t>ESPELHO 4''X2'' OU 3"X3"</t>
  </si>
  <si>
    <t>I1106</t>
  </si>
  <si>
    <t>ESPELHO 4''X4''</t>
  </si>
  <si>
    <t>I9106</t>
  </si>
  <si>
    <t>ESPELHO/PLACA DE 3 POSTOS 4"X2" PARA INSTALAÇÃO DE TOMADAS E INTERRUPTORES</t>
  </si>
  <si>
    <t>I1109</t>
  </si>
  <si>
    <t>I1110</t>
  </si>
  <si>
    <t>ESTABILIZADOR DE TENSÃO/CORRENTE DE 1KV</t>
  </si>
  <si>
    <t>I1111</t>
  </si>
  <si>
    <t>ESTABILIZADOR DE TENSÃO/CORRENTE DE 3KV</t>
  </si>
  <si>
    <t>I1112</t>
  </si>
  <si>
    <t>ESTABILIZADOR DE TENSÃO/CORRENTE DE 5KV</t>
  </si>
  <si>
    <t>I1113</t>
  </si>
  <si>
    <t>ESTABILIZADOR DE TENSÃO/CORRENTE DE 7.5 KVA</t>
  </si>
  <si>
    <t>I2340</t>
  </si>
  <si>
    <t>FIO DE COBRE ANTICHAMA 2.5MM2</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</si>
  <si>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</si>
  <si>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</si>
  <si>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</si>
  <si>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</si>
  <si>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</si>
  <si>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</si>
  <si>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</si>
  <si>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</si>
  <si>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</si>
  <si>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</si>
  <si>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</si>
  <si>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</si>
  <si>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</si>
  <si>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</si>
  <si>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</si>
  <si>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</si>
  <si>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I1175</t>
  </si>
  <si>
    <t>I1176</t>
  </si>
  <si>
    <t>I1177</t>
  </si>
  <si>
    <t>I9144</t>
  </si>
  <si>
    <t>FITA ADESIVA ANTICORROSIVA DE PVC FLEXIVEL, COR PRETA, PARA PROTECAO TUBULACAO, 50MM X 30M (L X C), E= 25MM</t>
  </si>
  <si>
    <t>I1181</t>
  </si>
  <si>
    <t>FITA ISOLANTE</t>
  </si>
  <si>
    <t>I7392</t>
  </si>
  <si>
    <t>FITA ISOLANTE COMUM N.º33</t>
  </si>
  <si>
    <t>I7391</t>
  </si>
  <si>
    <t>FITA ISOLANTE DE AUTO-FUSÃO N.º23</t>
  </si>
  <si>
    <t>I7418</t>
  </si>
  <si>
    <t>FLANGE P/ BASE METÁLICA DN 330mm FUROS 3/8"</t>
  </si>
  <si>
    <t>I7442</t>
  </si>
  <si>
    <t>FUSE MDL 1.32 AMP FOR AC FIXED HARDWARE PWR SUPPLY, MOD. 1746-F4-AHGB</t>
  </si>
  <si>
    <t>I1204</t>
  </si>
  <si>
    <t>FUSIVEL DIAZED 25A</t>
  </si>
  <si>
    <t>I1205</t>
  </si>
  <si>
    <t>FUSIVEL DIAZED 63A</t>
  </si>
  <si>
    <t>I1206</t>
  </si>
  <si>
    <t>FUSIVEL NH 00 - 125A</t>
  </si>
  <si>
    <t>I1207</t>
  </si>
  <si>
    <t>FUSIVEL NH 1 - 250A</t>
  </si>
  <si>
    <t>I1208</t>
  </si>
  <si>
    <t>FUSIVEL NH 2 - 400A</t>
  </si>
  <si>
    <t>I1209</t>
  </si>
  <si>
    <t>FUSIVEL NH 3 - 630A</t>
  </si>
  <si>
    <t>I1210</t>
  </si>
  <si>
    <t>FUSIVEL NH 4 - 1250A</t>
  </si>
  <si>
    <t>I7409</t>
  </si>
  <si>
    <t>FUSÍVEL DIAZED RETARDADO 2A, C/ BASE</t>
  </si>
  <si>
    <t>I7435</t>
  </si>
  <si>
    <t>FUSÍVEL NH 100A</t>
  </si>
  <si>
    <t>I1217</t>
  </si>
  <si>
    <t>GANCHO OLHAL</t>
  </si>
  <si>
    <t>I7387</t>
  </si>
  <si>
    <t>GLOBO CLARO / ÂMBAR P/ LUMINÁRIA SN-05 (30W)</t>
  </si>
  <si>
    <t>I7386</t>
  </si>
  <si>
    <t>GLOBO CLARO PARA LUMINÁRIA SN-05 (30W)</t>
  </si>
  <si>
    <t>I7385</t>
  </si>
  <si>
    <t>I7381</t>
  </si>
  <si>
    <t>GRAMPO DE ATERRAMENTO GKP</t>
  </si>
  <si>
    <t>I6177</t>
  </si>
  <si>
    <t>GRAMPO DE SUSTENTAÇÃO DLP</t>
  </si>
  <si>
    <t>I7464</t>
  </si>
  <si>
    <t>GRAVADOR DE VÍDEO, TIPO TIME HOPSE, 960 HORAS</t>
  </si>
  <si>
    <t>I7380</t>
  </si>
  <si>
    <t>HASTE DE ATERRAMENTO 5/8" x 3,00m GCW 19L30 BURDY</t>
  </si>
  <si>
    <t>I2352</t>
  </si>
  <si>
    <t>HASTE DE ATERRAMENTO COPERWELD 5/8" x 2.40M</t>
  </si>
  <si>
    <t>I1243</t>
  </si>
  <si>
    <t>HASTE DE ATERRAMENTO COPPERWELD 3/4'' x 3M</t>
  </si>
  <si>
    <t>I1244</t>
  </si>
  <si>
    <t>HASTE DE ATERRAMENTO COPPERWELD DE 3/4'' x 2.40M</t>
  </si>
  <si>
    <t>I6824</t>
  </si>
  <si>
    <t>I1253</t>
  </si>
  <si>
    <t>INTERRUPTOR 1 TECLA PARALELO</t>
  </si>
  <si>
    <t>I1254</t>
  </si>
  <si>
    <t>INTERRUPTOR 1 TECLA PARALELO 1 TOMADA 2POLOS UNIV.</t>
  </si>
  <si>
    <t>I1252</t>
  </si>
  <si>
    <t>INTERRUPTOR 1 TECLA PARALELO BIPOLAR</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</si>
  <si>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</si>
  <si>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</si>
  <si>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</si>
  <si>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</si>
  <si>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</si>
  <si>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</si>
  <si>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</si>
  <si>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</si>
  <si>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</si>
  <si>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</si>
  <si>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</si>
  <si>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</si>
  <si>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</si>
  <si>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</si>
  <si>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</si>
  <si>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</si>
  <si>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</si>
  <si>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</si>
  <si>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</si>
  <si>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</si>
  <si>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</si>
  <si>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</si>
  <si>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</si>
  <si>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</si>
  <si>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</si>
  <si>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</si>
  <si>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</si>
  <si>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</si>
  <si>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</si>
  <si>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I1269</t>
  </si>
  <si>
    <t>INTERRUPTOR PULSADOR CAMPAINHA</t>
  </si>
  <si>
    <t>I1270</t>
  </si>
  <si>
    <t>I7415</t>
  </si>
  <si>
    <t>ISOLADOR EPÓXI 1kV - 25mm</t>
  </si>
  <si>
    <t>I1272</t>
  </si>
  <si>
    <t>ISOLADOR PORCELANA TIPO DISCO 175MM DE VIDRO</t>
  </si>
  <si>
    <t>I1271</t>
  </si>
  <si>
    <t>ISOLADOR PORCELANA TIPO PEDESTAL CLASSE 15KV</t>
  </si>
  <si>
    <t>I9067</t>
  </si>
  <si>
    <t>ISOLADOR PORCELANA TIPO PINO PARA DISTRIBUIÇÃO 15KV</t>
  </si>
  <si>
    <t>I0300</t>
  </si>
  <si>
    <t>ISOLADOR TIPO BUCHA PASSAGEM INTERNA/EXTERNA PORCEL. 15KV</t>
  </si>
  <si>
    <t>I7394</t>
  </si>
  <si>
    <t>JUNTA DE BORRACHA TAMANHO GRANDE</t>
  </si>
  <si>
    <t>I7397</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</si>
  <si>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</si>
  <si>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</si>
  <si>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</si>
  <si>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</si>
  <si>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</si>
  <si>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</si>
  <si>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</si>
  <si>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</si>
  <si>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</si>
  <si>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</si>
  <si>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I1354</t>
  </si>
  <si>
    <t>LUMINARIA A PROVA DE TEMPO, VAPOR, ETC</t>
  </si>
  <si>
    <t>I6697</t>
  </si>
  <si>
    <t>LUMINARIA ALTO RENDIMENTO, CORPO EM ALUMINIO FUNDIDO MOD. TP-295 VP-40 FAB.TROPICO OU SUMILAR</t>
  </si>
  <si>
    <t>I6698</t>
  </si>
  <si>
    <t>LUMINARIA DECORATIVA, CORPO EM ALUMINIO FUNDIDO MOD.TPD-288 VP-40 FAB.TROPICO OU SUMILAR</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</si>
  <si>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</si>
  <si>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</si>
  <si>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</si>
  <si>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</si>
  <si>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</si>
  <si>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</si>
  <si>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</si>
  <si>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</si>
  <si>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</si>
  <si>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</si>
  <si>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</si>
  <si>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</si>
  <si>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</si>
  <si>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</si>
  <si>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</si>
  <si>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</si>
  <si>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</si>
  <si>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</si>
  <si>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</si>
  <si>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</si>
  <si>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</si>
  <si>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</si>
  <si>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</si>
  <si>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</si>
  <si>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</si>
  <si>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</si>
  <si>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</si>
  <si>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</si>
  <si>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</si>
  <si>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</si>
  <si>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</si>
  <si>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</si>
  <si>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</si>
  <si>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</si>
  <si>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</si>
  <si>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</si>
  <si>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I1353</t>
  </si>
  <si>
    <t>LUMINARIA REFLETORA C/LAMP. DICROICA 50W</t>
  </si>
  <si>
    <t>I1352</t>
  </si>
  <si>
    <t>LUMINARIA REFLETORA C/LAMP. DICROICA 75W</t>
  </si>
  <si>
    <t>I1376</t>
  </si>
  <si>
    <t>LUMINARIA REFLETORA SIMPLES COM VIDRO</t>
  </si>
  <si>
    <t>I1377</t>
  </si>
  <si>
    <t>LUMINARIA SPOT DIRECIONAL C/BRACO</t>
  </si>
  <si>
    <t>I1378</t>
  </si>
  <si>
    <t xml:space="preserve">LUMINARIA TIPO GLOBO DE VIDRO, COM BASE, SEM LÂMPADA
</t>
  </si>
  <si>
    <t>I1379</t>
  </si>
  <si>
    <t xml:space="preserve">LUMINARIA TIPO GLOBO PLASTICO, COM BASE, SEM LÂMPADA
</t>
  </si>
  <si>
    <t>I1380</t>
  </si>
  <si>
    <t>LUMINARIA TIPO SPOT SIMPLES</t>
  </si>
  <si>
    <t>I7932</t>
  </si>
  <si>
    <t>I7921</t>
  </si>
  <si>
    <t>LUMINÁRIA CILÍNDRICA DE EMBUTIR COM ANEL DE ARREMATE EM ALUMÍNIO ANODIZADO E PINTADO POR PROCESSO ELETROSTÁTICO COM REFLETOR EM ALUMÍNIO ANODIZADO ALTO BRILHO COM CONTROLE ANTIOFUSCAMENTO PARA LÂMPADA FLUORESCENTE COMPACTA DE 23W</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</si>
  <si>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</si>
  <si>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</si>
  <si>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</si>
  <si>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</si>
  <si>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</si>
  <si>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</si>
  <si>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</si>
  <si>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</si>
  <si>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</si>
  <si>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I7930</t>
  </si>
  <si>
    <t>I9112</t>
  </si>
  <si>
    <t>I7922</t>
  </si>
  <si>
    <t>I7923</t>
  </si>
  <si>
    <t>I9423</t>
  </si>
  <si>
    <t>I8394</t>
  </si>
  <si>
    <t>I8353</t>
  </si>
  <si>
    <t>LUMINÁRIA DE EMBUTIR EM TETO, CIRCULAR, CORPO EM ALUM. ANOD. C/ LÂMPADA HQI DE 70W</t>
  </si>
  <si>
    <t>I9110</t>
  </si>
  <si>
    <t>I9111</t>
  </si>
  <si>
    <t>I9124</t>
  </si>
  <si>
    <t>I9119</t>
  </si>
  <si>
    <t xml:space="preserve">LUMINÁRIA DE EMBUTIR/SOBREPOR RETANGULAR  CORPO EM CHAPA DE AÇO, PINTURA  EPÓXI BRANCA COM REFLETOR EM ALUMÍNIO ESPELHO, PARA 2 LED'S TUBULAR T5 DE 10W, TONALIDADE 5000K, COR BRANCA, GRAU DE PROTEÇÃO IP20 E 1 LED DRIVER - COMPLETA
</t>
  </si>
  <si>
    <t>I9118</t>
  </si>
  <si>
    <t>I8246</t>
  </si>
  <si>
    <t>I8350</t>
  </si>
  <si>
    <t>LUMINÁRIA DE PISO MÓVEL, CORPO EM ALUMÍNIO, REFLETOR EM ALUM. ANOD. C/ PROTETOR DE VIDRO EM GRADE DE ALUMÍNIO</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</si>
  <si>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</si>
  <si>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</si>
  <si>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</si>
  <si>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I10273</t>
  </si>
  <si>
    <t>LUMINÁRIA DE SOBREPOR EM CHAPA DE AÇO TRATADA E PINTADA COR BRANCO, SEM ALETAS, REFLETOR DE ALTO BRILHO P/ DUAS LÂMPADAS FLUORESCENTES DE 32W</t>
  </si>
  <si>
    <t>I9117</t>
  </si>
  <si>
    <t>LUMINÁRIA DE SOBREPOR RETANGULAR EM PA(POLYAMIDE) COM REFLETOR EM PMMA OPTICO PARA 2 LED'S TUBULARES T5 DE 20W, TONALIDADE 5000K, COR BRANCA, GRAU DE PROTEÇÃO IP20 E 1 LED DRIVER - COMPLETA</t>
  </si>
  <si>
    <t>I7399</t>
  </si>
  <si>
    <t>I9427</t>
  </si>
  <si>
    <t>I9121</t>
  </si>
  <si>
    <t>LUMINÁRIA PENDENTE EM LED, CORPO EM ALUMÍNIO POTÊNCIA, MÍNIMA 200W E MÁXIMA 210W</t>
  </si>
  <si>
    <t>I9120</t>
  </si>
  <si>
    <t>I9453</t>
  </si>
  <si>
    <t>I7929</t>
  </si>
  <si>
    <t>LUMINÁRIA QUADRADA EMBUTIDA NA PAREDE PARA LÂMPADA FLUORESCENTE COMPACTA 2X26W EM ALUMÍNIO FUNDIDO E PINTADO POR PROCESSO ELETROSTÁTICO COM REFLETOR EM ALUMÍNIO ANODIZADO ALTO BRILHO E DIFUSOR EM VIDRO TRANSPARENTE PRISMÁTICO</t>
  </si>
  <si>
    <t>I9454</t>
  </si>
  <si>
    <t>LUMINÁRIA TIPO BALIZADOR DE EMBUTIR COM SOQUETE E-27 PARA LÂMPADA FLOURESCENTE ELETRÔNICA COMPACTA DEC 9W</t>
  </si>
  <si>
    <t>I6793</t>
  </si>
  <si>
    <t>LUMINÁRIA TIPO PÉTALA FAB.REEME REF.: ZE-157 OU SIMILAR</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</si>
  <si>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</si>
  <si>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</si>
  <si>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</si>
  <si>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</si>
  <si>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</si>
  <si>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</si>
  <si>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</si>
  <si>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</si>
  <si>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</si>
  <si>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</si>
  <si>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</si>
  <si>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</si>
  <si>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I1401</t>
  </si>
  <si>
    <t>LUVA DE PVC RÍGIDO PARA ELETRODUTO 2 1/2''</t>
  </si>
  <si>
    <t>I1402</t>
  </si>
  <si>
    <t>LUVA DE PVC RÍGIDO PARA ELETRODUTO 3"</t>
  </si>
  <si>
    <t>I1403</t>
  </si>
  <si>
    <t>LUVA DE PVC RÍGIDO PARA ELETRODUTO 4"</t>
  </si>
  <si>
    <t>I6176</t>
  </si>
  <si>
    <t>I7388</t>
  </si>
  <si>
    <t>I7389</t>
  </si>
  <si>
    <t>I9452</t>
  </si>
  <si>
    <t>LÂMPADA ELETRÔNICA FLUORESCENTE COMPACTA ATÉ 15W</t>
  </si>
  <si>
    <t>I7924</t>
  </si>
  <si>
    <t>LÂMPADA FLUORESCENTE 32W/3000K MAIS REATOR ELETRÔNICO FIXADOS SOBRE LANÇA</t>
  </si>
  <si>
    <t>I1463</t>
  </si>
  <si>
    <t>LÂMPADA FLUORESCENTE DE 16W</t>
  </si>
  <si>
    <t>I1464</t>
  </si>
  <si>
    <t>LÂMPADA FLUORESCENTE DE 32W</t>
  </si>
  <si>
    <t>I1467</t>
  </si>
  <si>
    <t>LÂMPADA FLUORESCENTE PL -  9W</t>
  </si>
  <si>
    <t>I1465</t>
  </si>
  <si>
    <t>LÂMPADA FLUORESCENTE PL - 13W</t>
  </si>
  <si>
    <t>I1466</t>
  </si>
  <si>
    <t>LÂMPADA FLUORESCENTE PL - 15W</t>
  </si>
  <si>
    <t>I1468</t>
  </si>
  <si>
    <t>LÂMPADA FLUORESCENTE PL - 18W</t>
  </si>
  <si>
    <t>I1470</t>
  </si>
  <si>
    <t>LÂMPADA HALOGENA, DUPLO ENVELOPE DE 500W</t>
  </si>
  <si>
    <t>I2373</t>
  </si>
  <si>
    <t>LÂMPADA INCANDECENTE DE 100W</t>
  </si>
  <si>
    <t>I1471</t>
  </si>
  <si>
    <t>LÂMPADA INCANDESCENTE DE  25 ATÉ 100W</t>
  </si>
  <si>
    <t>I1472</t>
  </si>
  <si>
    <t>LÂMPADA INCANDESCENTE DE  60W</t>
  </si>
  <si>
    <t>I1474</t>
  </si>
  <si>
    <t>LÂMPADA MISTA DE 160W</t>
  </si>
  <si>
    <t>I1473</t>
  </si>
  <si>
    <t>LÂMPADA MISTA DE 500W</t>
  </si>
  <si>
    <t>I1476</t>
  </si>
  <si>
    <t>LÂMPADA SINALIZADORAS ATE 5W</t>
  </si>
  <si>
    <t>I1477</t>
  </si>
  <si>
    <t>LÂMPADA VAPOR DE MERCURIO 250W/220V</t>
  </si>
  <si>
    <t>I1478</t>
  </si>
  <si>
    <t>LÂMPADA VAPOR DE MERCURIO 400W/220V</t>
  </si>
  <si>
    <t>I1481</t>
  </si>
  <si>
    <t>LÂMPADA VAPOR DE SÓDIO  70W</t>
  </si>
  <si>
    <t>I1479</t>
  </si>
  <si>
    <t>LÂMPADA VAPOR DE SÓDIO 220W</t>
  </si>
  <si>
    <t>I1480</t>
  </si>
  <si>
    <t>LÂMPADA VAPOR DE SÓDIO 360W</t>
  </si>
  <si>
    <t>I8351</t>
  </si>
  <si>
    <t>LÂMPADA VAPOR METÁLICO DE   70W/220V</t>
  </si>
  <si>
    <t>I1484</t>
  </si>
  <si>
    <t>LÂMPADA VAPOR METÁLICO DE  150W/220V</t>
  </si>
  <si>
    <t>I1486</t>
  </si>
  <si>
    <t>LÂMPADA VAPOR METÁLICO DE  250W/220V</t>
  </si>
  <si>
    <t>I1487</t>
  </si>
  <si>
    <t>LÂMPADA VAPOR METÁLICO DE  400W/220V</t>
  </si>
  <si>
    <t>I1483</t>
  </si>
  <si>
    <t>LÂMPADA VAPOR METÁLICO DE 1000W/220V</t>
  </si>
  <si>
    <t>I1485</t>
  </si>
  <si>
    <t>LÂMPADA VAPOR METÁLICO DE 2000W/220V</t>
  </si>
  <si>
    <t>I2379</t>
  </si>
  <si>
    <t>MINI POSTE F.G. 1 1/14" C/2.00M E REX MONOFASICO</t>
  </si>
  <si>
    <t>I7503</t>
  </si>
  <si>
    <t>MODULAR CARD SLOT FILLER FOR PLC MOD. 1746 - N2 AB</t>
  </si>
  <si>
    <t>I7462</t>
  </si>
  <si>
    <t>MONITOR INDUSTRIAL DE VÍDEO COLORIDO, DIGITAL, TELA 19", PORTA PARALELA</t>
  </si>
  <si>
    <t>I7463</t>
  </si>
  <si>
    <t>MONITOR INDUSTRIAL DE VÍDEO COLORIDO, VÍDEO COMPOSTO, 2 CANAIS DE ENTRADA E 1 DE SAÍDA, DIMENSÕES 14"</t>
  </si>
  <si>
    <t>I1535</t>
  </si>
  <si>
    <t>MUFLA INTERNA/EXTERNA 15KV</t>
  </si>
  <si>
    <t>I9414</t>
  </si>
  <si>
    <t>MÓDULO  RJ45, 8 FIOS, CAT. 6E</t>
  </si>
  <si>
    <t>I6368</t>
  </si>
  <si>
    <t>MÓDULO DE CONTROLE DE SIRENE</t>
  </si>
  <si>
    <t>I8441</t>
  </si>
  <si>
    <t>MÓDULO DE EMERGÊNCIA PARA LUMINÁRIA COMUM - FORNECIMENTO E INSTALAÇÃO</t>
  </si>
  <si>
    <t>I6369</t>
  </si>
  <si>
    <t>MÓDULO DE SINALIZAÇÃO DE DETECTORES</t>
  </si>
  <si>
    <t>I7506</t>
  </si>
  <si>
    <t>NET CONVERTER USB/DH 485 MODULAR, MOD. 1747 - UIC</t>
  </si>
  <si>
    <t>I7432</t>
  </si>
  <si>
    <t>NO-BREAK 3Ø, 380/380 VAC-LL, 60 Hz, 2000VA, BATERIAS INCORPORADAS, AUTO-PORTANTE EM GABINETE IP-44</t>
  </si>
  <si>
    <t>I2383</t>
  </si>
  <si>
    <t>NOFUSE DE 70 A.</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</si>
  <si>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</si>
  <si>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</si>
  <si>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</si>
  <si>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</si>
  <si>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</si>
  <si>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</si>
  <si>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</si>
  <si>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</si>
  <si>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I1549</t>
  </si>
  <si>
    <t>OLHAL PARA PARAFUSO DE 5/8''</t>
  </si>
  <si>
    <t>I8448</t>
  </si>
  <si>
    <t>I6197</t>
  </si>
  <si>
    <t>PAINEL DE CORRENTE CONTÍNUA 125VCC</t>
  </si>
  <si>
    <t>I1563</t>
  </si>
  <si>
    <t>PARA-RAIOS TIPO CRISTAL VALVER</t>
  </si>
  <si>
    <t>I1564</t>
  </si>
  <si>
    <t>PARA-RAIOS TIPO VALVULA - 15KV</t>
  </si>
  <si>
    <t>I7411</t>
  </si>
  <si>
    <t>PARAFUSO DE AJUSTE 16A</t>
  </si>
  <si>
    <t>I7395</t>
  </si>
  <si>
    <t>PARAFUSO EM AÇO INOX 3/8" x 3/4" ROSCA 16NC-2</t>
  </si>
  <si>
    <t>I8361</t>
  </si>
  <si>
    <t>PATCH CABLE EXTRA-FLEXÍVEL RJ-45/RJ-45 - 2,50m</t>
  </si>
  <si>
    <t>I6834</t>
  </si>
  <si>
    <t>I8367</t>
  </si>
  <si>
    <t>I10269</t>
  </si>
  <si>
    <t>I10270</t>
  </si>
  <si>
    <t>I1638</t>
  </si>
  <si>
    <t>PETROLET ALUMÍNIO DE  1/2", TIPO T- X - L</t>
  </si>
  <si>
    <t>I1642</t>
  </si>
  <si>
    <t>PETROLET ALUMÍNIO DE  3/4", TIPO T- X - L</t>
  </si>
  <si>
    <t>I1635</t>
  </si>
  <si>
    <t>PETROLET ALUMÍNIO DE 1 1/2", TIPO T- X - L</t>
  </si>
  <si>
    <t>I1636</t>
  </si>
  <si>
    <t>PETROLET ALUMÍNIO DE 1 1/4", TIPO T- X- L</t>
  </si>
  <si>
    <t>I1637</t>
  </si>
  <si>
    <t>PETROLET ALUMÍNIO DE 1", TIPO T- X- L</t>
  </si>
  <si>
    <t>I1639</t>
  </si>
  <si>
    <t>PETROLET ALUMÍNIO DE 2 1/2", TIPO T- X - L</t>
  </si>
  <si>
    <t>I1634</t>
  </si>
  <si>
    <t>PETROLET ALUMÍNIO DE 2", TIPO T- X - L</t>
  </si>
  <si>
    <t>I1640</t>
  </si>
  <si>
    <t>PETROLET ALUMÍNIO DE 3 1/2", TIPO T- X - L</t>
  </si>
  <si>
    <t>I1641</t>
  </si>
  <si>
    <t>PETROLET ALUMÍNIO DE 3", TIPO T- X - L</t>
  </si>
  <si>
    <t>I1643</t>
  </si>
  <si>
    <t>PETROLET ALUMÍNIO DE 4", TIPO T- X - L</t>
  </si>
  <si>
    <t>I1664</t>
  </si>
  <si>
    <t>PLACA 30X20CM 'NÃO MANOBRAR CHAVE EM CARGA'</t>
  </si>
  <si>
    <t>I1665</t>
  </si>
  <si>
    <t>PLACA 30X20CM 'PERIGO DE MORTE - AT'</t>
  </si>
  <si>
    <t>I10272</t>
  </si>
  <si>
    <t>PLACA E SUPORTE 4" X 2" PARA TOMADA RJ45 CAT. 6 - PARA 2 MÓDULOS</t>
  </si>
  <si>
    <t>I6699</t>
  </si>
  <si>
    <t>PLACA EM CHAPA GALV. C/ESTRUT. INT. METALON, PINT.ESMALTE SINT. E IMPRESSÃO EM VINIL 02 FACES</t>
  </si>
  <si>
    <t>I7393</t>
  </si>
  <si>
    <t>I9413</t>
  </si>
  <si>
    <t xml:space="preserve">PLACA/TAMPA PARA 2 TOMADAS DE PISO 4"X4" EM INOX OU LATÃO
</t>
  </si>
  <si>
    <t>I9412</t>
  </si>
  <si>
    <t>PLACA/TAMPA PARA TOMADA DE PISO 4"X2" EM INOX OU LATÃO</t>
  </si>
  <si>
    <t>I1674</t>
  </si>
  <si>
    <t>PLAFONIER COM GLOBO LEITOSO 9'X4' TIPO BRASIL</t>
  </si>
  <si>
    <t>I7413</t>
  </si>
  <si>
    <t>PLAQUETA DE IDENTIFICAÇÀO ALUM. 2,5x5,0</t>
  </si>
  <si>
    <t>I1683</t>
  </si>
  <si>
    <t>PLUG TRIPOLAR ( 3P+T ) - 32A / 380V</t>
  </si>
  <si>
    <t>I1688</t>
  </si>
  <si>
    <t>PONTA PLÁSTICA</t>
  </si>
  <si>
    <t>I1692</t>
  </si>
  <si>
    <t>PONTE DE CRUZAMENTO EM CAIXAS DERIVAÇÃO/LIGACÃO</t>
  </si>
  <si>
    <t>I1718</t>
  </si>
  <si>
    <t>POSTE DE ACO - 6MX4 1/2'</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</si>
  <si>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</si>
  <si>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</si>
  <si>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</si>
  <si>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</si>
  <si>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</si>
  <si>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</si>
  <si>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</si>
  <si>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</si>
  <si>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I7936</t>
  </si>
  <si>
    <t>PROJETOR EM ALUMÍNIO POLIDO COM REFLETOR EM ALUMÍNIO ANODIZADO E DIFUSOR EM VIDRO PLANO TEMPERADO TRANSPARENTE DIÂMETRO= 40CM PARA LÂMPADA VAPOR METÁLICO 400W MAIS REATOR E IGNITOR</t>
  </si>
  <si>
    <t>I9486</t>
  </si>
  <si>
    <t>PROJETOR EM ALUMÍNIO, LONGO ALCANCE, P/LÂMPADA ATÉ 125W</t>
  </si>
  <si>
    <t>I9487</t>
  </si>
  <si>
    <t>PROJETOR EM ALUMÍNIO, LONGO ALCANCE, P/LÂMPADA DE 150W ATÉ 400W</t>
  </si>
  <si>
    <t>I9485</t>
  </si>
  <si>
    <t>PROJETOR EM ALUMÍNIO, LONGO ALCANCE, P/LÂMPADA DE 500W ATÉ 1.000W</t>
  </si>
  <si>
    <t>I7933</t>
  </si>
  <si>
    <t>PROJETOR EMBUTIDO NO FORRO EM CHAPA DE AÇO PINTADA COM REFLETOR DE ALUMÍNIO ANODIZADO ALTO BRILHO E DIFUSOR EM VIDRO TRANSPARENTE TEMPERADO PARA LÂMPADA VAPOR METÁLICO 400W MAIS REATOR E IGNITOR</t>
  </si>
  <si>
    <t>I1738</t>
  </si>
  <si>
    <t>PROJETOR EXTERNO COM ÂNGULO ELEV REGULÁVEL P/LÂMPADA ATÉ 400W</t>
  </si>
  <si>
    <t>I9484</t>
  </si>
  <si>
    <t>PROJETOR EXTERNO COM ÂNGULO ELEV REGULÁVEL P/LÂMPADA DE 500W ATÉ 1.000W</t>
  </si>
  <si>
    <t>I9125</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</si>
  <si>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</si>
  <si>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</si>
  <si>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</si>
  <si>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</si>
  <si>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</si>
  <si>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</si>
  <si>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</si>
  <si>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</si>
  <si>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</si>
  <si>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</si>
  <si>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</si>
  <si>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</si>
  <si>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</si>
  <si>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</si>
  <si>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</si>
  <si>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</si>
  <si>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</si>
  <si>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</si>
  <si>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</si>
  <si>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</si>
  <si>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</si>
  <si>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</si>
  <si>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I1760</t>
  </si>
  <si>
    <t>QUADRO DISTRIBUIÇÃO LUZ 457X646X150MM</t>
  </si>
  <si>
    <t>I1759</t>
  </si>
  <si>
    <t>QUADRO DISTRIBUIÇÃO LUZ 457X646X95MM</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</si>
  <si>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</si>
  <si>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</si>
  <si>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</si>
  <si>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</si>
  <si>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</si>
  <si>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</si>
  <si>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</si>
  <si>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</si>
  <si>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</si>
  <si>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</si>
  <si>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</si>
  <si>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</si>
  <si>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</si>
  <si>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</si>
  <si>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</si>
  <si>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</si>
  <si>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</si>
  <si>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</si>
  <si>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</si>
  <si>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</si>
  <si>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I7477</t>
  </si>
  <si>
    <t>QUADRO METÁLICO (600 x 400 x 400)mm INSTALADO</t>
  </si>
  <si>
    <t>I7383</t>
  </si>
  <si>
    <t>QUADRO METÁLICO 800x1054x360mm INSTALADO</t>
  </si>
  <si>
    <t>I1767</t>
  </si>
  <si>
    <t>QUADRO METÁLICO P/QGBT (1,90 X 0,90 X 0,60)M</t>
  </si>
  <si>
    <t>I1768</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</si>
  <si>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</si>
  <si>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</si>
  <si>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</si>
  <si>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</si>
  <si>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</si>
  <si>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</si>
  <si>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</si>
  <si>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</si>
  <si>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I8352</t>
  </si>
  <si>
    <t>REATOR / IGNITOR</t>
  </si>
  <si>
    <t>I1779</t>
  </si>
  <si>
    <t>REATOR AFP DUPLO P/LÂMP. FLUORESCENTE</t>
  </si>
  <si>
    <t>I1780</t>
  </si>
  <si>
    <t>REATOR AFP P/ LÂMP. FLORESCENTE</t>
  </si>
  <si>
    <t>I1773</t>
  </si>
  <si>
    <t>REATOR AFP P/ LÂMP. FLUORESCENTE COMPACTA</t>
  </si>
  <si>
    <t>I1781</t>
  </si>
  <si>
    <t>REATOR AFP P/ LÂMP. V. MERCÚRIO  250 W</t>
  </si>
  <si>
    <t>I1775</t>
  </si>
  <si>
    <t>REATOR AFP P/ LÂMP. V. MERCÚRIO  400W</t>
  </si>
  <si>
    <t>I1777</t>
  </si>
  <si>
    <t>REATOR AFP P/ LÂMP. V. METÁLICO 1000W</t>
  </si>
  <si>
    <t>I1776</t>
  </si>
  <si>
    <t>REATOR AFP P/ LÂMP. V. SODIO  70W</t>
  </si>
  <si>
    <t>I1782</t>
  </si>
  <si>
    <t>REATOR AFP P/ LÂMP. V. SÓDIO 360W</t>
  </si>
  <si>
    <t>I9493</t>
  </si>
  <si>
    <t>REATOR AFP P/LÂMP. V.MERCÚRIO 1000W</t>
  </si>
  <si>
    <t>I9474</t>
  </si>
  <si>
    <t>REATOR PARA LÂMPADA VAPOR METÁLICO/VAPOR DE MERCÚRIO, COM CAPACITOR/IGNITOR DE 125 ATÉ 150W</t>
  </si>
  <si>
    <t>I9475</t>
  </si>
  <si>
    <t>REATOR PARA LÂMPADA VAPOR METÁLICO/VAPOR DE MERCÚRIO, COM CAPACITOR/IGNITOR DE 250W</t>
  </si>
  <si>
    <t>I1778</t>
  </si>
  <si>
    <t>REATOR PARA LÂMPADA VAPOR METÁLICO/VAPOR DE MERCÚRIO, COM CAPACITOR/IGNITOR DE 400W</t>
  </si>
  <si>
    <t>I7417</t>
  </si>
  <si>
    <t>RELÉ BIMETÁLICO SOBRECARGA 3UA52 P/ 3TF42/43</t>
  </si>
  <si>
    <t>I8443</t>
  </si>
  <si>
    <t>ROTEADOR AUTO-GERENCIÁVEL P/ COMUNICAÇÃO DE DADOS, PARA FIBRA ÓPTICA MONO-MODO, COM CONECTORES ST - PADRÃO RACK 19" - FORNECIMENTO E INSTALAÇÃO</t>
  </si>
  <si>
    <t>I8449</t>
  </si>
  <si>
    <t>I2419</t>
  </si>
  <si>
    <t>SAL GROSSO PARA ATERRAMENTO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</si>
  <si>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</si>
  <si>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</si>
  <si>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</si>
  <si>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</si>
  <si>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</si>
  <si>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</si>
  <si>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</si>
  <si>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</si>
  <si>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</si>
  <si>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</si>
  <si>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</si>
  <si>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</si>
  <si>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I7454</t>
  </si>
  <si>
    <t>SENSOR DE INTRUSÃO MICRO-PROCESSADOR, TIPO MULTIFEIXES, MONTAGEM DE PAREDE, ALIMENTAÇÃO 220 VAC, UMA</t>
  </si>
  <si>
    <t>I7535</t>
  </si>
  <si>
    <t>SENSOR INFRA-VERMELHO ATIVO/PASSIVO FEIXE DUPLO DISTÂNCIA MÁXIMA 100m</t>
  </si>
  <si>
    <t>I1867</t>
  </si>
  <si>
    <t>SINALIZADOR AUDIO-VISUAL, SIRENE BITONAL E STROBO</t>
  </si>
  <si>
    <t>I7407</t>
  </si>
  <si>
    <t>SINALIZADOR DE COMANDO VERMELHO 220V</t>
  </si>
  <si>
    <t>I1868</t>
  </si>
  <si>
    <t>SINALIZADOR ROTATIVO PISCA-PISCA PARA VEICULOS</t>
  </si>
  <si>
    <t>I7931</t>
  </si>
  <si>
    <t>SISTEMA DE ILUMINAÇÃO COM LED BRANCO PARA FIXAÇÃO LATERAL EM LINHA COM DISPERSÃO A 90 GRAUS E SUPORTE DE ALUMÍNIO. ALIMENTAÇÃO POR DRIVER REMOTO EM CC.</t>
  </si>
  <si>
    <t>I7505</t>
  </si>
  <si>
    <t>SLC 5/04 PROGRAMABLE CONTROLLER, 32 K MEMORY, MOD. 1747 - L542 AB</t>
  </si>
  <si>
    <t>I8250</t>
  </si>
  <si>
    <t>SOFTWARE DE GERENCIAMENTO DE PESAGEM</t>
  </si>
  <si>
    <t>I7508</t>
  </si>
  <si>
    <t>SOFTWARE DE PROGRAMAÇÃO DE PLCs RSLOGIX 500, CD</t>
  </si>
  <si>
    <t>I7450</t>
  </si>
  <si>
    <t>SOFTWARE SUPERVISÓRIO RS VIEW 32 VERSÃO RUN TIME 150 WITH GERENCIADOR DE COMUNICAÇÕES RSLINX</t>
  </si>
  <si>
    <t>I2427</t>
  </si>
  <si>
    <t>SOQUETE DE RABICHO SEM CHAVE</t>
  </si>
  <si>
    <t>I7934</t>
  </si>
  <si>
    <t>I6168</t>
  </si>
  <si>
    <t>SUPORTE DE EQUIPAMENTOS</t>
  </si>
  <si>
    <t>I9107</t>
  </si>
  <si>
    <t>SUPORTE DE FIXAÇÃO PARA ESPELHO/PLACA 4"X2" P/ 3 MÓDULOS, INSTALAÇÕES DE TOMADAS E INTERRUPTORES</t>
  </si>
  <si>
    <t>I1910</t>
  </si>
  <si>
    <t>SUPORTE ISOLADOR SIMPLES COM ROLDANA PARA DESCIDA DE ATERRAMENTO DE PARA-RAIO EM EDIFICAÇÕES</t>
  </si>
  <si>
    <t>I1898</t>
  </si>
  <si>
    <t>SUPORTE ISOLADOR SIMPLES COM ROLDANA PARA MASTRO DE PARA-RAIO COM 1 DESCIDA</t>
  </si>
  <si>
    <t>I1904</t>
  </si>
  <si>
    <t>I6695</t>
  </si>
  <si>
    <t>SUPORTE METÁLICO CENTRAL P/LUMINARIA MOD.TPC.295/1" FAB.TROPICO OU SIMILAR</t>
  </si>
  <si>
    <t>I1901</t>
  </si>
  <si>
    <t>SUPORTE P/APAR. C/1 TOMADA 2POLOS E TERRA</t>
  </si>
  <si>
    <t>I1902</t>
  </si>
  <si>
    <t>SUPORTE P/APAR. C/1 TOMADA TELEF.</t>
  </si>
  <si>
    <t>I1903</t>
  </si>
  <si>
    <t>SUPORTE P/APAR. C/2 TOMADAS UNIV. E 2 TELEF.</t>
  </si>
  <si>
    <t>I6370</t>
  </si>
  <si>
    <t>SUPORTES PARA SENSORES ATIVOS C/ DUPLO FEIXE</t>
  </si>
  <si>
    <t>I1921</t>
  </si>
  <si>
    <t>TAMPA CEGA PLASTICA, SISTEMA "X"</t>
  </si>
  <si>
    <t>I1922</t>
  </si>
  <si>
    <t>TAMPA NORMAL P/ DUTO PERFURADO, ATE (100X200)MM</t>
  </si>
  <si>
    <t>I8372</t>
  </si>
  <si>
    <t>TAMPA NORMAL P/ DUTO PERFURADO, ATÉ (100 X 300)MM</t>
  </si>
  <si>
    <t>I1923</t>
  </si>
  <si>
    <t>TAMPA NORMAL P/DUTO PERFURADO,ATE (100X100)MM</t>
  </si>
  <si>
    <t>I1924</t>
  </si>
  <si>
    <t>TAMPA PADRÃO COELCE</t>
  </si>
  <si>
    <t>I7449</t>
  </si>
  <si>
    <t>TERMINAL BLOCK FOR PLC, 16 CHANNEL, MOD. 1746-NRC AB</t>
  </si>
  <si>
    <t>I6160</t>
  </si>
  <si>
    <t>TERMINAL OLHAL PARA CABO DE 1,50mm2  A  2,50mm2</t>
  </si>
  <si>
    <t>I6161</t>
  </si>
  <si>
    <t>TERMINAL OLHAL PARA CABO DE 4,00mm2  A  6,00mm2</t>
  </si>
  <si>
    <t>I2072</t>
  </si>
  <si>
    <t>TERMINAL PARA VERGALHÃO DE COBRE 3/8'</t>
  </si>
  <si>
    <t>I2074</t>
  </si>
  <si>
    <t>TERMINAL PRESSÃO P/CABO  16MM2</t>
  </si>
  <si>
    <t>I2076</t>
  </si>
  <si>
    <t>TERMINAL PRESSÃO P/CABO  35MM2</t>
  </si>
  <si>
    <t>I2073</t>
  </si>
  <si>
    <t>TERMINAL PRESSÃO P/CABO 120MM2</t>
  </si>
  <si>
    <t>I2075</t>
  </si>
  <si>
    <t>TERMINAL PRESSÃO P/CABO 240MM2</t>
  </si>
  <si>
    <t>I2071</t>
  </si>
  <si>
    <t>TERMINAL PRESSÃO P/CABO 500 MM2</t>
  </si>
  <si>
    <t>I2106</t>
  </si>
  <si>
    <t>TOMADA 2 POLOS, MAIS TERRA 20A - 250V, SISTEMA "X"</t>
  </si>
  <si>
    <t>I9108</t>
  </si>
  <si>
    <t>TOMADA 2P+T 10A, 250V (APENAS MÓDULO)</t>
  </si>
  <si>
    <t>I2107</t>
  </si>
  <si>
    <t xml:space="preserve">TOMADA 2P+T 20A, 250V (APENAS MÓDULO)
</t>
  </si>
  <si>
    <t>I2108</t>
  </si>
  <si>
    <t>TOMADA C/TRAVA MECÂNICA E PLUG, EMBUTIR 30A/250V</t>
  </si>
  <si>
    <t>I2109</t>
  </si>
  <si>
    <t>TOMADA C/TRAVA MECÂNICA E PLUG, SOBREPOR 30A/250V</t>
  </si>
  <si>
    <t>I6164</t>
  </si>
  <si>
    <t>TOMADA DE PISO FÊMEA PARA RJ-11(TELEFÔNICA)</t>
  </si>
  <si>
    <t>I7938</t>
  </si>
  <si>
    <t>I2111</t>
  </si>
  <si>
    <t>I2112</t>
  </si>
  <si>
    <t>TOMADA PARA COMPUTADOR, SISTEMA "X"</t>
  </si>
  <si>
    <t>I9398</t>
  </si>
  <si>
    <t>TOMADA PARA LÓGICA RJ45, 8 FIOS, CAT-5E, COMPLETA (ESPELHO 4"x2" C/ SUPORTE + 1 CONECTOR, EXCETO CAIXA 4"X2")</t>
  </si>
  <si>
    <t>I9109</t>
  </si>
  <si>
    <t>TOMADA PARA LÓGICA RJ45, 8 FIOS, CAT-5E, COMPLETA (ESPELHO 4"x2" C/ SUPORTE + 2 CONECTORES, EXCETO CAIXA 4"X2")</t>
  </si>
  <si>
    <t>I7982</t>
  </si>
  <si>
    <t>TOMADA PARA LÓGICA RJ45, 8 FIOS, CAT-5E, COMPLETA (ESPELHO 4"x4" C/ SUPORTE + 1 CONECTOR, EXCETO CAIXA 4"X4")</t>
  </si>
  <si>
    <t>I9397</t>
  </si>
  <si>
    <t>TOMADA PARA LÓGICA RJ45, 8 FIOS, CAT-5E, COMPLETA (ESPELHO 4"x4" C/ SUPORTE + 2 CONECTORES, EXCETO CAIXA 4"X4")</t>
  </si>
  <si>
    <t>I10271</t>
  </si>
  <si>
    <t>TOMADA PARA LÓGICA RJ45, 8 FIOS, CAT. 6, COMPLETA (ESPELHO 4"x2" C/ SUPORTE E 1 CONECTOR, EXCETO CAIXA 4"X2")</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</si>
  <si>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</si>
  <si>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</si>
  <si>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</si>
  <si>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</si>
  <si>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</si>
  <si>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</si>
  <si>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</si>
  <si>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</si>
  <si>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</si>
  <si>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</si>
  <si>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</si>
  <si>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I2119</t>
  </si>
  <si>
    <t>TOMADA UNIVERSAL 2POLOS</t>
  </si>
  <si>
    <t>I2444</t>
  </si>
  <si>
    <t>TOMADA UNIVERSAL DE SOBREPOR (COMPLETA INCLUSIVE CAIXA)</t>
  </si>
  <si>
    <t>I2120</t>
  </si>
  <si>
    <t>TOMADA VOLTAMP - 30A (MACHO/FEMEA)</t>
  </si>
  <si>
    <t>I2121</t>
  </si>
  <si>
    <t>TOMADA VOLTAMP - 60A ( MACHO/FEMEA)</t>
  </si>
  <si>
    <t>I2156</t>
  </si>
  <si>
    <t>TRANSFORMADOR CORRENTE EM QD DE  0 - 100A</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</si>
  <si>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</si>
  <si>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</si>
  <si>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</si>
  <si>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</si>
  <si>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</si>
  <si>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</si>
  <si>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</si>
  <si>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</si>
  <si>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</si>
  <si>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</si>
  <si>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I2471</t>
  </si>
  <si>
    <t>I7543</t>
  </si>
  <si>
    <t>TRANSFORMADOR DE POTÊNCIA 15 KV</t>
  </si>
  <si>
    <t>I2147</t>
  </si>
  <si>
    <t>TRANSFORMADOR MONOFÁSICO 2KVA, 220/110</t>
  </si>
  <si>
    <t>I7937</t>
  </si>
  <si>
    <t>I7536</t>
  </si>
  <si>
    <t>TRANSMISSOR ELETRÔNICO DE PRESSÃO TIPO INSERÇÃO, COM INDICADOR INCORPORADO, GERAÇÃO DE SINAL PROPORCIONAL 4-20 Ma, RANGE 0-12 Kgf/cm²</t>
  </si>
  <si>
    <t>I7502</t>
  </si>
  <si>
    <t>TRIAL CARD 120/240 VAC, 16 OUTPUT CHANNELS, MOD. 1746 - OA16 AB</t>
  </si>
  <si>
    <t>I7410</t>
  </si>
  <si>
    <t>TRILHO SUPORTE P/ FIXAÇÃO RÁPIDA DIN</t>
  </si>
  <si>
    <t>I2261</t>
  </si>
  <si>
    <t>VOLTÍMETRO ( 144 X 144 )MM - ESC. 0 - 500V</t>
  </si>
  <si>
    <t>I2262</t>
  </si>
  <si>
    <t>VOLTÍMETRO (72 X 72)MM - ESC. 0 - 500V</t>
  </si>
  <si>
    <t>I2263</t>
  </si>
  <si>
    <t>VOLTÍMETRO (96 X 96)MM - ESC. 0 A 500V</t>
  </si>
  <si>
    <t>COTAÇÃO / JUNTAS ESTRUTURA</t>
  </si>
  <si>
    <t>I9479</t>
  </si>
  <si>
    <t>FUNGENBAND PARA JUNTA DE DILATAÇÃO, O-12, ATÉ  5MCA</t>
  </si>
  <si>
    <t>I9480</t>
  </si>
  <si>
    <t>I9481</t>
  </si>
  <si>
    <t>I9482</t>
  </si>
  <si>
    <t>I9497</t>
  </si>
  <si>
    <t>JUNTA DE MOVIMENTAÇÃO PARA ESTRUTURA DE CONCRETO DE 20 X 40 MM (TIPO JUNTA JEENE 20/30 VV OU SIMILAR)</t>
  </si>
  <si>
    <t>I9496</t>
  </si>
  <si>
    <t>I9494</t>
  </si>
  <si>
    <t xml:space="preserve">JUNTA DE MOVIMENTAÇÃO PARA ESTRUTURA DE CONCRETO DE 35 X 60 MM (TIPO JUNTA JEENE 35/50 VV OU SIMILAR)
</t>
  </si>
  <si>
    <t>I9498</t>
  </si>
  <si>
    <t>COTAÇÃO / LOUÇAS, METAIS E ACESSORIOS</t>
  </si>
  <si>
    <t>I0087</t>
  </si>
  <si>
    <t>APARELHO MISTURADOR DE MESA PARA PIA</t>
  </si>
  <si>
    <t>I0088</t>
  </si>
  <si>
    <t>APARELHO MISTURADOR DE PAREDE PARA PIA</t>
  </si>
  <si>
    <t>I0089</t>
  </si>
  <si>
    <t>APARELHO MISTURADOR PARA LAVATORIO</t>
  </si>
  <si>
    <t>I0124</t>
  </si>
  <si>
    <t>ARMARIO PLASTICO DE EMBUTIR 45X60CM</t>
  </si>
  <si>
    <t>I8641</t>
  </si>
  <si>
    <t>I8636</t>
  </si>
  <si>
    <t>ASSENTO SANITÁRIO COM ABERTURA FRONTAL (PADRÃO ALTO)</t>
  </si>
  <si>
    <t>I8651</t>
  </si>
  <si>
    <t>BACIA LOUÇA BRANCA COM CAIXA ACOPLADA PARA DEFICIENTE (SEM ASSENTO)</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</si>
  <si>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</si>
  <si>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</si>
  <si>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</si>
  <si>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</si>
  <si>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</si>
  <si>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</si>
  <si>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</si>
  <si>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</si>
  <si>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</si>
  <si>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</si>
  <si>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I0184</t>
  </si>
  <si>
    <t>BANCADA DE GRANITO C/ L=0,60m E E=0,03m</t>
  </si>
  <si>
    <t>I0185</t>
  </si>
  <si>
    <t>BANCADA DE GRANITO PRETO C/BOLEAMENTO DUPLO</t>
  </si>
  <si>
    <t>I6738</t>
  </si>
  <si>
    <t>BANHEIRA HOSPITAL C/TAMPO E CUBA DE AÇO INOX DIMENSÃO 1800 X600MM</t>
  </si>
  <si>
    <t>I0245</t>
  </si>
  <si>
    <t>BOLSA DE BORRACHA DE 1 1/2'' PARA BACIA</t>
  </si>
  <si>
    <t>I0333</t>
  </si>
  <si>
    <t>CABIDE DE LOUÇA BRANCA COM 2 GANCHOS</t>
  </si>
  <si>
    <t>I0334</t>
  </si>
  <si>
    <t>CABIDE DE LOUÇA DE 1 GANCHO</t>
  </si>
  <si>
    <t>I0406</t>
  </si>
  <si>
    <t>CAIXA ACOPLADA DE LOUÇA BRANCA PARA BACIA</t>
  </si>
  <si>
    <t>I0416</t>
  </si>
  <si>
    <t>CAIXA DE DESCARGA PLASTICA DE SOBREPOR</t>
  </si>
  <si>
    <t>I0414</t>
  </si>
  <si>
    <t>CAIXA DE DESCARGA PLÁSTICA DE SOBREPOR COMPLETA</t>
  </si>
  <si>
    <t>I6167</t>
  </si>
  <si>
    <t>CHUVEIRO COM ARTICULAÇÃO CROMADO 1/2"</t>
  </si>
  <si>
    <t>I0796</t>
  </si>
  <si>
    <t>CHUVEIRO PLASTICO</t>
  </si>
  <si>
    <t>I0797</t>
  </si>
  <si>
    <t>CHUVEIRO-DUCHA CROMADO 1/2''</t>
  </si>
  <si>
    <t>I6739</t>
  </si>
  <si>
    <t>I0848</t>
  </si>
  <si>
    <t>CONEXÃO 4''X48MM PARA BACIA C/SAÍDA HORIZONTAL</t>
  </si>
  <si>
    <t>I0851</t>
  </si>
  <si>
    <t>CONJUNTO FIXAÇÃO P/TANQUE</t>
  </si>
  <si>
    <t>I0853</t>
  </si>
  <si>
    <t>CONJUNTO VEDAÇÃO ELASTICA</t>
  </si>
  <si>
    <t>I0915</t>
  </si>
  <si>
    <t>CUBA DE AÇO INOX</t>
  </si>
  <si>
    <t>I0916</t>
  </si>
  <si>
    <t>CUBA DE LOUÇA BRANCA DE EMBUTIR</t>
  </si>
  <si>
    <t>I9073</t>
  </si>
  <si>
    <t>CUBA DE LOUÇA BRANCA DE SOBREPOR D=41CM, PROFUNDIDADE=8CM, COM VÁLVULA</t>
  </si>
  <si>
    <t>I1091</t>
  </si>
  <si>
    <t>ENGATE CROMADO</t>
  </si>
  <si>
    <t>I1092</t>
  </si>
  <si>
    <t>ENGATE DE PVC</t>
  </si>
  <si>
    <t>I1103</t>
  </si>
  <si>
    <t>ESPARGIDOR PARA MICTORIO</t>
  </si>
  <si>
    <t>I1315</t>
  </si>
  <si>
    <t>JOGO METAIS PARA MICTORIO</t>
  </si>
  <si>
    <t>I6737</t>
  </si>
  <si>
    <t>I8637</t>
  </si>
  <si>
    <t>LAVATÓRIO COM COLUNA SUSPENSA</t>
  </si>
  <si>
    <t>I1343</t>
  </si>
  <si>
    <t>LAVATÓRIO DE LOUÇA BRANCA COM COLUNA</t>
  </si>
  <si>
    <t>I1344</t>
  </si>
  <si>
    <t>LAVATÓRIO DE LOUÇA BRANCA SEM COLUNA</t>
  </si>
  <si>
    <t>I1523</t>
  </si>
  <si>
    <t>MICTORIO COLETIVO DE AÇO INOXIDAVEL</t>
  </si>
  <si>
    <t>I1524</t>
  </si>
  <si>
    <t>MICTORIO DE LOUÇA BRANCA COM ACESSÓRIOS</t>
  </si>
  <si>
    <t>I1646</t>
  </si>
  <si>
    <t>PEÇAS DE APOIO DEFICIENTE C/TUBO INOX EM WC'S</t>
  </si>
  <si>
    <t>I2486</t>
  </si>
  <si>
    <t>PIA DE MARMORITE (1,00x0,50)m  C/CUBA (0,45x0,36x0,15)m  (PADRÃO POPULAR)</t>
  </si>
  <si>
    <t>I2491</t>
  </si>
  <si>
    <t>PIA EM INOX 3,00x0,60 C/ 1 CUBA - C18/A304</t>
  </si>
  <si>
    <t>I2487</t>
  </si>
  <si>
    <t>PIA EM INOX C/ 1 CUBA  1,20x0,60 - C18/A304</t>
  </si>
  <si>
    <t>I1649</t>
  </si>
  <si>
    <t>PIA EM INOX C/ 1 CUBA  1.50x0,58</t>
  </si>
  <si>
    <t>I2490</t>
  </si>
  <si>
    <t>PIA EM INOX C/ 1 CUBA  2,20x0,60 - C18/A304</t>
  </si>
  <si>
    <t>I1648</t>
  </si>
  <si>
    <t>PIA EM INOX C/ 2 CUBAS 2.00x0.58</t>
  </si>
  <si>
    <t>I2492</t>
  </si>
  <si>
    <t>PIA EM INOX C/ 2 CUBAS 4,20x0,60</t>
  </si>
  <si>
    <t>I1711</t>
  </si>
  <si>
    <t>PORTA PAPEL DE LOUÇA BRANCA 15X15CM</t>
  </si>
  <si>
    <t>I8670</t>
  </si>
  <si>
    <t>I1712</t>
  </si>
  <si>
    <t>PORTA SABÃO LÍQUIDO DE VIDRO</t>
  </si>
  <si>
    <t>I1716</t>
  </si>
  <si>
    <t>I1717</t>
  </si>
  <si>
    <t>PORTA TOALHA DE PAPEL - METÁLICO</t>
  </si>
  <si>
    <t>I1839</t>
  </si>
  <si>
    <t>SABONETEIRA DE LOUÇA BRANCA 7.5X15CM</t>
  </si>
  <si>
    <t>I1840</t>
  </si>
  <si>
    <t>SABONETEIRA DE LOUÇA BRANCA SEM ALÇA 15X15CM</t>
  </si>
  <si>
    <t>I8671</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</si>
  <si>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</si>
  <si>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</si>
  <si>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</si>
  <si>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</si>
  <si>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</si>
  <si>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</si>
  <si>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</si>
  <si>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</si>
  <si>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</si>
  <si>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</si>
  <si>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</si>
  <si>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</si>
  <si>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</si>
  <si>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</si>
  <si>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I1925</t>
  </si>
  <si>
    <t>TAMPA PLASTICA PARA BACIA</t>
  </si>
  <si>
    <t>I7336</t>
  </si>
  <si>
    <t>TAMPA PLÁSTICA PARA BACIA - CRIANÇA</t>
  </si>
  <si>
    <t>I1926</t>
  </si>
  <si>
    <t>I1935</t>
  </si>
  <si>
    <t>I1936</t>
  </si>
  <si>
    <t>TANQUE DE CONCRETO 80X70CM</t>
  </si>
  <si>
    <t>I2497</t>
  </si>
  <si>
    <t>TANQUE DE LAVAR CIMENTO (1,00x0,50)m C/TANQUE (0,45x0,45x0,25)m  (PADRÃO POPULAR)</t>
  </si>
  <si>
    <t>I6236</t>
  </si>
  <si>
    <t xml:space="preserve">TANQUE DE LAVAR EM CONCRETO C/ SUPORTE DE APOIO (PADRÃO MUTIRÃO)
</t>
  </si>
  <si>
    <t>I1937</t>
  </si>
  <si>
    <t>TANQUE DE LOUÇA BRANCA COM COLUNA</t>
  </si>
  <si>
    <t>I6749</t>
  </si>
  <si>
    <t>TANQUE LAVANDERIA DE AÇO INOX C/ CUBA E ESFREGADOR DIMENSÃO 1200X600X200MM</t>
  </si>
  <si>
    <t>I9139</t>
  </si>
  <si>
    <t>I2446</t>
  </si>
  <si>
    <t>TORNEIRA BOIA EM PVC Ø 3/4"</t>
  </si>
  <si>
    <t>I2125</t>
  </si>
  <si>
    <t>TORNEIRA CIRÚRGICA</t>
  </si>
  <si>
    <t>I9100</t>
  </si>
  <si>
    <t>TORNEIRA CROMADA DE PAREDE PARA COZINHA BICA MOVEL COM AREJADOR 1/2 " OU 3/4 " (REF 1168)</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</si>
  <si>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</si>
  <si>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</si>
  <si>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</si>
  <si>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</si>
  <si>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</si>
  <si>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</si>
  <si>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</si>
  <si>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</si>
  <si>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</si>
  <si>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</si>
  <si>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</si>
  <si>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I2129</t>
  </si>
  <si>
    <t>TORNEIRA DE FOTO SENSOR, A BATERIA</t>
  </si>
  <si>
    <t>I2501</t>
  </si>
  <si>
    <t>TORNEIRA DE METAL AMARELO 3/4", CANO LONGO (PADRÃO POPULAR)</t>
  </si>
  <si>
    <t>I2447</t>
  </si>
  <si>
    <t>TORNEIRA DE METAL AMARELO Ø 3/4" CANO CURTO (PADRÃO POPULAR)</t>
  </si>
  <si>
    <t>I2502</t>
  </si>
  <si>
    <t>TORNEIRA DE METAL BRANCO 1/2", CANO CURTO (PADRÃO POPULAR)</t>
  </si>
  <si>
    <t>I2503</t>
  </si>
  <si>
    <t>TORNEIRA DE METAL BRANCO 3/4", CANO LONGO (PADRÃO POPULAR)</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</si>
  <si>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</si>
  <si>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</si>
  <si>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</si>
  <si>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</si>
  <si>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</si>
  <si>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</si>
  <si>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</si>
  <si>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</si>
  <si>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</si>
  <si>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</si>
  <si>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I2190</t>
  </si>
  <si>
    <t>TUBO DE LIGAÇÃO CROMADO COM CANOPLA - AJUSTÁVEL</t>
  </si>
  <si>
    <t>I2191</t>
  </si>
  <si>
    <t>TUBO DE LIGAÇÃO CROMADO COM CANOPLA 1/2' P/CHUV</t>
  </si>
  <si>
    <t>I2192</t>
  </si>
  <si>
    <t>TUBO DE PVC DE 1 1/2' PARA DESCARGA</t>
  </si>
  <si>
    <t>I2265</t>
  </si>
  <si>
    <t>VÁLVULA AMERICANA P/ PIA 1 1/2"X 3/4"</t>
  </si>
  <si>
    <t>I2264</t>
  </si>
  <si>
    <t>VÁLVULA AMERICANA P/PIA 3 1/2"</t>
  </si>
  <si>
    <t>I2469</t>
  </si>
  <si>
    <t>VÁLVULA DE DERIVAÇÃO DE 1"</t>
  </si>
  <si>
    <t>I2266</t>
  </si>
  <si>
    <t>VÁLVULA DE DESCARGA COM REGISTRO 1 1/2"</t>
  </si>
  <si>
    <t>I2267</t>
  </si>
  <si>
    <t>VÁLVULA DE DESCARGA COMUM 1 1/2"</t>
  </si>
  <si>
    <t>I2268</t>
  </si>
  <si>
    <t>VÁLVULA DE DESCARGA DE PVC S/REG. 1 1/2"</t>
  </si>
  <si>
    <t>I2270</t>
  </si>
  <si>
    <t>VÁLVULA DE METAL 1 1/2"</t>
  </si>
  <si>
    <t>I2271</t>
  </si>
  <si>
    <t>VÁLVULA DE METAL 1 1/4"</t>
  </si>
  <si>
    <t>I2272</t>
  </si>
  <si>
    <t>VÁLVULA DE METAL 1"</t>
  </si>
  <si>
    <t>I2273</t>
  </si>
  <si>
    <t>VÁLVULA DE PVC 2"</t>
  </si>
  <si>
    <t>I8286</t>
  </si>
  <si>
    <t>VÁLVULA PVC P/ COZINHA</t>
  </si>
  <si>
    <t>I7981</t>
  </si>
  <si>
    <t>VÁLVULA PVC P/ TANQUE</t>
  </si>
  <si>
    <t>COTAÇÃO / MADEIRA</t>
  </si>
  <si>
    <t>I8268</t>
  </si>
  <si>
    <t>ALIZAR DE MADEIRA L = 5 cm</t>
  </si>
  <si>
    <t>I6166</t>
  </si>
  <si>
    <t>ASSOALHO DE PEROBA (MADEIRA DE 1A QUALIDADE) DE 10CM</t>
  </si>
  <si>
    <t>I0196</t>
  </si>
  <si>
    <t>BARROTE DE 2 1/2"x2 1/2"</t>
  </si>
  <si>
    <t>I0197</t>
  </si>
  <si>
    <t>BARROTE DE 2"x2"</t>
  </si>
  <si>
    <t>I6520</t>
  </si>
  <si>
    <t>BARROTE DE MASSARANDUBA 2" x 2"</t>
  </si>
  <si>
    <t>I0209</t>
  </si>
  <si>
    <t>BATENTE DE PEROBA (MADEIRA DE 1A QUALIDADE) PARA PORTA 1FL.</t>
  </si>
  <si>
    <t>I0210</t>
  </si>
  <si>
    <t>BATENTE DE PEROBA (MADEIRA DE 1A QUALIDADE) PARA PORTA 2FL.</t>
  </si>
  <si>
    <t>I6522</t>
  </si>
  <si>
    <t>BEIRAL DE MASSARANDUBA 1,2 x 10 CM ( 1/2" x 4" )</t>
  </si>
  <si>
    <t>I0284</t>
  </si>
  <si>
    <t xml:space="preserve">BRUMASA, PINUS OU EQUIVALENTE DE 10MM (2,2 X 1,6M)
</t>
  </si>
  <si>
    <t>I0405</t>
  </si>
  <si>
    <t>CAIBRO DE 2"x1"</t>
  </si>
  <si>
    <t>I0491</t>
  </si>
  <si>
    <t>CAPEADO DE CEREJEIRA</t>
  </si>
  <si>
    <t>I0492</t>
  </si>
  <si>
    <t>CAPEADO DE MOGNO</t>
  </si>
  <si>
    <t>I0493</t>
  </si>
  <si>
    <t>CAPEADO DE PAU-MARFIM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</si>
  <si>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</si>
  <si>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</si>
  <si>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</si>
  <si>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</si>
  <si>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</si>
  <si>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</si>
  <si>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</si>
  <si>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</si>
  <si>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</si>
  <si>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</si>
  <si>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I0541</t>
  </si>
  <si>
    <t>CHAPA MADEIRA MINERALIZADA, TIPO CELOTEX</t>
  </si>
  <si>
    <t>I0816</t>
  </si>
  <si>
    <t>COLA FORMICA</t>
  </si>
  <si>
    <t>I0862</t>
  </si>
  <si>
    <t>CORDÃO DE PEROBA (MADEIRA DE 1A QUALIDADE) P/ RODAPE</t>
  </si>
  <si>
    <t>I1094</t>
  </si>
  <si>
    <t>ESCORA DE 20CM</t>
  </si>
  <si>
    <t>I1114</t>
  </si>
  <si>
    <t>ESTACA DE MADEIRA  D=22 CM P/ 6 ATÉ 8 TON</t>
  </si>
  <si>
    <t>I1115</t>
  </si>
  <si>
    <t>ESTACA DE MADEIRA  D=25 CM P/ 8 ATÉ 10 TON</t>
  </si>
  <si>
    <t>I2330</t>
  </si>
  <si>
    <t>ESTRONCA EM MADEIRA ROLIÇA</t>
  </si>
  <si>
    <t>I1192</t>
  </si>
  <si>
    <t>FOLHA P/PORTA ARM. EMB.C/BAT. E GUARNIÇÃO</t>
  </si>
  <si>
    <t>I2345</t>
  </si>
  <si>
    <t>FORMICA LISA FOSCA</t>
  </si>
  <si>
    <t>I1193</t>
  </si>
  <si>
    <t>FORMICA P/REVESTIMENTO</t>
  </si>
  <si>
    <t>I8269</t>
  </si>
  <si>
    <t>I8270</t>
  </si>
  <si>
    <t>FORRAMENTO DE MADEIRA L= 15 cm</t>
  </si>
  <si>
    <t>I8274</t>
  </si>
  <si>
    <t>FORRAMENTO OU BATENTE DE MADEIRA, L = 15 cm</t>
  </si>
  <si>
    <t>I2478</t>
  </si>
  <si>
    <t>GRADE PINTADA P/ ARVORE DE 1,50 a 2,00m</t>
  </si>
  <si>
    <t>I1240</t>
  </si>
  <si>
    <t>GUARNIÇÃO PEROBA (MADEIRA DE 1A QUALIDADE) 5CM PARA PORTA 1FL.</t>
  </si>
  <si>
    <t>I1241</t>
  </si>
  <si>
    <t>GUARNIÇÃO PEROBA (MADEIRA DE 1A QUALIDADE) 5CM PARA PORTA 2FL.</t>
  </si>
  <si>
    <t>I1276</t>
  </si>
  <si>
    <t>JANELA VENEZIANA MOVEL</t>
  </si>
  <si>
    <t>I2367</t>
  </si>
  <si>
    <t>LINHA DE MADEIRA DE LEI DE 6"x3"</t>
  </si>
  <si>
    <t>I6519</t>
  </si>
  <si>
    <t>LINHA DE MASSARANDUBA 12 x 6 CM ( 5" x 2 1/2")</t>
  </si>
  <si>
    <t>I6509</t>
  </si>
  <si>
    <t>LINHA DE MASSARANDUBA 14 x 7 CM ( 6" x 3")</t>
  </si>
  <si>
    <t>I2369</t>
  </si>
  <si>
    <t>LINHA EM MADEIRA DE LEI DE 4"x2"</t>
  </si>
  <si>
    <t>I2370</t>
  </si>
  <si>
    <t>LINHA EM MADEIRA DE LEI DE 5"x2.1/2"</t>
  </si>
  <si>
    <t>I1495</t>
  </si>
  <si>
    <t>MADEIRA (PEROBA)</t>
  </si>
  <si>
    <t>I1496</t>
  </si>
  <si>
    <t>MADEIRA (PINHO) DE 1A.</t>
  </si>
  <si>
    <t>I1497</t>
  </si>
  <si>
    <t>MADEIRA DE SUCUPIRA</t>
  </si>
  <si>
    <t>I1498</t>
  </si>
  <si>
    <t>MADEIRA TRABALHADA P/ CORRIMÃO</t>
  </si>
  <si>
    <t>I1527</t>
  </si>
  <si>
    <t>MOLDURA 110X110MM P/CAIXA LIGAÇÃO</t>
  </si>
  <si>
    <t>I1594</t>
  </si>
  <si>
    <t>PARQUETE DE PEROBA (MADEIRA DE 1A QUALIDADE) DE 12X12CM</t>
  </si>
  <si>
    <t>I9052</t>
  </si>
  <si>
    <t>PEÇA DE MADEIRA ROLIÇA (EUCALIPTO OU REGIONAL EQUIVALENTE) D = 10CM (DE 7 ATÉ 11CM), H = 2,20M</t>
  </si>
  <si>
    <t>I9053</t>
  </si>
  <si>
    <t>PEÇA DE MADEIRA ROLIÇA (EUCALIPTO OU REGIONAL EQUIVALENTE) D = 12CM (DE 10 ATÉ 15CM), H = 2,20M</t>
  </si>
  <si>
    <t>I6617</t>
  </si>
  <si>
    <t>PILAR EM MADEIRA LIMPA DE 1A QUALIDADE  20x20cm</t>
  </si>
  <si>
    <t>I1652</t>
  </si>
  <si>
    <t>PIQUETE DE PEROBA (MADEIRA DE 1A QUALIDADE)</t>
  </si>
  <si>
    <t>I1691</t>
  </si>
  <si>
    <t>PONTALETE / BARROTE DE 3"x3"</t>
  </si>
  <si>
    <t>I0198</t>
  </si>
  <si>
    <t>PONTALETE / BARROTE DE 3"x3" - APARELHADO</t>
  </si>
  <si>
    <t>I1705</t>
  </si>
  <si>
    <t>PORTA DE FICHA EMBUTIDA</t>
  </si>
  <si>
    <t>I8577</t>
  </si>
  <si>
    <t>PORTA DE MUIRACATIARA 0,60x2,10x0,03</t>
  </si>
  <si>
    <t>I1706</t>
  </si>
  <si>
    <t>PORTA LISA DE CEDRO 0.60X2.10M</t>
  </si>
  <si>
    <t>I1707</t>
  </si>
  <si>
    <t>PORTA LISA DE CEDRO 0.70X2.10M</t>
  </si>
  <si>
    <t>I1708</t>
  </si>
  <si>
    <t>PORTA LISA DE CEDRO 0.80X2.10M</t>
  </si>
  <si>
    <t>I1709</t>
  </si>
  <si>
    <t>PORTA LISA DE CEDRO 0.90X2.10M</t>
  </si>
  <si>
    <t>I1710</t>
  </si>
  <si>
    <t>PORTA LISA DE CEDRO 1.00X2.10M</t>
  </si>
  <si>
    <t>I8271</t>
  </si>
  <si>
    <t>PORTA PARANÁ (0,60 x 2,10 m)</t>
  </si>
  <si>
    <t>I8272</t>
  </si>
  <si>
    <t>PORTA PARANÁ (0,70 x 2,10 m)</t>
  </si>
  <si>
    <t>I8273</t>
  </si>
  <si>
    <t>PORTA PARANÁ (0,80 x 2,10 m)</t>
  </si>
  <si>
    <t>I1714</t>
  </si>
  <si>
    <t>PORTA TIPO EUCATEX - PADRÃO</t>
  </si>
  <si>
    <t>I1715</t>
  </si>
  <si>
    <t>PORTA TIPO PARANÁ</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</si>
  <si>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</si>
  <si>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</si>
  <si>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</si>
  <si>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</si>
  <si>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</si>
  <si>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</si>
  <si>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</si>
  <si>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</si>
  <si>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</si>
  <si>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</si>
  <si>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</si>
  <si>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</si>
  <si>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I6232</t>
  </si>
  <si>
    <t>REGUA DE MADEIRA  (1X10)CM</t>
  </si>
  <si>
    <t>I1824</t>
  </si>
  <si>
    <t>RIPA DE PEROBA (MADEIRA DE 1A QUALIDADE) DE 1X5CM</t>
  </si>
  <si>
    <t>I1825</t>
  </si>
  <si>
    <t>RIPA DE PEROBA (MADEIRA DE 1A QUALIDADE) DE 1X7CM</t>
  </si>
  <si>
    <t>I1826</t>
  </si>
  <si>
    <t>RIPA DE PEROBA (MADEIRA DE 1A QUALIDADE) DE 2X8CM</t>
  </si>
  <si>
    <t>I1829</t>
  </si>
  <si>
    <t>RODAPÉ DE PEROBA (MADEIRA DE 1A QUALIDADE) DE 1.5X7CM</t>
  </si>
  <si>
    <t>I1847</t>
  </si>
  <si>
    <t>SARRAFO DE 1" - L = 8cm</t>
  </si>
  <si>
    <t>I2517</t>
  </si>
  <si>
    <t>SARRAFO DE 1" x 6"</t>
  </si>
  <si>
    <t>I1846</t>
  </si>
  <si>
    <t>SARRAFO DE 1"X4"</t>
  </si>
  <si>
    <t>I1845</t>
  </si>
  <si>
    <t>SARRAFO DE 1"X4" APARELHADO</t>
  </si>
  <si>
    <t>I1917</t>
  </si>
  <si>
    <t>TABUA DE 1" - L = 12cm</t>
  </si>
  <si>
    <t>I1916</t>
  </si>
  <si>
    <t>TABUA DE 1" DE 3A. - L = 30cm</t>
  </si>
  <si>
    <t>I1912</t>
  </si>
  <si>
    <t>TABUA DE 1"X12" DE 1A.</t>
  </si>
  <si>
    <t>I1915</t>
  </si>
  <si>
    <t>TABUA DE 1"X12" DE 2A.</t>
  </si>
  <si>
    <t>I2429</t>
  </si>
  <si>
    <t>TABUA DE VIROLA DE 12"x 1"</t>
  </si>
  <si>
    <t>I2430</t>
  </si>
  <si>
    <t>TABUA EM MADEIRA TAIPA</t>
  </si>
  <si>
    <t>I1918</t>
  </si>
  <si>
    <t>TACO DE PEROBA (MADEIRA DE 1A QUALIDADE) 7X21CM</t>
  </si>
  <si>
    <t>I1919</t>
  </si>
  <si>
    <t>TACO PARA FIXAÇÃO DE BATENTE/RODAPÉ</t>
  </si>
  <si>
    <t>I2542</t>
  </si>
  <si>
    <t>TRAVESSA DE MADEIRA C/SECAO DE 3"X1 1/2"</t>
  </si>
  <si>
    <t>I2462</t>
  </si>
  <si>
    <t>TÁBUA EM MADEIRA MUIRACATIARA PLAINADA DE 32mm</t>
  </si>
  <si>
    <t>I6792</t>
  </si>
  <si>
    <t>VIGA DE MADEIRA EM MASSARANDUBA 10"x 4"</t>
  </si>
  <si>
    <t>I2260</t>
  </si>
  <si>
    <t>VIGA DE PEROBA (MADEIRA DE 1A QUALIDADE) DE 6X12CM</t>
  </si>
  <si>
    <t>COTAÇÃO / MANTAS ASFÁLTICAS E AFINS</t>
  </si>
  <si>
    <t>I9510</t>
  </si>
  <si>
    <t>FILME DE POLIETILENO, 20 A 25 MICRAS (CAMADA SEPARADORA)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</si>
  <si>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</si>
  <si>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</si>
  <si>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</si>
  <si>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</si>
  <si>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</si>
  <si>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</si>
  <si>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</si>
  <si>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</si>
  <si>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</si>
  <si>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</si>
  <si>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</si>
  <si>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</si>
  <si>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</si>
  <si>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</si>
  <si>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</si>
  <si>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</si>
  <si>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</si>
  <si>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</si>
  <si>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</si>
  <si>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</si>
  <si>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</si>
  <si>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</si>
  <si>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COTAÇÃO / MAO DE OBRA (C/ ENCARGOS)</t>
  </si>
  <si>
    <t>I0037</t>
  </si>
  <si>
    <t>AJUDANTE</t>
  </si>
  <si>
    <t>I0039</t>
  </si>
  <si>
    <t>AJUDANTE DE APLICADOR DE IMPERMEABILIZAÇÃO</t>
  </si>
  <si>
    <t>I0040</t>
  </si>
  <si>
    <t>AJUDANTE DE ARMADOR/FERREIRO</t>
  </si>
  <si>
    <t>I0041</t>
  </si>
  <si>
    <t>AJUDANTE DE CARPINTEIRO</t>
  </si>
  <si>
    <t>I0042</t>
  </si>
  <si>
    <t>AJUDANTE DE ELETRICISTA</t>
  </si>
  <si>
    <t>G0867</t>
  </si>
  <si>
    <t>AJUDANTE DE ELETRICISTA DE OBRAS E SERVIÇOS DE GASODUTOS EM OPERAÇÃO (30% DE PERICULOSIDADE INCLUSO)</t>
  </si>
  <si>
    <t>I0043</t>
  </si>
  <si>
    <t>AJUDANTE DE ENCANADOR</t>
  </si>
  <si>
    <t>I0044</t>
  </si>
  <si>
    <t>AJUDANTE DE GRANITEIRO/MARMORISTA</t>
  </si>
  <si>
    <t>G0850</t>
  </si>
  <si>
    <t>AJUDANTE DE OBRAS E SERVIÇOS DE GASODUTOS EM OPERAÇÃO (30% DE PERICULOSIDADE INCLUSO)</t>
  </si>
  <si>
    <t>I0045</t>
  </si>
  <si>
    <t>AJUDANTE DE PINTOR</t>
  </si>
  <si>
    <t>G0857</t>
  </si>
  <si>
    <t>AJUDANTE DE PINTOR DE OBRAS E SERVIÇOS DE GASODUTOS EM OPERAÇÃO (30% DE PERICULOSIDADE INCLUSO)</t>
  </si>
  <si>
    <t>I0046</t>
  </si>
  <si>
    <t>AJUDANTE DE SERRALHEIRO</t>
  </si>
  <si>
    <t>I0047</t>
  </si>
  <si>
    <t>AJUDANTE DE TELHADISTA</t>
  </si>
  <si>
    <t>I0048</t>
  </si>
  <si>
    <t>ALFANGISTA</t>
  </si>
  <si>
    <t>G0855</t>
  </si>
  <si>
    <t>ANALISTA DE PLANEJAMENTO</t>
  </si>
  <si>
    <t>G0862</t>
  </si>
  <si>
    <t>APLICADOR DE REVESTIMENTO DE OBRAS E SERVIÇOS DE GASODUTOS EM OPERAÇÃO (30% DE PERICULOSIDADE INCLUSO)</t>
  </si>
  <si>
    <t>I0091</t>
  </si>
  <si>
    <t>APLICADOR IMPERMEABILIZAÇÃO</t>
  </si>
  <si>
    <t>I0092</t>
  </si>
  <si>
    <t>APLICADOR REVESTIMENTO</t>
  </si>
  <si>
    <t>I0121</t>
  </si>
  <si>
    <t>ARMADOR/FERREIRO</t>
  </si>
  <si>
    <t>I0150</t>
  </si>
  <si>
    <t>AUX. DE OPERAÇÃO INIC. CAGECE</t>
  </si>
  <si>
    <t>I0151</t>
  </si>
  <si>
    <t>AUX. TÉCNICO INICIAL CAGECE</t>
  </si>
  <si>
    <t>I0149</t>
  </si>
  <si>
    <t>I9136</t>
  </si>
  <si>
    <t>I0152</t>
  </si>
  <si>
    <t>AZULEJISTA</t>
  </si>
  <si>
    <t>I0221</t>
  </si>
  <si>
    <t>BLASTER</t>
  </si>
  <si>
    <t>I6033</t>
  </si>
  <si>
    <t>CADASTRADOR</t>
  </si>
  <si>
    <t>I0443</t>
  </si>
  <si>
    <t>CALAFETADOR</t>
  </si>
  <si>
    <t>I0445</t>
  </si>
  <si>
    <t>CALCETEIRO</t>
  </si>
  <si>
    <t>I0490</t>
  </si>
  <si>
    <t>CAPATAZ DE AR COMPRIMIDO</t>
  </si>
  <si>
    <t>I0498</t>
  </si>
  <si>
    <t>CARPINTEIRO</t>
  </si>
  <si>
    <t>I0500</t>
  </si>
  <si>
    <t>CAVOUQUEIRO</t>
  </si>
  <si>
    <t>I0855</t>
  </si>
  <si>
    <t>CONSULTOR DE ENGENHARIA</t>
  </si>
  <si>
    <t>I2299</t>
  </si>
  <si>
    <t>DESENHISTA (EM CAD /CAGECE)</t>
  </si>
  <si>
    <t>I2300</t>
  </si>
  <si>
    <t>DESENHISTA COPISTA</t>
  </si>
  <si>
    <t>I6034</t>
  </si>
  <si>
    <t>DIGITADOR</t>
  </si>
  <si>
    <t>I2312</t>
  </si>
  <si>
    <t>ELETRICISTA</t>
  </si>
  <si>
    <t>G0868</t>
  </si>
  <si>
    <t>ELETRICISTA DE DE OBRAS E SERVIÇOS DE GASODUTOS EM OPERAÇÃO (30% DE PERICULOSIDADE INCLUSO)</t>
  </si>
  <si>
    <t>I1088</t>
  </si>
  <si>
    <t>ELETROTECNICO MONTADOR</t>
  </si>
  <si>
    <t>G0869</t>
  </si>
  <si>
    <t>ELETROTÉCNICO MONTADOR DE OBRAS E SERVIÇOS DE GASODUTOS EM OPERAÇÃO (30% DE PERICULOSIDADE INCLUSO)</t>
  </si>
  <si>
    <t>I2320</t>
  </si>
  <si>
    <t>ENCANADOR</t>
  </si>
  <si>
    <t>G0863</t>
  </si>
  <si>
    <t>ENCARREGADO DE OBRAS E SERVIÇOS DE GASODUTOS EM OPERAÇÃO (30% DE PERICULOSIDADE INCLUSO)</t>
  </si>
  <si>
    <t>I2510</t>
  </si>
  <si>
    <t>ENCARREGADO DE SERVIÇOS</t>
  </si>
  <si>
    <t>I6815</t>
  </si>
  <si>
    <t>I2322</t>
  </si>
  <si>
    <t>ENGENHEIRO</t>
  </si>
  <si>
    <t>I2325</t>
  </si>
  <si>
    <t>ESMERILHADOR</t>
  </si>
  <si>
    <t>I1142</t>
  </si>
  <si>
    <t>ESTUCADOR</t>
  </si>
  <si>
    <t>I1220</t>
  </si>
  <si>
    <t>GESSEIRO</t>
  </si>
  <si>
    <t>I1227</t>
  </si>
  <si>
    <t>GRANITEIRO/MAMORISTA</t>
  </si>
  <si>
    <t>G0467</t>
  </si>
  <si>
    <t>INSPETOR DE LÍQUIDO PENETRANTE N LP-N2-G-SNQC/END (CEGÁS)</t>
  </si>
  <si>
    <t>G0859</t>
  </si>
  <si>
    <t>INSPETOR DE LÍQUIDO PENETRANTE N LP-N2-G-SNQC/END, DE OBRAS E SERVIÇOS DE GASODUTOS EM OPERAÇÃO (30% DE PERICULOSIDADE INCLUSO) (CEGÁS)</t>
  </si>
  <si>
    <t>G0405</t>
  </si>
  <si>
    <t>INSPETOR DE SOLDA N1/EV-N2-S-SNQC (CEGÁS)</t>
  </si>
  <si>
    <t>G0861</t>
  </si>
  <si>
    <t>INSPETOR DE SOLDA N1/EV-N2-S-SNQC, DE OBRAS E SERVIÇOS DE GASODUTOS EM OPERAÇÃO (30% DE PERICULOSIDADE INCLUSO) (CEGÁS)</t>
  </si>
  <si>
    <t>G0407</t>
  </si>
  <si>
    <t>INSPETOR DE ULTRA-SOM US-N2-S2.1-SNQC/END (CEGÁS)</t>
  </si>
  <si>
    <t>G0860</t>
  </si>
  <si>
    <t>INSPETOR DE ULTRA-SOM US-N2-S2.1-SNQC/END, DE OBRAS E SERVIÇOS DE GASODUTOS EM OPERAÇÃO (30% DE PERICULOSIDADE INCLUSO) (CEGÁS)</t>
  </si>
  <si>
    <t>I1277</t>
  </si>
  <si>
    <t>JARDINEIRO</t>
  </si>
  <si>
    <t>I1278</t>
  </si>
  <si>
    <t>JATISTA</t>
  </si>
  <si>
    <t>G0870</t>
  </si>
  <si>
    <t>JATISTA DE OBRAS E SERVIÇOS DE GASODUTOS EM OPERAÇÃO (30% DE PERICULOSIDADE INCLUSO)</t>
  </si>
  <si>
    <t>I1328</t>
  </si>
  <si>
    <t>LADRILHISTA</t>
  </si>
  <si>
    <t>I1508</t>
  </si>
  <si>
    <t>MAQUINISTA ELEVADOR</t>
  </si>
  <si>
    <t>G0852</t>
  </si>
  <si>
    <t>MECANICO DE OBRAS E SERVIÇOS DE GASODUTOS EM OPERAÇÃO (30% DE PERICULOSIDADE INCLUSO)</t>
  </si>
  <si>
    <t>I2378</t>
  </si>
  <si>
    <t>MECANICO HIDROMETRO INIC. CAGE</t>
  </si>
  <si>
    <t>G0851</t>
  </si>
  <si>
    <t>MECANICO INDUSTRIAL</t>
  </si>
  <si>
    <t>I7961</t>
  </si>
  <si>
    <t>MERGULHADOR (30% DE PERICULOSIDADE INCLUSO)</t>
  </si>
  <si>
    <t>I7989</t>
  </si>
  <si>
    <t>MESTRE DE LINHA</t>
  </si>
  <si>
    <t>I1530</t>
  </si>
  <si>
    <t>MONTADOR</t>
  </si>
  <si>
    <t>G0856</t>
  </si>
  <si>
    <t>MONTADOR DE OBRAS E SERVIÇOS DE GASODUTOS EM OPERAÇÃO (30% DE PERICULOSIDADE INCLUSO)</t>
  </si>
  <si>
    <t>I8978</t>
  </si>
  <si>
    <t>MOTOQUEIRO/ENCANADOR (30% DE PERICULOSIDADE INCLUSO)</t>
  </si>
  <si>
    <t>I2380</t>
  </si>
  <si>
    <t>I2545</t>
  </si>
  <si>
    <t>MOTORISTA DE CAMINHÃO</t>
  </si>
  <si>
    <t>G0408</t>
  </si>
  <si>
    <t>NAVEGADOR DE FURO DIRECIONAL (CEGÁS)</t>
  </si>
  <si>
    <t>I2382</t>
  </si>
  <si>
    <t>I2546</t>
  </si>
  <si>
    <t>OPERADOR DE AQUECEDOR DE FLUIDO TERMICO</t>
  </si>
  <si>
    <t>I2547</t>
  </si>
  <si>
    <t>OPERADOR DE BATE ESTACA</t>
  </si>
  <si>
    <t>I2548</t>
  </si>
  <si>
    <t>OPERADOR DE BETONEIRA</t>
  </si>
  <si>
    <t>I1551</t>
  </si>
  <si>
    <t>OPERADOR DE BOMBA A JATO</t>
  </si>
  <si>
    <t>I1550</t>
  </si>
  <si>
    <t>OPERADOR DE BOMBA DE CONCRETO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</si>
  <si>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</si>
  <si>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</si>
  <si>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</si>
  <si>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</si>
  <si>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</si>
  <si>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</si>
  <si>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</si>
  <si>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</si>
  <si>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</si>
  <si>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</si>
  <si>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</si>
  <si>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</si>
  <si>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</si>
  <si>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</si>
  <si>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</si>
  <si>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OPERADOR DE EQUIPAMENTO LEVE</t>
  </si>
  <si>
    <t>I9137</t>
  </si>
  <si>
    <t>OPERADOR DE ESTAÇÃO TOTAL</t>
  </si>
  <si>
    <t>I2555</t>
  </si>
  <si>
    <t>OPERADOR DE GRUPO GERADOR</t>
  </si>
  <si>
    <t>I1552</t>
  </si>
  <si>
    <t>OPERADOR DE GUINCHO</t>
  </si>
  <si>
    <t>I2556</t>
  </si>
  <si>
    <t>OPERADOR DE MAQUINA DE CONCRETO PROJETADO</t>
  </si>
  <si>
    <t>I2557</t>
  </si>
  <si>
    <t>OPERADOR DE MAQUINA DE PINTAR FAIXAS</t>
  </si>
  <si>
    <t>I2559</t>
  </si>
  <si>
    <t>OPERADOR DE MOTO ESCAVO TRASPORTADOR</t>
  </si>
  <si>
    <t>I2560</t>
  </si>
  <si>
    <t>OPERADOR DE MOTONIVELADORA</t>
  </si>
  <si>
    <t>G0411</t>
  </si>
  <si>
    <t>OPERADOR DE MÁQUINA DE FURO DIRECIONAL (CEGÁS)</t>
  </si>
  <si>
    <t>I2523</t>
  </si>
  <si>
    <t>OPERADOR DE PERFURATRIZ/ROMPEDOR PNEUMATICO</t>
  </si>
  <si>
    <t>I7422</t>
  </si>
  <si>
    <t>OPERADOR DE RECICLADORA E FREZADORA</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</si>
  <si>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</si>
  <si>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</si>
  <si>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</si>
  <si>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</si>
  <si>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</si>
  <si>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</si>
  <si>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</si>
  <si>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</si>
  <si>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</si>
  <si>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</si>
  <si>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</si>
  <si>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</si>
  <si>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</si>
  <si>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</si>
  <si>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I1599</t>
  </si>
  <si>
    <t>PASTILHEIRO</t>
  </si>
  <si>
    <t>I2391</t>
  </si>
  <si>
    <t>PEDREIRO</t>
  </si>
  <si>
    <t>G0865</t>
  </si>
  <si>
    <t>PEDREIRO DE OBRAS E SERVIÇOS DE GASODUTOS EM OPERAÇÃO (30% DE PERICULOSIDADE INCLUSO)</t>
  </si>
  <si>
    <t>I2395</t>
  </si>
  <si>
    <t>PINTOR</t>
  </si>
  <si>
    <t>G0858</t>
  </si>
  <si>
    <t>PINTOR DE OBRAS E SERVIÇOS DE GASODUTOS EM OPERAÇÃO (30% DE PERICULOSIDADE INCLUSO)</t>
  </si>
  <si>
    <t>I1685</t>
  </si>
  <si>
    <t>POCEIRO</t>
  </si>
  <si>
    <t>I1772</t>
  </si>
  <si>
    <t>RASPADOR</t>
  </si>
  <si>
    <t>I8409</t>
  </si>
  <si>
    <t>RASTELEIRO</t>
  </si>
  <si>
    <t>I1858</t>
  </si>
  <si>
    <t>SERRALHEIRO</t>
  </si>
  <si>
    <t>I2543</t>
  </si>
  <si>
    <t>G0866</t>
  </si>
  <si>
    <t>SERVENTE DE OBRAS E SERVIÇOS DE GASODUTOS EM OPERAÇÃO (30% DE PERICULOSIDADE INCLUSO)</t>
  </si>
  <si>
    <t>I2578</t>
  </si>
  <si>
    <t>SINALEIRO</t>
  </si>
  <si>
    <t>I1879</t>
  </si>
  <si>
    <t>SOLDADOR</t>
  </si>
  <si>
    <t>G0412</t>
  </si>
  <si>
    <t>SOLDADOR DE PEAD (CEGÁS)</t>
  </si>
  <si>
    <t>G0466</t>
  </si>
  <si>
    <t>SOLDADOR DE PEAD C/ 30% DE PERICULOSIDADE INCLUSO (CEGÁS)</t>
  </si>
  <si>
    <t>I2424</t>
  </si>
  <si>
    <t>SOLDADOR RAIO X</t>
  </si>
  <si>
    <t>G0849</t>
  </si>
  <si>
    <t>SOLDADOR RAIO X DE OBRAS E SERVIÇOS DE GASODUTOS EM OPERAÇÃO (30% DE PERICULOSIDADE INCLUSO)</t>
  </si>
  <si>
    <t>I6035</t>
  </si>
  <si>
    <t>SUPERVISOR DE CADASTRO</t>
  </si>
  <si>
    <t>G0410</t>
  </si>
  <si>
    <t>SUPERVISOR PEAD (CEGÁS)</t>
  </si>
  <si>
    <t>G0465</t>
  </si>
  <si>
    <t>SUPERVISOR PEAD C/ 30% DE PERICULOSIDADE INCLUSO (CEGÁS)</t>
  </si>
  <si>
    <t>I1940</t>
  </si>
  <si>
    <t>TAQUEIRO</t>
  </si>
  <si>
    <t>G0853</t>
  </si>
  <si>
    <t>TECNICO DE INSTRUMENTACAO / AUTOMAÇÃO</t>
  </si>
  <si>
    <t>G0854</t>
  </si>
  <si>
    <t>TECNICO DE INSTRUMENTACAO / AUTOMAÇÃO DE OBRAS E SERVIÇOS DE GASODUTOS EM OPERAÇÃO (30% DE PERICULOSIDADE INCLUSO)</t>
  </si>
  <si>
    <t>I8679</t>
  </si>
  <si>
    <t>TECNICO DE SONDAGEM</t>
  </si>
  <si>
    <t>I2434</t>
  </si>
  <si>
    <t>TECNICO INDUSTRIAL</t>
  </si>
  <si>
    <t>I2435</t>
  </si>
  <si>
    <t>TECNICO INDUSTRIAL INIC. CAGECE</t>
  </si>
  <si>
    <t>I2567</t>
  </si>
  <si>
    <t>TECNICO PRE MARCADOR</t>
  </si>
  <si>
    <t>I2070</t>
  </si>
  <si>
    <t>TELHADISTA</t>
  </si>
  <si>
    <t>I2445</t>
  </si>
  <si>
    <t>TOPOGRAFO</t>
  </si>
  <si>
    <t>I2136</t>
  </si>
  <si>
    <t>TRABALHADOR AR COMPRIMIDO</t>
  </si>
  <si>
    <t>I6238</t>
  </si>
  <si>
    <t>TRABALHO PROFISSIONAL ENG. CALCULISTA (RESERV. APOIADO, ELEVATÓRIA E CAIXA DE AREIA)</t>
  </si>
  <si>
    <t>I6237</t>
  </si>
  <si>
    <t>TRABALHO PROFISSIONAL ENG. CALCULISTA (RESERVATÓRIO ELEVADO)</t>
  </si>
  <si>
    <t>G0864</t>
  </si>
  <si>
    <t>TÉCNICO DE SEGURANÇA DO TRABALHO DE OBRAS E SERVIÇOS DE GASODUTOS EM OPERAÇÃO (30% DE PERICULOSIDADE INCLUSO)</t>
  </si>
  <si>
    <t>I2466</t>
  </si>
  <si>
    <t>COTAÇÃO / MATERIAIS FERROVIÁRIOS</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</si>
  <si>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</si>
  <si>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</si>
  <si>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</si>
  <si>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</si>
  <si>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</si>
  <si>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</si>
  <si>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</si>
  <si>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</si>
  <si>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I13313</t>
  </si>
  <si>
    <t>BLOCO VBV - LVT (UNIDADE)</t>
  </si>
  <si>
    <t>I13315</t>
  </si>
  <si>
    <t>CONJUNTO PARA SOLDA ALUMINOTÉRMICA DE TR45 - PORÇÃO, FÔRMAS, ACENDEDOR, PASTA DE VEDAÇÃO E CADINHO DESCARTÁVEL</t>
  </si>
  <si>
    <t>I8093</t>
  </si>
  <si>
    <t>DORMENTE DE CONCRETO BIBLOCO PARA BITOLA MÉTRICA</t>
  </si>
  <si>
    <t>I8092</t>
  </si>
  <si>
    <t>DORMENTE DE CONCRETO MONOBLOCO PARA BITOLA MÉTRICA</t>
  </si>
  <si>
    <t>I8091</t>
  </si>
  <si>
    <t>DORMENTE DE MADEIRA 2,00 x 0,22 x 0,16 m PARA BITOLA MÉTRICA</t>
  </si>
  <si>
    <t>I13316</t>
  </si>
  <si>
    <t>DORMENTES DE MADEIRA PARA AMV</t>
  </si>
  <si>
    <t>I8105</t>
  </si>
  <si>
    <t>FITA ADESIVA INELÁSTICA PARA FIXAÇÃO DAS GALOCHAS E PALMILHAS AO BLOCO LBV (54,8m x 48mm)</t>
  </si>
  <si>
    <t>I8097</t>
  </si>
  <si>
    <t>FIXAÇÃO PARA DORMENTE DE CONCRETO BIBLOCO (S-75)</t>
  </si>
  <si>
    <t>I8096</t>
  </si>
  <si>
    <t>FIXAÇÃO PARA DORMENTE DE CONCRETO MONOBLOCO, PLACA AMORTECEDORA E PINO ISOLANTE</t>
  </si>
  <si>
    <t>I8102</t>
  </si>
  <si>
    <t>FIXAÇÃO RÍGIDA (DORMENTE DE MADEIRA) - TIREFOND</t>
  </si>
  <si>
    <t>I13314</t>
  </si>
  <si>
    <t>FIXAÇÃO S-75 PARA BLOCO LVT (02 LÂMINAS 100MM, 02 LÂMINAS 70MM, 02 PARAFUSOS S75, 02 CALÇOS ISOLANTES + PALMILHA S75 PARA TR-45)</t>
  </si>
  <si>
    <t>I13312</t>
  </si>
  <si>
    <t>GALOCHA DE BORRACHA E PALMILHA MICROCELULAR PARA UMA UNIDADE DE BLOCO VBV - LVT</t>
  </si>
  <si>
    <t>I8090</t>
  </si>
  <si>
    <t>GLIFOSATO NA</t>
  </si>
  <si>
    <t>I8100</t>
  </si>
  <si>
    <t>PARAFUSO COM PORCA E ARRUELA TR 45</t>
  </si>
  <si>
    <t>I8101</t>
  </si>
  <si>
    <t>PLACA DE APOIO EM AÇO LAMINADO PARA TR 45, FIXAÇÃO RÍGIDA</t>
  </si>
  <si>
    <t>I10253</t>
  </si>
  <si>
    <t>TALA DE JUNÇÃO TR 45 NÃO ISOLADA COM 6 FUROS</t>
  </si>
  <si>
    <t>I8098</t>
  </si>
  <si>
    <t xml:space="preserve">TRILHO TR 45 DE AÇO CARBONO, COMPRIMENTO ATÉ 24M
</t>
  </si>
  <si>
    <t>COTAÇÃO / MATERIAIS FORNECIDOS</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</si>
  <si>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</si>
  <si>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</si>
  <si>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</si>
  <si>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</si>
  <si>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</si>
  <si>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</si>
  <si>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</si>
  <si>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</si>
  <si>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</si>
  <si>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</si>
  <si>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I6472</t>
  </si>
  <si>
    <t>ABRAÇADEIRA PARA POSTE DE CONCRETO DUPLO "T"</t>
  </si>
  <si>
    <t>I9549</t>
  </si>
  <si>
    <t>ABRAÇADEIRA TIPO "D" 1/2" AÇO CARBONO</t>
  </si>
  <si>
    <t>I9550</t>
  </si>
  <si>
    <t>ADAPTADOR BOLSA ROSCA MACHO DN 50 X 2"</t>
  </si>
  <si>
    <t>I2898</t>
  </si>
  <si>
    <t>ADAPTADOR PARA POLIETILENO 20 x 1/2"</t>
  </si>
  <si>
    <t>I2899</t>
  </si>
  <si>
    <t>ADAPTADOR PARA POLIETILENO 20 x 3/4"</t>
  </si>
  <si>
    <t>I2900</t>
  </si>
  <si>
    <t>ADAPTADOR PARA POLIETILENO 32 x 1"</t>
  </si>
  <si>
    <t>I9551</t>
  </si>
  <si>
    <t>ADAPTADOR PB FOFO X PVC DN 200</t>
  </si>
  <si>
    <t>I3078</t>
  </si>
  <si>
    <t xml:space="preserve">ADAPTADOR PBA BOLSA/ROSCA DN   50
</t>
  </si>
  <si>
    <t>I3079</t>
  </si>
  <si>
    <t xml:space="preserve">ADAPTADOR PBA BOLSA/ROSCA DN   75
</t>
  </si>
  <si>
    <t>I3080</t>
  </si>
  <si>
    <t xml:space="preserve">ADAPTADOR PBA BOLSA/ROSCA DN 100
</t>
  </si>
  <si>
    <t>I3081</t>
  </si>
  <si>
    <t>ADAPTADOR PBA PONTA / ROSCA DN 50</t>
  </si>
  <si>
    <t>I3082</t>
  </si>
  <si>
    <t>ADAPTADOR PBA PONTA / ROSCA DN 75</t>
  </si>
  <si>
    <t>I3083</t>
  </si>
  <si>
    <t xml:space="preserve">ADAPTADOR PBA/BOLSA DEFoFo JE DN   50
</t>
  </si>
  <si>
    <t>I3084</t>
  </si>
  <si>
    <t xml:space="preserve">ADAPTADOR PBA/BOLSA DEFoFo JE DN   75
</t>
  </si>
  <si>
    <t>I3085</t>
  </si>
  <si>
    <t xml:space="preserve">ADAPTADOR PBA/BOLSA DEFoFo JE DN 100
</t>
  </si>
  <si>
    <t>I3086</t>
  </si>
  <si>
    <t xml:space="preserve">ADAPTADOR PBA/LUVA DE FIBROCIMENTO DN   50
</t>
  </si>
  <si>
    <t>I3087</t>
  </si>
  <si>
    <t xml:space="preserve">ADAPTADOR PBA/LUVA DE FIBROCIMENTO DN   75
</t>
  </si>
  <si>
    <t>I3088</t>
  </si>
  <si>
    <t xml:space="preserve">ADAPTADOR PBA/LUVA DE FIBROCIMENTO DN 100
</t>
  </si>
  <si>
    <t>I6846</t>
  </si>
  <si>
    <t>ADAPTADOR PBS BOLSA ROSCA 150mm x 6'</t>
  </si>
  <si>
    <t>I9552</t>
  </si>
  <si>
    <t>ADAPTADOR PONTA X FLANGE DN 80 PN 10</t>
  </si>
  <si>
    <t>I9553</t>
  </si>
  <si>
    <t>ADAPTADOR PVC SOLDAVEL CURTO LR P/REG. 50X1"</t>
  </si>
  <si>
    <t>I6267</t>
  </si>
  <si>
    <t>ADAPTADOR SOLDÁVEL BOLSA/ROSCA DN 60mmX2"</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</si>
  <si>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</si>
  <si>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</si>
  <si>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</si>
  <si>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</si>
  <si>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</si>
  <si>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</si>
  <si>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</si>
  <si>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</si>
  <si>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</si>
  <si>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</si>
  <si>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</si>
  <si>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</si>
  <si>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</si>
  <si>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</si>
  <si>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</si>
  <si>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</si>
  <si>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</si>
  <si>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</si>
  <si>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</si>
  <si>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</si>
  <si>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I8973</t>
  </si>
  <si>
    <t>ALUGUEL DE EQUIPAMENTO PARA COLETA DE DADOS, DO TIPO "TABLET", COM SISTEMA OPERACIONAL ANDROID 4.2 OU VERSÃO SUPERIOR</t>
  </si>
  <si>
    <t>I8212</t>
  </si>
  <si>
    <t>ALÇA PREFORMADA DE DISTRIBUIÇÃO PARA CONDUTOR DE ALUMÍNIO 2,0 AWG</t>
  </si>
  <si>
    <t>I8213</t>
  </si>
  <si>
    <t>ALÇA PREFORMADA DE DISTRIBUIÇÃO PARA CONDUTOR DE COBRE 2,0 AWG</t>
  </si>
  <si>
    <t>I4159</t>
  </si>
  <si>
    <t>ANEL BORRACHA P/ FoFo JUNTA ELÁSTICA DN 100 P/ ESGOTO</t>
  </si>
  <si>
    <t>I8216</t>
  </si>
  <si>
    <t>ANEL BORRACHA P/ FoFo JUNTA ELÁSTICA DN 100 P/ ÁGUA</t>
  </si>
  <si>
    <t>I4172</t>
  </si>
  <si>
    <t>ANEL BORRACHA P/ FoFo JUNTA ELÁSTICA DN 1000 P/ ESGOTO</t>
  </si>
  <si>
    <t>I6409</t>
  </si>
  <si>
    <t>ANEL BORRACHA P/ FoFo JUNTA ELÁSTICA DN 1000 P/ ÁGUA</t>
  </si>
  <si>
    <t>I4173</t>
  </si>
  <si>
    <t>ANEL BORRACHA P/ FoFo JUNTA ELÁSTICA DN 1200 P/ ESGOTO</t>
  </si>
  <si>
    <t>I6417</t>
  </si>
  <si>
    <t>ANEL BORRACHA P/ FoFo JUNTA ELÁSTICA DN 1200 P/ ÁGUA</t>
  </si>
  <si>
    <t>I4160</t>
  </si>
  <si>
    <t>ANEL BORRACHA P/ FoFo JUNTA ELÁSTICA DN 150 P/ ESGOTO</t>
  </si>
  <si>
    <t>I8217</t>
  </si>
  <si>
    <t>ANEL BORRACHA P/ FoFo JUNTA ELÁSTICA DN 150 P/ ÁGUA</t>
  </si>
  <si>
    <t>I4161</t>
  </si>
  <si>
    <t>ANEL BORRACHA P/ FoFo JUNTA ELÁSTICA DN 200 P/ ESGOTO</t>
  </si>
  <si>
    <t>I8218</t>
  </si>
  <si>
    <t>ANEL BORRACHA P/ FoFo JUNTA ELÁSTICA DN 200 P/ ÁGUA</t>
  </si>
  <si>
    <t>I4162</t>
  </si>
  <si>
    <t>ANEL BORRACHA P/ FoFo JUNTA ELÁSTICA DN 250 P/ ESGOTO</t>
  </si>
  <si>
    <t>I8219</t>
  </si>
  <si>
    <t>ANEL BORRACHA P/ FoFo JUNTA ELÁSTICA DN 250 P/ ÁGUA</t>
  </si>
  <si>
    <t>I4163</t>
  </si>
  <si>
    <t>ANEL BORRACHA P/ FoFo JUNTA ELÁSTICA DN 300 P/ ESGOTO</t>
  </si>
  <si>
    <t>I8220</t>
  </si>
  <si>
    <t>ANEL BORRACHA P/ FoFo JUNTA ELÁSTICA DN 300 P/ ÁGUA</t>
  </si>
  <si>
    <t>I4164</t>
  </si>
  <si>
    <t>ANEL BORRACHA P/ FoFo JUNTA ELÁSTICA DN 350 P/ ESGOTO</t>
  </si>
  <si>
    <t>I8221</t>
  </si>
  <si>
    <t>ANEL BORRACHA P/ FoFo JUNTA ELÁSTICA DN 350 P/ ÁGUA</t>
  </si>
  <si>
    <t>I4165</t>
  </si>
  <si>
    <t>ANEL BORRACHA P/ FoFo JUNTA ELÁSTICA DN 400 P/ ESGOTO</t>
  </si>
  <si>
    <t>I6400</t>
  </si>
  <si>
    <t>ANEL BORRACHA P/ FoFo JUNTA ELÁSTICA DN 400 P/ ÁGUA</t>
  </si>
  <si>
    <t>I4166</t>
  </si>
  <si>
    <t>ANEL BORRACHA P/ FoFo JUNTA ELÁSTICA DN 450 P/ ESGOTO</t>
  </si>
  <si>
    <t>I6402</t>
  </si>
  <si>
    <t>ANEL BORRACHA P/ FoFo JUNTA ELÁSTICA DN 450 P/ ÁGUA</t>
  </si>
  <si>
    <t>I4157</t>
  </si>
  <si>
    <t>ANEL BORRACHA P/ FoFo JUNTA ELÁSTICA DN 50 P/ ESGOTO</t>
  </si>
  <si>
    <t>I4167</t>
  </si>
  <si>
    <t>ANEL BORRACHA P/ FoFo JUNTA ELÁSTICA DN 500 P/ ESGOTO</t>
  </si>
  <si>
    <t>I6403</t>
  </si>
  <si>
    <t>ANEL BORRACHA P/ FoFo JUNTA ELÁSTICA DN 500 P/ ÁGUA</t>
  </si>
  <si>
    <t>I10484</t>
  </si>
  <si>
    <t>ANEL BORRACHA P/ FoFo JUNTA ELÁSTICA DN 550 P/ ESGOTO</t>
  </si>
  <si>
    <t>I10483</t>
  </si>
  <si>
    <t>ANEL BORRACHA P/ FoFo JUNTA ELÁSTICA DN 550 P/ ÁGUA</t>
  </si>
  <si>
    <t>I4168</t>
  </si>
  <si>
    <t>ANEL BORRACHA P/ FoFo JUNTA ELÁSTICA DN 600 P/ ESGOTO</t>
  </si>
  <si>
    <t>I6404</t>
  </si>
  <si>
    <t>ANEL BORRACHA P/ FoFo JUNTA ELÁSTICA DN 600 P/ ÁGUA</t>
  </si>
  <si>
    <t>I4169</t>
  </si>
  <si>
    <t>ANEL BORRACHA P/ FoFo JUNTA ELÁSTICA DN 700 P/ ESGOTO</t>
  </si>
  <si>
    <t>I6405</t>
  </si>
  <si>
    <t>ANEL BORRACHA P/ FoFo JUNTA ELÁSTICA DN 700 P/ ÁGUA</t>
  </si>
  <si>
    <t>I7095</t>
  </si>
  <si>
    <t>ANEL BORRACHA P/ FoFo JUNTA ELÁSTICA DN 80 P/ ESGOTO</t>
  </si>
  <si>
    <t>I8215</t>
  </si>
  <si>
    <t>ANEL BORRACHA P/ FoFo JUNTA ELÁSTICA DN 80 P/ ÁGUA</t>
  </si>
  <si>
    <t>I4170</t>
  </si>
  <si>
    <t>ANEL BORRACHA P/ FoFo JUNTA ELÁSTICA DN 800 P/ ESGOTO</t>
  </si>
  <si>
    <t>I6406</t>
  </si>
  <si>
    <t>ANEL BORRACHA P/ FoFo JUNTA ELÁSTICA DN 800 P/ ÁGUA</t>
  </si>
  <si>
    <t>I4171</t>
  </si>
  <si>
    <t>ANEL BORRACHA P/ FoFo JUNTA ELÁSTICA DN 900 P/ ESGOTO</t>
  </si>
  <si>
    <t>I6407</t>
  </si>
  <si>
    <t>ANEL BORRACHA P/ FoFo JUNTA ELÁSTICA DN 900 P/ ÁGUA</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</si>
  <si>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</si>
  <si>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</si>
  <si>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</si>
  <si>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</si>
  <si>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</si>
  <si>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</si>
  <si>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</si>
  <si>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</si>
  <si>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</si>
  <si>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</si>
  <si>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</si>
  <si>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</si>
  <si>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</si>
  <si>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</si>
  <si>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</si>
  <si>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</si>
  <si>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</si>
  <si>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</si>
  <si>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</si>
  <si>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</si>
  <si>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</si>
  <si>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</si>
  <si>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</si>
  <si>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</si>
  <si>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</si>
  <si>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</si>
  <si>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</si>
  <si>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</si>
  <si>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</si>
  <si>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</si>
  <si>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</si>
  <si>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</si>
  <si>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I2964</t>
  </si>
  <si>
    <t>ANEL DE BORRACHA P/TUBO VFORT.PAREDE DUPLA DN 150</t>
  </si>
  <si>
    <t>I6847</t>
  </si>
  <si>
    <t>ANEL DE BORRACHA TIL REDE 150</t>
  </si>
  <si>
    <t>I6848</t>
  </si>
  <si>
    <t>ANEL DE BORRACHA TIL REDE 300</t>
  </si>
  <si>
    <t>I9557</t>
  </si>
  <si>
    <t>ANEL DE VEDAÇÃO CHULA DN 16</t>
  </si>
  <si>
    <t>I9558</t>
  </si>
  <si>
    <t>ANEL DE VEDAÇÃO CHULA DN 25</t>
  </si>
  <si>
    <t>I5803</t>
  </si>
  <si>
    <t>ANEL EDUTOR O-RING DN 40</t>
  </si>
  <si>
    <t>I5804</t>
  </si>
  <si>
    <t>ANEL EDUTOR O-RING DN 50</t>
  </si>
  <si>
    <t>I5805</t>
  </si>
  <si>
    <t>ANEL EDUTOR O-RING DN 65</t>
  </si>
  <si>
    <t>I6063</t>
  </si>
  <si>
    <t>ANEL PRE-MOLDADO DE CONCRETO, D = 0,60M (LIGA. PREDIAL)</t>
  </si>
  <si>
    <t>I6061</t>
  </si>
  <si>
    <t>ANEL PRE-MOLDADO DE CONCRETO, D = 0,60M, H = 0,50M</t>
  </si>
  <si>
    <t>I6062</t>
  </si>
  <si>
    <t>ANEL PRE-MOLDADO DE CONCRETO, D = 0,60M, H = 0,70M</t>
  </si>
  <si>
    <t>I6064</t>
  </si>
  <si>
    <t>ANEL PRE-MOLDADO DE CONCRETO, D = 0,60M, H = 1,00M</t>
  </si>
  <si>
    <t>I6065</t>
  </si>
  <si>
    <t>ANEL PRE-MOLDADO DE CONCRETO, D = 1,00M, H = 0,50M</t>
  </si>
  <si>
    <t>I6244</t>
  </si>
  <si>
    <t>ANEL PRE-MOLDADO DE CONCRETO, D = 1,50M, H = 0,50M</t>
  </si>
  <si>
    <t>I6066</t>
  </si>
  <si>
    <t>ANEL PRE-MOLDADO DE CONCRETO, D = 2,00M, H = 0,50M</t>
  </si>
  <si>
    <t>I6067</t>
  </si>
  <si>
    <t>ANEL PRE-MOLDADO DE CONCRETO, D = 2,50M, H = 0,50M</t>
  </si>
  <si>
    <t>I6068</t>
  </si>
  <si>
    <t>ANEL PRE-MOLDADO DE CONCRETO, D = 3,00M, H = 0,50M</t>
  </si>
  <si>
    <t>I6069</t>
  </si>
  <si>
    <t>ANEL PRE-MOLDADO DE CONCRETO, D = 3,50M, H = 0,50M</t>
  </si>
  <si>
    <t>I6410</t>
  </si>
  <si>
    <t>ANEL PRE-MOLDADO DE CONCRETO, D = 4,00M, ESP=12CM</t>
  </si>
  <si>
    <t>I6411</t>
  </si>
  <si>
    <t>ANEL PRE-MOLDADO DE CONCRETO, D = 5,00M, ESP=15CM</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</si>
  <si>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</si>
  <si>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</si>
  <si>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</si>
  <si>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</si>
  <si>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</si>
  <si>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</si>
  <si>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</si>
  <si>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</si>
  <si>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</si>
  <si>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</si>
  <si>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I10467</t>
  </si>
  <si>
    <t>AREIA PARA LEITO DE FILTRO (TAMANHO EFETIVO = 0,41 mm; 0,30mm &lt;= TAMANHO DOS GRÃOS &lt;= 1,41 mm; COEFICIENTE DE DESUNIFORMIDADES; 1,65 A 1,70 COEFICIENTE DE ESFERICIDADE: 0,75 A 0,80 ; POROSIDADE =0,42 a 0,47 E MASSA ESPECÍFICA APARENTE=2,650 kg/m³)</t>
  </si>
  <si>
    <t>M³</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</si>
  <si>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</si>
  <si>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</si>
  <si>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</si>
  <si>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</si>
  <si>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</si>
  <si>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</si>
  <si>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I6049</t>
  </si>
  <si>
    <t>AREIA SILTOSA, GRANULAÇÃO ESPECÍFICA, PARA LEITO FILTRANTE, T.E. = 0,45 A 0,50; C.U. = 1,4 a 1,6</t>
  </si>
  <si>
    <t>I8980</t>
  </si>
  <si>
    <t>ARGAMASSA POLIMÉRICA</t>
  </si>
  <si>
    <t>I6470</t>
  </si>
  <si>
    <t>ARMAÇÃO SECUNDÁRIA COM ISOLADOR TIPO ROLDANA</t>
  </si>
  <si>
    <t>I4142</t>
  </si>
  <si>
    <t>ARRUELA BORRACHA P/ FLANGES DN 100 PN10 P/ ESGOTO</t>
  </si>
  <si>
    <t>I6428</t>
  </si>
  <si>
    <t>ARRUELA BORRACHA P/ FLANGES DN 100 PN10 P/ ÁGUA</t>
  </si>
  <si>
    <t>I4155</t>
  </si>
  <si>
    <t>ARRUELA BORRACHA P/ FLANGES DN 1000 PN10 P/ ESGOTO</t>
  </si>
  <si>
    <t>I6446</t>
  </si>
  <si>
    <t>ARRUELA BORRACHA P/ FLANGES DN 1000 PN10 P/ ÁGUA</t>
  </si>
  <si>
    <t>I4156</t>
  </si>
  <si>
    <t>ARRUELA BORRACHA P/ FLANGES DN 1200 PN10 P/ ESGOTO</t>
  </si>
  <si>
    <t>I6447</t>
  </si>
  <si>
    <t>ARRUELA BORRACHA P/ FLANGES DN 1200 PN10 P/ ÁGUA</t>
  </si>
  <si>
    <t>I4143</t>
  </si>
  <si>
    <t>ARRUELA BORRACHA P/ FLANGES DN 150 PN10 P/ ESGOTO</t>
  </si>
  <si>
    <t>I6429</t>
  </si>
  <si>
    <t>ARRUELA BORRACHA P/ FLANGES DN 150 PN10 P/ ÁGUA</t>
  </si>
  <si>
    <t>I4144</t>
  </si>
  <si>
    <t>ARRUELA BORRACHA P/ FLANGES DN 200 PN10 P/ ESGOTO</t>
  </si>
  <si>
    <t>I6430</t>
  </si>
  <si>
    <t>ARRUELA BORRACHA P/ FLANGES DN 200 PN10 P/ ÁGUA</t>
  </si>
  <si>
    <t>I4145</t>
  </si>
  <si>
    <t>ARRUELA BORRACHA P/ FLANGES DN 250 PN10 P/ ESGOTO</t>
  </si>
  <si>
    <t>I6436</t>
  </si>
  <si>
    <t>ARRUELA BORRACHA P/ FLANGES DN 250 PN10 P/ ÁGUA</t>
  </si>
  <si>
    <t>I4146</t>
  </si>
  <si>
    <t>ARRUELA BORRACHA P/ FLANGES DN 300 PN10 P/ ESGOTO</t>
  </si>
  <si>
    <t>I6437</t>
  </si>
  <si>
    <t>ARRUELA BORRACHA P/ FLANGES DN 300 PN10 P/ ÁGUA</t>
  </si>
  <si>
    <t>I4147</t>
  </si>
  <si>
    <t>ARRUELA BORRACHA P/ FLANGES DN 350 PN10 P/ ESGOTO</t>
  </si>
  <si>
    <t>I6438</t>
  </si>
  <si>
    <t>ARRUELA BORRACHA P/ FLANGES DN 350 PN10 P/ ÁGUA</t>
  </si>
  <si>
    <t>I4148</t>
  </si>
  <si>
    <t>ARRUELA BORRACHA P/ FLANGES DN 400 PN10 P/ ESGOTO</t>
  </si>
  <si>
    <t>I6439</t>
  </si>
  <si>
    <t>ARRUELA BORRACHA P/ FLANGES DN 400 PN10 P/ ÁGUA</t>
  </si>
  <si>
    <t>I9564</t>
  </si>
  <si>
    <t>ARRUELA BORRACHA P/ FLANGES DN 400 PN16 P/ ÁGUA</t>
  </si>
  <si>
    <t>I4149</t>
  </si>
  <si>
    <t>ARRUELA BORRACHA P/ FLANGES DN 450 PN10 P/ ESGOTO</t>
  </si>
  <si>
    <t>I6440</t>
  </si>
  <si>
    <t>ARRUELA BORRACHA P/ FLANGES DN 450 PN10 P/ ÁGUA</t>
  </si>
  <si>
    <t>I4140</t>
  </si>
  <si>
    <t>ARRUELA BORRACHA P/ FLANGES DN 50 PN10 P/ ESGOTO</t>
  </si>
  <si>
    <t>I6418</t>
  </si>
  <si>
    <t>ARRUELA BORRACHA P/ FLANGES DN 50 PN10 P/ ÁGUA</t>
  </si>
  <si>
    <t>I4150</t>
  </si>
  <si>
    <t>ARRUELA BORRACHA P/ FLANGES DN 500 PN10 P/ ESGOTO</t>
  </si>
  <si>
    <t>I6441</t>
  </si>
  <si>
    <t>ARRUELA BORRACHA P/ FLANGES DN 500 PN10 P/ ÁGUA</t>
  </si>
  <si>
    <t>I4151</t>
  </si>
  <si>
    <t>ARRUELA BORRACHA P/ FLANGES DN 600 PN10 P/ ESGOTO</t>
  </si>
  <si>
    <t>I6442</t>
  </si>
  <si>
    <t>ARRUELA BORRACHA P/ FLANGES DN 600 PN10 P/ ÁGUA</t>
  </si>
  <si>
    <t>I4152</t>
  </si>
  <si>
    <t>ARRUELA BORRACHA P/ FLANGES DN 700 PN10 P/ ESGOTO</t>
  </si>
  <si>
    <t>I6443</t>
  </si>
  <si>
    <t>ARRUELA BORRACHA P/ FLANGES DN 700 PN10 P/ ÁGUA</t>
  </si>
  <si>
    <t>I4141</t>
  </si>
  <si>
    <t>ARRUELA BORRACHA P/ FLANGES DN 75 PN10 P/ ESGOTO</t>
  </si>
  <si>
    <t>I6419</t>
  </si>
  <si>
    <t>ARRUELA BORRACHA P/ FLANGES DN 75 PN10 P/ ÁGUA</t>
  </si>
  <si>
    <t>I7096</t>
  </si>
  <si>
    <t>ARRUELA BORRACHA P/ FLANGES DN 80 PN10 P/ ESGOTO</t>
  </si>
  <si>
    <t>I6420</t>
  </si>
  <si>
    <t>ARRUELA BORRACHA P/ FLANGES DN 80 PN10 P/ ÁGUA</t>
  </si>
  <si>
    <t>I4153</t>
  </si>
  <si>
    <t>ARRUELA BORRACHA P/ FLANGES DN 800 PN10 P/ ESGOTO</t>
  </si>
  <si>
    <t>I6444</t>
  </si>
  <si>
    <t>ARRUELA BORRACHA P/ FLANGES DN 800 PN10 P/ ÁGUA</t>
  </si>
  <si>
    <t>I4154</t>
  </si>
  <si>
    <t>ARRUELA BORRACHA P/ FLANGES DN 900 PN10 P/ ESGOTO</t>
  </si>
  <si>
    <t>I6445</t>
  </si>
  <si>
    <t>ARRUELA BORRACHA P/ FLANGES DN 900 PN10 P/ ÁGUA</t>
  </si>
  <si>
    <t>I9565</t>
  </si>
  <si>
    <t>ARRUELA BORRACHA P/ FLANGES DN 900 PN16 P/ ÁGUA</t>
  </si>
  <si>
    <t>I6467</t>
  </si>
  <si>
    <t>ARRUELA DE ALUMÍNIO PARA ELETRODUTO DN 1  1/2"</t>
  </si>
  <si>
    <t>I9566</t>
  </si>
  <si>
    <t>ARRUELA DE PRESSÃO 3/8" AÇO CARBONO</t>
  </si>
  <si>
    <t>I9567</t>
  </si>
  <si>
    <t>ARRUELA LISA 3/8" AÇO CARBONO</t>
  </si>
  <si>
    <t>I8070</t>
  </si>
  <si>
    <t>ARRUELA QUADRADA 50 x 3mm COM FURO DE 15mm</t>
  </si>
  <si>
    <t>I8071</t>
  </si>
  <si>
    <t>ARRUELA REDONDA 32 x 3mm COM FURO DE 18mm</t>
  </si>
  <si>
    <t>I7556</t>
  </si>
  <si>
    <t>ASFALTO OXIDADO (PESO ESPECÍFICO 1,02 g/cm3)</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</si>
  <si>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</si>
  <si>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</si>
  <si>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</si>
  <si>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</si>
  <si>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</si>
  <si>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</si>
  <si>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</si>
  <si>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</si>
  <si>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</si>
  <si>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</si>
  <si>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I9574</t>
  </si>
  <si>
    <t>BANCO DE CAPACITOR AUTOMÁTICO 120KVAR 440V</t>
  </si>
  <si>
    <t>I9573</t>
  </si>
  <si>
    <t>BANCO DE CAPACITOR AUTOMÁTICO 40KVAR 440V</t>
  </si>
  <si>
    <t>I7551</t>
  </si>
  <si>
    <t>BARRA CHATA ALUM. 1" ESP. 1/4 COM 6m</t>
  </si>
  <si>
    <t>I13163</t>
  </si>
  <si>
    <t>BARRA CHATA AÇO INOX 304 1.1/4'' X 1/2"</t>
  </si>
  <si>
    <t>I13161</t>
  </si>
  <si>
    <t>BARRA CHATA AÇO INOX 304 2'' X 1/4"</t>
  </si>
  <si>
    <t>I13164</t>
  </si>
  <si>
    <t>BARRA CHATA AÇO INOX 304 2'' x 5/16''</t>
  </si>
  <si>
    <t>I13165</t>
  </si>
  <si>
    <t>BARRA CHATA AÇO INOX 304 2.1/2" x 5/16"</t>
  </si>
  <si>
    <t>I13162</t>
  </si>
  <si>
    <t>BARRA CHATA AÇO INOX 304 3'' X 1/4"</t>
  </si>
  <si>
    <t>I13157</t>
  </si>
  <si>
    <t>BARRA CHATA AÇO INOX 316L 1.1/4'' X 5/16''</t>
  </si>
  <si>
    <t>I13159</t>
  </si>
  <si>
    <t>BARRA CHATA AÇO INOX 316L 2'' X 1/4"</t>
  </si>
  <si>
    <t>I13158</t>
  </si>
  <si>
    <t>BARRA CHATA AÇO INOX 316L 2.1/2'' X 5/16"</t>
  </si>
  <si>
    <t>I13160</t>
  </si>
  <si>
    <t>BARRA CHATA AÇO INOX 316L 3'' X 1/4"</t>
  </si>
  <si>
    <t>I13156</t>
  </si>
  <si>
    <t>BARRA CHATA AÇO INOX 316L 3/8' X 2''</t>
  </si>
  <si>
    <t>I13155</t>
  </si>
  <si>
    <t>BARRA CHATA AÇO INOX 316L 3/8'' X 1.1/2''</t>
  </si>
  <si>
    <t>I9575</t>
  </si>
  <si>
    <t>BASE SECCIONADORA 10 X 38 PARA FUSIVEL CARTUCHO E PORCELANA</t>
  </si>
  <si>
    <t>I9576</t>
  </si>
  <si>
    <t>BATERIA 40 AH</t>
  </si>
  <si>
    <t>I10474</t>
  </si>
  <si>
    <t>BLOCO DRENANTE EM POLIPROPILENO P/ LEITO (0,30M x 0,30M x 0,05M)</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</si>
  <si>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</si>
  <si>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</si>
  <si>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</si>
  <si>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</si>
  <si>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</si>
  <si>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</si>
  <si>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</si>
  <si>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</si>
  <si>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I9577</t>
  </si>
  <si>
    <t>BORNE 2,5MM²</t>
  </si>
  <si>
    <t>I9578</t>
  </si>
  <si>
    <t>BORNE 4 MM²</t>
  </si>
  <si>
    <t>I9579</t>
  </si>
  <si>
    <t>BORNE SACK FUSIVEL 1-6,3A 8WA1 011-1SF12</t>
  </si>
  <si>
    <t>I9580</t>
  </si>
  <si>
    <t>BORNE TERRA 2,5MM²</t>
  </si>
  <si>
    <t>I9581</t>
  </si>
  <si>
    <t>BORNE TERRA 4MM²</t>
  </si>
  <si>
    <t>I7554</t>
  </si>
  <si>
    <t>BORRACHA LENÇOL SINTÉTICO 4,8mm (8,10/m)</t>
  </si>
  <si>
    <t>I9582</t>
  </si>
  <si>
    <t>BOTÃO DE COMANDO VERDE 1NA</t>
  </si>
  <si>
    <t>I9583</t>
  </si>
  <si>
    <t>BOTÃO DE COMANDO VERMELHO 1NF</t>
  </si>
  <si>
    <t>I9584</t>
  </si>
  <si>
    <t>BOTÃO DE EMERGÊNCIA - COGUMELO</t>
  </si>
  <si>
    <t>I6425</t>
  </si>
  <si>
    <t>BOX RETO DE  D=1 1/2"</t>
  </si>
  <si>
    <t>I6426</t>
  </si>
  <si>
    <t>BOX RETO DE  D=1"</t>
  </si>
  <si>
    <t>I6427</t>
  </si>
  <si>
    <t>BOX RETO DE  D=3/4"</t>
  </si>
  <si>
    <t>I9585</t>
  </si>
  <si>
    <t>BUCHA COM REDUÇÃO EM FºGº 1 1/4”X 2 1/2”</t>
  </si>
  <si>
    <t>I6466</t>
  </si>
  <si>
    <t>BUCHA DE ALUMÍNIO PARA ELETRODUTO DN 1 1/2"</t>
  </si>
  <si>
    <t>I9586</t>
  </si>
  <si>
    <t>BUCHA REDUÇÃO DE AÇO GALVANIZADO 6"X 4"</t>
  </si>
  <si>
    <t>I9590</t>
  </si>
  <si>
    <t>BUCHA REDUÇÃO LONGA PVC SOLDÁVEL DN 50X32MM</t>
  </si>
  <si>
    <t>I9587</t>
  </si>
  <si>
    <t>BUCHA REDUÇÃO PVC SOLD. D=1 1/2"X1" (50X32MM)</t>
  </si>
  <si>
    <t>I9588</t>
  </si>
  <si>
    <t>BUCHA REDUÇÃO PVC SOLD. D=1 1/4"X1" (40X32MM)</t>
  </si>
  <si>
    <t>I9589</t>
  </si>
  <si>
    <t>BUCHA REDUÇÃO PVC SOLD. D=1"X3/4" (32X25MM)</t>
  </si>
  <si>
    <t>I6496</t>
  </si>
  <si>
    <t>BÓIA DE NÍVEL PÊRA C/ CONTRAPESO - 10 METROS DE CABO</t>
  </si>
  <si>
    <t>I6493</t>
  </si>
  <si>
    <t>BÓIA DE NÍVEL PÊRA C/ CONTRAPESO - 5 METROS DE CABO</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</si>
  <si>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</si>
  <si>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</si>
  <si>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</si>
  <si>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</si>
  <si>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</si>
  <si>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</si>
  <si>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</si>
  <si>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</si>
  <si>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</si>
  <si>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</si>
  <si>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</si>
  <si>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</si>
  <si>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</si>
  <si>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</si>
  <si>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</si>
  <si>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</si>
  <si>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</si>
  <si>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</si>
  <si>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</si>
  <si>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</si>
  <si>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</si>
  <si>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</si>
  <si>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</si>
  <si>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</si>
  <si>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</si>
  <si>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</si>
  <si>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</si>
  <si>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</si>
  <si>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</si>
  <si>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</si>
  <si>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</si>
  <si>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</si>
  <si>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</si>
  <si>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</si>
  <si>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</si>
  <si>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</si>
  <si>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</si>
  <si>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</si>
  <si>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</si>
  <si>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</si>
  <si>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</si>
  <si>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</si>
  <si>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</si>
  <si>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</si>
  <si>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</si>
  <si>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</si>
  <si>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</si>
  <si>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</si>
  <si>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</si>
  <si>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</si>
  <si>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I9591</t>
  </si>
  <si>
    <t>CABO COAXIAL RGC 213</t>
  </si>
  <si>
    <t>I9592</t>
  </si>
  <si>
    <t>CABO COBRE FLEXÍVEL, ISOLADO, 1,0MM2 - 450/750V / 70º</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</si>
  <si>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</si>
  <si>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</si>
  <si>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</si>
  <si>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</si>
  <si>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</si>
  <si>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</si>
  <si>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</si>
  <si>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</si>
  <si>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</si>
  <si>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</si>
  <si>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</si>
  <si>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</si>
  <si>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</si>
  <si>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</si>
  <si>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</si>
  <si>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</si>
  <si>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</si>
  <si>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</si>
  <si>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</si>
  <si>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</si>
  <si>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</si>
  <si>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</si>
  <si>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</si>
  <si>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</si>
  <si>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</si>
  <si>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</si>
  <si>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</si>
  <si>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</si>
  <si>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</si>
  <si>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</si>
  <si>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</si>
  <si>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</si>
  <si>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</si>
  <si>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</si>
  <si>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</si>
  <si>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</si>
  <si>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</si>
  <si>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</si>
  <si>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</si>
  <si>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</si>
  <si>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</si>
  <si>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</si>
  <si>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</si>
  <si>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</si>
  <si>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</si>
  <si>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</si>
  <si>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</si>
  <si>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</si>
  <si>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</si>
  <si>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</si>
  <si>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</si>
  <si>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</si>
  <si>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</si>
  <si>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</si>
  <si>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</si>
  <si>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</si>
  <si>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</si>
  <si>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</si>
  <si>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</si>
  <si>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</si>
  <si>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</si>
  <si>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</si>
  <si>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</si>
  <si>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</si>
  <si>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</si>
  <si>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CABO DE ALUMÍNIO PROTEGIDO 15KV 120MM2</t>
  </si>
  <si>
    <t>I8832</t>
  </si>
  <si>
    <t>CABO DE ALUMÍNIO PROTEGIDO 15KV 150MM2</t>
  </si>
  <si>
    <t>I8833</t>
  </si>
  <si>
    <t>CABO DE ALUMÍNIO PROTEGIDO 15KV 185MM2</t>
  </si>
  <si>
    <t>I8834</t>
  </si>
  <si>
    <t>CABO DE ALUMÍNIO PROTEGIDO 15KV 240MM2</t>
  </si>
  <si>
    <t>I8835</t>
  </si>
  <si>
    <t>CABO DE ALUMÍNIO PROTEGIDO 15KV 300MM2</t>
  </si>
  <si>
    <t>I8829</t>
  </si>
  <si>
    <t>CABO DE ALUMÍNIO PROTEGIDO 15KV 70MM2</t>
  </si>
  <si>
    <t>I8830</t>
  </si>
  <si>
    <t>CABO DE ALUMÍNIO PROTEGIDO 15KV 95MM2</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</si>
  <si>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</si>
  <si>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</si>
  <si>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</si>
  <si>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</si>
  <si>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</si>
  <si>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</si>
  <si>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</si>
  <si>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</si>
  <si>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</si>
  <si>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</si>
  <si>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</si>
  <si>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</si>
  <si>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I6276</t>
  </si>
  <si>
    <t>CABO DE COBRE ISOLADO 4x4mm2 / 1KV</t>
  </si>
  <si>
    <t>I6149</t>
  </si>
  <si>
    <t>CABO DE COBRE ISOLADO 750V MULTIPOLAR 2 X 1,50MM2</t>
  </si>
  <si>
    <t>I6495</t>
  </si>
  <si>
    <t>CABO DE COBRE NÚ PARA ATERRAMENTO, TÊMPERA MOLE, FORMAÇÃO EM FIOS ENCORDOADOS, CONFORME ESPECIFICAÇÕES DA NBR-5111 - 10 mm2</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</si>
  <si>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</si>
  <si>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</si>
  <si>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</si>
  <si>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</si>
  <si>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</si>
  <si>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</si>
  <si>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</si>
  <si>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</si>
  <si>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</si>
  <si>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</si>
  <si>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</si>
  <si>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</si>
  <si>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</si>
  <si>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</si>
  <si>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</si>
  <si>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</si>
  <si>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</si>
  <si>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</si>
  <si>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</si>
  <si>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</si>
  <si>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</si>
  <si>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</si>
  <si>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</si>
  <si>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</si>
  <si>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</si>
  <si>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</si>
  <si>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</si>
  <si>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</si>
  <si>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</si>
  <si>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</si>
  <si>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</si>
  <si>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</si>
  <si>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</si>
  <si>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</si>
  <si>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</si>
  <si>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</si>
  <si>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</si>
  <si>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</si>
  <si>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</si>
  <si>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</si>
  <si>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</si>
  <si>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</si>
  <si>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</si>
  <si>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</si>
  <si>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</si>
  <si>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</si>
  <si>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</si>
  <si>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</si>
  <si>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</si>
  <si>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</si>
  <si>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</si>
  <si>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</si>
  <si>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</si>
  <si>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</si>
  <si>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</si>
  <si>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</si>
  <si>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</si>
  <si>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</si>
  <si>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</si>
  <si>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</si>
  <si>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</si>
  <si>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</si>
  <si>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</si>
  <si>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</si>
  <si>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</si>
  <si>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</si>
  <si>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</si>
  <si>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</si>
  <si>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</si>
  <si>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</si>
  <si>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</si>
  <si>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</si>
  <si>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</si>
  <si>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</si>
  <si>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</si>
  <si>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</si>
  <si>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</si>
  <si>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</si>
  <si>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</si>
  <si>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</si>
  <si>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</si>
  <si>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</si>
  <si>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</si>
  <si>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</si>
  <si>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</si>
  <si>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</si>
  <si>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</si>
  <si>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</si>
  <si>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</si>
  <si>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</si>
  <si>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</si>
  <si>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</si>
  <si>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</si>
  <si>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</si>
  <si>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</si>
  <si>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</si>
  <si>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</si>
  <si>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</si>
  <si>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I9593</t>
  </si>
  <si>
    <t>CABO PARA IHM (3 METROS)</t>
  </si>
  <si>
    <t>I9594</t>
  </si>
  <si>
    <t>CABO PP 3X1,5MM²</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</si>
  <si>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</si>
  <si>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</si>
  <si>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</si>
  <si>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</si>
  <si>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</si>
  <si>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</si>
  <si>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</si>
  <si>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</si>
  <si>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</si>
  <si>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</si>
  <si>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</si>
  <si>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</si>
  <si>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</si>
  <si>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</si>
  <si>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</si>
  <si>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</si>
  <si>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I8526</t>
  </si>
  <si>
    <t>CAIXA DE EQUALIZAÇÃO DE TERRA EMBUTIR COM 9 TERMINAIS</t>
  </si>
  <si>
    <t>I9160</t>
  </si>
  <si>
    <t>CAIXA DE EQUIPOTENCIALIZAÇÃO 40X40X15, COM BARRAMENTO PARA NEUTRO</t>
  </si>
  <si>
    <t>I9535</t>
  </si>
  <si>
    <t>I8524</t>
  </si>
  <si>
    <t>I6620</t>
  </si>
  <si>
    <t>CAIXA DE MEDIÇÃO E PROTEÇÃO, PADRÃO COELCE, FABRICADA EM CHAPA METÁLICA, COM DIM. 340 X 640 X 210mm</t>
  </si>
  <si>
    <t>I9600</t>
  </si>
  <si>
    <t>CAIXA DE PASSAGEM METÁLICA COM TAMPA PARAFUSADA 200X200X100MM</t>
  </si>
  <si>
    <t>I6070</t>
  </si>
  <si>
    <t>CAIXA D`ÁGUA DE FIBROCIMENTO DE 250 L, COM TAMPA</t>
  </si>
  <si>
    <t>I6071</t>
  </si>
  <si>
    <t>CAIXA D`ÁGUA DE FIBROCIMENTO DE 500 L, COM TAMPA</t>
  </si>
  <si>
    <t>I2942</t>
  </si>
  <si>
    <t>CAIXA EM FIBRA OU EM POLIPROPILENO - P.CAGECE-P001</t>
  </si>
  <si>
    <t>I6275</t>
  </si>
  <si>
    <t>CAIXA MOLDADA PARA 12 DISJUNTORES COM BARRRAMENTO (PADRÃO COELCE)</t>
  </si>
  <si>
    <t>I6274</t>
  </si>
  <si>
    <t>CAIXA MOLDADA PARA 16 DISJUNTORES COM BARRRAMENTO (PADRÃO COELCE)</t>
  </si>
  <si>
    <t>I9601</t>
  </si>
  <si>
    <t>CAIXA PARA INSTRUMENTO DE DISPLAY PADRÃO COELCE</t>
  </si>
  <si>
    <t>I9602</t>
  </si>
  <si>
    <t>CAIXA REPARTIDORA DE VAZÃO EM FIBRA DE VIDRO P/ 24 TUBOS DE DISTRIBUIÇÃO  - DN 1400; H=1,00M</t>
  </si>
  <si>
    <t>I2976</t>
  </si>
  <si>
    <t>CALHA PARSHALL EM FIBRA DE VIDRO P/ ÁGUA W:12"</t>
  </si>
  <si>
    <t>I9603</t>
  </si>
  <si>
    <t>CALHA PARSHALL EM FIBRA DE VIDRO PARA ESGOTO W:18" (FORNECIMENTO E INSTALAÇÃO)</t>
  </si>
  <si>
    <t>I2973</t>
  </si>
  <si>
    <t>CALHA PARSHALL EM FIBRA DE VIDRO W:3"</t>
  </si>
  <si>
    <t>I2974</t>
  </si>
  <si>
    <t>CALHA PARSHALL EM FIBRA DE VIDRO W:6"</t>
  </si>
  <si>
    <t>I2975</t>
  </si>
  <si>
    <t>CALHA PARSHALL EM FIBRA DE VIDRO W:9"</t>
  </si>
  <si>
    <t>I6415</t>
  </si>
  <si>
    <t>CALHA PRÉ-MOLDADA COM VERTEDOURO TRIANGULAR L=4,00m</t>
  </si>
  <si>
    <t>I13176</t>
  </si>
  <si>
    <t>CAP AÇO INOX 304 SCH 40 S/COSTURA 10"</t>
  </si>
  <si>
    <t>I13177</t>
  </si>
  <si>
    <t>CAP AÇO INOX 304 SCH 40 S/COSTURA 12"</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</si>
  <si>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</si>
  <si>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</si>
  <si>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</si>
  <si>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</si>
  <si>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</si>
  <si>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</si>
  <si>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</si>
  <si>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</si>
  <si>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</si>
  <si>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</si>
  <si>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I9605</t>
  </si>
  <si>
    <t>CAP AÇO SCHEDULE 40 DN 75</t>
  </si>
  <si>
    <t>I9606</t>
  </si>
  <si>
    <t>CAP FOFO JTI DN 100</t>
  </si>
  <si>
    <t>I7694</t>
  </si>
  <si>
    <t>CAP FoFo JTE DN 300</t>
  </si>
  <si>
    <t>I7695</t>
  </si>
  <si>
    <t>CAP FoFo JTE DN 350</t>
  </si>
  <si>
    <t>I7696</t>
  </si>
  <si>
    <t>CAP FoFo JTE DN 400</t>
  </si>
  <si>
    <t>I7697</t>
  </si>
  <si>
    <t>CAP FoFo JTE DN 500</t>
  </si>
  <si>
    <t>I7698</t>
  </si>
  <si>
    <t>CAP FoFo JTE DN 600</t>
  </si>
  <si>
    <t>I7097</t>
  </si>
  <si>
    <t>CAP FoFo JUNTA ELASTICA DN 450</t>
  </si>
  <si>
    <t>I7098</t>
  </si>
  <si>
    <t>CAP FoFo JUNTA ELASTICA DN 80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</si>
  <si>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</si>
  <si>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</si>
  <si>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</si>
  <si>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</si>
  <si>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</si>
  <si>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</si>
  <si>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</si>
  <si>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</si>
  <si>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</si>
  <si>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</si>
  <si>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</si>
  <si>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</si>
  <si>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</si>
  <si>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</si>
  <si>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I4183</t>
  </si>
  <si>
    <t>CAP FoFo JUNTA ELÁSTICA DN 500</t>
  </si>
  <si>
    <t>I4184</t>
  </si>
  <si>
    <t>CAP FoFo JUNTA ELÁSTICA DN 600</t>
  </si>
  <si>
    <t>I4175</t>
  </si>
  <si>
    <t>CAP FoFo JUNTA ELÁSTICA DN 75</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</si>
  <si>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</si>
  <si>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</si>
  <si>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</si>
  <si>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</si>
  <si>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</si>
  <si>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</si>
  <si>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</si>
  <si>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</si>
  <si>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</si>
  <si>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</si>
  <si>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</si>
  <si>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</si>
  <si>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</si>
  <si>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</si>
  <si>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</si>
  <si>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</si>
  <si>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</si>
  <si>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</si>
  <si>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</si>
  <si>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</si>
  <si>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</si>
  <si>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</si>
  <si>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</si>
  <si>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</si>
  <si>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</si>
  <si>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</si>
  <si>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</si>
  <si>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</si>
  <si>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</si>
  <si>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</si>
  <si>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</si>
  <si>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</si>
  <si>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</si>
  <si>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</si>
  <si>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</si>
  <si>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</si>
  <si>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</si>
  <si>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</si>
  <si>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I9607</t>
  </si>
  <si>
    <t>CAP PVC P/ TUBO CORRUGADO JUNTA ELÁSTICA DN 150</t>
  </si>
  <si>
    <t>I9608</t>
  </si>
  <si>
    <t>CAP PVC PARA ESGOTO DN 150</t>
  </si>
  <si>
    <t>I6849</t>
  </si>
  <si>
    <t>CAP PVC PBS DN 150</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</si>
  <si>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</si>
  <si>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</si>
  <si>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</si>
  <si>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</si>
  <si>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</si>
  <si>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</si>
  <si>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</si>
  <si>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</si>
  <si>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</si>
  <si>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</si>
  <si>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</si>
  <si>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</si>
  <si>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</si>
  <si>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</si>
  <si>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</si>
  <si>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</si>
  <si>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I10487</t>
  </si>
  <si>
    <t>CARRETEL COMPLETO DN 100 PN16</t>
  </si>
  <si>
    <t>I10503</t>
  </si>
  <si>
    <t>CARRETEL COMPLETO DN 100 PN25</t>
  </si>
  <si>
    <t>I4187</t>
  </si>
  <si>
    <t>CARRETEL COMPLETO DN 100 x 250 PN10</t>
  </si>
  <si>
    <t>I10500</t>
  </si>
  <si>
    <t>CARRETEL COMPLETO DN 1000 PN16</t>
  </si>
  <si>
    <t>I10516</t>
  </si>
  <si>
    <t>CARRETEL COMPLETO DN 1000 PN25</t>
  </si>
  <si>
    <t>I4199</t>
  </si>
  <si>
    <t>CARRETEL COMPLETO DN 1000 x 250 PN10</t>
  </si>
  <si>
    <t>I10501</t>
  </si>
  <si>
    <t>CARRETEL COMPLETO DN 1200 PN16</t>
  </si>
  <si>
    <t>I10517</t>
  </si>
  <si>
    <t>CARRETEL COMPLETO DN 1200 PN25</t>
  </si>
  <si>
    <t>I4200</t>
  </si>
  <si>
    <t>CARRETEL COMPLETO DN 1200 x 250 PN10</t>
  </si>
  <si>
    <t>I10488</t>
  </si>
  <si>
    <t>CARRETEL COMPLETO DN 150 PN16</t>
  </si>
  <si>
    <t>I10504</t>
  </si>
  <si>
    <t>CARRETEL COMPLETO DN 150 PN25</t>
  </si>
  <si>
    <t>I4188</t>
  </si>
  <si>
    <t>CARRETEL COMPLETO DN 150 x 250 PN10</t>
  </si>
  <si>
    <t>I10489</t>
  </si>
  <si>
    <t>CARRETEL COMPLETO DN 200 PN16</t>
  </si>
  <si>
    <t>I10505</t>
  </si>
  <si>
    <t>CARRETEL COMPLETO DN 200 PN25</t>
  </si>
  <si>
    <t>I4189</t>
  </si>
  <si>
    <t>CARRETEL COMPLETO DN 200 x 250 PN10</t>
  </si>
  <si>
    <t>I10490</t>
  </si>
  <si>
    <t>CARRETEL COMPLETO DN 250 PN16</t>
  </si>
  <si>
    <t>I10506</t>
  </si>
  <si>
    <t>CARRETEL COMPLETO DN 250 PN25</t>
  </si>
  <si>
    <t>I4190</t>
  </si>
  <si>
    <t>CARRETEL COMPLETO DN 250 x 250 PN10</t>
  </si>
  <si>
    <t>I10491</t>
  </si>
  <si>
    <t>CARRETEL COMPLETO DN 300 PN16</t>
  </si>
  <si>
    <t>I10507</t>
  </si>
  <si>
    <t>CARRETEL COMPLETO DN 300 PN25</t>
  </si>
  <si>
    <t>I4191</t>
  </si>
  <si>
    <t>CARRETEL COMPLETO DN 300 x 250 PN10</t>
  </si>
  <si>
    <t>I10492</t>
  </si>
  <si>
    <t>CARRETEL COMPLETO DN 350 PN16</t>
  </si>
  <si>
    <t>I10508</t>
  </si>
  <si>
    <t>CARRETEL COMPLETO DN 350 PN25</t>
  </si>
  <si>
    <t>I4192</t>
  </si>
  <si>
    <t>CARRETEL COMPLETO DN 350 x 250 PN10</t>
  </si>
  <si>
    <t>I10493</t>
  </si>
  <si>
    <t>CARRETEL COMPLETO DN 400 PN16</t>
  </si>
  <si>
    <t>I10509</t>
  </si>
  <si>
    <t>CARRETEL COMPLETO DN 400 PN25</t>
  </si>
  <si>
    <t>I4193</t>
  </si>
  <si>
    <t>CARRETEL COMPLETO DN 400 x 250 PN10</t>
  </si>
  <si>
    <t>I10485</t>
  </si>
  <si>
    <t>CARRETEL COMPLETO DN 450 PN10</t>
  </si>
  <si>
    <t>I10494</t>
  </si>
  <si>
    <t>CARRETEL COMPLETO DN 450 PN16</t>
  </si>
  <si>
    <t>I10510</t>
  </si>
  <si>
    <t>CARRETEL COMPLETO DN 450 PN25</t>
  </si>
  <si>
    <t>I10495</t>
  </si>
  <si>
    <t>CARRETEL COMPLETO DN 500 PN16</t>
  </si>
  <si>
    <t>I10511</t>
  </si>
  <si>
    <t>CARRETEL COMPLETO DN 500 PN25</t>
  </si>
  <si>
    <t>I4194</t>
  </si>
  <si>
    <t>CARRETEL COMPLETO DN 500 x 250 PN10</t>
  </si>
  <si>
    <t>I10496</t>
  </si>
  <si>
    <t>CARRETEL COMPLETO DN 600 PN16</t>
  </si>
  <si>
    <t>I10512</t>
  </si>
  <si>
    <t>CARRETEL COMPLETO DN 600 PN25</t>
  </si>
  <si>
    <t>I4195</t>
  </si>
  <si>
    <t>CARRETEL COMPLETO DN 600 x 250 PN10</t>
  </si>
  <si>
    <t>I10497</t>
  </si>
  <si>
    <t>CARRETEL COMPLETO DN 700 PN16</t>
  </si>
  <si>
    <t>I10513</t>
  </si>
  <si>
    <t>CARRETEL COMPLETO DN 700 PN25</t>
  </si>
  <si>
    <t>I4196</t>
  </si>
  <si>
    <t>CARRETEL COMPLETO DN 700 x 250 PN10</t>
  </si>
  <si>
    <t>I4186</t>
  </si>
  <si>
    <t>CARRETEL COMPLETO DN 75 x 250 PN10</t>
  </si>
  <si>
    <t>I10486</t>
  </si>
  <si>
    <t>CARRETEL COMPLETO DN 80 PN16</t>
  </si>
  <si>
    <t>I10502</t>
  </si>
  <si>
    <t>CARRETEL COMPLETO DN 80 PN25</t>
  </si>
  <si>
    <t>I7100</t>
  </si>
  <si>
    <t>CARRETEL COMPLETO DN 80 x 250 PN10</t>
  </si>
  <si>
    <t>I10498</t>
  </si>
  <si>
    <t>CARRETEL COMPLETO DN 800 PN16</t>
  </si>
  <si>
    <t>I10514</t>
  </si>
  <si>
    <t>CARRETEL COMPLETO DN 800 PN25</t>
  </si>
  <si>
    <t>I4197</t>
  </si>
  <si>
    <t>CARRETEL COMPLETO DN 800 x 250 PN10</t>
  </si>
  <si>
    <t>I10499</t>
  </si>
  <si>
    <t>CARRETEL COMPLETO DN 900 PN16</t>
  </si>
  <si>
    <t>I10515</t>
  </si>
  <si>
    <t>CARRETEL COMPLETO DN 900 PN25</t>
  </si>
  <si>
    <t>I4198</t>
  </si>
  <si>
    <t>CARRETEL COMPLETO DN 900 x 250 PN10</t>
  </si>
  <si>
    <t>I10520</t>
  </si>
  <si>
    <t>CARRETEL SIMPLES DN 100 PN16</t>
  </si>
  <si>
    <t>I10536</t>
  </si>
  <si>
    <t>CARRETEL SIMPLES DN 100 PN25</t>
  </si>
  <si>
    <t>I4203</t>
  </si>
  <si>
    <t>CARRETEL SIMPLES DN 100 x 250</t>
  </si>
  <si>
    <t>I10533</t>
  </si>
  <si>
    <t>CARRETEL SIMPLES DN 1000 PN16</t>
  </si>
  <si>
    <t>I10549</t>
  </si>
  <si>
    <t>CARRETEL SIMPLES DN 1000 PN25</t>
  </si>
  <si>
    <t>I4215</t>
  </si>
  <si>
    <t>CARRETEL SIMPLES DN 1000 x 250</t>
  </si>
  <si>
    <t>I10534</t>
  </si>
  <si>
    <t>CARRETEL SIMPLES DN 1200 PN16</t>
  </si>
  <si>
    <t>I10550</t>
  </si>
  <si>
    <t>CARRETEL SIMPLES DN 1200 PN25</t>
  </si>
  <si>
    <t>I4216</t>
  </si>
  <si>
    <t>CARRETEL SIMPLES DN 1200 x 250</t>
  </si>
  <si>
    <t>I10521</t>
  </si>
  <si>
    <t>CARRETEL SIMPLES DN 150 PN16</t>
  </si>
  <si>
    <t>I10537</t>
  </si>
  <si>
    <t>CARRETEL SIMPLES DN 150 PN25</t>
  </si>
  <si>
    <t>I4204</t>
  </si>
  <si>
    <t>CARRETEL SIMPLES DN 150 x 250</t>
  </si>
  <si>
    <t>I10522</t>
  </si>
  <si>
    <t>CARRETEL SIMPLES DN 200 PN16</t>
  </si>
  <si>
    <t>I10538</t>
  </si>
  <si>
    <t>CARRETEL SIMPLES DN 200 PN25</t>
  </si>
  <si>
    <t>I4205</t>
  </si>
  <si>
    <t>CARRETEL SIMPLES DN 200 x 250</t>
  </si>
  <si>
    <t>I10523</t>
  </si>
  <si>
    <t>CARRETEL SIMPLES DN 250 PN16</t>
  </si>
  <si>
    <t>I10539</t>
  </si>
  <si>
    <t>CARRETEL SIMPLES DN 250 PN25</t>
  </si>
  <si>
    <t>I4206</t>
  </si>
  <si>
    <t>CARRETEL SIMPLES DN 250 x 250</t>
  </si>
  <si>
    <t>I10524</t>
  </si>
  <si>
    <t>CARRETEL SIMPLES DN 300 PN16</t>
  </si>
  <si>
    <t>I10540</t>
  </si>
  <si>
    <t>CARRETEL SIMPLES DN 300 PN25</t>
  </si>
  <si>
    <t>I4207</t>
  </si>
  <si>
    <t>CARRETEL SIMPLES DN 300 x 250</t>
  </si>
  <si>
    <t>I10525</t>
  </si>
  <si>
    <t>CARRETEL SIMPLES DN 350 PN16</t>
  </si>
  <si>
    <t>I10541</t>
  </si>
  <si>
    <t>CARRETEL SIMPLES DN 350 PN25</t>
  </si>
  <si>
    <t>I4208</t>
  </si>
  <si>
    <t>CARRETEL SIMPLES DN 350 x 250</t>
  </si>
  <si>
    <t>I10526</t>
  </si>
  <si>
    <t>CARRETEL SIMPLES DN 400 PN16</t>
  </si>
  <si>
    <t>I10542</t>
  </si>
  <si>
    <t>CARRETEL SIMPLES DN 400 PN25</t>
  </si>
  <si>
    <t>I4209</t>
  </si>
  <si>
    <t>CARRETEL SIMPLES DN 400 x 250</t>
  </si>
  <si>
    <t>I10518</t>
  </si>
  <si>
    <t>CARRETEL SIMPLES DN 450 PN10</t>
  </si>
  <si>
    <t>I10527</t>
  </si>
  <si>
    <t>CARRETEL SIMPLES DN 450 PN16</t>
  </si>
  <si>
    <t>I10543</t>
  </si>
  <si>
    <t>CARRETEL SIMPLES DN 450 PN25</t>
  </si>
  <si>
    <t>I10528</t>
  </si>
  <si>
    <t>CARRETEL SIMPLES DN 500 PN16</t>
  </si>
  <si>
    <t>I10544</t>
  </si>
  <si>
    <t>CARRETEL SIMPLES DN 500 PN25</t>
  </si>
  <si>
    <t>I4210</t>
  </si>
  <si>
    <t>CARRETEL SIMPLES DN 500 x 250</t>
  </si>
  <si>
    <t>I10529</t>
  </si>
  <si>
    <t>CARRETEL SIMPLES DN 600 PN16</t>
  </si>
  <si>
    <t>I10545</t>
  </si>
  <si>
    <t>CARRETEL SIMPLES DN 600 PN25</t>
  </si>
  <si>
    <t>I4211</t>
  </si>
  <si>
    <t>CARRETEL SIMPLES DN 600 x 250</t>
  </si>
  <si>
    <t>I10530</t>
  </si>
  <si>
    <t>CARRETEL SIMPLES DN 700 PN16</t>
  </si>
  <si>
    <t>I10546</t>
  </si>
  <si>
    <t>CARRETEL SIMPLES DN 700 PN25</t>
  </si>
  <si>
    <t>I4212</t>
  </si>
  <si>
    <t>CARRETEL SIMPLES DN 700 x 250</t>
  </si>
  <si>
    <t>I4202</t>
  </si>
  <si>
    <t>CARRETEL SIMPLES DN 75 x 250</t>
  </si>
  <si>
    <t>I10519</t>
  </si>
  <si>
    <t>CARRETEL SIMPLES DN 80 PN16</t>
  </si>
  <si>
    <t>I10535</t>
  </si>
  <si>
    <t>CARRETEL SIMPLES DN 80 PN25</t>
  </si>
  <si>
    <t>I7102</t>
  </si>
  <si>
    <t>CARRETEL SIMPLES DN 80 x 250</t>
  </si>
  <si>
    <t>I10531</t>
  </si>
  <si>
    <t>CARRETEL SIMPLES DN 800 PN16</t>
  </si>
  <si>
    <t>I10547</t>
  </si>
  <si>
    <t>CARRETEL SIMPLES DN 800 PN25</t>
  </si>
  <si>
    <t>I4213</t>
  </si>
  <si>
    <t>CARRETEL SIMPLES DN 800 x 250</t>
  </si>
  <si>
    <t>I10532</t>
  </si>
  <si>
    <t>CARRETEL SIMPLES DN 900 PN16</t>
  </si>
  <si>
    <t>I10548</t>
  </si>
  <si>
    <t>CARRETEL SIMPLES DN 900 PN25</t>
  </si>
  <si>
    <t>I4214</t>
  </si>
  <si>
    <t>CARRETEL SIMPLES DN 900 x 250</t>
  </si>
  <si>
    <t>I6154</t>
  </si>
  <si>
    <t>CARTUCHO COM PO P/SOLDA EXOTERMICA PADRAO 115</t>
  </si>
  <si>
    <t>I6153</t>
  </si>
  <si>
    <t>CARTUCHO COM PO P/SOLDA EXOTERMICA PADRAO 90</t>
  </si>
  <si>
    <t>I9609</t>
  </si>
  <si>
    <t>CARTÃO DE EXPANSÃO - 04 SAÍDAS ANALÓGICAS</t>
  </si>
  <si>
    <t>I9610</t>
  </si>
  <si>
    <t>CARTÃO DE EXPANSÃO - 08 ENTRADAS ANALÓGICAS</t>
  </si>
  <si>
    <t>I9611</t>
  </si>
  <si>
    <t>CARTÃO DE EXPANSÃO - 08 SAIDAS DIGITAIS</t>
  </si>
  <si>
    <t>I9612</t>
  </si>
  <si>
    <t>CARTÃO DE EXPANSÃO - 16 ENTRADAS DIGITAIS</t>
  </si>
  <si>
    <t>I6050</t>
  </si>
  <si>
    <t>CARVÃO ANTRACITO MINERAL, PARA LEITO FILTRANTE, T.E. = 0,9; C.U. = 1,4 A 1,6</t>
  </si>
  <si>
    <t>I9445</t>
  </si>
  <si>
    <t>CAÇAMBA ESTACIONÁRIA PARA ENTULHO C/ CAP. 5M³, INCLUSIVE O FRETE</t>
  </si>
  <si>
    <t>I9613</t>
  </si>
  <si>
    <t>CENTELHADOR COAXIAL</t>
  </si>
  <si>
    <t>I5980</t>
  </si>
  <si>
    <t>CENTRAL DE COMAMDO DE MOTORES TIPO CPD1005</t>
  </si>
  <si>
    <t>I5981</t>
  </si>
  <si>
    <t>CENTRAL DE COMANDO DE MOTORES TIPO CPD2005</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</si>
  <si>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</si>
  <si>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</si>
  <si>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</si>
  <si>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</si>
  <si>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</si>
  <si>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</si>
  <si>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I9614</t>
  </si>
  <si>
    <t>CHAVE COMUTADORA 3 POSIÇÕES FIXA 22MM</t>
  </si>
  <si>
    <t>I9615</t>
  </si>
  <si>
    <t>CHAVE FIM DE CURSO</t>
  </si>
  <si>
    <t>I9616</t>
  </si>
  <si>
    <t>CHAVE FIM DE CURSO PARA PAINEL</t>
  </si>
  <si>
    <t>I8211</t>
  </si>
  <si>
    <t>CHAVE FUSÍVEL INDICADORA UNIPOLAR 15KV-300A CORRENTE RUPTURA 2,0 KV</t>
  </si>
  <si>
    <t>I9617</t>
  </si>
  <si>
    <t>CHAVE MAGNÉTICA COMPLETA - PADRÃO CAGECE</t>
  </si>
  <si>
    <t>I7552</t>
  </si>
  <si>
    <t>CHUMBADOR FISCHER FCB 1/4"</t>
  </si>
  <si>
    <t>I9618</t>
  </si>
  <si>
    <t>CHUMBADOR PBA INOX 3/8” X 3”</t>
  </si>
  <si>
    <t>I10477</t>
  </si>
  <si>
    <t>CILINDRO PARA GÁS CLORO CAPACIDADE 900kg</t>
  </si>
  <si>
    <t>I9619</t>
  </si>
  <si>
    <t>CLASSIFICADOR EM AÇO INOX 316 COM ROSCA TRANSPORTADORA 9"</t>
  </si>
  <si>
    <t>I8698</t>
  </si>
  <si>
    <t>CLORADOR DE PASTILHA PARA CLORO ORGÂNICO - CAPACIDADE E AUTONOMIA MÍNIMA PARA TRATAR 2.500M3 DE ÁGUA POR CARGA DE CLORO</t>
  </si>
  <si>
    <t>I6622</t>
  </si>
  <si>
    <t>CLORADOR P/ CLORO GASOSO COMPLETO, CAPACIDADE ATÉ 2 Kg/h OU 48 Kg/dia</t>
  </si>
  <si>
    <t>I6628</t>
  </si>
  <si>
    <t>CLORADOR P/CLORO GASOSO COMPLETO, CAPACIDADE 10Kg/h OU 240 Kg/dia</t>
  </si>
  <si>
    <t>I6627</t>
  </si>
  <si>
    <t>CLORADOR P/CLORO GASOSO COMPLETO,CAPACIDADE 4 Kg/h OU 96 Kg/dia</t>
  </si>
  <si>
    <t>I9620</t>
  </si>
  <si>
    <t>CLP COM 8/8 E/E INTEGRADAS</t>
  </si>
  <si>
    <t>I9621</t>
  </si>
  <si>
    <t>CLP COM 8/8 E/S INTEGRADAS</t>
  </si>
  <si>
    <t>I9622</t>
  </si>
  <si>
    <t>COBERTURA EM FILME PLÁSTICO ESTUFA 150 MICRAS</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</si>
  <si>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</si>
  <si>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</si>
  <si>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</si>
  <si>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</si>
  <si>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</si>
  <si>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</si>
  <si>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</si>
  <si>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</si>
  <si>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</si>
  <si>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</si>
  <si>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</si>
  <si>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</si>
  <si>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</si>
  <si>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</si>
  <si>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</si>
  <si>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</si>
  <si>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</si>
  <si>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</si>
  <si>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</si>
  <si>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</si>
  <si>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</si>
  <si>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</si>
  <si>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</si>
  <si>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</si>
  <si>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</si>
  <si>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</si>
  <si>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</si>
  <si>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</si>
  <si>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</si>
  <si>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</si>
  <si>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</si>
  <si>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</si>
  <si>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</si>
  <si>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</si>
  <si>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</si>
  <si>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</si>
  <si>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</si>
  <si>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</si>
  <si>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</si>
  <si>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</si>
  <si>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</si>
  <si>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</si>
  <si>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</si>
  <si>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</si>
  <si>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</si>
  <si>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</si>
  <si>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</si>
  <si>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</si>
  <si>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</si>
  <si>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</si>
  <si>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</si>
  <si>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</si>
  <si>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</si>
  <si>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</si>
  <si>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</si>
  <si>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</si>
  <si>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</si>
  <si>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</si>
  <si>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</si>
  <si>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</si>
  <si>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</si>
  <si>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</si>
  <si>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</si>
  <si>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</si>
  <si>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</si>
  <si>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</si>
  <si>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</si>
  <si>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</si>
  <si>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I9623</t>
  </si>
  <si>
    <t>COLARINHO EM AÇO CARBONO C/ESP.1/2" DN 500MM E FLANGE PN10</t>
  </si>
  <si>
    <t>I9624</t>
  </si>
  <si>
    <t>COLARINHO PARA FLANGE DN 200</t>
  </si>
  <si>
    <t>I9625</t>
  </si>
  <si>
    <t>COLARINHO PARA FLANGE DN 400</t>
  </si>
  <si>
    <t>I9626</t>
  </si>
  <si>
    <t>COLARINHO PARA FLANGE DN 800</t>
  </si>
  <si>
    <t>I6850</t>
  </si>
  <si>
    <t xml:space="preserve">COLARINHO PEAD PN10 DE 110 PARA ÁGUA OU ESGOTO
</t>
  </si>
  <si>
    <t>I6851</t>
  </si>
  <si>
    <t xml:space="preserve">COLARINHO PEAD PN10 DE 160 PARA ÁGUA OU ESGOTO
</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</si>
  <si>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</si>
  <si>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</si>
  <si>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</si>
  <si>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</si>
  <si>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</si>
  <si>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</si>
  <si>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</si>
  <si>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</si>
  <si>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</si>
  <si>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</si>
  <si>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</si>
  <si>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</si>
  <si>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</si>
  <si>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</si>
  <si>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</si>
  <si>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</si>
  <si>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</si>
  <si>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</si>
  <si>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</si>
  <si>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</si>
  <si>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</si>
  <si>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</si>
  <si>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I6852</t>
  </si>
  <si>
    <t xml:space="preserve">COLARINHO PEAD PN10 DE 63 PARA ÁGUA OU ESGOTO
</t>
  </si>
  <si>
    <t>I10285</t>
  </si>
  <si>
    <t>COLARINHO PEAD PN10 DE 630 PARA ÁGUA OU ESGOTO</t>
  </si>
  <si>
    <t>I10286</t>
  </si>
  <si>
    <t>COLARINHO PEAD PN10 DE 710 PARA ÁGUA OU ESGOTO</t>
  </si>
  <si>
    <t>I6853</t>
  </si>
  <si>
    <t xml:space="preserve">COLARINHO PEAD PN10 DE 90 PARA ÁGUA OU ESGOTO
</t>
  </si>
  <si>
    <t>I9627</t>
  </si>
  <si>
    <t>COLARINHO PEAD SR21 PN 8 DN  200</t>
  </si>
  <si>
    <t>I9628</t>
  </si>
  <si>
    <t>COLARINHO PEAD SR21 PN 8 DN  400</t>
  </si>
  <si>
    <t>I9629</t>
  </si>
  <si>
    <t>COLARINHO PEAD SR21 PN 8 DN  800</t>
  </si>
  <si>
    <t>I9630</t>
  </si>
  <si>
    <t>COLARINHO PEAD SR21 PN 8 DN 1000</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</si>
  <si>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</si>
  <si>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</si>
  <si>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</si>
  <si>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</si>
  <si>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</si>
  <si>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</si>
  <si>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</si>
  <si>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</si>
  <si>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</si>
  <si>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</si>
  <si>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</si>
  <si>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</si>
  <si>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</si>
  <si>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</si>
  <si>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</si>
  <si>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</si>
  <si>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</si>
  <si>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</si>
  <si>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</si>
  <si>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</si>
  <si>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I10551</t>
  </si>
  <si>
    <t>COMPORTA CIRCULAR C/DUPLO SENT. DE FLUXO DN 250</t>
  </si>
  <si>
    <t>I4858</t>
  </si>
  <si>
    <t>COMPORTA CIRCULAR C/DUPLO SENT. DE FLUXO DN 300</t>
  </si>
  <si>
    <t>I10552</t>
  </si>
  <si>
    <t>COMPORTA CIRCULAR C/DUPLO SENT. DE FLUXO DN 350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</si>
  <si>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</si>
  <si>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</si>
  <si>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</si>
  <si>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</si>
  <si>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</si>
  <si>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</si>
  <si>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</si>
  <si>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</si>
  <si>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</si>
  <si>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</si>
  <si>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</si>
  <si>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</si>
  <si>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I4877</t>
  </si>
  <si>
    <t>COMPORTA QUADRADA C/DUPLO SENT. DE FLUXO DN 1000</t>
  </si>
  <si>
    <t>I4878</t>
  </si>
  <si>
    <t>COMPORTA QUADRADA C/DUPLO SENT. DE FLUXO DN 1200</t>
  </si>
  <si>
    <t>I4879</t>
  </si>
  <si>
    <t>COMPORTA QUADRADA C/DUPLO SENT. DE FLUXO DN 1400</t>
  </si>
  <si>
    <t>I10553</t>
  </si>
  <si>
    <t>COMPORTA QUADRADA C/DUPLO SENT. DE FLUXO DN 150</t>
  </si>
  <si>
    <t>I4880</t>
  </si>
  <si>
    <t>COMPORTA QUADRADA C/DUPLO SENT. DE FLUXO DN 1500</t>
  </si>
  <si>
    <t>I4869</t>
  </si>
  <si>
    <t>COMPORTA QUADRADA C/DUPLO SENT. DE FLUXO DN 200</t>
  </si>
  <si>
    <t>I10554</t>
  </si>
  <si>
    <t>COMPORTA QUADRADA C/DUPLO SENT. DE FLUXO DN 250</t>
  </si>
  <si>
    <t>I4870</t>
  </si>
  <si>
    <t>COMPORTA QUADRADA C/DUPLO SENT. DE FLUXO DN 300</t>
  </si>
  <si>
    <t>I10555</t>
  </si>
  <si>
    <t>COMPORTA QUADRADA C/DUPLO SENT. DE FLUXO DN 350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</si>
  <si>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</si>
  <si>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</si>
  <si>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</si>
  <si>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</si>
  <si>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</si>
  <si>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</si>
  <si>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</si>
  <si>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</si>
  <si>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</si>
  <si>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</si>
  <si>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</si>
  <si>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</si>
  <si>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</si>
  <si>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</si>
  <si>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</si>
  <si>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</si>
  <si>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</si>
  <si>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</si>
  <si>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</si>
  <si>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</si>
  <si>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</si>
  <si>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</si>
  <si>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I9168</t>
  </si>
  <si>
    <t xml:space="preserve">CONCERTINA EM ESPIRAL, DIÂMETRO 450mm
</t>
  </si>
  <si>
    <t>I8518</t>
  </si>
  <si>
    <t>CONECTOR EMENDA E MEDIÇÃO PARA CABO ATÉ 50mm² 4P</t>
  </si>
  <si>
    <t>I8084</t>
  </si>
  <si>
    <t>CONECTOR PARA CONDUTOR DE AÇO COBREADO 7 x 10 AWG</t>
  </si>
  <si>
    <t>I9641</t>
  </si>
  <si>
    <t>CONECTOR PARA RGC-213 (TIPO N)</t>
  </si>
  <si>
    <t>I9644</t>
  </si>
  <si>
    <t>CONJ. MOTO-BOMBA CENTRÍFUGA DE EIXO HORIZONTAL - POT = 10CV - Q = 46,12 M3/h - 30,38 mca</t>
  </si>
  <si>
    <t>I9645</t>
  </si>
  <si>
    <t>CONJ. MOTO-BOMBA CENTRÍFUGA DE EIXO HORIZONTAL - POT = 15CV</t>
  </si>
  <si>
    <t>I9646</t>
  </si>
  <si>
    <t>CONJ. MOTO-BOMBA CENTRÍFUGA DE EIXO HORIZONTAL - POT = 20CV - Q = 63,80 M3/h - 15,00 mca</t>
  </si>
  <si>
    <t>I9647</t>
  </si>
  <si>
    <t>CONJ. MOTO-BOMBA CENTRÍFUGA DE EIXO HORIZONTAL - POT = 25CV</t>
  </si>
  <si>
    <t>I9648</t>
  </si>
  <si>
    <t>CONJ. MOTO-BOMBA CENTRÍFUGA DE EIXO HORIZONTAL - POT = 30CV - Q = 61,00 L/s - Q = 219,60 M3/h - Hman = 23,10 mca</t>
  </si>
  <si>
    <t>I9642</t>
  </si>
  <si>
    <t>CONJ. MOTO-BOMBA CENTRÍFUGA DE EIXO HORIZONTAL - POT = 3CV - Q = 3,00 L/s - Q = 10,80 M3/h - Hman = 26,59 mca</t>
  </si>
  <si>
    <t>I9649</t>
  </si>
  <si>
    <t>CONJ. MOTO-BOMBA CENTRÍFUGA DE EIXO HORIZONTAL - POT = 40CV - Q = 572,58 M3/h - 15,00 mca - 1.160 rpm</t>
  </si>
  <si>
    <t>I9643</t>
  </si>
  <si>
    <t>CONJ. MOTO-BOMBA CENTRÍFUGA DE EIXO HORIZONTAL - POT = 5CV - Q = 35,00 M3/h - 33,00 mca</t>
  </si>
  <si>
    <t>I9650</t>
  </si>
  <si>
    <t>CONJ. MOTO-BOMBA SUBMERSA - POT = 1,0CV - Q = 4,00 M3/h - 43,00 mca</t>
  </si>
  <si>
    <t>I9651</t>
  </si>
  <si>
    <t>CONJ. MOTO-BOMBA SUBMERSA - POT = 1,5CV - Q = 5,00 M3/h - 53,00 mca</t>
  </si>
  <si>
    <t>I9652</t>
  </si>
  <si>
    <t>CONJ. MOTO-BOMBA SUBMERSA - POT = 2,0CV - Q = 6,00 M3/h - 46,00 mca</t>
  </si>
  <si>
    <t>I9653</t>
  </si>
  <si>
    <t>CONJ. MOTO-BOMBA SUBMERSA - POT=2,5CV - Q = 7,00 M3/h - 53,00 mca</t>
  </si>
  <si>
    <t>I9654</t>
  </si>
  <si>
    <t>CONJ. MOTO-BOMBA SUBMERSA - POT=3,0CV - Q = 9,00 M3/h - 52,00 mca</t>
  </si>
  <si>
    <t>I9655</t>
  </si>
  <si>
    <t>CONJ. MOTO-BOMBA SUBMERSA - POT=3,5CV - Q = 5,70 L/s - Hman = 8,60 mca</t>
  </si>
  <si>
    <t>I9656</t>
  </si>
  <si>
    <t>CONJ. MOTO-BOMBA SUBMERSA - POT=4,0CV - Q = 5,80 L/s - Hman = 10,60 mca</t>
  </si>
  <si>
    <t>I9657</t>
  </si>
  <si>
    <t>CONJ. MOTO-BOMBA SUBMERSA - POT=4,5CV - Q = 30,00 M3/h - Hman = 28,00 mca</t>
  </si>
  <si>
    <t>I9658</t>
  </si>
  <si>
    <t>CONJ. MOTO-BOMBA SUBMERSA - POT=5,0CV - DN 97MM - Q = 1,12 M3/h - 129,21 mca - 3.500 rpm</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</si>
  <si>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</si>
  <si>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</si>
  <si>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</si>
  <si>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</si>
  <si>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</si>
  <si>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</si>
  <si>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</si>
  <si>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</si>
  <si>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</si>
  <si>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</si>
  <si>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</si>
  <si>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</si>
  <si>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</si>
  <si>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</si>
  <si>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</si>
  <si>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</si>
  <si>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</si>
  <si>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</si>
  <si>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</si>
  <si>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</si>
  <si>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</si>
  <si>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</si>
  <si>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</si>
  <si>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</si>
  <si>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</si>
  <si>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</si>
  <si>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</si>
  <si>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</si>
  <si>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</si>
  <si>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</si>
  <si>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</si>
  <si>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</si>
  <si>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</si>
  <si>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</si>
  <si>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</si>
  <si>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</si>
  <si>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</si>
  <si>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</si>
  <si>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</si>
  <si>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</si>
  <si>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</si>
  <si>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</si>
  <si>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</si>
  <si>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</si>
  <si>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</si>
  <si>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</si>
  <si>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I8516</t>
  </si>
  <si>
    <t>CONJUNTO DE CONTRAVENTAGEM COM CABO PARA MASTRO DE 2"</t>
  </si>
  <si>
    <t>I9682</t>
  </si>
  <si>
    <t>CONJUNTO PARAFUSO/PORCA INOX M16  50MM</t>
  </si>
  <si>
    <t>I9683</t>
  </si>
  <si>
    <t>CONJUNTO PARAFUSO/PORCA INOX M16 100MM</t>
  </si>
  <si>
    <t>I9685</t>
  </si>
  <si>
    <t>CONTEINER CAP.1M³, CONFECCIONADO EM POLIETILENO DE ALTA DENSIDADE (PEAD) INJETADO COM PROTEÇÃO CONTRA RAIOS UV, RODAS COM BORRACHA MACIÇA, TAMPA QUE EVITA O ACÚMULO DE ÁGUA E ANTIRRUIDO.</t>
  </si>
  <si>
    <t>I8868</t>
  </si>
  <si>
    <t>CONTROLADOR ANALÍTICO, ENTRADA PARA 2 SENSORES DIGITAIS, 2 SAÍDAS ANALÓGICAS 4-20 MA, 1 ENTRADA ANALÓGICA 4-20 MA, PROTOCOLO DE COMUNICAÇÃO PROFIBUS-DP</t>
  </si>
  <si>
    <t>I9688</t>
  </si>
  <si>
    <t>CONTROLADOR LÓGICO PROGRAMÁVEL, 14 ENTRADAS DIGITAIS, 10 SAÍDAS DIGITAIS, 2 ENTRADAS ANALÓGICAS, 24 VCC, SUPORTE A COMUNICAÇÃO PROFINET</t>
  </si>
  <si>
    <t>I8519</t>
  </si>
  <si>
    <t>CORDOALHA DE COBRE 300mm</t>
  </si>
  <si>
    <t>I8520</t>
  </si>
  <si>
    <t>CORDOALHA DE COBRE 500mm</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</si>
  <si>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</si>
  <si>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</si>
  <si>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</si>
  <si>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</si>
  <si>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</si>
  <si>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</si>
  <si>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</si>
  <si>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</si>
  <si>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</si>
  <si>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</si>
  <si>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</si>
  <si>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</si>
  <si>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</si>
  <si>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</si>
  <si>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</si>
  <si>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</si>
  <si>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</si>
  <si>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</si>
  <si>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</si>
  <si>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</si>
  <si>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</si>
  <si>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</si>
  <si>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</si>
  <si>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</si>
  <si>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</si>
  <si>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</si>
  <si>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</si>
  <si>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</si>
  <si>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</si>
  <si>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</si>
  <si>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</si>
  <si>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</si>
  <si>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I10329</t>
  </si>
  <si>
    <t>CRIVO COM FLANGE DN 80 PN10</t>
  </si>
  <si>
    <t>I13197</t>
  </si>
  <si>
    <t>CRUZETA AÇO INOX 304 SCH 40 S/ COSTURA PP 10"</t>
  </si>
  <si>
    <t>I13198</t>
  </si>
  <si>
    <t>CRUZETA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</si>
  <si>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</si>
  <si>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</si>
  <si>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</si>
  <si>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</si>
  <si>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</si>
  <si>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</si>
  <si>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</si>
  <si>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</si>
  <si>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</si>
  <si>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</si>
  <si>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I9695</t>
  </si>
  <si>
    <t>CRUZETA AÇO SCHEDULE 40 DN 75</t>
  </si>
  <si>
    <t>I9696</t>
  </si>
  <si>
    <t>CRUZETA AÇO SCHEDULE 80 DN 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</si>
  <si>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</si>
  <si>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</si>
  <si>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</si>
  <si>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</si>
  <si>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</si>
  <si>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</si>
  <si>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</si>
  <si>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</si>
  <si>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I9697</t>
  </si>
  <si>
    <t>CRUZETA FOFO C/FLANGES DN 150 X 150</t>
  </si>
  <si>
    <t>I10557</t>
  </si>
  <si>
    <t>CRUZETA FoFo JTE DN 300 x 100</t>
  </si>
  <si>
    <t>I10558</t>
  </si>
  <si>
    <t>CRUZETA FoFo JTE DN 300 x 200</t>
  </si>
  <si>
    <t>I10559</t>
  </si>
  <si>
    <t>CRUZETA FoFo JTE DN 300 x 300</t>
  </si>
  <si>
    <t>I10556</t>
  </si>
  <si>
    <t>CRUZETA FoFo JTE DN 300 x 80</t>
  </si>
  <si>
    <t>I10561</t>
  </si>
  <si>
    <t>CRUZETA FoFo JTE DN 400 x 100</t>
  </si>
  <si>
    <t>I10562</t>
  </si>
  <si>
    <t>CRUZETA FoFo JTE DN 400 x 200</t>
  </si>
  <si>
    <t>I7869</t>
  </si>
  <si>
    <t>CRUZETA FoFo JTE DN 400 x 400</t>
  </si>
  <si>
    <t>I10560</t>
  </si>
  <si>
    <t>CRUZETA FoFo JTE DN 400 x 80</t>
  </si>
  <si>
    <t>I10564</t>
  </si>
  <si>
    <t>CRUZETA FoFo JTE DN 500 x 100</t>
  </si>
  <si>
    <t>I10565</t>
  </si>
  <si>
    <t>CRUZETA FoFo JTE DN 500 x 200</t>
  </si>
  <si>
    <t>I7870</t>
  </si>
  <si>
    <t>CRUZETA FoFo JTE DN 500 x 300</t>
  </si>
  <si>
    <t>I7871</t>
  </si>
  <si>
    <t>CRUZETA FoFo JTE DN 500 x 500</t>
  </si>
  <si>
    <t>I10563</t>
  </si>
  <si>
    <t>CRUZETA FoFo JTE DN 500 x 80</t>
  </si>
  <si>
    <t>I10566</t>
  </si>
  <si>
    <t>CRUZETA FoFo JTE DN 600 x 100</t>
  </si>
  <si>
    <t>I10567</t>
  </si>
  <si>
    <t>CRUZETA FoFo JTE DN 600 x 200</t>
  </si>
  <si>
    <t>I7872</t>
  </si>
  <si>
    <t>CRUZETA FoFo JTE DN 600 x 300</t>
  </si>
  <si>
    <t>I7873</t>
  </si>
  <si>
    <t>CRUZETA FoFo JTE DN 600 x 400</t>
  </si>
  <si>
    <t>I7874</t>
  </si>
  <si>
    <t>CRUZETA FoFo JTE DN 600 x 600</t>
  </si>
  <si>
    <t>I7103</t>
  </si>
  <si>
    <t>CRUZETA FoFo JUNTA ELASTICA DN 100 x 80</t>
  </si>
  <si>
    <t>I7104</t>
  </si>
  <si>
    <t>CRUZETA FoFo JUNTA ELASTICA DN 150 x 80</t>
  </si>
  <si>
    <t>I7105</t>
  </si>
  <si>
    <t>CRUZETA FoFo JUNTA ELASTICA DN 200 x 150</t>
  </si>
  <si>
    <t>I10570</t>
  </si>
  <si>
    <t>CRUZETA FoFo JUNTA ELASTICA DN 200 x 50</t>
  </si>
  <si>
    <t>I7106</t>
  </si>
  <si>
    <t>CRUZETA FoFo JUNTA ELASTICA DN 200 x 80</t>
  </si>
  <si>
    <t>I10571</t>
  </si>
  <si>
    <t>CRUZETA FoFo JUNTA ELASTICA DN 250 x 50</t>
  </si>
  <si>
    <t>I7107</t>
  </si>
  <si>
    <t>CRUZETA FoFo JUNTA ELASTICA DN 250 x 80</t>
  </si>
  <si>
    <t>I10574</t>
  </si>
  <si>
    <t>CRUZETA FoFo JUNTA ELASTICA DN 300 x 50</t>
  </si>
  <si>
    <t>I7108</t>
  </si>
  <si>
    <t>CRUZETA FoFo JUNTA ELASTICA DN 300 x 80</t>
  </si>
  <si>
    <t>I7109</t>
  </si>
  <si>
    <t>CRUZETA FoFo JUNTA ELASTICA DN 400 x 80</t>
  </si>
  <si>
    <t>I7110</t>
  </si>
  <si>
    <t>CRUZETA FoFo JUNTA ELASTICA DN 80 x 80</t>
  </si>
  <si>
    <t>I3491</t>
  </si>
  <si>
    <t>CRUZETA FoFo JUNTA ELÁSTICA DN 100 x 100</t>
  </si>
  <si>
    <t>I3490</t>
  </si>
  <si>
    <t>CRUZETA FoFo JUNTA ELÁSTICA DN 100 x 75</t>
  </si>
  <si>
    <t>I10568</t>
  </si>
  <si>
    <t>CRUZETA FoFo JUNTA ELÁSTICA DN 125 x 125</t>
  </si>
  <si>
    <t>I3494</t>
  </si>
  <si>
    <t>CRUZETA FoFo JUNTA ELÁSTICA DN 150 x 100</t>
  </si>
  <si>
    <t>I3495</t>
  </si>
  <si>
    <t>CRUZETA FoFo JUNTA ELÁSTICA DN 150 x 150</t>
  </si>
  <si>
    <t>I10569</t>
  </si>
  <si>
    <t>CRUZETA FoFo JUNTA ELÁSTICA DN 150 x 50</t>
  </si>
  <si>
    <t>I3493</t>
  </si>
  <si>
    <t>CRUZETA FoFo JUNTA ELÁSTICA DN 150 x 75</t>
  </si>
  <si>
    <t>I3498</t>
  </si>
  <si>
    <t>CRUZETA FoFo JUNTA ELÁSTICA DN 200 x 100</t>
  </si>
  <si>
    <t>I3499</t>
  </si>
  <si>
    <t>CRUZETA FoFo JUNTA ELÁSTICA DN 200 x 200</t>
  </si>
  <si>
    <t>I3497</t>
  </si>
  <si>
    <t>CRUZETA FoFo JUNTA ELÁSTICA DN 200 x 75</t>
  </si>
  <si>
    <t>I3502</t>
  </si>
  <si>
    <t>CRUZETA FoFo JUNTA ELÁSTICA DN 250 x 100</t>
  </si>
  <si>
    <t>I10572</t>
  </si>
  <si>
    <t>CRUZETA FoFo JUNTA ELÁSTICA DN 250 x 150</t>
  </si>
  <si>
    <t>I10573</t>
  </si>
  <si>
    <t>CRUZETA FoFo JUNTA ELÁSTICA DN 250 x 200</t>
  </si>
  <si>
    <t>I3503</t>
  </si>
  <si>
    <t>CRUZETA FoFo JUNTA ELÁSTICA DN 250 x 250</t>
  </si>
  <si>
    <t>I3501</t>
  </si>
  <si>
    <t>CRUZETA FoFo JUNTA ELÁSTICA DN 250 x 75</t>
  </si>
  <si>
    <t>I3505</t>
  </si>
  <si>
    <t>CRUZETA FoFo JUNTA ELÁSTICA DN 300 x 100</t>
  </si>
  <si>
    <t>I10575</t>
  </si>
  <si>
    <t>CRUZETA FoFo JUNTA ELÁSTICA DN 300 x 150</t>
  </si>
  <si>
    <t>I3506</t>
  </si>
  <si>
    <t>CRUZETA FoFo JUNTA ELÁSTICA DN 300 x 200</t>
  </si>
  <si>
    <t>I10576</t>
  </si>
  <si>
    <t>CRUZETA FoFo JUNTA ELÁSTICA DN 300 x 250</t>
  </si>
  <si>
    <t>I3507</t>
  </si>
  <si>
    <t>CRUZETA FoFo JUNTA ELÁSTICA DN 300 x 300</t>
  </si>
  <si>
    <t>I3504</t>
  </si>
  <si>
    <t>CRUZETA FoFo JUNTA ELÁSTICA DN 300 x 75</t>
  </si>
  <si>
    <t>I7611</t>
  </si>
  <si>
    <t>CRUZETA FoFo JUNTA ELÁSTICA DN 350 x 100</t>
  </si>
  <si>
    <t>I10577</t>
  </si>
  <si>
    <t>CRUZETA FoFo JUNTA ELÁSTICA DN 350 x 150</t>
  </si>
  <si>
    <t>I7612</t>
  </si>
  <si>
    <t>CRUZETA FoFo JUNTA ELÁSTICA DN 350 x 200</t>
  </si>
  <si>
    <t>I7613</t>
  </si>
  <si>
    <t>CRUZETA FoFo JUNTA ELÁSTICA DN 350 x 250</t>
  </si>
  <si>
    <t>I10578</t>
  </si>
  <si>
    <t>CRUZETA FoFo JUNTA ELÁSTICA DN 350 x 350</t>
  </si>
  <si>
    <t>I3509</t>
  </si>
  <si>
    <t>CRUZETA FoFo JUNTA ELÁSTICA DN 400 x 100</t>
  </si>
  <si>
    <t>I10579</t>
  </si>
  <si>
    <t>CRUZETA FoFo JUNTA ELÁSTICA DN 400 x 150</t>
  </si>
  <si>
    <t>I3510</t>
  </si>
  <si>
    <t>CRUZETA FoFo JUNTA ELÁSTICA DN 400 x 200</t>
  </si>
  <si>
    <t>I10580</t>
  </si>
  <si>
    <t>CRUZETA FoFo JUNTA ELÁSTICA DN 400 x 250</t>
  </si>
  <si>
    <t>I3511</t>
  </si>
  <si>
    <t>CRUZETA FoFo JUNTA ELÁSTICA DN 400 x 300</t>
  </si>
  <si>
    <t>I3512</t>
  </si>
  <si>
    <t>CRUZETA FoFo JUNTA ELÁSTICA DN 400 x 400</t>
  </si>
  <si>
    <t>I3508</t>
  </si>
  <si>
    <t>CRUZETA FoFo JUNTA ELÁSTICA DN 400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</si>
  <si>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</si>
  <si>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</si>
  <si>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</si>
  <si>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</si>
  <si>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</si>
  <si>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</si>
  <si>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</si>
  <si>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</si>
  <si>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I10581</t>
  </si>
  <si>
    <t>CRUZETA FoFo JUNTA ELÁSTICA DN 450 x 75</t>
  </si>
  <si>
    <t>I3514</t>
  </si>
  <si>
    <t>CRUZETA FoFo JUNTA ELÁSTICA DN 500 x 100</t>
  </si>
  <si>
    <t>I3515</t>
  </si>
  <si>
    <t>CRUZETA FoFo JUNTA ELÁSTICA DN 500 x 200</t>
  </si>
  <si>
    <t>I3516</t>
  </si>
  <si>
    <t>CRUZETA FoFo JUNTA ELÁSTICA DN 500 x 300</t>
  </si>
  <si>
    <t>I3517</t>
  </si>
  <si>
    <t>CRUZETA FoFo JUNTA ELÁSTICA DN 500 x 500</t>
  </si>
  <si>
    <t>I10586</t>
  </si>
  <si>
    <t>CRUZETA FoFo JUNTA ELÁSTICA DN 500 x 75</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</si>
  <si>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</si>
  <si>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</si>
  <si>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</si>
  <si>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</si>
  <si>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</si>
  <si>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</si>
  <si>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</si>
  <si>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</si>
  <si>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</si>
  <si>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</si>
  <si>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</si>
  <si>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</si>
  <si>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</si>
  <si>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</si>
  <si>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I10587</t>
  </si>
  <si>
    <t>CRUZETA FoFo JUNTA ELÁSTICA DN 800 x 500</t>
  </si>
  <si>
    <t>I10589</t>
  </si>
  <si>
    <t>CRUZETA JE FoFo/PVC BBBB DN 100 x 110</t>
  </si>
  <si>
    <t>I3524</t>
  </si>
  <si>
    <t>CRUZETA JE FoFo/PVC BBBB DN 100 x 50</t>
  </si>
  <si>
    <t>I3525</t>
  </si>
  <si>
    <t>CRUZETA JE FoFo/PVC BBBB DN 100 x 75</t>
  </si>
  <si>
    <t>I3528</t>
  </si>
  <si>
    <t>CRUZETA JE FoFo/PVC BBBB DN 150 x 100</t>
  </si>
  <si>
    <t>I10590</t>
  </si>
  <si>
    <t>CRUZETA JE FoFo/PVC BBBB DN 150 x 150</t>
  </si>
  <si>
    <t>I3526</t>
  </si>
  <si>
    <t>CRUZETA JE FoFo/PVC BBBB DN 150 x 50</t>
  </si>
  <si>
    <t>I3527</t>
  </si>
  <si>
    <t>CRUZETA JE FoFo/PVC BBBB DN 150 x 75</t>
  </si>
  <si>
    <t>I3531</t>
  </si>
  <si>
    <t>CRUZETA JE FoFo/PVC BBBB DN 200 x 100</t>
  </si>
  <si>
    <t>I10591</t>
  </si>
  <si>
    <t>CRUZETA JE FoFo/PVC BBBB DN 200 x 150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</si>
  <si>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</si>
  <si>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</si>
  <si>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</si>
  <si>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</si>
  <si>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</si>
  <si>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</si>
  <si>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</si>
  <si>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</si>
  <si>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</si>
  <si>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</si>
  <si>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I10592</t>
  </si>
  <si>
    <t>CRUZETA JE FoFo/PVC BBBB DN 300 x 100</t>
  </si>
  <si>
    <t>I10588</t>
  </si>
  <si>
    <t>CRUZETA JE FoFo/PVC BBBB DN 75 x 85</t>
  </si>
  <si>
    <t>I3104</t>
  </si>
  <si>
    <t>CRUZETA PBA COM BOLSAS DN 100</t>
  </si>
  <si>
    <t>I3102</t>
  </si>
  <si>
    <t>CRUZETA PBA COM BOLSAS DN 50</t>
  </si>
  <si>
    <t>I3103</t>
  </si>
  <si>
    <t>CRUZETA PBA COM BOLSAS DN 75</t>
  </si>
  <si>
    <t>I9698</t>
  </si>
  <si>
    <t>CRUZETA PRFV C/ BOLSAS DN 150</t>
  </si>
  <si>
    <t>I9699</t>
  </si>
  <si>
    <t>CRUZETA PRFV C/ BOLSAS DN 150X100</t>
  </si>
  <si>
    <t>I9700</t>
  </si>
  <si>
    <t>CRUZETA RPVC DE REDUÇÃO C/ BOLSAS DN 150 X 100</t>
  </si>
  <si>
    <t>I9178</t>
  </si>
  <si>
    <t>CURVA 11 15 FoFo BB JUNTA ELÁSTICA DN  450 - P/ ESGOTO</t>
  </si>
  <si>
    <t>I7599</t>
  </si>
  <si>
    <t>CURVA 11 15 FoFo BB JUNTA ELÁSTICA PARA ÁGUA DN  450</t>
  </si>
  <si>
    <t>I9170</t>
  </si>
  <si>
    <t>CURVA 11 15' FoFo BB JUNTA ELASTICA DN   80 - P/ ESGOTO</t>
  </si>
  <si>
    <t>I7111</t>
  </si>
  <si>
    <t>CURVA 11 15' FoFo BB JUNTA ELASTICA PARA ÁGUA DN   80</t>
  </si>
  <si>
    <t>I9169</t>
  </si>
  <si>
    <t>CURVA 11 15' FoFo BB JUNTA ELÁSTICA DN   75 -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</si>
  <si>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</si>
  <si>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</si>
  <si>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</si>
  <si>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</si>
  <si>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</si>
  <si>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</si>
  <si>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</si>
  <si>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</si>
  <si>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</si>
  <si>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</si>
  <si>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</si>
  <si>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</si>
  <si>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</si>
  <si>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</si>
  <si>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</si>
  <si>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</si>
  <si>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</si>
  <si>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</si>
  <si>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</si>
  <si>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</si>
  <si>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</si>
  <si>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</si>
  <si>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</si>
  <si>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</si>
  <si>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</si>
  <si>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</si>
  <si>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</si>
  <si>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</si>
  <si>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I3313</t>
  </si>
  <si>
    <t>CURVA 11 15' FoFo BB JUNTA ELÁSTICA PARA ÁGUA DN   75</t>
  </si>
  <si>
    <t>I3314</t>
  </si>
  <si>
    <t>CURVA 11 15' FoFo BB JUNTA ELÁSTICA PARA ÁGUA DN  100</t>
  </si>
  <si>
    <t>I3315</t>
  </si>
  <si>
    <t>CURVA 11 15' FoFo BB JUNTA ELÁSTICA PARA ÁGUA DN  150</t>
  </si>
  <si>
    <t>I3316</t>
  </si>
  <si>
    <t>CURVA 11 15' FoFo BB JUNTA ELÁSTICA PARA ÁGUA DN  200</t>
  </si>
  <si>
    <t>I3317</t>
  </si>
  <si>
    <t>CURVA 11 15' FoFo BB JUNTA ELÁSTICA PARA ÁGUA DN  250</t>
  </si>
  <si>
    <t>I3318</t>
  </si>
  <si>
    <t>CURVA 11 15' FoFo BB JUNTA ELÁSTICA PARA ÁGUA DN  300</t>
  </si>
  <si>
    <t>I3319</t>
  </si>
  <si>
    <t>CURVA 11 15' FoFo BB JUNTA ELÁSTICA PARA ÁGUA DN  350</t>
  </si>
  <si>
    <t>I3320</t>
  </si>
  <si>
    <t>CURVA 11 15' FoFo BB JUNTA ELÁSTICA PARA ÁGUA DN  400</t>
  </si>
  <si>
    <t>I3321</t>
  </si>
  <si>
    <t>CURVA 11 15' FoFo BB JUNTA ELÁSTICA PARA ÁGUA DN  500</t>
  </si>
  <si>
    <t>I3322</t>
  </si>
  <si>
    <t>CURVA 11 15' FoFo BB JUNTA ELÁSTICA PARA ÁGUA DN  600</t>
  </si>
  <si>
    <t>I3323</t>
  </si>
  <si>
    <t>CURVA 11 15' FoFo BB JUNTA ELÁSTICA PARA ÁGUA DN  700</t>
  </si>
  <si>
    <t>I3324</t>
  </si>
  <si>
    <t>CURVA 11 15' FoFo BB JUNTA ELÁSTICA PARA ÁGUA DN  800</t>
  </si>
  <si>
    <t>I3325</t>
  </si>
  <si>
    <t>CURVA 11 15' FoFo BB JUNTA ELÁSTICA PARA ÁGUA DN  900</t>
  </si>
  <si>
    <t>I3326</t>
  </si>
  <si>
    <t>CURVA 11 15' FoFo BB JUNTA ELÁSTICA PARA ÁGUA DN 1000</t>
  </si>
  <si>
    <t>I3327</t>
  </si>
  <si>
    <t>CURVA 11 15' FoFo BB JUNTA ELÁSTICA PARA ÁGUA DN 1200</t>
  </si>
  <si>
    <t>I9187</t>
  </si>
  <si>
    <t>CURVA 22 30' FoFo BB JUNTA ELASTICA DN   80 - P/ ESGOTO</t>
  </si>
  <si>
    <t>I7112</t>
  </si>
  <si>
    <t>CURVA 22 30' FoFo BB JUNTA ELASTICA PARA ÁGUA DN   80</t>
  </si>
  <si>
    <t>I9186</t>
  </si>
  <si>
    <t>CURVA 22 30' FoFo BB JUNTA ELÁSTICA DN   75 -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</si>
  <si>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</si>
  <si>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</si>
  <si>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</si>
  <si>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</si>
  <si>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</si>
  <si>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</si>
  <si>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</si>
  <si>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</si>
  <si>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</si>
  <si>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</si>
  <si>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</si>
  <si>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</si>
  <si>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</si>
  <si>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</si>
  <si>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</si>
  <si>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</si>
  <si>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</si>
  <si>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</si>
  <si>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</si>
  <si>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</si>
  <si>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</si>
  <si>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</si>
  <si>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</si>
  <si>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</si>
  <si>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</si>
  <si>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</si>
  <si>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</si>
  <si>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</si>
  <si>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</si>
  <si>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</si>
  <si>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I10593</t>
  </si>
  <si>
    <t>CURVA 22 30' FoFo BB JUNTA ELÁSTICA PARA ÁGUA DN   50</t>
  </si>
  <si>
    <t>I3329</t>
  </si>
  <si>
    <t>CURVA 22 30' FoFo BB JUNTA ELÁSTICA PARA ÁGUA DN   75</t>
  </si>
  <si>
    <t>I3330</t>
  </si>
  <si>
    <t>CURVA 22 30' FoFo BB JUNTA ELÁSTICA PARA ÁGUA DN  100</t>
  </si>
  <si>
    <t>I3331</t>
  </si>
  <si>
    <t>CURVA 22 30' FoFo BB JUNTA ELÁSTICA PARA ÁGUA DN  150</t>
  </si>
  <si>
    <t>I3332</t>
  </si>
  <si>
    <t>CURVA 22 30' FoFo BB JUNTA ELÁSTICA PARA ÁGUA DN  200</t>
  </si>
  <si>
    <t>I3333</t>
  </si>
  <si>
    <t>CURVA 22 30' FoFo BB JUNTA ELÁSTICA PARA ÁGUA DN  250</t>
  </si>
  <si>
    <t>I3334</t>
  </si>
  <si>
    <t>CURVA 22 30' FoFo BB JUNTA ELÁSTICA PARA ÁGUA DN  300</t>
  </si>
  <si>
    <t>I3335</t>
  </si>
  <si>
    <t>CURVA 22 30' FoFo BB JUNTA ELÁSTICA PARA ÁGUA DN  350</t>
  </si>
  <si>
    <t>I3336</t>
  </si>
  <si>
    <t>CURVA 22 30' FoFo BB JUNTA ELÁSTICA PARA ÁGUA DN  400</t>
  </si>
  <si>
    <t>I3337</t>
  </si>
  <si>
    <t>CURVA 22 30' FoFo BB JUNTA ELÁSTICA PARA ÁGUA DN  450</t>
  </si>
  <si>
    <t>I3338</t>
  </si>
  <si>
    <t>CURVA 22 30' FoFo BB JUNTA ELÁSTICA PARA ÁGUA DN  500</t>
  </si>
  <si>
    <t>I3339</t>
  </si>
  <si>
    <t>CURVA 22 30' FoFo BB JUNTA ELÁSTICA PARA ÁGUA DN  600</t>
  </si>
  <si>
    <t>I3340</t>
  </si>
  <si>
    <t>CURVA 22 30' FoFo BB JUNTA ELÁSTICA PARA ÁGUA DN  700</t>
  </si>
  <si>
    <t>I3341</t>
  </si>
  <si>
    <t>CURVA 22 30' FoFo BB JUNTA ELÁSTICA PARA ÁGUA DN  800</t>
  </si>
  <si>
    <t>I3342</t>
  </si>
  <si>
    <t>CURVA 22 30' FoFo BB JUNTA ELÁSTICA PARA ÁGUA DN  900</t>
  </si>
  <si>
    <t>I3343</t>
  </si>
  <si>
    <t>CURVA 22 30' FoFo BB JUNTA ELÁSTICA PARA ÁGUA DN 1000</t>
  </si>
  <si>
    <t>I3344</t>
  </si>
  <si>
    <t>CURVA 22 30' FoFo BB JUNTA ELÁSTICA PARA ÁGUA DN 1200</t>
  </si>
  <si>
    <t>I3107</t>
  </si>
  <si>
    <t>CURVA 22 30' PBA COM PONTA E BOLSA DN   50</t>
  </si>
  <si>
    <t>I3108</t>
  </si>
  <si>
    <t>CURVA 22 30' PBA COM PONTA E BOLSA DN   75</t>
  </si>
  <si>
    <t>I3109</t>
  </si>
  <si>
    <t>CURVA 22 30' PBA COM PONTA E BOLSA DN 100</t>
  </si>
  <si>
    <t>I9701</t>
  </si>
  <si>
    <t>CURVA 22º30' EM AÇO COM PONTAS DN 1200</t>
  </si>
  <si>
    <t>I9702</t>
  </si>
  <si>
    <t>CURVA 30º PEAD PN 8 DN 1000</t>
  </si>
  <si>
    <t>I9703</t>
  </si>
  <si>
    <t>CURVA 30º PEAD PN 8 SDR21 DN 800</t>
  </si>
  <si>
    <t>I13257</t>
  </si>
  <si>
    <t>CURVA 45 AÇO CARBONO SCH 40 S/COSTURA 10’’</t>
  </si>
  <si>
    <t>I13258</t>
  </si>
  <si>
    <t>CURVA 45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</si>
  <si>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</si>
  <si>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</si>
  <si>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</si>
  <si>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</si>
  <si>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</si>
  <si>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</si>
  <si>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</si>
  <si>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</si>
  <si>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</si>
  <si>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</si>
  <si>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</si>
  <si>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</si>
  <si>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I13183</t>
  </si>
  <si>
    <t>CURVA 45 AÇO INOX 304 SCH 40 S/ COSTURA PP 10"</t>
  </si>
  <si>
    <t>I13184</t>
  </si>
  <si>
    <t>CURVA 45 AÇO INOX 304 SCH 40 S/ COSTURA PP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</si>
  <si>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</si>
  <si>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</si>
  <si>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</si>
  <si>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</si>
  <si>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</si>
  <si>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</si>
  <si>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</si>
  <si>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</si>
  <si>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</si>
  <si>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</si>
  <si>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I9204</t>
  </si>
  <si>
    <t>CURVA 45 FoFo BB JUNTA ELASTICA DN   80 - P/ ESGOTO</t>
  </si>
  <si>
    <t>I9212</t>
  </si>
  <si>
    <t>CURVA 45 FoFo BB JUNTA ELASTICA DN  450 - P/ ESGOTO</t>
  </si>
  <si>
    <t>I7114</t>
  </si>
  <si>
    <t>CURVA 45 FoFo BB JUNTA ELASTICA PARA ÁGUA DN   80</t>
  </si>
  <si>
    <t>I7113</t>
  </si>
  <si>
    <t>CURVA 45 FoFo BB JUNTA ELASTICA PARA ÁGUA DN  450</t>
  </si>
  <si>
    <t>I9203</t>
  </si>
  <si>
    <t>CURVA 45 FoFo BB JUNTA ELÁSTICA DN   75 -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</si>
  <si>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</si>
  <si>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</si>
  <si>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</si>
  <si>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</si>
  <si>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</si>
  <si>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</si>
  <si>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</si>
  <si>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</si>
  <si>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</si>
  <si>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</si>
  <si>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</si>
  <si>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</si>
  <si>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</si>
  <si>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</si>
  <si>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</si>
  <si>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</si>
  <si>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</si>
  <si>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</si>
  <si>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</si>
  <si>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</si>
  <si>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</si>
  <si>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</si>
  <si>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</si>
  <si>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</si>
  <si>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</si>
  <si>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</si>
  <si>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</si>
  <si>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</si>
  <si>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I10594</t>
  </si>
  <si>
    <t>CURVA 45 FoFo BB JUNTA ELÁSTICA DN 50 - P/ ÁGUA</t>
  </si>
  <si>
    <t>I3346</t>
  </si>
  <si>
    <t>CURVA 45 FoFo BB JUNTA ELÁSTICA PARA ÁGUA DN   75</t>
  </si>
  <si>
    <t>I3347</t>
  </si>
  <si>
    <t>CURVA 45 FoFo BB JUNTA ELÁSTICA PARA ÁGUA DN  100</t>
  </si>
  <si>
    <t>I3348</t>
  </si>
  <si>
    <t>CURVA 45 FoFo BB JUNTA ELÁSTICA PARA ÁGUA DN  150</t>
  </si>
  <si>
    <t>I3349</t>
  </si>
  <si>
    <t>CURVA 45 FoFo BB JUNTA ELÁSTICA PARA ÁGUA DN  200</t>
  </si>
  <si>
    <t>I3350</t>
  </si>
  <si>
    <t>CURVA 45 FoFo BB JUNTA ELÁSTICA PARA ÁGUA DN  250</t>
  </si>
  <si>
    <t>I3351</t>
  </si>
  <si>
    <t>CURVA 45 FoFo BB JUNTA ELÁSTICA PARA ÁGUA DN  300</t>
  </si>
  <si>
    <t>I3352</t>
  </si>
  <si>
    <t>CURVA 45 FoFo BB JUNTA ELÁSTICA PARA ÁGUA DN  350</t>
  </si>
  <si>
    <t>I3353</t>
  </si>
  <si>
    <t>CURVA 45 FoFo BB JUNTA ELÁSTICA PARA ÁGUA DN  400</t>
  </si>
  <si>
    <t>I3354</t>
  </si>
  <si>
    <t>CURVA 45 FoFo BB JUNTA ELÁSTICA PARA ÁGUA DN  500</t>
  </si>
  <si>
    <t>I3355</t>
  </si>
  <si>
    <t>CURVA 45 FoFo BB JUNTA ELÁSTICA PARA ÁGUA DN  600</t>
  </si>
  <si>
    <t>I3356</t>
  </si>
  <si>
    <t>CURVA 45 FoFo BB JUNTA ELÁSTICA PARA ÁGUA DN  700</t>
  </si>
  <si>
    <t>I3357</t>
  </si>
  <si>
    <t>CURVA 45 FoFo BB JUNTA ELÁSTICA PARA ÁGUA DN  800</t>
  </si>
  <si>
    <t>I3358</t>
  </si>
  <si>
    <t>CURVA 45 FoFo BB JUNTA ELÁSTICA PARA ÁGUA DN  900</t>
  </si>
  <si>
    <t>I3359</t>
  </si>
  <si>
    <t>CURVA 45 FoFo BB JUNTA ELÁSTICA PARA ÁGUA DN 1000</t>
  </si>
  <si>
    <t>I3360</t>
  </si>
  <si>
    <t>CURVA 45 FoFo BB JUNTA ELÁSTICA PARA ÁGUA DN 1200</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</si>
  <si>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</si>
  <si>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</si>
  <si>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</si>
  <si>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</si>
  <si>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</si>
  <si>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</si>
  <si>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</si>
  <si>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</si>
  <si>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</si>
  <si>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</si>
  <si>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</si>
  <si>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</si>
  <si>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</si>
  <si>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</si>
  <si>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</si>
  <si>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</si>
  <si>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</si>
  <si>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</si>
  <si>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I7549</t>
  </si>
  <si>
    <t>CURVA 45 OCRE PB - JEI DN 100</t>
  </si>
  <si>
    <t>I3110</t>
  </si>
  <si>
    <t>CURVA 45 PBA COM PONTA E BOLSA DN  50</t>
  </si>
  <si>
    <t>I3111</t>
  </si>
  <si>
    <t>CURVA 45 PBA COM PONTA E BOLSA DN  75</t>
  </si>
  <si>
    <t>I3112</t>
  </si>
  <si>
    <t>CURVA 45 PBA COM PONTA E BOLSA DN 100</t>
  </si>
  <si>
    <t>I6855</t>
  </si>
  <si>
    <t>CURVA 45 PVC PBS DN 150</t>
  </si>
  <si>
    <t>I6862</t>
  </si>
  <si>
    <t>CURVA 45° OCRE PB - JEI CURTA INJETADA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</si>
  <si>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</si>
  <si>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</si>
  <si>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</si>
  <si>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</si>
  <si>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</si>
  <si>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</si>
  <si>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</si>
  <si>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</si>
  <si>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</si>
  <si>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</si>
  <si>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</si>
  <si>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</si>
  <si>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I6978</t>
  </si>
  <si>
    <t>CURVA 45° PRFV PB JE DN 150</t>
  </si>
  <si>
    <t>I6979</t>
  </si>
  <si>
    <t>CURVA 45° PRFV PB JE DN 200</t>
  </si>
  <si>
    <t>I6980</t>
  </si>
  <si>
    <t>CURVA 45° PRFV PB JE DN 250</t>
  </si>
  <si>
    <t>I6981</t>
  </si>
  <si>
    <t>CURVA 45° PRFV PB JE DN 300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</si>
  <si>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</si>
  <si>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</si>
  <si>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</si>
  <si>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</si>
  <si>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</si>
  <si>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</si>
  <si>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</si>
  <si>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</si>
  <si>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</si>
  <si>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</si>
  <si>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</si>
  <si>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</si>
  <si>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</si>
  <si>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</si>
  <si>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</si>
  <si>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</si>
  <si>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</si>
  <si>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</si>
  <si>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</si>
  <si>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</si>
  <si>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</si>
  <si>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</si>
  <si>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</si>
  <si>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</si>
  <si>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</si>
  <si>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</si>
  <si>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</si>
  <si>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</si>
  <si>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I13249</t>
  </si>
  <si>
    <t>CURVA 90 AÇO CARBONO SCH 40 S/COSTURA 10’’</t>
  </si>
  <si>
    <t>I13250</t>
  </si>
  <si>
    <t>CURVA 90 AÇO CARBONO SCH 40 S/COSTURA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</si>
  <si>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</si>
  <si>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</si>
  <si>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</si>
  <si>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</si>
  <si>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</si>
  <si>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</si>
  <si>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</si>
  <si>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</si>
  <si>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</si>
  <si>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</si>
  <si>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</si>
  <si>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</si>
  <si>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I13190</t>
  </si>
  <si>
    <t>CURVA 90 AÇO INOX 304 SCH 40 S/ COSTURA PP 10"</t>
  </si>
  <si>
    <t>I13191</t>
  </si>
  <si>
    <t>CURVA 90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</si>
  <si>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</si>
  <si>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</si>
  <si>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</si>
  <si>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</si>
  <si>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</si>
  <si>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</si>
  <si>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</si>
  <si>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</si>
  <si>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</si>
  <si>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</si>
  <si>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I6571</t>
  </si>
  <si>
    <t>CURVA 90 EM PVC SOLDÁVEL 20</t>
  </si>
  <si>
    <t>I9221</t>
  </si>
  <si>
    <t>CURVA 90 FoFo BB JUNTA ELASTICA DN  80 - P/ ESGOTO</t>
  </si>
  <si>
    <t>I7115</t>
  </si>
  <si>
    <t>CURVA 90 FoFo BB JUNTA ELASTICA PARA ÁGUA DN   80</t>
  </si>
  <si>
    <t>I9220</t>
  </si>
  <si>
    <t>CURVA 90 FoFo BB JUNTA ELÁSTICA DN  75 - P/ ESGOTO</t>
  </si>
  <si>
    <t>I9222</t>
  </si>
  <si>
    <t>CURVA 90 FoFo BB JUNTA ELÁSTICA DN 100 - P/ ESGOTO</t>
  </si>
  <si>
    <t>I10599</t>
  </si>
  <si>
    <t>CURVA 90 FoFo BB JUNTA ELÁSTICA DN 1000 - P/ ÁGUA</t>
  </si>
  <si>
    <t>I10600</t>
  </si>
  <si>
    <t>CURVA 90 FoFo BB JUNTA ELÁSTICA DN 1200 - P/ ÁGUA</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</si>
  <si>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</si>
  <si>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</si>
  <si>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</si>
  <si>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</si>
  <si>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</si>
  <si>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</si>
  <si>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</si>
  <si>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</si>
  <si>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</si>
  <si>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</si>
  <si>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</si>
  <si>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</si>
  <si>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</si>
  <si>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</si>
  <si>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I10595</t>
  </si>
  <si>
    <t>CURVA 90 FoFo BB JUNTA ELÁSTICA DN 50 - P/ ÁGUA</t>
  </si>
  <si>
    <t>I9230</t>
  </si>
  <si>
    <t>CURVA 90 FoFo BB JUNTA ELÁSTICA DN 500 - P/ ESGOTO</t>
  </si>
  <si>
    <t>I9231</t>
  </si>
  <si>
    <t>CURVA 90 FoFo BB JUNTA ELÁSTICA DN 600 - P/ ESGOTO</t>
  </si>
  <si>
    <t>I10596</t>
  </si>
  <si>
    <t>CURVA 90 FoFo BB JUNTA ELÁSTICA DN 700 - P/ ÁGUA</t>
  </si>
  <si>
    <t>I10597</t>
  </si>
  <si>
    <t>CURVA 90 FoFo BB JUNTA ELÁSTICA DN 800 - P/ ÁGUA</t>
  </si>
  <si>
    <t>I10598</t>
  </si>
  <si>
    <t>CURVA 90 FoFo BB JUNTA ELÁSTICA DN 900 - P/ ÁGUA</t>
  </si>
  <si>
    <t>I3362</t>
  </si>
  <si>
    <t>CURVA 90 FoFo BB JUNTA ELÁSTICA PARA ÁGUA DN   75</t>
  </si>
  <si>
    <t>I3363</t>
  </si>
  <si>
    <t>CURVA 90 FoFo BB JUNTA ELÁSTICA PARA ÁGUA DN 100</t>
  </si>
  <si>
    <t>I3364</t>
  </si>
  <si>
    <t>CURVA 90 FoFo BB JUNTA ELÁSTICA PARA ÁGUA DN 150</t>
  </si>
  <si>
    <t>I3365</t>
  </si>
  <si>
    <t>CURVA 90 FoFo BB JUNTA ELÁSTICA PARA ÁGUA DN 200</t>
  </si>
  <si>
    <t>I3366</t>
  </si>
  <si>
    <t>CURVA 90 FoFo BB JUNTA ELÁSTICA PARA ÁGUA DN 250</t>
  </si>
  <si>
    <t>I3367</t>
  </si>
  <si>
    <t>CURVA 90 FoFo BB JUNTA ELÁSTICA PARA ÁGUA DN 300</t>
  </si>
  <si>
    <t>I3368</t>
  </si>
  <si>
    <t>CURVA 90 FoFo BB JUNTA ELÁSTICA PARA ÁGUA DN 350</t>
  </si>
  <si>
    <t>I3369</t>
  </si>
  <si>
    <t>CURVA 90 FoFo BB JUNTA ELÁSTICA PARA ÁGUA DN 400</t>
  </si>
  <si>
    <t>I7600</t>
  </si>
  <si>
    <t>CURVA 90 FoFo BB JUNTA ELÁSTICA PARA ÁGUA DN 450</t>
  </si>
  <si>
    <t>I3370</t>
  </si>
  <si>
    <t>CURVA 90 FoFo BB JUNTA ELÁSTICA PARA ÁGUA DN 500</t>
  </si>
  <si>
    <t>I3371</t>
  </si>
  <si>
    <t>CURVA 90 FoFo BB JUNTA ELÁSTICA PARA ÁGUA DN 600</t>
  </si>
  <si>
    <t>I6264</t>
  </si>
  <si>
    <t>CURVA 90 LONGA F. GALV. COM ROSCA INT./ROSCA EXT. DN 2"</t>
  </si>
  <si>
    <t>I8660</t>
  </si>
  <si>
    <t>CURVA 90 LONGA F. GALV. COM ROSCA INT./ROSCA EXT. DN 3"</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</si>
  <si>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</si>
  <si>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</si>
  <si>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</si>
  <si>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</si>
  <si>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</si>
  <si>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</si>
  <si>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</si>
  <si>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</si>
  <si>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</si>
  <si>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</si>
  <si>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</si>
  <si>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</si>
  <si>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</si>
  <si>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</si>
  <si>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</si>
  <si>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</si>
  <si>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</si>
  <si>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</si>
  <si>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I7550</t>
  </si>
  <si>
    <t>CURVA 90 OCRE PB - JEI DN 100</t>
  </si>
  <si>
    <t>I3113</t>
  </si>
  <si>
    <t>CURVA 90 PBA COM PONTA E BOLSA DN  50</t>
  </si>
  <si>
    <t>I3114</t>
  </si>
  <si>
    <t>CURVA 90 PBA COM PONTA E BOLSA DN  75</t>
  </si>
  <si>
    <t>I3115</t>
  </si>
  <si>
    <t>CURVA 90 PBA COM PONTA E BOLSA DN 100</t>
  </si>
  <si>
    <t>I6864</t>
  </si>
  <si>
    <t>CURVA 90° OCRE PB - JEI CURTA INJETADA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</si>
  <si>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</si>
  <si>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</si>
  <si>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</si>
  <si>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</si>
  <si>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</si>
  <si>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</si>
  <si>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</si>
  <si>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</si>
  <si>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</si>
  <si>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</si>
  <si>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</si>
  <si>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</si>
  <si>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I6982</t>
  </si>
  <si>
    <t>CURVA 90° PRFV PB JE DN 150</t>
  </si>
  <si>
    <t>I6983</t>
  </si>
  <si>
    <t>CURVA 90° PRFV PB JE DN 200</t>
  </si>
  <si>
    <t>I6984</t>
  </si>
  <si>
    <t>CURVA 90° PRFV PB JE DN 250</t>
  </si>
  <si>
    <t>I6985</t>
  </si>
  <si>
    <t>CURVA 90° PRFV PB JE DN 300</t>
  </si>
  <si>
    <t>I6863</t>
  </si>
  <si>
    <t>CURVA 90° PVC PBS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</si>
  <si>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</si>
  <si>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</si>
  <si>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</si>
  <si>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</si>
  <si>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</si>
  <si>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</si>
  <si>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</si>
  <si>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</si>
  <si>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</si>
  <si>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</si>
  <si>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</si>
  <si>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</si>
  <si>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</si>
  <si>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</si>
  <si>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</si>
  <si>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</si>
  <si>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</si>
  <si>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</si>
  <si>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</si>
  <si>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</si>
  <si>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</si>
  <si>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</si>
  <si>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</si>
  <si>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</si>
  <si>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</si>
  <si>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</si>
  <si>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</si>
  <si>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</si>
  <si>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</si>
  <si>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</si>
  <si>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</si>
  <si>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</si>
  <si>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</si>
  <si>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</si>
  <si>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I9736</t>
  </si>
  <si>
    <t>CURVA 90º FOFO C/ BOLSAS DN 300 PN 10</t>
  </si>
  <si>
    <t>I9735</t>
  </si>
  <si>
    <t>CURVA 90º FOFO C/ BOLSAS E TRAVA INTERNA DN 100MM</t>
  </si>
  <si>
    <t>I9737</t>
  </si>
  <si>
    <t>CURVA 90º FºGº GALV 2 1/2''</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</si>
  <si>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</si>
  <si>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</si>
  <si>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</si>
  <si>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</si>
  <si>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</si>
  <si>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</si>
  <si>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</si>
  <si>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</si>
  <si>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</si>
  <si>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</si>
  <si>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</si>
  <si>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</si>
  <si>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</si>
  <si>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</si>
  <si>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</si>
  <si>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</si>
  <si>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</si>
  <si>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</si>
  <si>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</si>
  <si>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</si>
  <si>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</si>
  <si>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</si>
  <si>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</si>
  <si>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</si>
  <si>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</si>
  <si>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</si>
  <si>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I9232</t>
  </si>
  <si>
    <t>CURVA DE PÉ 90 FF DN  75 PN10 - P/ ESGOTO</t>
  </si>
  <si>
    <t>I9233</t>
  </si>
  <si>
    <t>CURVA DE PÉ 90 FF DN  80 PN10 - P/ ESGOTO</t>
  </si>
  <si>
    <t>I9234</t>
  </si>
  <si>
    <t>CURVA DE PÉ 90 FF DN 100 PN10 - P/ ESGOTO</t>
  </si>
  <si>
    <t>I12985</t>
  </si>
  <si>
    <t>CURVA DE PÉ 90 FF DN 100 PN25 - P/ ESGOTO</t>
  </si>
  <si>
    <t>I10609</t>
  </si>
  <si>
    <t>CURVA DE PÉ 90 FF DN 100 PN25 - P/ ÁGUA</t>
  </si>
  <si>
    <t>I9235</t>
  </si>
  <si>
    <t>CURVA DE PÉ 90 FF DN 150 PN10 - P/ ESGOTO</t>
  </si>
  <si>
    <t>I12986</t>
  </si>
  <si>
    <t>CURVA DE PÉ 90 FF DN 150 PN25 - P/ ESGOTO</t>
  </si>
  <si>
    <t>I10610</t>
  </si>
  <si>
    <t>CURVA DE PÉ 90 FF DN 150 PN25 - P/ ÁGUA</t>
  </si>
  <si>
    <t>I9236</t>
  </si>
  <si>
    <t>CURVA DE PÉ 90 FF DN 200 PN10 - P/ ESGOTO</t>
  </si>
  <si>
    <t>I12977</t>
  </si>
  <si>
    <t>CURVA DE PÉ 90 FF DN 200 PN16 - P/ ESGOTO</t>
  </si>
  <si>
    <t>I10601</t>
  </si>
  <si>
    <t>CURVA DE PÉ 90 FF DN 200 PN16 - P/ ÁGUA</t>
  </si>
  <si>
    <t>I12987</t>
  </si>
  <si>
    <t>CURVA DE PÉ 90 FF DN 200 PN25 - P/ ESGOTO</t>
  </si>
  <si>
    <t>I10611</t>
  </si>
  <si>
    <t>CURVA DE PÉ 90 FF DN 200 PN25 - P/ ÁGUA</t>
  </si>
  <si>
    <t>I9237</t>
  </si>
  <si>
    <t>CURVA DE PÉ 90 FF DN 250 PN10 - P/ ESGOTO</t>
  </si>
  <si>
    <t>I12978</t>
  </si>
  <si>
    <t>CURVA DE PÉ 90 FF DN 250 PN16 - P/ ESGOTO</t>
  </si>
  <si>
    <t>I10602</t>
  </si>
  <si>
    <t>CURVA DE PÉ 90 FF DN 250 PN16 - P/ ÁGUA</t>
  </si>
  <si>
    <t>I12988</t>
  </si>
  <si>
    <t>CURVA DE PÉ 90 FF DN 250 PN25 - P/ ESGOTO</t>
  </si>
  <si>
    <t>I10612</t>
  </si>
  <si>
    <t>CURVA DE PÉ 90 FF DN 250 PN25 - P/ ÁGUA</t>
  </si>
  <si>
    <t>I9238</t>
  </si>
  <si>
    <t>CURVA DE PÉ 90 FF DN 300 PN10 - P/ ESGOTO</t>
  </si>
  <si>
    <t>I12979</t>
  </si>
  <si>
    <t>CURVA DE PÉ 90 FF DN 300 PN16 - P/ ESGOTO</t>
  </si>
  <si>
    <t>I10603</t>
  </si>
  <si>
    <t>CURVA DE PÉ 90 FF DN 300 PN16 - P/ ÁGUA</t>
  </si>
  <si>
    <t>I12989</t>
  </si>
  <si>
    <t>CURVA DE PÉ 90 FF DN 300 PN25 - P/ ESGOTO</t>
  </si>
  <si>
    <t>I10613</t>
  </si>
  <si>
    <t>CURVA DE PÉ 90 FF DN 300 PN25 - P/ ÁGUA</t>
  </si>
  <si>
    <t>I9239</t>
  </si>
  <si>
    <t>CURVA DE PÉ 90 FF DN 350 PN10 - P/ ESGOTO</t>
  </si>
  <si>
    <t>I12980</t>
  </si>
  <si>
    <t>CURVA DE PÉ 90 FF DN 350 PN16 - P/ ESGOTO</t>
  </si>
  <si>
    <t>I10604</t>
  </si>
  <si>
    <t>CURVA DE PÉ 90 FF DN 350 PN16 - P/ ÁGUA</t>
  </si>
  <si>
    <t>I12990</t>
  </si>
  <si>
    <t>CURVA DE PÉ 90 FF DN 350 PN25 - P/ ESGOTO</t>
  </si>
  <si>
    <t>I10614</t>
  </si>
  <si>
    <t>CURVA DE PÉ 90 FF DN 350 PN25 - P/ ÁGUA</t>
  </si>
  <si>
    <t>I9240</t>
  </si>
  <si>
    <t>CURVA DE PÉ 90 FF DN 400 PN10 - P/ ESGOTO</t>
  </si>
  <si>
    <t>I12981</t>
  </si>
  <si>
    <t>CURVA DE PÉ 90 FF DN 400 PN16 - P/ ESGOTO</t>
  </si>
  <si>
    <t>I10605</t>
  </si>
  <si>
    <t>CURVA DE PÉ 90 FF DN 400 PN16 - P/ ÁGUA</t>
  </si>
  <si>
    <t>I12991</t>
  </si>
  <si>
    <t>CURVA DE PÉ 90 FF DN 400 PN25 - P/ ESGOTO</t>
  </si>
  <si>
    <t>I10615</t>
  </si>
  <si>
    <t>CURVA DE PÉ 90 FF DN 400 PN25 - P/ ÁGUA</t>
  </si>
  <si>
    <t>I12976</t>
  </si>
  <si>
    <t>CURVA DE PÉ 90 FF DN 450 PN10 - P/ ESGOTO</t>
  </si>
  <si>
    <t>I12982</t>
  </si>
  <si>
    <t>CURVA DE PÉ 90 FF DN 450 PN16 - P/ ESGOTO</t>
  </si>
  <si>
    <t>I10606</t>
  </si>
  <si>
    <t>CURVA DE PÉ 90 FF DN 450 PN16 - P/ ÁGUA</t>
  </si>
  <si>
    <t>I10616</t>
  </si>
  <si>
    <t>CURVA DE PÉ 90 FF DN 450 PN25 - P/ ÁGUA</t>
  </si>
  <si>
    <t>I9241</t>
  </si>
  <si>
    <t>CURVA DE PÉ 90 FF DN 500 PN10 - P/ ESGOTO</t>
  </si>
  <si>
    <t>I12983</t>
  </si>
  <si>
    <t>CURVA DE PÉ 90 FF DN 500 PN16 - P/ ESGOTO</t>
  </si>
  <si>
    <t>I10607</t>
  </si>
  <si>
    <t>CURVA DE PÉ 90 FF DN 500 PN16 - P/ ÁGUA</t>
  </si>
  <si>
    <t>I12992</t>
  </si>
  <si>
    <t>CURVA DE PÉ 90 FF DN 500 PN25 - P/ ESGOTO</t>
  </si>
  <si>
    <t>I10617</t>
  </si>
  <si>
    <t>CURVA DE PÉ 90 FF DN 500 PN25 - P/ ÁGUA</t>
  </si>
  <si>
    <t>I9242</t>
  </si>
  <si>
    <t>CURVA DE PÉ 90 FF DN 600 PN10 - P/ ESGOTO</t>
  </si>
  <si>
    <t>I12984</t>
  </si>
  <si>
    <t>CURVA DE PÉ 90 FF DN 600 PN16 - P/ ESGOTO</t>
  </si>
  <si>
    <t>I10608</t>
  </si>
  <si>
    <t>CURVA DE PÉ 90 FF DN 600 PN16 - P/ ÁGUA</t>
  </si>
  <si>
    <t>I12993</t>
  </si>
  <si>
    <t>CURVA DE PÉ 90 FF DN 600 PN25 - P/ ESGOTO</t>
  </si>
  <si>
    <t>I10618</t>
  </si>
  <si>
    <t>CURVA DE PÉ 90 FF DN 600 PN25 - P/ ÁGUA</t>
  </si>
  <si>
    <t>I3475</t>
  </si>
  <si>
    <t>CURVA DE PÉ 90 FF PARA ÁGUA DN  75 PN10</t>
  </si>
  <si>
    <t>I7548</t>
  </si>
  <si>
    <t>CURVA DE PÉ 90 FF PARA ÁGUA DN  80 PN10</t>
  </si>
  <si>
    <t>I3476</t>
  </si>
  <si>
    <t>CURVA DE PÉ 90 FF PARA ÁGUA DN 100 PN10</t>
  </si>
  <si>
    <t>I3477</t>
  </si>
  <si>
    <t>CURVA DE PÉ 90 FF PARA ÁGUA DN 150 PN10</t>
  </si>
  <si>
    <t>I3478</t>
  </si>
  <si>
    <t>CURVA DE PÉ 90 FF PARA ÁGUA DN 200 PN10</t>
  </si>
  <si>
    <t>I3479</t>
  </si>
  <si>
    <t>CURVA DE PÉ 90 FF PARA ÁGUA DN 250 PN10</t>
  </si>
  <si>
    <t>I3480</t>
  </si>
  <si>
    <t>CURVA DE PÉ 90 FF PARA ÁGUA DN 300 PN10</t>
  </si>
  <si>
    <t>I3481</t>
  </si>
  <si>
    <t>CURVA DE PÉ 90 FF PARA ÁGUA DN 350 PN10</t>
  </si>
  <si>
    <t>I3482</t>
  </si>
  <si>
    <t>CURVA DE PÉ 90 FF PARA ÁGUA DN 400 PN10</t>
  </si>
  <si>
    <t>I3483</t>
  </si>
  <si>
    <t>CURVA DE PÉ 90 FF PARA ÁGUA DN 450 PN10</t>
  </si>
  <si>
    <t>I3484</t>
  </si>
  <si>
    <t>CURVA DE PÉ 90 FF PARA ÁGUA DN 500 PN10</t>
  </si>
  <si>
    <t>I3485</t>
  </si>
  <si>
    <t>CURVA DE PÉ 90 FF PARA ÁGUA DN 600 PN10</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</si>
  <si>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</si>
  <si>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</si>
  <si>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</si>
  <si>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</si>
  <si>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I6471</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</si>
  <si>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</si>
  <si>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</si>
  <si>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</si>
  <si>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</si>
  <si>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</si>
  <si>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</si>
  <si>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</si>
  <si>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</si>
  <si>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</si>
  <si>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</si>
  <si>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</si>
  <si>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</si>
  <si>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</si>
  <si>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</si>
  <si>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</si>
  <si>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</si>
  <si>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</si>
  <si>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</si>
  <si>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</si>
  <si>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</si>
  <si>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I13023</t>
  </si>
  <si>
    <t>CURVA FoFo 11 15 JTE DN 450 - P/ ESGOTO</t>
  </si>
  <si>
    <t>I7628</t>
  </si>
  <si>
    <t>CURVA FoFo 11 15 JTE PARA ÁGUA DN  300</t>
  </si>
  <si>
    <t>I7629</t>
  </si>
  <si>
    <t>CURVA FoFo 11 15 JTE PARA ÁGUA DN  350</t>
  </si>
  <si>
    <t>I7630</t>
  </si>
  <si>
    <t>CURVA FoFo 11 15 JTE PARA ÁGUA DN  400</t>
  </si>
  <si>
    <t>I10647</t>
  </si>
  <si>
    <t>CURVA FoFo 11 15 JTE PARA ÁGUA DN  450</t>
  </si>
  <si>
    <t>I7631</t>
  </si>
  <si>
    <t>CURVA FoFo 11 15 JTE PARA ÁGUA DN  500</t>
  </si>
  <si>
    <t>I7632</t>
  </si>
  <si>
    <t>CURVA FoFo 11 15 JTE PARA ÁGUA DN  600</t>
  </si>
  <si>
    <t>I7633</t>
  </si>
  <si>
    <t>CURVA FoFo 11 15 JTE PARA ÁGUA DN  700</t>
  </si>
  <si>
    <t>I7634</t>
  </si>
  <si>
    <t>CURVA FoFo 11 15 JTE PARA ÁGUA DN  800</t>
  </si>
  <si>
    <t>I7635</t>
  </si>
  <si>
    <t>CURVA FoFo 11 15 JTE PARA ÁGUA DN  900</t>
  </si>
  <si>
    <t>I7636</t>
  </si>
  <si>
    <t>CURVA FoFo 11 15 JTE PARA ÁGUA DN 1000</t>
  </si>
  <si>
    <t>I7637</t>
  </si>
  <si>
    <t>CURVA FoFo 11 15 JTE PARA ÁGUA DN 1200</t>
  </si>
  <si>
    <t>I13025</t>
  </si>
  <si>
    <t>CURVA FoFo 11 15 JTI PARA ESGOTO DN  300</t>
  </si>
  <si>
    <t>I13024</t>
  </si>
  <si>
    <t>CURVA FoFo 11 15 JTI PARA ESGOTO DN  80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</si>
  <si>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</si>
  <si>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</si>
  <si>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</si>
  <si>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</si>
  <si>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</si>
  <si>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</si>
  <si>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</si>
  <si>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</si>
  <si>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</si>
  <si>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</si>
  <si>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</si>
  <si>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</si>
  <si>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</si>
  <si>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</si>
  <si>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</si>
  <si>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</si>
  <si>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</si>
  <si>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</si>
  <si>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</si>
  <si>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</si>
  <si>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</si>
  <si>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</si>
  <si>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</si>
  <si>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</si>
  <si>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</si>
  <si>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</si>
  <si>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</si>
  <si>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</si>
  <si>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I13008</t>
  </si>
  <si>
    <t>CURVA FoFo 11 15' FF DN 100 PN25 - P/ ESGOTO</t>
  </si>
  <si>
    <t>I10632</t>
  </si>
  <si>
    <t>CURVA FoFo 11 15' FF DN 100 PN25 - P/ ÁGUA</t>
  </si>
  <si>
    <t>I9257</t>
  </si>
  <si>
    <t>CURVA FoFo 11 15' FF DN 1000 PN10 - P/ ESGOTO</t>
  </si>
  <si>
    <t>I13006</t>
  </si>
  <si>
    <t>CURVA FoFo 11 15' FF DN 1000 PN16 - P/ ESGOTO</t>
  </si>
  <si>
    <t>I10630</t>
  </si>
  <si>
    <t>CURVA FoFo 11 15' FF DN 1000 PN16 - P/ ÁGUA</t>
  </si>
  <si>
    <t>I13021</t>
  </si>
  <si>
    <t>CURVA FoFo 11 15' FF DN 1000 PN25 - P/ ESGOTO</t>
  </si>
  <si>
    <t>I10645</t>
  </si>
  <si>
    <t>CURVA FoFo 11 15' FF DN 1000 PN25 - P/ ÁGUA</t>
  </si>
  <si>
    <t>I9258</t>
  </si>
  <si>
    <t>CURVA FoFo 11 15' FF DN 1200 PN10 - P/ ESGOTO</t>
  </si>
  <si>
    <t>I13007</t>
  </si>
  <si>
    <t>CURVA FoFo 11 15' FF DN 1200 PN16 - P/ ESGOTO</t>
  </si>
  <si>
    <t>I10631</t>
  </si>
  <si>
    <t>CURVA FoFo 11 15' FF DN 1200 PN16 - P/ ÁGUA</t>
  </si>
  <si>
    <t>I13022</t>
  </si>
  <si>
    <t>CURVA FoFo 11 15' FF DN 1200 PN25 - P/ ESGOTO</t>
  </si>
  <si>
    <t>I10646</t>
  </si>
  <si>
    <t>CURVA FoFo 11 15' FF DN 1200 PN25 - P/ ÁGUA</t>
  </si>
  <si>
    <t>I13009</t>
  </si>
  <si>
    <t>CURVA FoFo 11 15' FF DN 150 PN25 - P/ ESGOTO</t>
  </si>
  <si>
    <t>I10633</t>
  </si>
  <si>
    <t>CURVA FoFo 11 15' FF DN 150 PN25 - P/ ÁGUA</t>
  </si>
  <si>
    <t>I12995</t>
  </si>
  <si>
    <t>CURVA FoFo 11 15' FF DN 200 PN16 - P/ ESGOTO</t>
  </si>
  <si>
    <t>I10619</t>
  </si>
  <si>
    <t>CURVA FoFo 11 15' FF DN 200 PN16 - P/ ÁGUA</t>
  </si>
  <si>
    <t>I13010</t>
  </si>
  <si>
    <t>CURVA FoFo 11 15' FF DN 200 PN25 - P/ ESGOTO</t>
  </si>
  <si>
    <t>I10634</t>
  </si>
  <si>
    <t>CURVA FoFo 11 15' FF DN 200 PN25 - P/ ÁGUA</t>
  </si>
  <si>
    <t>I12996</t>
  </si>
  <si>
    <t>CURVA FoFo 11 15' FF DN 250 PN16 - P/ ESGOTO</t>
  </si>
  <si>
    <t>I10620</t>
  </si>
  <si>
    <t>CURVA FoFo 11 15' FF DN 250 PN16 - P/ ÁGUA</t>
  </si>
  <si>
    <t>I13011</t>
  </si>
  <si>
    <t>CURVA FoFo 11 15' FF DN 250 PN25 - P/ ESGOTO</t>
  </si>
  <si>
    <t>I10635</t>
  </si>
  <si>
    <t>CURVA FoFo 11 15' FF DN 250 PN25 - P/ ÁGUA</t>
  </si>
  <si>
    <t>I12997</t>
  </si>
  <si>
    <t>CURVA FoFo 11 15' FF DN 300 PN16 - P/ ESGOTO</t>
  </si>
  <si>
    <t>I10621</t>
  </si>
  <si>
    <t>CURVA FoFo 11 15' FF DN 300 PN16 - P/ ÁGUA</t>
  </si>
  <si>
    <t>I13012</t>
  </si>
  <si>
    <t>CURVA FoFo 11 15' FF DN 300 PN25 - P/ ESGOTO</t>
  </si>
  <si>
    <t>I10636</t>
  </si>
  <si>
    <t>CURVA FoFo 11 15' FF DN 300 PN25 - P/ ÁGUA</t>
  </si>
  <si>
    <t>I12994</t>
  </si>
  <si>
    <t>CURVA FoFo 11 15' FF DN 350 PN10 - P/ ESGOTO</t>
  </si>
  <si>
    <t>I12998</t>
  </si>
  <si>
    <t>CURVA FoFo 11 15' FF DN 350 PN16 - P/ ESGOTO</t>
  </si>
  <si>
    <t>I10622</t>
  </si>
  <si>
    <t>CURVA FoFo 11 15' FF DN 350 PN16 - P/ ÁGUA</t>
  </si>
  <si>
    <t>I13013</t>
  </si>
  <si>
    <t>CURVA FoFo 11 15' FF DN 350 PN25 - P/ ESGOTO</t>
  </si>
  <si>
    <t>I10637</t>
  </si>
  <si>
    <t>CURVA FoFo 11 15' FF DN 350 PN25 - P/ ÁGUA</t>
  </si>
  <si>
    <t>I12999</t>
  </si>
  <si>
    <t>CURVA FoFo 11 15' FF DN 400 PN16 - P/ ESGOTO</t>
  </si>
  <si>
    <t>I10623</t>
  </si>
  <si>
    <t>CURVA FoFo 11 15' FF DN 400 PN16 - P/ ÁGUA</t>
  </si>
  <si>
    <t>I13014</t>
  </si>
  <si>
    <t>CURVA FoFo 11 15' FF DN 400 PN25 - P/ ESGOTO</t>
  </si>
  <si>
    <t>I10638</t>
  </si>
  <si>
    <t>CURVA FoFo 11 15' FF DN 400 PN25 - P/ ÁGUA</t>
  </si>
  <si>
    <t>I13000</t>
  </si>
  <si>
    <t>CURVA FoFo 11 15' FF DN 450 PN16 - P/ ESGOTO</t>
  </si>
  <si>
    <t>I10624</t>
  </si>
  <si>
    <t>CURVA FoFo 11 15' FF DN 450 PN16 - P/ ÁGUA</t>
  </si>
  <si>
    <t>I13015</t>
  </si>
  <si>
    <t>CURVA FoFo 11 15' FF DN 450 PN25 - P/ ESGOTO</t>
  </si>
  <si>
    <t>I10639</t>
  </si>
  <si>
    <t>CURVA FoFo 11 15' FF DN 450 PN25 - P/ ÁGUA</t>
  </si>
  <si>
    <t>I13001</t>
  </si>
  <si>
    <t>CURVA FoFo 11 15' FF DN 500 PN16 - P/ ESGOTO</t>
  </si>
  <si>
    <t>I10625</t>
  </si>
  <si>
    <t>CURVA FoFo 11 15' FF DN 500 PN16 - P/ ÁGUA</t>
  </si>
  <si>
    <t>I13016</t>
  </si>
  <si>
    <t>CURVA FoFo 11 15' FF DN 500 PN25 - P/ ESGOTO</t>
  </si>
  <si>
    <t>I10640</t>
  </si>
  <si>
    <t>CURVA FoFo 11 15' FF DN 500 PN25 - P/ ÁGUA</t>
  </si>
  <si>
    <t>I13002</t>
  </si>
  <si>
    <t>CURVA FoFo 11 15' FF DN 600 PN16 - P/ ESGOTO</t>
  </si>
  <si>
    <t>I10626</t>
  </si>
  <si>
    <t>CURVA FoFo 11 15' FF DN 600 PN16 - P/ ÁGUA</t>
  </si>
  <si>
    <t>I13017</t>
  </si>
  <si>
    <t>CURVA FoFo 11 15' FF DN 600 PN25 - P/ ESGOTO</t>
  </si>
  <si>
    <t>I10641</t>
  </si>
  <si>
    <t>CURVA FoFo 11 15' FF DN 600 PN25 - P/ ÁGUA</t>
  </si>
  <si>
    <t>I13003</t>
  </si>
  <si>
    <t>CURVA FoFo 11 15' FF DN 700 PN16 - P/ ESGOTO</t>
  </si>
  <si>
    <t>I10627</t>
  </si>
  <si>
    <t>CURVA FoFo 11 15' FF DN 700 PN16 - P/ ÁGUA</t>
  </si>
  <si>
    <t>I13018</t>
  </si>
  <si>
    <t>CURVA FoFo 11 15' FF DN 700 PN25 - P/ ESGOTO</t>
  </si>
  <si>
    <t>I10642</t>
  </si>
  <si>
    <t>CURVA FoFo 11 15' FF DN 700 PN25 - P/ ÁGUA</t>
  </si>
  <si>
    <t>I13004</t>
  </si>
  <si>
    <t>CURVA FoFo 11 15' FF DN 800 PN16 - P/ ESGOTO</t>
  </si>
  <si>
    <t>I10628</t>
  </si>
  <si>
    <t>CURVA FoFo 11 15' FF DN 800 PN16 - P/ ÁGUA</t>
  </si>
  <si>
    <t>I13019</t>
  </si>
  <si>
    <t>CURVA FoFo 11 15' FF DN 800 PN25 - P/ ESGOTO</t>
  </si>
  <si>
    <t>I10643</t>
  </si>
  <si>
    <t>CURVA FoFo 11 15' FF DN 800 PN25 - P/ ÁGUA</t>
  </si>
  <si>
    <t>I13005</t>
  </si>
  <si>
    <t>CURVA FoFo 11 15' FF DN 900 PN16 - P/ ESGOTO</t>
  </si>
  <si>
    <t>I10629</t>
  </si>
  <si>
    <t>CURVA FoFo 11 15' FF DN 900 PN16 - P/ ÁGUA</t>
  </si>
  <si>
    <t>I13020</t>
  </si>
  <si>
    <t>CURVA FoFo 11 15' FF DN 900 PN25 - P/ ESGOTO</t>
  </si>
  <si>
    <t>I10644</t>
  </si>
  <si>
    <t>CURVA FoFo 11 15' FF DN 900 PN25 - P/ ÁGUA</t>
  </si>
  <si>
    <t>I3373</t>
  </si>
  <si>
    <t>CURVA FoFo 11 15' FF PARA ÁGUA DN    75 PN10</t>
  </si>
  <si>
    <t>I7116</t>
  </si>
  <si>
    <t>CURVA FoFo 11 15' FF PARA ÁGUA DN    80 PN10</t>
  </si>
  <si>
    <t>I3375</t>
  </si>
  <si>
    <t>CURVA FoFo 11 15' FF PARA ÁGUA DN  150 PN10</t>
  </si>
  <si>
    <t>I3376</t>
  </si>
  <si>
    <t>CURVA FoFo 11 15' FF PARA ÁGUA DN  200 PN10</t>
  </si>
  <si>
    <t>I3377</t>
  </si>
  <si>
    <t>CURVA FoFo 11 15' FF PARA ÁGUA DN  250 PN10</t>
  </si>
  <si>
    <t>I3378</t>
  </si>
  <si>
    <t>CURVA FoFo 11 15' FF PARA ÁGUA DN  300 PN10</t>
  </si>
  <si>
    <t>I3379</t>
  </si>
  <si>
    <t>CURVA FoFo 11 15' FF PARA ÁGUA DN  350 PN10</t>
  </si>
  <si>
    <t>I3380</t>
  </si>
  <si>
    <t>CURVA FoFo 11 15' FF PARA ÁGUA DN  400 PN10</t>
  </si>
  <si>
    <t>I3381</t>
  </si>
  <si>
    <t>CURVA FoFo 11 15' FF PARA ÁGUA DN  450 PN10</t>
  </si>
  <si>
    <t>I3382</t>
  </si>
  <si>
    <t>CURVA FoFo 11 15' FF PARA ÁGUA DN  500 PN10</t>
  </si>
  <si>
    <t>I3383</t>
  </si>
  <si>
    <t>CURVA FoFo 11 15' FF PARA ÁGUA DN  600 PN10</t>
  </si>
  <si>
    <t>I3384</t>
  </si>
  <si>
    <t>CURVA FoFo 11 15' FF PARA ÁGUA DN  700 PN10</t>
  </si>
  <si>
    <t>I3385</t>
  </si>
  <si>
    <t>CURVA FoFo 11 15' FF PARA ÁGUA DN  800 PN10</t>
  </si>
  <si>
    <t>I3386</t>
  </si>
  <si>
    <t>CURVA FoFo 11 15' FF PARA ÁGUA DN  900 PN10</t>
  </si>
  <si>
    <t>I3387</t>
  </si>
  <si>
    <t>CURVA FoFo 11 15' FF PARA ÁGUA DN 1000 PN10</t>
  </si>
  <si>
    <t>I3388</t>
  </si>
  <si>
    <t>CURVA FoFo 11 15' FF PARA ÁGUA DN 1200 PN10</t>
  </si>
  <si>
    <t>I3374</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</si>
  <si>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</si>
  <si>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</si>
  <si>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</si>
  <si>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</si>
  <si>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</si>
  <si>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</si>
  <si>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</si>
  <si>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</si>
  <si>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</si>
  <si>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</si>
  <si>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</si>
  <si>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</si>
  <si>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</si>
  <si>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</si>
  <si>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</si>
  <si>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</si>
  <si>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</si>
  <si>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</si>
  <si>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</si>
  <si>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</si>
  <si>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</si>
  <si>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I13054</t>
  </si>
  <si>
    <t>CURVA FoFo 22 30 JTE DN 450 - P/ ESGOTO</t>
  </si>
  <si>
    <t>I7638</t>
  </si>
  <si>
    <t>CURVA FoFo 22 30 JTE PARA ÁGUA DN  300</t>
  </si>
  <si>
    <t>I7639</t>
  </si>
  <si>
    <t>CURVA FoFo 22 30 JTE PARA ÁGUA DN  350</t>
  </si>
  <si>
    <t>I7640</t>
  </si>
  <si>
    <t>CURVA FoFo 22 30 JTE PARA ÁGUA DN  400</t>
  </si>
  <si>
    <t>I10676</t>
  </si>
  <si>
    <t>CURVA FoFo 22 30 JTE PARA ÁGUA DN  450</t>
  </si>
  <si>
    <t>I7641</t>
  </si>
  <si>
    <t>CURVA FoFo 22 30 JTE PARA ÁGUA DN  500</t>
  </si>
  <si>
    <t>I7642</t>
  </si>
  <si>
    <t>CURVA FoFo 22 30 JTE PARA ÁGUA DN  600</t>
  </si>
  <si>
    <t>I7643</t>
  </si>
  <si>
    <t>CURVA FoFo 22 30 JTE PARA ÁGUA DN  700</t>
  </si>
  <si>
    <t>I7644</t>
  </si>
  <si>
    <t>CURVA FoFo 22 30 JTE PARA ÁGUA DN  800</t>
  </si>
  <si>
    <t>I7645</t>
  </si>
  <si>
    <t>CURVA FoFo 22 30 JTE PARA ÁGUA DN  900</t>
  </si>
  <si>
    <t>I7646</t>
  </si>
  <si>
    <t>CURVA FoFo 22 30 JTE PARA ÁGUA DN 1000</t>
  </si>
  <si>
    <t>I7647</t>
  </si>
  <si>
    <t>CURVA FoFo 22 30 JTE PARA ÁGUA DN 1200</t>
  </si>
  <si>
    <t>I13055</t>
  </si>
  <si>
    <t>CURVA FoFo 22 30 JTI PARA ESGOTO DN  100</t>
  </si>
  <si>
    <t>I13056</t>
  </si>
  <si>
    <t>CURVA FoFo 22 30 JTI PARA ESGOTO DN  200</t>
  </si>
  <si>
    <t>I13057</t>
  </si>
  <si>
    <t>CURVA FoFo 22 30 JTI PARA ESGOTO DN  250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</si>
  <si>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</si>
  <si>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</si>
  <si>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</si>
  <si>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</si>
  <si>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</si>
  <si>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</si>
  <si>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</si>
  <si>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</si>
  <si>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</si>
  <si>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</si>
  <si>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</si>
  <si>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</si>
  <si>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</si>
  <si>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</si>
  <si>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</si>
  <si>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</si>
  <si>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</si>
  <si>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</si>
  <si>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</si>
  <si>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</si>
  <si>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</si>
  <si>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</si>
  <si>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</si>
  <si>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</si>
  <si>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</si>
  <si>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</si>
  <si>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</si>
  <si>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</si>
  <si>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</si>
  <si>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</si>
  <si>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I13039</t>
  </si>
  <si>
    <t>CURVA FoFo 22 30' FF DN 100 PN25 - P/ ESGOTO</t>
  </si>
  <si>
    <t>I10661</t>
  </si>
  <si>
    <t>CURVA FoFo 22 30' FF DN 100 PN25/40 - P/ ÁGUA</t>
  </si>
  <si>
    <t>I9284</t>
  </si>
  <si>
    <t>CURVA FoFo 22 30' FF DN 1000 PN10 - P/ ESGOTO</t>
  </si>
  <si>
    <t>I13037</t>
  </si>
  <si>
    <t>CURVA FoFo 22 30' FF DN 1000 PN16 - P/ ESGOTO</t>
  </si>
  <si>
    <t>I10659</t>
  </si>
  <si>
    <t>CURVA FoFo 22 30' FF DN 1000 PN16 - P/ ÁGUA</t>
  </si>
  <si>
    <t>I13052</t>
  </si>
  <si>
    <t>CURVA FoFo 22 30' FF DN 1000 PN25 - P/ ESGOTO</t>
  </si>
  <si>
    <t>I10674</t>
  </si>
  <si>
    <t>CURVA FoFo 22 30' FF DN 1000 PN25 - P/ ÁGUA</t>
  </si>
  <si>
    <t>I9285</t>
  </si>
  <si>
    <t>CURVA FoFo 22 30' FF DN 1200 PN10 - P/ ESGOTO</t>
  </si>
  <si>
    <t>I13038</t>
  </si>
  <si>
    <t>CURVA FoFo 22 30' FF DN 1200 PN16 - P/ ESGOTO</t>
  </si>
  <si>
    <t>I10660</t>
  </si>
  <si>
    <t>CURVA FoFo 22 30' FF DN 1200 PN16 - P/ ÁGUA</t>
  </si>
  <si>
    <t>I13053</t>
  </si>
  <si>
    <t>CURVA FoFo 22 30' FF DN 1200 PN25 - P/ ESGOTO</t>
  </si>
  <si>
    <t>I10675</t>
  </si>
  <si>
    <t>CURVA FoFo 22 30' FF DN 1200 PN25 - P/ ÁGUA</t>
  </si>
  <si>
    <t>I13040</t>
  </si>
  <si>
    <t>CURVA FoFo 22 30' FF DN 150 PN25 - P/ ESGOTO</t>
  </si>
  <si>
    <t>I10662</t>
  </si>
  <si>
    <t>CURVA FoFo 22 30' FF DN 150 PN25 - P/ ÁGUA</t>
  </si>
  <si>
    <t>I13026</t>
  </si>
  <si>
    <t>CURVA FoFo 22 30' FF DN 200 PN16 - P/ ESGOTO</t>
  </si>
  <si>
    <t>I10648</t>
  </si>
  <si>
    <t>CURVA FoFo 22 30' FF DN 200 PN16 - P/ ÁGUA</t>
  </si>
  <si>
    <t>I13041</t>
  </si>
  <si>
    <t>CURVA FoFo 22 30' FF DN 200 PN25 - P/ ESGOTO</t>
  </si>
  <si>
    <t>I10663</t>
  </si>
  <si>
    <t>CURVA FoFo 22 30' FF DN 200 PN25 - P/ ÁGUA</t>
  </si>
  <si>
    <t>I13027</t>
  </si>
  <si>
    <t>CURVA FoFo 22 30' FF DN 250 PN16 - P/ ESGOTO</t>
  </si>
  <si>
    <t>I10649</t>
  </si>
  <si>
    <t>CURVA FoFo 22 30' FF DN 250 PN16 - P/ ÁGUA</t>
  </si>
  <si>
    <t>I13042</t>
  </si>
  <si>
    <t>CURVA FoFo 22 30' FF DN 250 PN25 - P/ ESGOTO</t>
  </si>
  <si>
    <t>I10664</t>
  </si>
  <si>
    <t>CURVA FoFo 22 30' FF DN 250 PN25 - P/ ÁGUA</t>
  </si>
  <si>
    <t>I13028</t>
  </si>
  <si>
    <t>CURVA FoFo 22 30' FF DN 300 PN16 - P/ ESGOTO</t>
  </si>
  <si>
    <t>I10650</t>
  </si>
  <si>
    <t>CURVA FoFo 22 30' FF DN 300 PN16 - P/ ÁGUA</t>
  </si>
  <si>
    <t>I13043</t>
  </si>
  <si>
    <t>CURVA FoFo 22 30' FF DN 300 PN25 - P/ ESGOTO</t>
  </si>
  <si>
    <t>I10665</t>
  </si>
  <si>
    <t>CURVA FoFo 22 30' FF DN 300 PN25 - P/ ÁGUA</t>
  </si>
  <si>
    <t>I13029</t>
  </si>
  <si>
    <t>CURVA FoFo 22 30' FF DN 350 PN16 - P/ ESGOTO</t>
  </si>
  <si>
    <t>I10651</t>
  </si>
  <si>
    <t>CURVA FoFo 22 30' FF DN 350 PN16 - P/ ÁGUA</t>
  </si>
  <si>
    <t>I13044</t>
  </si>
  <si>
    <t>CURVA FoFo 22 30' FF DN 350 PN25 - P/ ESGOTO</t>
  </si>
  <si>
    <t>I10666</t>
  </si>
  <si>
    <t>CURVA FoFo 22 30' FF DN 350 PN25 - P/ ÁGUA</t>
  </si>
  <si>
    <t>I13030</t>
  </si>
  <si>
    <t>CURVA FoFo 22 30' FF DN 400 PN16 - P/ ESGOTO</t>
  </si>
  <si>
    <t>I10652</t>
  </si>
  <si>
    <t>CURVA FoFo 22 30' FF DN 400 PN16 - P/ ÁGUA</t>
  </si>
  <si>
    <t>I13045</t>
  </si>
  <si>
    <t>CURVA FoFo 22 30' FF DN 400 PN25 - P/ ESGOTO</t>
  </si>
  <si>
    <t>I10667</t>
  </si>
  <si>
    <t>CURVA FoFo 22 30' FF DN 400 PN25 - P/ ÁGUA</t>
  </si>
  <si>
    <t>I13031</t>
  </si>
  <si>
    <t>CURVA FoFo 22 30' FF DN 450 PN16 - P/ ESGOTO</t>
  </si>
  <si>
    <t>I10653</t>
  </si>
  <si>
    <t>CURVA FoFo 22 30' FF DN 450 PN16 - P/ ÁGUA</t>
  </si>
  <si>
    <t>I13046</t>
  </si>
  <si>
    <t>CURVA FoFo 22 30' FF DN 450 PN25 - P/ ESGOTO</t>
  </si>
  <si>
    <t>I10668</t>
  </si>
  <si>
    <t>CURVA FoFo 22 30' FF DN 450 PN25 - P/ ÁGUA</t>
  </si>
  <si>
    <t>I13032</t>
  </si>
  <si>
    <t>CURVA FoFo 22 30' FF DN 500 PN16 - P/ ESGOTO</t>
  </si>
  <si>
    <t>I10654</t>
  </si>
  <si>
    <t>CURVA FoFo 22 30' FF DN 500 PN16 - P/ ÁGUA</t>
  </si>
  <si>
    <t>I13047</t>
  </si>
  <si>
    <t>CURVA FoFo 22 30' FF DN 500 PN25 - P/ ESGOTO</t>
  </si>
  <si>
    <t>I10669</t>
  </si>
  <si>
    <t>CURVA FoFo 22 30' FF DN 500 PN25 - P/ ÁGUA</t>
  </si>
  <si>
    <t>I13033</t>
  </si>
  <si>
    <t>CURVA FoFo 22 30' FF DN 600 PN16 - P/ ESGOTO</t>
  </si>
  <si>
    <t>I10655</t>
  </si>
  <si>
    <t>CURVA FoFo 22 30' FF DN 600 PN16 - P/ ÁGUA</t>
  </si>
  <si>
    <t>I13048</t>
  </si>
  <si>
    <t>CURVA FoFo 22 30' FF DN 600 PN25 - P/ ESGOTO</t>
  </si>
  <si>
    <t>I10670</t>
  </si>
  <si>
    <t>CURVA FoFo 22 30' FF DN 600 PN25 - P/ ÁGUA</t>
  </si>
  <si>
    <t>I13034</t>
  </si>
  <si>
    <t>CURVA FoFo 22 30' FF DN 700 PN16 - P/ ESGOTO</t>
  </si>
  <si>
    <t>I10656</t>
  </si>
  <si>
    <t>CURVA FoFo 22 30' FF DN 700 PN16 - P/ ÁGUA</t>
  </si>
  <si>
    <t>I13049</t>
  </si>
  <si>
    <t>CURVA FoFo 22 30' FF DN 700 PN25 - P/ ESGOTO</t>
  </si>
  <si>
    <t>I10671</t>
  </si>
  <si>
    <t>CURVA FoFo 22 30' FF DN 700 PN25 - P/ ÁGUA</t>
  </si>
  <si>
    <t>I13035</t>
  </si>
  <si>
    <t>CURVA FoFo 22 30' FF DN 800 PN16 - P/ ESGOTO</t>
  </si>
  <si>
    <t>I10657</t>
  </si>
  <si>
    <t>CURVA FoFo 22 30' FF DN 800 PN16 - P/ ÁGUA</t>
  </si>
  <si>
    <t>I13050</t>
  </si>
  <si>
    <t>CURVA FoFo 22 30' FF DN 800 PN25 - P/ ESGOTO</t>
  </si>
  <si>
    <t>I10672</t>
  </si>
  <si>
    <t>CURVA FoFo 22 30' FF DN 800 PN25 - P/ ÁGUA</t>
  </si>
  <si>
    <t>I13036</t>
  </si>
  <si>
    <t>CURVA FoFo 22 30' FF DN 900 PN16 - P/ ESGOTO</t>
  </si>
  <si>
    <t>I10658</t>
  </si>
  <si>
    <t>CURVA FoFo 22 30' FF DN 900 PN16 - P/ ÁGUA</t>
  </si>
  <si>
    <t>I13051</t>
  </si>
  <si>
    <t>CURVA FoFo 22 30' FF DN 900 PN25 - P/ ESGOTO</t>
  </si>
  <si>
    <t>I10673</t>
  </si>
  <si>
    <t>CURVA FoFo 22 30' FF DN 900 PN25 - P/ ÁGUA</t>
  </si>
  <si>
    <t>I3390</t>
  </si>
  <si>
    <t>CURVA FoFo 22 30' FF PARA ÁGUA DN   75 PN10</t>
  </si>
  <si>
    <t>I7117</t>
  </si>
  <si>
    <t>CURVA FoFo 22 30' FF PARA ÁGUA DN   80 PN10</t>
  </si>
  <si>
    <t>I3391</t>
  </si>
  <si>
    <t>CURVA FoFo 22 30' FF PARA ÁGUA DN  100 PN10</t>
  </si>
  <si>
    <t>I3392</t>
  </si>
  <si>
    <t>CURVA FoFo 22 30' FF PARA ÁGUA DN  150 PN10</t>
  </si>
  <si>
    <t>I3393</t>
  </si>
  <si>
    <t>CURVA FoFo 22 30' FF PARA ÁGUA DN  200 PN10</t>
  </si>
  <si>
    <t>I3394</t>
  </si>
  <si>
    <t>CURVA FoFo 22 30' FF PARA ÁGUA DN  250 PN10</t>
  </si>
  <si>
    <t>I3395</t>
  </si>
  <si>
    <t>CURVA FoFo 22 30' FF PARA ÁGUA DN  300 PN10</t>
  </si>
  <si>
    <t>I3396</t>
  </si>
  <si>
    <t>CURVA FoFo 22 30' FF PARA ÁGUA DN  350 PN10</t>
  </si>
  <si>
    <t>I3397</t>
  </si>
  <si>
    <t>CURVA FoFo 22 30' FF PARA ÁGUA DN  400 PN10</t>
  </si>
  <si>
    <t>I3398</t>
  </si>
  <si>
    <t>CURVA FoFo 22 30' FF PARA ÁGUA DN  450 PN10</t>
  </si>
  <si>
    <t>I3399</t>
  </si>
  <si>
    <t>CURVA FoFo 22 30' FF PARA ÁGUA DN  500 PN10</t>
  </si>
  <si>
    <t>I3400</t>
  </si>
  <si>
    <t>CURVA FoFo 22 30' FF PARA ÁGUA DN  600 PN10</t>
  </si>
  <si>
    <t>I3401</t>
  </si>
  <si>
    <t>CURVA FoFo 22 30' FF PARA ÁGUA DN  700 PN10</t>
  </si>
  <si>
    <t>I3402</t>
  </si>
  <si>
    <t>CURVA FoFo 22 30' FF PARA ÁGUA DN  800 PN10</t>
  </si>
  <si>
    <t>I3403</t>
  </si>
  <si>
    <t>CURVA FoFo 22 30' FF PARA ÁGUA DN  900 PN10</t>
  </si>
  <si>
    <t>I3404</t>
  </si>
  <si>
    <t>CURVA FoFo 22 30' FF PARA ÁGUA DN 1000 PN10</t>
  </si>
  <si>
    <t>I3405</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</si>
  <si>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</si>
  <si>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</si>
  <si>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</si>
  <si>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</si>
  <si>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</si>
  <si>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</si>
  <si>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</si>
  <si>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</si>
  <si>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</si>
  <si>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</si>
  <si>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</si>
  <si>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</si>
  <si>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</si>
  <si>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</si>
  <si>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</si>
  <si>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</si>
  <si>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</si>
  <si>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</si>
  <si>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</si>
  <si>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</si>
  <si>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</si>
  <si>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</si>
  <si>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</si>
  <si>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</si>
  <si>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</si>
  <si>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</si>
  <si>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</si>
  <si>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</si>
  <si>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</si>
  <si>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</si>
  <si>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</si>
  <si>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I13071</t>
  </si>
  <si>
    <t>CURVA FoFo 45 FF DN 100 PN25 - P/ ESGOTO</t>
  </si>
  <si>
    <t>I10690</t>
  </si>
  <si>
    <t>CURVA FoFo 45 FF DN 100 PN25 - P/ ÁGUA</t>
  </si>
  <si>
    <t>I9311</t>
  </si>
  <si>
    <t>CURVA FoFo 45 FF DN 1000 PN10 - P/ ESGOTO</t>
  </si>
  <si>
    <t>I13069</t>
  </si>
  <si>
    <t>CURVA FoFo 45 FF DN 1000 PN16 - P/ ESGOTO</t>
  </si>
  <si>
    <t>I10688</t>
  </si>
  <si>
    <t>CURVA FoFo 45 FF DN 1000 PN16 - P/ ÁGUA</t>
  </si>
  <si>
    <t>I13084</t>
  </si>
  <si>
    <t>CURVA FoFo 45 FF DN 1000 PN25 - P/ ESGOTO</t>
  </si>
  <si>
    <t>I10703</t>
  </si>
  <si>
    <t>CURVA FoFo 45 FF DN 1000 PN25 - P/ ÁGUA</t>
  </si>
  <si>
    <t>I9312</t>
  </si>
  <si>
    <t>CURVA FoFo 45 FF DN 1200 PN10 - P/ ESGOTO</t>
  </si>
  <si>
    <t>I13070</t>
  </si>
  <si>
    <t>CURVA FoFo 45 FF DN 1200 PN16 - P/ ESGOTO</t>
  </si>
  <si>
    <t>I10689</t>
  </si>
  <si>
    <t>CURVA FoFo 45 FF DN 1200 PN16 - P/ ÁGUA</t>
  </si>
  <si>
    <t>I13085</t>
  </si>
  <si>
    <t>CURVA FoFo 45 FF DN 1200 PN25 - P/ ESGOTO</t>
  </si>
  <si>
    <t>I10704</t>
  </si>
  <si>
    <t>CURVA FoFo 45 FF DN 1200 PN25 - P/ ÁGUA</t>
  </si>
  <si>
    <t>I13072</t>
  </si>
  <si>
    <t>CURVA FoFo 45 FF DN 150 PN25 - P/ ESGOTO</t>
  </si>
  <si>
    <t>I10691</t>
  </si>
  <si>
    <t>CURVA FoFo 45 FF DN 150 PN25 - P/ ÁGUA</t>
  </si>
  <si>
    <t>I13058</t>
  </si>
  <si>
    <t>CURVA FoFo 45 FF DN 200 PN16 - P/ ESGOTO</t>
  </si>
  <si>
    <t>I10677</t>
  </si>
  <si>
    <t>CURVA FoFo 45 FF DN 200 PN16 - P/ ÁGUA</t>
  </si>
  <si>
    <t>I13073</t>
  </si>
  <si>
    <t>CURVA FoFo 45 FF DN 200 PN25 - P/ ESGOTO</t>
  </si>
  <si>
    <t>I10692</t>
  </si>
  <si>
    <t>CURVA FoFo 45 FF DN 200 PN25 - P/ ÁGUA</t>
  </si>
  <si>
    <t>I13059</t>
  </si>
  <si>
    <t>CURVA FoFo 45 FF DN 250 PN16 - P/ ESGOTO</t>
  </si>
  <si>
    <t>I10678</t>
  </si>
  <si>
    <t>CURVA FoFo 45 FF DN 250 PN16 - P/ ÁGUA</t>
  </si>
  <si>
    <t>I13074</t>
  </si>
  <si>
    <t>CURVA FoFo 45 FF DN 250 PN25 - P/ ESGOTO</t>
  </si>
  <si>
    <t>I10693</t>
  </si>
  <si>
    <t>CURVA FoFo 45 FF DN 250 PN25 - P/ ÁGUA</t>
  </si>
  <si>
    <t>I13060</t>
  </si>
  <si>
    <t>CURVA FoFo 45 FF DN 300 PN16 - P/ ESGOTO</t>
  </si>
  <si>
    <t>I10679</t>
  </si>
  <si>
    <t>CURVA FoFo 45 FF DN 300 PN16 - P/ ÁGUA</t>
  </si>
  <si>
    <t>I13075</t>
  </si>
  <si>
    <t>CURVA FoFo 45 FF DN 300 PN25 - P/ ESGOTO</t>
  </si>
  <si>
    <t>I10694</t>
  </si>
  <si>
    <t>CURVA FoFo 45 FF DN 300 PN25 - P/ ÁGUA</t>
  </si>
  <si>
    <t>I13061</t>
  </si>
  <si>
    <t>CURVA FoFo 45 FF DN 350 PN16 - P/ ESGOTO</t>
  </si>
  <si>
    <t>I10680</t>
  </si>
  <si>
    <t>CURVA FoFo 45 FF DN 350 PN16 - P/ ÁGUA</t>
  </si>
  <si>
    <t>I13076</t>
  </si>
  <si>
    <t>CURVA FoFo 45 FF DN 350 PN25 - P/ ESGOTO</t>
  </si>
  <si>
    <t>I10695</t>
  </si>
  <si>
    <t>CURVA FoFo 45 FF DN 350 PN25 - P/ ÁGUA</t>
  </si>
  <si>
    <t>I13062</t>
  </si>
  <si>
    <t>CURVA FoFo 45 FF DN 400 PN16 - P/ ESGOTO</t>
  </si>
  <si>
    <t>I10681</t>
  </si>
  <si>
    <t>CURVA FoFo 45 FF DN 400 PN16 - P/ ÁGUA</t>
  </si>
  <si>
    <t>I13077</t>
  </si>
  <si>
    <t>CURVA FoFo 45 FF DN 400 PN25 - P/ ESGOTO</t>
  </si>
  <si>
    <t>I10696</t>
  </si>
  <si>
    <t>CURVA FoFo 45 FF DN 400 PN25 - P/ ÁGUA</t>
  </si>
  <si>
    <t>I13063</t>
  </si>
  <si>
    <t>CURVA FoFo 45 FF DN 450 PN16 - P/ ESGOTO</t>
  </si>
  <si>
    <t>I10682</t>
  </si>
  <si>
    <t>CURVA FoFo 45 FF DN 450 PN16 - P/ ÁGUA</t>
  </si>
  <si>
    <t>I13078</t>
  </si>
  <si>
    <t>CURVA FoFo 45 FF DN 450 PN25 - P/ ESGOTO</t>
  </si>
  <si>
    <t>I10697</t>
  </si>
  <si>
    <t>CURVA FoFo 45 FF DN 450 PN25 - P/ ÁGUA</t>
  </si>
  <si>
    <t>I13064</t>
  </si>
  <si>
    <t>CURVA FoFo 45 FF DN 500 PN16 - P/ ESGOTO</t>
  </si>
  <si>
    <t>I10683</t>
  </si>
  <si>
    <t>CURVA FoFo 45 FF DN 500 PN16 - P/ ÁGUA</t>
  </si>
  <si>
    <t>I13079</t>
  </si>
  <si>
    <t>CURVA FoFo 45 FF DN 500 PN25 - P/ ESGOTO</t>
  </si>
  <si>
    <t>I10698</t>
  </si>
  <si>
    <t>CURVA FoFo 45 FF DN 500 PN25 - P/ ÁGUA</t>
  </si>
  <si>
    <t>I13065</t>
  </si>
  <si>
    <t>CURVA FoFo 45 FF DN 600 PN16 - P/ ESGOTO</t>
  </si>
  <si>
    <t>I10684</t>
  </si>
  <si>
    <t>CURVA FoFo 45 FF DN 600 PN16 - P/ ÁGUA</t>
  </si>
  <si>
    <t>I13080</t>
  </si>
  <si>
    <t>CURVA FoFo 45 FF DN 600 PN25 - P/ ESGOTO</t>
  </si>
  <si>
    <t>I10699</t>
  </si>
  <si>
    <t>CURVA FoFo 45 FF DN 600 PN25 - P/ ÁGUA</t>
  </si>
  <si>
    <t>I13066</t>
  </si>
  <si>
    <t>CURVA FoFo 45 FF DN 700 PN16 - P/ ESGOTO</t>
  </si>
  <si>
    <t>I10685</t>
  </si>
  <si>
    <t>CURVA FoFo 45 FF DN 700 PN16 - P/ ÁGUA</t>
  </si>
  <si>
    <t>I13081</t>
  </si>
  <si>
    <t>CURVA FoFo 45 FF DN 700 PN25 - P/ ESGOTO</t>
  </si>
  <si>
    <t>I10700</t>
  </si>
  <si>
    <t>CURVA FoFo 45 FF DN 700 PN25 - P/ ÁGUA</t>
  </si>
  <si>
    <t>I13067</t>
  </si>
  <si>
    <t>CURVA FoFo 45 FF DN 800 PN16 - P/ ESGOTO</t>
  </si>
  <si>
    <t>I10686</t>
  </si>
  <si>
    <t>CURVA FoFo 45 FF DN 800 PN16 - P/ ÁGUA</t>
  </si>
  <si>
    <t>I13082</t>
  </si>
  <si>
    <t>CURVA FoFo 45 FF DN 800 PN25 - P/ ESGOTO</t>
  </si>
  <si>
    <t>I10701</t>
  </si>
  <si>
    <t>CURVA FoFo 45 FF DN 800 PN25 - P/ ÁGUA</t>
  </si>
  <si>
    <t>I13068</t>
  </si>
  <si>
    <t>CURVA FoFo 45 FF DN 900 PN16 - P/ ESGOTO</t>
  </si>
  <si>
    <t>I10687</t>
  </si>
  <si>
    <t>CURVA FoFo 45 FF DN 900 PN16 - P/ ÁGUA</t>
  </si>
  <si>
    <t>I13083</t>
  </si>
  <si>
    <t>CURVA FoFo 45 FF DN 900 PN25 - P/ ESGOTO</t>
  </si>
  <si>
    <t>I10702</t>
  </si>
  <si>
    <t>CURVA FoFo 45 FF DN 900 PN25 - P/ ÁGUA</t>
  </si>
  <si>
    <t>I3407</t>
  </si>
  <si>
    <t>CURVA FoFo 45 FF PARA ÁGUA DN   75 PN10</t>
  </si>
  <si>
    <t>I7118</t>
  </si>
  <si>
    <t>CURVA FoFo 45 FF PARA ÁGUA DN   80 PN10</t>
  </si>
  <si>
    <t>I3408</t>
  </si>
  <si>
    <t>CURVA FoFo 45 FF PARA ÁGUA DN  100 PN10</t>
  </si>
  <si>
    <t>I3409</t>
  </si>
  <si>
    <t>CURVA FoFo 45 FF PARA ÁGUA DN  150 PN10</t>
  </si>
  <si>
    <t>I3410</t>
  </si>
  <si>
    <t>CURVA FoFo 45 FF PARA ÁGUA DN  200 PN10</t>
  </si>
  <si>
    <t>I3411</t>
  </si>
  <si>
    <t>CURVA FoFo 45 FF PARA ÁGUA DN  250 PN10</t>
  </si>
  <si>
    <t>I3412</t>
  </si>
  <si>
    <t>CURVA FoFo 45 FF PARA ÁGUA DN  300 PN10</t>
  </si>
  <si>
    <t>I3413</t>
  </si>
  <si>
    <t>CURVA FoFo 45 FF PARA ÁGUA DN  350 PN10</t>
  </si>
  <si>
    <t>I3414</t>
  </si>
  <si>
    <t>CURVA FoFo 45 FF PARA ÁGUA DN  400 PN10</t>
  </si>
  <si>
    <t>I3415</t>
  </si>
  <si>
    <t>CURVA FoFo 45 FF PARA ÁGUA DN  450 PN10</t>
  </si>
  <si>
    <t>I3416</t>
  </si>
  <si>
    <t>CURVA FoFo 45 FF PARA ÁGUA DN  500 PN10</t>
  </si>
  <si>
    <t>I3417</t>
  </si>
  <si>
    <t>CURVA FoFo 45 FF PARA ÁGUA DN  600 PN10</t>
  </si>
  <si>
    <t>I3418</t>
  </si>
  <si>
    <t>CURVA FoFo 45 FF PARA ÁGUA DN  700 PN10</t>
  </si>
  <si>
    <t>I3419</t>
  </si>
  <si>
    <t>CURVA FoFo 45 FF PARA ÁGUA DN  800 PN10</t>
  </si>
  <si>
    <t>I3420</t>
  </si>
  <si>
    <t>CURVA FoFo 45 FF PARA ÁGUA DN  900 PN10</t>
  </si>
  <si>
    <t>I3421</t>
  </si>
  <si>
    <t>CURVA FoFo 45 FF PARA ÁGUA DN 1000 PN10</t>
  </si>
  <si>
    <t>I3422</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</si>
  <si>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</si>
  <si>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</si>
  <si>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</si>
  <si>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</si>
  <si>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</si>
  <si>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</si>
  <si>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</si>
  <si>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</si>
  <si>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</si>
  <si>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</si>
  <si>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</si>
  <si>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</si>
  <si>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</si>
  <si>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</si>
  <si>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</si>
  <si>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</si>
  <si>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</si>
  <si>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</si>
  <si>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</si>
  <si>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</si>
  <si>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</si>
  <si>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I13086</t>
  </si>
  <si>
    <t>CURVA FoFo 45 JTE DN 450 - P/ ESGOTO</t>
  </si>
  <si>
    <t>I7648</t>
  </si>
  <si>
    <t>CURVA FoFo 45 JTE PARA ÁGUA DN  300</t>
  </si>
  <si>
    <t>I7649</t>
  </si>
  <si>
    <t>CURVA FoFo 45 JTE PARA ÁGUA DN  350</t>
  </si>
  <si>
    <t>I7650</t>
  </si>
  <si>
    <t>CURVA FoFo 45 JTE PARA ÁGUA DN  400</t>
  </si>
  <si>
    <t>I10705</t>
  </si>
  <si>
    <t>CURVA FoFo 45 JTE PARA ÁGUA DN  450</t>
  </si>
  <si>
    <t>I7651</t>
  </si>
  <si>
    <t>CURVA FoFo 45 JTE PARA ÁGUA DN  500</t>
  </si>
  <si>
    <t>I7652</t>
  </si>
  <si>
    <t>CURVA FoFo 45 JTE PARA ÁGUA DN  600</t>
  </si>
  <si>
    <t>I7653</t>
  </si>
  <si>
    <t>CURVA FoFo 45 JTE PARA ÁGUA DN  700</t>
  </si>
  <si>
    <t>I7654</t>
  </si>
  <si>
    <t>CURVA FoFo 45 JTE PARA ÁGUA DN  800</t>
  </si>
  <si>
    <t>I7655</t>
  </si>
  <si>
    <t>CURVA FoFo 45 JTE PARA ÁGUA DN  900</t>
  </si>
  <si>
    <t>I7656</t>
  </si>
  <si>
    <t>CURVA FoFo 45 JTE PARA ÁGUA DN 1000</t>
  </si>
  <si>
    <t>I7657</t>
  </si>
  <si>
    <t>CURVA FoFo 45 JTE PARA ÁGUA DN 1200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</si>
  <si>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</si>
  <si>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</si>
  <si>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</si>
  <si>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</si>
  <si>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</si>
  <si>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</si>
  <si>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</si>
  <si>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</si>
  <si>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</si>
  <si>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</si>
  <si>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I13087</t>
  </si>
  <si>
    <t>CURVA FoFo 45 JTI PARA ESGOTO DN  80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</si>
  <si>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</si>
  <si>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</si>
  <si>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</si>
  <si>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</si>
  <si>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</si>
  <si>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</si>
  <si>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</si>
  <si>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</si>
  <si>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</si>
  <si>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</si>
  <si>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</si>
  <si>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</si>
  <si>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</si>
  <si>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</si>
  <si>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</si>
  <si>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</si>
  <si>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</si>
  <si>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</si>
  <si>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</si>
  <si>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</si>
  <si>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</si>
  <si>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</si>
  <si>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</si>
  <si>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</si>
  <si>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</si>
  <si>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</si>
  <si>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</si>
  <si>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</si>
  <si>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</si>
  <si>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</si>
  <si>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</si>
  <si>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</si>
  <si>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I13106</t>
  </si>
  <si>
    <t>CURVA FoFo 90 FF DN 100 PN25/40 - P/ ESGOTO</t>
  </si>
  <si>
    <t>I10719</t>
  </si>
  <si>
    <t>CURVA FoFo 90 FF DN 100 PN25/40 - P/ ÁGUA</t>
  </si>
  <si>
    <t>I9339</t>
  </si>
  <si>
    <t>CURVA FoFo 90 FF DN 1000 PN10 - P/ ESGOTO</t>
  </si>
  <si>
    <t>I13104</t>
  </si>
  <si>
    <t>CURVA FoFo 90 FF DN 1000 PN16 - P/ ESGOTO</t>
  </si>
  <si>
    <t>I10717</t>
  </si>
  <si>
    <t>CURVA FoFo 90 FF DN 1000 PN16 - P/ ÁGUA</t>
  </si>
  <si>
    <t>I13119</t>
  </si>
  <si>
    <t>CURVA FoFo 90 FF DN 1000 PN25 - P/ ESGOTO</t>
  </si>
  <si>
    <t>I10732</t>
  </si>
  <si>
    <t>CURVA FoFo 90 FF DN 1000 PN25 - P/ ÁGUA</t>
  </si>
  <si>
    <t>I9340</t>
  </si>
  <si>
    <t>CURVA FoFo 90 FF DN 1200 PN10 - P/ ESGOTO</t>
  </si>
  <si>
    <t>I13105</t>
  </si>
  <si>
    <t>CURVA FoFo 90 FF DN 1200 PN16 - P/ ESGOTO</t>
  </si>
  <si>
    <t>I10718</t>
  </si>
  <si>
    <t>CURVA FoFo 90 FF DN 1200 PN16 - P/ ÁGUA</t>
  </si>
  <si>
    <t>I13120</t>
  </si>
  <si>
    <t>CURVA FoFo 90 FF DN 1200 PN25 - P/ ESGOTO</t>
  </si>
  <si>
    <t>I10733</t>
  </si>
  <si>
    <t>CURVA FoFo 90 FF DN 1200 PN25 - P/ ÁGUA</t>
  </si>
  <si>
    <t>I13107</t>
  </si>
  <si>
    <t>CURVA FoFo 90 FF DN 150 PN25 - P/ ESGOTO</t>
  </si>
  <si>
    <t>I10720</t>
  </si>
  <si>
    <t>CURVA FoFo 90 FF DN 150 PN25 - P/ ÁGUA</t>
  </si>
  <si>
    <t>I13093</t>
  </si>
  <si>
    <t>CURVA FoFo 90 FF DN 200 PN16 - P/ ESGOTO</t>
  </si>
  <si>
    <t>I10706</t>
  </si>
  <si>
    <t>CURVA FoFo 90 FF DN 200 PN16 - P/ ÁGUA</t>
  </si>
  <si>
    <t>I13108</t>
  </si>
  <si>
    <t>CURVA FoFo 90 FF DN 200 PN25 - P/ ESGOTO</t>
  </si>
  <si>
    <t>I10721</t>
  </si>
  <si>
    <t>CURVA FoFo 90 FF DN 200 PN25 - P/ ÁGUA</t>
  </si>
  <si>
    <t>I13094</t>
  </si>
  <si>
    <t>CURVA FoFo 90 FF DN 250 PN16 - P/ ESGOTO</t>
  </si>
  <si>
    <t>I10707</t>
  </si>
  <si>
    <t>CURVA FoFo 90 FF DN 250 PN16 - P/ ÁGUA</t>
  </si>
  <si>
    <t>I13109</t>
  </si>
  <si>
    <t>CURVA FoFo 90 FF DN 250 PN25 - P/ ESGOTO</t>
  </si>
  <si>
    <t>I10722</t>
  </si>
  <si>
    <t>CURVA FoFo 90 FF DN 250 PN25 - P/ ÁGUA</t>
  </si>
  <si>
    <t>I13095</t>
  </si>
  <si>
    <t>CURVA FoFo 90 FF DN 300 PN16 - P/ ESGOTO</t>
  </si>
  <si>
    <t>I10708</t>
  </si>
  <si>
    <t>CURVA FoFo 90 FF DN 300 PN16 - P/ ÁGUA</t>
  </si>
  <si>
    <t>I13110</t>
  </si>
  <si>
    <t>CURVA FoFo 90 FF DN 300 PN25 - P/ ESGOTO</t>
  </si>
  <si>
    <t>I10723</t>
  </si>
  <si>
    <t>CURVA FoFo 90 FF DN 300 PN25 - P/ ÁGUA</t>
  </si>
  <si>
    <t>I13096</t>
  </si>
  <si>
    <t>CURVA FoFo 90 FF DN 350 PN16 - P/ ESGOTO</t>
  </si>
  <si>
    <t>I10709</t>
  </si>
  <si>
    <t>CURVA FoFo 90 FF DN 350 PN16 - P/ ÁGUA</t>
  </si>
  <si>
    <t>I13111</t>
  </si>
  <si>
    <t>CURVA FoFo 90 FF DN 350 PN25 - P/ ESGOTO</t>
  </si>
  <si>
    <t>I10724</t>
  </si>
  <si>
    <t>CURVA FoFo 90 FF DN 350 PN25 - P/ ÁGUA</t>
  </si>
  <si>
    <t>I13097</t>
  </si>
  <si>
    <t>CURVA FoFo 90 FF DN 400 PN16 - P/ ESGOTO</t>
  </si>
  <si>
    <t>I10710</t>
  </si>
  <si>
    <t>CURVA FoFo 90 FF DN 400 PN16 - P/ ÁGUA</t>
  </si>
  <si>
    <t>I13112</t>
  </si>
  <si>
    <t>CURVA FoFo 90 FF DN 400 PN25 - P/ ESGOTO</t>
  </si>
  <si>
    <t>I10725</t>
  </si>
  <si>
    <t>CURVA FoFo 90 FF DN 400 PN25 - P/ ÁGUA</t>
  </si>
  <si>
    <t>I13098</t>
  </si>
  <si>
    <t>CURVA FoFo 90 FF DN 450 PN16 - P/ ESGOTO</t>
  </si>
  <si>
    <t>I10711</t>
  </si>
  <si>
    <t>CURVA FoFo 90 FF DN 450 PN16 - P/ ÁGUA</t>
  </si>
  <si>
    <t>I13113</t>
  </si>
  <si>
    <t>CURVA FoFo 90 FF DN 450 PN25 - P/ ESGOTO</t>
  </si>
  <si>
    <t>I10726</t>
  </si>
  <si>
    <t>CURVA FoFo 90 FF DN 450 PN25 - P/ ÁGUA</t>
  </si>
  <si>
    <t>I13099</t>
  </si>
  <si>
    <t>CURVA FoFo 90 FF DN 500 PN16 - P/ ESGOTO</t>
  </si>
  <si>
    <t>I10712</t>
  </si>
  <si>
    <t>CURVA FoFo 90 FF DN 500 PN16 - P/ ÁGUA</t>
  </si>
  <si>
    <t>I13114</t>
  </si>
  <si>
    <t>CURVA FoFo 90 FF DN 500 PN25 - P/ ESGOTO</t>
  </si>
  <si>
    <t>I10727</t>
  </si>
  <si>
    <t>CURVA FoFo 90 FF DN 500 PN25 - P/ ÁGUA</t>
  </si>
  <si>
    <t>I13100</t>
  </si>
  <si>
    <t>CURVA FoFo 90 FF DN 600 PN16 - P/ ESGOTO</t>
  </si>
  <si>
    <t>I10713</t>
  </si>
  <si>
    <t>CURVA FoFo 90 FF DN 600 PN16 - P/ ÁGUA</t>
  </si>
  <si>
    <t>I13115</t>
  </si>
  <si>
    <t>CURVA FoFo 90 FF DN 600 PN25 - P/ ESGOTO</t>
  </si>
  <si>
    <t>I10728</t>
  </si>
  <si>
    <t>CURVA FoFo 90 FF DN 600 PN25 - P/ ÁGUA</t>
  </si>
  <si>
    <t>I13101</t>
  </si>
  <si>
    <t>CURVA FoFo 90 FF DN 700 PN16 - P/ ESGOTO</t>
  </si>
  <si>
    <t>I10714</t>
  </si>
  <si>
    <t>CURVA FoFo 90 FF DN 700 PN16 - P/ ÁGUA</t>
  </si>
  <si>
    <t>I13116</t>
  </si>
  <si>
    <t>CURVA FoFo 90 FF DN 700 PN25 - P/ ESGOTO</t>
  </si>
  <si>
    <t>I10729</t>
  </si>
  <si>
    <t>CURVA FoFo 90 FF DN 700 PN25 - P/ ÁGUA</t>
  </si>
  <si>
    <t>I13102</t>
  </si>
  <si>
    <t>CURVA FoFo 90 FF DN 800 PN16 - P/ ESGOTO</t>
  </si>
  <si>
    <t>I10715</t>
  </si>
  <si>
    <t>CURVA FoFo 90 FF DN 800 PN16 - P/ ÁGUA</t>
  </si>
  <si>
    <t>I13117</t>
  </si>
  <si>
    <t>CURVA FoFo 90 FF DN 800 PN25 - P/ ESGOTO</t>
  </si>
  <si>
    <t>I10730</t>
  </si>
  <si>
    <t>CURVA FoFo 90 FF DN 800 PN25 - P/ ÁGUA</t>
  </si>
  <si>
    <t>I13103</t>
  </si>
  <si>
    <t>CURVA FoFo 90 FF DN 900 PN16 - P/ ESGOTO</t>
  </si>
  <si>
    <t>I10716</t>
  </si>
  <si>
    <t>CURVA FoFo 90 FF DN 900 PN16 - P/ ÁGUA</t>
  </si>
  <si>
    <t>I13118</t>
  </si>
  <si>
    <t>CURVA FoFo 90 FF DN 900 PN25 - P/ ESGOTO</t>
  </si>
  <si>
    <t>I10731</t>
  </si>
  <si>
    <t>CURVA FoFo 90 FF DN 900 PN25 - P/ ÁGUA</t>
  </si>
  <si>
    <t>I3423</t>
  </si>
  <si>
    <t>CURVA FoFo 90 FF PARA ÁGUA DN    50 PN10</t>
  </si>
  <si>
    <t>I3424</t>
  </si>
  <si>
    <t>CURVA FoFo 90 FF PARA ÁGUA DN    75 PN10</t>
  </si>
  <si>
    <t>I7119</t>
  </si>
  <si>
    <t>CURVA FoFo 90 FF PARA ÁGUA DN    80 PN10</t>
  </si>
  <si>
    <t>I3425</t>
  </si>
  <si>
    <t>CURVA FoFo 90 FF PARA ÁGUA DN   100 PN10</t>
  </si>
  <si>
    <t>I3426</t>
  </si>
  <si>
    <t>CURVA FoFo 90 FF PARA ÁGUA DN   150 PN10</t>
  </si>
  <si>
    <t>I3427</t>
  </si>
  <si>
    <t>CURVA FoFo 90 FF PARA ÁGUA DN   200 PN10</t>
  </si>
  <si>
    <t>I3428</t>
  </si>
  <si>
    <t>CURVA FoFo 90 FF PARA ÁGUA DN   250 PN10</t>
  </si>
  <si>
    <t>I3429</t>
  </si>
  <si>
    <t>CURVA FoFo 90 FF PARA ÁGUA DN   300 PN10</t>
  </si>
  <si>
    <t>I3430</t>
  </si>
  <si>
    <t>CURVA FoFo 90 FF PARA ÁGUA DN   350 PN10</t>
  </si>
  <si>
    <t>I3431</t>
  </si>
  <si>
    <t>CURVA FoFo 90 FF PARA ÁGUA DN   400 PN10</t>
  </si>
  <si>
    <t>I3432</t>
  </si>
  <si>
    <t>CURVA FoFo 90 FF PARA ÁGUA DN   450 PN10</t>
  </si>
  <si>
    <t>I3433</t>
  </si>
  <si>
    <t>CURVA FoFo 90 FF PARA ÁGUA DN   500 PN10</t>
  </si>
  <si>
    <t>I3434</t>
  </si>
  <si>
    <t>CURVA FoFo 90 FF PARA ÁGUA DN   600 PN10</t>
  </si>
  <si>
    <t>I3435</t>
  </si>
  <si>
    <t>CURVA FoFo 90 FF PARA ÁGUA DN   700 PN10</t>
  </si>
  <si>
    <t>I3436</t>
  </si>
  <si>
    <t>CURVA FoFo 90 FF PARA ÁGUA DN  800 PN10</t>
  </si>
  <si>
    <t>I3437</t>
  </si>
  <si>
    <t>CURVA FoFo 90 FF PARA ÁGUA DN  900 PN10</t>
  </si>
  <si>
    <t>I3438</t>
  </si>
  <si>
    <t>CURVA FoFo 90 FF PARA ÁGUA DN 1000 PN10</t>
  </si>
  <si>
    <t>I3439</t>
  </si>
  <si>
    <t>CURVA FoFo 90 FF PARA ÁGUA DN 1200 PN10</t>
  </si>
  <si>
    <t>I13122</t>
  </si>
  <si>
    <t>CURVA FoFo 90 JTE DN 1000 - P/ ESGOTO</t>
  </si>
  <si>
    <t>I13123</t>
  </si>
  <si>
    <t>CURVA FoFo 90 JTE DN 1200 - P/ ESGOTO</t>
  </si>
  <si>
    <t>I9341</t>
  </si>
  <si>
    <t>CURVA FoFo 90 JTE DN 300 - P/ ESGOTO</t>
  </si>
  <si>
    <t>I9342</t>
  </si>
  <si>
    <t>CURVA FoFo 90 JTE DN 350 - P/ ESGOTO</t>
  </si>
  <si>
    <t>I13121</t>
  </si>
  <si>
    <t>CURVA FoFo 90 JTE DN 450 - P/ ESGOTO</t>
  </si>
  <si>
    <t>I9344</t>
  </si>
  <si>
    <t>CURVA FoFo 90 JTE DN 500 - P/ ESGOTO</t>
  </si>
  <si>
    <t>I9345</t>
  </si>
  <si>
    <t>CURVA FoFo 90 JTE DN 600 - P/ ESGOTO</t>
  </si>
  <si>
    <t>I10735</t>
  </si>
  <si>
    <t>CURVA FoFo 90 JTE PARA ÁGUA DN 1000</t>
  </si>
  <si>
    <t>I10736</t>
  </si>
  <si>
    <t>CURVA FoFo 90 JTE PARA ÁGUA DN 1200</t>
  </si>
  <si>
    <t>I7658</t>
  </si>
  <si>
    <t>CURVA FoFo 90 JTE PARA ÁGUA DN 300</t>
  </si>
  <si>
    <t>I7659</t>
  </si>
  <si>
    <t>CURVA FoFo 90 JTE PARA ÁGUA DN 350</t>
  </si>
  <si>
    <t>I7660</t>
  </si>
  <si>
    <t>CURVA FoFo 90 JTE PARA ÁGUA DN 400</t>
  </si>
  <si>
    <t>I10734</t>
  </si>
  <si>
    <t>CURVA FoFo 90 JTE PARA ÁGUA DN 450</t>
  </si>
  <si>
    <t>I7661</t>
  </si>
  <si>
    <t>CURVA FoFo 90 JTE PARA ÁGUA DN 500</t>
  </si>
  <si>
    <t>I7662</t>
  </si>
  <si>
    <t>CURVA FoFo 90 JTE PARA ÁGUA DN 600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</si>
  <si>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</si>
  <si>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</si>
  <si>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</si>
  <si>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</si>
  <si>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</si>
  <si>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</si>
  <si>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</si>
  <si>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</si>
  <si>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</si>
  <si>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</si>
  <si>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I13124</t>
  </si>
  <si>
    <t>CURVA FoFo 90 JTI PARA ESGOTO DN  80</t>
  </si>
  <si>
    <t>I9753</t>
  </si>
  <si>
    <t>CURVA PVC SOLDÁVEL 50 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</si>
  <si>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</si>
  <si>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</si>
  <si>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</si>
  <si>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</si>
  <si>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</si>
  <si>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</si>
  <si>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</si>
  <si>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</si>
  <si>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</si>
  <si>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</si>
  <si>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</si>
  <si>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</si>
  <si>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</si>
  <si>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</si>
  <si>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</si>
  <si>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</si>
  <si>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</si>
  <si>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</si>
  <si>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</si>
  <si>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</si>
  <si>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I9604</t>
  </si>
  <si>
    <t>CÂMARA DE QUEIMA COM COLUNA DE QUEIMA, PAINEL DE COMANDO ELETRICO, DRENAGEM MANUAL DO CONDENSADO, CORTA-CHAMAS PILOTO DO BIOGÁS E DA LINHA PRINCIPAL, VÁLVULA DE ALÍVIO REGULADORA DE PRESSÃO, VÁLVULA DE ESFERA DE BLOQUEIO DO PILOTO DO BIOGÁS</t>
  </si>
  <si>
    <t>I9167</t>
  </si>
  <si>
    <t>DESINCRUSTANTE PARA LIMPEZA QUÍMICA CAUSADA POR CABONATOS, SILICATOS E ÓXIDO DE FERRO, ELIMINANDO ALGAS E BACTÉRIAS</t>
  </si>
  <si>
    <t>I8874</t>
  </si>
  <si>
    <t>DETECTOR DE GÁS CLORO PARA EMERGÊNCIAS</t>
  </si>
  <si>
    <t>I9754</t>
  </si>
  <si>
    <t>DIFUSOR DE AR TIPO BOLHA FINA 9"</t>
  </si>
  <si>
    <t>I6489</t>
  </si>
  <si>
    <t>DISJUNTOR MONOPOLAR 2A</t>
  </si>
  <si>
    <t>I6490</t>
  </si>
  <si>
    <t>DISJUNTOR MONOPOLAR 4A</t>
  </si>
  <si>
    <t>I6491</t>
  </si>
  <si>
    <t>DISJUNTOR MONOPOLAR 6A</t>
  </si>
  <si>
    <t>I9755</t>
  </si>
  <si>
    <t>DISJUNTOR MOTOR 10-16A ( 380V) SOBRECARGA E CURTO CIRCUITO</t>
  </si>
  <si>
    <t>I9756</t>
  </si>
  <si>
    <t>DISJUNTOR MOTOR MPW40-3-U016 (10A16A)</t>
  </si>
  <si>
    <t>I9757</t>
  </si>
  <si>
    <t>DISPLAY INVERSOR</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</si>
  <si>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</si>
  <si>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</si>
  <si>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</si>
  <si>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</si>
  <si>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</si>
  <si>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</si>
  <si>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</si>
  <si>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</si>
  <si>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I8879</t>
  </si>
  <si>
    <t>DOSADOR DE CLORO GÁS MANUAL (26KG/DIA)</t>
  </si>
  <si>
    <t>I9758</t>
  </si>
  <si>
    <t>DOSADOR DE CLORO PASTILHA</t>
  </si>
  <si>
    <t>I8954</t>
  </si>
  <si>
    <t>ELETRODO DE NÍVEL EM AÇO INOX</t>
  </si>
  <si>
    <t>I6277</t>
  </si>
  <si>
    <t>ELETRODUTO FLEXÍVEL SEALTUBE DN 1"</t>
  </si>
  <si>
    <t>I6279</t>
  </si>
  <si>
    <t>ELETRODUTO FLEXÍVEL SEALTUBE DN 3/4"</t>
  </si>
  <si>
    <t>I6242</t>
  </si>
  <si>
    <t>EQUIPAMENTO P/ CLORAÇÃO, CLORADOR DE PASTILHAS, TIPO SANY-CLOR 5000 INCL. INSTALAÇÃO</t>
  </si>
  <si>
    <t>I7433</t>
  </si>
  <si>
    <t>EQUIPAMENTO P/ CLORAÇÃO, PASTILHAS TIPO CLOROPLAST 1040</t>
  </si>
  <si>
    <t>I13149</t>
  </si>
  <si>
    <t>I13148</t>
  </si>
  <si>
    <t>I13147</t>
  </si>
  <si>
    <t>I13146</t>
  </si>
  <si>
    <t>I9061</t>
  </si>
  <si>
    <t>I9062</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</si>
  <si>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</si>
  <si>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</si>
  <si>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</si>
  <si>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</si>
  <si>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</si>
  <si>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</si>
  <si>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I13298</t>
  </si>
  <si>
    <t>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</si>
  <si>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I9760</t>
  </si>
  <si>
    <t>ESTERILIZADOR DE ÁGUA UVC - Q=40M³/H, PRESSÃO MÁX=7,0KGF/CM², TENSÃO=127/220V, P=150W, CORPO REATOR EM AÇO INOX 304</t>
  </si>
  <si>
    <t>I9761</t>
  </si>
  <si>
    <t>ESTUFA AGRÍCOLA INCLUSIVE SISTEMA DE IRRIGAÇÃO POR MICROASPERSÃO</t>
  </si>
  <si>
    <t>I10473</t>
  </si>
  <si>
    <t>EXAUSTOR AXIAL 10CM – 220V</t>
  </si>
  <si>
    <t>I9762</t>
  </si>
  <si>
    <t>EXAUSTOR AXIAL AEROTEC</t>
  </si>
  <si>
    <t>I9763</t>
  </si>
  <si>
    <t>EXPANSÃO 4 ENTRADAS ANALÓGICAS +/- 10V, 0-20MA, 4-20MA+1 SAÍDA ANALÓGICA +/- 10V, 0-20MA, 4-20MA 12 BITS</t>
  </si>
  <si>
    <t>I6217</t>
  </si>
  <si>
    <t>EXTINTOR DE PO QUIMICO PRESSURIZADO DE 4KG</t>
  </si>
  <si>
    <t>I6218</t>
  </si>
  <si>
    <t>EXTINTOR DE PO QUIMICO PRESSURIZADO DE 6KG</t>
  </si>
  <si>
    <t>I3760</t>
  </si>
  <si>
    <t>EXTREMIDADE BF FLANGE JUNTA ELASTICA DN    75 PN10</t>
  </si>
  <si>
    <t>I7120</t>
  </si>
  <si>
    <t>EXTREMIDADE BF FLANGE JUNTA ELASTICA DN    80 PN10</t>
  </si>
  <si>
    <t>I3761</t>
  </si>
  <si>
    <t>EXTREMIDADE BF FLANGE JUNTA ELASTICA DN   100 PN10</t>
  </si>
  <si>
    <t>I3762</t>
  </si>
  <si>
    <t>EXTREMIDADE BF FLANGE JUNTA ELASTICA DN   150 PN10</t>
  </si>
  <si>
    <t>I3763</t>
  </si>
  <si>
    <t>EXTREMIDADE BF FLANGE JUNTA ELASTICA DN   200 PN10</t>
  </si>
  <si>
    <t>I3764</t>
  </si>
  <si>
    <t>EXTREMIDADE BF FLANGE JUNTA ELASTICA DN   250 PN10</t>
  </si>
  <si>
    <t>I3765</t>
  </si>
  <si>
    <t>EXTREMIDADE BF FLANGE JUNTA ELASTICA DN   300 PN 10</t>
  </si>
  <si>
    <t>I3766</t>
  </si>
  <si>
    <t>EXTREMIDADE BF FLANGE JUNTA ELASTICA DN   350 PN10</t>
  </si>
  <si>
    <t>I3767</t>
  </si>
  <si>
    <t>EXTREMIDADE BF FLANGE JUNTA ELASTICA DN   400 PN10</t>
  </si>
  <si>
    <t>I3768</t>
  </si>
  <si>
    <t>EXTREMIDADE BF FLANGE JUNTA ELASTICA DN   450 PN10</t>
  </si>
  <si>
    <t>I3769</t>
  </si>
  <si>
    <t>EXTREMIDADE BF FLANGE JUNTA ELASTICA DN   500 PN10</t>
  </si>
  <si>
    <t>I3770</t>
  </si>
  <si>
    <t>EXTREMIDADE BF FLANGE JUNTA ELASTICA DN   600 PN10</t>
  </si>
  <si>
    <t>I3771</t>
  </si>
  <si>
    <t>EXTREMIDADE BF FLANGE JUNTA ELASTICA DN   700 PN10</t>
  </si>
  <si>
    <t>I3772</t>
  </si>
  <si>
    <t>EXTREMIDADE BF FLANGE JUNTA ELASTICA DN   800 PN10</t>
  </si>
  <si>
    <t>I3773</t>
  </si>
  <si>
    <t>EXTREMIDADE BF FLANGE JUNTA ELASTICA DN   900 PN10</t>
  </si>
  <si>
    <t>I10750</t>
  </si>
  <si>
    <t>EXTREMIDADE BF FLANGE JUNTA ELASTICA DN 100 PN25/40</t>
  </si>
  <si>
    <t>I3774</t>
  </si>
  <si>
    <t>EXTREMIDADE BF FLANGE JUNTA ELASTICA DN 1000 PN10</t>
  </si>
  <si>
    <t>I10748</t>
  </si>
  <si>
    <t>EXTREMIDADE BF FLANGE JUNTA ELASTICA DN 1000 PN16</t>
  </si>
  <si>
    <t>I10763</t>
  </si>
  <si>
    <t>EXTREMIDADE BF FLANGE JUNTA ELASTICA DN 1000 PN25</t>
  </si>
  <si>
    <t>I3776</t>
  </si>
  <si>
    <t>EXTREMIDADE BF FLANGE JUNTA ELASTICA DN 1200 PN10</t>
  </si>
  <si>
    <t>I10749</t>
  </si>
  <si>
    <t>EXTREMIDADE BF FLANGE JUNTA ELASTICA DN 1200 PN16</t>
  </si>
  <si>
    <t>I10764</t>
  </si>
  <si>
    <t>EXTREMIDADE BF FLANGE JUNTA ELASTICA DN 1200 PN25</t>
  </si>
  <si>
    <t>I10751</t>
  </si>
  <si>
    <t>EXTREMIDADE BF FLANGE JUNTA ELASTICA DN 150 PN25</t>
  </si>
  <si>
    <t>I10737</t>
  </si>
  <si>
    <t>EXTREMIDADE BF FLANGE JUNTA ELASTICA DN 200 PN16</t>
  </si>
  <si>
    <t>I10752</t>
  </si>
  <si>
    <t>EXTREMIDADE BF FLANGE JUNTA ELASTICA DN 200 PN25</t>
  </si>
  <si>
    <t>I10738</t>
  </si>
  <si>
    <t>EXTREMIDADE BF FLANGE JUNTA ELASTICA DN 250 PN16</t>
  </si>
  <si>
    <t>I10753</t>
  </si>
  <si>
    <t>EXTREMIDADE BF FLANGE JUNTA ELASTICA DN 250 PN25</t>
  </si>
  <si>
    <t>I10739</t>
  </si>
  <si>
    <t>EXTREMIDADE BF FLANGE JUNTA ELASTICA DN 300 PN16</t>
  </si>
  <si>
    <t>I10754</t>
  </si>
  <si>
    <t>EXTREMIDADE BF FLANGE JUNTA ELASTICA DN 300 PN25</t>
  </si>
  <si>
    <t>I10740</t>
  </si>
  <si>
    <t>EXTREMIDADE BF FLANGE JUNTA ELASTICA DN 350 PN16</t>
  </si>
  <si>
    <t>I10755</t>
  </si>
  <si>
    <t>EXTREMIDADE BF FLANGE JUNTA ELASTICA DN 350 PN25</t>
  </si>
  <si>
    <t>I10741</t>
  </si>
  <si>
    <t>EXTREMIDADE BF FLANGE JUNTA ELASTICA DN 400 PN16</t>
  </si>
  <si>
    <t>I10756</t>
  </si>
  <si>
    <t>EXTREMIDADE BF FLANGE JUNTA ELASTICA DN 400 PN25</t>
  </si>
  <si>
    <t>I10742</t>
  </si>
  <si>
    <t>EXTREMIDADE BF FLANGE JUNTA ELASTICA DN 450 PN16</t>
  </si>
  <si>
    <t>I10757</t>
  </si>
  <si>
    <t>EXTREMIDADE BF FLANGE JUNTA ELASTICA DN 450 PN25</t>
  </si>
  <si>
    <t>I10743</t>
  </si>
  <si>
    <t>EXTREMIDADE BF FLANGE JUNTA ELASTICA DN 500 PN16</t>
  </si>
  <si>
    <t>I10758</t>
  </si>
  <si>
    <t>EXTREMIDADE BF FLANGE JUNTA ELASTICA DN 500 PN25</t>
  </si>
  <si>
    <t>I10744</t>
  </si>
  <si>
    <t>EXTREMIDADE BF FLANGE JUNTA ELASTICA DN 600 PN16</t>
  </si>
  <si>
    <t>I10759</t>
  </si>
  <si>
    <t>EXTREMIDADE BF FLANGE JUNTA ELASTICA DN 600 PN25</t>
  </si>
  <si>
    <t>I10745</t>
  </si>
  <si>
    <t>EXTREMIDADE BF FLANGE JUNTA ELASTICA DN 700 PN16</t>
  </si>
  <si>
    <t>I10760</t>
  </si>
  <si>
    <t>EXTREMIDADE BF FLANGE JUNTA ELASTICA DN 700 PN25</t>
  </si>
  <si>
    <t>I10746</t>
  </si>
  <si>
    <t>EXTREMIDADE BF FLANGE JUNTA ELASTICA DN 800 PN16</t>
  </si>
  <si>
    <t>I10761</t>
  </si>
  <si>
    <t>EXTREMIDADE BF FLANGE JUNTA ELASTICA DN 800 PN25</t>
  </si>
  <si>
    <t>I10747</t>
  </si>
  <si>
    <t>EXTREMIDADE BF FLANGE JUNTA ELASTICA DN 900 PN16</t>
  </si>
  <si>
    <t>I10762</t>
  </si>
  <si>
    <t>EXTREMIDADE BF FLANGE JUNTA ELASTICA DN 900 PN25</t>
  </si>
  <si>
    <t>I7663</t>
  </si>
  <si>
    <t>EXTREMIDADE FJTE DN  300 PN10</t>
  </si>
  <si>
    <t>I7674</t>
  </si>
  <si>
    <t>EXTREMIDADE FJTE DN  300 PN16</t>
  </si>
  <si>
    <t>I7684</t>
  </si>
  <si>
    <t>EXTREMIDADE FJTE DN  300 PN25</t>
  </si>
  <si>
    <t>I7664</t>
  </si>
  <si>
    <t>EXTREMIDADE FJTE DN  350 PN10</t>
  </si>
  <si>
    <t>I7675</t>
  </si>
  <si>
    <t>EXTREMIDADE FJTE DN  350 PN16</t>
  </si>
  <si>
    <t>I7685</t>
  </si>
  <si>
    <t>EXTREMIDADE FJTE DN  350 PN25</t>
  </si>
  <si>
    <t>I7665</t>
  </si>
  <si>
    <t>EXTREMIDADE FJTE DN  400 PN10</t>
  </si>
  <si>
    <t>I7676</t>
  </si>
  <si>
    <t>EXTREMIDADE FJTE DN  400 PN16</t>
  </si>
  <si>
    <t>I7686</t>
  </si>
  <si>
    <t>EXTREMIDADE FJTE DN  400 PN25</t>
  </si>
  <si>
    <t>I7666</t>
  </si>
  <si>
    <t>EXTREMIDADE FJTE DN  450 PN10</t>
  </si>
  <si>
    <t>I7667</t>
  </si>
  <si>
    <t>EXTREMIDADE FJTE DN  500 PN10</t>
  </si>
  <si>
    <t>I7677</t>
  </si>
  <si>
    <t>EXTREMIDADE FJTE DN  500 PN16</t>
  </si>
  <si>
    <t>I7687</t>
  </si>
  <si>
    <t>EXTREMIDADE FJTE DN  500 PN25</t>
  </si>
  <si>
    <t>I7668</t>
  </si>
  <si>
    <t>EXTREMIDADE FJTE DN  600 PN10</t>
  </si>
  <si>
    <t>I7678</t>
  </si>
  <si>
    <t>EXTREMIDADE FJTE DN  600 PN16</t>
  </si>
  <si>
    <t>I7688</t>
  </si>
  <si>
    <t>EXTREMIDADE FJTE DN  600 PN25</t>
  </si>
  <si>
    <t>I7669</t>
  </si>
  <si>
    <t>EXTREMIDADE FJTE DN  700 PN10</t>
  </si>
  <si>
    <t>I7679</t>
  </si>
  <si>
    <t>EXTREMIDADE FJTE DN  700 PN16</t>
  </si>
  <si>
    <t>I7689</t>
  </si>
  <si>
    <t>EXTREMIDADE FJTE DN  700 PN25</t>
  </si>
  <si>
    <t>I7670</t>
  </si>
  <si>
    <t>EXTREMIDADE FJTE DN  800 PN10</t>
  </si>
  <si>
    <t>I7680</t>
  </si>
  <si>
    <t>EXTREMIDADE FJTE DN  800 PN16</t>
  </si>
  <si>
    <t>I7690</t>
  </si>
  <si>
    <t>EXTREMIDADE FJTE DN  800 PN25</t>
  </si>
  <si>
    <t>I7671</t>
  </si>
  <si>
    <t>EXTREMIDADE FJTE DN  900 PN10</t>
  </si>
  <si>
    <t>I7681</t>
  </si>
  <si>
    <t>EXTREMIDADE FJTE DN  900 PN16</t>
  </si>
  <si>
    <t>I7691</t>
  </si>
  <si>
    <t>EXTREMIDADE FJTE DN  900 PN25</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</si>
  <si>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</si>
  <si>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</si>
  <si>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</si>
  <si>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</si>
  <si>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</si>
  <si>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</si>
  <si>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</si>
  <si>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</si>
  <si>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</si>
  <si>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</si>
  <si>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</si>
  <si>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</si>
  <si>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I10765</t>
  </si>
  <si>
    <t>EXTREMIDADE FJTE DN 450 PN16</t>
  </si>
  <si>
    <t>I10766</t>
  </si>
  <si>
    <t>EXTREMIDADE FJTE DN 450 PN25</t>
  </si>
  <si>
    <t>I3826</t>
  </si>
  <si>
    <t>EXTREMIDADE FLANGE E JUNTA MECÂNICA DN  300 PN10</t>
  </si>
  <si>
    <t>I3827</t>
  </si>
  <si>
    <t>EXTREMIDADE FLANGE E JUNTA MECÂNICA DN  350 PN10</t>
  </si>
  <si>
    <t>I3828</t>
  </si>
  <si>
    <t>EXTREMIDADE FLANGE E JUNTA MECÂNICA DN  400 PN10</t>
  </si>
  <si>
    <t>I3829</t>
  </si>
  <si>
    <t>EXTREMIDADE FLANGE E JUNTA MECÂNICA DN  450 PN10</t>
  </si>
  <si>
    <t>I3830</t>
  </si>
  <si>
    <t>EXTREMIDADE FLANGE E JUNTA MECÂNICA DN  500 PN10</t>
  </si>
  <si>
    <t>I3831</t>
  </si>
  <si>
    <t>EXTREMIDADE FLANGE E JUNTA MECÂNICA DN  600 PN10</t>
  </si>
  <si>
    <t>I3832</t>
  </si>
  <si>
    <t>EXTREMIDADE FLANGE E JUNTA MECÂNICA DN  700 PN10</t>
  </si>
  <si>
    <t>I3833</t>
  </si>
  <si>
    <t>EXTREMIDADE FLANGE E JUNTA MECÂNICA DN  800 PN10</t>
  </si>
  <si>
    <t>I3834</t>
  </si>
  <si>
    <t>EXTREMIDADE FLANGE E JUNTA MECÂNICA DN  900 PN10</t>
  </si>
  <si>
    <t>I3835</t>
  </si>
  <si>
    <t>EXTREMIDADE FLANGE E JUNTA MECÂNICA DN 1000 PN10</t>
  </si>
  <si>
    <t>I3836</t>
  </si>
  <si>
    <t>EXTREMIDADE FLANGE E JUNTA MECÂNICA DN 1200 PN10</t>
  </si>
  <si>
    <t>I3794</t>
  </si>
  <si>
    <t>EXTREMIDADE FLANGE E PONTA DN    75 PN10</t>
  </si>
  <si>
    <t>I7121</t>
  </si>
  <si>
    <t>EXTREMIDADE FLANGE E PONTA DN    80 PN10</t>
  </si>
  <si>
    <t>I3793</t>
  </si>
  <si>
    <t>EXTREMIDADE FLANGE E PONTA DN   50 PN10</t>
  </si>
  <si>
    <t>I3795</t>
  </si>
  <si>
    <t>EXTREMIDADE FLANGE E PONTA DN  100 PN10</t>
  </si>
  <si>
    <t>I3796</t>
  </si>
  <si>
    <t>EXTREMIDADE FLANGE E PONTA DN  150 PN10</t>
  </si>
  <si>
    <t>I3797</t>
  </si>
  <si>
    <t>EXTREMIDADE FLANGE E PONTA DN  200 PN10</t>
  </si>
  <si>
    <t>I3798</t>
  </si>
  <si>
    <t>EXTREMIDADE FLANGE E PONTA DN  250 PN10</t>
  </si>
  <si>
    <t>I3799</t>
  </si>
  <si>
    <t>EXTREMIDADE FLANGE E PONTA DN  300 PN10</t>
  </si>
  <si>
    <t>I3800</t>
  </si>
  <si>
    <t>EXTREMIDADE FLANGE E PONTA DN  350 PN10</t>
  </si>
  <si>
    <t>I3801</t>
  </si>
  <si>
    <t>EXTREMIDADE FLANGE E PONTA DN  400 PN10</t>
  </si>
  <si>
    <t>I3802</t>
  </si>
  <si>
    <t>EXTREMIDADE FLANGE E PONTA DN  450 PN10</t>
  </si>
  <si>
    <t>I3803</t>
  </si>
  <si>
    <t>EXTREMIDADE FLANGE E PONTA DN  500 PN10</t>
  </si>
  <si>
    <t>I3804</t>
  </si>
  <si>
    <t>EXTREMIDADE FLANGE E PONTA DN  600 PN10</t>
  </si>
  <si>
    <t>I3805</t>
  </si>
  <si>
    <t>EXTREMIDADE FLANGE E PONTA DN  700 PN10</t>
  </si>
  <si>
    <t>I3806</t>
  </si>
  <si>
    <t>EXTREMIDADE FLANGE E PONTA DN  800 PN10</t>
  </si>
  <si>
    <t>I3807</t>
  </si>
  <si>
    <t>EXTREMIDADE FLANGE E PONTA DN  900 PN10</t>
  </si>
  <si>
    <t>I10782</t>
  </si>
  <si>
    <t>EXTREMIDADE FLANGE E PONTA DN 100 PN25</t>
  </si>
  <si>
    <t>I3808</t>
  </si>
  <si>
    <t>EXTREMIDADE FLANGE E PONTA DN 1000 PN10</t>
  </si>
  <si>
    <t>I10780</t>
  </si>
  <si>
    <t>EXTREMIDADE FLANGE E PONTA DN 1000 PN16</t>
  </si>
  <si>
    <t>I10796</t>
  </si>
  <si>
    <t>EXTREMIDADE FLANGE E PONTA DN 1000 PN25</t>
  </si>
  <si>
    <t>I3809</t>
  </si>
  <si>
    <t>EXTREMIDADE FLANGE E PONTA DN 1200 PN10</t>
  </si>
  <si>
    <t>I10781</t>
  </si>
  <si>
    <t>EXTREMIDADE FLANGE E PONTA DN 1200 PN16</t>
  </si>
  <si>
    <t>I10797</t>
  </si>
  <si>
    <t>EXTREMIDADE FLANGE E PONTA DN 1200 PN25</t>
  </si>
  <si>
    <t>I10783</t>
  </si>
  <si>
    <t>EXTREMIDADE FLANGE E PONTA DN 150 PN25</t>
  </si>
  <si>
    <t>I10768</t>
  </si>
  <si>
    <t>EXTREMIDADE FLANGE E PONTA DN 200 PN16</t>
  </si>
  <si>
    <t>I10784</t>
  </si>
  <si>
    <t>EXTREMIDADE FLANGE E PONTA DN 200 PN25</t>
  </si>
  <si>
    <t>I10769</t>
  </si>
  <si>
    <t>EXTREMIDADE FLANGE E PONTA DN 250 PN16</t>
  </si>
  <si>
    <t>I10785</t>
  </si>
  <si>
    <t>EXTREMIDADE FLANGE E PONTA DN 250 PN25</t>
  </si>
  <si>
    <t>I10770</t>
  </si>
  <si>
    <t>EXTREMIDADE FLANGE E PONTA DN 300 PN16</t>
  </si>
  <si>
    <t>I10786</t>
  </si>
  <si>
    <t>EXTREMIDADE FLANGE E PONTA DN 300 PN25</t>
  </si>
  <si>
    <t>I10771</t>
  </si>
  <si>
    <t>EXTREMIDADE FLANGE E PONTA DN 350 PN16</t>
  </si>
  <si>
    <t>I10787</t>
  </si>
  <si>
    <t>EXTREMIDADE FLANGE E PONTA DN 350 PN25</t>
  </si>
  <si>
    <t>I10772</t>
  </si>
  <si>
    <t>EXTREMIDADE FLANGE E PONTA DN 400 PN16</t>
  </si>
  <si>
    <t>I10788</t>
  </si>
  <si>
    <t>EXTREMIDADE FLANGE E PONTA DN 400 PN25</t>
  </si>
  <si>
    <t>I10773</t>
  </si>
  <si>
    <t>EXTREMIDADE FLANGE E PONTA DN 450 PN16</t>
  </si>
  <si>
    <t>I10789</t>
  </si>
  <si>
    <t>EXTREMIDADE FLANGE E PONTA DN 450 PN25</t>
  </si>
  <si>
    <t>I10774</t>
  </si>
  <si>
    <t>EXTREMIDADE FLANGE E PONTA DN 500 PN16</t>
  </si>
  <si>
    <t>I10790</t>
  </si>
  <si>
    <t>EXTREMIDADE FLANGE E PONTA DN 500 PN25</t>
  </si>
  <si>
    <t>I10767</t>
  </si>
  <si>
    <t>EXTREMIDADE FLANGE E PONTA DN 550 PN10</t>
  </si>
  <si>
    <t>I10775</t>
  </si>
  <si>
    <t>EXTREMIDADE FLANGE E PONTA DN 550 PN16</t>
  </si>
  <si>
    <t>I10791</t>
  </si>
  <si>
    <t>EXTREMIDADE FLANGE E PONTA DN 550 PN25</t>
  </si>
  <si>
    <t>I10776</t>
  </si>
  <si>
    <t>EXTREMIDADE FLANGE E PONTA DN 600 PN16</t>
  </si>
  <si>
    <t>I10792</t>
  </si>
  <si>
    <t>EXTREMIDADE FLANGE E PONTA DN 600 PN25</t>
  </si>
  <si>
    <t>I10777</t>
  </si>
  <si>
    <t>EXTREMIDADE FLANGE E PONTA DN 700 PN16</t>
  </si>
  <si>
    <t>I10793</t>
  </si>
  <si>
    <t>EXTREMIDADE FLANGE E PONTA DN 700 PN25</t>
  </si>
  <si>
    <t>I10778</t>
  </si>
  <si>
    <t>EXTREMIDADE FLANGE E PONTA DN 800 PN16</t>
  </si>
  <si>
    <t>I10794</t>
  </si>
  <si>
    <t>EXTREMIDADE FLANGE E PONTA DN 800 PN25</t>
  </si>
  <si>
    <t>I10779</t>
  </si>
  <si>
    <t>EXTREMIDADE FLANGE E PONTA DN 900 PN16</t>
  </si>
  <si>
    <t>I10795</t>
  </si>
  <si>
    <t>EXTREMIDADE FLANGE E PONTA DN 900 PN25</t>
  </si>
  <si>
    <t>I3116</t>
  </si>
  <si>
    <t>EXTREMIDADE PBA BOLSA / FLANGE DN   50</t>
  </si>
  <si>
    <t>I3117</t>
  </si>
  <si>
    <t>EXTREMIDADE PBA BOLSA / FLANGE DN   75</t>
  </si>
  <si>
    <t>I3118</t>
  </si>
  <si>
    <t>EXTREMIDADE PBA BOLSA / FLANGE DN 100</t>
  </si>
  <si>
    <t>I3119</t>
  </si>
  <si>
    <t>EXTREMIDADE PBA PONTA / FLANGE DN   50</t>
  </si>
  <si>
    <t>I3120</t>
  </si>
  <si>
    <t>EXTREMIDADE PBA PONTA / FLANGE DN   75</t>
  </si>
  <si>
    <t>I3121</t>
  </si>
  <si>
    <t>EXTREMIDADE PBA PONTA / FLANGE DN 100</t>
  </si>
  <si>
    <t>I3811</t>
  </si>
  <si>
    <t>EXTREMIDADE PF C/ ABA DE VEDAÇÃO DN    75 PN10</t>
  </si>
  <si>
    <t>I7123</t>
  </si>
  <si>
    <t>EXTREMIDADE PF C/ ABA DE VEDAÇÃO DN    80 PN10</t>
  </si>
  <si>
    <t>I3812</t>
  </si>
  <si>
    <t>EXTREMIDADE PF C/ ABA DE VEDAÇÃO DN   100 PN10</t>
  </si>
  <si>
    <t>I3813</t>
  </si>
  <si>
    <t>EXTREMIDADE PF C/ ABA DE VEDAÇÃO DN   150 PN10</t>
  </si>
  <si>
    <t>I3814</t>
  </si>
  <si>
    <t>EXTREMIDADE PF C/ ABA DE VEDAÇÃO DN   200 PN10</t>
  </si>
  <si>
    <t>I3815</t>
  </si>
  <si>
    <t>EXTREMIDADE PF C/ ABA DE VEDAÇÃO DN   250 PN10</t>
  </si>
  <si>
    <t>I3816</t>
  </si>
  <si>
    <t>EXTREMIDADE PF C/ ABA DE VEDAÇÃO DN   300 PN10</t>
  </si>
  <si>
    <t>I3817</t>
  </si>
  <si>
    <t>EXTREMIDADE PF C/ ABA DE VEDAÇÃO DN   350 PN10</t>
  </si>
  <si>
    <t>I3818</t>
  </si>
  <si>
    <t>EXTREMIDADE PF C/ ABA DE VEDAÇÃO DN   400 PN10</t>
  </si>
  <si>
    <t>I7122</t>
  </si>
  <si>
    <t>EXTREMIDADE PF C/ ABA DE VEDAÇÃO DN   450 PN10</t>
  </si>
  <si>
    <t>I3819</t>
  </si>
  <si>
    <t>EXTREMIDADE PF C/ ABA DE VEDAÇÃO DN   500 PN10</t>
  </si>
  <si>
    <t>I3820</t>
  </si>
  <si>
    <t>EXTREMIDADE PF C/ ABA DE VEDAÇÃO DN   600 PN10</t>
  </si>
  <si>
    <t>I3821</t>
  </si>
  <si>
    <t>EXTREMIDADE PF C/ ABA DE VEDAÇÃO DN   700 PN10</t>
  </si>
  <si>
    <t>I3822</t>
  </si>
  <si>
    <t>EXTREMIDADE PF C/ ABA DE VEDAÇÃO DN   800 PN10</t>
  </si>
  <si>
    <t>I3823</t>
  </si>
  <si>
    <t>EXTREMIDADE PF C/ ABA DE VEDAÇÃO DN   900 PN10</t>
  </si>
  <si>
    <t>I10811</t>
  </si>
  <si>
    <t>EXTREMIDADE PF C/ ABA DE VEDAÇÃO DN 100 PN25</t>
  </si>
  <si>
    <t>I3824</t>
  </si>
  <si>
    <t>EXTREMIDADE PF C/ ABA DE VEDAÇÃO DN 1000 PN10</t>
  </si>
  <si>
    <t>I10809</t>
  </si>
  <si>
    <t>EXTREMIDADE PF C/ ABA DE VEDAÇÃO DN 1000 PN16</t>
  </si>
  <si>
    <t>I10824</t>
  </si>
  <si>
    <t>EXTREMIDADE PF C/ ABA DE VEDAÇÃO DN 1000 PN25</t>
  </si>
  <si>
    <t>I3825</t>
  </si>
  <si>
    <t>EXTREMIDADE PF C/ ABA DE VEDAÇÃO DN 1200 PN10</t>
  </si>
  <si>
    <t>I10810</t>
  </si>
  <si>
    <t>EXTREMIDADE PF C/ ABA DE VEDAÇÃO DN 1200 PN16</t>
  </si>
  <si>
    <t>I10825</t>
  </si>
  <si>
    <t>EXTREMIDADE PF C/ ABA DE VEDAÇÃO DN 1200 PN25</t>
  </si>
  <si>
    <t>I10812</t>
  </si>
  <si>
    <t>EXTREMIDADE PF C/ ABA DE VEDAÇÃO DN 150 PN25</t>
  </si>
  <si>
    <t>I10798</t>
  </si>
  <si>
    <t>EXTREMIDADE PF C/ ABA DE VEDAÇÃO DN 200 PN16</t>
  </si>
  <si>
    <t>I10813</t>
  </si>
  <si>
    <t>EXTREMIDADE PF C/ ABA DE VEDAÇÃO DN 200 PN25</t>
  </si>
  <si>
    <t>I10799</t>
  </si>
  <si>
    <t>EXTREMIDADE PF C/ ABA DE VEDAÇÃO DN 250 PN16</t>
  </si>
  <si>
    <t>I10814</t>
  </si>
  <si>
    <t>EXTREMIDADE PF C/ ABA DE VEDAÇÃO DN 250 PN25</t>
  </si>
  <si>
    <t>I10800</t>
  </si>
  <si>
    <t>EXTREMIDADE PF C/ ABA DE VEDAÇÃO DN 300 PN16</t>
  </si>
  <si>
    <t>I10815</t>
  </si>
  <si>
    <t>EXTREMIDADE PF C/ ABA DE VEDAÇÃO DN 300 PN25</t>
  </si>
  <si>
    <t>I10801</t>
  </si>
  <si>
    <t>EXTREMIDADE PF C/ ABA DE VEDAÇÃO DN 350 PN16</t>
  </si>
  <si>
    <t>I10816</t>
  </si>
  <si>
    <t>EXTREMIDADE PF C/ ABA DE VEDAÇÃO DN 350 PN25</t>
  </si>
  <si>
    <t>I10802</t>
  </si>
  <si>
    <t>EXTREMIDADE PF C/ ABA DE VEDAÇÃO DN 400 PN16</t>
  </si>
  <si>
    <t>I10817</t>
  </si>
  <si>
    <t>EXTREMIDADE PF C/ ABA DE VEDAÇÃO DN 400 PN25</t>
  </si>
  <si>
    <t>I10803</t>
  </si>
  <si>
    <t>EXTREMIDADE PF C/ ABA DE VEDAÇÃO DN 450 PN16</t>
  </si>
  <si>
    <t>I10818</t>
  </si>
  <si>
    <t>EXTREMIDADE PF C/ ABA DE VEDAÇÃO DN 450 PN25</t>
  </si>
  <si>
    <t>I10804</t>
  </si>
  <si>
    <t>EXTREMIDADE PF C/ ABA DE VEDAÇÃO DN 500 PN16</t>
  </si>
  <si>
    <t>I10819</t>
  </si>
  <si>
    <t>EXTREMIDADE PF C/ ABA DE VEDAÇÃO DN 500 PN25</t>
  </si>
  <si>
    <t>I10805</t>
  </si>
  <si>
    <t>EXTREMIDADE PF C/ ABA DE VEDAÇÃO DN 600 PN16</t>
  </si>
  <si>
    <t>I10820</t>
  </si>
  <si>
    <t>EXTREMIDADE PF C/ ABA DE VEDAÇÃO DN 600 PN25</t>
  </si>
  <si>
    <t>I10806</t>
  </si>
  <si>
    <t>EXTREMIDADE PF C/ ABA DE VEDAÇÃO DN 700 PN16</t>
  </si>
  <si>
    <t>I10821</t>
  </si>
  <si>
    <t>EXTREMIDADE PF C/ ABA DE VEDAÇÃO DN 700 PN25</t>
  </si>
  <si>
    <t>I10807</t>
  </si>
  <si>
    <t>EXTREMIDADE PF C/ ABA DE VEDAÇÃO DN 800 PN16</t>
  </si>
  <si>
    <t>I10822</t>
  </si>
  <si>
    <t>EXTREMIDADE PF C/ ABA DE VEDAÇÃO DN 800 PN25</t>
  </si>
  <si>
    <t>I10808</t>
  </si>
  <si>
    <t>EXTREMIDADE PF C/ ABA DE VEDAÇÃO DN 900 PN16</t>
  </si>
  <si>
    <t>I10823</t>
  </si>
  <si>
    <t>EXTREMIDADE PF C/ ABA DE VEDAÇÃO DN 900 PN25</t>
  </si>
  <si>
    <t>I9764</t>
  </si>
  <si>
    <t>EXTREMIDADE PP C/ ABA DE VEDAÇÃO DN 500 PN10 L=450</t>
  </si>
  <si>
    <t>I9765</t>
  </si>
  <si>
    <t>FECHAMENTO LATERAL EM FILME PLÁSTICO ESTUFA 150 MICRAS DO TIPO ENROLAR</t>
  </si>
  <si>
    <t>I2937</t>
  </si>
  <si>
    <t>FERRULE DE BRONZE 1"</t>
  </si>
  <si>
    <t>I2936</t>
  </si>
  <si>
    <t>FERRULE DE BRONZE 3/4"</t>
  </si>
  <si>
    <t>I8948</t>
  </si>
  <si>
    <t>FILTRO ASCENDENTE EM FIBRA D=2,00M E H=4,00M</t>
  </si>
  <si>
    <t>I8952</t>
  </si>
  <si>
    <t>FILTRO ASCENDENTE EM FIBRA D=2,50M E H=3,6M, Q=30M3/H</t>
  </si>
  <si>
    <t>I8947</t>
  </si>
  <si>
    <t>FILTRO ASCENDENTE EM FIBRA D=3,50M E H=3,78M</t>
  </si>
  <si>
    <t>I9766</t>
  </si>
  <si>
    <t>FILTRO DE AR 1/4" C/ COPO DE PROTEÇÃO</t>
  </si>
  <si>
    <t>I9767</t>
  </si>
  <si>
    <t>FILTRO DE DISCO 2"</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</si>
  <si>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</si>
  <si>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</si>
  <si>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</si>
  <si>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</si>
  <si>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</si>
  <si>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</si>
  <si>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</si>
  <si>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</si>
  <si>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</si>
  <si>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</si>
  <si>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</si>
  <si>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</si>
  <si>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</si>
  <si>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</si>
  <si>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</si>
  <si>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</si>
  <si>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</si>
  <si>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</si>
  <si>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</si>
  <si>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</si>
  <si>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</si>
  <si>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</si>
  <si>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</si>
  <si>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</si>
  <si>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</si>
  <si>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</si>
  <si>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</si>
  <si>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</si>
  <si>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</si>
  <si>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</si>
  <si>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</si>
  <si>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</si>
  <si>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</si>
  <si>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</si>
  <si>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</si>
  <si>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</si>
  <si>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</si>
  <si>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</si>
  <si>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</si>
  <si>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</si>
  <si>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</si>
  <si>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</si>
  <si>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</si>
  <si>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</si>
  <si>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</si>
  <si>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</si>
  <si>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</si>
  <si>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</si>
  <si>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</si>
  <si>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</si>
  <si>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</si>
  <si>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</si>
  <si>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</si>
  <si>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</si>
  <si>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</si>
  <si>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</si>
  <si>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</si>
  <si>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</si>
  <si>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</si>
  <si>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</si>
  <si>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</si>
  <si>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</si>
  <si>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</si>
  <si>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</si>
  <si>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</si>
  <si>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</si>
  <si>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</si>
  <si>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</si>
  <si>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</si>
  <si>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</si>
  <si>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</si>
  <si>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</si>
  <si>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</si>
  <si>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</si>
  <si>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</si>
  <si>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</si>
  <si>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</si>
  <si>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</si>
  <si>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</si>
  <si>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</si>
  <si>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</si>
  <si>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</si>
  <si>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</si>
  <si>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</si>
  <si>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</si>
  <si>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</si>
  <si>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</si>
  <si>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</si>
  <si>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</si>
  <si>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</si>
  <si>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I8075</t>
  </si>
  <si>
    <t>FIO DE COBRE NÚ 25mm²</t>
  </si>
  <si>
    <t>I6278</t>
  </si>
  <si>
    <t>FITA AUTO FUSÃO DE 1A QUALIDADE</t>
  </si>
  <si>
    <t>I6422</t>
  </si>
  <si>
    <t>FITA DE INOX P/ FIXAÇÃO DO ELETRODUTO NO POSTE</t>
  </si>
  <si>
    <t>I9778</t>
  </si>
  <si>
    <t>FITA GOTEJADORA DN 16</t>
  </si>
  <si>
    <t>I9779</t>
  </si>
  <si>
    <t>FLANGE AVULSO AÇO CARBONO ATM A36 DN 1600</t>
  </si>
  <si>
    <t>I9780</t>
  </si>
  <si>
    <t>FLANGE AVULSO AÇO CARBONO ATM A36 DN 1800</t>
  </si>
  <si>
    <t>I13293</t>
  </si>
  <si>
    <t>FLANGE AVULSO AÇO CARBONO PN 10 DN 10’’</t>
  </si>
  <si>
    <t>I13294</t>
  </si>
  <si>
    <t>FLANGE AVULSO AÇO CARBONO PN 10 DN 12’’</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</si>
  <si>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</si>
  <si>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</si>
  <si>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</si>
  <si>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</si>
  <si>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</si>
  <si>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</si>
  <si>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</si>
  <si>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</si>
  <si>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</si>
  <si>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</si>
  <si>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</si>
  <si>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</si>
  <si>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I9781</t>
  </si>
  <si>
    <t>FLANGE AVULSO AÇO INOX 304 3"</t>
  </si>
  <si>
    <t>I13204</t>
  </si>
  <si>
    <t>FLANGE AVULSO AÇO INOX 304 SCH 40 10" PN10</t>
  </si>
  <si>
    <t>I13205</t>
  </si>
  <si>
    <t>FLANGE AVULSO AÇO INOX 304 SCH 40 12" PN10</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</si>
  <si>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</si>
  <si>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</si>
  <si>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</si>
  <si>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</si>
  <si>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</si>
  <si>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</si>
  <si>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</si>
  <si>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</si>
  <si>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</si>
  <si>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</si>
  <si>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I13234</t>
  </si>
  <si>
    <t>FLANGE AVULSO AÇO INOX 316 SCH 40 S/ COSTURA PN 10 DN 10''</t>
  </si>
  <si>
    <t>I13235</t>
  </si>
  <si>
    <t>FLANGE AVULSO AÇO INOX 316 SCH 40 S/ COSTURA PN 10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</si>
  <si>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</si>
  <si>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</si>
  <si>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</si>
  <si>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</si>
  <si>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</si>
  <si>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</si>
  <si>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</si>
  <si>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</si>
  <si>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</si>
  <si>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</si>
  <si>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I9782</t>
  </si>
  <si>
    <t>FLANGE AVULSO AÇO SCHEDULE 40 4"</t>
  </si>
  <si>
    <t>I3856</t>
  </si>
  <si>
    <t>FLANGE AVULSO DN 100 PN10</t>
  </si>
  <si>
    <t>I10841</t>
  </si>
  <si>
    <t>FLANGE AVULSO DN 100 PN25</t>
  </si>
  <si>
    <t>I3869</t>
  </si>
  <si>
    <t>FLANGE AVULSO DN 1000 PN10</t>
  </si>
  <si>
    <t>I10839</t>
  </si>
  <si>
    <t>FLANGE AVULSO DN 1000 PN16</t>
  </si>
  <si>
    <t>I10855</t>
  </si>
  <si>
    <t>FLANGE AVULSO DN 1000 PN25</t>
  </si>
  <si>
    <t>I3871</t>
  </si>
  <si>
    <t>FLANGE AVULSO DN 1200 PN10</t>
  </si>
  <si>
    <t>I10840</t>
  </si>
  <si>
    <t>FLANGE AVULSO DN 1200 PN16</t>
  </si>
  <si>
    <t>I10856</t>
  </si>
  <si>
    <t>FLANGE AVULSO DN 1200 PN25</t>
  </si>
  <si>
    <t>I3857</t>
  </si>
  <si>
    <t>FLANGE AVULSO DN 150 PN10</t>
  </si>
  <si>
    <t>I10842</t>
  </si>
  <si>
    <t>FLANGE AVULSO DN 150 PN25</t>
  </si>
  <si>
    <t>I3858</t>
  </si>
  <si>
    <t>FLANGE AVULSO DN 200 PN10</t>
  </si>
  <si>
    <t>I10827</t>
  </si>
  <si>
    <t>FLANGE AVULSO DN 200 PN16</t>
  </si>
  <si>
    <t>I10843</t>
  </si>
  <si>
    <t>FLANGE AVULSO DN 200 PN25</t>
  </si>
  <si>
    <t>I3859</t>
  </si>
  <si>
    <t>FLANGE AVULSO DN 250 PN10</t>
  </si>
  <si>
    <t>I10828</t>
  </si>
  <si>
    <t>FLANGE AVULSO DN 250 PN16</t>
  </si>
  <si>
    <t>I10844</t>
  </si>
  <si>
    <t>FLANGE AVULSO DN 250 PN25</t>
  </si>
  <si>
    <t>I3860</t>
  </si>
  <si>
    <t>FLANGE AVULSO DN 300 PN10</t>
  </si>
  <si>
    <t>I10829</t>
  </si>
  <si>
    <t>FLANGE AVULSO DN 300 PN16</t>
  </si>
  <si>
    <t>I10845</t>
  </si>
  <si>
    <t>FLANGE AVULSO DN 300 PN25</t>
  </si>
  <si>
    <t>I3861</t>
  </si>
  <si>
    <t>FLANGE AVULSO DN 350 PN10</t>
  </si>
  <si>
    <t>I10830</t>
  </si>
  <si>
    <t>FLANGE AVULSO DN 350 PN16</t>
  </si>
  <si>
    <t>I10846</t>
  </si>
  <si>
    <t>FLANGE AVULSO DN 350 PN25</t>
  </si>
  <si>
    <t>I3862</t>
  </si>
  <si>
    <t>FLANGE AVULSO DN 400 PN10</t>
  </si>
  <si>
    <t>I10831</t>
  </si>
  <si>
    <t>FLANGE AVULSO DN 400 PN16</t>
  </si>
  <si>
    <t>I10847</t>
  </si>
  <si>
    <t>FLANGE AVULSO DN 400 PN25</t>
  </si>
  <si>
    <t>I3863</t>
  </si>
  <si>
    <t>FLANGE AVULSO DN 450 PN10</t>
  </si>
  <si>
    <t>I10832</t>
  </si>
  <si>
    <t>FLANGE AVULSO DN 450 PN16</t>
  </si>
  <si>
    <t>I10848</t>
  </si>
  <si>
    <t>FLANGE AVULSO DN 450 PN25</t>
  </si>
  <si>
    <t>I3864</t>
  </si>
  <si>
    <t>FLANGE AVULSO DN 500 PN10</t>
  </si>
  <si>
    <t>I10833</t>
  </si>
  <si>
    <t>FLANGE AVULSO DN 500 PN16</t>
  </si>
  <si>
    <t>I10849</t>
  </si>
  <si>
    <t>FLANGE AVULSO DN 500 PN25</t>
  </si>
  <si>
    <t>I10826</t>
  </si>
  <si>
    <t>FLANGE AVULSO DN 550 PN10</t>
  </si>
  <si>
    <t>I10834</t>
  </si>
  <si>
    <t>FLANGE AVULSO DN 550 PN16</t>
  </si>
  <si>
    <t>I10850</t>
  </si>
  <si>
    <t>FLANGE AVULSO DN 550 PN25</t>
  </si>
  <si>
    <t>I3865</t>
  </si>
  <si>
    <t>FLANGE AVULSO DN 600 PN10</t>
  </si>
  <si>
    <t>I10835</t>
  </si>
  <si>
    <t>FLANGE AVULSO DN 600 PN16</t>
  </si>
  <si>
    <t>I10851</t>
  </si>
  <si>
    <t>FLANGE AVULSO DN 600 PN25</t>
  </si>
  <si>
    <t>I3866</t>
  </si>
  <si>
    <t>FLANGE AVULSO DN 700 PN10</t>
  </si>
  <si>
    <t>I10836</t>
  </si>
  <si>
    <t>FLANGE AVULSO DN 700 PN16</t>
  </si>
  <si>
    <t>I10852</t>
  </si>
  <si>
    <t>FLANGE AVULSO DN 700 PN25</t>
  </si>
  <si>
    <t>I3855</t>
  </si>
  <si>
    <t>FLANGE AVULSO DN 75 PN10</t>
  </si>
  <si>
    <t>I7124</t>
  </si>
  <si>
    <t>FLANGE AVULSO DN 80 PN10</t>
  </si>
  <si>
    <t>I3867</t>
  </si>
  <si>
    <t>FLANGE AVULSO DN 800 PN10</t>
  </si>
  <si>
    <t>I10837</t>
  </si>
  <si>
    <t>FLANGE AVULSO DN 800 PN16</t>
  </si>
  <si>
    <t>I10853</t>
  </si>
  <si>
    <t>FLANGE AVULSO DN 800 PN25</t>
  </si>
  <si>
    <t>I3868</t>
  </si>
  <si>
    <t>FLANGE AVULSO DN 900 PN10</t>
  </si>
  <si>
    <t>I10838</t>
  </si>
  <si>
    <t>FLANGE AVULSO DN 900 PN16</t>
  </si>
  <si>
    <t>I10854</t>
  </si>
  <si>
    <t>FLANGE AVULSO DN 900 PN25</t>
  </si>
  <si>
    <t>I9783</t>
  </si>
  <si>
    <t>FLANGE AVULSO FIBRA ADAPTADA C/PONTA P/PRFV DN 100 PN10</t>
  </si>
  <si>
    <t>I9785</t>
  </si>
  <si>
    <t xml:space="preserve">FLANGE AVULSO FIBRA ADAPTADA C/PONTA P/PRFV DN 1000 PN10
</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</si>
  <si>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</si>
  <si>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</si>
  <si>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</si>
  <si>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</si>
  <si>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</si>
  <si>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</si>
  <si>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</si>
  <si>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</si>
  <si>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</si>
  <si>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</si>
  <si>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</si>
  <si>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</si>
  <si>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</si>
  <si>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</si>
  <si>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</si>
  <si>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</si>
  <si>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</si>
  <si>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</si>
  <si>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I7125</t>
  </si>
  <si>
    <t>FLANGE CEGO DN 80 PN10</t>
  </si>
  <si>
    <t>I9794</t>
  </si>
  <si>
    <t>FLANGE CEGO FIBRA DE VIDRO DN  600 PN10</t>
  </si>
  <si>
    <t>I9795</t>
  </si>
  <si>
    <t>FLANGE CEGO FIBRA DE VIDRO DN 1000 PN10</t>
  </si>
  <si>
    <t>I3839</t>
  </si>
  <si>
    <t>FLANGE CEGO FoFo C/ FUROS DN 100 PN10</t>
  </si>
  <si>
    <t>I10870</t>
  </si>
  <si>
    <t>FLANGE CEGO FoFo C/ FUROS DN 100 PN25</t>
  </si>
  <si>
    <t>I3852</t>
  </si>
  <si>
    <t>FLANGE CEGO FoFo C/ FUROS DN 1000 PN10</t>
  </si>
  <si>
    <t>I10868</t>
  </si>
  <si>
    <t>FLANGE CEGO FoFo C/ FUROS DN 1000 PN16</t>
  </si>
  <si>
    <t>I10883</t>
  </si>
  <si>
    <t>FLANGE CEGO FoFo C/ FUROS DN 1000 PN25</t>
  </si>
  <si>
    <t>I3853</t>
  </si>
  <si>
    <t>FLANGE CEGO FoFo C/ FUROS DN 1200 PN10</t>
  </si>
  <si>
    <t>I10869</t>
  </si>
  <si>
    <t>FLANGE CEGO FoFo C/ FUROS DN 1200 PN16</t>
  </si>
  <si>
    <t>I10884</t>
  </si>
  <si>
    <t>FLANGE CEGO FoFo C/ FUROS DN 1200 PN25</t>
  </si>
  <si>
    <t>I3840</t>
  </si>
  <si>
    <t>FLANGE CEGO FoFo C/ FUROS DN 150 PN10</t>
  </si>
  <si>
    <t>I10871</t>
  </si>
  <si>
    <t>FLANGE CEGO FoFo C/ FUROS DN 150 PN25</t>
  </si>
  <si>
    <t>I3841</t>
  </si>
  <si>
    <t>FLANGE CEGO FoFo C/ FUROS DN 200 PN10</t>
  </si>
  <si>
    <t>I10857</t>
  </si>
  <si>
    <t>FLANGE CEGO FoFo C/ FUROS DN 200 PN16</t>
  </si>
  <si>
    <t>I10872</t>
  </si>
  <si>
    <t>FLANGE CEGO FoFo C/ FUROS DN 200 PN25</t>
  </si>
  <si>
    <t>I3842</t>
  </si>
  <si>
    <t>FLANGE CEGO FoFo C/ FUROS DN 250 PN10</t>
  </si>
  <si>
    <t>I10858</t>
  </si>
  <si>
    <t>FLANGE CEGO FoFo C/ FUROS DN 250 PN16</t>
  </si>
  <si>
    <t>I10873</t>
  </si>
  <si>
    <t>FLANGE CEGO FoFo C/ FUROS DN 250 PN25</t>
  </si>
  <si>
    <t>I3843</t>
  </si>
  <si>
    <t>FLANGE CEGO FoFo C/ FUROS DN 300 PN10</t>
  </si>
  <si>
    <t>I10859</t>
  </si>
  <si>
    <t>FLANGE CEGO FoFo C/ FUROS DN 300 PN16</t>
  </si>
  <si>
    <t>I10874</t>
  </si>
  <si>
    <t>FLANGE CEGO FoFo C/ FUROS DN 300 PN25</t>
  </si>
  <si>
    <t>I3844</t>
  </si>
  <si>
    <t>FLANGE CEGO FoFo C/ FUROS DN 350 PN10</t>
  </si>
  <si>
    <t>I10860</t>
  </si>
  <si>
    <t>FLANGE CEGO FoFo C/ FUROS DN 350 PN16</t>
  </si>
  <si>
    <t>I10875</t>
  </si>
  <si>
    <t>FLANGE CEGO FoFo C/ FUROS DN 350 PN25</t>
  </si>
  <si>
    <t>I3845</t>
  </si>
  <si>
    <t>FLANGE CEGO FoFo C/ FUROS DN 400 PN10</t>
  </si>
  <si>
    <t>I10861</t>
  </si>
  <si>
    <t>FLANGE CEGO FoFo C/ FUROS DN 400 PN16</t>
  </si>
  <si>
    <t>I10876</t>
  </si>
  <si>
    <t>FLANGE CEGO FoFo C/ FUROS DN 400 PN25</t>
  </si>
  <si>
    <t>I3846</t>
  </si>
  <si>
    <t>FLANGE CEGO FoFo C/ FUROS DN 450 PN10</t>
  </si>
  <si>
    <t>I10862</t>
  </si>
  <si>
    <t>FLANGE CEGO FoFo C/ FUROS DN 450 PN16</t>
  </si>
  <si>
    <t>I10877</t>
  </si>
  <si>
    <t>FLANGE CEGO FoFo C/ FUROS DN 450 PN25</t>
  </si>
  <si>
    <t>I3837</t>
  </si>
  <si>
    <t>FLANGE CEGO FoFo C/ FUROS DN 50 PN10</t>
  </si>
  <si>
    <t>I3847</t>
  </si>
  <si>
    <t>FLANGE CEGO FoFo C/ FUROS DN 500 PN10</t>
  </si>
  <si>
    <t>I10863</t>
  </si>
  <si>
    <t>FLANGE CEGO FoFo C/ FUROS DN 500 PN16</t>
  </si>
  <si>
    <t>I10878</t>
  </si>
  <si>
    <t>FLANGE CEGO FoFo C/ FUROS DN 500 PN25</t>
  </si>
  <si>
    <t>I3848</t>
  </si>
  <si>
    <t>FLANGE CEGO FoFo C/ FUROS DN 600 PN10</t>
  </si>
  <si>
    <t>I10864</t>
  </si>
  <si>
    <t>FLANGE CEGO FoFo C/ FUROS DN 600 PN16</t>
  </si>
  <si>
    <t>I10879</t>
  </si>
  <si>
    <t>FLANGE CEGO FoFo C/ FUROS DN 600 PN25</t>
  </si>
  <si>
    <t>I3849</t>
  </si>
  <si>
    <t>FLANGE CEGO FoFo C/ FUROS DN 700 PN10</t>
  </si>
  <si>
    <t>I10865</t>
  </si>
  <si>
    <t>FLANGE CEGO FoFo C/ FUROS DN 700 PN16</t>
  </si>
  <si>
    <t>I10880</t>
  </si>
  <si>
    <t>FLANGE CEGO FoFo C/ FUROS DN 700 PN25</t>
  </si>
  <si>
    <t>I3838</t>
  </si>
  <si>
    <t>FLANGE CEGO FoFo C/ FUROS DN 75 PN10</t>
  </si>
  <si>
    <t>I3850</t>
  </si>
  <si>
    <t>FLANGE CEGO FoFo C/ FUROS DN 800 PN10</t>
  </si>
  <si>
    <t>I10866</t>
  </si>
  <si>
    <t>FLANGE CEGO FoFo C/ FUROS DN 800 PN16</t>
  </si>
  <si>
    <t>I10881</t>
  </si>
  <si>
    <t>FLANGE CEGO FoFo C/ FUROS DN 800 PN25</t>
  </si>
  <si>
    <t>I3851</t>
  </si>
  <si>
    <t>FLANGE CEGO FoFo C/ FUROS DN 900 PN10</t>
  </si>
  <si>
    <t>I10867</t>
  </si>
  <si>
    <t>FLANGE CEGO FoFo C/ FUROS DN 900 PN16</t>
  </si>
  <si>
    <t>I10882</t>
  </si>
  <si>
    <t>FLANGE CEGO FoFo C/ FUROS DN 900 PN25</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</si>
  <si>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</si>
  <si>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</si>
  <si>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</si>
  <si>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</si>
  <si>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</si>
  <si>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</si>
  <si>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</si>
  <si>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</si>
  <si>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</si>
  <si>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</si>
  <si>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</si>
  <si>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</si>
  <si>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</si>
  <si>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</si>
  <si>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</si>
  <si>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</si>
  <si>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</si>
  <si>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</si>
  <si>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</si>
  <si>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</si>
  <si>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</si>
  <si>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</si>
  <si>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</si>
  <si>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</si>
  <si>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I9796</t>
  </si>
  <si>
    <t>FLANGE PARA TUBO DE AÇO INOX DE 3”</t>
  </si>
  <si>
    <t>I7333</t>
  </si>
  <si>
    <t>FLUTUADOR PARA TUBO PEAD EM FIBRA DN 250 mm</t>
  </si>
  <si>
    <t>I7470</t>
  </si>
  <si>
    <t>FLUTUANTE EM PRFV COM CAP. ATÉ 1.000Kg</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</si>
  <si>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</si>
  <si>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</si>
  <si>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</si>
  <si>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</si>
  <si>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</si>
  <si>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</si>
  <si>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</si>
  <si>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</si>
  <si>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</si>
  <si>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</si>
  <si>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</si>
  <si>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</si>
  <si>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I6393</t>
  </si>
  <si>
    <t>FÁBRICA DE CLORO MODELO HIDROGEROX HG 3000 COM CAPACIDADE DE 3.000g/dia/CLORO, CONSUMO DE SAL DE 9 kg/dia, COMPOSTA DE 01 (UM) REATOR, 01 (UMA) FONTE DE TENSÃO 220V, VAZÃO DE 35 m3/h E DOSAGEM DE 3,7 ppm, INCLUINDO FORNECIMENTO E MONTAGEM</t>
  </si>
  <si>
    <t>I6392</t>
  </si>
  <si>
    <t>FÁBRICA DE CLORO MODELO HIDROGEROX HG plus 12 COM CAPACIDADE DE 12.000g/dia/CLORO, CONSUMO DE SAL DE 36 kg/dia, COMPOSTA DE 01 (UM) REATOR, 01 (UMA) FONTE DE TENSÃO 220V, VAZÃO DE 75 m3/h E DOSAGEM DE 3,7 ppm, INCLUINDO FORNECIMENTO E MONTAGEM</t>
  </si>
  <si>
    <t>I6583</t>
  </si>
  <si>
    <t>FÁBRICA PARA GERAÇÃO E DOSAGEM DE CLORO COM DOSAGEM DE APLICAÇÃO DE 2 ppm E DOSAG</t>
  </si>
  <si>
    <t>I6585</t>
  </si>
  <si>
    <t>I8076</t>
  </si>
  <si>
    <t>I9804</t>
  </si>
  <si>
    <t>GOTEJADOR TIPO BOTÃO KATIF 3-4 L/H</t>
  </si>
  <si>
    <t>I9805</t>
  </si>
  <si>
    <t>GRADE EM FIBRA DE VIDRO PULTRUDADA E = 4 MM PERFIS GPS 25</t>
  </si>
  <si>
    <t>I13130</t>
  </si>
  <si>
    <t>GRADE EM FIBRA DE VIDRO PULTRUDADA PERFIS GPS 32</t>
  </si>
  <si>
    <t>M²</t>
  </si>
  <si>
    <t>I6423</t>
  </si>
  <si>
    <t>GRAMPO DE INOX P/ PRENDER FITA DE FIXAÇÃO</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</si>
  <si>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</si>
  <si>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</si>
  <si>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</si>
  <si>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</si>
  <si>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</si>
  <si>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</si>
  <si>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</si>
  <si>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</si>
  <si>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</si>
  <si>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</si>
  <si>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</si>
  <si>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</si>
  <si>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</si>
  <si>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</si>
  <si>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</si>
  <si>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</si>
  <si>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</si>
  <si>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</si>
  <si>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</si>
  <si>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</si>
  <si>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I13170</t>
  </si>
  <si>
    <t>GUARDA CORPO EM AÇO INOX 304</t>
  </si>
  <si>
    <t>I9060</t>
  </si>
  <si>
    <t>I9374</t>
  </si>
  <si>
    <t>GUARNIÇÃO DN 20 MM P/ TUBETE</t>
  </si>
  <si>
    <t>I10468</t>
  </si>
  <si>
    <t>GUINDASTE EM AÇO CARBONO COM CAP. 250kg, LANÇA DE 2,50m, ÂNGULO DE GIRO DE 0º A 270º</t>
  </si>
  <si>
    <t>I10469</t>
  </si>
  <si>
    <t>GUINDASTE EM AÇO CARBONO COM CAP. 250kg, LANÇA DE 3,00m, ÂNGULO DE GIRO DE 0º A 270º</t>
  </si>
  <si>
    <t>I10470</t>
  </si>
  <si>
    <t>GUINDASTE EM AÇO CARBONO COM CAP. 250kg, LANÇA DE 4,00m, ÂNGULO DE GIRO DE 0º A 270º</t>
  </si>
  <si>
    <t>I9806</t>
  </si>
  <si>
    <t>HASTE DE PROLONGAMENTO C/ QUADRO E BOCA DE CHAVE 1 1/8"</t>
  </si>
  <si>
    <t>I8083</t>
  </si>
  <si>
    <t>HASTE DE TERRA EM AÇO COBREADO, COM SEÇÃO CIRCULAR MÍNIMA DE 13 x 2000mm</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</si>
  <si>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</si>
  <si>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</si>
  <si>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</si>
  <si>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</si>
  <si>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</si>
  <si>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</si>
  <si>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</si>
  <si>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</si>
  <si>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</si>
  <si>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</si>
  <si>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</si>
  <si>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</si>
  <si>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</si>
  <si>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</si>
  <si>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</si>
  <si>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</si>
  <si>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</si>
  <si>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</si>
  <si>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</si>
  <si>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</si>
  <si>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</si>
  <si>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</si>
  <si>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</si>
  <si>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</si>
  <si>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</si>
  <si>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</si>
  <si>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</si>
  <si>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</si>
  <si>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</si>
  <si>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</si>
  <si>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</si>
  <si>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</si>
  <si>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</si>
  <si>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</si>
  <si>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I7126</t>
  </si>
  <si>
    <t>HIDRANTE DE COLUNA COMPL.C/CURVA DISSIMETRICA DN 80</t>
  </si>
  <si>
    <t>I4908</t>
  </si>
  <si>
    <t>HIDRANTE DE COLUNA SIMPLES DN 100</t>
  </si>
  <si>
    <t>I4909</t>
  </si>
  <si>
    <t>HIDRANTE SUBTERRÂNEO C/ CURVA CURTA DN 75 x 60</t>
  </si>
  <si>
    <t>I4910</t>
  </si>
  <si>
    <t>HIDRANTE SUBTERRÂNEO C/ CURVA LONGA DN 75 x 60</t>
  </si>
  <si>
    <t>I4911</t>
  </si>
  <si>
    <t>HIDRANTE SUBTERRÂNEO C/CURVA CURTA E CAIXA DN 75 x 60</t>
  </si>
  <si>
    <t>I4912</t>
  </si>
  <si>
    <t>HIDRANTE SUBTERRÂNEO C/CURVA LONGA E CAIXA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</si>
  <si>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</si>
  <si>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</si>
  <si>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</si>
  <si>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</si>
  <si>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</si>
  <si>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</si>
  <si>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</si>
  <si>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</si>
  <si>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</si>
  <si>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</si>
  <si>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</si>
  <si>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</si>
  <si>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</si>
  <si>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</si>
  <si>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</si>
  <si>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</si>
  <si>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</si>
  <si>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</si>
  <si>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</si>
  <si>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</si>
  <si>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</si>
  <si>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</si>
  <si>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</si>
  <si>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</si>
  <si>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</si>
  <si>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</si>
  <si>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I9813</t>
  </si>
  <si>
    <t>INJETOR DE ADUBO TIPO VENTURI 3/4"</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</si>
  <si>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</si>
  <si>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</si>
  <si>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</si>
  <si>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</si>
  <si>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</si>
  <si>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</si>
  <si>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</si>
  <si>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</si>
  <si>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</si>
  <si>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</si>
  <si>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I9811</t>
  </si>
  <si>
    <t>INÍCIO DE LINHA PARA TUBO PEBD E MANGUEIRA GOTEJADORA DN16</t>
  </si>
  <si>
    <t>I9812</t>
  </si>
  <si>
    <t>INÍCIO DE LINHA PARA TUBO PELBD DN25</t>
  </si>
  <si>
    <t>I8958</t>
  </si>
  <si>
    <t>ISOLADOR DE SUSPENSÃO POLIMÉRICO, 15KV</t>
  </si>
  <si>
    <t>I8081</t>
  </si>
  <si>
    <t>ISOLADOR DE SUSPENSÃO, VIDRO OU PORCELANA, 15 kV</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</si>
  <si>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</si>
  <si>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</si>
  <si>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</si>
  <si>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</si>
  <si>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</si>
  <si>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</si>
  <si>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</si>
  <si>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</si>
  <si>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I9819</t>
  </si>
  <si>
    <t>JOELHO 45 PVC SOLDÁVEL DE 50MM</t>
  </si>
  <si>
    <t>I6883</t>
  </si>
  <si>
    <t>JOELHO 45° PVC PBS DN 150</t>
  </si>
  <si>
    <t>I9820</t>
  </si>
  <si>
    <t>JOELHO 90 PRFV DN 150</t>
  </si>
  <si>
    <t>I9821</t>
  </si>
  <si>
    <t>JOELHO 90 PVC SOLDÁVEL DE 50MM</t>
  </si>
  <si>
    <t>I9822</t>
  </si>
  <si>
    <t>JOELHO 90 PVC SOLDÁVEL DE 75MM</t>
  </si>
  <si>
    <t>I6884</t>
  </si>
  <si>
    <t>JOELHO 90° PVC PBS DN 150</t>
  </si>
  <si>
    <t>I7885</t>
  </si>
  <si>
    <t>JOELHO ADAPTADOR EM POLIPROPILENO 20x3/4</t>
  </si>
  <si>
    <t>I9823</t>
  </si>
  <si>
    <t>JOELHO AÇO INOX 90º 2”</t>
  </si>
  <si>
    <t>I9824</t>
  </si>
  <si>
    <t>JUNTA ANTIVIBRATÓRIA FLANGE/FLANGE DN 100</t>
  </si>
  <si>
    <t>I9825</t>
  </si>
  <si>
    <t>JUNTA ANTIVIBRATÓRIA FLANGE/FLANGE DN 150</t>
  </si>
  <si>
    <t>I9826</t>
  </si>
  <si>
    <t>JUNTA DE DESMONTAGEM TRAVADA AXIALMENTE PN10 DN 100</t>
  </si>
  <si>
    <t>I9827</t>
  </si>
  <si>
    <t>JUNTA DE DESMONTAGEM TRAVADA AXIALMENTE PN10 DN 150</t>
  </si>
  <si>
    <t>I9828</t>
  </si>
  <si>
    <t>JUNTA DE DESMONTAGEM TRAVADA AXIALMENTE PN10 DN 350</t>
  </si>
  <si>
    <t>I10949</t>
  </si>
  <si>
    <t>JUNTA DE DESMONTAGEM TRAVADA AXIALMENTE PN10 DN1000</t>
  </si>
  <si>
    <t>I10950</t>
  </si>
  <si>
    <t>JUNTA DE DESMONTAGEM TRAVADA AXIALMENTE PN10 DN1200</t>
  </si>
  <si>
    <t>I10951</t>
  </si>
  <si>
    <t>JUNTA DE DESMONTAGEM TRAVADA AXIALMENTE PN10 DN1500</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</si>
  <si>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</si>
  <si>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</si>
  <si>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</si>
  <si>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</si>
  <si>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</si>
  <si>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</si>
  <si>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</si>
  <si>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</si>
  <si>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</si>
  <si>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</si>
  <si>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</si>
  <si>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</si>
  <si>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</si>
  <si>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</si>
  <si>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</si>
  <si>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</si>
  <si>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</si>
  <si>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</si>
  <si>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I10955</t>
  </si>
  <si>
    <t>JUNTA DE DESMONTAGEM TRAVADA AXIALMENTE PN16 DN 1000</t>
  </si>
  <si>
    <t>I10956</t>
  </si>
  <si>
    <t>JUNTA DE DESMONTAGEM TRAVADA AXIALMENTE PN16 DN 1200</t>
  </si>
  <si>
    <t>I10957</t>
  </si>
  <si>
    <t>JUNTA DE DESMONTAGEM TRAVADA AXIALMENTE PN16 DN 1500</t>
  </si>
  <si>
    <t>I9829</t>
  </si>
  <si>
    <t>JUNTA DE DESMONTAGEM TRAVADA AXIALMENTE PN16 DN 600</t>
  </si>
  <si>
    <t>I10953</t>
  </si>
  <si>
    <t>JUNTA DE DESMONTAGEM TRAVADA AXIALMENTE PN16 DN 800</t>
  </si>
  <si>
    <t>I9830</t>
  </si>
  <si>
    <t>I10954</t>
  </si>
  <si>
    <t>JUNTA DE DESMONTAGEM TRAVADA AXIALMENTE PN16 DN 900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</si>
  <si>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</si>
  <si>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</si>
  <si>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</si>
  <si>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</si>
  <si>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</si>
  <si>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</si>
  <si>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</si>
  <si>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</si>
  <si>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</si>
  <si>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</si>
  <si>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I10952</t>
  </si>
  <si>
    <t>JUNTA DE DESMONTAGEM TRAVADA AXIALMENTE PN16 DN350</t>
  </si>
  <si>
    <t>I4013</t>
  </si>
  <si>
    <t>JUNTA DE DESMONTAGEM TRAVADA AXIALMENTE PN16 DN400</t>
  </si>
  <si>
    <t>I4014</t>
  </si>
  <si>
    <t>JUNTA DE DESMONTAGEM TRAVADA AXIALMENTE PN16 DN500</t>
  </si>
  <si>
    <t>I10970</t>
  </si>
  <si>
    <t>JUNTA DE DESMONTAGEM TRAVADA AXIALMENTE PN25 DN 1000</t>
  </si>
  <si>
    <t>I10971</t>
  </si>
  <si>
    <t>JUNTA DE DESMONTAGEM TRAVADA AXIALMENTE PN25 DN 1200</t>
  </si>
  <si>
    <t>I10972</t>
  </si>
  <si>
    <t>JUNTA DE DESMONTAGEM TRAVADA AXIALMENTE PN25 DN 1500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</si>
  <si>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</si>
  <si>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</si>
  <si>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</si>
  <si>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</si>
  <si>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</si>
  <si>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</si>
  <si>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</si>
  <si>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</si>
  <si>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</si>
  <si>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</si>
  <si>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</si>
  <si>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</si>
  <si>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</si>
  <si>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</si>
  <si>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</si>
  <si>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</si>
  <si>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</si>
  <si>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</si>
  <si>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</si>
  <si>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</si>
  <si>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</si>
  <si>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</si>
  <si>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</si>
  <si>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</si>
  <si>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</si>
  <si>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</si>
  <si>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</si>
  <si>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</si>
  <si>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</si>
  <si>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</si>
  <si>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</si>
  <si>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</si>
  <si>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</si>
  <si>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</si>
  <si>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</si>
  <si>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</si>
  <si>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</si>
  <si>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</si>
  <si>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</si>
  <si>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</si>
  <si>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</si>
  <si>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</si>
  <si>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</si>
  <si>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</si>
  <si>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</si>
  <si>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</si>
  <si>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</si>
  <si>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</si>
  <si>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</si>
  <si>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</si>
  <si>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</si>
  <si>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</si>
  <si>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</si>
  <si>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</si>
  <si>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</si>
  <si>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</si>
  <si>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</si>
  <si>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</si>
  <si>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</si>
  <si>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</si>
  <si>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</si>
  <si>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</si>
  <si>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</si>
  <si>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</si>
  <si>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</si>
  <si>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</si>
  <si>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</si>
  <si>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</si>
  <si>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</si>
  <si>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</si>
  <si>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</si>
  <si>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</si>
  <si>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</si>
  <si>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</si>
  <si>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</si>
  <si>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</si>
  <si>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</si>
  <si>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</si>
  <si>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</si>
  <si>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</si>
  <si>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</si>
  <si>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</si>
  <si>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</si>
  <si>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</si>
  <si>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</si>
  <si>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</si>
  <si>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</si>
  <si>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</si>
  <si>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I3875</t>
  </si>
  <si>
    <t>JUNÇÃO 45 FoFo FFF DN 100 x 100 PN10</t>
  </si>
  <si>
    <t>I10919</t>
  </si>
  <si>
    <t>JUNÇÃO 45 FoFo FFF DN 100 x 100 PN25</t>
  </si>
  <si>
    <t>I3874</t>
  </si>
  <si>
    <t>JUNÇÃO 45 FoFo FFF DN 100 x 75 PN10</t>
  </si>
  <si>
    <t>I7128</t>
  </si>
  <si>
    <t>JUNÇÃO 45 FoFo FFF DN 100 x 80 PN10</t>
  </si>
  <si>
    <t>I10918</t>
  </si>
  <si>
    <t>JUNÇÃO 45 FoFo FFF DN 100 x 80 PN25</t>
  </si>
  <si>
    <t>I3876</t>
  </si>
  <si>
    <t>JUNÇÃO 45 FoFo FFF DN 150 x 100 PN10</t>
  </si>
  <si>
    <t>I10922</t>
  </si>
  <si>
    <t>JUNÇÃO 45 FoFo FFF DN 150 x 100 PN25</t>
  </si>
  <si>
    <t>I3877</t>
  </si>
  <si>
    <t>JUNÇÃO 45 FoFo FFF DN 150 x 150 PN10</t>
  </si>
  <si>
    <t>I10923</t>
  </si>
  <si>
    <t>JUNÇÃO 45 FoFo FFF DN 150 x 150 PN25</t>
  </si>
  <si>
    <t>I10885</t>
  </si>
  <si>
    <t>JUNÇÃO 45 FoFo FFF DN 150 x 50 PN10/16</t>
  </si>
  <si>
    <t>I10920</t>
  </si>
  <si>
    <t>JUNÇÃO 45 FoFo FFF DN 150 x 50 PN25</t>
  </si>
  <si>
    <t>I10886</t>
  </si>
  <si>
    <t>JUNÇÃO 45 FoFo FFF DN 150 x 80 PN10/16</t>
  </si>
  <si>
    <t>I10921</t>
  </si>
  <si>
    <t>JUNÇÃO 45 FoFo FFF DN 150 x 80 PN25</t>
  </si>
  <si>
    <t>I3878</t>
  </si>
  <si>
    <t>JUNÇÃO 45 FoFo FFF DN 200 x 100 PN10</t>
  </si>
  <si>
    <t>I10898</t>
  </si>
  <si>
    <t>JUNÇÃO 45 FoFo FFF DN 200 x 100 PN16</t>
  </si>
  <si>
    <t>I10925</t>
  </si>
  <si>
    <t>JUNÇÃO 45 FoFo FFF DN 200 x 100 PN25</t>
  </si>
  <si>
    <t>I3879</t>
  </si>
  <si>
    <t>JUNÇÃO 45 FoFo FFF DN 200 x 150 PN10</t>
  </si>
  <si>
    <t>I10899</t>
  </si>
  <si>
    <t>JUNÇÃO 45 FoFo FFF DN 200 x 150 PN16</t>
  </si>
  <si>
    <t>I10926</t>
  </si>
  <si>
    <t>JUNÇÃO 45 FoFo FFF DN 200 x 150 PN25</t>
  </si>
  <si>
    <t>I3880</t>
  </si>
  <si>
    <t>JUNÇÃO 45 FoFo FFF DN 200 x 200 PN10</t>
  </si>
  <si>
    <t>I10900</t>
  </si>
  <si>
    <t>JUNÇÃO 45 FoFo FFF DN 200 x 200 PN16</t>
  </si>
  <si>
    <t>I10927</t>
  </si>
  <si>
    <t>JUNÇÃO 45 FoFo FFF DN 200 x 200 PN25</t>
  </si>
  <si>
    <t>I10887</t>
  </si>
  <si>
    <t>JUNÇÃO 45 FoFo FFF DN 200 x 80 PN10</t>
  </si>
  <si>
    <t>I10897</t>
  </si>
  <si>
    <t>JUNÇÃO 45 FoFo FFF DN 200 x 80 PN16</t>
  </si>
  <si>
    <t>I10924</t>
  </si>
  <si>
    <t>JUNÇÃO 45 FoFo FFF DN 200 x 80 PN25</t>
  </si>
  <si>
    <t>I3881</t>
  </si>
  <si>
    <t>JUNÇÃO 45 FoFo FFF DN 250 x 150 PN10</t>
  </si>
  <si>
    <t>I10901</t>
  </si>
  <si>
    <t>JUNÇÃO 45 FoFo FFF DN 250 x 150 PN16</t>
  </si>
  <si>
    <t>I10928</t>
  </si>
  <si>
    <t>JUNÇÃO 45 FoFo FFF DN 250 x 150 PN25</t>
  </si>
  <si>
    <t>I3882</t>
  </si>
  <si>
    <t>JUNÇÃO 45 FoFo FFF DN 250 x 200 PN10</t>
  </si>
  <si>
    <t>I10902</t>
  </si>
  <si>
    <t>JUNÇÃO 45 FoFo FFF DN 250 x 200 PN16</t>
  </si>
  <si>
    <t>I10929</t>
  </si>
  <si>
    <t>JUNÇÃO 45 FoFo FFF DN 250 x 200 PN25</t>
  </si>
  <si>
    <t>I3883</t>
  </si>
  <si>
    <t>JUNÇÃO 45 FoFo FFF DN 250 x 250 PN10</t>
  </si>
  <si>
    <t>I10903</t>
  </si>
  <si>
    <t>JUNÇÃO 45 FoFo FFF DN 250 x 250 PN16</t>
  </si>
  <si>
    <t>I10930</t>
  </si>
  <si>
    <t>JUNÇÃO 45 FoFo FFF DN 250 x 250 PN25</t>
  </si>
  <si>
    <t>I10888</t>
  </si>
  <si>
    <t>JUNÇÃO 45 FoFo FFF DN 300 x 150 PN10</t>
  </si>
  <si>
    <t>I10904</t>
  </si>
  <si>
    <t>JUNÇÃO 45 FoFo FFF DN 300 x 150 PN16</t>
  </si>
  <si>
    <t>I10931</t>
  </si>
  <si>
    <t>JUNÇÃO 45 FoFo FFF DN 300 x 150 PN25</t>
  </si>
  <si>
    <t>I3884</t>
  </si>
  <si>
    <t>JUNÇÃO 45 FoFo FFF DN 300 x 200 PN10</t>
  </si>
  <si>
    <t>I10905</t>
  </si>
  <si>
    <t>JUNÇÃO 45 FoFo FFF DN 300 x 200 PN16</t>
  </si>
  <si>
    <t>I10932</t>
  </si>
  <si>
    <t>JUNÇÃO 45 FoFo FFF DN 300 x 200 PN25</t>
  </si>
  <si>
    <t>I3885</t>
  </si>
  <si>
    <t>JUNÇÃO 45 FoFo FFF DN 300 x 250 PN10</t>
  </si>
  <si>
    <t>I10906</t>
  </si>
  <si>
    <t>JUNÇÃO 45 FoFo FFF DN 300 x 250 PN16</t>
  </si>
  <si>
    <t>I10933</t>
  </si>
  <si>
    <t>JUNÇÃO 45 FoFo FFF DN 300 x 250 PN25</t>
  </si>
  <si>
    <t>I3886</t>
  </si>
  <si>
    <t>JUNÇÃO 45 FoFo FFF DN 300 x 300 PN10</t>
  </si>
  <si>
    <t>I10907</t>
  </si>
  <si>
    <t>JUNÇÃO 45 FoFo FFF DN 300 x 300 PN16</t>
  </si>
  <si>
    <t>I10934</t>
  </si>
  <si>
    <t>JUNÇÃO 45 FoFo FFF DN 300 x 300 PN25</t>
  </si>
  <si>
    <t>I10889</t>
  </si>
  <si>
    <t>JUNÇÃO 45 FoFo FFF DN 350 x 350 PN10</t>
  </si>
  <si>
    <t>I10908</t>
  </si>
  <si>
    <t>JUNÇÃO 45 FoFo FFF DN 350 x 350 PN16</t>
  </si>
  <si>
    <t>I10935</t>
  </si>
  <si>
    <t>JUNÇÃO 45 FoFo FFF DN 350 x 350 PN25</t>
  </si>
  <si>
    <t>I10890</t>
  </si>
  <si>
    <t>JUNÇÃO 45 FoFo FFF DN 400 x 200 PN10</t>
  </si>
  <si>
    <t>I10909</t>
  </si>
  <si>
    <t>JUNÇÃO 45 FoFo FFF DN 400 x 200 PN16</t>
  </si>
  <si>
    <t>I10936</t>
  </si>
  <si>
    <t>JUNÇÃO 45 FoFo FFF DN 400 x 200 PN25</t>
  </si>
  <si>
    <t>I3887</t>
  </si>
  <si>
    <t>JUNÇÃO 45 FoFo FFF DN 400 x 300 PN10</t>
  </si>
  <si>
    <t>I10910</t>
  </si>
  <si>
    <t>JUNÇÃO 45 FoFo FFF DN 400 x 300 PN16</t>
  </si>
  <si>
    <t>I10937</t>
  </si>
  <si>
    <t>JUNÇÃO 45 FoFo FFF DN 400 x 300 PN25</t>
  </si>
  <si>
    <t>I3888</t>
  </si>
  <si>
    <t>JUNÇÃO 45 FoFo FFF DN 400 x 350 PN10</t>
  </si>
  <si>
    <t>I3889</t>
  </si>
  <si>
    <t>JUNÇÃO 45 FoFo FFF DN 400 x 400 PN10</t>
  </si>
  <si>
    <t>I10911</t>
  </si>
  <si>
    <t>JUNÇÃO 45 FoFo FFF DN 400 x 400 PN16</t>
  </si>
  <si>
    <t>I10938</t>
  </si>
  <si>
    <t>JUNÇÃO 45 FoFo FFF DN 400 x 400 PN25</t>
  </si>
  <si>
    <t>I10891</t>
  </si>
  <si>
    <t>JUNÇÃO 45 FoFo FFF DN 500 x 300 PN10</t>
  </si>
  <si>
    <t>I10912</t>
  </si>
  <si>
    <t>JUNÇÃO 45 FoFo FFF DN 500 x 300 PN16</t>
  </si>
  <si>
    <t>I10939</t>
  </si>
  <si>
    <t>JUNÇÃO 45 FoFo FFF DN 500 x 300 PN25</t>
  </si>
  <si>
    <t>I10892</t>
  </si>
  <si>
    <t>JUNÇÃO 45 FoFo FFF DN 500 x 400 PN10</t>
  </si>
  <si>
    <t>I10913</t>
  </si>
  <si>
    <t>JUNÇÃO 45 FoFo FFF DN 500 x 400 PN16</t>
  </si>
  <si>
    <t>I10940</t>
  </si>
  <si>
    <t>JUNÇÃO 45 FoFo FFF DN 500 x 400 PN25</t>
  </si>
  <si>
    <t>I10893</t>
  </si>
  <si>
    <t>JUNÇÃO 45 FoFo FFF DN 600 x 600 PN10</t>
  </si>
  <si>
    <t>I10914</t>
  </si>
  <si>
    <t>JUNÇÃO 45 FoFo FFF DN 600 x 600 PN16</t>
  </si>
  <si>
    <t>I10941</t>
  </si>
  <si>
    <t>JUNÇÃO 45 FoFo FFF DN 600 x 600 PN25</t>
  </si>
  <si>
    <t>I10894</t>
  </si>
  <si>
    <t>JUNÇÃO 45 FoFo FFF DN 700 x 700 PN10</t>
  </si>
  <si>
    <t>I10915</t>
  </si>
  <si>
    <t>JUNÇÃO 45 FoFo FFF DN 700 x 700 PN16</t>
  </si>
  <si>
    <t>I10942</t>
  </si>
  <si>
    <t>JUNÇÃO 45 FoFo FFF DN 700 x 700 PN25</t>
  </si>
  <si>
    <t>I3873</t>
  </si>
  <si>
    <t>JUNÇÃO 45 FoFo FFF DN 75 x 75 PN10</t>
  </si>
  <si>
    <t>I7130</t>
  </si>
  <si>
    <t>JUNÇÃO 45 FoFo FFF DN 80 x 80 PN10</t>
  </si>
  <si>
    <t>I10895</t>
  </si>
  <si>
    <t>JUNÇÃO 45 FoFo FFF DN 800 x 400 PN10</t>
  </si>
  <si>
    <t>I10916</t>
  </si>
  <si>
    <t>JUNÇÃO 45 FoFo FFF DN 800 x 400 PN16</t>
  </si>
  <si>
    <t>I10943</t>
  </si>
  <si>
    <t>JUNÇÃO 45 FoFo FFF DN 800 x 400 PN25</t>
  </si>
  <si>
    <t>I10896</t>
  </si>
  <si>
    <t>JUNÇÃO 45 FoFo FFF DN 800 x 800 PN10</t>
  </si>
  <si>
    <t>I10917</t>
  </si>
  <si>
    <t>JUNÇÃO 45 FoFo FFF DN 800 x 800 PN16</t>
  </si>
  <si>
    <t>I10944</t>
  </si>
  <si>
    <t>JUNÇÃO 45 FoFo FFF DN 800 x 800 PN25</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</si>
  <si>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</si>
  <si>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</si>
  <si>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</si>
  <si>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</si>
  <si>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</si>
  <si>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</si>
  <si>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</si>
  <si>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</si>
  <si>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</si>
  <si>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</si>
  <si>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</si>
  <si>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</si>
  <si>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</si>
  <si>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</si>
  <si>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I3122</t>
  </si>
  <si>
    <t>JUNÇÃO 45 PBA COM BOLSAS DN 50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</si>
  <si>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</si>
  <si>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</si>
  <si>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</si>
  <si>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</si>
  <si>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</si>
  <si>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</si>
  <si>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</si>
  <si>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</si>
  <si>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</si>
  <si>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</si>
  <si>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</si>
  <si>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</si>
  <si>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</si>
  <si>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</si>
  <si>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I8915</t>
  </si>
  <si>
    <t>KIT ACÚSTICO ATENUADOR DE RUÍDOS P/ ENTRADA AR FRIO E SAÍDA AR QUENTE C/ PORTA ACÚSTICA 1,20X2,10M</t>
  </si>
  <si>
    <t>I9842</t>
  </si>
  <si>
    <t>KIT ACÚSTICO ATENUADOR DE RUÍDOS P/ ENTRADA AR FRIO E SAÍDA AR QUENTE C/ PORTA ACÚSTICA 1,50 X 2,10M</t>
  </si>
  <si>
    <t>I9843</t>
  </si>
  <si>
    <t>KIT ACÚSTICO ATENUADOR DE RUÍDOS P/ ENTRADA AR FRIO E SAÍDA AR QUENTE C/ PORTA ACÚSTICA 2,00 X 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</si>
  <si>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</si>
  <si>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</si>
  <si>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</si>
  <si>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</si>
  <si>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</si>
  <si>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</si>
  <si>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</si>
  <si>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</si>
  <si>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</si>
  <si>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</si>
  <si>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</si>
  <si>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</si>
  <si>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</si>
  <si>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</si>
  <si>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</si>
  <si>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</si>
  <si>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</si>
  <si>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</si>
  <si>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</si>
  <si>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</si>
  <si>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</si>
  <si>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</si>
  <si>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</si>
  <si>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</si>
  <si>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</si>
  <si>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</si>
  <si>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</si>
  <si>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</si>
  <si>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</si>
  <si>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</si>
  <si>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</si>
  <si>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</si>
  <si>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</si>
  <si>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</si>
  <si>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</si>
  <si>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</si>
  <si>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</si>
  <si>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</si>
  <si>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</si>
  <si>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</si>
  <si>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</si>
  <si>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</si>
  <si>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</si>
  <si>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</si>
  <si>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</si>
  <si>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</si>
  <si>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</si>
  <si>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</si>
  <si>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</si>
  <si>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</si>
  <si>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</si>
  <si>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</si>
  <si>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</si>
  <si>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</si>
  <si>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I2953</t>
  </si>
  <si>
    <t>LACRE DE SEGURANÇA TERMOPLÁSTICO C/ARAME, P.CAGECE</t>
  </si>
  <si>
    <t>I9846</t>
  </si>
  <si>
    <t>LOCAÇÃO DE BANHEIRO QUÍMICO - INSTALADO</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</si>
  <si>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</si>
  <si>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</si>
  <si>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</si>
  <si>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</si>
  <si>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</si>
  <si>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</si>
  <si>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</si>
  <si>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</si>
  <si>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</si>
  <si>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</si>
  <si>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</si>
  <si>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</si>
  <si>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</si>
  <si>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</si>
  <si>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</si>
  <si>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</si>
  <si>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</si>
  <si>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</si>
  <si>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</si>
  <si>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</si>
  <si>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</si>
  <si>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</si>
  <si>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</si>
  <si>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</si>
  <si>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</si>
  <si>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</si>
  <si>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</si>
  <si>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</si>
  <si>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</si>
  <si>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</si>
  <si>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</si>
  <si>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</si>
  <si>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</si>
  <si>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</si>
  <si>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</si>
  <si>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</si>
  <si>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</si>
  <si>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</si>
  <si>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</si>
  <si>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</si>
  <si>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</si>
  <si>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</si>
  <si>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</si>
  <si>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</si>
  <si>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</si>
  <si>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</si>
  <si>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</si>
  <si>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</si>
  <si>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</si>
  <si>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</si>
  <si>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</si>
  <si>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</si>
  <si>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</si>
  <si>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</si>
  <si>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</si>
  <si>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</si>
  <si>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I8661</t>
  </si>
  <si>
    <t>LUVA AÇO GALVANIZADO DE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</si>
  <si>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</si>
  <si>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</si>
  <si>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</si>
  <si>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</si>
  <si>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</si>
  <si>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</si>
  <si>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</si>
  <si>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</si>
  <si>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</si>
  <si>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</si>
  <si>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</si>
  <si>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</si>
  <si>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</si>
  <si>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</si>
  <si>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</si>
  <si>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</si>
  <si>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I10973</t>
  </si>
  <si>
    <t>LUVA CORRER JUNTA MECÂNICA DN 550</t>
  </si>
  <si>
    <t>I9854</t>
  </si>
  <si>
    <t>LUVA DE CORRER FOFO COM BOLSAS DN 250</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</si>
  <si>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</si>
  <si>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</si>
  <si>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</si>
  <si>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</si>
  <si>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</si>
  <si>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</si>
  <si>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</si>
  <si>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</si>
  <si>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</si>
  <si>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</si>
  <si>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</si>
  <si>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</si>
  <si>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</si>
  <si>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</si>
  <si>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</si>
  <si>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</si>
  <si>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</si>
  <si>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</si>
  <si>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</si>
  <si>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</si>
  <si>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</si>
  <si>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</si>
  <si>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</si>
  <si>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</si>
  <si>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</si>
  <si>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</si>
  <si>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</si>
  <si>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</si>
  <si>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</si>
  <si>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</si>
  <si>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</si>
  <si>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</si>
  <si>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</si>
  <si>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</si>
  <si>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</si>
  <si>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</si>
  <si>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</si>
  <si>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</si>
  <si>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</si>
  <si>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</si>
  <si>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</si>
  <si>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</si>
  <si>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</si>
  <si>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</si>
  <si>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</si>
  <si>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</si>
  <si>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I6357</t>
  </si>
  <si>
    <t>LUVA DE REDUÇÃO AÇO GALVANIZADO COM ROSCA DN 3x2"</t>
  </si>
  <si>
    <t>I8664</t>
  </si>
  <si>
    <t>LUVA DE REDUÇÃO DE AÇO GALV. 2"x1/2"</t>
  </si>
  <si>
    <t>I6265</t>
  </si>
  <si>
    <t>LUVA DE UNIÃO F. GALV. COM ROSCA DN 2"</t>
  </si>
  <si>
    <t>I7384</t>
  </si>
  <si>
    <t>LUVA DE UNIÃO FG DN 2"</t>
  </si>
  <si>
    <t>I9858</t>
  </si>
  <si>
    <t>LUVA DE UNIÃO FOGO ROSCÁVEL 1 1/4"</t>
  </si>
  <si>
    <t>I9859</t>
  </si>
  <si>
    <t>LUVA DE UNIÃO FOGO ROSCÁVEL 2 1/2”</t>
  </si>
  <si>
    <t>I9860</t>
  </si>
  <si>
    <t>LUVA DE UNIÃO ROSCÁVEL AÇO INOX 3”</t>
  </si>
  <si>
    <t>I5806</t>
  </si>
  <si>
    <t>LUVA EDUTOR PVC DN 40</t>
  </si>
  <si>
    <t>I5807</t>
  </si>
  <si>
    <t>LUVA EDUTOR PVC DN 50</t>
  </si>
  <si>
    <t>I6899</t>
  </si>
  <si>
    <t>LUVA PVC PBS DN 160</t>
  </si>
  <si>
    <t>I6900</t>
  </si>
  <si>
    <t>LUVA REDUÇÃO PVC PBS C/ BOLSAS DN 150 x 100 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</si>
  <si>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</si>
  <si>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</si>
  <si>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</si>
  <si>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</si>
  <si>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</si>
  <si>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</si>
  <si>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</si>
  <si>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</si>
  <si>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</si>
  <si>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</si>
  <si>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</si>
  <si>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</si>
  <si>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</si>
  <si>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</si>
  <si>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</si>
  <si>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</si>
  <si>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</si>
  <si>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</si>
  <si>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</si>
  <si>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</si>
  <si>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</si>
  <si>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</si>
  <si>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</si>
  <si>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</si>
  <si>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</si>
  <si>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</si>
  <si>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</si>
  <si>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</si>
  <si>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</si>
  <si>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</si>
  <si>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</si>
  <si>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</si>
  <si>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</si>
  <si>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</si>
  <si>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</si>
  <si>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</si>
  <si>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</si>
  <si>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</si>
  <si>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</si>
  <si>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</si>
  <si>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</si>
  <si>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</si>
  <si>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</si>
  <si>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</si>
  <si>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</si>
  <si>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</si>
  <si>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</si>
  <si>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</si>
  <si>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</si>
  <si>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</si>
  <si>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</si>
  <si>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</si>
  <si>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</si>
  <si>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</si>
  <si>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</si>
  <si>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</si>
  <si>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I7604</t>
  </si>
  <si>
    <t>LUVA SIMPLES FoFo JUNTA ELÁSTICA DN 450</t>
  </si>
  <si>
    <t>I3134</t>
  </si>
  <si>
    <t>LUVA SIMPLES PVC PBA DN 100</t>
  </si>
  <si>
    <t>I3132</t>
  </si>
  <si>
    <t>LUVA SIMPLES PVC PBA DN 50</t>
  </si>
  <si>
    <t>I3133</t>
  </si>
  <si>
    <t>LUVA SIMPLES PVC PBA DN 75</t>
  </si>
  <si>
    <t>I8916</t>
  </si>
  <si>
    <t>LUVAS DE PROTEÇÃO EM PVC DE CANO LONGO</t>
  </si>
  <si>
    <t>I4942</t>
  </si>
  <si>
    <t>MANCAL INTERMEDIÁRIO DN 1</t>
  </si>
  <si>
    <t>I4943</t>
  </si>
  <si>
    <t>MANCAL INTERMEDIÁRIO DN 2</t>
  </si>
  <si>
    <t>I4944</t>
  </si>
  <si>
    <t>MANCAL INTERMEDIÁRIO DN 3</t>
  </si>
  <si>
    <t>I4945</t>
  </si>
  <si>
    <t>MANCAL INTERMEDIÁRIO DN 4</t>
  </si>
  <si>
    <t>I9861</t>
  </si>
  <si>
    <t>MANCAL INTERMEDIÁRIO EM FOFO DN 1 1/8</t>
  </si>
  <si>
    <t>I9862</t>
  </si>
  <si>
    <t>MANGOTE FLEXÍVEL SPIRAFLEX DN 4"</t>
  </si>
  <si>
    <t>I9863</t>
  </si>
  <si>
    <t>MANIFOLD EM AÇO CARBONO, SCHEDULE 80, CONEXÕES PADRÃO 3000 PSI, DN 3/4", EXTENSAO DE 4M P/ 5 CILINDROS DE 900KG</t>
  </si>
  <si>
    <t>I8077</t>
  </si>
  <si>
    <t>MANILHA SAPATILHA PARA ALÇA PREFORMADA</t>
  </si>
  <si>
    <t>I9865</t>
  </si>
  <si>
    <t>MANTA DE POLIETILENO 2MM</t>
  </si>
  <si>
    <t>I9064</t>
  </si>
  <si>
    <t>MANTA GEOTEXTIL, TECIDA 100% POLIPROPILENO, RESISTÊNCIA A TRAÇÃO DE 55KN/M E DEFORMAÇÃO INFERIOR A 15%</t>
  </si>
  <si>
    <t>I9866</t>
  </si>
  <si>
    <t>MANTA PEAD COM ESPESSURA 1MM</t>
  </si>
  <si>
    <t>I6375</t>
  </si>
  <si>
    <t>MANÔMETRO 1/2 x 4" escala 0 -20 kg/cm2</t>
  </si>
  <si>
    <t>I8917</t>
  </si>
  <si>
    <t>MANÔMETRO GLICERINADO DN 62MM, CONEXÃO 1/4 NPT, CLASSE DE PRECISÃO ABNT, ATÉ 150PSI</t>
  </si>
  <si>
    <t>I9864</t>
  </si>
  <si>
    <t>MANÔMETRO PARA GÁS CLORO, TIPO COM SELO DIAFRAGMA EM PTFE</t>
  </si>
  <si>
    <t>I8918</t>
  </si>
  <si>
    <t>MARRETA MÉDIA OITAVADA DE 500G</t>
  </si>
  <si>
    <t>I8517</t>
  </si>
  <si>
    <t>MASTRO SIMPLES 2,0m x 2"</t>
  </si>
  <si>
    <t>I10476</t>
  </si>
  <si>
    <t>MECANISMO PARA ACIONAMENTO DE CORTINA PARA ESTUFA, INCLUSIVE MANIVELA DE ACIONAMENTO COMPLETO TIPO CORTINA PARA ESTUFA)</t>
  </si>
  <si>
    <t>I8919</t>
  </si>
  <si>
    <t>MEDIDOR DE COR, IN-LINE, FAIXA, 0 A 300UH, SAÍDA 4-20MA</t>
  </si>
  <si>
    <t>I10482</t>
  </si>
  <si>
    <t>MEDIDOR DE VAZÃO ELETROMAGNÉTICO COM TOTALIZADOR DN 1000</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</si>
  <si>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</si>
  <si>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</si>
  <si>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</si>
  <si>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</si>
  <si>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</si>
  <si>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</si>
  <si>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</si>
  <si>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</si>
  <si>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</si>
  <si>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</si>
  <si>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</si>
  <si>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</si>
  <si>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</si>
  <si>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</si>
  <si>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</si>
  <si>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</si>
  <si>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</si>
  <si>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</si>
  <si>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</si>
  <si>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</si>
  <si>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</si>
  <si>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</si>
  <si>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</si>
  <si>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</si>
  <si>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</si>
  <si>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</si>
  <si>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</si>
  <si>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</si>
  <si>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</si>
  <si>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</si>
  <si>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</si>
  <si>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</si>
  <si>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</si>
  <si>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</si>
  <si>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</si>
  <si>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</si>
  <si>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</si>
  <si>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</si>
  <si>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I13131</t>
  </si>
  <si>
    <t>MEIO SUPORTE MSS-435</t>
  </si>
  <si>
    <t>I13132</t>
  </si>
  <si>
    <t>MEIO SUPORTE MSS-545</t>
  </si>
  <si>
    <t>I8920</t>
  </si>
  <si>
    <t>MESA DE COMANDO PARA VÁLVULAS LAVAGEM FILTROS (8X3/4CV - 380V - 60HZ</t>
  </si>
  <si>
    <t>I8921</t>
  </si>
  <si>
    <t>MESA DE PLÁSTICO QUADRADA</t>
  </si>
  <si>
    <t>I8922</t>
  </si>
  <si>
    <t>MISTURADOR SUBMERSÍVEL TRIFÁSICO PARA LÍQUIDOS CORROSIVOS - P=4 CV</t>
  </si>
  <si>
    <t>I8929</t>
  </si>
  <si>
    <t>MONITOR DE COAGULAÇÃO, IN-LINE, SAÍDA 4-20 MA</t>
  </si>
  <si>
    <t>I9885</t>
  </si>
  <si>
    <t>MOTOR A DIESEL REFORÇADO POT=30HP 2200RPM</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</si>
  <si>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</si>
  <si>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</si>
  <si>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</si>
  <si>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</si>
  <si>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</si>
  <si>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</si>
  <si>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</si>
  <si>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</si>
  <si>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</si>
  <si>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</si>
  <si>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</si>
  <si>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</si>
  <si>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</si>
  <si>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</si>
  <si>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</si>
  <si>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</si>
  <si>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</si>
  <si>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</si>
  <si>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</si>
  <si>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</si>
  <si>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</si>
  <si>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</si>
  <si>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</si>
  <si>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</si>
  <si>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</si>
  <si>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</si>
  <si>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I8930</t>
  </si>
  <si>
    <t>MULTIMEDIDOR DE GRANDEZAS ELÉTRICAS, DIGITAL, COM MEMÓRIA DE MASSA 800KB, 4 REGISTROS DE DADOS, DISPLAY LCD, SAÍDA 485/234, OU ACOMPANHADO DE CONVERSOR, ENTRADA TRIFÁSICA ATÉ 600VCA, ENTRADA DE CORRENTE 5A</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</si>
  <si>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</si>
  <si>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</si>
  <si>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</si>
  <si>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</si>
  <si>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</si>
  <si>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</si>
  <si>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</si>
  <si>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</si>
  <si>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</si>
  <si>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</si>
  <si>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</si>
  <si>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</si>
  <si>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</si>
  <si>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</si>
  <si>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</si>
  <si>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</si>
  <si>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</si>
  <si>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MÓDULO CAPACITOR TRIFÁSICO 440V, 60HZ, EM CANECA DE ALUMÍNIO CILÍNDRICA, C/ DISPOSITIVO ANTI-EXPLOSÃO, POTÊNCIA DE 3,0KVAr</t>
  </si>
  <si>
    <t>I8884</t>
  </si>
  <si>
    <t>MÓDULO CPU REMOTA C/ 3 PORTAS ETHERNET INDUSTRIAL TCP/IP E 1 PORTA PROFIBUS-DP INTEGRADA</t>
  </si>
  <si>
    <t>I9880</t>
  </si>
  <si>
    <t>MÓDULO DE EXPANSÃO COM 4 SAÍDAS ANALÓGICAS</t>
  </si>
  <si>
    <t>I9881</t>
  </si>
  <si>
    <t>MÓDULO DE EXPANSÃO COM 8 ENTRADAS ANALÓGICAS</t>
  </si>
  <si>
    <t>I8927</t>
  </si>
  <si>
    <t>MÓDULO DE REDUNDÂNCIA DE FONTES VDC 15A</t>
  </si>
  <si>
    <t>I8885</t>
  </si>
  <si>
    <t>MÓDULO INTERFACE PROFIBUS-DP MASTER</t>
  </si>
  <si>
    <t>I9882</t>
  </si>
  <si>
    <t>MÓDULO INTERFACE PROFIBUS-DP SLAVE</t>
  </si>
  <si>
    <t>I9884</t>
  </si>
  <si>
    <t>MÓDULO UPS 15A</t>
  </si>
  <si>
    <t>I8928</t>
  </si>
  <si>
    <t>MÓDULO UPS 24 Vdc/6A</t>
  </si>
  <si>
    <t>I6358</t>
  </si>
  <si>
    <t>NIPLE DUPLO AÇO GALV. COM ROSCA DN 1"</t>
  </si>
  <si>
    <t>I6355</t>
  </si>
  <si>
    <t>NIPLE DUPLO AÇO GALV. COM ROSCA DN 2"</t>
  </si>
  <si>
    <t>I8662</t>
  </si>
  <si>
    <t>NIPLE DUPLO AÇO GALVANIZADO 3"</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</si>
  <si>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</si>
  <si>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</si>
  <si>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</si>
  <si>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</si>
  <si>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</si>
  <si>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</si>
  <si>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</si>
  <si>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</si>
  <si>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</si>
  <si>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</si>
  <si>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</si>
  <si>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</si>
  <si>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</si>
  <si>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</si>
  <si>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I8078</t>
  </si>
  <si>
    <t>OLHAL PARA PARAFUSO</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</si>
  <si>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</si>
  <si>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</si>
  <si>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</si>
  <si>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</si>
  <si>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</si>
  <si>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</si>
  <si>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</si>
  <si>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</si>
  <si>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</si>
  <si>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</si>
  <si>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</si>
  <si>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</si>
  <si>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</si>
  <si>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</si>
  <si>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</si>
  <si>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</si>
  <si>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</si>
  <si>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</si>
  <si>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I8940</t>
  </si>
  <si>
    <t>PAINEL ELETRICO C/ 2 SOFT START 35CV,380V,60Hz</t>
  </si>
  <si>
    <t>I6004</t>
  </si>
  <si>
    <t>PAINEL ELETRICO C/ 2 SOFT START 60CV,380V,60Hz</t>
  </si>
  <si>
    <t>I9912</t>
  </si>
  <si>
    <t>PAINEL ELETRICO C/ 3 INVERSORES DE FREQUÊNCIA  40 CV, 380 V / 60 HZ</t>
  </si>
  <si>
    <t>I9913</t>
  </si>
  <si>
    <t>PAINEL ELETRICO C/ 3 INVERSORES DE FREQUÊNCIA 185 CV, 380 V / 60 HZ</t>
  </si>
  <si>
    <t>I9915</t>
  </si>
  <si>
    <t>PAINEL ELETRICO C/ 3 SOFT START 150CV,380V,60HZ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</si>
  <si>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</si>
  <si>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</si>
  <si>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</si>
  <si>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</si>
  <si>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</si>
  <si>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</si>
  <si>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</si>
  <si>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</si>
  <si>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</si>
  <si>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</si>
  <si>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</si>
  <si>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</si>
  <si>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</si>
  <si>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</si>
  <si>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</si>
  <si>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</si>
  <si>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</si>
  <si>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</si>
  <si>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</si>
  <si>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PAINEL ELETRICO C/2 SOFT START 12,5CV,380,60Hz</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</si>
  <si>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</si>
  <si>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</si>
  <si>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</si>
  <si>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</si>
  <si>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</si>
  <si>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</si>
  <si>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</si>
  <si>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</si>
  <si>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</si>
  <si>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</si>
  <si>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</si>
  <si>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</si>
  <si>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</si>
  <si>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PAINEL ELETRICO C/2 SOFT START 7,5CV,380V,60Hz</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</si>
  <si>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</si>
  <si>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</si>
  <si>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</si>
  <si>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</si>
  <si>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</si>
  <si>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</si>
  <si>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</si>
  <si>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</si>
  <si>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</si>
  <si>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</si>
  <si>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</si>
  <si>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</si>
  <si>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</si>
  <si>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</si>
  <si>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</si>
  <si>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</si>
  <si>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</si>
  <si>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</si>
  <si>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</si>
  <si>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</si>
  <si>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</si>
  <si>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</si>
  <si>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</si>
  <si>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</si>
  <si>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I8937</t>
  </si>
  <si>
    <t>PAINEL ELÉTRICO C/ 3 INVERSORES DE FREQUÊNCIA 15 CV, 380 V / 60HZ</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</si>
  <si>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</si>
  <si>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</si>
  <si>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</si>
  <si>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</si>
  <si>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</si>
  <si>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</si>
  <si>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</si>
  <si>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</si>
  <si>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</si>
  <si>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</si>
  <si>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</si>
  <si>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</si>
  <si>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</si>
  <si>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</si>
  <si>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</si>
  <si>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</si>
  <si>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</si>
  <si>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</si>
  <si>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</si>
  <si>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</si>
  <si>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I9919</t>
  </si>
  <si>
    <t>PARAFUSO CABEÇA LENTILHA AUTO TRAVANTE 1/4" X 1/2"</t>
  </si>
  <si>
    <t>I9918</t>
  </si>
  <si>
    <t>PARAFUSO CABEÇA LENTILHA AUTO TRAVANTE 1/4" X 5/8"</t>
  </si>
  <si>
    <t>I8079</t>
  </si>
  <si>
    <t>PARAFUSO CABEÇA QUADRADA M16 x 2 C-350, R-220</t>
  </si>
  <si>
    <t>I8080</t>
  </si>
  <si>
    <t>PARAFUSO CABEÇA QUADRADA M16 x 2 C-400, R-320</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</si>
  <si>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</si>
  <si>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</si>
  <si>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</si>
  <si>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</si>
  <si>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</si>
  <si>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</si>
  <si>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</si>
  <si>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</si>
  <si>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</si>
  <si>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</si>
  <si>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</si>
  <si>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</si>
  <si>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</si>
  <si>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</si>
  <si>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I7553</t>
  </si>
  <si>
    <t>PARAFUSO SEXT. UNC. GALVANIZADO 1/4"x2"</t>
  </si>
  <si>
    <t>I9917</t>
  </si>
  <si>
    <t>PASSARELA EM FIBRA DE VIDRO PULTRUDADA L=1,00M</t>
  </si>
  <si>
    <t>I7475</t>
  </si>
  <si>
    <t>PASTA LUBRIFICANTE - BISNAGA  160 g</t>
  </si>
  <si>
    <t>I7476</t>
  </si>
  <si>
    <t>PASTA LUBRIFICANTE - BISNAGA  400 g</t>
  </si>
  <si>
    <t>I7500</t>
  </si>
  <si>
    <t>PASTA LUBRIFICANTE - BISNAGA 1000 g</t>
  </si>
  <si>
    <t>I7474</t>
  </si>
  <si>
    <t>PASTA LUBRIFICANTE - POTE 2400 g</t>
  </si>
  <si>
    <t>I8699</t>
  </si>
  <si>
    <t>PASTILHA DE CLORO ORGÂNICO - TRICOLO-S-TRIAZINA-TRIONA 99%</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</si>
  <si>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</si>
  <si>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</si>
  <si>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</si>
  <si>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</si>
  <si>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</si>
  <si>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</si>
  <si>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</si>
  <si>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</si>
  <si>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</si>
  <si>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</si>
  <si>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</si>
  <si>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</si>
  <si>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</si>
  <si>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</si>
  <si>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</si>
  <si>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</si>
  <si>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</si>
  <si>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</si>
  <si>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</si>
  <si>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</si>
  <si>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</si>
  <si>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</si>
  <si>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</si>
  <si>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</si>
  <si>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</si>
  <si>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</si>
  <si>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</si>
  <si>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</si>
  <si>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</si>
  <si>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</si>
  <si>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</si>
  <si>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</si>
  <si>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</si>
  <si>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</si>
  <si>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</si>
  <si>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</si>
  <si>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</si>
  <si>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</si>
  <si>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</si>
  <si>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</si>
  <si>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</si>
  <si>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</si>
  <si>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</si>
  <si>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</si>
  <si>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</si>
  <si>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</si>
  <si>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</si>
  <si>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</si>
  <si>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</si>
  <si>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</si>
  <si>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</si>
  <si>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</si>
  <si>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</si>
  <si>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</si>
  <si>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</si>
  <si>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</si>
  <si>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</si>
  <si>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</si>
  <si>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</si>
  <si>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</si>
  <si>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</si>
  <si>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</si>
  <si>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</si>
  <si>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</si>
  <si>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</si>
  <si>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</si>
  <si>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</si>
  <si>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</si>
  <si>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</si>
  <si>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</si>
  <si>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</si>
  <si>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</si>
  <si>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</si>
  <si>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</si>
  <si>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</si>
  <si>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</si>
  <si>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</si>
  <si>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</si>
  <si>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</si>
  <si>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</si>
  <si>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</si>
  <si>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</si>
  <si>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</si>
  <si>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</si>
  <si>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</si>
  <si>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</si>
  <si>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</si>
  <si>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</si>
  <si>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</si>
  <si>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</si>
  <si>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</si>
  <si>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</si>
  <si>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</si>
  <si>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</si>
  <si>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</si>
  <si>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</si>
  <si>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</si>
  <si>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</si>
  <si>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</si>
  <si>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</si>
  <si>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</si>
  <si>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</si>
  <si>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</si>
  <si>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</si>
  <si>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</si>
  <si>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</si>
  <si>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</si>
  <si>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</si>
  <si>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</si>
  <si>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</si>
  <si>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</si>
  <si>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</si>
  <si>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</si>
  <si>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</si>
  <si>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</si>
  <si>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</si>
  <si>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</si>
  <si>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</si>
  <si>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</si>
  <si>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</si>
  <si>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</si>
  <si>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</si>
  <si>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</si>
  <si>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</si>
  <si>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I6046</t>
  </si>
  <si>
    <t>PEDREGULHO 12,70 A 6,35MM</t>
  </si>
  <si>
    <t>I6045</t>
  </si>
  <si>
    <t>PEDREGULHO 19,05 A 12,70MM</t>
  </si>
  <si>
    <t>I6044</t>
  </si>
  <si>
    <t>PEDREGULHO 25,40 A 19,05MM</t>
  </si>
  <si>
    <t>I6048</t>
  </si>
  <si>
    <t>PEDREGULHO 3,20 A 2,362MM</t>
  </si>
  <si>
    <t>I10462</t>
  </si>
  <si>
    <t>PEDREGULHO 38,10 A 25,40MM</t>
  </si>
  <si>
    <t>I10461</t>
  </si>
  <si>
    <t>PEDREGULHO 38.10 A 19,05MM</t>
  </si>
  <si>
    <t>I6047</t>
  </si>
  <si>
    <t>PEDREGULHO 6,35 A 3,20MM</t>
  </si>
  <si>
    <t>I10463</t>
  </si>
  <si>
    <t>PEDREGULHO 75,00 A 38,10MM</t>
  </si>
  <si>
    <t>I10261</t>
  </si>
  <si>
    <t>PERFIL "I" DE ACO LAMINADO, ABAS INCLINADAS, "I" 152 X 22</t>
  </si>
  <si>
    <t>I9422</t>
  </si>
  <si>
    <t>PERFURATRIZ PNEUMÁTICA TIPO MOLE PARA PERFURAÇÃO EM SOLO QUALQUER, EXCETO ROCHA SÃ E ARGILA ORGÂNICA, MÉTODO NÃO-DESTRUTIVO, VELOCIDADE 10M/H</t>
  </si>
  <si>
    <t>I9921</t>
  </si>
  <si>
    <t>PINTURA EXTERNA DE TUBOS DN 1.500MM X ESP=11,11MM (7/16"), CONSIDERANDO APLICAÇÃO PARA TRECHO ENTERRADO - TUBOS DE 12M</t>
  </si>
  <si>
    <t>I9922</t>
  </si>
  <si>
    <t>PISO GRAMA INTERTRAVADO VAZADO</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</si>
  <si>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</si>
  <si>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</si>
  <si>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</si>
  <si>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</si>
  <si>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</si>
  <si>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</si>
  <si>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</si>
  <si>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</si>
  <si>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</si>
  <si>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</si>
  <si>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</si>
  <si>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</si>
  <si>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</si>
  <si>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</si>
  <si>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</si>
  <si>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</si>
  <si>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</si>
  <si>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</si>
  <si>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</si>
  <si>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</si>
  <si>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</si>
  <si>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</si>
  <si>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</si>
  <si>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</si>
  <si>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</si>
  <si>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</si>
  <si>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</si>
  <si>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</si>
  <si>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</si>
  <si>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</si>
  <si>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</si>
  <si>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</si>
  <si>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</si>
  <si>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</si>
  <si>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</si>
  <si>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</si>
  <si>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</si>
  <si>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</si>
  <si>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I9923</t>
  </si>
  <si>
    <t>PLACA DE EPS ESPESSURA 20MM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</si>
  <si>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</si>
  <si>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</si>
  <si>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</si>
  <si>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</si>
  <si>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</si>
  <si>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</si>
  <si>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</si>
  <si>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</si>
  <si>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</si>
  <si>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</si>
  <si>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</si>
  <si>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</si>
  <si>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I9924</t>
  </si>
  <si>
    <t>PLACA EM FIBRA DE VIDRO  ESP. 10MM</t>
  </si>
  <si>
    <t>I13297</t>
  </si>
  <si>
    <t>PLACA EM FIBRA DE VIDRO  ESP. 12MM</t>
  </si>
  <si>
    <t>I13133</t>
  </si>
  <si>
    <t>PLACA EM FIBRA DE VIDRO  ESP. 6MM</t>
  </si>
  <si>
    <t>I13134</t>
  </si>
  <si>
    <t>PLACA EM FIBRA DE VIDRO  ESP. 8MM</t>
  </si>
  <si>
    <t>I9927</t>
  </si>
  <si>
    <t>PLACA EM FIBRA DE VIDRO PULTRADO ESP. 4 MM</t>
  </si>
  <si>
    <t>I10995</t>
  </si>
  <si>
    <t>PLACA REDUÇÃO DN 100 x 50 PN25</t>
  </si>
  <si>
    <t>I10974</t>
  </si>
  <si>
    <t>PLACA REDUÇÃO DN 100 x 80 PN10/16</t>
  </si>
  <si>
    <t>I10996</t>
  </si>
  <si>
    <t>PLACA REDUÇÃO DN 100 x 80 PN25</t>
  </si>
  <si>
    <t>I10994</t>
  </si>
  <si>
    <t>PLACA REDUÇÃO DN 1000 x 700 PN16</t>
  </si>
  <si>
    <t>I11014</t>
  </si>
  <si>
    <t>PLACA REDUÇÃO DN 1000 x 700 PN25</t>
  </si>
  <si>
    <t>I10976</t>
  </si>
  <si>
    <t>PLACA REDUÇÃO DN 150 x 100 PN10/16</t>
  </si>
  <si>
    <t>I10998</t>
  </si>
  <si>
    <t>PLACA REDUÇÃO DN 150 x 100 PN25</t>
  </si>
  <si>
    <t>I10975</t>
  </si>
  <si>
    <t>PLACA REDUÇÃO DN 150 x 80 PN10/16</t>
  </si>
  <si>
    <t>I10997</t>
  </si>
  <si>
    <t>PLACA REDUÇÃO DN 150 x 80 PN25</t>
  </si>
  <si>
    <t>I10980</t>
  </si>
  <si>
    <t>PLACA REDUÇÃO DN 200 x 100 PN16</t>
  </si>
  <si>
    <t>I11000</t>
  </si>
  <si>
    <t>PLACA REDUÇÃO DN 200 x 100 PN25</t>
  </si>
  <si>
    <t>I10977</t>
  </si>
  <si>
    <t>PLACA REDUÇÃO DN 200 x 50 PN10</t>
  </si>
  <si>
    <t>I10979</t>
  </si>
  <si>
    <t>PLACA REDUÇÃO DN 200 x 50 PN16</t>
  </si>
  <si>
    <t>I10999</t>
  </si>
  <si>
    <t>PLACA REDUÇÃO DN 200 x 50 PN25</t>
  </si>
  <si>
    <t>I10981</t>
  </si>
  <si>
    <t>PLACA REDUÇÃO DN 200 x 75 PN16</t>
  </si>
  <si>
    <t>I11001</t>
  </si>
  <si>
    <t>PLACA REDUÇÃO DN 200 x 75 PN25</t>
  </si>
  <si>
    <t>I10982</t>
  </si>
  <si>
    <t>PLACA REDUÇÃO DN 200 x 80 PN16</t>
  </si>
  <si>
    <t>I11002</t>
  </si>
  <si>
    <t>PLACA REDUÇÃO DN 200 x 80 PN25</t>
  </si>
  <si>
    <t>I10983</t>
  </si>
  <si>
    <t>PLACA REDUÇÃO DN 250 x 200 PN16</t>
  </si>
  <si>
    <t>I11003</t>
  </si>
  <si>
    <t>PLACA REDUÇÃO DN 250 x 200 PN25</t>
  </si>
  <si>
    <t>I10984</t>
  </si>
  <si>
    <t>PLACA REDUÇÃO DN 350 x 150 PN16</t>
  </si>
  <si>
    <t>I11004</t>
  </si>
  <si>
    <t>PLACA REDUÇÃO DN 350 x 150 PN25</t>
  </si>
  <si>
    <t>I10985</t>
  </si>
  <si>
    <t>PLACA REDUÇÃO DN 350 x 250 PN16</t>
  </si>
  <si>
    <t>I11005</t>
  </si>
  <si>
    <t>PLACA REDUÇÃO DN 350 x 250 PN25</t>
  </si>
  <si>
    <t>I10986</t>
  </si>
  <si>
    <t>PLACA REDUÇÃO DN 400 x 150 PN16</t>
  </si>
  <si>
    <t>I11006</t>
  </si>
  <si>
    <t>PLACA REDUÇÃO DN 400 x 150 PN25</t>
  </si>
  <si>
    <t>I10987</t>
  </si>
  <si>
    <t>PLACA REDUÇÃO DN 400 x 200 PN16</t>
  </si>
  <si>
    <t>I11007</t>
  </si>
  <si>
    <t>PLACA REDUÇÃO DN 400 x 200 PN25</t>
  </si>
  <si>
    <t>I10988</t>
  </si>
  <si>
    <t>PLACA REDUÇÃO DN 400 x 250 PN16</t>
  </si>
  <si>
    <t>I11008</t>
  </si>
  <si>
    <t>PLACA REDUÇÃO DN 400 x 250 PN25</t>
  </si>
  <si>
    <t>I10989</t>
  </si>
  <si>
    <t>PLACA REDUÇÃO DN 400 x 300 PN16</t>
  </si>
  <si>
    <t>I11009</t>
  </si>
  <si>
    <t>PLACA REDUÇÃO DN 400 x 300 PN25</t>
  </si>
  <si>
    <t>I10978</t>
  </si>
  <si>
    <t>PLACA REDUÇÃO DN 500 x 250 PN10</t>
  </si>
  <si>
    <t>I10990</t>
  </si>
  <si>
    <t>PLACA REDUÇÃO DN 500 x 350 PN16</t>
  </si>
  <si>
    <t>I11010</t>
  </si>
  <si>
    <t>PLACA REDUÇÃO DN 500 x 350 PN25</t>
  </si>
  <si>
    <t>I10991</t>
  </si>
  <si>
    <t>PLACA REDUÇÃO DN 500 x 400 PN16</t>
  </si>
  <si>
    <t>I11011</t>
  </si>
  <si>
    <t>PLACA REDUÇÃO DN 500 x 400 PN25</t>
  </si>
  <si>
    <t>I4028</t>
  </si>
  <si>
    <t>PLACA REDUÇÃO DN 600 x 150 PN10</t>
  </si>
  <si>
    <t>I10992</t>
  </si>
  <si>
    <t>PLACA REDUÇÃO DN 600 x 150 PN16</t>
  </si>
  <si>
    <t>I11012</t>
  </si>
  <si>
    <t>PLACA REDUÇÃO DN 600 x 150 PN25</t>
  </si>
  <si>
    <t>I10993</t>
  </si>
  <si>
    <t>PLACA REDUÇÃO DN 700 x 500 PN16</t>
  </si>
  <si>
    <t>I11013</t>
  </si>
  <si>
    <t>PLACA REDUÇÃO DN 700 x 500 PN25</t>
  </si>
  <si>
    <t>I8974</t>
  </si>
  <si>
    <t>PLANO DE SERVIÇO INTERNET PARA USO DO TABLET</t>
  </si>
  <si>
    <t>I6577</t>
  </si>
  <si>
    <t>PLUG AÇO GALVANIZADO 2"</t>
  </si>
  <si>
    <t>I9928</t>
  </si>
  <si>
    <t>PLUG FÊMEA</t>
  </si>
  <si>
    <t>I9929</t>
  </si>
  <si>
    <t>PLUG FÊMEA STEK TRIFÁSICO 16A</t>
  </si>
  <si>
    <t>I9930</t>
  </si>
  <si>
    <t>PLUG FÊMEA STEK TRIFÁSICO 32A</t>
  </si>
  <si>
    <t>I9931</t>
  </si>
  <si>
    <t>PLUG FÊMEA STEK TRIFÁSICO 3P+T 32A/250V</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</si>
  <si>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</si>
  <si>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</si>
  <si>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</si>
  <si>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</si>
  <si>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</si>
  <si>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</si>
  <si>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</si>
  <si>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</si>
  <si>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</si>
  <si>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</si>
  <si>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</si>
  <si>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</si>
  <si>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</si>
  <si>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</si>
  <si>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</si>
  <si>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</si>
  <si>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I8941</t>
  </si>
  <si>
    <t>POLÍMERO CATIÔNICO</t>
  </si>
  <si>
    <t>I9934</t>
  </si>
  <si>
    <t>PONTE ROLANTE COM TALHA ELÉTRICA, CAPACIDADE DE 3 TONELADAS</t>
  </si>
  <si>
    <t>I9933</t>
  </si>
  <si>
    <t>PORCA 3/8" LOSANGULAR COM ROSCA (MAX AF.PLR)</t>
  </si>
  <si>
    <t>I8072</t>
  </si>
  <si>
    <t>PORCA QUADRADA PARA PARAFUSO M16 x 2</t>
  </si>
  <si>
    <t>I9936</t>
  </si>
  <si>
    <t>PORTA EXTERNA ESPECIAL COM REVESTIMENTO ACÚSTICO COMPLETA DUAS FOLHAS (1.60X2.10)M</t>
  </si>
  <si>
    <t>I9935</t>
  </si>
  <si>
    <t>PORTA INTERNA ESPECIAL COM REVESTIMENTO ACÚSTICO COMPLETA UMA FOLHA (0,90X 2.10)M</t>
  </si>
  <si>
    <t>I6518</t>
  </si>
  <si>
    <t>POSTE CONCRETO ARMADO CIRCULAR, H = 22 m</t>
  </si>
  <si>
    <t>I9937</t>
  </si>
  <si>
    <t>POSTE FINAL (ESBARRO PARA BORNE)</t>
  </si>
  <si>
    <t>I6097</t>
  </si>
  <si>
    <t>POÇO DE VISITA PRE-MOLDADO CONF. PROJETO CAGECE</t>
  </si>
  <si>
    <t>I9932</t>
  </si>
  <si>
    <t>POÇO PROFUNDO 8" (200MM) COMPLETAMENTE EXECUTADO</t>
  </si>
  <si>
    <t>I8956</t>
  </si>
  <si>
    <t>PRANCHETA DE MADEIRA C/ PRENDEDOR DE METAL</t>
  </si>
  <si>
    <t>I9938</t>
  </si>
  <si>
    <t>PRESSOSTATO PARA CLORO GÁS, TIPO SELO DIAFRAGMA EM TEFLON</t>
  </si>
  <si>
    <t>I8957</t>
  </si>
  <si>
    <t>PROJETOR FECHADO, CORPO EM CHAPA DE ALUMÍNIO, COM ALOJAMENTO PARA EQUIPAMENTO AUXILIAR TEMPERADO, COM SOQUETE E40 PARA LÂMPADA MULTIVAPORES METÁLICOS DE 70W, COM REATOR DE ALTO FATOR DE POTÊNCIA</t>
  </si>
  <si>
    <t>I9939</t>
  </si>
  <si>
    <t>PROTETOR 30V</t>
  </si>
  <si>
    <t>I9940</t>
  </si>
  <si>
    <t>PROTETOR DE SINAL ANALÓGICO - 4-20 MA</t>
  </si>
  <si>
    <t>I8942</t>
  </si>
  <si>
    <t>PROTETOR DE SURTOS, CLASSE I, 30KA</t>
  </si>
  <si>
    <t>I8943</t>
  </si>
  <si>
    <t>PROTETOR DE SURTOS, CLASSE II, 5KA</t>
  </si>
  <si>
    <t>I9941</t>
  </si>
  <si>
    <t>PROTETOR DPS CLAMPER SÉRIE 900 BORNE 922.B0M3.024 FASTER-24V</t>
  </si>
  <si>
    <t>I8944</t>
  </si>
  <si>
    <t>PROVETA GRADUADA 500ML</t>
  </si>
  <si>
    <t>I8933</t>
  </si>
  <si>
    <t>PÁ DE BICO</t>
  </si>
  <si>
    <t>I8082</t>
  </si>
  <si>
    <t>PÁRA-RAIO TIPO VÁLVULA PARA SISTEMA DE DISTRIBUIÇÃO DE 15 kV</t>
  </si>
  <si>
    <t>I6424</t>
  </si>
  <si>
    <t>QUADRO DE MEDIÇÃO TRIFÁSICO PADRÃO COELCE</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</si>
  <si>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</si>
  <si>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</si>
  <si>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</si>
  <si>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</si>
  <si>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</si>
  <si>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</si>
  <si>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</si>
  <si>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</si>
  <si>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</si>
  <si>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</si>
  <si>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</si>
  <si>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</si>
  <si>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I9350</t>
  </si>
  <si>
    <t xml:space="preserve">REBOQUE BAU PARA MOTO
</t>
  </si>
  <si>
    <t>I10260</t>
  </si>
  <si>
    <t>RECEBIMENTO DE MATERIAL SEGREGADO</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</si>
  <si>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</si>
  <si>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</si>
  <si>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</si>
  <si>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</si>
  <si>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</si>
  <si>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</si>
  <si>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</si>
  <si>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</si>
  <si>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</si>
  <si>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</si>
  <si>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I11310</t>
  </si>
  <si>
    <t>REDUÇÃO BOLSA/BOLSA JE FOFO DN  1000 X 700</t>
  </si>
  <si>
    <t>I11311</t>
  </si>
  <si>
    <t>REDUÇÃO BOLSA/BOLSA JE FOFO DN  1000 X 900</t>
  </si>
  <si>
    <t>I11312</t>
  </si>
  <si>
    <t>REDUÇÃO BOLSA/BOLSA JE FOFO DN  1200 X 1000</t>
  </si>
  <si>
    <t>I11282</t>
  </si>
  <si>
    <t>REDUÇÃO BOLSA/BOLSA JE FOFO DN  150 X 100</t>
  </si>
  <si>
    <t>I11281</t>
  </si>
  <si>
    <t>REDUÇÃO BOLSA/BOLSA JE FOFO DN  150 X 75</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</si>
  <si>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</si>
  <si>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</si>
  <si>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</si>
  <si>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</si>
  <si>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</si>
  <si>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</si>
  <si>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</si>
  <si>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</si>
  <si>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</si>
  <si>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</si>
  <si>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</si>
  <si>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</si>
  <si>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</si>
  <si>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</si>
  <si>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</si>
  <si>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</si>
  <si>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</si>
  <si>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</si>
  <si>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</si>
  <si>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</si>
  <si>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</si>
  <si>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</si>
  <si>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</si>
  <si>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</si>
  <si>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</si>
  <si>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</si>
  <si>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</si>
  <si>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</si>
  <si>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</si>
  <si>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</si>
  <si>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</si>
  <si>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</si>
  <si>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</si>
  <si>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</si>
  <si>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</si>
  <si>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</si>
  <si>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</si>
  <si>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</si>
  <si>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</si>
  <si>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</si>
  <si>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I9948</t>
  </si>
  <si>
    <t>REDUÇÃO BOLSA/BOLSA JE FOFO DN  500 X 400</t>
  </si>
  <si>
    <t>I11303</t>
  </si>
  <si>
    <t>REDUÇÃO BOLSA/BOLSA JE FOFO DN  600 X 400</t>
  </si>
  <si>
    <t>I11304</t>
  </si>
  <si>
    <t>REDUÇÃO BOLSA/BOLSA JE FOFO DN  600 X 500</t>
  </si>
  <si>
    <t>I11305</t>
  </si>
  <si>
    <t>REDUÇÃO BOLSA/BOLSA JE FOFO DN  700 X 500</t>
  </si>
  <si>
    <t>I11306</t>
  </si>
  <si>
    <t>REDUÇÃO BOLSA/BOLSA JE FOFO DN  700 X 600</t>
  </si>
  <si>
    <t>I9949</t>
  </si>
  <si>
    <t>REDUÇÃO BOLSA/BOLSA JE FOFO DN  800 X 600</t>
  </si>
  <si>
    <t>I11307</t>
  </si>
  <si>
    <t>REDUÇÃO BOLSA/BOLSA JE FOFO DN  800 X 700</t>
  </si>
  <si>
    <t>I11308</t>
  </si>
  <si>
    <t>REDUÇÃO BOLSA/BOLSA JE FOFO DN  900 X 700</t>
  </si>
  <si>
    <t>I11309</t>
  </si>
  <si>
    <t>REDUÇÃO BOLSA/BOLSA JE FOFO DN  900 X 800</t>
  </si>
  <si>
    <t>I9950</t>
  </si>
  <si>
    <t>REDUÇÃO BOLSA/BOLSA JE FOFO DN 1000 X 800</t>
  </si>
  <si>
    <t>I11313</t>
  </si>
  <si>
    <t>REDUÇÃO COM BOLSAS JTE 400 x 300</t>
  </si>
  <si>
    <t>I11314</t>
  </si>
  <si>
    <t>REDUÇÃO COM BOLSAS JTE 500 x 400</t>
  </si>
  <si>
    <t>I11315</t>
  </si>
  <si>
    <t>REDUÇÃO COM BOLSAS JTE 700 x 500</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</si>
  <si>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</si>
  <si>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</si>
  <si>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</si>
  <si>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</si>
  <si>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</si>
  <si>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</si>
  <si>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</si>
  <si>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</si>
  <si>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I13286</t>
  </si>
  <si>
    <t>REDUÇÃO CONCÊNTRICA AÇO CARBONO SCH 40 S/COSTURA 12’’ X 10’’</t>
  </si>
  <si>
    <t>I13283</t>
  </si>
  <si>
    <t>REDUÇÃO CONCÊNTRICA AÇO CARBONO SCH 40 S/COSTURA 12’’ X 5’’</t>
  </si>
  <si>
    <t>I13284</t>
  </si>
  <si>
    <t>REDUÇÃO CONCÊNTRICA AÇO CARBONO SCH 40 S/COSTURA 12’’ X 6’’</t>
  </si>
  <si>
    <t>I13285</t>
  </si>
  <si>
    <t>REDUÇÃO CONCÊNTRICA AÇO CARBONO SCH 40 S/COSTURA 12’’ X 8’’</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</si>
  <si>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</si>
  <si>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</si>
  <si>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</si>
  <si>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</si>
  <si>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</si>
  <si>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</si>
  <si>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</si>
  <si>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</si>
  <si>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</si>
  <si>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</si>
  <si>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</si>
  <si>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</si>
  <si>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</si>
  <si>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</si>
  <si>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</si>
  <si>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</si>
  <si>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</si>
  <si>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</si>
  <si>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</si>
  <si>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</si>
  <si>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</si>
  <si>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</si>
  <si>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</si>
  <si>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</si>
  <si>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</si>
  <si>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</si>
  <si>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</si>
  <si>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</si>
  <si>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</si>
  <si>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</si>
  <si>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</si>
  <si>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</si>
  <si>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</si>
  <si>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</si>
  <si>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</si>
  <si>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</si>
  <si>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</si>
  <si>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</si>
  <si>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</si>
  <si>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</si>
  <si>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</si>
  <si>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</si>
  <si>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I13272</t>
  </si>
  <si>
    <t>REDUÇÃO EXCENTRICA AÇO CARBONO SCH 40 S/COSTURA 12’’ X 10’’</t>
  </si>
  <si>
    <t>I13269</t>
  </si>
  <si>
    <t>REDUÇÃO EXCENTRICA AÇO CARBONO SCH 40 S/COSTURA 12’’ X 5’’</t>
  </si>
  <si>
    <t>I13270</t>
  </si>
  <si>
    <t>REDUÇÃO EXCENTRICA AÇO CARBONO SCH 40 S/COSTURA 12’’ X 6’’</t>
  </si>
  <si>
    <t>I13271</t>
  </si>
  <si>
    <t>REDUÇÃO EXCENTRICA AÇO CARBONO SCH 40 S/COSTURA 12’’ X 8’’</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</si>
  <si>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</si>
  <si>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</si>
  <si>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</si>
  <si>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</si>
  <si>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</si>
  <si>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</si>
  <si>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</si>
  <si>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</si>
  <si>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</si>
  <si>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</si>
  <si>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</si>
  <si>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</si>
  <si>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I7136</t>
  </si>
  <si>
    <t>REDUÇÃO EXCENTRICA C/ FLANGES DN 100 x 80 PN10</t>
  </si>
  <si>
    <t>I7137</t>
  </si>
  <si>
    <t>REDUÇÃO EXCENTRICA C/ FLANGES DN 80 x 50 PN10</t>
  </si>
  <si>
    <t>I4066</t>
  </si>
  <si>
    <t>REDUÇÃO EXCÊNTRICA C/ FLANGES DN 100 x 75 PN10</t>
  </si>
  <si>
    <t>I11078</t>
  </si>
  <si>
    <t>REDUÇÃO EXCÊNTRICA C/ FLANGES DN 100 x 80 PN25</t>
  </si>
  <si>
    <t>I11043</t>
  </si>
  <si>
    <t>REDUÇÃO EXCÊNTRICA C/ FLANGES DN 1000 x 500 PN10</t>
  </si>
  <si>
    <t>I11077</t>
  </si>
  <si>
    <t>REDUÇÃO EXCÊNTRICA C/ FLANGES DN 1000 x 500 PN16</t>
  </si>
  <si>
    <t>I11119</t>
  </si>
  <si>
    <t>REDUÇÃO EXCÊNTRICA C/ FLANGES DN 1000 x 500 PN25</t>
  </si>
  <si>
    <t>I11016</t>
  </si>
  <si>
    <t>REDUÇÃO EXCÊNTRICA C/ FLANGES DN 125 x 100 PN10/16</t>
  </si>
  <si>
    <t>I11080</t>
  </si>
  <si>
    <t>REDUÇÃO EXCÊNTRICA C/ FLANGES DN 125 x 100 PN25</t>
  </si>
  <si>
    <t>I11015</t>
  </si>
  <si>
    <t>REDUÇÃO EXCÊNTRICA C/ FLANGES DN 125 x 80 PN10/16</t>
  </si>
  <si>
    <t>I11079</t>
  </si>
  <si>
    <t>REDUÇÃO EXCÊNTRICA C/ FLANGES DN 125 x 80 PN25</t>
  </si>
  <si>
    <t>I4068</t>
  </si>
  <si>
    <t>REDUÇÃO EXCÊNTRICA C/ FLANGES DN 150 x 100 PN10</t>
  </si>
  <si>
    <t>I11084</t>
  </si>
  <si>
    <t>REDUÇÃO EXCÊNTRICA C/ FLANGES DN 150 x 100 PN25</t>
  </si>
  <si>
    <t>I11018</t>
  </si>
  <si>
    <t>REDUÇÃO EXCÊNTRICA C/ FLANGES DN 150 x 125 PN10/16</t>
  </si>
  <si>
    <t>I11085</t>
  </si>
  <si>
    <t>REDUÇÃO EXCÊNTRICA C/ FLANGES DN 150 x 125 PN25</t>
  </si>
  <si>
    <t>I11017</t>
  </si>
  <si>
    <t>REDUÇÃO EXCÊNTRICA C/ FLANGES DN 150 x 50 PN10/16</t>
  </si>
  <si>
    <t>I11081</t>
  </si>
  <si>
    <t>REDUÇÃO EXCÊNTRICA C/ FLANGES DN 150 x 50 PN25</t>
  </si>
  <si>
    <t>I4067</t>
  </si>
  <si>
    <t>REDUÇÃO EXCÊNTRICA C/ FLANGES DN 150 x 75 PN10</t>
  </si>
  <si>
    <t>I11082</t>
  </si>
  <si>
    <t>REDUÇÃO EXCÊNTRICA C/ FLANGES DN 150 x 75 PN25</t>
  </si>
  <si>
    <t>I7605</t>
  </si>
  <si>
    <t>REDUÇÃO EXCÊNTRICA C/ FLANGES DN 150 x 80 PN10</t>
  </si>
  <si>
    <t>I11083</t>
  </si>
  <si>
    <t>REDUÇÃO EXCÊNTRICA C/ FLANGES DN 150 x 80 PN25</t>
  </si>
  <si>
    <t>I4070</t>
  </si>
  <si>
    <t>REDUÇÃO EXCÊNTRICA C/ FLANGES DN 200 x 100 PN10</t>
  </si>
  <si>
    <t>I11044</t>
  </si>
  <si>
    <t>REDUÇÃO EXCÊNTRICA C/ FLANGES DN 200 x 100 PN16</t>
  </si>
  <si>
    <t>I11086</t>
  </si>
  <si>
    <t>REDUÇÃO EXCÊNTRICA C/ FLANGES DN 200 x 100 PN25</t>
  </si>
  <si>
    <t>I11019</t>
  </si>
  <si>
    <t>REDUÇÃO EXCÊNTRICA C/ FLANGES DN 200 x 125 PN10</t>
  </si>
  <si>
    <t>I11045</t>
  </si>
  <si>
    <t>REDUÇÃO EXCÊNTRICA C/ FLANGES DN 200 x 125 PN16</t>
  </si>
  <si>
    <t>I11087</t>
  </si>
  <si>
    <t>REDUÇÃO EXCÊNTRICA C/ FLANGES DN 200 x 125 PN25</t>
  </si>
  <si>
    <t>I4071</t>
  </si>
  <si>
    <t>REDUÇÃO EXCÊNTRICA C/ FLANGES DN 200 x 150 PN10</t>
  </si>
  <si>
    <t>I11046</t>
  </si>
  <si>
    <t>REDUÇÃO EXCÊNTRICA C/ FLANGES DN 200 x 150 PN16</t>
  </si>
  <si>
    <t>I11088</t>
  </si>
  <si>
    <t>REDUÇÃO EXCÊNTRICA C/ FLANGES DN 200 x 150 PN25</t>
  </si>
  <si>
    <t>I9959</t>
  </si>
  <si>
    <t>REDUÇÃO EXCÊNTRICA C/ FLANGES DN 200X80 (ESPECIAL) PN 10 SAE 1020</t>
  </si>
  <si>
    <t>I11021</t>
  </si>
  <si>
    <t>REDUÇÃO EXCÊNTRICA C/ FLANGES DN 250 x 100 PN10</t>
  </si>
  <si>
    <t>I11048</t>
  </si>
  <si>
    <t>REDUÇÃO EXCÊNTRICA C/ FLANGES DN 250 x 100 PN16</t>
  </si>
  <si>
    <t>I11090</t>
  </si>
  <si>
    <t>REDUÇÃO EXCÊNTRICA C/ FLANGES DN 250 x 100 PN25</t>
  </si>
  <si>
    <t>I11022</t>
  </si>
  <si>
    <t>REDUÇÃO EXCÊNTRICA C/ FLANGES DN 250 x 125 PN10</t>
  </si>
  <si>
    <t>I11049</t>
  </si>
  <si>
    <t>REDUÇÃO EXCÊNTRICA C/ FLANGES DN 250 x 125 PN16</t>
  </si>
  <si>
    <t>I11091</t>
  </si>
  <si>
    <t>REDUÇÃO EXCÊNTRICA C/ FLANGES DN 250 x 125 PN25</t>
  </si>
  <si>
    <t>I4072</t>
  </si>
  <si>
    <t>REDUÇÃO EXCÊNTRICA C/ FLANGES DN 250 x 150 PN10</t>
  </si>
  <si>
    <t>I11050</t>
  </si>
  <si>
    <t>REDUÇÃO EXCÊNTRICA C/ FLANGES DN 250 x 150 PN16</t>
  </si>
  <si>
    <t>I11092</t>
  </si>
  <si>
    <t>REDUÇÃO EXCÊNTRICA C/ FLANGES DN 250 x 150 PN25</t>
  </si>
  <si>
    <t>I4073</t>
  </si>
  <si>
    <t>REDUÇÃO EXCÊNTRICA C/ FLANGES DN 250 x 200 PN10</t>
  </si>
  <si>
    <t>I11051</t>
  </si>
  <si>
    <t>REDUÇÃO EXCÊNTRICA C/ FLANGES DN 250 x 200 PN16</t>
  </si>
  <si>
    <t>I11093</t>
  </si>
  <si>
    <t>REDUÇÃO EXCÊNTRICA C/ FLANGES DN 250 x 200 PN25</t>
  </si>
  <si>
    <t>I11020</t>
  </si>
  <si>
    <t>REDUÇÃO EXCÊNTRICA C/ FLANGES DN 250 x 80 PN10</t>
  </si>
  <si>
    <t>I11047</t>
  </si>
  <si>
    <t>REDUÇÃO EXCÊNTRICA C/ FLANGES DN 250 x 80 PN16</t>
  </si>
  <si>
    <t>I11089</t>
  </si>
  <si>
    <t>REDUÇÃO EXCÊNTRICA C/ FLANGES DN 250 x 80 PN25</t>
  </si>
  <si>
    <t>I11023</t>
  </si>
  <si>
    <t>REDUÇÃO EXCÊNTRICA C/ FLANGES DN 300 x 100 PN10</t>
  </si>
  <si>
    <t>I11052</t>
  </si>
  <si>
    <t>REDUÇÃO EXCÊNTRICA C/ FLANGES DN 300 x 100 PN16</t>
  </si>
  <si>
    <t>I11094</t>
  </si>
  <si>
    <t>REDUÇÃO EXCÊNTRICA C/ FLANGES DN 300 x 100 PN25</t>
  </si>
  <si>
    <t>I11024</t>
  </si>
  <si>
    <t>REDUÇÃO EXCÊNTRICA C/ FLANGES DN 300 x 125 PN10</t>
  </si>
  <si>
    <t>I11053</t>
  </si>
  <si>
    <t>REDUÇÃO EXCÊNTRICA C/ FLANGES DN 300 x 125 PN16</t>
  </si>
  <si>
    <t>I11095</t>
  </si>
  <si>
    <t>REDUÇÃO EXCÊNTRICA C/ FLANGES DN 300 x 125 PN25</t>
  </si>
  <si>
    <t>I4074</t>
  </si>
  <si>
    <t>REDUÇÃO EXCÊNTRICA C/ FLANGES DN 300 x 150 PN10</t>
  </si>
  <si>
    <t>I11054</t>
  </si>
  <si>
    <t>REDUÇÃO EXCÊNTRICA C/ FLANGES DN 300 x 150 PN16</t>
  </si>
  <si>
    <t>I11096</t>
  </si>
  <si>
    <t>REDUÇÃO EXCÊNTRICA C/ FLANGES DN 300 x 150 PN25</t>
  </si>
  <si>
    <t>I4075</t>
  </si>
  <si>
    <t>REDUÇÃO EXCÊNTRICA C/ FLANGES DN 300 x 200 PN10</t>
  </si>
  <si>
    <t>I11055</t>
  </si>
  <si>
    <t>REDUÇÃO EXCÊNTRICA C/ FLANGES DN 300 x 200 PN16</t>
  </si>
  <si>
    <t>I11097</t>
  </si>
  <si>
    <t>REDUÇÃO EXCÊNTRICA C/ FLANGES DN 300 x 200 PN25</t>
  </si>
  <si>
    <t>I4076</t>
  </si>
  <si>
    <t>REDUÇÃO EXCÊNTRICA C/ FLANGES DN 300 x 250 PN10</t>
  </si>
  <si>
    <t>I11056</t>
  </si>
  <si>
    <t>REDUÇÃO EXCÊNTRICA C/ FLANGES DN 300 x 250 PN16</t>
  </si>
  <si>
    <t>I11098</t>
  </si>
  <si>
    <t>REDUÇÃO EXCÊNTRICA C/ FLANGES DN 300 x 250 PN25</t>
  </si>
  <si>
    <t>I11025</t>
  </si>
  <si>
    <t>REDUÇÃO EXCÊNTRICA C/ FLANGES DN 350 x 100 PN10</t>
  </si>
  <si>
    <t>I11057</t>
  </si>
  <si>
    <t>REDUÇÃO EXCÊNTRICA C/ FLANGES DN 350 x 100 PN16</t>
  </si>
  <si>
    <t>I11099</t>
  </si>
  <si>
    <t>REDUÇÃO EXCÊNTRICA C/ FLANGES DN 350 x 100 PN25</t>
  </si>
  <si>
    <t>I11026</t>
  </si>
  <si>
    <t>REDUÇÃO EXCÊNTRICA C/ FLANGES DN 350 x 125 PN10</t>
  </si>
  <si>
    <t>I11058</t>
  </si>
  <si>
    <t>REDUÇÃO EXCÊNTRICA C/ FLANGES DN 350 x 125 PN16</t>
  </si>
  <si>
    <t>I11100</t>
  </si>
  <si>
    <t>REDUÇÃO EXCÊNTRICA C/ FLANGES DN 350 x 125 PN25</t>
  </si>
  <si>
    <t>I11027</t>
  </si>
  <si>
    <t>REDUÇÃO EXCÊNTRICA C/ FLANGES DN 350 x 150 PN10</t>
  </si>
  <si>
    <t>I11059</t>
  </si>
  <si>
    <t>REDUÇÃO EXCÊNTRICA C/ FLANGES DN 350 x 150 PN16</t>
  </si>
  <si>
    <t>I11101</t>
  </si>
  <si>
    <t>REDUÇÃO EXCÊNTRICA C/ FLANGES DN 350 x 150 PN25</t>
  </si>
  <si>
    <t>I11028</t>
  </si>
  <si>
    <t>REDUÇÃO EXCÊNTRICA C/ FLANGES DN 350 x 200 PN10</t>
  </si>
  <si>
    <t>I11060</t>
  </si>
  <si>
    <t>REDUÇÃO EXCÊNTRICA C/ FLANGES DN 350 x 200 PN16</t>
  </si>
  <si>
    <t>I11102</t>
  </si>
  <si>
    <t>REDUÇÃO EXCÊNTRICA C/ FLANGES DN 350 x 200 PN25</t>
  </si>
  <si>
    <t>I11029</t>
  </si>
  <si>
    <t>REDUÇÃO EXCÊNTRICA C/ FLANGES DN 350 x 250 PN10</t>
  </si>
  <si>
    <t>I11061</t>
  </si>
  <si>
    <t>REDUÇÃO EXCÊNTRICA C/ FLANGES DN 350 x 250 PN16</t>
  </si>
  <si>
    <t>I11103</t>
  </si>
  <si>
    <t>REDUÇÃO EXCÊNTRICA C/ FLANGES DN 350 x 250 PN25</t>
  </si>
  <si>
    <t>I11030</t>
  </si>
  <si>
    <t>REDUÇÃO EXCÊNTRICA C/ FLANGES DN 350 x 300 PN10</t>
  </si>
  <si>
    <t>I11062</t>
  </si>
  <si>
    <t>REDUÇÃO EXCÊNTRICA C/ FLANGES DN 350 x 300 PN16</t>
  </si>
  <si>
    <t>I11104</t>
  </si>
  <si>
    <t>REDUÇÃO EXCÊNTRICA C/ FLANGES DN 350 x 300 PN25</t>
  </si>
  <si>
    <t>I11031</t>
  </si>
  <si>
    <t>REDUÇÃO EXCÊNTRICA C/ FLANGES DN 400 x 200 PN10</t>
  </si>
  <si>
    <t>I11063</t>
  </si>
  <si>
    <t>REDUÇÃO EXCÊNTRICA C/ FLANGES DN 400 x 200 PN16</t>
  </si>
  <si>
    <t>I11105</t>
  </si>
  <si>
    <t>REDUÇÃO EXCÊNTRICA C/ FLANGES DN 400 x 200 PN25</t>
  </si>
  <si>
    <t>I4077</t>
  </si>
  <si>
    <t>REDUÇÃO EXCÊNTRICA C/ FLANGES DN 400 x 250 PN10</t>
  </si>
  <si>
    <t>I11064</t>
  </si>
  <si>
    <t>REDUÇÃO EXCÊNTRICA C/ FLANGES DN 400 x 250 PN16</t>
  </si>
  <si>
    <t>I11106</t>
  </si>
  <si>
    <t>REDUÇÃO EXCÊNTRICA C/ FLANGES DN 400 x 250 PN25</t>
  </si>
  <si>
    <t>I4078</t>
  </si>
  <si>
    <t>REDUÇÃO EXCÊNTRICA C/ FLANGES DN 400 x 300 PN10</t>
  </si>
  <si>
    <t>I11065</t>
  </si>
  <si>
    <t>REDUÇÃO EXCÊNTRICA C/ FLANGES DN 400 x 300 PN16</t>
  </si>
  <si>
    <t>I11107</t>
  </si>
  <si>
    <t>REDUÇÃO EXCÊNTRICA C/ FLANGES DN 400 x 300 PN25</t>
  </si>
  <si>
    <t>I11032</t>
  </si>
  <si>
    <t>REDUÇÃO EXCÊNTRICA C/ FLANGES DN 400 x 350 PN10</t>
  </si>
  <si>
    <t>I11066</t>
  </si>
  <si>
    <t>REDUÇÃO EXCÊNTRICA C/ FLANGES DN 400 x 350 PN16</t>
  </si>
  <si>
    <t>I11108</t>
  </si>
  <si>
    <t>REDUÇÃO EXCÊNTRICA C/ FLANGES DN 400 x 350 PN25</t>
  </si>
  <si>
    <t>I11034</t>
  </si>
  <si>
    <t>REDUÇÃO EXCÊNTRICA C/ FLANGES DN 500 x 250 PN10</t>
  </si>
  <si>
    <t>I11068</t>
  </si>
  <si>
    <t>REDUÇÃO EXCÊNTRICA C/ FLANGES DN 500 x 250 PN16</t>
  </si>
  <si>
    <t>I11110</t>
  </si>
  <si>
    <t>REDUÇÃO EXCÊNTRICA C/ FLANGES DN 500 x 250 PN25</t>
  </si>
  <si>
    <t>I11033</t>
  </si>
  <si>
    <t>REDUÇÃO EXCÊNTRICA C/ FLANGES DN 500 x 300 PN10</t>
  </si>
  <si>
    <t>I11067</t>
  </si>
  <si>
    <t>REDUÇÃO EXCÊNTRICA C/ FLANGES DN 500 x 300 PN16</t>
  </si>
  <si>
    <t>I11109</t>
  </si>
  <si>
    <t>REDUÇÃO EXCÊNTRICA C/ FLANGES DN 500 x 300 PN25</t>
  </si>
  <si>
    <t>I11035</t>
  </si>
  <si>
    <t>REDUÇÃO EXCÊNTRICA C/ FLANGES DN 500 x 350 PN10</t>
  </si>
  <si>
    <t>I11069</t>
  </si>
  <si>
    <t>REDUÇÃO EXCÊNTRICA C/ FLANGES DN 500 x 350 PN16</t>
  </si>
  <si>
    <t>I11111</t>
  </si>
  <si>
    <t>REDUÇÃO EXCÊNTRICA C/ FLANGES DN 500 x 350 PN25</t>
  </si>
  <si>
    <t>I11036</t>
  </si>
  <si>
    <t>REDUÇÃO EXCÊNTRICA C/ FLANGES DN 500 x 400 PN10</t>
  </si>
  <si>
    <t>I11070</t>
  </si>
  <si>
    <t>REDUÇÃO EXCÊNTRICA C/ FLANGES DN 500 x 400 PN16</t>
  </si>
  <si>
    <t>I11112</t>
  </si>
  <si>
    <t>REDUÇÃO EXCÊNTRICA C/ FLANGES DN 500 x 400 PN25</t>
  </si>
  <si>
    <t>I11037</t>
  </si>
  <si>
    <t>REDUÇÃO EXCÊNTRICA C/ FLANGES DN 600 x 300 PN10</t>
  </si>
  <si>
    <t>I11071</t>
  </si>
  <si>
    <t>REDUÇÃO EXCÊNTRICA C/ FLANGES DN 600 x 300 PN16</t>
  </si>
  <si>
    <t>I11113</t>
  </si>
  <si>
    <t>REDUÇÃO EXCÊNTRICA C/ FLANGES DN 600 x 300 PN25</t>
  </si>
  <si>
    <t>I11038</t>
  </si>
  <si>
    <t>REDUÇÃO EXCÊNTRICA C/ FLANGES DN 600 x 400 PN10</t>
  </si>
  <si>
    <t>I11072</t>
  </si>
  <si>
    <t>REDUÇÃO EXCÊNTRICA C/ FLANGES DN 600 x 400 PN16</t>
  </si>
  <si>
    <t>I11114</t>
  </si>
  <si>
    <t>REDUÇÃO EXCÊNTRICA C/ FLANGES DN 600 x 400 PN25</t>
  </si>
  <si>
    <t>I11039</t>
  </si>
  <si>
    <t>REDUÇÃO EXCÊNTRICA C/ FLANGES DN 600 x 500 PN10</t>
  </si>
  <si>
    <t>I11073</t>
  </si>
  <si>
    <t>REDUÇÃO EXCÊNTRICA C/ FLANGES DN 600 x 500 PN16</t>
  </si>
  <si>
    <t>I11115</t>
  </si>
  <si>
    <t>REDUÇÃO EXCÊNTRICA C/ FLANGES DN 600 x 500 PN25</t>
  </si>
  <si>
    <t>I11040</t>
  </si>
  <si>
    <t>REDUÇÃO EXCÊNTRICA C/ FLANGES DN 700 x 400 PN10</t>
  </si>
  <si>
    <t>I11074</t>
  </si>
  <si>
    <t>REDUÇÃO EXCÊNTRICA C/ FLANGES DN 700 x 400 PN16</t>
  </si>
  <si>
    <t>I11116</t>
  </si>
  <si>
    <t>REDUÇÃO EXCÊNTRICA C/ FLANGES DN 700 x 400 PN25</t>
  </si>
  <si>
    <t>I11041</t>
  </si>
  <si>
    <t>REDUÇÃO EXCÊNTRICA C/ FLANGES DN 700 x 600 PN10</t>
  </si>
  <si>
    <t>I11075</t>
  </si>
  <si>
    <t>REDUÇÃO EXCÊNTRICA C/ FLANGES DN 700 x 600 PN16</t>
  </si>
  <si>
    <t>I11117</t>
  </si>
  <si>
    <t>REDUÇÃO EXCÊNTRICA C/ FLANGES DN 700 x 600 PN25</t>
  </si>
  <si>
    <t>I4064</t>
  </si>
  <si>
    <t>REDUÇÃO EXCÊNTRICA C/ FLANGES DN 75 x 50 PN10</t>
  </si>
  <si>
    <t>I11042</t>
  </si>
  <si>
    <t>REDUÇÃO EXCÊNTRICA C/ FLANGES DN 800 x 400 PN10</t>
  </si>
  <si>
    <t>I11076</t>
  </si>
  <si>
    <t>REDUÇÃO EXCÊNTRICA C/ FLANGES DN 800 x 400 PN16</t>
  </si>
  <si>
    <t>I11118</t>
  </si>
  <si>
    <t>REDUÇÃO EXCÊNTRICA C/ FLANGES DN 800 x 400 PN25</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</si>
  <si>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</si>
  <si>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</si>
  <si>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</si>
  <si>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</si>
  <si>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</si>
  <si>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</si>
  <si>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</si>
  <si>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</si>
  <si>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</si>
  <si>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</si>
  <si>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</si>
  <si>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</si>
  <si>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</si>
  <si>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</si>
  <si>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</si>
  <si>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</si>
  <si>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</si>
  <si>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</si>
  <si>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I8024</t>
  </si>
  <si>
    <t>REDUÇÃO EXCÊNTRICA OCRE PB - JE DN 300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</si>
  <si>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</si>
  <si>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</si>
  <si>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</si>
  <si>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</si>
  <si>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</si>
  <si>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</si>
  <si>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</si>
  <si>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</si>
  <si>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</si>
  <si>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</si>
  <si>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</si>
  <si>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</si>
  <si>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</si>
  <si>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</si>
  <si>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</si>
  <si>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</si>
  <si>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</si>
  <si>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</si>
  <si>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</si>
  <si>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</si>
  <si>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</si>
  <si>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</si>
  <si>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</si>
  <si>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</si>
  <si>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</si>
  <si>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</si>
  <si>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</si>
  <si>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</si>
  <si>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</si>
  <si>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</si>
  <si>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</si>
  <si>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</si>
  <si>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</si>
  <si>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</si>
  <si>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</si>
  <si>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</si>
  <si>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</si>
  <si>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</si>
  <si>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</si>
  <si>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</si>
  <si>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</si>
  <si>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</si>
  <si>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</si>
  <si>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</si>
  <si>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</si>
  <si>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</si>
  <si>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</si>
  <si>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</si>
  <si>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</si>
  <si>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</si>
  <si>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</si>
  <si>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</si>
  <si>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I4079</t>
  </si>
  <si>
    <t>REDUÇÃO FoFo FF DN   75 x    50 PN10</t>
  </si>
  <si>
    <t>I7140</t>
  </si>
  <si>
    <t>REDUÇÃO FoFo FF DN   80 x    50 PN10</t>
  </si>
  <si>
    <t>I7619</t>
  </si>
  <si>
    <t>REDUÇÃO FoFo FF DN   80 x    75 PN10</t>
  </si>
  <si>
    <t>I4080</t>
  </si>
  <si>
    <t>REDUÇÃO FoFo FF DN  100 x    50 PN10</t>
  </si>
  <si>
    <t>I4081</t>
  </si>
  <si>
    <t>REDUÇÃO FoFo FF DN  100 x    75 PN10</t>
  </si>
  <si>
    <t>I7138</t>
  </si>
  <si>
    <t>REDUÇÃO FoFo FF DN  100 x    80 PN10</t>
  </si>
  <si>
    <t>I4083</t>
  </si>
  <si>
    <t>REDUÇÃO FoFo FF DN  150 x   75 PN10</t>
  </si>
  <si>
    <t>I7139</t>
  </si>
  <si>
    <t>REDUÇÃO FoFo FF DN  150 x   80 PN10</t>
  </si>
  <si>
    <t>I4084</t>
  </si>
  <si>
    <t>REDUÇÃO FoFo FF DN  150 x  100 PN10</t>
  </si>
  <si>
    <t>I4086</t>
  </si>
  <si>
    <t>REDUÇÃO FoFo FF DN  200 x  100 PN10</t>
  </si>
  <si>
    <t>I4087</t>
  </si>
  <si>
    <t>REDUÇÃO FoFo FF DN  200 x  150 PN10</t>
  </si>
  <si>
    <t>I4088</t>
  </si>
  <si>
    <t>REDUÇÃO FoFo FF DN  250 x  150 PN10</t>
  </si>
  <si>
    <t>I4089</t>
  </si>
  <si>
    <t>REDUÇÃO FoFo FF DN  250 x  200 PN10</t>
  </si>
  <si>
    <t>I4090</t>
  </si>
  <si>
    <t>REDUÇÃO FoFo FF DN  300 x  150 PN10</t>
  </si>
  <si>
    <t>I4091</t>
  </si>
  <si>
    <t>REDUÇÃO FoFo FF DN  300 x  200 PN10</t>
  </si>
  <si>
    <t>I4092</t>
  </si>
  <si>
    <t>REDUÇÃO FoFo FF DN  300 x  250 PN10</t>
  </si>
  <si>
    <t>I4093</t>
  </si>
  <si>
    <t>REDUÇÃO FoFo FF DN  350 x  200 PN10</t>
  </si>
  <si>
    <t>I4094</t>
  </si>
  <si>
    <t>REDUÇÃO FoFo FF DN  350 x  250 PN10</t>
  </si>
  <si>
    <t>I4095</t>
  </si>
  <si>
    <t>REDUÇÃO FoFo FF DN  350 x  300 PN10</t>
  </si>
  <si>
    <t>I4096</t>
  </si>
  <si>
    <t>REDUÇÃO FoFo FF DN  400 x  250 PN10</t>
  </si>
  <si>
    <t>I4097</t>
  </si>
  <si>
    <t>REDUÇÃO FoFo FF DN  400 x  300 PN10</t>
  </si>
  <si>
    <t>I4098</t>
  </si>
  <si>
    <t>REDUÇÃO FoFo FF DN  400 x  350 PN10</t>
  </si>
  <si>
    <t>I4099</t>
  </si>
  <si>
    <t>REDUÇÃO FoFo FF DN  450 x  300 PN10</t>
  </si>
  <si>
    <t>I4100</t>
  </si>
  <si>
    <t>REDUÇÃO FoFo FF DN  450 x  350 PN10</t>
  </si>
  <si>
    <t>I4101</t>
  </si>
  <si>
    <t>REDUÇÃO FoFo FF DN  450 x  400 PN10</t>
  </si>
  <si>
    <t>I4102</t>
  </si>
  <si>
    <t>REDUÇÃO FoFo FF DN  500 x  350 PN10</t>
  </si>
  <si>
    <t>I4103</t>
  </si>
  <si>
    <t>REDUÇÃO FoFo FF DN  500 x  400 PN10</t>
  </si>
  <si>
    <t>I4104</t>
  </si>
  <si>
    <t>REDUÇÃO FoFo FF DN  500 x  450 PN10</t>
  </si>
  <si>
    <t>I4105</t>
  </si>
  <si>
    <t>REDUÇÃO FoFo FF DN  600 x  400 PN10</t>
  </si>
  <si>
    <t>I4106</t>
  </si>
  <si>
    <t>REDUÇÃO FoFo FF DN  600 x  450 PN10</t>
  </si>
  <si>
    <t>I4107</t>
  </si>
  <si>
    <t>REDUÇÃO FoFo FF DN  600 x  500 PN10</t>
  </si>
  <si>
    <t>I4108</t>
  </si>
  <si>
    <t>REDUÇÃO FoFo FF DN  700 x  600 PN10</t>
  </si>
  <si>
    <t>I4109</t>
  </si>
  <si>
    <t>REDUÇÃO FoFo FF DN  800 x  700 PN10</t>
  </si>
  <si>
    <t>I4110</t>
  </si>
  <si>
    <t>REDUÇÃO FoFo FF DN  900 x  800 PN10</t>
  </si>
  <si>
    <t>I11184</t>
  </si>
  <si>
    <t>REDUÇÃO FoFo FF DN 100 x 50 PN25/40</t>
  </si>
  <si>
    <t>I11185</t>
  </si>
  <si>
    <t>REDUÇÃO FoFo FF DN 100 x 75 PN25</t>
  </si>
  <si>
    <t>I11186</t>
  </si>
  <si>
    <t>REDUÇÃO FoFo FF DN 100 x 80 PN25/40</t>
  </si>
  <si>
    <t>I4111</t>
  </si>
  <si>
    <t>REDUÇÃO FoFo FF DN 1000 x  900 PN10</t>
  </si>
  <si>
    <t>I11136</t>
  </si>
  <si>
    <t>REDUÇÃO FoFo FF DN 1000 x 800 PN10</t>
  </si>
  <si>
    <t>I11179</t>
  </si>
  <si>
    <t>REDUÇÃO FoFo FF DN 1000 x 800 PN16</t>
  </si>
  <si>
    <t>I11234</t>
  </si>
  <si>
    <t>REDUÇÃO FoFo FF DN 1000 x 800 PN25</t>
  </si>
  <si>
    <t>I11180</t>
  </si>
  <si>
    <t>REDUÇÃO FoFo FF DN 1000 x 900 PN16</t>
  </si>
  <si>
    <t>I11235</t>
  </si>
  <si>
    <t>REDUÇÃO FoFo FF DN 1000 x 900 PN25</t>
  </si>
  <si>
    <t>I4112</t>
  </si>
  <si>
    <t>REDUÇÃO FoFo FF DN 1200 x 1000 PN10</t>
  </si>
  <si>
    <t>I11182</t>
  </si>
  <si>
    <t>REDUÇÃO FoFo FF DN 1200 x 1000 PN16</t>
  </si>
  <si>
    <t>I11236</t>
  </si>
  <si>
    <t>REDUÇÃO FoFo FF DN 1200 x 1000 PN25</t>
  </si>
  <si>
    <t>I11181</t>
  </si>
  <si>
    <t>REDUÇÃO FoFo FF DN 1200 x 900 PN16</t>
  </si>
  <si>
    <t>I11189</t>
  </si>
  <si>
    <t>REDUÇÃO FoFo FF DN 150 x 100 PN25</t>
  </si>
  <si>
    <t>I11121</t>
  </si>
  <si>
    <t>REDUÇÃO FoFo FF DN 150 x 125 PN10/16</t>
  </si>
  <si>
    <t>I11190</t>
  </si>
  <si>
    <t>REDUÇÃO FoFo FF DN 150 x 125 PN25</t>
  </si>
  <si>
    <t>I11120</t>
  </si>
  <si>
    <t>REDUÇÃO FoFo FF DN 150 x 50 PN10/16</t>
  </si>
  <si>
    <t>I11187</t>
  </si>
  <si>
    <t>REDUÇÃO FoFo FF DN 150 x 50 PN25</t>
  </si>
  <si>
    <t>I11188</t>
  </si>
  <si>
    <t>REDUÇÃO FoFo FF DN 150 x 80 PN25</t>
  </si>
  <si>
    <t>I11138</t>
  </si>
  <si>
    <t>REDUÇÃO FoFo FF DN 200 x 100 PN16</t>
  </si>
  <si>
    <t>I11192</t>
  </si>
  <si>
    <t>REDUÇÃO FoFo FF DN 200 x 100 PN25</t>
  </si>
  <si>
    <t>I11123</t>
  </si>
  <si>
    <t>REDUÇÃO FoFo FF DN 200 x 125 PN10</t>
  </si>
  <si>
    <t>I11139</t>
  </si>
  <si>
    <t>REDUÇÃO FoFo FF DN 200 x 125 PN16</t>
  </si>
  <si>
    <t>I11193</t>
  </si>
  <si>
    <t>REDUÇÃO FoFo FF DN 200 x 125 PN25</t>
  </si>
  <si>
    <t>I11140</t>
  </si>
  <si>
    <t>REDUÇÃO FoFo FF DN 200 x 150 PN16</t>
  </si>
  <si>
    <t>I11194</t>
  </si>
  <si>
    <t>REDUÇÃO FoFo FF DN 200 x 150 PN25</t>
  </si>
  <si>
    <t>I11122</t>
  </si>
  <si>
    <t>REDUÇÃO FoFo FF DN 200 x 80 PN10</t>
  </si>
  <si>
    <t>I11137</t>
  </si>
  <si>
    <t>REDUÇÃO FoFo FF DN 200 x 80 PN16</t>
  </si>
  <si>
    <t>I11191</t>
  </si>
  <si>
    <t>REDUÇÃO FoFo FF DN 200 x 80 PN25</t>
  </si>
  <si>
    <t>I11142</t>
  </si>
  <si>
    <t>REDUÇÃO FoFo FF DN 250 X 100 PN16</t>
  </si>
  <si>
    <t>I11141</t>
  </si>
  <si>
    <t>REDUÇÃO FoFo FF DN 250 X 80 PN16</t>
  </si>
  <si>
    <t>I11196</t>
  </si>
  <si>
    <t>REDUÇÃO FoFo FF DN 250 x 100 PN25</t>
  </si>
  <si>
    <t>I11124</t>
  </si>
  <si>
    <t>REDUÇÃO FoFo FF DN 250 x 125 PN10</t>
  </si>
  <si>
    <t>I11143</t>
  </si>
  <si>
    <t>REDUÇÃO FoFo FF DN 250 x 125 PN16</t>
  </si>
  <si>
    <t>I11197</t>
  </si>
  <si>
    <t>REDUÇÃO FoFo FF DN 250 x 125 PN25</t>
  </si>
  <si>
    <t>I11144</t>
  </si>
  <si>
    <t>REDUÇÃO FoFo FF DN 250 x 150 PN16</t>
  </si>
  <si>
    <t>I11198</t>
  </si>
  <si>
    <t>REDUÇÃO FoFo FF DN 250 x 150 PN25</t>
  </si>
  <si>
    <t>I11145</t>
  </si>
  <si>
    <t>REDUÇÃO FoFo FF DN 250 x 200 PN16</t>
  </si>
  <si>
    <t>I11199</t>
  </si>
  <si>
    <t>REDUÇÃO FoFo FF DN 250 x 200 PN25</t>
  </si>
  <si>
    <t>I11195</t>
  </si>
  <si>
    <t>REDUÇÃO FoFo FF DN 250 x 80 PN25</t>
  </si>
  <si>
    <t>I11125</t>
  </si>
  <si>
    <t>REDUÇÃO FoFo FF DN 300 X 100 PN10</t>
  </si>
  <si>
    <t>I11146</t>
  </si>
  <si>
    <t>REDUÇÃO FoFo FF DN 300 X 100 PN16</t>
  </si>
  <si>
    <t>I11126</t>
  </si>
  <si>
    <t>REDUÇÃO FoFo FF DN 300 X 125 PN10</t>
  </si>
  <si>
    <t>I11147</t>
  </si>
  <si>
    <t>REDUÇÃO FoFo FF DN 300 X 125 PN16</t>
  </si>
  <si>
    <t>I11201</t>
  </si>
  <si>
    <t>REDUÇÃO FoFo FF DN 300 x 100 PN25</t>
  </si>
  <si>
    <t>I11202</t>
  </si>
  <si>
    <t>REDUÇÃO FoFo FF DN 300 x 125 PN25</t>
  </si>
  <si>
    <t>I11148</t>
  </si>
  <si>
    <t>REDUÇÃO FoFo FF DN 300 x 150 PN16</t>
  </si>
  <si>
    <t>I11203</t>
  </si>
  <si>
    <t>REDUÇÃO FoFo FF DN 300 x 150 PN25</t>
  </si>
  <si>
    <t>I11149</t>
  </si>
  <si>
    <t>REDUÇÃO FoFo FF DN 300 x 200 PN16</t>
  </si>
  <si>
    <t>I11204</t>
  </si>
  <si>
    <t>REDUÇÃO FoFo FF DN 300 x 200 PN25</t>
  </si>
  <si>
    <t>I11150</t>
  </si>
  <si>
    <t>REDUÇÃO FoFo FF DN 300 x 250 PN16</t>
  </si>
  <si>
    <t>I11205</t>
  </si>
  <si>
    <t>REDUÇÃO FoFo FF DN 300 x 250 PN25</t>
  </si>
  <si>
    <t>I11200</t>
  </si>
  <si>
    <t>REDUÇÃO FoFo FF DN 300 x 800 PN25</t>
  </si>
  <si>
    <t>I11127</t>
  </si>
  <si>
    <t>REDUÇÃO FoFo FF DN 350 x 150 PN10</t>
  </si>
  <si>
    <t>I11151</t>
  </si>
  <si>
    <t>REDUÇÃO FoFo FF DN 350 x 150 PN16</t>
  </si>
  <si>
    <t>I11206</t>
  </si>
  <si>
    <t>REDUÇÃO FoFo FF DN 350 x 150 PN25</t>
  </si>
  <si>
    <t>I11152</t>
  </si>
  <si>
    <t>REDUÇÃO FoFo FF DN 350 x 200 PN16</t>
  </si>
  <si>
    <t>I11207</t>
  </si>
  <si>
    <t>REDUÇÃO FoFo FF DN 350 x 200 PN25</t>
  </si>
  <si>
    <t>I11153</t>
  </si>
  <si>
    <t>REDUÇÃO FoFo FF DN 350 x 250 PN16</t>
  </si>
  <si>
    <t>I11208</t>
  </si>
  <si>
    <t>REDUÇÃO FoFo FF DN 350 x 250 PN25</t>
  </si>
  <si>
    <t>I11154</t>
  </si>
  <si>
    <t>REDUÇÃO FoFo FF DN 350 x 300 PN16</t>
  </si>
  <si>
    <t>I11209</t>
  </si>
  <si>
    <t>REDUÇÃO FoFo FF DN 350 x 300 PN25</t>
  </si>
  <si>
    <t>I11155</t>
  </si>
  <si>
    <t>REDUÇÃO FoFo FF DN 400 x 200 PN16</t>
  </si>
  <si>
    <t>I11210</t>
  </si>
  <si>
    <t>REDUÇÃO FoFo FF DN 400 x 200 PN25</t>
  </si>
  <si>
    <t>I11156</t>
  </si>
  <si>
    <t>REDUÇÃO FoFo FF DN 400 x 250 PN16</t>
  </si>
  <si>
    <t>I11211</t>
  </si>
  <si>
    <t>REDUÇÃO FoFo FF DN 400 x 250 PN25</t>
  </si>
  <si>
    <t>I11157</t>
  </si>
  <si>
    <t>REDUÇÃO FoFo FF DN 400 x 300 PN16</t>
  </si>
  <si>
    <t>I11212</t>
  </si>
  <si>
    <t>REDUÇÃO FoFo FF DN 400 x 300 PN25</t>
  </si>
  <si>
    <t>I11158</t>
  </si>
  <si>
    <t>REDUÇÃO FoFo FF DN 400 x 350 PN16</t>
  </si>
  <si>
    <t>I11213</t>
  </si>
  <si>
    <t>REDUÇÃO FoFo FF DN 400 x 350 PN25</t>
  </si>
  <si>
    <t>I11159</t>
  </si>
  <si>
    <t>REDUÇÃO FoFo FF DN 450 x 300 PN16</t>
  </si>
  <si>
    <t>I11214</t>
  </si>
  <si>
    <t>REDUÇÃO FoFo FF DN 450 x 300 PN25</t>
  </si>
  <si>
    <t>I11160</t>
  </si>
  <si>
    <t>REDUÇÃO FoFo FF DN 450 x 350 PN16</t>
  </si>
  <si>
    <t>I11215</t>
  </si>
  <si>
    <t>REDUÇÃO FoFo FF DN 450 x 350 PN25</t>
  </si>
  <si>
    <t>I11161</t>
  </si>
  <si>
    <t>REDUÇÃO FoFo FF DN 450 x 400 PN16</t>
  </si>
  <si>
    <t>I11216</t>
  </si>
  <si>
    <t>REDUÇÃO FoFo FF DN 450 x 400 PN25</t>
  </si>
  <si>
    <t>I11128</t>
  </si>
  <si>
    <t>REDUÇÃO FoFo FF DN 500 x 300 PN10</t>
  </si>
  <si>
    <t>I11162</t>
  </si>
  <si>
    <t>REDUÇÃO FoFo FF DN 500 x 300 PN16</t>
  </si>
  <si>
    <t>I11217</t>
  </si>
  <si>
    <t>REDUÇÃO FoFo FF DN 500 x 300 PN25</t>
  </si>
  <si>
    <t>I11163</t>
  </si>
  <si>
    <t>REDUÇÃO FoFo FF DN 500 x 350 PN16</t>
  </si>
  <si>
    <t>I11218</t>
  </si>
  <si>
    <t>REDUÇÃO FoFo FF DN 500 x 350 PN25</t>
  </si>
  <si>
    <t>I11164</t>
  </si>
  <si>
    <t>REDUÇÃO FoFo FF DN 500 x 400 PN16</t>
  </si>
  <si>
    <t>I11219</t>
  </si>
  <si>
    <t>REDUÇÃO FoFo FF DN 500 x 400 PN25</t>
  </si>
  <si>
    <t>I11165</t>
  </si>
  <si>
    <t>REDUÇÃO FoFo FF DN 500 x 450 PN16</t>
  </si>
  <si>
    <t>I11220</t>
  </si>
  <si>
    <t>REDUÇÃO FoFo FF DN 500 x 450 PN25</t>
  </si>
  <si>
    <t>I11129</t>
  </si>
  <si>
    <t>REDUÇÃO FoFo FF DN 550 x 450 PN10</t>
  </si>
  <si>
    <t>I11166</t>
  </si>
  <si>
    <t>REDUÇÃO FoFo FF DN 550 x 450 PN16</t>
  </si>
  <si>
    <t>I11221</t>
  </si>
  <si>
    <t>REDUÇÃO FoFo FF DN 550 x 450 PN25</t>
  </si>
  <si>
    <t>I11130</t>
  </si>
  <si>
    <t>REDUÇÃO FoFo FF DN 550 x 500 PN10</t>
  </si>
  <si>
    <t>I11167</t>
  </si>
  <si>
    <t>REDUÇÃO FoFo FF DN 550 x 500 PN16</t>
  </si>
  <si>
    <t>I11222</t>
  </si>
  <si>
    <t>REDUÇÃO FoFo FF DN 550 x 500 PN25</t>
  </si>
  <si>
    <t>I11131</t>
  </si>
  <si>
    <t>REDUÇÃO FoFo FF DN 600 x 350 PN10</t>
  </si>
  <si>
    <t>I11168</t>
  </si>
  <si>
    <t>REDUÇÃO FoFo FF DN 600 x 350 PN16</t>
  </si>
  <si>
    <t>I11223</t>
  </si>
  <si>
    <t>REDUÇÃO FoFo FF DN 600 x 350 PN25</t>
  </si>
  <si>
    <t>I11169</t>
  </si>
  <si>
    <t>REDUÇÃO FoFo FF DN 600 x 400 PN16</t>
  </si>
  <si>
    <t>I11224</t>
  </si>
  <si>
    <t>REDUÇÃO FoFo FF DN 600 x 400 PN25</t>
  </si>
  <si>
    <t>I11170</t>
  </si>
  <si>
    <t>REDUÇÃO FoFo FF DN 600 x 450 PN16</t>
  </si>
  <si>
    <t>I11225</t>
  </si>
  <si>
    <t>REDUÇÃO FoFo FF DN 600 x 450 PN25</t>
  </si>
  <si>
    <t>I11171</t>
  </si>
  <si>
    <t>REDUÇÃO FoFo FF DN 600 x 500 PN16</t>
  </si>
  <si>
    <t>I11226</t>
  </si>
  <si>
    <t>REDUÇÃO FoFo FF DN 600 x 500 PN25</t>
  </si>
  <si>
    <t>I11132</t>
  </si>
  <si>
    <t>REDUÇÃO FoFo FF DN 700 x 400 PN10</t>
  </si>
  <si>
    <t>I11172</t>
  </si>
  <si>
    <t>REDUÇÃO FoFo FF DN 700 x 400 PN16</t>
  </si>
  <si>
    <t>I11227</t>
  </si>
  <si>
    <t>REDUÇÃO FoFo FF DN 700 x 400 PN25</t>
  </si>
  <si>
    <t>I11133</t>
  </si>
  <si>
    <t>REDUÇÃO FoFo FF DN 700 x 500 PN10</t>
  </si>
  <si>
    <t>I11173</t>
  </si>
  <si>
    <t>REDUÇÃO FoFo FF DN 700 x 500 PN16</t>
  </si>
  <si>
    <t>I11228</t>
  </si>
  <si>
    <t>REDUÇÃO FoFo FF DN 700 x 500 PN25</t>
  </si>
  <si>
    <t>I11174</t>
  </si>
  <si>
    <t>REDUÇÃO FoFo FF DN 700 x 600 PN16</t>
  </si>
  <si>
    <t>I11229</t>
  </si>
  <si>
    <t>REDUÇÃO FoFo FF DN 700 x 600 PN25</t>
  </si>
  <si>
    <t>I11183</t>
  </si>
  <si>
    <t>REDUÇÃO FoFo FF DN 80 x 75 PN25</t>
  </si>
  <si>
    <t>I11134</t>
  </si>
  <si>
    <t>REDUÇÃO FoFo FF DN 800 x 600 PN10</t>
  </si>
  <si>
    <t>I11175</t>
  </si>
  <si>
    <t>REDUÇÃO FoFo FF DN 800 x 600 PN16</t>
  </si>
  <si>
    <t>I11230</t>
  </si>
  <si>
    <t>REDUÇÃO FoFo FF DN 800 x 600 PN25</t>
  </si>
  <si>
    <t>I11176</t>
  </si>
  <si>
    <t>REDUÇÃO FoFo FF DN 800 x 700 PN16</t>
  </si>
  <si>
    <t>I11231</t>
  </si>
  <si>
    <t>REDUÇÃO FoFo FF DN 800 x 700 PN25</t>
  </si>
  <si>
    <t>I11135</t>
  </si>
  <si>
    <t>REDUÇÃO FoFo FF DN 900 x 600 PN10</t>
  </si>
  <si>
    <t>I11177</t>
  </si>
  <si>
    <t>REDUÇÃO FoFo FF DN 900 x 600 PN16</t>
  </si>
  <si>
    <t>I11232</t>
  </si>
  <si>
    <t>REDUÇÃO FoFo FF DN 900 x 600 PN25</t>
  </si>
  <si>
    <t>I11178</t>
  </si>
  <si>
    <t>REDUÇÃO FoFo FF DN 900 x 800 PN16</t>
  </si>
  <si>
    <t>I11233</t>
  </si>
  <si>
    <t>REDUÇÃO FoFo FF DN 900 x 800 PN25</t>
  </si>
  <si>
    <t>I7712</t>
  </si>
  <si>
    <t>REDUÇÃO FoFo JTE DN  350 x 300</t>
  </si>
  <si>
    <t>I7713</t>
  </si>
  <si>
    <t>REDUÇÃO FoFo JTE DN  400 x 300</t>
  </si>
  <si>
    <t>I7714</t>
  </si>
  <si>
    <t>REDUÇÃO FoFo JTE DN  400 x 350</t>
  </si>
  <si>
    <t>I7715</t>
  </si>
  <si>
    <t>REDUÇÃO FoFo JTE DN  500 x 350</t>
  </si>
  <si>
    <t>I7716</t>
  </si>
  <si>
    <t>REDUÇÃO FoFo JTE DN  500 x 400</t>
  </si>
  <si>
    <t>I7717</t>
  </si>
  <si>
    <t>REDUÇÃO FoFo JTE DN  600 x 400</t>
  </si>
  <si>
    <t>I7718</t>
  </si>
  <si>
    <t>REDUÇÃO FoFo JTE DN  600 x 500</t>
  </si>
  <si>
    <t>I7719</t>
  </si>
  <si>
    <t>REDUÇÃO FoFo JTE DN  700 x 500</t>
  </si>
  <si>
    <t>I7720</t>
  </si>
  <si>
    <t>REDUÇÃO FoFo JTE DN  700 x 600</t>
  </si>
  <si>
    <t>I7721</t>
  </si>
  <si>
    <t>REDUÇÃO FoFo JTE DN  800 x 600</t>
  </si>
  <si>
    <t>I7722</t>
  </si>
  <si>
    <t>REDUÇÃO FoFo JTE DN  800 x 700</t>
  </si>
  <si>
    <t>I7723</t>
  </si>
  <si>
    <t>REDUÇÃO FoFo JTE DN  900 x 700</t>
  </si>
  <si>
    <t>I7724</t>
  </si>
  <si>
    <t>REDUÇÃO FoFo JTE DN  900 x 800</t>
  </si>
  <si>
    <t>I7725</t>
  </si>
  <si>
    <t>REDUÇÃO FoFo JTE DN 1000 x 800</t>
  </si>
  <si>
    <t>I7726</t>
  </si>
  <si>
    <t>REDUÇÃO FoFo JTE DN 1000 x 900</t>
  </si>
  <si>
    <t>I7727</t>
  </si>
  <si>
    <t>REDUÇÃO FoFo JTE DN 1200 x 1000</t>
  </si>
  <si>
    <t>I7708</t>
  </si>
  <si>
    <t>REDUÇÃO FoFo JTI DN   350 x 200</t>
  </si>
  <si>
    <t>I7709</t>
  </si>
  <si>
    <t>REDUÇÃO FoFo JTI DN   350 x 250</t>
  </si>
  <si>
    <t>I7710</t>
  </si>
  <si>
    <t>REDUÇÃO FoFo JTI DN   400 x 250</t>
  </si>
  <si>
    <t>I9980</t>
  </si>
  <si>
    <t>REDUÇÃO FºGº ROSCÁVEL DN 2" X 65MM</t>
  </si>
  <si>
    <t>I9981</t>
  </si>
  <si>
    <t>REDUÇÃO FºGº ROSCÁVEL DN 65 X 100MM</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</si>
  <si>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</si>
  <si>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</si>
  <si>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</si>
  <si>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</si>
  <si>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</si>
  <si>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</si>
  <si>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</si>
  <si>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</si>
  <si>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</si>
  <si>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</si>
  <si>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</si>
  <si>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</si>
  <si>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I11242</t>
  </si>
  <si>
    <t>REDUÇÃO PB JE FoFo/PVC DN 200 x 150</t>
  </si>
  <si>
    <t>I11240</t>
  </si>
  <si>
    <t>REDUÇÃO PB JE FoFo/PVC DN 200 x 50</t>
  </si>
  <si>
    <t>I11241</t>
  </si>
  <si>
    <t>REDUÇÃO PB JE FoFo/PVC DN 200 x 75</t>
  </si>
  <si>
    <t>I7142</t>
  </si>
  <si>
    <t>REDUÇÃO PB JE FoFo/PVC DN 250 x 100</t>
  </si>
  <si>
    <t>I11244</t>
  </si>
  <si>
    <t>REDUÇÃO PB JE FoFo/PVC DN 250 x 150</t>
  </si>
  <si>
    <t>I11245</t>
  </si>
  <si>
    <t>REDUÇÃO PB JE FoFo/PVC DN 250 x 200</t>
  </si>
  <si>
    <t>I11243</t>
  </si>
  <si>
    <t>REDUÇÃO PB JE FoFo/PVC DN 250 x 75</t>
  </si>
  <si>
    <t>I11247</t>
  </si>
  <si>
    <t>REDUÇÃO PB JE FoFo/PVC DN 300 x 100</t>
  </si>
  <si>
    <t>I11248</t>
  </si>
  <si>
    <t>REDUÇÃO PB JE FoFo/PVC DN 300 x 150</t>
  </si>
  <si>
    <t>I11249</t>
  </si>
  <si>
    <t>REDUÇÃO PB JE FoFo/PVC DN 300 x 200</t>
  </si>
  <si>
    <t>I11250</t>
  </si>
  <si>
    <t>REDUÇÃO PB JE FoFo/PVC DN 300 x 250</t>
  </si>
  <si>
    <t>I11246</t>
  </si>
  <si>
    <t>REDUÇÃO PB JE FoFo/PVC DN 300 x 75</t>
  </si>
  <si>
    <t>I11251</t>
  </si>
  <si>
    <t>REDUÇÃO PB JE FoFo/PVC DN 350 x 100</t>
  </si>
  <si>
    <t>I11252</t>
  </si>
  <si>
    <t>REDUÇÃO PB JE FoFo/PVC DN 400 x 100</t>
  </si>
  <si>
    <t>I11237</t>
  </si>
  <si>
    <t>REDUÇÃO PB JE FoFo/PVC DN 75 x 50</t>
  </si>
  <si>
    <t>I11239</t>
  </si>
  <si>
    <t>REDUÇÃO PB JE FoFo/PVC DN 80 x 150</t>
  </si>
  <si>
    <t>I11238</t>
  </si>
  <si>
    <t>REDUÇÃO PB JE FoFo/PVC DN 80 x 85</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</si>
  <si>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</si>
  <si>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</si>
  <si>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</si>
  <si>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</si>
  <si>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</si>
  <si>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</si>
  <si>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</si>
  <si>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</si>
  <si>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</si>
  <si>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</si>
  <si>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I11316</t>
  </si>
  <si>
    <t>REDUÇÃO PONTA E BOLSA JTI 250 X 100</t>
  </si>
  <si>
    <t>I11317</t>
  </si>
  <si>
    <t>REDUÇÃO PONTA E BOLSA JTI 250 X 150</t>
  </si>
  <si>
    <t>I11318</t>
  </si>
  <si>
    <t>REDUÇÃO PONTA E BOLSA JTI 250 X 200</t>
  </si>
  <si>
    <t>I11319</t>
  </si>
  <si>
    <t>REDUÇÃO PONTA E BOLSA JTI 300 X 200</t>
  </si>
  <si>
    <t>I4037</t>
  </si>
  <si>
    <t>REDUÇÃO PONTA/BOLSA JE FoFo DN 100 x 75</t>
  </si>
  <si>
    <t>I7143</t>
  </si>
  <si>
    <t>REDUÇÃO PONTA/BOLSA JE FoFo DN 100 x 80</t>
  </si>
  <si>
    <t>I11280</t>
  </si>
  <si>
    <t>REDUÇÃO PONTA/BOLSA JE FoFo DN 1000 x 900</t>
  </si>
  <si>
    <t>I4040</t>
  </si>
  <si>
    <t>REDUÇÃO PONTA/BOLSA JE FoFo DN 150 x 100</t>
  </si>
  <si>
    <t>I11255</t>
  </si>
  <si>
    <t>REDUÇÃO PONTA/BOLSA JE FoFo DN 150 x 125</t>
  </si>
  <si>
    <t>I11254</t>
  </si>
  <si>
    <t>REDUÇÃO PONTA/BOLSA JE FoFo DN 150 x 50</t>
  </si>
  <si>
    <t>I4039</t>
  </si>
  <si>
    <t>REDUÇÃO PONTA/BOLSA JE FoFo DN 150 x 75</t>
  </si>
  <si>
    <t>I7144</t>
  </si>
  <si>
    <t>REDUÇÃO PONTA/BOLSA JE FoFo DN 150 x 80</t>
  </si>
  <si>
    <t>I4041</t>
  </si>
  <si>
    <t>REDUÇÃO PONTA/BOLSA JE FoFo DN 200 x 100</t>
  </si>
  <si>
    <t>I4042</t>
  </si>
  <si>
    <t>REDUÇÃO PONTA/BOLSA JE FoFo DN 200 x 150</t>
  </si>
  <si>
    <t>I11256</t>
  </si>
  <si>
    <t>REDUÇÃO PONTA/BOLSA JE FoFo DN 200 x 50</t>
  </si>
  <si>
    <t>I11257</t>
  </si>
  <si>
    <t>REDUÇÃO PONTA/BOLSA JE FoFo DN 200 x 75</t>
  </si>
  <si>
    <t>I7145</t>
  </si>
  <si>
    <t>REDUÇÃO PONTA/BOLSA JE FoFo DN 200 x 80</t>
  </si>
  <si>
    <t>I11260</t>
  </si>
  <si>
    <t>REDUÇÃO PONTA/BOLSA JE FoFo DN 250 x 100</t>
  </si>
  <si>
    <t>I4044</t>
  </si>
  <si>
    <t>REDUÇÃO PONTA/BOLSA JE FoFo DN 250 x 150</t>
  </si>
  <si>
    <t>I4045</t>
  </si>
  <si>
    <t>REDUÇÃO PONTA/BOLSA JE FoFo DN 250 x 200</t>
  </si>
  <si>
    <t>I11258</t>
  </si>
  <si>
    <t>REDUÇÃO PONTA/BOLSA JE FoFo DN 250 x 75</t>
  </si>
  <si>
    <t>I11259</t>
  </si>
  <si>
    <t>REDUÇÃO PONTA/BOLSA JE FoFo DN 250 x 80</t>
  </si>
  <si>
    <t>I4047</t>
  </si>
  <si>
    <t>REDUÇÃO PONTA/BOLSA JE FoFo DN 300 X 200</t>
  </si>
  <si>
    <t>I11262</t>
  </si>
  <si>
    <t>REDUÇÃO PONTA/BOLSA JE FoFo DN 300 x 100</t>
  </si>
  <si>
    <t>I4046</t>
  </si>
  <si>
    <t>REDUÇÃO PONTA/BOLSA JE FoFo DN 300 x 150</t>
  </si>
  <si>
    <t>I4048</t>
  </si>
  <si>
    <t>REDUÇÃO PONTA/BOLSA JE FoFo DN 300 x 250</t>
  </si>
  <si>
    <t>I11261</t>
  </si>
  <si>
    <t>REDUÇÃO PONTA/BOLSA JE FoFo DN 300 x 75</t>
  </si>
  <si>
    <t>I4049</t>
  </si>
  <si>
    <t>REDUÇÃO PONTA/BOLSA JE FoFo DN 350 x 200</t>
  </si>
  <si>
    <t>I4050</t>
  </si>
  <si>
    <t>REDUÇÃO PONTA/BOLSA JE FoFo DN 350 x 250</t>
  </si>
  <si>
    <t>I4051</t>
  </si>
  <si>
    <t>REDUÇÃO PONTA/BOLSA JE FoFo DN 350 x 300</t>
  </si>
  <si>
    <t>I11263</t>
  </si>
  <si>
    <t>REDUÇÃO PONTA/BOLSA JE FoFo DN 400 x 150</t>
  </si>
  <si>
    <t>I11264</t>
  </si>
  <si>
    <t>REDUÇÃO PONTA/BOLSA JE FoFo DN 400 x 200</t>
  </si>
  <si>
    <t>I4052</t>
  </si>
  <si>
    <t>REDUÇÃO PONTA/BOLSA JE FoFo DN 400 x 250</t>
  </si>
  <si>
    <t>I4053</t>
  </si>
  <si>
    <t>REDUÇÃO PONTA/BOLSA JE FoFo DN 400 x 300</t>
  </si>
  <si>
    <t>I4054</t>
  </si>
  <si>
    <t>REDUÇÃO PONTA/BOLSA JE FoFo DN 400 x 350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</si>
  <si>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</si>
  <si>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</si>
  <si>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</si>
  <si>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</si>
  <si>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</si>
  <si>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</si>
  <si>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</si>
  <si>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</si>
  <si>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</si>
  <si>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</si>
  <si>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</si>
  <si>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</si>
  <si>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</si>
  <si>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</si>
  <si>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I4055</t>
  </si>
  <si>
    <t>REDUÇÃO PONTA/BOLSA JE FoFo DN 500 x 350</t>
  </si>
  <si>
    <t>I4056</t>
  </si>
  <si>
    <t>REDUÇÃO PONTA/BOLSA JE FoFo DN 500 x 400</t>
  </si>
  <si>
    <t>I11272</t>
  </si>
  <si>
    <t>REDUÇÃO PONTA/BOLSA JE FoFo DN 500 x 450</t>
  </si>
  <si>
    <t>I11273</t>
  </si>
  <si>
    <t>REDUÇÃO PONTA/BOLSA JE FoFo DN 600 x 200</t>
  </si>
  <si>
    <t>I11274</t>
  </si>
  <si>
    <t>REDUÇÃO PONTA/BOLSA JE FoFo DN 600 x 300</t>
  </si>
  <si>
    <t>I4057</t>
  </si>
  <si>
    <t>REDUÇÃO PONTA/BOLSA JE FoFo DN 600 x 400</t>
  </si>
  <si>
    <t>I11275</t>
  </si>
  <si>
    <t>REDUÇÃO PONTA/BOLSA JE FoFo DN 600 x 450</t>
  </si>
  <si>
    <t>I4058</t>
  </si>
  <si>
    <t>REDUÇÃO PONTA/BOLSA JE FoFo DN 600 x 500</t>
  </si>
  <si>
    <t>I11276</t>
  </si>
  <si>
    <t>REDUÇÃO PONTA/BOLSA JE FoFo DN 700 x 500</t>
  </si>
  <si>
    <t>I11277</t>
  </si>
  <si>
    <t>REDUÇÃO PONTA/BOLSA JE FoFo DN 700 x 600</t>
  </si>
  <si>
    <t>I7146</t>
  </si>
  <si>
    <t>REDUÇÃO PONTA/BOLSA JE FoFo DN 80 x 50</t>
  </si>
  <si>
    <t>I11253</t>
  </si>
  <si>
    <t>REDUÇÃO PONTA/BOLSA JE FoFo DN 80 x 75</t>
  </si>
  <si>
    <t>I11278</t>
  </si>
  <si>
    <t>REDUÇÃO PONTA/BOLSA JE FoFo DN 800 x 600</t>
  </si>
  <si>
    <t>I11279</t>
  </si>
  <si>
    <t>REDUÇÃO PONTA/BOLSA JE FoFo DN 800 x 700</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</si>
  <si>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</si>
  <si>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</si>
  <si>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</si>
  <si>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</si>
  <si>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</si>
  <si>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</si>
  <si>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</si>
  <si>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</si>
  <si>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</si>
  <si>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</si>
  <si>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</si>
  <si>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</si>
  <si>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</si>
  <si>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</si>
  <si>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</si>
  <si>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</si>
  <si>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I9983</t>
  </si>
  <si>
    <t>REDUÇÃO SOLDÁVEL PVC 32X50</t>
  </si>
  <si>
    <t>I6182</t>
  </si>
  <si>
    <t>REGISTO ESFERA PVC ROSCA EXTERNA 2"</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</si>
  <si>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</si>
  <si>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</si>
  <si>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</si>
  <si>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</si>
  <si>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</si>
  <si>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</si>
  <si>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</si>
  <si>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</si>
  <si>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</si>
  <si>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</si>
  <si>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</si>
  <si>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</si>
  <si>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</si>
  <si>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</si>
  <si>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</si>
  <si>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</si>
  <si>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</si>
  <si>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</si>
  <si>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</si>
  <si>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</si>
  <si>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I9995</t>
  </si>
  <si>
    <t>REGISTRO CHATO FLANGEADO COM VOLANTE DN 250 PN16</t>
  </si>
  <si>
    <t>I9991</t>
  </si>
  <si>
    <t>REGISTRO COM FLANGES CUNHA DE BORRACHA E VOLANTE DN 150</t>
  </si>
  <si>
    <t>I6185</t>
  </si>
  <si>
    <t>REGISTRO DE ESFERA COM BORBOLETA 1/2"</t>
  </si>
  <si>
    <t>I6186</t>
  </si>
  <si>
    <t>I6183</t>
  </si>
  <si>
    <t>REGISTRO DE ESFERA COM CABECA QUADRADA 1/2"</t>
  </si>
  <si>
    <t>I6184</t>
  </si>
  <si>
    <t>REGISTRO DE ESFERA COM CABECA QUADRADA 3/4"</t>
  </si>
  <si>
    <t>I9985</t>
  </si>
  <si>
    <t>REGISTRO DE ESFERA DN 20 3/4</t>
  </si>
  <si>
    <t>I5054</t>
  </si>
  <si>
    <t>REGISTRO DE GAVETA C/ BOLSAS E CUNHA EMBORRACHADA P/ TUBOS DE FERRO DÚCTIL C/ CABEÇOTE DN 100</t>
  </si>
  <si>
    <t>I5058</t>
  </si>
  <si>
    <t>REGISTRO DE GAVETA C/ BOLSAS E CUNHA EMBORRACHADA P/ TUBOS DE FERRO DÚCTIL C/ CABEÇOTE DN 150</t>
  </si>
  <si>
    <t>I5059</t>
  </si>
  <si>
    <t>REGISTRO DE GAVETA C/ BOLSAS E CUNHA EMBORRACHADA P/ TUBOS DE FERRO DÚCTIL C/ CABEÇOTE DN 200</t>
  </si>
  <si>
    <t>I5060</t>
  </si>
  <si>
    <t>REGISTRO DE GAVETA C/ BOLSAS E CUNHA EMBORRACHADA P/ TUBOS DE FERRO DÚCTIL C/ CABEÇOTE DN 250</t>
  </si>
  <si>
    <t>I5061</t>
  </si>
  <si>
    <t>REGISTRO DE GAVETA C/ BOLSAS E CUNHA EMBORRACHADA P/ TUBOS DE FERRO DÚCTIL C/ CABEÇOTE DN 300</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</si>
  <si>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</si>
  <si>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</si>
  <si>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</si>
  <si>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</si>
  <si>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</si>
  <si>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</si>
  <si>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</si>
  <si>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</si>
  <si>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I7149</t>
  </si>
  <si>
    <t>REGISTRO DE GAVETA C/ BOLSAS E CUNHA EMBORRACHADA P/ TUBOS DE FERRO DÚCTIL C/ CABEÇOTE DN 80</t>
  </si>
  <si>
    <t>I5090</t>
  </si>
  <si>
    <t>REGISTRO DE GAVETA C/ BOLSAS E CUNHA EMBORRACHADA P/ TUBOS DE FERRO DÚCTIL C/ VOLANTE DN 100</t>
  </si>
  <si>
    <t>I5117</t>
  </si>
  <si>
    <t>REGISTRO DE GAVETA C/ BOLSAS E CUNHA EMBORRACHADA P/ TUBOS DE FERRO DÚCTIL C/ VOLANTE DN 150</t>
  </si>
  <si>
    <t>I5118</t>
  </si>
  <si>
    <t>REGISTRO DE GAVETA C/ BOLSAS E CUNHA EMBORRACHADA P/ TUBOS DE FERRO DÚCTIL C/ VOLANTE DN 200</t>
  </si>
  <si>
    <t>I5119</t>
  </si>
  <si>
    <t>REGISTRO DE GAVETA C/ BOLSAS E CUNHA EMBORRACHADA P/ TUBOS DE FERRO DÚCTIL C/ VOLANTE DN 250</t>
  </si>
  <si>
    <t>I5120</t>
  </si>
  <si>
    <t>REGISTRO DE GAVETA C/ BOLSAS E CUNHA EMBORRACHADA P/ TUBOS DE FERRO DÚCTIL C/ VOLANTE DN 300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</si>
  <si>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</si>
  <si>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</si>
  <si>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</si>
  <si>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</si>
  <si>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</si>
  <si>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</si>
  <si>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</si>
  <si>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</si>
  <si>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I7150</t>
  </si>
  <si>
    <t>REGISTRO DE GAVETA C/ BOLSAS E CUNHA EMBORRACHADA P/ TUBOS DE FERRO DÚCTIL C/ VOLANTE DN 80</t>
  </si>
  <si>
    <t>I5307</t>
  </si>
  <si>
    <t>REGISTRO DE GAVETA C/ FLANGES E CUNHA EMBORRACHADA CORPO CURTO C/ CABEÇOTE DN 100 PN10/16</t>
  </si>
  <si>
    <t>I5308</t>
  </si>
  <si>
    <t>REGISTRO DE GAVETA C/ FLANGES E CUNHA EMBORRACHADA CORPO CURTO C/ CABEÇOTE DN 150 PN10/16</t>
  </si>
  <si>
    <t>I5297</t>
  </si>
  <si>
    <t>REGISTRO DE GAVETA C/ FLANGES E CUNHA EMBORRACHADA CORPO CURTO C/ CABEÇOTE DN 200 PN10</t>
  </si>
  <si>
    <t>I5309</t>
  </si>
  <si>
    <t>REGISTRO DE GAVETA C/ FLANGES E CUNHA EMBORRACHADA CORPO CURTO C/ CABEÇOTE DN 200 PN16</t>
  </si>
  <si>
    <t>I5298</t>
  </si>
  <si>
    <t>REGISTRO DE GAVETA C/ FLANGES E CUNHA EMBORRACHADA CORPO CURTO C/ CABEÇOTE DN 250 PN10</t>
  </si>
  <si>
    <t>I11320</t>
  </si>
  <si>
    <t>REGISTRO DE GAVETA C/ FLANGES E CUNHA EMBORRACHADA CORPO CURTO C/ CABEÇOTE DN 250 PN16</t>
  </si>
  <si>
    <t>I5299</t>
  </si>
  <si>
    <t>REGISTRO DE GAVETA C/ FLANGES E CUNHA EMBORRACHADA CORPO CURTO C/ CABEÇOTE DN 300 PN10</t>
  </si>
  <si>
    <t>I9998</t>
  </si>
  <si>
    <t>REGISTRO DE GAVETA C/ FLANGES E CUNHA EMBORRACHADA CORPO CURTO C/ CABEÇOTE DN 300 PN16</t>
  </si>
  <si>
    <t>I5300</t>
  </si>
  <si>
    <t>REGISTRO DE GAVETA C/ FLANGES E CUNHA EMBORRACHADA CORPO CURTO C/ CABEÇOTE DN 350 PN10</t>
  </si>
  <si>
    <t>I11321</t>
  </si>
  <si>
    <t>REGISTRO DE GAVETA C/ FLANGES E CUNHA EMBORRACHADA CORPO CURTO C/ CABEÇOTE DN 350 PN16</t>
  </si>
  <si>
    <t>I5301</t>
  </si>
  <si>
    <t>REGISTRO DE GAVETA C/ FLANGES E CUNHA EMBORRACHADA CORPO CURTO C/ CABEÇOTE DN 400 PN10</t>
  </si>
  <si>
    <t>I10006</t>
  </si>
  <si>
    <t>REGISTRO DE GAVETA C/ FLANGES E CUNHA EMBORRACHADA CORPO CURTO C/ CABEÇOTE DN 400 PN16</t>
  </si>
  <si>
    <t>I5302</t>
  </si>
  <si>
    <t>REGISTRO DE GAVETA C/ FLANGES E CUNHA EMBORRACHADA CORPO CURTO C/ CABEÇOTE DN 450 PN10</t>
  </si>
  <si>
    <t>I5305</t>
  </si>
  <si>
    <t>REGISTRO DE GAVETA C/ FLANGES E CUNHA EMBORRACHADA CORPO CURTO C/ CABEÇOTE DN 50 PN10/16</t>
  </si>
  <si>
    <t>I5303</t>
  </si>
  <si>
    <t>REGISTRO DE GAVETA C/ FLANGES E CUNHA EMBORRACHADA CORPO CURTO C/ CABEÇOTE DN 500 PN10</t>
  </si>
  <si>
    <t>I7147</t>
  </si>
  <si>
    <t>REGISTRO DE GAVETA C/ FLANGES E CUNHA EMBORRACHADA CORPO CURTO C/ CABEÇOTE DN 80 PN10/16</t>
  </si>
  <si>
    <t>I9990</t>
  </si>
  <si>
    <t>REGISTRO DE GAVETA C/ FLANGES E CUNHA EMBORRACHADA CORPO CURTO C/ VOLANTE DN 100 PN10</t>
  </si>
  <si>
    <t>I5327</t>
  </si>
  <si>
    <t>REGISTRO DE GAVETA C/ FLANGES E CUNHA EMBORRACHADA CORPO CURTO C/ VOLANTE DN 100 PN16</t>
  </si>
  <si>
    <t>I10010</t>
  </si>
  <si>
    <t>REGISTRO DE GAVETA C/ FLANGES E CUNHA EMBORRACHADA CORPO CURTO C/ VOLANTE DN 150 PN10</t>
  </si>
  <si>
    <t>I5328</t>
  </si>
  <si>
    <t>REGISTRO DE GAVETA C/ FLANGES E CUNHA EMBORRACHADA CORPO CURTO C/ VOLANTE DN 150 PN16</t>
  </si>
  <si>
    <t>I5094</t>
  </si>
  <si>
    <t>REGISTRO DE GAVETA C/ FLANGES E CUNHA EMBORRACHADA CORPO CURTO C/ VOLANTE DN 200 PN10</t>
  </si>
  <si>
    <t>I5329</t>
  </si>
  <si>
    <t>REGISTRO DE GAVETA C/ FLANGES E CUNHA EMBORRACHADA CORPO CURTO C/ VOLANTE DN 200 PN16</t>
  </si>
  <si>
    <t>I5095</t>
  </si>
  <si>
    <t>REGISTRO DE GAVETA C/ FLANGES E CUNHA EMBORRACHADA CORPO CURTO C/ VOLANTE DN 250 PN10</t>
  </si>
  <si>
    <t>I5096</t>
  </si>
  <si>
    <t>REGISTRO DE GAVETA C/ FLANGES E CUNHA EMBORRACHADA CORPO CURTO C/ VOLANTE DN 300 PN10</t>
  </si>
  <si>
    <t>I10007</t>
  </si>
  <si>
    <t>REGISTRO DE GAVETA C/ FLANGES E CUNHA EMBORRACHADA CORPO CURTO C/ VOLANTE DN 50 PN10</t>
  </si>
  <si>
    <t>I9989</t>
  </si>
  <si>
    <t>REGISTRO DE GAVETA C/ FLANGES E CUNHA EMBORRACHADA CORPO CURTO C/ VOLANTE DN 80 PN10</t>
  </si>
  <si>
    <t>I7615</t>
  </si>
  <si>
    <t>REGISTRO DE GAVETA C/ FLANGES E CUNHA EMBORRACHADA CORPO CURTO C/ VOLANTE DN 80 PN16</t>
  </si>
  <si>
    <t>I9999</t>
  </si>
  <si>
    <t>REGISTRO DE GAVETA CHATO FOFO COM FLANGES E VOLANTE PN16 DN 400MM</t>
  </si>
  <si>
    <t>I9994</t>
  </si>
  <si>
    <t>REGISTRO DE GAVETA EM AÇO SCHEDULE 40 C/ FLANGES DN 200</t>
  </si>
  <si>
    <t>I9992</t>
  </si>
  <si>
    <t>REGISTRO DE GAVETA EM AÇO SCHEDULE 40 S/ COSTURA C/ FLANGES DN 100</t>
  </si>
  <si>
    <t>I9993</t>
  </si>
  <si>
    <t>REGISTRO DE GAVETA EM AÇO SCHEDULE 40 S/ COSTURA C/ FLANGES DN 150</t>
  </si>
  <si>
    <t>I6189</t>
  </si>
  <si>
    <t>REGISTRO DE PRESSAO S-30 ROSCAVEL 1/2"</t>
  </si>
  <si>
    <t>I6190</t>
  </si>
  <si>
    <t>REGISTRO DE PRESSAO S-30 ROSCAVEL 3/4"</t>
  </si>
  <si>
    <t>I6187</t>
  </si>
  <si>
    <t>REGISTRO DE PRESSAO S-30 SOLDAVEL 20</t>
  </si>
  <si>
    <t>I6188</t>
  </si>
  <si>
    <t>REGISTRO DE PRESSAO S-30 SOLDAVEL 25</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</si>
  <si>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</si>
  <si>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</si>
  <si>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</si>
  <si>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</si>
  <si>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</si>
  <si>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</si>
  <si>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</si>
  <si>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</si>
  <si>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</si>
  <si>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</si>
  <si>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</si>
  <si>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</si>
  <si>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</si>
  <si>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</si>
  <si>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</si>
  <si>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</si>
  <si>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</si>
  <si>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</si>
  <si>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</si>
  <si>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</si>
  <si>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</si>
  <si>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</si>
  <si>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</si>
  <si>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</si>
  <si>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I5304</t>
  </si>
  <si>
    <t>REGISTRO FLANGE/CABEÇOTE DN 600 PN10</t>
  </si>
  <si>
    <t>I5306</t>
  </si>
  <si>
    <t>REGISTRO FLANGE/CABEÇOTE DN 75 PN16</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</si>
  <si>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</si>
  <si>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</si>
  <si>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</si>
  <si>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</si>
  <si>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</si>
  <si>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</si>
  <si>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</si>
  <si>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</si>
  <si>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</si>
  <si>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</si>
  <si>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</si>
  <si>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</si>
  <si>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</si>
  <si>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</si>
  <si>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</si>
  <si>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</si>
  <si>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</si>
  <si>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</si>
  <si>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</si>
  <si>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</si>
  <si>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</si>
  <si>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</si>
  <si>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</si>
  <si>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</si>
  <si>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</si>
  <si>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</si>
  <si>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</si>
  <si>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</si>
  <si>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</si>
  <si>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</si>
  <si>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</si>
  <si>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</si>
  <si>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</si>
  <si>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</si>
  <si>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</si>
  <si>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</si>
  <si>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I5053</t>
  </si>
  <si>
    <t>REGISTRO GAVETA BOLSA / CABEÇOTE DN 75 PN10/16</t>
  </si>
  <si>
    <t>I5089</t>
  </si>
  <si>
    <t>REGISTRO GAVETA BOLSA/VOLANTE DN 75 PN10/16</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</si>
  <si>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</si>
  <si>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</si>
  <si>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</si>
  <si>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</si>
  <si>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</si>
  <si>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</si>
  <si>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</si>
  <si>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</si>
  <si>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</si>
  <si>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</si>
  <si>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</si>
  <si>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</si>
  <si>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</si>
  <si>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</si>
  <si>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</si>
  <si>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</si>
  <si>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</si>
  <si>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</si>
  <si>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</si>
  <si>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</si>
  <si>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</si>
  <si>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</si>
  <si>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</si>
  <si>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</si>
  <si>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</si>
  <si>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</si>
  <si>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</si>
  <si>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</si>
  <si>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</si>
  <si>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</si>
  <si>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</si>
  <si>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</si>
  <si>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</si>
  <si>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</si>
  <si>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</si>
  <si>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</si>
  <si>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</si>
  <si>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</si>
  <si>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</si>
  <si>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</si>
  <si>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</si>
  <si>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</si>
  <si>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</si>
  <si>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</si>
  <si>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</si>
  <si>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</si>
  <si>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</si>
  <si>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</si>
  <si>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</si>
  <si>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</si>
  <si>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</si>
  <si>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</si>
  <si>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</si>
  <si>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</si>
  <si>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</si>
  <si>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</si>
  <si>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</si>
  <si>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</si>
  <si>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</si>
  <si>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</si>
  <si>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</si>
  <si>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</si>
  <si>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</si>
  <si>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</si>
  <si>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</si>
  <si>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</si>
  <si>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</si>
  <si>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</si>
  <si>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</si>
  <si>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</si>
  <si>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</si>
  <si>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</si>
  <si>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</si>
  <si>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</si>
  <si>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</si>
  <si>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</si>
  <si>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</si>
  <si>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</si>
  <si>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</si>
  <si>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</si>
  <si>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I11336</t>
  </si>
  <si>
    <t>REGISTRO GAVETA OVAL BOLSA / CABEÇOTE DN 700 PN10/16</t>
  </si>
  <si>
    <t>I11330</t>
  </si>
  <si>
    <t>REGISTRO GAVETA OVAL BOLSA / CABEÇOTE DN 80 PN10/16</t>
  </si>
  <si>
    <t>I11337</t>
  </si>
  <si>
    <t>REGISTRO GAVETA OVAL BOLSA / CABEÇOTE DN 800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</si>
  <si>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</si>
  <si>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</si>
  <si>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</si>
  <si>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</si>
  <si>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</si>
  <si>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</si>
  <si>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</si>
  <si>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</si>
  <si>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</si>
  <si>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</si>
  <si>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</si>
  <si>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</si>
  <si>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</si>
  <si>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</si>
  <si>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</si>
  <si>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</si>
  <si>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</si>
  <si>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</si>
  <si>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</si>
  <si>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</si>
  <si>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</si>
  <si>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</si>
  <si>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</si>
  <si>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</si>
  <si>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</si>
  <si>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</si>
  <si>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</si>
  <si>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</si>
  <si>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</si>
  <si>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</si>
  <si>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</si>
  <si>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</si>
  <si>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</si>
  <si>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</si>
  <si>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</si>
  <si>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</si>
  <si>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</si>
  <si>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</si>
  <si>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</si>
  <si>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</si>
  <si>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</si>
  <si>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</si>
  <si>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</si>
  <si>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</si>
  <si>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</si>
  <si>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</si>
  <si>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</si>
  <si>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</si>
  <si>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</si>
  <si>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</si>
  <si>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</si>
  <si>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</si>
  <si>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</si>
  <si>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</si>
  <si>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</si>
  <si>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</si>
  <si>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</si>
  <si>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</si>
  <si>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</si>
  <si>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</si>
  <si>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</si>
  <si>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</si>
  <si>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</si>
  <si>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</si>
  <si>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</si>
  <si>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</si>
  <si>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</si>
  <si>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</si>
  <si>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</si>
  <si>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</si>
  <si>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</si>
  <si>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</si>
  <si>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</si>
  <si>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</si>
  <si>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</si>
  <si>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</si>
  <si>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</si>
  <si>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</si>
  <si>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</si>
  <si>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</si>
  <si>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</si>
  <si>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</si>
  <si>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</si>
  <si>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</si>
  <si>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</si>
  <si>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</si>
  <si>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</si>
  <si>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</si>
  <si>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</si>
  <si>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</si>
  <si>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</si>
  <si>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</si>
  <si>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</si>
  <si>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</si>
  <si>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</si>
  <si>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</si>
  <si>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</si>
  <si>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</si>
  <si>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</si>
  <si>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</si>
  <si>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</si>
  <si>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</si>
  <si>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</si>
  <si>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</si>
  <si>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</si>
  <si>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</si>
  <si>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</si>
  <si>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</si>
  <si>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</si>
  <si>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</si>
  <si>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</si>
  <si>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</si>
  <si>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</si>
  <si>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</si>
  <si>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</si>
  <si>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</si>
  <si>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</si>
  <si>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</si>
  <si>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</si>
  <si>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</si>
  <si>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</si>
  <si>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</si>
  <si>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</si>
  <si>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</si>
  <si>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</si>
  <si>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</si>
  <si>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</si>
  <si>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</si>
  <si>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</si>
  <si>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</si>
  <si>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</si>
  <si>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</si>
  <si>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</si>
  <si>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</si>
  <si>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</si>
  <si>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</si>
  <si>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</si>
  <si>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</si>
  <si>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</si>
  <si>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</si>
  <si>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</si>
  <si>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</si>
  <si>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</si>
  <si>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</si>
  <si>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</si>
  <si>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</si>
  <si>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</si>
  <si>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</si>
  <si>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</si>
  <si>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</si>
  <si>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</si>
  <si>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</si>
  <si>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</si>
  <si>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</si>
  <si>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</si>
  <si>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</si>
  <si>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</si>
  <si>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</si>
  <si>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</si>
  <si>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</si>
  <si>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</si>
  <si>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</si>
  <si>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</si>
  <si>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</si>
  <si>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</si>
  <si>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</si>
  <si>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</si>
  <si>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</si>
  <si>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</si>
  <si>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</si>
  <si>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</si>
  <si>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</si>
  <si>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</si>
  <si>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</si>
  <si>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</si>
  <si>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</si>
  <si>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</si>
  <si>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</si>
  <si>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</si>
  <si>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</si>
  <si>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</si>
  <si>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</si>
  <si>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</si>
  <si>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</si>
  <si>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</si>
  <si>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</si>
  <si>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</si>
  <si>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</si>
  <si>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</si>
  <si>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</si>
  <si>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</si>
  <si>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</si>
  <si>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</si>
  <si>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</si>
  <si>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</si>
  <si>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</si>
  <si>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</si>
  <si>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</si>
  <si>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</si>
  <si>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</si>
  <si>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</si>
  <si>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</si>
  <si>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</si>
  <si>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</si>
  <si>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</si>
  <si>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</si>
  <si>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</si>
  <si>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</si>
  <si>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</si>
  <si>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</si>
  <si>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</si>
  <si>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</si>
  <si>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</si>
  <si>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</si>
  <si>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</si>
  <si>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</si>
  <si>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</si>
  <si>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</si>
  <si>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</si>
  <si>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</si>
  <si>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</si>
  <si>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</si>
  <si>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</si>
  <si>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</si>
  <si>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</si>
  <si>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</si>
  <si>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</si>
  <si>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</si>
  <si>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</si>
  <si>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</si>
  <si>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</si>
  <si>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</si>
  <si>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</si>
  <si>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</si>
  <si>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</si>
  <si>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</si>
  <si>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</si>
  <si>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</si>
  <si>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</si>
  <si>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</si>
  <si>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</si>
  <si>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</si>
  <si>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</si>
  <si>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</si>
  <si>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</si>
  <si>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</si>
  <si>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</si>
  <si>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</si>
  <si>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</si>
  <si>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</si>
  <si>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</si>
  <si>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</si>
  <si>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</si>
  <si>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</si>
  <si>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</si>
  <si>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</si>
  <si>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</si>
  <si>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</si>
  <si>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</si>
  <si>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</si>
  <si>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</si>
  <si>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</si>
  <si>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</si>
  <si>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</si>
  <si>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</si>
  <si>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</si>
  <si>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</si>
  <si>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</si>
  <si>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</si>
  <si>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</si>
  <si>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</si>
  <si>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</si>
  <si>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</si>
  <si>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</si>
  <si>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</si>
  <si>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</si>
  <si>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</si>
  <si>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</si>
  <si>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</si>
  <si>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</si>
  <si>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</si>
  <si>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</si>
  <si>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</si>
  <si>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</si>
  <si>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</si>
  <si>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</si>
  <si>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</si>
  <si>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</si>
  <si>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</si>
  <si>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</si>
  <si>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</si>
  <si>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</si>
  <si>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</si>
  <si>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</si>
  <si>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</si>
  <si>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</si>
  <si>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</si>
  <si>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</si>
  <si>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</si>
  <si>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</si>
  <si>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I5229</t>
  </si>
  <si>
    <t>REGISTRO GAVETA OVAL V/F COM REDUTOR DN 900 PN16</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</si>
  <si>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</si>
  <si>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</si>
  <si>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</si>
  <si>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</si>
  <si>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</si>
  <si>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</si>
  <si>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</si>
  <si>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</si>
  <si>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</si>
  <si>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</si>
  <si>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</si>
  <si>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</si>
  <si>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</si>
  <si>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</si>
  <si>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</si>
  <si>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</si>
  <si>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</si>
  <si>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</si>
  <si>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</si>
  <si>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</si>
  <si>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</si>
  <si>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</si>
  <si>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</si>
  <si>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</si>
  <si>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</si>
  <si>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</si>
  <si>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</si>
  <si>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</si>
  <si>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</si>
  <si>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</si>
  <si>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</si>
  <si>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</si>
  <si>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</si>
  <si>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</si>
  <si>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</si>
  <si>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</si>
  <si>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</si>
  <si>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</si>
  <si>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</si>
  <si>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</si>
  <si>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</si>
  <si>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</si>
  <si>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</si>
  <si>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</si>
  <si>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</si>
  <si>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</si>
  <si>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</si>
  <si>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</si>
  <si>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</si>
  <si>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</si>
  <si>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</si>
  <si>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</si>
  <si>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</si>
  <si>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</si>
  <si>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</si>
  <si>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</si>
  <si>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</si>
  <si>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</si>
  <si>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</si>
  <si>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</si>
  <si>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</si>
  <si>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</si>
  <si>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</si>
  <si>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</si>
  <si>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</si>
  <si>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</si>
  <si>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</si>
  <si>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</si>
  <si>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</si>
  <si>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</si>
  <si>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</si>
  <si>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</si>
  <si>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</si>
  <si>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</si>
  <si>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</si>
  <si>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</si>
  <si>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</si>
  <si>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</si>
  <si>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</si>
  <si>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</si>
  <si>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</si>
  <si>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</si>
  <si>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</si>
  <si>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</si>
  <si>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</si>
  <si>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</si>
  <si>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</si>
  <si>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</si>
  <si>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</si>
  <si>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</si>
  <si>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</si>
  <si>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</si>
  <si>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</si>
  <si>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</si>
  <si>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</si>
  <si>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</si>
  <si>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</si>
  <si>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</si>
  <si>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</si>
  <si>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</si>
  <si>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</si>
  <si>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</si>
  <si>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</si>
  <si>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</si>
  <si>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</si>
  <si>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</si>
  <si>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</si>
  <si>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</si>
  <si>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</si>
  <si>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</si>
  <si>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</si>
  <si>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</si>
  <si>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</si>
  <si>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</si>
  <si>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</si>
  <si>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</si>
  <si>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</si>
  <si>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</si>
  <si>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</si>
  <si>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</si>
  <si>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</si>
  <si>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</si>
  <si>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</si>
  <si>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</si>
  <si>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I8255</t>
  </si>
  <si>
    <t>REGISTRO GLOBO (FECHO RÁPIDO) DE 2 1/2"</t>
  </si>
  <si>
    <t>I10472</t>
  </si>
  <si>
    <t>REGISTRO TAP 1’’</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</si>
  <si>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</si>
  <si>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</si>
  <si>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</si>
  <si>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</si>
  <si>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</si>
  <si>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</si>
  <si>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</si>
  <si>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</si>
  <si>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</si>
  <si>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</si>
  <si>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</si>
  <si>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</si>
  <si>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</si>
  <si>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</si>
  <si>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</si>
  <si>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</si>
  <si>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</si>
  <si>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</si>
  <si>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</si>
  <si>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</si>
  <si>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</si>
  <si>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</si>
  <si>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</si>
  <si>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</si>
  <si>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</si>
  <si>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</si>
  <si>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</si>
  <si>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</si>
  <si>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</si>
  <si>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</si>
  <si>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I10008</t>
  </si>
  <si>
    <t>REGISTRO VOLANTE E FLANGE DN  75 PN10</t>
  </si>
  <si>
    <t>I5325</t>
  </si>
  <si>
    <t>REGISTRO VOLANTE E FLANGE DN 50 PN16</t>
  </si>
  <si>
    <t>I5326</t>
  </si>
  <si>
    <t>REGISTRO VOLANTE E FLANGE DN 75 PN16</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</si>
  <si>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</si>
  <si>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</si>
  <si>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</si>
  <si>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</si>
  <si>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</si>
  <si>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</si>
  <si>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</si>
  <si>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</si>
  <si>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</si>
  <si>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</si>
  <si>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I8953</t>
  </si>
  <si>
    <t>I10016</t>
  </si>
  <si>
    <t>I10017</t>
  </si>
  <si>
    <t>RELÉ DE TEMPO, 0-20S, 220VCA</t>
  </si>
  <si>
    <t>I10018</t>
  </si>
  <si>
    <t>RELÉ DE TEMPO, 0-2H, 220VCA</t>
  </si>
  <si>
    <t>I10019</t>
  </si>
  <si>
    <t>RELÉ FALTA DE FASE E SEQUÊNCIA DE FASE 220-480V</t>
  </si>
  <si>
    <t>I10020</t>
  </si>
  <si>
    <t>RELÉ MONITOR TRIFÁSICO FALTA E SEQUÊNCIA DE FASE220 A 480VAC</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</si>
  <si>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</si>
  <si>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</si>
  <si>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</si>
  <si>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</si>
  <si>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</si>
  <si>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</si>
  <si>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</si>
  <si>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</si>
  <si>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</si>
  <si>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</si>
  <si>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</si>
  <si>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</si>
  <si>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</si>
  <si>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</si>
  <si>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</si>
  <si>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</si>
  <si>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</si>
  <si>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</si>
  <si>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</si>
  <si>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</si>
  <si>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</si>
  <si>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</si>
  <si>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</si>
  <si>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</si>
  <si>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I8981</t>
  </si>
  <si>
    <t>RESINA TERMOPLÁSTICA</t>
  </si>
  <si>
    <t>I9942</t>
  </si>
  <si>
    <t>RÁDIO MODEM FHSS 902-928 MHZ</t>
  </si>
  <si>
    <t>I8896</t>
  </si>
  <si>
    <t>SAL DE COZINHA - NaCL</t>
  </si>
  <si>
    <t>I5802</t>
  </si>
  <si>
    <t>SAPATA APOIO PVC STANDARD DN 154</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</si>
  <si>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</si>
  <si>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</si>
  <si>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</si>
  <si>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</si>
  <si>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</si>
  <si>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</si>
  <si>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</si>
  <si>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</si>
  <si>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</si>
  <si>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</si>
  <si>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</si>
  <si>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</si>
  <si>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</si>
  <si>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</si>
  <si>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</si>
  <si>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</si>
  <si>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</si>
  <si>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</si>
  <si>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I8976</t>
  </si>
  <si>
    <t>SELO DE SEGURANÇA TRAVA NIFTY - LOK-AZUL 70CM PARA CORTE DE ÁGUA</t>
  </si>
  <si>
    <t>I8975</t>
  </si>
  <si>
    <t>SELO DE SEGURANÇA TRAVA NIFTY - LOK-VERMELHO 70CM PARA CORTE DE ÁGUA</t>
  </si>
  <si>
    <t>I10026</t>
  </si>
  <si>
    <t>SENSOR DE NÍVEL ULTRASSÔNICO</t>
  </si>
  <si>
    <t>I8897</t>
  </si>
  <si>
    <t>SENSOR DIGITAL DE CLORO LIVRE, ELETROQUÍMICO</t>
  </si>
  <si>
    <t>I8898</t>
  </si>
  <si>
    <t>SENSOR DIGITAL DE DIÓXIDO DE CLORO</t>
  </si>
  <si>
    <t>I8899</t>
  </si>
  <si>
    <t>SENSOR DIGITAL DE PH, FAIXA 0 - 14 PH</t>
  </si>
  <si>
    <t>I8900</t>
  </si>
  <si>
    <t>SENSOR DIGITAL DE TURBIDEZ, FAIXA 0 - 100 UT</t>
  </si>
  <si>
    <t>I10028</t>
  </si>
  <si>
    <t>SENSOR ELETRONICO DE PRESSÃO 0 A 25 BAR COM CABO 2 M E CONECTOR APROPRIADO</t>
  </si>
  <si>
    <t>I7557</t>
  </si>
  <si>
    <t>SIKA TOP 107 CX</t>
  </si>
  <si>
    <t>I10029</t>
  </si>
  <si>
    <t>SINALEIRO COM LED AZUL 24V</t>
  </si>
  <si>
    <t>I10030</t>
  </si>
  <si>
    <t>SINALEIRO COM LED VERDE 24V</t>
  </si>
  <si>
    <t>I10031</t>
  </si>
  <si>
    <t>SINALEIRO COM LED VERMELHO 220V</t>
  </si>
  <si>
    <t>I8513</t>
  </si>
  <si>
    <t>SUPORTE PARA TELHA CERÂMICA</t>
  </si>
  <si>
    <t>I8521</t>
  </si>
  <si>
    <t>SUPORTE PARA TUBO DE 2" FIXAÇÃO HORIZONTAL</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</si>
  <si>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</si>
  <si>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</si>
  <si>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</si>
  <si>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</si>
  <si>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I6092</t>
  </si>
  <si>
    <t>TAMPA DE FECHAMENTO PRE-MOLDADA, D = 0,72X0,07</t>
  </si>
  <si>
    <t>I10035</t>
  </si>
  <si>
    <t>TAMPA EM FIBRA DE VIDRO E COBERTURA SUPERFICIAL DE CHAPA PLANA ESP. 4MM, C/ ANTI-DERRAPANTE</t>
  </si>
  <si>
    <t>I8901</t>
  </si>
  <si>
    <t>I9063</t>
  </si>
  <si>
    <t>I8525</t>
  </si>
  <si>
    <t>TAMPA PARA CAIXA DE INSPEÇÃO DE TERRA EM FERRO FUNDIDO 300mm</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</si>
  <si>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</si>
  <si>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</si>
  <si>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</si>
  <si>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</si>
  <si>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</si>
  <si>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</si>
  <si>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</si>
  <si>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</si>
  <si>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</si>
  <si>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</si>
  <si>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</si>
  <si>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</si>
  <si>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</si>
  <si>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</si>
  <si>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</si>
  <si>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</si>
  <si>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I6095</t>
  </si>
  <si>
    <t>TAMPA PRE-MOLDADA DE CONCRETO, D = 0,70X0,05M</t>
  </si>
  <si>
    <t>I6094</t>
  </si>
  <si>
    <t>TAMPA PRE-MOLDADA DE CONCRETO, D = 0.60X0,05M</t>
  </si>
  <si>
    <t>I6096</t>
  </si>
  <si>
    <t>TAMPA PRE-MOLDADA DE CONCRETO, D = 1,00X0,05M</t>
  </si>
  <si>
    <t>I6093</t>
  </si>
  <si>
    <t>TAMPA PRE-MOLDADE DE CONCRETO, D = 0,50X0,05M</t>
  </si>
  <si>
    <t>I6413</t>
  </si>
  <si>
    <t>TAMPA PRÉ-MOLDADA D=4,24m h=12cm</t>
  </si>
  <si>
    <t>I6412</t>
  </si>
  <si>
    <t>TAMPA PRÉ-MOLDADA D=5,30m h=12cm</t>
  </si>
  <si>
    <t>I10036</t>
  </si>
  <si>
    <t>TAMPÃO COM CORRENTE DE 2 1/2"</t>
  </si>
  <si>
    <t>I3071</t>
  </si>
  <si>
    <t>TAMPÃO COMPLETO P/ TIL DN 100</t>
  </si>
  <si>
    <t>I3072</t>
  </si>
  <si>
    <t>TAMPÃO COMPLETO P/ TIL DN 125</t>
  </si>
  <si>
    <t>I3073</t>
  </si>
  <si>
    <t>TAMPÃO COMPLETO P/ TIL DN 150</t>
  </si>
  <si>
    <t>I3074</t>
  </si>
  <si>
    <t>TAMPÃO COMPLETO P/ TIL DN 200</t>
  </si>
  <si>
    <t>I7598</t>
  </si>
  <si>
    <t>TAMPÃO COMPLETO P/ TIL DN 250</t>
  </si>
  <si>
    <t>I10037</t>
  </si>
  <si>
    <t>TAMPÃO DE FERRO FUNDIDO COM O NOME INCÊNDIO 60 X 40 CM.</t>
  </si>
  <si>
    <t>I8450</t>
  </si>
  <si>
    <t>TAMPÃO DE FoFo DÚCTIL ARTICULADO DN 600mm CL-400 PADRÃO CAGECE</t>
  </si>
  <si>
    <t>I10038</t>
  </si>
  <si>
    <t>TAMPÃO DE FoFo DÚCTIL DN 800MM CL-400 INSPEÇÃO</t>
  </si>
  <si>
    <t>I10039</t>
  </si>
  <si>
    <t>TAMPÃO DE FoFo DÚCTIL DN 900MM</t>
  </si>
  <si>
    <t>I3077</t>
  </si>
  <si>
    <t>TAMPÃO FoFo D=200 x 200mm PARA LIGAÇÃO ESGOTO</t>
  </si>
  <si>
    <t>I3076</t>
  </si>
  <si>
    <t>TAMPÃO FoFo DÚCTIL DN 600 CL-300, DISPOS. ANTI-ROUBO</t>
  </si>
  <si>
    <t>I10471</t>
  </si>
  <si>
    <t>TANQUE DE COMBUSTÍVEL 200L</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</si>
  <si>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</si>
  <si>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</si>
  <si>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</si>
  <si>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</si>
  <si>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</si>
  <si>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</si>
  <si>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</si>
  <si>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</si>
  <si>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</si>
  <si>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</si>
  <si>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</si>
  <si>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</si>
  <si>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</si>
  <si>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</si>
  <si>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</si>
  <si>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</si>
  <si>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</si>
  <si>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</si>
  <si>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</si>
  <si>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</si>
  <si>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</si>
  <si>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</si>
  <si>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</si>
  <si>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</si>
  <si>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</si>
  <si>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</si>
  <si>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I13139</t>
  </si>
  <si>
    <t>TANQUE EM PRFV CAP.1000L, COM AGITADOR BOIA E DRENO</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</si>
  <si>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</si>
  <si>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</si>
  <si>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</si>
  <si>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</si>
  <si>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</si>
  <si>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</si>
  <si>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</si>
  <si>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</si>
  <si>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I9036</t>
  </si>
  <si>
    <t>TANQUE HIDROPNEUMÁTICO C/ CAP. 2500L</t>
  </si>
  <si>
    <t>I9037</t>
  </si>
  <si>
    <t>TANQUE HIDROPNEUMÁTICO C/ CAP. 4000L</t>
  </si>
  <si>
    <t>I8905</t>
  </si>
  <si>
    <t>TANQUE HIDROPNEUMÁTICO C/ CAP. 4500L</t>
  </si>
  <si>
    <t>I9038</t>
  </si>
  <si>
    <t>TANQUE HIDROPNEUMÁTICO C/ CAP. 5500L</t>
  </si>
  <si>
    <t>I8902</t>
  </si>
  <si>
    <t>TANQUE HIDROPNEUMÁTICO C/CAP.   500L</t>
  </si>
  <si>
    <t>I8903</t>
  </si>
  <si>
    <t>TANQUE HIDROPNEUMÁTICO C/CAP.  1000L</t>
  </si>
  <si>
    <t>I8904</t>
  </si>
  <si>
    <t>TANQUE HIDROPNEUMÁTICO C/CAP.  3500L</t>
  </si>
  <si>
    <t>I10045</t>
  </si>
  <si>
    <t>TANQUE HIDROPNEUMÁTICO, V= 5000 L</t>
  </si>
  <si>
    <t>I10046</t>
  </si>
  <si>
    <t>TANQUE HIDROPNEUMÁTICO, V=10000L</t>
  </si>
  <si>
    <t>I3033</t>
  </si>
  <si>
    <t>TE 90 DE REDUÇÃO OCRE BBB - JE DN 200 x150</t>
  </si>
  <si>
    <t>I3034</t>
  </si>
  <si>
    <t>TE 90 DE REDUÇÃO OCRE BBB - JE DN 250 x150</t>
  </si>
  <si>
    <t>I8025</t>
  </si>
  <si>
    <t>TE 90 DE REDUÇÃO OCRE BBB - JE DN 300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</si>
  <si>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</si>
  <si>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</si>
  <si>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</si>
  <si>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</si>
  <si>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</si>
  <si>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</si>
  <si>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</si>
  <si>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</si>
  <si>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</si>
  <si>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</si>
  <si>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</si>
  <si>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</si>
  <si>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</si>
  <si>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</si>
  <si>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I3035</t>
  </si>
  <si>
    <t>TE 90 OCRE BBP INJETADO DN 100</t>
  </si>
  <si>
    <t>I6911</t>
  </si>
  <si>
    <t>TE 90° DE REDUÇÃO OCRE BBB - JEI DN 200 x 150</t>
  </si>
  <si>
    <t>I6912</t>
  </si>
  <si>
    <t>TE 90° DE REDUÇÃO OCRE BBB - JEI DN 250 x 150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</si>
  <si>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</si>
  <si>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</si>
  <si>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</si>
  <si>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</si>
  <si>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</si>
  <si>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</si>
  <si>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</si>
  <si>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</si>
  <si>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</si>
  <si>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</si>
  <si>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</si>
  <si>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</si>
  <si>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I6919</t>
  </si>
  <si>
    <t>TE 90° OCRE BBP JEI INJETADO DN 100</t>
  </si>
  <si>
    <t>I6910</t>
  </si>
  <si>
    <t>TE 90° PVC PBS COM BOLSAS DN 150</t>
  </si>
  <si>
    <t>I10047</t>
  </si>
  <si>
    <t>TE AÇO CARBONO COM FLANGES DN 300X300</t>
  </si>
  <si>
    <t>I6266</t>
  </si>
  <si>
    <t>TE AÇO GALVANIZADO C/ ROSCA DN 2"X1"</t>
  </si>
  <si>
    <t>I13210</t>
  </si>
  <si>
    <t>TE AÇO INOX 304 SCH 40 S/ COSTURA 2"</t>
  </si>
  <si>
    <t>I13211</t>
  </si>
  <si>
    <t>TE AÇO INOX 304 SCH 40 S/ COSTURA 3"</t>
  </si>
  <si>
    <t>I13212</t>
  </si>
  <si>
    <t>TE AÇO INOX 304 SCH 40 S/ COSTURA 4"</t>
  </si>
  <si>
    <t>I13213</t>
  </si>
  <si>
    <t>TE AÇO INOX 304 SCH 40 S/ COSTURA 6"</t>
  </si>
  <si>
    <t>I13215</t>
  </si>
  <si>
    <t>TE AÇO INOX 304 SCH 40 S/ COSTURA PP 10"</t>
  </si>
  <si>
    <t>I13216</t>
  </si>
  <si>
    <t>TE AÇO INOX 304 SCH 40 S/ COSTURA PP 12"</t>
  </si>
  <si>
    <t>I13214</t>
  </si>
  <si>
    <t>TE AÇO INOX 304 SCH 40 S/ COSTURA PP 8"</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</si>
  <si>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</si>
  <si>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</si>
  <si>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</si>
  <si>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</si>
  <si>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</si>
  <si>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</si>
  <si>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</si>
  <si>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</si>
  <si>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</si>
  <si>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</si>
  <si>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</si>
  <si>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</si>
  <si>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</si>
  <si>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</si>
  <si>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</si>
  <si>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</si>
  <si>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</si>
  <si>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</si>
  <si>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</si>
  <si>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</si>
  <si>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</si>
  <si>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</si>
  <si>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</si>
  <si>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</si>
  <si>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</si>
  <si>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</si>
  <si>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</si>
  <si>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</si>
  <si>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I7151</t>
  </si>
  <si>
    <t>TE FoFo BBB JUNTA ELASTICA DN 100 x 80</t>
  </si>
  <si>
    <t>I7152</t>
  </si>
  <si>
    <t>TE FoFo BBB JUNTA ELASTICA DN 150 x 80</t>
  </si>
  <si>
    <t>I7153</t>
  </si>
  <si>
    <t>TE FoFo BBB JUNTA ELASTICA DN 200 x 150</t>
  </si>
  <si>
    <t>I7154</t>
  </si>
  <si>
    <t>TE FoFo BBB JUNTA ELASTICA DN 200 x 80</t>
  </si>
  <si>
    <t>I7155</t>
  </si>
  <si>
    <t>TE FoFo BBB JUNTA ELASTICA DN 250 x 80</t>
  </si>
  <si>
    <t>I7156</t>
  </si>
  <si>
    <t>TE FoFo BBB JUNTA ELASTICA DN 300 x 80</t>
  </si>
  <si>
    <t>I7157</t>
  </si>
  <si>
    <t>TE FoFo BBB JUNTA ELASTICA DN 350 x 100</t>
  </si>
  <si>
    <t>I7158</t>
  </si>
  <si>
    <t>TE FoFo BBB JUNTA ELASTICA DN 350 x 250</t>
  </si>
  <si>
    <t>I7159</t>
  </si>
  <si>
    <t>TE FoFo BBB JUNTA ELASTICA DN 400 x 80</t>
  </si>
  <si>
    <t>I7162</t>
  </si>
  <si>
    <t>TE FoFo BBB JUNTA ELASTICA DN 600 x 500</t>
  </si>
  <si>
    <t>I7163</t>
  </si>
  <si>
    <t>TE FoFo BBB JUNTA ELASTICA DN 80 x 80</t>
  </si>
  <si>
    <t>I3540</t>
  </si>
  <si>
    <t>TE FoFo BBB JUNTA ELÁSTICA DN 100 x 100</t>
  </si>
  <si>
    <t>I3539</t>
  </si>
  <si>
    <t>TE FoFo BBB JUNTA ELÁSTICA DN 100 x 75</t>
  </si>
  <si>
    <t>I3543</t>
  </si>
  <si>
    <t>TE FoFo BBB JUNTA ELÁSTICA DN 150 x 100</t>
  </si>
  <si>
    <t>I3544</t>
  </si>
  <si>
    <t>TE FoFo BBB JUNTA ELÁSTICA DN 150 x 150</t>
  </si>
  <si>
    <t>I3542</t>
  </si>
  <si>
    <t>TE FoFo BBB JUNTA ELÁSTICA DN 150 x 75</t>
  </si>
  <si>
    <t>I3547</t>
  </si>
  <si>
    <t>TE FoFo BBB JUNTA ELÁSTICA DN 200 x 100</t>
  </si>
  <si>
    <t>I3548</t>
  </si>
  <si>
    <t>TE FoFo BBB JUNTA ELÁSTICA DN 200 x 200</t>
  </si>
  <si>
    <t>I3546</t>
  </si>
  <si>
    <t>TE FoFo BBB JUNTA ELÁSTICA DN 200 x 75</t>
  </si>
  <si>
    <t>I3551</t>
  </si>
  <si>
    <t>TE FoFo BBB JUNTA ELÁSTICA DN 250 x 100</t>
  </si>
  <si>
    <t>I3552</t>
  </si>
  <si>
    <t>TE FoFo BBB JUNTA ELÁSTICA DN 250 x 250</t>
  </si>
  <si>
    <t>I3550</t>
  </si>
  <si>
    <t>TE FoFo BBB JUNTA ELÁSTICA DN 250 x 75</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</si>
  <si>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</si>
  <si>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</si>
  <si>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</si>
  <si>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</si>
  <si>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</si>
  <si>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</si>
  <si>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</si>
  <si>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</si>
  <si>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</si>
  <si>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</si>
  <si>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</si>
  <si>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</si>
  <si>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I7606</t>
  </si>
  <si>
    <t>TE FoFo BBB JUNTA ELÁSTICA DN 350 x 200</t>
  </si>
  <si>
    <t>I7607</t>
  </si>
  <si>
    <t>TE FoFo BBB JUNTA ELÁSTICA DN 350 x 350</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</si>
  <si>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</si>
  <si>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</si>
  <si>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</si>
  <si>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</si>
  <si>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</si>
  <si>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</si>
  <si>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</si>
  <si>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</si>
  <si>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</si>
  <si>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</si>
  <si>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I3564</t>
  </si>
  <si>
    <t>TE FoFo BBB JUNTA ELÁSTICA DN 500 x 100</t>
  </si>
  <si>
    <t>I3565</t>
  </si>
  <si>
    <t>TE FoFo BBB JUNTA ELÁSTICA DN 500 x 200</t>
  </si>
  <si>
    <t>I3566</t>
  </si>
  <si>
    <t>TE FoFo BBB JUNTA ELÁSTICA DN 500 x 300</t>
  </si>
  <si>
    <t>I3567</t>
  </si>
  <si>
    <t>TE FoFo BBB JUNTA ELÁSTICA DN 500 x 500</t>
  </si>
  <si>
    <t>I7608</t>
  </si>
  <si>
    <t>TE FoFo BBB JUNTA ELÁSTICA DN 500 x 80</t>
  </si>
  <si>
    <t>I3568</t>
  </si>
  <si>
    <t>TE FoFo BBB JUNTA ELÁSTICA DN 600 x 100</t>
  </si>
  <si>
    <t>I3569</t>
  </si>
  <si>
    <t>TE FoFo BBB JUNTA ELÁSTICA DN 600 x 200</t>
  </si>
  <si>
    <t>I3570</t>
  </si>
  <si>
    <t>TE FoFo BBB JUNTA ELÁSTICA DN 600 x 300</t>
  </si>
  <si>
    <t>I3571</t>
  </si>
  <si>
    <t>TE FoFo BBB JUNTA ELÁSTICA DN 600 x 400</t>
  </si>
  <si>
    <t>I3572</t>
  </si>
  <si>
    <t>TE FoFo BBB JUNTA ELÁSTICA DN 600 x 600</t>
  </si>
  <si>
    <t>I3537</t>
  </si>
  <si>
    <t>TE FoFo BBB JUNTA ELÁSTICA DN 75 x 75</t>
  </si>
  <si>
    <t>I3574</t>
  </si>
  <si>
    <t>TE FoFo BBF DN   75 x 50 PN10</t>
  </si>
  <si>
    <t>I3575</t>
  </si>
  <si>
    <t>TE FoFo BBF DN   75 x 75 PN10</t>
  </si>
  <si>
    <t>I7172</t>
  </si>
  <si>
    <t>TE FoFo BBF DN   80 x 50 PN10</t>
  </si>
  <si>
    <t>I7173</t>
  </si>
  <si>
    <t>TE FoFo BBF DN   80 x 80 PN10</t>
  </si>
  <si>
    <t>I7164</t>
  </si>
  <si>
    <t>TE FoFo BBF DN  100 x 100 PN10</t>
  </si>
  <si>
    <t>I3576</t>
  </si>
  <si>
    <t>TE FoFo BBF DN  100 x 50 PN10</t>
  </si>
  <si>
    <t>I7609</t>
  </si>
  <si>
    <t>TE FoFo BBF DN  100 x 80 PN10</t>
  </si>
  <si>
    <t>I7165</t>
  </si>
  <si>
    <t>TE FoFo BBF DN  150 x 100 PN10</t>
  </si>
  <si>
    <t>I7166</t>
  </si>
  <si>
    <t>TE FoFo BBF DN  150 x 150 PN10</t>
  </si>
  <si>
    <t>I3577</t>
  </si>
  <si>
    <t>TE FoFo BBF DN  150 x 50 PN10</t>
  </si>
  <si>
    <t>I3578</t>
  </si>
  <si>
    <t>TE FoFo BBF DN  150 x 75 PN10</t>
  </si>
  <si>
    <t>I7167</t>
  </si>
  <si>
    <t>TE FoFo BBF DN  150 x 80 PN10</t>
  </si>
  <si>
    <t>I3581</t>
  </si>
  <si>
    <t>TE FoFo BBF DN  200 x 100 PN 10</t>
  </si>
  <si>
    <t>I7610</t>
  </si>
  <si>
    <t>TE FoFo BBF DN  200 x 150 PN10</t>
  </si>
  <si>
    <t>I7168</t>
  </si>
  <si>
    <t>TE FoFo BBF DN  200 x 200 PN 10</t>
  </si>
  <si>
    <t>I3579</t>
  </si>
  <si>
    <t>TE FoFo BBF DN  200 x 50 PN10</t>
  </si>
  <si>
    <t>I3580</t>
  </si>
  <si>
    <t>TE FoFo BBF DN  200 x 75 PN10</t>
  </si>
  <si>
    <t>I7169</t>
  </si>
  <si>
    <t>TE FoFo BBF DN  200 x 80 PN10</t>
  </si>
  <si>
    <t>I3584</t>
  </si>
  <si>
    <t>TE FoFo BBF DN  250 x 100 PN 10</t>
  </si>
  <si>
    <t>I7170</t>
  </si>
  <si>
    <t>TE FoFo BBF DN  250 x 250 PN 10</t>
  </si>
  <si>
    <t>I3582</t>
  </si>
  <si>
    <t>TE FoFo BBF DN  250 x 50 PN10</t>
  </si>
  <si>
    <t>I3583</t>
  </si>
  <si>
    <t>TE FoFo BBF DN  250 x 75 PN10</t>
  </si>
  <si>
    <t>I7171</t>
  </si>
  <si>
    <t>TE FoFo BBF DN  250 x 80 PN10</t>
  </si>
  <si>
    <t>I3585</t>
  </si>
  <si>
    <t>TE FoFo BBF DN  300 x 100 PN10</t>
  </si>
  <si>
    <t>I3586</t>
  </si>
  <si>
    <t>TE FoFo BBF DN  300 x 200 PN 10</t>
  </si>
  <si>
    <t>I3587</t>
  </si>
  <si>
    <t>TE FoFo BBF DN  300 x 300 PN 10</t>
  </si>
  <si>
    <t>I3588</t>
  </si>
  <si>
    <t>TE FoFo BBF DN  350 x 100 PN 10</t>
  </si>
  <si>
    <t>I3589</t>
  </si>
  <si>
    <t>TE FoFo BBF DN  350 x 200 PN 10</t>
  </si>
  <si>
    <t>I3590</t>
  </si>
  <si>
    <t>TE FoFo BBF DN  350 x 350 PN 10</t>
  </si>
  <si>
    <t>I3591</t>
  </si>
  <si>
    <t>TE FoFo BBF DN  400 x 100 PN 10</t>
  </si>
  <si>
    <t>I3592</t>
  </si>
  <si>
    <t>TE FoFo BBF DN  400 x 200 PN 10</t>
  </si>
  <si>
    <t>I3593</t>
  </si>
  <si>
    <t>TE FoFo BBF DN  400 x 300 PN 10</t>
  </si>
  <si>
    <t>I3594</t>
  </si>
  <si>
    <t>TE FoFo BBF DN  400 x 400 PN 10</t>
  </si>
  <si>
    <t>I3595</t>
  </si>
  <si>
    <t>TE FoFo BBF DN  500 x 100 PN 10</t>
  </si>
  <si>
    <t>I3596</t>
  </si>
  <si>
    <t>TE FoFo BBF DN  500 x 200 PN 10</t>
  </si>
  <si>
    <t>I3597</t>
  </si>
  <si>
    <t>TE FoFo BBF DN  500 x 300 PN 10</t>
  </si>
  <si>
    <t>I3598</t>
  </si>
  <si>
    <t>TE FoFo BBF DN  500 x 400 PN 10</t>
  </si>
  <si>
    <t>I3599</t>
  </si>
  <si>
    <t>TE FoFo BBF DN  500 x 500 PN 10</t>
  </si>
  <si>
    <t>I3600</t>
  </si>
  <si>
    <t>TE FoFo BBF DN  600 x 100 PN 10</t>
  </si>
  <si>
    <t>I3601</t>
  </si>
  <si>
    <t>TE FoFo BBF DN  600 x 200 PN 10</t>
  </si>
  <si>
    <t>I3602</t>
  </si>
  <si>
    <t>TE FoFo BBF DN  600 x 300 PN 10</t>
  </si>
  <si>
    <t>I3603</t>
  </si>
  <si>
    <t>TE FoFo BBF DN  600 x 400 PN 10</t>
  </si>
  <si>
    <t>I3604</t>
  </si>
  <si>
    <t>TE FoFo BBF DN  600 x 600 PN 10</t>
  </si>
  <si>
    <t>I3605</t>
  </si>
  <si>
    <t>TE FoFo BBF DN  700 x 200 PN 10</t>
  </si>
  <si>
    <t>I3606</t>
  </si>
  <si>
    <t>TE FoFo BBF DN  700 x 400 PN 10</t>
  </si>
  <si>
    <t>I3607</t>
  </si>
  <si>
    <t>TE FoFo BBF DN  700 x 600 PN 10</t>
  </si>
  <si>
    <t>I3608</t>
  </si>
  <si>
    <t>TE FoFo BBF DN  700 x 700 PN 10</t>
  </si>
  <si>
    <t>I3609</t>
  </si>
  <si>
    <t>TE FoFo BBF DN  800 x 200 PN 10</t>
  </si>
  <si>
    <t>I3610</t>
  </si>
  <si>
    <t>TE FoFo BBF DN  800 x 400 PN 10</t>
  </si>
  <si>
    <t>I3611</t>
  </si>
  <si>
    <t>TE FoFo BBF DN  800 x 600 PN 10</t>
  </si>
  <si>
    <t>I3612</t>
  </si>
  <si>
    <t>TE FoFo BBF DN  800 x 800 PN 10</t>
  </si>
  <si>
    <t>I3613</t>
  </si>
  <si>
    <t>TE FoFo BBF DN  900 x 200 PN 10</t>
  </si>
  <si>
    <t>I3614</t>
  </si>
  <si>
    <t>TE FoFo BBF DN  900 x 400 PN 10</t>
  </si>
  <si>
    <t>I3615</t>
  </si>
  <si>
    <t>TE FoFo BBF DN  900 x 600 PN 10</t>
  </si>
  <si>
    <t>I3616</t>
  </si>
  <si>
    <t>TE FoFo BBF DN  900 x 800 PN 10</t>
  </si>
  <si>
    <t>I3617</t>
  </si>
  <si>
    <t>TE FoFo BBF DN  900 x 900 PN 10</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</si>
  <si>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</si>
  <si>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</si>
  <si>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</si>
  <si>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</si>
  <si>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</si>
  <si>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</si>
  <si>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</si>
  <si>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</si>
  <si>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</si>
  <si>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</si>
  <si>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</si>
  <si>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</si>
  <si>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</si>
  <si>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</si>
  <si>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</si>
  <si>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</si>
  <si>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</si>
  <si>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</si>
  <si>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</si>
  <si>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</si>
  <si>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</si>
  <si>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</si>
  <si>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I3641</t>
  </si>
  <si>
    <t>TE FoFo FF DN   75 x 50 PN10</t>
  </si>
  <si>
    <t>I3642</t>
  </si>
  <si>
    <t>TE FoFo FF DN   75 x 75 PN10</t>
  </si>
  <si>
    <t>I7179</t>
  </si>
  <si>
    <t>TE FoFo FF DN   80 x 50 PN10</t>
  </si>
  <si>
    <t>I7180</t>
  </si>
  <si>
    <t>TE FoFo FF DN   80 x 80 PN10</t>
  </si>
  <si>
    <t>I3645</t>
  </si>
  <si>
    <t>TE FoFo FF DN  100 x 100 PN10</t>
  </si>
  <si>
    <t>I3643</t>
  </si>
  <si>
    <t>TE FoFo FF DN  100 x 50 PN10</t>
  </si>
  <si>
    <t>I3644</t>
  </si>
  <si>
    <t>TE FoFo FF DN  100 x 75 PN10</t>
  </si>
  <si>
    <t>I7174</t>
  </si>
  <si>
    <t>TE FoFo FF DN  100 x 80 PN10</t>
  </si>
  <si>
    <t>I3648</t>
  </si>
  <si>
    <t>TE FoFo FF DN  150 x 100 PN10</t>
  </si>
  <si>
    <t>I3649</t>
  </si>
  <si>
    <t>TE FoFo FF DN  150 x 150 PN10</t>
  </si>
  <si>
    <t>I3646</t>
  </si>
  <si>
    <t>TE FoFo FF DN  150 x 50 PN10</t>
  </si>
  <si>
    <t>I3647</t>
  </si>
  <si>
    <t>TE FoFo FF DN  150 x 75 PN10</t>
  </si>
  <si>
    <t>I7175</t>
  </si>
  <si>
    <t>TE FoFo FF DN  150 x 80 PN10</t>
  </si>
  <si>
    <t>I3652</t>
  </si>
  <si>
    <t>TE FoFo FF DN  200 x 100 PN10</t>
  </si>
  <si>
    <t>I3653</t>
  </si>
  <si>
    <t>TE FoFo FF DN  200 x 150 PN10</t>
  </si>
  <si>
    <t>I3654</t>
  </si>
  <si>
    <t>TE FoFo FF DN  200 x 200 PN10</t>
  </si>
  <si>
    <t>I3650</t>
  </si>
  <si>
    <t>TE FoFo FF DN  200 x 50 PN10</t>
  </si>
  <si>
    <t>I3651</t>
  </si>
  <si>
    <t>TE FoFo FF DN  200 x 75 PN10</t>
  </si>
  <si>
    <t>I7176</t>
  </si>
  <si>
    <t>TE FoFo FF DN  200 x 80 PN10</t>
  </si>
  <si>
    <t>I3657</t>
  </si>
  <si>
    <t>TE FoFo FF DN  250 x 100 PN10</t>
  </si>
  <si>
    <t>I3658</t>
  </si>
  <si>
    <t>TE FoFo FF DN  250 x 200 PN10</t>
  </si>
  <si>
    <t>I3659</t>
  </si>
  <si>
    <t>TE FoFo FF DN  250 x 250 PN10</t>
  </si>
  <si>
    <t>I3655</t>
  </si>
  <si>
    <t>TE FoFo FF DN  250 x 50 PN10</t>
  </si>
  <si>
    <t>I3656</t>
  </si>
  <si>
    <t>TE FoFo FF DN  250 x 75 PN10</t>
  </si>
  <si>
    <t>I7177</t>
  </si>
  <si>
    <t>TE FoFo FF DN  250 x 80 PN10</t>
  </si>
  <si>
    <t>I3660</t>
  </si>
  <si>
    <t>TE FoFo FF DN  300 x 100 PN10</t>
  </si>
  <si>
    <t>I3661</t>
  </si>
  <si>
    <t>TE FoFo FF DN  300 x 200 PN10</t>
  </si>
  <si>
    <t>I3662</t>
  </si>
  <si>
    <t>TE FoFo FF DN  300 x 300 PN10</t>
  </si>
  <si>
    <t>I3663</t>
  </si>
  <si>
    <t>TE FoFo FF DN  350 x 100 PN10</t>
  </si>
  <si>
    <t>I3664</t>
  </si>
  <si>
    <t>TE FoFo FF DN  350 x 200 PN10</t>
  </si>
  <si>
    <t>I3665</t>
  </si>
  <si>
    <t>TE FoFo FF DN  350 x 300 PN10</t>
  </si>
  <si>
    <t>I3666</t>
  </si>
  <si>
    <t>TE FoFo FF DN  350 x 350 PN10</t>
  </si>
  <si>
    <t>I3667</t>
  </si>
  <si>
    <t>TE FoFo FF DN  400 x 100 PN10</t>
  </si>
  <si>
    <t>I3668</t>
  </si>
  <si>
    <t>TE FoFo FF DN  400 x 200 PN10</t>
  </si>
  <si>
    <t>I3669</t>
  </si>
  <si>
    <t>TE FoFo FF DN  400 x 300 PN10</t>
  </si>
  <si>
    <t>I3670</t>
  </si>
  <si>
    <t>TE FoFo FF DN  400 x 400 PN10</t>
  </si>
  <si>
    <t>I3671</t>
  </si>
  <si>
    <t>TE FoFo FF DN  450 x 100 PN10</t>
  </si>
  <si>
    <t>I3672</t>
  </si>
  <si>
    <t>TE FoFo FF DN  450 x 200 PN10</t>
  </si>
  <si>
    <t>I3673</t>
  </si>
  <si>
    <t>TE FoFo FF DN  450 x 300 PN10</t>
  </si>
  <si>
    <t>I3674</t>
  </si>
  <si>
    <t>TE FoFo FF DN  450 x 400 PN10</t>
  </si>
  <si>
    <t>I3675</t>
  </si>
  <si>
    <t>TE FoFo FF DN  450 x 450 PN10</t>
  </si>
  <si>
    <t>I3676</t>
  </si>
  <si>
    <t>TE FoFo FF DN  500 x 100 PN10</t>
  </si>
  <si>
    <t>I3677</t>
  </si>
  <si>
    <t>TE FoFo FF DN  500 x 200 PN10</t>
  </si>
  <si>
    <t>I3678</t>
  </si>
  <si>
    <t>TE FoFo FF DN  500 x 300 PN10</t>
  </si>
  <si>
    <t>I3679</t>
  </si>
  <si>
    <t>TE FoFo FF DN  500 x 400 PN10</t>
  </si>
  <si>
    <t>I3680</t>
  </si>
  <si>
    <t>TE FoFo FF DN  500 x 500 PN10</t>
  </si>
  <si>
    <t>I3681</t>
  </si>
  <si>
    <t>TE FoFo FF DN  600 x 100 PN10</t>
  </si>
  <si>
    <t>I3682</t>
  </si>
  <si>
    <t>TE FoFo FF DN  600 x 200 PN10</t>
  </si>
  <si>
    <t>I3683</t>
  </si>
  <si>
    <t>TE FoFo FF DN  600 x 300 PN10</t>
  </si>
  <si>
    <t>I3684</t>
  </si>
  <si>
    <t>TE FoFo FF DN  600 x 400 PN10</t>
  </si>
  <si>
    <t>I3685</t>
  </si>
  <si>
    <t>TE FoFo FF DN  600 x 500 PN10</t>
  </si>
  <si>
    <t>I3686</t>
  </si>
  <si>
    <t>TE FoFo FF DN  600 x 600 PN10</t>
  </si>
  <si>
    <t>I3687</t>
  </si>
  <si>
    <t>TE FoFo FF DN  700 x 200 PN10</t>
  </si>
  <si>
    <t>I3688</t>
  </si>
  <si>
    <t>TE FoFo FF DN  700 x 400 PN10</t>
  </si>
  <si>
    <t>I3689</t>
  </si>
  <si>
    <t>TE FoFo FF DN  700 x 700 PN10</t>
  </si>
  <si>
    <t>I3690</t>
  </si>
  <si>
    <t>TE FoFo FF DN  800 x 200 PN10</t>
  </si>
  <si>
    <t>I3691</t>
  </si>
  <si>
    <t>TE FoFo FF DN  800 x 400 PN10</t>
  </si>
  <si>
    <t>I3692</t>
  </si>
  <si>
    <t>TE FoFo FF DN  800 x 600 PN10</t>
  </si>
  <si>
    <t>I3693</t>
  </si>
  <si>
    <t>TE FoFo FF DN  800 x 800 PN10</t>
  </si>
  <si>
    <t>I3694</t>
  </si>
  <si>
    <t>TE FoFo FF DN  900 x 200 PN10</t>
  </si>
  <si>
    <t>I3695</t>
  </si>
  <si>
    <t>TE FoFo FF DN  900 x 400 PN10</t>
  </si>
  <si>
    <t>I3696</t>
  </si>
  <si>
    <t>TE FoFo FF DN  900 x 600 PN10</t>
  </si>
  <si>
    <t>I3697</t>
  </si>
  <si>
    <t>TE FoFo FF DN  900 x 900 PN10</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</si>
  <si>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</si>
  <si>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</si>
  <si>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</si>
  <si>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</si>
  <si>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</si>
  <si>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</si>
  <si>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</si>
  <si>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</si>
  <si>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</si>
  <si>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</si>
  <si>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</si>
  <si>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</si>
  <si>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</si>
  <si>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</si>
  <si>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</si>
  <si>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</si>
  <si>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</si>
  <si>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</si>
  <si>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</si>
  <si>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</si>
  <si>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</si>
  <si>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</si>
  <si>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</si>
  <si>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</si>
  <si>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</si>
  <si>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</si>
  <si>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</si>
  <si>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</si>
  <si>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</si>
  <si>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</si>
  <si>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</si>
  <si>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</si>
  <si>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</si>
  <si>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</si>
  <si>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</si>
  <si>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</si>
  <si>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</si>
  <si>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</si>
  <si>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</si>
  <si>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</si>
  <si>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</si>
  <si>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</si>
  <si>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</si>
  <si>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</si>
  <si>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</si>
  <si>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</si>
  <si>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</si>
  <si>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</si>
  <si>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</si>
  <si>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</si>
  <si>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</si>
  <si>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</si>
  <si>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</si>
  <si>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</si>
  <si>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</si>
  <si>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</si>
  <si>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</si>
  <si>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</si>
  <si>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</si>
  <si>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</si>
  <si>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</si>
  <si>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</si>
  <si>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</si>
  <si>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</si>
  <si>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</si>
  <si>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</si>
  <si>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</si>
  <si>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</si>
  <si>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</si>
  <si>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</si>
  <si>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</si>
  <si>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</si>
  <si>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</si>
  <si>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</si>
  <si>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</si>
  <si>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</si>
  <si>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</si>
  <si>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</si>
  <si>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</si>
  <si>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</si>
  <si>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</si>
  <si>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</si>
  <si>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</si>
  <si>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</si>
  <si>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</si>
  <si>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</si>
  <si>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</si>
  <si>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</si>
  <si>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</si>
  <si>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</si>
  <si>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</si>
  <si>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</si>
  <si>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</si>
  <si>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</si>
  <si>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</si>
  <si>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</si>
  <si>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</si>
  <si>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</si>
  <si>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</si>
  <si>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</si>
  <si>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</si>
  <si>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</si>
  <si>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</si>
  <si>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</si>
  <si>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</si>
  <si>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</si>
  <si>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</si>
  <si>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</si>
  <si>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</si>
  <si>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</si>
  <si>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</si>
  <si>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</si>
  <si>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</si>
  <si>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</si>
  <si>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</si>
  <si>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</si>
  <si>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</si>
  <si>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</si>
  <si>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</si>
  <si>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</si>
  <si>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</si>
  <si>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</si>
  <si>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</si>
  <si>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</si>
  <si>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</si>
  <si>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</si>
  <si>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</si>
  <si>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</si>
  <si>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</si>
  <si>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</si>
  <si>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</si>
  <si>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</si>
  <si>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</si>
  <si>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</si>
  <si>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</si>
  <si>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</si>
  <si>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</si>
  <si>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</si>
  <si>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</si>
  <si>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</si>
  <si>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</si>
  <si>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</si>
  <si>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</si>
  <si>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</si>
  <si>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</si>
  <si>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</si>
  <si>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</si>
  <si>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</si>
  <si>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</si>
  <si>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</si>
  <si>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</si>
  <si>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</si>
  <si>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</si>
  <si>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</si>
  <si>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</si>
  <si>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</si>
  <si>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</si>
  <si>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</si>
  <si>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</si>
  <si>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</si>
  <si>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</si>
  <si>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</si>
  <si>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</si>
  <si>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</si>
  <si>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</si>
  <si>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</si>
  <si>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</si>
  <si>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</si>
  <si>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</si>
  <si>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</si>
  <si>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</si>
  <si>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</si>
  <si>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</si>
  <si>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</si>
  <si>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</si>
  <si>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</si>
  <si>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</si>
  <si>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</si>
  <si>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</si>
  <si>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</si>
  <si>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</si>
  <si>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</si>
  <si>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</si>
  <si>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</si>
  <si>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</si>
  <si>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</si>
  <si>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</si>
  <si>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</si>
  <si>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</si>
  <si>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</si>
  <si>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</si>
  <si>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</si>
  <si>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</si>
  <si>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</si>
  <si>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</si>
  <si>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</si>
  <si>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</si>
  <si>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</si>
  <si>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</si>
  <si>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</si>
  <si>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</si>
  <si>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</si>
  <si>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</si>
  <si>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</si>
  <si>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</si>
  <si>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</si>
  <si>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</si>
  <si>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</si>
  <si>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</si>
  <si>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</si>
  <si>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</si>
  <si>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</si>
  <si>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</si>
  <si>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</si>
  <si>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</si>
  <si>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</si>
  <si>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</si>
  <si>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</si>
  <si>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</si>
  <si>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</si>
  <si>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</si>
  <si>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</si>
  <si>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</si>
  <si>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</si>
  <si>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</si>
  <si>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</si>
  <si>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</si>
  <si>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</si>
  <si>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</si>
  <si>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</si>
  <si>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</si>
  <si>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</si>
  <si>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</si>
  <si>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</si>
  <si>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</si>
  <si>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</si>
  <si>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</si>
  <si>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</si>
  <si>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</si>
  <si>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</si>
  <si>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</si>
  <si>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</si>
  <si>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</si>
  <si>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</si>
  <si>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</si>
  <si>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</si>
  <si>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</si>
  <si>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</si>
  <si>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</si>
  <si>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</si>
  <si>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</si>
  <si>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</si>
  <si>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</si>
  <si>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</si>
  <si>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</si>
  <si>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</si>
  <si>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</si>
  <si>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</si>
  <si>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</si>
  <si>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</si>
  <si>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</si>
  <si>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</si>
  <si>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</si>
  <si>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</si>
  <si>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</si>
  <si>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</si>
  <si>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</si>
  <si>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</si>
  <si>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</si>
  <si>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</si>
  <si>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</si>
  <si>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</si>
  <si>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</si>
  <si>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</si>
  <si>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</si>
  <si>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</si>
  <si>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</si>
  <si>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</si>
  <si>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</si>
  <si>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</si>
  <si>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</si>
  <si>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</si>
  <si>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</si>
  <si>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</si>
  <si>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</si>
  <si>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</si>
  <si>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</si>
  <si>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</si>
  <si>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</si>
  <si>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</si>
  <si>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</si>
  <si>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</si>
  <si>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</si>
  <si>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</si>
  <si>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</si>
  <si>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</si>
  <si>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</si>
  <si>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</si>
  <si>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</si>
  <si>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</si>
  <si>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</si>
  <si>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</si>
  <si>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</si>
  <si>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</si>
  <si>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</si>
  <si>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</si>
  <si>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</si>
  <si>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</si>
  <si>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</si>
  <si>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</si>
  <si>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</si>
  <si>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</si>
  <si>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</si>
  <si>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</si>
  <si>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</si>
  <si>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</si>
  <si>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</si>
  <si>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</si>
  <si>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</si>
  <si>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</si>
  <si>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</si>
  <si>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</si>
  <si>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</si>
  <si>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</si>
  <si>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</si>
  <si>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</si>
  <si>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</si>
  <si>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</si>
  <si>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</si>
  <si>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</si>
  <si>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</si>
  <si>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</si>
  <si>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</si>
  <si>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</si>
  <si>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</si>
  <si>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</si>
  <si>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</si>
  <si>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</si>
  <si>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</si>
  <si>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</si>
  <si>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</si>
  <si>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</si>
  <si>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</si>
  <si>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</si>
  <si>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</si>
  <si>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</si>
  <si>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</si>
  <si>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</si>
  <si>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</si>
  <si>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</si>
  <si>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</si>
  <si>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</si>
  <si>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</si>
  <si>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</si>
  <si>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</si>
  <si>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</si>
  <si>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</si>
  <si>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</si>
  <si>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</si>
  <si>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</si>
  <si>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</si>
  <si>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</si>
  <si>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</si>
  <si>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</si>
  <si>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</si>
  <si>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</si>
  <si>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</si>
  <si>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</si>
  <si>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</si>
  <si>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</si>
  <si>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</si>
  <si>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</si>
  <si>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</si>
  <si>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</si>
  <si>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</si>
  <si>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</si>
  <si>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</si>
  <si>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</si>
  <si>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</si>
  <si>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</si>
  <si>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</si>
  <si>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</si>
  <si>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</si>
  <si>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</si>
  <si>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</si>
  <si>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</si>
  <si>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</si>
  <si>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</si>
  <si>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</si>
  <si>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</si>
  <si>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</si>
  <si>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</si>
  <si>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</si>
  <si>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</si>
  <si>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</si>
  <si>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</si>
  <si>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</si>
  <si>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</si>
  <si>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</si>
  <si>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</si>
  <si>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</si>
  <si>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</si>
  <si>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</si>
  <si>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</si>
  <si>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</si>
  <si>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</si>
  <si>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</si>
  <si>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</si>
  <si>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</si>
  <si>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</si>
  <si>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</si>
  <si>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</si>
  <si>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</si>
  <si>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</si>
  <si>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</si>
  <si>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</si>
  <si>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</si>
  <si>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</si>
  <si>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</si>
  <si>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</si>
  <si>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</si>
  <si>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</si>
  <si>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I6986</t>
  </si>
  <si>
    <t>TE PRFV PB JE DN 150 x 50</t>
  </si>
  <si>
    <t>I6987</t>
  </si>
  <si>
    <t>TE PRFV PB JE DN 200 x 50</t>
  </si>
  <si>
    <t>I6988</t>
  </si>
  <si>
    <t>TE PRFV PB JE DN 250 x 100</t>
  </si>
  <si>
    <t>I6989</t>
  </si>
  <si>
    <t>TE PRFV PB JE DN 300 x 100</t>
  </si>
  <si>
    <t>I3144</t>
  </si>
  <si>
    <t>TE PVC PBA 90 COM BOLSAS DN 100</t>
  </si>
  <si>
    <t>I3142</t>
  </si>
  <si>
    <t>TE PVC PBA 90 COM BOLSAS DN 50</t>
  </si>
  <si>
    <t>I3143</t>
  </si>
  <si>
    <t>TE PVC PBA 90 COM BOLSAS DN 75</t>
  </si>
  <si>
    <t>I6920</t>
  </si>
  <si>
    <t>TE RED 90° PVC PBS COM BOLSAS DN 150 x 100 mm</t>
  </si>
  <si>
    <t>I3146</t>
  </si>
  <si>
    <t>TE REDUÇÃO PVC 90 PBA COM BOLSAS DN 100 x 50</t>
  </si>
  <si>
    <t>I3147</t>
  </si>
  <si>
    <t>TE REDUÇÃO PVC 90 PBA COM BOLSAS DN 100 x 75</t>
  </si>
  <si>
    <t>I3145</t>
  </si>
  <si>
    <t>TE REDUÇÃO PVC 90 PBA COM BOLSAS DN 75 x 50</t>
  </si>
  <si>
    <t>I10072</t>
  </si>
  <si>
    <t>TE RPVC BBB JUNTA ELÁSTICA DN 100</t>
  </si>
  <si>
    <t>I10073</t>
  </si>
  <si>
    <t>TE RPVC BBB JUNTA ELÁSTICA DN 150</t>
  </si>
  <si>
    <t>I13295</t>
  </si>
  <si>
    <t>TELA DE ADVERTÊNCIA SUBTERRÂNEA COM FITA LARGURA 40CM AMARELA</t>
  </si>
  <si>
    <t>I7555</t>
  </si>
  <si>
    <t>TELA DE AÇO SOLDÁVEL Q-92</t>
  </si>
  <si>
    <t>I8982</t>
  </si>
  <si>
    <t>TELA DE POLIESTER MALHA 2X2MM</t>
  </si>
  <si>
    <t>I10475</t>
  </si>
  <si>
    <t>TELHA GALVALUME EM AÇO TRAPEZOIDAL REVESTIDA COM LIGA DE ALUMINIO (55%), ZINCO (45,5%) E SILÍCIO (1,5%) COM ISOLAMENTO TERMOACÚSTICO</t>
  </si>
  <si>
    <t>I8512</t>
  </si>
  <si>
    <t>TERMINAL AÉREO 600mm FIXAÇÃO HORIZONTAL, C/ ABRAÇADEIRA</t>
  </si>
  <si>
    <t>I8511</t>
  </si>
  <si>
    <t>TERMINAL AÉREO 600mm FIXAÇÃO ROSCA MECÂNICA, C/ ABRAÇADEIRA</t>
  </si>
  <si>
    <t>I10082</t>
  </si>
  <si>
    <t>TERMINAL TIPO AGULHA PARA CABO 2,5MM2</t>
  </si>
  <si>
    <t>I8945</t>
  </si>
  <si>
    <t>TESTE NEON - CHAVE TESTE 250V, TAM 1/8X3"</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</si>
  <si>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</si>
  <si>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</si>
  <si>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</si>
  <si>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</si>
  <si>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</si>
  <si>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</si>
  <si>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</si>
  <si>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</si>
  <si>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</si>
  <si>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</si>
  <si>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</si>
  <si>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</si>
  <si>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</si>
  <si>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</si>
  <si>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</si>
  <si>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</si>
  <si>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</si>
  <si>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</si>
  <si>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</si>
  <si>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</si>
  <si>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</si>
  <si>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</si>
  <si>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</si>
  <si>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</si>
  <si>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</si>
  <si>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</si>
  <si>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</si>
  <si>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</si>
  <si>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</si>
  <si>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</si>
  <si>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</si>
  <si>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</si>
  <si>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</si>
  <si>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</si>
  <si>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</si>
  <si>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</si>
  <si>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</si>
  <si>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</si>
  <si>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</si>
  <si>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</si>
  <si>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</si>
  <si>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</si>
  <si>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</si>
  <si>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</si>
  <si>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</si>
  <si>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</si>
  <si>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</si>
  <si>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</si>
  <si>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</si>
  <si>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</si>
  <si>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</si>
  <si>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</si>
  <si>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</si>
  <si>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</si>
  <si>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I3992</t>
  </si>
  <si>
    <t>TOCO C/ FLANGES E ABA DE VEDAÇÃO DN 100 PN10</t>
  </si>
  <si>
    <t>I11841</t>
  </si>
  <si>
    <t>TOCO C/ FLANGES E ABA DE VEDAÇÃO DN 100 PN25</t>
  </si>
  <si>
    <t>I4004</t>
  </si>
  <si>
    <t>TOCO C/ FLANGES E ABA DE VEDAÇÃO DN 1000 PN10</t>
  </si>
  <si>
    <t>I11839</t>
  </si>
  <si>
    <t>TOCO C/ FLANGES E ABA DE VEDAÇÃO DN 1000 PN16</t>
  </si>
  <si>
    <t>I11854</t>
  </si>
  <si>
    <t>TOCO C/ FLANGES E ABA DE VEDAÇÃO DN 1000 PN25</t>
  </si>
  <si>
    <t>I4005</t>
  </si>
  <si>
    <t>TOCO C/ FLANGES E ABA DE VEDAÇÃO DN 1200 PN10</t>
  </si>
  <si>
    <t>I11840</t>
  </si>
  <si>
    <t>TOCO C/ FLANGES E ABA DE VEDAÇÃO DN 1200 PN16</t>
  </si>
  <si>
    <t>I11855</t>
  </si>
  <si>
    <t>TOCO C/ FLANGES E ABA DE VEDAÇÃO DN 1200 PN25</t>
  </si>
  <si>
    <t>I3993</t>
  </si>
  <si>
    <t>TOCO C/ FLANGES E ABA DE VEDAÇÃO DN 150 PN10</t>
  </si>
  <si>
    <t>I11842</t>
  </si>
  <si>
    <t>TOCO C/ FLANGES E ABA DE VEDAÇÃO DN 150 PN25</t>
  </si>
  <si>
    <t>I3994</t>
  </si>
  <si>
    <t>TOCO C/ FLANGES E ABA DE VEDAÇÃO DN 200 PN10</t>
  </si>
  <si>
    <t>I11828</t>
  </si>
  <si>
    <t>TOCO C/ FLANGES E ABA DE VEDAÇÃO DN 200 PN16</t>
  </si>
  <si>
    <t>I11843</t>
  </si>
  <si>
    <t>TOCO C/ FLANGES E ABA DE VEDAÇÃO DN 200 PN25</t>
  </si>
  <si>
    <t>I3995</t>
  </si>
  <si>
    <t>TOCO C/ FLANGES E ABA DE VEDAÇÃO DN 250 PN10</t>
  </si>
  <si>
    <t>I11829</t>
  </si>
  <si>
    <t>TOCO C/ FLANGES E ABA DE VEDAÇÃO DN 250 PN16</t>
  </si>
  <si>
    <t>I11844</t>
  </si>
  <si>
    <t>TOCO C/ FLANGES E ABA DE VEDAÇÃO DN 250 PN25</t>
  </si>
  <si>
    <t>I3996</t>
  </si>
  <si>
    <t>TOCO C/ FLANGES E ABA DE VEDAÇÃO DN 300 PN10</t>
  </si>
  <si>
    <t>I11830</t>
  </si>
  <si>
    <t>TOCO C/ FLANGES E ABA DE VEDAÇÃO DN 300 PN16</t>
  </si>
  <si>
    <t>I11845</t>
  </si>
  <si>
    <t>TOCO C/ FLANGES E ABA DE VEDAÇÃO DN 300 PN25</t>
  </si>
  <si>
    <t>I3997</t>
  </si>
  <si>
    <t>TOCO C/ FLANGES E ABA DE VEDAÇÃO DN 350 PN10</t>
  </si>
  <si>
    <t>I11831</t>
  </si>
  <si>
    <t>TOCO C/ FLANGES E ABA DE VEDAÇÃO DN 350 PN16</t>
  </si>
  <si>
    <t>I11846</t>
  </si>
  <si>
    <t>TOCO C/ FLANGES E ABA DE VEDAÇÃO DN 350 PN25</t>
  </si>
  <si>
    <t>I3998</t>
  </si>
  <si>
    <t>TOCO C/ FLANGES E ABA DE VEDAÇÃO DN 400 PN10</t>
  </si>
  <si>
    <t>I11832</t>
  </si>
  <si>
    <t>TOCO C/ FLANGES E ABA DE VEDAÇÃO DN 400 PN16</t>
  </si>
  <si>
    <t>I11847</t>
  </si>
  <si>
    <t>TOCO C/ FLANGES E ABA DE VEDAÇÃO DN 400 PN25</t>
  </si>
  <si>
    <t>I7181</t>
  </si>
  <si>
    <t>TOCO C/ FLANGES E ABA DE VEDAÇÃO DN 450 PN10</t>
  </si>
  <si>
    <t>I11833</t>
  </si>
  <si>
    <t>TOCO C/ FLANGES E ABA DE VEDAÇÃO DN 450 PN16</t>
  </si>
  <si>
    <t>I11848</t>
  </si>
  <si>
    <t>TOCO C/ FLANGES E ABA DE VEDAÇÃO DN 450 PN25</t>
  </si>
  <si>
    <t>I3999</t>
  </si>
  <si>
    <t>TOCO C/ FLANGES E ABA DE VEDAÇÃO DN 500 PN10</t>
  </si>
  <si>
    <t>I11834</t>
  </si>
  <si>
    <t>TOCO C/ FLANGES E ABA DE VEDAÇÃO DN 500 PN16</t>
  </si>
  <si>
    <t>I11849</t>
  </si>
  <si>
    <t>TOCO C/ FLANGES E ABA DE VEDAÇÃO DN 500 PN25</t>
  </si>
  <si>
    <t>I4000</t>
  </si>
  <si>
    <t>TOCO C/ FLANGES E ABA DE VEDAÇÃO DN 600 PN10</t>
  </si>
  <si>
    <t>I11835</t>
  </si>
  <si>
    <t>TOCO C/ FLANGES E ABA DE VEDAÇÃO DN 600 PN16</t>
  </si>
  <si>
    <t>I11850</t>
  </si>
  <si>
    <t>TOCO C/ FLANGES E ABA DE VEDAÇÃO DN 600 PN25</t>
  </si>
  <si>
    <t>I4001</t>
  </si>
  <si>
    <t>TOCO C/ FLANGES E ABA DE VEDAÇÃO DN 700 PN10</t>
  </si>
  <si>
    <t>I11836</t>
  </si>
  <si>
    <t>TOCO C/ FLANGES E ABA DE VEDAÇÃO DN 700 PN16</t>
  </si>
  <si>
    <t>I11851</t>
  </si>
  <si>
    <t>TOCO C/ FLANGES E ABA DE VEDAÇÃO DN 700 PN25</t>
  </si>
  <si>
    <t>I3991</t>
  </si>
  <si>
    <t>TOCO C/ FLANGES E ABA DE VEDAÇÃO DN 75 PN10</t>
  </si>
  <si>
    <t>I7182</t>
  </si>
  <si>
    <t>TOCO C/ FLANGES E ABA DE VEDAÇÃO DN 80 PN10</t>
  </si>
  <si>
    <t>I4002</t>
  </si>
  <si>
    <t>TOCO C/ FLANGES E ABA DE VEDAÇÃO DN 800 PN10</t>
  </si>
  <si>
    <t>I11837</t>
  </si>
  <si>
    <t>TOCO C/ FLANGES E ABA DE VEDAÇÃO DN 800 PN16</t>
  </si>
  <si>
    <t>I11852</t>
  </si>
  <si>
    <t>TOCO C/ FLANGES E ABA DE VEDAÇÃO DN 800 PN25</t>
  </si>
  <si>
    <t>I4003</t>
  </si>
  <si>
    <t>TOCO C/ FLANGES E ABA DE VEDAÇÃO DN 900 PN10</t>
  </si>
  <si>
    <t>I11838</t>
  </si>
  <si>
    <t>TOCO C/ FLANGES E ABA DE VEDAÇÃO DN 900 PN16</t>
  </si>
  <si>
    <t>I11853</t>
  </si>
  <si>
    <t>TOCO C/ FLANGES E ABA DE VEDAÇÃO DN 900 PN25</t>
  </si>
  <si>
    <t>I10083</t>
  </si>
  <si>
    <t>TOCO EM AÇO SCHEDULE S/ COSTURA C/ FLANGES L=0,25M DN 200</t>
  </si>
  <si>
    <t>I10084</t>
  </si>
  <si>
    <t>TOCO EM AÇO SCHEDULE S/ COSTURA C/ FLANGES L=0,50M DN 200</t>
  </si>
  <si>
    <t>I11882</t>
  </si>
  <si>
    <t>TOCO FoFo C/ FLANGES DN 100 PN25 - L=250</t>
  </si>
  <si>
    <t>I11883</t>
  </si>
  <si>
    <t>TOCO FoFo C/ FLANGES DN 100 PN25 - L=500</t>
  </si>
  <si>
    <t>I11878</t>
  </si>
  <si>
    <t>TOCO FoFo C/ FLANGES DN 1000 PN16 - L=250</t>
  </si>
  <si>
    <t>I11879</t>
  </si>
  <si>
    <t>TOCO FoFo C/ FLANGES DN 1000 PN16 - L=500</t>
  </si>
  <si>
    <t>I11908</t>
  </si>
  <si>
    <t>TOCO FoFo C/ FLANGES DN 1000 PN25 - L=250</t>
  </si>
  <si>
    <t>I11909</t>
  </si>
  <si>
    <t>TOCO FoFo C/ FLANGES DN 1000 PN25 - L=500</t>
  </si>
  <si>
    <t>I11880</t>
  </si>
  <si>
    <t>TOCO FoFo C/ FLANGES DN 1200 PN16 - L=250</t>
  </si>
  <si>
    <t>I11881</t>
  </si>
  <si>
    <t>TOCO FoFo C/ FLANGES DN 1200 PN16 - L=500</t>
  </si>
  <si>
    <t>I11910</t>
  </si>
  <si>
    <t>TOCO FoFo C/ FLANGES DN 1200 PN25 - L=250</t>
  </si>
  <si>
    <t>I11911</t>
  </si>
  <si>
    <t>TOCO FoFo C/ FLANGES DN 1200 PN25 - L=500</t>
  </si>
  <si>
    <t>I11884</t>
  </si>
  <si>
    <t>TOCO FoFo C/ FLANGES DN 150 PN25 - L=250</t>
  </si>
  <si>
    <t>I11885</t>
  </si>
  <si>
    <t>TOCO FoFo C/ FLANGES DN 150 PN25 - L=500</t>
  </si>
  <si>
    <t>I11856</t>
  </si>
  <si>
    <t>TOCO FoFo C/ FLANGES DN 200 PN16 - L=250</t>
  </si>
  <si>
    <t>I11857</t>
  </si>
  <si>
    <t>TOCO FoFo C/ FLANGES DN 200 PN16 - L=500</t>
  </si>
  <si>
    <t>I11886</t>
  </si>
  <si>
    <t>TOCO FoFo C/ FLANGES DN 200 PN25 - L=250</t>
  </si>
  <si>
    <t>I11887</t>
  </si>
  <si>
    <t>TOCO FoFo C/ FLANGES DN 200 PN25 - L=500</t>
  </si>
  <si>
    <t>I11858</t>
  </si>
  <si>
    <t>TOCO FoFo C/ FLANGES DN 250 PN16 - L=250</t>
  </si>
  <si>
    <t>I11859</t>
  </si>
  <si>
    <t>TOCO FoFo C/ FLANGES DN 250 PN16 - L=500</t>
  </si>
  <si>
    <t>I11888</t>
  </si>
  <si>
    <t>TOCO FoFo C/ FLANGES DN 250 PN25 - L=250</t>
  </si>
  <si>
    <t>I11889</t>
  </si>
  <si>
    <t>TOCO FoFo C/ FLANGES DN 250 PN25 - L=500</t>
  </si>
  <si>
    <t>I11860</t>
  </si>
  <si>
    <t>TOCO FoFo C/ FLANGES DN 300 PN16 - L=250</t>
  </si>
  <si>
    <t>I11861</t>
  </si>
  <si>
    <t>TOCO FoFo C/ FLANGES DN 300 PN16 - L=500</t>
  </si>
  <si>
    <t>I11890</t>
  </si>
  <si>
    <t>TOCO FoFo C/ FLANGES DN 300 PN25 - L=250</t>
  </si>
  <si>
    <t>I11891</t>
  </si>
  <si>
    <t>TOCO FoFo C/ FLANGES DN 300 PN25 - L=500</t>
  </si>
  <si>
    <t>I11862</t>
  </si>
  <si>
    <t>TOCO FoFo C/ FLANGES DN 350 PN16 - L=250</t>
  </si>
  <si>
    <t>I11863</t>
  </si>
  <si>
    <t>TOCO FoFo C/ FLANGES DN 350 PN16 - L=500</t>
  </si>
  <si>
    <t>I11892</t>
  </si>
  <si>
    <t>TOCO FoFo C/ FLANGES DN 350 PN25 - L=250</t>
  </si>
  <si>
    <t>I11893</t>
  </si>
  <si>
    <t>TOCO FoFo C/ FLANGES DN 350 PN25 - L=500</t>
  </si>
  <si>
    <t>I11864</t>
  </si>
  <si>
    <t>TOCO FoFo C/ FLANGES DN 400 PN16 - L=250</t>
  </si>
  <si>
    <t>I11865</t>
  </si>
  <si>
    <t>TOCO FoFo C/ FLANGES DN 400 PN16 - L=500</t>
  </si>
  <si>
    <t>I11894</t>
  </si>
  <si>
    <t>TOCO FoFo C/ FLANGES DN 400 PN25 - L=250</t>
  </si>
  <si>
    <t>I11895</t>
  </si>
  <si>
    <t>TOCO FoFo C/ FLANGES DN 400 PN25 - L=500</t>
  </si>
  <si>
    <t>I11866</t>
  </si>
  <si>
    <t>TOCO FoFo C/ FLANGES DN 450 PN16 - L=250</t>
  </si>
  <si>
    <t>I11867</t>
  </si>
  <si>
    <t>TOCO FoFo C/ FLANGES DN 450 PN16 - L=500</t>
  </si>
  <si>
    <t>I11896</t>
  </si>
  <si>
    <t>TOCO FoFo C/ FLANGES DN 450 PN25 - L=250</t>
  </si>
  <si>
    <t>I11897</t>
  </si>
  <si>
    <t>TOCO FoFo C/ FLANGES DN 450 PN25 - L=500</t>
  </si>
  <si>
    <t>I11868</t>
  </si>
  <si>
    <t>TOCO FoFo C/ FLANGES DN 500 PN16 - L=250</t>
  </si>
  <si>
    <t>I11869</t>
  </si>
  <si>
    <t>TOCO FoFo C/ FLANGES DN 500 PN16 - L=500</t>
  </si>
  <si>
    <t>I11898</t>
  </si>
  <si>
    <t>TOCO FoFo C/ FLANGES DN 500 PN25 - L=250</t>
  </si>
  <si>
    <t>I11899</t>
  </si>
  <si>
    <t>TOCO FoFo C/ FLANGES DN 500 PN25 - L=500</t>
  </si>
  <si>
    <t>I11870</t>
  </si>
  <si>
    <t>TOCO FoFo C/ FLANGES DN 600 PN16 - L=250</t>
  </si>
  <si>
    <t>I11871</t>
  </si>
  <si>
    <t>TOCO FoFo C/ FLANGES DN 600 PN16 - L=500</t>
  </si>
  <si>
    <t>I11900</t>
  </si>
  <si>
    <t>TOCO FoFo C/ FLANGES DN 600 PN25 - L=250</t>
  </si>
  <si>
    <t>I11901</t>
  </si>
  <si>
    <t>TOCO FoFo C/ FLANGES DN 600 PN25 - L=500</t>
  </si>
  <si>
    <t>I11872</t>
  </si>
  <si>
    <t>TOCO FoFo C/ FLANGES DN 700 PN16 - L=250</t>
  </si>
  <si>
    <t>I11873</t>
  </si>
  <si>
    <t>TOCO FoFo C/ FLANGES DN 700 PN16 - L=500</t>
  </si>
  <si>
    <t>I11902</t>
  </si>
  <si>
    <t>TOCO FoFo C/ FLANGES DN 700 PN25 - L=250</t>
  </si>
  <si>
    <t>I11903</t>
  </si>
  <si>
    <t>TOCO FoFo C/ FLANGES DN 700 PN25 - L=500</t>
  </si>
  <si>
    <t>I11874</t>
  </si>
  <si>
    <t>TOCO FoFo C/ FLANGES DN 800 PN16 - L=250</t>
  </si>
  <si>
    <t>I11875</t>
  </si>
  <si>
    <t>TOCO FoFo C/ FLANGES DN 800 PN16 - L=500</t>
  </si>
  <si>
    <t>I11904</t>
  </si>
  <si>
    <t>TOCO FoFo C/ FLANGES DN 800 PN25 - L=250</t>
  </si>
  <si>
    <t>I11905</t>
  </si>
  <si>
    <t>TOCO FoFo C/ FLANGES DN 800 PN25 - L=500</t>
  </si>
  <si>
    <t>I11876</t>
  </si>
  <si>
    <t>TOCO FoFo C/ FLANGES DN 900 PN16 - L=250</t>
  </si>
  <si>
    <t>I11877</t>
  </si>
  <si>
    <t>TOCO FoFo C/ FLANGES DN 900 PN16 - L=500</t>
  </si>
  <si>
    <t>I11906</t>
  </si>
  <si>
    <t>TOCO FoFo C/ FLANGES DN 900 PN25 - L=250</t>
  </si>
  <si>
    <t>I11907</t>
  </si>
  <si>
    <t>TOCO FoFo C/ FLANGES DN 900 PN25 - L=500</t>
  </si>
  <si>
    <t>I10085</t>
  </si>
  <si>
    <t>TOCO PRFV F/P L=0,50M DN 200</t>
  </si>
  <si>
    <t>I10086</t>
  </si>
  <si>
    <t>TOMADA TRIPOLAR (4P+T) - 32A/380V - SOPREPOR</t>
  </si>
  <si>
    <t>I6354</t>
  </si>
  <si>
    <t>TORNEIRA PVC 3/4 PARA JARDIM</t>
  </si>
  <si>
    <t>I8906</t>
  </si>
  <si>
    <t>TRANSDUTOR DE PRESSÃO DIFERENCIAL 0-25BAR, PROTOCOLO DE COMUNICAÇÃO PROFIBUS-DP</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</si>
  <si>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</si>
  <si>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</si>
  <si>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</si>
  <si>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</si>
  <si>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I8946</t>
  </si>
  <si>
    <t>TRANSMISSOR DE PRESSÃO DIFERENCIAL COM FAIXA DE PRESSÃO DIFERENCIAL 0.4BAR=0004, SINAL DE SAÍDA 4.20MA 2 WIRES=44, CONEXÃO ELÉTRICA BLINDER IP67=B</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</si>
  <si>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</si>
  <si>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</si>
  <si>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</si>
  <si>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</si>
  <si>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</si>
  <si>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</si>
  <si>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</si>
  <si>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</si>
  <si>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</si>
  <si>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</si>
  <si>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I8977</t>
  </si>
  <si>
    <t>TUBETE CEGO EM POLIPROPILENO 3/4" COR VERMELHA</t>
  </si>
  <si>
    <t>I13241</t>
  </si>
  <si>
    <t>TUBO AÇO CARBONO SCH 40 S/ COSTURA 10’’</t>
  </si>
  <si>
    <t>I13242</t>
  </si>
  <si>
    <t>TUBO AÇO CARBONO SCH 40 S/ COSTURA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</si>
  <si>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</si>
  <si>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</si>
  <si>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</si>
  <si>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</si>
  <si>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</si>
  <si>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</si>
  <si>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</si>
  <si>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</si>
  <si>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</si>
  <si>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</si>
  <si>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I13166</t>
  </si>
  <si>
    <t>TUBO AÇO INOX 304 SCH 40 S/ COSTURA 1''</t>
  </si>
  <si>
    <t>I13167</t>
  </si>
  <si>
    <t>TUBO AÇO INOX 304 SCH 40 S/ COSTURA 1.1/4''</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</si>
  <si>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</si>
  <si>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</si>
  <si>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</si>
  <si>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</si>
  <si>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</si>
  <si>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</si>
  <si>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</si>
  <si>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</si>
  <si>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</si>
  <si>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</si>
  <si>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I13168</t>
  </si>
  <si>
    <t>TUBO AÇO INOX 316L SCH 40 S/ COSTURA 1''</t>
  </si>
  <si>
    <t>I13169</t>
  </si>
  <si>
    <t>TUBO AÇO INOX 316L SCH 40 S/ COSTURA 1.1/4''</t>
  </si>
  <si>
    <t>I13227</t>
  </si>
  <si>
    <t>TUBO AÇO INOX 316L SCH 40 S/ COSTURA DN 10''</t>
  </si>
  <si>
    <t>I13228</t>
  </si>
  <si>
    <t>TUBO AÇO INOX 316L SCH 40 S/ COSTURA DN 12''</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</si>
  <si>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</si>
  <si>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</si>
  <si>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</si>
  <si>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</si>
  <si>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</si>
  <si>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</si>
  <si>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</si>
  <si>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</si>
  <si>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</si>
  <si>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</si>
  <si>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I10146</t>
  </si>
  <si>
    <t>TUBO CAMISA  AÇO INOX AISI 304, DIÂMETRO EXTERNO DE 16”</t>
  </si>
  <si>
    <t>I10266</t>
  </si>
  <si>
    <t>TUBO CAMISA  AÇO INOX AISI 304, DIÂMETRO EXTERNO DE 24”</t>
  </si>
  <si>
    <t>I10148</t>
  </si>
  <si>
    <t>TUBO CAMISA  AÇO INOX AISI 304, DIÂMETRO EXTERNO DE 28”</t>
  </si>
  <si>
    <t>I10144</t>
  </si>
  <si>
    <t>TUBO CAMISA  AÇO INOX AISI 304, DIÂMETRO EXTERNO DE 36”</t>
  </si>
  <si>
    <t>I10259</t>
  </si>
  <si>
    <t>TUBO CAMISA AÇO CARBONO SEM COSTURA 6", E = 10,97MM, SCHEDULE 80, 42,56 KG/M</t>
  </si>
  <si>
    <t>I10258</t>
  </si>
  <si>
    <t>TUBO CAMISA AÇO CARBONO SEM COSTURA 8", E = 8,18MM, SCHEDULE 40, 42,55 KG/M</t>
  </si>
  <si>
    <t>I10149</t>
  </si>
  <si>
    <t>TUBO CAMISA AÇO INOX 304, DIÂMETRO EXTERNO DE 32”</t>
  </si>
  <si>
    <t>I13150</t>
  </si>
  <si>
    <t>TUBO CAMISA AÇO INOX AISI 304, DIÂMETRO EXTERNO DE 10" (273,05mm) E ESPESSURA DA PAREDE DE 3/16" (4,76mm)</t>
  </si>
  <si>
    <t>I10145</t>
  </si>
  <si>
    <t>TUBO CAMISA AÇO INOX AISI 304, DIÂMETRO EXTERNO DE 12”</t>
  </si>
  <si>
    <t>I13151</t>
  </si>
  <si>
    <t>TUBO CAMISA AÇO INOX AISI 304, DIÂMETRO EXTERNO DE 14" (355,60mm) E ESPESSURA DA PAREDE DE 3/16" (4,76mm)</t>
  </si>
  <si>
    <t>I13152</t>
  </si>
  <si>
    <t>TUBO CAMISA AÇO INOX AISI 304, DIÂMETRO EXTERNO DE 18" (457,20mm) E ESPESSURA DA PAREDE DE 1/4" (6,35mm)</t>
  </si>
  <si>
    <t>I10147</t>
  </si>
  <si>
    <t>TUBO CAMISA AÇO INOX AISI 304, DIÂMETRO EXTERNO DE 20”</t>
  </si>
  <si>
    <t>I13153</t>
  </si>
  <si>
    <t>TUBO CAMISA AÇO INOX AISI 304, DIÂMETRO EXTERNO DE 22" (558,80mm) E ESPESSURA DA PAREDE DE 1/4" (6,35mm)</t>
  </si>
  <si>
    <t>I13154</t>
  </si>
  <si>
    <t>TUBO CAMISA AÇO INOX AISI 304, DIÂMETRO EXTERNO DE 26" (660,40mm) E ESPESSURA DA PAREDE DE 5/16" (7,93mm)</t>
  </si>
  <si>
    <t>I10137</t>
  </si>
  <si>
    <t xml:space="preserve">TUBO CAMISA AÇO INOX AISI 304, DIÂMETRO EXTERNO DE 40”
</t>
  </si>
  <si>
    <t>I6059</t>
  </si>
  <si>
    <t>TUBO DE CONCRETO ARMADO CA1, D = 500MM</t>
  </si>
  <si>
    <t>I6933</t>
  </si>
  <si>
    <t>TUBO DE POLIETILENO PE 80 AZUL - 20 (NBR-8417)</t>
  </si>
  <si>
    <t>I9447</t>
  </si>
  <si>
    <t>TUBO DE POLIETILENO PE 80 AZUL - 32 (NBR-8417)</t>
  </si>
  <si>
    <t>I2961</t>
  </si>
  <si>
    <t>TUBO DE POLIETILENO PE-5 20 (NBR-8417)</t>
  </si>
  <si>
    <t>I8663</t>
  </si>
  <si>
    <t>TUBO EDUTOR EM PVC DN 75MM</t>
  </si>
  <si>
    <t>I5779</t>
  </si>
  <si>
    <t>TUBO EDUTOR PVC DN 40</t>
  </si>
  <si>
    <t>I5780</t>
  </si>
  <si>
    <t>TUBO EDUTOR PVC DN 50</t>
  </si>
  <si>
    <t>I5781</t>
  </si>
  <si>
    <t>TUBO EDUTOR PVC DN 65</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</si>
  <si>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</si>
  <si>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</si>
  <si>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</si>
  <si>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</si>
  <si>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</si>
  <si>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</si>
  <si>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</si>
  <si>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</si>
  <si>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</si>
  <si>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</si>
  <si>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</si>
  <si>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</si>
  <si>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</si>
  <si>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</si>
  <si>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</si>
  <si>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</si>
  <si>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</si>
  <si>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</si>
  <si>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</si>
  <si>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</si>
  <si>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</si>
  <si>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</si>
  <si>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</si>
  <si>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</si>
  <si>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</si>
  <si>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</si>
  <si>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</si>
  <si>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</si>
  <si>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</si>
  <si>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</si>
  <si>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I7064</t>
  </si>
  <si>
    <t>TUBO FoFo C/ FLANGE E BOLSA JE DN 80 PN10 L=500</t>
  </si>
  <si>
    <t>I7065</t>
  </si>
  <si>
    <t>TUBO FoFo C/ FLANGE E PONTA JE DN 80 PN10 L=500</t>
  </si>
  <si>
    <t>I3956</t>
  </si>
  <si>
    <t>TUBO FoFo C/ FLANGES DN   50 PN10 - L= 250</t>
  </si>
  <si>
    <t>I3957</t>
  </si>
  <si>
    <t>TUBO FoFo C/ FLANGES DN   50 PN10 - L= 500</t>
  </si>
  <si>
    <t>I3960</t>
  </si>
  <si>
    <t>TUBO FoFo C/ FLANGES DN  100 PN10 - L= 250</t>
  </si>
  <si>
    <t>I3961</t>
  </si>
  <si>
    <t>TUBO FoFo C/ FLANGES DN  100 PN10 - L= 500</t>
  </si>
  <si>
    <t>I4458</t>
  </si>
  <si>
    <t>TUBO FoFo C/ FLANGES DN  100 PN10 - L=1000</t>
  </si>
  <si>
    <t>I4459</t>
  </si>
  <si>
    <t>TUBO FoFo C/ FLANGES DN  100 PN10 - L=1500</t>
  </si>
  <si>
    <t>I4460</t>
  </si>
  <si>
    <t>TUBO FoFo C/ FLANGES DN  100 PN10 - L=2000</t>
  </si>
  <si>
    <t>I4461</t>
  </si>
  <si>
    <t>TUBO FoFo C/ FLANGES DN  100 PN10 - L=2500</t>
  </si>
  <si>
    <t>I4462</t>
  </si>
  <si>
    <t>TUBO FoFo C/ FLANGES DN  100 PN10 - L=3000</t>
  </si>
  <si>
    <t>I4463</t>
  </si>
  <si>
    <t>TUBO FoFo C/ FLANGES DN  100 PN10 - L=3500</t>
  </si>
  <si>
    <t>I4464</t>
  </si>
  <si>
    <t>TUBO FoFo C/ FLANGES DN  100 PN10 - L=4000</t>
  </si>
  <si>
    <t>I4465</t>
  </si>
  <si>
    <t>TUBO FoFo C/ FLANGES DN  100 PN10 - L=4500</t>
  </si>
  <si>
    <t>I4466</t>
  </si>
  <si>
    <t>TUBO FoFo C/ FLANGES DN  100 PN10 - L=5000</t>
  </si>
  <si>
    <t>I4467</t>
  </si>
  <si>
    <t>TUBO FoFo C/ FLANGES DN  100 PN10 - L=5500</t>
  </si>
  <si>
    <t>I4468</t>
  </si>
  <si>
    <t>TUBO FoFo C/ FLANGES DN  100 PN10 - L=5800</t>
  </si>
  <si>
    <t>I3962</t>
  </si>
  <si>
    <t>TUBO FoFo C/ FLANGES DN  150 PN10 - L= 250</t>
  </si>
  <si>
    <t>I3963</t>
  </si>
  <si>
    <t>TUBO FoFo C/ FLANGES DN  150 PN10 - L= 500</t>
  </si>
  <si>
    <t>I4469</t>
  </si>
  <si>
    <t>TUBO FoFo C/ FLANGES DN  150 PN10 - L=1000</t>
  </si>
  <si>
    <t>I4470</t>
  </si>
  <si>
    <t>TUBO FoFo C/ FLANGES DN  150 PN10 - L=1500</t>
  </si>
  <si>
    <t>I4471</t>
  </si>
  <si>
    <t>TUBO FoFo C/ FLANGES DN  150 PN10 - L=2000</t>
  </si>
  <si>
    <t>I4472</t>
  </si>
  <si>
    <t>TUBO FoFo C/ FLANGES DN  150 PN10 - L=2500</t>
  </si>
  <si>
    <t>I4473</t>
  </si>
  <si>
    <t>TUBO FoFo C/ FLANGES DN  150 PN10 - L=3000</t>
  </si>
  <si>
    <t>I4474</t>
  </si>
  <si>
    <t>TUBO FoFo C/ FLANGES DN  150 PN10 - L=3500</t>
  </si>
  <si>
    <t>I4475</t>
  </si>
  <si>
    <t>TUBO FoFo C/ FLANGES DN  150 PN10 - L=4000</t>
  </si>
  <si>
    <t>I4476</t>
  </si>
  <si>
    <t>TUBO FoFo C/ FLANGES DN  150 PN10 - L=4500</t>
  </si>
  <si>
    <t>I4477</t>
  </si>
  <si>
    <t>TUBO FoFo C/ FLANGES DN  150 PN10 - L=5000</t>
  </si>
  <si>
    <t>I4478</t>
  </si>
  <si>
    <t>TUBO FoFo C/ FLANGES DN  150 PN10 - L=5500</t>
  </si>
  <si>
    <t>I4479</t>
  </si>
  <si>
    <t>TUBO FoFo C/ FLANGES DN  150 PN10 - L=5800</t>
  </si>
  <si>
    <t>I3964</t>
  </si>
  <si>
    <t>TUBO FoFo C/ FLANGES DN  200 PN10 - L= 250</t>
  </si>
  <si>
    <t>I3965</t>
  </si>
  <si>
    <t>TUBO FoFo C/ FLANGES DN  200 PN10 - L= 500</t>
  </si>
  <si>
    <t>I4480</t>
  </si>
  <si>
    <t>TUBO FoFo C/ FLANGES DN  200 PN10 - L=1000</t>
  </si>
  <si>
    <t>I4481</t>
  </si>
  <si>
    <t>TUBO FoFo C/ FLANGES DN  200 PN10 - L=1500</t>
  </si>
  <si>
    <t>I4482</t>
  </si>
  <si>
    <t>TUBO FoFo C/ FLANGES DN  200 PN10 - L=2000</t>
  </si>
  <si>
    <t>I4483</t>
  </si>
  <si>
    <t>TUBO FoFo C/ FLANGES DN  200 PN10 - L=2500</t>
  </si>
  <si>
    <t>I4484</t>
  </si>
  <si>
    <t>TUBO FoFo C/ FLANGES DN  200 PN10 - L=3000</t>
  </si>
  <si>
    <t>I4485</t>
  </si>
  <si>
    <t>TUBO FoFo C/ FLANGES DN  200 PN10 - L=3500</t>
  </si>
  <si>
    <t>I4486</t>
  </si>
  <si>
    <t>TUBO FoFo C/ FLANGES DN  200 PN10 - L=4000</t>
  </si>
  <si>
    <t>I4487</t>
  </si>
  <si>
    <t>TUBO FoFo C/ FLANGES DN  200 PN10 - L=4500</t>
  </si>
  <si>
    <t>I4488</t>
  </si>
  <si>
    <t>TUBO FoFo C/ FLANGES DN  200 PN10 - L=5000</t>
  </si>
  <si>
    <t>I4489</t>
  </si>
  <si>
    <t>TUBO FoFo C/ FLANGES DN  200 PN10 - L=5500</t>
  </si>
  <si>
    <t>I4490</t>
  </si>
  <si>
    <t>TUBO FoFo C/ FLANGES DN  200 PN10 - L=5800</t>
  </si>
  <si>
    <t>I3966</t>
  </si>
  <si>
    <t>TUBO FoFo C/ FLANGES DN  250 PN10 - L= 250</t>
  </si>
  <si>
    <t>I3967</t>
  </si>
  <si>
    <t>TUBO FoFo C/ FLANGES DN  250 PN10 - L= 500</t>
  </si>
  <si>
    <t>I4491</t>
  </si>
  <si>
    <t>TUBO FoFo C/ FLANGES DN  250 PN10 - L=1000</t>
  </si>
  <si>
    <t>I4492</t>
  </si>
  <si>
    <t>TUBO FoFo C/ FLANGES DN  250 PN10 - L=1500</t>
  </si>
  <si>
    <t>I4493</t>
  </si>
  <si>
    <t>TUBO FoFo C/ FLANGES DN  250 PN10 - L=2000</t>
  </si>
  <si>
    <t>I4494</t>
  </si>
  <si>
    <t>TUBO FoFo C/ FLANGES DN  250 PN10 - L=2500</t>
  </si>
  <si>
    <t>I4495</t>
  </si>
  <si>
    <t>TUBO FoFo C/ FLANGES DN  250 PN10 - L=3000</t>
  </si>
  <si>
    <t>I4496</t>
  </si>
  <si>
    <t>TUBO FoFo C/ FLANGES DN  250 PN10 - L=3500</t>
  </si>
  <si>
    <t>I4497</t>
  </si>
  <si>
    <t>TUBO FoFo C/ FLANGES DN  250 PN10 - L=4000</t>
  </si>
  <si>
    <t>I4498</t>
  </si>
  <si>
    <t>TUBO FoFo C/ FLANGES DN  250 PN10 - L=4500</t>
  </si>
  <si>
    <t>I4499</t>
  </si>
  <si>
    <t>TUBO FoFo C/ FLANGES DN  250 PN10 - L=5000</t>
  </si>
  <si>
    <t>I4500</t>
  </si>
  <si>
    <t>TUBO FoFo C/ FLANGES DN  250 PN10 - L=5500</t>
  </si>
  <si>
    <t>I4501</t>
  </si>
  <si>
    <t>TUBO FoFo C/ FLANGES DN  250 PN10 - L=5800</t>
  </si>
  <si>
    <t>I3968</t>
  </si>
  <si>
    <t>TUBO FoFo C/ FLANGES DN  300 PN10 - L= 250</t>
  </si>
  <si>
    <t>I3969</t>
  </si>
  <si>
    <t>TUBO FoFo C/ FLANGES DN  300 PN10 - L= 500</t>
  </si>
  <si>
    <t>I4502</t>
  </si>
  <si>
    <t>TUBO FoFo C/ FLANGES DN  300 PN10 - L=1000</t>
  </si>
  <si>
    <t>I4503</t>
  </si>
  <si>
    <t>TUBO FoFo C/ FLANGES DN  300 PN10 - L=1500</t>
  </si>
  <si>
    <t>I4504</t>
  </si>
  <si>
    <t>TUBO FoFo C/ FLANGES DN  300 PN10 - L=2000</t>
  </si>
  <si>
    <t>I4505</t>
  </si>
  <si>
    <t>TUBO FoFo C/ FLANGES DN  300 PN10 - L=2500</t>
  </si>
  <si>
    <t>I4506</t>
  </si>
  <si>
    <t>TUBO FoFo C/ FLANGES DN  300 PN10 - L=3000</t>
  </si>
  <si>
    <t>I4507</t>
  </si>
  <si>
    <t>TUBO FoFo C/ FLANGES DN  300 PN10 - L=3500</t>
  </si>
  <si>
    <t>I4508</t>
  </si>
  <si>
    <t>TUBO FoFo C/ FLANGES DN  300 PN10 - L=4000</t>
  </si>
  <si>
    <t>I4509</t>
  </si>
  <si>
    <t>TUBO FoFo C/ FLANGES DN  300 PN10 - L=4500</t>
  </si>
  <si>
    <t>I4510</t>
  </si>
  <si>
    <t>TUBO FoFo C/ FLANGES DN  300 PN10 - L=5000</t>
  </si>
  <si>
    <t>I4511</t>
  </si>
  <si>
    <t>TUBO FoFo C/ FLANGES DN  300 PN10 - L=5500</t>
  </si>
  <si>
    <t>I4512</t>
  </si>
  <si>
    <t>TUBO FoFo C/ FLANGES DN  300 PN10 - L=5800</t>
  </si>
  <si>
    <t>I3970</t>
  </si>
  <si>
    <t>TUBO FoFo C/ FLANGES DN  350 PN10 - L= 250</t>
  </si>
  <si>
    <t>I3971</t>
  </si>
  <si>
    <t>TUBO FoFo C/ FLANGES DN  350 PN10 - L= 500</t>
  </si>
  <si>
    <t>I4513</t>
  </si>
  <si>
    <t>TUBO FoFo C/ FLANGES DN  350 PN10 - L=1000</t>
  </si>
  <si>
    <t>I4514</t>
  </si>
  <si>
    <t>TUBO FoFo C/ FLANGES DN  350 PN10 - L=1500</t>
  </si>
  <si>
    <t>I4515</t>
  </si>
  <si>
    <t>TUBO FoFo C/ FLANGES DN  350 PN10 - L=2000</t>
  </si>
  <si>
    <t>I4516</t>
  </si>
  <si>
    <t>TUBO FoFo C/ FLANGES DN  350 PN10 - L=2500</t>
  </si>
  <si>
    <t>I4517</t>
  </si>
  <si>
    <t>TUBO FoFo C/ FLANGES DN  350 PN10 - L=3000</t>
  </si>
  <si>
    <t>I4518</t>
  </si>
  <si>
    <t>TUBO FoFo C/ FLANGES DN  350 PN10 - L=3500</t>
  </si>
  <si>
    <t>I4519</t>
  </si>
  <si>
    <t>TUBO FoFo C/ FLANGES DN  350 PN10 - L=4000</t>
  </si>
  <si>
    <t>I4520</t>
  </si>
  <si>
    <t>TUBO FoFo C/ FLANGES DN  350 PN10 - L=4500</t>
  </si>
  <si>
    <t>I4521</t>
  </si>
  <si>
    <t>TUBO FoFo C/ FLANGES DN  350 PN10 - L=5000</t>
  </si>
  <si>
    <t>I4522</t>
  </si>
  <si>
    <t>TUBO FoFo C/ FLANGES DN  350 PN10 - L=5500</t>
  </si>
  <si>
    <t>I4523</t>
  </si>
  <si>
    <t>TUBO FoFo C/ FLANGES DN  350 PN10 - L=5800</t>
  </si>
  <si>
    <t>I3972</t>
  </si>
  <si>
    <t>TUBO FoFo C/ FLANGES DN  400 PN10 - L= 250</t>
  </si>
  <si>
    <t>I4524</t>
  </si>
  <si>
    <t>TUBO FoFo C/ FLANGES DN  400 PN10 - L=1000</t>
  </si>
  <si>
    <t>I4525</t>
  </si>
  <si>
    <t>TUBO FoFo C/ FLANGES DN  400 PN10 - L=1500</t>
  </si>
  <si>
    <t>I4526</t>
  </si>
  <si>
    <t>TUBO FoFo C/ FLANGES DN  400 PN10 - L=2000</t>
  </si>
  <si>
    <t>I4527</t>
  </si>
  <si>
    <t>TUBO FoFo C/ FLANGES DN  400 PN10 - L=2500</t>
  </si>
  <si>
    <t>I4528</t>
  </si>
  <si>
    <t>TUBO FoFo C/ FLANGES DN  400 PN10 - L=3000</t>
  </si>
  <si>
    <t>I4529</t>
  </si>
  <si>
    <t>TUBO FoFo C/ FLANGES DN  400 PN10 - L=3500</t>
  </si>
  <si>
    <t>I4530</t>
  </si>
  <si>
    <t>TUBO FoFo C/ FLANGES DN  400 PN10 - L=4000</t>
  </si>
  <si>
    <t>I4531</t>
  </si>
  <si>
    <t>TUBO FoFo C/ FLANGES DN  400 PN10 - L=4500</t>
  </si>
  <si>
    <t>I4532</t>
  </si>
  <si>
    <t>TUBO FoFo C/ FLANGES DN  400 PN10 - L=5000</t>
  </si>
  <si>
    <t>I4533</t>
  </si>
  <si>
    <t>TUBO FoFo C/ FLANGES DN  400 PN10 - L=5500</t>
  </si>
  <si>
    <t>I4534</t>
  </si>
  <si>
    <t>TUBO FoFo C/ FLANGES DN  400 PN10 - L=5800</t>
  </si>
  <si>
    <t>I3974</t>
  </si>
  <si>
    <t>TUBO FoFo C/ FLANGES DN  450 PN10 - L= 250</t>
  </si>
  <si>
    <t>I3975</t>
  </si>
  <si>
    <t>TUBO FoFo C/ FLANGES DN  450 PN10 - L= 500</t>
  </si>
  <si>
    <t>I4535</t>
  </si>
  <si>
    <t>TUBO FoFo C/ FLANGES DN  450 PN10 - L=1000</t>
  </si>
  <si>
    <t>I4536</t>
  </si>
  <si>
    <t>TUBO FoFo C/ FLANGES DN  450 PN10 - L=1500</t>
  </si>
  <si>
    <t>I4537</t>
  </si>
  <si>
    <t>TUBO FoFo C/ FLANGES DN  450 PN10 - L=2000</t>
  </si>
  <si>
    <t>I4538</t>
  </si>
  <si>
    <t>TUBO FoFo C/ FLANGES DN  450 PN10 - L=2500</t>
  </si>
  <si>
    <t>I4539</t>
  </si>
  <si>
    <t>TUBO FoFo C/ FLANGES DN  450 PN10 - L=3000</t>
  </si>
  <si>
    <t>I4540</t>
  </si>
  <si>
    <t>TUBO FoFo C/ FLANGES DN  450 PN10 - L=3500</t>
  </si>
  <si>
    <t>I4541</t>
  </si>
  <si>
    <t>TUBO FoFo C/ FLANGES DN  450 PN10 - L=4000</t>
  </si>
  <si>
    <t>I4542</t>
  </si>
  <si>
    <t>TUBO FoFo C/ FLANGES DN  450 PN10 - L=4500</t>
  </si>
  <si>
    <t>I4543</t>
  </si>
  <si>
    <t>TUBO FoFo C/ FLANGES DN  450 PN10 - L=5000</t>
  </si>
  <si>
    <t>I4544</t>
  </si>
  <si>
    <t>TUBO FoFo C/ FLANGES DN  450 PN10 - L=5500</t>
  </si>
  <si>
    <t>I4545</t>
  </si>
  <si>
    <t>TUBO FoFo C/ FLANGES DN  450 PN10 - L=5800</t>
  </si>
  <si>
    <t>I3958</t>
  </si>
  <si>
    <t>TUBO FoFo C/ FLANGES DN  75  PN10 - L=250</t>
  </si>
  <si>
    <t>I3959</t>
  </si>
  <si>
    <t>TUBO FoFo C/ FLANGES DN  75  PN10 - L=500</t>
  </si>
  <si>
    <t>I4447</t>
  </si>
  <si>
    <t>TUBO FoFo C/ FLANGES DN  75 PN10 - L=1000</t>
  </si>
  <si>
    <t>I4448</t>
  </si>
  <si>
    <t>TUBO FoFo C/ FLANGES DN  75 PN10 - L=1500</t>
  </si>
  <si>
    <t>I4449</t>
  </si>
  <si>
    <t>TUBO FoFo C/ FLANGES DN  75 PN10 - L=2000</t>
  </si>
  <si>
    <t>I4450</t>
  </si>
  <si>
    <t>TUBO FoFo C/ FLANGES DN  75 PN10 - L=2500</t>
  </si>
  <si>
    <t>I4451</t>
  </si>
  <si>
    <t>TUBO FoFo C/ FLANGES DN  75 PN10 - L=3000</t>
  </si>
  <si>
    <t>I4452</t>
  </si>
  <si>
    <t>TUBO FoFo C/ FLANGES DN  75 PN10 - L=3500</t>
  </si>
  <si>
    <t>I4453</t>
  </si>
  <si>
    <t>TUBO FoFo C/ FLANGES DN  75 PN10 - L=4000</t>
  </si>
  <si>
    <t>I4454</t>
  </si>
  <si>
    <t>TUBO FoFo C/ FLANGES DN  75 PN10 - L=4500</t>
  </si>
  <si>
    <t>I4455</t>
  </si>
  <si>
    <t>TUBO FoFo C/ FLANGES DN  75 PN10 - L=5000</t>
  </si>
  <si>
    <t>I4456</t>
  </si>
  <si>
    <t>TUBO FoFo C/ FLANGES DN  75 PN10 - L=5500</t>
  </si>
  <si>
    <t>I4457</t>
  </si>
  <si>
    <t>TUBO FoFo C/ FLANGES DN  75 PN10 - L=5800</t>
  </si>
  <si>
    <t>I7183</t>
  </si>
  <si>
    <t>TUBO FoFo C/ FLANGES DN  80 PN10 - L=1000</t>
  </si>
  <si>
    <t>I7184</t>
  </si>
  <si>
    <t>TUBO FoFo C/ FLANGES DN  80 PN10 - L=1500</t>
  </si>
  <si>
    <t>I7185</t>
  </si>
  <si>
    <t>TUBO FoFo C/ FLANGES DN  80 PN10 - L=2000</t>
  </si>
  <si>
    <t>I7186</t>
  </si>
  <si>
    <t>TUBO FoFo C/ FLANGES DN  80 PN10 - L=2500</t>
  </si>
  <si>
    <t>I7187</t>
  </si>
  <si>
    <t>TUBO FoFo C/ FLANGES DN  80 PN10 - L=3000</t>
  </si>
  <si>
    <t>I7188</t>
  </si>
  <si>
    <t>TUBO FoFo C/ FLANGES DN  80 PN10 - L=3500</t>
  </si>
  <si>
    <t>I7189</t>
  </si>
  <si>
    <t>TUBO FoFo C/ FLANGES DN  80 PN10 - L=4000</t>
  </si>
  <si>
    <t>I7190</t>
  </si>
  <si>
    <t>TUBO FoFo C/ FLANGES DN  80 PN10 - L=4500</t>
  </si>
  <si>
    <t>I7191</t>
  </si>
  <si>
    <t>TUBO FoFo C/ FLANGES DN  80 PN10 - L=5000</t>
  </si>
  <si>
    <t>I7192</t>
  </si>
  <si>
    <t>TUBO FoFo C/ FLANGES DN  80 PN10 - L=5500</t>
  </si>
  <si>
    <t>I7193</t>
  </si>
  <si>
    <t>TUBO FoFo C/ FLANGES DN  80 PN10 - L=5800</t>
  </si>
  <si>
    <t>I7062</t>
  </si>
  <si>
    <t>TUBO FoFo C/ FLANGES DN  80 PN10 L=250</t>
  </si>
  <si>
    <t>I7063</t>
  </si>
  <si>
    <t>TUBO FoFo C/ FLANGES DN  80 PN10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</si>
  <si>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</si>
  <si>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</si>
  <si>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</si>
  <si>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</si>
  <si>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</si>
  <si>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</si>
  <si>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</si>
  <si>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</si>
  <si>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</si>
  <si>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</si>
  <si>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</si>
  <si>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</si>
  <si>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</si>
  <si>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</si>
  <si>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</si>
  <si>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</si>
  <si>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</si>
  <si>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</si>
  <si>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</si>
  <si>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</si>
  <si>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</si>
  <si>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</si>
  <si>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I3987</t>
  </si>
  <si>
    <t>TUBO FoFo C/ FLANGES DN 1000 PN10 - L= 500</t>
  </si>
  <si>
    <t>I4607</t>
  </si>
  <si>
    <t>TUBO FoFo C/ FLANGES DN 1000 PN10 - L=1000</t>
  </si>
  <si>
    <t>I4608</t>
  </si>
  <si>
    <t>TUBO FoFo C/ FLANGES DN 1000 PN10 - L=1500</t>
  </si>
  <si>
    <t>I4609</t>
  </si>
  <si>
    <t>TUBO FoFo C/ FLANGES DN 1000 PN10 - L=2000</t>
  </si>
  <si>
    <t>I12136</t>
  </si>
  <si>
    <t>TUBO FoFo C/ FLANGES DN 1000 PN10 - L=250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</si>
  <si>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</si>
  <si>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</si>
  <si>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</si>
  <si>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</si>
  <si>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</si>
  <si>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</si>
  <si>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</si>
  <si>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</si>
  <si>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</si>
  <si>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</si>
  <si>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</si>
  <si>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</si>
  <si>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</si>
  <si>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</si>
  <si>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</si>
  <si>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</si>
  <si>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</si>
  <si>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</si>
  <si>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</si>
  <si>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</si>
  <si>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</si>
  <si>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</si>
  <si>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</si>
  <si>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</si>
  <si>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</si>
  <si>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</si>
  <si>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</si>
  <si>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</si>
  <si>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</si>
  <si>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</si>
  <si>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</si>
  <si>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</si>
  <si>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I3988</t>
  </si>
  <si>
    <t>TUBO FoFo C/ FLANGES DN 1200 PN10 - L= 250</t>
  </si>
  <si>
    <t>I3989</t>
  </si>
  <si>
    <t>TUBO FoFo C/ FLANGES DN 1200 PN10 - L= 500</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</si>
  <si>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</si>
  <si>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</si>
  <si>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</si>
  <si>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</si>
  <si>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</si>
  <si>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</si>
  <si>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</si>
  <si>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</si>
  <si>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</si>
  <si>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</si>
  <si>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</si>
  <si>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</si>
  <si>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</si>
  <si>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</si>
  <si>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</si>
  <si>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</si>
  <si>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</si>
  <si>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</si>
  <si>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</si>
  <si>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</si>
  <si>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</si>
  <si>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</si>
  <si>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</si>
  <si>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</si>
  <si>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</si>
  <si>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</si>
  <si>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</si>
  <si>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</si>
  <si>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</si>
  <si>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</si>
  <si>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</si>
  <si>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</si>
  <si>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</si>
  <si>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</si>
  <si>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</si>
  <si>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</si>
  <si>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</si>
  <si>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</si>
  <si>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</si>
  <si>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</si>
  <si>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</si>
  <si>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</si>
  <si>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</si>
  <si>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</si>
  <si>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</si>
  <si>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</si>
  <si>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</si>
  <si>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</si>
  <si>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</si>
  <si>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</si>
  <si>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</si>
  <si>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</si>
  <si>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</si>
  <si>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</si>
  <si>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</si>
  <si>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</si>
  <si>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</si>
  <si>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</si>
  <si>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</si>
  <si>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</si>
  <si>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</si>
  <si>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</si>
  <si>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</si>
  <si>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</si>
  <si>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</si>
  <si>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</si>
  <si>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</si>
  <si>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</si>
  <si>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</si>
  <si>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</si>
  <si>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</si>
  <si>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</si>
  <si>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</si>
  <si>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</si>
  <si>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</si>
  <si>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</si>
  <si>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</si>
  <si>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</si>
  <si>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</si>
  <si>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</si>
  <si>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</si>
  <si>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</si>
  <si>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</si>
  <si>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</si>
  <si>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</si>
  <si>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</si>
  <si>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</si>
  <si>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</si>
  <si>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</si>
  <si>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</si>
  <si>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</si>
  <si>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</si>
  <si>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</si>
  <si>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</si>
  <si>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</si>
  <si>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</si>
  <si>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</si>
  <si>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</si>
  <si>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</si>
  <si>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</si>
  <si>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</si>
  <si>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</si>
  <si>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</si>
  <si>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</si>
  <si>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</si>
  <si>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</si>
  <si>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</si>
  <si>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</si>
  <si>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</si>
  <si>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</si>
  <si>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</si>
  <si>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</si>
  <si>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</si>
  <si>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</si>
  <si>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</si>
  <si>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</si>
  <si>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</si>
  <si>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</si>
  <si>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</si>
  <si>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</si>
  <si>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</si>
  <si>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</si>
  <si>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</si>
  <si>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</si>
  <si>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</si>
  <si>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</si>
  <si>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</si>
  <si>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</si>
  <si>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</si>
  <si>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</si>
  <si>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</si>
  <si>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</si>
  <si>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</si>
  <si>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</si>
  <si>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</si>
  <si>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</si>
  <si>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</si>
  <si>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</si>
  <si>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</si>
  <si>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</si>
  <si>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</si>
  <si>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</si>
  <si>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</si>
  <si>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</si>
  <si>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</si>
  <si>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</si>
  <si>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</si>
  <si>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</si>
  <si>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</si>
  <si>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</si>
  <si>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</si>
  <si>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</si>
  <si>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</si>
  <si>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</si>
  <si>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</si>
  <si>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</si>
  <si>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</si>
  <si>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</si>
  <si>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</si>
  <si>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</si>
  <si>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</si>
  <si>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</si>
  <si>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</si>
  <si>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</si>
  <si>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</si>
  <si>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</si>
  <si>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</si>
  <si>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</si>
  <si>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</si>
  <si>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</si>
  <si>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</si>
  <si>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</si>
  <si>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</si>
  <si>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</si>
  <si>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</si>
  <si>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</si>
  <si>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</si>
  <si>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</si>
  <si>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</si>
  <si>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</si>
  <si>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</si>
  <si>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</si>
  <si>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</si>
  <si>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</si>
  <si>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</si>
  <si>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</si>
  <si>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</si>
  <si>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</si>
  <si>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</si>
  <si>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</si>
  <si>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</si>
  <si>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</si>
  <si>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</si>
  <si>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</si>
  <si>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</si>
  <si>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</si>
  <si>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</si>
  <si>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</si>
  <si>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</si>
  <si>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</si>
  <si>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</si>
  <si>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</si>
  <si>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</si>
  <si>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</si>
  <si>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</si>
  <si>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</si>
  <si>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</si>
  <si>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</si>
  <si>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</si>
  <si>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</si>
  <si>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</si>
  <si>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</si>
  <si>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</si>
  <si>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</si>
  <si>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</si>
  <si>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</si>
  <si>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</si>
  <si>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</si>
  <si>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</si>
  <si>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</si>
  <si>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</si>
  <si>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</si>
  <si>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</si>
  <si>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</si>
  <si>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</si>
  <si>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</si>
  <si>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</si>
  <si>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</si>
  <si>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</si>
  <si>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</si>
  <si>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</si>
  <si>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</si>
  <si>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</si>
  <si>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</si>
  <si>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</si>
  <si>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</si>
  <si>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</si>
  <si>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</si>
  <si>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</si>
  <si>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</si>
  <si>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</si>
  <si>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</si>
  <si>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</si>
  <si>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</si>
  <si>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</si>
  <si>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</si>
  <si>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</si>
  <si>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</si>
  <si>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</si>
  <si>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</si>
  <si>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</si>
  <si>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</si>
  <si>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</si>
  <si>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</si>
  <si>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</si>
  <si>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</si>
  <si>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</si>
  <si>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</si>
  <si>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</si>
  <si>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</si>
  <si>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</si>
  <si>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</si>
  <si>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</si>
  <si>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</si>
  <si>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</si>
  <si>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</si>
  <si>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</si>
  <si>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</si>
  <si>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</si>
  <si>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</si>
  <si>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</si>
  <si>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</si>
  <si>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</si>
  <si>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</si>
  <si>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</si>
  <si>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</si>
  <si>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</si>
  <si>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</si>
  <si>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</si>
  <si>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</si>
  <si>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</si>
  <si>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</si>
  <si>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</si>
  <si>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</si>
  <si>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</si>
  <si>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</si>
  <si>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</si>
  <si>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</si>
  <si>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</si>
  <si>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</si>
  <si>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</si>
  <si>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</si>
  <si>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</si>
  <si>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</si>
  <si>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</si>
  <si>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</si>
  <si>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</si>
  <si>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</si>
  <si>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</si>
  <si>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</si>
  <si>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</si>
  <si>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</si>
  <si>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</si>
  <si>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</si>
  <si>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</si>
  <si>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</si>
  <si>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</si>
  <si>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</si>
  <si>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</si>
  <si>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</si>
  <si>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</si>
  <si>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</si>
  <si>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</si>
  <si>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</si>
  <si>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</si>
  <si>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</si>
  <si>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</si>
  <si>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</si>
  <si>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</si>
  <si>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</si>
  <si>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</si>
  <si>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</si>
  <si>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I3976</t>
  </si>
  <si>
    <t>TUBO FoFo C/ FLANGES DN 500 PN10 - L= 250</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</si>
  <si>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</si>
  <si>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</si>
  <si>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</si>
  <si>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</si>
  <si>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</si>
  <si>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</si>
  <si>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</si>
  <si>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</si>
  <si>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</si>
  <si>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</si>
  <si>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</si>
  <si>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</si>
  <si>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</si>
  <si>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</si>
  <si>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</si>
  <si>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</si>
  <si>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I3977</t>
  </si>
  <si>
    <t>TUBO FoFo C/ FLANGES DN 500 PN10 - L=500</t>
  </si>
  <si>
    <t>I4554</t>
  </si>
  <si>
    <t>TUBO FoFo C/ FLANGES DN 500 PN10 - L=5000</t>
  </si>
  <si>
    <t>I4555</t>
  </si>
  <si>
    <t>TUBO FoFo C/ FLANGES DN 500 PN10 - L=5500</t>
  </si>
  <si>
    <t>I4556</t>
  </si>
  <si>
    <t>TUBO FoFo C/ FLANGES DN 500 PN10 -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</si>
  <si>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</si>
  <si>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</si>
  <si>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</si>
  <si>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</si>
  <si>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</si>
  <si>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</si>
  <si>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</si>
  <si>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</si>
  <si>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</si>
  <si>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</si>
  <si>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</si>
  <si>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</si>
  <si>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</si>
  <si>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</si>
  <si>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</si>
  <si>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</si>
  <si>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</si>
  <si>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</si>
  <si>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</si>
  <si>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</si>
  <si>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</si>
  <si>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</si>
  <si>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</si>
  <si>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</si>
  <si>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</si>
  <si>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</si>
  <si>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</si>
  <si>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</si>
  <si>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</si>
  <si>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</si>
  <si>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</si>
  <si>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</si>
  <si>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</si>
  <si>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</si>
  <si>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</si>
  <si>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</si>
  <si>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</si>
  <si>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</si>
  <si>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</si>
  <si>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</si>
  <si>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</si>
  <si>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</si>
  <si>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</si>
  <si>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</si>
  <si>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I4557</t>
  </si>
  <si>
    <t>TUBO FoFo C/ FLANGES DN 600 PN10 - L=1000</t>
  </si>
  <si>
    <t>I4558</t>
  </si>
  <si>
    <t>TUBO FoFo C/ FLANGES DN 600 PN10 - L=1500</t>
  </si>
  <si>
    <t>I4559</t>
  </si>
  <si>
    <t>TUBO FoFo C/ FLANGES DN 600 PN10 - L=2000</t>
  </si>
  <si>
    <t>I3978</t>
  </si>
  <si>
    <t>TUBO FoFo C/ FLANGES DN 600 PN10 - L=250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</si>
  <si>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</si>
  <si>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</si>
  <si>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</si>
  <si>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</si>
  <si>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</si>
  <si>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</si>
  <si>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</si>
  <si>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</si>
  <si>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</si>
  <si>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</si>
  <si>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I3979</t>
  </si>
  <si>
    <t>TUBO FoFo C/ FLANGES DN 600 PN10 - L=500</t>
  </si>
  <si>
    <t>I4565</t>
  </si>
  <si>
    <t>TUBO FoFo C/ FLANGES DN 600 PN10 - L=5000</t>
  </si>
  <si>
    <t>I4566</t>
  </si>
  <si>
    <t>TUBO FoFo C/ FLANGES DN 600 PN10 - L=5500</t>
  </si>
  <si>
    <t>I4567</t>
  </si>
  <si>
    <t>TUBO FoFo C/ FLANGES DN 600 PN10 -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</si>
  <si>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</si>
  <si>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</si>
  <si>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</si>
  <si>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</si>
  <si>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</si>
  <si>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</si>
  <si>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</si>
  <si>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</si>
  <si>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</si>
  <si>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</si>
  <si>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</si>
  <si>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</si>
  <si>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</si>
  <si>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</si>
  <si>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</si>
  <si>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</si>
  <si>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</si>
  <si>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</si>
  <si>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</si>
  <si>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</si>
  <si>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</si>
  <si>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</si>
  <si>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</si>
  <si>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</si>
  <si>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</si>
  <si>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</si>
  <si>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</si>
  <si>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</si>
  <si>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</si>
  <si>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</si>
  <si>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</si>
  <si>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</si>
  <si>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</si>
  <si>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</si>
  <si>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</si>
  <si>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</si>
  <si>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</si>
  <si>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</si>
  <si>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</si>
  <si>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</si>
  <si>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</si>
  <si>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</si>
  <si>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</si>
  <si>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</si>
  <si>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</si>
  <si>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</si>
  <si>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</si>
  <si>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</si>
  <si>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</si>
  <si>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</si>
  <si>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</si>
  <si>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</si>
  <si>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</si>
  <si>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</si>
  <si>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</si>
  <si>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</si>
  <si>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</si>
  <si>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</si>
  <si>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</si>
  <si>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</si>
  <si>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</si>
  <si>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</si>
  <si>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</si>
  <si>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</si>
  <si>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</si>
  <si>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</si>
  <si>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</si>
  <si>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</si>
  <si>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</si>
  <si>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</si>
  <si>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</si>
  <si>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</si>
  <si>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</si>
  <si>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</si>
  <si>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</si>
  <si>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</si>
  <si>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</si>
  <si>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</si>
  <si>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</si>
  <si>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</si>
  <si>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</si>
  <si>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</si>
  <si>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</si>
  <si>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</si>
  <si>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</si>
  <si>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</si>
  <si>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</si>
  <si>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</si>
  <si>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</si>
  <si>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</si>
  <si>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</si>
  <si>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</si>
  <si>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</si>
  <si>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</si>
  <si>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</si>
  <si>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</si>
  <si>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</si>
  <si>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</si>
  <si>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</si>
  <si>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</si>
  <si>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</si>
  <si>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</si>
  <si>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</si>
  <si>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</si>
  <si>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</si>
  <si>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</si>
  <si>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</si>
  <si>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</si>
  <si>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</si>
  <si>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</si>
  <si>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</si>
  <si>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</si>
  <si>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</si>
  <si>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</si>
  <si>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</si>
  <si>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</si>
  <si>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</si>
  <si>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</si>
  <si>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</si>
  <si>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</si>
  <si>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I12123</t>
  </si>
  <si>
    <t>TUBO FoFo C/ FLANGES DN 800 PN10 - L=4600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</si>
  <si>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</si>
  <si>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</si>
  <si>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</si>
  <si>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</si>
  <si>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</si>
  <si>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</si>
  <si>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</si>
  <si>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</si>
  <si>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</si>
  <si>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</si>
  <si>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</si>
  <si>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</si>
  <si>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</si>
  <si>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</si>
  <si>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</si>
  <si>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</si>
  <si>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</si>
  <si>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</si>
  <si>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</si>
  <si>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</si>
  <si>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</si>
  <si>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</si>
  <si>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</si>
  <si>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</si>
  <si>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</si>
  <si>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</si>
  <si>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</si>
  <si>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</si>
  <si>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</si>
  <si>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</si>
  <si>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</si>
  <si>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</si>
  <si>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</si>
  <si>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</si>
  <si>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</si>
  <si>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</si>
  <si>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</si>
  <si>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</si>
  <si>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</si>
  <si>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</si>
  <si>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</si>
  <si>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</si>
  <si>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</si>
  <si>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</si>
  <si>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</si>
  <si>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</si>
  <si>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</si>
  <si>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</si>
  <si>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</si>
  <si>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</si>
  <si>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</si>
  <si>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</si>
  <si>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</si>
  <si>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</si>
  <si>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</si>
  <si>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</si>
  <si>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</si>
  <si>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</si>
  <si>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</si>
  <si>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</si>
  <si>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</si>
  <si>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</si>
  <si>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</si>
  <si>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</si>
  <si>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</si>
  <si>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</si>
  <si>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</si>
  <si>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</si>
  <si>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</si>
  <si>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</si>
  <si>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</si>
  <si>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</si>
  <si>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</si>
  <si>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</si>
  <si>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</si>
  <si>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</si>
  <si>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</si>
  <si>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</si>
  <si>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</si>
  <si>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</si>
  <si>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</si>
  <si>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</si>
  <si>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</si>
  <si>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</si>
  <si>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</si>
  <si>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</si>
  <si>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</si>
  <si>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</si>
  <si>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</si>
  <si>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</si>
  <si>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</si>
  <si>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</si>
  <si>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</si>
  <si>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</si>
  <si>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</si>
  <si>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</si>
  <si>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</si>
  <si>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</si>
  <si>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</si>
  <si>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</si>
  <si>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</si>
  <si>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</si>
  <si>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</si>
  <si>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</si>
  <si>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</si>
  <si>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</si>
  <si>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</si>
  <si>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</si>
  <si>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</si>
  <si>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</si>
  <si>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</si>
  <si>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</si>
  <si>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</si>
  <si>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</si>
  <si>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</si>
  <si>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</si>
  <si>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</si>
  <si>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</si>
  <si>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</si>
  <si>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</si>
  <si>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</si>
  <si>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</si>
  <si>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</si>
  <si>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</si>
  <si>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</si>
  <si>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</si>
  <si>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</si>
  <si>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</si>
  <si>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</si>
  <si>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</si>
  <si>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</si>
  <si>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</si>
  <si>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</si>
  <si>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</si>
  <si>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</si>
  <si>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</si>
  <si>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</si>
  <si>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</si>
  <si>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</si>
  <si>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</si>
  <si>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</si>
  <si>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</si>
  <si>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</si>
  <si>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</si>
  <si>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</si>
  <si>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</si>
  <si>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</si>
  <si>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</si>
  <si>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</si>
  <si>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</si>
  <si>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</si>
  <si>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</si>
  <si>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</si>
  <si>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</si>
  <si>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</si>
  <si>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</si>
  <si>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</si>
  <si>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</si>
  <si>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</si>
  <si>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</si>
  <si>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</si>
  <si>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</si>
  <si>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</si>
  <si>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</si>
  <si>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</si>
  <si>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</si>
  <si>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</si>
  <si>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</si>
  <si>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</si>
  <si>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</si>
  <si>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</si>
  <si>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</si>
  <si>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</si>
  <si>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</si>
  <si>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</si>
  <si>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</si>
  <si>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</si>
  <si>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</si>
  <si>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</si>
  <si>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</si>
  <si>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</si>
  <si>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</si>
  <si>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</si>
  <si>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</si>
  <si>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</si>
  <si>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</si>
  <si>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</si>
  <si>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</si>
  <si>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</si>
  <si>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</si>
  <si>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</si>
  <si>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</si>
  <si>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</si>
  <si>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</si>
  <si>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</si>
  <si>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</si>
  <si>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</si>
  <si>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</si>
  <si>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</si>
  <si>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</si>
  <si>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</si>
  <si>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</si>
  <si>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</si>
  <si>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</si>
  <si>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</si>
  <si>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</si>
  <si>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</si>
  <si>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</si>
  <si>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</si>
  <si>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</si>
  <si>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</si>
  <si>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</si>
  <si>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</si>
  <si>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</si>
  <si>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</si>
  <si>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</si>
  <si>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</si>
  <si>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</si>
  <si>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</si>
  <si>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</si>
  <si>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</si>
  <si>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</si>
  <si>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</si>
  <si>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</si>
  <si>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</si>
  <si>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</si>
  <si>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</si>
  <si>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</si>
  <si>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</si>
  <si>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</si>
  <si>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</si>
  <si>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</si>
  <si>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</si>
  <si>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</si>
  <si>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</si>
  <si>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</si>
  <si>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</si>
  <si>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</si>
  <si>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</si>
  <si>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</si>
  <si>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</si>
  <si>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</si>
  <si>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</si>
  <si>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</si>
  <si>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</si>
  <si>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</si>
  <si>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</si>
  <si>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</si>
  <si>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</si>
  <si>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</si>
  <si>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</si>
  <si>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</si>
  <si>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</si>
  <si>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</si>
  <si>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</si>
  <si>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</si>
  <si>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</si>
  <si>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</si>
  <si>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</si>
  <si>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</si>
  <si>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</si>
  <si>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</si>
  <si>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</si>
  <si>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</si>
  <si>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</si>
  <si>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</si>
  <si>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</si>
  <si>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</si>
  <si>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</si>
  <si>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</si>
  <si>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</si>
  <si>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</si>
  <si>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</si>
  <si>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</si>
  <si>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</si>
  <si>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</si>
  <si>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</si>
  <si>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</si>
  <si>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</si>
  <si>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</si>
  <si>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</si>
  <si>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</si>
  <si>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</si>
  <si>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</si>
  <si>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</si>
  <si>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</si>
  <si>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</si>
  <si>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</si>
  <si>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</si>
  <si>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</si>
  <si>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</si>
  <si>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</si>
  <si>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I6649</t>
  </si>
  <si>
    <t>TUBO FoFo C/FLANGE E BOLSA DN   75 PN10 L=500</t>
  </si>
  <si>
    <t>I6650</t>
  </si>
  <si>
    <t>TUBO FoFo C/FLANGE E BOLSA DN  100 PN10 L=500</t>
  </si>
  <si>
    <t>I6651</t>
  </si>
  <si>
    <t>TUBO FoFo C/FLANGE E BOLSA DN  150 PN10 L=500</t>
  </si>
  <si>
    <t>I6652</t>
  </si>
  <si>
    <t>TUBO FoFo C/FLANGE E BOLSA DN  200 PN10 L=500</t>
  </si>
  <si>
    <t>I6653</t>
  </si>
  <si>
    <t>TUBO FoFo C/FLANGE E BOLSA DN  250 PN10 L=500</t>
  </si>
  <si>
    <t>I6654</t>
  </si>
  <si>
    <t>TUBO FoFo C/FLANGE E BOLSA DN  300 PN10 L=500</t>
  </si>
  <si>
    <t>I6655</t>
  </si>
  <si>
    <t>TUBO FoFo C/FLANGE E BOLSA DN  350 PN10 L=500</t>
  </si>
  <si>
    <t>I6656</t>
  </si>
  <si>
    <t>TUBO FoFo C/FLANGE E BOLSA DN  400 PN10 L=500</t>
  </si>
  <si>
    <t>I6657</t>
  </si>
  <si>
    <t>TUBO FoFo C/FLANGE E BOLSA DN  450 PN10 L=500</t>
  </si>
  <si>
    <t>I6658</t>
  </si>
  <si>
    <t>TUBO FoFo C/FLANGE E BOLSA DN  500 PN10 L=500</t>
  </si>
  <si>
    <t>I6659</t>
  </si>
  <si>
    <t>TUBO FoFo C/FLANGE E BOLSA DN  600 PN10 L=500</t>
  </si>
  <si>
    <t>I6660</t>
  </si>
  <si>
    <t>TUBO FoFo C/FLANGE E BOLSA DN  700 PN10 L=500</t>
  </si>
  <si>
    <t>I6661</t>
  </si>
  <si>
    <t>TUBO FoFo C/FLANGE E BOLSA DN  800 PN10 L=500</t>
  </si>
  <si>
    <t>I6662</t>
  </si>
  <si>
    <t>TUBO FoFo C/FLANGE E BOLSA DN  900 PN10 L=500</t>
  </si>
  <si>
    <t>I6663</t>
  </si>
  <si>
    <t>TUBO FoFo C/FLANGE E BOLSA DN 1000 PN10 L=500</t>
  </si>
  <si>
    <t>I6664</t>
  </si>
  <si>
    <t>TUBO FoFo C/FLANGE E BOLSA DN 1200 PN10 L=500</t>
  </si>
  <si>
    <t>I4261</t>
  </si>
  <si>
    <t>TUBO FoFo C/FLANGE E BOLSA JE DN   75 PN10 - L=1000</t>
  </si>
  <si>
    <t>I4262</t>
  </si>
  <si>
    <t>TUBO FoFo C/FLANGE E BOLSA JE DN   75 PN10 - L=1500</t>
  </si>
  <si>
    <t>I4263</t>
  </si>
  <si>
    <t>TUBO FoFo C/FLANGE E BOLSA JE DN   75 PN10 - L=2000</t>
  </si>
  <si>
    <t>I4264</t>
  </si>
  <si>
    <t>TUBO FoFo C/FLANGE E BOLSA JE DN   75 PN10 - L=2500</t>
  </si>
  <si>
    <t>I4265</t>
  </si>
  <si>
    <t>TUBO FoFo C/FLANGE E BOLSA JE DN   75 PN10 - L=3000</t>
  </si>
  <si>
    <t>I4266</t>
  </si>
  <si>
    <t>TUBO FoFo C/FLANGE E BOLSA JE DN   75 PN10 - L=3500</t>
  </si>
  <si>
    <t>I4267</t>
  </si>
  <si>
    <t>TUBO FoFo C/FLANGE E BOLSA JE DN   75 PN10 - L=4000</t>
  </si>
  <si>
    <t>I4268</t>
  </si>
  <si>
    <t>TUBO FoFo C/FLANGE E BOLSA JE DN   75 PN10 - L=4500</t>
  </si>
  <si>
    <t>I4269</t>
  </si>
  <si>
    <t>TUBO FoFo C/FLANGE E BOLSA JE DN   75 PN10 - L=5000</t>
  </si>
  <si>
    <t>I4270</t>
  </si>
  <si>
    <t>TUBO FoFo C/FLANGE E BOLSA JE DN   75 PN10 - L=5500</t>
  </si>
  <si>
    <t>I4271</t>
  </si>
  <si>
    <t>TUBO FoFo C/FLANGE E BOLSA JE DN   75 PN10 - L=5800</t>
  </si>
  <si>
    <t>I7194</t>
  </si>
  <si>
    <t>TUBO FoFo C/FLANGE E BOLSA JE DN   80 PN10 - L=1000m</t>
  </si>
  <si>
    <t>I7195</t>
  </si>
  <si>
    <t>TUBO FoFo C/FLANGE E BOLSA JE DN   80 PN10 - L=1500m</t>
  </si>
  <si>
    <t>I7196</t>
  </si>
  <si>
    <t>TUBO FoFo C/FLANGE E BOLSA JE DN   80 PN10 - L=2000m</t>
  </si>
  <si>
    <t>I7197</t>
  </si>
  <si>
    <t>TUBO FoFo C/FLANGE E BOLSA JE DN   80 PN10 - L=2500m</t>
  </si>
  <si>
    <t>I7198</t>
  </si>
  <si>
    <t>TUBO FoFo C/FLANGE E BOLSA JE DN   80 PN10 - L=3000m</t>
  </si>
  <si>
    <t>I7199</t>
  </si>
  <si>
    <t>TUBO FoFo C/FLANGE E BOLSA JE DN   80 PN10 - L=3500m</t>
  </si>
  <si>
    <t>I7200</t>
  </si>
  <si>
    <t>TUBO FoFo C/FLANGE E BOLSA JE DN   80 PN10 - L=4000m</t>
  </si>
  <si>
    <t>I7201</t>
  </si>
  <si>
    <t>TUBO FoFo C/FLANGE E BOLSA JE DN   80 PN10 - L=4500m</t>
  </si>
  <si>
    <t>I7202</t>
  </si>
  <si>
    <t>TUBO FoFo C/FLANGE E BOLSA JE DN   80 PN10 - L=5000m</t>
  </si>
  <si>
    <t>I7203</t>
  </si>
  <si>
    <t>TUBO FoFo C/FLANGE E BOLSA JE DN   80 PN10 - L=5500m</t>
  </si>
  <si>
    <t>I7204</t>
  </si>
  <si>
    <t>TUBO FoFo C/FLANGE E BOLSA JE DN   80 PN10 - L=5800m</t>
  </si>
  <si>
    <t>I4272</t>
  </si>
  <si>
    <t>TUBO FoFo C/FLANGE E BOLSA JE DN  100 PN10 - L=1000</t>
  </si>
  <si>
    <t>I4273</t>
  </si>
  <si>
    <t>TUBO FoFo C/FLANGE E BOLSA JE DN  100 PN10 - L=1500</t>
  </si>
  <si>
    <t>I4274</t>
  </si>
  <si>
    <t>TUBO FoFo C/FLANGE E BOLSA JE DN  100 PN10 - L=2000</t>
  </si>
  <si>
    <t>I4275</t>
  </si>
  <si>
    <t>TUBO FoFo C/FLANGE E BOLSA JE DN  100 PN10 - L=2500</t>
  </si>
  <si>
    <t>I4276</t>
  </si>
  <si>
    <t>TUBO FoFo C/FLANGE E BOLSA JE DN  100 PN10 - L=3000</t>
  </si>
  <si>
    <t>I4277</t>
  </si>
  <si>
    <t>TUBO FoFo C/FLANGE E BOLSA JE DN  100 PN10 - L=3500</t>
  </si>
  <si>
    <t>I4278</t>
  </si>
  <si>
    <t>TUBO FoFo C/FLANGE E BOLSA JE DN  100 PN10 - L=4000</t>
  </si>
  <si>
    <t>I4279</t>
  </si>
  <si>
    <t>TUBO FoFo C/FLANGE E BOLSA JE DN  100 PN10 - L=4500</t>
  </si>
  <si>
    <t>I4280</t>
  </si>
  <si>
    <t>TUBO FoFo C/FLANGE E BOLSA JE DN  100 PN10 - L=5000</t>
  </si>
  <si>
    <t>I4281</t>
  </si>
  <si>
    <t>TUBO FoFo C/FLANGE E BOLSA JE DN  100 PN10 - L=5500</t>
  </si>
  <si>
    <t>I4282</t>
  </si>
  <si>
    <t>TUBO FoFo C/FLANGE E BOLSA JE DN  100 PN10 - L=5800</t>
  </si>
  <si>
    <t>I4283</t>
  </si>
  <si>
    <t>TUBO FoFo C/FLANGE E BOLSA JE DN  150 PN10 - L=1000</t>
  </si>
  <si>
    <t>I4284</t>
  </si>
  <si>
    <t>TUBO FoFo C/FLANGE E BOLSA JE DN  150 PN10 - L=1500</t>
  </si>
  <si>
    <t>I4285</t>
  </si>
  <si>
    <t>TUBO FoFo C/FLANGE E BOLSA JE DN  150 PN10 - L=2000</t>
  </si>
  <si>
    <t>I4286</t>
  </si>
  <si>
    <t>TUBO FoFo C/FLANGE E BOLSA JE DN  150 PN10 - L=2500</t>
  </si>
  <si>
    <t>I4287</t>
  </si>
  <si>
    <t>TUBO FoFo C/FLANGE E BOLSA JE DN  150 PN10 - L=3000</t>
  </si>
  <si>
    <t>I4294</t>
  </si>
  <si>
    <t>TUBO FoFo C/FLANGE E BOLSA JE DN  200 PN10 - L=1000</t>
  </si>
  <si>
    <t>I4295</t>
  </si>
  <si>
    <t>TUBO FoFo C/FLANGE E BOLSA JE DN  200 PN10 - L=1500</t>
  </si>
  <si>
    <t>I4296</t>
  </si>
  <si>
    <t>TUBO FoFo C/FLANGE E BOLSA JE DN  200 PN10 - L=2000</t>
  </si>
  <si>
    <t>I4297</t>
  </si>
  <si>
    <t>TUBO FoFo C/FLANGE E BOLSA JE DN  200 PN10 - L=2500</t>
  </si>
  <si>
    <t>I4298</t>
  </si>
  <si>
    <t>TUBO FoFo C/FLANGE E BOLSA JE DN  200 PN10 - L=3000</t>
  </si>
  <si>
    <t>I4299</t>
  </si>
  <si>
    <t>TUBO FoFo C/FLANGE E BOLSA JE DN  200 PN10 - L=3500</t>
  </si>
  <si>
    <t>I4300</t>
  </si>
  <si>
    <t>TUBO FoFo C/FLANGE E BOLSA JE DN  200 PN10 - L=4000</t>
  </si>
  <si>
    <t>I4301</t>
  </si>
  <si>
    <t>TUBO FoFo C/FLANGE E BOLSA JE DN  200 PN10 - L=4500</t>
  </si>
  <si>
    <t>I4302</t>
  </si>
  <si>
    <t>TUBO FoFo C/FLANGE E BOLSA JE DN  200 PN10 - L=5000</t>
  </si>
  <si>
    <t>I4303</t>
  </si>
  <si>
    <t>TUBO FoFo C/FLANGE E BOLSA JE DN  200 PN10 - L=5500</t>
  </si>
  <si>
    <t>I4304</t>
  </si>
  <si>
    <t>TUBO FoFo C/FLANGE E BOLSA JE DN  200 PN10 - L=5800</t>
  </si>
  <si>
    <t>I4305</t>
  </si>
  <si>
    <t>TUBO FoFo C/FLANGE E BOLSA JE DN  250 PN10 - L=1000</t>
  </si>
  <si>
    <t>I4306</t>
  </si>
  <si>
    <t>TUBO FoFo C/FLANGE E BOLSA JE DN  250 PN10 - L=1500</t>
  </si>
  <si>
    <t>I4307</t>
  </si>
  <si>
    <t>TUBO FoFo C/FLANGE E BOLSA JE DN  250 PN10 - L=2000</t>
  </si>
  <si>
    <t>I4308</t>
  </si>
  <si>
    <t>TUBO FoFo C/FLANGE E BOLSA JE DN  250 PN10 - L=2500</t>
  </si>
  <si>
    <t>I4309</t>
  </si>
  <si>
    <t>TUBO FoFo C/FLANGE E BOLSA JE DN  250 PN10 - L=3000</t>
  </si>
  <si>
    <t>I4310</t>
  </si>
  <si>
    <t>TUBO FoFo C/FLANGE E BOLSA JE DN  250 PN10 - L=3500</t>
  </si>
  <si>
    <t>I4311</t>
  </si>
  <si>
    <t>TUBO FoFo C/FLANGE E BOLSA JE DN  250 PN10 - L=4000</t>
  </si>
  <si>
    <t>I4312</t>
  </si>
  <si>
    <t>TUBO FoFo C/FLANGE E BOLSA JE DN  250 PN10 - L=4500</t>
  </si>
  <si>
    <t>I4313</t>
  </si>
  <si>
    <t>TUBO FoFo C/FLANGE E BOLSA JE DN  250 PN10 - L=5000</t>
  </si>
  <si>
    <t>I4314</t>
  </si>
  <si>
    <t>TUBO FoFo C/FLANGE E BOLSA JE DN  250 PN10 - L=5500</t>
  </si>
  <si>
    <t>I4315</t>
  </si>
  <si>
    <t>TUBO FoFo C/FLANGE E BOLSA JE DN  250 PN10 - L=5800</t>
  </si>
  <si>
    <t>I4316</t>
  </si>
  <si>
    <t>TUBO FoFo C/FLANGE E BOLSA JE DN  300 PN10 - L=1000</t>
  </si>
  <si>
    <t>I4317</t>
  </si>
  <si>
    <t>TUBO FoFo C/FLANGE E BOLSA JE DN  300 PN10 - L=1500</t>
  </si>
  <si>
    <t>I4318</t>
  </si>
  <si>
    <t>TUBO FoFo C/FLANGE E BOLSA JE DN  300 PN10 - L=2000</t>
  </si>
  <si>
    <t>I4319</t>
  </si>
  <si>
    <t>TUBO FoFo C/FLANGE E BOLSA JE DN  300 PN10 - L=2500</t>
  </si>
  <si>
    <t>I4320</t>
  </si>
  <si>
    <t>TUBO FoFo C/FLANGE E BOLSA JE DN  300 PN10 - L=3000</t>
  </si>
  <si>
    <t>I4321</t>
  </si>
  <si>
    <t>TUBO FoFo C/FLANGE E BOLSA JE DN  300 PN10 - L=3500</t>
  </si>
  <si>
    <t>I4322</t>
  </si>
  <si>
    <t>TUBO FoFo C/FLANGE E BOLSA JE DN  300 PN10 - L=4000</t>
  </si>
  <si>
    <t>I4323</t>
  </si>
  <si>
    <t>TUBO FoFo C/FLANGE E BOLSA JE DN  300 PN10 - L=4500</t>
  </si>
  <si>
    <t>I4324</t>
  </si>
  <si>
    <t>TUBO FoFo C/FLANGE E BOLSA JE DN  300 PN10 - L=5000</t>
  </si>
  <si>
    <t>I4325</t>
  </si>
  <si>
    <t>TUBO FoFo C/FLANGE E BOLSA JE DN  300 PN10 - L=5500</t>
  </si>
  <si>
    <t>I4326</t>
  </si>
  <si>
    <t>TUBO FoFo C/FLANGE E BOLSA JE DN  300 PN10 - L=5800</t>
  </si>
  <si>
    <t>I4327</t>
  </si>
  <si>
    <t>TUBO FoFo C/FLANGE E BOLSA JE DN  350 PN10 - L=1000</t>
  </si>
  <si>
    <t>I4328</t>
  </si>
  <si>
    <t>TUBO FoFo C/FLANGE E BOLSA JE DN  350 PN10 - L=1500</t>
  </si>
  <si>
    <t>I4329</t>
  </si>
  <si>
    <t>TUBO FoFo C/FLANGE E BOLSA JE DN  350 PN10 - L=2000</t>
  </si>
  <si>
    <t>I4330</t>
  </si>
  <si>
    <t>TUBO FoFo C/FLANGE E BOLSA JE DN  350 PN10 - L=2500</t>
  </si>
  <si>
    <t>I4331</t>
  </si>
  <si>
    <t>TUBO FoFo C/FLANGE E BOLSA JE DN  350 PN10 - L=3000</t>
  </si>
  <si>
    <t>I4332</t>
  </si>
  <si>
    <t>TUBO FoFo C/FLANGE E BOLSA JE DN  350 PN10 - L=3500</t>
  </si>
  <si>
    <t>I4333</t>
  </si>
  <si>
    <t>TUBO FoFo C/FLANGE E BOLSA JE DN  350 PN10 - L=4000</t>
  </si>
  <si>
    <t>I4334</t>
  </si>
  <si>
    <t>TUBO FoFo C/FLANGE E BOLSA JE DN  350 PN10 - L=4500</t>
  </si>
  <si>
    <t>I4335</t>
  </si>
  <si>
    <t>TUBO FoFo C/FLANGE E BOLSA JE DN  350 PN10 - L=5000</t>
  </si>
  <si>
    <t>I4336</t>
  </si>
  <si>
    <t>TUBO FoFo C/FLANGE E BOLSA JE DN  350 PN10 - L=5500</t>
  </si>
  <si>
    <t>I4337</t>
  </si>
  <si>
    <t>TUBO FoFo C/FLANGE E BOLSA JE DN  350 PN10 - L=5800</t>
  </si>
  <si>
    <t>I4338</t>
  </si>
  <si>
    <t>TUBO FoFo C/FLANGE E BOLSA JE DN  400 PN10 - L=1000</t>
  </si>
  <si>
    <t>I4339</t>
  </si>
  <si>
    <t>TUBO FoFo C/FLANGE E BOLSA JE DN  400 PN10 - L=1500</t>
  </si>
  <si>
    <t>I4340</t>
  </si>
  <si>
    <t>TUBO FoFo C/FLANGE E BOLSA JE DN  400 PN10 - L=2000</t>
  </si>
  <si>
    <t>I4341</t>
  </si>
  <si>
    <t>TUBO FoFo C/FLANGE E BOLSA JE DN  400 PN10 - L=2500</t>
  </si>
  <si>
    <t>I4342</t>
  </si>
  <si>
    <t>TUBO FoFo C/FLANGE E BOLSA JE DN  400 PN10 - L=3000</t>
  </si>
  <si>
    <t>I4343</t>
  </si>
  <si>
    <t>TUBO FoFo C/FLANGE E BOLSA JE DN  400 PN10 - L=3500</t>
  </si>
  <si>
    <t>I4344</t>
  </si>
  <si>
    <t>TUBO FoFo C/FLANGE E BOLSA JE DN  400 PN10 - L=4000</t>
  </si>
  <si>
    <t>I4345</t>
  </si>
  <si>
    <t>TUBO FoFo C/FLANGE E BOLSA JE DN  400 PN10 - L=4500</t>
  </si>
  <si>
    <t>I4346</t>
  </si>
  <si>
    <t>TUBO FoFo C/FLANGE E BOLSA JE DN  400 PN10 - L=5000</t>
  </si>
  <si>
    <t>I4347</t>
  </si>
  <si>
    <t>TUBO FoFo C/FLANGE E BOLSA JE DN  400 PN10 - L=5500</t>
  </si>
  <si>
    <t>I4348</t>
  </si>
  <si>
    <t>TUBO FoFo C/FLANGE E BOLSA JE DN  400 PN10 - L=5800</t>
  </si>
  <si>
    <t>I4349</t>
  </si>
  <si>
    <t>TUBO FoFo C/FLANGE E BOLSA JE DN  450 PN10 - L=1000</t>
  </si>
  <si>
    <t>I4350</t>
  </si>
  <si>
    <t>TUBO FoFo C/FLANGE E BOLSA JE DN  450 PN10 - L=1500</t>
  </si>
  <si>
    <t>I4351</t>
  </si>
  <si>
    <t>TUBO FoFo C/FLANGE E BOLSA JE DN  450 PN10 - L=2000</t>
  </si>
  <si>
    <t>I4352</t>
  </si>
  <si>
    <t>TUBO FoFo C/FLANGE E BOLSA JE DN  450 PN10 - L=2500</t>
  </si>
  <si>
    <t>I4353</t>
  </si>
  <si>
    <t>TUBO FoFo C/FLANGE E BOLSA JE DN  450 PN10 - L=3000</t>
  </si>
  <si>
    <t>I4354</t>
  </si>
  <si>
    <t>TUBO FoFo C/FLANGE E BOLSA JE DN  450 PN10 - L=3500</t>
  </si>
  <si>
    <t>I4355</t>
  </si>
  <si>
    <t>TUBO FoFo C/FLANGE E BOLSA JE DN  450 PN10 - L=4000</t>
  </si>
  <si>
    <t>I4356</t>
  </si>
  <si>
    <t>TUBO FoFo C/FLANGE E BOLSA JE DN  450 PN10 - L=4500</t>
  </si>
  <si>
    <t>I4357</t>
  </si>
  <si>
    <t>TUBO FoFo C/FLANGE E BOLSA JE DN  450 PN10 - L=5000</t>
  </si>
  <si>
    <t>I4358</t>
  </si>
  <si>
    <t>TUBO FoFo C/FLANGE E BOLSA JE DN  450 PN10 - L=5500</t>
  </si>
  <si>
    <t>I4359</t>
  </si>
  <si>
    <t>TUBO FoFo C/FLANGE E BOLSA JE DN  450 PN10 - L=5800</t>
  </si>
  <si>
    <t>I4360</t>
  </si>
  <si>
    <t>TUBO FoFo C/FLANGE E BOLSA JE DN  500 PN10 - L=1000</t>
  </si>
  <si>
    <t>I4361</t>
  </si>
  <si>
    <t>TUBO FoFo C/FLANGE E BOLSA JE DN  500 PN10 - L=1500</t>
  </si>
  <si>
    <t>I4362</t>
  </si>
  <si>
    <t>TUBO FoFo C/FLANGE E BOLSA JE DN  500 PN10 - L=2000</t>
  </si>
  <si>
    <t>I4363</t>
  </si>
  <si>
    <t>TUBO FoFo C/FLANGE E BOLSA JE DN  500 PN10 - L=2500</t>
  </si>
  <si>
    <t>I4364</t>
  </si>
  <si>
    <t>TUBO FoFo C/FLANGE E BOLSA JE DN  500 PN10 - L=3000</t>
  </si>
  <si>
    <t>I4365</t>
  </si>
  <si>
    <t>TUBO FoFo C/FLANGE E BOLSA JE DN  500 PN10 - L=3500</t>
  </si>
  <si>
    <t>I4366</t>
  </si>
  <si>
    <t>TUBO FoFo C/FLANGE E BOLSA JE DN  500 PN10 - L=4000</t>
  </si>
  <si>
    <t>I4367</t>
  </si>
  <si>
    <t>TUBO FoFo C/FLANGE E BOLSA JE DN  500 PN10 - L=4500</t>
  </si>
  <si>
    <t>I4368</t>
  </si>
  <si>
    <t>TUBO FoFo C/FLANGE E BOLSA JE DN  500 PN10 - L=5000</t>
  </si>
  <si>
    <t>I4369</t>
  </si>
  <si>
    <t>TUBO FoFo C/FLANGE E BOLSA JE DN  500 PN10 - L=5500</t>
  </si>
  <si>
    <t>I4370</t>
  </si>
  <si>
    <t>TUBO FoFo C/FLANGE E BOLSA JE DN  500 PN10 - L=5800</t>
  </si>
  <si>
    <t>I4371</t>
  </si>
  <si>
    <t>TUBO FoFo C/FLANGE E BOLSA JE DN  600 PN10 - L=1000</t>
  </si>
  <si>
    <t>I4372</t>
  </si>
  <si>
    <t>TUBO FoFo C/FLANGE E BOLSA JE DN  600 PN10 - L=1500</t>
  </si>
  <si>
    <t>I4373</t>
  </si>
  <si>
    <t>TUBO FoFo C/FLANGE E BOLSA JE DN  600 PN10 - L=2000</t>
  </si>
  <si>
    <t>I4374</t>
  </si>
  <si>
    <t>TUBO FoFo C/FLANGE E BOLSA JE DN  600 PN10 - L=2500</t>
  </si>
  <si>
    <t>I4375</t>
  </si>
  <si>
    <t>TUBO FoFo C/FLANGE E BOLSA JE DN  600 PN10 - L=3000</t>
  </si>
  <si>
    <t>I4376</t>
  </si>
  <si>
    <t>TUBO FoFo C/FLANGE E BOLSA JE DN  600 PN10 - L=3500</t>
  </si>
  <si>
    <t>I4377</t>
  </si>
  <si>
    <t>TUBO FoFo C/FLANGE E BOLSA JE DN  600 PN10 - L=4000</t>
  </si>
  <si>
    <t>I4378</t>
  </si>
  <si>
    <t>TUBO FoFo C/FLANGE E BOLSA JE DN  600 PN10 - L=4500</t>
  </si>
  <si>
    <t>I4379</t>
  </si>
  <si>
    <t>TUBO FoFo C/FLANGE E BOLSA JE DN  600 PN10 - L=5000</t>
  </si>
  <si>
    <t>I4380</t>
  </si>
  <si>
    <t>TUBO FoFo C/FLANGE E BOLSA JE DN  600 PN10 - L=5500</t>
  </si>
  <si>
    <t>I4381</t>
  </si>
  <si>
    <t>TUBO FoFo C/FLANGE E BOLSA JE DN  600 PN10 - L=5800</t>
  </si>
  <si>
    <t>I4382</t>
  </si>
  <si>
    <t>TUBO FoFo C/FLANGE E BOLSA JE DN  700 PN10 - L=1000</t>
  </si>
  <si>
    <t>I4383</t>
  </si>
  <si>
    <t>TUBO FoFo C/FLANGE E BOLSA JE DN  700 PN10 - L=1500</t>
  </si>
  <si>
    <t>I4384</t>
  </si>
  <si>
    <t>TUBO FoFo C/FLANGE E BOLSA JE DN  700 PN10 - L=2000</t>
  </si>
  <si>
    <t>I4385</t>
  </si>
  <si>
    <t>TUBO FoFo C/FLANGE E BOLSA JE DN  700 PN10 - L=2500</t>
  </si>
  <si>
    <t>I4386</t>
  </si>
  <si>
    <t>TUBO FoFo C/FLANGE E BOLSA JE DN  700 PN10 - L=3000</t>
  </si>
  <si>
    <t>I4387</t>
  </si>
  <si>
    <t>TUBO FoFo C/FLANGE E BOLSA JE DN  700 PN10 - L=3500</t>
  </si>
  <si>
    <t>I4388</t>
  </si>
  <si>
    <t>TUBO FoFo C/FLANGE E BOLSA JE DN  700 PN10 - L=4000</t>
  </si>
  <si>
    <t>I4389</t>
  </si>
  <si>
    <t>TUBO FoFo C/FLANGE E BOLSA JE DN  700 PN10 - L=4500</t>
  </si>
  <si>
    <t>I4390</t>
  </si>
  <si>
    <t>TUBO FoFo C/FLANGE E BOLSA JE DN  700 PN10 - L=5000</t>
  </si>
  <si>
    <t>I4391</t>
  </si>
  <si>
    <t>TUBO FoFo C/FLANGE E BOLSA JE DN  700 PN10 - L=5500</t>
  </si>
  <si>
    <t>I4392</t>
  </si>
  <si>
    <t>TUBO FoFo C/FLANGE E BOLSA JE DN  700 PN10 - L=6000</t>
  </si>
  <si>
    <t>I4393</t>
  </si>
  <si>
    <t>TUBO FoFo C/FLANGE E BOLSA JE DN  700 PN10 - L=6500</t>
  </si>
  <si>
    <t>I4394</t>
  </si>
  <si>
    <t>TUBO FoFo C/FLANGE E BOLSA JE DN  700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</si>
  <si>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</si>
  <si>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</si>
  <si>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</si>
  <si>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</si>
  <si>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</si>
  <si>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</si>
  <si>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</si>
  <si>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</si>
  <si>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</si>
  <si>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</si>
  <si>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</si>
  <si>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</si>
  <si>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</si>
  <si>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</si>
  <si>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</si>
  <si>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</si>
  <si>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</si>
  <si>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</si>
  <si>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</si>
  <si>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</si>
  <si>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</si>
  <si>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</si>
  <si>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</si>
  <si>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</si>
  <si>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</si>
  <si>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</si>
  <si>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</si>
  <si>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</si>
  <si>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</si>
  <si>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</si>
  <si>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</si>
  <si>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</si>
  <si>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</si>
  <si>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</si>
  <si>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</si>
  <si>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</si>
  <si>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</si>
  <si>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</si>
  <si>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</si>
  <si>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</si>
  <si>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</si>
  <si>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</si>
  <si>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</si>
  <si>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</si>
  <si>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</si>
  <si>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</si>
  <si>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</si>
  <si>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</si>
  <si>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</si>
  <si>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</si>
  <si>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</si>
  <si>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</si>
  <si>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</si>
  <si>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</si>
  <si>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</si>
  <si>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</si>
  <si>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</si>
  <si>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</si>
  <si>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</si>
  <si>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</si>
  <si>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</si>
  <si>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</si>
  <si>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</si>
  <si>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</si>
  <si>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</si>
  <si>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</si>
  <si>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</si>
  <si>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</si>
  <si>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</si>
  <si>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</si>
  <si>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</si>
  <si>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</si>
  <si>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</si>
  <si>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</si>
  <si>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</si>
  <si>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</si>
  <si>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</si>
  <si>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</si>
  <si>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</si>
  <si>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</si>
  <si>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</si>
  <si>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</si>
  <si>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</si>
  <si>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</si>
  <si>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</si>
  <si>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</si>
  <si>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</si>
  <si>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</si>
  <si>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</si>
  <si>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</si>
  <si>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</si>
  <si>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</si>
  <si>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</si>
  <si>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</si>
  <si>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</si>
  <si>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</si>
  <si>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</si>
  <si>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</si>
  <si>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</si>
  <si>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</si>
  <si>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</si>
  <si>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</si>
  <si>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</si>
  <si>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</si>
  <si>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</si>
  <si>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</si>
  <si>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</si>
  <si>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</si>
  <si>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</si>
  <si>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</si>
  <si>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</si>
  <si>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</si>
  <si>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</si>
  <si>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</si>
  <si>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</si>
  <si>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</si>
  <si>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</si>
  <si>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</si>
  <si>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</si>
  <si>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</si>
  <si>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</si>
  <si>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</si>
  <si>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</si>
  <si>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</si>
  <si>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</si>
  <si>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</si>
  <si>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</si>
  <si>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</si>
  <si>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</si>
  <si>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</si>
  <si>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</si>
  <si>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</si>
  <si>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</si>
  <si>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</si>
  <si>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</si>
  <si>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</si>
  <si>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</si>
  <si>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</si>
  <si>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</si>
  <si>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</si>
  <si>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</si>
  <si>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</si>
  <si>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</si>
  <si>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</si>
  <si>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</si>
  <si>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</si>
  <si>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</si>
  <si>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</si>
  <si>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</si>
  <si>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</si>
  <si>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</si>
  <si>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</si>
  <si>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</si>
  <si>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</si>
  <si>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</si>
  <si>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</si>
  <si>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</si>
  <si>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</si>
  <si>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</si>
  <si>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</si>
  <si>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</si>
  <si>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</si>
  <si>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</si>
  <si>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</si>
  <si>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</si>
  <si>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</si>
  <si>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</si>
  <si>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</si>
  <si>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</si>
  <si>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</si>
  <si>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</si>
  <si>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</si>
  <si>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</si>
  <si>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</si>
  <si>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</si>
  <si>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</si>
  <si>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</si>
  <si>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</si>
  <si>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</si>
  <si>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</si>
  <si>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</si>
  <si>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</si>
  <si>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</si>
  <si>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</si>
  <si>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</si>
  <si>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</si>
  <si>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</si>
  <si>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</si>
  <si>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</si>
  <si>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</si>
  <si>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</si>
  <si>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</si>
  <si>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</si>
  <si>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</si>
  <si>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</si>
  <si>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</si>
  <si>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</si>
  <si>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</si>
  <si>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</si>
  <si>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</si>
  <si>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</si>
  <si>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</si>
  <si>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</si>
  <si>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</si>
  <si>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</si>
  <si>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</si>
  <si>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</si>
  <si>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</si>
  <si>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</si>
  <si>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</si>
  <si>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</si>
  <si>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</si>
  <si>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</si>
  <si>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</si>
  <si>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</si>
  <si>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</si>
  <si>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</si>
  <si>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</si>
  <si>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</si>
  <si>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</si>
  <si>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</si>
  <si>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</si>
  <si>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</si>
  <si>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</si>
  <si>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</si>
  <si>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</si>
  <si>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</si>
  <si>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</si>
  <si>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</si>
  <si>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</si>
  <si>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</si>
  <si>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</si>
  <si>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</si>
  <si>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</si>
  <si>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</si>
  <si>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</si>
  <si>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</si>
  <si>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</si>
  <si>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</si>
  <si>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</si>
  <si>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</si>
  <si>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</si>
  <si>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</si>
  <si>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</si>
  <si>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</si>
  <si>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</si>
  <si>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</si>
  <si>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</si>
  <si>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</si>
  <si>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</si>
  <si>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</si>
  <si>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</si>
  <si>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</si>
  <si>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</si>
  <si>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</si>
  <si>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</si>
  <si>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</si>
  <si>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</si>
  <si>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</si>
  <si>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</si>
  <si>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</si>
  <si>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</si>
  <si>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</si>
  <si>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</si>
  <si>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</si>
  <si>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</si>
  <si>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</si>
  <si>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</si>
  <si>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</si>
  <si>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</si>
  <si>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</si>
  <si>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</si>
  <si>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</si>
  <si>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</si>
  <si>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</si>
  <si>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</si>
  <si>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</si>
  <si>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</si>
  <si>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</si>
  <si>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</si>
  <si>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</si>
  <si>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</si>
  <si>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</si>
  <si>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</si>
  <si>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</si>
  <si>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</si>
  <si>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</si>
  <si>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</si>
  <si>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</si>
  <si>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</si>
  <si>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</si>
  <si>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</si>
  <si>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</si>
  <si>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</si>
  <si>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</si>
  <si>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</si>
  <si>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</si>
  <si>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</si>
  <si>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</si>
  <si>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</si>
  <si>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</si>
  <si>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</si>
  <si>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</si>
  <si>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</si>
  <si>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</si>
  <si>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</si>
  <si>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</si>
  <si>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</si>
  <si>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</si>
  <si>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</si>
  <si>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</si>
  <si>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</si>
  <si>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</si>
  <si>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</si>
  <si>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</si>
  <si>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</si>
  <si>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</si>
  <si>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</si>
  <si>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</si>
  <si>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</si>
  <si>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</si>
  <si>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</si>
  <si>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</si>
  <si>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</si>
  <si>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</si>
  <si>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</si>
  <si>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</si>
  <si>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</si>
  <si>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</si>
  <si>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</si>
  <si>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</si>
  <si>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</si>
  <si>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</si>
  <si>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</si>
  <si>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</si>
  <si>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</si>
  <si>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</si>
  <si>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</si>
  <si>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</si>
  <si>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</si>
  <si>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</si>
  <si>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</si>
  <si>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</si>
  <si>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</si>
  <si>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</si>
  <si>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</si>
  <si>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</si>
  <si>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</si>
  <si>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</si>
  <si>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</si>
  <si>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</si>
  <si>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</si>
  <si>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</si>
  <si>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</si>
  <si>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</si>
  <si>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</si>
  <si>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</si>
  <si>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</si>
  <si>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</si>
  <si>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</si>
  <si>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</si>
  <si>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</si>
  <si>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</si>
  <si>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</si>
  <si>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</si>
  <si>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</si>
  <si>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</si>
  <si>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</si>
  <si>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</si>
  <si>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</si>
  <si>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</si>
  <si>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</si>
  <si>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</si>
  <si>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</si>
  <si>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</si>
  <si>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</si>
  <si>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</si>
  <si>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</si>
  <si>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</si>
  <si>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</si>
  <si>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</si>
  <si>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</si>
  <si>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</si>
  <si>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</si>
  <si>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</si>
  <si>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</si>
  <si>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</si>
  <si>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</si>
  <si>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</si>
  <si>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</si>
  <si>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</si>
  <si>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</si>
  <si>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</si>
  <si>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</si>
  <si>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</si>
  <si>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</si>
  <si>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</si>
  <si>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</si>
  <si>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</si>
  <si>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</si>
  <si>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</si>
  <si>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</si>
  <si>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</si>
  <si>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</si>
  <si>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</si>
  <si>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</si>
  <si>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</si>
  <si>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</si>
  <si>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</si>
  <si>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</si>
  <si>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</si>
  <si>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</si>
  <si>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</si>
  <si>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</si>
  <si>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</si>
  <si>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</si>
  <si>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</si>
  <si>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</si>
  <si>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</si>
  <si>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</si>
  <si>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</si>
  <si>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</si>
  <si>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</si>
  <si>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</si>
  <si>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</si>
  <si>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</si>
  <si>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</si>
  <si>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</si>
  <si>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</si>
  <si>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</si>
  <si>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</si>
  <si>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</si>
  <si>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</si>
  <si>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</si>
  <si>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</si>
  <si>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</si>
  <si>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</si>
  <si>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</si>
  <si>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</si>
  <si>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</si>
  <si>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</si>
  <si>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</si>
  <si>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</si>
  <si>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</si>
  <si>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</si>
  <si>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</si>
  <si>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</si>
  <si>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</si>
  <si>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</si>
  <si>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</si>
  <si>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</si>
  <si>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</si>
  <si>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</si>
  <si>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</si>
  <si>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</si>
  <si>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</si>
  <si>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</si>
  <si>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</si>
  <si>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</si>
  <si>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</si>
  <si>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</si>
  <si>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</si>
  <si>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</si>
  <si>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</si>
  <si>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</si>
  <si>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</si>
  <si>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</si>
  <si>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</si>
  <si>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</si>
  <si>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</si>
  <si>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</si>
  <si>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</si>
  <si>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</si>
  <si>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</si>
  <si>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</si>
  <si>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</si>
  <si>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</si>
  <si>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</si>
  <si>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</si>
  <si>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</si>
  <si>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</si>
  <si>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</si>
  <si>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</si>
  <si>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</si>
  <si>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</si>
  <si>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</si>
  <si>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</si>
  <si>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</si>
  <si>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</si>
  <si>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</si>
  <si>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</si>
  <si>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</si>
  <si>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</si>
  <si>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</si>
  <si>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</si>
  <si>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</si>
  <si>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</si>
  <si>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</si>
  <si>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</si>
  <si>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</si>
  <si>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</si>
  <si>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</si>
  <si>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</si>
  <si>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</si>
  <si>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</si>
  <si>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</si>
  <si>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</si>
  <si>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</si>
  <si>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</si>
  <si>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</si>
  <si>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</si>
  <si>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</si>
  <si>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</si>
  <si>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</si>
  <si>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</si>
  <si>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</si>
  <si>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</si>
  <si>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</si>
  <si>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</si>
  <si>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</si>
  <si>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</si>
  <si>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</si>
  <si>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</si>
  <si>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</si>
  <si>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</si>
  <si>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</si>
  <si>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</si>
  <si>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</si>
  <si>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</si>
  <si>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</si>
  <si>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</si>
  <si>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</si>
  <si>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</si>
  <si>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</si>
  <si>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</si>
  <si>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</si>
  <si>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</si>
  <si>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</si>
  <si>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</si>
  <si>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</si>
  <si>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</si>
  <si>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</si>
  <si>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</si>
  <si>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</si>
  <si>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</si>
  <si>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</si>
  <si>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</si>
  <si>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</si>
  <si>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</si>
  <si>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</si>
  <si>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</si>
  <si>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</si>
  <si>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</si>
  <si>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</si>
  <si>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</si>
  <si>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</si>
  <si>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</si>
  <si>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</si>
  <si>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</si>
  <si>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</si>
  <si>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</si>
  <si>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</si>
  <si>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</si>
  <si>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</si>
  <si>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</si>
  <si>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</si>
  <si>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</si>
  <si>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</si>
  <si>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</si>
  <si>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</si>
  <si>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</si>
  <si>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</si>
  <si>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</si>
  <si>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</si>
  <si>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</si>
  <si>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</si>
  <si>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</si>
  <si>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</si>
  <si>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</si>
  <si>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</si>
  <si>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</si>
  <si>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</si>
  <si>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</si>
  <si>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</si>
  <si>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</si>
  <si>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</si>
  <si>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</si>
  <si>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</si>
  <si>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</si>
  <si>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</si>
  <si>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</si>
  <si>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</si>
  <si>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</si>
  <si>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</si>
  <si>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</si>
  <si>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</si>
  <si>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</si>
  <si>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</si>
  <si>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</si>
  <si>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</si>
  <si>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</si>
  <si>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</si>
  <si>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</si>
  <si>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</si>
  <si>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</si>
  <si>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</si>
  <si>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</si>
  <si>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</si>
  <si>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</si>
  <si>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</si>
  <si>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</si>
  <si>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</si>
  <si>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</si>
  <si>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</si>
  <si>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</si>
  <si>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</si>
  <si>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</si>
  <si>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</si>
  <si>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</si>
  <si>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</si>
  <si>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</si>
  <si>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</si>
  <si>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</si>
  <si>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</si>
  <si>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</si>
  <si>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</si>
  <si>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</si>
  <si>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</si>
  <si>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</si>
  <si>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</si>
  <si>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</si>
  <si>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</si>
  <si>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</si>
  <si>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</si>
  <si>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</si>
  <si>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</si>
  <si>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</si>
  <si>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</si>
  <si>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</si>
  <si>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</si>
  <si>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</si>
  <si>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</si>
  <si>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</si>
  <si>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</si>
  <si>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</si>
  <si>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</si>
  <si>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</si>
  <si>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</si>
  <si>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</si>
  <si>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</si>
  <si>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</si>
  <si>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</si>
  <si>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</si>
  <si>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</si>
  <si>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</si>
  <si>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</si>
  <si>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</si>
  <si>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</si>
  <si>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</si>
  <si>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</si>
  <si>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</si>
  <si>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</si>
  <si>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</si>
  <si>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</si>
  <si>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</si>
  <si>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</si>
  <si>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</si>
  <si>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</si>
  <si>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</si>
  <si>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</si>
  <si>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</si>
  <si>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</si>
  <si>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</si>
  <si>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</si>
  <si>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</si>
  <si>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</si>
  <si>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</si>
  <si>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</si>
  <si>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</si>
  <si>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</si>
  <si>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</si>
  <si>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</si>
  <si>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</si>
  <si>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</si>
  <si>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</si>
  <si>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</si>
  <si>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</si>
  <si>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</si>
  <si>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</si>
  <si>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</si>
  <si>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</si>
  <si>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</si>
  <si>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</si>
  <si>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</si>
  <si>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</si>
  <si>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</si>
  <si>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</si>
  <si>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</si>
  <si>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</si>
  <si>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</si>
  <si>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</si>
  <si>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</si>
  <si>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</si>
  <si>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</si>
  <si>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</si>
  <si>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</si>
  <si>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</si>
  <si>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</si>
  <si>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</si>
  <si>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</si>
  <si>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</si>
  <si>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</si>
  <si>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</si>
  <si>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</si>
  <si>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</si>
  <si>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</si>
  <si>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</si>
  <si>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</si>
  <si>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</si>
  <si>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</si>
  <si>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</si>
  <si>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</si>
  <si>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</si>
  <si>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</si>
  <si>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</si>
  <si>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</si>
  <si>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</si>
  <si>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</si>
  <si>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</si>
  <si>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</si>
  <si>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</si>
  <si>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</si>
  <si>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</si>
  <si>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</si>
  <si>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</si>
  <si>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</si>
  <si>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</si>
  <si>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</si>
  <si>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</si>
  <si>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</si>
  <si>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</si>
  <si>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</si>
  <si>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</si>
  <si>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</si>
  <si>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</si>
  <si>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</si>
  <si>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</si>
  <si>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</si>
  <si>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</si>
  <si>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</si>
  <si>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</si>
  <si>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</si>
  <si>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</si>
  <si>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</si>
  <si>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</si>
  <si>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</si>
  <si>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</si>
  <si>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</si>
  <si>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</si>
  <si>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</si>
  <si>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</si>
  <si>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</si>
  <si>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</si>
  <si>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</si>
  <si>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</si>
  <si>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</si>
  <si>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I6665</t>
  </si>
  <si>
    <t>TUBO FoFo C/FLANGE E PONTA DN   75 PN10 - L= 500</t>
  </si>
  <si>
    <t>I4633</t>
  </si>
  <si>
    <t>TUBO FoFo C/FLANGE E PONTA DN   75 PN10 - L=1000</t>
  </si>
  <si>
    <t>I4634</t>
  </si>
  <si>
    <t>TUBO FoFo C/FLANGE E PONTA DN   75 PN10 - L=1500</t>
  </si>
  <si>
    <t>I4635</t>
  </si>
  <si>
    <t>TUBO FoFo C/FLANGE E PONTA DN   75 PN10 - L=2000</t>
  </si>
  <si>
    <t>I4636</t>
  </si>
  <si>
    <t>TUBO FoFo C/FLANGE E PONTA DN   75 PN10 - L=2500</t>
  </si>
  <si>
    <t>I4637</t>
  </si>
  <si>
    <t>TUBO FoFo C/FLANGE E PONTA DN   75 PN10 - L=3000</t>
  </si>
  <si>
    <t>I4638</t>
  </si>
  <si>
    <t>TUBO FoFo C/FLANGE E PONTA DN   75 PN10 - L=3500</t>
  </si>
  <si>
    <t>I4639</t>
  </si>
  <si>
    <t>TUBO FoFo C/FLANGE E PONTA DN   75 PN10 - L=4000</t>
  </si>
  <si>
    <t>I4640</t>
  </si>
  <si>
    <t>TUBO FoFo C/FLANGE E PONTA DN   75 PN10 - L=4500</t>
  </si>
  <si>
    <t>I4641</t>
  </si>
  <si>
    <t>TUBO FoFo C/FLANGE E PONTA DN   75 PN10 - L=5000</t>
  </si>
  <si>
    <t>I4642</t>
  </si>
  <si>
    <t>TUBO FoFo C/FLANGE E PONTA DN   75 PN10 - L=5500</t>
  </si>
  <si>
    <t>I4643</t>
  </si>
  <si>
    <t>TUBO FoFo C/FLANGE E PONTA DN   75 PN10 - L=5800</t>
  </si>
  <si>
    <t>I7205</t>
  </si>
  <si>
    <t>TUBO FoFo C/FLANGE E PONTA DN   80 PN10 - L=1000</t>
  </si>
  <si>
    <t>I7206</t>
  </si>
  <si>
    <t>TUBO FoFo C/FLANGE E PONTA DN   80 PN10 - L=1500</t>
  </si>
  <si>
    <t>I7207</t>
  </si>
  <si>
    <t>TUBO FoFo C/FLANGE E PONTA DN   80 PN10 - L=2000</t>
  </si>
  <si>
    <t>I7208</t>
  </si>
  <si>
    <t>TUBO FoFo C/FLANGE E PONTA DN   80 PN10 - L=2500</t>
  </si>
  <si>
    <t>I7209</t>
  </si>
  <si>
    <t>TUBO FoFo C/FLANGE E PONTA DN   80 PN10 - L=3000</t>
  </si>
  <si>
    <t>I7210</t>
  </si>
  <si>
    <t>TUBO FoFo C/FLANGE E PONTA DN   80 PN10 - L=3500</t>
  </si>
  <si>
    <t>I7211</t>
  </si>
  <si>
    <t>TUBO FoFo C/FLANGE E PONTA DN   80 PN10 - L=4000</t>
  </si>
  <si>
    <t>I7212</t>
  </si>
  <si>
    <t>TUBO FoFo C/FLANGE E PONTA DN   80 PN10 - L=4500</t>
  </si>
  <si>
    <t>I7213</t>
  </si>
  <si>
    <t>TUBO FoFo C/FLANGE E PONTA DN   80 PN10 - L=5000</t>
  </si>
  <si>
    <t>I7214</t>
  </si>
  <si>
    <t>TUBO FoFo C/FLANGE E PONTA DN   80 PN10 - L=5500</t>
  </si>
  <si>
    <t>I7215</t>
  </si>
  <si>
    <t>TUBO FoFo C/FLANGE E PONTA DN   80 PN10 - L=5800</t>
  </si>
  <si>
    <t>I6666</t>
  </si>
  <si>
    <t>TUBO FoFo C/FLANGE E PONTA DN  100 PN10   L= 500</t>
  </si>
  <si>
    <t>I4644</t>
  </si>
  <si>
    <t>TUBO FoFo C/FLANGE E PONTA DN  100 PN10 - L=1000</t>
  </si>
  <si>
    <t>I4645</t>
  </si>
  <si>
    <t>TUBO FoFo C/FLANGE E PONTA DN  100 PN10 - L=1500</t>
  </si>
  <si>
    <t>I4646</t>
  </si>
  <si>
    <t>TUBO FoFo C/FLANGE E PONTA DN  100 PN10 - L=2000</t>
  </si>
  <si>
    <t>I4647</t>
  </si>
  <si>
    <t>TUBO FoFo C/FLANGE E PONTA DN  100 PN10 - L=2500</t>
  </si>
  <si>
    <t>I4648</t>
  </si>
  <si>
    <t>TUBO FoFo C/FLANGE E PONTA DN  100 PN10 - L=3000</t>
  </si>
  <si>
    <t>I4649</t>
  </si>
  <si>
    <t>TUBO FoFo C/FLANGE E PONTA DN  100 PN10 - L=3500</t>
  </si>
  <si>
    <t>I4650</t>
  </si>
  <si>
    <t>TUBO FoFo C/FLANGE E PONTA DN  100 PN10 - L=4000</t>
  </si>
  <si>
    <t>I4651</t>
  </si>
  <si>
    <t>TUBO FoFo C/FLANGE E PONTA DN  100 PN10 - L=4500</t>
  </si>
  <si>
    <t>I4652</t>
  </si>
  <si>
    <t>TUBO FoFo C/FLANGE E PONTA DN  100 PN10 - L=5000</t>
  </si>
  <si>
    <t>I4653</t>
  </si>
  <si>
    <t>TUBO FoFo C/FLANGE E PONTA DN  100 PN10 - L=5500</t>
  </si>
  <si>
    <t>I4654</t>
  </si>
  <si>
    <t>TUBO FoFo C/FLANGE E PONTA DN  100 PN10 - L=5800</t>
  </si>
  <si>
    <t>I6667</t>
  </si>
  <si>
    <t>TUBO FoFo C/FLANGE E PONTA DN  150 PN10 - L= 500</t>
  </si>
  <si>
    <t>I4655</t>
  </si>
  <si>
    <t>TUBO FoFo C/FLANGE E PONTA DN  150 PN10 - L=1000</t>
  </si>
  <si>
    <t>I4656</t>
  </si>
  <si>
    <t>TUBO FoFo C/FLANGE E PONTA DN  150 PN10 - L=1500</t>
  </si>
  <si>
    <t>I4657</t>
  </si>
  <si>
    <t>TUBO FoFo C/FLANGE E PONTA DN  150 PN10 - L=2000</t>
  </si>
  <si>
    <t>I4658</t>
  </si>
  <si>
    <t>TUBO FoFo C/FLANGE E PONTA DN  150 PN10 - L=2500</t>
  </si>
  <si>
    <t>I4659</t>
  </si>
  <si>
    <t>TUBO FoFo C/FLANGE E PONTA DN  150 PN10 - L=3000</t>
  </si>
  <si>
    <t>I4660</t>
  </si>
  <si>
    <t>TUBO FoFo C/FLANGE E PONTA DN  150 PN10 - L=3500</t>
  </si>
  <si>
    <t>I4661</t>
  </si>
  <si>
    <t>TUBO FoFo C/FLANGE E PONTA DN  150 PN10 - L=4000</t>
  </si>
  <si>
    <t>I4662</t>
  </si>
  <si>
    <t>TUBO FoFo C/FLANGE E PONTA DN  150 PN10 - L=4500</t>
  </si>
  <si>
    <t>I4663</t>
  </si>
  <si>
    <t>TUBO FoFo C/FLANGE E PONTA DN  150 PN10 - L=5000</t>
  </si>
  <si>
    <t>I4664</t>
  </si>
  <si>
    <t>TUBO FoFo C/FLANGE E PONTA DN  150 PN10 - L=5500</t>
  </si>
  <si>
    <t>I4665</t>
  </si>
  <si>
    <t>TUBO FoFo C/FLANGE E PONTA DN  150 PN10 - L=5800</t>
  </si>
  <si>
    <t>I6668</t>
  </si>
  <si>
    <t>TUBO FoFo C/FLANGE E PONTA DN  200 PN10 - L= 500</t>
  </si>
  <si>
    <t>I4666</t>
  </si>
  <si>
    <t>TUBO FoFo C/FLANGE E PONTA DN  200 PN10 - L=1000</t>
  </si>
  <si>
    <t>I4667</t>
  </si>
  <si>
    <t>TUBO FoFo C/FLANGE E PONTA DN  200 PN10 - L=1500</t>
  </si>
  <si>
    <t>I4668</t>
  </si>
  <si>
    <t>TUBO FoFo C/FLANGE E PONTA DN  200 PN10 - L=2000</t>
  </si>
  <si>
    <t>I4669</t>
  </si>
  <si>
    <t>TUBO FoFo C/FLANGE E PONTA DN  200 PN10 - L=2500</t>
  </si>
  <si>
    <t>I4670</t>
  </si>
  <si>
    <t>TUBO FoFo C/FLANGE E PONTA DN  200 PN10 - L=3000</t>
  </si>
  <si>
    <t>I4671</t>
  </si>
  <si>
    <t>TUBO FoFo C/FLANGE E PONTA DN  200 PN10 - L=3500</t>
  </si>
  <si>
    <t>I4672</t>
  </si>
  <si>
    <t>TUBO FoFo C/FLANGE E PONTA DN  200 PN10 - L=4000</t>
  </si>
  <si>
    <t>I4673</t>
  </si>
  <si>
    <t>TUBO FoFo C/FLANGE E PONTA DN  200 PN10 - L=4500</t>
  </si>
  <si>
    <t>I4674</t>
  </si>
  <si>
    <t>TUBO FoFo C/FLANGE E PONTA DN  200 PN10 - L=5000</t>
  </si>
  <si>
    <t>I4675</t>
  </si>
  <si>
    <t>TUBO FoFo C/FLANGE E PONTA DN  200 PN10 - L=5500</t>
  </si>
  <si>
    <t>I4676</t>
  </si>
  <si>
    <t>TUBO FoFo C/FLANGE E PONTA DN  200 PN10 - L=5800</t>
  </si>
  <si>
    <t>I6669</t>
  </si>
  <si>
    <t>TUBO FoFo C/FLANGE E PONTA DN  250 PN10 - L= 500</t>
  </si>
  <si>
    <t>I4677</t>
  </si>
  <si>
    <t>TUBO FoFo C/FLANGE E PONTA DN  250 PN10 - L=1000</t>
  </si>
  <si>
    <t>I4678</t>
  </si>
  <si>
    <t>TUBO FoFo C/FLANGE E PONTA DN  250 PN10 - L=1500</t>
  </si>
  <si>
    <t>I4679</t>
  </si>
  <si>
    <t>TUBO FoFo C/FLANGE E PONTA DN  250 PN10 - L=2000</t>
  </si>
  <si>
    <t>I4680</t>
  </si>
  <si>
    <t>TUBO FoFo C/FLANGE E PONTA DN  250 PN10 - L=2500</t>
  </si>
  <si>
    <t>I4681</t>
  </si>
  <si>
    <t>TUBO FoFo C/FLANGE E PONTA DN  250 PN10 - L=3000</t>
  </si>
  <si>
    <t>I4682</t>
  </si>
  <si>
    <t>TUBO FoFo C/FLANGE E PONTA DN  250 PN10 - L=3500</t>
  </si>
  <si>
    <t>I4683</t>
  </si>
  <si>
    <t>TUBO FoFo C/FLANGE E PONTA DN  250 PN10 - L=4000</t>
  </si>
  <si>
    <t>I4684</t>
  </si>
  <si>
    <t>TUBO FoFo C/FLANGE E PONTA DN  250 PN10 - L=4500</t>
  </si>
  <si>
    <t>I4685</t>
  </si>
  <si>
    <t>TUBO FoFo C/FLANGE E PONTA DN  250 PN10 - L=5000</t>
  </si>
  <si>
    <t>I4686</t>
  </si>
  <si>
    <t>TUBO FoFo C/FLANGE E PONTA DN  250 PN10 - L=5500</t>
  </si>
  <si>
    <t>I4687</t>
  </si>
  <si>
    <t>TUBO FoFo C/FLANGE E PONTA DN  250 PN10 - L=5800</t>
  </si>
  <si>
    <t>I6670</t>
  </si>
  <si>
    <t>TUBO FoFo C/FLANGE E PONTA DN  300 PN10 - L= 500</t>
  </si>
  <si>
    <t>I4688</t>
  </si>
  <si>
    <t>TUBO FoFo C/FLANGE E PONTA DN  300 PN10 - L=1000</t>
  </si>
  <si>
    <t>I4689</t>
  </si>
  <si>
    <t>TUBO FoFo C/FLANGE E PONTA DN  300 PN10 - L=1500</t>
  </si>
  <si>
    <t>I4690</t>
  </si>
  <si>
    <t>TUBO FoFo C/FLANGE E PONTA DN  300 PN10 - L=2000</t>
  </si>
  <si>
    <t>I4691</t>
  </si>
  <si>
    <t>TUBO FoFo C/FLANGE E PONTA DN  300 PN10 - L=2500</t>
  </si>
  <si>
    <t>I4692</t>
  </si>
  <si>
    <t>TUBO FoFo C/FLANGE E PONTA DN  300 PN10 - L=3000</t>
  </si>
  <si>
    <t>I4693</t>
  </si>
  <si>
    <t>TUBO FoFo C/FLANGE E PONTA DN  300 PN10 - L=3500</t>
  </si>
  <si>
    <t>I4694</t>
  </si>
  <si>
    <t>TUBO FoFo C/FLANGE E PONTA DN  300 PN10 - L=4000</t>
  </si>
  <si>
    <t>I4695</t>
  </si>
  <si>
    <t>TUBO FoFo C/FLANGE E PONTA DN  300 PN10 - L=4500</t>
  </si>
  <si>
    <t>I4696</t>
  </si>
  <si>
    <t>TUBO FoFo C/FLANGE E PONTA DN  300 PN10 - L=5000</t>
  </si>
  <si>
    <t>I4697</t>
  </si>
  <si>
    <t>TUBO FoFo C/FLANGE E PONTA DN  300 PN10 - L=5500</t>
  </si>
  <si>
    <t>I4698</t>
  </si>
  <si>
    <t>TUBO FoFo C/FLANGE E PONTA DN  300 PN10 - L=5800</t>
  </si>
  <si>
    <t>I6671</t>
  </si>
  <si>
    <t>TUBO FoFo C/FLANGE E PONTA DN  350 PN10 - L= 500</t>
  </si>
  <si>
    <t>I4699</t>
  </si>
  <si>
    <t>TUBO FoFo C/FLANGE E PONTA DN  350 PN10 - L=1000</t>
  </si>
  <si>
    <t>I4700</t>
  </si>
  <si>
    <t>TUBO FoFo C/FLANGE E PONTA DN  350 PN10 - L=1500</t>
  </si>
  <si>
    <t>I4701</t>
  </si>
  <si>
    <t>TUBO FoFo C/FLANGE E PONTA DN  350 PN10 - L=2000</t>
  </si>
  <si>
    <t>I4702</t>
  </si>
  <si>
    <t>TUBO FoFo C/FLANGE E PONTA DN  350 PN10 - L=2500</t>
  </si>
  <si>
    <t>I4703</t>
  </si>
  <si>
    <t>TUBO FoFo C/FLANGE E PONTA DN  350 PN10 - L=3000</t>
  </si>
  <si>
    <t>I4704</t>
  </si>
  <si>
    <t>TUBO FoFo C/FLANGE E PONTA DN  350 PN10 - L=3500</t>
  </si>
  <si>
    <t>I4705</t>
  </si>
  <si>
    <t>TUBO FoFo C/FLANGE E PONTA DN  350 PN10 - L=4000</t>
  </si>
  <si>
    <t>I4706</t>
  </si>
  <si>
    <t>TUBO FoFo C/FLANGE E PONTA DN  350 PN10 - L=4500</t>
  </si>
  <si>
    <t>I4707</t>
  </si>
  <si>
    <t>TUBO FoFo C/FLANGE E PONTA DN  350 PN10 - L=5000</t>
  </si>
  <si>
    <t>I4708</t>
  </si>
  <si>
    <t>TUBO FoFo C/FLANGE E PONTA DN  350 PN10 - L=5500</t>
  </si>
  <si>
    <t>I4709</t>
  </si>
  <si>
    <t>TUBO FoFo C/FLANGE E PONTA DN  350 PN10 - L=5800</t>
  </si>
  <si>
    <t>I6672</t>
  </si>
  <si>
    <t>TUBO FoFo C/FLANGE E PONTA DN  400 PN10 - L= 500</t>
  </si>
  <si>
    <t>I4710</t>
  </si>
  <si>
    <t>TUBO FoFo C/FLANGE E PONTA DN  400 PN10 - L=1000</t>
  </si>
  <si>
    <t>I4711</t>
  </si>
  <si>
    <t>TUBO FoFo C/FLANGE E PONTA DN  400 PN10 - L=1500</t>
  </si>
  <si>
    <t>I4712</t>
  </si>
  <si>
    <t>TUBO FoFo C/FLANGE E PONTA DN  400 PN10 - L=2000</t>
  </si>
  <si>
    <t>I4713</t>
  </si>
  <si>
    <t>TUBO FoFo C/FLANGE E PONTA DN  400 PN10 - L=2500</t>
  </si>
  <si>
    <t>I4714</t>
  </si>
  <si>
    <t>TUBO FoFo C/FLANGE E PONTA DN  400 PN10 - L=3000</t>
  </si>
  <si>
    <t>I4715</t>
  </si>
  <si>
    <t>TUBO FoFo C/FLANGE E PONTA DN  400 PN10 - L=3500</t>
  </si>
  <si>
    <t>I4716</t>
  </si>
  <si>
    <t>TUBO FoFo C/FLANGE E PONTA DN  400 PN10 - L=4000</t>
  </si>
  <si>
    <t>I4717</t>
  </si>
  <si>
    <t>TUBO FoFo C/FLANGE E PONTA DN  400 PN10 - L=4500</t>
  </si>
  <si>
    <t>I4718</t>
  </si>
  <si>
    <t>TUBO FoFo C/FLANGE E PONTA DN  400 PN10 - L=5000</t>
  </si>
  <si>
    <t>I4719</t>
  </si>
  <si>
    <t>TUBO FoFo C/FLANGE E PONTA DN  400 PN10 - L=5500</t>
  </si>
  <si>
    <t>I4720</t>
  </si>
  <si>
    <t>TUBO FoFo C/FLANGE E PONTA DN  400 PN10 - L=5800</t>
  </si>
  <si>
    <t>I6673</t>
  </si>
  <si>
    <t>TUBO FoFo C/FLANGE E PONTA DN  450 PN10 - L= 500</t>
  </si>
  <si>
    <t>I4721</t>
  </si>
  <si>
    <t>TUBO FoFo C/FLANGE E PONTA DN  450 PN10 - L=1000</t>
  </si>
  <si>
    <t>I4722</t>
  </si>
  <si>
    <t>TUBO FoFo C/FLANGE E PONTA DN  450 PN10 - L=1500</t>
  </si>
  <si>
    <t>I4723</t>
  </si>
  <si>
    <t>TUBO FoFo C/FLANGE E PONTA DN  450 PN10 - L=2000</t>
  </si>
  <si>
    <t>I4724</t>
  </si>
  <si>
    <t>TUBO FoFo C/FLANGE E PONTA DN  450 PN10 - L=2500</t>
  </si>
  <si>
    <t>I4725</t>
  </si>
  <si>
    <t>TUBO FoFo C/FLANGE E PONTA DN  450 PN10 - L=3000</t>
  </si>
  <si>
    <t>I4726</t>
  </si>
  <si>
    <t>TUBO FoFo C/FLANGE E PONTA DN  450 PN10 - L=3500</t>
  </si>
  <si>
    <t>I4727</t>
  </si>
  <si>
    <t>TUBO FoFo C/FLANGE E PONTA DN  450 PN10 - L=4000</t>
  </si>
  <si>
    <t>I4728</t>
  </si>
  <si>
    <t>TUBO FoFo C/FLANGE E PONTA DN  450 PN10 - L=4500</t>
  </si>
  <si>
    <t>I4729</t>
  </si>
  <si>
    <t>TUBO FoFo C/FLANGE E PONTA DN  450 PN10 - L=5000</t>
  </si>
  <si>
    <t>I4730</t>
  </si>
  <si>
    <t>TUBO FoFo C/FLANGE E PONTA DN  450 PN10 - L=5500</t>
  </si>
  <si>
    <t>I4731</t>
  </si>
  <si>
    <t>TUBO FoFo C/FLANGE E PONTA DN  450 PN10 - L=5800</t>
  </si>
  <si>
    <t>I6674</t>
  </si>
  <si>
    <t>TUBO FoFo C/FLANGE E PONTA DN  500 PN10 - L= 500</t>
  </si>
  <si>
    <t>I4732</t>
  </si>
  <si>
    <t>TUBO FoFo C/FLANGE E PONTA DN  500 PN10 - L=1000</t>
  </si>
  <si>
    <t>I4733</t>
  </si>
  <si>
    <t>TUBO FoFo C/FLANGE E PONTA DN  500 PN10 - L=1500</t>
  </si>
  <si>
    <t>I4734</t>
  </si>
  <si>
    <t>TUBO FoFo C/FLANGE E PONTA DN  500 PN10 - L=2000</t>
  </si>
  <si>
    <t>I4735</t>
  </si>
  <si>
    <t>TUBO FoFo C/FLANGE E PONTA DN  500 PN10 - L=2500</t>
  </si>
  <si>
    <t>I4736</t>
  </si>
  <si>
    <t>TUBO FoFo C/FLANGE E PONTA DN  500 PN10 - L=3000</t>
  </si>
  <si>
    <t>I4737</t>
  </si>
  <si>
    <t>TUBO FoFo C/FLANGE E PONTA DN  500 PN10 - L=3500</t>
  </si>
  <si>
    <t>I4738</t>
  </si>
  <si>
    <t>TUBO FoFo C/FLANGE E PONTA DN  500 PN10 - L=4000</t>
  </si>
  <si>
    <t>I4739</t>
  </si>
  <si>
    <t>TUBO FoFo C/FLANGE E PONTA DN  500 PN10 - L=4500</t>
  </si>
  <si>
    <t>I4740</t>
  </si>
  <si>
    <t>TUBO FoFo C/FLANGE E PONTA DN  500 PN10 - L=5000</t>
  </si>
  <si>
    <t>I4741</t>
  </si>
  <si>
    <t>TUBO FoFo C/FLANGE E PONTA DN  500 PN10 - L=5500</t>
  </si>
  <si>
    <t>I4742</t>
  </si>
  <si>
    <t>TUBO FoFo C/FLANGE E PONTA DN  500 PN10 - L=5800</t>
  </si>
  <si>
    <t>I6675</t>
  </si>
  <si>
    <t>TUBO FoFo C/FLANGE E PONTA DN  600 PN10 - L= 500</t>
  </si>
  <si>
    <t>I4743</t>
  </si>
  <si>
    <t>TUBO FoFo C/FLANGE E PONTA DN  600 PN10 - L=1000</t>
  </si>
  <si>
    <t>I4744</t>
  </si>
  <si>
    <t>TUBO FoFo C/FLANGE E PONTA DN  600 PN10 - L=1500</t>
  </si>
  <si>
    <t>I4745</t>
  </si>
  <si>
    <t>TUBO FoFo C/FLANGE E PONTA DN  600 PN10 - L=2000</t>
  </si>
  <si>
    <t>I4746</t>
  </si>
  <si>
    <t>TUBO FoFo C/FLANGE E PONTA DN  600 PN10 - L=2500</t>
  </si>
  <si>
    <t>I4747</t>
  </si>
  <si>
    <t>TUBO FoFo C/FLANGE E PONTA DN  600 PN10 - L=3000</t>
  </si>
  <si>
    <t>I4748</t>
  </si>
  <si>
    <t>TUBO FoFo C/FLANGE E PONTA DN  600 PN10 - L=3500</t>
  </si>
  <si>
    <t>I4749</t>
  </si>
  <si>
    <t>TUBO FoFo C/FLANGE E PONTA DN  600 PN10 - L=4000</t>
  </si>
  <si>
    <t>I4750</t>
  </si>
  <si>
    <t>TUBO FoFo C/FLANGE E PONTA DN  600 PN10 - L=4500</t>
  </si>
  <si>
    <t>I4751</t>
  </si>
  <si>
    <t>TUBO FoFo C/FLANGE E PONTA DN  600 PN10 - L=5000</t>
  </si>
  <si>
    <t>I4752</t>
  </si>
  <si>
    <t>TUBO FoFo C/FLANGE E PONTA DN  600 PN10 - L=5500</t>
  </si>
  <si>
    <t>I4753</t>
  </si>
  <si>
    <t>TUBO FoFo C/FLANGE E PONTA DN  600 PN10 - L=5800</t>
  </si>
  <si>
    <t>I6676</t>
  </si>
  <si>
    <t>TUBO FoFo C/FLANGE E PONTA DN  700 PN10 - L= 500</t>
  </si>
  <si>
    <t>I4754</t>
  </si>
  <si>
    <t>TUBO FoFo C/FLANGE E PONTA DN  700 PN10 - L=1000</t>
  </si>
  <si>
    <t>I4755</t>
  </si>
  <si>
    <t>TUBO FoFo C/FLANGE E PONTA DN  700 PN10 - L=1500</t>
  </si>
  <si>
    <t>I4756</t>
  </si>
  <si>
    <t>TUBO FoFo C/FLANGE E PONTA DN  700 PN10 - L=2000</t>
  </si>
  <si>
    <t>I4757</t>
  </si>
  <si>
    <t>TUBO FoFo C/FLANGE E PONTA DN  700 PN10 - L=2500</t>
  </si>
  <si>
    <t>I4758</t>
  </si>
  <si>
    <t>TUBO FoFo C/FLANGE E PONTA DN  700 PN10 - L=3000</t>
  </si>
  <si>
    <t>I4759</t>
  </si>
  <si>
    <t>TUBO FoFo C/FLANGE E PONTA DN  700 PN10 - L=3500</t>
  </si>
  <si>
    <t>I4760</t>
  </si>
  <si>
    <t>TUBO FoFo C/FLANGE E PONTA DN  700 PN10 - L=4000</t>
  </si>
  <si>
    <t>I4761</t>
  </si>
  <si>
    <t>TUBO FoFo C/FLANGE E PONTA DN  700 PN10 - L=4500</t>
  </si>
  <si>
    <t>I4762</t>
  </si>
  <si>
    <t>TUBO FoFo C/FLANGE E PONTA DN  700 PN10 - L=5000</t>
  </si>
  <si>
    <t>I4763</t>
  </si>
  <si>
    <t>TUBO FoFo C/FLANGE E PONTA DN  700 PN10 - L=5500</t>
  </si>
  <si>
    <t>I4764</t>
  </si>
  <si>
    <t>TUBO FoFo C/FLANGE E PONTA DN  700 PN10 - L=6000</t>
  </si>
  <si>
    <t>I4765</t>
  </si>
  <si>
    <t>TUBO FoFo C/FLANGE E PONTA DN  700 PN10 - L=6500</t>
  </si>
  <si>
    <t>I4766</t>
  </si>
  <si>
    <t>TUBO FoFo C/FLANGE E PONTA DN  700 PN10 - L=6800</t>
  </si>
  <si>
    <t>I6677</t>
  </si>
  <si>
    <t>TUBO FoFo C/FLANGE E PONTA DN  800 PN10 - L= 500</t>
  </si>
  <si>
    <t>I4767</t>
  </si>
  <si>
    <t>TUBO FoFo C/FLANGE E PONTA DN  800 PN10 - L=1000</t>
  </si>
  <si>
    <t>I4768</t>
  </si>
  <si>
    <t>TUBO FoFo C/FLANGE E PONTA DN  800 PN10 - L=1500</t>
  </si>
  <si>
    <t>I4769</t>
  </si>
  <si>
    <t>TUBO FoFo C/FLANGE E PONTA DN  800 PN10 - L=2000</t>
  </si>
  <si>
    <t>I4770</t>
  </si>
  <si>
    <t>TUBO FoFo C/FLANGE E PONTA DN  800 PN10 - L=2500</t>
  </si>
  <si>
    <t>I4771</t>
  </si>
  <si>
    <t>TUBO FoFo C/FLANGE E PONTA DN  800 PN10 - L=3000</t>
  </si>
  <si>
    <t>I4772</t>
  </si>
  <si>
    <t>TUBO FoFo C/FLANGE E PONTA DN  800 PN10 - L=3500</t>
  </si>
  <si>
    <t>I4773</t>
  </si>
  <si>
    <t>TUBO FoFo C/FLANGE E PONTA DN  800 PN10 - L=4000</t>
  </si>
  <si>
    <t>I4774</t>
  </si>
  <si>
    <t>TUBO FoFo C/FLANGE E PONTA DN  800 PN10 - L=4500</t>
  </si>
  <si>
    <t>I4775</t>
  </si>
  <si>
    <t>TUBO FoFo C/FLANGE E PONTA DN  800 PN10 - L=5000</t>
  </si>
  <si>
    <t>I4776</t>
  </si>
  <si>
    <t>TUBO FoFo C/FLANGE E PONTA DN  800 PN10 - L=5500</t>
  </si>
  <si>
    <t>I4777</t>
  </si>
  <si>
    <t>TUBO FoFo C/FLANGE E PONTA DN  800 PN10 - L=6000</t>
  </si>
  <si>
    <t>I4778</t>
  </si>
  <si>
    <t>TUBO FoFo C/FLANGE E PONTA DN  800 PN10 - L=6500</t>
  </si>
  <si>
    <t>I4779</t>
  </si>
  <si>
    <t>TUBO FoFo C/FLANGE E PONTA DN  800 PN10 - L=6800</t>
  </si>
  <si>
    <t>I6678</t>
  </si>
  <si>
    <t>TUBO FoFo C/FLANGE E PONTA DN  900 PN10 - L= 500</t>
  </si>
  <si>
    <t>I4780</t>
  </si>
  <si>
    <t>TUBO FoFo C/FLANGE E PONTA DN  900 PN10 - L=1000</t>
  </si>
  <si>
    <t>I4781</t>
  </si>
  <si>
    <t>TUBO FoFo C/FLANGE E PONTA DN  900 PN10 - L=1500</t>
  </si>
  <si>
    <t>I4782</t>
  </si>
  <si>
    <t>TUBO FoFo C/FLANGE E PONTA DN  900 PN10 - L=2000</t>
  </si>
  <si>
    <t>I4783</t>
  </si>
  <si>
    <t>TUBO FoFo C/FLANGE E PONTA DN  900 PN10 - L=2500</t>
  </si>
  <si>
    <t>I4784</t>
  </si>
  <si>
    <t>TUBO FoFo C/FLANGE E PONTA DN  900 PN10 - L=3000</t>
  </si>
  <si>
    <t>I4785</t>
  </si>
  <si>
    <t>TUBO FoFo C/FLANGE E PONTA DN  900 PN10 - L=3500</t>
  </si>
  <si>
    <t>I4786</t>
  </si>
  <si>
    <t>TUBO FoFo C/FLANGE E PONTA DN  900 PN10 - L=4000</t>
  </si>
  <si>
    <t>I4787</t>
  </si>
  <si>
    <t>TUBO FoFo C/FLANGE E PONTA DN  900 PN10 - L=4500</t>
  </si>
  <si>
    <t>I4788</t>
  </si>
  <si>
    <t>TUBO FoFo C/FLANGE E PONTA DN  900 PN10 - L=5000</t>
  </si>
  <si>
    <t>I4789</t>
  </si>
  <si>
    <t>TUBO FoFo C/FLANGE E PONTA DN  900 PN10 - L=5500</t>
  </si>
  <si>
    <t>I4790</t>
  </si>
  <si>
    <t>TUBO FoFo C/FLANGE E PONTA DN  900 PN10 - L=6000</t>
  </si>
  <si>
    <t>I4791</t>
  </si>
  <si>
    <t>TUBO FoFo C/FLANGE E PONTA DN  900 PN10 - L=6500</t>
  </si>
  <si>
    <t>I4792</t>
  </si>
  <si>
    <t>TUBO FoFo C/FLANGE E PONTA DN  900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</si>
  <si>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</si>
  <si>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</si>
  <si>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</si>
  <si>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</si>
  <si>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</si>
  <si>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</si>
  <si>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</si>
  <si>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</si>
  <si>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</si>
  <si>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</si>
  <si>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</si>
  <si>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</si>
  <si>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</si>
  <si>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</si>
  <si>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</si>
  <si>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</si>
  <si>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</si>
  <si>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</si>
  <si>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</si>
  <si>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</si>
  <si>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</si>
  <si>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</si>
  <si>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</si>
  <si>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</si>
  <si>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</si>
  <si>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</si>
  <si>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</si>
  <si>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</si>
  <si>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</si>
  <si>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</si>
  <si>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</si>
  <si>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</si>
  <si>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</si>
  <si>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</si>
  <si>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</si>
  <si>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</si>
  <si>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</si>
  <si>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</si>
  <si>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I6679</t>
  </si>
  <si>
    <t>TUBO FoFo C/FLANGE E PONTA DN 1000 PN10 - L=500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</si>
  <si>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</si>
  <si>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</si>
  <si>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</si>
  <si>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</si>
  <si>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</si>
  <si>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</si>
  <si>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</si>
  <si>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</si>
  <si>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</si>
  <si>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</si>
  <si>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</si>
  <si>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</si>
  <si>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</si>
  <si>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</si>
  <si>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</si>
  <si>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</si>
  <si>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</si>
  <si>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</si>
  <si>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</si>
  <si>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</si>
  <si>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</si>
  <si>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</si>
  <si>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I6680</t>
  </si>
  <si>
    <t>TUBO FoFo C/FLANGE E PONTA DN 1200 PN10 - L= 500</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</si>
  <si>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</si>
  <si>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</si>
  <si>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</si>
  <si>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</si>
  <si>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</si>
  <si>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</si>
  <si>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</si>
  <si>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</si>
  <si>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</si>
  <si>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</si>
  <si>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</si>
  <si>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</si>
  <si>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</si>
  <si>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</si>
  <si>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</si>
  <si>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</si>
  <si>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</si>
  <si>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</si>
  <si>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</si>
  <si>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</si>
  <si>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</si>
  <si>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</si>
  <si>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</si>
  <si>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</si>
  <si>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</si>
  <si>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</si>
  <si>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</si>
  <si>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</si>
  <si>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</si>
  <si>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</si>
  <si>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</si>
  <si>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</si>
  <si>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</si>
  <si>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</si>
  <si>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</si>
  <si>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</si>
  <si>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</si>
  <si>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</si>
  <si>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</si>
  <si>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</si>
  <si>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</si>
  <si>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</si>
  <si>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</si>
  <si>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</si>
  <si>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</si>
  <si>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</si>
  <si>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</si>
  <si>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</si>
  <si>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</si>
  <si>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</si>
  <si>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</si>
  <si>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</si>
  <si>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</si>
  <si>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</si>
  <si>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</si>
  <si>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</si>
  <si>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</si>
  <si>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</si>
  <si>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</si>
  <si>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</si>
  <si>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</si>
  <si>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</si>
  <si>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</si>
  <si>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</si>
  <si>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</si>
  <si>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</si>
  <si>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</si>
  <si>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</si>
  <si>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</si>
  <si>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</si>
  <si>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</si>
  <si>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</si>
  <si>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</si>
  <si>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</si>
  <si>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</si>
  <si>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</si>
  <si>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</si>
  <si>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</si>
  <si>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</si>
  <si>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</si>
  <si>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</si>
  <si>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</si>
  <si>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</si>
  <si>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</si>
  <si>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</si>
  <si>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</si>
  <si>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</si>
  <si>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</si>
  <si>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</si>
  <si>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</si>
  <si>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</si>
  <si>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</si>
  <si>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</si>
  <si>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</si>
  <si>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</si>
  <si>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</si>
  <si>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</si>
  <si>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</si>
  <si>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</si>
  <si>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</si>
  <si>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</si>
  <si>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</si>
  <si>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</si>
  <si>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</si>
  <si>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</si>
  <si>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</si>
  <si>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</si>
  <si>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</si>
  <si>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</si>
  <si>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</si>
  <si>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</si>
  <si>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</si>
  <si>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</si>
  <si>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</si>
  <si>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</si>
  <si>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</si>
  <si>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</si>
  <si>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</si>
  <si>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</si>
  <si>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</si>
  <si>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</si>
  <si>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</si>
  <si>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</si>
  <si>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</si>
  <si>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</si>
  <si>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</si>
  <si>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</si>
  <si>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</si>
  <si>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</si>
  <si>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</si>
  <si>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</si>
  <si>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</si>
  <si>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</si>
  <si>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</si>
  <si>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</si>
  <si>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</si>
  <si>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</si>
  <si>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</si>
  <si>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</si>
  <si>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</si>
  <si>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</si>
  <si>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</si>
  <si>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</si>
  <si>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</si>
  <si>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</si>
  <si>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</si>
  <si>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</si>
  <si>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</si>
  <si>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</si>
  <si>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</si>
  <si>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</si>
  <si>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</si>
  <si>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</si>
  <si>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</si>
  <si>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</si>
  <si>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</si>
  <si>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</si>
  <si>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</si>
  <si>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</si>
  <si>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</si>
  <si>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</si>
  <si>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</si>
  <si>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</si>
  <si>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</si>
  <si>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</si>
  <si>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</si>
  <si>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</si>
  <si>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</si>
  <si>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</si>
  <si>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</si>
  <si>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</si>
  <si>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</si>
  <si>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</si>
  <si>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</si>
  <si>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</si>
  <si>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</si>
  <si>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</si>
  <si>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</si>
  <si>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</si>
  <si>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</si>
  <si>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</si>
  <si>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</si>
  <si>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</si>
  <si>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</si>
  <si>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</si>
  <si>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</si>
  <si>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</si>
  <si>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</si>
  <si>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</si>
  <si>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</si>
  <si>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</si>
  <si>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</si>
  <si>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</si>
  <si>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</si>
  <si>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</si>
  <si>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</si>
  <si>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</si>
  <si>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</si>
  <si>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</si>
  <si>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</si>
  <si>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</si>
  <si>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</si>
  <si>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</si>
  <si>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</si>
  <si>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</si>
  <si>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</si>
  <si>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</si>
  <si>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</si>
  <si>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</si>
  <si>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</si>
  <si>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</si>
  <si>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</si>
  <si>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</si>
  <si>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</si>
  <si>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</si>
  <si>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</si>
  <si>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</si>
  <si>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</si>
  <si>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</si>
  <si>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</si>
  <si>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</si>
  <si>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</si>
  <si>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</si>
  <si>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</si>
  <si>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</si>
  <si>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</si>
  <si>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</si>
  <si>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</si>
  <si>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</si>
  <si>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</si>
  <si>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</si>
  <si>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</si>
  <si>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</si>
  <si>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</si>
  <si>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</si>
  <si>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</si>
  <si>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</si>
  <si>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</si>
  <si>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</si>
  <si>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</si>
  <si>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</si>
  <si>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</si>
  <si>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</si>
  <si>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</si>
  <si>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</si>
  <si>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</si>
  <si>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</si>
  <si>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</si>
  <si>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</si>
  <si>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</si>
  <si>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</si>
  <si>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</si>
  <si>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</si>
  <si>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</si>
  <si>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</si>
  <si>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</si>
  <si>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</si>
  <si>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</si>
  <si>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</si>
  <si>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</si>
  <si>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</si>
  <si>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</si>
  <si>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</si>
  <si>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</si>
  <si>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</si>
  <si>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</si>
  <si>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</si>
  <si>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</si>
  <si>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</si>
  <si>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</si>
  <si>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</si>
  <si>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</si>
  <si>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</si>
  <si>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</si>
  <si>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</si>
  <si>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</si>
  <si>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</si>
  <si>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</si>
  <si>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</si>
  <si>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</si>
  <si>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</si>
  <si>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</si>
  <si>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</si>
  <si>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</si>
  <si>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</si>
  <si>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</si>
  <si>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</si>
  <si>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</si>
  <si>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</si>
  <si>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</si>
  <si>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</si>
  <si>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</si>
  <si>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</si>
  <si>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</si>
  <si>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</si>
  <si>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</si>
  <si>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</si>
  <si>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</si>
  <si>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</si>
  <si>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</si>
  <si>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</si>
  <si>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</si>
  <si>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</si>
  <si>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</si>
  <si>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</si>
  <si>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</si>
  <si>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</si>
  <si>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</si>
  <si>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</si>
  <si>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</si>
  <si>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</si>
  <si>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</si>
  <si>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</si>
  <si>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</si>
  <si>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</si>
  <si>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</si>
  <si>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</si>
  <si>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</si>
  <si>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</si>
  <si>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</si>
  <si>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</si>
  <si>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</si>
  <si>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</si>
  <si>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</si>
  <si>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</si>
  <si>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</si>
  <si>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</si>
  <si>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</si>
  <si>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</si>
  <si>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</si>
  <si>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</si>
  <si>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</si>
  <si>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</si>
  <si>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</si>
  <si>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</si>
  <si>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</si>
  <si>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</si>
  <si>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</si>
  <si>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</si>
  <si>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</si>
  <si>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</si>
  <si>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</si>
  <si>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</si>
  <si>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</si>
  <si>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</si>
  <si>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</si>
  <si>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</si>
  <si>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</si>
  <si>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</si>
  <si>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</si>
  <si>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</si>
  <si>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</si>
  <si>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</si>
  <si>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</si>
  <si>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</si>
  <si>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</si>
  <si>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</si>
  <si>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</si>
  <si>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</si>
  <si>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</si>
  <si>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</si>
  <si>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</si>
  <si>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</si>
  <si>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</si>
  <si>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</si>
  <si>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</si>
  <si>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</si>
  <si>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</si>
  <si>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</si>
  <si>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</si>
  <si>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</si>
  <si>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</si>
  <si>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</si>
  <si>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</si>
  <si>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</si>
  <si>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</si>
  <si>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</si>
  <si>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</si>
  <si>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</si>
  <si>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</si>
  <si>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</si>
  <si>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</si>
  <si>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</si>
  <si>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</si>
  <si>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</si>
  <si>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</si>
  <si>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</si>
  <si>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</si>
  <si>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</si>
  <si>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</si>
  <si>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</si>
  <si>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</si>
  <si>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</si>
  <si>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</si>
  <si>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</si>
  <si>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</si>
  <si>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</si>
  <si>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</si>
  <si>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</si>
  <si>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</si>
  <si>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</si>
  <si>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</si>
  <si>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</si>
  <si>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</si>
  <si>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</si>
  <si>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</si>
  <si>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</si>
  <si>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</si>
  <si>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</si>
  <si>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</si>
  <si>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</si>
  <si>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</si>
  <si>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</si>
  <si>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</si>
  <si>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</si>
  <si>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</si>
  <si>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</si>
  <si>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</si>
  <si>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</si>
  <si>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</si>
  <si>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</si>
  <si>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</si>
  <si>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</si>
  <si>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</si>
  <si>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</si>
  <si>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</si>
  <si>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</si>
  <si>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</si>
  <si>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</si>
  <si>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</si>
  <si>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</si>
  <si>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</si>
  <si>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</si>
  <si>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</si>
  <si>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</si>
  <si>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</si>
  <si>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</si>
  <si>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</si>
  <si>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</si>
  <si>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</si>
  <si>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</si>
  <si>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</si>
  <si>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</si>
  <si>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</si>
  <si>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</si>
  <si>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</si>
  <si>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</si>
  <si>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</si>
  <si>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</si>
  <si>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</si>
  <si>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</si>
  <si>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</si>
  <si>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</si>
  <si>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</si>
  <si>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</si>
  <si>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</si>
  <si>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</si>
  <si>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</si>
  <si>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</si>
  <si>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</si>
  <si>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</si>
  <si>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</si>
  <si>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</si>
  <si>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</si>
  <si>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</si>
  <si>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</si>
  <si>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</si>
  <si>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</si>
  <si>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</si>
  <si>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</si>
  <si>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</si>
  <si>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</si>
  <si>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</si>
  <si>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</si>
  <si>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</si>
  <si>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</si>
  <si>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</si>
  <si>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</si>
  <si>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</si>
  <si>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</si>
  <si>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</si>
  <si>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</si>
  <si>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</si>
  <si>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</si>
  <si>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</si>
  <si>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</si>
  <si>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</si>
  <si>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</si>
  <si>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</si>
  <si>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</si>
  <si>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</si>
  <si>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</si>
  <si>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</si>
  <si>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</si>
  <si>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</si>
  <si>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</si>
  <si>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</si>
  <si>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</si>
  <si>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</si>
  <si>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</si>
  <si>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</si>
  <si>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</si>
  <si>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</si>
  <si>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</si>
  <si>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</si>
  <si>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</si>
  <si>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</si>
  <si>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</si>
  <si>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</si>
  <si>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</si>
  <si>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</si>
  <si>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</si>
  <si>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</si>
  <si>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</si>
  <si>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</si>
  <si>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</si>
  <si>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</si>
  <si>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</si>
  <si>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</si>
  <si>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</si>
  <si>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</si>
  <si>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</si>
  <si>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</si>
  <si>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</si>
  <si>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</si>
  <si>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</si>
  <si>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</si>
  <si>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</si>
  <si>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</si>
  <si>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</si>
  <si>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</si>
  <si>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</si>
  <si>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</si>
  <si>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</si>
  <si>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</si>
  <si>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</si>
  <si>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</si>
  <si>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</si>
  <si>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</si>
  <si>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</si>
  <si>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</si>
  <si>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</si>
  <si>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</si>
  <si>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</si>
  <si>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</si>
  <si>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</si>
  <si>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</si>
  <si>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</si>
  <si>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</si>
  <si>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</si>
  <si>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</si>
  <si>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</si>
  <si>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</si>
  <si>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</si>
  <si>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</si>
  <si>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</si>
  <si>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</si>
  <si>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</si>
  <si>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</si>
  <si>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</si>
  <si>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</si>
  <si>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</si>
  <si>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</si>
  <si>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</si>
  <si>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</si>
  <si>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</si>
  <si>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</si>
  <si>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</si>
  <si>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</si>
  <si>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</si>
  <si>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</si>
  <si>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</si>
  <si>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</si>
  <si>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</si>
  <si>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</si>
  <si>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</si>
  <si>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</si>
  <si>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</si>
  <si>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</si>
  <si>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</si>
  <si>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</si>
  <si>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</si>
  <si>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</si>
  <si>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</si>
  <si>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</si>
  <si>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</si>
  <si>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</si>
  <si>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</si>
  <si>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</si>
  <si>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</si>
  <si>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</si>
  <si>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</si>
  <si>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</si>
  <si>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</si>
  <si>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</si>
  <si>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</si>
  <si>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</si>
  <si>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</si>
  <si>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</si>
  <si>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</si>
  <si>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</si>
  <si>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</si>
  <si>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</si>
  <si>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</si>
  <si>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</si>
  <si>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</si>
  <si>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</si>
  <si>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</si>
  <si>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</si>
  <si>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</si>
  <si>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</si>
  <si>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</si>
  <si>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</si>
  <si>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</si>
  <si>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</si>
  <si>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</si>
  <si>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</si>
  <si>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</si>
  <si>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</si>
  <si>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</si>
  <si>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</si>
  <si>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</si>
  <si>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</si>
  <si>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</si>
  <si>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</si>
  <si>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</si>
  <si>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</si>
  <si>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</si>
  <si>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</si>
  <si>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</si>
  <si>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</si>
  <si>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</si>
  <si>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</si>
  <si>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</si>
  <si>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</si>
  <si>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</si>
  <si>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</si>
  <si>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</si>
  <si>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</si>
  <si>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</si>
  <si>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</si>
  <si>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</si>
  <si>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</si>
  <si>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</si>
  <si>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</si>
  <si>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</si>
  <si>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</si>
  <si>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</si>
  <si>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</si>
  <si>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</si>
  <si>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</si>
  <si>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</si>
  <si>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</si>
  <si>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</si>
  <si>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</si>
  <si>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</si>
  <si>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</si>
  <si>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</si>
  <si>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</si>
  <si>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</si>
  <si>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</si>
  <si>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</si>
  <si>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</si>
  <si>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</si>
  <si>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</si>
  <si>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</si>
  <si>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</si>
  <si>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</si>
  <si>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</si>
  <si>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</si>
  <si>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</si>
  <si>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</si>
  <si>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</si>
  <si>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</si>
  <si>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</si>
  <si>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</si>
  <si>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</si>
  <si>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</si>
  <si>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</si>
  <si>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</si>
  <si>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</si>
  <si>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</si>
  <si>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</si>
  <si>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</si>
  <si>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</si>
  <si>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</si>
  <si>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</si>
  <si>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</si>
  <si>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I8700</t>
  </si>
  <si>
    <t>TUBO FoFo C/FLANGES DN   400 PN10 - L= 500</t>
  </si>
  <si>
    <t>I3986</t>
  </si>
  <si>
    <t>TUBO FoFo C/FLANGES DN 1000 PN10 - L= 250</t>
  </si>
  <si>
    <t>I8054</t>
  </si>
  <si>
    <t>TUBO FoFo CILÍNDRICO P/ ESGOTO DN    80, L = 5800mm</t>
  </si>
  <si>
    <t>I8055</t>
  </si>
  <si>
    <t>TUBO FoFo CILÍNDRICO P/ ESGOTO DN  100, L = 5800mm</t>
  </si>
  <si>
    <t>I8056</t>
  </si>
  <si>
    <t>TUBO FoFo CILÍNDRICO P/ ESGOTO DN  150, L = 5800mm</t>
  </si>
  <si>
    <t>I8057</t>
  </si>
  <si>
    <t>TUBO FoFo CILÍNDRICO P/ ESGOTO DN  200, L = 5800mm</t>
  </si>
  <si>
    <t>I8058</t>
  </si>
  <si>
    <t>TUBO FoFo CILÍNDRICO P/ ESGOTO DN  250, L = 5800mm</t>
  </si>
  <si>
    <t>I8059</t>
  </si>
  <si>
    <t>TUBO FoFo CILÍNDRICO P/ ESGOTO DN  300, L = 5800mm</t>
  </si>
  <si>
    <t>I8060</t>
  </si>
  <si>
    <t>TUBO FoFo CILÍNDRICO P/ ESGOTO DN  350, L = 5800mm</t>
  </si>
  <si>
    <t>I8061</t>
  </si>
  <si>
    <t>TUBO FoFo CILÍNDRICO P/ ESGOTO DN  400, L = 5800mm</t>
  </si>
  <si>
    <t>I8062</t>
  </si>
  <si>
    <t>TUBO FoFo CILÍNDRICO P/ ESGOTO DN  450, L = 5800mm</t>
  </si>
  <si>
    <t>I8063</t>
  </si>
  <si>
    <t>TUBO FoFo CILÍNDRICO P/ ESGOTO DN  500, L = 5800mm</t>
  </si>
  <si>
    <t>I8064</t>
  </si>
  <si>
    <t>TUBO FoFo CILÍNDRICO P/ ESGOTO DN  600, L = 5800mm</t>
  </si>
  <si>
    <t>I8065</t>
  </si>
  <si>
    <t>TUBO FoFo CILÍNDRICO P/ ESGOTO DN  700, L = 6800mm</t>
  </si>
  <si>
    <t>I8066</t>
  </si>
  <si>
    <t>TUBO FoFo CILÍNDRICO P/ ESGOTO DN  800, L = 6800mm</t>
  </si>
  <si>
    <t>I8067</t>
  </si>
  <si>
    <t>TUBO FoFo CILÍNDRICO P/ ESGOTO DN  900, L = 6800mm</t>
  </si>
  <si>
    <t>I8068</t>
  </si>
  <si>
    <t>TUBO FoFo CILÍNDRICO P/ ESGOTO DN 1000, L = 6800mm</t>
  </si>
  <si>
    <t>I8069</t>
  </si>
  <si>
    <t>TUBO FoFo CILÍNDRICO P/ ESGOTO DN 1200, L = 6800mm</t>
  </si>
  <si>
    <t>I8038</t>
  </si>
  <si>
    <t>TUBO FoFo CILÍNDRICO P/ ÁGUA DN    80, L = 5800mm</t>
  </si>
  <si>
    <t>I8039</t>
  </si>
  <si>
    <t>TUBO FoFo CILÍNDRICO P/ ÁGUA DN  100, L = 5800mm</t>
  </si>
  <si>
    <t>I8040</t>
  </si>
  <si>
    <t>TUBO FoFo CILÍNDRICO P/ ÁGUA DN  150, L = 5800mm</t>
  </si>
  <si>
    <t>I8041</t>
  </si>
  <si>
    <t>TUBO FoFo CILÍNDRICO P/ ÁGUA DN  200, L = 5800mm</t>
  </si>
  <si>
    <t>I8042</t>
  </si>
  <si>
    <t>TUBO FoFo CILÍNDRICO P/ ÁGUA DN  250, L = 5800mm</t>
  </si>
  <si>
    <t>I8043</t>
  </si>
  <si>
    <t>TUBO FoFo CILÍNDRICO P/ ÁGUA DN  300, L = 5800mm</t>
  </si>
  <si>
    <t>I8044</t>
  </si>
  <si>
    <t>TUBO FoFo CILÍNDRICO P/ ÁGUA DN  350, L = 5800mm</t>
  </si>
  <si>
    <t>I8045</t>
  </si>
  <si>
    <t>TUBO FoFo CILÍNDRICO P/ ÁGUA DN  400, L = 5800mm</t>
  </si>
  <si>
    <t>I8046</t>
  </si>
  <si>
    <t>TUBO FoFo CILÍNDRICO P/ ÁGUA DN  450, L = 5800mm</t>
  </si>
  <si>
    <t>I8047</t>
  </si>
  <si>
    <t>TUBO FoFo CILÍNDRICO P/ ÁGUA DN  500, L = 5800mm</t>
  </si>
  <si>
    <t>I8048</t>
  </si>
  <si>
    <t>TUBO FoFo CILÍNDRICO P/ ÁGUA DN  600, L = 5800mm</t>
  </si>
  <si>
    <t>I8049</t>
  </si>
  <si>
    <t>TUBO FoFo CILÍNDRICO P/ ÁGUA DN  700, L = 6800mm</t>
  </si>
  <si>
    <t>I8050</t>
  </si>
  <si>
    <t>TUBO FoFo CILÍNDRICO P/ ÁGUA DN  800, L = 6800mm</t>
  </si>
  <si>
    <t>I8051</t>
  </si>
  <si>
    <t>TUBO FoFo CILÍNDRICO P/ ÁGUA DN  900, L = 6800mm</t>
  </si>
  <si>
    <t>I8052</t>
  </si>
  <si>
    <t>TUBO FoFo CILÍNDRICO P/ ÁGUA DN 1000, L = 6800mm</t>
  </si>
  <si>
    <t>I8053</t>
  </si>
  <si>
    <t>TUBO FoFo CILÍNDRICO P/ ÁGUA DN 1200, L = 6800mm</t>
  </si>
  <si>
    <t>I8536</t>
  </si>
  <si>
    <t>TUBO FoFo DÚCTIL JGS JE INTEGRAL K-7 P/ ESGOTO DN   80</t>
  </si>
  <si>
    <t>I8537</t>
  </si>
  <si>
    <t>TUBO FoFo DÚCTIL JGS JE INTEGRAL K-7 P/ ESGOTO DN  100</t>
  </si>
  <si>
    <t>I8538</t>
  </si>
  <si>
    <t>TUBO FoFo DÚCTIL JGS JE INTEGRAL K-7 P/ ESGOTO DN  150</t>
  </si>
  <si>
    <t>I8539</t>
  </si>
  <si>
    <t>TUBO FoFo DÚCTIL JGS JE INTEGRAL K-7 P/ ESGOTO DN  200</t>
  </si>
  <si>
    <t>I8540</t>
  </si>
  <si>
    <t>TUBO FoFo DÚCTIL JGS JE INTEGRAL K-7 P/ ESGOTO DN  250</t>
  </si>
  <si>
    <t>I8541</t>
  </si>
  <si>
    <t>TUBO FoFo DÚCTIL JGS JE INTEGRAL K-7 P/ ESGOTO DN  300</t>
  </si>
  <si>
    <t>I8542</t>
  </si>
  <si>
    <t>TUBO FoFo DÚCTIL JGS JE INTEGRAL K-7 P/ ESGOTO DN  350</t>
  </si>
  <si>
    <t>I8543</t>
  </si>
  <si>
    <t>TUBO FoFo DÚCTIL JGS JE INTEGRAL K-7 P/ ESGOTO DN  400</t>
  </si>
  <si>
    <t>I8544</t>
  </si>
  <si>
    <t>TUBO FoFo DÚCTIL JGS JE INTEGRAL K-7 P/ ESGOTO DN  450</t>
  </si>
  <si>
    <t>I8545</t>
  </si>
  <si>
    <t>TUBO FoFo DÚCTIL JGS JE INTEGRAL K-7 P/ ESGOTO DN  500</t>
  </si>
  <si>
    <t>I8546</t>
  </si>
  <si>
    <t>TUBO FoFo DÚCTIL JGS JE INTEGRAL K-7 P/ ESGOTO DN  600</t>
  </si>
  <si>
    <t>I8547</t>
  </si>
  <si>
    <t>TUBO FoFo DÚCTIL JGS JE INTEGRAL K-7 P/ ESGOTO DN  700</t>
  </si>
  <si>
    <t>I8548</t>
  </si>
  <si>
    <t>TUBO FoFo DÚCTIL JGS JE INTEGRAL K-7 P/ ESGOTO DN  800</t>
  </si>
  <si>
    <t>I8549</t>
  </si>
  <si>
    <t>TUBO FoFo DÚCTIL JGS JE INTEGRAL K-7 P/ ESGOTO DN  900</t>
  </si>
  <si>
    <t>I8550</t>
  </si>
  <si>
    <t>TUBO FoFo DÚCTIL JGS JE INTEGRAL K-7 P/ ESGOTO DN 1000</t>
  </si>
  <si>
    <t>I8551</t>
  </si>
  <si>
    <t>TUBO FoFo DÚCTIL JGS JE INTEGRAL K-7 P/ ESGOTO DN 1200</t>
  </si>
  <si>
    <t>I3208</t>
  </si>
  <si>
    <t>TUBO FoFo DÚCTIL JGS JE K-7 P/ ÁGUA DN  150</t>
  </si>
  <si>
    <t>I3209</t>
  </si>
  <si>
    <t>TUBO FoFo DÚCTIL JGS JE K-7 P/ ÁGUA DN  200</t>
  </si>
  <si>
    <t>I3210</t>
  </si>
  <si>
    <t>TUBO FoFo DÚCTIL JGS JE K-7 P/ ÁGUA DN  250</t>
  </si>
  <si>
    <t>I3211</t>
  </si>
  <si>
    <t>TUBO FoFo DÚCTIL JGS JE K-7 P/ ÁGUA DN  300</t>
  </si>
  <si>
    <t>I3212</t>
  </si>
  <si>
    <t>TUBO FoFo DÚCTIL JGS JE K-7 P/ ÁGUA DN  350</t>
  </si>
  <si>
    <t>I3213</t>
  </si>
  <si>
    <t>TUBO FoFo DÚCTIL JGS JE K-7 P/ ÁGUA DN  400</t>
  </si>
  <si>
    <t>I3214</t>
  </si>
  <si>
    <t>TUBO FoFo DÚCTIL JGS JE K-7 P/ ÁGUA DN  450</t>
  </si>
  <si>
    <t>I3215</t>
  </si>
  <si>
    <t>TUBO FoFo DÚCTIL JGS JE K-7 P/ ÁGUA DN  500</t>
  </si>
  <si>
    <t>I3216</t>
  </si>
  <si>
    <t>TUBO FoFo DÚCTIL JGS JE K-7 P/ ÁGUA DN  600</t>
  </si>
  <si>
    <t>I3217</t>
  </si>
  <si>
    <t>TUBO FoFo DÚCTIL JGS JE K-7 P/ ÁGUA DN  700</t>
  </si>
  <si>
    <t>I3218</t>
  </si>
  <si>
    <t>TUBO FoFo DÚCTIL JGS JE K-7 P/ ÁGUA DN  800</t>
  </si>
  <si>
    <t>I3219</t>
  </si>
  <si>
    <t>TUBO FoFo DÚCTIL JGS JE K-7 P/ ÁGUA DN  900</t>
  </si>
  <si>
    <t>I3220</t>
  </si>
  <si>
    <t>TUBO FoFo DÚCTIL JGS JE K-7 P/ ÁGUA DN 1000</t>
  </si>
  <si>
    <t>I3222</t>
  </si>
  <si>
    <t>TUBO FoFo DÚCTIL JGS JE K-7 P/ ÁGUA DN 1200</t>
  </si>
  <si>
    <t>I12939</t>
  </si>
  <si>
    <t>TUBO FoFo JTE TRAVADA K-7 DN 1000</t>
  </si>
  <si>
    <t>I12940</t>
  </si>
  <si>
    <t>TUBO FoFo JTE TRAVADA K-7 DN 1200</t>
  </si>
  <si>
    <t>I12935</t>
  </si>
  <si>
    <t>TUBO FoFo JTE TRAVADA K-7 DN 600</t>
  </si>
  <si>
    <t>I12936</t>
  </si>
  <si>
    <t>TUBO FoFo JTE TRAVADA K-7 DN 700</t>
  </si>
  <si>
    <t>I12937</t>
  </si>
  <si>
    <t>TUBO FoFo JTE TRAVADA K-7 DN 800</t>
  </si>
  <si>
    <t>I12938</t>
  </si>
  <si>
    <t>TUBO FoFo JTE TRAVADA K-7 DN 900</t>
  </si>
  <si>
    <t>I7087</t>
  </si>
  <si>
    <t>TUBO FoFo JTE TRAVADA K-9 DN  300</t>
  </si>
  <si>
    <t>I7088</t>
  </si>
  <si>
    <t>TUBO FoFo JTE TRAVADA K-9 DN  350</t>
  </si>
  <si>
    <t>I7089</t>
  </si>
  <si>
    <t>TUBO FoFo JTE TRAVADA K-9 DN  400</t>
  </si>
  <si>
    <t>I7886</t>
  </si>
  <si>
    <t>TUBO FoFo JTE TRAVADA K-9 DN  500</t>
  </si>
  <si>
    <t>I7887</t>
  </si>
  <si>
    <t>TUBO FoFo JTE TRAVADA K-9 DN  600</t>
  </si>
  <si>
    <t>I7090</t>
  </si>
  <si>
    <t>TUBO FoFo JTE TRAVADA K-9 DN  700</t>
  </si>
  <si>
    <t>I7091</t>
  </si>
  <si>
    <t>TUBO FoFo JTE TRAVADA K-9 DN  800</t>
  </si>
  <si>
    <t>I7092</t>
  </si>
  <si>
    <t>TUBO FoFo JTE TRAVADA K-9 DN  900</t>
  </si>
  <si>
    <t>I7093</t>
  </si>
  <si>
    <t>TUBO FoFo JTE TRAVADA K-9 DN 1000</t>
  </si>
  <si>
    <t>I7094</t>
  </si>
  <si>
    <t>TUBO FoFo JTE TRAVADA K-9 DN 1200</t>
  </si>
  <si>
    <t>I12950</t>
  </si>
  <si>
    <t>TUBO FoFo JTE TRAVADA K-9 DN 450</t>
  </si>
  <si>
    <t>I7085</t>
  </si>
  <si>
    <t>TUBO FoFo JTI  TRAVADA K-9 DN  250</t>
  </si>
  <si>
    <t>I7086</t>
  </si>
  <si>
    <t>TUBO FoFo JTI  TRAVADA K-9 DN  300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</si>
  <si>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</si>
  <si>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</si>
  <si>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</si>
  <si>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</si>
  <si>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</si>
  <si>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</si>
  <si>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</si>
  <si>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</si>
  <si>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</si>
  <si>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</si>
  <si>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</si>
  <si>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</si>
  <si>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</si>
  <si>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</si>
  <si>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</si>
  <si>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</si>
  <si>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</si>
  <si>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</si>
  <si>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</si>
  <si>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</si>
  <si>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</si>
  <si>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</si>
  <si>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</si>
  <si>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</si>
  <si>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</si>
  <si>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</si>
  <si>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</si>
  <si>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</si>
  <si>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</si>
  <si>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</si>
  <si>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</si>
  <si>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</si>
  <si>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</si>
  <si>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</si>
  <si>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I12951</t>
  </si>
  <si>
    <t>TUBO FoFo JTI TRAVADA K-9 DN 80</t>
  </si>
  <si>
    <t>I7266</t>
  </si>
  <si>
    <t>TUBO FoFo PB JE K-9 P/ ESGOTO DN  150</t>
  </si>
  <si>
    <t>I7267</t>
  </si>
  <si>
    <t>TUBO FoFo PB JE K-9 P/ ESGOTO DN  200</t>
  </si>
  <si>
    <t>I7268</t>
  </si>
  <si>
    <t>TUBO FoFo PB JE K-9 P/ ESGOTO DN  250</t>
  </si>
  <si>
    <t>I7269</t>
  </si>
  <si>
    <t>TUBO FoFo PB JE K-9 P/ ESGOTO DN  300</t>
  </si>
  <si>
    <t>I7270</t>
  </si>
  <si>
    <t>TUBO FoFo PB JE K-9 P/ ESGOTO DN  350</t>
  </si>
  <si>
    <t>I7271</t>
  </si>
  <si>
    <t>TUBO FoFo PB JE K-9 P/ ESGOTO DN  400</t>
  </si>
  <si>
    <t>I7272</t>
  </si>
  <si>
    <t>TUBO FoFo PB JE K-9 P/ ESGOTO DN  450</t>
  </si>
  <si>
    <t>I7273</t>
  </si>
  <si>
    <t>TUBO FoFo PB JE K-9 P/ ESGOTO DN  500</t>
  </si>
  <si>
    <t>I7274</t>
  </si>
  <si>
    <t>TUBO FoFo PB JE K-9 P/ ESGOTO DN  600</t>
  </si>
  <si>
    <t>I7275</t>
  </si>
  <si>
    <t>TUBO FoFo PB JE K-9 P/ ESGOTO DN  700</t>
  </si>
  <si>
    <t>I7279</t>
  </si>
  <si>
    <t>TUBO FoFo PB JE K-9 P/ ESGOTO DN  800</t>
  </si>
  <si>
    <t>I7278</t>
  </si>
  <si>
    <t>TUBO FoFo PB JE K-9 P/ ESGOTO DN  900</t>
  </si>
  <si>
    <t>I7264</t>
  </si>
  <si>
    <t>TUBO FoFo PB JE K-9 P/ ESGOTO DN 1000</t>
  </si>
  <si>
    <t>I7265</t>
  </si>
  <si>
    <t>TUBO FoFo PB JE K-9 P/ ESGOTO DN 1200</t>
  </si>
  <si>
    <t>I7262</t>
  </si>
  <si>
    <t>TUBO FoFo PB JE K-9 P/ ÁGUA DN   80</t>
  </si>
  <si>
    <t>I3225</t>
  </si>
  <si>
    <t>TUBO FoFo PB JE K-9 P/ ÁGUA DN  100</t>
  </si>
  <si>
    <t>I3226</t>
  </si>
  <si>
    <t>TUBO FoFo PB JE K-9 P/ ÁGUA DN  150</t>
  </si>
  <si>
    <t>I3227</t>
  </si>
  <si>
    <t>TUBO FoFo PB JE K-9 P/ ÁGUA DN  200</t>
  </si>
  <si>
    <t>I3228</t>
  </si>
  <si>
    <t>TUBO FoFo PB JE K-9 P/ ÁGUA DN  250</t>
  </si>
  <si>
    <t>I3229</t>
  </si>
  <si>
    <t>TUBO FoFo PB JE K-9 P/ ÁGUA DN  300</t>
  </si>
  <si>
    <t>I3230</t>
  </si>
  <si>
    <t>TUBO FoFo PB JE K-9 P/ ÁGUA DN  350</t>
  </si>
  <si>
    <t>I3231</t>
  </si>
  <si>
    <t>TUBO FoFo PB JE K-9 P/ ÁGUA DN  400</t>
  </si>
  <si>
    <t>I3232</t>
  </si>
  <si>
    <t>TUBO FoFo PB JE K-9 P/ ÁGUA DN  450</t>
  </si>
  <si>
    <t>I3233</t>
  </si>
  <si>
    <t>TUBO FoFo PB JE K-9 P/ ÁGUA DN  500</t>
  </si>
  <si>
    <t>I3234</t>
  </si>
  <si>
    <t>TUBO FoFo PB JE K-9 P/ ÁGUA DN  600</t>
  </si>
  <si>
    <t>I3235</t>
  </si>
  <si>
    <t>TUBO FoFo PB JE K-9 P/ ÁGUA DN  700</t>
  </si>
  <si>
    <t>I3236</t>
  </si>
  <si>
    <t>TUBO FoFo PB JE K-9 P/ ÁGUA DN  800</t>
  </si>
  <si>
    <t>I3237</t>
  </si>
  <si>
    <t>TUBO FoFo PB JE K-9 P/ ÁGUA DN  900</t>
  </si>
  <si>
    <t>I3238</t>
  </si>
  <si>
    <t>TUBO FoFo PB JE K-9 P/ ÁGUA DN 1000</t>
  </si>
  <si>
    <t>I3240</t>
  </si>
  <si>
    <t>TUBO FoFo PB JE K-9 P/ ÁGUA DN 1200</t>
  </si>
  <si>
    <t>I10242</t>
  </si>
  <si>
    <t xml:space="preserve">TUBO PEAD CORRUGADO SN 4 C/ PAREDE ESTRUTURADA - DN/DI  250MM, PAREDE INTERNA LISA (ABNT NBR ISO 21138)
</t>
  </si>
  <si>
    <t>I10243</t>
  </si>
  <si>
    <t xml:space="preserve">TUBO PEAD CORRUGADO SN 4 C/ PAREDE ESTRUTURADA - DN/DI  300MM, PAREDE INTERNA LISA (ABNT NBR ISO 21138)
</t>
  </si>
  <si>
    <t>I10244</t>
  </si>
  <si>
    <t xml:space="preserve">TUBO PEAD CORRUGADO SN 4 C/ PAREDE ESTRUTURADA - DN/DI  400MM, PAREDE INTERNA LISA (ABNT NBR ISO 21138)
</t>
  </si>
  <si>
    <t>I10248</t>
  </si>
  <si>
    <t>TUBO PEAD CORRUGADO SN 4 C/ PAREDE ESTRUTURADA - DN/DI 1000MM, PAREDE INTERNA LISA (ABNT NBR ISO 21138)</t>
  </si>
  <si>
    <t>I10249</t>
  </si>
  <si>
    <t xml:space="preserve">TUBO PEAD CORRUGADO SN 4 C/ PAREDE ESTRUTURADA - DN/DI 1200MM, PAREDE INTERNA LISA (ABNT NBR ISO 21138)
</t>
  </si>
  <si>
    <t>I10245</t>
  </si>
  <si>
    <t xml:space="preserve">TUBO PEAD CORRUGADO SN 4 C/ PAREDE ESTRUTURADA - DN/DI 500MM, PAREDE INTERNA LISA (ABNT NBR ISO 21138)
</t>
  </si>
  <si>
    <t>I10246</t>
  </si>
  <si>
    <t xml:space="preserve">TUBO PEAD CORRUGADO SN 4 C/ PAREDE ESTRUTURADA - DN/DI 600MM, PAREDE INTERNA LISA (ABNT NBR ISO 21138)
</t>
  </si>
  <si>
    <t>I10247</t>
  </si>
  <si>
    <t xml:space="preserve">TUBO PEAD CORRUGADO SN 4 C/ PAREDE ESTRUTURADA - DN/DI 800MM, PAREDE INTERNA LISA (ABNT NBR ISO 21138)
</t>
  </si>
  <si>
    <t>I9531</t>
  </si>
  <si>
    <t xml:space="preserve">TUBO PEAD CORRUGADO SN 8 C/ PAREDE ESTRUTURADA - DN/DI 250MM, PAREDE INTERNA LISA (ABNT NBR ISO 21138)
</t>
  </si>
  <si>
    <t>I9920</t>
  </si>
  <si>
    <t xml:space="preserve">TUBO PEAD CORRUGADO SN 8 C/ PAREDE ESTRUTURADA - DN/DI 300MM, PAREDE INTERNA LISA (ABNT NBR ISO 21138)
</t>
  </si>
  <si>
    <t>I10135</t>
  </si>
  <si>
    <t xml:space="preserve">TUBO PEAD CORRUGADO SN 8 C/ PAREDE ESTRUTURADA - DN/DI 400MM, PAREDE INTERNA LISA (ABNT NBR ISO 21138)
</t>
  </si>
  <si>
    <t>I10136</t>
  </si>
  <si>
    <t xml:space="preserve">TUBO PEAD CORRUGADO SN 8 C/ PAREDE ESTRUTURADA - DN/DI 500MM, PAREDE INTERNA LISA (ABNT NBR ISO 21138)
</t>
  </si>
  <si>
    <t>I10238</t>
  </si>
  <si>
    <t xml:space="preserve">TUBO PEAD CORRUGADO SN 8 C/ PAREDE ESTRUTURADA - DN/DI 600MM, PAREDE INTERNA LISA (ABNT NBR ISO 21138)
</t>
  </si>
  <si>
    <t>I10241</t>
  </si>
  <si>
    <t>TUBO PEAD CORRUGADO SN 8 C/ PAREDE ESTRUTURADA - DN/DI 800MM, PAREDE INTERNA LISA (ABNT NBR ISO 21138)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</si>
  <si>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</si>
  <si>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</si>
  <si>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</si>
  <si>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</si>
  <si>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</si>
  <si>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</si>
  <si>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</si>
  <si>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</si>
  <si>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</si>
  <si>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TUBO PEAD DE=250mm PN 10 C/FLANGES TRAMO 12m</t>
  </si>
  <si>
    <t>I3305</t>
  </si>
  <si>
    <t>TUBO PEAD DE=315mm PN 10 C/FLANGES TRAMO 12m</t>
  </si>
  <si>
    <t>I3306</t>
  </si>
  <si>
    <t>TUBO PEAD DE=355mm PN 10 C/FLANGES TRAMO 12m</t>
  </si>
  <si>
    <t>I10321</t>
  </si>
  <si>
    <t>TUBO PEAD PE 100 PN10 DE 1000 P/ ÁGUA OU ESGOTO</t>
  </si>
  <si>
    <t>I9364</t>
  </si>
  <si>
    <t>TUBO PEAD PE 100 PN10 DE 110 P/ ÁGUA OU ESGOTO</t>
  </si>
  <si>
    <t>I10322</t>
  </si>
  <si>
    <t>TUBO PEAD PE 100 PN10 DE 1200 P/ ÁGUA OU ESGOTO</t>
  </si>
  <si>
    <t>I10317</t>
  </si>
  <si>
    <t>TUBO PEAD PE 100 PN10 DE 125 P/ ÁGUA OU ESGOTO</t>
  </si>
  <si>
    <t>I10318</t>
  </si>
  <si>
    <t>TUBO PEAD PE 100 PN10 DE 140 P/ ÁGUA OU ESGOTO</t>
  </si>
  <si>
    <t>I9365</t>
  </si>
  <si>
    <t>TUBO PEAD PE 100 PN10 DE 160 P/ ÁGUA OU ESGOTO</t>
  </si>
  <si>
    <t>I9366</t>
  </si>
  <si>
    <t>TUBO PEAD PE 100 PN10 DE 180 P/ ÁGUA OU ESGOTO</t>
  </si>
  <si>
    <t>I9367</t>
  </si>
  <si>
    <t>TUBO PEAD PE 100 PN10 DE 200 P/ ÁGUA OU ESGOTO</t>
  </si>
  <si>
    <t>I9368</t>
  </si>
  <si>
    <t>TUBO PEAD PE 100 PN10 DE 225 P/ ÁGUA OU ESGOTO</t>
  </si>
  <si>
    <t>I9369</t>
  </si>
  <si>
    <t>TUBO PEAD PE 100 PN10 DE 250 P/ ÁGUA OU ESGOTO</t>
  </si>
  <si>
    <t>I9370</t>
  </si>
  <si>
    <t>TUBO PEAD PE 100 PN10 DE 280 P/ ÁGUA OU ESGOTO</t>
  </si>
  <si>
    <t>I9371</t>
  </si>
  <si>
    <t>TUBO PEAD PE 100 PN10 DE 315 P/ ÁGUA OU ESGOTO</t>
  </si>
  <si>
    <t>I9372</t>
  </si>
  <si>
    <t>TUBO PEAD PE 100 PN10 DE 355 P/ ÁGUA OU ESGOTO</t>
  </si>
  <si>
    <t>I9343</t>
  </si>
  <si>
    <t>TUBO PEAD PE 100 PN10 DE 400 P/ ÁGUA OU ESGOTO</t>
  </si>
  <si>
    <t>I9161</t>
  </si>
  <si>
    <t>TUBO PEAD PE 100 PN10 DE 450 P/ ÁGUA OU ESGOTO</t>
  </si>
  <si>
    <t>I9162</t>
  </si>
  <si>
    <t>TUBO PEAD PE 100 PN10 DE 500 P/ ÁGUA OU ESGOTO</t>
  </si>
  <si>
    <t>I9163</t>
  </si>
  <si>
    <t>TUBO PEAD PE 100 PN10 DE 560 P/ ÁGUA OU ESGOTO</t>
  </si>
  <si>
    <t>I9362</t>
  </si>
  <si>
    <t>TUBO PEAD PE 100 PN10 DE 63 P/ ÁGUA OU ESGOTO</t>
  </si>
  <si>
    <t>I9164</t>
  </si>
  <si>
    <t>TUBO PEAD PE 100 PN10 DE 630 P/ ÁGUA OU ESGOTO</t>
  </si>
  <si>
    <t>I9165</t>
  </si>
  <si>
    <t>TUBO PEAD PE 100 PN10 DE 710 P/ ÁGUA OU ESGOTO</t>
  </si>
  <si>
    <t>I10319</t>
  </si>
  <si>
    <t>TUBO PEAD PE 100 PN10 DE 800 P/ ÁGUA OU ESGOTO</t>
  </si>
  <si>
    <t>I9363</t>
  </si>
  <si>
    <t>TUBO PEAD PE 100 PN10 DE 90 P/ ÁGUA OU ESGOTO</t>
  </si>
  <si>
    <t>I10320</t>
  </si>
  <si>
    <t>TUBO PEAD PE 100 PN10 DE 900 P/ ÁGUA OU ESGOTO</t>
  </si>
  <si>
    <t>I10327</t>
  </si>
  <si>
    <t>TUBO PEAD PE 100 PN12,5 DE 1000 P/ ÁGUA OU ESGOTO</t>
  </si>
  <si>
    <t>I9430</t>
  </si>
  <si>
    <t>TUBO PEAD PE 100 PN12,5 DE 110 P/ ÁGUA OU ESGOTO</t>
  </si>
  <si>
    <t>I10328</t>
  </si>
  <si>
    <t>TUBO PEAD PE 100 PN12,5 DE 1200 P/ ÁGUA OU ESGOTO</t>
  </si>
  <si>
    <t>I10323</t>
  </si>
  <si>
    <t>TUBO PEAD PE 100 PN12,5 DE 125 P/ ÁGUA OU ESGOTO</t>
  </si>
  <si>
    <t>I10324</t>
  </si>
  <si>
    <t>TUBO PEAD PE 100 PN12,5 DE 140 P/ ÁGUA OU ESGOTO</t>
  </si>
  <si>
    <t>I9166</t>
  </si>
  <si>
    <t>TUBO PEAD PE 100 PN12,5 DE 63 P/ ÁGUA OU ESGOTO</t>
  </si>
  <si>
    <t>I10325</t>
  </si>
  <si>
    <t>TUBO PEAD PE 100 PN12,5 DE 800 P/ ÁGUA OU ESGOTO</t>
  </si>
  <si>
    <t>I9429</t>
  </si>
  <si>
    <t>TUBO PEAD PE 100 PN12,5 DE 90 P/ ÁGUA OU ESGOTO</t>
  </si>
  <si>
    <t>I10326</t>
  </si>
  <si>
    <t>TUBO PEAD PE 100 PN12,5 DE 900 P/ ÁGUA OU ESGOTO</t>
  </si>
  <si>
    <t>I10299</t>
  </si>
  <si>
    <t>TUBO PEAD PE 100 PN6 DE 1000 P/ ÁGUA OU ESGOTO</t>
  </si>
  <si>
    <t>I10287</t>
  </si>
  <si>
    <t>TUBO PEAD PE 100 PN6 DE 110 P/ ÁGUA OU ESGOTO</t>
  </si>
  <si>
    <t>I10300</t>
  </si>
  <si>
    <t>TUBO PEAD PE 100 PN6 DE 1200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</si>
  <si>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</si>
  <si>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</si>
  <si>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</si>
  <si>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</si>
  <si>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</si>
  <si>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</si>
  <si>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</si>
  <si>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</si>
  <si>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</si>
  <si>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</si>
  <si>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</si>
  <si>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</si>
  <si>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</si>
  <si>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</si>
  <si>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</si>
  <si>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</si>
  <si>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</si>
  <si>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</si>
  <si>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I9355</t>
  </si>
  <si>
    <t xml:space="preserve">TUBO PEAD PE 100 PN6 DE 355 P/ ÁGUA OU ESGOTO
</t>
  </si>
  <si>
    <t>I9356</t>
  </si>
  <si>
    <t>TUBO PEAD PE 100 PN6 DE 400 P/ ÁGUA OU ESGOTO</t>
  </si>
  <si>
    <t>I9357</t>
  </si>
  <si>
    <t>TUBO PEAD PE 100 PN6 DE 450 P/ ÁGUA OU ESGOTO</t>
  </si>
  <si>
    <t>I9358</t>
  </si>
  <si>
    <t>TUBO PEAD PE 100 PN6 DE 500 P/ ÁGUA OU ESGOTO</t>
  </si>
  <si>
    <t>I9359</t>
  </si>
  <si>
    <t>TUBO PEAD PE 100 PN6 DE 560 P/ ÁGUA OU ESGOTO</t>
  </si>
  <si>
    <t>I9360</t>
  </si>
  <si>
    <t>TUBO PEAD PE 100 PN6 DE 630 P/ ÁGUA OU ESGOTO</t>
  </si>
  <si>
    <t>I9361</t>
  </si>
  <si>
    <t>TUBO PEAD PE 100 PN6 DE 710 P/ ÁGUA OU ESGOTO</t>
  </si>
  <si>
    <t>I10297</t>
  </si>
  <si>
    <t>TUBO PEAD PE 100 PN6 DE 800 P/ ÁGUA OU ESGOTO</t>
  </si>
  <si>
    <t>I10298</t>
  </si>
  <si>
    <t>TUBO PEAD PE 100 PN6 DE 900 P/ ÁGUA OU ESGOTO</t>
  </si>
  <si>
    <t>I10171</t>
  </si>
  <si>
    <t>TUBO PEAD PE 100 PN8 DE 1000 P/ ÁGUA OU ESGOTO</t>
  </si>
  <si>
    <t>I10167</t>
  </si>
  <si>
    <t xml:space="preserve">TUBO PEAD PE 100 PN8 DE 110 P/ ÁGUA OU ESGOTO
</t>
  </si>
  <si>
    <t>I10316</t>
  </si>
  <si>
    <t>TUBO PEAD PE 100 PN8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</si>
  <si>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</si>
  <si>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</si>
  <si>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</si>
  <si>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</si>
  <si>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</si>
  <si>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</si>
  <si>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</si>
  <si>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</si>
  <si>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</si>
  <si>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</si>
  <si>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</si>
  <si>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</si>
  <si>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</si>
  <si>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</si>
  <si>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</si>
  <si>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</si>
  <si>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</si>
  <si>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</si>
  <si>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</si>
  <si>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</si>
  <si>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</si>
  <si>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</si>
  <si>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</si>
  <si>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</si>
  <si>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</si>
  <si>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</si>
  <si>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</si>
  <si>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</si>
  <si>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</si>
  <si>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</si>
  <si>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I10168</t>
  </si>
  <si>
    <t>TUBO PEAD PE 100 PN8 DE 710 P/ ÁGUA OU ESGOTO</t>
  </si>
  <si>
    <t>I10169</t>
  </si>
  <si>
    <t>TUBO PEAD PE 100 PN8 DE 800 P/ ÁGUA OU ESGOTO</t>
  </si>
  <si>
    <t>I10170</t>
  </si>
  <si>
    <t>TUBO PEAD PE 100 PN8 DE 900 P/ ÁGUA OU ESGOTO</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</si>
  <si>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</si>
  <si>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</si>
  <si>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</si>
  <si>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</si>
  <si>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</si>
  <si>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</si>
  <si>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</si>
  <si>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</si>
  <si>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</si>
  <si>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</si>
  <si>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</si>
  <si>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</si>
  <si>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</si>
  <si>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</si>
  <si>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</si>
  <si>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</si>
  <si>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</si>
  <si>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</si>
  <si>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</si>
  <si>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</si>
  <si>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</si>
  <si>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</si>
  <si>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</si>
  <si>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</si>
  <si>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</si>
  <si>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</si>
  <si>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</si>
  <si>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</si>
  <si>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I9373</t>
  </si>
  <si>
    <t>TUBO PEAD SDR 17 PN 10 DE 400 PARA ÁGUA OU ESGOTO</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</si>
  <si>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</si>
  <si>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</si>
  <si>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</si>
  <si>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</si>
  <si>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</si>
  <si>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</si>
  <si>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</si>
  <si>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</si>
  <si>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</si>
  <si>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</si>
  <si>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</si>
  <si>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</si>
  <si>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</si>
  <si>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</si>
  <si>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</si>
  <si>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</si>
  <si>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</si>
  <si>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</si>
  <si>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</si>
  <si>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</si>
  <si>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</si>
  <si>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</si>
  <si>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</si>
  <si>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</si>
  <si>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</si>
  <si>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</si>
  <si>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</si>
  <si>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</si>
  <si>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</si>
  <si>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</si>
  <si>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I10180</t>
  </si>
  <si>
    <t>TUBO PRFV CL 10 JE PF CLASSE DE RIGIDEZ 5.000 N/M² DN 150</t>
  </si>
  <si>
    <t>I10181</t>
  </si>
  <si>
    <t>TUBO PRFV CL 10 JE PP CLASSE DE RIGIDEZ 5.000 N/M² DN 100</t>
  </si>
  <si>
    <t>I10182</t>
  </si>
  <si>
    <t>TUBO PRFV CL 10 JE PP CLASSE DE RIGIDEZ 5.000 N/M² DN 150</t>
  </si>
  <si>
    <t>I8983</t>
  </si>
  <si>
    <t>TUBO PRFV CL 12 JE PB CLASSE DE RIGIDEZ 5.000 N/M2 DN 1000</t>
  </si>
  <si>
    <t>I6961</t>
  </si>
  <si>
    <t>TUBO PRFV CL 12 JE PB CLASSE DE RIGIDEZ 5.000 N/m² DN  150</t>
  </si>
  <si>
    <t>I6962</t>
  </si>
  <si>
    <t>TUBO PRFV CL 12 JE PB CLASSE DE RIGIDEZ 5.000 N/m² DN  200</t>
  </si>
  <si>
    <t>I6963</t>
  </si>
  <si>
    <t>TUBO PRFV CL 12 JE PB CLASSE DE RIGIDEZ 5.000 N/m² DN  250</t>
  </si>
  <si>
    <t>I6964</t>
  </si>
  <si>
    <t>TUBO PRFV CL 12 JE PB CLASSE DE RIGIDEZ 5.000 N/m² DN  300</t>
  </si>
  <si>
    <t>I8992</t>
  </si>
  <si>
    <t>TUBO PRFV CL 12 JE PB CLASSE DE RIGIDEZ 5.000 N/m² DN  350</t>
  </si>
  <si>
    <t>I8993</t>
  </si>
  <si>
    <t>TUBO PRFV CL 12 JE PB CLASSE DE RIGIDEZ 5.000 N/m² DN  400</t>
  </si>
  <si>
    <t>I8994</t>
  </si>
  <si>
    <t>TUBO PRFV CL 12 JE PB CLASSE DE RIGIDEZ 5.000 N/m² DN  450</t>
  </si>
  <si>
    <t>I8995</t>
  </si>
  <si>
    <t>TUBO PRFV CL 12 JE PB CLASSE DE RIGIDEZ 5.000 N/m² DN  500</t>
  </si>
  <si>
    <t>I8996</t>
  </si>
  <si>
    <t>TUBO PRFV CL 12 JE PB CLASSE DE RIGIDEZ 5.000 N/m² DN  550</t>
  </si>
  <si>
    <t>I8997</t>
  </si>
  <si>
    <t>TUBO PRFV CL 12 JE PB CLASSE DE RIGIDEZ 5.000 N/m² DN  600</t>
  </si>
  <si>
    <t>I8998</t>
  </si>
  <si>
    <t>TUBO PRFV CL 12 JE PB CLASSE DE RIGIDEZ 5.000 N/m² DN  650</t>
  </si>
  <si>
    <t>I8999</t>
  </si>
  <si>
    <t>TUBO PRFV CL 12 JE PB CLASSE DE RIGIDEZ 5.000 N/m² DN  700</t>
  </si>
  <si>
    <t>I9000</t>
  </si>
  <si>
    <t>TUBO PRFV CL 12 JE PB CLASSE DE RIGIDEZ 5.000 N/m² DN  750</t>
  </si>
  <si>
    <t>I9001</t>
  </si>
  <si>
    <t>TUBO PRFV CL 12 JE PB CLASSE DE RIGIDEZ 5.000 N/m² DN  800</t>
  </si>
  <si>
    <t>I9002</t>
  </si>
  <si>
    <t>TUBO PRFV CL 12 JE PB CLASSE DE RIGIDEZ 5.000 N/m² DN  900</t>
  </si>
  <si>
    <t>I8984</t>
  </si>
  <si>
    <t>TUBO PRFV CL 12 JE PB CLASSE DE RIGIDEZ 5.000 N/m² DN 1050</t>
  </si>
  <si>
    <t>I8985</t>
  </si>
  <si>
    <t>TUBO PRFV CL 12 JE PB CLASSE DE RIGIDEZ 5.000 N/m² DN 1100</t>
  </si>
  <si>
    <t>I8986</t>
  </si>
  <si>
    <t>TUBO PRFV CL 12 JE PB CLASSE DE RIGIDEZ 5.000 N/m² DN 1200</t>
  </si>
  <si>
    <t>I8987</t>
  </si>
  <si>
    <t>TUBO PRFV CL 12 JE PB CLASSE DE RIGIDEZ 5.000 N/m² DN 1250</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</si>
  <si>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</si>
  <si>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</si>
  <si>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</si>
  <si>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</si>
  <si>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</si>
  <si>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</si>
  <si>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</si>
  <si>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</si>
  <si>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I6965</t>
  </si>
  <si>
    <t>TUBO PRFV CL 16 JE PB CLASSE DE RIGIDEZ 5.000 N/m² DN  150</t>
  </si>
  <si>
    <t>I6966</t>
  </si>
  <si>
    <t>TUBO PRFV CL 16 JE PB CLASSE DE RIGIDEZ 5.000 N/m² DN  200</t>
  </si>
  <si>
    <t>I6967</t>
  </si>
  <si>
    <t>TUBO PRFV CL 16 JE PB CLASSE DE RIGIDEZ 5.000 N/m² DN  250</t>
  </si>
  <si>
    <t>I6968</t>
  </si>
  <si>
    <t>TUBO PRFV CL 16 JE PB CLASSE DE RIGIDEZ 5.000 N/m² DN  300</t>
  </si>
  <si>
    <t>I9012</t>
  </si>
  <si>
    <t>TUBO PRFV CL 16 JE PB CLASSE DE RIGIDEZ 5.000 N/m² DN  350</t>
  </si>
  <si>
    <t>I6969</t>
  </si>
  <si>
    <t>TUBO PRFV CL 16 JE PB CLASSE DE RIGIDEZ 5.000 N/m² DN  400</t>
  </si>
  <si>
    <t>I9013</t>
  </si>
  <si>
    <t>TUBO PRFV CL 16 JE PB CLASSE DE RIGIDEZ 5.000 N/m² DN  450</t>
  </si>
  <si>
    <t>I6970</t>
  </si>
  <si>
    <t>TUBO PRFV CL 16 JE PB CLASSE DE RIGIDEZ 5.000 N/m² DN  500</t>
  </si>
  <si>
    <t>I9014</t>
  </si>
  <si>
    <t>TUBO PRFV CL 16 JE PB CLASSE DE RIGIDEZ 5.000 N/m² DN  550</t>
  </si>
  <si>
    <t>I9015</t>
  </si>
  <si>
    <t>TUBO PRFV CL 16 JE PB CLASSE DE RIGIDEZ 5.000 N/m² DN  600</t>
  </si>
  <si>
    <t>I9016</t>
  </si>
  <si>
    <t>TUBO PRFV CL 16 JE PB CLASSE DE RIGIDEZ 5.000 N/m² DN  650</t>
  </si>
  <si>
    <t>I9017</t>
  </si>
  <si>
    <t>TUBO PRFV CL 16 JE PB CLASSE DE RIGIDEZ 5.000 N/m² DN  700</t>
  </si>
  <si>
    <t>I9018</t>
  </si>
  <si>
    <t>TUBO PRFV CL 16 JE PB CLASSE DE RIGIDEZ 5.000 N/m² DN  750</t>
  </si>
  <si>
    <t>I9019</t>
  </si>
  <si>
    <t>TUBO PRFV CL 16 JE PB CLASSE DE RIGIDEZ 5.000 N/m² DN  800</t>
  </si>
  <si>
    <t>I9020</t>
  </si>
  <si>
    <t>TUBO PRFV CL 16 JE PB CLASSE DE RIGIDEZ 5.000 N/m² DN  900</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</si>
  <si>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</si>
  <si>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</si>
  <si>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</si>
  <si>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</si>
  <si>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</si>
  <si>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</si>
  <si>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</si>
  <si>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</si>
  <si>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</si>
  <si>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</si>
  <si>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</si>
  <si>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</si>
  <si>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</si>
  <si>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</si>
  <si>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</si>
  <si>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</si>
  <si>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</si>
  <si>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</si>
  <si>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I6971</t>
  </si>
  <si>
    <t>TUBO PRFV CL 18 JE PB CLASSE DE RIGIDEZ 5.000 N/m² DN  150</t>
  </si>
  <si>
    <t>I6972</t>
  </si>
  <si>
    <t>TUBO PRFV CL 18 JE PB CLASSE DE RIGIDEZ 5.000 N/m² DN  200</t>
  </si>
  <si>
    <t>I6973</t>
  </si>
  <si>
    <t>TUBO PRFV CL 18 JE PB CLASSE DE RIGIDEZ 5.000 N/m² DN  250</t>
  </si>
  <si>
    <t>I6974</t>
  </si>
  <si>
    <t>TUBO PRFV CL 18 JE PB CLASSE DE RIGIDEZ 5.000 N/m² DN  300</t>
  </si>
  <si>
    <t>I6990</t>
  </si>
  <si>
    <t>TUBO PRFV CL 20 JE PB CLASSE DE RIGIDEZ 5.000 N/m² DN  600</t>
  </si>
  <si>
    <t>I6991</t>
  </si>
  <si>
    <t>TUBO PRFV CL 20 JE PB CLASSE DE RIGIDEZ 5.000 N/m² DN  700</t>
  </si>
  <si>
    <t>I6992</t>
  </si>
  <si>
    <t>TUBO PRFV CL 20 JE PB CLASSE DE RIGIDEZ 5.000 N/m² DN  800</t>
  </si>
  <si>
    <t>I6993</t>
  </si>
  <si>
    <t>TUBO PRFV CL 20 JE PB CLASSE DE RIGIDEZ 5.000 N/m² DN  900</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</si>
  <si>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</si>
  <si>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</si>
  <si>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</si>
  <si>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</si>
  <si>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</si>
  <si>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</si>
  <si>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</si>
  <si>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</si>
  <si>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</si>
  <si>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</si>
  <si>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</si>
  <si>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</si>
  <si>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</si>
  <si>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</si>
  <si>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I3180</t>
  </si>
  <si>
    <t>TUBO PVC CORRUGADO E PERFURADO DN 100</t>
  </si>
  <si>
    <t>I3181</t>
  </si>
  <si>
    <t>TUBO PVC CORRUGADO E PERFURADO DN 150</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</si>
  <si>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</si>
  <si>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</si>
  <si>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</si>
  <si>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</si>
  <si>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</si>
  <si>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</si>
  <si>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</si>
  <si>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</si>
  <si>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</si>
  <si>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</si>
  <si>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I10184</t>
  </si>
  <si>
    <t>TUBO PVC DEFoFo DÚCTIL JEI 1MPa DN 350 (NBR-7665-07/03/07)</t>
  </si>
  <si>
    <t>I8552</t>
  </si>
  <si>
    <t>TUBO PVC DEFoFo DÚCTIL JEI 1MPa DN 400 (NBR-7665-01/03/99)</t>
  </si>
  <si>
    <t>I8553</t>
  </si>
  <si>
    <t>TUBO PVC DEFoFo DÚCTIL JEI 1MPa DN 500 (NBR-7665-01/03/99)</t>
  </si>
  <si>
    <t>I10183</t>
  </si>
  <si>
    <t>TUBO PVC DEFoFo DÚCTIL JEI 1MPa DN 75 (NBR-7665-07/03/07)</t>
  </si>
  <si>
    <t>I6203</t>
  </si>
  <si>
    <t>TUBO PVC ESGOTO PRIMARIO DN  75 (NBR 5688)</t>
  </si>
  <si>
    <t>I6204</t>
  </si>
  <si>
    <t>TUBO PVC ESGOTO PRIMARIO DN 150 (NBR 5688)</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</si>
  <si>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</si>
  <si>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</si>
  <si>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</si>
  <si>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</si>
  <si>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</si>
  <si>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</si>
  <si>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</si>
  <si>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</si>
  <si>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</si>
  <si>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</si>
  <si>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</si>
  <si>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</si>
  <si>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</si>
  <si>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</si>
  <si>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</si>
  <si>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</si>
  <si>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</si>
  <si>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</si>
  <si>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</si>
  <si>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</si>
  <si>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</si>
  <si>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</si>
  <si>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I3150</t>
  </si>
  <si>
    <t>TUBO PVC PBA JE CL-12 DN   50 (NBR-5647)</t>
  </si>
  <si>
    <t>I3151</t>
  </si>
  <si>
    <t>TUBO PVC PBA JE CL-12 DN   75 (NBR-5647)</t>
  </si>
  <si>
    <t>I3152</t>
  </si>
  <si>
    <t>TUBO PVC PBA JE CL-12 DN 100 (NBR-5647)</t>
  </si>
  <si>
    <t>I3153</t>
  </si>
  <si>
    <t>TUBO PVC PBA JE CL-15 DN   50 (NBR-5647)</t>
  </si>
  <si>
    <t>I3154</t>
  </si>
  <si>
    <t>TUBO PVC PBA JE CL-15 DN   75 (NBR-5647)</t>
  </si>
  <si>
    <t>I3155</t>
  </si>
  <si>
    <t>TUBO PVC PBA JE CL-15 DN 100 (NBR-5647)</t>
  </si>
  <si>
    <t>I3156</t>
  </si>
  <si>
    <t>TUBO PVC PBA JE CL-20 DN   50 (NBR-5647)</t>
  </si>
  <si>
    <t>I3157</t>
  </si>
  <si>
    <t>TUBO PVC PBA JE CL-20 DN   75 (NBR-5647)</t>
  </si>
  <si>
    <t>I3158</t>
  </si>
  <si>
    <t>TUBO PVC PBA JE CL-20 DN 100 (NBR-5647)</t>
  </si>
  <si>
    <t>I3159</t>
  </si>
  <si>
    <t>TUBO PVC PBA JEI CL-12 DN   50 (NBR-5647)</t>
  </si>
  <si>
    <t>I3160</t>
  </si>
  <si>
    <t>TUBO PVC PBA JEI CL-12 DN   75 (NBR-5647)</t>
  </si>
  <si>
    <t>I3161</t>
  </si>
  <si>
    <t>TUBO PVC PBA JEI CL-12 DN 100 (NBR-5647)</t>
  </si>
  <si>
    <t>I3162</t>
  </si>
  <si>
    <t>TUBO PVC PBA JEI CL-15 DN   50 (NBR-5647)</t>
  </si>
  <si>
    <t>I3163</t>
  </si>
  <si>
    <t>TUBO PVC PBA JEI CL-15 DN   75 (NBR-5647)</t>
  </si>
  <si>
    <t>I3164</t>
  </si>
  <si>
    <t>TUBO PVC PBA JEI CL-15 DN 100 (NBR-5647)</t>
  </si>
  <si>
    <t>I3165</t>
  </si>
  <si>
    <t>TUBO PVC PBA JEI CL-20 DN   50 (NBR-5647)</t>
  </si>
  <si>
    <t>I3166</t>
  </si>
  <si>
    <t>TUBO PVC PBA JEI CL-20 DN   75 (NBR-5647)</t>
  </si>
  <si>
    <t>I3167</t>
  </si>
  <si>
    <t>TUBO PVC PBA JEI CL-20 DN 100 (NBR-5647)</t>
  </si>
  <si>
    <t>I6941</t>
  </si>
  <si>
    <t>TUBO PVC PBS CLASSE CL-12 DN 150</t>
  </si>
  <si>
    <t>I6942</t>
  </si>
  <si>
    <t>TUBO PVC PBS CLASSE CL-12 DN 200</t>
  </si>
  <si>
    <t>I6943</t>
  </si>
  <si>
    <t>TUBO PVC PBS CLASSE CL-15 DN 150</t>
  </si>
  <si>
    <t>I6944</t>
  </si>
  <si>
    <t>TUBO PVC PBS CLASSE CL-15 DN 200</t>
  </si>
  <si>
    <t>I6948</t>
  </si>
  <si>
    <t>TUBO PVC PBS CLASSE CL-20 DN  50</t>
  </si>
  <si>
    <t>I6949</t>
  </si>
  <si>
    <t>TUBO PVC PBS CLASSE CL-20 DN  75</t>
  </si>
  <si>
    <t>I6945</t>
  </si>
  <si>
    <t>TUBO PVC PBS CLASSE CL-20 DN 100</t>
  </si>
  <si>
    <t>I6946</t>
  </si>
  <si>
    <t>TUBO PVC PBS CLASSE CL-20 DN 150</t>
  </si>
  <si>
    <t>I6947</t>
  </si>
  <si>
    <t>TUBO PVC PBS CLASSE CL-20 DN 200</t>
  </si>
  <si>
    <t>I6207</t>
  </si>
  <si>
    <t>TUBO PVC RIGIDO LEVES DN 125</t>
  </si>
  <si>
    <t>I6208</t>
  </si>
  <si>
    <t>TUBO PVC RIGIDO LEVES DN 150</t>
  </si>
  <si>
    <t>I6209</t>
  </si>
  <si>
    <t>TUBO PVC RIGIDO LEVES DN 200</t>
  </si>
  <si>
    <t>I6210</t>
  </si>
  <si>
    <t>TUBO PVC RIGIDO LEVES DN 250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</si>
  <si>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</si>
  <si>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</si>
  <si>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</si>
  <si>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</si>
  <si>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</si>
  <si>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</si>
  <si>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</si>
  <si>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</si>
  <si>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</si>
  <si>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</si>
  <si>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</si>
  <si>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</si>
  <si>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</si>
  <si>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</si>
  <si>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</si>
  <si>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</si>
  <si>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</si>
  <si>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</si>
  <si>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</si>
  <si>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</si>
  <si>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</si>
  <si>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</si>
  <si>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</si>
  <si>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</si>
  <si>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</si>
  <si>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</si>
  <si>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</si>
  <si>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</si>
  <si>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</si>
  <si>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</si>
  <si>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</si>
  <si>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</si>
  <si>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</si>
  <si>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</si>
  <si>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</si>
  <si>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</si>
  <si>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</si>
  <si>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</si>
  <si>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</si>
  <si>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</si>
  <si>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</si>
  <si>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</si>
  <si>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</si>
  <si>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</si>
  <si>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</si>
  <si>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</si>
  <si>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</si>
  <si>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</si>
  <si>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</si>
  <si>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</si>
  <si>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</si>
  <si>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</si>
  <si>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</si>
  <si>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</si>
  <si>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</si>
  <si>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</si>
  <si>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</si>
  <si>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</si>
  <si>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</si>
  <si>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</si>
  <si>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</si>
  <si>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</si>
  <si>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</si>
  <si>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</si>
  <si>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</si>
  <si>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</si>
  <si>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</si>
  <si>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</si>
  <si>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I11370</t>
  </si>
  <si>
    <t>TÊ FoFo BBB JUNTA ELÁSTICA DN 1200 x 1000</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</si>
  <si>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</si>
  <si>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</si>
  <si>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</si>
  <si>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</si>
  <si>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</si>
  <si>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</si>
  <si>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</si>
  <si>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</si>
  <si>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</si>
  <si>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</si>
  <si>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</si>
  <si>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</si>
  <si>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</si>
  <si>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</si>
  <si>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</si>
  <si>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</si>
  <si>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</si>
  <si>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</si>
  <si>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</si>
  <si>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</si>
  <si>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</si>
  <si>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</si>
  <si>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</si>
  <si>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</si>
  <si>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</si>
  <si>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</si>
  <si>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</si>
  <si>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</si>
  <si>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</si>
  <si>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</si>
  <si>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</si>
  <si>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</si>
  <si>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</si>
  <si>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</si>
  <si>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</si>
  <si>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</si>
  <si>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</si>
  <si>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</si>
  <si>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</si>
  <si>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</si>
  <si>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</si>
  <si>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</si>
  <si>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</si>
  <si>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</si>
  <si>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</si>
  <si>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</si>
  <si>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</si>
  <si>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</si>
  <si>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</si>
  <si>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</si>
  <si>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</si>
  <si>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</si>
  <si>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</si>
  <si>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</si>
  <si>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</si>
  <si>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</si>
  <si>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</si>
  <si>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</si>
  <si>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</si>
  <si>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</si>
  <si>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</si>
  <si>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</si>
  <si>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</si>
  <si>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</si>
  <si>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I11464</t>
  </si>
  <si>
    <t>TÊ FoFo BBF DN 100 x 100 PN 25</t>
  </si>
  <si>
    <t>I11457</t>
  </si>
  <si>
    <t>TÊ FoFo BBF DN 1000 x 1000 PN 16</t>
  </si>
  <si>
    <t>I11536</t>
  </si>
  <si>
    <t>TÊ FoFo BBF DN 1000 x 1000 PN 25</t>
  </si>
  <si>
    <t>I11453</t>
  </si>
  <si>
    <t>TÊ FoFo BBF DN 1000 x 200 PN 16</t>
  </si>
  <si>
    <t>I11532</t>
  </si>
  <si>
    <t>TÊ FoFo BBF DN 1000 x 200 PN 25</t>
  </si>
  <si>
    <t>I11454</t>
  </si>
  <si>
    <t>TÊ FoFo BBF DN 1000 x 400 PN 16</t>
  </si>
  <si>
    <t>I11533</t>
  </si>
  <si>
    <t>TÊ FoFo BBF DN 1000 x 400 PN 25</t>
  </si>
  <si>
    <t>I11455</t>
  </si>
  <si>
    <t>TÊ FoFo BBF DN 1000 x 600 PN 16</t>
  </si>
  <si>
    <t>I11534</t>
  </si>
  <si>
    <t>TÊ FoFo BBF DN 1000 x 600 PN 25</t>
  </si>
  <si>
    <t>I11456</t>
  </si>
  <si>
    <t>TÊ FoFo BBF DN 1000 x 800 PN 16</t>
  </si>
  <si>
    <t>I11535</t>
  </si>
  <si>
    <t>TÊ FoFo BBF DN 1000 x 800 PN 25</t>
  </si>
  <si>
    <t>I11462</t>
  </si>
  <si>
    <t>TÊ FoFo BBF DN 1200 x 1000 PN 16</t>
  </si>
  <si>
    <t>I11542</t>
  </si>
  <si>
    <t>TÊ FoFo BBF DN 1200 x 1000 PN 25</t>
  </si>
  <si>
    <t>I11463</t>
  </si>
  <si>
    <t>TÊ FoFo BBF DN 1200 x 1200 PN 16</t>
  </si>
  <si>
    <t>I11543</t>
  </si>
  <si>
    <t>TÊ FoFo BBF DN 1200 x 1200 PN 25</t>
  </si>
  <si>
    <t>I11458</t>
  </si>
  <si>
    <t>TÊ FoFo BBF DN 1200 x 200 PN 16</t>
  </si>
  <si>
    <t>I11537</t>
  </si>
  <si>
    <t>TÊ FoFo BBF DN 1200 x 200 PN 25</t>
  </si>
  <si>
    <t>I11538</t>
  </si>
  <si>
    <t>TÊ FoFo BBF DN 1200 x 300 PN 25</t>
  </si>
  <si>
    <t>I11459</t>
  </si>
  <si>
    <t>TÊ FoFo BBF DN 1200 x 400 PN 16</t>
  </si>
  <si>
    <t>I11539</t>
  </si>
  <si>
    <t>TÊ FoFo BBF DN 1200 x 400 PN 25</t>
  </si>
  <si>
    <t>I11460</t>
  </si>
  <si>
    <t>TÊ FoFo BBF DN 1200 x 600 PN 16</t>
  </si>
  <si>
    <t>I11540</t>
  </si>
  <si>
    <t>TÊ FoFo BBF DN 1200 x 600 PN 25</t>
  </si>
  <si>
    <t>I11461</t>
  </si>
  <si>
    <t>TÊ FoFo BBF DN 1200 x 800 PN 16</t>
  </si>
  <si>
    <t>I11541</t>
  </si>
  <si>
    <t>TÊ FoFo BBF DN 1200 x 800 PN 25</t>
  </si>
  <si>
    <t>I11465</t>
  </si>
  <si>
    <t>TÊ FoFo BBF DN 150 x 100 PN 25</t>
  </si>
  <si>
    <t>I11466</t>
  </si>
  <si>
    <t>TÊ FoFo BBF DN 150 x 150 PN 25</t>
  </si>
  <si>
    <t>I11467</t>
  </si>
  <si>
    <t>TÊ FoFo BBF DN 200 x 100 PN 25</t>
  </si>
  <si>
    <t>I11468</t>
  </si>
  <si>
    <t>TÊ FoFo BBF DN 200 x 150 PN 25</t>
  </si>
  <si>
    <t>I11404</t>
  </si>
  <si>
    <t>TÊ FoFo BBF DN 200 x 200 PN 16</t>
  </si>
  <si>
    <t>I11469</t>
  </si>
  <si>
    <t>TÊ FoFo BBF DN 200 x 200 PN 25</t>
  </si>
  <si>
    <t>I11470</t>
  </si>
  <si>
    <t>TÊ FoFo BBF DN 250 x 100 PN 25/40</t>
  </si>
  <si>
    <t>I11377</t>
  </si>
  <si>
    <t>TÊ FoFo BBF DN 250 x 150 PN 10/16</t>
  </si>
  <si>
    <t>I11471</t>
  </si>
  <si>
    <t>TÊ FoFo BBF DN 250 x 150 PN 25</t>
  </si>
  <si>
    <t>I11378</t>
  </si>
  <si>
    <t>TÊ FoFo BBF DN 250 x 200 PN 10</t>
  </si>
  <si>
    <t>I11405</t>
  </si>
  <si>
    <t>TÊ FoFo BBF DN 250 x 200 PN 16</t>
  </si>
  <si>
    <t>I11472</t>
  </si>
  <si>
    <t>TÊ FoFo BBF DN 250 x 200 PN 25</t>
  </si>
  <si>
    <t>I11406</t>
  </si>
  <si>
    <t>TÊ FoFo BBF DN 250 x 250 PN 16</t>
  </si>
  <si>
    <t>I11473</t>
  </si>
  <si>
    <t>TÊ FoFo BBF DN 250 x 250 PN 25</t>
  </si>
  <si>
    <t>I11474</t>
  </si>
  <si>
    <t>TÊ FoFo BBF DN 300 x 100 PN 25</t>
  </si>
  <si>
    <t>I11379</t>
  </si>
  <si>
    <t>TÊ FoFo BBF DN 300 x 150 PN 10/16</t>
  </si>
  <si>
    <t>I11475</t>
  </si>
  <si>
    <t>TÊ FoFo BBF DN 300 x 150 PN 25</t>
  </si>
  <si>
    <t>I11407</t>
  </si>
  <si>
    <t>TÊ FoFo BBF DN 300 x 200 PN 16</t>
  </si>
  <si>
    <t>I11476</t>
  </si>
  <si>
    <t>TÊ FoFo BBF DN 300 x 200 PN 25</t>
  </si>
  <si>
    <t>I11380</t>
  </si>
  <si>
    <t>TÊ FoFo BBF DN 300 x 250 PN 10</t>
  </si>
  <si>
    <t>I11408</t>
  </si>
  <si>
    <t>TÊ FoFo BBF DN 300 x 250 PN 16</t>
  </si>
  <si>
    <t>I11477</t>
  </si>
  <si>
    <t>TÊ FoFo BBF DN 300 x 250 PN 25</t>
  </si>
  <si>
    <t>I11409</t>
  </si>
  <si>
    <t>TÊ FoFo BBF DN 300 x 300 PN 16</t>
  </si>
  <si>
    <t>I11478</t>
  </si>
  <si>
    <t>TÊ FoFo BBF DN 300 x 300 PN 25</t>
  </si>
  <si>
    <t>I11479</t>
  </si>
  <si>
    <t>TÊ FoFo BBF DN 350 x 100 PN 25</t>
  </si>
  <si>
    <t>I11381</t>
  </si>
  <si>
    <t>TÊ FoFo BBF DN 350 x 150 PN 10/16</t>
  </si>
  <si>
    <t>I11480</t>
  </si>
  <si>
    <t>TÊ FoFo BBF DN 350 x 150 PN 25</t>
  </si>
  <si>
    <t>I11410</t>
  </si>
  <si>
    <t>TÊ FoFo BBF DN 350 x 200 PN 16</t>
  </si>
  <si>
    <t>I11481</t>
  </si>
  <si>
    <t>TÊ FoFo BBF DN 350 x 200 PN 25</t>
  </si>
  <si>
    <t>I11382</t>
  </si>
  <si>
    <t>TÊ FoFo BBF DN 350 x 250 PN 10</t>
  </si>
  <si>
    <t>I11411</t>
  </si>
  <si>
    <t>TÊ FoFo BBF DN 350 x 250 PN 16</t>
  </si>
  <si>
    <t>I11482</t>
  </si>
  <si>
    <t>TÊ FoFo BBF DN 350 x 250 PN 25</t>
  </si>
  <si>
    <t>I11383</t>
  </si>
  <si>
    <t>TÊ FoFo BBF DN 350 x 300 PN 10</t>
  </si>
  <si>
    <t>I11412</t>
  </si>
  <si>
    <t>TÊ FoFo BBF DN 350 x 300 PN 16</t>
  </si>
  <si>
    <t>I11483</t>
  </si>
  <si>
    <t>TÊ FoFo BBF DN 350 x 300 PN 25</t>
  </si>
  <si>
    <t>I11413</t>
  </si>
  <si>
    <t>TÊ FoFo BBF DN 350 x 350 PN 16</t>
  </si>
  <si>
    <t>I11484</t>
  </si>
  <si>
    <t>TÊ FoFo BBF DN 350 x 350 PN 25</t>
  </si>
  <si>
    <t>I11485</t>
  </si>
  <si>
    <t>TÊ FoFo BBF DN 400 x 100 PN 25</t>
  </si>
  <si>
    <t>I11384</t>
  </si>
  <si>
    <t>TÊ FoFo BBF DN 400 x 150 PN 10/16</t>
  </si>
  <si>
    <t>I11486</t>
  </si>
  <si>
    <t>TÊ FoFo BBF DN 400 x 150 PN 25</t>
  </si>
  <si>
    <t>I11414</t>
  </si>
  <si>
    <t>TÊ FoFo BBF DN 400 x 200 PN 16</t>
  </si>
  <si>
    <t>I11487</t>
  </si>
  <si>
    <t>TÊ FoFo BBF DN 400 x 200 PN 25</t>
  </si>
  <si>
    <t>I11385</t>
  </si>
  <si>
    <t>TÊ FoFo BBF DN 400 x 250 PN 10</t>
  </si>
  <si>
    <t>I11415</t>
  </si>
  <si>
    <t>TÊ FoFo BBF DN 400 x 250 PN 16</t>
  </si>
  <si>
    <t>I11488</t>
  </si>
  <si>
    <t>TÊ FoFo BBF DN 400 x 250 PN 25</t>
  </si>
  <si>
    <t>I11416</t>
  </si>
  <si>
    <t>TÊ FoFo BBF DN 400 x 300 PN 16</t>
  </si>
  <si>
    <t>I11489</t>
  </si>
  <si>
    <t>TÊ FoFo BBF DN 400 x 300 PN 25</t>
  </si>
  <si>
    <t>I11417</t>
  </si>
  <si>
    <t>TÊ FoFo BBF DN 400 x 400 PN 16</t>
  </si>
  <si>
    <t>I11490</t>
  </si>
  <si>
    <t>TÊ FoFo BBF DN 400 x 400 PN 25</t>
  </si>
  <si>
    <t>I11386</t>
  </si>
  <si>
    <t>TÊ FoFo BBF DN 450 x 300 PN 10</t>
  </si>
  <si>
    <t>I11418</t>
  </si>
  <si>
    <t>TÊ FoFo BBF DN 450 x 300 PN 16</t>
  </si>
  <si>
    <t>I11491</t>
  </si>
  <si>
    <t>TÊ FoFo BBF DN 450 x 300 PN 25</t>
  </si>
  <si>
    <t>I11387</t>
  </si>
  <si>
    <t>TÊ FoFo BBF DN 450 x 450 PN 10</t>
  </si>
  <si>
    <t>I11419</t>
  </si>
  <si>
    <t>TÊ FoFo BBF DN 450 x 450 PN 16</t>
  </si>
  <si>
    <t>I11492</t>
  </si>
  <si>
    <t>TÊ FoFo BBF DN 450 x 450 PN 25</t>
  </si>
  <si>
    <t>I11493</t>
  </si>
  <si>
    <t>TÊ FoFo BBF DN 500 x 100 PN 25</t>
  </si>
  <si>
    <t>I11388</t>
  </si>
  <si>
    <t>TÊ FoFo BBF DN 500 x 150 PN 10/16</t>
  </si>
  <si>
    <t>I11494</t>
  </si>
  <si>
    <t>TÊ FoFo BBF DN 500 x 150 PN 25</t>
  </si>
  <si>
    <t>I11420</t>
  </si>
  <si>
    <t>TÊ FoFo BBF DN 500 x 200 PN 16</t>
  </si>
  <si>
    <t>I11495</t>
  </si>
  <si>
    <t>TÊ FoFo BBF DN 500 x 200 PN 25</t>
  </si>
  <si>
    <t>I11389</t>
  </si>
  <si>
    <t>TÊ FoFo BBF DN 500 x 250 PN 10</t>
  </si>
  <si>
    <t>I11421</t>
  </si>
  <si>
    <t>TÊ FoFo BBF DN 500 x 250 PN 16</t>
  </si>
  <si>
    <t>I11496</t>
  </si>
  <si>
    <t>TÊ FoFo BBF DN 500 x 250 PN 25</t>
  </si>
  <si>
    <t>I11422</t>
  </si>
  <si>
    <t>TÊ FoFo BBF DN 500 x 300 PN 16</t>
  </si>
  <si>
    <t>I11497</t>
  </si>
  <si>
    <t>TÊ FoFo BBF DN 500 x 300 PN 25</t>
  </si>
  <si>
    <t>I11390</t>
  </si>
  <si>
    <t>TÊ FoFo BBF DN 500 x 350 PN 10</t>
  </si>
  <si>
    <t>I11423</t>
  </si>
  <si>
    <t>TÊ FoFo BBF DN 500 x 350 PN 16</t>
  </si>
  <si>
    <t>I11498</t>
  </si>
  <si>
    <t>TÊ FoFo BBF DN 500 x 350 PN 25</t>
  </si>
  <si>
    <t>I11424</t>
  </si>
  <si>
    <t>TÊ FoFo BBF DN 500 x 400 PN 16</t>
  </si>
  <si>
    <t>I11499</t>
  </si>
  <si>
    <t>TÊ FoFo BBF DN 500 x 400 PN 25</t>
  </si>
  <si>
    <t>I11425</t>
  </si>
  <si>
    <t>TÊ FoFo BBF DN 500 x 500 PN 16</t>
  </si>
  <si>
    <t>I11500</t>
  </si>
  <si>
    <t>TÊ FoFo BBF DN 500 x 500 PN 25</t>
  </si>
  <si>
    <t>I11391</t>
  </si>
  <si>
    <t>TÊ FoFo BBF DN 550 x 600 PN 10</t>
  </si>
  <si>
    <t>I11426</t>
  </si>
  <si>
    <t>TÊ FoFo BBF DN 550 x 600 PN 16</t>
  </si>
  <si>
    <t>I11501</t>
  </si>
  <si>
    <t>TÊ FoFo BBF DN 550 x 600 PN 25</t>
  </si>
  <si>
    <t>I11502</t>
  </si>
  <si>
    <t>TÊ FoFo BBF DN 600 x 100 PN 25</t>
  </si>
  <si>
    <t>I11392</t>
  </si>
  <si>
    <t>TÊ FoFo BBF DN 600 x 150 PN 10/16</t>
  </si>
  <si>
    <t>I11503</t>
  </si>
  <si>
    <t>TÊ FoFo BBF DN 600 x 150 PN 25</t>
  </si>
  <si>
    <t>I11427</t>
  </si>
  <si>
    <t>TÊ FoFo BBF DN 600 x 200 PN 16</t>
  </si>
  <si>
    <t>I11504</t>
  </si>
  <si>
    <t>TÊ FoFo BBF DN 600 x 200 PN 25</t>
  </si>
  <si>
    <t>I11393</t>
  </si>
  <si>
    <t>TÊ FoFo BBF DN 600 x 250 PN 10</t>
  </si>
  <si>
    <t>I11428</t>
  </si>
  <si>
    <t>TÊ FoFo BBF DN 600 x 250 PN 16</t>
  </si>
  <si>
    <t>I11505</t>
  </si>
  <si>
    <t>TÊ FoFo BBF DN 600 x 250 PN 25</t>
  </si>
  <si>
    <t>I11429</t>
  </si>
  <si>
    <t>TÊ FoFo BBF DN 600 x 300 PN 16</t>
  </si>
  <si>
    <t>I11506</t>
  </si>
  <si>
    <t>TÊ FoFo BBF DN 600 x 300 PN 25</t>
  </si>
  <si>
    <t>I11394</t>
  </si>
  <si>
    <t>TÊ FoFo BBF DN 600 x 350 PN 10</t>
  </si>
  <si>
    <t>I11430</t>
  </si>
  <si>
    <t>TÊ FoFo BBF DN 600 x 350 PN 16</t>
  </si>
  <si>
    <t>I11507</t>
  </si>
  <si>
    <t>TÊ FoFo BBF DN 600 x 350 PN 25</t>
  </si>
  <si>
    <t>I11431</t>
  </si>
  <si>
    <t>TÊ FoFo BBF DN 600 x 400 PN 16</t>
  </si>
  <si>
    <t>I11508</t>
  </si>
  <si>
    <t>TÊ FoFo BBF DN 600 x 400 PN 25</t>
  </si>
  <si>
    <t>I11395</t>
  </si>
  <si>
    <t>TÊ FoFo BBF DN 600 x 500 PN 10</t>
  </si>
  <si>
    <t>I11432</t>
  </si>
  <si>
    <t>TÊ FoFo BBF DN 600 x 500 PN 16</t>
  </si>
  <si>
    <t>I11509</t>
  </si>
  <si>
    <t>TÊ FoFo BBF DN 600 x 500 PN 25</t>
  </si>
  <si>
    <t>I11433</t>
  </si>
  <si>
    <t>TÊ FoFo BBF DN 600 x 600 PN 16</t>
  </si>
  <si>
    <t>I11510</t>
  </si>
  <si>
    <t>TÊ FoFo BBF DN 600 x 600 PN 25</t>
  </si>
  <si>
    <t>I11396</t>
  </si>
  <si>
    <t>TÊ FoFo BBF DN 700 x 100 PN 10/16</t>
  </si>
  <si>
    <t>I11511</t>
  </si>
  <si>
    <t>TÊ FoFo BBF DN 700 x 100 PN 25</t>
  </si>
  <si>
    <t>I11434</t>
  </si>
  <si>
    <t>TÊ FoFo BBF DN 700 x 200 PN 16</t>
  </si>
  <si>
    <t>I11512</t>
  </si>
  <si>
    <t>TÊ FoFo BBF DN 700 x 200 PN 25</t>
  </si>
  <si>
    <t>I11397</t>
  </si>
  <si>
    <t>TÊ FoFo BBF DN 700 x 250 PN 10</t>
  </si>
  <si>
    <t>I11435</t>
  </si>
  <si>
    <t>TÊ FoFo BBF DN 700 x 250 PN 16</t>
  </si>
  <si>
    <t>I11513</t>
  </si>
  <si>
    <t>TÊ FoFo BBF DN 700 x 250 PN 25</t>
  </si>
  <si>
    <t>I11398</t>
  </si>
  <si>
    <t>TÊ FoFo BBF DN 700 x 300 PN 10</t>
  </si>
  <si>
    <t>I11436</t>
  </si>
  <si>
    <t>TÊ FoFo BBF DN 700 x 300 PN 16</t>
  </si>
  <si>
    <t>I11514</t>
  </si>
  <si>
    <t>TÊ FoFo BBF DN 700 x 300 PN 25</t>
  </si>
  <si>
    <t>I11437</t>
  </si>
  <si>
    <t>TÊ FoFo BBF DN 700 x 400 PN 16</t>
  </si>
  <si>
    <t>I11515</t>
  </si>
  <si>
    <t>TÊ FoFo BBF DN 700 x 400 PN 25</t>
  </si>
  <si>
    <t>I11399</t>
  </si>
  <si>
    <t>TÊ FoFo BBF DN 700 x 500 PN 10</t>
  </si>
  <si>
    <t>I11438</t>
  </si>
  <si>
    <t>TÊ FoFo BBF DN 700 x 500 PN 16</t>
  </si>
  <si>
    <t>I11516</t>
  </si>
  <si>
    <t>TÊ FoFo BBF DN 700 x 500 PN 25</t>
  </si>
  <si>
    <t>I11439</t>
  </si>
  <si>
    <t>TÊ FoFo BBF DN 700 x 600 PN 16</t>
  </si>
  <si>
    <t>I11517</t>
  </si>
  <si>
    <t>TÊ FoFo BBF DN 700 x 600 PN 25</t>
  </si>
  <si>
    <t>I11440</t>
  </si>
  <si>
    <t>TÊ FoFo BBF DN 700 x 700 PN 16</t>
  </si>
  <si>
    <t>I11518</t>
  </si>
  <si>
    <t>TÊ FoFo BBF DN 700 x 700 PN 25</t>
  </si>
  <si>
    <t>I11400</t>
  </si>
  <si>
    <t>TÊ FoFo BBF DN 800 x 100 PN 10/16</t>
  </si>
  <si>
    <t>I11519</t>
  </si>
  <si>
    <t>TÊ FoFo BBF DN 800 x 100 PN 25</t>
  </si>
  <si>
    <t>I11441</t>
  </si>
  <si>
    <t>TÊ FoFo BBF DN 800 x 200 PN 16</t>
  </si>
  <si>
    <t>I11520</t>
  </si>
  <si>
    <t>TÊ FoFo BBF DN 800 x 200 PN 25</t>
  </si>
  <si>
    <t>I11401</t>
  </si>
  <si>
    <t>TÊ FoFo BBF DN 800 x 300 PN 10</t>
  </si>
  <si>
    <t>I11442</t>
  </si>
  <si>
    <t>TÊ FoFo BBF DN 800 x 300 PN 16</t>
  </si>
  <si>
    <t>I11521</t>
  </si>
  <si>
    <t>TÊ FoFo BBF DN 800 x 300 PN 25</t>
  </si>
  <si>
    <t>I11443</t>
  </si>
  <si>
    <t>TÊ FoFo BBF DN 800 x 400 PN 16</t>
  </si>
  <si>
    <t>I11522</t>
  </si>
  <si>
    <t>TÊ FoFo BBF DN 800 x 400 PN 25</t>
  </si>
  <si>
    <t>I11402</t>
  </si>
  <si>
    <t>TÊ FoFo BBF DN 800 x 500 PN 10</t>
  </si>
  <si>
    <t>I11444</t>
  </si>
  <si>
    <t>TÊ FoFo BBF DN 800 x 500 PN 16</t>
  </si>
  <si>
    <t>I11523</t>
  </si>
  <si>
    <t>TÊ FoFo BBF DN 800 x 500 PN 25</t>
  </si>
  <si>
    <t>I11445</t>
  </si>
  <si>
    <t>TÊ FoFo BBF DN 800 x 600 PN 16</t>
  </si>
  <si>
    <t>I11524</t>
  </si>
  <si>
    <t>TÊ FoFo BBF DN 800 x 600 PN 25</t>
  </si>
  <si>
    <t>I11403</t>
  </si>
  <si>
    <t>TÊ FoFo BBF DN 800 x 700 PN 10</t>
  </si>
  <si>
    <t>I11446</t>
  </si>
  <si>
    <t>TÊ FoFo BBF DN 800 x 700 PN 16</t>
  </si>
  <si>
    <t>I11525</t>
  </si>
  <si>
    <t>TÊ FoFo BBF DN 800 x 700 PN 25</t>
  </si>
  <si>
    <t>I11447</t>
  </si>
  <si>
    <t>TÊ FoFo BBF DN 800 x 800 PN 16</t>
  </si>
  <si>
    <t>I11526</t>
  </si>
  <si>
    <t>TÊ FoFo BBF DN 800 x 800 PN 25</t>
  </si>
  <si>
    <t>I11448</t>
  </si>
  <si>
    <t>TÊ FoFo BBF DN 900 x 200 PN 16</t>
  </si>
  <si>
    <t>I11527</t>
  </si>
  <si>
    <t>TÊ FoFo BBF DN 900 x 200 PN 25</t>
  </si>
  <si>
    <t>I11449</t>
  </si>
  <si>
    <t>TÊ FoFo BBF DN 900 x 400 PN 16</t>
  </si>
  <si>
    <t>I11528</t>
  </si>
  <si>
    <t>TÊ FoFo BBF DN 900 x 400 PN 25</t>
  </si>
  <si>
    <t>I11450</t>
  </si>
  <si>
    <t>TÊ FoFo BBF DN 900 x 600 PN 16</t>
  </si>
  <si>
    <t>I11529</t>
  </si>
  <si>
    <t>TÊ FoFo BBF DN 900 x 600 PN 25</t>
  </si>
  <si>
    <t>I11451</t>
  </si>
  <si>
    <t>TÊ FoFo BBF DN 900 x 800 PN 16</t>
  </si>
  <si>
    <t>I11530</t>
  </si>
  <si>
    <t>TÊ FoFo BBF DN 900 x 800 PN 25</t>
  </si>
  <si>
    <t>I11452</t>
  </si>
  <si>
    <t>TÊ FoFo BBF DN 900 x 900 PN 16</t>
  </si>
  <si>
    <t>I11531</t>
  </si>
  <si>
    <t>TÊ FoFo BBF DN 900 x 900 PN 25</t>
  </si>
  <si>
    <t>I11576</t>
  </si>
  <si>
    <t>TÊ FoFo BBF JTE DN 1000 x 200 PN 10</t>
  </si>
  <si>
    <t>I11610</t>
  </si>
  <si>
    <t>TÊ FoFo BBF JTE DN 1000 x 200 PN 16</t>
  </si>
  <si>
    <t>I11648</t>
  </si>
  <si>
    <t>TÊ FoFo BBF JTE DN 1000 x 200 PN 25</t>
  </si>
  <si>
    <t>I11577</t>
  </si>
  <si>
    <t>TÊ FoFo BBF JTE DN 1000 x 400 PN 10</t>
  </si>
  <si>
    <t>I11611</t>
  </si>
  <si>
    <t>TÊ FoFo BBF JTE DN 1000 x 400 PN 16</t>
  </si>
  <si>
    <t>I11649</t>
  </si>
  <si>
    <t>TÊ FoFo BBF JTE DN 1000 x 400 PN 25</t>
  </si>
  <si>
    <t>I11578</t>
  </si>
  <si>
    <t>TÊ FoFo BBF JTE DN 1000 x 600 PN 10</t>
  </si>
  <si>
    <t>I11612</t>
  </si>
  <si>
    <t>TÊ FoFo BBF JTE DN 1000 x 600 PN 16</t>
  </si>
  <si>
    <t>I11650</t>
  </si>
  <si>
    <t>TÊ FoFo BBF JTE DN 1000 x 600 PN 25</t>
  </si>
  <si>
    <t>I11579</t>
  </si>
  <si>
    <t>TÊ FoFo BBF JTE DN 1000 x 800 PN 10</t>
  </si>
  <si>
    <t>I11613</t>
  </si>
  <si>
    <t>TÊ FoFo BBF JTE DN 1000 x 800 PN 16</t>
  </si>
  <si>
    <t>I11651</t>
  </si>
  <si>
    <t>TÊ FoFo BBF JTE DN 1000 x 800 PN 25</t>
  </si>
  <si>
    <t>I11580</t>
  </si>
  <si>
    <t>TÊ FoFo BBF JTE DN 1200 x 200 PN 10</t>
  </si>
  <si>
    <t>I11614</t>
  </si>
  <si>
    <t>TÊ FoFo BBF JTE DN 1200 x 200 PN 16</t>
  </si>
  <si>
    <t>I11652</t>
  </si>
  <si>
    <t>TÊ FoFo BBF JTE DN 1200 x 200 PN 25</t>
  </si>
  <si>
    <t>I11581</t>
  </si>
  <si>
    <t>TÊ FoFo BBF JTE DN 1200 x 600 PN 10</t>
  </si>
  <si>
    <t>I11615</t>
  </si>
  <si>
    <t>TÊ FoFo BBF JTE DN 1200 x 600 PN 16</t>
  </si>
  <si>
    <t>I11653</t>
  </si>
  <si>
    <t>TÊ FoFo BBF JTE DN 1200 x 600 PN 25</t>
  </si>
  <si>
    <t>I11582</t>
  </si>
  <si>
    <t>TÊ FoFo BBF JTE DN 1200 x 800 PN 10</t>
  </si>
  <si>
    <t>I11616</t>
  </si>
  <si>
    <t>TÊ FoFo BBF JTE DN 1200 x 800 PN 16</t>
  </si>
  <si>
    <t>I11654</t>
  </si>
  <si>
    <t>TÊ FoFo BBF JTE DN 1200 x 800 PN 25</t>
  </si>
  <si>
    <t>I11544</t>
  </si>
  <si>
    <t>TÊ FoFo BBF JTE DN 300 x 100 PN 10/16</t>
  </si>
  <si>
    <t>I11545</t>
  </si>
  <si>
    <t>TÊ FoFo BBF JTE DN 300 x 200 PN 10</t>
  </si>
  <si>
    <t>I11583</t>
  </si>
  <si>
    <t>TÊ FoFo BBF JTE DN 300 x 200 PN 16</t>
  </si>
  <si>
    <t>I11617</t>
  </si>
  <si>
    <t>TÊ FoFo BBF JTE DN 300 x 200 PN 25</t>
  </si>
  <si>
    <t>I11546</t>
  </si>
  <si>
    <t>TÊ FoFo BBF JTE DN 300 x 300 PN 10</t>
  </si>
  <si>
    <t>I11584</t>
  </si>
  <si>
    <t>TÊ FoFo BBF JTE DN 300 x 300 PN 16</t>
  </si>
  <si>
    <t>I11618</t>
  </si>
  <si>
    <t>TÊ FoFo BBF JTE DN 300 x 300 PN 25</t>
  </si>
  <si>
    <t>I11547</t>
  </si>
  <si>
    <t>TÊ FoFo BBF JTE DN 350 x 100 PN 10/16</t>
  </si>
  <si>
    <t>I11619</t>
  </si>
  <si>
    <t>TÊ FoFo BBF JTE DN 350 x 100 PN 25</t>
  </si>
  <si>
    <t>I11548</t>
  </si>
  <si>
    <t>TÊ FoFo BBF JTE DN 350 x 200 PN 10</t>
  </si>
  <si>
    <t>I11585</t>
  </si>
  <si>
    <t>TÊ FoFo BBF JTE DN 350 x 200 PN 16</t>
  </si>
  <si>
    <t>I11620</t>
  </si>
  <si>
    <t>TÊ FoFo BBF JTE DN 350 x 200 PN 25</t>
  </si>
  <si>
    <t>I11549</t>
  </si>
  <si>
    <t>TÊ FoFo BBF JTE DN 350 x 350 PN 10</t>
  </si>
  <si>
    <t>I11586</t>
  </si>
  <si>
    <t>TÊ FoFo BBF JTE DN 350 x 350 PN 16</t>
  </si>
  <si>
    <t>I11621</t>
  </si>
  <si>
    <t>TÊ FoFo BBF JTE DN 350 x 350 PN 25</t>
  </si>
  <si>
    <t>I11550</t>
  </si>
  <si>
    <t>TÊ FoFo BBF JTE DN 400 x 100 PN 10/16</t>
  </si>
  <si>
    <t>I11622</t>
  </si>
  <si>
    <t>TÊ FoFo BBF JTE DN 400 x 100 PN 25</t>
  </si>
  <si>
    <t>I11551</t>
  </si>
  <si>
    <t>TÊ FoFo BBF JTE DN 400 x 200 PN 10</t>
  </si>
  <si>
    <t>I11587</t>
  </si>
  <si>
    <t>TÊ FoFo BBF JTE DN 400 x 200 PN 16</t>
  </si>
  <si>
    <t>I11623</t>
  </si>
  <si>
    <t>TÊ FoFo BBF JTE DN 400 x 200 PN 25</t>
  </si>
  <si>
    <t>I11552</t>
  </si>
  <si>
    <t>TÊ FoFo BBF JTE DN 400 x 300 PN 10</t>
  </si>
  <si>
    <t>I11588</t>
  </si>
  <si>
    <t>TÊ FoFo BBF JTE DN 400 x 300 PN 16</t>
  </si>
  <si>
    <t>I11624</t>
  </si>
  <si>
    <t>TÊ FoFo BBF JTE DN 400 x 300 PN 25</t>
  </si>
  <si>
    <t>I11553</t>
  </si>
  <si>
    <t>TÊ FoFo BBF JTE DN 400 x 400 PN 10</t>
  </si>
  <si>
    <t>I11589</t>
  </si>
  <si>
    <t>TÊ FoFo BBF JTE DN 400 x 400 PN 16</t>
  </si>
  <si>
    <t>I11625</t>
  </si>
  <si>
    <t>TÊ FoFo BBF JTE DN 400 x 400 PN 25</t>
  </si>
  <si>
    <t>I11554</t>
  </si>
  <si>
    <t>TÊ FoFo BBF JTE DN 500 x 100 PN 10/16</t>
  </si>
  <si>
    <t>I11626</t>
  </si>
  <si>
    <t>TÊ FoFo BBF JTE DN 500 x 100 PN 25</t>
  </si>
  <si>
    <t>I11555</t>
  </si>
  <si>
    <t>TÊ FoFo BBF JTE DN 500 x 200 PN 10</t>
  </si>
  <si>
    <t>I11590</t>
  </si>
  <si>
    <t>TÊ FoFo BBF JTE DN 500 x 200 PN 16</t>
  </si>
  <si>
    <t>I11627</t>
  </si>
  <si>
    <t>TÊ FoFo BBF JTE DN 500 x 200 PN 25</t>
  </si>
  <si>
    <t>I11556</t>
  </si>
  <si>
    <t>TÊ FoFo BBF JTE DN 500 x 300 PN 10</t>
  </si>
  <si>
    <t>I11591</t>
  </si>
  <si>
    <t>TÊ FoFo BBF JTE DN 500 x 300 PN 16</t>
  </si>
  <si>
    <t>I11628</t>
  </si>
  <si>
    <t>TÊ FoFo BBF JTE DN 500 x 300 PN 25</t>
  </si>
  <si>
    <t>I11557</t>
  </si>
  <si>
    <t>TÊ FoFo BBF JTE DN 500 x 400 PN 10</t>
  </si>
  <si>
    <t>I11592</t>
  </si>
  <si>
    <t>TÊ FoFo BBF JTE DN 500 x 400 PN 16</t>
  </si>
  <si>
    <t>I11629</t>
  </si>
  <si>
    <t>TÊ FoFo BBF JTE DN 500 x 400 PN 25</t>
  </si>
  <si>
    <t>I11558</t>
  </si>
  <si>
    <t>TÊ FoFo BBF JTE DN 500 x 500 PN 10</t>
  </si>
  <si>
    <t>I11593</t>
  </si>
  <si>
    <t>TÊ FoFo BBF JTE DN 500 x 500 PN 16</t>
  </si>
  <si>
    <t>I11630</t>
  </si>
  <si>
    <t>TÊ FoFo BBF JTE DN 500 x 500 PN 25</t>
  </si>
  <si>
    <t>I11559</t>
  </si>
  <si>
    <t>TÊ FoFo BBF JTE DN 600 x 100 PN 10/16</t>
  </si>
  <si>
    <t>I11631</t>
  </si>
  <si>
    <t>TÊ FoFo BBF JTE DN 600 x 100 PN 25</t>
  </si>
  <si>
    <t>I11560</t>
  </si>
  <si>
    <t>TÊ FoFo BBF JTE DN 600 x 200 PN 10</t>
  </si>
  <si>
    <t>I11594</t>
  </si>
  <si>
    <t>TÊ FoFo BBF JTE DN 600 x 200 PN 16</t>
  </si>
  <si>
    <t>I11632</t>
  </si>
  <si>
    <t>TÊ FoFo BBF JTE DN 600 x 200 PN 25</t>
  </si>
  <si>
    <t>I11561</t>
  </si>
  <si>
    <t>TÊ FoFo BBF JTE DN 600 x 300 PN 10</t>
  </si>
  <si>
    <t>I11595</t>
  </si>
  <si>
    <t>TÊ FoFo BBF JTE DN 600 x 300 PN 16</t>
  </si>
  <si>
    <t>I11633</t>
  </si>
  <si>
    <t>TÊ FoFo BBF JTE DN 600 x 300 PN 25</t>
  </si>
  <si>
    <t>I11562</t>
  </si>
  <si>
    <t>TÊ FoFo BBF JTE DN 600 x 400 PN 10</t>
  </si>
  <si>
    <t>I11596</t>
  </si>
  <si>
    <t>TÊ FoFo BBF JTE DN 600 x 400 PN 16</t>
  </si>
  <si>
    <t>I11634</t>
  </si>
  <si>
    <t>TÊ FoFo BBF JTE DN 600 x 400 PN 25</t>
  </si>
  <si>
    <t>I11563</t>
  </si>
  <si>
    <t>TÊ FoFo BBF JTE DN 600 x 600 PN 10</t>
  </si>
  <si>
    <t>I11597</t>
  </si>
  <si>
    <t>TÊ FoFo BBF JTE DN 600 x 600 PN 16</t>
  </si>
  <si>
    <t>I11635</t>
  </si>
  <si>
    <t>TÊ FoFo BBF JTE DN 600 x 600 PN 25</t>
  </si>
  <si>
    <t>I11564</t>
  </si>
  <si>
    <t>TÊ FoFo BBF JTE DN 700 x 200 PN 10</t>
  </si>
  <si>
    <t>I11598</t>
  </si>
  <si>
    <t>TÊ FoFo BBF JTE DN 700 x 200 PN 16</t>
  </si>
  <si>
    <t>I11636</t>
  </si>
  <si>
    <t>TÊ FoFo BBF JTE DN 700 x 200 PN 25</t>
  </si>
  <si>
    <t>I11565</t>
  </si>
  <si>
    <t>TÊ FoFo BBF JTE DN 700 x 600 PN 10</t>
  </si>
  <si>
    <t>I11599</t>
  </si>
  <si>
    <t>TÊ FoFo BBF JTE DN 700 x 600 PN 16</t>
  </si>
  <si>
    <t>I11637</t>
  </si>
  <si>
    <t>TÊ FoFo BBF JTE DN 700 x 600 PN 25</t>
  </si>
  <si>
    <t>I11566</t>
  </si>
  <si>
    <t>TÊ FoFo BBF JTE DN 700 x 700 PN 10</t>
  </si>
  <si>
    <t>I11600</t>
  </si>
  <si>
    <t>TÊ FoFo BBF JTE DN 700 x 700 PN 16</t>
  </si>
  <si>
    <t>I11638</t>
  </si>
  <si>
    <t>TÊ FoFo BBF JTE DN 700 x 700 PN 25</t>
  </si>
  <si>
    <t>I11567</t>
  </si>
  <si>
    <t>TÊ FoFo BBF JTE DN 800 x 200 PN 10</t>
  </si>
  <si>
    <t>I11601</t>
  </si>
  <si>
    <t>TÊ FoFo BBF JTE DN 800 x 200 PN 16</t>
  </si>
  <si>
    <t>I11639</t>
  </si>
  <si>
    <t>TÊ FoFo BBF JTE DN 800 x 200 PN 25</t>
  </si>
  <si>
    <t>I11568</t>
  </si>
  <si>
    <t>TÊ FoFo BBF JTE DN 800 x 400 PN 10</t>
  </si>
  <si>
    <t>I11602</t>
  </si>
  <si>
    <t>TÊ FoFo BBF JTE DN 800 x 400 PN 16</t>
  </si>
  <si>
    <t>I11640</t>
  </si>
  <si>
    <t>TÊ FoFo BBF JTE DN 800 x 400 PN 25</t>
  </si>
  <si>
    <t>I11569</t>
  </si>
  <si>
    <t>TÊ FoFo BBF JTE DN 800 x 600 PN 10</t>
  </si>
  <si>
    <t>I11603</t>
  </si>
  <si>
    <t>TÊ FoFo BBF JTE DN 800 x 600 PN 16</t>
  </si>
  <si>
    <t>I11641</t>
  </si>
  <si>
    <t>TÊ FoFo BBF JTE DN 800 x 600 PN 25</t>
  </si>
  <si>
    <t>I11570</t>
  </si>
  <si>
    <t>TÊ FoFo BBF JTE DN 800 x 800 PN 10</t>
  </si>
  <si>
    <t>I11604</t>
  </si>
  <si>
    <t>TÊ FoFo BBF JTE DN 800 x 800 PN 16</t>
  </si>
  <si>
    <t>I11642</t>
  </si>
  <si>
    <t>TÊ FoFo BBF JTE DN 800 x 800 PN 25</t>
  </si>
  <si>
    <t>I11571</t>
  </si>
  <si>
    <t>TÊ FoFo BBF JTE DN 900 x 200 PN 10</t>
  </si>
  <si>
    <t>I11605</t>
  </si>
  <si>
    <t>TÊ FoFo BBF JTE DN 900 x 200 PN 16</t>
  </si>
  <si>
    <t>I11643</t>
  </si>
  <si>
    <t>TÊ FoFo BBF JTE DN 900 x 200 PN 25</t>
  </si>
  <si>
    <t>I11572</t>
  </si>
  <si>
    <t>TÊ FoFo BBF JTE DN 900 x 400 PN 10</t>
  </si>
  <si>
    <t>I11606</t>
  </si>
  <si>
    <t>TÊ FoFo BBF JTE DN 900 x 400 PN 16</t>
  </si>
  <si>
    <t>I11644</t>
  </si>
  <si>
    <t>TÊ FoFo BBF JTE DN 900 x 400 PN 25</t>
  </si>
  <si>
    <t>I11573</t>
  </si>
  <si>
    <t>TÊ FoFo BBF JTE DN 900 x 600 PN 10</t>
  </si>
  <si>
    <t>I11607</t>
  </si>
  <si>
    <t>TÊ FoFo BBF JTE DN 900 x 600 PN 16</t>
  </si>
  <si>
    <t>I11645</t>
  </si>
  <si>
    <t>TÊ FoFo BBF JTE DN 900 x 600 PN 25</t>
  </si>
  <si>
    <t>I11574</t>
  </si>
  <si>
    <t>TÊ FoFo BBF JTE DN 900 x 800 PN 10</t>
  </si>
  <si>
    <t>I11608</t>
  </si>
  <si>
    <t>TÊ FoFo BBF JTE DN 900 x 800 PN 16</t>
  </si>
  <si>
    <t>I11646</t>
  </si>
  <si>
    <t>TÊ FoFo BBF JTE DN 900 x 800 PN 25</t>
  </si>
  <si>
    <t>I11575</t>
  </si>
  <si>
    <t>TÊ FoFo BBF JTE DN 900 x 900 PN 10</t>
  </si>
  <si>
    <t>I11609</t>
  </si>
  <si>
    <t>TÊ FoFo BBF JTE DN 900 x 900 PN 16</t>
  </si>
  <si>
    <t>I11647</t>
  </si>
  <si>
    <t>TÊ FoFo BBF JTE DN 900 x 900 PN 25</t>
  </si>
  <si>
    <t>I11748</t>
  </si>
  <si>
    <t>TÊ FoFo FF DN 100 x 100 PN25/40</t>
  </si>
  <si>
    <t>I11746</t>
  </si>
  <si>
    <t>TÊ FoFo FF DN 100 x 50 PN25</t>
  </si>
  <si>
    <t>I11747</t>
  </si>
  <si>
    <t>TÊ FoFo FF DN 100 x 80 PN25</t>
  </si>
  <si>
    <t>I11740</t>
  </si>
  <si>
    <t>TÊ FoFo FF DN 1000 x 1000 PN16</t>
  </si>
  <si>
    <t>I11822</t>
  </si>
  <si>
    <t>TÊ FoFo FF DN 1000 x 1000 PN25</t>
  </si>
  <si>
    <t>I11736</t>
  </si>
  <si>
    <t>TÊ FoFo FF DN 1000 x 200 PN16</t>
  </si>
  <si>
    <t>I11818</t>
  </si>
  <si>
    <t>TÊ FoFo FF DN 1000 x 200 PN25</t>
  </si>
  <si>
    <t>I11737</t>
  </si>
  <si>
    <t>TÊ FoFo FF DN 1000 x 400 PN16</t>
  </si>
  <si>
    <t>I11819</t>
  </si>
  <si>
    <t>TÊ FoFo FF DN 1000 x 400 PN25</t>
  </si>
  <si>
    <t>I11738</t>
  </si>
  <si>
    <t>TÊ FoFo FF DN 1000 x 600 PN16</t>
  </si>
  <si>
    <t>I11820</t>
  </si>
  <si>
    <t>TÊ FoFo FF DN 1000 x 600 PN25</t>
  </si>
  <si>
    <t>I11670</t>
  </si>
  <si>
    <t>TÊ FoFo FF DN 1000 x 800 PN10</t>
  </si>
  <si>
    <t>I11739</t>
  </si>
  <si>
    <t>TÊ FoFo FF DN 1000 x 800 PN16</t>
  </si>
  <si>
    <t>I11821</t>
  </si>
  <si>
    <t>TÊ FoFo FF DN 1000 x 800 PN25</t>
  </si>
  <si>
    <t>I11744</t>
  </si>
  <si>
    <t>TÊ FoFo FF DN 1200 x 1000 PN16</t>
  </si>
  <si>
    <t>I11826</t>
  </si>
  <si>
    <t>TÊ FoFo FF DN 1200 x 1000 PN25</t>
  </si>
  <si>
    <t>I11745</t>
  </si>
  <si>
    <t>TÊ FoFo FF DN 1200 x 1200 PN16</t>
  </si>
  <si>
    <t>I11827</t>
  </si>
  <si>
    <t>TÊ FoFo FF DN 1200 x 1200 PN25</t>
  </si>
  <si>
    <t>I11741</t>
  </si>
  <si>
    <t>TÊ FoFo FF DN 1200 x 200 PN16</t>
  </si>
  <si>
    <t>I11823</t>
  </si>
  <si>
    <t>TÊ FoFo FF DN 1200 x 200 PN25</t>
  </si>
  <si>
    <t>I11742</t>
  </si>
  <si>
    <t>TÊ FoFo FF DN 1200 x 400 PN16</t>
  </si>
  <si>
    <t>I11824</t>
  </si>
  <si>
    <t>TÊ FoFo FF DN 1200 x 400 PN25</t>
  </si>
  <si>
    <t>I11743</t>
  </si>
  <si>
    <t>TÊ FoFo FF DN 1200 x 600 PN16</t>
  </si>
  <si>
    <t>I11825</t>
  </si>
  <si>
    <t>TÊ FoFo FF DN 1200 x 600 PN25</t>
  </si>
  <si>
    <t>I11752</t>
  </si>
  <si>
    <t>TÊ FoFo FF DN 150 x 100 PN25</t>
  </si>
  <si>
    <t>I11753</t>
  </si>
  <si>
    <t>TÊ FoFo FF DN 150 x 150 PN25</t>
  </si>
  <si>
    <t>I11749</t>
  </si>
  <si>
    <t>TÊ FoFo FF DN 150 x 50 PN25</t>
  </si>
  <si>
    <t>I11750</t>
  </si>
  <si>
    <t>TÊ FoFo FF DN 150 x 75 PN25</t>
  </si>
  <si>
    <t>I11751</t>
  </si>
  <si>
    <t>TÊ FoFo FF DN 150 x 80 PN25</t>
  </si>
  <si>
    <t>I11674</t>
  </si>
  <si>
    <t>TÊ FoFo FF DN 200 x 100 PN16</t>
  </si>
  <si>
    <t>I11756</t>
  </si>
  <si>
    <t>TÊ FoFo FF DN 200 x 100 PN25</t>
  </si>
  <si>
    <t>I11675</t>
  </si>
  <si>
    <t>TÊ FoFo FF DN 200 x 150 PN16</t>
  </si>
  <si>
    <t>I11757</t>
  </si>
  <si>
    <t>TÊ FoFo FF DN 200 x 150 PN25</t>
  </si>
  <si>
    <t>I11676</t>
  </si>
  <si>
    <t>TÊ FoFo FF DN 200 x 200 PN16</t>
  </si>
  <si>
    <t>I11758</t>
  </si>
  <si>
    <t>TÊ FoFo FF DN 200 x 200 PN25</t>
  </si>
  <si>
    <t>I11671</t>
  </si>
  <si>
    <t>TÊ FoFo FF DN 200 x 50 PN16</t>
  </si>
  <si>
    <t>I11754</t>
  </si>
  <si>
    <t>TÊ FoFo FF DN 200 x 50 PN25</t>
  </si>
  <si>
    <t>I11672</t>
  </si>
  <si>
    <t>TÊ FoFo FF DN 200 x 75 PN16</t>
  </si>
  <si>
    <t>I11673</t>
  </si>
  <si>
    <t>TÊ FoFo FF DN 200 x 80 PN16</t>
  </si>
  <si>
    <t>I11755</t>
  </si>
  <si>
    <t>TÊ FoFo FF DN 200 x 80 PN25</t>
  </si>
  <si>
    <t>I11680</t>
  </si>
  <si>
    <t>TÊ FoFo FF DN 250 x 100 PN16</t>
  </si>
  <si>
    <t>I11762</t>
  </si>
  <si>
    <t>TÊ FoFo FF DN 250 x 100 PN25</t>
  </si>
  <si>
    <t>I11655</t>
  </si>
  <si>
    <t>TÊ FoFo FF DN 250 x 150 PN10</t>
  </si>
  <si>
    <t>I11681</t>
  </si>
  <si>
    <t>TÊ FoFo FF DN 250 x 150 PN16</t>
  </si>
  <si>
    <t>I11763</t>
  </si>
  <si>
    <t>TÊ FoFo FF DN 250 x 150 PN25</t>
  </si>
  <si>
    <t>I11682</t>
  </si>
  <si>
    <t>TÊ FoFo FF DN 250 x 200 PN16</t>
  </si>
  <si>
    <t>I11764</t>
  </si>
  <si>
    <t>TÊ FoFo FF DN 250 x 200 PN25</t>
  </si>
  <si>
    <t>I11683</t>
  </si>
  <si>
    <t>TÊ FoFo FF DN 250 x 250 PN16</t>
  </si>
  <si>
    <t>I11765</t>
  </si>
  <si>
    <t>TÊ FoFo FF DN 250 x 250 PN25</t>
  </si>
  <si>
    <t>I11677</t>
  </si>
  <si>
    <t>TÊ FoFo FF DN 250 x 50 PN16</t>
  </si>
  <si>
    <t>I11759</t>
  </si>
  <si>
    <t>TÊ FoFo FF DN 250 x 50 PN25</t>
  </si>
  <si>
    <t>I11678</t>
  </si>
  <si>
    <t>TÊ FoFo FF DN 250 x 75 PN16</t>
  </si>
  <si>
    <t>I11760</t>
  </si>
  <si>
    <t>TÊ FoFo FF DN 250 x 75 PN25</t>
  </si>
  <si>
    <t>I11679</t>
  </si>
  <si>
    <t>TÊ FoFo FF DN 250 x 80 PN16</t>
  </si>
  <si>
    <t>I11761</t>
  </si>
  <si>
    <t>TÊ FoFo FF DN 250 x 80 PN25</t>
  </si>
  <si>
    <t>I11684</t>
  </si>
  <si>
    <t>TÊ FoFo FF DN 300 x 100 PN16</t>
  </si>
  <si>
    <t>I11766</t>
  </si>
  <si>
    <t>TÊ FoFo FF DN 300 x 100 PN25</t>
  </si>
  <si>
    <t>I11656</t>
  </si>
  <si>
    <t>TÊ FoFo FF DN 300 x 150 PN10</t>
  </si>
  <si>
    <t>I11685</t>
  </si>
  <si>
    <t>TÊ FoFo FF DN 300 x 150 PN16</t>
  </si>
  <si>
    <t>I11767</t>
  </si>
  <si>
    <t>TÊ FoFo FF DN 300 x 150 PN25</t>
  </si>
  <si>
    <t>I11686</t>
  </si>
  <si>
    <t>TÊ FoFo FF DN 300 x 200 PN16</t>
  </si>
  <si>
    <t>I11768</t>
  </si>
  <si>
    <t>TÊ FoFo FF DN 300 x 200 PN25</t>
  </si>
  <si>
    <t>I11657</t>
  </si>
  <si>
    <t>TÊ FoFo FF DN 300 x 250 PN10</t>
  </si>
  <si>
    <t>I11687</t>
  </si>
  <si>
    <t>TÊ FoFo FF DN 300 x 250 PN16</t>
  </si>
  <si>
    <t>I11769</t>
  </si>
  <si>
    <t>TÊ FoFo FF DN 300 x 250 PN25</t>
  </si>
  <si>
    <t>I11688</t>
  </si>
  <si>
    <t>TÊ FoFo FF DN 300 x 300 PN16</t>
  </si>
  <si>
    <t>I11770</t>
  </si>
  <si>
    <t>TÊ FoFo FF DN 300 x 300 PN25</t>
  </si>
  <si>
    <t>I11689</t>
  </si>
  <si>
    <t>TÊ FoFo FF DN 350 x 100 PN16</t>
  </si>
  <si>
    <t>I11771</t>
  </si>
  <si>
    <t>TÊ FoFo FF DN 350 x 100 PN25</t>
  </si>
  <si>
    <t>I11658</t>
  </si>
  <si>
    <t>TÊ FoFo FF DN 350 x 150 PN10</t>
  </si>
  <si>
    <t>I11690</t>
  </si>
  <si>
    <t>TÊ FoFo FF DN 350 x 150 PN16</t>
  </si>
  <si>
    <t>I11772</t>
  </si>
  <si>
    <t>TÊ FoFo FF DN 350 x 150 PN25</t>
  </si>
  <si>
    <t>I11691</t>
  </si>
  <si>
    <t>TÊ FoFo FF DN 350 x 200 PN16</t>
  </si>
  <si>
    <t>I11773</t>
  </si>
  <si>
    <t>TÊ FoFo FF DN 350 x 200 PN25</t>
  </si>
  <si>
    <t>I11659</t>
  </si>
  <si>
    <t>TÊ FoFo FF DN 350 x 250 PN10</t>
  </si>
  <si>
    <t>I11692</t>
  </si>
  <si>
    <t>TÊ FoFo FF DN 350 x 250 PN16</t>
  </si>
  <si>
    <t>I11774</t>
  </si>
  <si>
    <t>TÊ FoFo FF DN 350 x 250 PN25</t>
  </si>
  <si>
    <t>I11693</t>
  </si>
  <si>
    <t>TÊ FoFo FF DN 350 x 300 PN16</t>
  </si>
  <si>
    <t>I11775</t>
  </si>
  <si>
    <t>TÊ FoFo FF DN 350 x 300 PN25</t>
  </si>
  <si>
    <t>I11694</t>
  </si>
  <si>
    <t>TÊ FoFo FF DN 350 x 350 PN16</t>
  </si>
  <si>
    <t>I11776</t>
  </si>
  <si>
    <t>TÊ FoFo FF DN 350 x 350 PN25</t>
  </si>
  <si>
    <t>I11695</t>
  </si>
  <si>
    <t>TÊ FoFo FF DN 400 x 100 PN16</t>
  </si>
  <si>
    <t>I11777</t>
  </si>
  <si>
    <t>TÊ FoFo FF DN 400 x 100 PN25</t>
  </si>
  <si>
    <t>I11660</t>
  </si>
  <si>
    <t>TÊ FoFo FF DN 400 x 150 PN10</t>
  </si>
  <si>
    <t>I11696</t>
  </si>
  <si>
    <t>TÊ FoFo FF DN 400 x 150 PN16</t>
  </si>
  <si>
    <t>I11778</t>
  </si>
  <si>
    <t>TÊ FoFo FF DN 400 x 150 PN25</t>
  </si>
  <si>
    <t>I11697</t>
  </si>
  <si>
    <t>TÊ FoFo FF DN 400 x 200 PN16</t>
  </si>
  <si>
    <t>I11779</t>
  </si>
  <si>
    <t>TÊ FoFo FF DN 400 x 200 PN25</t>
  </si>
  <si>
    <t>I11661</t>
  </si>
  <si>
    <t>TÊ FoFo FF DN 400 x 250 PN10</t>
  </si>
  <si>
    <t>I11698</t>
  </si>
  <si>
    <t>TÊ FoFo FF DN 400 x 250 PN16</t>
  </si>
  <si>
    <t>I11780</t>
  </si>
  <si>
    <t>TÊ FoFo FF DN 400 x 250 PN25</t>
  </si>
  <si>
    <t>I11699</t>
  </si>
  <si>
    <t>TÊ FoFo FF DN 400 x 300 PN16</t>
  </si>
  <si>
    <t>I11781</t>
  </si>
  <si>
    <t>TÊ FoFo FF DN 400 x 300 PN25</t>
  </si>
  <si>
    <t>I11662</t>
  </si>
  <si>
    <t>TÊ FoFo FF DN 400 x 350 PN10</t>
  </si>
  <si>
    <t>I11700</t>
  </si>
  <si>
    <t>TÊ FoFo FF DN 400 x 350 PN16</t>
  </si>
  <si>
    <t>I11782</t>
  </si>
  <si>
    <t>TÊ FoFo FF DN 400 x 350 PN25</t>
  </si>
  <si>
    <t>I11701</t>
  </si>
  <si>
    <t>TÊ FoFo FF DN 400 x 400 PN16</t>
  </si>
  <si>
    <t>I11783</t>
  </si>
  <si>
    <t>TÊ FoFo FF DN 400 x 400 PN25</t>
  </si>
  <si>
    <t>I11702</t>
  </si>
  <si>
    <t>TÊ FoFo FF DN 450 x 100 PN16</t>
  </si>
  <si>
    <t>I11784</t>
  </si>
  <si>
    <t>TÊ FoFo FF DN 450 x 100 PN25</t>
  </si>
  <si>
    <t>I11703</t>
  </si>
  <si>
    <t>TÊ FoFo FF DN 450 x 200 PN16</t>
  </si>
  <si>
    <t>I11785</t>
  </si>
  <si>
    <t>TÊ FoFo FF DN 450 x 200 PN25</t>
  </si>
  <si>
    <t>I11663</t>
  </si>
  <si>
    <t>TÊ FoFo FF DN 450 x 250 PN10</t>
  </si>
  <si>
    <t>I11704</t>
  </si>
  <si>
    <t>TÊ FoFo FF DN 450 x 250 PN16</t>
  </si>
  <si>
    <t>I11786</t>
  </si>
  <si>
    <t>TÊ FoFo FF DN 450 x 250 PN25</t>
  </si>
  <si>
    <t>I11705</t>
  </si>
  <si>
    <t>TÊ FoFo FF DN 450 x 300 PN16</t>
  </si>
  <si>
    <t>I11787</t>
  </si>
  <si>
    <t>TÊ FoFo FF DN 450 x 300 PN25</t>
  </si>
  <si>
    <t>I11706</t>
  </si>
  <si>
    <t>TÊ FoFo FF DN 450 x 400 PN16</t>
  </si>
  <si>
    <t>I11788</t>
  </si>
  <si>
    <t>TÊ FoFo FF DN 450 x 400 PN25</t>
  </si>
  <si>
    <t>I11707</t>
  </si>
  <si>
    <t>TÊ FoFo FF DN 450 x 450 PN16</t>
  </si>
  <si>
    <t>I11789</t>
  </si>
  <si>
    <t>TÊ FoFo FF DN 450 x 450 PN25</t>
  </si>
  <si>
    <t>I11708</t>
  </si>
  <si>
    <t>TÊ FoFo FF DN 500 x 100 PN16</t>
  </si>
  <si>
    <t>I11790</t>
  </si>
  <si>
    <t>TÊ FoFo FF DN 500 x 100 PN25</t>
  </si>
  <si>
    <t>I11709</t>
  </si>
  <si>
    <t>TÊ FoFo FF DN 500 x 200 PN16</t>
  </si>
  <si>
    <t>I11791</t>
  </si>
  <si>
    <t>TÊ FoFo FF DN 500 x 200 PN25</t>
  </si>
  <si>
    <t>I11664</t>
  </si>
  <si>
    <t>TÊ FoFo FF DN 500 x 250 PN10</t>
  </si>
  <si>
    <t>I11710</t>
  </si>
  <si>
    <t>TÊ FoFo FF DN 500 x 250 PN16</t>
  </si>
  <si>
    <t>I11792</t>
  </si>
  <si>
    <t>TÊ FoFo FF DN 500 x 250 PN25</t>
  </si>
  <si>
    <t>I11711</t>
  </si>
  <si>
    <t>TÊ FoFo FF DN 500 x 300 PN16</t>
  </si>
  <si>
    <t>I11793</t>
  </si>
  <si>
    <t>TÊ FoFo FF DN 500 x 300 PN25</t>
  </si>
  <si>
    <t>I11665</t>
  </si>
  <si>
    <t>TÊ FoFo FF DN 500 x 350 PN10</t>
  </si>
  <si>
    <t>I11712</t>
  </si>
  <si>
    <t>TÊ FoFo FF DN 500 x 350 PN16</t>
  </si>
  <si>
    <t>I11794</t>
  </si>
  <si>
    <t>TÊ FoFo FF DN 500 x 350 PN25</t>
  </si>
  <si>
    <t>I11713</t>
  </si>
  <si>
    <t>TÊ FoFo FF DN 500 x 400 PN16</t>
  </si>
  <si>
    <t>I11795</t>
  </si>
  <si>
    <t>TÊ FoFo FF DN 500 x 400 PN25</t>
  </si>
  <si>
    <t>I11714</t>
  </si>
  <si>
    <t>TÊ FoFo FF DN 500 x 500 PN16</t>
  </si>
  <si>
    <t>I11796</t>
  </si>
  <si>
    <t>TÊ FoFo FF DN 500 x 500 PN25</t>
  </si>
  <si>
    <t>I11715</t>
  </si>
  <si>
    <t>TÊ FoFo FF DN 600 x 100 PN16</t>
  </si>
  <si>
    <t>I11797</t>
  </si>
  <si>
    <t>TÊ FoFo FF DN 600 x 100 PN25</t>
  </si>
  <si>
    <t>I11666</t>
  </si>
  <si>
    <t>TÊ FoFo FF DN 600 x 150 PN10</t>
  </si>
  <si>
    <t>I11716</t>
  </si>
  <si>
    <t>TÊ FoFo FF DN 600 x 150 PN16</t>
  </si>
  <si>
    <t>I11798</t>
  </si>
  <si>
    <t>TÊ FoFo FF DN 600 x 150 PN25</t>
  </si>
  <si>
    <t>I11717</t>
  </si>
  <si>
    <t>TÊ FoFo FF DN 600 x 200 PN16</t>
  </si>
  <si>
    <t>I11799</t>
  </si>
  <si>
    <t>TÊ FoFo FF DN 600 x 200 PN25</t>
  </si>
  <si>
    <t>I11667</t>
  </si>
  <si>
    <t>TÊ FoFo FF DN 600 x 250 PN10</t>
  </si>
  <si>
    <t>I11718</t>
  </si>
  <si>
    <t>TÊ FoFo FF DN 600 x 250 PN16</t>
  </si>
  <si>
    <t>I11800</t>
  </si>
  <si>
    <t>TÊ FoFo FF DN 600 x 250 PN25</t>
  </si>
  <si>
    <t>I11719</t>
  </si>
  <si>
    <t>TÊ FoFo FF DN 600 x 300 PN16</t>
  </si>
  <si>
    <t>I11801</t>
  </si>
  <si>
    <t>TÊ FoFo FF DN 600 x 300 PN25</t>
  </si>
  <si>
    <t>I11668</t>
  </si>
  <si>
    <t>TÊ FoFo FF DN 600 x 350 PN10</t>
  </si>
  <si>
    <t>I11720</t>
  </si>
  <si>
    <t>TÊ FoFo FF DN 600 x 350 PN16</t>
  </si>
  <si>
    <t>I11802</t>
  </si>
  <si>
    <t>TÊ FoFo FF DN 600 x 350 PN25</t>
  </si>
  <si>
    <t>I11721</t>
  </si>
  <si>
    <t>TÊ FoFo FF DN 600 x 400 PN16</t>
  </si>
  <si>
    <t>I11803</t>
  </si>
  <si>
    <t>TÊ FoFo FF DN 600 x 400 PN25</t>
  </si>
  <si>
    <t>I11722</t>
  </si>
  <si>
    <t>TÊ FoFo FF DN 600 x 500 PN16</t>
  </si>
  <si>
    <t>I11804</t>
  </si>
  <si>
    <t>TÊ FoFo FF DN 600 x 500 PN25</t>
  </si>
  <si>
    <t>I11723</t>
  </si>
  <si>
    <t>TÊ FoFo FF DN 600 x 600 PN16</t>
  </si>
  <si>
    <t>I11805</t>
  </si>
  <si>
    <t>TÊ FoFo FF DN 600 x 600 PN25</t>
  </si>
  <si>
    <t>I11724</t>
  </si>
  <si>
    <t>TÊ FoFo FF DN 700 x 200 PN16</t>
  </si>
  <si>
    <t>I11806</t>
  </si>
  <si>
    <t>TÊ FoFo FF DN 700 x 200 PN25</t>
  </si>
  <si>
    <t>I11725</t>
  </si>
  <si>
    <t>TÊ FoFo FF DN 700 x 400 PN16</t>
  </si>
  <si>
    <t>I11807</t>
  </si>
  <si>
    <t>TÊ FoFo FF DN 700 x 400 PN25</t>
  </si>
  <si>
    <t>I11726</t>
  </si>
  <si>
    <t>TÊ FoFo FF DN 700 x 700 PN16</t>
  </si>
  <si>
    <t>I11808</t>
  </si>
  <si>
    <t>TÊ FoFo FF DN 700 x 700 PN25</t>
  </si>
  <si>
    <t>I11727</t>
  </si>
  <si>
    <t>TÊ FoFo FF DN 800 x 200 PN16</t>
  </si>
  <si>
    <t>I11809</t>
  </si>
  <si>
    <t>TÊ FoFo FF DN 800 x 200 PN25</t>
  </si>
  <si>
    <t>I11669</t>
  </si>
  <si>
    <t>TÊ FoFo FF DN 800 x 250 PN10</t>
  </si>
  <si>
    <t>I11728</t>
  </si>
  <si>
    <t>TÊ FoFo FF DN 800 x 250 PN16</t>
  </si>
  <si>
    <t>I11810</t>
  </si>
  <si>
    <t>TÊ FoFo FF DN 800 x 250 PN25</t>
  </si>
  <si>
    <t>I11729</t>
  </si>
  <si>
    <t>TÊ FoFo FF DN 800 x 400 PN16</t>
  </si>
  <si>
    <t>I11811</t>
  </si>
  <si>
    <t>TÊ FoFo FF DN 800 x 400 PN25</t>
  </si>
  <si>
    <t>I11730</t>
  </si>
  <si>
    <t>TÊ FoFo FF DN 800 x 600 PN16</t>
  </si>
  <si>
    <t>I11812</t>
  </si>
  <si>
    <t>TÊ FoFo FF DN 800 x 600 PN25</t>
  </si>
  <si>
    <t>I11731</t>
  </si>
  <si>
    <t>TÊ FoFo FF DN 800 x 800 PN16</t>
  </si>
  <si>
    <t>I11813</t>
  </si>
  <si>
    <t>TÊ FoFo FF DN 800 x 800 PN25</t>
  </si>
  <si>
    <t>I11732</t>
  </si>
  <si>
    <t>TÊ FoFo FF DN 900 x 200 PN16</t>
  </si>
  <si>
    <t>I11814</t>
  </si>
  <si>
    <t>TÊ FoFo FF DN 900 x 200 PN25</t>
  </si>
  <si>
    <t>I11733</t>
  </si>
  <si>
    <t>TÊ FoFo FF DN 900 x 400 PN16</t>
  </si>
  <si>
    <t>I11815</t>
  </si>
  <si>
    <t>TÊ FoFo FF DN 900 x 400 PN25</t>
  </si>
  <si>
    <t>I11734</t>
  </si>
  <si>
    <t>TÊ FoFo FF DN 900 x 600 PN16</t>
  </si>
  <si>
    <t>I11816</t>
  </si>
  <si>
    <t>TÊ FoFo FF DN 900 x 600 PN25</t>
  </si>
  <si>
    <t>I11735</t>
  </si>
  <si>
    <t>TÊ FoFo FF DN 900 x 900 PN16</t>
  </si>
  <si>
    <t>I11817</t>
  </si>
  <si>
    <t>TÊ FoFo FF DN 900 x 900 PN25</t>
  </si>
  <si>
    <t>I6321</t>
  </si>
  <si>
    <t>UNIDADE DE PRÉ-TRATAMENTO EM FIBRA E ELEVATÓRIA SEM CONJUNTO MOTOBOMBA CAPACIDADE  24  a 36 m3/DIA</t>
  </si>
  <si>
    <t>I6322</t>
  </si>
  <si>
    <t>UNIDADE DE PRÉ-TRATAMENTO EM FIBRA E ELEVATÓRIA SEM CONJUNTO MOTOBOMBA CAPACIDADE  37  a 65 m3/DIA</t>
  </si>
  <si>
    <t>I6323</t>
  </si>
  <si>
    <t>UNIDADE DE PRÉ-TRATAMENTO EM FIBRA E ELEVATÓRIA SEM CONJUNTO MOTOBOMBA CAPACIDADE  66  a 96 m3/DIA</t>
  </si>
  <si>
    <t>I6324</t>
  </si>
  <si>
    <t>UNIDADE DE PRÉ-TRATAMENTO EM FIBRA E ELEVATÓRIA SEM CONJUNTO MOTOBOMBA CAPACIDADE  97  a 137 m3/DIA</t>
  </si>
  <si>
    <t>I6325</t>
  </si>
  <si>
    <t>UNIDADE DE PRÉ-TRATAMENTO EM FIBRA E ELEVATÓRIA SEM CONJUNTO MOTOBOMBA CAPACIDADE 138  a 204 m3/DIA</t>
  </si>
  <si>
    <t>I6326</t>
  </si>
  <si>
    <t>UNIDADE DE PRÉ-TRATAMENTO EM FIBRA E ELEVATÓRIA SEM CONJUNTO MOTOBOMBA CAPACIDADE 205  a 360 m3/DIA</t>
  </si>
  <si>
    <t>I6327</t>
  </si>
  <si>
    <t>UNIDADE DE PRÉ-TRATAMENTO EM FIBRA E ELEVATÓRIA SEM CONJUNTO MOTOBOMBA CAPACIDADE 361  a 451 m3/DIA</t>
  </si>
  <si>
    <t>I6328</t>
  </si>
  <si>
    <t>UNIDADE DE PRÉ-TRATAMENTO EM FIBRA E ELEVATÓRIA SEM CONJUNTO MOTOBOMBA CAPACIDADE 452  a 569 m3/DIA</t>
  </si>
  <si>
    <t>I6329</t>
  </si>
  <si>
    <t>UNIDADE DE PRÉ-TRATAMENTO EM FIBRA E ELEVATÓRIA SEM CONJUNTO MOTOBOMBA CAPACIDADE 570  a 852 m3/DIA</t>
  </si>
  <si>
    <t>I7061</t>
  </si>
  <si>
    <t>UNIDADE DE PRÉ-TRATAMENTO EM FIBRA E ELEVATÓRIA SEM CONJUNTO MOTOBOMBA CAPACIDADE 852 A 1428 m³/DIA</t>
  </si>
  <si>
    <t>I2963</t>
  </si>
  <si>
    <t>UNIÃO P/ POLIETILENO 20</t>
  </si>
  <si>
    <t>I5599</t>
  </si>
  <si>
    <t>VALV. BORB. AWWA MEC/V PORCA VIAJ. DN 600 PN16</t>
  </si>
  <si>
    <t>I5687</t>
  </si>
  <si>
    <t>VALV.RET. PORT. UNICA FLANGE C/BY-PASS DN  50 PN16</t>
  </si>
  <si>
    <t>I5688</t>
  </si>
  <si>
    <t>VALV.RET. PORT. UNICA FLANGE C/BY-PASS DN  75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</si>
  <si>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</si>
  <si>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</si>
  <si>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</si>
  <si>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</si>
  <si>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</si>
  <si>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</si>
  <si>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</si>
  <si>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</si>
  <si>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</si>
  <si>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</si>
  <si>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</si>
  <si>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</si>
  <si>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</si>
  <si>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</si>
  <si>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</si>
  <si>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</si>
  <si>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</si>
  <si>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</si>
  <si>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</si>
  <si>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</si>
  <si>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I5707</t>
  </si>
  <si>
    <t>VALV.RET.PORT. UNICA SIMPLES EXTREM.FF DN  50 PN16</t>
  </si>
  <si>
    <t>I5708</t>
  </si>
  <si>
    <t>VALV.RET.PORT. UNICA SIMPLES EXTREM.FF DN  75 PN16</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</si>
  <si>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</si>
  <si>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</si>
  <si>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</si>
  <si>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</si>
  <si>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</si>
  <si>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</si>
  <si>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</si>
  <si>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</si>
  <si>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</si>
  <si>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</si>
  <si>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</si>
  <si>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</si>
  <si>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</si>
  <si>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</si>
  <si>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</si>
  <si>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</si>
  <si>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</si>
  <si>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</si>
  <si>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</si>
  <si>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</si>
  <si>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</si>
  <si>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</si>
  <si>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</si>
  <si>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</si>
  <si>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</si>
  <si>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</si>
  <si>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</si>
  <si>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</si>
  <si>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I10199</t>
  </si>
  <si>
    <t>VALVULA BORBOLETA BI-EXCENTRICA COM FLANGES DN 50</t>
  </si>
  <si>
    <t>I10200</t>
  </si>
  <si>
    <t>VALVULA BORBOLETA BI-EXCENTRICA COM FLANGES DN 75</t>
  </si>
  <si>
    <t>I10203</t>
  </si>
  <si>
    <t>VALVULA BORBOLETA BI-EXCENTRICA FLANGEADA COM ATUADOR ELETRICO DN 800</t>
  </si>
  <si>
    <t>I10201</t>
  </si>
  <si>
    <t>VALVULA BORBOLETA BI-EXCÊNTRICA FLANGEADA COM ATUADOR ELETRICO DN 300</t>
  </si>
  <si>
    <t>I10202</t>
  </si>
  <si>
    <t>VALVULA BORBOLETA BI-EXCÊNTRICA FLANGEADA COM ATUADOR ELETRICO DN 500</t>
  </si>
  <si>
    <t>I8701</t>
  </si>
  <si>
    <t>VALVULA BORBOLETA COM BOIA DN  50</t>
  </si>
  <si>
    <t>I8702</t>
  </si>
  <si>
    <t>VALVULA BORBOLETA COM BOIA DN 100</t>
  </si>
  <si>
    <t>I5608</t>
  </si>
  <si>
    <t>VALVULA BORBOLETA COM BOIA DN 200</t>
  </si>
  <si>
    <t>I5609</t>
  </si>
  <si>
    <t>VALVULA BORBOLETA COM BOIA DN 250</t>
  </si>
  <si>
    <t>I5610</t>
  </si>
  <si>
    <t>VALVULA BORBOLETA COM BOIA DN 300</t>
  </si>
  <si>
    <t>I8703</t>
  </si>
  <si>
    <t>VALVULA BORBOLETA COM BOIA DN 400</t>
  </si>
  <si>
    <t>I8711</t>
  </si>
  <si>
    <t>VALVULA BORBOLETA FLANGEADA C VOLANTE DN 200</t>
  </si>
  <si>
    <t>I8712</t>
  </si>
  <si>
    <t>VALVULA BORBOLETA FLANGEADA C VOLANTE DN 250</t>
  </si>
  <si>
    <t>I8713</t>
  </si>
  <si>
    <t>VALVULA BORBOLETA FLANGEADA C VOLANTE DN 300</t>
  </si>
  <si>
    <t>I8714</t>
  </si>
  <si>
    <t>VALVULA BORBOLETA FLANGEADA C VOLANTE DN 350</t>
  </si>
  <si>
    <t>I10207</t>
  </si>
  <si>
    <t>VALVULA BORBOLETA FLANGEADA COM ACIONADOR ELETRICO DN 100</t>
  </si>
  <si>
    <t>I10208</t>
  </si>
  <si>
    <t>VALVULA BORBOLETA FLANGEADA COM ACIONADOR ELETRICO DN 400</t>
  </si>
  <si>
    <t>I8715</t>
  </si>
  <si>
    <t>VALVULA BORBOLETA FLANGEADA COM ACIONADOR ELETRICO F F  DN 200</t>
  </si>
  <si>
    <t>I8716</t>
  </si>
  <si>
    <t>VALVULA BORBOLETA FLANGEADA COM ACIONADOR ELETRICO F F  DN 250</t>
  </si>
  <si>
    <t>I8717</t>
  </si>
  <si>
    <t>VALVULA BORBOLETA FLANGEADA COM ACIONADOR ELETRICO FoFo DN 300</t>
  </si>
  <si>
    <t>I10205</t>
  </si>
  <si>
    <t>VALVULA BORBOLETA FLANGEADA DN 100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</si>
  <si>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</si>
  <si>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</si>
  <si>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</si>
  <si>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</si>
  <si>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</si>
  <si>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</si>
  <si>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</si>
  <si>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</si>
  <si>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</si>
  <si>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</si>
  <si>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</si>
  <si>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</si>
  <si>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</si>
  <si>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</si>
  <si>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I10204</t>
  </si>
  <si>
    <t>VALVULA BORBOLETA FLANGEADA DN 80</t>
  </si>
  <si>
    <t>I10209</t>
  </si>
  <si>
    <t>VALVULA BORBOLETA TIPO LUG COM FLANGES E ALAVANCA DN 100</t>
  </si>
  <si>
    <t>I10210</t>
  </si>
  <si>
    <t>VALVULA COM CONTROLE PROPORCIONAL - APLICAÇÃO ÁGUA OU AR COMPRIMIDO</t>
  </si>
  <si>
    <t>I5759</t>
  </si>
  <si>
    <t>VALVULA CONTROLADORA NÍVEL MÁX. C/ FLUTUADOR DN 200</t>
  </si>
  <si>
    <t>I5760</t>
  </si>
  <si>
    <t>VALVULA CONTROLADORA NÍVEL MÁX. C/ FLUTUADOR DN 250</t>
  </si>
  <si>
    <t>I5761</t>
  </si>
  <si>
    <t>VALVULA CONTROLADORA NÍVEL MÁX. C/ FLUTUADOR DN 300</t>
  </si>
  <si>
    <t>I10214</t>
  </si>
  <si>
    <t>VALVULA CORTA CHAMAS DE FINAL DE LINHA C/FLANGE  2"</t>
  </si>
  <si>
    <t>I10215</t>
  </si>
  <si>
    <t>VALVULA CORTA CHAMAS DE FINAL DE LINHA C/FLANGE  3"</t>
  </si>
  <si>
    <t>I5738</t>
  </si>
  <si>
    <t>VALVULA DE ALÍVIO DN 2" COMPLETA</t>
  </si>
  <si>
    <t>I5739</t>
  </si>
  <si>
    <t>VALVULA DE ALÍVIO DN 3" COMPLETA</t>
  </si>
  <si>
    <t>I10216</t>
  </si>
  <si>
    <t>VALVULA DE BLOQUEIO MANUAL TIPO BORBOLETA WAFER 3” DISCO EM INOX E CORPO EM FOFO</t>
  </si>
  <si>
    <t>I10219</t>
  </si>
  <si>
    <t>VALVULA DE ESFERA EXCENTRICA COM ATUADOR ELETRO-MECÂNICO DN 500 PN10</t>
  </si>
  <si>
    <t>I10217</t>
  </si>
  <si>
    <t>VALVULA DE ESFERA EXCÊNTRICA COM ATUADOR ELETRO-MECÂNICO DN 350 PN10</t>
  </si>
  <si>
    <t>I10218</t>
  </si>
  <si>
    <t>VALVULA DE ESFERA EXCÊNTRICA COM ATUADOR ELETRO-MECÂNICO DN 400 PN10</t>
  </si>
  <si>
    <t>I10220</t>
  </si>
  <si>
    <t>VALVULA DE GAVETA AÇO INOX 304 C/ FLANGES DN 50</t>
  </si>
  <si>
    <t>I5619</t>
  </si>
  <si>
    <t>VALVULA DE PE C/ CRIVO COM FLANGE DN  75  PN16</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</si>
  <si>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</si>
  <si>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</si>
  <si>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</si>
  <si>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</si>
  <si>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</si>
  <si>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</si>
  <si>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</si>
  <si>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</si>
  <si>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</si>
  <si>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</si>
  <si>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</si>
  <si>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</si>
  <si>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</si>
  <si>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</si>
  <si>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</si>
  <si>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</si>
  <si>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</si>
  <si>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</si>
  <si>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</si>
  <si>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</si>
  <si>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</si>
  <si>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</si>
  <si>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</si>
  <si>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</si>
  <si>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</si>
  <si>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</si>
  <si>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</si>
  <si>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</si>
  <si>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</si>
  <si>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</si>
  <si>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</si>
  <si>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</si>
  <si>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</si>
  <si>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</si>
  <si>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</si>
  <si>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</si>
  <si>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I5638</t>
  </si>
  <si>
    <t>VALVULA DE PE C/CRIVO PORT. DUPLA FLANGE DN   75 PN16</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</si>
  <si>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</si>
  <si>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</si>
  <si>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</si>
  <si>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</si>
  <si>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</si>
  <si>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</si>
  <si>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</si>
  <si>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</si>
  <si>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</si>
  <si>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</si>
  <si>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</si>
  <si>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</si>
  <si>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</si>
  <si>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</si>
  <si>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</si>
  <si>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</si>
  <si>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</si>
  <si>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</si>
  <si>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</si>
  <si>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</si>
  <si>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</si>
  <si>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</si>
  <si>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</si>
  <si>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</si>
  <si>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</si>
  <si>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</si>
  <si>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</si>
  <si>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</si>
  <si>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</si>
  <si>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</si>
  <si>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</si>
  <si>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</si>
  <si>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</si>
  <si>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</si>
  <si>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</si>
  <si>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</si>
  <si>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I5649</t>
  </si>
  <si>
    <t>VALVULA DE PÉ COM CRIVO EM BRONZE 2"</t>
  </si>
  <si>
    <t>I5650</t>
  </si>
  <si>
    <t>VALVULA DE PÉ COM CRIVO EM BRONZE 3"</t>
  </si>
  <si>
    <t>I6055</t>
  </si>
  <si>
    <t>VALVULA DE RETENÇÃO HORIZONTAL EM BRONZE 2"</t>
  </si>
  <si>
    <t>I6056</t>
  </si>
  <si>
    <t>VALVULA DE RETENÇÃO HORIZONTAL EM BRONZE 3"</t>
  </si>
  <si>
    <t>I5755</t>
  </si>
  <si>
    <t>VALVULA LIMITADORA DE VAZÃO PN10  4", COMPLETA</t>
  </si>
  <si>
    <t>I5756</t>
  </si>
  <si>
    <t>VALVULA LIMITADORA DE VAZÃO PN10  6", COMPLETA</t>
  </si>
  <si>
    <t>I5757</t>
  </si>
  <si>
    <t>VALVULA LIMITADORA DE VAZÃO PN10  8", COMPLETA</t>
  </si>
  <si>
    <t>I5758</t>
  </si>
  <si>
    <t>VALVULA LIMITADORA DE VAZÃO PN10 10", COMPLETA</t>
  </si>
  <si>
    <t>I10224</t>
  </si>
  <si>
    <t>VALVULA REGULADORA DE PRESSÃO DE GÁS C/FLANGES DN 50</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</si>
  <si>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</si>
  <si>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</si>
  <si>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</si>
  <si>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</si>
  <si>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</si>
  <si>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</si>
  <si>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</si>
  <si>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</si>
  <si>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</si>
  <si>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</si>
  <si>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</si>
  <si>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</si>
  <si>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</si>
  <si>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</si>
  <si>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</si>
  <si>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</si>
  <si>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</si>
  <si>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</si>
  <si>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</si>
  <si>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</si>
  <si>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</si>
  <si>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</si>
  <si>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I10460</t>
  </si>
  <si>
    <t>VENTOSA SIMPLES C/ FLANGE DN 100 PN10 P/ ÁGUA</t>
  </si>
  <si>
    <t>I5719</t>
  </si>
  <si>
    <t>VENTOSA SIMPLES C/ FLANGES DN 50 PN25</t>
  </si>
  <si>
    <t>I5720</t>
  </si>
  <si>
    <t>VENTOSA SIMPLES C/ ROSCA DN   3/4</t>
  </si>
  <si>
    <t>I5721</t>
  </si>
  <si>
    <t>VENTOSA SIMPLES C/ ROSCA DN 1</t>
  </si>
  <si>
    <t>I5722</t>
  </si>
  <si>
    <t>VENTOSA SIMPLES C/ ROSCA DN 1 1/2</t>
  </si>
  <si>
    <t>I5723</t>
  </si>
  <si>
    <t>VENTOSA SIMPLES C/ ROSCA DN 1 1/4</t>
  </si>
  <si>
    <t>I5724</t>
  </si>
  <si>
    <t>VENTOSA SIMPLES C/ ROSCA DN 2</t>
  </si>
  <si>
    <t>I5729</t>
  </si>
  <si>
    <t>VENTOSA TRIPLICE FUNÇÃO/FLANGE DN   50 PN25</t>
  </si>
  <si>
    <t>I7329</t>
  </si>
  <si>
    <t>VENTOSA TRIPLICE FUNÇÃO/FLANGE DN   80 PN25</t>
  </si>
  <si>
    <t>I7328</t>
  </si>
  <si>
    <t>VENTOSA TRIPLICE FUNÇÃO/FLANGE DN  80 PN10/16</t>
  </si>
  <si>
    <t>I5726</t>
  </si>
  <si>
    <t>VENTOSA TRIPLICE FUNÇÃO/FLANGE DN 100 PN16</t>
  </si>
  <si>
    <t>I5730</t>
  </si>
  <si>
    <t>VENTOSA TRIPLICE FUNÇÃO/FLANGE DN 100 PN25</t>
  </si>
  <si>
    <t>I5727</t>
  </si>
  <si>
    <t>VENTOSA TRIPLICE FUNÇÃO/FLANGE DN 150 PN16</t>
  </si>
  <si>
    <t>I5731</t>
  </si>
  <si>
    <t>VENTOSA TRIPLICE FUNÇÃO/FLANGE DN 150 PN25</t>
  </si>
  <si>
    <t>I5725</t>
  </si>
  <si>
    <t>VENTOSA TRIPLICE FUNÇÃO/FLANGE DN 200 PN10</t>
  </si>
  <si>
    <t>I5728</t>
  </si>
  <si>
    <t>VENTOSA TRIPLICE FUNÇÃO/FLANGE DN 200 PN16</t>
  </si>
  <si>
    <t>I5732</t>
  </si>
  <si>
    <t>VENTOSA TRIPLICE FUNÇÃO/FLANGE DN 200 PN25</t>
  </si>
  <si>
    <t>I10233</t>
  </si>
  <si>
    <t>VENTOSA TRÍPLICE FUNÇÃO DE ALTO DESEMPENHO FOFO DN  50</t>
  </si>
  <si>
    <t>I10234</t>
  </si>
  <si>
    <t>VENTOSA TRÍPLICE FUNÇÃO DE ALTO DESEMPENHO FOFO DN 100</t>
  </si>
  <si>
    <t>I10235</t>
  </si>
  <si>
    <t>VENTOSA TRÍPLICE FUNÇÃO DE ALTO DESEMPENHO FOFO DN 200</t>
  </si>
  <si>
    <t>I7471</t>
  </si>
  <si>
    <t>VOLANTE EM FERRO DÚCTIL COM CUNHA METÁLICA 18</t>
  </si>
  <si>
    <t>I7472</t>
  </si>
  <si>
    <t>VOLANTE EM FERRO DÚCTIL COM CUNHA METÁLICA 21</t>
  </si>
  <si>
    <t>I7473</t>
  </si>
  <si>
    <t>VOLANTE EM FERRO DÚCTIL COM CUNHA METÁLICA 23</t>
  </si>
  <si>
    <t>I10364</t>
  </si>
  <si>
    <t>VÁLVULA BORBOLETA BI-EXCÊNTRICA FLANGEADA COM ACIONAMENTO MANUAL, (REDUTOR) PN 10 DN 100</t>
  </si>
  <si>
    <t>I10377</t>
  </si>
  <si>
    <t>VÁLVULA BORBOLETA BI-EXCÊNTRICA FLANGEADA COM ACIONAMENTO MANUAL, (REDUTOR) PN 10 DN 1000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</si>
  <si>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</si>
  <si>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</si>
  <si>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</si>
  <si>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</si>
  <si>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</si>
  <si>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</si>
  <si>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</si>
  <si>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</si>
  <si>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</si>
  <si>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</si>
  <si>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</si>
  <si>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</si>
  <si>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</si>
  <si>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</si>
  <si>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</si>
  <si>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</si>
  <si>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</si>
  <si>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</si>
  <si>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</si>
  <si>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</si>
  <si>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</si>
  <si>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</si>
  <si>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</si>
  <si>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</si>
  <si>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I10378</t>
  </si>
  <si>
    <t>VÁLVULA BORBOLETA BI-EXCÊNTRICA FLANGEADA COM ACIONAMENTO MANUAL, (REDUTOR) PN 16 DN 100</t>
  </si>
  <si>
    <t>I10391</t>
  </si>
  <si>
    <t>VÁLVULA BORBOLETA BI-EXCÊNTRICA FLANGEADA COM ACIONAMENTO MANUAL, (REDUTOR) PN 16 DN 1000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</si>
  <si>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</si>
  <si>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</si>
  <si>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</si>
  <si>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</si>
  <si>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</si>
  <si>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</si>
  <si>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</si>
  <si>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</si>
  <si>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</si>
  <si>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</si>
  <si>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</si>
  <si>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</si>
  <si>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</si>
  <si>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</si>
  <si>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</si>
  <si>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</si>
  <si>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</si>
  <si>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</si>
  <si>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</si>
  <si>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</si>
  <si>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</si>
  <si>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</si>
  <si>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</si>
  <si>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</si>
  <si>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I10392</t>
  </si>
  <si>
    <t>VÁLVULA BORBOLETA BI-EXCÊNTRICA FLANGEADA COM ACIONAMENTO MANUAL, (REDUTOR) PN 25 DN 100</t>
  </si>
  <si>
    <t>I10405</t>
  </si>
  <si>
    <t>VÁLVULA BORBOLETA BI-EXCÊNTRICA FLANGEADA COM ACIONAMENTO MANUAL, (REDUTOR) PN 25 DN 1000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</si>
  <si>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</si>
  <si>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</si>
  <si>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</si>
  <si>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</si>
  <si>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</si>
  <si>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</si>
  <si>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</si>
  <si>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</si>
  <si>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</si>
  <si>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</si>
  <si>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</si>
  <si>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</si>
  <si>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</si>
  <si>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</si>
  <si>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</si>
  <si>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</si>
  <si>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</si>
  <si>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</si>
  <si>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</si>
  <si>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</si>
  <si>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</si>
  <si>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</si>
  <si>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</si>
  <si>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</si>
  <si>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I10406</t>
  </si>
  <si>
    <t>VÁLVULA BORBOLETA BI-EXCÊNTRICA FLANGEADA COM ATUADOR ELETROMECANICO, (ON OFF), PN 10 DN 100</t>
  </si>
  <si>
    <t>I10419</t>
  </si>
  <si>
    <t>VÁLVULA BORBOLETA BI-EXCÊNTRICA FLANGEADA COM ATUADOR ELETROMECANICO, (ON OFF), PN 10 DN 1000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</si>
  <si>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</si>
  <si>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</si>
  <si>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</si>
  <si>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</si>
  <si>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</si>
  <si>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</si>
  <si>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</si>
  <si>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</si>
  <si>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</si>
  <si>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</si>
  <si>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</si>
  <si>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</si>
  <si>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</si>
  <si>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</si>
  <si>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</si>
  <si>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</si>
  <si>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</si>
  <si>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</si>
  <si>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</si>
  <si>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</si>
  <si>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</si>
  <si>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</si>
  <si>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</si>
  <si>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</si>
  <si>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I10420</t>
  </si>
  <si>
    <t>VÁLVULA BORBOLETA BI-EXCÊNTRICA FLANGEADA COM ATUADOR ELETROMECANICO, (ON OFF), PN 16 DN 100</t>
  </si>
  <si>
    <t>I10433</t>
  </si>
  <si>
    <t>VÁLVULA BORBOLETA BI-EXCÊNTRICA FLANGEADA COM ATUADOR ELETROMECANICO, (ON OFF), PN 16 DN 1000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</si>
  <si>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</si>
  <si>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</si>
  <si>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</si>
  <si>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</si>
  <si>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</si>
  <si>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</si>
  <si>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</si>
  <si>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</si>
  <si>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</si>
  <si>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</si>
  <si>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</si>
  <si>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</si>
  <si>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</si>
  <si>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</si>
  <si>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</si>
  <si>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</si>
  <si>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</si>
  <si>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</si>
  <si>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</si>
  <si>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</si>
  <si>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</si>
  <si>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</si>
  <si>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</si>
  <si>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</si>
  <si>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I10434</t>
  </si>
  <si>
    <t>VÁLVULA BORBOLETA BI-EXCÊNTRICA FLANGEADA COM ATUADOR ELETROMECANICO, (ON OFF), PN 25 DN 100</t>
  </si>
  <si>
    <t>I10447</t>
  </si>
  <si>
    <t>VÁLVULA BORBOLETA BI-EXCÊNTRICA FLANGEADA COM ATUADOR ELETROMECANICO, (ON OFF), PN 25 DN 1000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</si>
  <si>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</si>
  <si>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</si>
  <si>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</si>
  <si>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</si>
  <si>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</si>
  <si>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</si>
  <si>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</si>
  <si>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</si>
  <si>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</si>
  <si>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</si>
  <si>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</si>
  <si>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</si>
  <si>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</si>
  <si>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</si>
  <si>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</si>
  <si>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</si>
  <si>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</si>
  <si>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</si>
  <si>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</si>
  <si>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</si>
  <si>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</si>
  <si>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</si>
  <si>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</si>
  <si>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</si>
  <si>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I7077</t>
  </si>
  <si>
    <t>VÁLVULA BORBOLETA COM BÓIA DN 150</t>
  </si>
  <si>
    <t>I7304</t>
  </si>
  <si>
    <t>VÁLVULA BORBOLETA FLANGEADA C/ MECANISMO C+CABEÇOTE DN   75 N16</t>
  </si>
  <si>
    <t>I7280</t>
  </si>
  <si>
    <t>VÁLVULA BORBOLETA FLANGEADA C/ MECANISMO C+CABEÇOTE DN  100 N16</t>
  </si>
  <si>
    <t>I7285</t>
  </si>
  <si>
    <t>VÁLVULA BORBOLETA FLANGEADA C/ MECANISMO C+CABEÇOTE DN  150 N16</t>
  </si>
  <si>
    <t>I7286</t>
  </si>
  <si>
    <t>VÁLVULA BORBOLETA FLANGEADA C/ MECANISMO C+CABEÇOTE DN  200 N10</t>
  </si>
  <si>
    <t>I7287</t>
  </si>
  <si>
    <t>VÁLVULA BORBOLETA FLANGEADA C/ MECANISMO C+CABEÇOTE DN  200 N16</t>
  </si>
  <si>
    <t>I7288</t>
  </si>
  <si>
    <t>VÁLVULA BORBOLETA FLANGEADA C/ MECANISMO C+CABEÇOTE DN  250 N10</t>
  </si>
  <si>
    <t>I7289</t>
  </si>
  <si>
    <t>VÁLVULA BORBOLETA FLANGEADA C/ MECANISMO C+CABEÇOTE DN  250 N16</t>
  </si>
  <si>
    <t>I7290</t>
  </si>
  <si>
    <t>VÁLVULA BORBOLETA FLANGEADA C/ MECANISMO C+CABEÇOTE DN  300 N10</t>
  </si>
  <si>
    <t>I7291</t>
  </si>
  <si>
    <t>VÁLVULA BORBOLETA FLANGEADA C/ MECANISMO C+CABEÇOTE DN  300 N16</t>
  </si>
  <si>
    <t>I7292</t>
  </si>
  <si>
    <t>VÁLVULA BORBOLETA FLANGEADA C/ MECANISMO C+CABEÇOTE DN  350 N10</t>
  </si>
  <si>
    <t>I7293</t>
  </si>
  <si>
    <t>VÁLVULA BORBOLETA FLANGEADA C/ MECANISMO C+CABEÇOTE DN  350 N16</t>
  </si>
  <si>
    <t>I7294</t>
  </si>
  <si>
    <t>VÁLVULA BORBOLETA FLANGEADA C/ MECANISMO C+CABEÇOTE DN  400 N10</t>
  </si>
  <si>
    <t>I7295</t>
  </si>
  <si>
    <t>VÁLVULA BORBOLETA FLANGEADA C/ MECANISMO C+CABEÇOTE DN  400 N16</t>
  </si>
  <si>
    <t>I7296</t>
  </si>
  <si>
    <t>VÁLVULA BORBOLETA FLANGEADA C/ MECANISMO C+CABEÇOTE DN  450 N10</t>
  </si>
  <si>
    <t>I7297</t>
  </si>
  <si>
    <t>VÁLVULA BORBOLETA FLANGEADA C/ MECANISMO C+CABEÇOTE DN  450 N16</t>
  </si>
  <si>
    <t>I7298</t>
  </si>
  <si>
    <t>VÁLVULA BORBOLETA FLANGEADA C/ MECANISMO C+CABEÇOTE DN  500 N10</t>
  </si>
  <si>
    <t>I7299</t>
  </si>
  <si>
    <t>VÁLVULA BORBOLETA FLANGEADA C/ MECANISMO C+CABEÇOTE DN  500 N16</t>
  </si>
  <si>
    <t>I7300</t>
  </si>
  <si>
    <t>VÁLVULA BORBOLETA FLANGEADA C/ MECANISMO C+CABEÇOTE DN  600 N10</t>
  </si>
  <si>
    <t>I7301</t>
  </si>
  <si>
    <t>VÁLVULA BORBOLETA FLANGEADA C/ MECANISMO C+CABEÇOTE DN  600 N16</t>
  </si>
  <si>
    <t>I7302</t>
  </si>
  <si>
    <t>VÁLVULA BORBOLETA FLANGEADA C/ MECANISMO C+CABEÇOTE DN  700 N10</t>
  </si>
  <si>
    <t>I7303</t>
  </si>
  <si>
    <t>VÁLVULA BORBOLETA FLANGEADA C/ MECANISMO C+CABEÇOTE DN  700 N16</t>
  </si>
  <si>
    <t>I7305</t>
  </si>
  <si>
    <t>VÁLVULA BORBOLETA FLANGEADA C/ MECANISMO C+CABEÇOTE DN  750 N10</t>
  </si>
  <si>
    <t>I7306</t>
  </si>
  <si>
    <t>VÁLVULA BORBOLETA FLANGEADA C/ MECANISMO C+CABEÇOTE DN  750 N16</t>
  </si>
  <si>
    <t>I7307</t>
  </si>
  <si>
    <t>VÁLVULA BORBOLETA FLANGEADA C/ MECANISMO C+CABEÇOTE DN  800 N10</t>
  </si>
  <si>
    <t>I7308</t>
  </si>
  <si>
    <t>VÁLVULA BORBOLETA FLANGEADA C/ MECANISMO C+CABEÇOTE DN  800 N16</t>
  </si>
  <si>
    <t>I7309</t>
  </si>
  <si>
    <t>VÁLVULA BORBOLETA FLANGEADA C/ MECANISMO C+CABEÇOTE DN  900 N10</t>
  </si>
  <si>
    <t>I7310</t>
  </si>
  <si>
    <t>VÁLVULA BORBOLETA FLANGEADA C/ MECANISMO C+CABEÇOTE DN  900 N16</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</si>
  <si>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</si>
  <si>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</si>
  <si>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</si>
  <si>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</si>
  <si>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</si>
  <si>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</si>
  <si>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</si>
  <si>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</si>
  <si>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I8001</t>
  </si>
  <si>
    <t>VÁLVULA BORBOLETA FLANGEADA C/ MECANISMO C+VOLANTE DN  200 N10</t>
  </si>
  <si>
    <t>I8002</t>
  </si>
  <si>
    <t>VÁLVULA BORBOLETA FLANGEADA C/ MECANISMO C+VOLANTE DN  250 N10</t>
  </si>
  <si>
    <t>I8003</t>
  </si>
  <si>
    <t>VÁLVULA BORBOLETA FLANGEADA C/ MECANISMO C+VOLANTE DN  300 N10</t>
  </si>
  <si>
    <t>I8004</t>
  </si>
  <si>
    <t>VÁLVULA BORBOLETA FLANGEADA C/ MECANISMO C+VOLANTE DN  350 N10</t>
  </si>
  <si>
    <t>I8005</t>
  </si>
  <si>
    <t>VÁLVULA BORBOLETA FLANGEADA C/ MECANISMO C+VOLANTE DN  400 N10</t>
  </si>
  <si>
    <t>I8006</t>
  </si>
  <si>
    <t>VÁLVULA BORBOLETA FLANGEADA C/ MECANISMO C+VOLANTE DN  450 N10</t>
  </si>
  <si>
    <t>I8007</t>
  </si>
  <si>
    <t>VÁLVULA BORBOLETA FLANGEADA C/ MECANISMO C+VOLANTE DN  500 N10</t>
  </si>
  <si>
    <t>I8008</t>
  </si>
  <si>
    <t>VÁLVULA BORBOLETA FLANGEADA C/ MECANISMO C+VOLANTE DN  600 N10</t>
  </si>
  <si>
    <t>I8009</t>
  </si>
  <si>
    <t>VÁLVULA BORBOLETA FLANGEADA C/ MECANISMO C+VOLANTE DN  700 N10</t>
  </si>
  <si>
    <t>I8010</t>
  </si>
  <si>
    <t>VÁLVULA BORBOLETA FLANGEADA C/ MECANISMO C+VOLANTE DN  750 N10</t>
  </si>
  <si>
    <t>I8011</t>
  </si>
  <si>
    <t>VÁLVULA BORBOLETA FLANGEADA C/ MECANISMO C+VOLANTE DN  800 N10</t>
  </si>
  <si>
    <t>I8012</t>
  </si>
  <si>
    <t>VÁLVULA BORBOLETA FLANGEADA C/ MECANISMO C+VOLANTE DN  900 N10</t>
  </si>
  <si>
    <t>I12960</t>
  </si>
  <si>
    <t>VÁLVULA BORBOLETA FLANGEADA C/ MECANISMO C+VOLANTE DN 100 N16</t>
  </si>
  <si>
    <t>I8013</t>
  </si>
  <si>
    <t>VÁLVULA BORBOLETA FLANGEADA C/ MECANISMO C+VOLANTE DN 1000 N10</t>
  </si>
  <si>
    <t>I12974</t>
  </si>
  <si>
    <t>VÁLVULA BORBOLETA FLANGEADA C/ MECANISMO C+VOLANTE DN 1000 N16</t>
  </si>
  <si>
    <t>I8014</t>
  </si>
  <si>
    <t>VÁLVULA BORBOLETA FLANGEADA C/ MECANISMO C+VOLANTE DN 1200 N10</t>
  </si>
  <si>
    <t>I12975</t>
  </si>
  <si>
    <t>VÁLVULA BORBOLETA FLANGEADA C/ MECANISMO C+VOLANTE DN 1200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</si>
  <si>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</si>
  <si>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</si>
  <si>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</si>
  <si>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</si>
  <si>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</si>
  <si>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</si>
  <si>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</si>
  <si>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</si>
  <si>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</si>
  <si>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</si>
  <si>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</si>
  <si>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</si>
  <si>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</si>
  <si>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</si>
  <si>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</si>
  <si>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</si>
  <si>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</si>
  <si>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</si>
  <si>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</si>
  <si>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</si>
  <si>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</si>
  <si>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</si>
  <si>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</si>
  <si>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</si>
  <si>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</si>
  <si>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</si>
  <si>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I7327</t>
  </si>
  <si>
    <t>VÁLVULA BORBOLETA FLANGEADA C/ MECANISMO K+CABEÇOTE DN  75 N16</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</si>
  <si>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</si>
  <si>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</si>
  <si>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</si>
  <si>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</si>
  <si>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</si>
  <si>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</si>
  <si>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</si>
  <si>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</si>
  <si>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</si>
  <si>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</si>
  <si>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</si>
  <si>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</si>
  <si>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</si>
  <si>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</si>
  <si>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</si>
  <si>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</si>
  <si>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</si>
  <si>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</si>
  <si>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</si>
  <si>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</si>
  <si>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</si>
  <si>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</si>
  <si>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</si>
  <si>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</si>
  <si>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</si>
  <si>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</si>
  <si>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</si>
  <si>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</si>
  <si>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</si>
  <si>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</si>
  <si>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</si>
  <si>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</si>
  <si>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I8015</t>
  </si>
  <si>
    <t>VÁLVULA BORBOLETA FLANGEADA C/ MECANISMO K+VOLANTE DN  75 N16</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</si>
  <si>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</si>
  <si>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</si>
  <si>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</si>
  <si>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</si>
  <si>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</si>
  <si>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</si>
  <si>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</si>
  <si>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</si>
  <si>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</si>
  <si>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</si>
  <si>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</si>
  <si>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</si>
  <si>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</si>
  <si>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</si>
  <si>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</si>
  <si>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</si>
  <si>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I8718</t>
  </si>
  <si>
    <t>VÁLVULA BORBOLETA FLANGEADA COM ACIONADOR ELÉTRICO FoFo DN 350</t>
  </si>
  <si>
    <t>I8719</t>
  </si>
  <si>
    <t>VÁLVULA BORBOLETA FLANGEADA COM ACIONADOR ELÉTRICO FoFo DN 400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</si>
  <si>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</si>
  <si>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</si>
  <si>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</si>
  <si>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</si>
  <si>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</si>
  <si>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</si>
  <si>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</si>
  <si>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</si>
  <si>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</si>
  <si>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</si>
  <si>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</si>
  <si>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</si>
  <si>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</si>
  <si>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</si>
  <si>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</si>
  <si>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</si>
  <si>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I10448</t>
  </si>
  <si>
    <t>VÁLVULA BORBOLETA FLANGEADA COM BOIA DN 50 PN 10</t>
  </si>
  <si>
    <t>I10458</t>
  </si>
  <si>
    <t>VÁLVULA BORBOLETA FLANGEADA COM BOIA DN 500 PN 10</t>
  </si>
  <si>
    <t>I10459</t>
  </si>
  <si>
    <t>VÁLVULA BORBOLETA FLANGEADA COM BOIA DN 600 PN 10</t>
  </si>
  <si>
    <t>I10449</t>
  </si>
  <si>
    <t>VÁLVULA BORBOLETA FLANGEADA COM BOIA DN 80 PN 10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</si>
  <si>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</si>
  <si>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</si>
  <si>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</si>
  <si>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</si>
  <si>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</si>
  <si>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</si>
  <si>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</si>
  <si>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</si>
  <si>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</si>
  <si>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</si>
  <si>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</si>
  <si>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</si>
  <si>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</si>
  <si>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</si>
  <si>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</si>
  <si>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</si>
  <si>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</si>
  <si>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</si>
  <si>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</si>
  <si>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</si>
  <si>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</si>
  <si>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VÁLVULA BORBOLETA WAFER, BI-EXCÊNTRICA, EM CORPO DE FERRO NODULAR ACIONAMENTO MANUAL POR REDUTOR DN 600 PN10</t>
  </si>
  <si>
    <t>I8727</t>
  </si>
  <si>
    <t>VÁLVULA BORBOLETA WAFER, DUPLO EXCÊNTRICO, EM CORPO DE FERRO NODULAR, ACIONAMENTO POR ATUADOR ELÉTRICO/MECÂNICO DN 500 PN10</t>
  </si>
  <si>
    <t>I8732</t>
  </si>
  <si>
    <t>VÁLVULA CONTROLADORA DE NÍVEL E DE VAZÃO DE RESERVATÓRIO DN 75</t>
  </si>
  <si>
    <t>I8733</t>
  </si>
  <si>
    <t>VÁLVULA CONTROLADORA DE NÍVEL MÁXIMO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</si>
  <si>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</si>
  <si>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</si>
  <si>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</si>
  <si>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</si>
  <si>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</si>
  <si>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</si>
  <si>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</si>
  <si>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</si>
  <si>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</si>
  <si>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</si>
  <si>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</si>
  <si>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</si>
  <si>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I10333</t>
  </si>
  <si>
    <t>VÁLVULA CORTA-CHAMAS À PROVA DE DEFLAGRAÇÃO C/ FLANGE (FIM DE LINHA) DN 100 (4')</t>
  </si>
  <si>
    <t>I8740</t>
  </si>
  <si>
    <t>VÁLVULA DE ALTITUDE CONTROLADORA DE NÍVEL DN  50</t>
  </si>
  <si>
    <t>I8741</t>
  </si>
  <si>
    <t>VÁLVULA DE ALTITUDE CONTROLADORA DE NÍVEL DN  75</t>
  </si>
  <si>
    <t>I8742</t>
  </si>
  <si>
    <t>VÁLVULA DE ALTITUDE CONTROLADORA DE NÍVEL DN 100</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</si>
  <si>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</si>
  <si>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</si>
  <si>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</si>
  <si>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</si>
  <si>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</si>
  <si>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</si>
  <si>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</si>
  <si>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</si>
  <si>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</si>
  <si>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</si>
  <si>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I8771</t>
  </si>
  <si>
    <t>VÁLVULA DE LINHA  3/4"</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</si>
  <si>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</si>
  <si>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</si>
  <si>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</si>
  <si>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</si>
  <si>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</si>
  <si>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</si>
  <si>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</si>
  <si>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</si>
  <si>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</si>
  <si>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</si>
  <si>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</si>
  <si>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</si>
  <si>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</si>
  <si>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</si>
  <si>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I10353</t>
  </si>
  <si>
    <t>VÁLVULA DE RETENÇÃO TIPO BOLA C/ FLANGES DN 100 PN10 P/ ÁGUAS RESIDUAIS / ESGOTO</t>
  </si>
  <si>
    <t>I10362</t>
  </si>
  <si>
    <t>VÁLVULA DE RETENÇÃO TIPO BOLA C/ FLANGES DN 100 PN16 P/ ÁGUAS RESIDUAIS / ESGOTO</t>
  </si>
  <si>
    <t>I10354</t>
  </si>
  <si>
    <t>VÁLVULA DE RETENÇÃO TIPO BOLA C/ FLANGES DN 150 PN10 P/ ÁGUAS RESIDUAIS / ESGOTO</t>
  </si>
  <si>
    <t>I10363</t>
  </si>
  <si>
    <t>VÁLVULA DE RETENÇÃO TIPO BOLA C/ FLANGES DN 150 PN16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</si>
  <si>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</si>
  <si>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</si>
  <si>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</si>
  <si>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</si>
  <si>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</si>
  <si>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</si>
  <si>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</si>
  <si>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</si>
  <si>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I10361</t>
  </si>
  <si>
    <t>VÁLVULA DE RETENÇÃO TIPO BOLA C/ FLANGES DN 50 PN16 P/ ÁGUAS RESIDUAIS / ESGOTO</t>
  </si>
  <si>
    <t>I10359</t>
  </si>
  <si>
    <t>VÁLVULA DE RETENÇÃO TIPO BOLA C/ FLANGES DN 500 PN10 P/ ÁGUAS RESIDUAIS / ESGOTO</t>
  </si>
  <si>
    <t>I10360</t>
  </si>
  <si>
    <t>VÁLVULA DE RETENÇÃO TIPO BOLA C/ FLANGES DN 600 PN10 P/ ÁGUAS RESIDUAIS / ESGOTO</t>
  </si>
  <si>
    <t>I8753</t>
  </si>
  <si>
    <t>VÁLVULA FLAP DN 075</t>
  </si>
  <si>
    <t>I8754</t>
  </si>
  <si>
    <t>VÁLVULA FLAP DN 100</t>
  </si>
  <si>
    <t>I8755</t>
  </si>
  <si>
    <t>VÁLVULA FLAP DN 150</t>
  </si>
  <si>
    <t>I8756</t>
  </si>
  <si>
    <t>VÁLVULA FLAP DN 200</t>
  </si>
  <si>
    <t>I8757</t>
  </si>
  <si>
    <t>VÁLVULA FLAP DN 250</t>
  </si>
  <si>
    <t>I8758</t>
  </si>
  <si>
    <t>VÁLVULA FLAP DN 300</t>
  </si>
  <si>
    <t>I10339</t>
  </si>
  <si>
    <t>VÁLVULA FLAP DN 350 PN10</t>
  </si>
  <si>
    <t>I8759</t>
  </si>
  <si>
    <t>VÁLVULA FLAP DN 400</t>
  </si>
  <si>
    <t>I10340</t>
  </si>
  <si>
    <t>VÁLVULA FLAP DN 450 PN10</t>
  </si>
  <si>
    <t>I10341</t>
  </si>
  <si>
    <t>VÁLVULA FLAP DN 500 PN10</t>
  </si>
  <si>
    <t>I10342</t>
  </si>
  <si>
    <t>VÁLVULA FLAP DN 600 PN10</t>
  </si>
  <si>
    <t>I8760</t>
  </si>
  <si>
    <t>VÁLVULA FLAP DN 700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</si>
  <si>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</si>
  <si>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</si>
  <si>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</si>
  <si>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</si>
  <si>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</si>
  <si>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</si>
  <si>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</si>
  <si>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</si>
  <si>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</si>
  <si>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</si>
  <si>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</si>
  <si>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</si>
  <si>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</si>
  <si>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</si>
  <si>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</si>
  <si>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</si>
  <si>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</si>
  <si>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</si>
  <si>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</si>
  <si>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</si>
  <si>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</si>
  <si>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</si>
  <si>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</si>
  <si>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</si>
  <si>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</si>
  <si>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</si>
  <si>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</si>
  <si>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</si>
  <si>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I10226</t>
  </si>
  <si>
    <t>VÁLVULA REGULADORA DE PRESSÃO DE GÁS C/FLANGES 3"</t>
  </si>
  <si>
    <t>I8752</t>
  </si>
  <si>
    <t>VÁLVULA RETENÇÃO DN 80 PN16 FECH. RÁPIDO (CLASAR)</t>
  </si>
  <si>
    <t>I5667</t>
  </si>
  <si>
    <t>VÁLVULA RETENÇÃO PORT. DUPLA DN    50 PN25</t>
  </si>
  <si>
    <t>I5668</t>
  </si>
  <si>
    <t>VÁLVULA RETENÇÃO PORT. DUPLA DN    75 PN25</t>
  </si>
  <si>
    <t>I5669</t>
  </si>
  <si>
    <t>VÁLVULA RETENÇÃO PORT. DUPLA DN  100 PN25</t>
  </si>
  <si>
    <t>I5670</t>
  </si>
  <si>
    <t>VÁLVULA RETENÇÃO PORT. DUPLA DN  150 PN25</t>
  </si>
  <si>
    <t>I5654</t>
  </si>
  <si>
    <t>VÁLVULA RETENÇÃO PORT. DUPLA DN  200 PN16</t>
  </si>
  <si>
    <t>I5671</t>
  </si>
  <si>
    <t>VÁLVULA RETENÇÃO PORT. DUPLA DN  200 PN25</t>
  </si>
  <si>
    <t>I5655</t>
  </si>
  <si>
    <t>VÁLVULA RETENÇÃO PORT. DUPLA DN  250 PN16</t>
  </si>
  <si>
    <t>I5672</t>
  </si>
  <si>
    <t>VÁLVULA RETENÇÃO PORT. DUPLA DN  250 PN25</t>
  </si>
  <si>
    <t>I5656</t>
  </si>
  <si>
    <t>VÁLVULA RETENÇÃO PORT. DUPLA DN  300 PN16</t>
  </si>
  <si>
    <t>I5673</t>
  </si>
  <si>
    <t>VÁLVULA RETENÇÃO PORT. DUPLA DN  300 PN25</t>
  </si>
  <si>
    <t>I5657</t>
  </si>
  <si>
    <t>VÁLVULA RETENÇÃO PORT. DUPLA DN  350 PN16</t>
  </si>
  <si>
    <t>I5674</t>
  </si>
  <si>
    <t>VÁLVULA RETENÇÃO PORT. DUPLA DN  350 PN25</t>
  </si>
  <si>
    <t>I5658</t>
  </si>
  <si>
    <t>VÁLVULA RETENÇÃO PORT. DUPLA DN  400 PN16</t>
  </si>
  <si>
    <t>I5675</t>
  </si>
  <si>
    <t>VÁLVULA RETENÇÃO PORT. DUPLA DN  400 PN25</t>
  </si>
  <si>
    <t>I5651</t>
  </si>
  <si>
    <t>VÁLVULA RETENÇÃO PORT. DUPLA DN  450 PN10</t>
  </si>
  <si>
    <t>I5659</t>
  </si>
  <si>
    <t>VÁLVULA RETENÇÃO PORT. DUPLA DN  450 PN16</t>
  </si>
  <si>
    <t>I5652</t>
  </si>
  <si>
    <t>VÁLVULA RETENÇÃO PORT. DUPLA DN  500 PN10</t>
  </si>
  <si>
    <t>I5660</t>
  </si>
  <si>
    <t>VÁLVULA RETENÇÃO PORT. DUPLA DN  500 PN16</t>
  </si>
  <si>
    <t>I5677</t>
  </si>
  <si>
    <t>VÁLVULA RETENÇÃO PORT. DUPLA DN  500 PN25</t>
  </si>
  <si>
    <t>I5653</t>
  </si>
  <si>
    <t>VÁLVULA RETENÇÃO PORT. DUPLA DN  600 PN10</t>
  </si>
  <si>
    <t>I5661</t>
  </si>
  <si>
    <t>VÁLVULA RETENÇÃO PORT. DUPLA DN  600 PN16</t>
  </si>
  <si>
    <t>I5678</t>
  </si>
  <si>
    <t>VÁLVULA RETENÇÃO PORT. DUPLA DN  600 PN25</t>
  </si>
  <si>
    <t>I5662</t>
  </si>
  <si>
    <t>VÁLVULA RETENÇÃO PORT. DUPLA DN  700 PN16</t>
  </si>
  <si>
    <t>I5663</t>
  </si>
  <si>
    <t>VÁLVULA RETENÇÃO PORT. DUPLA DN  800 PN16</t>
  </si>
  <si>
    <t>I5664</t>
  </si>
  <si>
    <t>VÁLVULA RETENÇÃO PORT. DUPLA DN  900 PN16</t>
  </si>
  <si>
    <t>I5665</t>
  </si>
  <si>
    <t>VÁLVULA RETENÇÃO PORT. DUPLA DN 1000 PN16</t>
  </si>
  <si>
    <t>I5666</t>
  </si>
  <si>
    <t>VÁLVULA RETENÇÃO PORT. DUPLA DN 1200 PN16</t>
  </si>
  <si>
    <t>I5676</t>
  </si>
  <si>
    <t>VÁLVULA RETENÇÃO PORT. DUPLA DN 450 PN25</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</si>
  <si>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</si>
  <si>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</si>
  <si>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</si>
  <si>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</si>
  <si>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</si>
  <si>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</si>
  <si>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</si>
  <si>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</si>
  <si>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</si>
  <si>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</si>
  <si>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</si>
  <si>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</si>
  <si>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</si>
  <si>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</si>
  <si>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</si>
  <si>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</si>
  <si>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</si>
  <si>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</si>
  <si>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I8768</t>
  </si>
  <si>
    <t>VÁLVULA TIPO LUG COM ALAVANCA DN 150</t>
  </si>
  <si>
    <t>I8769</t>
  </si>
  <si>
    <t>VÁLVULA TIPO LUG COM ALAVANCA DN 200</t>
  </si>
  <si>
    <t>I8770</t>
  </si>
  <si>
    <t>VÁLVULA TIPO LUG COM ALAVANCA DN 250</t>
  </si>
  <si>
    <t>I6499</t>
  </si>
  <si>
    <t>VÁLVULA VENTOSA TRÍPLICE FUNÇÃO P/ ÁGUAS RESIDUAIS/ESGOTO DN  50 mm</t>
  </si>
  <si>
    <t>I6514</t>
  </si>
  <si>
    <t>VÁLVULA VENTOSA TRÍPLICE FUNÇÃO P/ ÁGUAS RESIDUAIS/ESGOTO DN  75 mm</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</si>
  <si>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</si>
  <si>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</si>
  <si>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</si>
  <si>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</si>
  <si>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</si>
  <si>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</si>
  <si>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I8931</t>
  </si>
  <si>
    <t>ÓCULOS DE PLÁSTICO TRANSPARENTE C/ PROTEÇÃO DE PARTÍCULAS VOLANTES</t>
  </si>
  <si>
    <t>I8932</t>
  </si>
  <si>
    <t>ÓCULOS INCOLOR ANTIEMBAÇANTE</t>
  </si>
  <si>
    <t>COTAÇÃO / MATERIAIS FORNECIDOS TUBO ASTM</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</si>
  <si>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</si>
  <si>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</si>
  <si>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</si>
  <si>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</si>
  <si>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</si>
  <si>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</si>
  <si>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</si>
  <si>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</si>
  <si>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</si>
  <si>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</si>
  <si>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</si>
  <si>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</si>
  <si>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</si>
  <si>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</si>
  <si>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</si>
  <si>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</si>
  <si>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</si>
  <si>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</si>
  <si>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</si>
  <si>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</si>
  <si>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</si>
  <si>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</si>
  <si>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</si>
  <si>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</si>
  <si>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</si>
  <si>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</si>
  <si>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</si>
  <si>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</si>
  <si>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</si>
  <si>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</si>
  <si>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</si>
  <si>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</si>
  <si>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</si>
  <si>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</si>
  <si>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</si>
  <si>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</si>
  <si>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I6170</t>
  </si>
  <si>
    <t>TUBO CAMISA AÇO CHAPA ASTM A36 1/4" DN 300mm</t>
  </si>
  <si>
    <t>I6171</t>
  </si>
  <si>
    <t>TUBO CAMISA AÇO CHAPA ASTM A36 1/4" DN 400mm</t>
  </si>
  <si>
    <t>I6172</t>
  </si>
  <si>
    <t>TUBO CAMISA AÇO CHAPA ASTM A36 1/4" DN 500mm</t>
  </si>
  <si>
    <t>I9157</t>
  </si>
  <si>
    <t>TUBO CAMISA AÇO CHAPA ASTM A36 5/16" DN  600mm</t>
  </si>
  <si>
    <t>I8085</t>
  </si>
  <si>
    <t>TUBO CAMISA AÇO CHAPA ASTM A36 5/16" DN  700mm</t>
  </si>
  <si>
    <t>I9158</t>
  </si>
  <si>
    <t>TUBO CAMISA AÇO CHAPA ASTM A36 5/16" DN  800mm</t>
  </si>
  <si>
    <t>I9159</t>
  </si>
  <si>
    <t>TUBO CAMISA AÇO CHAPA ASTM A36 5/16" DN  900mm</t>
  </si>
  <si>
    <t>I8579</t>
  </si>
  <si>
    <t>TUBO CAMISA AÇO CHAPA ASTM A36 5/16" DN 1000mm</t>
  </si>
  <si>
    <t>I9028</t>
  </si>
  <si>
    <t xml:space="preserve">TUBO CAMISA AÇO CHAPA ASTM A36 5/16" DN 1200mm
</t>
  </si>
  <si>
    <t>I8580</t>
  </si>
  <si>
    <t>TUBO CAMISA AÇO CHAPA ASTM A36 5/16" DN 1500mm</t>
  </si>
  <si>
    <t>I8581</t>
  </si>
  <si>
    <t>TUBO CAMISA AÇO CHAPA ASTM A36 5/16" DN 2000mm</t>
  </si>
  <si>
    <t>I10143</t>
  </si>
  <si>
    <t xml:space="preserve">TUBO CAMISA AÇO CHAPA ASTM A36 5/16" PP  DN 350mm
</t>
  </si>
  <si>
    <t>I10142</t>
  </si>
  <si>
    <t xml:space="preserve">TUBO CAMISA AÇO CHAPA ASTM A36 5/16" PP DN 250mm
</t>
  </si>
  <si>
    <t>I9034</t>
  </si>
  <si>
    <t>TUBO DE ACO CHAPA ASTM A36 1/2" DN 1000mm</t>
  </si>
  <si>
    <t>I9035</t>
  </si>
  <si>
    <t>TUBO DE ACO CHAPA ASTM A36 1/2" DN 1200mm</t>
  </si>
  <si>
    <t>I7883</t>
  </si>
  <si>
    <t>TUBO DE ACO CHAPA ASTM A36 1/2" DN 1400mm COM PONTAS</t>
  </si>
  <si>
    <t>I7884</t>
  </si>
  <si>
    <t>TUBO DE ACO CHAPA ASTM A36 1/2" DN 1600mm COM PONTAS</t>
  </si>
  <si>
    <t>I7877</t>
  </si>
  <si>
    <t>TUBO DE ACO CHAPA ASTM A36 1/4" DN  600mm COM PONTAS</t>
  </si>
  <si>
    <t>I7878</t>
  </si>
  <si>
    <t>TUBO DE ACO CHAPA ASTM A36 1/4" DN  700mm COM PONTAS</t>
  </si>
  <si>
    <t>I7879</t>
  </si>
  <si>
    <t>TUBO DE ACO CHAPA ASTM A36 1/4" DN  800mm COM PONTAS</t>
  </si>
  <si>
    <t>I9025</t>
  </si>
  <si>
    <t>TUBO DE ACO CHAPA ASTM A36 3/16" DN  300mm</t>
  </si>
  <si>
    <t>I7875</t>
  </si>
  <si>
    <t>TUBO DE ACO CHAPA ASTM A36 3/16" DN  400mm COM PONTAS</t>
  </si>
  <si>
    <t>I7876</t>
  </si>
  <si>
    <t>TUBO DE ACO CHAPA ASTM A36 3/16" DN  500mm COM PONTAS</t>
  </si>
  <si>
    <t>I9029</t>
  </si>
  <si>
    <t>TUBO DE ACO CHAPA ASTM A36 3/8" DN  600mm</t>
  </si>
  <si>
    <t>I9030</t>
  </si>
  <si>
    <t>TUBO DE ACO CHAPA ASTM A36 3/8" DN  700mm</t>
  </si>
  <si>
    <t>I9031</t>
  </si>
  <si>
    <t>TUBO DE ACO CHAPA ASTM A36 3/8" DN  800mm</t>
  </si>
  <si>
    <t>I9032</t>
  </si>
  <si>
    <t>TUBO DE ACO CHAPA ASTM A36 3/8" DN  900mm</t>
  </si>
  <si>
    <t>I9033</t>
  </si>
  <si>
    <t>TUBO DE ACO CHAPA ASTM A36 3/8" DN 1000mm</t>
  </si>
  <si>
    <t>I7882</t>
  </si>
  <si>
    <t>TUBO DE ACO CHAPA ASTM A36 3/8" DN 1200mm COM PONTAS</t>
  </si>
  <si>
    <t>I9026</t>
  </si>
  <si>
    <t>TUBO DE ACO CHAPA ASTM A36 5/16" DN  600mm</t>
  </si>
  <si>
    <t>I9027</t>
  </si>
  <si>
    <t>TUBO DE ACO CHAPA ASTM A36 5/16" DN  800mm</t>
  </si>
  <si>
    <t>I7880</t>
  </si>
  <si>
    <t>TUBO DE ACO CHAPA ASTM A36 5/16" DN  900mm COM PONTAS</t>
  </si>
  <si>
    <t>I7881</t>
  </si>
  <si>
    <t>TUBO DE ACO CHAPA ASTM A36 5/16" DN 1000mm COM PONTAS</t>
  </si>
  <si>
    <t>I9154</t>
  </si>
  <si>
    <t>TUBO DE AÇO CHAPA ASTM A36 1/4" DN  300mm COM PONTAS</t>
  </si>
  <si>
    <t>I9155</t>
  </si>
  <si>
    <t>TUBO DE AÇO CHAPA ASTM A36 1/4" DN  400mm COM PONTAS</t>
  </si>
  <si>
    <t>I9156</t>
  </si>
  <si>
    <t>TUBO DE AÇO CHAPA ASTM A36 1/4" DN  500mm COM PONTAS</t>
  </si>
  <si>
    <t>COTAÇÃO / MATERIAIS GÁS</t>
  </si>
  <si>
    <t>G0847</t>
  </si>
  <si>
    <t>1 TOLDO +1 CONJUNTOS DE MESA E 4 CADEIRAS DE PLÁSTICO - (INSUMO 990253U - COMPESA)</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</si>
  <si>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</si>
  <si>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</si>
  <si>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</si>
  <si>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</si>
  <si>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</si>
  <si>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</si>
  <si>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</si>
  <si>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</si>
  <si>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</si>
  <si>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</si>
  <si>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</si>
  <si>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</si>
  <si>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</si>
  <si>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</si>
  <si>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G0629</t>
  </si>
  <si>
    <t>ADAPTADOR MACHO TUBO X ROSCA, 3/8” OD X 1/4” NPT, ROSCA PADRÃO NPT/ ISO ASME ANSI B1.20.1, EM AÇO INOX AISI 316/316L</t>
  </si>
  <si>
    <t>G0805</t>
  </si>
  <si>
    <t>G0630</t>
  </si>
  <si>
    <t>ADAPTADOR MACHO TUBO X ROSCA, 6MM OD X 1/4” NPT, ROSCA PADRÃO NPT/ ISO ASME ANSI B1.20.1, EM AÇO INOX AISI 316/316L</t>
  </si>
  <si>
    <t>G0806</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</si>
  <si>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</si>
  <si>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</si>
  <si>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</si>
  <si>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</si>
  <si>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</si>
  <si>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</si>
  <si>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</si>
  <si>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</si>
  <si>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</si>
  <si>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</si>
  <si>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</si>
  <si>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</si>
  <si>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</si>
  <si>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</si>
  <si>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</si>
  <si>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</si>
  <si>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</si>
  <si>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</si>
  <si>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</si>
  <si>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</si>
  <si>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</si>
  <si>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</si>
  <si>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</si>
  <si>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</si>
  <si>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</si>
  <si>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</si>
  <si>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</si>
  <si>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</si>
  <si>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</si>
  <si>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</si>
  <si>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</si>
  <si>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</si>
  <si>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</si>
  <si>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</si>
  <si>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</si>
  <si>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</si>
  <si>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</si>
  <si>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</si>
  <si>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</si>
  <si>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</si>
  <si>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</si>
  <si>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</si>
  <si>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</si>
  <si>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</si>
  <si>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</si>
  <si>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</si>
  <si>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</si>
  <si>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</si>
  <si>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G0661</t>
  </si>
  <si>
    <t>ALICATE DE CORTE DIAGONAL PARA ARAME DURO (ATÉ 1,6MM) DIN ISO 5749, EM AÇO CROMO-VANÁDIO, ACABAMENTO FOSFATIZADO, CABO COM ISOLAMENTO CONFORME NBR 9699</t>
  </si>
  <si>
    <t>G0660</t>
  </si>
  <si>
    <t>ALICATE DE PRESSÃO COM MORDENTES CURVOS EM AÇO CROMO-VANÁDIO; REFERÊNCIA: 10” (ABERTURA DE 42MM)</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</si>
  <si>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</si>
  <si>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</si>
  <si>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</si>
  <si>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</si>
  <si>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G0838</t>
  </si>
  <si>
    <t>ALUGUEL DE MÁQUINA DE CORTE EM ASFALTO/CONCRETO UTILIZANDO DISCO DIAMANTADO DIAM. 350 MM (NÃO INCLUI O DISCO) - (INSUMO 12749/ORSE)</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</si>
  <si>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</si>
  <si>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</si>
  <si>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</si>
  <si>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</si>
  <si>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</si>
  <si>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</si>
  <si>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</si>
  <si>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</si>
  <si>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</si>
  <si>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</si>
  <si>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</si>
  <si>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</si>
  <si>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</si>
  <si>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</si>
  <si>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G0631</t>
  </si>
  <si>
    <t>ANILHA DIANTEIRA 1/4" OD, ASTM A276 UNS-S31600</t>
  </si>
  <si>
    <t>G0807</t>
  </si>
  <si>
    <t>G0634</t>
  </si>
  <si>
    <t>ANILHA DIANTEIRA 3/8" OD, ASTM A276 UNS-S31600</t>
  </si>
  <si>
    <t>G0808</t>
  </si>
  <si>
    <t>G0637</t>
  </si>
  <si>
    <t>ANILHA DIANTEIRA 6MM OD, ASTM A276 UNS-S31600</t>
  </si>
  <si>
    <t>G0809</t>
  </si>
  <si>
    <t>G0632</t>
  </si>
  <si>
    <t>ANILHA TRASEIRA 1/4" OD, ASTM A276 UNS-S31600 COM DIFUSÃO DE CARBONO</t>
  </si>
  <si>
    <t>G0810</t>
  </si>
  <si>
    <t>G0635</t>
  </si>
  <si>
    <t>ANILHA TRASEIRA 3/8" OD, ASTM A276 UNS-S31600 COM DIFUSÃO DE CARBONO</t>
  </si>
  <si>
    <t>G0811</t>
  </si>
  <si>
    <t>G0638</t>
  </si>
  <si>
    <t>ANILHA TRASEIRA 6MM OD, ASTM A276  UNS-S31600 COM DIFUSÃO DE CARBONO</t>
  </si>
  <si>
    <t>G0812</t>
  </si>
  <si>
    <t>G0698</t>
  </si>
  <si>
    <t>ARAME DE AÇO INOXIDÁVEL, COMPOSTO POR 07 (SETE) FIOS (7 X 32) REVESTIDO DE PLÁSTICO, FORMANDO UM CONJUNTO COM DIÂMETRO DE 0,89MM APROXIMADAMENTE, EM ROLO DE 500 METROS</t>
  </si>
  <si>
    <t>G0673</t>
  </si>
  <si>
    <t>ARCO DE SERRA, COM SISTEMA RÁPIDO PARA TROCA DE LÂMINA E REGULAGEM DE TENSÃO
REFERÊNCIA: 12”</t>
  </si>
  <si>
    <t>G0039</t>
  </si>
  <si>
    <t>ARGÔNIO</t>
  </si>
  <si>
    <t>G0846</t>
  </si>
  <si>
    <t>BANHEIRO QUÍMICO - (INSUMO 990254U - COMPESA)</t>
  </si>
  <si>
    <t>G0040</t>
  </si>
  <si>
    <t>BARRA DE POLIETILENO (BASTÃO-MELT STICK) PREENCHIMENTO PARA RECUPERAÇÃO REVESTIMENTO 3LP3, 300MM DE COMPRIMENTO, N-2911, COMPATÍVEL PARA FURO DIRECIONAL E VALA A CÉU ABERTO</t>
  </si>
  <si>
    <t>G0041</t>
  </si>
  <si>
    <t>BARRILHA LEVE</t>
  </si>
  <si>
    <t>G0781</t>
  </si>
  <si>
    <t>BATERIA DE 3,6 V CLORETO DE LÍTIO-TIONILA PRIMÁRIA (Li-SOCl2)</t>
  </si>
  <si>
    <t>G0042</t>
  </si>
  <si>
    <t>BETONITA ATIVADA E DE ALTO DESEMPENHO PARA FURO DIRECIONAL HDD</t>
  </si>
  <si>
    <t>G0043</t>
  </si>
  <si>
    <t>BIOPOLIMERO GAMA XANTANA PARA FURO DIRECIONAL</t>
  </si>
  <si>
    <t>G0713</t>
  </si>
  <si>
    <t>BUCHA DE REDUCAO, DN 1 1/2"X1 1/4",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</si>
  <si>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</si>
  <si>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</si>
  <si>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</si>
  <si>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</si>
  <si>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</si>
  <si>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</si>
  <si>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</si>
  <si>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</si>
  <si>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</si>
  <si>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</si>
  <si>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</si>
  <si>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</si>
  <si>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</si>
  <si>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</si>
  <si>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</si>
  <si>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</si>
  <si>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</si>
  <si>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</si>
  <si>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G0703</t>
  </si>
  <si>
    <t>BUCHA DE REDUCAO, DN 3/4"X1/4",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</si>
  <si>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</si>
  <si>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</si>
  <si>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</si>
  <si>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</si>
  <si>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</si>
  <si>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</si>
  <si>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</si>
  <si>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</si>
  <si>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</si>
  <si>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</si>
  <si>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</si>
  <si>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</si>
  <si>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</si>
  <si>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</si>
  <si>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</si>
  <si>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</si>
  <si>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</si>
  <si>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</si>
  <si>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</si>
  <si>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</si>
  <si>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G0667</t>
  </si>
  <si>
    <t>CAIXA PARA FERRAMENTAS TIPO SANFONA, COM 5 GAVETAS, EM CHAPA REFORÇADA, 2 ALÇAS PARA MAIOR ESTABILIDADE, CAPACIDADE DE CARGA ESTÁTICA: 25 KG DISTRIBUÍDOS</t>
  </si>
  <si>
    <t>G0470</t>
  </si>
  <si>
    <t>CANTONEIRA EM AÇO ABAS IGUAIS " L" 1 1/2" x 1 1/2" ESPESSURA DE 3/16" PESO NOMINAL 2,68KG/M</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</si>
  <si>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</si>
  <si>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</si>
  <si>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</si>
  <si>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</si>
  <si>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</si>
  <si>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</si>
  <si>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</si>
  <si>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</si>
  <si>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</si>
  <si>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</si>
  <si>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</si>
  <si>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</si>
  <si>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</si>
  <si>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</si>
  <si>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G0824</t>
  </si>
  <si>
    <t>CAP, 125 mm, PEAD, ELETROFUSÃO, PE 100, SDR 11, conf. ABNT NBR 14462, EN 1555, ISO 4437</t>
  </si>
  <si>
    <t>G0825</t>
  </si>
  <si>
    <t>CAP, 180 mm, PEAD, ELETROFUSÃO, PE 100, SDR 11, conf. ABNT NBR 14462, EN 1555, ISO 4437</t>
  </si>
  <si>
    <t>G0655</t>
  </si>
  <si>
    <t>CHAVE AJUSTÁVEL, AÇO-LIGA DE ALTA RESISTÊNCIA MECÂNICA, ACABAMENTO FOSFATIZADO E CABEÇA POLIDA; REFERÊNCIA: 10”</t>
  </si>
  <si>
    <t>G0654</t>
  </si>
  <si>
    <t>CHAVE AJUSTÁVEL, AÇO-LIGA DE ALTA RESISTÊNCIA MECÂNICA, ACABAMENTO FOSFATIZADO E CABEÇA POLIDA;REFERÊNCIA: 8”</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</si>
  <si>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</si>
  <si>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</si>
  <si>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</si>
  <si>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</si>
  <si>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</si>
  <si>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</si>
  <si>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</si>
  <si>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</si>
  <si>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</si>
  <si>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</si>
  <si>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</si>
  <si>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</si>
  <si>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</si>
  <si>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</si>
  <si>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</si>
  <si>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</si>
  <si>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</si>
  <si>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</si>
  <si>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</si>
  <si>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</si>
  <si>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</si>
  <si>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</si>
  <si>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</si>
  <si>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</si>
  <si>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</si>
  <si>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</si>
  <si>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</si>
  <si>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</si>
  <si>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G0681</t>
  </si>
  <si>
    <t>CHAVE COMBINADA PLANA COM CATRACA, AÇO CROMO-VANÁDIO, ACABAMENTO NIQUELADO E CROMADO
REFERÊNCIA: 8MM</t>
  </si>
  <si>
    <t>G0682</t>
  </si>
  <si>
    <t>CHAVE COMBINADA PLANA COM CATRACA, AÇO CROMO-VANÁDIO, ACABAMENTO NIQUELADO E CROMADO
REFERÊNCIA: 9MM</t>
  </si>
  <si>
    <t>G0641</t>
  </si>
  <si>
    <t>CHAVE COMBINADA, AÇO CROMO VANÁDIO, ACABAMENTO NIQUELADO, REFERÊNCIA: 1.1/16”</t>
  </si>
  <si>
    <t>G0642</t>
  </si>
  <si>
    <t>CHAVE COMBINADA, AÇO CROMO VANÁDIO, ACABAMENTO NIQUELADO, REFERÊNCIA: 1.1/4”</t>
  </si>
  <si>
    <t>G0644</t>
  </si>
  <si>
    <t>CHAVE COMBINADA, AÇO CROMO VANÁDIO, ACABAMENTO NIQUELADO, REFERÊNCIA: 1.5/8”</t>
  </si>
  <si>
    <t>G0643</t>
  </si>
  <si>
    <t>CHAVE COMBINADA, AÇO CROMO VANÁDIO, ACABAMENTO NIQUELADO, REFERÊNCIA: 1.7/16”</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</si>
  <si>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</si>
  <si>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</si>
  <si>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</si>
  <si>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</si>
  <si>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</si>
  <si>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</si>
  <si>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</si>
  <si>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</si>
  <si>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</si>
  <si>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</si>
  <si>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</si>
  <si>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</si>
  <si>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G0640</t>
  </si>
  <si>
    <t>CHAVE COMBINADA, AÇO CROMO VANÁDIO, ACABAMENTO NIQUELADO, REFERÊNCIA: 7/8”</t>
  </si>
  <si>
    <t>G0651</t>
  </si>
  <si>
    <t>CHAVE COMBINADA, AÇO CROMO-VANÁDIO, ACABAMENTO NIQUELADO E CROMADO;
REFERÊNCIA: 38MM</t>
  </si>
  <si>
    <t>G0652</t>
  </si>
  <si>
    <t>CHAVE COMBINADA, AÇO CROMO-VANÁDIO, ACABAMENTO NIQUELADO E CROMADO;
REFERÊNCIA: 41MM</t>
  </si>
  <si>
    <t>G0676</t>
  </si>
  <si>
    <t>CHAVE DE FENDA CRUZADA TOCO, HASTE AÇO CROMO-VANÁDIO COM ACABAMENTO NIQUELADO E CROMADO E CABO EM POLIPROPILENO
REFERÊNCIA: 1/8” X 1.1/2”</t>
  </si>
  <si>
    <t>G0678</t>
  </si>
  <si>
    <t>CHAVE DE FENDA CRUZADA, HASTE AÇO CROMO-VANÁDIO COM ACABAMENTO NIQUELADO E CROMADO E CABO EM POLIPROPILENO
REFERÊNCIA: 3/16” X 10”</t>
  </si>
  <si>
    <t>G0677</t>
  </si>
  <si>
    <t>CHAVE DE FENDA CRUZADA, HASTE AÇO CROMO-VANÁDIO COM ACABAMENTO NIQUELADO E CROMADO E CABO EM POLIPROPILENO
REFERÊNCIA: 3/8” X 8”</t>
  </si>
  <si>
    <t>G0656</t>
  </si>
  <si>
    <t>CHAVE DE FENDA SIMPLES TOCO, HASTE AÇO CROMO-VANÁDIO COM ACABAMENTO NIQUELADO E CROMADO E CABO EM POLIPROPILENO
REFERÊNCIA: 1/8” X 1.1/2”</t>
  </si>
  <si>
    <t>G0659</t>
  </si>
  <si>
    <t>CHAVE DE FENDA SIMPLES, HASTE AÇO CROMO-VANÁDIO COM ACABAMENTO NIQUELADO E CROMADO E CABO EM POLIPROPILENO
REFERÊNCIA: 3/16” X 10”</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</si>
  <si>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</si>
  <si>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</si>
  <si>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</si>
  <si>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</si>
  <si>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</si>
  <si>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</si>
  <si>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</si>
  <si>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</si>
  <si>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</si>
  <si>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</si>
  <si>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G0479</t>
  </si>
  <si>
    <t>CINTA MAGNÉTICA, PARA PIG DN 10"</t>
  </si>
  <si>
    <t>G0480</t>
  </si>
  <si>
    <t>CINTA MAGNÉTICA, PARA PIG DN 12"</t>
  </si>
  <si>
    <t>G0474</t>
  </si>
  <si>
    <t>CINTA MAGNÉTICA, PARA PIG DN 2"</t>
  </si>
  <si>
    <t>G0475</t>
  </si>
  <si>
    <t>CINTA MAGNÉTICA, PARA PIG DN 3"</t>
  </si>
  <si>
    <t>G0476</t>
  </si>
  <si>
    <t>CINTA MAGNÉTICA, PARA PIG DN 4"</t>
  </si>
  <si>
    <t>G0477</t>
  </si>
  <si>
    <t>CINTA MAGNÉTICA, PARA PIG DN 6"</t>
  </si>
  <si>
    <t>G0478</t>
  </si>
  <si>
    <t>CINTA MAGNÉTICA, PARA PIG DN 8"</t>
  </si>
  <si>
    <t>G0842</t>
  </si>
  <si>
    <t>CLORO LÍQUIDO PARA LIMPEZA E DESINFECÇÃO - (INSUMO 00615/ORSE)</t>
  </si>
  <si>
    <t>G0473</t>
  </si>
  <si>
    <t>COLA POLIESTER</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</si>
  <si>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</si>
  <si>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</si>
  <si>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</si>
  <si>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</si>
  <si>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</si>
  <si>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</si>
  <si>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</si>
  <si>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</si>
  <si>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</si>
  <si>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</si>
  <si>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</si>
  <si>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</si>
  <si>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</si>
  <si>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</si>
  <si>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</si>
  <si>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</si>
  <si>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</si>
  <si>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</si>
  <si>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</si>
  <si>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</si>
  <si>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</si>
  <si>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</si>
  <si>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</si>
  <si>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</si>
  <si>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G0624</t>
  </si>
  <si>
    <t>CONECTOR MACHO DUPLA ANILHA (DIANTEIRA E TRASEIRA)  TUBO X ROSCA 1/4" OD X 1/4" NPT, ROSCA PADRÃO NPT/ ISO ASME ANSI B1.20.1, EM AÇO INOX AISI 316/316L</t>
  </si>
  <si>
    <t>G0800</t>
  </si>
  <si>
    <t>G0627</t>
  </si>
  <si>
    <t>CONECTOR MACHO DUPLA ANILHA (DIANTEIRA E TRASEIRA) 3/8" OD X 1/2" NPT, ROSCA PADRÃO NPT/ ISO ASME ANSI B1.20.1, EM AÇO INOX AISI 316/316L</t>
  </si>
  <si>
    <t>G0803</t>
  </si>
  <si>
    <t>G0626</t>
  </si>
  <si>
    <t>CONECTOR MACHO DUPLA ANILHA (DIANTEIRA E TRASEIRA) TUBO X ROSCA 1/4" OD X 1/2" NPT, ROSCA PADRÃO NPT/ ISO ASME ANSI B1.20.1, EM AÇO INOX AISI 316/316L</t>
  </si>
  <si>
    <t>G0801</t>
  </si>
  <si>
    <t>G0625</t>
  </si>
  <si>
    <t>CONECTOR MACHO DUPLA ANILHA (DIANTEIRA E TRASEIRA) TUBO X ROSCA 3/8" OD X 1/4" NPT, ROSCA PADRÃO NPT/ ISO ASME ANSI B1.20.1, EM AÇO INOX AISI 316/316L</t>
  </si>
  <si>
    <t>G0802</t>
  </si>
  <si>
    <t>G0628</t>
  </si>
  <si>
    <t>CONECTOR MACHO DUPLA ANILHA (DIANTEIRA E TRASEIRA) TUBO X ROSCA, 6 MM OD X 1/4” NPT, ROSCA PADRÃO NPT/ ISO ASME ANSI B1.20.1, EM AÇO INOX AISI 316/316L</t>
  </si>
  <si>
    <t>G0804</t>
  </si>
  <si>
    <t>G0486</t>
  </si>
  <si>
    <t>COPO CÔNICO EM POLIURETANO, PARA PIG DN 10"</t>
  </si>
  <si>
    <t>G0487</t>
  </si>
  <si>
    <t>COPO CÔNICO EM POLIURETANO,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</si>
  <si>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</si>
  <si>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</si>
  <si>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</si>
  <si>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</si>
  <si>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</si>
  <si>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</si>
  <si>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</si>
  <si>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</si>
  <si>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</si>
  <si>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</si>
  <si>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G0068</t>
  </si>
  <si>
    <t>COTOVELO 45º PEAD PE 100 DN 110MM, ELETROFUSÃO, SDR 11, ABNT NBR 14462, EN 1555, ISO 4437</t>
  </si>
  <si>
    <t>G0065</t>
  </si>
  <si>
    <t>COTOVELO 45º PEAD PE 100 DN 32MM, ELETROFUSÃO, SDR 11, ABNT NBR 14462, EN 1555, ISO 4437</t>
  </si>
  <si>
    <t>G0066</t>
  </si>
  <si>
    <t>COTOVELO 45º PEAD PE 100 DN 63MM, ELETROFUSÃO, SDR 11, ABNT NBR 14462, EN 1555, ISO 4437</t>
  </si>
  <si>
    <t>G0067</t>
  </si>
  <si>
    <t>COTOVELO 45º PEAD PE 100 DN 90MM, ELETROFUSÃO, SDR 11, ABNT NBR 14462, EN 1555, ISO 4437</t>
  </si>
  <si>
    <t>G0072</t>
  </si>
  <si>
    <t>COTOVELO 90º PEAD PE 100 DN 110MM, ELETROFUSÃO, SDR 11, ABNT NBR 14462, EN 1555, ISO 4437</t>
  </si>
  <si>
    <t>G0069</t>
  </si>
  <si>
    <t>COTOVELO 90º PEAD PE 100 DN 32MM, ELETROFUSÃO, SDR 11, ABNT NBR 14462, EN 1555, ISO 4437</t>
  </si>
  <si>
    <t>G0070</t>
  </si>
  <si>
    <t>COTOVELO 90º PEAD PE 100 DN 63MM, ELETROFUSÃO, SDR 11, ABNT NBR 14462, EN 1555, ISO 4437</t>
  </si>
  <si>
    <t>G0071</t>
  </si>
  <si>
    <t>COTOVELO 90º PEAD PE 100 DN 90MM, ELETROFUSÃO, SDR 11, ABNT NBR 14462, EN 1555, ISO 4437</t>
  </si>
  <si>
    <t>G0724</t>
  </si>
  <si>
    <t>COTOVELO 90º, DN 1 1/2", 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</si>
  <si>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</si>
  <si>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</si>
  <si>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</si>
  <si>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</si>
  <si>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</si>
  <si>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</si>
  <si>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</si>
  <si>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</si>
  <si>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G0614</t>
  </si>
  <si>
    <t>COTOVELO MACHO DUPLA ANILHA (DIANTEIRA E TRASEIRA) TUBO X ROSCA 1/4” OD X 1/2" NPT, ROSCA PADRÃO NPT / ISO ASME / ANSI B1. 20.1, EM AÇO INOX AISI 316/316L</t>
  </si>
  <si>
    <t>G0789</t>
  </si>
  <si>
    <t>G0612</t>
  </si>
  <si>
    <t>COTOVELO MACHO DUPLA ANILHA (DIANTEIRA E TRASEIRA) TUBO X ROSCA 1/4” OD X 1/4" NPT, ROSCA PADRÃO NPT / ISO ASME / ANSI B1. 20.1, EM AÇO INOX AISI 316/316L</t>
  </si>
  <si>
    <t>G0788</t>
  </si>
  <si>
    <t>G0615</t>
  </si>
  <si>
    <t>COTOVELO MACHO DUPLA ANILHA (DIANTEIRA E TRASEIRA) TUBO X ROSCA 3/8” OD X 1/2" NPT, ROSCA PADRÃO NPT / ISO ASME / ANSI B1. 20.1, EM AÇO INOX AISI 316/316L</t>
  </si>
  <si>
    <t>G0792</t>
  </si>
  <si>
    <t>G0613</t>
  </si>
  <si>
    <t>COTOVELO MACHO DUPLA ANILHA (DIANTEIRA E TRASEIRA) TUBO X ROSCA 3/8” OD X 1/4" NPT, ROSCA PADRÃO NPT / ISO ASME / ANSI B1. 20.1, EM AÇO INOX AISI 316/316L</t>
  </si>
  <si>
    <t>G0791</t>
  </si>
  <si>
    <t>G0616</t>
  </si>
  <si>
    <t>COTOVELO UNIÃO DUPLA ANILHA (DIANTEIRA E TRASEIRA) TUBO X TUBO 1/4" OD X 1/4" OD, EM AÇO INOX AISI 316/316L</t>
  </si>
  <si>
    <t>G0790</t>
  </si>
  <si>
    <t>G0617</t>
  </si>
  <si>
    <t>COTOVELO UNIÃO DUPLA ANILHA (DIANTEIRA E TRASEIRA) TUBO X TUBO 3/8" OD X 3/8" OD, EM AÇO INOX AISI 316/316L</t>
  </si>
  <si>
    <t>G0793</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</si>
  <si>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</si>
  <si>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</si>
  <si>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</si>
  <si>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</si>
  <si>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</si>
  <si>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</si>
  <si>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</si>
  <si>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</si>
  <si>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</si>
  <si>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</si>
  <si>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</si>
  <si>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</si>
  <si>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</si>
  <si>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</si>
  <si>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</si>
  <si>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</si>
  <si>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</si>
  <si>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</si>
  <si>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</si>
  <si>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</si>
  <si>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</si>
  <si>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</si>
  <si>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</si>
  <si>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</si>
  <si>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</si>
  <si>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</si>
  <si>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</si>
  <si>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</si>
  <si>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</si>
  <si>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</si>
  <si>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</si>
  <si>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</si>
  <si>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</si>
  <si>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</si>
  <si>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</si>
  <si>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</si>
  <si>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</si>
  <si>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</si>
  <si>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</si>
  <si>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</si>
  <si>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</si>
  <si>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</si>
  <si>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</si>
  <si>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</si>
  <si>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</si>
  <si>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</si>
  <si>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</si>
  <si>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</si>
  <si>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</si>
  <si>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</si>
  <si>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</si>
  <si>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</si>
  <si>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</si>
  <si>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</si>
  <si>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</si>
  <si>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</si>
  <si>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</si>
  <si>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</si>
  <si>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</si>
  <si>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</si>
  <si>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G0097</t>
  </si>
  <si>
    <t xml:space="preserve">CURVA 90° RAIO 5D, DN  8", AC, ASTM A234 Gr.WPB, ANSI B 16.9, PC, SCH 40, SC
</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</si>
  <si>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</si>
  <si>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</si>
  <si>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</si>
  <si>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</si>
  <si>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</si>
  <si>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</si>
  <si>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</si>
  <si>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</si>
  <si>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</si>
  <si>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</si>
  <si>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</si>
  <si>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</si>
  <si>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</si>
  <si>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</si>
  <si>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</si>
  <si>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</si>
  <si>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</si>
  <si>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</si>
  <si>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</si>
  <si>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</si>
  <si>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</si>
  <si>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</si>
  <si>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</si>
  <si>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</si>
  <si>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</si>
  <si>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</si>
  <si>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</si>
  <si>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</si>
  <si>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</si>
  <si>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</si>
  <si>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</si>
  <si>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</si>
  <si>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</si>
  <si>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</si>
  <si>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</si>
  <si>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 xml:space="preserve">CURVA 90º RAIO 5D, DN 10", AC, ASTM A234 Gr.WPB, ANSI B 16.9, PC, SCH 40, SC
</t>
  </si>
  <si>
    <t>G0124</t>
  </si>
  <si>
    <t xml:space="preserve">CURVA 90º RAIO 5D, DN 12", AC, ASTM A234 Gr.WPB, ANSI B 16.9, PC, SCH 40, SC
</t>
  </si>
  <si>
    <t>G0115</t>
  </si>
  <si>
    <t>CURVA 90º RAIO LONGO, DN    1.1/2", AC, ASTM A234 Gr.WPB, ANSI B 16.9, PL ,SCH 40, SC</t>
  </si>
  <si>
    <t>G0725</t>
  </si>
  <si>
    <t>CURVA DE 90º MACHO/FEMEA DN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</si>
  <si>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</si>
  <si>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</si>
  <si>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</si>
  <si>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</si>
  <si>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</si>
  <si>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</si>
  <si>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G0699</t>
  </si>
  <si>
    <t>CURVA SOLDÁVEL 45º, PA-U 12, SDR 11, DN 160 MM, CONFORME NBR ISO 16486-3</t>
  </si>
  <si>
    <t>G0700</t>
  </si>
  <si>
    <t>CURVA SOLDÁVEL 90º, PA-U 12, SDR 11, DN 160 MM, CONFORME NBR ISO 16486-3</t>
  </si>
  <si>
    <t>G0125</t>
  </si>
  <si>
    <t>DILUENTE PARA TINTA EPOXI</t>
  </si>
  <si>
    <t>G0126</t>
  </si>
  <si>
    <t>DISCO DE CORTE  DE 7" PARA TUDOS DE AÇO CARBONO</t>
  </si>
  <si>
    <t>G0839</t>
  </si>
  <si>
    <t>DISCO DE CORTE DIAMANTADO PARA ASFALTO E CONCRETO DIAM. 350MM (UTILIZAÇÃO 1.000,0M) - (INSUMO 12750/ORSE)</t>
  </si>
  <si>
    <t>G0493</t>
  </si>
  <si>
    <t>DISCO SELO EM POLIURETANO, PARA PIG DN 10"</t>
  </si>
  <si>
    <t>G0494</t>
  </si>
  <si>
    <t>DISCO SELO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</si>
  <si>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</si>
  <si>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</si>
  <si>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</si>
  <si>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</si>
  <si>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</si>
  <si>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</si>
  <si>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</si>
  <si>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</si>
  <si>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</si>
  <si>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</si>
  <si>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G0127</t>
  </si>
  <si>
    <t>DISPERSANTE A BASE DE POLIFOSFATO TENSOATIVADO (TENSOATIVO NÃO-IÔNICO) DESTINADO A REMOÇÃO DE DISPERSÃO DE BENTONITA E ARGILAS NATURAIS E TAMBÉM PARA USO NA PUXADA EM PERFURAÇÃO DIRECIONAL HDD EM SOLOS ARGILOSOS</t>
  </si>
  <si>
    <t>G0780</t>
  </si>
  <si>
    <t>ENSAIO DE DETERMINAÇÃO DA CONCENTRAÇÃO DE ODORANTE NO GÁS (COG)</t>
  </si>
  <si>
    <t>G0500</t>
  </si>
  <si>
    <t>ESCOVA DE AÇO CARBONO, PARA PIG DN 10"</t>
  </si>
  <si>
    <t>G0501</t>
  </si>
  <si>
    <t>ESCOVA DE AÇO CARBONO,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</si>
  <si>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</si>
  <si>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</si>
  <si>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</si>
  <si>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</si>
  <si>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</si>
  <si>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</si>
  <si>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</si>
  <si>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</si>
  <si>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</si>
  <si>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</si>
  <si>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</si>
  <si>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</si>
  <si>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</si>
  <si>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</si>
  <si>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</si>
  <si>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</si>
  <si>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</si>
  <si>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</si>
  <si>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G0840</t>
  </si>
  <si>
    <t>ESTOPA LIMPEZA - (INSUMO 00925/ORSE)</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</si>
  <si>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</si>
  <si>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</si>
  <si>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</si>
  <si>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</si>
  <si>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</si>
  <si>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</si>
  <si>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</si>
  <si>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</si>
  <si>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</si>
  <si>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</si>
  <si>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</si>
  <si>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</si>
  <si>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</si>
  <si>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</si>
  <si>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</si>
  <si>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</si>
  <si>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G0633</t>
  </si>
  <si>
    <t>FLANGE (PORCA) 1/4" OD, EM AÇO INOX AISI 316/316L, REVESTIMENTO INTERNO EM FILME DE PRATA</t>
  </si>
  <si>
    <t>G0814</t>
  </si>
  <si>
    <t>G0636</t>
  </si>
  <si>
    <t>FLANGE (PORCA) 3/8" OD, EM AÇO INOX AISI 316/316L, REVESTIMENTO INTERNO EM FILME DE PRATA</t>
  </si>
  <si>
    <t>G0813</t>
  </si>
  <si>
    <t>G0639</t>
  </si>
  <si>
    <t>FLANGE (PORCA) 6MM OD, EM AÇO INOX AISI 316/316L, REVESTIMENTO INTERNO EM FILME DE PRATA</t>
  </si>
  <si>
    <t>G0815</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</si>
  <si>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</si>
  <si>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</si>
  <si>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</si>
  <si>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</si>
  <si>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</si>
  <si>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</si>
  <si>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</si>
  <si>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</si>
  <si>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</si>
  <si>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</si>
  <si>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</si>
  <si>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</si>
  <si>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</si>
  <si>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</si>
  <si>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</si>
  <si>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</si>
  <si>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</si>
  <si>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</si>
  <si>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</si>
  <si>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</si>
  <si>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</si>
  <si>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</si>
  <si>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</si>
  <si>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</si>
  <si>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</si>
  <si>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</si>
  <si>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</si>
  <si>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</si>
  <si>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</si>
  <si>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</si>
  <si>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</si>
  <si>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FLANGE DE PESCOÇO (PE) DE DIÂMETRO  2”, 150#; PADRÃO: ASME B16.5; MATERIAL: ASTM A105; FACE COM RESSALTO (FR); ACABAMENTO DA FACE: RANHURADO CONCÊNTRICO OU ESPIRALADO 125 µIN – 250 µIN; SCH 40</t>
  </si>
  <si>
    <t>G0156</t>
  </si>
  <si>
    <t>FLANGE DE PESCOÇO (PE) DE DIÂMETRO  3”, 150#; PADRÃO: ASME B16.5; MATERIAL: ASTM A105; FACE COM RESSALTO (FR); ACABAMENTO DA FACE: RANHURADO CONCÊNTRICO OU ESPIRALADO 125 µIN – 250 µIN; SCH 40</t>
  </si>
  <si>
    <t>G0157</t>
  </si>
  <si>
    <t>FLANGE DE PESCOÇO (PE) DE DIÂMETRO  4”, 150#; PADRÃO: ASME B16.5; MATERIAL: ASTM A105; FACE COM RESSALTO (FR); ACABAMENTO DA FACE: RANHURADO CONCÊNTRICO OU ESPIRALADO 125 µIN – 250 µIN; SCH 40</t>
  </si>
  <si>
    <t>G0158</t>
  </si>
  <si>
    <t>FLANGE DE PESCOÇO (PE) DE DIÂMETRO  6”, 150#; PADRÃO: ASME B16.5; MATERIAL: ASTM A105; FACE COM RESSALTO (FR); ACABAMENTO DA FACE: RANHURADO CONCÊNTRICO OU ESPIRALADO 125 µIN – 250 µIN; SCH 40</t>
  </si>
  <si>
    <t>G0159</t>
  </si>
  <si>
    <t>FLANGE DE PESCOÇO (PE) DE DIÂMETRO  8”, 150#; PADRÃO: ASME B16.5; MATERIAL: ASTM A105; FACE COM RESSALTO (FR); ACABAMENTO DA FACE: RANHURADO CONCÊNTRICO OU ESPIRALADO 125 µIN – 250 µIN; SCH 40</t>
  </si>
  <si>
    <t>G0160</t>
  </si>
  <si>
    <t>FLANGE DE PESCOÇO (PE) DE DIÂMETRO 10”, 150#; PADRÃO: ASME B16.5; MATERIAL: ASTM A105; FACE COM RESSALTO (FR); ACABAMENTO DA FACE: RANHURADO CONCÊNTRICO OU ESPIRALADO 125 µIN – 250 µIN; SCH 40</t>
  </si>
  <si>
    <t>G0161</t>
  </si>
  <si>
    <t>FLANGE DE PESCOÇO (PE) DE DIÂMETRO 12”, 150#; PADRÃO: ASME B16.5; MATERIAL: ASTM A105; FACE COM RESSALTO (FR); ACABAMENTO DA FACE: RANHURADO CONCÊNTRICO OU ESPIRALADO 125 µIN – 250 µIN; SCH 40</t>
  </si>
  <si>
    <t>G0841</t>
  </si>
  <si>
    <t>GRAXA LUBRIFICANTE - (INSUMO 04229/SINAPI)</t>
  </si>
  <si>
    <t>G0162</t>
  </si>
  <si>
    <t>HOLIDAY DETECTOR DE FALHA DE REVESTIMENTO EM MANTA TERMOCONTRATIL - VOLTAGEM DE 12 KV  A 20 KV, DE CORRENTE PULSANTE, VIA SECA, CONFORME NORMA NACE STANDARD RP-0274</t>
  </si>
  <si>
    <t>G0164</t>
  </si>
  <si>
    <t>JOELHO 90o  1/2", 3000#, NPT, AFO, ASTM A105, ANSI B16.11</t>
  </si>
  <si>
    <t>G0165</t>
  </si>
  <si>
    <t>JOELHO 90o  3/4", 3000#, NPT, AFO, ASTM A105, ANSI B16.11</t>
  </si>
  <si>
    <t>G0166</t>
  </si>
  <si>
    <t>JOELHO 90o 1", 3000#, NPT, AFO, ASTM A105, ANSI B16.11</t>
  </si>
  <si>
    <t>G0163</t>
  </si>
  <si>
    <t>JOELHO 90º  DN 1/2", CLASSE 3000#, AC, ASTM A105,  ANSI B 16.11, ES (SOLDA DE ENCAIXE)</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</si>
  <si>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</si>
  <si>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</si>
  <si>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</si>
  <si>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</si>
  <si>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</si>
  <si>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</si>
  <si>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</si>
  <si>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</si>
  <si>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G0680</t>
  </si>
  <si>
    <t>JOGO DE CHAVES CANHÃO COM 12 PEÇAS, HASTE EM CROMO-VANÁDIO E CABO EM POLIPROPILENO:
REFERÊNCIAS: 3MM, 4MM, 5MM, 6MM, 7MM, 8MM, 9MM, 10MM, 11MM, 12MM, 13MM, 14MM</t>
  </si>
  <si>
    <t>G0653</t>
  </si>
  <si>
    <t>JOGO DE CHAVES COMBINADAS, 24 PEÇAS, AÇO CROMO-VANÁDIO, ACABAMENTO NIQUELADO E CROMADO; REFERÊNCIA: 6MM À 32MM</t>
  </si>
  <si>
    <t>G0674</t>
  </si>
  <si>
    <t>JOGO DE CHAVES HEXAGONAIS ALLEN LONGAS COM 28 PEÇAS:
REFERÊNCIAS:
- MILÍMETRO: 1,5; 2, 2,5; 3, 4, 5, 6, 7, 8, 9, 10, 11, 12, 14 
- POLEGADA: 1/16”, 5/64”, 3/32”, 1/8”, 9/64”, 5/32”, 3/16”, 7/32”, 5/16”, 3/8”, 7/16”, 1/2", 9/16”, 1/4"</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</si>
  <si>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</si>
  <si>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</si>
  <si>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</si>
  <si>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</si>
  <si>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</si>
  <si>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</si>
  <si>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</si>
  <si>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</si>
  <si>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</si>
  <si>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</si>
  <si>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</si>
  <si>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</si>
  <si>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</si>
  <si>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</si>
  <si>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</si>
  <si>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</si>
  <si>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G0697</t>
  </si>
  <si>
    <t>LACRE EM POLICARBONATO (MODELO ROTO SEAL II), NA COR VERDE, PERSONALIZADO NA ABA CEGÁS, COM NUMERAÇÃO SEQUENCIAL DE 07 (SETE) DÍGITOS, GRAVAÇÃO INDELÉVEIS EM ALTO RELEVO NA COR, USO EM MEDIDORES DE GÁS</t>
  </si>
  <si>
    <t>G0843</t>
  </si>
  <si>
    <t>LUBRIFICANTE SPRAY GAR-LUB OU SIMILAR - (INSUMO 03531/ORSE)</t>
  </si>
  <si>
    <t>G0177</t>
  </si>
  <si>
    <t>LUBRIFICANTES  BIODEGRADAVEL PARA SOLOS   PARA FURO DIRECIONAL HDD</t>
  </si>
  <si>
    <t>G0770</t>
  </si>
  <si>
    <t>LUVA COM ROSCA ESQUERDA/DIREITA, DN 1",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</si>
  <si>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</si>
  <si>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</si>
  <si>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G0767</t>
  </si>
  <si>
    <t>LUVA COM ROSCA ESQUERDA/DIREITA, DN 1/4",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</si>
  <si>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</si>
  <si>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</si>
  <si>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G0734</t>
  </si>
  <si>
    <t>LUVA DE REDUCAO, 1 1/2"X1",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</si>
  <si>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</si>
  <si>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</si>
  <si>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</si>
  <si>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</si>
  <si>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</si>
  <si>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</si>
  <si>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</si>
  <si>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</si>
  <si>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</si>
  <si>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</si>
  <si>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</si>
  <si>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</si>
  <si>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</si>
  <si>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</si>
  <si>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</si>
  <si>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</si>
  <si>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</si>
  <si>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</si>
  <si>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</si>
  <si>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</si>
  <si>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</si>
  <si>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</si>
  <si>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</si>
  <si>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</si>
  <si>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</si>
  <si>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</si>
  <si>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</si>
  <si>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</si>
  <si>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</si>
  <si>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</si>
  <si>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</si>
  <si>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</si>
  <si>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</si>
  <si>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</si>
  <si>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</si>
  <si>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</si>
  <si>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G0739</t>
  </si>
  <si>
    <t>LUVA M/F RED, DN 1 1/4"(FEMEA)X3/4"(MACHO),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</si>
  <si>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</si>
  <si>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</si>
  <si>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</si>
  <si>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</si>
  <si>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</si>
  <si>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</si>
  <si>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</si>
  <si>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</si>
  <si>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G0189</t>
  </si>
  <si>
    <t>LUVA SIMPLES  1/2", 3000#, NPT, AFO,ASTM A105, ANSI B16.11</t>
  </si>
  <si>
    <t>G0190</t>
  </si>
  <si>
    <t>LUVA SIMPLES 1", 3000#, NPT, AFO, NPT, ASTM A105, ANSI B16.11</t>
  </si>
  <si>
    <t>G0191</t>
  </si>
  <si>
    <t>LUVA SIMPLES 3/4", 3000#, NPT, AFO, NPT, ASTM A105, ANSI B16.11</t>
  </si>
  <si>
    <t>G0830</t>
  </si>
  <si>
    <t>LUVA SIMPLES, 125 mm, PEAD, ELETROFUSÃO, PE 100, SDR 11, conf. ABNT NBR 14462, EN 1555, ISO 4437</t>
  </si>
  <si>
    <t>G0831</t>
  </si>
  <si>
    <t>LUVA SIMPLES, 180 mm, PEAD, ELETROFUSÃO, PE 100, SDR 11, conf. ABNT NBR 14462, EN 1555, ISO 4437</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</si>
  <si>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</si>
  <si>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</si>
  <si>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</si>
  <si>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</si>
  <si>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</si>
  <si>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</si>
  <si>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</si>
  <si>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</si>
  <si>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G0701</t>
  </si>
  <si>
    <t>LUVA SOLDÁVEL, PA-U 12, SDR 11, DN 160 MM, CONFORME NBR ISO 16486-3</t>
  </si>
  <si>
    <t>G0745</t>
  </si>
  <si>
    <t>LUVA, DN 1 1/2",NORMA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</si>
  <si>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</si>
  <si>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</si>
  <si>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</si>
  <si>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</si>
  <si>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</si>
  <si>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</si>
  <si>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</si>
  <si>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</si>
  <si>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</si>
  <si>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</si>
  <si>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G0671</t>
  </si>
  <si>
    <t>MACHO MANUAL EM AÇO RÁPIDO (HSS), ROSCA CÔNICA PARA TUBO NPT
REFERÊNCIA: 1/2"</t>
  </si>
  <si>
    <t>G0670</t>
  </si>
  <si>
    <t>MACHO MANUAL EM AÇO RÁPIDO (HSS), ROSCA CÔNICA PARA TUBO NPT
REFERÊNCIA: 1/4"</t>
  </si>
  <si>
    <t>G0672</t>
  </si>
  <si>
    <t>MACHO MANUAL EM AÇO RÁPIDO (HSS), ROSCA CÔNICA PARA TUBO NPT
REFERÊNCIA: 3/4"</t>
  </si>
  <si>
    <t>G0196</t>
  </si>
  <si>
    <t>MANCHÃO (LAMINADO DE POLIETILENO IRRADIADO COM HOT MELT) DE REPARO PARA 3LP3 COM ESPESSURA MÍNIMA DE 1,00MM, LARGURA MÍNIMA DE 300MM  N 2911,COMPATÍVEL PARA FURO DIRECIONAL E VALA A CÉU ABERTO</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</si>
  <si>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</si>
  <si>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</si>
  <si>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</si>
  <si>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</si>
  <si>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</si>
  <si>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</si>
  <si>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</si>
  <si>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</si>
  <si>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</si>
  <si>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</si>
  <si>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</si>
  <si>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</si>
  <si>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</si>
  <si>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</si>
  <si>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</si>
  <si>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</si>
  <si>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</si>
  <si>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</si>
  <si>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</si>
  <si>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</si>
  <si>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</si>
  <si>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</si>
  <si>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</si>
  <si>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</si>
  <si>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</si>
  <si>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</si>
  <si>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</si>
  <si>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</si>
  <si>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</si>
  <si>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</si>
  <si>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</si>
  <si>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</si>
  <si>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</si>
  <si>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</si>
  <si>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</si>
  <si>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</si>
  <si>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</si>
  <si>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</si>
  <si>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</si>
  <si>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</si>
  <si>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</si>
  <si>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</si>
  <si>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G0668</t>
  </si>
  <si>
    <t>MARRETA OITAVADA EM AÇO REFERÊNCIA: 2.000G</t>
  </si>
  <si>
    <t>G0669</t>
  </si>
  <si>
    <t>MARTELO TIPO PENA EM AÇO REFERÊNCIA: 800G</t>
  </si>
  <si>
    <t>G0218</t>
  </si>
  <si>
    <t>MASTIQUE (ELASTOMÉRICO) DE PREENCHIMENTO PARA 3LP3 DE ESPESSURA DE 3,00MM LARGURA  50MM, N2911, COMPATÍVEL PARA FURO DIRECIONAL E VALA A CÉU ABERTO</t>
  </si>
  <si>
    <t>G0572</t>
  </si>
  <si>
    <t>MEDIDOR PARA GÁS NATURAL TIPO DIAFRAGMA G0.6</t>
  </si>
  <si>
    <t>G0573</t>
  </si>
  <si>
    <t>MEDIDOR PARA GÁS NATURAL TIPO DIAFRAGMA G1.6</t>
  </si>
  <si>
    <t>G0577</t>
  </si>
  <si>
    <t>MEDIDOR PARA GÁS NATURAL TIPO DIAFRAGMA G10</t>
  </si>
  <si>
    <t>G0578</t>
  </si>
  <si>
    <t>MEDIDOR PARA GÁS NATURAL TIPO DIAFRAGMA G16</t>
  </si>
  <si>
    <t>G0574</t>
  </si>
  <si>
    <t>MEDIDOR PARA GÁS NATURAL TIPO DIAFRAGMA G2.5</t>
  </si>
  <si>
    <t>G0575</t>
  </si>
  <si>
    <t>MEDIDOR PARA GÁS NATURAL TIPO DIAFRAGMA G4</t>
  </si>
  <si>
    <t>G0576</t>
  </si>
  <si>
    <t>MEDIDOR PARA GÁS NATURAL TIPO DIAFRAGMA G6</t>
  </si>
  <si>
    <t>G0586</t>
  </si>
  <si>
    <t>MEDIDOR PARA GÁS NATURAL TIPO ROTATIVO G10 DN50 L171</t>
  </si>
  <si>
    <t>G0585</t>
  </si>
  <si>
    <t>MEDIDOR PARA GÁS NATURAL TIPO ROTATIVO G100 DN50 L171</t>
  </si>
  <si>
    <t>G0588</t>
  </si>
  <si>
    <t>MEDIDOR PARA GÁS NATURAL TIPO ROTATIVO G100 DN80 L171</t>
  </si>
  <si>
    <t>G0590</t>
  </si>
  <si>
    <t>MEDIDOR PARA GÁS NATURAL TIPO ROTATIVO G1000 DN200 L600</t>
  </si>
  <si>
    <t>G0600</t>
  </si>
  <si>
    <t>MEDIDOR PARA GÁS NATURAL TIPO ROTATIVO G1000 DN250 L750</t>
  </si>
  <si>
    <t>G0581</t>
  </si>
  <si>
    <t>MEDIDOR PARA GÁS NATURAL TIPO ROTATIVO G16, DN50, COMPRIMENTO DE 171MM</t>
  </si>
  <si>
    <t>G0589</t>
  </si>
  <si>
    <t>MEDIDOR PARA GÁS NATURAL TIPO ROTATIVO G160 DN80 L171</t>
  </si>
  <si>
    <t>G0593</t>
  </si>
  <si>
    <t>MEDIDOR PARA GÁS NATURAL TIPO ROTATIVO G160 DN80 L241</t>
  </si>
  <si>
    <t>G0591</t>
  </si>
  <si>
    <t>MEDIDOR PARA GÁS NATURAL TIPO ROTATIVO G1600 DN200 L600</t>
  </si>
  <si>
    <t>G0601</t>
  </si>
  <si>
    <t>MEDIDOR PARA GÁS NATURAL TIPO ROTATIVO G1600 DN250 L750</t>
  </si>
  <si>
    <t>G0582</t>
  </si>
  <si>
    <t>MEDIDOR PARA GÁS NATURAL TIPO ROTATIVO G25 DN50 L171</t>
  </si>
  <si>
    <t>G0583</t>
  </si>
  <si>
    <t>MEDIDOR PARA GÁS NATURAL TIPO ROTATIVO G40 DN50 L171</t>
  </si>
  <si>
    <t>G0579</t>
  </si>
  <si>
    <t>MEDIDOR PARA GÁS NATURAL TIPO ROTATIVO G65 DN50 L150</t>
  </si>
  <si>
    <t>G0584</t>
  </si>
  <si>
    <t>MEDIDOR PARA GÁS NATURAL TIPO ROTATIVO G65 DN50 L171</t>
  </si>
  <si>
    <t>G0587</t>
  </si>
  <si>
    <t>MEDIDOR PARA GÁS NATURAL TIPO ROTATIVO G65 DN80 L171</t>
  </si>
  <si>
    <t>G0592</t>
  </si>
  <si>
    <t>MEDIDOR PARA GÁS NATURAL TIPO ROTATIVO G65 DN80 L240</t>
  </si>
  <si>
    <t>G0598</t>
  </si>
  <si>
    <t>MEDIDOR PARA GÁS NATURAL TIPO TURBINA G1000 DN150 L450</t>
  </si>
  <si>
    <t>G0594</t>
  </si>
  <si>
    <t>MEDIDOR PARA GÁS NATURAL TIPO TURBINA G160 DN100 L300</t>
  </si>
  <si>
    <t>G0595</t>
  </si>
  <si>
    <t>MEDIDOR PARA GÁS NATURAL TIPO TURBINA G250 DN100 L300</t>
  </si>
  <si>
    <t>G0596</t>
  </si>
  <si>
    <t>MEDIDOR PARA GÁS NATURAL TIPO TURBINA G400 DN150 L450</t>
  </si>
  <si>
    <t>G0580</t>
  </si>
  <si>
    <t>MEDIDOR PARA GÁS NATURAL TIPO TURBINA G65 DN50 L150</t>
  </si>
  <si>
    <t>G0597</t>
  </si>
  <si>
    <t>MEDIDOR PARA GÁS NATURAL TIPO TURBINA G650 DN150 L450</t>
  </si>
  <si>
    <t>G0599</t>
  </si>
  <si>
    <t>MEDIDOR PARA GÁS NATURAL TIPO TURBINA G650 DN200 L600</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</si>
  <si>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</si>
  <si>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</si>
  <si>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</si>
  <si>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</si>
  <si>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</si>
  <si>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</si>
  <si>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</si>
  <si>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</si>
  <si>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</si>
  <si>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</si>
  <si>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</si>
  <si>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</si>
  <si>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G0820</t>
  </si>
  <si>
    <t>MÁQUINA DE SOLDA UNIVERSAL PARA ELETROFUSÃO PEAD</t>
  </si>
  <si>
    <t>G0750</t>
  </si>
  <si>
    <t>NIPLE DE REDUCAO, DN 1 1/2"X1",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</si>
  <si>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</si>
  <si>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</si>
  <si>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</si>
  <si>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</si>
  <si>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</si>
  <si>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</si>
  <si>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</si>
  <si>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</si>
  <si>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G0751</t>
  </si>
  <si>
    <t>NIPLE DUPLO DE REDUCAO, 1 1/2"X1 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</si>
  <si>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</si>
  <si>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</si>
  <si>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</si>
  <si>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</si>
  <si>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</si>
  <si>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</si>
  <si>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</si>
  <si>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</si>
  <si>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</si>
  <si>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</si>
  <si>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</si>
  <si>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</si>
  <si>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</si>
  <si>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</si>
  <si>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G0228</t>
  </si>
  <si>
    <t>NITROGÊNIO</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</si>
  <si>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</si>
  <si>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</si>
  <si>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</si>
  <si>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</si>
  <si>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</si>
  <si>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</si>
  <si>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</si>
  <si>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</si>
  <si>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</si>
  <si>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</si>
  <si>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</si>
  <si>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</si>
  <si>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</si>
  <si>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</si>
  <si>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</si>
  <si>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</si>
  <si>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</si>
  <si>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</si>
  <si>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</si>
  <si>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</si>
  <si>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</si>
  <si>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</si>
  <si>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</si>
  <si>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</si>
  <si>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</si>
  <si>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</si>
  <si>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</si>
  <si>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</si>
  <si>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</si>
  <si>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</si>
  <si>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</si>
  <si>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</si>
  <si>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</si>
  <si>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</si>
  <si>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</si>
  <si>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</si>
  <si>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</si>
  <si>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</si>
  <si>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</si>
  <si>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</si>
  <si>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</si>
  <si>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</si>
  <si>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</si>
  <si>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</si>
  <si>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</si>
  <si>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</si>
  <si>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</si>
  <si>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</si>
  <si>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</si>
  <si>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</si>
  <si>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</si>
  <si>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</si>
  <si>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</si>
  <si>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</si>
  <si>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G0535</t>
  </si>
  <si>
    <t>PIG FABRICADO EM POLIURETANO, CÉLULAS ABERTAS, ALTA RESISTÊNCIA E BAIXA DENSIDADE DE 26 A 30KG/M3, CORPO COM FORMATO DE PROJÉTIL, PROVIDO DE SELO DE VEDAÇÃO NA PARTE TRASEIRA, PARA DUTO COM DIÂMETRO NOMINAL DE 10"</t>
  </si>
  <si>
    <t>G0536</t>
  </si>
  <si>
    <t>PIG FABRICADO EM POLIURETANO, CÉLULAS ABERTAS, ALTA RESISTÊNCIA E BAIXA DENSIDADE DE 26 A 30KG/M3, CORPO COM FORMATO DE PROJÉTIL, PROVIDO DE SELO DE VEDAÇÃO NA PARTE TRASEIRA, PARA DUTO COM DIÂMETRO NOMINAL DE 12"</t>
  </si>
  <si>
    <t>G0530</t>
  </si>
  <si>
    <t>PIG FABRICADO EM POLIURETANO, CÉLULAS ABERTAS, ALTA RESISTÊNCIA E BAIXA DENSIDADE DE 26 A 30KG/M3, CORPO COM FORMATO DE PROJÉTIL, PROVIDO DE SELO DE VEDAÇÃO NA PARTE TRASEIRA, PARA DUTO COM DIÂMETRO NOMINAL DE 2"</t>
  </si>
  <si>
    <t>G0531</t>
  </si>
  <si>
    <t>PIG FABRICADO EM POLIURETANO, CÉLULAS ABERTAS, ALTA RESISTÊNCIA E BAIXA DENSIDADE DE 26 A 30KG/M3, CORPO COM FORMATO DE PROJÉTIL, PROVIDO DE SELO DE VEDAÇÃO NA PARTE TRASEIRA, PARA DUTO COM DIÂMETRO NOMINAL DE 3"</t>
  </si>
  <si>
    <t>G0532</t>
  </si>
  <si>
    <t>PIG FABRICADO EM POLIURETANO, CÉLULAS ABERTAS, ALTA RESISTÊNCIA E BAIXA DENSIDADE DE 26 A 30KG/M3, CORPO COM FORMATO DE PROJÉTIL, PROVIDO DE SELO DE VEDAÇÃO NA PARTE TRASEIRA, PARA DUTO COM DIÂMETRO NOMINAL DE 4"</t>
  </si>
  <si>
    <t>G0533</t>
  </si>
  <si>
    <t>PIG FABRICADO EM POLIURETANO, CÉLULAS ABERTAS, ALTA RESISTÊNCIA E BAIXA DENSIDADE DE 26 A 30KG/M3, CORPO COM FORMATO DE PROJÉTIL, PROVIDO DE SELO DE VEDAÇÃO NA PARTE TRASEIRA, PARA DUTO COM DIÂMETRO NOMINAL DE 6"</t>
  </si>
  <si>
    <t>G0534</t>
  </si>
  <si>
    <t>PIG FABRICADO EM POLIURETANO, CÉLULAS ABERTAS, ALTA RESISTÊNCIA E BAIXA DENSIDADE DE 26 A 30KG/M3, CORPO COM FORMATO DE PROJÉTIL, PROVIDO DE SELO DE VEDAÇÃO NA PARTE TRASEIRA, PARA DUTO COM DIÂMETRO NOMINAL DE 8"</t>
  </si>
  <si>
    <t>G0528</t>
  </si>
  <si>
    <t>PIG FABRICADO EM POLIURETANO, CÉLULAS ABERTAS, ALTA RESISTÊNCIA E BAIXA DENSIDADE DE 40 A 50KG/M3, CORPO COM FORMATO DE PROJÉTIL, PROVIDO DE SELO DE VEDAÇÃO NA PARTE TRASEIRA, PARA DUTO COM DIÂMETRO NOMINAL DE 10"</t>
  </si>
  <si>
    <t>G0529</t>
  </si>
  <si>
    <t>PIG FABRICADO EM POLIURETANO, CÉLULAS ABERTAS, ALTA RESISTÊNCIA E BAIXA DENSIDADE DE 40 A 50KG/M3, CORPO COM FORMATO DE PROJÉTIL, PROVIDO DE SELO DE VEDAÇÃO NA PARTE TRASEIRA, PARA DUTO COM DIÂMETRO NOMINAL DE 12"</t>
  </si>
  <si>
    <t>G0523</t>
  </si>
  <si>
    <t>PIG FABRICADO EM POLIURETANO, CÉLULAS ABERTAS, ALTA RESISTÊNCIA E BAIXA DENSIDADE DE 40 A 50KG/M3, CORPO COM FORMATO DE PROJÉTIL, PROVIDO DE SELO DE VEDAÇÃO NA PARTE TRASEIRA, PARA DUTO COM DIÂMETRO NOMINAL DE 2"</t>
  </si>
  <si>
    <t>G0524</t>
  </si>
  <si>
    <t>PIG FABRICADO EM POLIURETANO, CÉLULAS ABERTAS, ALTA RESISTÊNCIA E BAIXA DENSIDADE DE 40 A 50KG/M3, CORPO COM FORMATO DE PROJÉTIL, PROVIDO DE SELO DE VEDAÇÃO NA PARTE TRASEIRA, PARA DUTO COM DIÂMETRO NOMINAL DE 3"</t>
  </si>
  <si>
    <t>G0525</t>
  </si>
  <si>
    <t>PIG FABRICADO EM POLIURETANO, CÉLULAS ABERTAS, ALTA RESISTÊNCIA E BAIXA DENSIDADE DE 40 A 50KG/M3, CORPO COM FORMATO DE PROJÉTIL, PROVIDO DE SELO DE VEDAÇÃO NA PARTE TRASEIRA, PARA DUTO COM DIÂMETRO NOMINAL DE 4"</t>
  </si>
  <si>
    <t>G0526</t>
  </si>
  <si>
    <t>PIG FABRICADO EM POLIURETANO, CÉLULAS ABERTAS, ALTA RESISTÊNCIA E BAIXA DENSIDADE DE 40 A 50KG/M3, CORPO COM FORMATO DE PROJÉTIL, PROVIDO DE SELO DE VEDAÇÃO NA PARTE TRASEIRA, PARA DUTO COM DIÂMETRO NOMINAL DE 6"</t>
  </si>
  <si>
    <t>G0527</t>
  </si>
  <si>
    <t>PIG FABRICADO EM POLIURETANO, CÉLULAS ABERTAS, ALTA RESISTÊNCIA E BAIXA DENSIDADE DE 40 A 50KG/M3,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</si>
  <si>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</si>
  <si>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</si>
  <si>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</si>
  <si>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</si>
  <si>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</si>
  <si>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</si>
  <si>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</si>
  <si>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</si>
  <si>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</si>
  <si>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</si>
  <si>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</si>
  <si>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</si>
  <si>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</si>
  <si>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</si>
  <si>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</si>
  <si>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</si>
  <si>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</si>
  <si>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</si>
  <si>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</si>
  <si>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</si>
  <si>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</si>
  <si>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</si>
  <si>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</si>
  <si>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</si>
  <si>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</si>
  <si>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</si>
  <si>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</si>
  <si>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</si>
  <si>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G0543</t>
  </si>
  <si>
    <t>PIG TIPO MANDRIL, BIDIRECIONAL, FABRICADO COM 02 (DOIS) DISCOS GUIA E 04 (QUATRO) DISCOS SELO EM POLIURETANO, 01 (UMA) ESCOVA DE AÇO, PARA DUTO COM DIÂMETRO NOMINAL DE 12"</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</si>
  <si>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</si>
  <si>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</si>
  <si>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</si>
  <si>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</si>
  <si>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</si>
  <si>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</si>
  <si>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</si>
  <si>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</si>
  <si>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</si>
  <si>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</si>
  <si>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</si>
  <si>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</si>
  <si>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</si>
  <si>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</si>
  <si>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</si>
  <si>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</si>
  <si>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</si>
  <si>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</si>
  <si>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</si>
  <si>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</si>
  <si>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</si>
  <si>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</si>
  <si>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</si>
  <si>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</si>
  <si>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</si>
  <si>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</si>
  <si>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</si>
  <si>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</si>
  <si>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G0542</t>
  </si>
  <si>
    <t>PIG TIPO MANDRIL, BIDIRECIONAL, FABRICADO COM 02 (DOIS) DISCOS GUIA E 04 (QUATRO) DISCOS SELOS EM POLIURETANO, 01 (UMA) ESCOVA DE AÇO, PARA DUTO COM DIÂMETRO NOMINAL DE 10"</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</si>
  <si>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</si>
  <si>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</si>
  <si>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</si>
  <si>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</si>
  <si>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</si>
  <si>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</si>
  <si>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</si>
  <si>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</si>
  <si>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</si>
  <si>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</si>
  <si>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</si>
  <si>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</si>
  <si>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</si>
  <si>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</si>
  <si>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</si>
  <si>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</si>
  <si>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G0243</t>
  </si>
  <si>
    <t>PINÇADOR HIDRÁULICO PARA TUBOS DE PEAD, BITOLAS MÍNIMAS 90mm a 200mm DE ACORDO COM NORMA  NBR 14473</t>
  </si>
  <si>
    <t>G0244</t>
  </si>
  <si>
    <t>PINÇADOR MECÂNICO PARA TUBOS DE PEAD, BITOLAS MÍNIMAS 32mm a 63mm DE ACORDO COM NORMA NBR 14473</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</si>
  <si>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</si>
  <si>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</si>
  <si>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</si>
  <si>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</si>
  <si>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</si>
  <si>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</si>
  <si>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</si>
  <si>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</si>
  <si>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</si>
  <si>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</si>
  <si>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</si>
  <si>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</si>
  <si>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</si>
  <si>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</si>
  <si>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</si>
  <si>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</si>
  <si>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</si>
  <si>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</si>
  <si>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</si>
  <si>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</si>
  <si>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</si>
  <si>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</si>
  <si>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G0229</t>
  </si>
  <si>
    <t>PÁ DE CORTE 4.5" PARA FURO DIRECIONAL</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</si>
  <si>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</si>
  <si>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</si>
  <si>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</si>
  <si>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</si>
  <si>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</si>
  <si>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</si>
  <si>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</si>
  <si>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</si>
  <si>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</si>
  <si>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</si>
  <si>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</si>
  <si>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</si>
  <si>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</si>
  <si>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</si>
  <si>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</si>
  <si>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</si>
  <si>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</si>
  <si>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</si>
  <si>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</si>
  <si>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</si>
  <si>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</si>
  <si>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</si>
  <si>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</si>
  <si>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</si>
  <si>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</si>
  <si>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</si>
  <si>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</si>
  <si>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</si>
  <si>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</si>
  <si>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</si>
  <si>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</si>
  <si>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</si>
  <si>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</si>
  <si>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</si>
  <si>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</si>
  <si>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</si>
  <si>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</si>
  <si>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</si>
  <si>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</si>
  <si>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</si>
  <si>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</si>
  <si>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</si>
  <si>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</si>
  <si>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</si>
  <si>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</si>
  <si>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</si>
  <si>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</si>
  <si>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</si>
  <si>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</si>
  <si>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</si>
  <si>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</si>
  <si>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</si>
  <si>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</si>
  <si>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</si>
  <si>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</si>
  <si>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</si>
  <si>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</si>
  <si>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</si>
  <si>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</si>
  <si>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</si>
  <si>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</si>
  <si>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</si>
  <si>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G0848</t>
  </si>
  <si>
    <t>REGISTRADOR LOGOSCREEN 601, COM SISTEMA COMPUTACIONAL PARA TESTE HIDROSTÁTICO</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</si>
  <si>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</si>
  <si>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</si>
  <si>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</si>
  <si>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</si>
  <si>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</si>
  <si>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</si>
  <si>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</si>
  <si>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</si>
  <si>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G0837</t>
  </si>
  <si>
    <t>SINALIZAÇÃO DE VIAS COM CONE DE PVC H=0,75M, PORTA PESO E BALDE PLÁSTICO (INCLUSIVE ILUMINAÇÃO) - (INSUMO 02461/ORSE)</t>
  </si>
  <si>
    <t>G0836</t>
  </si>
  <si>
    <t>SINALIZAÇÃO DE VIAS COM PLACAS INDICATIVAS REFLETIVA (0,30 X 0,40)M, POSTA PESO, SUPORTE TUBO FoGo 2", REUSO 25 VEZES (INSUMO 11674/ORSE)</t>
  </si>
  <si>
    <t>G0287</t>
  </si>
  <si>
    <t>SOFTWARE PARA PLANEJAMENTO DE FURO DIRECIONAL</t>
  </si>
  <si>
    <t>G0289</t>
  </si>
  <si>
    <t>SOLVENTE P/ TINTA EPOXI EMBALAGEM 5 LITROS</t>
  </si>
  <si>
    <t>G0290</t>
  </si>
  <si>
    <t>TACHA DE SINALIZAÇÃO PADRÃO CEGÁS</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</si>
  <si>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</si>
  <si>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</si>
  <si>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</si>
  <si>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</si>
  <si>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</si>
  <si>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</si>
  <si>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</si>
  <si>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</si>
  <si>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</si>
  <si>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</si>
  <si>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G0832</t>
  </si>
  <si>
    <t>TE 90º, 125 mm, PEAD, ELETROFUSÃO, PE 100, SDR 11, conf. ABNT NBR 14462, EN 1555, ISO 4437</t>
  </si>
  <si>
    <t>G0766</t>
  </si>
  <si>
    <t>TE, DN 1 1/2",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</si>
  <si>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</si>
  <si>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</si>
  <si>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</si>
  <si>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</si>
  <si>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</si>
  <si>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</si>
  <si>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</si>
  <si>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</si>
  <si>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</si>
  <si>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</si>
  <si>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G0619</t>
  </si>
  <si>
    <t>TEE MACHO CENTRAL DUPLA ANILHA (DIANTEIRA E TRASEIRA) TUBO X ROSCA X TUBO 1/4" OD X 1/2" NPT X 1/4” OD, ROSCA PADRÃO NPT/ ISO ASME ANSI B1.20.1, EM AÇO INOX AISI 316/316L</t>
  </si>
  <si>
    <t>G0795</t>
  </si>
  <si>
    <t>G0618</t>
  </si>
  <si>
    <t>TEE MACHO CENTRAL DUPLA ANILHA (DIANTEIRA E TRASEIRA) TUBO X ROSCA X TUBO 1/4" OD X 1/4" NPT X 1/4” OD, ROSCA PADRÃO NPT/ ISO ASME ANSI B1.20.1, EM AÇO INOX AISI 316/316L</t>
  </si>
  <si>
    <t>G0794</t>
  </si>
  <si>
    <t>G0621</t>
  </si>
  <si>
    <t>TEE MACHO CENTRAL DUPLA ANILHA (DIANTEIRA E TRASEIRA) TUBO X ROSCA X TUBO 3/8" OD X 1/2" NPT X 3/8” OD, ROSCA PADRÃO NPT/ ISO ASME ANSI B1.20.1, EM AÇO INOX AISI 316/316L</t>
  </si>
  <si>
    <t>G0797</t>
  </si>
  <si>
    <t>G0620</t>
  </si>
  <si>
    <t>TEE MACHO CENTRAL DUPLA ANILHA (DIANTEIRA E TRASEIRA) TUBO X ROSCA X TUBO 3/8" OD X 1/4" NPT X 3/8” OD, ROSCA PADRÃO NPT/ ISO ASME ANSI B1.20.1, EM AÇO INOX AISI 316/316L</t>
  </si>
  <si>
    <t>G0796</t>
  </si>
  <si>
    <t>G0622</t>
  </si>
  <si>
    <t>TEE UNIÃO DUPLA ANILHA (DIANTEIRA E TRASEIRA) TUBO X TUBO X TUBO 1/4" OD, EM AÇO INOX AISI 316/316L</t>
  </si>
  <si>
    <t>G0798</t>
  </si>
  <si>
    <t>G0623</t>
  </si>
  <si>
    <t>TEE UNIÃO DUPLA ANILHA (DIANTEIRA E TRASEIRA) TUBO X TUBO X TUBO 3/8" OD, EM AÇO INOX AISI 316/316L</t>
  </si>
  <si>
    <t>G0799</t>
  </si>
  <si>
    <t>G0845</t>
  </si>
  <si>
    <t>TELA PLÁSTICA LARANJA, TIPO TAPUME PARA SINALIZAÇÃO, MALHA RETANGULAR, ROLO 1.20 X 50 M (L X C) - (INSUMO 37524 - COMPESA)</t>
  </si>
  <si>
    <t>G0337</t>
  </si>
  <si>
    <t>TESTE DA VÁLVULA    1/2" TRIPARTIDA NIPLE ESTENDIDO, HIDROSTÁTICO DO CORPO E VEDAÇÃO E PNEUMÁTICO DA VEDAÇÃO COM EMISSÃO DE RELATÓRIO</t>
  </si>
  <si>
    <t>G0338</t>
  </si>
  <si>
    <t>TESTE DA VÁLVULA    1/2" TRIPARTIDA ROSCA, HIDROSTÁTICO DO CORPO E VEDAÇÃO E PNEUMÁTICO DA VEDAÇÃO COM EMISSÃO DE RELATÓRIO</t>
  </si>
  <si>
    <t>G0339</t>
  </si>
  <si>
    <t>TESTE DA VÁLVULA    3/4" TRIPARTIDA NIPLE ESTENDIDO, HIDROSTÁTICO DO CORPO E VEDAÇÃO E PNEUMÁTICO DA VEDAÇÃO COM EMISSÃO DE RELATÓRIO</t>
  </si>
  <si>
    <t>G0340</t>
  </si>
  <si>
    <t>TESTE DA VÁLVULA    3/4" TRIPARTIDA ROSCA, HIDROSTÁTICO DO CORPO E VEDAÇÃO E PNEUMÁTICO DA VEDAÇÃO COM EMISSÃO DE RELATÓRIO</t>
  </si>
  <si>
    <t>G0341</t>
  </si>
  <si>
    <t>TESTE DA VÁLVULA  1 1/2" TRIPARTIDA NIPLE ESTENDIDO, HIDROSTÁTICO DO CORPO E VEDAÇÃO E PNEUMÁTICO DA VEDAÇÃO COM EMISSÃO DE RELATÓRIO</t>
  </si>
  <si>
    <t>G0342</t>
  </si>
  <si>
    <t>TESTE DA VÁLVULA  1 1/2" TRIPARTIDA ROSCA, HIDROSTÁTICO DO CORPO E VEDAÇÃO E PNEUMÁTICO DA VEDAÇÃO COM EMISSÃO DE RELATÓRIO</t>
  </si>
  <si>
    <t>G0343</t>
  </si>
  <si>
    <t>TESTE DA VÁLVULA 1" TRIPARTIDA NIPLE ESTENDIDO, HIDROSTÁTICO DO CORPO E VEDAÇÃO E PNEUMÁTICO DA VEDAÇÃO COM EMISSÃO DE RELATÓRIO</t>
  </si>
  <si>
    <t>G0344</t>
  </si>
  <si>
    <t>TESTE DA VÁLVULA 1" TRIPARTIDA ROSCA, HIDROSTÁTICO DO CORPO E VEDAÇÃO E PNEUMÁTICO DA VEDAÇÃO COM EMISSÃO DE RELATÓRIO</t>
  </si>
  <si>
    <t>G0345</t>
  </si>
  <si>
    <t>TESTE DA VÁLVULA BIPARTIDA FLANGEADA  2", HIDROSTÁTICO DO CORPO E VEDAÇÃO E PNEUMÁTICO DA VEDAÇÃO COM EMISSÃO DE RELATÓRIO</t>
  </si>
  <si>
    <t>G0346</t>
  </si>
  <si>
    <t>TESTE DA VÁLVULA BIPARTIDA FLANGEADA  3", HIDROSTÁTICO DO CORPO E VEDAÇÃO E PNEUMÁTICO DA VEDAÇÃO COM EMISSÃO DE RELATÓRIO</t>
  </si>
  <si>
    <t>G0347</t>
  </si>
  <si>
    <t>TESTE DA VÁLVULA BIPARTIDA FLANGEADA  4", HIDROSTÁTICO DO CORPO E VEDAÇÃO E PNEUMÁTICO DA VEDAÇÃO COM EMISSÃO DE RELATÓRIO</t>
  </si>
  <si>
    <t>G0348</t>
  </si>
  <si>
    <t>TESTE DA VÁLVULA BIPARTIDA FLANGEADA  6", HIDROSTÁTICO DO CORPO E VEDAÇÃO E PNEUMÁTICO DA VEDAÇÃO COM EMISSÃO DE RELATÓRIO</t>
  </si>
  <si>
    <t>G0349</t>
  </si>
  <si>
    <t>TESTE DA VÁLVULA BIPARTIDA FLANGEADA  8", HIDROSTÁTICO DO CORPO E VEDAÇÃO E PNEUMÁTICO DA VEDAÇÃO COM EMISSÃO DE RELATÓRIO</t>
  </si>
  <si>
    <t>G0350</t>
  </si>
  <si>
    <t>TESTE DA VÁLVULA BIPARTIDA FLANGEADA 10", HIDROSTÁTICO DO CORPO E VEDAÇÃO E PNEUMÁTICO DA VEDAÇÃO COM EMISSÃO DE RELATÓRIO</t>
  </si>
  <si>
    <t>G0351</t>
  </si>
  <si>
    <t>TESTE DA VÁLVULA BIPARTIDA FLANGEADA 12", HIDROSTÁTICO DO CORPO E VEDAÇÃO E PNEUMÁTICO DA VEDAÇÃO COM EMISSÃO DE RELATÓRIO</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</si>
  <si>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</si>
  <si>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</si>
  <si>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</si>
  <si>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</si>
  <si>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</si>
  <si>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</si>
  <si>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G0469</t>
  </si>
  <si>
    <t>TINTA DE ZINCO ETIL SILICATO (PETROBRAS N-1661)</t>
  </si>
  <si>
    <t>G0356</t>
  </si>
  <si>
    <t>TINTA EPOXI POLIAMIDA DE ALTA ESPESSURA (PETROBRAS N-2628)</t>
  </si>
  <si>
    <t>G0357</t>
  </si>
  <si>
    <t>TINTA EPÓXI FOSFATO DE ZINCO DE ALTA ESPESSURA (PETROBRAS N-2630)</t>
  </si>
  <si>
    <t>G0471</t>
  </si>
  <si>
    <t>TINTA EPÓXI ZINCO POLIAMIDA (PETROBRAS N-1277)</t>
  </si>
  <si>
    <t>G0468</t>
  </si>
  <si>
    <t>TINTA EPÓXI ÓXIDO DE FERRO (PETROBRAS N-1202)</t>
  </si>
  <si>
    <t>G0472</t>
  </si>
  <si>
    <t>TINTA POLIURETANO ACRÍLICO (PETROBRAS N-2677)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</si>
  <si>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</si>
  <si>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</si>
  <si>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</si>
  <si>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</si>
  <si>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G0702</t>
  </si>
  <si>
    <t>TRANSIÇÃO AÇO X PA-U 12, PA-U 12, SDR 11, DN 160 MM, CONFORME NBR ISO 16486-3</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</si>
  <si>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</si>
  <si>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</si>
  <si>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</si>
  <si>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</si>
  <si>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</si>
  <si>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</si>
  <si>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G0360</t>
  </si>
  <si>
    <t>TUBO EM AÇO INOX DE 1", ANSI 316, SCH 40S</t>
  </si>
  <si>
    <t>G0606</t>
  </si>
  <si>
    <t>TUBOS SEM COSTURA EM AÇO INOXIDÁVEL 1/4” OD – AISI 316/316L, DE ACORDO COM A NORMA ASTM A269/A213. VARA DE 6 METROS.</t>
  </si>
  <si>
    <t>G0782</t>
  </si>
  <si>
    <t>G0607</t>
  </si>
  <si>
    <t>TUBOS SEM COSTURA EM AÇO INOXIDÁVEL 3/8” OD –  AISI 316/316L, DE ACORDO COM A NORMA ASTM A269/A213. VARA DE 6 METROS.</t>
  </si>
  <si>
    <t>G0783</t>
  </si>
  <si>
    <t>G0608</t>
  </si>
  <si>
    <t>TUBOS SEM COSTURA EM AÇO INOXIDÁVEL 6MM OD –  AISI 316/316L, DE ACORDO COM A NORMA ASTM A269/A213. VARA DE 6 METROS.</t>
  </si>
  <si>
    <t>G0784</t>
  </si>
  <si>
    <t>G0833</t>
  </si>
  <si>
    <t>TÊ 90º, 180 mm, PEAD, ELETROFUSÃO, PE 100, SDR 11, conf. ABNT NBR 14462, EN 1555, ISO 4437</t>
  </si>
  <si>
    <t>G0304</t>
  </si>
  <si>
    <t>TÊ DE REDUÇÃO DN  2" x  1.1/2”, AC, ASTM A234 Gr.WPB, ANSI B 16.9, PC, SCH 40, SC</t>
  </si>
  <si>
    <t>G0305</t>
  </si>
  <si>
    <t xml:space="preserve">TÊ DE REDUÇÃO DN  2" x 1”, AC, ASTM A234 Gr.WPB, ANSI B 16.9, PC, SCH 40, SC
</t>
  </si>
  <si>
    <t>G0306</t>
  </si>
  <si>
    <t xml:space="preserve">TÊ DE REDUÇÃO DN  3" x  1.1/2”, AC, ASTM A234 Gr.WPB, ANSI B 16.9, PC, SCH 40, SC
</t>
  </si>
  <si>
    <t>G0307</t>
  </si>
  <si>
    <t xml:space="preserve">TÊ DE REDUÇÃO DN  3" x 2”, AC, ASTM A234 Gr.WPB, ANSI B 16.9, PC, SCH 40, SC
</t>
  </si>
  <si>
    <t>G0308</t>
  </si>
  <si>
    <t xml:space="preserve">TÊ DE REDUÇÃO DN  4" x  1.1/2”, AC, ASTM A234 Gr.WPB, ANSI B 16.9, PC, SCH 40, SC
</t>
  </si>
  <si>
    <t>G0309</t>
  </si>
  <si>
    <t xml:space="preserve">TÊ DE REDUÇÃO DN  4" x 2”, AC, ASTM A234 Gr.WPB, ANSI B 16.9, PC, SCH 40, SC
</t>
  </si>
  <si>
    <t>G0310</t>
  </si>
  <si>
    <t xml:space="preserve">TÊ DE REDUÇÃO DN  4" x 3”, AC, ASTM A234 Gr.WPB, ANSI B 16.9, PC, SCH 40, SC
</t>
  </si>
  <si>
    <t>G0312</t>
  </si>
  <si>
    <t xml:space="preserve">TÊ DE REDUÇÃO DN  8" x 6”, AC, ASTM A234 Gr.WPB, ANSI B 16.9, PC, SCH 40, SC
</t>
  </si>
  <si>
    <t>G0301</t>
  </si>
  <si>
    <t xml:space="preserve">TÊ DE REDUÇÃO DN 1 x  1/2”, AC, ASTM A234 Gr.WPB, ANSI B 16.9, PC, SCH 40, SC
</t>
  </si>
  <si>
    <t>G0298</t>
  </si>
  <si>
    <t xml:space="preserve">TÊ DE REDUÇÃO DN 1 x  1/2”, CLASSE 3000#, AC, ASTM A105, ANSI B 16.11, ES (SOLDA DE ENCAIXE)
</t>
  </si>
  <si>
    <t>G0302</t>
  </si>
  <si>
    <t>TÊ DE REDUÇÃO DN 1.1/2" x  1/2”, CLASSE 3000#, AC, ASTM A105, ANSI B 16.11, ES (SOLDA DE ENCAIXE)</t>
  </si>
  <si>
    <t>G0303</t>
  </si>
  <si>
    <t>TÊ DE REDUÇÃO DN 1.1/2" x 1”, AC, ASTM A234 Gr.WPB, ANSI B 16.9, PC, SCH 40, SC</t>
  </si>
  <si>
    <t>G0299</t>
  </si>
  <si>
    <t>TÊ DE REDUÇÃO DN 1.1/2" x 1”, CLASSE 3000#, AC, ASTM A105, ANSI B 16.11, ES (SOLDA DE ENCAIXE)</t>
  </si>
  <si>
    <t>G0315</t>
  </si>
  <si>
    <t xml:space="preserve">TÊ DE REDUÇÃO DN 10" x 4”, AC, ASTM A234 Gr.WPB, ANSI B 16.9, PC, SCH 40, SC
</t>
  </si>
  <si>
    <t>G0318</t>
  </si>
  <si>
    <t xml:space="preserve">TÊ DE REDUÇÃO DN 12" x 6”, AC, ASTM A234 Gr.WPB, ANSI B 16.9, PC, SCH 40, SC
</t>
  </si>
  <si>
    <t>G0319</t>
  </si>
  <si>
    <t xml:space="preserve">TÊ DE REDUÇÃO DN 12" x 8”, AC, ASTM A234 Gr.WPB, ANSI B 16.9, PC, SCH 40, SC
</t>
  </si>
  <si>
    <t>G0295</t>
  </si>
  <si>
    <t xml:space="preserve">TÊ DE REDUÇÃO PEAD PE 100, DE  90mm x 63mm x 90mm, ELETROFUSÃO, SDR 11, ABNT NBR 14462, EN 1555, ISO 4437
</t>
  </si>
  <si>
    <t>G0296</t>
  </si>
  <si>
    <t>TÊ DE REDUÇÃO PEAD PE 100, DE 110mm x 63mm x 110mm, ELETROFUSÃO, SDR 11, ABNT NBR 14462, EN 1555, ISO 4437</t>
  </si>
  <si>
    <t>G0297</t>
  </si>
  <si>
    <t xml:space="preserve">TÊ DE REDUÇÃO PEAD PE 100, DE 110mm x 90mm x 110mm, ELETROFUSÃO, SDR 11, ABNT NBR 14462, EN 1555, ISO 4437
</t>
  </si>
  <si>
    <t>G0300</t>
  </si>
  <si>
    <t>TÊ DE REDUÇÃO, DN 1.1/2" x 1/2”, AC, ASTM A234 Gr.WPB, ANSI B 16.9, PC, SCH 40, SC</t>
  </si>
  <si>
    <t>G0834</t>
  </si>
  <si>
    <t>TÊ DE SERVIÇO, 125 mm x 90 mm, PEAD, ELETROFUSÃO, PE 100, SDR 11, conf. ABNT NBR 14462, EN 1555, ISO 4437</t>
  </si>
  <si>
    <t>G0835</t>
  </si>
  <si>
    <t>TÊ DE SERVIÇO, 180 mm x 90 mm, PEAD, ELETROFUSÃO, PE 100, SDR 11, conf. ABNT NBR 14462, EN 1555, ISO 4437</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</si>
  <si>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</si>
  <si>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</si>
  <si>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</si>
  <si>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</si>
  <si>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</si>
  <si>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</si>
  <si>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</si>
  <si>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</si>
  <si>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</si>
  <si>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</si>
  <si>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</si>
  <si>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</si>
  <si>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</si>
  <si>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</si>
  <si>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</si>
  <si>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</si>
  <si>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</si>
  <si>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</si>
  <si>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</si>
  <si>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</si>
  <si>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</si>
  <si>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</si>
  <si>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</si>
  <si>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</si>
  <si>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</si>
  <si>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</si>
  <si>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</si>
  <si>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</si>
  <si>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</si>
  <si>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</si>
  <si>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</si>
  <si>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</si>
  <si>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</si>
  <si>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</si>
  <si>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</si>
  <si>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</si>
  <si>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</si>
  <si>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</si>
  <si>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</si>
  <si>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</si>
  <si>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</si>
  <si>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</si>
  <si>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</si>
  <si>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</si>
  <si>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</si>
  <si>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</si>
  <si>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</si>
  <si>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</si>
  <si>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</si>
  <si>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</si>
  <si>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</si>
  <si>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</si>
  <si>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</si>
  <si>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</si>
  <si>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</si>
  <si>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</si>
  <si>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</si>
  <si>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</si>
  <si>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</si>
  <si>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</si>
  <si>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G0611</t>
  </si>
  <si>
    <t>UNIÃO DE REDUÇÃO DUPLA ANILHA (DIANTEIRA E TRASEIRA) TUBO X TUBO 3/8” OD X1/4” OD, EM AÇO INOX AISI 316/316L</t>
  </si>
  <si>
    <t>G0787</t>
  </si>
  <si>
    <t>G0609</t>
  </si>
  <si>
    <t>UNIÃO DUPLA ANILHA (DIANTEIRA E TRASEIRA) TUBO X TUBO 1/4” OD, EM AÇO INOX AISI 316/316L</t>
  </si>
  <si>
    <t>G0785</t>
  </si>
  <si>
    <t>G0610</t>
  </si>
  <si>
    <t>UNIÃO DUPLA ANILHA (DIANTEIRA E TRASEIRA) TUBO X TUBO 3/8” OD, EM AÇO INOX AISI 316/316L</t>
  </si>
  <si>
    <t>G0786</t>
  </si>
  <si>
    <t>G0404</t>
  </si>
  <si>
    <t>VARETA PARA SOLDA TIG ER70-S3</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</si>
  <si>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</si>
  <si>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</si>
  <si>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G0818</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</si>
  <si>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</si>
  <si>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</si>
  <si>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</si>
  <si>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</si>
  <si>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</si>
  <si>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</si>
  <si>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G0817</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</si>
  <si>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</si>
  <si>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</si>
  <si>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G0819</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</si>
  <si>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</si>
  <si>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</si>
  <si>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</si>
  <si>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</si>
  <si>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</si>
  <si>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</si>
  <si>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</si>
  <si>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</si>
  <si>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</si>
  <si>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</si>
  <si>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</si>
  <si>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</si>
  <si>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</si>
  <si>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</si>
  <si>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</si>
  <si>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</si>
  <si>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</si>
  <si>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</si>
  <si>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</si>
  <si>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</si>
  <si>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</si>
  <si>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</si>
  <si>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G0844</t>
  </si>
  <si>
    <t>VÁLVULA ESFERA MONOBLOCO, VEDAÇÃO TEFLON PURO, PASSAGEM PLENA ROSCA BSP 3/4" - (INSUMO 08610/ORSE)</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</si>
  <si>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</si>
  <si>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</si>
  <si>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</si>
  <si>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</si>
  <si>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</si>
  <si>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</si>
  <si>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</si>
  <si>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</si>
  <si>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</si>
  <si>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</si>
  <si>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</si>
  <si>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</si>
  <si>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</si>
  <si>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</si>
  <si>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</si>
  <si>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</si>
  <si>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</si>
  <si>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</si>
  <si>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</si>
  <si>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</si>
  <si>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</si>
  <si>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</si>
  <si>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</si>
  <si>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</si>
  <si>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</si>
  <si>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</si>
  <si>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</si>
  <si>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</si>
  <si>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</si>
  <si>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</si>
  <si>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</si>
  <si>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</si>
  <si>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</si>
  <si>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</si>
  <si>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</si>
  <si>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</si>
  <si>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</si>
  <si>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</si>
  <si>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</si>
  <si>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</si>
  <si>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</si>
  <si>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</si>
  <si>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</si>
  <si>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</si>
  <si>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</si>
  <si>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</si>
  <si>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</si>
  <si>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</si>
  <si>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</si>
  <si>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</si>
  <si>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</si>
  <si>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</si>
  <si>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</si>
  <si>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</si>
  <si>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</si>
  <si>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</si>
  <si>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</si>
  <si>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</si>
  <si>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</si>
  <si>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</si>
  <si>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</si>
  <si>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</si>
  <si>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</si>
  <si>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</si>
  <si>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COTAÇÃO / MATERIAIS PADRÃO MUTIRÃO</t>
  </si>
  <si>
    <t>I6118</t>
  </si>
  <si>
    <t>ARMADOR RABO DE ANDORINHA F.G. (PADRÃO MUTIRÃO)</t>
  </si>
  <si>
    <t>I6108</t>
  </si>
  <si>
    <t>BATEDOR DE MADEIRA MISTA 2 X 2 CM (PADRÃO MUTIRÃO)</t>
  </si>
  <si>
    <t>I6123</t>
  </si>
  <si>
    <t>CAIXA DE GORDURA PRÉ-MOLDADA DE CIMENTO (PADRÃO MUTIRÃO)</t>
  </si>
  <si>
    <t>I6124</t>
  </si>
  <si>
    <t>CAIXA DE PLÁSTICO 4" X 2" (PADRÃO MUTIRÃO)</t>
  </si>
  <si>
    <t>I6114</t>
  </si>
  <si>
    <t>DOBRADIÇA DE FERRO TIPO CRUZ (PADRÃO MUTIRÃO)</t>
  </si>
  <si>
    <t>I6125</t>
  </si>
  <si>
    <t>ELETROD. FLEXÍVEL DE 1/2" (PADRÃO MUTIRÃO)</t>
  </si>
  <si>
    <t>I6115</t>
  </si>
  <si>
    <t>FERROLHO DE FERRO CHATO DE 3" (PADRÃO MUTIRÃO)</t>
  </si>
  <si>
    <t>I6126</t>
  </si>
  <si>
    <t>FIO RETORCIDO DE 2 X 0,75 MM2 (PADRÃO MUTIRÃO)</t>
  </si>
  <si>
    <t>I6109</t>
  </si>
  <si>
    <t>FORRAMENTO LISO 10 X 3 CM MADEIRA MISTA (PADRÃO MUTIRÃO)</t>
  </si>
  <si>
    <t>I6127</t>
  </si>
  <si>
    <t>HASTE DE FERRO GALVANIZADO 1,20 M PARA ATERRAMENTO (PADRÃO MUTIRÃO)</t>
  </si>
  <si>
    <t>I6110</t>
  </si>
  <si>
    <t>JANELA TIPO FICHA 1,40 X 1,00 M MADEIRA MISTA (PADRÃO MUTIRÃO)</t>
  </si>
  <si>
    <t>I6111</t>
  </si>
  <si>
    <t>MATA JUNTA (PADRÃO MUTIRÃO)</t>
  </si>
  <si>
    <t>I6128</t>
  </si>
  <si>
    <t>MINI POSTE 1,50 M, REX MONO E ROLD. (PADRÃO MUTIRÃO)</t>
  </si>
  <si>
    <t>I6119</t>
  </si>
  <si>
    <t>PIA DE COZINHA DE CIMENTO - 1,20 M (PADRÃO MUTIRÃO)</t>
  </si>
  <si>
    <t>I6131</t>
  </si>
  <si>
    <t>PINCEL DE TUCUM PARA CAIAÇÃO (PADRÃO MUTIRÃO)</t>
  </si>
  <si>
    <t>I6112</t>
  </si>
  <si>
    <t>PORTA TIPO FICHA 0,60 X 2,10 M MADEIRA MISTA (PADRÃO MUTIRÃO)</t>
  </si>
  <si>
    <t>I6113</t>
  </si>
  <si>
    <t>PORTA TIPO FICHA 0,80 X 2,10 M ROLADA MADEIRA MISTA (PADRÃO MUTIRÃO)</t>
  </si>
  <si>
    <t>I6129</t>
  </si>
  <si>
    <t>QUADRO MEDIÇÃO PADRÃO COELCE (PADRÃO MUTIRÃO)</t>
  </si>
  <si>
    <t>I6121</t>
  </si>
  <si>
    <t>REGISTRO DE PRESSÃO SIMPLES 3/4" (PADRÃO MUTIRÃO)</t>
  </si>
  <si>
    <t>I6116</t>
  </si>
  <si>
    <t>RIPA 2" X 1/2" (PADRÃO MUTIRÃO)</t>
  </si>
  <si>
    <t>I6130</t>
  </si>
  <si>
    <t>SOQUETE DE BAQUELITE (PADRÃO MUTIRÃO)</t>
  </si>
  <si>
    <t>I6117</t>
  </si>
  <si>
    <t>TELHA TRANSLÚCIDA PLÁSTICA (PADRÃO MUTIRÃO)</t>
  </si>
  <si>
    <t>I6120</t>
  </si>
  <si>
    <t>TORNEIRA DE PLÁSTICO 3/4" (PADRÃO MUTIRÃO)</t>
  </si>
  <si>
    <t>I6122</t>
  </si>
  <si>
    <t>TORNEIRA DE PLÁSTICO CURTA DE 1/2" (PADRÃO MUTIRÃO)</t>
  </si>
  <si>
    <t>I6105</t>
  </si>
  <si>
    <t>VERGAS DE CONCRETO (0,10 X 0,10 X 1,00)M (PADRÃO MUTIRÃO)</t>
  </si>
  <si>
    <t>I6106</t>
  </si>
  <si>
    <t>VERGAS DE CONCRETO (0,10 X 0,10 X 1,20) M (PADRÃO MUTIRÃO)</t>
  </si>
  <si>
    <t>I6107</t>
  </si>
  <si>
    <t>VERGAS DE CONCRETO (0,10 X 0,10 X 1,70)M (PADRÃO MUTIRÃO)</t>
  </si>
  <si>
    <t>COTAÇÃO / MATERIAL BETUMINOSO - ADITIVOS</t>
  </si>
  <si>
    <t>I8423</t>
  </si>
  <si>
    <t>ADITIVO LÍQUIDO CONTROLADOR DE RUPTURA</t>
  </si>
  <si>
    <t>I8425</t>
  </si>
  <si>
    <t>DOPE</t>
  </si>
  <si>
    <t>I8411</t>
  </si>
  <si>
    <t>REJUVENESCEDOR ASFÁLTICO DE PENETRAÇÃO DIRETA</t>
  </si>
  <si>
    <t>COTAÇÃO / MISTURAS USINADAS</t>
  </si>
  <si>
    <t>I0106</t>
  </si>
  <si>
    <t>AREIA ASFÁLTICA USINADA A QUENTE - AAUQ</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</si>
  <si>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</si>
  <si>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</si>
  <si>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</si>
  <si>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</si>
  <si>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</si>
  <si>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</si>
  <si>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</si>
  <si>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</si>
  <si>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</si>
  <si>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</si>
  <si>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</si>
  <si>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</si>
  <si>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</si>
  <si>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</si>
  <si>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</si>
  <si>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</si>
  <si>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</si>
  <si>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</si>
  <si>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</si>
  <si>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</si>
  <si>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</si>
  <si>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</si>
  <si>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</si>
  <si>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</si>
  <si>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COTAÇÃO / PAISAGISMO</t>
  </si>
  <si>
    <t>I0030</t>
  </si>
  <si>
    <t>ADUBO MINERAL (10-10-10NPK)</t>
  </si>
  <si>
    <t>I0031</t>
  </si>
  <si>
    <t>ADUBO ORGANICO CURTIDO (ESTERCO)</t>
  </si>
  <si>
    <t>I0105</t>
  </si>
  <si>
    <t>ARBUSTO ORNAMENTAL</t>
  </si>
  <si>
    <t>I0142</t>
  </si>
  <si>
    <t>ARVORE DE 1,50 a 2,00m C/ADUBO, TUTOR, COVA</t>
  </si>
  <si>
    <t>I0143</t>
  </si>
  <si>
    <t>ARVORE ORNAMENTAL</t>
  </si>
  <si>
    <t>I0444</t>
  </si>
  <si>
    <t>CALCARIO DOLOMITICO</t>
  </si>
  <si>
    <t>I2479</t>
  </si>
  <si>
    <t>GRAMA C/ARBUSTO</t>
  </si>
  <si>
    <t>I6228</t>
  </si>
  <si>
    <t>GRAMA CAPIM DE BURRO/PAPUAN C/ADUBO VEGETAL</t>
  </si>
  <si>
    <t>I9149</t>
  </si>
  <si>
    <t>GRAMA SINTÉTICA ESPORTIVA PARA FUTEBOL EM POLIETILENO, COM ALTURA MINIMA DE 50MM, INCLUSO FORNECIMENTO E MONTAGEM, FRETE, GRANULO DE PNEU MAIS AREIA PARA AMORTECIMENTO, DEMARCAÇÃO EM GRAMA SINTETICA NA COR BRANCA, PROTEÇÃO UV E GARANTIA DE 5 ANOS</t>
  </si>
  <si>
    <t>I1225</t>
  </si>
  <si>
    <t>GRAMA TIPO BATATAIS EM PLACA</t>
  </si>
  <si>
    <t>I1245</t>
  </si>
  <si>
    <t>HERBACEA ORNAMENTAL-EXTERNA</t>
  </si>
  <si>
    <t>I1859</t>
  </si>
  <si>
    <t>SERVIÇOS DE HIDROSSEMEADURA</t>
  </si>
  <si>
    <t>I1887</t>
  </si>
  <si>
    <t>SOLUÇÃO HERBICIDA</t>
  </si>
  <si>
    <t>I2077</t>
  </si>
  <si>
    <t>TERRA VEGETAL</t>
  </si>
  <si>
    <t>I2294</t>
  </si>
  <si>
    <t>ÁGUA</t>
  </si>
  <si>
    <t>COTAÇÃO / PAVIMENTAÇÃO E DRENAGEM</t>
  </si>
  <si>
    <t>I8570</t>
  </si>
  <si>
    <t>I8655</t>
  </si>
  <si>
    <t>I8656</t>
  </si>
  <si>
    <t>I8657</t>
  </si>
  <si>
    <t>I8658</t>
  </si>
  <si>
    <t>I8659</t>
  </si>
  <si>
    <t>I8652</t>
  </si>
  <si>
    <t>I8653</t>
  </si>
  <si>
    <t>I8654</t>
  </si>
  <si>
    <t>I1601</t>
  </si>
  <si>
    <t>PEDRA PORTUGUESA  BRANCA</t>
  </si>
  <si>
    <t>I1602</t>
  </si>
  <si>
    <t>PEDRA PORTUGUESA PRETA/VERMELHA</t>
  </si>
  <si>
    <t>I8677</t>
  </si>
  <si>
    <t>TUBO CORRUGADO DUPLA PAREDE PEAD D=105,0cm</t>
  </si>
  <si>
    <t>I8678</t>
  </si>
  <si>
    <t>TUBO CORRUGADO DUPLA PAREDE PEAD D=120,0cm</t>
  </si>
  <si>
    <t>I8672</t>
  </si>
  <si>
    <t>TUBO CORRUGADO DUPLA PAREDE PEAD D=37,5cm</t>
  </si>
  <si>
    <t>I9473</t>
  </si>
  <si>
    <t>TUBO CORRUGADO DUPLA PAREDE PEAD D=40,0cm</t>
  </si>
  <si>
    <t>I8673</t>
  </si>
  <si>
    <t>TUBO CORRUGADO DUPLA PAREDE PEAD D=45,0cm</t>
  </si>
  <si>
    <t>I8674</t>
  </si>
  <si>
    <t>TUBO CORRUGADO DUPLA PAREDE PEAD D=60,0cm</t>
  </si>
  <si>
    <t>I8675</t>
  </si>
  <si>
    <t>TUBO CORRUGADO DUPLA PAREDE PEAD D=75,0cm</t>
  </si>
  <si>
    <t>I8676</t>
  </si>
  <si>
    <t>TUBO CORRUGADO DUPLA PAREDE PEAD D=90,0cm</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</si>
  <si>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</si>
  <si>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</si>
  <si>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</si>
  <si>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</si>
  <si>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</si>
  <si>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</si>
  <si>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</si>
  <si>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</si>
  <si>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</si>
  <si>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</si>
  <si>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</si>
  <si>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</si>
  <si>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</si>
  <si>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</si>
  <si>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</si>
  <si>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</si>
  <si>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COTAÇÃO / PRODUTOS INDUSTRIALIZADOS</t>
  </si>
  <si>
    <t>I6801</t>
  </si>
  <si>
    <t>ADITIVO PLASTIFICANTE DENSIFICADOR E RETARDADOR DE PEGA</t>
  </si>
  <si>
    <t>I6802</t>
  </si>
  <si>
    <t>ADITIVO SUPERPLASTIFICANTE DENSIFICADOR E RETARDADOR DE PEGA</t>
  </si>
  <si>
    <t>I0113</t>
  </si>
  <si>
    <t>ARGAMASSA COLANTE PRE-MISTURADA</t>
  </si>
  <si>
    <t>I6508</t>
  </si>
  <si>
    <t>ARGAMASSA COLANTE PRÉ-FABRICADA P/ CERÂMICAS E PORCELANATOS</t>
  </si>
  <si>
    <t>I0114</t>
  </si>
  <si>
    <t>ARGAMASSA DE ALTA RESIST.INICIAL/FINAL P/GRAUT</t>
  </si>
  <si>
    <t>I8359</t>
  </si>
  <si>
    <t>ARGAMASSA FIXABLOCK</t>
  </si>
  <si>
    <t>I9059</t>
  </si>
  <si>
    <t>ARGAMASSA POLIMÉRICA P/ REPAROS SUPERFICIAIS DE 5MM A 25MM, RENDEROC S2</t>
  </si>
  <si>
    <t>I9058</t>
  </si>
  <si>
    <t>ARGAMASSA POLIMÉRICA RP PLUS BOTAMENT, COMPOSTO POR PONTE DE ADERÊNCIA E PINTURA PROTETORA CONTRA A CORROSÃO, P/ REPAROS SEMI-PROFUNDOS</t>
  </si>
  <si>
    <t>I0119</t>
  </si>
  <si>
    <t>ARGAMASSA PRE-FABRICADA PARA PASTILHAS</t>
  </si>
  <si>
    <t>I0117</t>
  </si>
  <si>
    <t>ARGAMASSA PRE-FABRICADA PARA REBOCO</t>
  </si>
  <si>
    <t>I0118</t>
  </si>
  <si>
    <t>ARGAMASSA PRE-FABRICADA PARA REJUNTAMENTO</t>
  </si>
  <si>
    <t>I8287</t>
  </si>
  <si>
    <t>ARGAMASSA PRÉ-FABRICADA PARA REJUNTAMENTO A BASE DE EPÓXI</t>
  </si>
  <si>
    <t>I0800</t>
  </si>
  <si>
    <t>CIMENTO COLANTE</t>
  </si>
  <si>
    <t>I0814</t>
  </si>
  <si>
    <t>COLA ESPECIAL 'PVA'</t>
  </si>
  <si>
    <t>I0815</t>
  </si>
  <si>
    <t>COLA ESPECIAL DE NEOPRENE</t>
  </si>
  <si>
    <t>I8200</t>
  </si>
  <si>
    <t>GRELHA DE FoFo (900 x 500 x 70) mm</t>
  </si>
  <si>
    <t>I9056</t>
  </si>
  <si>
    <t>INIBIDOR NITROPRIMER PARA PROTEÇÃO DE ARMADURA</t>
  </si>
  <si>
    <t>I9057</t>
  </si>
  <si>
    <t>MICROCONCRETO PARA REPAROS PROFUNDOS ATÉ 300MM</t>
  </si>
  <si>
    <t>I9055</t>
  </si>
  <si>
    <t>NITOBOND AR EMULSÃO P/APLICAÇÃO DE PONTE DE ADERÊNCIA</t>
  </si>
  <si>
    <t>I7890</t>
  </si>
  <si>
    <t>REJUNTE PARA GRANITO</t>
  </si>
  <si>
    <t>I1886</t>
  </si>
  <si>
    <t>SOLUÇÃO DE CLOROPRENE</t>
  </si>
  <si>
    <t>I1889</t>
  </si>
  <si>
    <t>SOLUÇÃO POLIETILENO CLOROSSULFONADO</t>
  </si>
  <si>
    <t>I2428</t>
  </si>
  <si>
    <t>SULFATO DE COBRE GRANULADO</t>
  </si>
  <si>
    <t>I6803</t>
  </si>
  <si>
    <t>SÍLICA ATIVA</t>
  </si>
  <si>
    <t>I2431</t>
  </si>
  <si>
    <t>TAMPA EM FoFo PARA LIGAÇÃO DE ESGOTO</t>
  </si>
  <si>
    <t>COTAÇÃO / PRODUTOS MANUFATURADOS</t>
  </si>
  <si>
    <t>I0818</t>
  </si>
  <si>
    <t>COLCHÃO ARAME GALV. REVEST. PVC TIPO RENO h=0,17M</t>
  </si>
  <si>
    <t>I0819</t>
  </si>
  <si>
    <t>COLCHÃO ARAME GALV. REVEST. PVC TIPO RENO h=0,23M</t>
  </si>
  <si>
    <t>I0820</t>
  </si>
  <si>
    <t>COLCHÃO ARAME GALV. REVEST. PVC TIPO RENO h=0,30M</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</si>
  <si>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</si>
  <si>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</si>
  <si>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</si>
  <si>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</si>
  <si>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</si>
  <si>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</si>
  <si>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</si>
  <si>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</si>
  <si>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</si>
  <si>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</si>
  <si>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I0974</t>
  </si>
  <si>
    <t>LIXEIRA EM FIBRA DE VIDRO CAP.=40L E DIAM.=35cm</t>
  </si>
  <si>
    <t>I2520</t>
  </si>
  <si>
    <t>MEIO FIO DE PEDRA GRANITICA</t>
  </si>
  <si>
    <t>I2527</t>
  </si>
  <si>
    <t>PARALELEPIPEDO (11 X 18 CM)</t>
  </si>
  <si>
    <t>I2105</t>
  </si>
  <si>
    <t>TOLDO PLÁSTICO</t>
  </si>
  <si>
    <t>COTAÇÃO / PRODUTOS METALICOS</t>
  </si>
  <si>
    <t>I0050</t>
  </si>
  <si>
    <t>ALUMINIO ESTRUTURAL USINADO PARA ESTRUTURA</t>
  </si>
  <si>
    <t>I0464</t>
  </si>
  <si>
    <t>CANTONEIRA DE ALUMÍNIO 1 1/4" X 1 1/4" (0,516kg/m)</t>
  </si>
  <si>
    <t>I0465</t>
  </si>
  <si>
    <t>CANTONEIRA DE ALUMÍNIO 1/2'' X1/2" (0,102kg/m)</t>
  </si>
  <si>
    <t>I0522</t>
  </si>
  <si>
    <t>CHAPA COBRE N.26 DESENV 0.33M</t>
  </si>
  <si>
    <t>I0523</t>
  </si>
  <si>
    <t>CHAPA COBRE N.26 DESENV 0.50M</t>
  </si>
  <si>
    <t>I0530</t>
  </si>
  <si>
    <t>CHAPA DE ALUMÍNIO 2.00 x 1.00m N. 14, ESP. = 2,00MM (5,40KG/M2)</t>
  </si>
  <si>
    <t>I9375</t>
  </si>
  <si>
    <t>CHAPA DE ALUMÍNIO LISA 22, DIMENSÕES 2,0X1,0M, ESP. = 0,80MM (2,16KG/M2)</t>
  </si>
  <si>
    <t>I8618</t>
  </si>
  <si>
    <t>CHAPA DE ALUMÍNIO TIPO XADREZ LAVRADA ESP. 3mm (8,10KG/M2)</t>
  </si>
  <si>
    <t>I7546</t>
  </si>
  <si>
    <t>CHAPA DE ALUMÍNIO XADREZ DE 1/4" (8,1KG/M2)</t>
  </si>
  <si>
    <t>I8624</t>
  </si>
  <si>
    <t>CHAPA EM ALUMÍNIO N.16, ESP. = 1,50MM (4,05KG/M2)</t>
  </si>
  <si>
    <t>I0824</t>
  </si>
  <si>
    <t>COMPONENTES ESTRUTURAIS DE ACO</t>
  </si>
  <si>
    <t>I6202</t>
  </si>
  <si>
    <t>GUIAS DE CRAVAÇÃO</t>
  </si>
  <si>
    <t>I6021</t>
  </si>
  <si>
    <t>MÃO FRANCESA EM AÇO GALVANIZADO A FOGO REVESTIDA EM FIBRA DE VIDRO PARA ELETROCALHA 300mm</t>
  </si>
  <si>
    <t>I6022</t>
  </si>
  <si>
    <t>MÃO FRANCESA EM AÇO GALVANIZADO A FOGO REVESTIDA EM FIBRA DE VIDRO PARA ELETROCALHA 500mm</t>
  </si>
  <si>
    <t>I1614</t>
  </si>
  <si>
    <t xml:space="preserve">PERFIL "U" EM ALUMÍNIO  1/2" (1X1 CM) P/ FACHADAS
</t>
  </si>
  <si>
    <t>I8247</t>
  </si>
  <si>
    <t>PERFIL "U" EM ALUMÍNIO 3/4" x 3/4"</t>
  </si>
  <si>
    <t>I1135</t>
  </si>
  <si>
    <t>PERFIL 'U' DE AÇO ENRIJECIDO, C/PRIMER CHAPA 10 (DIVISÓRIA)</t>
  </si>
  <si>
    <t>I1623</t>
  </si>
  <si>
    <t>PERFIL DE ALUMINIO ANODIZADO FOSCO (DIVISORIA)</t>
  </si>
  <si>
    <t>I1624</t>
  </si>
  <si>
    <t>PERFIL DE ALUMINIO TIPO ( L - T - U )</t>
  </si>
  <si>
    <t>I6809</t>
  </si>
  <si>
    <t xml:space="preserve">PERFIL DE ALUMÍNIO 2" (5X5CM)
</t>
  </si>
  <si>
    <t>I2035</t>
  </si>
  <si>
    <t xml:space="preserve">TELA DE ARAME GALVANIZADO DE 2" (5 X 5 CM) FIO N.12 (2,77MM BWG)
</t>
  </si>
  <si>
    <t>I2036</t>
  </si>
  <si>
    <t xml:space="preserve">TELA DE ARAME GALVANIZADO DE 2" (5 X 5 CM) FIO N.14 (2,11MM BWG)
</t>
  </si>
  <si>
    <t>I8252</t>
  </si>
  <si>
    <t>TELA DE AÇO ELETROSOLDADA COM FIO 3,4mm (0,97 KG/M2), MALHA 15 x 15 CM</t>
  </si>
  <si>
    <t>I8253</t>
  </si>
  <si>
    <t>TELA DE AÇO ELETROSOLDADA COM FIO 5,0mm (2,61 KG/M2), MALHA 15 x 15 CM</t>
  </si>
  <si>
    <t>I2039</t>
  </si>
  <si>
    <t>TELA ELETROSOLDADA MALHA RETANGULAR 10X 5CM FIO N.11 (3,05MM BWG)</t>
  </si>
  <si>
    <t>I6810</t>
  </si>
  <si>
    <t>TELA EM ALUMINIO FIO 1,5MM E MALHA 4MM</t>
  </si>
  <si>
    <t>I2579</t>
  </si>
  <si>
    <t>TORRE METALICA</t>
  </si>
  <si>
    <t>I7953</t>
  </si>
  <si>
    <t>TUBO TREIMING</t>
  </si>
  <si>
    <t>PÇ</t>
  </si>
  <si>
    <t>COTAÇÃO / RECICLADOS</t>
  </si>
  <si>
    <t>R0003</t>
  </si>
  <si>
    <t>BRITA RECICLADA (SEM TRANSPORTE)</t>
  </si>
  <si>
    <t>R0005</t>
  </si>
  <si>
    <t>MACADAME 50/50 RECICLADO (SEM TRANSPORTE)</t>
  </si>
  <si>
    <t>R0002</t>
  </si>
  <si>
    <t>PEDRA DE MÃO (RACHÃO) RECICLADO(SEM TRANSPORTE)</t>
  </si>
  <si>
    <t>R0001</t>
  </si>
  <si>
    <t>PÓ DE PEDRA RECICLADO (SEM TRANSPORTE)</t>
  </si>
  <si>
    <t>R0008</t>
  </si>
  <si>
    <t>SOLO BRITA 30/70 RECICLADO (SEM TRANSPORTE)</t>
  </si>
  <si>
    <t>R0007</t>
  </si>
  <si>
    <t>SOLO BRITA 50/50 RECICLADO (SEM TRANSPORTE)</t>
  </si>
  <si>
    <t>R0006</t>
  </si>
  <si>
    <t>SOLO BRITA 60/40 RECICLADO (SEM TRANSPORTE)</t>
  </si>
  <si>
    <t>R0004</t>
  </si>
  <si>
    <t>SUB BASE C/ AGREGADO RECICLADO (SEM TRANSPORTE)</t>
  </si>
  <si>
    <t>COTAÇÃO / REVESTIMENTO</t>
  </si>
  <si>
    <t>I0153</t>
  </si>
  <si>
    <t>AZULEJO BRANCO 15X15CM</t>
  </si>
  <si>
    <t>I7893</t>
  </si>
  <si>
    <t>BANCADA DE GRANITO CINZA POLIDO E=2cm</t>
  </si>
  <si>
    <t>I7894</t>
  </si>
  <si>
    <t>BANCADA DE GRANITO OUTRAS CORES E=2cm,</t>
  </si>
  <si>
    <t>I1230</t>
  </si>
  <si>
    <t>BANCADA DE GRANITO OUTRAS CORES, E=3cm</t>
  </si>
  <si>
    <t>I9533</t>
  </si>
  <si>
    <t>BANCADA EM MARMORE BRANCO POLIDO E=3cm</t>
  </si>
  <si>
    <t>I0462</t>
  </si>
  <si>
    <t>CANTONEIRA DE AJUSTE</t>
  </si>
  <si>
    <t>I0463</t>
  </si>
  <si>
    <t>CANTONEIRA DE ALUMINIO PARA AZULEJO</t>
  </si>
  <si>
    <t>I0497</t>
  </si>
  <si>
    <t>CARPETE. ESPESSURA 4MM</t>
  </si>
  <si>
    <t>I6497</t>
  </si>
  <si>
    <t>CERÂMICA ESMALTADA DIMENSÕES ATÉ 10x10cm (100 cm²) - DECORATIVA</t>
  </si>
  <si>
    <t>I6498</t>
  </si>
  <si>
    <t xml:space="preserve">CERÂMICA ESMALTADA RETIFICADA DIMENSÕES ATÉ 30x30cm (900 cm²) - PEI-5/PEI-4
</t>
  </si>
  <si>
    <t>I6500</t>
  </si>
  <si>
    <t xml:space="preserve">CERÂMICA ESMALTADA RETIFICADA DIMENSÕES MAIORES DE 30x30cm (900 cm²) - PEI-5/PEI-4
</t>
  </si>
  <si>
    <t>I0519</t>
  </si>
  <si>
    <t>CERÂMICA VERMELHA 7.5X15CM</t>
  </si>
  <si>
    <t>I0540</t>
  </si>
  <si>
    <t>CHAPA LISA DE FIBROCIMENTO DE 6MM</t>
  </si>
  <si>
    <t>I6619</t>
  </si>
  <si>
    <t>CHAPIM DE GRANITO VERDE MERUOCA</t>
  </si>
  <si>
    <t>I0870</t>
  </si>
  <si>
    <t>CORTICA ESPESSURA 12MM</t>
  </si>
  <si>
    <t>I0962</t>
  </si>
  <si>
    <t>DEGRAU DE MARMORE</t>
  </si>
  <si>
    <t>I0963</t>
  </si>
  <si>
    <t>DEGRAU PRE-MOLDADO DE GRANILITE DE 30X100CM</t>
  </si>
  <si>
    <t>I7895</t>
  </si>
  <si>
    <t>I7917</t>
  </si>
  <si>
    <t>DIVISÓRIA DE GRANITO CINZA E=3CM</t>
  </si>
  <si>
    <t>I8634</t>
  </si>
  <si>
    <t>ESPELHO EM GRANITO OUTRAS CORES ESP. 3cm E ALTURA 10cm</t>
  </si>
  <si>
    <t>I1165</t>
  </si>
  <si>
    <t>FILETE DE GRANITO  L = 4CM</t>
  </si>
  <si>
    <t>I1645</t>
  </si>
  <si>
    <t>GRANILITE, MAMORITE POLIDO 1 FACE</t>
  </si>
  <si>
    <t>I1672</t>
  </si>
  <si>
    <t>GRANILITE, MARMORITE</t>
  </si>
  <si>
    <t>I1647</t>
  </si>
  <si>
    <t>GRANILITE, MARMORITE POLIDO 2 FACES</t>
  </si>
  <si>
    <t>I2351</t>
  </si>
  <si>
    <t>GRANITO PARA PISO INDUSTRIAL</t>
  </si>
  <si>
    <t>I7892</t>
  </si>
  <si>
    <t>GRANITO POLIDO BRANCO E=2cm</t>
  </si>
  <si>
    <t>I1659</t>
  </si>
  <si>
    <t>GRANITO POLIDO CINZA E=2cm</t>
  </si>
  <si>
    <t>I1229</t>
  </si>
  <si>
    <t>GRANITO POLIDO OUTRAS CORES E=2cm</t>
  </si>
  <si>
    <t>I1231</t>
  </si>
  <si>
    <t>GRANITO POLIDO PRETO E=2cm</t>
  </si>
  <si>
    <t>I1332</t>
  </si>
  <si>
    <t>LADRILHO HIDRAULICO DE UMA COR</t>
  </si>
  <si>
    <t>I2480</t>
  </si>
  <si>
    <t>LAMBRI 7x1cm EM ANGELIM</t>
  </si>
  <si>
    <t>I1342</t>
  </si>
  <si>
    <t>LAMINADO MELAMINICO,  ESP.=1MM</t>
  </si>
  <si>
    <t>I1506</t>
  </si>
  <si>
    <t>MANTA EM FELTRO P/ REVESTIMENTO</t>
  </si>
  <si>
    <t>I8554</t>
  </si>
  <si>
    <t>I1561</t>
  </si>
  <si>
    <t>PAPEL DE PAREDE</t>
  </si>
  <si>
    <t>I1595</t>
  </si>
  <si>
    <t>PASTA DE CIMENTO BRANCO</t>
  </si>
  <si>
    <t>I8349</t>
  </si>
  <si>
    <t>PASTILHA 5x5cm</t>
  </si>
  <si>
    <t>I1598</t>
  </si>
  <si>
    <t>PASTILHA DE PORCELANA ESMALTADA</t>
  </si>
  <si>
    <t>I1531</t>
  </si>
  <si>
    <t>PASTILHA DE VIDRO (MOSAICO VIDROSO) 2X2CM</t>
  </si>
  <si>
    <t>I2484</t>
  </si>
  <si>
    <t>I1603</t>
  </si>
  <si>
    <t>PEDRAS NATURAIS DECORATIVAS</t>
  </si>
  <si>
    <t>I1604</t>
  </si>
  <si>
    <t>PEDRAS NATURAIS DECORATIVAS POLIDAS</t>
  </si>
  <si>
    <t>I1608</t>
  </si>
  <si>
    <t>PEITORIL DE MARMORE  - 25CM</t>
  </si>
  <si>
    <t>I1607</t>
  </si>
  <si>
    <t>PEITORIL DE MARMORE - 15CM</t>
  </si>
  <si>
    <t>I2485</t>
  </si>
  <si>
    <t>I1609</t>
  </si>
  <si>
    <t>PEITORIL PRE-MOLDADO DE GRANILITE DE L= 10 cm</t>
  </si>
  <si>
    <t>I1610</t>
  </si>
  <si>
    <t>PEITORIS DE GRANITO 15CM</t>
  </si>
  <si>
    <t>I1644</t>
  </si>
  <si>
    <t>PEÇA ' L' DE ANCORAGEM</t>
  </si>
  <si>
    <t>I1653</t>
  </si>
  <si>
    <t>PISO ANTIDERR. NITROPISO TF-5000, SELADO C/FC-140</t>
  </si>
  <si>
    <t>I1655</t>
  </si>
  <si>
    <t>PISO CERÂMICO GAIL 240X115X14 MM</t>
  </si>
  <si>
    <t>I1660</t>
  </si>
  <si>
    <t>PISO DE BORRACHA (LENCOL) ANTIDERRAPANTE TIPO GRAO DE ARROZ</t>
  </si>
  <si>
    <t>I1657</t>
  </si>
  <si>
    <t>PISO DE BORRACHA 50X50CM ESPESSURA 13MM</t>
  </si>
  <si>
    <t>I1656</t>
  </si>
  <si>
    <t>PISO DE BORRACHA 50x50cm ESPESSURA 7,5mm</t>
  </si>
  <si>
    <t>I2396</t>
  </si>
  <si>
    <t>I1661</t>
  </si>
  <si>
    <t>PISO PEDRA CARIRI E=2CM</t>
  </si>
  <si>
    <t>I8623</t>
  </si>
  <si>
    <t>PISO TÁTIL ALERTA OU DIRECIONAL EM PMC (CONCRETO) ESP. 3cm</t>
  </si>
  <si>
    <t>I8622</t>
  </si>
  <si>
    <t>PISO TÁTIL ALERTA OU DIRECIONAL EMBORRACHADO COR PRETO</t>
  </si>
  <si>
    <t>I1509</t>
  </si>
  <si>
    <t xml:space="preserve">PISO/ REVESTIMENTO EM MARMORE POLIDO BRANCO, ESP.=3CM
</t>
  </si>
  <si>
    <t>I1670</t>
  </si>
  <si>
    <t>PLACA DE MÁRMORE PADRONIZADA 15X30CM</t>
  </si>
  <si>
    <t>I6632</t>
  </si>
  <si>
    <t>PLACA EM FIBRA DE VIDRO ESP=3mm</t>
  </si>
  <si>
    <t>I6503</t>
  </si>
  <si>
    <t xml:space="preserve">PORCELANATO RETIFICADO NATURAL (FOSCO ESMALTADO)
</t>
  </si>
  <si>
    <t>I6501</t>
  </si>
  <si>
    <t xml:space="preserve">PORCELANATO RETIFICADO POLIDO 
</t>
  </si>
  <si>
    <t>I9532</t>
  </si>
  <si>
    <t>PRATELEIRA EM MARMORE POLIDO NATURAL E=3cm</t>
  </si>
  <si>
    <t>I1820</t>
  </si>
  <si>
    <t>REVESTIMENTO EPÓXICO PARA PISOS</t>
  </si>
  <si>
    <t>I1821</t>
  </si>
  <si>
    <t>REVESTIMENTO METÁLICO, TIPO REYNOBOND, DUAS CHAPAS</t>
  </si>
  <si>
    <t>I1822</t>
  </si>
  <si>
    <t>REVESTIMENTO TEXTURADO PERMALIT DESEMPENADEIRA 222</t>
  </si>
  <si>
    <t>I1823</t>
  </si>
  <si>
    <t>REVESTIMENTO TEXTURADO PERMALIT-ROLO 444</t>
  </si>
  <si>
    <t>I7497</t>
  </si>
  <si>
    <t>I1828</t>
  </si>
  <si>
    <t>RODAPÉ DE MÁRMORE - 10CM</t>
  </si>
  <si>
    <t>I1830</t>
  </si>
  <si>
    <t>RODAPÉ PRE-MOLDADO DE GRANILITE DE 10CM</t>
  </si>
  <si>
    <t>I1880</t>
  </si>
  <si>
    <t>SOLEIRA DE GRANITO DE 15CM</t>
  </si>
  <si>
    <t>I1881</t>
  </si>
  <si>
    <t>SOLEIRA DE GRANITO DE 25CM</t>
  </si>
  <si>
    <t>I1882</t>
  </si>
  <si>
    <t>SOLEIRA DE MARMORE DE 15CM</t>
  </si>
  <si>
    <t>I1883</t>
  </si>
  <si>
    <t>SOLEIRA DE MARMORE DE 25CM</t>
  </si>
  <si>
    <t>I2495</t>
  </si>
  <si>
    <t>I1884</t>
  </si>
  <si>
    <t>SOLEIRA PRE-MOLDADA DE GRANILITE DE 15CM</t>
  </si>
  <si>
    <t>I1885</t>
  </si>
  <si>
    <t>SOLEIRA PRE-MOLDADA DE GRANILITE DE 25CM</t>
  </si>
  <si>
    <t>I1900</t>
  </si>
  <si>
    <t>SUPORTE MÁRMORE PARA FILTRO</t>
  </si>
  <si>
    <t>I1938</t>
  </si>
  <si>
    <t>TAPETE TIPO TABACOW, DE 6MM A 10MM (COLOCADO)</t>
  </si>
  <si>
    <t>I1939</t>
  </si>
  <si>
    <t>TAPETE TIPO TABACOW,ATE 6MM (COLOCADO)</t>
  </si>
  <si>
    <t>I2034</t>
  </si>
  <si>
    <t>TELA DE ACABAMENTO NO FORRO - E. EOLICO</t>
  </si>
  <si>
    <t>I2078</t>
  </si>
  <si>
    <t>TESTEIRA EXTRUDIDA PARA DEGRAUS</t>
  </si>
  <si>
    <t>I2157</t>
  </si>
  <si>
    <t>TRILHO DE ALUMINIO PARA FORRO DE GESSO</t>
  </si>
  <si>
    <t>COTAÇÃO / SERVIÇOS EMPREITADOS</t>
  </si>
  <si>
    <t>I8224</t>
  </si>
  <si>
    <t>BALANÇA ELETRÔNICA C/ OPLATAFORMA 18x3, CAP. 80 TON. (FORN./MONTAGEM)</t>
  </si>
  <si>
    <t>I7545</t>
  </si>
  <si>
    <t>CENTRAL DE TELEFONIA C/ 50 RAMAIS E 10LINHAS TRONCO (FORN./MONTAGEM)</t>
  </si>
  <si>
    <t>I7975</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</si>
  <si>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</si>
  <si>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</si>
  <si>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</si>
  <si>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</si>
  <si>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</si>
  <si>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</si>
  <si>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</si>
  <si>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</si>
  <si>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</si>
  <si>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</si>
  <si>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I8686</t>
  </si>
  <si>
    <t>CRAVAÇÃO DE PERFIL METÁLICO "I" OU "H"</t>
  </si>
  <si>
    <t>I7976</t>
  </si>
  <si>
    <t>I7942</t>
  </si>
  <si>
    <t>I8320</t>
  </si>
  <si>
    <t>DIVISÓRIA DE GESSO ACARTONADO e=48mm, S/ REVESTIMENTO (MONTADA)</t>
  </si>
  <si>
    <t>I8321</t>
  </si>
  <si>
    <t>DIVISÓRIA DE GESSO ACARTONADO e=70mm, S/ REVESTIMENTO (MONTADA)</t>
  </si>
  <si>
    <t>I8314</t>
  </si>
  <si>
    <t>DIVISÓRIA PAINEL CELULAR, MONTANTE/RODAPÉ DUPLO, PERFIL EM ALUMÍNIO (MONTADA)</t>
  </si>
  <si>
    <t>I8312</t>
  </si>
  <si>
    <t>DIVISÓRIA PAINEL CELULAR, MONTANTE/RODAPÉ DUPLO, PERFIL EM AÇO (MONTADA)</t>
  </si>
  <si>
    <t>I8313</t>
  </si>
  <si>
    <t>DIVISÓRIA PAINEL CELULAR, MONTANTE/RODAPÉ SIMPLES, PERFIL EM ALUMÍNIO (MONTADA)</t>
  </si>
  <si>
    <t>I8311</t>
  </si>
  <si>
    <t>DIVISÓRIA PAINEL CELULAR, MONTANTE/RODAPÉ SIMPLES, PERFIL EM AÇO (MONTADA)</t>
  </si>
  <si>
    <t>I8325</t>
  </si>
  <si>
    <t>DIVISÓRIA PAINEL FIBRAROC, MONTANTE/RODAPÉ DUPLO, PERFIL EM ALUMÍNIO (MONTADA)</t>
  </si>
  <si>
    <t>I8324</t>
  </si>
  <si>
    <t>DIVISÓRIA PAINEL FIBRAROC, MONTANTE/RODAPÉ DUPLO, PERFIL EM AÇO (MONTADA)</t>
  </si>
  <si>
    <t>I8323</t>
  </si>
  <si>
    <t>DIVISÓRIA PAINEL FIBRAROC, MONTANTE/RODAPÉ SIMPLES, PERFIL EM ALUMÍNIO (MONTADA)</t>
  </si>
  <si>
    <t>I8322</t>
  </si>
  <si>
    <t>DIVISÓRIA PAINEL FIBRAROC, MONTANTE/RODAPÉ SIMPLES, PERFIL EM AÇO (MONTADA)</t>
  </si>
  <si>
    <t>I8319</t>
  </si>
  <si>
    <t>DIVISÓRIA PAINEL PVC, MONTANTE/RODAPÉ SIMPLES, PERFIL EM ALUMÍNIO (MONTADA)</t>
  </si>
  <si>
    <t>I8318</t>
  </si>
  <si>
    <t>DIVISÓRIA PAINEL PVC, MONTANTE/RODAPÉ SIMPLES, PERFIL EM AÇO (MONTADA)</t>
  </si>
  <si>
    <t>I8189</t>
  </si>
  <si>
    <t>I8235</t>
  </si>
  <si>
    <t>I8238</t>
  </si>
  <si>
    <t>ESTRUTURA PRÉ-FABRICADA EM AÇO GALVANIZADO PARA ESCADA (FORNECIMENTO E MONTAGEM)</t>
  </si>
  <si>
    <t>I8261</t>
  </si>
  <si>
    <t>I9048</t>
  </si>
  <si>
    <t>FIXADOR POLIAMIDA PARA POSTE, NAS CORES VERDE OU BRANCA</t>
  </si>
  <si>
    <t>I7456</t>
  </si>
  <si>
    <t>FORMA DE PAPELÃO RESINADO TIPO ESTRUTUBOS D=1,20 M (FORNECIMENTO/MONTAGEM/DESMONTAGEM)</t>
  </si>
  <si>
    <t>I8306</t>
  </si>
  <si>
    <t>FORRO ACÚSTICO EM PLACAS DE FIBRA MINERAL C/PERFIL "CARTOLA" EM ALUMÍNIO (INSTALADO)</t>
  </si>
  <si>
    <t>I8305</t>
  </si>
  <si>
    <t>FORRO ACÚSTICO EM PLACAS DE FIBRA MINERAL C/PERFIL "T" EM ALUMÍNIO (INSTALADO)</t>
  </si>
  <si>
    <t>I8304</t>
  </si>
  <si>
    <t>FORRO ACÚSTICO EM PLACAS DE FIBRA MINERAL C/PERFIL "T" EM AÇO (INSTALADO)</t>
  </si>
  <si>
    <t>I9105</t>
  </si>
  <si>
    <t>FORRO BOREAL MODULADO ESTRUTURADO (25X625X1250MM), COM PERFIL T LEVE EM AÇO BRANCO E TRATAMENTO TERMO-ACÚSTICO EM LÃ DE VIDRO, FECHAMENTO EM PELÍCULA DE PVC PERFURADO OU EQUIVALENTE (INSTALADO)</t>
  </si>
  <si>
    <t>I8291</t>
  </si>
  <si>
    <t>FORRO DE GESSO ACARTONADO ARAMADO (INSTALADO)</t>
  </si>
  <si>
    <t>I8292</t>
  </si>
  <si>
    <t>FORRO DE GESSO ACARTONADO ESTRUTURADO (INSTALADO)</t>
  </si>
  <si>
    <t>I8288</t>
  </si>
  <si>
    <t>FORRO DE GESSO CONVENCIONAL (60x60)cm COM TIRO E ARAME GALVANIZADO ENCAPADO (INSTALADO)</t>
  </si>
  <si>
    <t>I8289</t>
  </si>
  <si>
    <t>FORRO DE GESSO CONVENCIONAL (60x60)cm SEM TIRO E ARAME GALVANIZADO ENCAPADO (INSTALADO)</t>
  </si>
  <si>
    <t>I8310</t>
  </si>
  <si>
    <t>FORRO PACOTE C/ PERFIL "CARTOLA" EM ALUMÍNIO (INSTALADO)</t>
  </si>
  <si>
    <t>I8309</t>
  </si>
  <si>
    <t>FORRO PACOTE C/ PERFIL "CARTOLA" EM AÇO (INSTALADO)</t>
  </si>
  <si>
    <t>I8308</t>
  </si>
  <si>
    <t>FORRO PACOTE C/ PERFIL "T" EM ALUMÍNIO (INSTALADO)</t>
  </si>
  <si>
    <t>I8307</t>
  </si>
  <si>
    <t>FORRO PACOTE C/ PERFIL "T" EM AÇO (INSTALADO)</t>
  </si>
  <si>
    <t>I8297</t>
  </si>
  <si>
    <t>FORRO PVC - COLMÉIA (INSTALADO)</t>
  </si>
  <si>
    <t>I8293</t>
  </si>
  <si>
    <t>FORRO PVC - LAMBRI (100x6000 OU 200x6000)mm. DE 8MM A 10MM. INCLUSIVE ESTRUTURA DE FIXAÇÃO (INSTALADO)</t>
  </si>
  <si>
    <t>I8296</t>
  </si>
  <si>
    <t>FORRO PVC - MODULADO (618x1250)mm C/ PERFIL "CARTOLA" EM ALUMÍNIO (INSTALADO)</t>
  </si>
  <si>
    <t>I8295</t>
  </si>
  <si>
    <t>FORRO PVC - MODULADO (618x1250)mm C/ PERFIL "T" EM ALUMÍNIO (INSTALADO)</t>
  </si>
  <si>
    <t>I8294</t>
  </si>
  <si>
    <t>FORRO PVC - MODULADO (618x1250)mm C/ PERFIL "T" EM AÇO (INSTALADO)</t>
  </si>
  <si>
    <t>I7540</t>
  </si>
  <si>
    <t>IMPERMEABILIZAÇÃO DE ACABAMENTO C/ HEYDICRYL PLUS, COR BRANCA,CONSUMO 3,0 KG/M2, REFORÇADO C/ TELA DE PLIESTER MALHA 2x2m</t>
  </si>
  <si>
    <t>I8339</t>
  </si>
  <si>
    <t>JANELA EM ALUMÍNIO ANODIZADO NATURAL/FOSCO, DE CORRER, COM BANDEIROLA E/OU PEITORIL, SEM VIDRO (COLOCADA)</t>
  </si>
  <si>
    <t>I8337</t>
  </si>
  <si>
    <t>JANELA EM ALUMÍNIO ANODIZADO NATURAL/FOSCO, DE CORRER, SEM BANDEIROLA E/OU PEITORIL, SEM VIDRO (COLOCADA)</t>
  </si>
  <si>
    <t>I8345</t>
  </si>
  <si>
    <t>JANELA EM ALUMÍNIO ANODIZADO PRETO, DE CORRER, COM BANDEIROLA E/OU PEITORIL, SEM VIDRO (COLOCADA)</t>
  </si>
  <si>
    <t>I8343</t>
  </si>
  <si>
    <t>JANELA EM ALUMÍNIO ANODIZADO PRETO, DE CORRER, SEM BANDEIROLA E/OU PEITORIL, SEM VIDRO (COLOCADA)</t>
  </si>
  <si>
    <t>I0175</t>
  </si>
  <si>
    <t>I0499</t>
  </si>
  <si>
    <t>I0472</t>
  </si>
  <si>
    <t>I7980</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</si>
  <si>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</si>
  <si>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</si>
  <si>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</si>
  <si>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</si>
  <si>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</si>
  <si>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</si>
  <si>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</si>
  <si>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</si>
  <si>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</si>
  <si>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</si>
  <si>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</si>
  <si>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</si>
  <si>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</si>
  <si>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</si>
  <si>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</si>
  <si>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</si>
  <si>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I8333</t>
  </si>
  <si>
    <t>PAREDE DE BLOCO DE GESSO HIDROFUGANTE, INCLUSIVE EMASSAMENTO (EXECUTADO)</t>
  </si>
  <si>
    <t>I8332</t>
  </si>
  <si>
    <t>PAREDE DE BLOCO DE GESSO STAND, INCLUSIVE EMASSAMENTO (EXECUTADO)</t>
  </si>
  <si>
    <t>I7332</t>
  </si>
  <si>
    <t xml:space="preserve">PERFURAÇÃO DE POÇO PROFUNDO D=6" COMPLETAMENTE EXECUTADO
</t>
  </si>
  <si>
    <t>I13299</t>
  </si>
  <si>
    <t>PISO EMBORRACHADO DRENANTE E ANTI-IMPACTO, COMPOSTO POR PARTÍCULAS DE BORRACHA RECICLADA PRENSADA, PIGMENTADA E ATÓXICA, 50X50X4CM (EXECUTADO)</t>
  </si>
  <si>
    <t>I9143</t>
  </si>
  <si>
    <t>PISO EMBORRACHADO E ANTI-IMPACTO, COMPOSTO POR PARTÍCULAS DE BORRACHA RECICLADA PRENSADA, PIGMENTADA E ATÓXICA (COLOCADO)</t>
  </si>
  <si>
    <t>I7969</t>
  </si>
  <si>
    <t>PISO MONOLÍTICO DE POLIURETANO, ANTIDERRAPANTE, AUTONIVELANTE, S/ JUNTA</t>
  </si>
  <si>
    <t>I7541</t>
  </si>
  <si>
    <t>PISO TIPO MONOLÍTICO DE ALTA RESISTÊNCIA, DE BAIXA ESPESSURA, DE POLIURETANO ANTIDERRAPANTE, S/ JUNTAS, TIPO DUROCOR OU SIMILAR (FORN/MONT)</t>
  </si>
  <si>
    <t>I8328</t>
  </si>
  <si>
    <t>PISO VINÍLICO TIPO "PAVIFLEX", e=1,6mm (COLOCADO)</t>
  </si>
  <si>
    <t>I8329</t>
  </si>
  <si>
    <t>PISO VINÍLICO TIPO "PAVIFLEX", e=2,0mm (COLOCADO)</t>
  </si>
  <si>
    <t>I7920</t>
  </si>
  <si>
    <t>I8248</t>
  </si>
  <si>
    <t>PORTA DE MADEIRA TIPO VENEZIANA 0,60 x 1,80 (FORNECIMENTO E MONTAGEM)</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</si>
  <si>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</si>
  <si>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</si>
  <si>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</si>
  <si>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</si>
  <si>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</si>
  <si>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</si>
  <si>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</si>
  <si>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</si>
  <si>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</si>
  <si>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</si>
  <si>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</si>
  <si>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</si>
  <si>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</si>
  <si>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</si>
  <si>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</si>
  <si>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</si>
  <si>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</si>
  <si>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</si>
  <si>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</si>
  <si>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</si>
  <si>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I8436</t>
  </si>
  <si>
    <t xml:space="preserve">PORTÃO PIVOTANTE NYLOFOR, COMPOSTO DE QUADRO, PAINÉIS E ACESSÓRIOS COM PINTURA ELETROSTÁTICA COM TINTA POLIESTER, NAS CORES VERDE OU BRANCA, COM POSTE EM AÇO REVESTIDO, COR VERDE OU BRANCA - FORNECIMENTO E MONTAGEM
</t>
  </si>
  <si>
    <t>I9046</t>
  </si>
  <si>
    <t>POSTE 40 x 60 MM, PINTURA ELETROSTÁTICA EM POLIESTER, NAS CORES VERDE OU BRANCA ( H=2,50M - COM TAMPA) CHUMBADO</t>
  </si>
  <si>
    <t>I9152</t>
  </si>
  <si>
    <t>POSTE 40 x 60 MM, PINTURA ELETROSTÁTICA EM POLIESTER, NAS CORES VERDE OU BRANCA (H=1,50M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</si>
  <si>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</si>
  <si>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</si>
  <si>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</si>
  <si>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</si>
  <si>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I9069</t>
  </si>
  <si>
    <t>POÇO TUBULAR C/ TUBO GEOMECÂNICO DE 6`` PROFUNDIDADE 100M, COMPLETAMENTE EXECUTADO, INCLUSIVE MARCAÇÃO (FORNECIMENTO E EXECUÇÃO)</t>
  </si>
  <si>
    <t>I9488</t>
  </si>
  <si>
    <t>I9489</t>
  </si>
  <si>
    <t>I8335</t>
  </si>
  <si>
    <t>REBOCO DE GESSO SOBRE BLOCO DE CONCRETO E/OU TIJOLO CERÂMICO</t>
  </si>
  <si>
    <t>I8334</t>
  </si>
  <si>
    <t>REBOCO DE GESSO SOBRE GESSO E/OU EMBOÇO</t>
  </si>
  <si>
    <t>I7509</t>
  </si>
  <si>
    <t>REDE DE GÁS P/ COZINHA</t>
  </si>
  <si>
    <t>I7944</t>
  </si>
  <si>
    <t>I7940</t>
  </si>
  <si>
    <t>I6807</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</si>
  <si>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</si>
  <si>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</si>
  <si>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</si>
  <si>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</si>
  <si>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</si>
  <si>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</si>
  <si>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</si>
  <si>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</si>
  <si>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</si>
  <si>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</si>
  <si>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</si>
  <si>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</si>
  <si>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I8330</t>
  </si>
  <si>
    <t>RODAPÉ VINÍLICO, H=5cm (FORNECIMENTO E COLOCAÇÃO)</t>
  </si>
  <si>
    <t>I8331</t>
  </si>
  <si>
    <t>SANCA DE GESSO P/ FORRO ACARTONADO (FORNECIMENTO E COLOCAÇÃO)</t>
  </si>
  <si>
    <t>I8290</t>
  </si>
  <si>
    <t>SANCA DE GESSO P/ FORRO CONVENCIONAL (FORNECIMENTO E COLOCAÇÃO)</t>
  </si>
  <si>
    <t>I9492</t>
  </si>
  <si>
    <t>I9490</t>
  </si>
  <si>
    <t>I9491</t>
  </si>
  <si>
    <t>I9049</t>
  </si>
  <si>
    <t>SERVIÇO - COLOCAÇÃO E MONTAGEM DE CERCA/GRADIL NYLOFOR</t>
  </si>
  <si>
    <t>I7406</t>
  </si>
  <si>
    <t>SERVIÇO DE SONDAGEM  ROTATIVA</t>
  </si>
  <si>
    <t>I0454</t>
  </si>
  <si>
    <t>I0412</t>
  </si>
  <si>
    <t>I1860</t>
  </si>
  <si>
    <t>SERVIÇOS DE SONDAGEM À PERCUSSÃO</t>
  </si>
  <si>
    <t>I7979</t>
  </si>
  <si>
    <t>I8687</t>
  </si>
  <si>
    <t>SOLDA DE TOPO EM PERFIL METÁLICO "I" OU "H"</t>
  </si>
  <si>
    <t>I1878</t>
  </si>
  <si>
    <t>SOLDA LONGITUDINAL EM PERFIL METALICO - EMPREIT</t>
  </si>
  <si>
    <t>I8316</t>
  </si>
  <si>
    <t>VÃO DE PORTA - PORTA COMPLETA C/ FECHADURA TIPO CILINDRO, P/ DIVISÓRIAS EM GERAL (COM REQUADRO EM ALUMÍNIO)</t>
  </si>
  <si>
    <t>I8315</t>
  </si>
  <si>
    <t>VÃO DE PORTA - PORTA COMPLETA C/ FECHADURA TIPO CILINDRO, P/ DIVISÓRIAS EM GERAL (SEM REQUADRO)</t>
  </si>
  <si>
    <t>COTAÇÃO / SINALIZAÇÃO</t>
  </si>
  <si>
    <t>I2505</t>
  </si>
  <si>
    <t>DEFENSAS METALICAS SIMPLES</t>
  </si>
  <si>
    <t>ML</t>
  </si>
  <si>
    <t>I2515</t>
  </si>
  <si>
    <t>FITA REFLETIVA</t>
  </si>
  <si>
    <t>I2521</t>
  </si>
  <si>
    <t>MICRO ESFERA DE VIDRO</t>
  </si>
  <si>
    <t>I8430</t>
  </si>
  <si>
    <t>PELÍCULA REFLETIVA LENTES EXPOSTAS</t>
  </si>
  <si>
    <t>I8429</t>
  </si>
  <si>
    <t>PELÍCULA REFLETIVA LENTES INCLUSAS</t>
  </si>
  <si>
    <t>I2695</t>
  </si>
  <si>
    <t>PLACA REFLETIVA DE ACO GALVANIZADO</t>
  </si>
  <si>
    <t>I2572</t>
  </si>
  <si>
    <t>PLACA REFLETIVA DE ALUMINIO C/PELICULA ANTI-PICHANTE</t>
  </si>
  <si>
    <t>I2696</t>
  </si>
  <si>
    <t>PLACA REFLETIVA DE ALUMÍNIO</t>
  </si>
  <si>
    <t>I2573</t>
  </si>
  <si>
    <t>PLACA REFLETIVA DE AÇO GALVANIZADO C/PELICULA ANTI-PICHANTE</t>
  </si>
  <si>
    <t>I2574</t>
  </si>
  <si>
    <t>PLACA REFLETIVA DE POLIESTER DE FIBRA DE VIDRO C/PELICULA ANTI-PICHANTE</t>
  </si>
  <si>
    <t>I2697</t>
  </si>
  <si>
    <t>PLACA REFLETIVA DE POLIÉSTER DE FIBRA DE VIDRO</t>
  </si>
  <si>
    <t>I2575</t>
  </si>
  <si>
    <t>PLACA SEMI REFLETIVA DE ALUMINIO C/PELICULA ANTI-PICHANTE</t>
  </si>
  <si>
    <t>I2699</t>
  </si>
  <si>
    <t>PLACA SEMI REFLETIVA DE ALUMÍNIO</t>
  </si>
  <si>
    <t>I2698</t>
  </si>
  <si>
    <t>PLACA SEMI REFLETIVA DE AÇO GALVANIZADO</t>
  </si>
  <si>
    <t>I2576</t>
  </si>
  <si>
    <t>PLACA SEMI REFLETIVA DE AÇO GALVANIZADO C/PELICULA ANTI-PICHANTE</t>
  </si>
  <si>
    <t>I2700</t>
  </si>
  <si>
    <t>PLACA SEMI REFLETIVA DE POLIÉSTER C/ FIBRA DE VIDRO</t>
  </si>
  <si>
    <t>I2577</t>
  </si>
  <si>
    <t>PLACA SEMI REFLETIVA DE POLIÉSTER C/FIBRA DE VIDRO C/PELICULA ANTI-PICHANTE</t>
  </si>
  <si>
    <t>I6685</t>
  </si>
  <si>
    <t>SEGREGADOR DE TRAFEGO TIPO JABOTI  D=25cm  E  H=15cm</t>
  </si>
  <si>
    <t>I2533</t>
  </si>
  <si>
    <t>SOLVENTE (TOLUENO)</t>
  </si>
  <si>
    <t>I8362</t>
  </si>
  <si>
    <t>TACHAS BIDIRECIONAIS</t>
  </si>
  <si>
    <t>I2536</t>
  </si>
  <si>
    <t>TACHAS MONODIRECIONAIS</t>
  </si>
  <si>
    <t>I8363</t>
  </si>
  <si>
    <t>TACHÕES BIDIRECIONAIS</t>
  </si>
  <si>
    <t>I2537</t>
  </si>
  <si>
    <t>TACHÕES MONODIRECIONAIS</t>
  </si>
  <si>
    <t>I2539</t>
  </si>
  <si>
    <t>TARTARUGAS PARA SINALIZAÇÃO</t>
  </si>
  <si>
    <t>I2540</t>
  </si>
  <si>
    <t>TINTA REFLETIVA RESINA ACRÍLICA (P/SINALIZAÇÃO)</t>
  </si>
  <si>
    <t>I2541</t>
  </si>
  <si>
    <t>TINTA REFLETIVA/RESINA ACRÍLICA A BASE D`AGUA</t>
  </si>
  <si>
    <t>COTAÇÃO / TELHAS</t>
  </si>
  <si>
    <t>I8222</t>
  </si>
  <si>
    <t>ABÓBADA DE POLICARBONATO TRANSPARENTE</t>
  </si>
  <si>
    <t>I0032</t>
  </si>
  <si>
    <t>AFASTADOR FIBROCIMENTO (CANALETE 90)</t>
  </si>
  <si>
    <t>I0136</t>
  </si>
  <si>
    <t>ARRUELA DE PVC RIGIDO</t>
  </si>
  <si>
    <t>I0139</t>
  </si>
  <si>
    <t>ARRUELA PLASTICA 4X16</t>
  </si>
  <si>
    <t>I0446</t>
  </si>
  <si>
    <t>CALCO PARA TELHA DE MADEIRA COMPENSADA</t>
  </si>
  <si>
    <t>I0470</t>
  </si>
  <si>
    <t>CANTONEIRA FIBROCIMENTO (ONDULADA)</t>
  </si>
  <si>
    <t>I0542</t>
  </si>
  <si>
    <t>CHAPA POLICARBONATO 4MM, FUME</t>
  </si>
  <si>
    <t>I0544</t>
  </si>
  <si>
    <t>CHAPA POLICARBONATO 6MM,ALVEOLAR CRISTAL</t>
  </si>
  <si>
    <t>I0545</t>
  </si>
  <si>
    <t>CHAPA POLICARBONATO 6MM,COMPACTO CRISTAL</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</si>
  <si>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</si>
  <si>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</si>
  <si>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</si>
  <si>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</si>
  <si>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</si>
  <si>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</si>
  <si>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</si>
  <si>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</si>
  <si>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</si>
  <si>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</si>
  <si>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</si>
  <si>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</si>
  <si>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</si>
  <si>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</si>
  <si>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</si>
  <si>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</si>
  <si>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</si>
  <si>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</si>
  <si>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</si>
  <si>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</si>
  <si>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I13296</t>
  </si>
  <si>
    <t>CUMEEIRA ONDULADA DE ALUMÍNIO 0,50 X 0,50 M</t>
  </si>
  <si>
    <t>I0926</t>
  </si>
  <si>
    <t>CUMEEIRA PARA TELHA CERAMICA</t>
  </si>
  <si>
    <t>I0927</t>
  </si>
  <si>
    <t>CUMEEIRA PARA TELHA DE CONCRETO</t>
  </si>
  <si>
    <t>I0928</t>
  </si>
  <si>
    <t>CUMEEIRA PARA TELHA DE MADEIRA - NORMAL</t>
  </si>
  <si>
    <t>I0929</t>
  </si>
  <si>
    <t>CUMEEIRA TERMOACUSTICA</t>
  </si>
  <si>
    <t>I0930</t>
  </si>
  <si>
    <t>CUMEEIRA TIPO ONDULINE (0,90 X 0,50)M</t>
  </si>
  <si>
    <t>I1039</t>
  </si>
  <si>
    <t>DOMO DE ACRILICO - INDIVIDUAL</t>
  </si>
  <si>
    <t>I1040</t>
  </si>
  <si>
    <t>DOMO DE ACRILICO - MODULAR</t>
  </si>
  <si>
    <t>I1041</t>
  </si>
  <si>
    <t>DOMO DE FIBRA DE VIDRO - INDIVIDUAL</t>
  </si>
  <si>
    <t>I1042</t>
  </si>
  <si>
    <t>DOMO DE FIBRA DE VIDRO - MODULAR</t>
  </si>
  <si>
    <t>I1104</t>
  </si>
  <si>
    <t>ESPAÇADOR (MAXIPLAC)</t>
  </si>
  <si>
    <t>I1161</t>
  </si>
  <si>
    <t>FERRAGEM PARA TELHADOS</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</si>
  <si>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</si>
  <si>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</si>
  <si>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</si>
  <si>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</si>
  <si>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</si>
  <si>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</si>
  <si>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</si>
  <si>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</si>
  <si>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</si>
  <si>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</si>
  <si>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</si>
  <si>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</si>
  <si>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I1214</t>
  </si>
  <si>
    <t>GANCHO CHATO DE 110MM</t>
  </si>
  <si>
    <t>I1215</t>
  </si>
  <si>
    <t>GANCHO COM PORCA E ARRUELA</t>
  </si>
  <si>
    <t>I2348</t>
  </si>
  <si>
    <t>GANCHO DE 450MM</t>
  </si>
  <si>
    <t>I2349</t>
  </si>
  <si>
    <t>GANCHO DE 500MM</t>
  </si>
  <si>
    <t>I1216</t>
  </si>
  <si>
    <t>GANCHO DE ALUMINIO</t>
  </si>
  <si>
    <t>I1514</t>
  </si>
  <si>
    <t>MASSA DE VEDAÇÃO</t>
  </si>
  <si>
    <t>I2398</t>
  </si>
  <si>
    <t>PLACA DE VENTILAÇÃO P/TELHA 49</t>
  </si>
  <si>
    <t>I2399</t>
  </si>
  <si>
    <t>PLACA DE VENTILAÇÃO P/TELHA 90</t>
  </si>
  <si>
    <t>I1834</t>
  </si>
  <si>
    <t>RUFO FIBROCIMENTO (CANALETE 49)</t>
  </si>
  <si>
    <t>I1835</t>
  </si>
  <si>
    <t>RUFO FIBROCIMENTO (CANALETE 90)</t>
  </si>
  <si>
    <t>I1836</t>
  </si>
  <si>
    <t>RUFO FIBROCIMENTO (MAXIPLAC)</t>
  </si>
  <si>
    <t>I1837</t>
  </si>
  <si>
    <t>RUFO FIBROCIMENTO (MODULADA)</t>
  </si>
  <si>
    <t>I1838</t>
  </si>
  <si>
    <t>RUFO FIBROCIMENTO (ONDULADA)</t>
  </si>
  <si>
    <t>I1895</t>
  </si>
  <si>
    <t>SUPORTE DE ABAS SIMPLES (CANELETE 90)</t>
  </si>
  <si>
    <t>I1920</t>
  </si>
  <si>
    <t>TALA DE AJUSTE</t>
  </si>
  <si>
    <t>I1932</t>
  </si>
  <si>
    <t>TAMPÃO FIBROCIMENTO (CANALETE 90)</t>
  </si>
  <si>
    <t>I1933</t>
  </si>
  <si>
    <t>TAMPÃO FIBROCIMENTO (KALHETA DELTA)</t>
  </si>
  <si>
    <t>I1934</t>
  </si>
  <si>
    <t>TAMPÃO FIBROCIMENTO (KALHETÃO)</t>
  </si>
  <si>
    <t>I9141</t>
  </si>
  <si>
    <t>TELHA ALUMINIO ONDULADA, ALTURA = *18* MM, E = 0,7 MM</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</si>
  <si>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</si>
  <si>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</si>
  <si>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</si>
  <si>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</si>
  <si>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</si>
  <si>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</si>
  <si>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</si>
  <si>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</si>
  <si>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</si>
  <si>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</si>
  <si>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</si>
  <si>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</si>
  <si>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</si>
  <si>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</si>
  <si>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</si>
  <si>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</si>
  <si>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</si>
  <si>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</si>
  <si>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</si>
  <si>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</si>
  <si>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</si>
  <si>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</si>
  <si>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</si>
  <si>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</si>
  <si>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</si>
  <si>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</si>
  <si>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</si>
  <si>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</si>
  <si>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</si>
  <si>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</si>
  <si>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</si>
  <si>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</si>
  <si>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</si>
  <si>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</si>
  <si>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</si>
  <si>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</si>
  <si>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</si>
  <si>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</si>
  <si>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</si>
  <si>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</si>
  <si>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</si>
  <si>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</si>
  <si>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</si>
  <si>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</si>
  <si>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</si>
  <si>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</si>
  <si>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</si>
  <si>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</si>
  <si>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</si>
  <si>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</si>
  <si>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</si>
  <si>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</si>
  <si>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</si>
  <si>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</si>
  <si>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</si>
  <si>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I2064</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</si>
  <si>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</si>
  <si>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</si>
  <si>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</si>
  <si>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</si>
  <si>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</si>
  <si>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</si>
  <si>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</si>
  <si>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</si>
  <si>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</si>
  <si>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</si>
  <si>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I2102</t>
  </si>
  <si>
    <t>TIRANTE COMPLETO (KALHETAO)</t>
  </si>
  <si>
    <t>I2103</t>
  </si>
  <si>
    <t>TIRANTE DE CONTRA VENTAMENTO P/TELHAS ESTRUT.</t>
  </si>
  <si>
    <t>COTAÇÃO / TINTAS</t>
  </si>
  <si>
    <t>I0035</t>
  </si>
  <si>
    <t>AGUARRÁS MINERAL</t>
  </si>
  <si>
    <t>I0052</t>
  </si>
  <si>
    <t>AMONIA</t>
  </si>
  <si>
    <t>I0440</t>
  </si>
  <si>
    <t>CAL EM PO PARA PINTURA</t>
  </si>
  <si>
    <t>I0817</t>
  </si>
  <si>
    <t>COLA PARA PINTURA</t>
  </si>
  <si>
    <t>I0854</t>
  </si>
  <si>
    <t>CONSERVADO "P" , IMPERMEAVEL</t>
  </si>
  <si>
    <t>I1613</t>
  </si>
  <si>
    <t>CUPINICIDA (PENTOX OU SIMILAR) P/ MADEIRAS</t>
  </si>
  <si>
    <t>I1251</t>
  </si>
  <si>
    <t>CUPINICIDA TIPO "JINO CUPIM" E "PENETROL"</t>
  </si>
  <si>
    <t>I1099</t>
  </si>
  <si>
    <t>ESMALTE A BASE DE BORRACHA CLORADA</t>
  </si>
  <si>
    <t>I1100</t>
  </si>
  <si>
    <t>ESMALTE SINTETICO</t>
  </si>
  <si>
    <t>I1178</t>
  </si>
  <si>
    <t>FITA CREPE 16MM</t>
  </si>
  <si>
    <t>I1199</t>
  </si>
  <si>
    <t>FUNDO BRANCO FOSCO NIVELADOR P/ MADEIRAS</t>
  </si>
  <si>
    <t>I1200</t>
  </si>
  <si>
    <t>FUNDO OXIDO DE FERRO</t>
  </si>
  <si>
    <t>I1201</t>
  </si>
  <si>
    <t>FUNDO PRIMER PARA CONCRETO</t>
  </si>
  <si>
    <t>I2353</t>
  </si>
  <si>
    <t>HIDRACOR</t>
  </si>
  <si>
    <t>I2355</t>
  </si>
  <si>
    <t>INIBIDOR DE CORROSÃO MIGRATÓRIO MCI2020</t>
  </si>
  <si>
    <t>I6165</t>
  </si>
  <si>
    <t>LIQUIBRILHO INCOLOR</t>
  </si>
  <si>
    <t>I1345</t>
  </si>
  <si>
    <t>LIXA DE CARBURETO DE SILÍCIO DE 7''</t>
  </si>
  <si>
    <t>I1346</t>
  </si>
  <si>
    <t>LIXA PARA FERRO</t>
  </si>
  <si>
    <t>I1347</t>
  </si>
  <si>
    <t>LIXA PARA MADEIRA/MASSA</t>
  </si>
  <si>
    <t>I1488</t>
  </si>
  <si>
    <t>LÍQUIDO PREPARADOR DE SUPERFICIES</t>
  </si>
  <si>
    <t>I1489</t>
  </si>
  <si>
    <t>LÍQUIDO SELADOR IF</t>
  </si>
  <si>
    <t>I1490</t>
  </si>
  <si>
    <t>LÍQUIDO SELADOR PARA PINTURA LATEX</t>
  </si>
  <si>
    <t>I1510</t>
  </si>
  <si>
    <t>MASSA A BASE DE EPOXI</t>
  </si>
  <si>
    <t>I1511</t>
  </si>
  <si>
    <t>MASSA ACRILICA PARA PINTURA LATEX</t>
  </si>
  <si>
    <t>I1512</t>
  </si>
  <si>
    <t>MASSA CORRIDA A BASE DE OLEO</t>
  </si>
  <si>
    <t>I1513</t>
  </si>
  <si>
    <t>MASSA CORRIDA A BASE DE PVA</t>
  </si>
  <si>
    <t>I1650</t>
  </si>
  <si>
    <t>PIGMENTO PARA TINTA</t>
  </si>
  <si>
    <t>I1734</t>
  </si>
  <si>
    <t>PRIMER A BASE DE BORRACHA CLORADA</t>
  </si>
  <si>
    <t>I1735</t>
  </si>
  <si>
    <t>PRIMER A BASE DE EPOXI</t>
  </si>
  <si>
    <t>I1736</t>
  </si>
  <si>
    <t>PRIMER PARA MANTA FK</t>
  </si>
  <si>
    <t>I1737</t>
  </si>
  <si>
    <t>PRIMER SINTÉTICO</t>
  </si>
  <si>
    <t>I9394</t>
  </si>
  <si>
    <t>REMOVEDOR DE TINTA OLEO/ESMALTE VERNIZ</t>
  </si>
  <si>
    <t>I1818</t>
  </si>
  <si>
    <t>RESINA ACRÍLICA</t>
  </si>
  <si>
    <t>I1819</t>
  </si>
  <si>
    <t>RESINA DE EPÓXI</t>
  </si>
  <si>
    <t>I1856</t>
  </si>
  <si>
    <t>SELADOR ACRÍLICO</t>
  </si>
  <si>
    <t>I1857</t>
  </si>
  <si>
    <t>SELADOR ACRÍLICO P/CONCRETO</t>
  </si>
  <si>
    <t>I1869</t>
  </si>
  <si>
    <t>SINTECO P/ PISOS DE MADEIRA</t>
  </si>
  <si>
    <t>I1871</t>
  </si>
  <si>
    <t>SODA CAUSTICA</t>
  </si>
  <si>
    <t>I2425</t>
  </si>
  <si>
    <t>SOLVENTE</t>
  </si>
  <si>
    <t>I2426</t>
  </si>
  <si>
    <t>SOLVENTE P/RESINA POLIURETANA</t>
  </si>
  <si>
    <t>I1890</t>
  </si>
  <si>
    <t>SOLVENTE P/TINTA EPOXI E BORRACHA CLORADA</t>
  </si>
  <si>
    <t>I2496</t>
  </si>
  <si>
    <t>SUPERCAL</t>
  </si>
  <si>
    <t>I2079</t>
  </si>
  <si>
    <t>TEXTURA ACRÍLICA</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</si>
  <si>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</si>
  <si>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</si>
  <si>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</si>
  <si>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</si>
  <si>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</si>
  <si>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</si>
  <si>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</si>
  <si>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</si>
  <si>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</si>
  <si>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</si>
  <si>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</si>
  <si>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</si>
  <si>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</si>
  <si>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</si>
  <si>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</si>
  <si>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</si>
  <si>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</si>
  <si>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</si>
  <si>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</si>
  <si>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</si>
  <si>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</si>
  <si>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TINTA EPOXI PARA FUNDO (PRIMER)</t>
  </si>
  <si>
    <t>I2500</t>
  </si>
  <si>
    <t>TINTA ESMALTE SINTETICO</t>
  </si>
  <si>
    <t>I2095</t>
  </si>
  <si>
    <t>TINTA GRAFITE</t>
  </si>
  <si>
    <t>I2096</t>
  </si>
  <si>
    <t>TINTA LATEX</t>
  </si>
  <si>
    <t>I2097</t>
  </si>
  <si>
    <t>TINTA LATEX ACRÍLICA</t>
  </si>
  <si>
    <t>I2098</t>
  </si>
  <si>
    <t>TINTA MINERAL IMPERMEÁVEL EM PÓ</t>
  </si>
  <si>
    <t>I2099</t>
  </si>
  <si>
    <t>TINTA PRIMARIA</t>
  </si>
  <si>
    <t>I2100</t>
  </si>
  <si>
    <t>TINTA ÓLEO</t>
  </si>
  <si>
    <t>I2158</t>
  </si>
  <si>
    <t>TRINCHA 2'</t>
  </si>
  <si>
    <t>I2248</t>
  </si>
  <si>
    <t>VERNIZ ACRÍLICO PARA CONCRETO</t>
  </si>
  <si>
    <t>I2249</t>
  </si>
  <si>
    <t>VERNIZ POLIURETANO PARA CONCRETO, ALVENARIA E ESTRUTURAS DE AÇO CARBONO</t>
  </si>
  <si>
    <t>I2250</t>
  </si>
  <si>
    <t>VERNIZ SINTÉTICO</t>
  </si>
  <si>
    <t>I2293</t>
  </si>
  <si>
    <t>ZARCÃO</t>
  </si>
  <si>
    <t>I0154</t>
  </si>
  <si>
    <t>ÁCIDO MURIÁTICO</t>
  </si>
  <si>
    <t>I2295</t>
  </si>
  <si>
    <t>ÓLEO DE LINHACA</t>
  </si>
  <si>
    <t>COTAÇÃO / URBANISMO</t>
  </si>
  <si>
    <t>I6714</t>
  </si>
  <si>
    <t>BALANÇO ANDORINHA C/02 CADEIRAS, CONFEC. EM TUBO VAPOR E PINTURA ESMALTE SINTÉTICO</t>
  </si>
  <si>
    <t>I0182</t>
  </si>
  <si>
    <t>BALANÇO ANDORINHA C/03 CADEIRAS, CONFEC. EM TUBO VAPOR E PINTURA ESMALTE SINTETICO</t>
  </si>
  <si>
    <t>I0188</t>
  </si>
  <si>
    <t>BANCO DE MADEIRA C/ESTRUTURA DE FERRO - L=3,00M</t>
  </si>
  <si>
    <t>I0267</t>
  </si>
  <si>
    <t xml:space="preserve">BORBOLETA/CATRACA DE ACESSO MECÂNICA COM CONTADOR DE GIRO
</t>
  </si>
  <si>
    <t>I6715</t>
  </si>
  <si>
    <t>CARROSSEL ESPECIAL C/04 CADEIRAS, CONFEC. EM TUBO VAPOR E PINTURA ESMALTE SINTÉTICO</t>
  </si>
  <si>
    <t>I0496</t>
  </si>
  <si>
    <t>CARROSSEL TIPO OLA</t>
  </si>
  <si>
    <t>I6716</t>
  </si>
  <si>
    <t>CARROSSEL TIPO OLA, CONFEC. EM TUBO VAPOR E PINTURA ESMALTE SINTÉTICO</t>
  </si>
  <si>
    <t>I2474</t>
  </si>
  <si>
    <t>ESCADA HORIZANTAL E VERTICAL, CONFEC. EM TUBO VAPOR E PINTURA ESMALTE SINTETICO</t>
  </si>
  <si>
    <t>I2475</t>
  </si>
  <si>
    <t>ESCORREGADOR GRANDE, CONFEC. EM TUBO VAPOR E PINTURA ESMALTE SINTETICO</t>
  </si>
  <si>
    <t>I6718</t>
  </si>
  <si>
    <t>ESCORREGADOR PEQUENO,  CONFEC. EM TUBO VAPOR E PINTURA ESMALTE SINTÉTICO</t>
  </si>
  <si>
    <t>I1139</t>
  </si>
  <si>
    <t>ESTRUTURA METÁLICA P/ TABELA DE BASQUETE, EM TUBOS DE AÇO DE 4" E DE 1" PAREDE 2MM, ACABAMENTO EM MASSA PLÁSTICA, PRIMER E TINTA ESMALTE SINTÉTICO, COM REFORÇO TIPO MÃO FRANCESA, AVANÇO LIVRE DE 2,30M</t>
  </si>
  <si>
    <t>I6719</t>
  </si>
  <si>
    <t>GAIOLA ESCORREGADOR PEQUENO,  CONFEC. EM TUBO VAPOR E PINTURA ESMALTE SINTÉTICO</t>
  </si>
  <si>
    <t>I6720</t>
  </si>
  <si>
    <t>GANGORRA C/02 PRANCHAS, CONFEC. EM TUBO VAPOR E PINTURA ESMALTE SINTÉTICO</t>
  </si>
  <si>
    <t>I2477</t>
  </si>
  <si>
    <t>GANGORRA C/03 PRANCHAS, CONFEC. EM TUBO VAPOR E PINTURA ESMALTE SINTETICO</t>
  </si>
  <si>
    <t>I10254</t>
  </si>
  <si>
    <t>MASTRO SIMPLES FG DE 1 1/2''X3M</t>
  </si>
  <si>
    <t>I9455</t>
  </si>
  <si>
    <t>POSTE DE CONCRETO CIRCULAR, RESISTÊNCIA NOMINAL 200KG, H= 7,00M, PESO APROXIMADO 470 KG</t>
  </si>
  <si>
    <t>I9514</t>
  </si>
  <si>
    <t>POSTE DE CONCRETO CIRCULAR, RESISTÊNCIA NOMINAL 200KG, H= 8,00M, PESO APROXIMADO DE 570 KG</t>
  </si>
  <si>
    <t>I9456</t>
  </si>
  <si>
    <t>I9515</t>
  </si>
  <si>
    <t>I9457</t>
  </si>
  <si>
    <t>I9458</t>
  </si>
  <si>
    <t>I9459</t>
  </si>
  <si>
    <t>I9460</t>
  </si>
  <si>
    <t>I9461</t>
  </si>
  <si>
    <t>I9462</t>
  </si>
  <si>
    <t>I9472</t>
  </si>
  <si>
    <t>POSTE DE CONCRETO CIRCULAR, RESISTÊNCIA NOMINAL 400KG, H=12,00M, PESO APROXIMADO 1130KG</t>
  </si>
  <si>
    <t>I9463</t>
  </si>
  <si>
    <t>POSTE DE CONCRETO CIRCULAR, RESISTÊNCIA NOMINAL 400KG, H=14,00M, PESO APROXIMADO 1430KG</t>
  </si>
  <si>
    <t>I1720</t>
  </si>
  <si>
    <t>POSTE DE CONCRETO DUPLO T ( 8MX300KG), RESISTÊNCIA NOMIAL 300KG, H= 8,00M, PESO APROXIMADO 708KG</t>
  </si>
  <si>
    <t>I1719</t>
  </si>
  <si>
    <t>POSTE DE CONCRETO DUPLO T (11MX400KG), RESISTÊNCIA NOMINAL 400KG, H=11,00M, PESO APROXIMADO 1158KG</t>
  </si>
  <si>
    <t>I2405</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</si>
  <si>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</si>
  <si>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</si>
  <si>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</si>
  <si>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</si>
  <si>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</si>
  <si>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</si>
  <si>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</si>
  <si>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</si>
  <si>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</si>
  <si>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</si>
  <si>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</si>
  <si>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</si>
  <si>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</si>
  <si>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</si>
  <si>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</si>
  <si>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</si>
  <si>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</si>
  <si>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</si>
  <si>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POSTE DE CONCRETO DUPLO T, RESISTÊNCIA NOMINAL  600KG, H=12,00M, PESO APROXIMADO 1.330KG</t>
  </si>
  <si>
    <t>I9068</t>
  </si>
  <si>
    <t>I1140</t>
  </si>
  <si>
    <t xml:space="preserve">REDE PARA PARA QUADRA DE  VOLEI COMPLETA, COM POSTES EM TUBO DE ACO GALVANIZADO 3", H = *255* CM, PINTURA EM TINTA ESMALTE SINTETICO, REDE DE NYLON COM 2 MM, MALHA 10 X 10 CM E ANTENAS OFICIAIS EM FIBRA DE VIDRO
</t>
  </si>
  <si>
    <t>I1833</t>
  </si>
  <si>
    <t>RODÍZIO GIRATÓRIO PARA TABELA DE BASQUETE</t>
  </si>
  <si>
    <t>I1911</t>
  </si>
  <si>
    <t>TABELAS DE BASQUETE, INCLUSIVE COMPENSADO NAVAL, MODELO OFICIAL, 1,05X1,80M, ESP. 18MM, SEM ESTRUTURA DE FIXAÇÃO</t>
  </si>
  <si>
    <t>I6219</t>
  </si>
  <si>
    <t>TELA DE NYLON e=3mm RETICULADA DE 5x5cm</t>
  </si>
  <si>
    <t>I1138</t>
  </si>
  <si>
    <t>TRAVES DE FUTEBOL DE CAMPO OFICIAL, EM TUBOS DE AÇO GALVANIZADO, DIMENSÕES 7,32 X 2,44 X 1,50, COM ACABAMENTO E PINTURA, INCLUSIVE REDE EM FIO 100% NYLON COM PROTEÇÃO UV, SEM COLOCAÇÃO</t>
  </si>
  <si>
    <t>I1137</t>
  </si>
  <si>
    <t>TRAVES PARA FUTSAL OFICIAL COMPLETA, DE 3,00 X 2,00 M EM TUBO DE ACO GALVANIZADO 3" COM REQUADRO EM TUBO DE 1", PINTURA EM PRIMER COM TINTA ESMALTE SINTÉTICO E REDES DE POLIETILENO FIO 4 MM</t>
  </si>
  <si>
    <t>COTAÇÃO / VEDAÇÃO</t>
  </si>
  <si>
    <t>I0122</t>
  </si>
  <si>
    <t>ARMARIO DE ACO P/ UTENSILIOS (1,90X0,9X0,5)M</t>
  </si>
  <si>
    <t>I0123</t>
  </si>
  <si>
    <t>ARMARIO DE ACO TIPO ESCANINHO - MOD. 3 PORTAS</t>
  </si>
  <si>
    <t>I9527</t>
  </si>
  <si>
    <t xml:space="preserve">CHAPA MDF BRANCO LISO 2 FACES, E=25MM
</t>
  </si>
  <si>
    <t>I1557</t>
  </si>
  <si>
    <t>PAINEL FLEXIVEL DE LA DE VIDRO. ESPESSURA 50MM</t>
  </si>
  <si>
    <t>I1558</t>
  </si>
  <si>
    <t>PAINEL RIGIDO DE LA DE VIDRO. ESPESSURA 25MM</t>
  </si>
  <si>
    <t>I6743</t>
  </si>
  <si>
    <t>PORTA EM PVC P/DIVISÓRIA (0,80 X 2,10)M INCLUS. FECHADURA, DOBRADIÇA E REQUADRO ( FORNECIMENTO E MONTAGEM )</t>
  </si>
  <si>
    <t>I6742</t>
  </si>
  <si>
    <t>PORTA EM PVC SANFONADA (0,80 X 2,10)M, INCLUS. PERFIL "U",  FECHO E TRILHO ( FORNECIMENTO E MONTAGEM )</t>
  </si>
  <si>
    <t>I6747</t>
  </si>
  <si>
    <t xml:space="preserve">TELA LOSANGULAR EM PVC FIO 10 (3,40MM BWG) MALHA 2"X2"
</t>
  </si>
  <si>
    <t>COTAÇÃO / VIDRO</t>
  </si>
  <si>
    <t>I9145</t>
  </si>
  <si>
    <t>I1515</t>
  </si>
  <si>
    <t>MASSA IGAS PARA CAIXILHO DE ALUMINIO</t>
  </si>
  <si>
    <t>I1516</t>
  </si>
  <si>
    <t>I1611</t>
  </si>
  <si>
    <t>PELICULA DE INSULFILM</t>
  </si>
  <si>
    <t>I1612</t>
  </si>
  <si>
    <t>PELÍCULA DE POLIESTER , INVESTIGAÇÃO</t>
  </si>
  <si>
    <t>I1893</t>
  </si>
  <si>
    <t>SUPORTE COM MIOLO PARA 2 VIDROS (1306)</t>
  </si>
  <si>
    <t>I1894</t>
  </si>
  <si>
    <t>SUPORTE COM MIOLO PARA 3 VIDROS (1308)</t>
  </si>
  <si>
    <t>I1896</t>
  </si>
  <si>
    <t>SUPORTE DE CANTO (1302)</t>
  </si>
  <si>
    <t>I1897</t>
  </si>
  <si>
    <t>SUPORTE DE CENTRO (1329)</t>
  </si>
  <si>
    <t>I1905</t>
  </si>
  <si>
    <t>SUPORTE PARA BANDEIRA COM PONTO GIRO (1203)</t>
  </si>
  <si>
    <t>I1906</t>
  </si>
  <si>
    <t>SUPORTE PARA DOBRADIÇA BASCULANTE (1230)</t>
  </si>
  <si>
    <t>I1907</t>
  </si>
  <si>
    <t>SUPORTE PARA FIXAÇÃO DE 4 VIDROS (1317)</t>
  </si>
  <si>
    <t>I1909</t>
  </si>
  <si>
    <t>SUPORTE PARA UNIÃO DE 3 VIDROS COM BATENTE (1315)</t>
  </si>
  <si>
    <t>I2465</t>
  </si>
  <si>
    <t>VIDRO CANELADO OU MARTELADO 3MM, COLOCADO</t>
  </si>
  <si>
    <t>I2252</t>
  </si>
  <si>
    <t>VIDRO COMUM FUMÊ, E = 4MM (COLOCADO)</t>
  </si>
  <si>
    <t>I2253</t>
  </si>
  <si>
    <t>VIDRO COMUM FUMÊ, E = 5MM (COLOCADO)</t>
  </si>
  <si>
    <t>I2254</t>
  </si>
  <si>
    <t>VIDRO COMUM FUMÊ, E = 6MM (COLOCADO)</t>
  </si>
  <si>
    <t>I9140</t>
  </si>
  <si>
    <t xml:space="preserve">VIDRO COMUM LAMINADO, LISO, INCOLOR, DUPLO, ESPESSURA TOTAL 6 MM (CADA CAMADA E= 3 MM) - COLOCADO
</t>
  </si>
  <si>
    <t>I2256</t>
  </si>
  <si>
    <t>VIDRO LISO, E= 4MM(COLOCADO)</t>
  </si>
  <si>
    <t>I2257</t>
  </si>
  <si>
    <t>VIDRO LISO, E= 5MM (COLOCADO)</t>
  </si>
  <si>
    <t>I2255</t>
  </si>
  <si>
    <t>VIDRO LISO, E=6MM (COLOCADO)</t>
  </si>
  <si>
    <t>I2259</t>
  </si>
  <si>
    <t>VIDRO TEMPERADO  6MM INCOLOR SEM COLOCAÇÃO</t>
  </si>
  <si>
    <t>I9448</t>
  </si>
  <si>
    <t>VIDRO TEMPERADO  8MM INCOLOR SEM COLOCAÇÃO</t>
  </si>
  <si>
    <t>I2258</t>
  </si>
  <si>
    <t>VIDRO TEMPERADO 10MM INCOLOR SEM COLOCAÇÃO</t>
  </si>
  <si>
    <t>I8358</t>
  </si>
  <si>
    <t>VIDRO TEMPERADO DE 10mm FIXADOS COM SPIDER GLASS DE 4, 3 E 2 APOIOS, INCLUSIVE FERRAGENS PARA PORTA</t>
  </si>
  <si>
    <t xml:space="preserve">Tabela 1 - Custos de veículos </t>
  </si>
  <si>
    <t>Tipo</t>
  </si>
  <si>
    <t>Custo Produtivo 
(R$/h)</t>
  </si>
  <si>
    <t>Custo Improdutivo (R$/h)</t>
  </si>
  <si>
    <t>Veículos</t>
  </si>
  <si>
    <t>E8889</t>
  </si>
  <si>
    <t>E8890</t>
  </si>
  <si>
    <t>Veículo leve - 53 kW (com motorista)</t>
  </si>
  <si>
    <t>E8891</t>
  </si>
  <si>
    <t>Veículo leve picape 4 x 4 com capacidade de 1,10 t - 147 kW (sem motorista)</t>
  </si>
  <si>
    <t>E8888</t>
  </si>
  <si>
    <t>Veículo tipo van furgão com capacidade de 1,38 t - 100 kW (sem motorista)</t>
  </si>
  <si>
    <t>E8887</t>
  </si>
  <si>
    <t>Veículo tipo van furgão com capacidade de 1,38 t - 100 kW (com motorista)</t>
  </si>
  <si>
    <t>Tabela 2 - Custos de imóveis, mobiliário, cestas de instalações e custos diversos</t>
  </si>
  <si>
    <t>Custo unitário 
(R$/un)</t>
  </si>
  <si>
    <t>Imóveis</t>
  </si>
  <si>
    <t>B8951</t>
  </si>
  <si>
    <t>Comercial (2,55% do CMCC - SINAPI)</t>
  </si>
  <si>
    <t>m² x mês</t>
  </si>
  <si>
    <t>B8952</t>
  </si>
  <si>
    <t>Residencial (2,45% do CMCC - SINAPI)</t>
  </si>
  <si>
    <t>Escritório</t>
  </si>
  <si>
    <t>ocupante x mês</t>
  </si>
  <si>
    <t>B8954</t>
  </si>
  <si>
    <t>Residência</t>
  </si>
  <si>
    <t>Cesta das Instalações</t>
  </si>
  <si>
    <t>B8955</t>
  </si>
  <si>
    <t>Laboratório de asfalto</t>
  </si>
  <si>
    <t>B8956</t>
  </si>
  <si>
    <t>Laboratório de concreto</t>
  </si>
  <si>
    <t>B8957</t>
  </si>
  <si>
    <t>Laboratório de solos</t>
  </si>
  <si>
    <t>B8958</t>
  </si>
  <si>
    <t>Topografia</t>
  </si>
  <si>
    <t>B8961</t>
  </si>
  <si>
    <t>Topografia por VANT</t>
  </si>
  <si>
    <t>Custos Diversos</t>
  </si>
  <si>
    <t>B8960</t>
  </si>
  <si>
    <t>SERVIÇOS EBP - SUBESTAÇÃO DE ENTRADA CUBÍCULO EXISTENTE - ESTUDO DE PROTEÇÃO E SELETIVIDADE</t>
  </si>
  <si>
    <t>EBP - SUBESTAÇÃO DE ENTRADA CUBÍCULO EXISTENTE</t>
  </si>
  <si>
    <t>CRONOGRAMA FÍSICO-FINANCEIRO - ELÉTRICA</t>
  </si>
  <si>
    <t>% total</t>
  </si>
  <si>
    <t>VALOR TOTAL</t>
  </si>
  <si>
    <t>CRONOGRAMA FÍSICO-FINANCEIRO - MECÂNICA</t>
  </si>
  <si>
    <t>Válvula  Sustentadora de Pressão Bermad DN 100 mm</t>
  </si>
  <si>
    <t>PLANILHA ORÇAMENTÁRIA</t>
  </si>
  <si>
    <t>8ª SUPERINTENDÊNCIA REGIONAL</t>
  </si>
  <si>
    <t>ORÇAMENTO SINTÉTICO - ELÉTRICA</t>
  </si>
  <si>
    <t>MOB/DESMOB, ADMINISTRAÇÃO LOCAL E CANTEIRO</t>
  </si>
  <si>
    <t>5.5.4</t>
  </si>
  <si>
    <t>5.5.5</t>
  </si>
  <si>
    <t>5.5.6</t>
  </si>
  <si>
    <t>5.5.7</t>
  </si>
  <si>
    <t>5.5.8</t>
  </si>
  <si>
    <t>5.5.9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</si>
</sst>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 #,##0.00_-;\-&quot;R$&quot;\ * #,##0.00_-;_-&quot;R$&quot;\ * &quot;-&quot;??_-;_-@_-"/>
    <numFmt numFmtId="43" formatCode="_-* #,##0.00_-;\-* #,##0.00_-;_-* &quot;-&quot;??_-;_-@_-"/>
    <numFmt numFmtId="164" formatCode="_(* #,##0.00_);_(* \(#,##0.00\);_(* \-??_);_(@_)"/>
    <numFmt numFmtId="165" formatCode="0.0000%"/>
    <numFmt numFmtId="166" formatCode="0.0000"/>
    <numFmt numFmtId="167" formatCode="&quot;R$&quot;\ #,##0.00"/>
    <numFmt numFmtId="168" formatCode="_-* #,##0.0000_-;\-* #,##0.0000_-;_-* &quot;-&quot;??_-;_-@_-"/>
    <numFmt numFmtId="169" formatCode="0.0"/>
  </numFmts>
  <fonts count="9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color theme="1"/>
      <name val="Arial"/>
      <family val="2"/>
    </font>
    <font>
      <sz val="12"/>
      <color theme="1"/>
      <name val="Arial"/>
      <family val="2"/>
    </font>
    <font>
      <b/>
      <sz val="11"/>
      <color theme="1"/>
      <name val="Arial"/>
      <family val="2"/>
    </font>
    <font>
      <b/>
      <sz val="10"/>
      <color rgb="FFFFFFFF"/>
      <name val="Arial"/>
      <family val="2"/>
    </font>
    <font>
      <sz val="10"/>
      <color rgb="FF000000"/>
      <name val="Arial"/>
      <family val="2"/>
    </font>
    <font>
      <sz val="12"/>
      <color rgb="FF000000"/>
      <name val="Arial"/>
      <family val="2"/>
    </font>
    <font>
      <sz val="12"/>
      <name val="Arial"/>
      <family val="2"/>
    </font>
    <font>
      <sz val="10"/>
      <name val="Arial"/>
      <family val="2"/>
    </font>
    <font>
      <b/>
      <sz val="11"/>
      <color theme="1"/>
      <name val="Calibri"/>
      <family val="2"/>
      <scheme val="minor"/>
    </font>
    <font>
      <sz val="11"/>
      <name val="Calibri"/>
      <family val="2"/>
      <scheme val="minor"/>
    </font>
    <font>
      <b/>
      <sz val="11"/>
      <name val="Calibri"/>
      <family val="2"/>
      <scheme val="minor"/>
    </font>
    <font>
      <b/>
      <sz val="12"/>
      <name val="Times New Roman"/>
      <family val="1"/>
    </font>
    <font>
      <sz val="12"/>
      <color theme="1"/>
      <name val="Calibri"/>
      <family val="2"/>
      <scheme val="minor"/>
    </font>
    <font>
      <b/>
      <sz val="12"/>
      <color indexed="9"/>
      <name val="Calibri"/>
      <family val="2"/>
    </font>
    <font>
      <b/>
      <sz val="12"/>
      <name val="Calibri"/>
      <family val="2"/>
    </font>
    <font>
      <sz val="12"/>
      <name val="Calibri"/>
      <family val="2"/>
    </font>
    <font>
      <sz val="12"/>
      <color indexed="8"/>
      <name val="Calibri"/>
      <family val="2"/>
    </font>
    <font>
      <b/>
      <sz val="12"/>
      <color indexed="8"/>
      <name val="Calibri"/>
      <family val="2"/>
    </font>
    <font>
      <sz val="10"/>
      <color rgb="FFFF0000"/>
      <name val="Arial"/>
      <family val="2"/>
    </font>
    <font>
      <sz val="11"/>
      <color rgb="FF000000"/>
      <name val="Arial"/>
      <family val="2"/>
    </font>
    <font>
      <b/>
      <sz val="11"/>
      <color rgb="FF000000"/>
      <name val="Arial"/>
      <family val="2"/>
    </font>
    <font>
      <b/>
      <sz val="11"/>
      <name val="Arial"/>
      <family val="2"/>
    </font>
    <font>
      <sz val="11"/>
      <name val="Arial"/>
      <family val="2"/>
    </font>
    <font>
      <sz val="11"/>
      <color rgb="FFFF0000"/>
      <name val="Arial"/>
      <family val="2"/>
    </font>
    <font>
      <b/>
      <sz val="10"/>
      <name val="Arial"/>
      <family val="2"/>
    </font>
    <font>
      <sz val="11"/>
      <color indexed="8"/>
      <name val="Calibri"/>
      <family val="2"/>
    </font>
    <font>
      <b/>
      <sz val="12"/>
      <color theme="1"/>
      <name val="Calibri"/>
      <family val="2"/>
      <scheme val="minor"/>
    </font>
    <font>
      <b/>
      <sz val="11"/>
      <color theme="0"/>
      <name val="Calibri"/>
      <family val="2"/>
      <scheme val="minor"/>
    </font>
    <font>
      <b/>
      <sz val="11"/>
      <color indexed="8"/>
      <name val="Calibri"/>
      <family val="2"/>
      <scheme val="minor"/>
    </font>
    <font>
      <sz val="11"/>
      <color indexed="8"/>
      <name val="Calibri"/>
      <family val="2"/>
      <scheme val="minor"/>
    </font>
    <font>
      <sz val="16"/>
      <color theme="1"/>
      <name val="Calibri"/>
      <family val="2"/>
      <scheme val="minor"/>
    </font>
    <font>
      <sz val="11"/>
      <color rgb="FFFF0000"/>
      <name val="Calibri"/>
      <family val="2"/>
      <scheme val="minor"/>
    </font>
    <font>
      <u/>
      <sz val="11"/>
      <color theme="10"/>
      <name val="Calibri"/>
      <family val="2"/>
      <scheme val="minor"/>
    </font>
    <font>
      <sz val="11"/>
      <name val="Calibri"/>
      <family val="2"/>
    </font>
    <font>
      <b/>
      <sz val="11"/>
      <color indexed="8"/>
      <name val="Calibri"/>
      <family val="2"/>
    </font>
    <font>
      <b/>
      <sz val="11"/>
      <color theme="1"/>
      <name val="Calibri"/>
      <family val="2"/>
    </font>
    <font>
      <b/>
      <sz val="11"/>
      <name val="Calibri"/>
      <family val="2"/>
    </font>
    <font>
      <sz val="11"/>
      <color theme="0"/>
      <name val="Calibri"/>
      <family val="2"/>
      <scheme val="minor"/>
    </font>
    <font>
      <sz val="10.5"/>
      <color rgb="FF212421"/>
      <name val="Arial"/>
      <family val="2"/>
    </font>
    <font>
      <sz val="9"/>
      <color theme="0"/>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11"/>
      <color rgb="FF212421"/>
      <name val="Times New Roman"/>
      <family val="1"/>
    </font>
    <font>
      <sz val="11"/>
      <color theme="1"/>
      <name val="Times New Roman"/>
      <family val="1"/>
    </font>
    <font>
      <b/>
      <sz val="11"/>
      <color theme="1"/>
      <name val="Times New Roman"/>
      <family val="1"/>
    </font>
    <font>
      <sz val="11"/>
      <name val="Times New Roman"/>
      <family val="1"/>
    </font>
    <font>
      <b/>
      <sz val="11"/>
      <name val="Times New Roman"/>
      <family val="1"/>
    </font>
    <font>
      <b/>
      <sz val="11"/>
      <color theme="0"/>
      <name val="Times New Roman"/>
      <family val="1"/>
    </font>
    <font>
      <b/>
      <sz val="11"/>
      <color indexed="8"/>
      <name val="Times New Roman"/>
      <family val="1"/>
    </font>
    <font>
      <sz val="11"/>
      <color indexed="8"/>
      <name val="Times New Roman"/>
      <family val="1"/>
    </font>
    <font>
      <sz val="11"/>
      <color rgb="FF333333"/>
      <name val="Times New Roman"/>
      <family val="1"/>
    </font>
    <font>
      <b/>
      <sz val="11"/>
      <name val="Times New Roman"/>
      <family val="1"/>
    </font>
    <font>
      <b/>
      <sz val="11"/>
      <color theme="1"/>
      <name val="Calibri"/>
      <family val="2"/>
      <scheme val="minor"/>
    </font>
    <font>
      <b/>
      <sz val="12"/>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1"/>
      <name val="Times New Roman"/>
      <family val="1"/>
    </font>
    <font>
      <b/>
      <sz val="11"/>
      <color indexed="8"/>
      <name val="Times New Roman"/>
      <family val="1"/>
    </font>
    <font>
      <sz val="11"/>
      <color theme="1"/>
      <name val="Times New Roman"/>
      <family val="1"/>
    </font>
    <font>
      <sz val="11"/>
      <color indexed="8"/>
      <name val="Times New Roman"/>
      <family val="1"/>
    </font>
    <font>
      <sz val="10"/>
      <color theme="1"/>
      <name val="Times New Roman"/>
      <family val="1"/>
    </font>
    <font>
      <b/>
      <sz val="10"/>
      <color theme="1"/>
      <name val="Calibri"/>
      <family val="2"/>
      <scheme val="minor"/>
    </font>
    <font>
      <sz val="10"/>
      <color theme="1"/>
      <name val="Calibri"/>
      <family val="2"/>
      <scheme val="minor"/>
    </font>
    <font>
      <sz val="11"/>
      <name val="Times New Roman"/>
      <family val="1"/>
    </font>
    <font>
      <b/>
      <sz val="11"/>
      <color theme="0"/>
      <name val="Times New Roman"/>
      <family val="1"/>
    </font>
    <font>
      <b/>
      <sz val="10"/>
      <color theme="1"/>
      <name val="Times New Roman"/>
      <family val="1"/>
    </font>
    <font>
      <b/>
      <sz val="10"/>
      <name val="Times New Roman"/>
      <family val="1"/>
    </font>
    <font>
      <b/>
      <sz val="10"/>
      <color indexed="8"/>
      <name val="Times New Roman"/>
      <family val="1"/>
    </font>
    <font>
      <sz val="10"/>
      <color indexed="8"/>
      <name val="Times New Roman"/>
      <family val="1"/>
    </font>
    <font>
      <sz val="10"/>
      <name val="Times New Roman"/>
      <family val="1"/>
    </font>
    <font>
      <sz val="10"/>
      <name val="MS Sans Serif"/>
      <charset val="134"/>
    </font>
    <font>
      <sz val="11"/>
      <color rgb="FF000000"/>
      <name val="Calibri"/>
      <family val="2"/>
    </font>
    <font>
      <sz val="12"/>
      <color indexed="9"/>
      <name val="Times New Roman"/>
      <family val="1"/>
    </font>
    <font>
      <sz val="12"/>
      <name val="Times New Roman"/>
      <family val="1"/>
    </font>
    <font>
      <u/>
      <sz val="11"/>
      <color theme="1"/>
      <name val="Times New Roman"/>
      <family val="1"/>
    </font>
    <font>
      <sz val="8"/>
      <name val="Arial"/>
      <family val="2"/>
      <charset val="1"/>
    </font>
    <font>
      <sz val="8"/>
      <color indexed="8"/>
      <name val="Arial"/>
      <family val="2"/>
      <charset val="1"/>
    </font>
    <font>
      <b/>
      <sz val="8"/>
      <name val="Arial"/>
      <family val="2"/>
      <charset val="1"/>
    </font>
    <font>
      <b/>
      <sz val="8"/>
      <name val="Arial"/>
      <family val="2"/>
    </font>
    <font>
      <b/>
      <sz val="8"/>
      <color indexed="8"/>
      <name val="Arial"/>
      <family val="2"/>
      <charset val="1"/>
    </font>
    <font>
      <b/>
      <sz val="10"/>
      <color indexed="8"/>
      <name val="Times New Roman"/>
      <family val="1"/>
    </font>
    <font>
      <sz val="11"/>
      <name val="Calibri"/>
      <family val="2"/>
      <scheme val="minor"/>
    </font>
    <font>
      <b/>
      <sz val="11"/>
      <name val="Calibri"/>
      <family val="2"/>
      <scheme val="minor"/>
    </font>
    <font>
      <sz val="8"/>
      <name val="Arial"/>
      <family val="2"/>
    </font>
    <font>
      <b/>
      <sz val="11"/>
      <color theme="1"/>
      <name val="Calibri"/>
      <family val="2"/>
      <scheme val="minor"/>
    </font>
    <font>
      <sz val="10"/>
      <name val="Calibri"/>
      <family val="2"/>
      <scheme val="minor"/>
    </font>
    <font>
      <sz val="8"/>
      <name val="Calibri"/>
      <charset val="134"/>
      <scheme val="minor"/>
    </font>
  </fonts>
  <fills count="35">
    <fill>
      <patternFill patternType="none"/>
    </fill>
    <fill>
      <patternFill patternType="gray125"/>
    </fill>
    <fill>
      <patternFill patternType="solid">
        <fgColor rgb="FF002E6E"/>
        <bgColor indexed="64"/>
      </patternFill>
    </fill>
    <fill>
      <patternFill patternType="solid">
        <fgColor rgb="FFD9D9D9"/>
        <bgColor indexed="64"/>
      </patternFill>
    </fill>
    <fill>
      <patternFill patternType="solid">
        <fgColor rgb="FF538DD4"/>
        <bgColor indexed="64"/>
      </patternFill>
    </fill>
    <fill>
      <patternFill patternType="solid">
        <fgColor rgb="FF7F7F7F"/>
        <bgColor indexed="64"/>
      </patternFill>
    </fill>
    <fill>
      <patternFill patternType="solid">
        <fgColor rgb="FFB8CCE4"/>
        <bgColor indexed="64"/>
      </patternFill>
    </fill>
    <fill>
      <patternFill patternType="solid">
        <fgColor rgb="FFFFFFFF"/>
        <bgColor rgb="FFFFFFCC"/>
      </patternFill>
    </fill>
    <fill>
      <patternFill patternType="solid">
        <fgColor rgb="FF969696"/>
        <bgColor rgb="FF808080"/>
      </patternFill>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2"/>
        <bgColor indexed="64"/>
      </patternFill>
    </fill>
    <fill>
      <patternFill patternType="solid">
        <fgColor theme="4"/>
        <bgColor indexed="64"/>
      </patternFill>
    </fill>
    <fill>
      <patternFill patternType="solid">
        <fgColor theme="7"/>
        <bgColor indexed="64"/>
      </patternFill>
    </fill>
    <fill>
      <patternFill patternType="solid">
        <fgColor theme="4" tint="0.79964598529007846"/>
        <bgColor indexed="64"/>
      </patternFill>
    </fill>
    <fill>
      <patternFill patternType="solid">
        <fgColor theme="1"/>
        <bgColor indexed="64"/>
      </patternFill>
    </fill>
    <fill>
      <patternFill patternType="solid">
        <fgColor theme="0" tint="-0.14975432599871821"/>
        <bgColor indexed="64"/>
      </patternFill>
    </fill>
    <fill>
      <patternFill patternType="solid">
        <fgColor theme="9" tint="0.79964598529007846"/>
        <bgColor indexed="64"/>
      </patternFill>
    </fill>
    <fill>
      <patternFill patternType="solid">
        <fgColor rgb="FFE2EFDA"/>
        <bgColor indexed="64"/>
      </patternFill>
    </fill>
    <fill>
      <patternFill patternType="solid">
        <fgColor rgb="FFD9E1F2"/>
        <bgColor indexed="64"/>
      </patternFill>
    </fill>
    <fill>
      <patternFill patternType="solid">
        <fgColor theme="7" tint="0.79964598529007846"/>
        <bgColor indexed="64"/>
      </patternFill>
    </fill>
    <fill>
      <patternFill patternType="solid">
        <fgColor theme="4" tint="0.79967650379955446"/>
        <bgColor indexed="64"/>
      </patternFill>
    </fill>
    <fill>
      <patternFill patternType="solid">
        <fgColor theme="9" tint="0.79985961485641044"/>
        <bgColor indexed="64"/>
      </patternFill>
    </fill>
    <fill>
      <patternFill patternType="solid">
        <fgColor theme="9" tint="0.79967650379955446"/>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14996795556505021"/>
        <bgColor indexed="64"/>
      </patternFill>
    </fill>
    <fill>
      <patternFill patternType="solid">
        <fgColor theme="4" tint="0.79995117038483843"/>
        <bgColor indexed="64"/>
      </patternFill>
    </fill>
    <fill>
      <patternFill patternType="solid">
        <fgColor theme="8" tint="0.79995117038483843"/>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8" tint="0.79998168889431442"/>
        <bgColor indexed="64"/>
      </patternFill>
    </fill>
  </fills>
  <borders count="72">
    <border>
      <left/>
      <right/>
      <top/>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diagonal/>
    </border>
    <border>
      <left/>
      <right style="thin">
        <color rgb="FFA0A0A0"/>
      </right>
      <top style="thin">
        <color rgb="FFA0A0A0"/>
      </top>
      <bottom/>
      <diagonal/>
    </border>
    <border>
      <left style="thin">
        <color rgb="FFA0A0A0"/>
      </left>
      <right/>
      <top/>
      <bottom style="thin">
        <color rgb="FFA0A0A0"/>
      </bottom>
      <diagonal/>
    </border>
    <border>
      <left/>
      <right style="thin">
        <color rgb="FFA0A0A0"/>
      </right>
      <top/>
      <bottom style="thin">
        <color rgb="FFA0A0A0"/>
      </bottom>
      <diagonal/>
    </border>
    <border>
      <left style="thin">
        <color rgb="FFA0A0A0"/>
      </left>
      <right/>
      <top style="thin">
        <color rgb="FFA0A0A0"/>
      </top>
      <bottom style="thin">
        <color rgb="FFA0A0A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rgb="FF7AA0CD"/>
      </bottom>
      <diagonal/>
    </border>
    <border>
      <left/>
      <right/>
      <top/>
      <bottom style="thin">
        <color rgb="FF7AA0CD"/>
      </bottom>
      <diagonal/>
    </border>
    <border>
      <left/>
      <right style="thin">
        <color auto="1"/>
      </right>
      <top/>
      <bottom style="thin">
        <color rgb="FF7AA0CD"/>
      </bottom>
      <diagonal/>
    </border>
    <border>
      <left style="thin">
        <color auto="1"/>
      </left>
      <right style="thin">
        <color rgb="FF7AA0CD"/>
      </right>
      <top style="thin">
        <color rgb="FF7AA0CD"/>
      </top>
      <bottom/>
      <diagonal/>
    </border>
    <border>
      <left style="thin">
        <color rgb="FF7AA0CD"/>
      </left>
      <right style="thin">
        <color rgb="FF7AA0CD"/>
      </right>
      <top style="thin">
        <color rgb="FF7AA0CD"/>
      </top>
      <bottom/>
      <diagonal/>
    </border>
    <border>
      <left style="thin">
        <color rgb="FF7AA0CD"/>
      </left>
      <right/>
      <top style="thin">
        <color rgb="FF7AA0CD"/>
      </top>
      <bottom style="thin">
        <color rgb="FF7AA0CD"/>
      </bottom>
      <diagonal/>
    </border>
    <border>
      <left/>
      <right style="thin">
        <color rgb="FF7AA0CD"/>
      </right>
      <top style="thin">
        <color rgb="FF7AA0CD"/>
      </top>
      <bottom style="thin">
        <color rgb="FF7AA0CD"/>
      </bottom>
      <diagonal/>
    </border>
    <border>
      <left/>
      <right style="thin">
        <color auto="1"/>
      </right>
      <top style="thin">
        <color rgb="FF7AA0CD"/>
      </top>
      <bottom style="thin">
        <color rgb="FF7AA0CD"/>
      </bottom>
      <diagonal/>
    </border>
    <border>
      <left style="thin">
        <color auto="1"/>
      </left>
      <right style="thin">
        <color rgb="FF7AA0CD"/>
      </right>
      <top/>
      <bottom style="thin">
        <color rgb="FF7AA0CD"/>
      </bottom>
      <diagonal/>
    </border>
    <border>
      <left style="thin">
        <color rgb="FF7AA0CD"/>
      </left>
      <right style="thin">
        <color rgb="FF7AA0CD"/>
      </right>
      <top/>
      <bottom style="thin">
        <color rgb="FF7AA0CD"/>
      </bottom>
      <diagonal/>
    </border>
    <border>
      <left style="thin">
        <color rgb="FF7AA0CD"/>
      </left>
      <right style="thin">
        <color rgb="FF7AA0CD"/>
      </right>
      <top style="thin">
        <color rgb="FF7AA0CD"/>
      </top>
      <bottom style="thin">
        <color rgb="FF7AA0CD"/>
      </bottom>
      <diagonal/>
    </border>
    <border>
      <left style="thin">
        <color rgb="FF7AA0CD"/>
      </left>
      <right style="thin">
        <color auto="1"/>
      </right>
      <top style="thin">
        <color rgb="FF7AA0CD"/>
      </top>
      <bottom style="thin">
        <color rgb="FF7AA0CD"/>
      </bottom>
      <diagonal/>
    </border>
    <border>
      <left style="thin">
        <color auto="1"/>
      </left>
      <right/>
      <top style="thin">
        <color rgb="FF7AA0CD"/>
      </top>
      <bottom style="thin">
        <color rgb="FF7AA0CD"/>
      </bottom>
      <diagonal/>
    </border>
    <border>
      <left/>
      <right/>
      <top style="thin">
        <color rgb="FF7AA0CD"/>
      </top>
      <bottom style="thin">
        <color rgb="FF7AA0CD"/>
      </bottom>
      <diagonal/>
    </border>
    <border>
      <left style="thin">
        <color auto="1"/>
      </left>
      <right style="thin">
        <color rgb="FF7AA0CD"/>
      </right>
      <top style="thin">
        <color rgb="FF7AA0CD"/>
      </top>
      <bottom style="thin">
        <color rgb="FF7AA0CD"/>
      </bottom>
      <diagonal/>
    </border>
    <border>
      <left style="thin">
        <color rgb="FF007F00"/>
      </left>
      <right style="thin">
        <color rgb="FF007F00"/>
      </right>
      <top style="thin">
        <color rgb="FF7A9FCD"/>
      </top>
      <bottom style="thin">
        <color rgb="FF7A9FCD"/>
      </bottom>
      <diagonal/>
    </border>
    <border>
      <left style="thin">
        <color rgb="FF007F00"/>
      </left>
      <right/>
      <top style="thin">
        <color rgb="FF7A9FCD"/>
      </top>
      <bottom style="thin">
        <color rgb="FF7A9FCD"/>
      </bottom>
      <diagonal/>
    </border>
    <border>
      <left/>
      <right style="thin">
        <color auto="1"/>
      </right>
      <top style="thin">
        <color rgb="FF7A9FCD"/>
      </top>
      <bottom style="thin">
        <color rgb="FF7A9FCD"/>
      </bottom>
      <diagonal/>
    </border>
    <border>
      <left style="thin">
        <color rgb="FF007F00"/>
      </left>
      <right style="thin">
        <color rgb="FF7A9FCD"/>
      </right>
      <top style="thin">
        <color rgb="FF7A9FCD"/>
      </top>
      <bottom style="thin">
        <color rgb="FF7A9FCD"/>
      </bottom>
      <diagonal/>
    </border>
    <border>
      <left style="thin">
        <color rgb="FF7A9FCD"/>
      </left>
      <right/>
      <top style="thin">
        <color rgb="FF7A9FCD"/>
      </top>
      <bottom style="thin">
        <color rgb="FF7A9FCD"/>
      </bottom>
      <diagonal/>
    </border>
    <border>
      <left style="thin">
        <color rgb="FF7A9FCD"/>
      </left>
      <right style="thin">
        <color rgb="FF007F00"/>
      </right>
      <top style="thin">
        <color rgb="FF7A9FCD"/>
      </top>
      <bottom style="thin">
        <color rgb="FF7A9FCD"/>
      </bottom>
      <diagonal/>
    </border>
    <border>
      <left style="thin">
        <color rgb="FF007F00"/>
      </left>
      <right style="thin">
        <color auto="1"/>
      </right>
      <top style="thin">
        <color rgb="FF7A9FCD"/>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thin">
        <color auto="1"/>
      </right>
      <top style="thin">
        <color rgb="FF7A9FCD"/>
      </top>
      <bottom style="thin">
        <color rgb="FF7A9FCD"/>
      </bottom>
      <diagonal/>
    </border>
    <border>
      <left style="thin">
        <color auto="1"/>
      </left>
      <right/>
      <top style="thin">
        <color rgb="FF7AA0CD"/>
      </top>
      <bottom style="thin">
        <color auto="1"/>
      </bottom>
      <diagonal/>
    </border>
    <border>
      <left/>
      <right style="thin">
        <color rgb="FF7AA0CD"/>
      </right>
      <top style="thin">
        <color rgb="FF7AA0CD"/>
      </top>
      <bottom style="thin">
        <color auto="1"/>
      </bottom>
      <diagonal/>
    </border>
    <border>
      <left style="thin">
        <color rgb="FF7AA0CD"/>
      </left>
      <right style="thin">
        <color rgb="FF7AA0CD"/>
      </right>
      <top style="thin">
        <color rgb="FF7AA0CD"/>
      </top>
      <bottom style="thin">
        <color auto="1"/>
      </bottom>
      <diagonal/>
    </border>
    <border>
      <left style="thin">
        <color rgb="FF7AA0CD"/>
      </left>
      <right style="thin">
        <color auto="1"/>
      </right>
      <top style="thin">
        <color rgb="FF7AA0CD"/>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theme="0"/>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DDDDDD"/>
      </left>
      <right style="medium">
        <color rgb="FFDDDDDD"/>
      </right>
      <top style="medium">
        <color rgb="FFDDDDDD"/>
      </top>
      <bottom style="medium">
        <color rgb="FFDDDDDD"/>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s>
  <cellStyleXfs count="15">
    <xf numFmtId="0" fontId="0" fillId="0" borderId="0"/>
    <xf numFmtId="43" fontId="65" fillId="0" borderId="0" applyFont="0" applyFill="0" applyBorder="0" applyAlignment="0" applyProtection="0"/>
    <xf numFmtId="44" fontId="48" fillId="0" borderId="0" applyFont="0" applyFill="0" applyBorder="0" applyAlignment="0" applyProtection="0">
      <alignment vertical="center"/>
    </xf>
    <xf numFmtId="9" fontId="65" fillId="0" borderId="0" applyFont="0" applyFill="0" applyBorder="0" applyAlignment="0" applyProtection="0"/>
    <xf numFmtId="0" fontId="38" fillId="0" borderId="0" applyNumberFormat="0" applyFill="0" applyBorder="0" applyAlignment="0" applyProtection="0"/>
    <xf numFmtId="0" fontId="13" fillId="0" borderId="0"/>
    <xf numFmtId="0" fontId="28" fillId="0" borderId="0"/>
    <xf numFmtId="0" fontId="65" fillId="0" borderId="0"/>
    <xf numFmtId="0" fontId="13" fillId="0" borderId="0"/>
    <xf numFmtId="0" fontId="13" fillId="0" borderId="0"/>
    <xf numFmtId="0" fontId="82" fillId="0" borderId="0"/>
    <xf numFmtId="0" fontId="83" fillId="0" borderId="0"/>
    <xf numFmtId="9" fontId="65" fillId="0" borderId="0" applyFont="0" applyFill="0" applyBorder="0" applyAlignment="0" applyProtection="0"/>
    <xf numFmtId="9" fontId="13" fillId="0" borderId="0" applyBorder="0" applyProtection="0"/>
    <xf numFmtId="43" fontId="65" fillId="0" borderId="0" applyFont="0" applyFill="0" applyBorder="0" applyAlignment="0" applyProtection="0"/>
  </cellStyleXfs>
  <cellXfs count="1071">
    <xf numFmtId="0" fontId="0" fillId="0" borderId="0" xfId="0"/>
    <xf numFmtId="0" fontId="5" fillId="0" borderId="0" xfId="0" applyFont="1" applyFill="1" applyAlignment="1"/>
    <xf numFmtId="0" fontId="6" fillId="0" borderId="0" xfId="0" applyFont="1" applyFill="1" applyAlignment="1"/>
    <xf numFmtId="0" fontId="7" fillId="0" borderId="0" xfId="0" applyFont="1" applyFill="1" applyAlignment="1"/>
    <xf numFmtId="0" fontId="8" fillId="0" borderId="0" xfId="0" applyFont="1" applyFill="1" applyAlignment="1">
      <alignment horizontal="centerContinuous" vertical="center"/>
    </xf>
    <xf numFmtId="0" fontId="5" fillId="0" borderId="0" xfId="0" applyFont="1" applyFill="1" applyAlignment="1">
      <alignment horizontal="centerContinuous" vertical="top"/>
    </xf>
    <xf numFmtId="0" fontId="5" fillId="0" borderId="0" xfId="0" applyFont="1" applyFill="1" applyAlignment="1">
      <alignment horizontal="centerContinuous"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left" vertical="center" wrapText="1"/>
    </xf>
    <xf numFmtId="4" fontId="10" fillId="0" borderId="2" xfId="0" applyNumberFormat="1" applyFont="1" applyFill="1" applyBorder="1" applyAlignment="1">
      <alignment horizontal="right" vertical="center" wrapText="1"/>
    </xf>
    <xf numFmtId="4" fontId="10" fillId="0" borderId="7" xfId="0" applyNumberFormat="1" applyFont="1" applyFill="1" applyBorder="1" applyAlignment="1">
      <alignment horizontal="right" vertical="center" wrapText="1"/>
    </xf>
    <xf numFmtId="0" fontId="5" fillId="0" borderId="0" xfId="0" applyFont="1" applyFill="1" applyAlignment="1">
      <alignment horizontal="centerContinuous"/>
    </xf>
    <xf numFmtId="0" fontId="9" fillId="2" borderId="7" xfId="0" applyFont="1" applyFill="1" applyBorder="1" applyAlignment="1">
      <alignment horizontal="center" vertical="center" wrapText="1"/>
    </xf>
    <xf numFmtId="4" fontId="6" fillId="0" borderId="7" xfId="0" applyNumberFormat="1" applyFont="1" applyFill="1" applyBorder="1" applyAlignment="1">
      <alignment horizontal="right" vertical="center" wrapText="1"/>
    </xf>
    <xf numFmtId="0" fontId="0" fillId="0" borderId="0" xfId="0" applyFont="1"/>
    <xf numFmtId="0" fontId="0" fillId="0" borderId="0" xfId="0" applyAlignment="1"/>
    <xf numFmtId="0" fontId="11" fillId="0" borderId="0" xfId="9" applyFont="1" applyAlignment="1">
      <alignment vertical="center"/>
    </xf>
    <xf numFmtId="164" fontId="12" fillId="0" borderId="0" xfId="9" applyNumberFormat="1" applyFont="1"/>
    <xf numFmtId="0" fontId="12" fillId="0" borderId="0" xfId="8" applyFont="1"/>
    <xf numFmtId="0" fontId="13" fillId="0" borderId="0" xfId="9"/>
    <xf numFmtId="0" fontId="13" fillId="0" borderId="0" xfId="8"/>
    <xf numFmtId="0" fontId="0" fillId="0" borderId="8" xfId="0" applyBorder="1" applyAlignment="1">
      <alignment horizontal="center" vertical="center"/>
    </xf>
    <xf numFmtId="0" fontId="14" fillId="0" borderId="0" xfId="0" applyFont="1" applyBorder="1" applyAlignment="1">
      <alignment horizontal="centerContinuous"/>
    </xf>
    <xf numFmtId="0" fontId="0" fillId="0" borderId="0" xfId="0" applyAlignment="1">
      <alignment horizontal="centerContinuous"/>
    </xf>
    <xf numFmtId="0" fontId="15" fillId="0" borderId="9" xfId="0" applyFont="1" applyBorder="1" applyAlignment="1">
      <alignment horizontal="centerContinuous" vertical="center"/>
    </xf>
    <xf numFmtId="0" fontId="15" fillId="0" borderId="9" xfId="0" applyFont="1" applyBorder="1" applyAlignment="1">
      <alignment horizontal="centerContinuous"/>
    </xf>
    <xf numFmtId="0" fontId="16" fillId="0" borderId="0" xfId="0" applyFont="1" applyBorder="1" applyAlignment="1"/>
    <xf numFmtId="17" fontId="0" fillId="0" borderId="0" xfId="0" applyNumberFormat="1" applyBorder="1" applyAlignment="1">
      <alignment horizontal="left"/>
    </xf>
    <xf numFmtId="0" fontId="0" fillId="0" borderId="10" xfId="0" applyBorder="1" applyAlignment="1">
      <alignment horizontal="center" vertical="center"/>
    </xf>
    <xf numFmtId="0" fontId="15" fillId="0" borderId="0" xfId="0" applyFont="1" applyBorder="1" applyAlignment="1">
      <alignment horizontal="centerContinuous" vertical="center"/>
    </xf>
    <xf numFmtId="0" fontId="15" fillId="0" borderId="0" xfId="0" applyFont="1" applyBorder="1" applyAlignment="1">
      <alignment horizontal="centerContinuous"/>
    </xf>
    <xf numFmtId="0" fontId="0" fillId="0" borderId="0" xfId="0" applyBorder="1" applyAlignment="1">
      <alignment horizontal="left"/>
    </xf>
    <xf numFmtId="0" fontId="0" fillId="0" borderId="0" xfId="0" applyBorder="1" applyAlignment="1">
      <alignment horizontal="centerContinuous"/>
    </xf>
    <xf numFmtId="0" fontId="14" fillId="0" borderId="0" xfId="0" applyFont="1" applyBorder="1" applyAlignment="1">
      <alignment horizontal="center"/>
    </xf>
    <xf numFmtId="0" fontId="15" fillId="0" borderId="0" xfId="0" applyFont="1" applyBorder="1" applyAlignment="1">
      <alignment horizontal="center" vertical="center"/>
    </xf>
    <xf numFmtId="0" fontId="16" fillId="0" borderId="0" xfId="0" applyFont="1" applyBorder="1" applyAlignment="1">
      <alignment horizontal="left" vertical="top"/>
    </xf>
    <xf numFmtId="17" fontId="0" fillId="0" borderId="0" xfId="0" applyNumberFormat="1" applyBorder="1" applyAlignment="1">
      <alignment horizontal="left" vertical="top"/>
    </xf>
    <xf numFmtId="0" fontId="14" fillId="0" borderId="10" xfId="0" applyFont="1" applyBorder="1" applyAlignment="1">
      <alignment horizontal="left"/>
    </xf>
    <xf numFmtId="0" fontId="14" fillId="0" borderId="0" xfId="0" applyFont="1" applyBorder="1" applyAlignment="1">
      <alignment horizontal="left"/>
    </xf>
    <xf numFmtId="10" fontId="0" fillId="0" borderId="0" xfId="0" applyNumberFormat="1" applyFont="1" applyBorder="1" applyAlignment="1">
      <alignment horizontal="left"/>
    </xf>
    <xf numFmtId="0" fontId="14" fillId="0" borderId="10" xfId="0" applyFont="1" applyBorder="1" applyAlignment="1">
      <alignment horizontal="left" vertical="center"/>
    </xf>
    <xf numFmtId="0" fontId="16" fillId="0" borderId="0" xfId="0" applyFont="1" applyBorder="1" applyAlignment="1">
      <alignment horizontal="center"/>
    </xf>
    <xf numFmtId="0" fontId="16" fillId="0" borderId="0" xfId="0" applyFont="1" applyBorder="1" applyAlignment="1">
      <alignment horizontal="left"/>
    </xf>
    <xf numFmtId="10" fontId="0" fillId="0" borderId="0" xfId="3" applyNumberFormat="1" applyFont="1" applyBorder="1" applyAlignment="1">
      <alignment horizontal="left"/>
    </xf>
    <xf numFmtId="0" fontId="18" fillId="0" borderId="0" xfId="0" applyFont="1"/>
    <xf numFmtId="0" fontId="20" fillId="0" borderId="21" xfId="0" applyNumberFormat="1" applyFont="1" applyFill="1" applyBorder="1" applyAlignment="1" applyProtection="1">
      <alignment horizontal="center" vertical="top" wrapText="1"/>
    </xf>
    <xf numFmtId="0" fontId="20" fillId="0" borderId="22" xfId="0" applyNumberFormat="1" applyFont="1" applyFill="1" applyBorder="1" applyAlignment="1" applyProtection="1">
      <alignment horizontal="center" vertical="top" wrapText="1"/>
    </xf>
    <xf numFmtId="0" fontId="21" fillId="0" borderId="25" xfId="0" applyNumberFormat="1" applyFont="1" applyFill="1" applyBorder="1" applyAlignment="1" applyProtection="1">
      <alignment horizontal="center" vertical="center" wrapText="1"/>
    </xf>
    <xf numFmtId="0" fontId="21" fillId="0" borderId="21" xfId="0" applyNumberFormat="1" applyFont="1" applyFill="1" applyBorder="1" applyAlignment="1" applyProtection="1">
      <alignment horizontal="center" vertical="center" wrapText="1"/>
    </xf>
    <xf numFmtId="10" fontId="22" fillId="0" borderId="26" xfId="0" applyNumberFormat="1" applyFont="1" applyFill="1" applyBorder="1" applyAlignment="1" applyProtection="1">
      <alignment horizontal="center" vertical="top" shrinkToFit="1"/>
    </xf>
    <xf numFmtId="10" fontId="22" fillId="0" borderId="27" xfId="0" applyNumberFormat="1" applyFont="1" applyFill="1" applyBorder="1" applyAlignment="1" applyProtection="1">
      <alignment horizontal="center" vertical="top" shrinkToFit="1"/>
    </xf>
    <xf numFmtId="10" fontId="22" fillId="0" borderId="28" xfId="0" applyNumberFormat="1" applyFont="1" applyFill="1" applyBorder="1" applyAlignment="1" applyProtection="1">
      <alignment horizontal="center" vertical="top" shrinkToFit="1"/>
    </xf>
    <xf numFmtId="0" fontId="21" fillId="6" borderId="25" xfId="0" applyNumberFormat="1" applyFont="1" applyFill="1" applyBorder="1" applyAlignment="1" applyProtection="1">
      <alignment horizontal="center" vertical="center" wrapText="1"/>
    </xf>
    <xf numFmtId="0" fontId="21" fillId="6" borderId="21" xfId="0" applyNumberFormat="1" applyFont="1" applyFill="1" applyBorder="1" applyAlignment="1" applyProtection="1">
      <alignment horizontal="center" vertical="center" wrapText="1"/>
    </xf>
    <xf numFmtId="10" fontId="22" fillId="6" borderId="26" xfId="0" applyNumberFormat="1" applyFont="1" applyFill="1" applyBorder="1" applyAlignment="1" applyProtection="1">
      <alignment horizontal="center" vertical="top" shrinkToFit="1"/>
    </xf>
    <xf numFmtId="10" fontId="22" fillId="6" borderId="29" xfId="0" applyNumberFormat="1" applyFont="1" applyFill="1" applyBorder="1" applyAlignment="1" applyProtection="1">
      <alignment horizontal="center" vertical="top" shrinkToFit="1"/>
    </xf>
    <xf numFmtId="10" fontId="22" fillId="6" borderId="30" xfId="0" applyNumberFormat="1" applyFont="1" applyFill="1" applyBorder="1" applyAlignment="1" applyProtection="1">
      <alignment horizontal="center" vertical="top" shrinkToFit="1"/>
    </xf>
    <xf numFmtId="10" fontId="22" fillId="6" borderId="28" xfId="0" applyNumberFormat="1" applyFont="1" applyFill="1" applyBorder="1" applyAlignment="1" applyProtection="1">
      <alignment horizontal="center" vertical="top" shrinkToFit="1"/>
    </xf>
    <xf numFmtId="10" fontId="22" fillId="0" borderId="29" xfId="0" applyNumberFormat="1" applyFont="1" applyFill="1" applyBorder="1" applyAlignment="1" applyProtection="1">
      <alignment horizontal="center" vertical="top" shrinkToFit="1"/>
    </xf>
    <xf numFmtId="10" fontId="22" fillId="0" borderId="31" xfId="0" applyNumberFormat="1" applyFont="1" applyFill="1" applyBorder="1" applyAlignment="1" applyProtection="1">
      <alignment horizontal="center" vertical="top" shrinkToFit="1"/>
    </xf>
    <xf numFmtId="10" fontId="22" fillId="0" borderId="32" xfId="0" applyNumberFormat="1" applyFont="1" applyFill="1" applyBorder="1" applyAlignment="1" applyProtection="1">
      <alignment horizontal="center" vertical="top" shrinkToFit="1"/>
    </xf>
    <xf numFmtId="10" fontId="22" fillId="6" borderId="33" xfId="0" applyNumberFormat="1" applyFont="1" applyFill="1" applyBorder="1" applyAlignment="1" applyProtection="1">
      <alignment horizontal="center" vertical="top" shrinkToFit="1"/>
    </xf>
    <xf numFmtId="10" fontId="22" fillId="6" borderId="31" xfId="0" applyNumberFormat="1" applyFont="1" applyFill="1" applyBorder="1" applyAlignment="1" applyProtection="1">
      <alignment horizontal="center" vertical="top" shrinkToFit="1"/>
    </xf>
    <xf numFmtId="10" fontId="22" fillId="6" borderId="32" xfId="0" applyNumberFormat="1" applyFont="1" applyFill="1" applyBorder="1" applyAlignment="1" applyProtection="1">
      <alignment horizontal="center" vertical="top" shrinkToFit="1"/>
    </xf>
    <xf numFmtId="10" fontId="22" fillId="0" borderId="33" xfId="0" applyNumberFormat="1" applyFont="1" applyFill="1" applyBorder="1" applyAlignment="1" applyProtection="1">
      <alignment horizontal="center" vertical="top" shrinkToFit="1"/>
    </xf>
    <xf numFmtId="10" fontId="22" fillId="0" borderId="30" xfId="0" applyNumberFormat="1" applyFont="1" applyFill="1" applyBorder="1" applyAlignment="1" applyProtection="1">
      <alignment horizontal="center" vertical="top" shrinkToFit="1"/>
    </xf>
    <xf numFmtId="0" fontId="12" fillId="0" borderId="0" xfId="9" applyFont="1"/>
    <xf numFmtId="10" fontId="22" fillId="6" borderId="34" xfId="0" applyNumberFormat="1" applyFont="1" applyFill="1" applyBorder="1" applyAlignment="1" applyProtection="1">
      <alignment horizontal="center" vertical="top" shrinkToFit="1"/>
    </xf>
    <xf numFmtId="0" fontId="20" fillId="6" borderId="25" xfId="0" applyNumberFormat="1" applyFont="1" applyFill="1" applyBorder="1" applyAlignment="1" applyProtection="1">
      <alignment horizontal="center" vertical="center" wrapText="1"/>
    </xf>
    <xf numFmtId="0" fontId="20" fillId="6" borderId="21" xfId="0" applyNumberFormat="1" applyFont="1" applyFill="1" applyBorder="1" applyAlignment="1" applyProtection="1">
      <alignment horizontal="center" vertical="center" wrapText="1"/>
    </xf>
    <xf numFmtId="10" fontId="23" fillId="6" borderId="21" xfId="0" applyNumberFormat="1" applyFont="1" applyFill="1" applyBorder="1" applyAlignment="1" applyProtection="1">
      <alignment horizontal="center" vertical="center" shrinkToFit="1"/>
    </xf>
    <xf numFmtId="10" fontId="23" fillId="6" borderId="22" xfId="0" applyNumberFormat="1" applyFont="1" applyFill="1" applyBorder="1" applyAlignment="1" applyProtection="1">
      <alignment horizontal="center" vertical="center" shrinkToFit="1"/>
    </xf>
    <xf numFmtId="0" fontId="21" fillId="0" borderId="33" xfId="0" applyNumberFormat="1" applyFont="1" applyFill="1" applyBorder="1" applyAlignment="1" applyProtection="1">
      <alignment horizontal="center" vertical="top" wrapText="1"/>
    </xf>
    <xf numFmtId="0" fontId="21" fillId="0" borderId="34" xfId="0" applyNumberFormat="1" applyFont="1" applyFill="1" applyBorder="1" applyAlignment="1" applyProtection="1">
      <alignment horizontal="center" vertical="top" wrapText="1"/>
    </xf>
    <xf numFmtId="0" fontId="21" fillId="6" borderId="33" xfId="0" applyNumberFormat="1" applyFont="1" applyFill="1" applyBorder="1" applyAlignment="1" applyProtection="1">
      <alignment horizontal="center" vertical="top" wrapText="1"/>
    </xf>
    <xf numFmtId="0" fontId="21" fillId="6" borderId="34" xfId="0" applyNumberFormat="1" applyFont="1" applyFill="1" applyBorder="1" applyAlignment="1" applyProtection="1">
      <alignment horizontal="center" vertical="top" wrapText="1"/>
    </xf>
    <xf numFmtId="10" fontId="22" fillId="0" borderId="34" xfId="0" applyNumberFormat="1" applyFont="1" applyFill="1" applyBorder="1" applyAlignment="1" applyProtection="1">
      <alignment horizontal="center" vertical="top" shrinkToFit="1"/>
    </xf>
    <xf numFmtId="0" fontId="20" fillId="0" borderId="25" xfId="0" applyNumberFormat="1" applyFont="1" applyFill="1" applyBorder="1" applyAlignment="1" applyProtection="1">
      <alignment horizontal="center" vertical="center" wrapText="1"/>
    </xf>
    <xf numFmtId="0" fontId="20" fillId="0" borderId="21" xfId="0" applyNumberFormat="1" applyFont="1" applyFill="1" applyBorder="1" applyAlignment="1" applyProtection="1">
      <alignment horizontal="center" vertical="center" wrapText="1"/>
    </xf>
    <xf numFmtId="10" fontId="22" fillId="0" borderId="33" xfId="0" applyNumberFormat="1" applyFont="1" applyFill="1" applyBorder="1" applyAlignment="1" applyProtection="1">
      <alignment horizontal="center" vertical="center" shrinkToFit="1"/>
    </xf>
    <xf numFmtId="10" fontId="22" fillId="0" borderId="34" xfId="0" applyNumberFormat="1" applyFont="1" applyFill="1" applyBorder="1" applyAlignment="1" applyProtection="1">
      <alignment horizontal="center" vertical="center" shrinkToFit="1"/>
    </xf>
    <xf numFmtId="10" fontId="22" fillId="6" borderId="33" xfId="0" applyNumberFormat="1" applyFont="1" applyFill="1" applyBorder="1" applyAlignment="1" applyProtection="1">
      <alignment horizontal="center" vertical="center" shrinkToFit="1"/>
    </xf>
    <xf numFmtId="10" fontId="22" fillId="6" borderId="34" xfId="0" applyNumberFormat="1" applyFont="1" applyFill="1" applyBorder="1" applyAlignment="1" applyProtection="1">
      <alignment horizontal="center" vertical="center" shrinkToFit="1"/>
    </xf>
    <xf numFmtId="10" fontId="23" fillId="0" borderId="21" xfId="0" applyNumberFormat="1" applyFont="1" applyFill="1" applyBorder="1" applyAlignment="1" applyProtection="1">
      <alignment horizontal="center" vertical="center" shrinkToFit="1"/>
    </xf>
    <xf numFmtId="10" fontId="23" fillId="0" borderId="22" xfId="0" applyNumberFormat="1" applyFont="1" applyFill="1" applyBorder="1" applyAlignment="1" applyProtection="1">
      <alignment horizontal="center" vertical="center" shrinkToFit="1"/>
    </xf>
    <xf numFmtId="10" fontId="19" fillId="4" borderId="37" xfId="0" applyNumberFormat="1" applyFont="1" applyFill="1" applyBorder="1" applyAlignment="1" applyProtection="1">
      <alignment horizontal="center" vertical="center" shrinkToFit="1"/>
    </xf>
    <xf numFmtId="10" fontId="19" fillId="4" borderId="38" xfId="0" applyNumberFormat="1" applyFont="1" applyFill="1" applyBorder="1" applyAlignment="1" applyProtection="1">
      <alignment horizontal="center" vertical="center" shrinkToFit="1"/>
    </xf>
    <xf numFmtId="0" fontId="22" fillId="0" borderId="40" xfId="0" applyNumberFormat="1" applyFont="1" applyFill="1" applyBorder="1" applyAlignment="1" applyProtection="1">
      <alignment horizontal="center" vertical="center"/>
    </xf>
    <xf numFmtId="0" fontId="22" fillId="0" borderId="41" xfId="0" applyNumberFormat="1" applyFont="1" applyFill="1" applyBorder="1" applyAlignment="1" applyProtection="1">
      <alignment horizontal="center" vertical="center"/>
    </xf>
    <xf numFmtId="0" fontId="0" fillId="0" borderId="0" xfId="0" applyFill="1" applyAlignment="1"/>
    <xf numFmtId="0" fontId="24" fillId="0" borderId="0" xfId="9" applyFont="1"/>
    <xf numFmtId="0" fontId="25" fillId="0" borderId="0" xfId="9" applyFont="1" applyAlignment="1">
      <alignment vertical="center"/>
    </xf>
    <xf numFmtId="0" fontId="25" fillId="7" borderId="0" xfId="9" applyFont="1" applyFill="1" applyAlignment="1">
      <alignment vertical="center"/>
    </xf>
    <xf numFmtId="164" fontId="13" fillId="0" borderId="0" xfId="9" applyNumberFormat="1"/>
    <xf numFmtId="0" fontId="0" fillId="0" borderId="9" xfId="0" applyBorder="1" applyAlignment="1">
      <alignment horizontal="centerContinuous"/>
    </xf>
    <xf numFmtId="0" fontId="14" fillId="0" borderId="9" xfId="0" applyFont="1" applyBorder="1" applyAlignment="1">
      <alignment horizontal="centerContinuous"/>
    </xf>
    <xf numFmtId="0" fontId="16" fillId="0" borderId="8" xfId="0" applyFont="1" applyBorder="1" applyAlignment="1"/>
    <xf numFmtId="0" fontId="16" fillId="0" borderId="42" xfId="0" applyFont="1" applyBorder="1" applyAlignment="1"/>
    <xf numFmtId="0" fontId="16" fillId="0" borderId="10" xfId="0" applyFont="1" applyBorder="1" applyAlignment="1"/>
    <xf numFmtId="0" fontId="16" fillId="0" borderId="42" xfId="0" applyFont="1" applyBorder="1" applyAlignment="1">
      <alignment horizontal="left" vertical="top"/>
    </xf>
    <xf numFmtId="0" fontId="14" fillId="0" borderId="39" xfId="0" applyFont="1" applyBorder="1" applyAlignment="1">
      <alignment horizontal="left" vertical="center"/>
    </xf>
    <xf numFmtId="0" fontId="14" fillId="0" borderId="40" xfId="0" applyFont="1" applyBorder="1" applyAlignment="1">
      <alignment horizontal="left"/>
    </xf>
    <xf numFmtId="0" fontId="16" fillId="0" borderId="40" xfId="0" applyFont="1" applyBorder="1" applyAlignment="1">
      <alignment horizontal="center"/>
    </xf>
    <xf numFmtId="0" fontId="16" fillId="0" borderId="40" xfId="0" applyFont="1" applyBorder="1" applyAlignment="1">
      <alignment horizontal="left"/>
    </xf>
    <xf numFmtId="0" fontId="16" fillId="0" borderId="41" xfId="0" applyFont="1" applyBorder="1" applyAlignment="1">
      <alignment horizontal="left"/>
    </xf>
    <xf numFmtId="4" fontId="25" fillId="7" borderId="0" xfId="9" applyNumberFormat="1" applyFont="1" applyFill="1" applyAlignment="1">
      <alignment vertical="center" wrapText="1"/>
    </xf>
    <xf numFmtId="49" fontId="26" fillId="7" borderId="43" xfId="9" applyNumberFormat="1" applyFont="1" applyFill="1" applyBorder="1" applyAlignment="1">
      <alignment horizontal="centerContinuous" vertical="center" wrapText="1"/>
    </xf>
    <xf numFmtId="49" fontId="26" fillId="7" borderId="44" xfId="9" applyNumberFormat="1" applyFont="1" applyFill="1" applyBorder="1" applyAlignment="1">
      <alignment horizontal="centerContinuous" vertical="center" wrapText="1"/>
    </xf>
    <xf numFmtId="49" fontId="26" fillId="7" borderId="10" xfId="9" applyNumberFormat="1" applyFont="1" applyFill="1" applyBorder="1" applyAlignment="1">
      <alignment vertical="center" wrapText="1"/>
    </xf>
    <xf numFmtId="0" fontId="27" fillId="8" borderId="45" xfId="9" applyFont="1" applyFill="1" applyBorder="1" applyAlignment="1">
      <alignment horizontal="center" vertical="center"/>
    </xf>
    <xf numFmtId="0" fontId="27" fillId="8" borderId="46" xfId="9" applyFont="1" applyFill="1" applyBorder="1" applyAlignment="1">
      <alignment horizontal="center" vertical="center"/>
    </xf>
    <xf numFmtId="0" fontId="27" fillId="8" borderId="46" xfId="9" applyFont="1" applyFill="1" applyBorder="1" applyAlignment="1">
      <alignment horizontal="center" vertical="center" wrapText="1"/>
    </xf>
    <xf numFmtId="0" fontId="27" fillId="8" borderId="47" xfId="9" applyFont="1" applyFill="1" applyBorder="1" applyAlignment="1">
      <alignment horizontal="center" vertical="center" wrapText="1"/>
    </xf>
    <xf numFmtId="0" fontId="27" fillId="7" borderId="48" xfId="9" applyFont="1" applyFill="1" applyBorder="1" applyAlignment="1">
      <alignment horizontal="center" vertical="center"/>
    </xf>
    <xf numFmtId="0" fontId="27" fillId="7" borderId="0" xfId="9" applyFont="1" applyFill="1" applyAlignment="1">
      <alignment vertical="center"/>
    </xf>
    <xf numFmtId="0" fontId="28" fillId="7" borderId="0" xfId="9" applyFont="1" applyFill="1" applyAlignment="1">
      <alignment vertical="center"/>
    </xf>
    <xf numFmtId="0" fontId="28" fillId="7" borderId="49" xfId="9" applyFont="1" applyFill="1" applyBorder="1" applyAlignment="1">
      <alignment vertical="center"/>
    </xf>
    <xf numFmtId="10" fontId="27" fillId="7" borderId="0" xfId="9" applyNumberFormat="1" applyFont="1" applyFill="1" applyAlignment="1">
      <alignment vertical="center"/>
    </xf>
    <xf numFmtId="10" fontId="27" fillId="7" borderId="49" xfId="9" applyNumberFormat="1" applyFont="1" applyFill="1" applyBorder="1" applyAlignment="1">
      <alignment vertical="center"/>
    </xf>
    <xf numFmtId="0" fontId="28" fillId="7" borderId="48" xfId="9" applyFont="1" applyFill="1" applyBorder="1" applyAlignment="1">
      <alignment horizontal="center" vertical="center"/>
    </xf>
    <xf numFmtId="10" fontId="28" fillId="7" borderId="0" xfId="9" applyNumberFormat="1" applyFont="1" applyFill="1" applyAlignment="1">
      <alignment vertical="center"/>
    </xf>
    <xf numFmtId="10" fontId="28" fillId="7" borderId="49" xfId="9" applyNumberFormat="1" applyFont="1" applyFill="1" applyBorder="1" applyAlignment="1">
      <alignment vertical="center"/>
    </xf>
    <xf numFmtId="49" fontId="28" fillId="7" borderId="48" xfId="9" applyNumberFormat="1" applyFont="1" applyFill="1" applyBorder="1" applyAlignment="1">
      <alignment horizontal="right" vertical="center"/>
    </xf>
    <xf numFmtId="49" fontId="28" fillId="0" borderId="48" xfId="9" applyNumberFormat="1" applyFont="1" applyBorder="1" applyAlignment="1">
      <alignment horizontal="right" vertical="center"/>
    </xf>
    <xf numFmtId="0" fontId="28" fillId="0" borderId="0" xfId="9" applyFont="1" applyAlignment="1">
      <alignment vertical="center"/>
    </xf>
    <xf numFmtId="10" fontId="28" fillId="0" borderId="0" xfId="9" applyNumberFormat="1" applyFont="1" applyAlignment="1">
      <alignment vertical="center"/>
    </xf>
    <xf numFmtId="10" fontId="28" fillId="0" borderId="49" xfId="9" applyNumberFormat="1" applyFont="1" applyBorder="1" applyAlignment="1">
      <alignment vertical="center"/>
    </xf>
    <xf numFmtId="49" fontId="28" fillId="7" borderId="48" xfId="9" applyNumberFormat="1" applyFont="1" applyFill="1" applyBorder="1" applyAlignment="1">
      <alignment horizontal="center" vertical="center"/>
    </xf>
    <xf numFmtId="49" fontId="27" fillId="7" borderId="48" xfId="9" applyNumberFormat="1" applyFont="1" applyFill="1" applyBorder="1" applyAlignment="1">
      <alignment horizontal="center" vertical="center"/>
    </xf>
    <xf numFmtId="0" fontId="28" fillId="7" borderId="50" xfId="9" applyFont="1" applyFill="1" applyBorder="1" applyAlignment="1">
      <alignment horizontal="center" vertical="center"/>
    </xf>
    <xf numFmtId="0" fontId="28" fillId="7" borderId="51" xfId="9" applyFont="1" applyFill="1" applyBorder="1" applyAlignment="1">
      <alignment vertical="center"/>
    </xf>
    <xf numFmtId="4" fontId="28" fillId="7" borderId="51" xfId="9" applyNumberFormat="1" applyFont="1" applyFill="1" applyBorder="1" applyAlignment="1">
      <alignment vertical="center"/>
    </xf>
    <xf numFmtId="4" fontId="28" fillId="7" borderId="52" xfId="9" applyNumberFormat="1" applyFont="1" applyFill="1" applyBorder="1" applyAlignment="1">
      <alignment vertical="center"/>
    </xf>
    <xf numFmtId="0" fontId="27" fillId="8" borderId="53" xfId="9" applyFont="1" applyFill="1" applyBorder="1" applyAlignment="1">
      <alignment vertical="center"/>
    </xf>
    <xf numFmtId="0" fontId="13" fillId="0" borderId="0" xfId="9" applyFont="1" applyAlignment="1">
      <alignment vertical="center"/>
    </xf>
    <xf numFmtId="0" fontId="28" fillId="0" borderId="0" xfId="9" applyFont="1" applyAlignment="1">
      <alignment horizontal="center" vertical="center"/>
    </xf>
    <xf numFmtId="10" fontId="28" fillId="0" borderId="0" xfId="3" applyNumberFormat="1" applyFont="1" applyAlignment="1">
      <alignment vertical="center"/>
    </xf>
    <xf numFmtId="10" fontId="29" fillId="0" borderId="0" xfId="9" applyNumberFormat="1" applyFont="1" applyAlignment="1">
      <alignment vertical="center"/>
    </xf>
    <xf numFmtId="0" fontId="10" fillId="0" borderId="0" xfId="9" applyFont="1" applyAlignment="1">
      <alignment vertical="center"/>
    </xf>
    <xf numFmtId="0" fontId="13" fillId="7" borderId="0" xfId="9" applyFill="1" applyAlignment="1">
      <alignment vertical="center"/>
    </xf>
    <xf numFmtId="0" fontId="30" fillId="7" borderId="0" xfId="9" applyFont="1" applyFill="1" applyAlignment="1">
      <alignment vertical="center"/>
    </xf>
    <xf numFmtId="49" fontId="13" fillId="0" borderId="0" xfId="9" applyNumberFormat="1" applyAlignment="1">
      <alignment vertical="top"/>
    </xf>
    <xf numFmtId="49" fontId="13" fillId="0" borderId="0" xfId="9" applyNumberFormat="1"/>
    <xf numFmtId="17" fontId="0" fillId="0" borderId="55" xfId="0" applyNumberFormat="1" applyBorder="1" applyAlignment="1">
      <alignment horizontal="left"/>
    </xf>
    <xf numFmtId="17" fontId="0" fillId="0" borderId="56" xfId="0" applyNumberFormat="1" applyBorder="1" applyAlignment="1">
      <alignment horizontal="left"/>
    </xf>
    <xf numFmtId="17" fontId="0" fillId="0" borderId="57" xfId="0" applyNumberFormat="1" applyBorder="1" applyAlignment="1">
      <alignment horizontal="left"/>
    </xf>
    <xf numFmtId="17" fontId="0" fillId="0" borderId="56" xfId="0" applyNumberFormat="1" applyBorder="1" applyAlignment="1">
      <alignment horizontal="left" vertical="top"/>
    </xf>
    <xf numFmtId="10" fontId="0" fillId="0" borderId="56" xfId="0" applyNumberFormat="1" applyFont="1" applyBorder="1" applyAlignment="1">
      <alignment horizontal="left"/>
    </xf>
    <xf numFmtId="10" fontId="0" fillId="0" borderId="56" xfId="3" applyNumberFormat="1" applyFont="1" applyBorder="1" applyAlignment="1">
      <alignment horizontal="left"/>
    </xf>
    <xf numFmtId="49" fontId="26" fillId="7" borderId="58" xfId="9" applyNumberFormat="1" applyFont="1" applyFill="1" applyBorder="1" applyAlignment="1">
      <alignment horizontal="centerContinuous" vertical="center" wrapText="1"/>
    </xf>
    <xf numFmtId="165" fontId="25" fillId="0" borderId="0" xfId="9" applyNumberFormat="1" applyFont="1" applyAlignment="1">
      <alignment vertical="center"/>
    </xf>
    <xf numFmtId="2" fontId="0" fillId="0" borderId="0" xfId="0" applyNumberFormat="1"/>
    <xf numFmtId="0" fontId="14" fillId="0" borderId="0" xfId="0" applyFont="1"/>
    <xf numFmtId="0" fontId="14" fillId="0" borderId="59" xfId="0" applyFont="1" applyBorder="1"/>
    <xf numFmtId="49" fontId="0" fillId="9" borderId="59" xfId="0" applyNumberFormat="1" applyFont="1" applyFill="1" applyBorder="1"/>
    <xf numFmtId="49" fontId="0" fillId="0" borderId="59" xfId="0" applyNumberFormat="1" applyFont="1" applyBorder="1"/>
    <xf numFmtId="0" fontId="14" fillId="0" borderId="0" xfId="0" applyFont="1" applyAlignment="1">
      <alignment horizontal="right"/>
    </xf>
    <xf numFmtId="49" fontId="0" fillId="0" borderId="0" xfId="0" applyNumberFormat="1" applyFont="1" applyAlignment="1">
      <alignment horizontal="right"/>
    </xf>
    <xf numFmtId="0" fontId="0" fillId="0" borderId="59" xfId="0" applyFont="1" applyBorder="1"/>
    <xf numFmtId="0" fontId="0" fillId="0" borderId="59" xfId="0" applyBorder="1"/>
    <xf numFmtId="0" fontId="0" fillId="9" borderId="59" xfId="0" applyFill="1" applyBorder="1" applyAlignment="1">
      <alignment horizontal="center"/>
    </xf>
    <xf numFmtId="0" fontId="0" fillId="9" borderId="59" xfId="0" applyFill="1" applyBorder="1"/>
    <xf numFmtId="0" fontId="0" fillId="0" borderId="59" xfId="0" applyFill="1" applyBorder="1"/>
    <xf numFmtId="0" fontId="0" fillId="10" borderId="59" xfId="0" applyFill="1" applyBorder="1"/>
    <xf numFmtId="0" fontId="0" fillId="11" borderId="59" xfId="0" applyFill="1" applyBorder="1"/>
    <xf numFmtId="166" fontId="0" fillId="0" borderId="59" xfId="0" applyNumberFormat="1" applyFill="1" applyBorder="1"/>
    <xf numFmtId="0" fontId="0" fillId="0" borderId="0" xfId="0" applyFont="1" applyBorder="1"/>
    <xf numFmtId="0" fontId="0" fillId="0" borderId="0" xfId="0" applyFill="1" applyBorder="1"/>
    <xf numFmtId="0" fontId="0" fillId="12" borderId="59" xfId="0" applyFont="1" applyFill="1" applyBorder="1"/>
    <xf numFmtId="0" fontId="0" fillId="12" borderId="59" xfId="0" applyFill="1" applyBorder="1"/>
    <xf numFmtId="2" fontId="0" fillId="0" borderId="59" xfId="0" applyNumberFormat="1" applyBorder="1"/>
    <xf numFmtId="2" fontId="0" fillId="13" borderId="59" xfId="0" applyNumberFormat="1" applyFill="1" applyBorder="1"/>
    <xf numFmtId="2" fontId="0" fillId="0" borderId="59" xfId="0" applyNumberFormat="1" applyFill="1" applyBorder="1"/>
    <xf numFmtId="2" fontId="0" fillId="0" borderId="59" xfId="0" applyNumberFormat="1" applyFont="1" applyBorder="1"/>
    <xf numFmtId="0" fontId="0" fillId="13" borderId="59" xfId="0" applyFill="1" applyBorder="1"/>
    <xf numFmtId="2" fontId="14" fillId="0" borderId="0" xfId="0" applyNumberFormat="1" applyFont="1"/>
    <xf numFmtId="2" fontId="0" fillId="14" borderId="59" xfId="0" applyNumberFormat="1" applyFill="1" applyBorder="1"/>
    <xf numFmtId="2" fontId="0" fillId="0" borderId="0" xfId="0" applyNumberFormat="1" applyFill="1" applyBorder="1"/>
    <xf numFmtId="1" fontId="0" fillId="12" borderId="59" xfId="0" applyNumberFormat="1" applyFill="1" applyBorder="1"/>
    <xf numFmtId="2" fontId="0" fillId="12" borderId="59" xfId="0" applyNumberFormat="1" applyFill="1" applyBorder="1"/>
    <xf numFmtId="166" fontId="0" fillId="0" borderId="0" xfId="0" applyNumberFormat="1"/>
    <xf numFmtId="0" fontId="0" fillId="0" borderId="0" xfId="0" applyBorder="1"/>
    <xf numFmtId="0" fontId="0" fillId="0" borderId="0" xfId="0" applyAlignment="1">
      <alignment wrapText="1"/>
    </xf>
    <xf numFmtId="0" fontId="0" fillId="0" borderId="0" xfId="0" applyFont="1" applyAlignment="1">
      <alignment wrapText="1"/>
    </xf>
    <xf numFmtId="0" fontId="0" fillId="0" borderId="0" xfId="0" applyFill="1"/>
    <xf numFmtId="0" fontId="31" fillId="0" borderId="0" xfId="0" applyNumberFormat="1" applyFont="1" applyFill="1" applyBorder="1" applyAlignment="1" applyProtection="1"/>
    <xf numFmtId="0" fontId="0" fillId="0" borderId="0" xfId="0" applyFont="1" applyAlignment="1"/>
    <xf numFmtId="0" fontId="15" fillId="0" borderId="0" xfId="0" applyFont="1"/>
    <xf numFmtId="43" fontId="0" fillId="0" borderId="0" xfId="1" applyFont="1"/>
    <xf numFmtId="43" fontId="0" fillId="0" borderId="0" xfId="1" applyFont="1" applyAlignment="1">
      <alignment horizontal="right"/>
    </xf>
    <xf numFmtId="0" fontId="0" fillId="0" borderId="0" xfId="0" applyFont="1" applyAlignment="1">
      <alignment horizontal="left"/>
    </xf>
    <xf numFmtId="0" fontId="0" fillId="0" borderId="0" xfId="0" applyAlignment="1">
      <alignment horizontal="left"/>
    </xf>
    <xf numFmtId="0" fontId="14" fillId="0" borderId="0" xfId="0" applyFont="1" applyAlignment="1">
      <alignment horizontal="centerContinuous"/>
    </xf>
    <xf numFmtId="43" fontId="0" fillId="0" borderId="0" xfId="1" applyFont="1" applyAlignment="1">
      <alignment horizontal="centerContinuous"/>
    </xf>
    <xf numFmtId="0" fontId="32" fillId="15" borderId="0" xfId="0" applyFont="1" applyFill="1" applyAlignment="1">
      <alignment horizontal="centerContinuous"/>
    </xf>
    <xf numFmtId="0" fontId="0" fillId="15" borderId="0" xfId="0" applyFill="1" applyAlignment="1">
      <alignment horizontal="centerContinuous"/>
    </xf>
    <xf numFmtId="43" fontId="0" fillId="15" borderId="0" xfId="1" applyFont="1" applyFill="1" applyAlignment="1">
      <alignment horizontal="centerContinuous"/>
    </xf>
    <xf numFmtId="0" fontId="33" fillId="16" borderId="59" xfId="0" applyFont="1" applyFill="1" applyBorder="1" applyAlignment="1">
      <alignment horizontal="left" wrapText="1"/>
    </xf>
    <xf numFmtId="0" fontId="33" fillId="16" borderId="59" xfId="0" applyFont="1" applyFill="1" applyBorder="1" applyAlignment="1">
      <alignment wrapText="1"/>
    </xf>
    <xf numFmtId="0" fontId="33" fillId="16" borderId="59" xfId="0" applyFont="1" applyFill="1" applyBorder="1" applyAlignment="1"/>
    <xf numFmtId="43" fontId="33" fillId="16" borderId="59" xfId="1" applyFont="1" applyFill="1" applyBorder="1" applyAlignment="1">
      <alignment wrapText="1"/>
    </xf>
    <xf numFmtId="0" fontId="14" fillId="15" borderId="59" xfId="0" applyFont="1" applyFill="1" applyBorder="1" applyAlignment="1">
      <alignment horizontal="left"/>
    </xf>
    <xf numFmtId="0" fontId="14" fillId="15" borderId="59" xfId="0" applyFont="1" applyFill="1" applyBorder="1"/>
    <xf numFmtId="0" fontId="14" fillId="15" borderId="59" xfId="0" applyFont="1" applyFill="1" applyBorder="1" applyAlignment="1"/>
    <xf numFmtId="43" fontId="14" fillId="15" borderId="59" xfId="1" applyFont="1" applyFill="1" applyBorder="1"/>
    <xf numFmtId="0" fontId="14" fillId="0" borderId="60" xfId="0" applyFont="1" applyFill="1" applyBorder="1" applyAlignment="1">
      <alignment horizontal="left" indent="1"/>
    </xf>
    <xf numFmtId="0" fontId="0" fillId="0" borderId="60" xfId="0" applyBorder="1" applyAlignment="1">
      <alignment horizontal="left" vertical="center"/>
    </xf>
    <xf numFmtId="0" fontId="0" fillId="0" borderId="60" xfId="0" applyBorder="1" applyAlignment="1">
      <alignment horizontal="center" vertical="center" wrapText="1"/>
    </xf>
    <xf numFmtId="43" fontId="0" fillId="0" borderId="59" xfId="1" applyFont="1" applyFill="1" applyBorder="1"/>
    <xf numFmtId="0" fontId="14" fillId="0" borderId="61" xfId="0" applyFont="1" applyFill="1" applyBorder="1" applyAlignment="1">
      <alignment horizontal="left" indent="1"/>
    </xf>
    <xf numFmtId="0" fontId="0" fillId="0" borderId="61" xfId="0" applyBorder="1" applyAlignment="1">
      <alignment horizontal="left" vertical="center"/>
    </xf>
    <xf numFmtId="0" fontId="0" fillId="0" borderId="61" xfId="0" applyBorder="1" applyAlignment="1">
      <alignment horizontal="center" vertical="center" wrapText="1"/>
    </xf>
    <xf numFmtId="43" fontId="0" fillId="0" borderId="59" xfId="1" applyFont="1" applyBorder="1" applyAlignment="1">
      <alignment horizontal="center" vertical="center"/>
    </xf>
    <xf numFmtId="0" fontId="0" fillId="0" borderId="60" xfId="0" applyFont="1" applyBorder="1" applyAlignment="1">
      <alignment horizontal="left" vertical="center"/>
    </xf>
    <xf numFmtId="43" fontId="0" fillId="0" borderId="60" xfId="1" applyFont="1" applyFill="1" applyBorder="1"/>
    <xf numFmtId="0" fontId="14" fillId="0" borderId="62" xfId="0" applyFont="1" applyFill="1" applyBorder="1" applyAlignment="1">
      <alignment horizontal="left" indent="1"/>
    </xf>
    <xf numFmtId="0" fontId="0" fillId="0" borderId="62" xfId="0" applyFont="1" applyBorder="1" applyAlignment="1">
      <alignment horizontal="left" vertical="center"/>
    </xf>
    <xf numFmtId="0" fontId="0" fillId="0" borderId="62" xfId="0" applyBorder="1" applyAlignment="1">
      <alignment horizontal="left" vertical="center"/>
    </xf>
    <xf numFmtId="0" fontId="0" fillId="0" borderId="62" xfId="0" applyBorder="1" applyAlignment="1">
      <alignment horizontal="center" vertical="center" wrapText="1"/>
    </xf>
    <xf numFmtId="43" fontId="0" fillId="0" borderId="62" xfId="1" applyFont="1" applyBorder="1" applyAlignment="1">
      <alignment horizontal="center" vertical="center"/>
    </xf>
    <xf numFmtId="0" fontId="34" fillId="0" borderId="60" xfId="0" applyFont="1" applyBorder="1" applyAlignment="1">
      <alignment horizontal="left" indent="1"/>
    </xf>
    <xf numFmtId="0" fontId="35" fillId="0" borderId="60" xfId="0" applyFont="1" applyBorder="1"/>
    <xf numFmtId="0" fontId="35" fillId="0" borderId="60" xfId="0" applyFont="1" applyBorder="1" applyAlignment="1"/>
    <xf numFmtId="43" fontId="35" fillId="0" borderId="59" xfId="1" applyFont="1" applyBorder="1"/>
    <xf numFmtId="43" fontId="0" fillId="0" borderId="59" xfId="1" applyFont="1" applyBorder="1"/>
    <xf numFmtId="0" fontId="0" fillId="0" borderId="61" xfId="0" applyFont="1" applyBorder="1" applyAlignment="1">
      <alignment horizontal="left" vertical="center"/>
    </xf>
    <xf numFmtId="0" fontId="0" fillId="0" borderId="59" xfId="0" applyFont="1" applyBorder="1" applyAlignment="1">
      <alignment wrapText="1"/>
    </xf>
    <xf numFmtId="0" fontId="0" fillId="0" borderId="59" xfId="0" applyFont="1" applyFill="1" applyBorder="1" applyAlignment="1"/>
    <xf numFmtId="43" fontId="0" fillId="15" borderId="59" xfId="1" applyFont="1" applyFill="1" applyBorder="1"/>
    <xf numFmtId="0" fontId="14" fillId="17" borderId="59" xfId="0" applyFont="1" applyFill="1" applyBorder="1"/>
    <xf numFmtId="0" fontId="14" fillId="17" borderId="59" xfId="0" applyFont="1" applyFill="1" applyBorder="1" applyAlignment="1"/>
    <xf numFmtId="43" fontId="0" fillId="17" borderId="59" xfId="1" applyFont="1" applyFill="1" applyBorder="1" applyAlignment="1">
      <alignment horizontal="center"/>
    </xf>
    <xf numFmtId="0" fontId="0" fillId="0" borderId="59" xfId="0" applyFont="1" applyBorder="1" applyAlignment="1">
      <alignment horizontal="left" vertical="center" indent="2"/>
    </xf>
    <xf numFmtId="0" fontId="0" fillId="0" borderId="59" xfId="0" applyBorder="1" applyAlignment="1">
      <alignment horizontal="left"/>
    </xf>
    <xf numFmtId="0" fontId="0" fillId="0" borderId="59" xfId="0" applyBorder="1" applyAlignment="1"/>
    <xf numFmtId="0" fontId="0" fillId="0" borderId="59" xfId="0" applyFont="1" applyBorder="1" applyAlignment="1"/>
    <xf numFmtId="0" fontId="15" fillId="0" borderId="59" xfId="0" applyFont="1" applyBorder="1" applyAlignment="1">
      <alignment horizontal="center" vertical="center"/>
    </xf>
    <xf numFmtId="0" fontId="0" fillId="0" borderId="59" xfId="0" applyFont="1" applyBorder="1" applyAlignment="1">
      <alignment horizontal="left" vertical="center"/>
    </xf>
    <xf numFmtId="0" fontId="0" fillId="0" borderId="59" xfId="0" applyBorder="1" applyAlignment="1">
      <alignment horizontal="right"/>
    </xf>
    <xf numFmtId="0" fontId="0" fillId="0" borderId="59" xfId="0" applyFont="1" applyBorder="1" applyAlignment="1">
      <alignment horizontal="left" vertical="center" wrapText="1"/>
    </xf>
    <xf numFmtId="0" fontId="0" fillId="0" borderId="59" xfId="0" applyBorder="1" applyAlignment="1">
      <alignment wrapText="1"/>
    </xf>
    <xf numFmtId="43" fontId="0" fillId="0" borderId="59" xfId="1" applyFont="1" applyBorder="1" applyAlignment="1">
      <alignment wrapText="1"/>
    </xf>
    <xf numFmtId="0" fontId="15" fillId="0" borderId="59" xfId="0" applyFont="1" applyBorder="1" applyAlignment="1">
      <alignment horizontal="left" vertical="center" indent="2"/>
    </xf>
    <xf numFmtId="0" fontId="0" fillId="0" borderId="59" xfId="0" applyFont="1" applyBorder="1" applyAlignment="1">
      <alignment horizontal="left"/>
    </xf>
    <xf numFmtId="0" fontId="15" fillId="0" borderId="59" xfId="0" applyFont="1" applyBorder="1" applyAlignment="1"/>
    <xf numFmtId="0" fontId="35" fillId="0" borderId="59" xfId="0" applyFont="1" applyBorder="1" applyAlignment="1">
      <alignment horizontal="left"/>
    </xf>
    <xf numFmtId="0" fontId="35" fillId="0" borderId="59" xfId="0" applyFont="1" applyBorder="1" applyAlignment="1"/>
    <xf numFmtId="0" fontId="0" fillId="0" borderId="60" xfId="0" applyFont="1" applyBorder="1" applyAlignment="1">
      <alignment horizontal="left" vertical="center" indent="2"/>
    </xf>
    <xf numFmtId="0" fontId="0" fillId="0" borderId="60" xfId="0" applyBorder="1" applyAlignment="1">
      <alignment horizontal="left" wrapText="1"/>
    </xf>
    <xf numFmtId="0" fontId="0" fillId="0" borderId="60" xfId="0" applyBorder="1" applyAlignment="1">
      <alignment wrapText="1"/>
    </xf>
    <xf numFmtId="0" fontId="0" fillId="0" borderId="60" xfId="0" applyBorder="1" applyAlignment="1"/>
    <xf numFmtId="0" fontId="0" fillId="0" borderId="62" xfId="0" applyFont="1" applyBorder="1" applyAlignment="1">
      <alignment horizontal="left" vertical="center" indent="2"/>
    </xf>
    <xf numFmtId="0" fontId="0" fillId="0" borderId="62" xfId="0" applyBorder="1" applyAlignment="1">
      <alignment horizontal="left"/>
    </xf>
    <xf numFmtId="0" fontId="0" fillId="0" borderId="62" xfId="0" applyBorder="1" applyAlignment="1"/>
    <xf numFmtId="0" fontId="0" fillId="0" borderId="62" xfId="0" applyFont="1" applyBorder="1" applyAlignment="1"/>
    <xf numFmtId="0" fontId="0" fillId="0" borderId="62" xfId="0" applyFont="1" applyBorder="1"/>
    <xf numFmtId="0" fontId="0" fillId="0" borderId="61" xfId="0" applyFont="1" applyBorder="1" applyAlignment="1">
      <alignment horizontal="left" vertical="center" indent="2"/>
    </xf>
    <xf numFmtId="0" fontId="0" fillId="0" borderId="61" xfId="0" applyBorder="1" applyAlignment="1">
      <alignment horizontal="left"/>
    </xf>
    <xf numFmtId="0" fontId="0" fillId="0" borderId="61" xfId="0" applyBorder="1" applyAlignment="1"/>
    <xf numFmtId="0" fontId="0" fillId="0" borderId="61" xfId="0" applyFont="1" applyBorder="1" applyAlignment="1"/>
    <xf numFmtId="0" fontId="0" fillId="0" borderId="61" xfId="0" applyFont="1" applyBorder="1"/>
    <xf numFmtId="0" fontId="0" fillId="0" borderId="59" xfId="0" applyFont="1" applyBorder="1" applyAlignment="1">
      <alignment horizontal="right"/>
    </xf>
    <xf numFmtId="0" fontId="34" fillId="12" borderId="59" xfId="0" applyFont="1" applyFill="1" applyBorder="1" applyAlignment="1">
      <alignment horizontal="left" vertical="center" indent="1"/>
    </xf>
    <xf numFmtId="0" fontId="0" fillId="0" borderId="60" xfId="0" applyFill="1" applyBorder="1" applyAlignment="1">
      <alignment horizontal="left" indent="1"/>
    </xf>
    <xf numFmtId="0" fontId="35" fillId="0" borderId="60" xfId="0" applyFont="1" applyBorder="1" applyAlignment="1">
      <alignment horizontal="left" vertical="center" wrapText="1"/>
    </xf>
    <xf numFmtId="0" fontId="0" fillId="0" borderId="60" xfId="0" applyFont="1" applyBorder="1"/>
    <xf numFmtId="0" fontId="0" fillId="0" borderId="60" xfId="0" applyBorder="1" applyAlignment="1">
      <alignment horizontal="center" vertical="center"/>
    </xf>
    <xf numFmtId="0" fontId="0" fillId="11" borderId="62" xfId="0" applyFill="1" applyBorder="1" applyAlignment="1">
      <alignment horizontal="left" indent="1"/>
    </xf>
    <xf numFmtId="0" fontId="35" fillId="0" borderId="62" xfId="0" applyFont="1" applyBorder="1" applyAlignment="1">
      <alignment horizontal="left" vertical="center" wrapText="1"/>
    </xf>
    <xf numFmtId="0" fontId="35" fillId="0" borderId="62" xfId="0" applyFont="1" applyBorder="1" applyAlignment="1"/>
    <xf numFmtId="0" fontId="0" fillId="0" borderId="62" xfId="0" applyBorder="1" applyAlignment="1">
      <alignment horizontal="center" vertical="center"/>
    </xf>
    <xf numFmtId="0" fontId="0" fillId="11" borderId="61" xfId="0" applyFill="1" applyBorder="1" applyAlignment="1">
      <alignment horizontal="left" indent="1"/>
    </xf>
    <xf numFmtId="0" fontId="35" fillId="0" borderId="61" xfId="0" applyFont="1" applyBorder="1" applyAlignment="1">
      <alignment horizontal="left" vertical="center" wrapText="1"/>
    </xf>
    <xf numFmtId="0" fontId="35" fillId="0" borderId="61" xfId="0" applyFont="1" applyBorder="1" applyAlignment="1"/>
    <xf numFmtId="0" fontId="0" fillId="0" borderId="61" xfId="0" applyBorder="1" applyAlignment="1">
      <alignment horizontal="center" vertical="center"/>
    </xf>
    <xf numFmtId="0" fontId="0" fillId="0" borderId="60" xfId="0" applyFill="1" applyBorder="1"/>
    <xf numFmtId="0" fontId="0" fillId="0" borderId="60" xfId="0" applyFont="1" applyFill="1" applyBorder="1"/>
    <xf numFmtId="0" fontId="0" fillId="0" borderId="60" xfId="0" applyFont="1" applyFill="1" applyBorder="1" applyAlignment="1"/>
    <xf numFmtId="43" fontId="0" fillId="0" borderId="59" xfId="1" applyFont="1" applyFill="1" applyBorder="1" applyAlignment="1">
      <alignment horizontal="center"/>
    </xf>
    <xf numFmtId="0" fontId="0" fillId="0" borderId="62" xfId="0" applyBorder="1" applyAlignment="1">
      <alignment horizontal="left" indent="1"/>
    </xf>
    <xf numFmtId="0" fontId="0" fillId="0" borderId="62" xfId="0" applyBorder="1"/>
    <xf numFmtId="0" fontId="0" fillId="0" borderId="61" xfId="0" applyBorder="1" applyAlignment="1">
      <alignment horizontal="left" indent="1"/>
    </xf>
    <xf numFmtId="0" fontId="0" fillId="0" borderId="61" xfId="0" applyBorder="1"/>
    <xf numFmtId="43" fontId="36" fillId="15" borderId="0" xfId="1" applyFont="1" applyFill="1" applyAlignment="1">
      <alignment horizontal="right"/>
    </xf>
    <xf numFmtId="43" fontId="33" fillId="16" borderId="59" xfId="1" applyFont="1" applyFill="1" applyBorder="1" applyAlignment="1">
      <alignment horizontal="center" wrapText="1"/>
    </xf>
    <xf numFmtId="43" fontId="33" fillId="16" borderId="59" xfId="1" applyFont="1" applyFill="1" applyBorder="1" applyAlignment="1">
      <alignment horizontal="right" wrapText="1"/>
    </xf>
    <xf numFmtId="0" fontId="33" fillId="16" borderId="59" xfId="0" applyFont="1" applyFill="1" applyBorder="1" applyAlignment="1">
      <alignment horizontal="center" wrapText="1"/>
    </xf>
    <xf numFmtId="43" fontId="14" fillId="15" borderId="59" xfId="1" applyFont="1" applyFill="1" applyBorder="1" applyAlignment="1">
      <alignment horizontal="right"/>
    </xf>
    <xf numFmtId="43" fontId="0" fillId="0" borderId="59" xfId="1" applyFont="1" applyBorder="1" applyAlignment="1">
      <alignment horizontal="right" vertical="center"/>
    </xf>
    <xf numFmtId="43" fontId="0" fillId="0" borderId="60" xfId="1" applyFont="1" applyFill="1" applyBorder="1" applyAlignment="1">
      <alignment horizontal="center"/>
    </xf>
    <xf numFmtId="43" fontId="0" fillId="0" borderId="60" xfId="1" applyFont="1" applyBorder="1" applyAlignment="1">
      <alignment horizontal="right" vertical="center"/>
    </xf>
    <xf numFmtId="43" fontId="0" fillId="0" borderId="62" xfId="1" applyFont="1" applyFill="1" applyBorder="1"/>
    <xf numFmtId="43" fontId="0" fillId="0" borderId="62" xfId="1" applyFont="1" applyBorder="1" applyAlignment="1">
      <alignment horizontal="right" vertical="center"/>
    </xf>
    <xf numFmtId="43" fontId="0" fillId="0" borderId="62" xfId="1" applyFont="1" applyBorder="1"/>
    <xf numFmtId="43" fontId="0" fillId="0" borderId="59" xfId="1" applyFont="1" applyBorder="1" applyAlignment="1">
      <alignment horizontal="center"/>
    </xf>
    <xf numFmtId="43" fontId="0" fillId="0" borderId="59" xfId="1" applyFont="1" applyBorder="1" applyAlignment="1">
      <alignment horizontal="right"/>
    </xf>
    <xf numFmtId="43" fontId="0" fillId="15" borderId="59" xfId="1" applyFont="1" applyFill="1" applyBorder="1" applyAlignment="1">
      <alignment horizontal="right"/>
    </xf>
    <xf numFmtId="0" fontId="0" fillId="15" borderId="59" xfId="0" applyFont="1" applyFill="1" applyBorder="1" applyAlignment="1">
      <alignment horizontal="left"/>
    </xf>
    <xf numFmtId="43" fontId="0" fillId="17" borderId="59" xfId="1" applyFont="1" applyFill="1" applyBorder="1" applyAlignment="1">
      <alignment horizontal="right"/>
    </xf>
    <xf numFmtId="0" fontId="0" fillId="17" borderId="59" xfId="0" applyFont="1" applyFill="1" applyBorder="1" applyAlignment="1">
      <alignment horizontal="left"/>
    </xf>
    <xf numFmtId="43" fontId="0" fillId="0" borderId="59" xfId="1" applyFont="1" applyBorder="1" applyAlignment="1">
      <alignment horizontal="right" wrapText="1"/>
    </xf>
    <xf numFmtId="0" fontId="0" fillId="0" borderId="59" xfId="0" applyFont="1" applyBorder="1" applyAlignment="1">
      <alignment horizontal="left" wrapText="1"/>
    </xf>
    <xf numFmtId="43" fontId="0" fillId="17" borderId="59" xfId="1" applyFont="1" applyFill="1" applyBorder="1"/>
    <xf numFmtId="43" fontId="0" fillId="0" borderId="59" xfId="1" applyFont="1" applyFill="1" applyBorder="1" applyAlignment="1">
      <alignment horizontal="right"/>
    </xf>
    <xf numFmtId="0" fontId="0" fillId="0" borderId="59" xfId="0" applyFont="1" applyFill="1" applyBorder="1" applyAlignment="1">
      <alignment horizontal="left"/>
    </xf>
    <xf numFmtId="0" fontId="0" fillId="0" borderId="60" xfId="0" applyFont="1" applyFill="1" applyBorder="1" applyAlignment="1">
      <alignment horizontal="left" indent="1"/>
    </xf>
    <xf numFmtId="0" fontId="0" fillId="0" borderId="62" xfId="0" applyFill="1" applyBorder="1" applyAlignment="1">
      <alignment horizontal="left" indent="1"/>
    </xf>
    <xf numFmtId="0" fontId="0" fillId="0" borderId="62" xfId="0" applyFill="1" applyBorder="1"/>
    <xf numFmtId="0" fontId="0" fillId="0" borderId="62" xfId="0" applyFill="1" applyBorder="1" applyAlignment="1"/>
    <xf numFmtId="43" fontId="0" fillId="0" borderId="56" xfId="1" applyFont="1" applyFill="1" applyBorder="1" applyAlignment="1">
      <alignment horizontal="center"/>
    </xf>
    <xf numFmtId="0" fontId="0" fillId="0" borderId="61" xfId="0" applyFill="1" applyBorder="1"/>
    <xf numFmtId="43" fontId="0" fillId="0" borderId="56" xfId="1" applyFont="1" applyFill="1" applyBorder="1"/>
    <xf numFmtId="0" fontId="0" fillId="0" borderId="59" xfId="0" applyFont="1" applyFill="1" applyBorder="1" applyAlignment="1">
      <alignment horizontal="left" vertical="center" indent="2"/>
    </xf>
    <xf numFmtId="0" fontId="0" fillId="0" borderId="59" xfId="0" applyFont="1" applyFill="1" applyBorder="1" applyAlignment="1">
      <alignment horizontal="center"/>
    </xf>
    <xf numFmtId="0" fontId="15" fillId="0" borderId="59" xfId="0" applyFont="1" applyFill="1" applyBorder="1" applyAlignment="1">
      <alignment horizontal="center" vertical="center"/>
    </xf>
    <xf numFmtId="0" fontId="34" fillId="12" borderId="59" xfId="0" applyFont="1" applyFill="1" applyBorder="1" applyAlignment="1">
      <alignment horizontal="center" vertical="center"/>
    </xf>
    <xf numFmtId="0" fontId="34" fillId="12" borderId="59" xfId="0" applyFont="1" applyFill="1" applyBorder="1" applyAlignment="1">
      <alignment horizontal="left"/>
    </xf>
    <xf numFmtId="0" fontId="34" fillId="12" borderId="59" xfId="0" applyFont="1" applyFill="1" applyBorder="1"/>
    <xf numFmtId="0" fontId="34" fillId="12" borderId="59" xfId="0" applyFont="1" applyFill="1" applyBorder="1" applyAlignment="1"/>
    <xf numFmtId="0" fontId="0" fillId="12" borderId="59" xfId="0" applyFill="1" applyBorder="1" applyAlignment="1">
      <alignment horizontal="center" vertical="center"/>
    </xf>
    <xf numFmtId="0" fontId="0" fillId="0" borderId="60" xfId="0" applyFont="1" applyBorder="1" applyAlignment="1">
      <alignment horizontal="left" indent="1"/>
    </xf>
    <xf numFmtId="0" fontId="0" fillId="11" borderId="60" xfId="0" applyFill="1" applyBorder="1"/>
    <xf numFmtId="0" fontId="0" fillId="11" borderId="60" xfId="0" applyFont="1" applyFill="1" applyBorder="1"/>
    <xf numFmtId="0" fontId="0" fillId="11" borderId="60" xfId="0" applyFont="1" applyFill="1" applyBorder="1" applyAlignment="1"/>
    <xf numFmtId="43" fontId="0" fillId="11" borderId="59" xfId="1" applyFont="1" applyFill="1" applyBorder="1" applyAlignment="1">
      <alignment horizontal="center"/>
    </xf>
    <xf numFmtId="0" fontId="0" fillId="11" borderId="61" xfId="0" applyFill="1" applyBorder="1"/>
    <xf numFmtId="0" fontId="0" fillId="11" borderId="61" xfId="0" applyFill="1" applyBorder="1" applyAlignment="1"/>
    <xf numFmtId="43" fontId="0" fillId="11" borderId="59" xfId="1" applyFont="1" applyFill="1" applyBorder="1"/>
    <xf numFmtId="0" fontId="0" fillId="0" borderId="60" xfId="0" applyFont="1" applyBorder="1" applyAlignment="1">
      <alignment horizontal="left"/>
    </xf>
    <xf numFmtId="0" fontId="0" fillId="11" borderId="61" xfId="0" applyFont="1" applyFill="1" applyBorder="1" applyAlignment="1">
      <alignment horizontal="left" indent="2"/>
    </xf>
    <xf numFmtId="0" fontId="0" fillId="0" borderId="62" xfId="0" applyNumberFormat="1" applyBorder="1" applyAlignment="1">
      <alignment horizontal="left" indent="1"/>
    </xf>
    <xf numFmtId="0" fontId="0" fillId="0" borderId="61" xfId="0" applyNumberFormat="1" applyBorder="1" applyAlignment="1">
      <alignment horizontal="left" indent="1"/>
    </xf>
    <xf numFmtId="0" fontId="0" fillId="0" borderId="60" xfId="0" applyFont="1" applyBorder="1" applyAlignment="1">
      <alignment horizontal="center" vertical="center"/>
    </xf>
    <xf numFmtId="0" fontId="15" fillId="0" borderId="60" xfId="0" applyFont="1" applyBorder="1" applyAlignment="1">
      <alignment horizontal="center" vertical="center"/>
    </xf>
    <xf numFmtId="0" fontId="0" fillId="0" borderId="62" xfId="0" applyFont="1" applyBorder="1" applyAlignment="1">
      <alignment horizontal="left" indent="1"/>
    </xf>
    <xf numFmtId="0" fontId="0" fillId="0" borderId="61" xfId="0" applyFont="1" applyBorder="1" applyAlignment="1">
      <alignment horizontal="left" indent="1"/>
    </xf>
    <xf numFmtId="0" fontId="15" fillId="11" borderId="60" xfId="0" applyFont="1" applyFill="1" applyBorder="1" applyAlignment="1">
      <alignment horizontal="center" vertical="center"/>
    </xf>
    <xf numFmtId="0" fontId="34" fillId="12" borderId="59" xfId="0" applyFont="1" applyFill="1" applyBorder="1" applyAlignment="1">
      <alignment horizontal="right"/>
    </xf>
    <xf numFmtId="0" fontId="16" fillId="12" borderId="59" xfId="0" applyFont="1" applyFill="1" applyBorder="1" applyAlignment="1">
      <alignment horizontal="center"/>
    </xf>
    <xf numFmtId="0" fontId="15" fillId="0" borderId="59" xfId="0" applyFont="1" applyBorder="1" applyAlignment="1">
      <alignment horizontal="right"/>
    </xf>
    <xf numFmtId="0" fontId="15" fillId="0" borderId="59" xfId="0" applyFont="1" applyBorder="1" applyAlignment="1">
      <alignment horizontal="center"/>
    </xf>
    <xf numFmtId="0" fontId="34" fillId="12" borderId="59" xfId="0" applyFont="1" applyFill="1" applyBorder="1" applyAlignment="1">
      <alignment horizontal="left" vertical="center"/>
    </xf>
    <xf numFmtId="0" fontId="0" fillId="0" borderId="60" xfId="0" applyFont="1" applyBorder="1" applyAlignment="1">
      <alignment horizontal="left" indent="2"/>
    </xf>
    <xf numFmtId="0" fontId="0" fillId="0" borderId="60" xfId="0" applyBorder="1"/>
    <xf numFmtId="0" fontId="0" fillId="0" borderId="60" xfId="0" applyFont="1" applyBorder="1" applyAlignment="1"/>
    <xf numFmtId="0" fontId="0" fillId="0" borderId="62" xfId="0" applyFont="1" applyBorder="1" applyAlignment="1">
      <alignment horizontal="left" indent="2"/>
    </xf>
    <xf numFmtId="0" fontId="0" fillId="0" borderId="62" xfId="0" applyFont="1" applyBorder="1" applyAlignment="1">
      <alignment horizontal="left"/>
    </xf>
    <xf numFmtId="0" fontId="15" fillId="0" borderId="60" xfId="0" applyFont="1" applyBorder="1" applyAlignment="1">
      <alignment horizontal="right"/>
    </xf>
    <xf numFmtId="43" fontId="15" fillId="11" borderId="59" xfId="1" applyFont="1" applyFill="1" applyBorder="1" applyAlignment="1">
      <alignment horizontal="center" vertical="center"/>
    </xf>
    <xf numFmtId="0" fontId="15" fillId="0" borderId="61" xfId="0" applyFont="1" applyBorder="1" applyAlignment="1">
      <alignment horizontal="right"/>
    </xf>
    <xf numFmtId="0" fontId="15" fillId="0" borderId="61" xfId="0" applyFont="1" applyBorder="1" applyAlignment="1">
      <alignment horizontal="center" vertical="center"/>
    </xf>
    <xf numFmtId="0" fontId="31" fillId="0" borderId="60" xfId="0" applyNumberFormat="1" applyFont="1" applyFill="1" applyBorder="1" applyAlignment="1" applyProtection="1">
      <alignment horizontal="left" indent="2"/>
    </xf>
    <xf numFmtId="0" fontId="31" fillId="0" borderId="60" xfId="0" applyNumberFormat="1" applyFont="1" applyFill="1" applyBorder="1" applyAlignment="1" applyProtection="1"/>
    <xf numFmtId="43" fontId="31" fillId="0" borderId="59" xfId="0" applyNumberFormat="1" applyFont="1" applyFill="1" applyBorder="1" applyAlignment="1" applyProtection="1"/>
    <xf numFmtId="0" fontId="0" fillId="0" borderId="61" xfId="0" applyFont="1" applyBorder="1" applyAlignment="1">
      <alignment horizontal="left" indent="2"/>
    </xf>
    <xf numFmtId="0" fontId="0" fillId="0" borderId="61" xfId="0" applyFont="1" applyBorder="1" applyAlignment="1">
      <alignment horizontal="left"/>
    </xf>
    <xf numFmtId="0" fontId="15" fillId="0" borderId="60" xfId="0" applyFont="1" applyBorder="1" applyAlignment="1"/>
    <xf numFmtId="0" fontId="15" fillId="0" borderId="61" xfId="0" applyFont="1" applyBorder="1" applyAlignment="1"/>
    <xf numFmtId="0" fontId="0" fillId="0" borderId="60" xfId="0" applyFont="1" applyBorder="1" applyAlignment="1">
      <alignment horizontal="right"/>
    </xf>
    <xf numFmtId="0" fontId="0" fillId="0" borderId="62" xfId="0" applyFont="1" applyBorder="1" applyAlignment="1">
      <alignment horizontal="right"/>
    </xf>
    <xf numFmtId="0" fontId="15" fillId="0" borderId="62" xfId="0" applyFont="1" applyBorder="1" applyAlignment="1">
      <alignment horizontal="center" vertical="center"/>
    </xf>
    <xf numFmtId="0" fontId="0" fillId="0" borderId="61" xfId="0" applyFont="1" applyBorder="1" applyAlignment="1">
      <alignment horizontal="right"/>
    </xf>
    <xf numFmtId="43" fontId="0" fillId="11" borderId="59" xfId="1" applyFont="1" applyFill="1" applyBorder="1" applyAlignment="1">
      <alignment horizontal="right"/>
    </xf>
    <xf numFmtId="0" fontId="0" fillId="11" borderId="59" xfId="0" applyFont="1" applyFill="1" applyBorder="1" applyAlignment="1">
      <alignment horizontal="left"/>
    </xf>
    <xf numFmtId="43" fontId="0" fillId="0" borderId="59" xfId="1" applyFont="1" applyBorder="1" applyAlignment="1"/>
    <xf numFmtId="43" fontId="31" fillId="0" borderId="59" xfId="0" applyNumberFormat="1" applyFont="1" applyFill="1" applyBorder="1" applyAlignment="1" applyProtection="1">
      <alignment horizontal="right"/>
    </xf>
    <xf numFmtId="0" fontId="31" fillId="0" borderId="59" xfId="0" applyNumberFormat="1" applyFont="1" applyFill="1" applyBorder="1" applyAlignment="1" applyProtection="1">
      <alignment horizontal="left"/>
    </xf>
    <xf numFmtId="0" fontId="15" fillId="0" borderId="62" xfId="0" applyFont="1" applyBorder="1" applyAlignment="1">
      <alignment horizontal="right"/>
    </xf>
    <xf numFmtId="0" fontId="35" fillId="0" borderId="60" xfId="0" applyFont="1" applyBorder="1" applyAlignment="1">
      <alignment horizontal="right"/>
    </xf>
    <xf numFmtId="0" fontId="35" fillId="0" borderId="61" xfId="0" applyFont="1" applyBorder="1" applyAlignment="1">
      <alignment horizontal="right"/>
    </xf>
    <xf numFmtId="0" fontId="0" fillId="0" borderId="59" xfId="0" applyBorder="1" applyAlignment="1">
      <alignment horizontal="right" vertical="center"/>
    </xf>
    <xf numFmtId="0" fontId="0" fillId="0" borderId="59" xfId="0" applyBorder="1" applyAlignment="1">
      <alignment horizontal="center" vertical="center"/>
    </xf>
    <xf numFmtId="0" fontId="14" fillId="12" borderId="59" xfId="0" applyFont="1" applyFill="1" applyBorder="1" applyAlignment="1"/>
    <xf numFmtId="0" fontId="0" fillId="0" borderId="60" xfId="0" applyBorder="1" applyAlignment="1">
      <alignment horizontal="right"/>
    </xf>
    <xf numFmtId="0" fontId="0" fillId="0" borderId="61" xfId="0" applyBorder="1" applyAlignment="1">
      <alignment horizontal="right"/>
    </xf>
    <xf numFmtId="0" fontId="0" fillId="0" borderId="59" xfId="0" applyFont="1" applyBorder="1" applyAlignment="1">
      <alignment horizontal="center" vertical="center"/>
    </xf>
    <xf numFmtId="0" fontId="0" fillId="0" borderId="62" xfId="0" applyFont="1" applyBorder="1" applyAlignment="1">
      <alignment horizontal="center" vertical="center"/>
    </xf>
    <xf numFmtId="0" fontId="0" fillId="0" borderId="61" xfId="0" applyFont="1" applyBorder="1" applyAlignment="1">
      <alignment horizontal="center" vertical="center"/>
    </xf>
    <xf numFmtId="0" fontId="14" fillId="12" borderId="59" xfId="0" applyFont="1" applyFill="1" applyBorder="1" applyAlignment="1">
      <alignment horizontal="left" vertical="center" indent="1"/>
    </xf>
    <xf numFmtId="0" fontId="34" fillId="12" borderId="59" xfId="0" applyFont="1" applyFill="1" applyBorder="1" applyAlignment="1">
      <alignment horizontal="right" vertical="center"/>
    </xf>
    <xf numFmtId="0" fontId="16" fillId="12" borderId="59" xfId="0" applyFont="1" applyFill="1" applyBorder="1" applyAlignment="1">
      <alignment horizontal="center" vertical="center"/>
    </xf>
    <xf numFmtId="43" fontId="16" fillId="12" borderId="59" xfId="1" applyFont="1" applyFill="1" applyBorder="1" applyAlignment="1">
      <alignment horizontal="center" vertical="center"/>
    </xf>
    <xf numFmtId="43" fontId="15" fillId="0" borderId="59" xfId="1" applyFont="1" applyFill="1" applyBorder="1" applyAlignment="1">
      <alignment horizontal="center" vertical="center"/>
    </xf>
    <xf numFmtId="43" fontId="16" fillId="12" borderId="59" xfId="1" applyFont="1" applyFill="1" applyBorder="1" applyAlignment="1"/>
    <xf numFmtId="0" fontId="14" fillId="12" borderId="60" xfId="0" applyFont="1" applyFill="1" applyBorder="1" applyAlignment="1">
      <alignment horizontal="left" vertical="center" indent="1"/>
    </xf>
    <xf numFmtId="0" fontId="34" fillId="12" borderId="60" xfId="0" applyFont="1" applyFill="1" applyBorder="1" applyAlignment="1">
      <alignment horizontal="right"/>
    </xf>
    <xf numFmtId="0" fontId="34" fillId="12" borderId="60" xfId="0" applyFont="1" applyFill="1" applyBorder="1" applyAlignment="1"/>
    <xf numFmtId="0" fontId="14" fillId="12" borderId="60" xfId="0" applyFont="1" applyFill="1" applyBorder="1" applyAlignment="1"/>
    <xf numFmtId="0" fontId="16" fillId="12" borderId="60" xfId="0" applyFont="1" applyFill="1" applyBorder="1" applyAlignment="1">
      <alignment horizontal="center" vertical="center"/>
    </xf>
    <xf numFmtId="43" fontId="34" fillId="12" borderId="59" xfId="1" applyFont="1" applyFill="1" applyBorder="1" applyAlignment="1">
      <alignment horizontal="center" vertical="center"/>
    </xf>
    <xf numFmtId="43" fontId="0" fillId="11" borderId="59" xfId="1" applyFont="1" applyFill="1" applyBorder="1" applyAlignment="1"/>
    <xf numFmtId="43" fontId="16" fillId="12" borderId="59" xfId="1" applyFont="1" applyFill="1" applyBorder="1" applyAlignment="1">
      <alignment horizontal="center"/>
    </xf>
    <xf numFmtId="43" fontId="34" fillId="12" borderId="59" xfId="1" applyFont="1" applyFill="1" applyBorder="1" applyAlignment="1"/>
    <xf numFmtId="43" fontId="14" fillId="12" borderId="59" xfId="1" applyFont="1" applyFill="1" applyBorder="1" applyAlignment="1"/>
    <xf numFmtId="43" fontId="0" fillId="11" borderId="59" xfId="1" applyFont="1" applyFill="1" applyBorder="1" applyAlignment="1">
      <alignment horizontal="center" vertical="center"/>
    </xf>
    <xf numFmtId="43" fontId="15" fillId="0" borderId="59" xfId="1" applyFont="1" applyBorder="1" applyAlignment="1">
      <alignment horizontal="center" vertical="center"/>
    </xf>
    <xf numFmtId="43" fontId="14" fillId="0" borderId="59" xfId="1" applyFont="1" applyBorder="1" applyAlignment="1"/>
    <xf numFmtId="0" fontId="14" fillId="15" borderId="59" xfId="0" applyFont="1" applyFill="1" applyBorder="1" applyAlignment="1">
      <alignment horizontal="left" vertical="center"/>
    </xf>
    <xf numFmtId="0" fontId="14" fillId="15" borderId="59" xfId="0" applyFont="1" applyFill="1" applyBorder="1" applyAlignment="1">
      <alignment horizontal="right"/>
    </xf>
    <xf numFmtId="0" fontId="16" fillId="15" borderId="59" xfId="0" applyFont="1" applyFill="1" applyBorder="1" applyAlignment="1">
      <alignment horizontal="center" vertical="center"/>
    </xf>
    <xf numFmtId="0" fontId="15" fillId="0" borderId="59" xfId="0" applyFont="1" applyBorder="1" applyAlignment="1">
      <alignment horizontal="left" indent="2"/>
    </xf>
    <xf numFmtId="0" fontId="0" fillId="0" borderId="59" xfId="0" applyFont="1" applyBorder="1" applyAlignment="1">
      <alignment horizontal="left" indent="1"/>
    </xf>
    <xf numFmtId="0" fontId="37" fillId="0" borderId="59" xfId="0" applyFont="1" applyBorder="1" applyAlignment="1">
      <alignment horizontal="right"/>
    </xf>
    <xf numFmtId="43" fontId="15" fillId="0" borderId="59" xfId="1" applyFont="1" applyBorder="1" applyAlignment="1">
      <alignment horizontal="right" vertical="center"/>
    </xf>
    <xf numFmtId="0" fontId="15" fillId="0" borderId="59" xfId="0" applyFont="1" applyBorder="1" applyAlignment="1">
      <alignment horizontal="left"/>
    </xf>
    <xf numFmtId="44" fontId="0" fillId="0" borderId="0" xfId="2" applyFont="1" applyAlignment="1"/>
    <xf numFmtId="44" fontId="14" fillId="0" borderId="0" xfId="2" applyFont="1" applyAlignment="1"/>
    <xf numFmtId="0" fontId="14" fillId="0" borderId="0" xfId="0" applyFont="1" applyAlignment="1">
      <alignment horizontal="left"/>
    </xf>
    <xf numFmtId="44" fontId="0" fillId="15" borderId="0" xfId="2" applyFont="1" applyFill="1" applyAlignment="1">
      <alignment horizontal="centerContinuous"/>
    </xf>
    <xf numFmtId="0" fontId="33" fillId="16" borderId="59" xfId="0" applyFont="1" applyFill="1" applyBorder="1" applyAlignment="1">
      <alignment vertical="center" wrapText="1"/>
    </xf>
    <xf numFmtId="44" fontId="33" fillId="16" borderId="59" xfId="2" applyFont="1" applyFill="1" applyBorder="1" applyAlignment="1">
      <alignment vertical="center" wrapText="1"/>
    </xf>
    <xf numFmtId="44" fontId="14" fillId="15" borderId="59" xfId="2" applyFont="1" applyFill="1" applyBorder="1" applyAlignment="1"/>
    <xf numFmtId="0" fontId="0" fillId="18" borderId="59" xfId="0" applyFont="1" applyFill="1" applyBorder="1"/>
    <xf numFmtId="0" fontId="0" fillId="18" borderId="59" xfId="0" applyFont="1" applyFill="1" applyBorder="1" applyAlignment="1">
      <alignment horizontal="left"/>
    </xf>
    <xf numFmtId="44" fontId="0" fillId="18" borderId="59" xfId="2" applyFont="1" applyFill="1" applyBorder="1" applyAlignment="1"/>
    <xf numFmtId="0" fontId="15" fillId="18" borderId="59" xfId="0" applyFont="1" applyFill="1" applyBorder="1"/>
    <xf numFmtId="0" fontId="38" fillId="18" borderId="59" xfId="4" applyFont="1" applyFill="1" applyBorder="1" applyAlignment="1">
      <alignment horizontal="left"/>
    </xf>
    <xf numFmtId="167" fontId="14" fillId="15" borderId="59" xfId="2" applyNumberFormat="1" applyFont="1" applyFill="1" applyBorder="1" applyAlignment="1"/>
    <xf numFmtId="0" fontId="31" fillId="19" borderId="56" xfId="0" applyNumberFormat="1" applyFont="1" applyFill="1" applyBorder="1" applyAlignment="1" applyProtection="1"/>
    <xf numFmtId="0" fontId="31" fillId="19" borderId="59" xfId="0" applyNumberFormat="1" applyFont="1" applyFill="1" applyBorder="1" applyAlignment="1" applyProtection="1"/>
    <xf numFmtId="0" fontId="39" fillId="19" borderId="59" xfId="0" applyNumberFormat="1" applyFont="1" applyFill="1" applyBorder="1" applyAlignment="1" applyProtection="1">
      <alignment horizontal="left"/>
    </xf>
    <xf numFmtId="167" fontId="31" fillId="19" borderId="59" xfId="0" applyNumberFormat="1" applyFont="1" applyFill="1" applyBorder="1" applyAlignment="1" applyProtection="1"/>
    <xf numFmtId="167" fontId="31" fillId="19" borderId="59" xfId="0" applyNumberFormat="1" applyFont="1" applyFill="1" applyBorder="1" applyAlignment="1" applyProtection="1">
      <alignment vertical="center"/>
    </xf>
    <xf numFmtId="0" fontId="40" fillId="20" borderId="59" xfId="0" applyFont="1" applyFill="1" applyBorder="1"/>
    <xf numFmtId="44" fontId="40" fillId="20" borderId="59" xfId="2" applyFont="1" applyFill="1" applyBorder="1" applyAlignment="1" applyProtection="1"/>
    <xf numFmtId="0" fontId="31" fillId="19" borderId="59" xfId="0" applyFont="1" applyFill="1" applyBorder="1"/>
    <xf numFmtId="0" fontId="39" fillId="19" borderId="59" xfId="0" applyFont="1" applyFill="1" applyBorder="1" applyAlignment="1">
      <alignment horizontal="left"/>
    </xf>
    <xf numFmtId="44" fontId="31" fillId="19" borderId="59" xfId="2" applyFont="1" applyFill="1" applyBorder="1" applyAlignment="1" applyProtection="1"/>
    <xf numFmtId="0" fontId="41" fillId="20" borderId="59" xfId="0" applyFont="1" applyFill="1" applyBorder="1"/>
    <xf numFmtId="44" fontId="41" fillId="20" borderId="59" xfId="2" applyFont="1" applyFill="1" applyBorder="1" applyAlignment="1" applyProtection="1"/>
    <xf numFmtId="44" fontId="42" fillId="20" borderId="59" xfId="2" applyFont="1" applyFill="1" applyBorder="1" applyAlignment="1" applyProtection="1"/>
    <xf numFmtId="0" fontId="0" fillId="0" borderId="0" xfId="0" applyFont="1" applyFill="1"/>
    <xf numFmtId="0" fontId="0" fillId="0" borderId="8" xfId="0" applyBorder="1" applyAlignment="1">
      <alignment horizontal="left"/>
    </xf>
    <xf numFmtId="0" fontId="0" fillId="0" borderId="9" xfId="0" applyBorder="1"/>
    <xf numFmtId="44" fontId="0" fillId="0" borderId="9" xfId="2" applyFont="1" applyBorder="1" applyAlignment="1">
      <alignment horizontal="centerContinuous"/>
    </xf>
    <xf numFmtId="44" fontId="14" fillId="0" borderId="8" xfId="2" applyFont="1" applyBorder="1" applyAlignment="1"/>
    <xf numFmtId="0" fontId="0" fillId="0" borderId="10" xfId="0" applyBorder="1" applyAlignment="1">
      <alignment horizontal="left"/>
    </xf>
    <xf numFmtId="44" fontId="0" fillId="0" borderId="0" xfId="2" applyFont="1" applyBorder="1" applyAlignment="1">
      <alignment horizontal="centerContinuous"/>
    </xf>
    <xf numFmtId="44" fontId="14" fillId="0" borderId="42" xfId="2" applyFont="1" applyBorder="1" applyAlignment="1"/>
    <xf numFmtId="44" fontId="14" fillId="0" borderId="10" xfId="2" applyFont="1" applyBorder="1" applyAlignment="1"/>
    <xf numFmtId="44" fontId="14" fillId="0" borderId="42" xfId="2" applyFont="1" applyBorder="1" applyAlignment="1">
      <alignment horizontal="left" vertical="top"/>
    </xf>
    <xf numFmtId="44" fontId="0" fillId="0" borderId="0" xfId="2" applyFont="1" applyBorder="1" applyAlignment="1"/>
    <xf numFmtId="0" fontId="14" fillId="0" borderId="0" xfId="0" applyFont="1" applyBorder="1"/>
    <xf numFmtId="0" fontId="32" fillId="15" borderId="10" xfId="0" applyFont="1" applyFill="1" applyBorder="1" applyAlignment="1">
      <alignment horizontal="centerContinuous"/>
    </xf>
    <xf numFmtId="0" fontId="0" fillId="15" borderId="0" xfId="0" applyFill="1" applyBorder="1" applyAlignment="1">
      <alignment horizontal="centerContinuous"/>
    </xf>
    <xf numFmtId="44" fontId="0" fillId="15" borderId="0" xfId="2" applyFont="1" applyFill="1" applyBorder="1" applyAlignment="1">
      <alignment horizontal="centerContinuous"/>
    </xf>
    <xf numFmtId="44" fontId="33" fillId="16" borderId="59" xfId="2" applyFont="1" applyFill="1" applyBorder="1" applyAlignment="1">
      <alignment wrapText="1"/>
    </xf>
    <xf numFmtId="0" fontId="14" fillId="15" borderId="59" xfId="0" applyFont="1" applyFill="1" applyBorder="1" applyAlignment="1">
      <alignment wrapText="1"/>
    </xf>
    <xf numFmtId="0" fontId="0" fillId="21" borderId="59" xfId="0" applyFont="1" applyFill="1" applyBorder="1"/>
    <xf numFmtId="0" fontId="0" fillId="21" borderId="59" xfId="0" applyFont="1" applyFill="1" applyBorder="1" applyAlignment="1">
      <alignment horizontal="left"/>
    </xf>
    <xf numFmtId="44" fontId="0" fillId="21" borderId="59" xfId="2" applyFont="1" applyFill="1" applyBorder="1" applyAlignment="1"/>
    <xf numFmtId="166" fontId="0" fillId="21" borderId="59" xfId="0" applyNumberFormat="1" applyFont="1" applyFill="1" applyBorder="1"/>
    <xf numFmtId="0" fontId="43" fillId="16" borderId="59" xfId="0" applyFont="1" applyFill="1" applyBorder="1" applyAlignment="1">
      <alignment horizontal="center" wrapText="1"/>
    </xf>
    <xf numFmtId="44" fontId="43" fillId="16" borderId="59" xfId="2" applyFont="1" applyFill="1" applyBorder="1" applyAlignment="1">
      <alignment horizontal="center" wrapText="1"/>
    </xf>
    <xf numFmtId="166" fontId="43" fillId="16" borderId="59" xfId="0" applyNumberFormat="1" applyFont="1" applyFill="1" applyBorder="1" applyAlignment="1">
      <alignment horizontal="center" wrapText="1"/>
    </xf>
    <xf numFmtId="166" fontId="0" fillId="18" borderId="59" xfId="0" applyNumberFormat="1" applyFont="1" applyFill="1" applyBorder="1"/>
    <xf numFmtId="4" fontId="14" fillId="15" borderId="59" xfId="0" applyNumberFormat="1" applyFont="1" applyFill="1" applyBorder="1"/>
    <xf numFmtId="166" fontId="33" fillId="16" borderId="59" xfId="0" applyNumberFormat="1" applyFont="1" applyFill="1" applyBorder="1" applyAlignment="1">
      <alignment wrapText="1"/>
    </xf>
    <xf numFmtId="44" fontId="15" fillId="21" borderId="59" xfId="2" applyFont="1" applyFill="1" applyBorder="1" applyAlignment="1"/>
    <xf numFmtId="0" fontId="15" fillId="21" borderId="59" xfId="0" applyFont="1" applyFill="1" applyBorder="1" applyAlignment="1">
      <alignment wrapText="1"/>
    </xf>
    <xf numFmtId="0" fontId="15" fillId="21" borderId="59" xfId="0" applyFont="1" applyFill="1" applyBorder="1"/>
    <xf numFmtId="0" fontId="15" fillId="21" borderId="59" xfId="0" applyFont="1" applyFill="1" applyBorder="1" applyAlignment="1">
      <alignment horizontal="left"/>
    </xf>
    <xf numFmtId="166" fontId="15" fillId="21" borderId="59" xfId="0" applyNumberFormat="1" applyFont="1" applyFill="1" applyBorder="1"/>
    <xf numFmtId="2" fontId="0" fillId="21" borderId="59" xfId="0" applyNumberFormat="1" applyFont="1" applyFill="1" applyBorder="1"/>
    <xf numFmtId="166" fontId="15" fillId="21" borderId="59" xfId="1" applyNumberFormat="1" applyFont="1" applyFill="1" applyBorder="1"/>
    <xf numFmtId="166" fontId="15" fillId="18" borderId="59" xfId="0" applyNumberFormat="1" applyFont="1" applyFill="1" applyBorder="1"/>
    <xf numFmtId="44" fontId="15" fillId="18" borderId="59" xfId="2" applyFont="1" applyFill="1" applyBorder="1" applyAlignment="1"/>
    <xf numFmtId="17" fontId="0" fillId="0" borderId="55" xfId="2" applyNumberFormat="1" applyFont="1" applyBorder="1" applyAlignment="1">
      <alignment horizontal="left"/>
    </xf>
    <xf numFmtId="44" fontId="0" fillId="15" borderId="57" xfId="2" applyFont="1" applyFill="1" applyBorder="1" applyAlignment="1">
      <alignment horizontal="centerContinuous"/>
    </xf>
    <xf numFmtId="0" fontId="0" fillId="11" borderId="0" xfId="0" applyFill="1"/>
    <xf numFmtId="44" fontId="14" fillId="21" borderId="59" xfId="2" applyFont="1" applyFill="1" applyBorder="1" applyAlignment="1"/>
    <xf numFmtId="44" fontId="14" fillId="18" borderId="59" xfId="2" applyFont="1" applyFill="1" applyBorder="1" applyAlignment="1"/>
    <xf numFmtId="0" fontId="0" fillId="21" borderId="59" xfId="0" applyFont="1" applyFill="1" applyBorder="1" applyAlignment="1">
      <alignment wrapText="1"/>
    </xf>
    <xf numFmtId="166" fontId="14" fillId="21" borderId="59" xfId="1" applyNumberFormat="1" applyFont="1" applyFill="1" applyBorder="1"/>
    <xf numFmtId="0" fontId="16" fillId="15" borderId="59" xfId="0" applyFont="1" applyFill="1" applyBorder="1"/>
    <xf numFmtId="0" fontId="15" fillId="18" borderId="59" xfId="0" applyFont="1" applyFill="1" applyBorder="1" applyAlignment="1">
      <alignment horizontal="left"/>
    </xf>
    <xf numFmtId="44" fontId="16" fillId="15" borderId="59" xfId="2" applyFont="1" applyFill="1" applyBorder="1" applyAlignment="1"/>
    <xf numFmtId="168" fontId="15" fillId="21" borderId="59" xfId="1" applyNumberFormat="1" applyFont="1" applyFill="1" applyBorder="1"/>
    <xf numFmtId="2" fontId="14" fillId="15" borderId="59" xfId="0" applyNumberFormat="1" applyFont="1" applyFill="1" applyBorder="1"/>
    <xf numFmtId="2" fontId="14" fillId="21" borderId="59" xfId="1" applyNumberFormat="1" applyFont="1" applyFill="1" applyBorder="1"/>
    <xf numFmtId="0" fontId="14" fillId="22" borderId="59" xfId="0" applyFont="1" applyFill="1" applyBorder="1"/>
    <xf numFmtId="44" fontId="14" fillId="22" borderId="59" xfId="2" applyFont="1" applyFill="1" applyBorder="1" applyAlignment="1"/>
    <xf numFmtId="1" fontId="14" fillId="22" borderId="59" xfId="0" applyNumberFormat="1" applyFont="1" applyFill="1" applyBorder="1"/>
    <xf numFmtId="0" fontId="15" fillId="23" borderId="59" xfId="0" applyFont="1" applyFill="1" applyBorder="1" applyAlignment="1">
      <alignment horizontal="right"/>
    </xf>
    <xf numFmtId="0" fontId="15" fillId="23" borderId="59" xfId="0" applyFont="1" applyFill="1" applyBorder="1"/>
    <xf numFmtId="0" fontId="15" fillId="23" borderId="59" xfId="0" applyFont="1" applyFill="1" applyBorder="1" applyAlignment="1">
      <alignment horizontal="left"/>
    </xf>
    <xf numFmtId="44" fontId="15" fillId="23" borderId="59" xfId="2" applyFont="1" applyFill="1" applyBorder="1" applyAlignment="1"/>
    <xf numFmtId="1" fontId="15" fillId="23" borderId="59" xfId="0" applyNumberFormat="1" applyFont="1" applyFill="1" applyBorder="1"/>
    <xf numFmtId="2" fontId="15" fillId="23" borderId="59" xfId="0" applyNumberFormat="1" applyFont="1" applyFill="1" applyBorder="1"/>
    <xf numFmtId="0" fontId="15" fillId="24" borderId="59" xfId="0" applyFont="1" applyFill="1" applyBorder="1" applyAlignment="1">
      <alignment horizontal="right"/>
    </xf>
    <xf numFmtId="0" fontId="15" fillId="24" borderId="59" xfId="0" applyFont="1" applyFill="1" applyBorder="1"/>
    <xf numFmtId="0" fontId="15" fillId="24" borderId="59" xfId="0" applyFont="1" applyFill="1" applyBorder="1" applyAlignment="1">
      <alignment horizontal="left"/>
    </xf>
    <xf numFmtId="44" fontId="15" fillId="24" borderId="59" xfId="2" applyFont="1" applyFill="1" applyBorder="1" applyAlignment="1"/>
    <xf numFmtId="2" fontId="15" fillId="24" borderId="59" xfId="0" applyNumberFormat="1" applyFont="1" applyFill="1" applyBorder="1"/>
    <xf numFmtId="0" fontId="15" fillId="15" borderId="59" xfId="0" applyFont="1" applyFill="1" applyBorder="1"/>
    <xf numFmtId="44" fontId="15" fillId="15" borderId="59" xfId="2" applyFont="1" applyFill="1" applyBorder="1" applyAlignment="1"/>
    <xf numFmtId="0" fontId="0" fillId="0" borderId="0" xfId="0" applyAlignment="1">
      <alignment vertical="center" textRotation="90"/>
    </xf>
    <xf numFmtId="0" fontId="0" fillId="0" borderId="0" xfId="0" applyAlignment="1">
      <alignment horizontal="center" vertical="center"/>
    </xf>
    <xf numFmtId="0" fontId="0" fillId="0" borderId="0" xfId="0" applyAlignment="1">
      <alignment horizontal="right"/>
    </xf>
    <xf numFmtId="0" fontId="0" fillId="0" borderId="0" xfId="0" applyAlignment="1">
      <alignment vertical="center" wrapText="1"/>
    </xf>
    <xf numFmtId="0" fontId="15" fillId="0" borderId="0" xfId="0" applyFont="1" applyAlignment="1">
      <alignment horizontal="center" vertical="center"/>
    </xf>
    <xf numFmtId="0" fontId="15" fillId="0" borderId="0" xfId="0" applyFont="1" applyAlignment="1"/>
    <xf numFmtId="44" fontId="15" fillId="0" borderId="0" xfId="2" applyFont="1" applyAlignment="1"/>
    <xf numFmtId="10" fontId="0" fillId="0" borderId="0" xfId="3" applyNumberFormat="1" applyFont="1" applyAlignment="1"/>
    <xf numFmtId="44" fontId="0" fillId="0" borderId="0" xfId="2" applyFont="1" applyAlignment="1">
      <alignment textRotation="90"/>
    </xf>
    <xf numFmtId="10" fontId="15" fillId="0" borderId="0" xfId="3" applyNumberFormat="1" applyFont="1" applyAlignment="1">
      <alignment textRotation="90"/>
    </xf>
    <xf numFmtId="4" fontId="44" fillId="0" borderId="0" xfId="0" applyNumberFormat="1" applyFont="1" applyAlignment="1">
      <alignment horizontal="right" wrapText="1"/>
    </xf>
    <xf numFmtId="0" fontId="0" fillId="0" borderId="9" xfId="0" applyBorder="1" applyAlignment="1">
      <alignment horizontal="right"/>
    </xf>
    <xf numFmtId="0" fontId="15" fillId="0" borderId="9" xfId="0" applyFont="1" applyBorder="1" applyAlignment="1">
      <alignment horizontal="center" vertical="center"/>
    </xf>
    <xf numFmtId="44" fontId="15" fillId="0" borderId="9" xfId="2" applyFont="1" applyBorder="1" applyAlignment="1">
      <alignment horizontal="centerContinuous"/>
    </xf>
    <xf numFmtId="0" fontId="0" fillId="0" borderId="0" xfId="0" applyBorder="1" applyAlignment="1">
      <alignment horizontal="right"/>
    </xf>
    <xf numFmtId="44" fontId="15" fillId="0" borderId="0" xfId="2" applyFont="1" applyBorder="1" applyAlignment="1">
      <alignment horizontal="centerContinuous"/>
    </xf>
    <xf numFmtId="0" fontId="14" fillId="0" borderId="0" xfId="0" applyFont="1" applyBorder="1" applyAlignment="1">
      <alignment horizontal="left" vertical="center" wrapText="1"/>
    </xf>
    <xf numFmtId="44" fontId="14" fillId="0" borderId="0" xfId="2" applyFont="1" applyBorder="1" applyAlignment="1">
      <alignment horizontal="left"/>
    </xf>
    <xf numFmtId="0" fontId="14" fillId="0" borderId="0" xfId="0" applyFont="1" applyBorder="1" applyAlignment="1">
      <alignment horizontal="right"/>
    </xf>
    <xf numFmtId="44" fontId="16" fillId="0" borderId="0" xfId="2" applyFont="1" applyBorder="1" applyAlignment="1">
      <alignment horizontal="left"/>
    </xf>
    <xf numFmtId="9" fontId="43" fillId="16" borderId="64" xfId="3" applyFont="1" applyFill="1" applyBorder="1" applyAlignment="1">
      <alignment horizontal="center" vertical="center" textRotation="90" wrapText="1"/>
    </xf>
    <xf numFmtId="0" fontId="14" fillId="15" borderId="59" xfId="0" applyFont="1" applyFill="1" applyBorder="1" applyAlignment="1">
      <alignment vertical="center" wrapText="1"/>
    </xf>
    <xf numFmtId="0" fontId="16" fillId="15" borderId="59" xfId="0" applyFont="1" applyFill="1" applyBorder="1" applyAlignment="1"/>
    <xf numFmtId="0" fontId="0" fillId="0" borderId="59" xfId="0" applyBorder="1" applyAlignment="1">
      <alignment horizontal="left" vertical="center" wrapText="1"/>
    </xf>
    <xf numFmtId="0" fontId="0" fillId="0" borderId="59" xfId="0" applyFont="1" applyBorder="1" applyAlignment="1">
      <alignment vertical="center" wrapText="1"/>
    </xf>
    <xf numFmtId="44" fontId="15" fillId="0" borderId="59" xfId="2" applyFont="1" applyBorder="1" applyAlignment="1">
      <alignment horizontal="center" vertical="center"/>
    </xf>
    <xf numFmtId="0" fontId="35" fillId="0" borderId="59" xfId="0" applyFont="1" applyBorder="1" applyAlignment="1">
      <alignment vertical="center" wrapText="1"/>
    </xf>
    <xf numFmtId="169" fontId="15" fillId="0" borderId="59" xfId="0" applyNumberFormat="1" applyFont="1" applyBorder="1" applyAlignment="1">
      <alignment horizontal="center"/>
    </xf>
    <xf numFmtId="4" fontId="15" fillId="11" borderId="59" xfId="0" applyNumberFormat="1" applyFont="1" applyFill="1" applyBorder="1" applyAlignment="1">
      <alignment horizontal="center" vertical="center"/>
    </xf>
    <xf numFmtId="0" fontId="34" fillId="12" borderId="59" xfId="0" applyFont="1" applyFill="1" applyBorder="1" applyAlignment="1">
      <alignment vertical="center" wrapText="1"/>
    </xf>
    <xf numFmtId="0" fontId="16" fillId="12" borderId="59" xfId="0" applyFont="1" applyFill="1" applyBorder="1" applyAlignment="1"/>
    <xf numFmtId="44" fontId="16" fillId="12" borderId="59" xfId="2" applyFont="1" applyFill="1" applyBorder="1" applyAlignment="1"/>
    <xf numFmtId="169" fontId="15" fillId="0" borderId="59" xfId="0" applyNumberFormat="1" applyFont="1" applyBorder="1" applyAlignment="1">
      <alignment horizontal="center" vertical="center"/>
    </xf>
    <xf numFmtId="0" fontId="14" fillId="17" borderId="59" xfId="0" applyFont="1" applyFill="1" applyBorder="1" applyAlignment="1">
      <alignment vertical="center"/>
    </xf>
    <xf numFmtId="0" fontId="0" fillId="0" borderId="59" xfId="0" applyBorder="1" applyAlignment="1">
      <alignment vertical="center" wrapText="1"/>
    </xf>
    <xf numFmtId="0" fontId="15" fillId="0" borderId="59" xfId="0" applyFont="1" applyBorder="1" applyAlignment="1">
      <alignment vertical="center" wrapText="1"/>
    </xf>
    <xf numFmtId="0" fontId="0" fillId="0" borderId="59" xfId="0" applyFont="1" applyFill="1" applyBorder="1" applyAlignment="1">
      <alignment horizontal="left" vertical="center" wrapText="1"/>
    </xf>
    <xf numFmtId="4" fontId="15" fillId="0" borderId="59" xfId="0" applyNumberFormat="1" applyFont="1" applyFill="1" applyBorder="1" applyAlignment="1">
      <alignment horizontal="center" vertical="center"/>
    </xf>
    <xf numFmtId="0" fontId="0" fillId="0" borderId="59" xfId="0" applyFill="1" applyBorder="1" applyAlignment="1">
      <alignment vertical="center" wrapText="1"/>
    </xf>
    <xf numFmtId="0" fontId="0" fillId="0" borderId="59" xfId="0" applyFont="1" applyFill="1" applyBorder="1" applyAlignment="1">
      <alignment vertical="center" wrapText="1"/>
    </xf>
    <xf numFmtId="0" fontId="15" fillId="12" borderId="59" xfId="0" applyFont="1" applyFill="1" applyBorder="1" applyAlignment="1">
      <alignment horizontal="center" vertical="center"/>
    </xf>
    <xf numFmtId="2" fontId="15" fillId="12" borderId="59" xfId="0" applyNumberFormat="1" applyFont="1" applyFill="1" applyBorder="1" applyAlignment="1"/>
    <xf numFmtId="44" fontId="15" fillId="12" borderId="59" xfId="2" applyFont="1" applyFill="1" applyBorder="1" applyAlignment="1"/>
    <xf numFmtId="0" fontId="0" fillId="11" borderId="60" xfId="0" applyFont="1" applyFill="1" applyBorder="1" applyAlignment="1">
      <alignment vertical="center" wrapText="1"/>
    </xf>
    <xf numFmtId="2" fontId="15" fillId="0" borderId="59" xfId="0" applyNumberFormat="1" applyFont="1" applyFill="1" applyBorder="1" applyAlignment="1">
      <alignment horizontal="center" vertical="center"/>
    </xf>
    <xf numFmtId="0" fontId="34" fillId="12" borderId="59" xfId="0" applyFont="1" applyFill="1" applyBorder="1" applyAlignment="1">
      <alignment horizontal="left" vertical="center" wrapText="1"/>
    </xf>
    <xf numFmtId="44" fontId="16" fillId="12" borderId="59" xfId="2" applyFont="1" applyFill="1" applyBorder="1" applyAlignment="1">
      <alignment horizontal="center" vertical="center"/>
    </xf>
    <xf numFmtId="0" fontId="14" fillId="17" borderId="59" xfId="0" applyFont="1" applyFill="1" applyBorder="1" applyAlignment="1">
      <alignment vertical="center" wrapText="1"/>
    </xf>
    <xf numFmtId="44" fontId="0" fillId="0" borderId="0" xfId="2" applyFont="1" applyBorder="1" applyAlignment="1">
      <alignment horizontal="left"/>
    </xf>
    <xf numFmtId="10" fontId="16" fillId="0" borderId="0" xfId="3" applyNumberFormat="1" applyFont="1" applyBorder="1" applyAlignment="1"/>
    <xf numFmtId="44" fontId="0" fillId="0" borderId="0" xfId="2" applyFont="1" applyBorder="1" applyAlignment="1">
      <alignment horizontal="left" vertical="top"/>
    </xf>
    <xf numFmtId="10" fontId="16" fillId="0" borderId="0" xfId="3" applyNumberFormat="1" applyFont="1" applyBorder="1" applyAlignment="1">
      <alignment horizontal="left" vertical="top"/>
    </xf>
    <xf numFmtId="44" fontId="32" fillId="15" borderId="10" xfId="2" applyFont="1" applyFill="1" applyBorder="1" applyAlignment="1">
      <alignment horizontal="centerContinuous" vertical="center"/>
    </xf>
    <xf numFmtId="10" fontId="32" fillId="15" borderId="57" xfId="3" applyNumberFormat="1" applyFont="1" applyFill="1" applyBorder="1" applyAlignment="1">
      <alignment horizontal="centerContinuous" vertical="center"/>
    </xf>
    <xf numFmtId="44" fontId="45" fillId="16" borderId="64" xfId="2" applyFont="1" applyFill="1" applyBorder="1" applyAlignment="1">
      <alignment horizontal="center" vertical="center" textRotation="90" wrapText="1"/>
    </xf>
    <xf numFmtId="10" fontId="45" fillId="16" borderId="64" xfId="3" applyNumberFormat="1" applyFont="1" applyFill="1" applyBorder="1" applyAlignment="1">
      <alignment horizontal="center" vertical="center" textRotation="90" wrapText="1"/>
    </xf>
    <xf numFmtId="44" fontId="16" fillId="15" borderId="59" xfId="2" applyFont="1" applyFill="1" applyBorder="1" applyAlignment="1">
      <alignment horizontal="center"/>
    </xf>
    <xf numFmtId="10" fontId="14" fillId="15" borderId="59" xfId="3" applyNumberFormat="1" applyFont="1" applyFill="1" applyBorder="1" applyAlignment="1"/>
    <xf numFmtId="44" fontId="46" fillId="15" borderId="61" xfId="2" applyFont="1" applyFill="1" applyBorder="1" applyAlignment="1">
      <alignment textRotation="88"/>
    </xf>
    <xf numFmtId="10" fontId="47" fillId="15" borderId="61" xfId="3" applyNumberFormat="1" applyFont="1" applyFill="1" applyBorder="1" applyAlignment="1">
      <alignment horizontal="center" textRotation="88"/>
    </xf>
    <xf numFmtId="10" fontId="0" fillId="0" borderId="59" xfId="3" applyNumberFormat="1" applyFont="1" applyBorder="1" applyAlignment="1"/>
    <xf numFmtId="44" fontId="48" fillId="11" borderId="59" xfId="2" applyFont="1" applyFill="1" applyBorder="1" applyAlignment="1">
      <alignment textRotation="90"/>
    </xf>
    <xf numFmtId="10" fontId="49" fillId="25" borderId="59" xfId="3" applyNumberFormat="1" applyFont="1" applyFill="1" applyBorder="1" applyAlignment="1">
      <alignment horizontal="center" vertical="center" textRotation="90"/>
    </xf>
    <xf numFmtId="44" fontId="48" fillId="0" borderId="59" xfId="2" applyFont="1" applyBorder="1" applyAlignment="1">
      <alignment textRotation="90"/>
    </xf>
    <xf numFmtId="10" fontId="49" fillId="0" borderId="59" xfId="3" applyNumberFormat="1" applyFont="1" applyBorder="1" applyAlignment="1">
      <alignment horizontal="center" vertical="center" textRotation="90"/>
    </xf>
    <xf numFmtId="10" fontId="35" fillId="0" borderId="59" xfId="3" applyNumberFormat="1" applyFont="1" applyBorder="1" applyAlignment="1"/>
    <xf numFmtId="44" fontId="50" fillId="11" borderId="59" xfId="2" applyFont="1" applyFill="1" applyBorder="1" applyAlignment="1">
      <alignment textRotation="90"/>
    </xf>
    <xf numFmtId="10" fontId="49" fillId="11" borderId="59" xfId="3" applyNumberFormat="1" applyFont="1" applyFill="1" applyBorder="1" applyAlignment="1">
      <alignment horizontal="center" vertical="center" textRotation="90"/>
    </xf>
    <xf numFmtId="44" fontId="46" fillId="15" borderId="59" xfId="2" applyFont="1" applyFill="1" applyBorder="1" applyAlignment="1">
      <alignment textRotation="90"/>
    </xf>
    <xf numFmtId="10" fontId="47" fillId="15" borderId="59" xfId="3" applyNumberFormat="1" applyFont="1" applyFill="1" applyBorder="1" applyAlignment="1">
      <alignment horizontal="center" textRotation="90"/>
    </xf>
    <xf numFmtId="44" fontId="16" fillId="12" borderId="59" xfId="2" applyFont="1" applyFill="1" applyBorder="1" applyAlignment="1">
      <alignment horizontal="center"/>
    </xf>
    <xf numFmtId="10" fontId="34" fillId="12" borderId="59" xfId="3" applyNumberFormat="1" applyFont="1" applyFill="1" applyBorder="1" applyAlignment="1"/>
    <xf numFmtId="44" fontId="51" fillId="12" borderId="59" xfId="2" applyFont="1" applyFill="1" applyBorder="1" applyAlignment="1">
      <alignment textRotation="90"/>
    </xf>
    <xf numFmtId="10" fontId="47" fillId="12" borderId="59" xfId="3" applyNumberFormat="1" applyFont="1" applyFill="1" applyBorder="1" applyAlignment="1">
      <alignment horizontal="center" textRotation="90"/>
    </xf>
    <xf numFmtId="44" fontId="48" fillId="11" borderId="59" xfId="2" applyFont="1" applyFill="1" applyBorder="1" applyAlignment="1">
      <alignment horizontal="center" vertical="center" textRotation="90"/>
    </xf>
    <xf numFmtId="10" fontId="48" fillId="25" borderId="59" xfId="3" applyNumberFormat="1" applyFont="1" applyFill="1" applyBorder="1" applyAlignment="1">
      <alignment horizontal="center" vertical="center" textRotation="90"/>
    </xf>
    <xf numFmtId="10" fontId="48" fillId="11" borderId="59" xfId="3" applyNumberFormat="1" applyFont="1" applyFill="1" applyBorder="1" applyAlignment="1">
      <alignment horizontal="center" vertical="center" textRotation="90"/>
    </xf>
    <xf numFmtId="44" fontId="51" fillId="12" borderId="59" xfId="2" applyFont="1" applyFill="1" applyBorder="1" applyAlignment="1">
      <alignment horizontal="center" vertical="center" textRotation="90"/>
    </xf>
    <xf numFmtId="10" fontId="47" fillId="12" borderId="59" xfId="3" applyNumberFormat="1" applyFont="1" applyFill="1" applyBorder="1" applyAlignment="1">
      <alignment horizontal="center" vertical="center" textRotation="90"/>
    </xf>
    <xf numFmtId="10" fontId="15" fillId="0" borderId="59" xfId="3" applyNumberFormat="1" applyFont="1" applyBorder="1" applyAlignment="1"/>
    <xf numFmtId="0" fontId="0" fillId="11" borderId="59" xfId="0" applyFill="1" applyBorder="1" applyAlignment="1"/>
    <xf numFmtId="10" fontId="47" fillId="15" borderId="59" xfId="3" applyNumberFormat="1" applyFont="1" applyFill="1" applyBorder="1" applyAlignment="1">
      <alignment textRotation="90"/>
    </xf>
    <xf numFmtId="10" fontId="47" fillId="12" borderId="59" xfId="3" applyNumberFormat="1" applyFont="1" applyFill="1" applyBorder="1" applyAlignment="1">
      <alignment textRotation="90"/>
    </xf>
    <xf numFmtId="10" fontId="0" fillId="0" borderId="59" xfId="3" applyNumberFormat="1" applyFont="1" applyFill="1" applyBorder="1" applyAlignment="1">
      <alignment horizontal="center" vertical="center"/>
    </xf>
    <xf numFmtId="44" fontId="48" fillId="0" borderId="59" xfId="2" applyFont="1" applyFill="1" applyBorder="1" applyAlignment="1">
      <alignment horizontal="center" vertical="center" textRotation="90"/>
    </xf>
    <xf numFmtId="10" fontId="0" fillId="11" borderId="59" xfId="3" applyNumberFormat="1" applyFont="1" applyFill="1" applyBorder="1" applyAlignment="1"/>
    <xf numFmtId="10" fontId="0" fillId="12" borderId="59" xfId="3" applyNumberFormat="1" applyFont="1" applyFill="1" applyBorder="1" applyAlignment="1"/>
    <xf numFmtId="44" fontId="48" fillId="12" borderId="59" xfId="2" applyFont="1" applyFill="1" applyBorder="1" applyAlignment="1">
      <alignment textRotation="90"/>
    </xf>
    <xf numFmtId="10" fontId="0" fillId="0" borderId="59" xfId="3" applyNumberFormat="1" applyFont="1" applyFill="1" applyBorder="1" applyAlignment="1"/>
    <xf numFmtId="44" fontId="48" fillId="0" borderId="59" xfId="2" applyFont="1" applyFill="1" applyBorder="1" applyAlignment="1">
      <alignment textRotation="90"/>
    </xf>
    <xf numFmtId="10" fontId="14" fillId="0" borderId="59" xfId="3" applyNumberFormat="1" applyFont="1" applyBorder="1" applyAlignment="1"/>
    <xf numFmtId="44" fontId="46" fillId="0" borderId="59" xfId="2" applyFont="1" applyBorder="1" applyAlignment="1">
      <alignment textRotation="90"/>
    </xf>
    <xf numFmtId="10" fontId="34" fillId="12" borderId="59" xfId="3" applyNumberFormat="1" applyFont="1" applyFill="1" applyBorder="1" applyAlignment="1">
      <alignment horizontal="center" vertical="center"/>
    </xf>
    <xf numFmtId="10" fontId="49" fillId="0" borderId="59" xfId="3" applyNumberFormat="1" applyFont="1" applyFill="1" applyBorder="1" applyAlignment="1">
      <alignment horizontal="center" vertical="center" textRotation="90"/>
    </xf>
    <xf numFmtId="44" fontId="50" fillId="0" borderId="59" xfId="2" applyFont="1" applyBorder="1" applyAlignment="1">
      <alignment textRotation="90"/>
    </xf>
    <xf numFmtId="44" fontId="16" fillId="0" borderId="0" xfId="2" applyFont="1" applyBorder="1" applyAlignment="1"/>
    <xf numFmtId="49" fontId="0" fillId="0" borderId="0" xfId="3" applyNumberFormat="1" applyFont="1" applyBorder="1" applyAlignment="1">
      <alignment horizontal="left"/>
    </xf>
    <xf numFmtId="44" fontId="16" fillId="0" borderId="0" xfId="2" applyFont="1" applyBorder="1" applyAlignment="1">
      <alignment horizontal="left" vertical="top"/>
    </xf>
    <xf numFmtId="49" fontId="0" fillId="0" borderId="0" xfId="3" applyNumberFormat="1" applyFont="1" applyBorder="1" applyAlignment="1">
      <alignment horizontal="left" vertical="top"/>
    </xf>
    <xf numFmtId="44" fontId="0" fillId="0" borderId="59" xfId="2" applyFont="1" applyBorder="1" applyAlignment="1">
      <alignment textRotation="90"/>
    </xf>
    <xf numFmtId="10" fontId="15" fillId="0" borderId="59" xfId="3" applyNumberFormat="1" applyFont="1" applyBorder="1" applyAlignment="1">
      <alignment textRotation="90"/>
    </xf>
    <xf numFmtId="0" fontId="14" fillId="12" borderId="59" xfId="0" applyFont="1" applyFill="1" applyBorder="1" applyAlignment="1">
      <alignment vertical="center" wrapText="1"/>
    </xf>
    <xf numFmtId="4" fontId="0" fillId="11" borderId="59" xfId="0" applyNumberFormat="1" applyFont="1" applyFill="1" applyBorder="1" applyAlignment="1">
      <alignment horizontal="center" vertical="center"/>
    </xf>
    <xf numFmtId="167" fontId="15" fillId="0" borderId="59" xfId="0" applyNumberFormat="1" applyFont="1" applyBorder="1" applyAlignment="1">
      <alignment horizontal="center" vertical="center"/>
    </xf>
    <xf numFmtId="0" fontId="0" fillId="0" borderId="60" xfId="0" applyFont="1" applyBorder="1" applyAlignment="1">
      <alignment vertical="center" wrapText="1"/>
    </xf>
    <xf numFmtId="10" fontId="14" fillId="12" borderId="59" xfId="3" applyNumberFormat="1" applyFont="1" applyFill="1" applyBorder="1" applyAlignment="1"/>
    <xf numFmtId="44" fontId="46" fillId="12" borderId="59" xfId="2" applyFont="1" applyFill="1" applyBorder="1" applyAlignment="1">
      <alignment textRotation="90"/>
    </xf>
    <xf numFmtId="44" fontId="15" fillId="11" borderId="59" xfId="2" applyFont="1" applyFill="1" applyBorder="1" applyAlignment="1">
      <alignment horizontal="center" vertical="center"/>
    </xf>
    <xf numFmtId="0" fontId="16" fillId="15" borderId="59" xfId="0" applyFont="1" applyFill="1" applyBorder="1" applyAlignment="1">
      <alignment vertical="center" wrapText="1"/>
    </xf>
    <xf numFmtId="10" fontId="48" fillId="0" borderId="59" xfId="3" applyNumberFormat="1" applyFont="1" applyBorder="1" applyAlignment="1">
      <alignment horizontal="center" vertical="center" textRotation="90"/>
    </xf>
    <xf numFmtId="44" fontId="46" fillId="15" borderId="59" xfId="2" applyFont="1" applyFill="1" applyBorder="1" applyAlignment="1">
      <alignment horizontal="center" vertical="center" textRotation="90"/>
    </xf>
    <xf numFmtId="10" fontId="47" fillId="15" borderId="59" xfId="3" applyNumberFormat="1" applyFont="1" applyFill="1" applyBorder="1" applyAlignment="1">
      <alignment horizontal="center" vertical="center" textRotation="90"/>
    </xf>
    <xf numFmtId="0" fontId="33" fillId="16" borderId="59" xfId="0" applyFont="1" applyFill="1" applyBorder="1" applyAlignment="1">
      <alignment horizontal="center" vertical="center"/>
    </xf>
    <xf numFmtId="0" fontId="33" fillId="16" borderId="59" xfId="0" applyFont="1" applyFill="1" applyBorder="1" applyAlignment="1">
      <alignment horizontal="left"/>
    </xf>
    <xf numFmtId="44" fontId="33" fillId="16" borderId="59" xfId="2" applyFont="1" applyFill="1" applyBorder="1" applyAlignment="1">
      <alignment horizontal="center"/>
    </xf>
    <xf numFmtId="0" fontId="35" fillId="0" borderId="59" xfId="0" applyFont="1" applyBorder="1" applyAlignment="1">
      <alignment horizontal="left" vertical="center" indent="1"/>
    </xf>
    <xf numFmtId="0" fontId="0" fillId="0" borderId="59" xfId="0" applyBorder="1" applyAlignment="1">
      <alignment horizontal="left" vertical="center"/>
    </xf>
    <xf numFmtId="0" fontId="0" fillId="11" borderId="59" xfId="0" applyFont="1" applyFill="1" applyBorder="1" applyAlignment="1">
      <alignment horizontal="right"/>
    </xf>
    <xf numFmtId="0" fontId="35" fillId="11" borderId="59" xfId="0" applyFont="1" applyFill="1" applyBorder="1" applyAlignment="1">
      <alignment horizontal="right"/>
    </xf>
    <xf numFmtId="0" fontId="0" fillId="0" borderId="59" xfId="0" applyFont="1" applyBorder="1" applyAlignment="1">
      <alignment horizontal="right" vertical="center"/>
    </xf>
    <xf numFmtId="0" fontId="35" fillId="0" borderId="59" xfId="0" applyFont="1" applyBorder="1" applyAlignment="1">
      <alignment horizontal="right"/>
    </xf>
    <xf numFmtId="0" fontId="0" fillId="0" borderId="59" xfId="0" applyFill="1" applyBorder="1" applyAlignment="1">
      <alignment horizontal="right" vertical="center"/>
    </xf>
    <xf numFmtId="0" fontId="0" fillId="0" borderId="59" xfId="0" applyFill="1" applyBorder="1" applyAlignment="1">
      <alignment horizontal="center" vertical="center"/>
    </xf>
    <xf numFmtId="0" fontId="0" fillId="0" borderId="59" xfId="0" applyFont="1" applyFill="1" applyBorder="1" applyAlignment="1">
      <alignment horizontal="left" vertical="center"/>
    </xf>
    <xf numFmtId="0" fontId="0" fillId="0" borderId="59" xfId="0" applyFill="1" applyBorder="1" applyAlignment="1">
      <alignment horizontal="right"/>
    </xf>
    <xf numFmtId="0" fontId="0" fillId="0" borderId="59" xfId="0" applyFill="1" applyBorder="1" applyAlignment="1">
      <alignment horizontal="center"/>
    </xf>
    <xf numFmtId="0" fontId="0" fillId="0" borderId="59" xfId="0" applyFill="1" applyBorder="1" applyAlignment="1"/>
    <xf numFmtId="0" fontId="15" fillId="0" borderId="59" xfId="0" applyFont="1" applyFill="1" applyBorder="1" applyAlignment="1">
      <alignment horizontal="right"/>
    </xf>
    <xf numFmtId="0" fontId="0" fillId="11" borderId="60" xfId="0" applyFill="1" applyBorder="1" applyAlignment="1">
      <alignment horizontal="right"/>
    </xf>
    <xf numFmtId="0" fontId="0" fillId="11" borderId="60" xfId="0" applyFont="1" applyFill="1" applyBorder="1" applyAlignment="1">
      <alignment wrapText="1"/>
    </xf>
    <xf numFmtId="0" fontId="0" fillId="0" borderId="59" xfId="0" applyFont="1" applyBorder="1" applyAlignment="1">
      <alignment horizontal="center"/>
    </xf>
    <xf numFmtId="0" fontId="16" fillId="12" borderId="59" xfId="0" applyFont="1" applyFill="1" applyBorder="1" applyAlignment="1">
      <alignment horizontal="right" vertical="center"/>
    </xf>
    <xf numFmtId="0" fontId="0" fillId="0" borderId="59" xfId="0" applyFont="1" applyBorder="1" applyAlignment="1">
      <alignment horizontal="left" indent="2"/>
    </xf>
    <xf numFmtId="44" fontId="16" fillId="0" borderId="8" xfId="2" applyFont="1" applyBorder="1" applyAlignment="1"/>
    <xf numFmtId="44" fontId="16" fillId="0" borderId="42" xfId="2" applyFont="1" applyBorder="1" applyAlignment="1"/>
    <xf numFmtId="44" fontId="16" fillId="0" borderId="10" xfId="2" applyFont="1" applyBorder="1" applyAlignment="1"/>
    <xf numFmtId="44" fontId="16" fillId="0" borderId="42" xfId="2" applyFont="1" applyBorder="1" applyAlignment="1">
      <alignment horizontal="left" vertical="top"/>
    </xf>
    <xf numFmtId="9" fontId="33" fillId="16" borderId="59" xfId="3" applyFont="1" applyFill="1" applyBorder="1" applyAlignment="1">
      <alignment horizontal="center"/>
    </xf>
    <xf numFmtId="0" fontId="0" fillId="0" borderId="0" xfId="0" applyFont="1" applyFill="1" applyAlignment="1"/>
    <xf numFmtId="0" fontId="35" fillId="0" borderId="0" xfId="0" applyFont="1" applyFill="1" applyAlignment="1"/>
    <xf numFmtId="0" fontId="34" fillId="0" borderId="0" xfId="0" applyFont="1" applyFill="1" applyAlignment="1"/>
    <xf numFmtId="0" fontId="14" fillId="0" borderId="0" xfId="0" applyFont="1" applyFill="1" applyAlignment="1"/>
    <xf numFmtId="0" fontId="16" fillId="12" borderId="59" xfId="0" applyFont="1" applyFill="1" applyBorder="1" applyAlignment="1">
      <alignment horizontal="right"/>
    </xf>
    <xf numFmtId="44" fontId="0" fillId="0" borderId="59" xfId="2" applyFont="1" applyBorder="1" applyAlignment="1">
      <alignment horizontal="center" vertical="center"/>
    </xf>
    <xf numFmtId="0" fontId="14" fillId="15" borderId="42" xfId="0" applyFont="1" applyFill="1" applyBorder="1" applyAlignment="1">
      <alignment horizontal="centerContinuous" vertical="center"/>
    </xf>
    <xf numFmtId="0" fontId="14" fillId="15" borderId="63" xfId="0" applyFont="1" applyFill="1" applyBorder="1" applyAlignment="1">
      <alignment horizontal="centerContinuous"/>
    </xf>
    <xf numFmtId="0" fontId="16" fillId="15" borderId="63" xfId="0" applyFont="1" applyFill="1" applyBorder="1" applyAlignment="1">
      <alignment horizontal="centerContinuous" vertical="center"/>
    </xf>
    <xf numFmtId="0" fontId="16" fillId="15" borderId="63" xfId="0" applyFont="1" applyFill="1" applyBorder="1" applyAlignment="1">
      <alignment horizontal="centerContinuous"/>
    </xf>
    <xf numFmtId="44" fontId="16" fillId="15" borderId="63" xfId="2" applyFont="1" applyFill="1" applyBorder="1" applyAlignment="1">
      <alignment horizontal="centerContinuous"/>
    </xf>
    <xf numFmtId="44" fontId="16" fillId="15" borderId="56" xfId="2" applyFont="1" applyFill="1" applyBorder="1" applyAlignment="1">
      <alignment horizontal="centerContinuous"/>
    </xf>
    <xf numFmtId="0" fontId="0" fillId="0" borderId="0" xfId="0" applyAlignment="1">
      <alignment horizontal="left" vertical="center"/>
    </xf>
    <xf numFmtId="4" fontId="52" fillId="0" borderId="0" xfId="0" applyNumberFormat="1" applyFont="1" applyAlignment="1">
      <alignment horizontal="left" wrapText="1"/>
    </xf>
    <xf numFmtId="0" fontId="53" fillId="0" borderId="9" xfId="0" applyFont="1" applyBorder="1" applyAlignment="1">
      <alignment horizontal="right"/>
    </xf>
    <xf numFmtId="0" fontId="53" fillId="0" borderId="9" xfId="0" applyFont="1" applyBorder="1" applyAlignment="1">
      <alignment horizontal="centerContinuous"/>
    </xf>
    <xf numFmtId="0" fontId="54" fillId="0" borderId="9" xfId="0" applyFont="1" applyBorder="1" applyAlignment="1">
      <alignment horizontal="centerContinuous"/>
    </xf>
    <xf numFmtId="0" fontId="55" fillId="0" borderId="9" xfId="0" applyFont="1" applyBorder="1" applyAlignment="1">
      <alignment horizontal="center" vertical="center"/>
    </xf>
    <xf numFmtId="0" fontId="55" fillId="0" borderId="9" xfId="0" applyFont="1" applyBorder="1" applyAlignment="1">
      <alignment horizontal="centerContinuous"/>
    </xf>
    <xf numFmtId="0" fontId="53" fillId="0" borderId="10" xfId="0" applyFont="1" applyBorder="1" applyAlignment="1">
      <alignment horizontal="left" vertical="center"/>
    </xf>
    <xf numFmtId="0" fontId="53" fillId="0" borderId="0" xfId="0" applyFont="1" applyBorder="1" applyAlignment="1">
      <alignment horizontal="right"/>
    </xf>
    <xf numFmtId="0" fontId="53" fillId="0" borderId="0" xfId="0" applyFont="1" applyBorder="1" applyAlignment="1">
      <alignment horizontal="centerContinuous"/>
    </xf>
    <xf numFmtId="0" fontId="54" fillId="0" borderId="0" xfId="0" applyFont="1" applyBorder="1" applyAlignment="1">
      <alignment horizontal="centerContinuous"/>
    </xf>
    <xf numFmtId="0" fontId="55" fillId="0" borderId="0" xfId="0" applyFont="1" applyBorder="1" applyAlignment="1">
      <alignment horizontal="center" vertical="center"/>
    </xf>
    <xf numFmtId="0" fontId="55" fillId="0" borderId="0" xfId="0" applyFont="1" applyBorder="1" applyAlignment="1">
      <alignment horizontal="centerContinuous"/>
    </xf>
    <xf numFmtId="0" fontId="54" fillId="0" borderId="10" xfId="0" applyFont="1" applyBorder="1" applyAlignment="1">
      <alignment horizontal="left"/>
    </xf>
    <xf numFmtId="0" fontId="54" fillId="0" borderId="0" xfId="0" applyFont="1" applyBorder="1" applyAlignment="1">
      <alignment horizontal="left"/>
    </xf>
    <xf numFmtId="0" fontId="54" fillId="0" borderId="10" xfId="0" applyFont="1" applyBorder="1" applyAlignment="1">
      <alignment horizontal="left" vertical="center"/>
    </xf>
    <xf numFmtId="0" fontId="56" fillId="0" borderId="0" xfId="0" applyFont="1" applyBorder="1" applyAlignment="1">
      <alignment horizontal="center"/>
    </xf>
    <xf numFmtId="0" fontId="56" fillId="0" borderId="0" xfId="0" applyFont="1" applyBorder="1" applyAlignment="1">
      <alignment horizontal="left"/>
    </xf>
    <xf numFmtId="167" fontId="54" fillId="15" borderId="59" xfId="2" applyNumberFormat="1" applyFont="1" applyFill="1" applyBorder="1" applyAlignment="1"/>
    <xf numFmtId="0" fontId="53" fillId="0" borderId="0" xfId="0" applyFont="1" applyAlignment="1"/>
    <xf numFmtId="0" fontId="55" fillId="0" borderId="0" xfId="0" applyFont="1" applyAlignment="1">
      <alignment horizontal="center" vertical="center"/>
    </xf>
    <xf numFmtId="0" fontId="55" fillId="0" borderId="0" xfId="0" applyFont="1" applyAlignment="1"/>
    <xf numFmtId="0" fontId="57" fillId="16" borderId="59" xfId="0" applyFont="1" applyFill="1" applyBorder="1" applyAlignment="1">
      <alignment horizontal="left" vertical="center"/>
    </xf>
    <xf numFmtId="0" fontId="57" fillId="16" borderId="59" xfId="0" applyFont="1" applyFill="1" applyBorder="1" applyAlignment="1">
      <alignment horizontal="left"/>
    </xf>
    <xf numFmtId="0" fontId="57" fillId="16" borderId="59" xfId="0" applyFont="1" applyFill="1" applyBorder="1" applyAlignment="1"/>
    <xf numFmtId="0" fontId="57" fillId="16" borderId="59" xfId="0" applyFont="1" applyFill="1" applyBorder="1" applyAlignment="1">
      <alignment horizontal="center" vertical="center"/>
    </xf>
    <xf numFmtId="0" fontId="57" fillId="16" borderId="42" xfId="0" applyFont="1" applyFill="1" applyBorder="1" applyAlignment="1"/>
    <xf numFmtId="0" fontId="57" fillId="16" borderId="59" xfId="0" applyFont="1" applyFill="1" applyBorder="1" applyAlignment="1">
      <alignment horizontal="center" vertical="center" wrapText="1"/>
    </xf>
    <xf numFmtId="0" fontId="57" fillId="16" borderId="64" xfId="0" applyFont="1" applyFill="1" applyBorder="1" applyAlignment="1"/>
    <xf numFmtId="0" fontId="54" fillId="15" borderId="59" xfId="0" applyFont="1" applyFill="1" applyBorder="1" applyAlignment="1">
      <alignment horizontal="left" vertical="center"/>
    </xf>
    <xf numFmtId="0" fontId="54" fillId="15" borderId="59" xfId="0" applyFont="1" applyFill="1" applyBorder="1" applyAlignment="1">
      <alignment horizontal="right"/>
    </xf>
    <xf numFmtId="0" fontId="54" fillId="15" borderId="59" xfId="0" applyFont="1" applyFill="1" applyBorder="1" applyAlignment="1"/>
    <xf numFmtId="0" fontId="56" fillId="15" borderId="59" xfId="0" applyFont="1" applyFill="1" applyBorder="1" applyAlignment="1">
      <alignment horizontal="center" vertical="center"/>
    </xf>
    <xf numFmtId="0" fontId="56" fillId="15" borderId="59" xfId="0" applyFont="1" applyFill="1" applyBorder="1" applyAlignment="1"/>
    <xf numFmtId="0" fontId="56" fillId="15" borderId="61" xfId="0" applyFont="1" applyFill="1" applyBorder="1" applyAlignment="1"/>
    <xf numFmtId="0" fontId="58" fillId="12" borderId="59" xfId="0" applyFont="1" applyFill="1" applyBorder="1" applyAlignment="1">
      <alignment horizontal="left" vertical="center"/>
    </xf>
    <xf numFmtId="0" fontId="58" fillId="12" borderId="59" xfId="0" applyFont="1" applyFill="1" applyBorder="1" applyAlignment="1"/>
    <xf numFmtId="0" fontId="56" fillId="12" borderId="59" xfId="0" applyFont="1" applyFill="1" applyBorder="1" applyAlignment="1">
      <alignment vertical="center"/>
    </xf>
    <xf numFmtId="0" fontId="56" fillId="12" borderId="59" xfId="0" applyFont="1" applyFill="1" applyBorder="1" applyAlignment="1"/>
    <xf numFmtId="0" fontId="53" fillId="0" borderId="59" xfId="0" applyFont="1" applyBorder="1" applyAlignment="1">
      <alignment horizontal="left" vertical="center"/>
    </xf>
    <xf numFmtId="0" fontId="53" fillId="0" borderId="59" xfId="0" applyFont="1" applyBorder="1" applyAlignment="1"/>
    <xf numFmtId="0" fontId="53" fillId="0" borderId="59" xfId="0" applyFont="1" applyBorder="1" applyAlignment="1">
      <alignment vertical="center"/>
    </xf>
    <xf numFmtId="0" fontId="53" fillId="0" borderId="59" xfId="0" applyFont="1" applyBorder="1" applyAlignment="1">
      <alignment horizontal="center" vertical="center"/>
    </xf>
    <xf numFmtId="44" fontId="53" fillId="0" borderId="59" xfId="0" applyNumberFormat="1" applyFont="1" applyBorder="1" applyAlignment="1">
      <alignment horizontal="left"/>
    </xf>
    <xf numFmtId="0" fontId="54" fillId="0" borderId="59" xfId="0" applyFont="1" applyBorder="1" applyAlignment="1">
      <alignment horizontal="center" vertical="center"/>
    </xf>
    <xf numFmtId="3" fontId="58" fillId="12" borderId="59" xfId="0" applyNumberFormat="1" applyFont="1" applyFill="1" applyBorder="1" applyAlignment="1">
      <alignment horizontal="left" vertical="center"/>
    </xf>
    <xf numFmtId="0" fontId="53" fillId="0" borderId="59" xfId="0" applyFont="1" applyBorder="1" applyAlignment="1">
      <alignment wrapText="1"/>
    </xf>
    <xf numFmtId="0" fontId="53" fillId="0" borderId="65" xfId="0" applyFont="1" applyBorder="1" applyAlignment="1">
      <alignment vertical="center" wrapText="1"/>
    </xf>
    <xf numFmtId="0" fontId="53" fillId="0" borderId="59" xfId="0" applyFont="1" applyBorder="1" applyAlignment="1">
      <alignment vertical="center" wrapText="1"/>
    </xf>
    <xf numFmtId="0" fontId="53" fillId="0" borderId="65" xfId="0" applyFont="1" applyBorder="1" applyAlignment="1">
      <alignment horizontal="center" vertical="center" wrapText="1"/>
    </xf>
    <xf numFmtId="0" fontId="53" fillId="0" borderId="0" xfId="0" applyFont="1" applyBorder="1" applyAlignment="1">
      <alignment horizontal="center" vertical="center" wrapText="1"/>
    </xf>
    <xf numFmtId="0" fontId="53" fillId="0" borderId="66" xfId="0" applyFont="1" applyBorder="1" applyAlignment="1">
      <alignment vertical="center" wrapText="1"/>
    </xf>
    <xf numFmtId="0" fontId="53" fillId="0" borderId="66" xfId="0" applyFont="1" applyBorder="1" applyAlignment="1">
      <alignment horizontal="center" vertical="center" wrapText="1"/>
    </xf>
    <xf numFmtId="0" fontId="53" fillId="0" borderId="0" xfId="0" applyFont="1" applyAlignment="1">
      <alignment vertical="center"/>
    </xf>
    <xf numFmtId="0" fontId="56" fillId="15" borderId="59" xfId="0" applyFont="1" applyFill="1" applyBorder="1" applyAlignment="1">
      <alignment vertical="center"/>
    </xf>
    <xf numFmtId="44" fontId="55" fillId="0" borderId="9" xfId="2" applyFont="1" applyBorder="1" applyAlignment="1">
      <alignment horizontal="centerContinuous"/>
    </xf>
    <xf numFmtId="44" fontId="56" fillId="0" borderId="0" xfId="2" applyFont="1" applyBorder="1" applyAlignment="1"/>
    <xf numFmtId="44" fontId="55" fillId="0" borderId="0" xfId="2" applyFont="1" applyBorder="1" applyAlignment="1">
      <alignment horizontal="centerContinuous"/>
    </xf>
    <xf numFmtId="44" fontId="54" fillId="0" borderId="0" xfId="2" applyFont="1" applyBorder="1" applyAlignment="1">
      <alignment horizontal="left"/>
    </xf>
    <xf numFmtId="44" fontId="56" fillId="0" borderId="0" xfId="2" applyFont="1" applyBorder="1" applyAlignment="1">
      <alignment horizontal="left" vertical="top"/>
    </xf>
    <xf numFmtId="44" fontId="56" fillId="0" borderId="0" xfId="2" applyFont="1" applyBorder="1" applyAlignment="1">
      <alignment horizontal="left"/>
    </xf>
    <xf numFmtId="0" fontId="56" fillId="0" borderId="0" xfId="0" applyFont="1" applyBorder="1" applyAlignment="1"/>
    <xf numFmtId="44" fontId="55" fillId="0" borderId="0" xfId="2" applyFont="1" applyAlignment="1"/>
    <xf numFmtId="0" fontId="56" fillId="0" borderId="40" xfId="0" applyFont="1" applyBorder="1" applyAlignment="1"/>
    <xf numFmtId="44" fontId="57" fillId="16" borderId="64" xfId="2" applyFont="1" applyFill="1" applyBorder="1" applyAlignment="1">
      <alignment horizontal="center"/>
    </xf>
    <xf numFmtId="44" fontId="57" fillId="16" borderId="64" xfId="2" applyFont="1" applyFill="1" applyBorder="1" applyAlignment="1">
      <alignment horizontal="center" wrapText="1"/>
    </xf>
    <xf numFmtId="44" fontId="56" fillId="15" borderId="61" xfId="2" applyFont="1" applyFill="1" applyBorder="1" applyAlignment="1"/>
    <xf numFmtId="44" fontId="56" fillId="15" borderId="61" xfId="2" applyFont="1" applyFill="1" applyBorder="1" applyAlignment="1">
      <alignment horizontal="center"/>
    </xf>
    <xf numFmtId="44" fontId="56" fillId="12" borderId="59" xfId="2" applyFont="1" applyFill="1" applyBorder="1" applyAlignment="1"/>
    <xf numFmtId="44" fontId="56" fillId="12" borderId="59" xfId="2" applyFont="1" applyFill="1" applyBorder="1" applyAlignment="1">
      <alignment horizontal="center"/>
    </xf>
    <xf numFmtId="44" fontId="53" fillId="0" borderId="59" xfId="2" applyFont="1" applyFill="1" applyBorder="1" applyAlignment="1">
      <alignment vertical="center"/>
    </xf>
    <xf numFmtId="44" fontId="55" fillId="0" borderId="59" xfId="2" applyFont="1" applyBorder="1" applyAlignment="1">
      <alignment horizontal="center" vertical="center"/>
    </xf>
    <xf numFmtId="44" fontId="54" fillId="0" borderId="59" xfId="2" applyFont="1" applyFill="1" applyBorder="1" applyAlignment="1">
      <alignment vertical="center"/>
    </xf>
    <xf numFmtId="44" fontId="53" fillId="0" borderId="59" xfId="2" applyFont="1" applyBorder="1">
      <alignment vertical="center"/>
    </xf>
    <xf numFmtId="44" fontId="56" fillId="15" borderId="59" xfId="2" applyFont="1" applyFill="1" applyBorder="1" applyAlignment="1"/>
    <xf numFmtId="44" fontId="56" fillId="15" borderId="59" xfId="2" applyFont="1" applyFill="1" applyBorder="1" applyAlignment="1">
      <alignment horizontal="center"/>
    </xf>
    <xf numFmtId="17" fontId="53" fillId="0" borderId="0" xfId="0" applyNumberFormat="1" applyFont="1" applyBorder="1" applyAlignment="1">
      <alignment horizontal="left"/>
    </xf>
    <xf numFmtId="0" fontId="53" fillId="0" borderId="0" xfId="0" applyFont="1" applyFill="1" applyAlignment="1"/>
    <xf numFmtId="17" fontId="53" fillId="0" borderId="0" xfId="0" applyNumberFormat="1" applyFont="1" applyBorder="1" applyAlignment="1">
      <alignment horizontal="left" vertical="top"/>
    </xf>
    <xf numFmtId="10" fontId="53" fillId="0" borderId="0" xfId="0" applyNumberFormat="1" applyFont="1" applyBorder="1" applyAlignment="1">
      <alignment horizontal="left"/>
    </xf>
    <xf numFmtId="10" fontId="53" fillId="0" borderId="40" xfId="3" applyNumberFormat="1" applyFont="1" applyBorder="1" applyAlignment="1">
      <alignment horizontal="left"/>
    </xf>
    <xf numFmtId="9" fontId="57" fillId="16" borderId="56" xfId="3" applyFont="1" applyFill="1" applyBorder="1" applyAlignment="1">
      <alignment horizontal="center"/>
    </xf>
    <xf numFmtId="10" fontId="54" fillId="15" borderId="59" xfId="3" applyNumberFormat="1" applyFont="1" applyFill="1" applyBorder="1" applyAlignment="1"/>
    <xf numFmtId="10" fontId="58" fillId="12" borderId="59" xfId="3" applyNumberFormat="1" applyFont="1" applyFill="1" applyBorder="1" applyAlignment="1"/>
    <xf numFmtId="44" fontId="53" fillId="0" borderId="59" xfId="3" applyNumberFormat="1" applyFont="1" applyBorder="1" applyAlignment="1"/>
    <xf numFmtId="0" fontId="59" fillId="0" borderId="0" xfId="0" applyFont="1" applyFill="1" applyAlignment="1"/>
    <xf numFmtId="10" fontId="53" fillId="0" borderId="59" xfId="3" applyNumberFormat="1" applyFont="1" applyBorder="1" applyAlignment="1"/>
    <xf numFmtId="0" fontId="58" fillId="0" borderId="0" xfId="0" applyFont="1" applyFill="1" applyAlignment="1"/>
    <xf numFmtId="0" fontId="60" fillId="26" borderId="67" xfId="0" applyFont="1" applyFill="1" applyBorder="1" applyAlignment="1">
      <alignment horizontal="left" vertical="top"/>
    </xf>
    <xf numFmtId="0" fontId="60" fillId="0" borderId="0" xfId="0" applyFont="1"/>
    <xf numFmtId="0" fontId="53" fillId="0" borderId="60" xfId="0" applyFont="1" applyBorder="1" applyAlignment="1">
      <alignment vertical="center" wrapText="1"/>
    </xf>
    <xf numFmtId="0" fontId="14" fillId="15" borderId="42" xfId="0" applyFont="1" applyFill="1" applyBorder="1" applyAlignment="1">
      <alignment horizontal="left" vertical="center"/>
    </xf>
    <xf numFmtId="44" fontId="55" fillId="0" borderId="60" xfId="2" applyFont="1" applyBorder="1" applyAlignment="1">
      <alignment horizontal="center" vertical="center"/>
    </xf>
    <xf numFmtId="0" fontId="0" fillId="0" borderId="59" xfId="0" applyFont="1" applyFill="1" applyBorder="1" applyAlignment="1">
      <alignment horizontal="right"/>
    </xf>
    <xf numFmtId="0" fontId="0" fillId="0" borderId="59" xfId="0" applyFont="1" applyFill="1" applyBorder="1"/>
    <xf numFmtId="44" fontId="0" fillId="0" borderId="59" xfId="2" applyFont="1" applyFill="1" applyBorder="1" applyAlignment="1"/>
    <xf numFmtId="166" fontId="0" fillId="0" borderId="59" xfId="0" applyNumberFormat="1" applyFont="1" applyFill="1" applyBorder="1"/>
    <xf numFmtId="166" fontId="0" fillId="0" borderId="62" xfId="0" applyNumberFormat="1" applyFont="1" applyFill="1" applyBorder="1"/>
    <xf numFmtId="4" fontId="52" fillId="0" borderId="0" xfId="0" applyNumberFormat="1" applyFont="1" applyAlignment="1">
      <alignment horizontal="right" wrapText="1"/>
    </xf>
    <xf numFmtId="0" fontId="53" fillId="0" borderId="10" xfId="0" applyFont="1" applyBorder="1" applyAlignment="1">
      <alignment horizontal="center" vertical="center"/>
    </xf>
    <xf numFmtId="0" fontId="54" fillId="0" borderId="0" xfId="0" applyFont="1" applyBorder="1" applyAlignment="1">
      <alignment horizontal="right"/>
    </xf>
    <xf numFmtId="44" fontId="57" fillId="16" borderId="59" xfId="2" applyFont="1" applyFill="1" applyBorder="1" applyAlignment="1">
      <alignment horizontal="center"/>
    </xf>
    <xf numFmtId="0" fontId="58" fillId="12" borderId="59" xfId="0" applyFont="1" applyFill="1" applyBorder="1" applyAlignment="1">
      <alignment vertical="center"/>
    </xf>
    <xf numFmtId="3" fontId="58" fillId="12" borderId="59" xfId="0" applyNumberFormat="1" applyFont="1" applyFill="1" applyBorder="1" applyAlignment="1">
      <alignment vertical="center"/>
    </xf>
    <xf numFmtId="0" fontId="54" fillId="15" borderId="59" xfId="0" applyFont="1" applyFill="1" applyBorder="1" applyAlignment="1">
      <alignment vertical="center"/>
    </xf>
    <xf numFmtId="44" fontId="56" fillId="0" borderId="8" xfId="2" applyFont="1" applyBorder="1" applyAlignment="1"/>
    <xf numFmtId="17" fontId="53" fillId="0" borderId="55" xfId="0" applyNumberFormat="1" applyFont="1" applyBorder="1" applyAlignment="1">
      <alignment horizontal="left"/>
    </xf>
    <xf numFmtId="44" fontId="56" fillId="0" borderId="42" xfId="2" applyFont="1" applyBorder="1" applyAlignment="1"/>
    <xf numFmtId="17" fontId="53" fillId="0" borderId="56" xfId="0" applyNumberFormat="1" applyFont="1" applyBorder="1" applyAlignment="1">
      <alignment horizontal="left"/>
    </xf>
    <xf numFmtId="44" fontId="56" fillId="0" borderId="10" xfId="2" applyFont="1" applyBorder="1" applyAlignment="1"/>
    <xf numFmtId="17" fontId="53" fillId="0" borderId="57" xfId="0" applyNumberFormat="1" applyFont="1" applyBorder="1" applyAlignment="1">
      <alignment horizontal="left"/>
    </xf>
    <xf numFmtId="44" fontId="56" fillId="0" borderId="42" xfId="2" applyFont="1" applyBorder="1" applyAlignment="1">
      <alignment horizontal="left" vertical="top"/>
    </xf>
    <xf numFmtId="17" fontId="53" fillId="0" borderId="56" xfId="0" applyNumberFormat="1" applyFont="1" applyBorder="1" applyAlignment="1">
      <alignment horizontal="left" vertical="top"/>
    </xf>
    <xf numFmtId="0" fontId="56" fillId="0" borderId="42" xfId="0" applyFont="1" applyBorder="1" applyAlignment="1"/>
    <xf numFmtId="10" fontId="53" fillId="0" borderId="56" xfId="0" applyNumberFormat="1" applyFont="1" applyBorder="1" applyAlignment="1">
      <alignment horizontal="left"/>
    </xf>
    <xf numFmtId="10" fontId="53" fillId="0" borderId="56" xfId="3" applyNumberFormat="1" applyFont="1" applyBorder="1" applyAlignment="1">
      <alignment horizontal="left"/>
    </xf>
    <xf numFmtId="9" fontId="57" fillId="16" borderId="59" xfId="3" applyFont="1" applyFill="1" applyBorder="1" applyAlignment="1">
      <alignment horizontal="center"/>
    </xf>
    <xf numFmtId="44" fontId="61" fillId="27" borderId="59" xfId="2" applyFont="1" applyFill="1" applyBorder="1" applyAlignment="1">
      <alignment horizontal="center" vertical="center"/>
    </xf>
    <xf numFmtId="44" fontId="55" fillId="28" borderId="59" xfId="2" applyFont="1" applyFill="1" applyBorder="1" applyAlignment="1">
      <alignment horizontal="center" vertical="center"/>
    </xf>
    <xf numFmtId="0" fontId="53" fillId="9" borderId="59" xfId="0" applyFont="1" applyFill="1" applyBorder="1" applyAlignment="1"/>
    <xf numFmtId="0" fontId="53" fillId="9" borderId="59" xfId="0" applyFont="1" applyFill="1" applyBorder="1" applyAlignment="1">
      <alignment horizontal="center" vertical="center"/>
    </xf>
    <xf numFmtId="44" fontId="55" fillId="29" borderId="59" xfId="2" applyFont="1" applyFill="1" applyBorder="1" applyAlignment="1">
      <alignment horizontal="center" vertical="center"/>
    </xf>
    <xf numFmtId="44" fontId="61" fillId="0" borderId="59" xfId="2" applyFont="1" applyBorder="1" applyAlignment="1">
      <alignment horizontal="center" vertical="center"/>
    </xf>
    <xf numFmtId="0" fontId="62" fillId="0" borderId="9" xfId="0" applyFont="1" applyBorder="1" applyAlignment="1">
      <alignment horizontal="centerContinuous"/>
    </xf>
    <xf numFmtId="0" fontId="62" fillId="0" borderId="0" xfId="0" applyFont="1" applyAlignment="1">
      <alignment horizontal="centerContinuous"/>
    </xf>
    <xf numFmtId="0" fontId="62" fillId="0" borderId="10" xfId="0" applyFont="1" applyBorder="1" applyAlignment="1">
      <alignment horizontal="left"/>
    </xf>
    <xf numFmtId="0" fontId="62" fillId="0" borderId="0" xfId="0" applyFont="1"/>
    <xf numFmtId="0" fontId="63" fillId="22" borderId="10" xfId="0" applyFont="1" applyFill="1" applyBorder="1" applyAlignment="1">
      <alignment horizontal="centerContinuous"/>
    </xf>
    <xf numFmtId="0" fontId="0" fillId="22" borderId="0" xfId="0" applyFill="1" applyAlignment="1">
      <alignment horizontal="centerContinuous"/>
    </xf>
    <xf numFmtId="44" fontId="0" fillId="22" borderId="0" xfId="2" applyFont="1" applyFill="1" applyBorder="1" applyAlignment="1">
      <alignment horizontal="centerContinuous"/>
    </xf>
    <xf numFmtId="0" fontId="64" fillId="16" borderId="59" xfId="0" applyFont="1" applyFill="1" applyBorder="1" applyAlignment="1">
      <alignment horizontal="center" wrapText="1"/>
    </xf>
    <xf numFmtId="0" fontId="64" fillId="16" borderId="59" xfId="0" applyFont="1" applyFill="1" applyBorder="1" applyAlignment="1">
      <alignment wrapText="1"/>
    </xf>
    <xf numFmtId="44" fontId="64" fillId="16" borderId="59" xfId="2" applyFont="1" applyFill="1" applyBorder="1" applyAlignment="1">
      <alignment wrapText="1"/>
    </xf>
    <xf numFmtId="0" fontId="62" fillId="22" borderId="59" xfId="0" applyFont="1" applyFill="1" applyBorder="1"/>
    <xf numFmtId="0" fontId="62" fillId="22" borderId="59" xfId="0" applyFont="1" applyFill="1" applyBorder="1" applyAlignment="1">
      <alignment wrapText="1"/>
    </xf>
    <xf numFmtId="44" fontId="62" fillId="22" borderId="59" xfId="2" applyFont="1" applyFill="1" applyBorder="1" applyAlignment="1"/>
    <xf numFmtId="0" fontId="65" fillId="0" borderId="59" xfId="0" applyFont="1" applyBorder="1"/>
    <xf numFmtId="0" fontId="66" fillId="0" borderId="59" xfId="0" applyFont="1" applyBorder="1" applyAlignment="1">
      <alignment horizontal="center" vertical="center"/>
    </xf>
    <xf numFmtId="44" fontId="66" fillId="0" borderId="59" xfId="2" applyFont="1" applyBorder="1" applyAlignment="1">
      <alignment horizontal="center" vertical="center"/>
    </xf>
    <xf numFmtId="0" fontId="0" fillId="0" borderId="59" xfId="0" applyBorder="1" applyAlignment="1">
      <alignment horizontal="center"/>
    </xf>
    <xf numFmtId="44" fontId="0" fillId="22" borderId="57" xfId="2" applyFont="1" applyFill="1" applyBorder="1" applyAlignment="1">
      <alignment horizontal="centerContinuous"/>
    </xf>
    <xf numFmtId="0" fontId="67" fillId="22" borderId="59" xfId="0" applyFont="1" applyFill="1" applyBorder="1" applyAlignment="1">
      <alignment wrapText="1"/>
    </xf>
    <xf numFmtId="0" fontId="68" fillId="22" borderId="59" xfId="0" applyFont="1" applyFill="1" applyBorder="1" applyAlignment="1">
      <alignment horizontal="left" vertical="center"/>
    </xf>
    <xf numFmtId="0" fontId="68" fillId="22" borderId="59" xfId="0" applyFont="1" applyFill="1" applyBorder="1" applyAlignment="1">
      <alignment horizontal="right"/>
    </xf>
    <xf numFmtId="0" fontId="68" fillId="22" borderId="59" xfId="0" applyFont="1" applyFill="1" applyBorder="1"/>
    <xf numFmtId="0" fontId="68" fillId="22" borderId="59" xfId="0" applyFont="1" applyFill="1" applyBorder="1" applyAlignment="1">
      <alignment horizontal="center"/>
    </xf>
    <xf numFmtId="0" fontId="61" fillId="22" borderId="59" xfId="0" applyFont="1" applyFill="1" applyBorder="1" applyAlignment="1">
      <alignment horizontal="center" vertical="center"/>
    </xf>
    <xf numFmtId="0" fontId="61" fillId="22" borderId="59" xfId="0" applyFont="1" applyFill="1" applyBorder="1"/>
    <xf numFmtId="0" fontId="69" fillId="12" borderId="59" xfId="0" applyFont="1" applyFill="1" applyBorder="1" applyAlignment="1">
      <alignment horizontal="left" vertical="center" indent="1"/>
    </xf>
    <xf numFmtId="0" fontId="69" fillId="12" borderId="59" xfId="0" applyFont="1" applyFill="1" applyBorder="1" applyAlignment="1">
      <alignment horizontal="right"/>
    </xf>
    <xf numFmtId="0" fontId="69" fillId="12" borderId="59" xfId="0" applyFont="1" applyFill="1" applyBorder="1"/>
    <xf numFmtId="0" fontId="61" fillId="12" borderId="59" xfId="0" applyFont="1" applyFill="1" applyBorder="1" applyAlignment="1">
      <alignment horizontal="center" vertical="center"/>
    </xf>
    <xf numFmtId="0" fontId="61" fillId="12" borderId="59" xfId="0" applyFont="1" applyFill="1" applyBorder="1"/>
    <xf numFmtId="0" fontId="70" fillId="0" borderId="59" xfId="0" applyFont="1" applyBorder="1" applyAlignment="1">
      <alignment horizontal="left" vertical="center" indent="2"/>
    </xf>
    <xf numFmtId="0" fontId="71" fillId="11" borderId="59" xfId="0" applyFont="1" applyFill="1" applyBorder="1" applyAlignment="1">
      <alignment horizontal="right" wrapText="1"/>
    </xf>
    <xf numFmtId="0" fontId="71" fillId="11" borderId="59" xfId="0" applyFont="1" applyFill="1" applyBorder="1"/>
    <xf numFmtId="0" fontId="72" fillId="0" borderId="59" xfId="0" applyFont="1" applyBorder="1" applyAlignment="1">
      <alignment vertical="center"/>
    </xf>
    <xf numFmtId="0" fontId="72" fillId="0" borderId="59" xfId="0" applyFont="1" applyBorder="1" applyAlignment="1">
      <alignment horizontal="center" vertical="center"/>
    </xf>
    <xf numFmtId="0" fontId="73" fillId="0" borderId="59" xfId="0" applyFont="1" applyBorder="1" applyAlignment="1">
      <alignment vertical="center"/>
    </xf>
    <xf numFmtId="0" fontId="72" fillId="11" borderId="59" xfId="0" applyFont="1" applyFill="1" applyBorder="1" applyAlignment="1">
      <alignment horizontal="left" vertical="center" wrapText="1"/>
    </xf>
    <xf numFmtId="0" fontId="72" fillId="11" borderId="59" xfId="0" applyFont="1" applyFill="1" applyBorder="1" applyAlignment="1">
      <alignment horizontal="center" vertical="center"/>
    </xf>
    <xf numFmtId="0" fontId="73" fillId="0" borderId="59" xfId="0" applyFont="1" applyBorder="1" applyAlignment="1">
      <alignment vertical="center" wrapText="1"/>
    </xf>
    <xf numFmtId="0" fontId="61" fillId="22" borderId="59" xfId="0" applyFont="1" applyFill="1" applyBorder="1" applyAlignment="1">
      <alignment horizontal="center"/>
    </xf>
    <xf numFmtId="44" fontId="61" fillId="22" borderId="59" xfId="2" applyFont="1" applyFill="1" applyBorder="1" applyAlignment="1">
      <alignment horizontal="center"/>
    </xf>
    <xf numFmtId="0" fontId="61" fillId="12" borderId="59" xfId="0" applyFont="1" applyFill="1" applyBorder="1" applyAlignment="1">
      <alignment horizontal="center"/>
    </xf>
    <xf numFmtId="44" fontId="61" fillId="12" borderId="59" xfId="2" applyFont="1" applyFill="1" applyBorder="1" applyAlignment="1">
      <alignment horizontal="center"/>
    </xf>
    <xf numFmtId="0" fontId="74" fillId="0" borderId="59" xfId="0" applyFont="1" applyBorder="1" applyAlignment="1">
      <alignment vertical="center"/>
    </xf>
    <xf numFmtId="44" fontId="74" fillId="0" borderId="59" xfId="2" applyFont="1" applyFill="1" applyBorder="1" applyAlignment="1">
      <alignment horizontal="center" vertical="center" wrapText="1"/>
    </xf>
    <xf numFmtId="44" fontId="0" fillId="0" borderId="59" xfId="0" applyNumberFormat="1" applyBorder="1" applyAlignment="1">
      <alignment horizontal="center" vertical="center"/>
    </xf>
    <xf numFmtId="0" fontId="74" fillId="0" borderId="59" xfId="0" applyFont="1" applyBorder="1" applyAlignment="1">
      <alignment vertical="center" wrapText="1"/>
    </xf>
    <xf numFmtId="44" fontId="53" fillId="0" borderId="0" xfId="2" applyFont="1" applyBorder="1" applyAlignment="1">
      <alignment horizontal="left"/>
    </xf>
    <xf numFmtId="44" fontId="53" fillId="0" borderId="0" xfId="2" applyFont="1" applyBorder="1" applyAlignment="1">
      <alignment horizontal="left" vertical="top"/>
    </xf>
    <xf numFmtId="44" fontId="53" fillId="0" borderId="40" xfId="2" applyFont="1" applyBorder="1" applyAlignment="1">
      <alignment horizontal="left"/>
    </xf>
    <xf numFmtId="44" fontId="57" fillId="16" borderId="56" xfId="2" applyFont="1" applyFill="1" applyBorder="1" applyAlignment="1">
      <alignment horizontal="center"/>
    </xf>
    <xf numFmtId="0" fontId="72" fillId="0" borderId="59" xfId="0" applyFont="1" applyBorder="1" applyAlignment="1">
      <alignment vertical="center" wrapText="1"/>
    </xf>
    <xf numFmtId="0" fontId="71" fillId="12" borderId="59" xfId="0" applyFont="1" applyFill="1" applyBorder="1" applyAlignment="1">
      <alignment horizontal="left" vertical="center" indent="1"/>
    </xf>
    <xf numFmtId="0" fontId="71" fillId="12" borderId="59" xfId="0" applyFont="1" applyFill="1" applyBorder="1" applyAlignment="1">
      <alignment horizontal="right"/>
    </xf>
    <xf numFmtId="0" fontId="71" fillId="12" borderId="59" xfId="0" applyFont="1" applyFill="1" applyBorder="1"/>
    <xf numFmtId="0" fontId="75" fillId="12" borderId="59" xfId="0" applyFont="1" applyFill="1" applyBorder="1" applyAlignment="1">
      <alignment horizontal="center" vertical="center"/>
    </xf>
    <xf numFmtId="0" fontId="75" fillId="12" borderId="59" xfId="0" applyFont="1" applyFill="1" applyBorder="1"/>
    <xf numFmtId="0" fontId="75" fillId="12" borderId="59" xfId="0" applyFont="1" applyFill="1" applyBorder="1" applyAlignment="1">
      <alignment horizontal="center"/>
    </xf>
    <xf numFmtId="3" fontId="69" fillId="12" borderId="59" xfId="0" applyNumberFormat="1" applyFont="1" applyFill="1" applyBorder="1" applyAlignment="1">
      <alignment horizontal="left" vertical="center" indent="1"/>
    </xf>
    <xf numFmtId="0" fontId="72" fillId="11" borderId="59" xfId="0" applyFont="1" applyFill="1" applyBorder="1" applyAlignment="1">
      <alignment vertical="center"/>
    </xf>
    <xf numFmtId="3" fontId="69" fillId="30" borderId="59" xfId="0" applyNumberFormat="1" applyFont="1" applyFill="1" applyBorder="1" applyAlignment="1">
      <alignment horizontal="left" vertical="center" indent="1"/>
    </xf>
    <xf numFmtId="0" fontId="69" fillId="30" borderId="59" xfId="0" applyFont="1" applyFill="1" applyBorder="1" applyAlignment="1">
      <alignment horizontal="right"/>
    </xf>
    <xf numFmtId="0" fontId="69" fillId="30" borderId="59" xfId="0" applyFont="1" applyFill="1" applyBorder="1"/>
    <xf numFmtId="0" fontId="61" fillId="30" borderId="59" xfId="0" applyFont="1" applyFill="1" applyBorder="1" applyAlignment="1">
      <alignment horizontal="center" vertical="center"/>
    </xf>
    <xf numFmtId="0" fontId="70" fillId="0" borderId="59" xfId="0" applyFont="1" applyBorder="1" applyAlignment="1">
      <alignment horizontal="center" vertical="center"/>
    </xf>
    <xf numFmtId="0" fontId="70" fillId="0" borderId="59" xfId="0" applyFont="1" applyBorder="1" applyAlignment="1">
      <alignment vertical="center"/>
    </xf>
    <xf numFmtId="0" fontId="70" fillId="0" borderId="59" xfId="0" applyFont="1" applyBorder="1" applyAlignment="1">
      <alignment vertical="center" wrapText="1"/>
    </xf>
    <xf numFmtId="3" fontId="69" fillId="28" borderId="59" xfId="0" applyNumberFormat="1" applyFont="1" applyFill="1" applyBorder="1" applyAlignment="1">
      <alignment horizontal="left" vertical="center" indent="1"/>
    </xf>
    <xf numFmtId="0" fontId="69" fillId="28" borderId="59" xfId="0" applyFont="1" applyFill="1" applyBorder="1" applyAlignment="1">
      <alignment horizontal="right"/>
    </xf>
    <xf numFmtId="0" fontId="69" fillId="28" borderId="59" xfId="0" applyFont="1" applyFill="1" applyBorder="1"/>
    <xf numFmtId="0" fontId="69" fillId="28" borderId="59" xfId="0" applyFont="1" applyFill="1" applyBorder="1" applyAlignment="1">
      <alignment horizontal="center"/>
    </xf>
    <xf numFmtId="0" fontId="61" fillId="28" borderId="59" xfId="0" applyFont="1" applyFill="1" applyBorder="1" applyAlignment="1">
      <alignment horizontal="center" vertical="center"/>
    </xf>
    <xf numFmtId="0" fontId="69" fillId="12" borderId="0" xfId="0" applyFont="1" applyFill="1"/>
    <xf numFmtId="0" fontId="75" fillId="22" borderId="59" xfId="0" applyFont="1" applyFill="1" applyBorder="1"/>
    <xf numFmtId="0" fontId="75" fillId="22" borderId="59" xfId="0" applyFont="1" applyFill="1" applyBorder="1" applyAlignment="1">
      <alignment horizontal="center"/>
    </xf>
    <xf numFmtId="44" fontId="61" fillId="30" borderId="59" xfId="2" applyFont="1" applyFill="1" applyBorder="1" applyAlignment="1">
      <alignment horizontal="center" vertical="center"/>
    </xf>
    <xf numFmtId="0" fontId="71" fillId="11" borderId="59" xfId="0" applyFont="1" applyFill="1" applyBorder="1" applyAlignment="1">
      <alignment vertical="center"/>
    </xf>
    <xf numFmtId="3" fontId="69" fillId="31" borderId="59" xfId="0" applyNumberFormat="1" applyFont="1" applyFill="1" applyBorder="1" applyAlignment="1">
      <alignment horizontal="left" vertical="center" indent="1"/>
    </xf>
    <xf numFmtId="0" fontId="69" fillId="31" borderId="59" xfId="0" applyFont="1" applyFill="1" applyBorder="1" applyAlignment="1">
      <alignment horizontal="right"/>
    </xf>
    <xf numFmtId="0" fontId="69" fillId="31" borderId="59" xfId="0" applyFont="1" applyFill="1" applyBorder="1"/>
    <xf numFmtId="0" fontId="69" fillId="31" borderId="59" xfId="0" applyFont="1" applyFill="1" applyBorder="1" applyAlignment="1">
      <alignment horizontal="center"/>
    </xf>
    <xf numFmtId="0" fontId="61" fillId="31" borderId="59" xfId="0" applyFont="1" applyFill="1" applyBorder="1" applyAlignment="1">
      <alignment horizontal="center" vertical="center"/>
    </xf>
    <xf numFmtId="0" fontId="54" fillId="0" borderId="0" xfId="0" applyFont="1" applyBorder="1" applyAlignment="1">
      <alignment horizontal="center"/>
    </xf>
    <xf numFmtId="0" fontId="76" fillId="16" borderId="59" xfId="0" applyFont="1" applyFill="1" applyBorder="1" applyAlignment="1">
      <alignment horizontal="center" vertical="center"/>
    </xf>
    <xf numFmtId="0" fontId="76" fillId="16" borderId="59" xfId="0" applyFont="1" applyFill="1" applyBorder="1" applyAlignment="1">
      <alignment horizontal="left"/>
    </xf>
    <xf numFmtId="0" fontId="76" fillId="16" borderId="59" xfId="0" applyFont="1" applyFill="1" applyBorder="1"/>
    <xf numFmtId="44" fontId="76" fillId="16" borderId="59" xfId="2" applyFont="1" applyFill="1" applyBorder="1" applyAlignment="1">
      <alignment horizontal="center"/>
    </xf>
    <xf numFmtId="0" fontId="77" fillId="22" borderId="59" xfId="0" applyFont="1" applyFill="1" applyBorder="1" applyAlignment="1">
      <alignment horizontal="left" vertical="center"/>
    </xf>
    <xf numFmtId="0" fontId="77" fillId="22" borderId="59" xfId="0" applyFont="1" applyFill="1" applyBorder="1" applyAlignment="1">
      <alignment horizontal="right"/>
    </xf>
    <xf numFmtId="0" fontId="77" fillId="22" borderId="59" xfId="0" applyFont="1" applyFill="1" applyBorder="1"/>
    <xf numFmtId="0" fontId="77" fillId="22" borderId="59" xfId="0" applyFont="1" applyFill="1" applyBorder="1" applyAlignment="1">
      <alignment horizontal="center"/>
    </xf>
    <xf numFmtId="0" fontId="78" fillId="22" borderId="59" xfId="0" applyFont="1" applyFill="1" applyBorder="1" applyAlignment="1">
      <alignment horizontal="center" vertical="center"/>
    </xf>
    <xf numFmtId="0" fontId="78" fillId="22" borderId="59" xfId="0" applyFont="1" applyFill="1" applyBorder="1"/>
    <xf numFmtId="44" fontId="78" fillId="22" borderId="59" xfId="2" applyFont="1" applyFill="1" applyBorder="1" applyAlignment="1"/>
    <xf numFmtId="0" fontId="79" fillId="12" borderId="59" xfId="0" applyFont="1" applyFill="1" applyBorder="1" applyAlignment="1">
      <alignment horizontal="left" vertical="center" indent="1"/>
    </xf>
    <xf numFmtId="0" fontId="79" fillId="12" borderId="59" xfId="0" applyFont="1" applyFill="1" applyBorder="1" applyAlignment="1">
      <alignment horizontal="right"/>
    </xf>
    <xf numFmtId="0" fontId="79" fillId="12" borderId="59" xfId="0" applyFont="1" applyFill="1" applyBorder="1"/>
    <xf numFmtId="0" fontId="78" fillId="12" borderId="59" xfId="0" applyFont="1" applyFill="1" applyBorder="1" applyAlignment="1">
      <alignment horizontal="center" vertical="center"/>
    </xf>
    <xf numFmtId="0" fontId="78" fillId="12" borderId="59" xfId="0" applyFont="1" applyFill="1" applyBorder="1"/>
    <xf numFmtId="44" fontId="78" fillId="12" borderId="59" xfId="2" applyFont="1" applyFill="1" applyBorder="1" applyAlignment="1"/>
    <xf numFmtId="0" fontId="72" fillId="0" borderId="59" xfId="0" applyFont="1" applyBorder="1" applyAlignment="1">
      <alignment horizontal="left" vertical="center" indent="2"/>
    </xf>
    <xf numFmtId="0" fontId="80" fillId="11" borderId="59" xfId="0" applyFont="1" applyFill="1" applyBorder="1" applyAlignment="1">
      <alignment horizontal="right" wrapText="1"/>
    </xf>
    <xf numFmtId="0" fontId="80" fillId="11" borderId="59" xfId="0" applyFont="1" applyFill="1" applyBorder="1"/>
    <xf numFmtId="44" fontId="81" fillId="11" borderId="59" xfId="2" applyFont="1" applyFill="1" applyBorder="1" applyAlignment="1"/>
    <xf numFmtId="9" fontId="76" fillId="16" borderId="59" xfId="3" applyFont="1" applyFill="1" applyBorder="1" applyAlignment="1">
      <alignment horizontal="center"/>
    </xf>
    <xf numFmtId="44" fontId="78" fillId="22" borderId="59" xfId="2" applyFont="1" applyFill="1" applyBorder="1" applyAlignment="1">
      <alignment horizontal="center"/>
    </xf>
    <xf numFmtId="10" fontId="77" fillId="22" borderId="59" xfId="3" applyNumberFormat="1" applyFont="1" applyFill="1" applyBorder="1" applyAlignment="1"/>
    <xf numFmtId="44" fontId="78" fillId="12" borderId="59" xfId="2" applyFont="1" applyFill="1" applyBorder="1" applyAlignment="1">
      <alignment horizontal="center"/>
    </xf>
    <xf numFmtId="10" fontId="79" fillId="12" borderId="59" xfId="3" applyNumberFormat="1" applyFont="1" applyFill="1" applyBorder="1" applyAlignment="1"/>
    <xf numFmtId="44" fontId="81" fillId="11" borderId="59" xfId="2" applyFont="1" applyFill="1" applyBorder="1" applyAlignment="1">
      <alignment horizontal="center"/>
    </xf>
    <xf numFmtId="10" fontId="80" fillId="11" borderId="59" xfId="3" applyNumberFormat="1" applyFont="1" applyFill="1" applyBorder="1" applyAlignment="1"/>
    <xf numFmtId="10" fontId="72" fillId="0" borderId="59" xfId="3" applyNumberFormat="1" applyFont="1" applyBorder="1" applyAlignment="1"/>
    <xf numFmtId="0" fontId="80" fillId="12" borderId="59" xfId="0" applyFont="1" applyFill="1" applyBorder="1" applyAlignment="1">
      <alignment horizontal="right"/>
    </xf>
    <xf numFmtId="0" fontId="80" fillId="12" borderId="59" xfId="0" applyFont="1" applyFill="1" applyBorder="1"/>
    <xf numFmtId="0" fontId="81" fillId="12" borderId="59" xfId="0" applyFont="1" applyFill="1" applyBorder="1" applyAlignment="1">
      <alignment horizontal="center" vertical="center"/>
    </xf>
    <xf numFmtId="0" fontId="81" fillId="12" borderId="59" xfId="0" applyFont="1" applyFill="1" applyBorder="1"/>
    <xf numFmtId="44" fontId="81" fillId="27" borderId="59" xfId="2" applyFont="1" applyFill="1" applyBorder="1" applyAlignment="1"/>
    <xf numFmtId="44" fontId="78" fillId="27" borderId="59" xfId="2" applyFont="1" applyFill="1" applyBorder="1" applyAlignment="1"/>
    <xf numFmtId="44" fontId="78" fillId="27" borderId="59" xfId="2" applyFont="1" applyFill="1" applyBorder="1" applyAlignment="1">
      <alignment horizontal="center"/>
    </xf>
    <xf numFmtId="10" fontId="80" fillId="12" borderId="59" xfId="3" applyNumberFormat="1" applyFont="1" applyFill="1" applyBorder="1" applyAlignment="1"/>
    <xf numFmtId="3" fontId="79" fillId="12" borderId="59" xfId="0" applyNumberFormat="1" applyFont="1" applyFill="1" applyBorder="1" applyAlignment="1">
      <alignment horizontal="left" vertical="center" indent="1"/>
    </xf>
    <xf numFmtId="3" fontId="79" fillId="30" borderId="59" xfId="0" applyNumberFormat="1" applyFont="1" applyFill="1" applyBorder="1" applyAlignment="1">
      <alignment horizontal="left" vertical="center" indent="1"/>
    </xf>
    <xf numFmtId="0" fontId="79" fillId="30" borderId="59" xfId="0" applyFont="1" applyFill="1" applyBorder="1" applyAlignment="1">
      <alignment horizontal="right"/>
    </xf>
    <xf numFmtId="0" fontId="79" fillId="30" borderId="59" xfId="0" applyFont="1" applyFill="1" applyBorder="1"/>
    <xf numFmtId="0" fontId="78" fillId="30" borderId="59" xfId="0" applyFont="1" applyFill="1" applyBorder="1" applyAlignment="1">
      <alignment horizontal="center" vertical="center"/>
    </xf>
    <xf numFmtId="0" fontId="78" fillId="30" borderId="59" xfId="0" applyFont="1" applyFill="1" applyBorder="1"/>
    <xf numFmtId="44" fontId="78" fillId="30" borderId="59" xfId="2" applyFont="1" applyFill="1" applyBorder="1" applyAlignment="1"/>
    <xf numFmtId="3" fontId="79" fillId="28" borderId="59" xfId="0" applyNumberFormat="1" applyFont="1" applyFill="1" applyBorder="1" applyAlignment="1">
      <alignment horizontal="left" vertical="center" indent="1"/>
    </xf>
    <xf numFmtId="0" fontId="79" fillId="28" borderId="59" xfId="0" applyFont="1" applyFill="1" applyBorder="1" applyAlignment="1">
      <alignment horizontal="right"/>
    </xf>
    <xf numFmtId="0" fontId="79" fillId="28" borderId="59" xfId="0" applyFont="1" applyFill="1" applyBorder="1"/>
    <xf numFmtId="0" fontId="78" fillId="28" borderId="59" xfId="0" applyFont="1" applyFill="1" applyBorder="1" applyAlignment="1">
      <alignment horizontal="center" vertical="center"/>
    </xf>
    <xf numFmtId="0" fontId="78" fillId="28" borderId="59" xfId="0" applyFont="1" applyFill="1" applyBorder="1"/>
    <xf numFmtId="44" fontId="78" fillId="28" borderId="59" xfId="2" applyFont="1" applyFill="1" applyBorder="1" applyAlignment="1"/>
    <xf numFmtId="0" fontId="78" fillId="12" borderId="0" xfId="0" applyFont="1" applyFill="1"/>
    <xf numFmtId="44" fontId="78" fillId="30" borderId="59" xfId="2" applyFont="1" applyFill="1" applyBorder="1" applyAlignment="1">
      <alignment horizontal="center"/>
    </xf>
    <xf numFmtId="10" fontId="79" fillId="30" borderId="59" xfId="3" applyNumberFormat="1" applyFont="1" applyFill="1" applyBorder="1" applyAlignment="1"/>
    <xf numFmtId="44" fontId="78" fillId="28" borderId="59" xfId="2" applyFont="1" applyFill="1" applyBorder="1" applyAlignment="1">
      <alignment horizontal="center"/>
    </xf>
    <xf numFmtId="10" fontId="79" fillId="28" borderId="59" xfId="3" applyNumberFormat="1" applyFont="1" applyFill="1" applyBorder="1" applyAlignment="1"/>
    <xf numFmtId="0" fontId="80" fillId="11" borderId="59" xfId="0" applyFont="1" applyFill="1" applyBorder="1" applyAlignment="1">
      <alignment vertical="center"/>
    </xf>
    <xf numFmtId="44" fontId="72" fillId="0" borderId="59" xfId="0" applyNumberFormat="1" applyFont="1" applyBorder="1" applyAlignment="1">
      <alignment vertical="center" wrapText="1"/>
    </xf>
    <xf numFmtId="44" fontId="72" fillId="0" borderId="59" xfId="2" applyFont="1" applyFill="1" applyBorder="1" applyAlignment="1">
      <alignment vertical="center"/>
    </xf>
    <xf numFmtId="44" fontId="72" fillId="30" borderId="59" xfId="2" applyFont="1" applyFill="1" applyBorder="1" applyAlignment="1">
      <alignment vertical="center"/>
    </xf>
    <xf numFmtId="0" fontId="68" fillId="15" borderId="59" xfId="0" applyFont="1" applyFill="1" applyBorder="1" applyAlignment="1"/>
    <xf numFmtId="0" fontId="68" fillId="15" borderId="59" xfId="0" applyFont="1" applyFill="1" applyBorder="1" applyAlignment="1">
      <alignment horizontal="right"/>
    </xf>
    <xf numFmtId="44" fontId="53" fillId="0" borderId="0" xfId="2" applyFont="1" applyAlignment="1"/>
    <xf numFmtId="0" fontId="80" fillId="11" borderId="59" xfId="0" applyFont="1" applyFill="1" applyBorder="1" applyAlignment="1">
      <alignment horizontal="right" vertical="center" wrapText="1"/>
    </xf>
    <xf numFmtId="44" fontId="81" fillId="11" borderId="59" xfId="2" applyFont="1" applyFill="1" applyBorder="1" applyAlignment="1">
      <alignment vertical="center"/>
    </xf>
    <xf numFmtId="44" fontId="81" fillId="11" borderId="59" xfId="2" applyFont="1" applyFill="1" applyBorder="1" applyAlignment="1">
      <alignment horizontal="center" vertical="center"/>
    </xf>
    <xf numFmtId="0" fontId="14" fillId="22" borderId="59" xfId="0" applyFont="1" applyFill="1" applyBorder="1" applyAlignment="1">
      <alignment wrapText="1"/>
    </xf>
    <xf numFmtId="0" fontId="62" fillId="22" borderId="59" xfId="0" applyFont="1" applyFill="1" applyBorder="1" applyAlignment="1">
      <alignment vertical="center"/>
    </xf>
    <xf numFmtId="0" fontId="62" fillId="22" borderId="59" xfId="0" applyFont="1" applyFill="1" applyBorder="1" applyAlignment="1">
      <alignment horizontal="center" vertical="center" wrapText="1"/>
    </xf>
    <xf numFmtId="0" fontId="87" fillId="0" borderId="68" xfId="9" applyFont="1" applyBorder="1" applyAlignment="1">
      <alignment horizontal="center" vertical="center" wrapText="1"/>
    </xf>
    <xf numFmtId="49" fontId="87" fillId="0" borderId="69" xfId="9" applyNumberFormat="1" applyFont="1" applyBorder="1" applyAlignment="1">
      <alignment horizontal="left" vertical="center" wrapText="1"/>
    </xf>
    <xf numFmtId="10" fontId="88" fillId="0" borderId="68" xfId="9" applyNumberFormat="1" applyFont="1" applyBorder="1" applyAlignment="1">
      <alignment horizontal="center"/>
    </xf>
    <xf numFmtId="10" fontId="88" fillId="0" borderId="69" xfId="9" applyNumberFormat="1" applyFont="1" applyBorder="1"/>
    <xf numFmtId="10" fontId="88" fillId="0" borderId="70" xfId="9" applyNumberFormat="1" applyFont="1" applyBorder="1"/>
    <xf numFmtId="0" fontId="91" fillId="0" borderId="68" xfId="9" applyFont="1" applyBorder="1" applyAlignment="1">
      <alignment horizontal="center"/>
    </xf>
    <xf numFmtId="0" fontId="87" fillId="0" borderId="69" xfId="9" applyNumberFormat="1" applyFont="1" applyBorder="1" applyAlignment="1">
      <alignment horizontal="left" vertical="center" wrapText="1"/>
    </xf>
    <xf numFmtId="0" fontId="92" fillId="12" borderId="59" xfId="0" applyFont="1" applyFill="1" applyBorder="1"/>
    <xf numFmtId="44" fontId="15" fillId="11" borderId="59" xfId="0" applyNumberFormat="1" applyFont="1" applyFill="1" applyBorder="1" applyAlignment="1">
      <alignment horizontal="center" vertical="center"/>
    </xf>
    <xf numFmtId="0" fontId="16" fillId="11" borderId="59" xfId="0" applyFont="1" applyFill="1" applyBorder="1" applyAlignment="1">
      <alignment horizontal="center" vertical="center"/>
    </xf>
    <xf numFmtId="44" fontId="16" fillId="11" borderId="59" xfId="2" applyFont="1" applyFill="1" applyBorder="1" applyAlignment="1"/>
    <xf numFmtId="44" fontId="16" fillId="11" borderId="59" xfId="2" applyFont="1" applyFill="1" applyBorder="1" applyAlignment="1">
      <alignment horizontal="center"/>
    </xf>
    <xf numFmtId="10" fontId="14" fillId="11" borderId="59" xfId="3" applyNumberFormat="1" applyFont="1" applyFill="1" applyBorder="1" applyAlignment="1"/>
    <xf numFmtId="44" fontId="46" fillId="11" borderId="59" xfId="2" applyFont="1" applyFill="1" applyBorder="1" applyAlignment="1">
      <alignment textRotation="90"/>
    </xf>
    <xf numFmtId="10" fontId="47" fillId="11" borderId="59" xfId="3" applyNumberFormat="1" applyFont="1" applyFill="1" applyBorder="1" applyAlignment="1">
      <alignment horizontal="center" textRotation="90"/>
    </xf>
    <xf numFmtId="44" fontId="93" fillId="11" borderId="59" xfId="0" applyNumberFormat="1" applyFont="1" applyFill="1" applyBorder="1" applyAlignment="1"/>
    <xf numFmtId="10" fontId="34" fillId="11" borderId="59" xfId="3" applyNumberFormat="1" applyFont="1" applyFill="1" applyBorder="1" applyAlignment="1"/>
    <xf numFmtId="44" fontId="51" fillId="11" borderId="59" xfId="2" applyFont="1" applyFill="1" applyBorder="1" applyAlignment="1">
      <alignment textRotation="90"/>
    </xf>
    <xf numFmtId="49" fontId="90" fillId="32" borderId="69" xfId="9" applyNumberFormat="1" applyFont="1" applyFill="1" applyBorder="1" applyAlignment="1">
      <alignment horizontal="left" vertical="center" wrapText="1"/>
    </xf>
    <xf numFmtId="0" fontId="94" fillId="11" borderId="59" xfId="0" applyFont="1" applyFill="1" applyBorder="1" applyAlignment="1">
      <alignment horizontal="center" vertical="center"/>
    </xf>
    <xf numFmtId="0" fontId="16" fillId="0" borderId="59" xfId="0" applyFont="1" applyFill="1" applyBorder="1" applyAlignment="1">
      <alignment horizontal="center" vertical="center"/>
    </xf>
    <xf numFmtId="0" fontId="0" fillId="11" borderId="59" xfId="0" applyFont="1" applyFill="1" applyBorder="1" applyAlignment="1">
      <alignment vertical="center" wrapText="1"/>
    </xf>
    <xf numFmtId="0" fontId="87" fillId="33" borderId="68" xfId="9" applyFont="1" applyFill="1" applyBorder="1" applyAlignment="1">
      <alignment horizontal="center" vertical="center" wrapText="1"/>
    </xf>
    <xf numFmtId="0" fontId="0" fillId="33" borderId="59" xfId="0" applyFont="1" applyFill="1" applyBorder="1" applyAlignment="1">
      <alignment vertical="center" wrapText="1"/>
    </xf>
    <xf numFmtId="0" fontId="88" fillId="33" borderId="69" xfId="9" applyFont="1" applyFill="1" applyBorder="1" applyAlignment="1">
      <alignment horizontal="justify"/>
    </xf>
    <xf numFmtId="0" fontId="15" fillId="33" borderId="59" xfId="0" applyFont="1" applyFill="1" applyBorder="1" applyAlignment="1">
      <alignment horizontal="center" vertical="center"/>
    </xf>
    <xf numFmtId="44" fontId="15" fillId="33" borderId="59" xfId="2" applyFont="1" applyFill="1" applyBorder="1" applyAlignment="1">
      <alignment horizontal="center" vertical="center"/>
    </xf>
    <xf numFmtId="10" fontId="0" fillId="33" borderId="59" xfId="3" applyNumberFormat="1" applyFont="1" applyFill="1" applyBorder="1" applyAlignment="1"/>
    <xf numFmtId="44" fontId="48" fillId="33" borderId="59" xfId="2" applyFont="1" applyFill="1" applyBorder="1" applyAlignment="1">
      <alignment horizontal="center" vertical="center" textRotation="90"/>
    </xf>
    <xf numFmtId="10" fontId="48" fillId="33" borderId="59" xfId="3" applyNumberFormat="1" applyFont="1" applyFill="1" applyBorder="1" applyAlignment="1">
      <alignment horizontal="center" vertical="center" textRotation="90"/>
    </xf>
    <xf numFmtId="1" fontId="89" fillId="34" borderId="68" xfId="9" applyNumberFormat="1" applyFont="1" applyFill="1" applyBorder="1" applyAlignment="1">
      <alignment horizontal="center" vertical="center" wrapText="1"/>
    </xf>
    <xf numFmtId="0" fontId="14" fillId="34" borderId="59" xfId="0" applyFont="1" applyFill="1" applyBorder="1" applyAlignment="1">
      <alignment horizontal="right"/>
    </xf>
    <xf numFmtId="0" fontId="14" fillId="34" borderId="59" xfId="0" applyFont="1" applyFill="1" applyBorder="1" applyAlignment="1"/>
    <xf numFmtId="49" fontId="89" fillId="34" borderId="69" xfId="9" applyNumberFormat="1" applyFont="1" applyFill="1" applyBorder="1" applyAlignment="1">
      <alignment vertical="center" wrapText="1"/>
    </xf>
    <xf numFmtId="0" fontId="0" fillId="34" borderId="59" xfId="0" applyFont="1" applyFill="1" applyBorder="1" applyAlignment="1">
      <alignment vertical="center" wrapText="1"/>
    </xf>
    <xf numFmtId="0" fontId="16" fillId="34" borderId="59" xfId="0" applyFont="1" applyFill="1" applyBorder="1" applyAlignment="1">
      <alignment horizontal="center" vertical="center"/>
    </xf>
    <xf numFmtId="44" fontId="15" fillId="34" borderId="59" xfId="2" applyFont="1" applyFill="1" applyBorder="1" applyAlignment="1">
      <alignment horizontal="center" vertical="center"/>
    </xf>
    <xf numFmtId="10" fontId="0" fillId="34" borderId="59" xfId="3" applyNumberFormat="1" applyFont="1" applyFill="1" applyBorder="1" applyAlignment="1"/>
    <xf numFmtId="44" fontId="48" fillId="34" borderId="59" xfId="2" applyFont="1" applyFill="1" applyBorder="1" applyAlignment="1">
      <alignment horizontal="center" vertical="center" textRotation="90"/>
    </xf>
    <xf numFmtId="10" fontId="48" fillId="34" borderId="59" xfId="3" applyNumberFormat="1" applyFont="1" applyFill="1" applyBorder="1" applyAlignment="1">
      <alignment horizontal="center" vertical="center" textRotation="90"/>
    </xf>
    <xf numFmtId="0" fontId="92" fillId="28" borderId="59" xfId="0" applyFont="1" applyFill="1" applyBorder="1" applyAlignment="1">
      <alignment horizontal="center"/>
    </xf>
    <xf numFmtId="0" fontId="92" fillId="12" borderId="0" xfId="0" applyFont="1" applyFill="1"/>
    <xf numFmtId="1" fontId="95" fillId="11" borderId="68" xfId="9" applyNumberFormat="1" applyFont="1" applyFill="1" applyBorder="1" applyAlignment="1">
      <alignment horizontal="center" vertical="center" wrapText="1"/>
    </xf>
    <xf numFmtId="49" fontId="95" fillId="11" borderId="69" xfId="9" applyNumberFormat="1" applyFont="1" applyFill="1" applyBorder="1" applyAlignment="1">
      <alignment vertical="center" wrapText="1"/>
    </xf>
    <xf numFmtId="49" fontId="95" fillId="0" borderId="69" xfId="9" applyNumberFormat="1" applyFont="1" applyBorder="1" applyAlignment="1">
      <alignment horizontal="left" vertical="center" wrapText="1"/>
    </xf>
    <xf numFmtId="49" fontId="95" fillId="0" borderId="71" xfId="9" applyNumberFormat="1" applyFont="1" applyBorder="1" applyAlignment="1">
      <alignment horizontal="left" vertical="center" wrapText="1"/>
    </xf>
    <xf numFmtId="44" fontId="93" fillId="12" borderId="59" xfId="0" applyNumberFormat="1" applyFont="1" applyFill="1" applyBorder="1" applyAlignment="1"/>
    <xf numFmtId="49" fontId="90" fillId="32" borderId="69" xfId="9" applyNumberFormat="1" applyFont="1" applyFill="1" applyBorder="1" applyAlignment="1">
      <alignment horizontal="center" vertical="center" wrapText="1"/>
    </xf>
    <xf numFmtId="49" fontId="90" fillId="34" borderId="69" xfId="9" applyNumberFormat="1" applyFont="1" applyFill="1" applyBorder="1" applyAlignment="1">
      <alignment horizontal="center" vertical="center" wrapText="1"/>
    </xf>
    <xf numFmtId="44" fontId="93" fillId="11" borderId="59" xfId="0" applyNumberFormat="1" applyFont="1" applyFill="1" applyBorder="1" applyAlignment="1">
      <alignment horizontal="center" vertical="center"/>
    </xf>
    <xf numFmtId="44" fontId="93" fillId="34" borderId="59" xfId="0" applyNumberFormat="1" applyFont="1" applyFill="1" applyBorder="1" applyAlignment="1">
      <alignment horizontal="center" vertical="center"/>
    </xf>
    <xf numFmtId="10" fontId="49" fillId="34" borderId="59" xfId="3" applyNumberFormat="1" applyFont="1" applyFill="1" applyBorder="1" applyAlignment="1">
      <alignment horizontal="center" vertical="center" textRotation="90"/>
    </xf>
    <xf numFmtId="0" fontId="16" fillId="32" borderId="59" xfId="0" applyFont="1" applyFill="1" applyBorder="1" applyAlignment="1">
      <alignment horizontal="center" vertical="center"/>
    </xf>
    <xf numFmtId="44" fontId="16" fillId="32" borderId="59" xfId="2" applyFont="1" applyFill="1" applyBorder="1" applyAlignment="1"/>
    <xf numFmtId="44" fontId="16" fillId="32" borderId="59" xfId="2" applyFont="1" applyFill="1" applyBorder="1" applyAlignment="1">
      <alignment horizontal="center"/>
    </xf>
    <xf numFmtId="10" fontId="34" fillId="32" borderId="59" xfId="3" applyNumberFormat="1" applyFont="1" applyFill="1" applyBorder="1" applyAlignment="1"/>
    <xf numFmtId="44" fontId="51" fillId="32" borderId="59" xfId="2" applyFont="1" applyFill="1" applyBorder="1" applyAlignment="1">
      <alignment horizontal="center" vertical="center" textRotation="90"/>
    </xf>
    <xf numFmtId="10" fontId="47" fillId="32" borderId="59" xfId="3" applyNumberFormat="1" applyFont="1" applyFill="1" applyBorder="1" applyAlignment="1">
      <alignment horizontal="center" vertical="center" textRotation="90"/>
    </xf>
    <xf numFmtId="44" fontId="51" fillId="32" borderId="59" xfId="2" applyFont="1" applyFill="1" applyBorder="1" applyAlignment="1">
      <alignment textRotation="90"/>
    </xf>
    <xf numFmtId="10" fontId="47" fillId="32" borderId="59" xfId="3" applyNumberFormat="1" applyFont="1" applyFill="1" applyBorder="1" applyAlignment="1">
      <alignment horizontal="center" textRotation="90"/>
    </xf>
    <xf numFmtId="0" fontId="94" fillId="0" borderId="59" xfId="0" applyFont="1" applyBorder="1" applyAlignment="1">
      <alignment horizontal="center" vertical="center"/>
    </xf>
    <xf numFmtId="0" fontId="96" fillId="0" borderId="59" xfId="0" applyFont="1" applyBorder="1" applyAlignment="1">
      <alignment horizontal="center" vertical="center"/>
    </xf>
    <xf numFmtId="44" fontId="4" fillId="0" borderId="59" xfId="0" applyNumberFormat="1" applyFont="1" applyBorder="1" applyAlignment="1">
      <alignment horizontal="right" vertical="center"/>
    </xf>
    <xf numFmtId="44" fontId="93" fillId="0" borderId="59" xfId="0" applyNumberFormat="1" applyFont="1" applyBorder="1" applyAlignment="1">
      <alignment horizontal="center"/>
    </xf>
    <xf numFmtId="44" fontId="93" fillId="32" borderId="59" xfId="0" applyNumberFormat="1" applyFont="1" applyFill="1" applyBorder="1" applyAlignment="1"/>
    <xf numFmtId="44" fontId="93" fillId="33" borderId="59" xfId="0" applyNumberFormat="1" applyFont="1" applyFill="1" applyBorder="1" applyAlignment="1"/>
    <xf numFmtId="169" fontId="93" fillId="34" borderId="59" xfId="0" applyNumberFormat="1" applyFont="1" applyFill="1" applyBorder="1" applyAlignment="1">
      <alignment horizontal="center" vertical="center"/>
    </xf>
    <xf numFmtId="44" fontId="93" fillId="0" borderId="59" xfId="0" applyNumberFormat="1" applyFont="1" applyBorder="1" applyAlignment="1">
      <alignment horizontal="center" vertical="center"/>
    </xf>
    <xf numFmtId="10" fontId="97" fillId="11" borderId="59" xfId="3" applyNumberFormat="1" applyFont="1" applyFill="1" applyBorder="1" applyAlignment="1">
      <alignment horizontal="center" textRotation="90"/>
    </xf>
    <xf numFmtId="10" fontId="88" fillId="32" borderId="68" xfId="9" applyNumberFormat="1" applyFont="1" applyFill="1" applyBorder="1" applyAlignment="1">
      <alignment horizontal="center"/>
    </xf>
    <xf numFmtId="44" fontId="88" fillId="0" borderId="68" xfId="9" applyNumberFormat="1" applyFont="1" applyBorder="1" applyAlignment="1">
      <alignment horizontal="right"/>
    </xf>
    <xf numFmtId="44" fontId="88" fillId="32" borderId="68" xfId="9" applyNumberFormat="1" applyFont="1" applyFill="1" applyBorder="1" applyAlignment="1">
      <alignment horizontal="right"/>
    </xf>
    <xf numFmtId="44" fontId="51" fillId="33" borderId="59" xfId="2" applyFont="1" applyFill="1" applyBorder="1" applyAlignment="1">
      <alignment textRotation="90"/>
    </xf>
    <xf numFmtId="44" fontId="51" fillId="34" borderId="59" xfId="2" applyFont="1" applyFill="1" applyBorder="1" applyAlignment="1">
      <alignment textRotation="90"/>
    </xf>
    <xf numFmtId="44" fontId="48" fillId="32" borderId="59" xfId="2" applyFont="1" applyFill="1" applyBorder="1" applyAlignment="1">
      <alignment horizontal="center" vertical="center" textRotation="90"/>
    </xf>
    <xf numFmtId="0" fontId="14" fillId="0" borderId="10" xfId="0" applyFont="1" applyBorder="1" applyAlignment="1">
      <alignment horizontal="left"/>
    </xf>
    <xf numFmtId="0" fontId="14" fillId="0" borderId="0" xfId="0" applyFont="1" applyBorder="1" applyAlignment="1">
      <alignment horizontal="left"/>
    </xf>
    <xf numFmtId="44" fontId="16" fillId="15" borderId="59" xfId="0" applyNumberFormat="1" applyFont="1" applyFill="1" applyBorder="1" applyAlignment="1">
      <alignment vertical="center"/>
    </xf>
    <xf numFmtId="44" fontId="16" fillId="15" borderId="59" xfId="2" applyFont="1" applyFill="1" applyBorder="1" applyAlignment="1">
      <alignment horizontal="center" vertical="center"/>
    </xf>
    <xf numFmtId="10" fontId="88" fillId="33" borderId="68" xfId="9" applyNumberFormat="1" applyFont="1" applyFill="1" applyBorder="1" applyAlignment="1">
      <alignment horizontal="center"/>
    </xf>
    <xf numFmtId="44" fontId="88" fillId="33" borderId="68" xfId="9" applyNumberFormat="1" applyFont="1" applyFill="1" applyBorder="1" applyAlignment="1">
      <alignment horizontal="right"/>
    </xf>
    <xf numFmtId="10" fontId="88" fillId="34" borderId="68" xfId="9" applyNumberFormat="1" applyFont="1" applyFill="1" applyBorder="1" applyAlignment="1">
      <alignment horizontal="center"/>
    </xf>
    <xf numFmtId="44" fontId="88" fillId="34" borderId="68" xfId="9" applyNumberFormat="1" applyFont="1" applyFill="1" applyBorder="1" applyAlignment="1">
      <alignment horizontal="right"/>
    </xf>
    <xf numFmtId="1" fontId="90" fillId="34" borderId="68" xfId="9" applyNumberFormat="1" applyFont="1" applyFill="1" applyBorder="1" applyAlignment="1">
      <alignment horizontal="center" vertical="center" wrapText="1"/>
    </xf>
    <xf numFmtId="0" fontId="16" fillId="34" borderId="59" xfId="0" applyFont="1" applyFill="1" applyBorder="1" applyAlignment="1">
      <alignment vertical="center" wrapText="1"/>
    </xf>
    <xf numFmtId="0" fontId="3" fillId="0" borderId="0" xfId="0" applyFont="1"/>
    <xf numFmtId="44" fontId="53" fillId="11" borderId="0" xfId="0" applyNumberFormat="1" applyFont="1" applyFill="1" applyAlignment="1"/>
    <xf numFmtId="0" fontId="14" fillId="17" borderId="61" xfId="0" applyFont="1" applyFill="1" applyBorder="1"/>
    <xf numFmtId="0" fontId="2" fillId="0" borderId="60" xfId="0" applyFont="1" applyBorder="1" applyAlignment="1">
      <alignment horizontal="left" vertical="center" indent="2"/>
    </xf>
    <xf numFmtId="0" fontId="2" fillId="0" borderId="60" xfId="0" applyFont="1" applyBorder="1" applyAlignment="1">
      <alignment horizontal="left" indent="1"/>
    </xf>
    <xf numFmtId="0" fontId="2" fillId="0" borderId="59" xfId="0" applyFont="1" applyBorder="1" applyAlignment="1">
      <alignment horizontal="left" vertical="center" indent="2"/>
    </xf>
    <xf numFmtId="0" fontId="2" fillId="0" borderId="62" xfId="0" applyFont="1" applyBorder="1" applyAlignment="1">
      <alignment horizontal="left" vertical="center" indent="2"/>
    </xf>
    <xf numFmtId="0" fontId="54" fillId="15" borderId="59" xfId="0" applyFont="1" applyFill="1" applyBorder="1" applyAlignment="1">
      <alignment horizontal="center" vertical="center"/>
    </xf>
    <xf numFmtId="0" fontId="54" fillId="0" borderId="10" xfId="0" applyFont="1" applyBorder="1" applyAlignment="1">
      <alignment horizontal="center" wrapText="1"/>
    </xf>
    <xf numFmtId="0" fontId="54" fillId="0" borderId="0" xfId="0" applyFont="1" applyBorder="1" applyAlignment="1">
      <alignment horizontal="center" wrapText="1"/>
    </xf>
    <xf numFmtId="0" fontId="54" fillId="0" borderId="57" xfId="0" applyFont="1" applyBorder="1" applyAlignment="1">
      <alignment horizontal="center" wrapText="1"/>
    </xf>
    <xf numFmtId="0" fontId="68" fillId="22" borderId="59" xfId="0" applyFont="1" applyFill="1" applyBorder="1" applyAlignment="1">
      <alignment horizontal="center" vertical="center"/>
    </xf>
    <xf numFmtId="0" fontId="54" fillId="15" borderId="60" xfId="0" applyFont="1" applyFill="1" applyBorder="1" applyAlignment="1">
      <alignment horizontal="center" vertical="center"/>
    </xf>
    <xf numFmtId="0" fontId="54" fillId="15" borderId="62" xfId="0" applyFont="1" applyFill="1" applyBorder="1" applyAlignment="1">
      <alignment horizontal="center" vertical="center"/>
    </xf>
    <xf numFmtId="0" fontId="54" fillId="15" borderId="61" xfId="0" applyFont="1" applyFill="1" applyBorder="1" applyAlignment="1">
      <alignment horizontal="center" vertical="center"/>
    </xf>
    <xf numFmtId="0" fontId="57" fillId="16" borderId="64" xfId="0" applyFont="1" applyFill="1" applyBorder="1" applyAlignment="1">
      <alignment horizontal="center"/>
    </xf>
    <xf numFmtId="44" fontId="57" fillId="16" borderId="64" xfId="2" applyFont="1" applyFill="1" applyBorder="1" applyAlignment="1">
      <alignment horizontal="center"/>
    </xf>
    <xf numFmtId="0" fontId="62" fillId="22" borderId="42" xfId="0" applyFont="1" applyFill="1" applyBorder="1" applyAlignment="1">
      <alignment horizontal="center"/>
    </xf>
    <xf numFmtId="0" fontId="62" fillId="22" borderId="63" xfId="0" applyFont="1" applyFill="1" applyBorder="1" applyAlignment="1">
      <alignment horizontal="center"/>
    </xf>
    <xf numFmtId="0" fontId="62" fillId="22" borderId="56" xfId="0" applyFont="1" applyFill="1" applyBorder="1" applyAlignment="1">
      <alignment horizontal="center"/>
    </xf>
    <xf numFmtId="0" fontId="54" fillId="0" borderId="0" xfId="0" applyFont="1" applyBorder="1" applyAlignment="1">
      <alignment horizontal="center"/>
    </xf>
    <xf numFmtId="0" fontId="54" fillId="0" borderId="9" xfId="0" applyFont="1" applyBorder="1" applyAlignment="1">
      <alignment horizontal="center"/>
    </xf>
    <xf numFmtId="0" fontId="32" fillId="15" borderId="59" xfId="0" applyFont="1" applyFill="1" applyBorder="1" applyAlignment="1">
      <alignment horizontal="center" vertical="center"/>
    </xf>
    <xf numFmtId="0" fontId="32" fillId="15" borderId="63" xfId="0" applyFont="1" applyFill="1" applyBorder="1" applyAlignment="1">
      <alignment horizontal="center" vertical="center"/>
    </xf>
    <xf numFmtId="0" fontId="32" fillId="15" borderId="56" xfId="0" applyFont="1" applyFill="1" applyBorder="1" applyAlignment="1">
      <alignment horizontal="center" vertical="center"/>
    </xf>
    <xf numFmtId="0" fontId="32" fillId="15" borderId="39" xfId="0" applyFont="1" applyFill="1" applyBorder="1" applyAlignment="1">
      <alignment horizontal="center" vertical="center"/>
    </xf>
    <xf numFmtId="0" fontId="14" fillId="0" borderId="10" xfId="0" applyFont="1" applyBorder="1" applyAlignment="1">
      <alignment horizontal="left"/>
    </xf>
    <xf numFmtId="0" fontId="14" fillId="0" borderId="0" xfId="0" applyFont="1" applyBorder="1" applyAlignment="1">
      <alignment horizontal="left"/>
    </xf>
    <xf numFmtId="10" fontId="27" fillId="8" borderId="53" xfId="3" applyNumberFormat="1" applyFont="1" applyFill="1" applyBorder="1" applyAlignment="1">
      <alignment horizontal="center" vertical="center"/>
    </xf>
    <xf numFmtId="10" fontId="27" fillId="8" borderId="54" xfId="3" applyNumberFormat="1" applyFont="1" applyFill="1" applyBorder="1" applyAlignment="1">
      <alignment horizontal="center" vertical="center"/>
    </xf>
    <xf numFmtId="0" fontId="14" fillId="0" borderId="10" xfId="0" applyFont="1" applyBorder="1" applyAlignment="1">
      <alignment horizontal="left" wrapText="1"/>
    </xf>
    <xf numFmtId="0" fontId="14" fillId="0" borderId="0" xfId="0" applyFont="1" applyBorder="1" applyAlignment="1">
      <alignment horizontal="left" wrapText="1"/>
    </xf>
    <xf numFmtId="0" fontId="17" fillId="3" borderId="0" xfId="0" applyNumberFormat="1" applyFont="1" applyFill="1" applyBorder="1" applyAlignment="1" applyProtection="1">
      <alignment horizontal="right" vertical="top" wrapText="1"/>
    </xf>
    <xf numFmtId="0" fontId="19" fillId="4" borderId="11" xfId="0" applyNumberFormat="1" applyFont="1" applyFill="1" applyBorder="1" applyAlignment="1" applyProtection="1">
      <alignment horizontal="center" vertical="top" wrapText="1"/>
    </xf>
    <xf numFmtId="0" fontId="19" fillId="4" borderId="12" xfId="0" applyNumberFormat="1" applyFont="1" applyFill="1" applyBorder="1" applyAlignment="1" applyProtection="1">
      <alignment horizontal="center" vertical="top" wrapText="1"/>
    </xf>
    <xf numFmtId="0" fontId="19" fillId="4" borderId="13" xfId="0" applyNumberFormat="1" applyFont="1" applyFill="1" applyBorder="1" applyAlignment="1" applyProtection="1">
      <alignment horizontal="center" vertical="top" wrapText="1"/>
    </xf>
    <xf numFmtId="0" fontId="19" fillId="5" borderId="16" xfId="0" applyNumberFormat="1" applyFont="1" applyFill="1" applyBorder="1" applyAlignment="1" applyProtection="1">
      <alignment horizontal="center" vertical="top" wrapText="1"/>
    </xf>
    <xf numFmtId="0" fontId="19" fillId="5" borderId="17" xfId="0" applyNumberFormat="1" applyFont="1" applyFill="1" applyBorder="1" applyAlignment="1" applyProtection="1">
      <alignment horizontal="center" vertical="top" wrapText="1"/>
    </xf>
    <xf numFmtId="0" fontId="19" fillId="5" borderId="18" xfId="0" applyNumberFormat="1" applyFont="1" applyFill="1" applyBorder="1" applyAlignment="1" applyProtection="1">
      <alignment horizontal="center" vertical="top" wrapText="1"/>
    </xf>
    <xf numFmtId="0" fontId="21" fillId="0" borderId="39" xfId="0" applyNumberFormat="1" applyFont="1" applyFill="1" applyBorder="1" applyAlignment="1" applyProtection="1">
      <alignment horizontal="left" vertical="center" wrapText="1"/>
    </xf>
    <xf numFmtId="0" fontId="21" fillId="0" borderId="40" xfId="0" applyNumberFormat="1" applyFont="1" applyFill="1" applyBorder="1" applyAlignment="1" applyProtection="1">
      <alignment horizontal="left" vertical="center" wrapText="1"/>
    </xf>
    <xf numFmtId="0" fontId="20" fillId="0" borderId="14" xfId="0" applyNumberFormat="1" applyFont="1" applyFill="1" applyBorder="1" applyAlignment="1" applyProtection="1">
      <alignment horizontal="center" vertical="center" wrapText="1"/>
    </xf>
    <xf numFmtId="0" fontId="20" fillId="0" borderId="19" xfId="0" applyNumberFormat="1" applyFont="1" applyFill="1" applyBorder="1" applyAlignment="1" applyProtection="1">
      <alignment horizontal="center" vertical="center" wrapText="1"/>
    </xf>
    <xf numFmtId="0" fontId="20" fillId="0" borderId="15" xfId="0" applyNumberFormat="1" applyFont="1" applyFill="1" applyBorder="1" applyAlignment="1" applyProtection="1">
      <alignment horizontal="center" vertical="center" wrapText="1"/>
    </xf>
    <xf numFmtId="0" fontId="20" fillId="0" borderId="20" xfId="0" applyNumberFormat="1" applyFont="1" applyFill="1" applyBorder="1" applyAlignment="1" applyProtection="1">
      <alignment horizontal="center" vertical="center" wrapText="1"/>
    </xf>
    <xf numFmtId="0" fontId="19" fillId="4" borderId="23" xfId="0" applyNumberFormat="1" applyFont="1" applyFill="1" applyBorder="1" applyAlignment="1" applyProtection="1">
      <alignment horizontal="center" vertical="top" wrapText="1"/>
    </xf>
    <xf numFmtId="0" fontId="19" fillId="4" borderId="24" xfId="0" applyNumberFormat="1" applyFont="1" applyFill="1" applyBorder="1" applyAlignment="1" applyProtection="1">
      <alignment horizontal="center" vertical="top" wrapText="1"/>
    </xf>
    <xf numFmtId="0" fontId="19" fillId="4" borderId="18" xfId="0" applyNumberFormat="1" applyFont="1" applyFill="1" applyBorder="1" applyAlignment="1" applyProtection="1">
      <alignment horizontal="center" vertical="top" wrapText="1"/>
    </xf>
    <xf numFmtId="0" fontId="19" fillId="4" borderId="23" xfId="0" applyNumberFormat="1" applyFont="1" applyFill="1" applyBorder="1" applyAlignment="1" applyProtection="1">
      <alignment horizontal="center" vertical="center" wrapText="1"/>
    </xf>
    <xf numFmtId="0" fontId="19" fillId="4" borderId="24" xfId="0" applyNumberFormat="1" applyFont="1" applyFill="1" applyBorder="1" applyAlignment="1" applyProtection="1">
      <alignment horizontal="center" vertical="center" wrapText="1"/>
    </xf>
    <xf numFmtId="0" fontId="19" fillId="4" borderId="18" xfId="0" applyNumberFormat="1" applyFont="1" applyFill="1" applyBorder="1" applyAlignment="1" applyProtection="1">
      <alignment horizontal="center" vertical="center" wrapText="1"/>
    </xf>
    <xf numFmtId="0" fontId="19" fillId="4" borderId="35" xfId="0" applyNumberFormat="1" applyFont="1" applyFill="1" applyBorder="1" applyAlignment="1" applyProtection="1">
      <alignment horizontal="center" vertical="center" wrapText="1"/>
    </xf>
    <xf numFmtId="0" fontId="19" fillId="4" borderId="36" xfId="0" applyNumberFormat="1" applyFont="1" applyFill="1" applyBorder="1" applyAlignment="1" applyProtection="1">
      <alignment horizontal="center" vertical="center" wrapText="1"/>
    </xf>
    <xf numFmtId="0" fontId="10" fillId="0" borderId="2"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cellXfs>
  <cellStyles count="15">
    <cellStyle name="0,0_x000d__x000a_NA_x000d__x000a_ 2 2 2" xfId="5"/>
    <cellStyle name="Hiperlink" xfId="4" builtinId="8"/>
    <cellStyle name="Moeda" xfId="2" builtinId="4"/>
    <cellStyle name="Normal" xfId="0" builtinId="0"/>
    <cellStyle name="Normal 12" xfId="6"/>
    <cellStyle name="Normal 17 2" xfId="7"/>
    <cellStyle name="Normal 2" xfId="8"/>
    <cellStyle name="Normal 2 2" xfId="9"/>
    <cellStyle name="Normal 2 3 3 2" xfId="10"/>
    <cellStyle name="Normal 7" xfId="11"/>
    <cellStyle name="Porcentagem" xfId="3" builtinId="5"/>
    <cellStyle name="Porcentagem 2" xfId="12"/>
    <cellStyle name="Porcentagem 4" xfId="13"/>
    <cellStyle name="Vírgula" xfId="1" builtinId="3"/>
    <cellStyle name="Vírgula 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3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externalLink" Target="externalLinks/externalLink46.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openxmlformats.org/officeDocument/2006/relationships/externalLink" Target="externalLinks/externalLink4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47.xml"/><Relationship Id="rId2" Type="http://schemas.openxmlformats.org/officeDocument/2006/relationships/worksheet" Target="worksheets/sheet2.xml"/><Relationship Id="rId2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276258</xdr:colOff>
      <xdr:row>2</xdr:row>
      <xdr:rowOff>16564</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809750" cy="397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282608</xdr:colOff>
      <xdr:row>2</xdr:row>
      <xdr:rowOff>16564</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816100" cy="3975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477964</xdr:colOff>
      <xdr:row>2</xdr:row>
      <xdr:rowOff>16564</xdr:rowOff>
    </xdr:to>
    <xdr:pic>
      <xdr:nvPicPr>
        <xdr:cNvPr id="2" name="Image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11020" cy="3975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684794</xdr:colOff>
      <xdr:row>2</xdr:row>
      <xdr:rowOff>57150</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979930" cy="438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282608</xdr:colOff>
      <xdr:row>2</xdr:row>
      <xdr:rowOff>16564</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16100" cy="3975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684794</xdr:colOff>
      <xdr:row>2</xdr:row>
      <xdr:rowOff>57150</xdr:rowOff>
    </xdr:to>
    <xdr:pic>
      <xdr:nvPicPr>
        <xdr:cNvPr id="2" name="Imagem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979930" cy="4381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130582</xdr:colOff>
      <xdr:row>2</xdr:row>
      <xdr:rowOff>16564</xdr:rowOff>
    </xdr:to>
    <xdr:pic>
      <xdr:nvPicPr>
        <xdr:cNvPr id="2" name="Imagem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806575" cy="3975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511582</xdr:colOff>
      <xdr:row>2</xdr:row>
      <xdr:rowOff>16564</xdr:rowOff>
    </xdr:to>
    <xdr:pic>
      <xdr:nvPicPr>
        <xdr:cNvPr id="3" name="Image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stretch>
          <a:fillRect/>
        </a:stretch>
      </xdr:blipFill>
      <xdr:spPr>
        <a:xfrm>
          <a:off x="0" y="0"/>
          <a:ext cx="1835150" cy="3975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1238657</xdr:colOff>
      <xdr:row>2</xdr:row>
      <xdr:rowOff>16564</xdr:rowOff>
    </xdr:to>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819275" cy="3975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1238657</xdr:colOff>
      <xdr:row>2</xdr:row>
      <xdr:rowOff>16564</xdr:rowOff>
    </xdr:to>
    <xdr:pic>
      <xdr:nvPicPr>
        <xdr:cNvPr id="2" name="Imagem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819682" cy="39756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600482</xdr:colOff>
      <xdr:row>2</xdr:row>
      <xdr:rowOff>16564</xdr:rowOff>
    </xdr:to>
    <xdr:pic>
      <xdr:nvPicPr>
        <xdr:cNvPr id="2" name="Imagem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819682" cy="3975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684794</xdr:colOff>
      <xdr:row>2</xdr:row>
      <xdr:rowOff>57150</xdr:rowOff>
    </xdr:to>
    <xdr:pic>
      <xdr:nvPicPr>
        <xdr:cNvPr id="2" name="Imagem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979930" cy="4381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341125</xdr:colOff>
      <xdr:row>1</xdr:row>
      <xdr:rowOff>169500</xdr:rowOff>
    </xdr:to>
    <xdr:pic>
      <xdr:nvPicPr>
        <xdr:cNvPr id="2" name="Imagem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36395" cy="3594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436375</xdr:colOff>
      <xdr:row>1</xdr:row>
      <xdr:rowOff>169500</xdr:rowOff>
    </xdr:to>
    <xdr:pic>
      <xdr:nvPicPr>
        <xdr:cNvPr id="3" name="Imagem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598295" cy="35941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1219607</xdr:colOff>
      <xdr:row>2</xdr:row>
      <xdr:rowOff>73714</xdr:rowOff>
    </xdr:to>
    <xdr:pic>
      <xdr:nvPicPr>
        <xdr:cNvPr id="3" name="Imagem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828800" cy="4546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1219607</xdr:colOff>
      <xdr:row>2</xdr:row>
      <xdr:rowOff>73714</xdr:rowOff>
    </xdr:to>
    <xdr:pic>
      <xdr:nvPicPr>
        <xdr:cNvPr id="2" name="Imagem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828800" cy="4546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Meus%20documentos\pato2004br262\composi&#231;&#227;opadr&#227;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BR-158%20-%20Km%20141,7%20ao%2027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nit-cba-sr-f01\engenharia\Orlando\DNIT\Projetos\Viaduto%20Serra\Documents%20and%20Settings\rogerio.lobo\Desktop\Rog&#233;rio%20L&#244;bo\Diversos\Editais\BR%20364%20RO\C&#243;pia%20de%20CustosSupervis&#227;o-ANEXOS%20IV-A%20e%20IV-B-BR364AC-R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rlando\DNIT\Projetos\Viaduto%20Serra\Documents%20and%20Settings\rogerio.lobo\Desktop\Rog&#233;rio%20L&#244;bo\Diversos\Editais\BR%20364%20RO\C&#243;pia%20de%20CustosSupervis&#227;o-ANEXOS%20IV-A%20e%20IV-B-BR364AC-R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nit-cba-sr-f01\engenharia\Users\Elidiane\AppData\Local\Temp\Rar$DI00.332\Custo%20Mobiliza+&#186;+&#250;o%20e%20Desmobiliza+&#186;+&#250;o%20Rev%201-&#166;%20SEG_48,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RIVE\ad.gct\JAILTON\PROJETEC\PONTAL%20-%20Parcelamento\Dado%20de%20Entrada\Projeto_Executivo\AreaNorte\Volume%201%20-%20Relatorio%20Final%20de%20Projeto\Quantitativos\Orcamento%20PN%20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nit-cba-sr-f01\engenharia\Arquivos_trabalho\Reuni&#227;o%20-%2029.07.10\PROJETO%20B&#193;SICO%20-%20MODELO\Volume%204%20-%20Or&#231;amento%20e%20Plano%20de%20Execu&#231;&#227;o\3%20-%20Demonstrativo%20do%20Or&#231;amento\3.2-Canteiro_e_Manutencao\3.2-Canteiro_e_Manutenca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ercio\d\Backup%20Laercio\PARTI&#199;&#195;O_C\DNIT%20-%20Travessias%20Urbanas\Agua%20Boa\Or&#231;amento%20da%20Minuta%20(Trav%20Urb%20Agua%20Bo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uana\dados\Diversos\PROTOTIPO%20DE%20MEDI&#199;&#195;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Obra%20n&#186;%20300\Planilha%20de%20quantidad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Projeto%20Caititua%20a%20Lagoas\ZE%20COSTA%202010\PPBR%20O&amp;M%202010\Planilhas%20de%20O%20e%20M%20%20-%20O&amp;M%20PPBR%20vers&#227;o%20final%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nit-cba-sr-f01\engenharia\DOCUME~1\LAERCI~1\CONFIG~1\Temp\IM\Custo%20Mobiliza&#231;&#227;o%20e%20Desmobiliza&#231;&#227;o%20Duplica&#231;&#227;o_42,4%20k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nit-cba-sr-f01\engenharia\Documents%20and%20Settings\FRANCISCO.ALMEIDA.STRATA\Configura&#231;&#245;es%20locais\Temporary%20Internet%20Files\OLK35\ARQ\PROPOSTA\CMPREORC.XLW"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Temp\Baixo%20Acara&#250;\Relat&#243;rio%20de%20S&#237;ntese\Relat&#243;rio%20Final%20(Guy)\Planilhas%20Or&#231;amento\Pr%20Etap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aercio-jbs\projetos%20(d)\BR-242%20PROJETO%20DOC\Or&#231;amento%201&#186;%20Segm%20Revisado%2013.07.09\Or&#231;amento%20da%20Minuta%20BR-242_(SICRO%20JULHO_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4F8C46E\3.0%20Or&#231;amento%20-%20Pavimenta%20asfaltica%20-%20Sem%20desonera&#231;ao.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JPSB\Downloads\Proposta%20Finaceir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aercio-jbs\projetos%20(d)\Modelo%20Medi&#231;&#227;o%20(Triunf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Laercio-jbs\projetos%20(d)\2&#170;%20Medi&#231;&#227;o%20-%20MT%20170%20-%20Juina%20-%20simula&#231;&#227;o%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3BB5C48\01%20_%20Orc.%20Gerenciamento%20SantaCatarina%20rev%20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BR-262-PATOJAN07-ANASTACIO-GUAICURUS%20P%20ATUALIZA&#199;&#195;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aercio-jbs\projetos%20(d)\VERA-05dez2008\BR%20101-ALAGOAS%20-%20FECHAMENTO\BR%20163-PA%20-%20Or&#231;amento%20Final%20(26set)\BR163%20LOTE3%20Or&#231;amento%20Fin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nit-cba-sr-f01\engenharia\Pessoal\Duplica&#231;&#227;o_MT\Projeto-executivo\Arquivos\1.Or&#231;amento-B&#193;SICO_BR-163_364_SET_2011_jun_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uana\dados\MT-170%20(BRASNORTE%20-%20AGRIMAT)\2&#170;%20medi&#231;&#227;o%20Agrima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66FC2155\Pr%20Etap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temp\PROJETEC\SOUSA\Varzeas%20de%20Sousa\K2%20Varzeas%20de%20Sousa\Pr%20Etap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rive\AD.Barragens\Users\SPO-1146\Desktop\GEST&#195;O%20=%20CODEVASF\1.%20ADITIVO\1&#186;%20REPLANILHAMENTO\PLANILHA%20FINAL\Planilha%20Aditiva%20-%20EIXO%20NORTE%20-%20REPLAN.%2001%20-%20rev%2004.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rive\AD.GOI\Users\MM\Desktop\Planilha%20NOVO%20SICRO%20-%20MARM%20-%20final%20-%20Projeto%20NOVO%206%20-%20PE%2007-202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nit-cba-sr-f01\engenharia\Backup_Gecc\Meus%20documentos\Arquivos\RICARDO\encomind\MT%20170\Documents%20and%20Settings\Encomind\Desktop\Julio\MT-%20170%20JUINA\9&#170;%20Medi&#231;&#227;o%20-%20MT%20170%20Juina%20-%20Ofici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ana\dados\MT-170%20(BRASNORTE%20-%20AGRIMAT%20100km)\Medi&#231;&#245;es%20Agrimat\Triunfo\Obra\Obra%20n&#186;%20199\2&#170;%20Repactua&#231;&#227;o\4&#170;%20medi&#231;&#227;o%20199%20ap&#243;s%202&#170;%20repactua&#231;&#227;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nit-cba-sr-f01\engenharia\AC-JURA\DIR\Tabela%20de%20Consultoria\AVigente\02a%20%20-%20Tabela%20para%20Or&#231;amentos%20de%20Consultoria%20Mens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nit-cba-sr-f01\engenharia\Diversos\PROTOTIPO%20DE%20MEDI&#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nit-cba-sr-f01\engenharia\C-Jura\DIR\AA%20TRefer&#234;ncia\Ano%202011\01-Jan-11\01%20-%20Assessoria%20Super.%20do%20Cear&#225;\01%20-%20Or&#231;amento%20Assessoria%20SR-%20Cear&#225;%20-%20Mar-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OTACILIO\SharedDocs\Documents%20and%20Settings\OTACILIO_\Meus%20documentos\OR&#199;AMENTOS\SC-487\NATALINA\DNER\Br116_R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ec1\c\Documents%20and%20Settings\C%20arlos%20%20Machado\My%20Documents\Disco%201\BR-262-MS(3)\Anexos%20PGQ.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nit-cba-sr-f01\engenharia\PARTI&#199;&#195;O_C\Or&#231;amentos%20de%20Projetos\MT-361\CUSTHO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TRIUNFO\vgrande\2&#170;MED-2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trata-06\projetos\2003\P199%20-%20Restauracao%20-%20MT-407%20-%20SEET\MT-358\Impressao%20definitiva\Or&#231;amento%20SICRO%20II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nit-cba-sr-f01\engenharia\PIR_MS\projetopir060lote2\OR&#199;AMENTO_jan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nit-cba-sr-f01\engenharia\windows\TEMP\1&#170;%20MED%20PROV%20B.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ttp:\mail-b.uol.com.br\cgi-bin\webmail\ARQUIVOS\OR&#199;AMENTO\Guia%20Lopes%20BR267\OR&#199;AMENTO%20E%20CRONOGRAMA%20GL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ttp:\mail-b.uol.com.br\cgi-bin\webmail\ARQUIVOS\OR&#199;AMENTO\Resumo_Cronograma_Maracaj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MOTSER (2)"/>
      <sheetName val="COMPOSIÇÕES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oria"/>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 val="A_comprometer"/>
      <sheetName val="Realizado"/>
      <sheetName val="Aportes"/>
      <sheetName val="Comprometido_a_Receber"/>
      <sheetName val="HHdQTD"/>
      <sheetName val="IMPROD RESUMO"/>
      <sheetName val="Equipment Attributes"/>
      <sheetName val="ProcessSheet"/>
      <sheetName val="Price Summary"/>
      <sheetName val="HIST_MO_IND_SEMANAS"/>
      <sheetName val="Curva_1_folha"/>
      <sheetName val="HISTOGRAMA-M_O"/>
      <sheetName val="Modelo_Atual_(2)"/>
      <sheetName val="Orc_Pad_Edif_Analítico"/>
      <sheetName val="Orc_Compl_Analítico"/>
      <sheetName val="CNAExRAT"/>
      <sheetName val="List"/>
      <sheetName val="BD2"/>
      <sheetName val="Condulete AL - DIVERSOS"/>
      <sheetName val="은행"/>
      <sheetName val="VOLUME"/>
      <sheetName val="LISTS"/>
      <sheetName val="Par"/>
      <sheetName val="RG Depots"/>
      <sheetName val="안산기계장치"/>
      <sheetName val="Hoja 1"/>
      <sheetName val="Plants Address"/>
      <sheetName val="AR01"/>
      <sheetName val="Tablas"/>
      <sheetName val="CLASIFICACION DE AI"/>
      <sheetName val="Base da Datos"/>
      <sheetName val="Jun"/>
      <sheetName val="Tables"/>
      <sheetName val="Sheet2"/>
      <sheetName val="DePara"/>
      <sheetName val="BANCO IP"/>
      <sheetName val="B"/>
      <sheetName val="Plan1"/>
      <sheetName val="SFM input"/>
      <sheetName val="Look Ups"/>
      <sheetName val="Params"/>
      <sheetName val="Datos"/>
      <sheetName val="BQMPALOC"/>
      <sheetName val="VIZ4"/>
      <sheetName val="VIZ7"/>
      <sheetName val="UZ"/>
      <sheetName val="apoio"/>
      <sheetName val="RI"/>
      <sheetName val="APPLICATION 1"/>
      <sheetName val="ESTIMATE 1"/>
      <sheetName val="JOB COST SUMMARY"/>
      <sheetName val="Operational &amp; Dim Data 1"/>
      <sheetName val="SPARE PARTS"/>
      <sheetName val="Design Criteria 1"/>
      <sheetName val="Operational &amp; Dim Data 2"/>
      <sheetName val="Design Criteria 2"/>
      <sheetName val="Operational &amp; Dim Data 3"/>
      <sheetName val="Design Criteria 3"/>
      <sheetName val="Operational &amp; Dim Data 4"/>
      <sheetName val="Design Criteria 4"/>
      <sheetName val="Cost-Misc.Comp."/>
      <sheetName val="Cost-Fab &amp; Assm"/>
      <sheetName val="Shaft&amp;Brgs"/>
      <sheetName val="SCHEDULE"/>
      <sheetName val="DRAG CONV."/>
      <sheetName val="Elec. Costs"/>
      <sheetName val="Cost-TractorComp."/>
      <sheetName val="Cost-Pans"/>
      <sheetName val="Drop Downs"/>
      <sheetName val="Revision LOG"/>
      <sheetName val="APPLICATION_1"/>
      <sheetName val="ESTIMATE_1"/>
      <sheetName val="JOB_COST_SUMMARY"/>
      <sheetName val="Operational_&amp;_Dim_Data_1"/>
      <sheetName val="SPARE_PARTS"/>
      <sheetName val="Design_Criteria_1"/>
      <sheetName val="Operational_&amp;_Dim_Data_2"/>
      <sheetName val="Design_Criteria_2"/>
      <sheetName val="Operational_&amp;_Dim_Data_3"/>
      <sheetName val="Design_Criteria_3"/>
      <sheetName val="Operational_&amp;_Dim_Data_4"/>
      <sheetName val="Design_Criteria_4"/>
      <sheetName val="Cost-Misc_Comp_"/>
      <sheetName val="Cost-Fab_&amp;_Assm"/>
      <sheetName val="DRAG_CONV_"/>
      <sheetName val="Elec__Costs"/>
      <sheetName val="Cost-TractorComp_"/>
      <sheetName val="Drop_Downs"/>
      <sheetName val="Revision_LOG"/>
      <sheetName val="Curva_1_folha1"/>
      <sheetName val="APPLICATION_11"/>
      <sheetName val="ESTIMATE_11"/>
      <sheetName val="JOB_COST_SUMMARY1"/>
      <sheetName val="Operational_&amp;_Dim_Data_11"/>
      <sheetName val="SPARE_PARTS1"/>
      <sheetName val="Design_Criteria_11"/>
      <sheetName val="Operational_&amp;_Dim_Data_21"/>
      <sheetName val="Design_Criteria_21"/>
      <sheetName val="Operational_&amp;_Dim_Data_31"/>
      <sheetName val="Design_Criteria_31"/>
      <sheetName val="Operational_&amp;_Dim_Data_41"/>
      <sheetName val="Design_Criteria_41"/>
      <sheetName val="Cost-Misc_Comp_1"/>
      <sheetName val="Cost-Fab_&amp;_Assm1"/>
      <sheetName val="DRAG_CONV_1"/>
      <sheetName val="Elec__Costs1"/>
      <sheetName val="Cost-TractorComp_1"/>
      <sheetName val="Drop_Downs1"/>
      <sheetName val="Revision_LOG1"/>
      <sheetName val="HIST_MO_IND_SEMANAS1"/>
      <sheetName val="Modelo_Atual_(2)1"/>
      <sheetName val="HISTOGRAMA-M_O1"/>
      <sheetName val="Painel"/>
      <sheetName val="Informações"/>
      <sheetName val="Qualidade"/>
      <sheetName val="Quantitativo"/>
      <sheetName val="Segurança"/>
      <sheetName val="Cronograma"/>
      <sheetName val="Pilling"/>
      <sheetName val="IEE"/>
      <sheetName val="Curva IEE - C"/>
      <sheetName val="Curva IEE - M"/>
      <sheetName val="Implatanção"/>
      <sheetName val="Inf. Complementares"/>
      <sheetName val="Curva"/>
      <sheetName val="Mapa Chuvas"/>
      <sheetName val="Críticos"/>
      <sheetName val="Rel. Fot."/>
      <sheetName val="Quantitativo Base"/>
      <sheetName val="Cronog Pessoal Civil"/>
      <sheetName val="Cronog Pessoal Montagem"/>
      <sheetName val="Input"/>
      <sheetName val="Area Livre"/>
      <sheetName val="EAP"/>
      <sheetName val="BD"/>
      <sheetName val="Area Deviation"/>
      <sheetName val="TAB SALÁRIO"/>
      <sheetName val="Principal"/>
      <sheetName val="ATIVOS"/>
      <sheetName val="下拉框数据源"/>
      <sheetName val="分类标准"/>
      <sheetName val="Sheet1"/>
      <sheetName val="成本中心与部门的映射"/>
      <sheetName val="8.2 MD"/>
      <sheetName val="BASE"/>
      <sheetName val="Values"/>
      <sheetName val="Drop Down"/>
      <sheetName val="Data Validation"/>
      <sheetName val="Histograma 502"/>
      <sheetName val="Dados_02"/>
      <sheetName val="Insumos"/>
      <sheetName val="Fig 4-14"/>
      <sheetName val="BASE_GERAL"/>
      <sheetName val="Calendario"/>
      <sheetName val="estgg"/>
      <sheetName val="1"/>
      <sheetName val="input List"/>
      <sheetName val="EAIGES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1">
          <cell r="F11">
            <v>1</v>
          </cell>
        </row>
      </sheetData>
      <sheetData sheetId="59">
        <row r="11">
          <cell r="F11">
            <v>1</v>
          </cell>
        </row>
      </sheetData>
      <sheetData sheetId="60">
        <row r="11">
          <cell r="F11">
            <v>1</v>
          </cell>
        </row>
      </sheetData>
      <sheetData sheetId="61">
        <row r="11">
          <cell r="F11">
            <v>1</v>
          </cell>
        </row>
      </sheetData>
      <sheetData sheetId="62">
        <row r="11">
          <cell r="F11">
            <v>1</v>
          </cell>
        </row>
      </sheetData>
      <sheetData sheetId="63">
        <row r="11">
          <cell r="F11">
            <v>1</v>
          </cell>
        </row>
      </sheetData>
      <sheetData sheetId="64">
        <row r="11">
          <cell r="F11">
            <v>1</v>
          </cell>
        </row>
      </sheetData>
      <sheetData sheetId="65">
        <row r="11">
          <cell r="F11">
            <v>1</v>
          </cell>
        </row>
      </sheetData>
      <sheetData sheetId="66"/>
      <sheetData sheetId="67"/>
      <sheetData sheetId="68"/>
      <sheetData sheetId="69"/>
      <sheetData sheetId="70"/>
      <sheetData sheetId="71"/>
      <sheetData sheetId="72"/>
      <sheetData sheetId="73"/>
      <sheetData sheetId="74"/>
      <sheetData sheetId="75">
        <row r="11">
          <cell r="F11">
            <v>1</v>
          </cell>
        </row>
      </sheetData>
      <sheetData sheetId="76">
        <row r="11">
          <cell r="F11">
            <v>1</v>
          </cell>
        </row>
      </sheetData>
      <sheetData sheetId="77">
        <row r="11">
          <cell r="F11">
            <v>1</v>
          </cell>
        </row>
      </sheetData>
      <sheetData sheetId="78">
        <row r="11">
          <cell r="F11">
            <v>1</v>
          </cell>
        </row>
      </sheetData>
      <sheetData sheetId="79">
        <row r="11">
          <cell r="F11">
            <v>1</v>
          </cell>
        </row>
      </sheetData>
      <sheetData sheetId="80">
        <row r="11">
          <cell r="F11">
            <v>1</v>
          </cell>
        </row>
      </sheetData>
      <sheetData sheetId="81">
        <row r="11">
          <cell r="F11">
            <v>1</v>
          </cell>
        </row>
      </sheetData>
      <sheetData sheetId="82">
        <row r="11">
          <cell r="F11">
            <v>1</v>
          </cell>
        </row>
      </sheetData>
      <sheetData sheetId="83">
        <row r="11">
          <cell r="F11">
            <v>1</v>
          </cell>
        </row>
      </sheetData>
      <sheetData sheetId="84">
        <row r="11">
          <cell r="F11">
            <v>1</v>
          </cell>
        </row>
      </sheetData>
      <sheetData sheetId="85">
        <row r="11">
          <cell r="F11">
            <v>1</v>
          </cell>
        </row>
      </sheetData>
      <sheetData sheetId="86">
        <row r="11">
          <cell r="F11">
            <v>1</v>
          </cell>
        </row>
      </sheetData>
      <sheetData sheetId="87"/>
      <sheetData sheetId="88"/>
      <sheetData sheetId="89"/>
      <sheetData sheetId="90"/>
      <sheetData sheetId="91"/>
      <sheetData sheetId="92"/>
      <sheetData sheetId="93"/>
      <sheetData sheetId="94"/>
      <sheetData sheetId="95">
        <row r="11">
          <cell r="F11">
            <v>1</v>
          </cell>
        </row>
      </sheetData>
      <sheetData sheetId="96">
        <row r="11">
          <cell r="F11">
            <v>1</v>
          </cell>
        </row>
      </sheetData>
      <sheetData sheetId="97">
        <row r="11">
          <cell r="F11">
            <v>1</v>
          </cell>
        </row>
      </sheetData>
      <sheetData sheetId="98">
        <row r="11">
          <cell r="F11">
            <v>1</v>
          </cell>
        </row>
      </sheetData>
      <sheetData sheetId="99">
        <row r="11">
          <cell r="F11">
            <v>1</v>
          </cell>
        </row>
      </sheetData>
      <sheetData sheetId="100">
        <row r="11">
          <cell r="F11">
            <v>1</v>
          </cell>
        </row>
      </sheetData>
      <sheetData sheetId="101">
        <row r="11">
          <cell r="F11">
            <v>1</v>
          </cell>
        </row>
      </sheetData>
      <sheetData sheetId="102">
        <row r="11">
          <cell r="F11">
            <v>1</v>
          </cell>
        </row>
      </sheetData>
      <sheetData sheetId="103">
        <row r="11">
          <cell r="F11">
            <v>1</v>
          </cell>
        </row>
      </sheetData>
      <sheetData sheetId="104">
        <row r="11">
          <cell r="F11">
            <v>1</v>
          </cell>
        </row>
      </sheetData>
      <sheetData sheetId="105">
        <row r="11">
          <cell r="F11">
            <v>1</v>
          </cell>
        </row>
      </sheetData>
      <sheetData sheetId="106">
        <row r="11">
          <cell r="F11">
            <v>1</v>
          </cell>
        </row>
      </sheetData>
      <sheetData sheetId="107">
        <row r="11">
          <cell r="F11">
            <v>1</v>
          </cell>
        </row>
      </sheetData>
      <sheetData sheetId="108">
        <row r="11">
          <cell r="F11">
            <v>1</v>
          </cell>
        </row>
      </sheetData>
      <sheetData sheetId="109">
        <row r="11">
          <cell r="F11">
            <v>1</v>
          </cell>
        </row>
      </sheetData>
      <sheetData sheetId="110">
        <row r="11">
          <cell r="F11">
            <v>1</v>
          </cell>
        </row>
      </sheetData>
      <sheetData sheetId="111"/>
      <sheetData sheetId="112"/>
      <sheetData sheetId="113"/>
      <sheetData sheetId="114"/>
      <sheetData sheetId="115"/>
      <sheetData sheetId="116">
        <row r="11">
          <cell r="F11">
            <v>0</v>
          </cell>
        </row>
      </sheetData>
      <sheetData sheetId="117">
        <row r="11">
          <cell r="F11">
            <v>0</v>
          </cell>
        </row>
      </sheetData>
      <sheetData sheetId="118">
        <row r="11">
          <cell r="F11">
            <v>0</v>
          </cell>
        </row>
      </sheetData>
      <sheetData sheetId="119">
        <row r="11">
          <cell r="F11">
            <v>0</v>
          </cell>
        </row>
      </sheetData>
      <sheetData sheetId="120">
        <row r="11">
          <cell r="F11">
            <v>0</v>
          </cell>
        </row>
      </sheetData>
      <sheetData sheetId="121">
        <row r="11">
          <cell r="F11">
            <v>0</v>
          </cell>
        </row>
      </sheetData>
      <sheetData sheetId="122">
        <row r="11">
          <cell r="F11">
            <v>0</v>
          </cell>
        </row>
      </sheetData>
      <sheetData sheetId="123">
        <row r="11">
          <cell r="F11">
            <v>1</v>
          </cell>
        </row>
      </sheetData>
      <sheetData sheetId="124">
        <row r="11">
          <cell r="F11">
            <v>1</v>
          </cell>
        </row>
      </sheetData>
      <sheetData sheetId="125">
        <row r="11">
          <cell r="F11">
            <v>1</v>
          </cell>
        </row>
      </sheetData>
      <sheetData sheetId="126">
        <row r="11">
          <cell r="F11">
            <v>1</v>
          </cell>
        </row>
      </sheetData>
      <sheetData sheetId="127">
        <row r="11">
          <cell r="F11">
            <v>1</v>
          </cell>
        </row>
      </sheetData>
      <sheetData sheetId="128">
        <row r="11">
          <cell r="F11">
            <v>1</v>
          </cell>
        </row>
      </sheetData>
      <sheetData sheetId="129">
        <row r="11">
          <cell r="F11">
            <v>1</v>
          </cell>
        </row>
      </sheetData>
      <sheetData sheetId="130">
        <row r="11">
          <cell r="F11">
            <v>1</v>
          </cell>
        </row>
      </sheetData>
      <sheetData sheetId="131">
        <row r="11">
          <cell r="F11">
            <v>1</v>
          </cell>
        </row>
      </sheetData>
      <sheetData sheetId="132">
        <row r="11">
          <cell r="F11">
            <v>1</v>
          </cell>
        </row>
      </sheetData>
      <sheetData sheetId="133">
        <row r="11">
          <cell r="F11">
            <v>1</v>
          </cell>
        </row>
      </sheetData>
      <sheetData sheetId="134"/>
      <sheetData sheetId="135"/>
      <sheetData sheetId="136"/>
      <sheetData sheetId="137"/>
      <sheetData sheetId="138"/>
      <sheetData sheetId="139"/>
      <sheetData sheetId="140"/>
      <sheetData sheetId="141">
        <row r="11">
          <cell r="F11">
            <v>0</v>
          </cell>
        </row>
      </sheetData>
      <sheetData sheetId="142">
        <row r="11">
          <cell r="F11">
            <v>0</v>
          </cell>
        </row>
      </sheetData>
      <sheetData sheetId="143">
        <row r="11">
          <cell r="F11">
            <v>0</v>
          </cell>
        </row>
      </sheetData>
      <sheetData sheetId="144">
        <row r="11">
          <cell r="F11">
            <v>0</v>
          </cell>
        </row>
      </sheetData>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Subcontratados_Formal"/>
      <sheetName val="precorc.xls"/>
      <sheetName val="Lista Suspensa"/>
      <sheetName val="procedimentos"/>
      <sheetName val="quantidades"/>
      <sheetName val="RESUMO"/>
      <sheetName val="compos1"/>
      <sheetName val="projeto"/>
      <sheetName val="NF 131"/>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oria"/>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OBILXDESMOB"/>
      <sheetName val="Transp. Eqpts"/>
      <sheetName val="Mat Asf"/>
      <sheetName val="DMT modelo"/>
    </sheetNames>
    <sheetDataSet>
      <sheetData sheetId="0"/>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s SPO"/>
      <sheetName val="RESUMO-GERAL"/>
      <sheetName val="RESUMO-M20"/>
      <sheetName val="RESUMO-M23"/>
      <sheetName val="MANCHA 20- NORTE"/>
      <sheetName val="MANCHA 23- NORTE"/>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Canteiro"/>
      <sheetName val="Manutenção"/>
      <sheetName val="Orçamento"/>
      <sheetName val="Mat Asf"/>
      <sheetName val="RESUMO-DVOP"/>
    </sheetNames>
    <sheetDataSet>
      <sheetData sheetId="0"/>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TSD-FOG"/>
      <sheetName val="Sub e base"/>
      <sheetName val="AGREGADOS"/>
      <sheetName val="RELATÓRIO"/>
      <sheetName val="DMT modelo"/>
      <sheetName val="Quadro Resumo"/>
      <sheetName val="aux"/>
      <sheetName val="Página 16"/>
      <sheetName val="Recuperação da Pista"/>
      <sheetName val="Anual"/>
      <sheetName val="estgg"/>
      <sheetName val="E"/>
      <sheetName val="F"/>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aterro"/>
      <sheetName val="tsd"/>
      <sheetName val="1. Cadastro da LM"/>
      <sheetName val="4. Orçamento FD"/>
      <sheetName val="planilha"/>
      <sheetName val="Prod. Equip. Mec.1"/>
      <sheetName val="relatório-1ª med."/>
      <sheetName val="DIPRVS12"/>
      <sheetName val="ISSQN"/>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Sicro"/>
      <sheetName val="COMP-AC"/>
      <sheetName val="COMP-AM"/>
      <sheetName val="COMP-CE"/>
      <sheetName val="COMP-MA"/>
      <sheetName val="COMP-MT"/>
      <sheetName val="COMP-PA"/>
      <sheetName val="COMP-PI"/>
      <sheetName val="COMP-RN"/>
      <sheetName val="COMP-RR"/>
      <sheetName val="COMP-TO"/>
      <sheetName val="PREMISSAS"/>
      <sheetName val="Serv. Adm."/>
      <sheetName val="Mat. B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 1 (3)"/>
      <sheetName val="Memorial descritivo (2)"/>
      <sheetName val="RESUMO-DVOP (2)"/>
      <sheetName val="Aditivo DVOP"/>
      <sheetName val="Aditivo DVOP (2)"/>
      <sheetName val="Aditivo DVOP (4)"/>
      <sheetName val="Resumo Aditivo"/>
      <sheetName val="RESUMO"/>
      <sheetName val="Cronograma"/>
      <sheetName val="Leis sociais"/>
      <sheetName val="Plan2"/>
      <sheetName val="LOTE 1"/>
      <sheetName val="RELATÓRIO"/>
      <sheetName val="RESUMO-DVOP"/>
      <sheetName val="REAJU"/>
      <sheetName val="Crono Físico-Financeiro"/>
      <sheetName val="Plan3"/>
      <sheetName val="Memorial descritivo"/>
      <sheetName val="LOTE 1 (2)"/>
      <sheetName val="Desmat 0,15"/>
      <sheetName val="RESUMO_DV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pessoal "/>
      <sheetName val="Resumo serv e forn _ AT"/>
      <sheetName val="1-Orçamento de Instalação"/>
      <sheetName val="1.1.1-Móveis Escritório"/>
      <sheetName val="1.1.2-Instumentos e Ferramentas"/>
      <sheetName val="2.2-Adm Local"/>
      <sheetName val="Orçamento Serviços _ AT"/>
      <sheetName val="Administração"/>
      <sheetName val="Operação"/>
      <sheetName val="Manutenção"/>
      <sheetName val="Manutenção-Subestação"/>
      <sheetName val="Manut_ Subestação "/>
      <sheetName val="Custo Anual de Manut. de Subst."/>
      <sheetName val="3-Material de consumo"/>
      <sheetName val="4.1-Man_serv saz5 "/>
      <sheetName val="4.1A-Comp_Manut_CCivil"/>
      <sheetName val="4.2-Manut_ Canais _ AT"/>
      <sheetName val="4.3-Manut_ Adutoras_ AT"/>
      <sheetName val="4.2A-Comp_serv_saz"/>
      <sheetName val="4.4-Manut_estradas_AT"/>
      <sheetName val="4.4A-Comp_serv_saz_Estradas"/>
      <sheetName val="4.5-Manut_ Drenagem _ AT"/>
      <sheetName val="4.5A-Comp_drenagem"/>
      <sheetName val="5-Orçamento Fornecimento"/>
      <sheetName val="5.1-Veiculos"/>
      <sheetName val="5.2-Máquinas"/>
      <sheetName val="5.3-Peças de Reposição"/>
      <sheetName val="Encargos Sociais"/>
      <sheetName val="BDI Serviços "/>
      <sheetName val="BDI Forneciment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OBILXDESMOB"/>
      <sheetName val="Transp. Eqpts"/>
      <sheetName val="PE CAVALO"/>
      <sheetName val="RELATÓRIO"/>
      <sheetName val="Quadro DMT"/>
      <sheetName val="Custos Unitarios"/>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GERA.XLS"/>
      <sheetName val="EQUIPE.XLS"/>
      <sheetName val="PRECORC.XLS"/>
    </sheetNames>
    <sheetDataSet>
      <sheetData sheetId="0" refreshError="1"/>
      <sheetData sheetId="1" refreshError="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 Geral"/>
      <sheetName val="BANCO"/>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BDI (EDITAL 2)"/>
      <sheetName val="Imai03"/>
      <sheetName val="NF 131"/>
      <sheetName val="ANALISES.XLS"/>
      <sheetName val="Read Me!"/>
      <sheetName val="Planilha orçamentária da PMJ"/>
      <sheetName val="B - Captação_Elevação 1a Etapa "/>
      <sheetName val="Quadro_+_Gráfico1"/>
      <sheetName val="RP-1_SB_(3)"/>
      <sheetName val="Custo_do_CM-301"/>
      <sheetName val="memória_de_calculo_liquida1"/>
      <sheetName val="Desp__Apoio1"/>
      <sheetName val="Carimbo_de_Nota"/>
      <sheetName val="Fresagem_de_Pista_Ago-98"/>
      <sheetName val="PLANILHA_ATUALIZADA"/>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D.-EXP."/>
      <sheetName val="BOCAIS"/>
      <sheetName val="LEQ"/>
      <sheetName val="Planejamento Detalh"/>
      <sheetName val="Resumo_Geral"/>
      <sheetName val="Resumo_Financeiro"/>
      <sheetName val="7CONT_FIN"/>
      <sheetName val="Curva S Financeira"/>
      <sheetName val="Índices DNIT"/>
      <sheetName val="INFO"/>
      <sheetName val="TR.01"/>
      <sheetName val="TR.02"/>
      <sheetName val="CPU (BET.)"/>
      <sheetName val="CRONO"/>
      <sheetName val="SERV."/>
      <sheetName val="EQUIP."/>
      <sheetName val="MAT."/>
      <sheetName val="MDO"/>
      <sheetName val="TRANSP."/>
      <sheetName val="GLOBAL.01"/>
      <sheetName val="DIPRVS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sheetData sheetId="163"/>
      <sheetData sheetId="164"/>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Quadro Resumo"/>
      <sheetName val="Quadro Dem orç"/>
      <sheetName val="Cronograma"/>
      <sheetName val="Cronograma (2)"/>
      <sheetName val="Enc Sociais"/>
      <sheetName val="Tabela de Materiais"/>
      <sheetName val="Pesquisa Mercado"/>
      <sheetName val="Custo Mão-de-Obra"/>
      <sheetName val="Custo horário de Equip"/>
      <sheetName val="PE-Qd 25 Curva ABC"/>
      <sheetName val="Quadro PE-Qd 24"/>
      <sheetName val="Mob_Desmob"/>
      <sheetName val="Barracão_Edif."/>
      <sheetName val="Barracão_Depósito"/>
      <sheetName val="Desmat 0,15"/>
      <sheetName val="Desmat 0,15 a 0,30"/>
      <sheetName val="Desmat &gt;0,30"/>
      <sheetName val="DMT 50m"/>
      <sheetName val="DMT 50a200CARREG"/>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gt; 5000E"/>
      <sheetName val="Aterro95%"/>
      <sheetName val="Aterro100%"/>
      <sheetName val="Aterro de rocha"/>
      <sheetName val="Regula"/>
      <sheetName val="Sub-base"/>
      <sheetName val="Base"/>
      <sheetName val="Concreto Cimento portland"/>
      <sheetName val="Usinagem Concreto Cim portl"/>
      <sheetName val="Recomp base"/>
      <sheetName val="Imprimação"/>
      <sheetName val="Pintura de Ligação"/>
      <sheetName val="TSS c emulsão"/>
      <sheetName val="TSD c emulsão"/>
      <sheetName val="CBUQ_Capa"/>
      <sheetName val="FOG"/>
      <sheetName val="CBUQ_Binder"/>
      <sheetName val="Transp. casc."/>
      <sheetName val="Transp. Comercial"/>
      <sheetName val="Esc mec reat e comp"/>
      <sheetName val="Esc vala mat 3ª cat"/>
      <sheetName val="BSTC 0,80m"/>
      <sheetName val="Escav. Manual 1ª cat"/>
      <sheetName val="VPA 04"/>
      <sheetName val="STC 04"/>
      <sheetName val="Dreno DPS 07"/>
      <sheetName val="Dreno DPS 08"/>
      <sheetName val="BSD 02"/>
      <sheetName val="STC 01"/>
      <sheetName val="SCC 02"/>
      <sheetName val="MFC 01"/>
      <sheetName val="MFC 03"/>
      <sheetName val="MFC 05"/>
      <sheetName val="CCS 01"/>
      <sheetName val="CCS 02"/>
      <sheetName val="CCS 03"/>
      <sheetName val="CCS 04"/>
      <sheetName val="CCS 10"/>
      <sheetName val="CCS 12"/>
      <sheetName val="CCS 16"/>
      <sheetName val="CCS 21"/>
      <sheetName val="DAR 02"/>
      <sheetName val="DAR 03"/>
      <sheetName val="DAD 02"/>
      <sheetName val="EDA 01"/>
      <sheetName val="EDA 02"/>
      <sheetName val="DES 03"/>
      <sheetName val="DEB 01"/>
      <sheetName val="DEB 02"/>
      <sheetName val="DEB 03"/>
      <sheetName val="DEB 04"/>
      <sheetName val="DEB 05"/>
      <sheetName val="BLS 02"/>
      <sheetName val="BLD 02"/>
      <sheetName val="CLP 02"/>
      <sheetName val="CLP 04"/>
      <sheetName val="CLP 05"/>
      <sheetName val="CLP 11"/>
      <sheetName val="CLP 17"/>
      <sheetName val="CLP 19"/>
      <sheetName val="PVI 03"/>
      <sheetName val="PVI 04"/>
      <sheetName val="PVI 05"/>
      <sheetName val="PVI 10"/>
      <sheetName val="CPV 01"/>
      <sheetName val="Escav. mec. 1ª cat"/>
      <sheetName val="Reaterro e compac"/>
      <sheetName val="BSTC 1,00m"/>
      <sheetName val="BDTC 1,50m"/>
      <sheetName val="Boca BSTC 1,00m"/>
      <sheetName val="Boca BSTC 1,00m (15º)"/>
      <sheetName val="Boca BDTC 1,50m"/>
      <sheetName val="Tubul 60"/>
      <sheetName val="Tubul 80"/>
      <sheetName val="Tubul 100"/>
      <sheetName val="Tubul 120"/>
      <sheetName val="TCC 01"/>
      <sheetName val="Arranc e Rem_Meio-fio"/>
      <sheetName val="Remoção disp_concr"/>
      <sheetName val="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3,00 x 3,00_(5m) "/>
      <sheetName val="CORPO BSCC 2,00 x 2,00"/>
      <sheetName val="BOCA BDCC 1,50 x 1,50"/>
      <sheetName val="BOCA BTCC 1,50 x 2,00"/>
      <sheetName val="BSTC 0,60m"/>
      <sheetName val="Boca BSTC 0,60m"/>
      <sheetName val="Boca BSTC 0,80m"/>
      <sheetName val="Boca BSTC 1,50m"/>
      <sheetName val="Boca BSTC 1,20m"/>
      <sheetName val="CORPO BSCC 2,50 x 2,50"/>
      <sheetName val="BOCA BSCC 2,50 x 2,50"/>
      <sheetName val="TUNNEL LINER 1,80"/>
      <sheetName val="TUNNEL LINER 2,40"/>
      <sheetName val="CORPO BTCC 3,00 x 3,00_(10m)"/>
      <sheetName val="BOCA BTCC 3,00 x 3,00_Normal"/>
      <sheetName val="Rem. bueiro exist."/>
      <sheetName val="SCC 04"/>
      <sheetName val="SCC 05"/>
      <sheetName val="SCC 06"/>
      <sheetName val="STC 02"/>
      <sheetName val="STC 06"/>
      <sheetName val="VPC 02"/>
      <sheetName val="VPC 04"/>
      <sheetName val="BLS 01"/>
      <sheetName val="Pass sobre canal"/>
      <sheetName val="Lombada"/>
      <sheetName val="DES 01"/>
      <sheetName val="PVI 02"/>
      <sheetName val="Tubul 40"/>
      <sheetName val="Cerca"/>
      <sheetName val="CTC 01"/>
      <sheetName val="Defensa_Simples"/>
      <sheetName val="Defensa_Dupla"/>
      <sheetName val="Ancor semi mal"/>
      <sheetName val="Ancor dupla"/>
      <sheetName val="Sonorizador"/>
      <sheetName val="Calçadas"/>
      <sheetName val="Ench Cant Cent"/>
      <sheetName val="Poste"/>
      <sheetName val="MURRO ARIMO"/>
      <sheetName val="CORPO ARMCO"/>
      <sheetName val="BOCA ARMCO"/>
      <sheetName val="Barreira Dupla"/>
      <sheetName val="Pintura faixa 2 anos"/>
      <sheetName val="Pintura setas zebrados"/>
      <sheetName val="Tacha reflet."/>
      <sheetName val="Tachão Refletivo"/>
      <sheetName val="Placa sinaliz."/>
      <sheetName val="Hidrossemeadura"/>
      <sheetName val="Semead man"/>
      <sheetName val="Enleivamento"/>
      <sheetName val="Plantio de arv"/>
      <sheetName val="VPC 01"/>
      <sheetName val="Reconf_Mecan"/>
      <sheetName val="CAP-50_70"/>
      <sheetName val="CM-30"/>
      <sheetName val="RR-2C"/>
      <sheetName val="Transp_Frio CM-30"/>
      <sheetName val="Transp_Frio RR-2C"/>
      <sheetName val="Transp_Quente"/>
      <sheetName val="Transp. local N_Pav"/>
      <sheetName val="Transp. local pav"/>
      <sheetName val="Transp. Com_Carr_N_Pav"/>
      <sheetName val="Transp. Com_Carr_Pav"/>
      <sheetName val="Transp. Com N.Pav."/>
      <sheetName val="Transp. Com. Pav"/>
      <sheetName val="Usinagem CBUQ"/>
      <sheetName val="Usinagem BINDER"/>
      <sheetName val="Alv tijolos"/>
      <sheetName val="Alv Pedra Argam"/>
      <sheetName val="Limp cam veg em jazida"/>
      <sheetName val="Expurgo de jazida"/>
      <sheetName val="Esc. de jazida"/>
      <sheetName val="Dente BSTC 60"/>
      <sheetName val="Dente BSTC 100"/>
      <sheetName val="Dente BSTC 120"/>
      <sheetName val="Dente BDTC 100"/>
      <sheetName val="Dente BDTC 120"/>
      <sheetName val="Dente BTTC 120"/>
      <sheetName val="Dente BDTC 15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Argamassa 13"/>
      <sheetName val="Argamassa 14"/>
      <sheetName val="Grama p replantio"/>
      <sheetName val="Guia mad. 7cm"/>
      <sheetName val="Guia mad. 10cm"/>
      <sheetName val="Escav Manual 1a cat"/>
      <sheetName val="Escav Man de Vala"/>
      <sheetName val="Escav Mec"/>
      <sheetName val="Solo local"/>
      <sheetName val="Compac Man"/>
      <sheetName val="Transp_RR-2C"/>
      <sheetName val="macro"/>
      <sheetName val="OAC_NPAV"/>
      <sheetName val="OAC_PAV"/>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Resumo"/>
      <sheetName val="Resumo das vias"/>
      <sheetName val="Orçamento 1"/>
      <sheetName val="Mem_Revestimento 1"/>
      <sheetName val="Orçamento 2"/>
      <sheetName val="Mem_Revestimento 2"/>
      <sheetName val="Orçamento 3"/>
      <sheetName val="Mem_Revestimento 3"/>
      <sheetName val="Orçamento 4"/>
      <sheetName val="Mem_Revestimento 4"/>
      <sheetName val="Orçamento 5"/>
      <sheetName val="Mem_Revestimento 5"/>
      <sheetName val="Orçamento 6"/>
      <sheetName val="Mem_Revestimento 6"/>
      <sheetName val="Orçamento 7"/>
      <sheetName val="Mem_Revestimento 7"/>
      <sheetName val="Orçamento 8"/>
      <sheetName val="Mem_Revestimento 8"/>
      <sheetName val="Orçamento 9"/>
      <sheetName val="Mem_Revestimento 9"/>
      <sheetName val="Orçamento 10"/>
      <sheetName val="Mem_Revestimento 10"/>
      <sheetName val="Orçamento 11"/>
      <sheetName val="Mem_Revestimento 11"/>
      <sheetName val="Orçamento 12"/>
      <sheetName val="Mem_Revestimento 12"/>
      <sheetName val="Orçamento 13"/>
      <sheetName val="Mem_Revestimento 13"/>
      <sheetName val="Orçamento 14"/>
      <sheetName val="Mem_Revestimento 14"/>
      <sheetName val="Orçamento 15"/>
      <sheetName val="Mem_Revestimento 15"/>
      <sheetName val="Orçamento 16"/>
      <sheetName val="Mem_Revestimento 16"/>
      <sheetName val="Orçamento 17"/>
      <sheetName val="Mem_Revestimento 17"/>
      <sheetName val="Orçamento 18"/>
      <sheetName val="Mem_Revestimento 18"/>
      <sheetName val="Orçamento 19"/>
      <sheetName val="Mem_Revestimento 19"/>
      <sheetName val="Orçamento 20"/>
      <sheetName val="Mem_Revestimento 20"/>
      <sheetName val="Orçamento 21"/>
      <sheetName val="Mem_Revestimento 21"/>
      <sheetName val="Orçamento 22"/>
      <sheetName val="Mem_Revestimento 22"/>
      <sheetName val="Composições 01"/>
      <sheetName val="Composições 02"/>
      <sheetName val="Físico-Financeiro individual"/>
      <sheetName val="Físico-Financeiro Global"/>
      <sheetName val="Distâncias"/>
      <sheetName val="transportes"/>
      <sheetName val="Aquisição"/>
      <sheetName val="bdi de aquisição"/>
      <sheetName val="BDI "/>
      <sheetName val="Encargos Sociais"/>
      <sheetName val="DADOS"/>
      <sheetName val="SERVIÇOS -_SINAPI - MARÇO"/>
      <sheetName val="INSUMOS-SINAPI - MARÇO"/>
      <sheetName val="SERVIÇOS-02-2019 ORSE"/>
      <sheetName val="INSUMOS-02-2019_ORSE"/>
      <sheetName val="EQUIPAMENTO - DNIT"/>
      <sheetName val="MÃO DE OBRA - DNIT"/>
      <sheetName val="COMPOSIÇÃO - DNIT"/>
      <sheetName val="MATERIAIS - D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o da Proposta"/>
      <sheetName val="Planilha Orçamento"/>
      <sheetName val="Distâncias"/>
      <sheetName val="Composicão de custos"/>
      <sheetName val="CUSTOS UNITÁRIOS"/>
      <sheetName val="Composição auxiliar"/>
      <sheetName val="Instalação do Canteiro"/>
      <sheetName val="Administração Local"/>
      <sheetName val="Cronograma Fisico Financeiro"/>
      <sheetName val="Composição Encargos Sociais"/>
      <sheetName val="Detalhamento do BDI"/>
      <sheetName val="Dados da Licitante"/>
      <sheetName val="Relação das Despesas Indiretas"/>
      <sheetName val="MONTAGEM DA PROPO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cronfisico"/>
      <sheetName val="cronfisico (2)"/>
      <sheetName val="Material Asfalto "/>
      <sheetName val="Saldo de Dias"/>
      <sheetName val="Forro de cascalho"/>
      <sheetName val="Desmatamento "/>
      <sheetName val="DMT"/>
      <sheetName val="Corte"/>
      <sheetName val="Aterro"/>
      <sheetName val="Compactação 100% PN"/>
      <sheetName val="Compactação 95% PN"/>
      <sheetName val="Regula"/>
      <sheetName val="Sub-base"/>
      <sheetName val="Base"/>
      <sheetName val="Imprimação"/>
      <sheetName val="TSD-FOG"/>
      <sheetName val="AGREGADOS"/>
      <sheetName val="Compactação 100_ PN"/>
      <sheetName val="Compactação 95_ PN"/>
      <sheetName val="RESUMO-DVOP"/>
      <sheetName val="RELATÓRIO"/>
      <sheetName val="mb"/>
      <sheetName val="serviços"/>
      <sheetName val="INVENTÁRIO"/>
      <sheetName val="tlcb5"/>
      <sheetName val="orçamento"/>
      <sheetName val="aq tr 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OAC"/>
      <sheetName val="DREN2"/>
      <sheetName val="Aterro"/>
      <sheetName val="Compactação 95%"/>
      <sheetName val="Compactação 100%"/>
      <sheetName val="TERRACAM"/>
      <sheetName val="Sub-base"/>
      <sheetName val="OAC Alt."/>
      <sheetName val="OAC Real"/>
      <sheetName val="DRENO DPS - 07"/>
      <sheetName val="TRANSPORTE BRITA DRENO"/>
      <sheetName val="MEDIÇÃO"/>
      <sheetName val="CONTROLE CRONOGRAMA"/>
      <sheetName val="REL_MED"/>
      <sheetName val="BOL_DESEMPENHO"/>
      <sheetName val="OAC "/>
      <sheetName val="Compactação 100% PN"/>
      <sheetName val="Compactação 95% P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Total"/>
      <sheetName val="Cron. Fís-Fin"/>
      <sheetName val="Sv Gráficos"/>
      <sheetName val="Viagens e Diárias"/>
      <sheetName val="Informatica"/>
      <sheetName val="Tab. Consultoria-Jan-14"/>
      <sheetName val="Informatica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B10"/>
      <sheetName val="TLCC4"/>
      <sheetName val="TCCC4"/>
      <sheetName val="TCCB10"/>
      <sheetName val="TLMB"/>
      <sheetName val="CRONOGAMA 1º"/>
      <sheetName val="CRONOGAMA 2º"/>
      <sheetName val="COMPAUTO"/>
      <sheetName val="COMPSERVENC"/>
      <sheetName val="COMPMOTSER"/>
      <sheetName val="COMPOSIÇÕES2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Unitarios"/>
      <sheetName val="Atividades Auxiliares"/>
      <sheetName val="Quadro DMT"/>
      <sheetName val="Curva ABC Terrap"/>
      <sheetName val="Terraplenagem"/>
      <sheetName val="Terraplenagem_DO"/>
      <sheetName val="Quantitativo_Pavimentação"/>
      <sheetName val="Curva ABC Pav"/>
      <sheetName val="Pavimentação"/>
      <sheetName val="Pavimentação_DO"/>
      <sheetName val="Curva ABC Dren"/>
      <sheetName val="Drenagem"/>
      <sheetName val="Drenagem_DO"/>
      <sheetName val="Sinalização"/>
      <sheetName val="Sinalização_DO"/>
      <sheetName val="Meio Ambiente"/>
      <sheetName val="Meio Ambiente_DO"/>
      <sheetName val="Obras Complementares"/>
      <sheetName val="Obras Complementares_DO"/>
      <sheetName val="Quadro Quantidades Preços"/>
      <sheetName val="Resumo"/>
      <sheetName val="Crono Fis"/>
      <sheetName val="Crono Fin"/>
      <sheetName val="Crono Eqpto"/>
      <sheetName val="Curva ABC Serviços"/>
      <sheetName val="Plan1"/>
      <sheetName val="Mobil SICRO II"/>
      <sheetName val="Mobilização"/>
      <sheetName val="Mobilização_DO"/>
      <sheetName val="Canteiro"/>
      <sheetName val="Manutenção"/>
      <sheetName val="Novas_Produções"/>
      <sheetName val="Aterro"/>
      <sheetName val="Desmat 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CURVA_implantaçãO"/>
      <sheetName val="Quadro Dem implantação (2)"/>
      <sheetName val="CURVA_RESTAU"/>
      <sheetName val="1a cat esc 5001-10000"/>
      <sheetName val="CURVA"/>
      <sheetName val="Quadro Dem RESTAU"/>
      <sheetName val="Quadro Dem implantação"/>
      <sheetName val="Quadro Dem"/>
      <sheetName val="Plan1"/>
      <sheetName val="Transp Mat Betuminoso - MT"/>
      <sheetName val="Preços"/>
      <sheetName val="DMT"/>
      <sheetName val="Quadro Resumo_IMPLANTAÇÃO"/>
      <sheetName val="Quadro Resumo_RESTAURA"/>
      <sheetName val="Quadro Resumo"/>
      <sheetName val="Cronograma1rest"/>
      <sheetName val="Cronograma2rest"/>
      <sheetName val="Cronograma1"/>
      <sheetName val="Cronograma2"/>
      <sheetName val="Enc Sociais"/>
      <sheetName val="Banco Dados Materiais"/>
      <sheetName val="Pesquisa Mercado"/>
      <sheetName val="Custo Mão-de-Obra"/>
      <sheetName val="Custo horário de Equip"/>
      <sheetName val="CURVA ABC NOVO"/>
      <sheetName val="Quadro PE-mANUTENÇAO"/>
      <sheetName val="Quadro PE-Qd 24"/>
      <sheetName val="Mob_Desmob"/>
      <sheetName val="Manutençao_Canteiro"/>
      <sheetName val="Acessórios Edific."/>
      <sheetName val="Transporte PAV"/>
      <sheetName val="Transp. Drenagem_PAV"/>
      <sheetName val="Transp. OAC_PAV"/>
      <sheetName val="Canteiro"/>
      <sheetName val="Inst_usina_ASFALTO"/>
      <sheetName val="Inst_central_britagem"/>
      <sheetName val="mobilização"/>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5001 a 10000E"/>
      <sheetName val="DMT &gt; 20000E"/>
      <sheetName val="Transp. Mat. exced DMT &gt;5km"/>
      <sheetName val="2S 09 001 05"/>
      <sheetName val="Aterro100%-int"/>
      <sheetName val="Aterro95%"/>
      <sheetName val="Aterro100%"/>
      <sheetName val="Aterro de rocha"/>
      <sheetName val="Recomp cam base s_material"/>
      <sheetName val="Base_BritaGraduada"/>
      <sheetName val="Sub-base"/>
      <sheetName val="Imprimação"/>
      <sheetName val="Pintura de Ligação"/>
      <sheetName val="TSD c emulsão"/>
      <sheetName val="CBUQ_Capa CONST"/>
      <sheetName val="Remoção mec Rev Bet. (2)"/>
      <sheetName val="Remoção mec Cam. Granul. (REST)"/>
      <sheetName val="Reforço subleito"/>
      <sheetName val="Regula"/>
      <sheetName val="Base"/>
      <sheetName val="Remoção mec Rev Bet."/>
      <sheetName val="Base brita graduada-res"/>
      <sheetName val="Sub-base-RES"/>
      <sheetName val="Imprimação (2)"/>
      <sheetName val="Pintura de Ligação (2)"/>
      <sheetName val="TSD c emulsão (2)"/>
      <sheetName val="CBUQ_Capa (2)"/>
      <sheetName val="Remoção mec Cam. Granul."/>
      <sheetName val="Regula_restau"/>
      <sheetName val="Sub-base _CONCRETO_ROLADO"/>
      <sheetName val="cONCR_CIM_PORT"/>
      <sheetName val="Demolição conc_armado (2)"/>
      <sheetName val="Recomp cam base"/>
      <sheetName val="Remendo"/>
      <sheetName val="Base (2)"/>
      <sheetName val="Concreto Cimento portland"/>
      <sheetName val="Base Solo cimento"/>
      <sheetName val="Base solo brita"/>
      <sheetName val="Reciclagem"/>
      <sheetName val="Base Solo Melh. Cim."/>
      <sheetName val="TSS c emulsão"/>
      <sheetName val="FOG"/>
      <sheetName val="CBUQ_Binder (2)"/>
      <sheetName val="CBUQ_Binder"/>
      <sheetName val="Transp. casc."/>
      <sheetName val="Transp. Comercial"/>
      <sheetName val="Esc mec reat e comp"/>
      <sheetName val="Esc vala mat 3ª cat"/>
      <sheetName val="Fresagem continua"/>
      <sheetName val="Escav. Manual 1ª cat"/>
      <sheetName val="VPC 04"/>
      <sheetName val="VPA 04"/>
      <sheetName val="Dreno DPS 07"/>
      <sheetName val="Dreno DPS 08"/>
      <sheetName val="BSD 01"/>
      <sheetName val="BSD 02"/>
      <sheetName val="Dreno DSS 03"/>
      <sheetName val="BSD 03"/>
      <sheetName val="STC 01"/>
      <sheetName val="STC 04"/>
      <sheetName val="STC 08"/>
      <sheetName val="SCC 01"/>
      <sheetName val="SCC 04"/>
      <sheetName val="MFC 01"/>
      <sheetName val="MFC 03"/>
      <sheetName val="MFC 05"/>
      <sheetName val="CCS 01"/>
      <sheetName val="CCS 04"/>
      <sheetName val="CCS 10"/>
      <sheetName val="CCS 12"/>
      <sheetName val="CCS 16"/>
      <sheetName val="CCS 21"/>
      <sheetName val="CCS 02"/>
      <sheetName val="CCS 03"/>
      <sheetName val="CCS 011"/>
      <sheetName val="CCS 019"/>
      <sheetName val="DAR 02"/>
      <sheetName val="DAR 03"/>
      <sheetName val="DAD 02"/>
      <sheetName val="EDA 01"/>
      <sheetName val="EDA 02"/>
      <sheetName val="DES 03"/>
      <sheetName val="DES 01"/>
      <sheetName val="DEB 01"/>
      <sheetName val="DEB 02"/>
      <sheetName val="DEB 03"/>
      <sheetName val="DEB 04"/>
      <sheetName val="DEB 05"/>
      <sheetName val="BLS 01"/>
      <sheetName val="BLD 02"/>
      <sheetName val="CLP 11"/>
      <sheetName val="BLD 01 "/>
      <sheetName val="CLP 19"/>
      <sheetName val="PVI 04"/>
      <sheetName val="PVI 05"/>
      <sheetName val="PVI 10"/>
      <sheetName val="CLP 01"/>
      <sheetName val="CLP 07"/>
      <sheetName val="CLP 09"/>
      <sheetName val="CLP 10"/>
      <sheetName val="CLP 13"/>
      <sheetName val="CLP 14"/>
      <sheetName val="CLP 15"/>
      <sheetName val="CLP 16"/>
      <sheetName val="PVI 03"/>
      <sheetName val="PVI_04"/>
      <sheetName val="PVI 06"/>
      <sheetName val="PVI 07"/>
      <sheetName val="PVI 08"/>
      <sheetName val="PVI 09"/>
      <sheetName val="PVI 10."/>
      <sheetName val="PVI 13"/>
      <sheetName val="PVI 14"/>
      <sheetName val="PVI 15"/>
      <sheetName val="PVI 16"/>
      <sheetName val="PVI 17"/>
      <sheetName val="PVI 18"/>
      <sheetName val="CPV 02"/>
      <sheetName val="CPV 03"/>
      <sheetName val="CPV 04"/>
      <sheetName val="CPV 05"/>
      <sheetName val="CPV 06"/>
      <sheetName val="CPV 07"/>
      <sheetName val="Tubul 40"/>
      <sheetName val="Tubul 60"/>
      <sheetName val="Tubul 80"/>
      <sheetName val="Tubul 100"/>
      <sheetName val="TCC 01"/>
      <sheetName val="Demolição simples"/>
      <sheetName val="Demolição conc_armado"/>
      <sheetName val="Escav. mec. 1ª cat"/>
      <sheetName val="Reaterro e compac"/>
      <sheetName val="BSTC 0,60m"/>
      <sheetName val="BSTC 0,80m"/>
      <sheetName val="BSTC 1,00m"/>
      <sheetName val="BDTC 1,50m"/>
      <sheetName val="BTTC 1,20m"/>
      <sheetName val="BDTC 0,80m"/>
      <sheetName val="BDTC 0,80m (2)"/>
      <sheetName val="BDTC 1,00m"/>
      <sheetName val="BTTC 1,00m_AC"/>
      <sheetName val="Boca BSTC 0,60m"/>
      <sheetName val="Boca BSTC 0,80m"/>
      <sheetName val="Boca BSTC 1,00m"/>
      <sheetName val="Boca BDTC 0,80m"/>
      <sheetName val="Boca BTTC 0,80m"/>
      <sheetName val="Boca BDTC 1,00m"/>
      <sheetName val="corp BTTC 0,80m"/>
      <sheetName val="Boca BSTC 1,00m (15º)"/>
      <sheetName val="Boca BDTC 1,50m"/>
      <sheetName val="Tubul 120"/>
      <sheetName val="Arranc e Rem_Meio-fio"/>
      <sheetName val="Remoção disp_concr"/>
      <sheetName val="BSTC 1,20m"/>
      <sheetName val="BDTC 1,20m"/>
      <sheetName val="Boca BTTC 1,00m"/>
      <sheetName val="CORPO BSCC 1,50 x 1,50 (1-2,5)"/>
      <sheetName val="CORPO BSCC 3 x 3 - 1-2,5"/>
      <sheetName val="CORPO BSCC 2,60 x 1,65"/>
      <sheetName val="CORPO BSCC 4,80 x 3,00"/>
      <sheetName val="CORPO BDCC 4,00 x 1,50"/>
      <sheetName val="CORPO BDCC 2,40 x 3,00"/>
      <sheetName val="CORPO BDCC 2,40 x 3,00_1A2,5"/>
      <sheetName val="CORPO BTCC 1,60 x 2,70"/>
      <sheetName val="CORPO BTCC 1,5x1,5 -1-2,5"/>
      <sheetName val="CORPO BTCC 3x3 1 - 2,5"/>
      <sheetName val="CORPO BTCC 1,5x1,5 - 2,5 a 5"/>
      <sheetName val="BOCA BSCC 1,50 x 1,50"/>
      <sheetName val="BOCA BSCC 3,00 x 3,00"/>
      <sheetName val="BOCA BSCC 4,80 x 3,00 "/>
      <sheetName val="BOCA BSCC 1,65 x 2,60"/>
      <sheetName val="BOCA BDCC 2,40 x 3,00"/>
      <sheetName val="BOCA BDCC 4,00 x 1,50"/>
      <sheetName val="BOCA BTCC 1,60 x 2,70"/>
      <sheetName val="Boca BDTC 1,20m"/>
      <sheetName val="BTTC 1,00m"/>
      <sheetName val="Boca BTTC 1,00m_normal"/>
      <sheetName val="CORPO BDCC 1,50 x 1,50"/>
      <sheetName val="CORPO BTCC 1,50 x 2,00"/>
      <sheetName val="CORPO BTCC 2,00 x 2,00"/>
      <sheetName val="Boca BTTC 1,20m"/>
      <sheetName val="CORPO BSCC 2,50 x 2,50_(5m) "/>
      <sheetName val="CORPO BSCC 2,00 x 2,00"/>
      <sheetName val="BOCA BTCC 1,50 x 2,00"/>
      <sheetName val="Boca BSTC 1,50m"/>
      <sheetName val="Boca BSTC 1,20m"/>
      <sheetName val="CORPO BSCC 2,50 x 2,50"/>
      <sheetName val="TUNNEL LINER 1,80"/>
      <sheetName val="TUNNEL LINER 2,40"/>
      <sheetName val="SCC 05"/>
      <sheetName val="SCC 06"/>
      <sheetName val="STC 02"/>
      <sheetName val="STC 06"/>
      <sheetName val="VPC 02"/>
      <sheetName val="Pass sobre canal"/>
      <sheetName val="Lombada"/>
      <sheetName val="PVI 02"/>
      <sheetName val="CORPO BSCC 3,00 x 3,00"/>
      <sheetName val="BOCA BtCC 3x3 esc 15"/>
      <sheetName val="BOCA BtCC 1,50 x 1,5normal"/>
      <sheetName val="Rem. bueiro exist."/>
      <sheetName val="CORPO BSCC 1,65 x 2,65"/>
      <sheetName val="CORPO BSCC 3,00 x 3,00 (10M)"/>
      <sheetName val="CORPO BDCC 2,50 x 2,50"/>
      <sheetName val="CORPO BDCC 2,00 x 2,00"/>
      <sheetName val="CORPO BDCC 2,50 x 2,50 (7,50M)"/>
      <sheetName val="CORPO BTCC 3,00 x 3,00_(5m)"/>
      <sheetName val="BOCA BDCC 2,50 x 2,50"/>
      <sheetName val="BOCA BTCC 3,00 x 3,00"/>
      <sheetName val="Cerca_concreto"/>
      <sheetName val="CTC 01"/>
      <sheetName val="BSTC 1,50m"/>
      <sheetName val="Cerca_concreto_restau"/>
      <sheetName val="Remoção_cerca"/>
      <sheetName val="Defensa_simples"/>
      <sheetName val="Defensa_Dupla"/>
      <sheetName val="Ancor simples"/>
      <sheetName val="Ancor dupla"/>
      <sheetName val="Sonorizador"/>
      <sheetName val="Calçadas"/>
      <sheetName val="Ench Cant Cent"/>
      <sheetName val="Poste"/>
      <sheetName val="MURRO ARIMO"/>
      <sheetName val="CORPO ARMCO"/>
      <sheetName val="BOCA ARMCO"/>
      <sheetName val="Barreira Dupla"/>
      <sheetName val="Pintura faixa 3 anos"/>
      <sheetName val="Pintura faixa 2 anos"/>
      <sheetName val="Pintura setas zebrados 3ANOS"/>
      <sheetName val="Pintura setas zebrados"/>
      <sheetName val="Tacha reflet.bidirecional"/>
      <sheetName val="portico"/>
      <sheetName val="Placa sinaliz."/>
      <sheetName val="Tacha reflet."/>
      <sheetName val="Tachão Refletivo"/>
      <sheetName val="Enleivamento"/>
      <sheetName val="Remoção_placas"/>
      <sheetName val="Hidrossemeadura"/>
      <sheetName val="Grama em Muda"/>
      <sheetName val="Plantio de arv"/>
      <sheetName val="VPC 01"/>
      <sheetName val="Reconf_Mecan"/>
      <sheetName val="CAP-30_45"/>
      <sheetName val="CAP-65_90"/>
      <sheetName val="CM-30"/>
      <sheetName val="RR-1C"/>
      <sheetName val="RR-2C"/>
      <sheetName val="RM-1C"/>
      <sheetName val="Transp_Frio CM-30"/>
      <sheetName val="Transp_Frio RR-2C."/>
      <sheetName val="Transp_Frio RR-1C"/>
      <sheetName val="Transp_Frio RR-2C"/>
      <sheetName val="Transp_Frio RM-1C"/>
      <sheetName val="Transp_Quente"/>
      <sheetName val="Cerca"/>
      <sheetName val="Transp. local N_Pav"/>
      <sheetName val="Transp. local pav"/>
      <sheetName val="Transp. local_np_rec"/>
      <sheetName val="Transp. local pav (2)"/>
      <sheetName val="Transp. local pav (3)"/>
      <sheetName val="Transp. local carroc. guind.pav"/>
      <sheetName val="Transp. local carroc. guind_NPA"/>
      <sheetName val="Transp. Com_Carr_N_Pav"/>
      <sheetName val="Transp. Com_Carr_Pav"/>
      <sheetName val="Transp. Com N.Pav."/>
      <sheetName val="Transp. Com. Pav"/>
      <sheetName val="Transp. Local-Carroc_N.Pav."/>
      <sheetName val="Transp. Local-Carroc_N.Pav. (2"/>
      <sheetName val="Transp. Local-Carroc_Pav"/>
      <sheetName val="Transp. Local-Carroc_Pav 14"/>
      <sheetName val="Transp. Local mat. betum"/>
      <sheetName val="Areia Comercial"/>
      <sheetName val="Brita Comercial"/>
      <sheetName val="Pedra-de-mão"/>
      <sheetName val="Pedra-de-mão-comercial"/>
      <sheetName val="Usinagem Brita Grad."/>
      <sheetName val="Usinagem Solo Cimento"/>
      <sheetName val="Usinagem Solo Brita"/>
      <sheetName val="Usinagem Solo melh. cim"/>
      <sheetName val="Usinagem CBUQ"/>
      <sheetName val="Usinagem_concreto_rolado"/>
      <sheetName val="Usinagem_conc_cim"/>
      <sheetName val="Usinagem BINDER"/>
      <sheetName val="Alv tijolos"/>
      <sheetName val="Alv Pedra Argam"/>
      <sheetName val="Limp cam veg em jazida"/>
      <sheetName val="Limp cam veg em jazida(consv)"/>
      <sheetName val="Expurgo de jazida"/>
      <sheetName val="Expurgo de jazida (consv)"/>
      <sheetName val="Esc. de jazida(consv)"/>
      <sheetName val="Dente BSTC 120"/>
      <sheetName val="Dente BDTC 120"/>
      <sheetName val="Dente BDTC 150"/>
      <sheetName val="Esc. de jazida(const-rest)"/>
      <sheetName val="Dente BSTC 60"/>
      <sheetName val="Dente BSTC 80"/>
      <sheetName val="Dente BDTC 80"/>
      <sheetName val="Dente BSTC 100"/>
      <sheetName val="Dente BDTC 100"/>
      <sheetName val="Dente BTTC 100"/>
      <sheetName val="Dente BTTC 15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Peças Desgaste Britador"/>
      <sheetName val="Solo Local Arg"/>
      <sheetName val="Peças Desgaste Britador (2)"/>
      <sheetName val="Lastro Brita"/>
      <sheetName val="Concreto magro"/>
      <sheetName val="Concreto_magro"/>
      <sheetName val="Concreto 10MPa"/>
      <sheetName val="Concreto 11MPa"/>
      <sheetName val="Concreto 12MPa"/>
      <sheetName val="Concreto 12MPa-"/>
      <sheetName val="Concreto 15MPa"/>
      <sheetName val="Concreto 18MPa"/>
      <sheetName val="Concreto 25MPa"/>
      <sheetName val="Concreto Cimento Portl"/>
      <sheetName val="Concreto 30MPa"/>
      <sheetName val="Concreto 25MPa (2)"/>
      <sheetName val="Escor bueiros cel"/>
      <sheetName val="Concreto Ciclópico 12MPa"/>
      <sheetName val="Concreto Ciclópico 15MPa"/>
      <sheetName val="Concreto 18MPa_(MOURAO)"/>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50m"/>
      <sheetName val="Confecção Placa Sinal."/>
      <sheetName val="Confecção Suporte trav."/>
      <sheetName val="Grama p replantio"/>
      <sheetName val="Guia mad. 7cm"/>
      <sheetName val="Guia mad. 10cm"/>
      <sheetName val="1A_02_702_00"/>
      <sheetName val="Escav Mecan_vala 1a cat"/>
      <sheetName val="Escav Manual 1a cat"/>
      <sheetName val="Escav Man de Vala"/>
      <sheetName val="Escav Mec"/>
      <sheetName val="Solo local"/>
      <sheetName val="Compac Man"/>
      <sheetName val="Transp_RR-2C"/>
      <sheetName val="Fossa Séptica"/>
      <sheetName val="FABRIC_MOURAO_15cm"/>
      <sheetName val="FABRIC_MOURAO"/>
      <sheetName val="Ligação provisória"/>
      <sheetName val="lIGAÇAO_AGUA"/>
      <sheetName val="macro"/>
      <sheetName val="MOBILXDESMOB"/>
      <sheetName val="Transp. Eqpts"/>
      <sheetName val="PE CAVALO"/>
      <sheetName val="Plan2"/>
      <sheetName val="Pintura faixa 1_ano"/>
      <sheetName val="Pintura setas zebrados_1ANO"/>
      <sheetName val="Tacha reflet.monodirecional"/>
      <sheetName val="Tachao reflet.monodirecional"/>
      <sheetName val="Plan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Quadro DMT"/>
      <sheetName val="Custos Unitar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 val="03-1.1"/>
      <sheetName val="03-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GERAL"/>
      <sheetName val="PLANILHA CONTRATUAL - REPLAN"/>
      <sheetName val="Planilha1"/>
      <sheetName val="Mao_de_Obra - EBI 3 - T3"/>
      <sheetName val="Instrumentos"/>
      <sheetName val="Materiais_Consumo"/>
      <sheetName val="Equipamentos"/>
      <sheetName val="Mobilizacao_Desmobilizacao"/>
      <sheetName val="CPU_MOBI - DESMOBI"/>
      <sheetName val="Ferramentas"/>
      <sheetName val="Moveis_Equipamentos"/>
      <sheetName val="Frentes_Moveis"/>
      <sheetName val="Veiculos"/>
      <sheetName val="Radios_Comunicadores"/>
      <sheetName val="Despesas Fiscais"/>
      <sheetName val="Custos Administração"/>
      <sheetName val="Planilha2"/>
      <sheetName val="Equ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ADOS OBRA"/>
      <sheetName val="Equipamento Com Desoneração"/>
      <sheetName val="Equipamento Sem Desoneração"/>
      <sheetName val="Mão de Obra Com Desoneração"/>
      <sheetName val="Mão de Obra Sem Desoneração"/>
      <sheetName val="Material"/>
      <sheetName val="Material Betuminoso"/>
      <sheetName val="Materiais Diversos"/>
      <sheetName val="FIC"/>
      <sheetName val="FIT"/>
      <sheetName val="ATIVIDADES AUXILIARES"/>
      <sheetName val="TEMPO FIXO"/>
      <sheetName val="MOMENTO DE TRANSPORTE"/>
      <sheetName val="CUC-SICRO"/>
      <sheetName val="Rel. Sintético Comp. de Custo"/>
      <sheetName val="Projeto NOV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Sub-base"/>
      <sheetName val="Regula"/>
      <sheetName val="OAC "/>
      <sheetName val="Ofício"/>
      <sheetName val="DESMAT"/>
      <sheetName val="Compactação 95%"/>
      <sheetName val="REMOÇÃO"/>
      <sheetName val="Plan1"/>
      <sheetName val="Compactação 100% "/>
      <sheetName val="DMT"/>
      <sheetName val="OAC"/>
      <sheetName val="DREN2"/>
      <sheetName val="DRENO DPS - 07 "/>
      <sheetName val="tr brita dreno"/>
      <sheetName val="MEDIÇÃO "/>
      <sheetName val="reaj"/>
      <sheetName val="CRNOFIS"/>
      <sheetName val="CONTROLE CRONOGRAMA"/>
      <sheetName val="REL_MED"/>
      <sheetName val="BOL_DESEMPENHO"/>
      <sheetName val="Corte"/>
      <sheetName val="Desmatamento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 val="Desmat 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Consultoria-Jul-10"/>
      <sheetName val="Tab. Consultoria-Ago-10"/>
      <sheetName val="Tab. Consultoria-Set-10"/>
      <sheetName val="Tab. Consultoria Jan-11"/>
      <sheetName val="Tab. Consultoria-Mar-11"/>
      <sheetName val="Tab. Consultoria-Abr-11"/>
      <sheetName val="Tab. Consultoria-Set-11"/>
      <sheetName val="Tab. Consultoria-Out-11"/>
      <sheetName val="Tab. Consultoria-Dez-11"/>
      <sheetName val="Tab. Consultoria-Jan-12"/>
      <sheetName val="Tab. Consultoria-Fev-12"/>
      <sheetName val="Tab. Consultoria-Mar-12"/>
      <sheetName val="Tab. Consultoria-Mai-12"/>
      <sheetName val="Tab. Consultoria-Jun-12"/>
      <sheetName val="Tab. Consultoria-Jul-12"/>
      <sheetName val="Tab. Consultoria-Ago-12"/>
      <sheetName val="Tab. Consultoria-Set-12"/>
      <sheetName val="Tab. Consultoria-Out-12"/>
      <sheetName val="Tab. Consultoria-Dez-12"/>
      <sheetName val="Tab. Consultoria-Jan-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Qd05 Preço"/>
      <sheetName val="Qd06"/>
      <sheetName val="LOTE 6"/>
      <sheetName val="Plan1"/>
      <sheetName val="Plan2"/>
      <sheetName val="Plan3"/>
      <sheetName val="OR960887.XL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Materiais Betuminosos"/>
      <sheetName val="8ª MP_BR_459"/>
      <sheetName val="PLANILHA ATUALIZADA"/>
      <sheetName val="TLMB"/>
      <sheetName val="SERVIÇOS"/>
      <sheetName val="DG"/>
      <sheetName val="comp1"/>
      <sheetName val="SIIG 2010-Jun"/>
      <sheetName val="Estimativa"/>
      <sheetName val="Acumulado"/>
      <sheetName val="BR-267_TR01"/>
      <sheetName val="BR-267_TR02"/>
      <sheetName val="BR-267_TR03"/>
      <sheetName val="BR-376"/>
      <sheetName val="BR-463"/>
      <sheetName val="BR-487"/>
      <sheetName val="[OR960887.XLS][OR960887.XLS][OR"/>
      <sheetName val="PLANILHA APRESENTAÇÃO"/>
      <sheetName val="C"/>
      <sheetName val="SERV SICRO SD"/>
      <sheetName val="EQ SICRO"/>
      <sheetName val="MO SICRO"/>
      <sheetName val="MAT SICRO"/>
      <sheetName val="QD DMT"/>
      <sheetName val="COT MAT"/>
      <sheetName val="COT EQUIP"/>
      <sheetName val="SERVICOS"/>
      <sheetName val="SERVICOS AUX"/>
      <sheetName val="MOBILIZACAO"/>
      <sheetName val=" EQUIPE MÍNIMA"/>
      <sheetName val="EQUIP MINIMO"/>
      <sheetName val="Momento de Transporte"/>
      <sheetName val="BINOMIO CBUQ"/>
      <sheetName val="BINOMIO CAP"/>
      <sheetName val="BINOMIO EAI"/>
      <sheetName val="BINOMIO RR-1C"/>
      <sheetName val="BINOMIO RM-1C"/>
      <sheetName val="BINOMIO RR-2C"/>
      <sheetName val="TERRAPLENAGEM"/>
      <sheetName val="5501710"/>
      <sheetName val="5502109"/>
      <sheetName val="5502110"/>
      <sheetName val="5502111"/>
      <sheetName val="5501878"/>
      <sheetName val="5502899"/>
      <sheetName val="5915320"/>
      <sheetName val="5915321"/>
      <sheetName val="5503041"/>
      <sheetName val="4011209"/>
      <sheetName val="4413984"/>
      <sheetName val="5501701"/>
      <sheetName val="5501700"/>
      <sheetName val="5501702"/>
      <sheetName val="1506055"/>
      <sheetName val="1516300"/>
      <sheetName val="9100000"/>
      <sheetName val="2003866"/>
      <sheetName val="2003369"/>
      <sheetName val="2003377"/>
      <sheetName val="2003319"/>
      <sheetName val="2003325"/>
      <sheetName val="2003349"/>
      <sheetName val="2003313"/>
      <sheetName val="2003315"/>
      <sheetName val="2003307"/>
      <sheetName val="2003309"/>
      <sheetName val="2003385 "/>
      <sheetName val="2003387"/>
      <sheetName val="2003391"/>
      <sheetName val="2003393 "/>
      <sheetName val="2003407"/>
      <sheetName val="2003411 "/>
      <sheetName val="2003415 "/>
      <sheetName val="2003419"/>
      <sheetName val="2003403 "/>
      <sheetName val="2003447"/>
      <sheetName val="2003449"/>
      <sheetName val="2003569"/>
      <sheetName val="2003611 "/>
      <sheetName val="2003613 "/>
      <sheetName val="2003641"/>
      <sheetName val="2003477"/>
      <sheetName val="2003678"/>
      <sheetName val="2003479 "/>
      <sheetName val="2003487 "/>
      <sheetName val="2003489"/>
      <sheetName val="2003495"/>
      <sheetName val="2003505 "/>
      <sheetName val="2003513"/>
      <sheetName val="2003658"/>
      <sheetName val="2003624"/>
      <sheetName val="0804021"/>
      <sheetName val="0804029 "/>
      <sheetName val="0804031 "/>
      <sheetName val="0804037"/>
      <sheetName val="0804081 "/>
      <sheetName val="0804101 "/>
      <sheetName val="0804121 "/>
      <sheetName val="4805757 "/>
      <sheetName val="4915671"/>
      <sheetName val="2106292 "/>
      <sheetName val="2106297"/>
      <sheetName val="9000001"/>
      <sheetName val="9000002"/>
      <sheetName val="9000003"/>
      <sheetName val="9000004"/>
      <sheetName val="9000005"/>
      <sheetName val="2003497"/>
      <sheetName val="PAVIMENTAÇÃO"/>
      <sheetName val="4011479"/>
      <sheetName val="4915667"/>
      <sheetName val="4915669"/>
      <sheetName val="1600438"/>
      <sheetName val="9300000"/>
      <sheetName val="9300001"/>
      <sheetName val="9300002"/>
      <sheetName val="9300003"/>
      <sheetName val="4011464"/>
      <sheetName val="4011360"/>
      <sheetName val="4011492"/>
      <sheetName val="4011352"/>
      <sheetName val="4011353"/>
      <sheetName val="9300004"/>
      <sheetName val="4011276"/>
      <sheetName val="4011282"/>
      <sheetName val="4011278"/>
      <sheetName val="4011537"/>
      <sheetName val="9300005"/>
      <sheetName val="M1943"/>
      <sheetName val="M1946"/>
      <sheetName val="M1947"/>
      <sheetName val="M2097"/>
      <sheetName val="M2092"/>
      <sheetName val="5914620"/>
      <sheetName val="5914622"/>
      <sheetName val="SINALIZACAO"/>
      <sheetName val="5213408"/>
      <sheetName val="5213410"/>
      <sheetName val="5214009"/>
      <sheetName val="9600000"/>
      <sheetName val="5213401 "/>
      <sheetName val="5213359"/>
      <sheetName val="5213393 "/>
      <sheetName val="5213361 "/>
      <sheetName val="5213446"/>
      <sheetName val="5213444"/>
      <sheetName val="5213442"/>
      <sheetName val="5213440"/>
      <sheetName val="5213450"/>
      <sheetName val="5213466"/>
      <sheetName val="5213477"/>
      <sheetName val="9100002"/>
      <sheetName val="5213476"/>
      <sheetName val="5213571"/>
      <sheetName val="5213577"/>
      <sheetName val="5213574"/>
      <sheetName val="5213485"/>
      <sheetName val="5213629"/>
      <sheetName val="5213631"/>
      <sheetName val="5213646"/>
      <sheetName val="5213857"/>
      <sheetName val="5213855"/>
      <sheetName val="5213861"/>
      <sheetName val="5213853"/>
      <sheetName val="5213851"/>
      <sheetName val="5213865"/>
      <sheetName val="5213868"/>
      <sheetName val="5213869"/>
      <sheetName val="5216111"/>
      <sheetName val="3713604"/>
      <sheetName val="3713605"/>
      <sheetName val="3713623"/>
      <sheetName val="3713828"/>
      <sheetName val="3713621"/>
      <sheetName val="9600001"/>
      <sheetName val="9600002"/>
      <sheetName val="9600003"/>
      <sheetName val="9600004"/>
      <sheetName val="1600966"/>
      <sheetName val="3713610"/>
      <sheetName val="5213368"/>
      <sheetName val="5213364"/>
      <sheetName val="SIN OBRAS"/>
      <sheetName val="5212560"/>
      <sheetName val="5212557"/>
      <sheetName val="5212556"/>
      <sheetName val="5213386"/>
      <sheetName val="5213838"/>
      <sheetName val="5213835"/>
      <sheetName val="5213840"/>
      <sheetName val="5213848"/>
      <sheetName val="5213833"/>
      <sheetName val="5213850"/>
      <sheetName val="5213845"/>
      <sheetName val="INTERFERÊNCIAS"/>
      <sheetName val="1600896"/>
      <sheetName val="1600436"/>
      <sheetName val="1600989"/>
      <sheetName val="1600442"/>
      <sheetName val="1600401"/>
      <sheetName val="1600402"/>
      <sheetName val="605621"/>
      <sheetName val="9700000"/>
      <sheetName val="5915440"/>
      <sheetName val="5914675"/>
      <sheetName val="5914621"/>
      <sheetName val="4011351"/>
      <sheetName val="5914314"/>
      <sheetName val="5914329"/>
      <sheetName val="5914344"/>
      <sheetName val="PAISAGISMO"/>
      <sheetName val="9800000"/>
      <sheetName val="4413948"/>
      <sheetName val="4413952"/>
      <sheetName val="ILUMINACAO"/>
      <sheetName val="9900000"/>
      <sheetName val="9900001"/>
      <sheetName val="9900002"/>
      <sheetName val="9900003"/>
      <sheetName val="9900004"/>
      <sheetName val="9900005"/>
      <sheetName val="9900006"/>
      <sheetName val="9900007"/>
      <sheetName val="9900008"/>
      <sheetName val="9900009"/>
      <sheetName val="9900010"/>
      <sheetName val="9900011"/>
      <sheetName val="9900012"/>
      <sheetName val="9900013"/>
      <sheetName val="9900014"/>
      <sheetName val="9900015"/>
      <sheetName val="9900016"/>
      <sheetName val="9900017"/>
      <sheetName val="9900018"/>
      <sheetName val="9900019"/>
      <sheetName val="9900020"/>
      <sheetName val="9900021"/>
      <sheetName val="9900022"/>
      <sheetName val="9900023"/>
      <sheetName val="9900024"/>
      <sheetName val="9900025"/>
      <sheetName val="9900026"/>
      <sheetName val="9900027"/>
      <sheetName val="9900028"/>
      <sheetName val="9900029"/>
      <sheetName val="9900030"/>
      <sheetName val="9900031"/>
      <sheetName val="9900032"/>
      <sheetName val="9900033"/>
      <sheetName val="9900034"/>
      <sheetName val="9900035"/>
      <sheetName val="9900036"/>
      <sheetName val="9900037"/>
      <sheetName val="9900038"/>
      <sheetName val="9900039"/>
      <sheetName val="9900040"/>
      <sheetName val="9900041"/>
      <sheetName val="9900042"/>
      <sheetName val="9900043"/>
      <sheetName val="9900044"/>
      <sheetName val="9900045"/>
      <sheetName val="9900046"/>
      <sheetName val="9900047"/>
      <sheetName val="9900048"/>
      <sheetName val="9900049"/>
      <sheetName val="9900050"/>
      <sheetName val="9900051"/>
      <sheetName val="9900052"/>
      <sheetName val="9900053"/>
      <sheetName val="9900054"/>
      <sheetName val="9900055"/>
      <sheetName val="9900056"/>
      <sheetName val="9900057"/>
      <sheetName val="9900058"/>
      <sheetName val="9900059"/>
      <sheetName val="9900060"/>
      <sheetName val="9900061"/>
      <sheetName val="9900062"/>
      <sheetName val="9900063"/>
      <sheetName val="9900064"/>
      <sheetName val="9900065"/>
      <sheetName val="9900066"/>
      <sheetName val="9900067"/>
      <sheetName val="9900068"/>
      <sheetName val="9900069"/>
      <sheetName val="9900070"/>
      <sheetName val="9900071"/>
      <sheetName val="9900072"/>
      <sheetName val="9900073"/>
      <sheetName val="9900074"/>
      <sheetName val="9900075"/>
      <sheetName val="9900076"/>
      <sheetName val="9900077"/>
      <sheetName val="9900078"/>
      <sheetName val="9900079"/>
      <sheetName val="9900080"/>
      <sheetName val="9900081"/>
      <sheetName val="9900082"/>
      <sheetName val="9900083"/>
      <sheetName val="9900084"/>
      <sheetName val="ARQUITETURA"/>
      <sheetName val="9010000"/>
      <sheetName val="9010001"/>
      <sheetName val="9010002"/>
      <sheetName val="9010003"/>
      <sheetName val="9010004"/>
      <sheetName val="9010005"/>
      <sheetName val="9010006"/>
      <sheetName val="9010007"/>
      <sheetName val="9010008"/>
      <sheetName val="9010009"/>
      <sheetName val="90100010"/>
      <sheetName val="90100011"/>
      <sheetName val="9010012"/>
      <sheetName val="9010013"/>
      <sheetName val="9010014"/>
      <sheetName val="9010015"/>
      <sheetName val="9010016"/>
      <sheetName val="9010017"/>
      <sheetName val="9010018"/>
      <sheetName val="9010019"/>
      <sheetName val="9010020"/>
      <sheetName val="9010021"/>
      <sheetName val="9010022"/>
      <sheetName val="9010023"/>
      <sheetName val="9010024"/>
      <sheetName val="9010025"/>
      <sheetName val="9010026"/>
      <sheetName val="9010027"/>
      <sheetName val="9010028"/>
      <sheetName val="9010029"/>
      <sheetName val="EST DE CONC. E METAL"/>
      <sheetName val="1107896"/>
      <sheetName val="1100657"/>
      <sheetName val="3108005"/>
      <sheetName val="407819"/>
      <sheetName val="407820"/>
      <sheetName val="2306010"/>
      <sheetName val="9010200"/>
      <sheetName val="9010201"/>
      <sheetName val="9010202"/>
      <sheetName val="9010203"/>
      <sheetName val="9010204"/>
      <sheetName val="9010205"/>
      <sheetName val="9010206"/>
      <sheetName val="9010207"/>
      <sheetName val="9010208"/>
      <sheetName val="9010209"/>
      <sheetName val="9010210"/>
      <sheetName val="9010211"/>
      <sheetName val="9010212"/>
      <sheetName val="9010213"/>
      <sheetName val="9010214"/>
      <sheetName val="9010215"/>
      <sheetName val="9010216"/>
      <sheetName val="ELETRICA"/>
      <sheetName val="9010300"/>
      <sheetName val="9010301"/>
      <sheetName val="9010302"/>
      <sheetName val="9010303"/>
      <sheetName val="9010304"/>
      <sheetName val="9010305"/>
      <sheetName val="9010306"/>
      <sheetName val="9010307"/>
      <sheetName val="9010308"/>
      <sheetName val="9010309"/>
      <sheetName val="9010310"/>
      <sheetName val="9010311"/>
      <sheetName val="9010312"/>
      <sheetName val="9010313"/>
      <sheetName val="9010314"/>
      <sheetName val="9010315"/>
      <sheetName val="9010316"/>
      <sheetName val="9010317"/>
      <sheetName val="9010318"/>
      <sheetName val="9010319"/>
      <sheetName val="9010320"/>
      <sheetName val="9010321"/>
      <sheetName val="9010322"/>
      <sheetName val="9010323"/>
      <sheetName val="9010324"/>
      <sheetName val="9010325"/>
      <sheetName val="9010326"/>
      <sheetName val="9010327"/>
      <sheetName val="9010328"/>
      <sheetName val="9010329"/>
      <sheetName val="9010330"/>
      <sheetName val="9010331"/>
      <sheetName val="9010332"/>
      <sheetName val="9010333"/>
      <sheetName val="9010334"/>
      <sheetName val="9010335"/>
      <sheetName val="9010336"/>
      <sheetName val="9010337"/>
      <sheetName val="9010338"/>
      <sheetName val="9010339"/>
      <sheetName val="9010340"/>
      <sheetName val="9010341"/>
      <sheetName val="9010342"/>
      <sheetName val="9010343"/>
      <sheetName val="9010344"/>
      <sheetName val="9010345"/>
      <sheetName val="9010346"/>
      <sheetName val="9010347"/>
      <sheetName val="9010348"/>
      <sheetName val="9010349"/>
      <sheetName val="9010350"/>
      <sheetName val="9010351"/>
      <sheetName val="9010352"/>
      <sheetName val="9010353"/>
      <sheetName val="9010354"/>
      <sheetName val="9010355"/>
      <sheetName val="9010356"/>
      <sheetName val="9010357"/>
      <sheetName val="9010358"/>
      <sheetName val="9010359"/>
      <sheetName val="9010360"/>
      <sheetName val="9010361"/>
      <sheetName val="9010362"/>
      <sheetName val="9010363"/>
      <sheetName val="9010364"/>
      <sheetName val="9010365"/>
      <sheetName val="9010366"/>
      <sheetName val="9010367"/>
      <sheetName val="9010368"/>
      <sheetName val="INST. HIDRÁULICAS"/>
      <sheetName val="1108111"/>
      <sheetName val="9010401"/>
      <sheetName val="9010402"/>
      <sheetName val="9010403"/>
      <sheetName val="9010404"/>
      <sheetName val="9010405"/>
      <sheetName val="9010406"/>
      <sheetName val="9010407"/>
      <sheetName val="9010408"/>
      <sheetName val="9010409"/>
      <sheetName val="9010410"/>
      <sheetName val="9010411"/>
      <sheetName val="9010412"/>
      <sheetName val="9010413"/>
      <sheetName val="9010414"/>
      <sheetName val="9010415"/>
      <sheetName val="9010416"/>
      <sheetName val="9010417"/>
      <sheetName val="9010418"/>
      <sheetName val="9010419"/>
      <sheetName val="9010420"/>
      <sheetName val="9010421"/>
      <sheetName val="9010422"/>
      <sheetName val="9010423"/>
      <sheetName val="9010424"/>
      <sheetName val="9010425"/>
      <sheetName val="9010426"/>
      <sheetName val="9010427"/>
      <sheetName val="9010428"/>
      <sheetName val="9010429"/>
      <sheetName val="9010430"/>
      <sheetName val="9010431"/>
      <sheetName val="9010432"/>
      <sheetName val="9010433"/>
      <sheetName val="9010434"/>
      <sheetName val="9010435"/>
      <sheetName val="9010436"/>
      <sheetName val="9010437"/>
      <sheetName val="9010438"/>
      <sheetName val="9010439"/>
      <sheetName val="9010440"/>
      <sheetName val="9010441"/>
      <sheetName val="9010442"/>
      <sheetName val="9010443"/>
      <sheetName val="9010444"/>
      <sheetName val="9010446"/>
      <sheetName val="9010447"/>
      <sheetName val="9010448"/>
      <sheetName val="9010449"/>
      <sheetName val="9010450"/>
      <sheetName val="9010451"/>
      <sheetName val="9010452"/>
      <sheetName val="9010453"/>
      <sheetName val="9010454"/>
      <sheetName val="9010455"/>
      <sheetName val="9010456"/>
      <sheetName val="9010457"/>
      <sheetName val="9010458"/>
      <sheetName val="9010459"/>
      <sheetName val="9010460"/>
      <sheetName val="9010461"/>
      <sheetName val="9010462"/>
      <sheetName val="9010463"/>
      <sheetName val="9010464"/>
      <sheetName val="9010465"/>
      <sheetName val="9010466"/>
      <sheetName val="9010467"/>
      <sheetName val="9010468"/>
      <sheetName val="9010469"/>
      <sheetName val="9010470"/>
      <sheetName val="9010471"/>
      <sheetName val="9010472"/>
      <sheetName val="9010473"/>
      <sheetName val="9010474"/>
      <sheetName val="9010475"/>
      <sheetName val="9010476"/>
      <sheetName val="9010477"/>
      <sheetName val="9010478"/>
      <sheetName val="9010479"/>
      <sheetName val="9010480"/>
      <sheetName val="9010481"/>
      <sheetName val="9010482"/>
      <sheetName val="9010483"/>
      <sheetName val="9010484"/>
      <sheetName val="9010485"/>
      <sheetName val="INCÊNDIO"/>
      <sheetName val="9010501"/>
      <sheetName val="9010502"/>
      <sheetName val="9010503"/>
      <sheetName val="9010504"/>
      <sheetName val="9010505"/>
      <sheetName val="9010506"/>
      <sheetName val="9010507"/>
      <sheetName val="9010508"/>
      <sheetName val="9010509"/>
      <sheetName val="9010510"/>
      <sheetName val="9010511"/>
      <sheetName val="AMBIENTAL"/>
      <sheetName val="4413905"/>
      <sheetName val="4413023"/>
      <sheetName val="9011000"/>
      <sheetName val="Sol. Tecnologicas"/>
      <sheetName val="9012100"/>
      <sheetName val="9012101"/>
      <sheetName val="9012102"/>
      <sheetName val="9012103"/>
      <sheetName val="9012104"/>
      <sheetName val="9012105"/>
      <sheetName val="9012106"/>
      <sheetName val="9012107"/>
      <sheetName val="9012108"/>
      <sheetName val="9012109"/>
      <sheetName val="9012110"/>
      <sheetName val="9012111"/>
      <sheetName val="9012112"/>
      <sheetName val="9012113"/>
      <sheetName val="9012114"/>
      <sheetName val="9012115"/>
      <sheetName val="9012116"/>
      <sheetName val="9012117"/>
      <sheetName val="9012118"/>
      <sheetName val="9012119"/>
      <sheetName val="9012120"/>
      <sheetName val="9012121"/>
      <sheetName val="9012122"/>
      <sheetName val="9012123"/>
      <sheetName val="9012124"/>
      <sheetName val="CANT E MOB"/>
      <sheetName val="0903804"/>
      <sheetName val="4011519"/>
      <sheetName val="4016096"/>
      <sheetName val="9002001"/>
      <sheetName val="9002002"/>
      <sheetName val="9002003"/>
      <sheetName val="9002004"/>
      <sheetName val="9002005"/>
      <sheetName val="9002006"/>
      <sheetName val="9002007"/>
      <sheetName val="9002008"/>
      <sheetName val="9002009"/>
      <sheetName val="9002010"/>
      <sheetName val="9002011"/>
      <sheetName val="9002012"/>
      <sheetName val="9002013"/>
      <sheetName val="0919101"/>
      <sheetName val="9002014"/>
      <sheetName val="9002015"/>
      <sheetName val="9002016"/>
      <sheetName val="9002017"/>
      <sheetName val="9002018"/>
      <sheetName val="AUXILIARES"/>
      <sheetName val="1109669"/>
      <sheetName val="2003842"/>
      <sheetName val="1107892"/>
      <sheetName val="4805751"/>
      <sheetName val="3103302"/>
      <sheetName val="3106121"/>
      <sheetName val="4805755"/>
      <sheetName val="3108022"/>
      <sheetName val="4413996"/>
      <sheetName val="4413995"/>
      <sheetName val="4816106"/>
      <sheetName val="4805757"/>
      <sheetName val="4816119"/>
      <sheetName val="4805750"/>
      <sheetName val="1109671"/>
      <sheetName val="1106165"/>
      <sheetName val="1106057"/>
      <sheetName val="2009619"/>
      <sheetName val="1109697"/>
      <sheetName val="5213414"/>
      <sheetName val="5212552"/>
      <sheetName val="5213421"/>
      <sheetName val="5213417"/>
      <sheetName val="5213423"/>
      <sheetName val="5213431"/>
      <sheetName val="5213436"/>
      <sheetName val="407740"/>
      <sheetName val="3107967"/>
      <sheetName val="3713824"/>
      <sheetName val="4816129"/>
      <sheetName val="4816131"/>
      <sheetName val="5216116"/>
      <sheetName val="2105605"/>
      <sheetName val="1119528"/>
      <sheetName val="1116127"/>
      <sheetName val="6416040"/>
      <sheetName val="6416042"/>
      <sheetName val="6416094"/>
      <sheetName val="1107871"/>
      <sheetName val="408067"/>
      <sheetName val="4816012"/>
      <sheetName val="4816010"/>
      <sheetName val="5213416"/>
      <sheetName val="5219546"/>
      <sheetName val="1419543"/>
      <sheetName val="2408057"/>
      <sheetName val="5219544"/>
      <sheetName val="2408070"/>
      <sheetName val="3807865"/>
      <sheetName val="4011211"/>
      <sheetName val="3713608"/>
      <sheetName val="5502986"/>
      <sheetName val="0903845"/>
      <sheetName val="0903846"/>
      <sheetName val="0919011"/>
      <sheetName val="5502985"/>
      <sheetName val="4805754"/>
      <sheetName val="3107997"/>
      <sheetName val="0903848"/>
      <sheetName val="1408173"/>
      <sheetName val="2408058"/>
      <sheetName val="1416139"/>
      <sheetName val="1400973"/>
      <sheetName val="1400974"/>
      <sheetName val="1416140 "/>
      <sheetName val="6416090"/>
      <sheetName val="RPA Julho"/>
      <sheetName val="Valor Mediçao"/>
      <sheetName val="Med 1ª"/>
      <sheetName val="Med 2ª"/>
      <sheetName val="Med 3ª"/>
      <sheetName val="Desc. de materiais"/>
      <sheetName val="PQ"/>
      <sheetName val="PGR"/>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alteração"/>
      <sheetName val="CONS_CORR"/>
      <sheetName val="Mobra"/>
      <sheetName val="RELATA VÉIO"/>
      <sheetName val="Carimbo de Nota"/>
      <sheetName val="FLUXO - EXECUÇÃO PRÓPRIA"/>
      <sheetName val="08-IND. FÍSICOS"/>
      <sheetName val="Insumos - Materiais"/>
      <sheetName val="CUSTO LARANJEIRAS"/>
      <sheetName val="DSS_04"/>
      <sheetName val="Meio-fio"/>
      <sheetName val="PintLigacao"/>
      <sheetName val="PMQ"/>
      <sheetName val="STC_01"/>
      <sheetName val="RESUMO_AUT1"/>
      <sheetName val="8ª MP_BR-459"/>
      <sheetName val="PLANILHA"/>
      <sheetName val="P A T O"/>
      <sheetName val="SICRO"/>
      <sheetName val="Especif"/>
      <sheetName val="Equipamentos"/>
      <sheetName val="Micro Revest MAN"/>
      <sheetName val="Micro Revest REC 1ªMP"/>
      <sheetName val="REM.MEC MAT.BET.MAN"/>
      <sheetName val="TRANSPORTE REC"/>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d.11-Orçamento"/>
      <sheetName val="Qd.11-Auxiliar"/>
      <sheetName val="Qd.12-Cron. Fís-Fin"/>
      <sheetName val="Qd.13-Sv Gráficos"/>
      <sheetName val="Passagens e Estadias"/>
      <sheetName val="Informatica"/>
      <sheetName val="Tab. Consultoria-Mar-11"/>
      <sheetName val="Qd.11-Vazio"/>
      <sheetName val="Qd.12-VAZIO"/>
      <sheetName val="Qd.13-Vazi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Cpu"/>
      <sheetName val="CHE"/>
      <sheetName val="MObra"/>
      <sheetName val="Crono"/>
      <sheetName val="BDI"/>
      <sheetName val="EncSoc"/>
      <sheetName val="Cadastros"/>
      <sheetName val="QTR"/>
      <sheetName val="Dados"/>
      <sheetName val="TABELA"/>
      <sheetName val="QuQuant"/>
      <sheetName val="qorcamentodnerL1"/>
      <sheetName val="PROJETO"/>
      <sheetName val="A"/>
    </sheetNames>
    <sheetDataSet>
      <sheetData sheetId="0" refreshError="1"/>
      <sheetData sheetId="1"/>
      <sheetData sheetId="2" refreshError="1"/>
      <sheetData sheetId="3"/>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 val="Orçamentária"/>
      <sheetName val="PROJETO"/>
      <sheetName val="qorcamentodnerL1"/>
      <sheetName val="Page 1"/>
      <sheetName val="INVENTÁRIO"/>
      <sheetName val="8ª MP_BR_459"/>
      <sheetName val="CRECHES"/>
      <sheetName val="MOBILIZ-CANTEIRO"/>
      <sheetName val="Medição"/>
      <sheetName val="Mão de Obra"/>
      <sheetName val="DRANPX14"/>
      <sheetName val="Resumo"/>
      <sheetName val="DG"/>
      <sheetName val="PT"/>
      <sheetName val="RESUMO_AUT1"/>
      <sheetName val="Quadro Geral"/>
      <sheetName val="REAJU"/>
      <sheetName val="Plan1"/>
      <sheetName val="alphaville"/>
      <sheetName val="COMPOS1"/>
      <sheetName val="Tabelas"/>
      <sheetName val="Taxas"/>
      <sheetName val="Anexos_PGQ"/>
      <sheetName val="tabela DER julho97"/>
      <sheetName val="Assumptions"/>
      <sheetName val="Recmecater"/>
      <sheetName val="RECREV"/>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CHE"/>
      <sheetName val="Listas"/>
      <sheetName val="B M Pl04"/>
      <sheetName val="Taludes"/>
      <sheetName val="Trecho"/>
      <sheetName val="transporte dupl pr151"/>
      <sheetName val="ORÇ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eçalho"/>
      <sheetName val="CUSTO HORÁRIO"/>
      <sheetName val="Material"/>
      <sheetName val="Cotação Material"/>
      <sheetName val="Consumo material"/>
      <sheetName val="Mão de obra"/>
      <sheetName val="Composição Modelo"/>
      <sheetName val="Mat Asf"/>
    </sheetNames>
    <sheetDataSet>
      <sheetData sheetId="0"/>
      <sheetData sheetId="1" refreshError="1"/>
      <sheetData sheetId="2" refreshError="1"/>
      <sheetData sheetId="3"/>
      <sheetData sheetId="4"/>
      <sheetData sheetId="5" refreshError="1"/>
      <sheetData sheetId="6"/>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Tabela Abril 2000"/>
      <sheetName val="CUSTO HORÁRIO"/>
      <sheetName val="Mão de obra"/>
      <sheetName val="Material"/>
      <sheetName val="MEMÓRIA"/>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Faturamento 2016 (Diferimento)"/>
      <sheetName val="Serviços"/>
      <sheetName val="Solicitação Interna de Fab"/>
      <sheetName val="aux"/>
      <sheetName val="Calendário"/>
      <sheetName val="COMPOS1"/>
      <sheetName val="Clientes"/>
      <sheetName val="Mão de Obra"/>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DSS_04"/>
      <sheetName val="Fresagem"/>
      <sheetName val="Meio-fio"/>
      <sheetName val="PintLigacao"/>
      <sheetName val="PMQ"/>
      <sheetName val="STC_01"/>
      <sheetName val="CS#"/>
      <sheetName val="CUSTO INDIRETO"/>
      <sheetName val="CUSTO ZONA SUL"/>
      <sheetName val="CUSTO LARANJEIRAS"/>
      <sheetName val="Índices de Reajustamento"/>
      <sheetName val="CONS_CORR"/>
      <sheetName val="Comp. PU serv. com areia-brita"/>
      <sheetName val="Procedimentos"/>
      <sheetName val="ORÇAMENTO"/>
      <sheetName val="Alteração"/>
      <sheetName val="P A T O 98 D"/>
      <sheetName val="Especif"/>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61MCBMI.DNIT.XLS]61M_CBMI_MA_2"/>
      <sheetName val="plan1"/>
      <sheetName val="Planilha"/>
      <sheetName val="TAPA_BURACO1"/>
      <sheetName val="RECOMP_REVESTIMENTO1"/>
      <sheetName val="LIMP_MEIO_FIO1"/>
      <sheetName val="LIMP_VALETAS1"/>
      <sheetName val="REMOCAO_MEC_BAR1"/>
      <sheetName val="REMOCAO_MEC_BAR_(2)1"/>
      <sheetName val="M_OBRA_MARCO1"/>
      <sheetName val="RESUMO_1"/>
      <sheetName val="H-HORAS_MARCO1"/>
      <sheetName val="CONT_MAT_BET1"/>
      <sheetName val="QUADRO_COMPARATIVO1"/>
      <sheetName val="PLANO_TRAB1"/>
      <sheetName val="61MCBMI_DNIT1"/>
      <sheetName val="Faturamento_2016_(Diferimento)"/>
      <sheetName val="Solicitação_Interna_de_Fab"/>
      <sheetName val="Mão_de_Obra"/>
      <sheetName val="31_(2)"/>
      <sheetName val="Matriz_de_Produtividade"/>
      <sheetName val="[61MCBMI.DNIT.XLS]61M-CBMI:MAT-"/>
      <sheetName val="[61MCBMI.DNIT.XLS][61MCBMI.DNIT"/>
      <sheetName val="Custo Equip"/>
      <sheetName val="SICRO"/>
      <sheetName val="DEQ"/>
      <sheetName val="PT"/>
      <sheetName val="SERVIÇOS digitado"/>
      <sheetName val="EQUIPO1"/>
      <sheetName val="Produto 09"/>
      <sheetName val="Produto 10"/>
      <sheetName val="Produto 01"/>
      <sheetName val="Prod. 03A CREMA-CIB"/>
      <sheetName val="icatu"/>
      <sheetName val="p a t o 99 b"/>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sheetName val="Quadro de Quantidades"/>
      <sheetName val="orçamento"/>
      <sheetName val="Mobil"/>
      <sheetName val="Acamp"/>
      <sheetName val="Resumo Quadros"/>
      <sheetName val="Cronograma FIS FINANC"/>
    </sheetNames>
    <sheetDataSet>
      <sheetData sheetId="0"/>
      <sheetData sheetId="1"/>
      <sheetData sheetId="2"/>
      <sheetData sheetId="3"/>
      <sheetData sheetId="4"/>
      <sheetData sheetId="5"/>
      <sheetData sheetId="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PLANILHA"/>
      <sheetName val="CUSTO HORÁRIO"/>
      <sheetName val="Mão de obra"/>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Quadros"/>
      <sheetName val="Quadro de qntd"/>
      <sheetName val="Acamp"/>
      <sheetName val="Mobil"/>
      <sheetName val="CURVA ABC"/>
      <sheetName val="Cronograma FIS FINANC"/>
    </sheetNames>
    <sheetDataSet>
      <sheetData sheetId="0"/>
      <sheetData sheetId="1"/>
      <sheetData sheetId="2"/>
      <sheetData sheetId="3"/>
      <sheetData sheetId="4"/>
      <sheetData sheetId="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orçamento"/>
      <sheetName val="Cronograma FIS FINANC"/>
      <sheetName val="Quadro de qntd"/>
    </sheetNames>
    <sheetDataSet>
      <sheetData sheetId="0"/>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app.orcafascio.com/banco/insumos"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precos.petrobras.com.br/w/diesel/ma"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app.orcafascio.com/banco/insumos"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workbookViewId="0">
      <selection activeCell="D22" sqref="D22"/>
    </sheetView>
  </sheetViews>
  <sheetFormatPr defaultColWidth="8.7109375" defaultRowHeight="15"/>
  <cols>
    <col min="1" max="1" width="12.28515625" style="500" customWidth="1"/>
    <col min="2" max="2" width="10.7109375" style="501" customWidth="1"/>
    <col min="3" max="3" width="16.42578125" style="18" customWidth="1"/>
    <col min="4" max="4" width="90.28515625" style="18" customWidth="1"/>
    <col min="5" max="5" width="18" style="505" customWidth="1"/>
    <col min="6" max="6" width="10.85546875" style="506" customWidth="1"/>
    <col min="7" max="7" width="8.7109375" style="92"/>
    <col min="8" max="8" width="8.7109375" style="18"/>
    <col min="9" max="9" width="17" style="18"/>
    <col min="10" max="16384" width="8.7109375" style="18"/>
  </cols>
  <sheetData>
    <row r="1" spans="1:9">
      <c r="A1" s="747">
        <v>22627.68</v>
      </c>
      <c r="B1" s="651"/>
      <c r="C1" s="652"/>
      <c r="D1" s="653" t="s">
        <v>0</v>
      </c>
      <c r="E1" s="754" t="s">
        <v>1</v>
      </c>
      <c r="F1" s="755">
        <v>45870</v>
      </c>
      <c r="G1" s="726"/>
      <c r="H1" s="668"/>
      <c r="I1" s="668"/>
    </row>
    <row r="2" spans="1:9">
      <c r="A2" s="748"/>
      <c r="B2" s="657"/>
      <c r="C2" s="658"/>
      <c r="D2" s="659" t="s">
        <v>2</v>
      </c>
      <c r="E2" s="756" t="s">
        <v>3</v>
      </c>
      <c r="F2" s="757">
        <v>45748</v>
      </c>
      <c r="G2" s="726"/>
      <c r="H2" s="668"/>
      <c r="I2" s="668"/>
    </row>
    <row r="3" spans="1:9">
      <c r="A3" s="748"/>
      <c r="B3" s="657"/>
      <c r="C3" s="658"/>
      <c r="D3" s="659" t="s">
        <v>72466</v>
      </c>
      <c r="E3" s="758" t="s">
        <v>4</v>
      </c>
      <c r="F3" s="759">
        <v>45839</v>
      </c>
      <c r="G3" s="726"/>
      <c r="H3" s="668"/>
      <c r="I3" s="668"/>
    </row>
    <row r="4" spans="1:9" ht="31.5" customHeight="1">
      <c r="A4" s="1016" t="s">
        <v>5</v>
      </c>
      <c r="B4" s="1017"/>
      <c r="C4" s="1017"/>
      <c r="D4" s="1018"/>
      <c r="E4" s="760" t="s">
        <v>6</v>
      </c>
      <c r="F4" s="761">
        <v>45931</v>
      </c>
      <c r="G4" s="726"/>
      <c r="H4" s="668"/>
      <c r="I4" s="668"/>
    </row>
    <row r="5" spans="1:9">
      <c r="A5" s="664" t="s">
        <v>7</v>
      </c>
      <c r="B5" s="749"/>
      <c r="C5" s="663"/>
      <c r="D5" s="663"/>
      <c r="E5" s="762" t="s">
        <v>8</v>
      </c>
      <c r="F5" s="763">
        <f>BDI!I5</f>
        <v>0.15</v>
      </c>
      <c r="G5" s="726"/>
      <c r="H5" s="668"/>
      <c r="I5" s="668"/>
    </row>
    <row r="6" spans="1:9">
      <c r="A6" s="667" t="s">
        <v>9</v>
      </c>
      <c r="B6" s="667"/>
      <c r="C6" s="667">
        <f>E12</f>
        <v>6767689.6699999999</v>
      </c>
      <c r="D6" s="668"/>
      <c r="E6" s="762" t="s">
        <v>10</v>
      </c>
      <c r="F6" s="764">
        <f>BDI!I6</f>
        <v>0.26479999999999998</v>
      </c>
      <c r="G6" s="726"/>
      <c r="H6" s="668"/>
      <c r="I6" s="668"/>
    </row>
    <row r="7" spans="1:9">
      <c r="A7" s="1015" t="s">
        <v>72465</v>
      </c>
      <c r="B7" s="1015"/>
      <c r="C7" s="1015"/>
      <c r="D7" s="1015"/>
      <c r="E7" s="1015"/>
      <c r="F7" s="1015"/>
      <c r="G7" s="726"/>
      <c r="H7" s="668"/>
      <c r="I7" s="668"/>
    </row>
    <row r="8" spans="1:9">
      <c r="A8" s="674" t="s">
        <v>11</v>
      </c>
      <c r="B8" s="672" t="s">
        <v>12</v>
      </c>
      <c r="C8" s="673" t="s">
        <v>13</v>
      </c>
      <c r="D8" s="673" t="s">
        <v>14</v>
      </c>
      <c r="E8" s="750" t="s">
        <v>15</v>
      </c>
      <c r="F8" s="765" t="s">
        <v>16</v>
      </c>
      <c r="G8" s="726"/>
      <c r="H8" s="668"/>
      <c r="I8" s="668"/>
    </row>
    <row r="9" spans="1:9">
      <c r="A9" s="678">
        <v>1</v>
      </c>
      <c r="B9" s="679"/>
      <c r="C9" s="680"/>
      <c r="D9" s="914" t="s">
        <v>17</v>
      </c>
      <c r="E9" s="724">
        <f>ORC_Civil!C6</f>
        <v>954815.46</v>
      </c>
      <c r="F9" s="731">
        <f>E9/$E$12</f>
        <v>0.1410844034756103</v>
      </c>
      <c r="G9" s="726"/>
      <c r="H9" s="668"/>
      <c r="I9" s="916"/>
    </row>
    <row r="10" spans="1:9">
      <c r="A10" s="678">
        <v>2</v>
      </c>
      <c r="B10" s="679"/>
      <c r="C10" s="680"/>
      <c r="D10" s="914" t="s">
        <v>18</v>
      </c>
      <c r="E10" s="724">
        <f>ORC_Elet!C6</f>
        <v>3549752.37</v>
      </c>
      <c r="F10" s="731">
        <f t="shared" ref="F10:F11" si="0">E10/$E$12</f>
        <v>0.5245146487338862</v>
      </c>
      <c r="G10" s="726"/>
      <c r="H10" s="668"/>
      <c r="I10" s="668"/>
    </row>
    <row r="11" spans="1:9">
      <c r="A11" s="678">
        <v>3</v>
      </c>
      <c r="B11" s="679"/>
      <c r="C11" s="680"/>
      <c r="D11" s="914" t="s">
        <v>19</v>
      </c>
      <c r="E11" s="724">
        <f>ORC_Mec!C6</f>
        <v>2263121.84</v>
      </c>
      <c r="F11" s="731">
        <f t="shared" si="0"/>
        <v>0.3344009477905035</v>
      </c>
      <c r="G11" s="726"/>
      <c r="H11" s="668"/>
      <c r="I11" s="1009"/>
    </row>
    <row r="12" spans="1:9">
      <c r="A12" s="643"/>
      <c r="B12" s="644"/>
      <c r="C12" s="644"/>
      <c r="D12" s="915" t="s">
        <v>20</v>
      </c>
      <c r="E12" s="724">
        <f>SUM(E9:E11)</f>
        <v>6767689.6699999999</v>
      </c>
      <c r="F12" s="731"/>
    </row>
  </sheetData>
  <mergeCells count="2">
    <mergeCell ref="A7:F7"/>
    <mergeCell ref="A4:D4"/>
  </mergeCells>
  <pageMargins left="0.25" right="0.25" top="0.75" bottom="0.75" header="0.3" footer="0.3"/>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7"/>
  <sheetViews>
    <sheetView zoomScale="70" zoomScaleNormal="70" workbookViewId="0">
      <selection activeCell="J5" sqref="J5"/>
    </sheetView>
  </sheetViews>
  <sheetFormatPr defaultColWidth="8.7109375" defaultRowHeight="15"/>
  <cols>
    <col min="1" max="1" width="12.28515625" style="500" customWidth="1"/>
    <col min="2" max="2" width="10.7109375" style="501" customWidth="1"/>
    <col min="3" max="3" width="20.28515625" style="18" bestFit="1" customWidth="1"/>
    <col min="4" max="4" width="92.7109375" style="18" customWidth="1"/>
    <col min="5" max="5" width="9.85546875" style="503" customWidth="1"/>
    <col min="6" max="6" width="10" style="504" customWidth="1"/>
    <col min="7" max="7" width="15.85546875" style="505" customWidth="1"/>
    <col min="8" max="8" width="16" style="505" customWidth="1"/>
    <col min="9" max="9" width="20" style="505" bestFit="1" customWidth="1"/>
    <col min="10" max="10" width="8.7109375" style="506"/>
    <col min="11" max="11" width="8.7109375" style="92"/>
    <col min="12" max="16384" width="8.7109375" style="18"/>
  </cols>
  <sheetData>
    <row r="1" spans="1:13">
      <c r="A1" s="747">
        <v>22627.68</v>
      </c>
      <c r="B1" s="651"/>
      <c r="C1" s="652"/>
      <c r="D1" s="653" t="s">
        <v>0</v>
      </c>
      <c r="E1" s="654"/>
      <c r="F1" s="655"/>
      <c r="G1" s="704"/>
      <c r="H1" s="704"/>
      <c r="I1" s="754" t="s">
        <v>1</v>
      </c>
      <c r="J1" s="755">
        <v>45870</v>
      </c>
      <c r="K1" s="726"/>
      <c r="L1" s="668"/>
      <c r="M1" s="668"/>
    </row>
    <row r="2" spans="1:13">
      <c r="A2" s="748"/>
      <c r="B2" s="657"/>
      <c r="C2" s="658"/>
      <c r="D2" s="659" t="s">
        <v>2</v>
      </c>
      <c r="E2" s="660"/>
      <c r="F2" s="661"/>
      <c r="G2" s="706"/>
      <c r="H2" s="706"/>
      <c r="I2" s="756" t="s">
        <v>3</v>
      </c>
      <c r="J2" s="757">
        <v>45748</v>
      </c>
      <c r="K2" s="726"/>
      <c r="L2" s="668"/>
      <c r="M2" s="668"/>
    </row>
    <row r="3" spans="1:13">
      <c r="A3" s="748"/>
      <c r="B3" s="657"/>
      <c r="C3" s="658"/>
      <c r="D3" s="659" t="s">
        <v>72466</v>
      </c>
      <c r="E3" s="660"/>
      <c r="F3" s="661"/>
      <c r="G3" s="706"/>
      <c r="H3" s="706"/>
      <c r="I3" s="758" t="s">
        <v>4</v>
      </c>
      <c r="J3" s="759">
        <v>45839</v>
      </c>
      <c r="K3" s="726"/>
      <c r="L3" s="668"/>
      <c r="M3" s="668"/>
    </row>
    <row r="4" spans="1:13">
      <c r="A4" s="662" t="s">
        <v>5</v>
      </c>
      <c r="B4" s="663"/>
      <c r="C4" s="663"/>
      <c r="D4" s="663"/>
      <c r="E4" s="854"/>
      <c r="F4" s="663"/>
      <c r="G4" s="707"/>
      <c r="H4" s="707"/>
      <c r="I4" s="760" t="s">
        <v>6</v>
      </c>
      <c r="J4" s="761">
        <v>45931</v>
      </c>
      <c r="K4" s="726"/>
      <c r="L4" s="668"/>
      <c r="M4" s="668"/>
    </row>
    <row r="5" spans="1:13">
      <c r="A5" s="664" t="s">
        <v>7</v>
      </c>
      <c r="B5" s="749"/>
      <c r="C5" s="663"/>
      <c r="D5" s="663"/>
      <c r="E5" s="665"/>
      <c r="F5" s="666"/>
      <c r="G5" s="709"/>
      <c r="H5" s="709"/>
      <c r="I5" s="762" t="s">
        <v>8</v>
      </c>
      <c r="J5" s="763">
        <f>BDI!I5</f>
        <v>0.15</v>
      </c>
      <c r="K5" s="726"/>
      <c r="L5" s="668"/>
      <c r="M5" s="668"/>
    </row>
    <row r="6" spans="1:13">
      <c r="A6" s="667" t="s">
        <v>9</v>
      </c>
      <c r="B6" s="667"/>
      <c r="C6" s="667">
        <f>SUM(I10+I70+I92+I120+I172+I185+I202+I219+I276+I299+I323+I376+I416+I428+I434+I457+I501+I544+I561+I578+I594+I635+I659+I703+I706)</f>
        <v>3549752.37</v>
      </c>
      <c r="D6" s="668"/>
      <c r="E6" s="669"/>
      <c r="F6" s="670"/>
      <c r="G6" s="711"/>
      <c r="H6" s="711"/>
      <c r="I6" s="762" t="s">
        <v>10</v>
      </c>
      <c r="J6" s="764">
        <f>BDI!I6</f>
        <v>0.26479999999999998</v>
      </c>
      <c r="K6" s="726"/>
      <c r="L6" s="668"/>
      <c r="M6" s="668"/>
    </row>
    <row r="7" spans="1:13">
      <c r="A7" s="1019" t="s">
        <v>21</v>
      </c>
      <c r="B7" s="1019"/>
      <c r="C7" s="1019"/>
      <c r="D7" s="1019"/>
      <c r="E7" s="1019"/>
      <c r="F7" s="1019"/>
      <c r="G7" s="1019"/>
      <c r="H7" s="1019"/>
      <c r="I7" s="1019"/>
      <c r="J7" s="1019"/>
      <c r="K7" s="726"/>
      <c r="L7" s="668"/>
      <c r="M7" s="668"/>
    </row>
    <row r="8" spans="1:13">
      <c r="A8" s="855" t="s">
        <v>11</v>
      </c>
      <c r="B8" s="856" t="s">
        <v>12</v>
      </c>
      <c r="C8" s="857" t="s">
        <v>13</v>
      </c>
      <c r="D8" s="857" t="s">
        <v>14</v>
      </c>
      <c r="E8" s="855" t="s">
        <v>22</v>
      </c>
      <c r="F8" s="857" t="s">
        <v>23</v>
      </c>
      <c r="G8" s="858" t="s">
        <v>24</v>
      </c>
      <c r="H8" s="858" t="s">
        <v>25</v>
      </c>
      <c r="I8" s="858" t="s">
        <v>15</v>
      </c>
      <c r="J8" s="876" t="s">
        <v>16</v>
      </c>
      <c r="K8" s="726"/>
      <c r="L8" s="668"/>
      <c r="M8" s="668"/>
    </row>
    <row r="9" spans="1:13">
      <c r="A9" s="859">
        <v>1</v>
      </c>
      <c r="B9" s="860"/>
      <c r="C9" s="861"/>
      <c r="D9" s="862" t="s">
        <v>26</v>
      </c>
      <c r="E9" s="863"/>
      <c r="F9" s="864"/>
      <c r="G9" s="865"/>
      <c r="H9" s="865"/>
      <c r="I9" s="877"/>
      <c r="J9" s="878"/>
      <c r="K9" s="726"/>
      <c r="L9" s="668"/>
      <c r="M9" s="668"/>
    </row>
    <row r="10" spans="1:13">
      <c r="A10" s="866" t="s">
        <v>27</v>
      </c>
      <c r="B10" s="867" t="s">
        <v>28</v>
      </c>
      <c r="C10" s="868" t="s">
        <v>28</v>
      </c>
      <c r="D10" s="868" t="s">
        <v>29</v>
      </c>
      <c r="E10" s="869"/>
      <c r="F10" s="870"/>
      <c r="G10" s="871"/>
      <c r="H10" s="871"/>
      <c r="I10" s="879">
        <f>SUM(I11:I69)</f>
        <v>1292948.47</v>
      </c>
      <c r="J10" s="880"/>
      <c r="K10" s="726"/>
      <c r="L10" s="668"/>
      <c r="M10" s="668"/>
    </row>
    <row r="11" spans="1:13">
      <c r="A11" s="872" t="s">
        <v>30</v>
      </c>
      <c r="B11" s="873" t="s">
        <v>31</v>
      </c>
      <c r="C11" s="874" t="s">
        <v>32</v>
      </c>
      <c r="D11" s="805" t="s">
        <v>33</v>
      </c>
      <c r="E11" s="806" t="s">
        <v>34</v>
      </c>
      <c r="F11" s="806">
        <v>1</v>
      </c>
      <c r="G11" s="875">
        <f>VLOOKUP(B11,COT_Elet!$B$10:$R$888,17,0)</f>
        <v>5.0511164506646598</v>
      </c>
      <c r="H11" s="875">
        <f>TRUNC(G11*(1+$J$5),2)</f>
        <v>5.8</v>
      </c>
      <c r="I11" s="881">
        <f t="shared" ref="I11:I75" si="0">TRUNC(F11*H11,2)</f>
        <v>5.8</v>
      </c>
      <c r="J11" s="882"/>
      <c r="K11" s="726"/>
      <c r="L11" s="668"/>
      <c r="M11" s="668"/>
    </row>
    <row r="12" spans="1:13">
      <c r="A12" s="872" t="s">
        <v>35</v>
      </c>
      <c r="B12" s="873" t="s">
        <v>36</v>
      </c>
      <c r="C12" s="874" t="s">
        <v>32</v>
      </c>
      <c r="D12" s="805" t="s">
        <v>37</v>
      </c>
      <c r="E12" s="806" t="s">
        <v>34</v>
      </c>
      <c r="F12" s="806">
        <v>1</v>
      </c>
      <c r="G12" s="875">
        <f>VLOOKUP(B12,COT_Elet!$B$10:$R$888,17,0)</f>
        <v>14.423724421785099</v>
      </c>
      <c r="H12" s="875">
        <f t="shared" ref="H12:H75" si="1">TRUNC(G12*(1+$J$5),2)</f>
        <v>16.579999999999998</v>
      </c>
      <c r="I12" s="881">
        <f t="shared" si="0"/>
        <v>16.579999999999998</v>
      </c>
      <c r="J12" s="882"/>
      <c r="K12" s="726"/>
      <c r="L12" s="668"/>
      <c r="M12" s="668"/>
    </row>
    <row r="13" spans="1:13">
      <c r="A13" s="872" t="s">
        <v>38</v>
      </c>
      <c r="B13" s="873" t="s">
        <v>39</v>
      </c>
      <c r="C13" s="874" t="s">
        <v>32</v>
      </c>
      <c r="D13" s="805" t="s">
        <v>40</v>
      </c>
      <c r="E13" s="806" t="s">
        <v>41</v>
      </c>
      <c r="F13" s="806">
        <v>5</v>
      </c>
      <c r="G13" s="875">
        <f>VLOOKUP(B13,COT_Elet!$B$10:$R$888,17,0)</f>
        <v>14.741654509809999</v>
      </c>
      <c r="H13" s="875">
        <f t="shared" si="1"/>
        <v>16.95</v>
      </c>
      <c r="I13" s="881">
        <f t="shared" si="0"/>
        <v>84.75</v>
      </c>
      <c r="J13" s="882"/>
      <c r="K13" s="726"/>
      <c r="L13" s="668"/>
      <c r="M13" s="668"/>
    </row>
    <row r="14" spans="1:13">
      <c r="A14" s="872" t="s">
        <v>42</v>
      </c>
      <c r="B14" s="873" t="s">
        <v>43</v>
      </c>
      <c r="C14" s="874" t="s">
        <v>32</v>
      </c>
      <c r="D14" s="805" t="s">
        <v>44</v>
      </c>
      <c r="E14" s="806" t="s">
        <v>41</v>
      </c>
      <c r="F14" s="806">
        <v>5</v>
      </c>
      <c r="G14" s="875">
        <f>VLOOKUP(B14,COT_Elet!$B$10:$R$888,17,0)</f>
        <v>14.741654509809999</v>
      </c>
      <c r="H14" s="875">
        <f t="shared" si="1"/>
        <v>16.95</v>
      </c>
      <c r="I14" s="881">
        <f t="shared" si="0"/>
        <v>84.75</v>
      </c>
      <c r="J14" s="882"/>
      <c r="K14" s="726"/>
      <c r="L14" s="668"/>
      <c r="M14" s="668"/>
    </row>
    <row r="15" spans="1:13">
      <c r="A15" s="872" t="s">
        <v>45</v>
      </c>
      <c r="B15" s="873" t="s">
        <v>46</v>
      </c>
      <c r="C15" s="874" t="s">
        <v>32</v>
      </c>
      <c r="D15" s="805" t="s">
        <v>47</v>
      </c>
      <c r="E15" s="806" t="s">
        <v>41</v>
      </c>
      <c r="F15" s="806">
        <v>1</v>
      </c>
      <c r="G15" s="875">
        <f>VLOOKUP(B15,COT_Elet!$B$10:$R$888,17,0)</f>
        <v>323.82103376914102</v>
      </c>
      <c r="H15" s="875">
        <f t="shared" si="1"/>
        <v>372.39</v>
      </c>
      <c r="I15" s="881">
        <f t="shared" si="0"/>
        <v>372.39</v>
      </c>
      <c r="J15" s="882"/>
      <c r="K15" s="726"/>
      <c r="L15" s="668"/>
      <c r="M15" s="668"/>
    </row>
    <row r="16" spans="1:13">
      <c r="A16" s="872" t="s">
        <v>48</v>
      </c>
      <c r="B16" s="873" t="s">
        <v>49</v>
      </c>
      <c r="C16" s="874" t="s">
        <v>32</v>
      </c>
      <c r="D16" s="805" t="s">
        <v>50</v>
      </c>
      <c r="E16" s="806" t="s">
        <v>41</v>
      </c>
      <c r="F16" s="806">
        <v>30</v>
      </c>
      <c r="G16" s="875">
        <f>VLOOKUP(B16,COT_Elet!$B$10:$R$888,17,0)</f>
        <v>3.4155741664296002</v>
      </c>
      <c r="H16" s="875">
        <f t="shared" si="1"/>
        <v>3.92</v>
      </c>
      <c r="I16" s="881">
        <f t="shared" si="0"/>
        <v>117.6</v>
      </c>
      <c r="J16" s="882"/>
      <c r="K16" s="726"/>
      <c r="L16" s="668"/>
      <c r="M16" s="668"/>
    </row>
    <row r="17" spans="1:13">
      <c r="A17" s="872" t="s">
        <v>51</v>
      </c>
      <c r="B17" s="873" t="s">
        <v>52</v>
      </c>
      <c r="C17" s="874" t="s">
        <v>32</v>
      </c>
      <c r="D17" s="805" t="s">
        <v>53</v>
      </c>
      <c r="E17" s="806" t="s">
        <v>41</v>
      </c>
      <c r="F17" s="806">
        <v>3</v>
      </c>
      <c r="G17" s="875">
        <f>VLOOKUP(B17,COT_Elet!$B$10:$R$888,17,0)</f>
        <v>18.242926304741498</v>
      </c>
      <c r="H17" s="875">
        <f t="shared" si="1"/>
        <v>20.97</v>
      </c>
      <c r="I17" s="881">
        <f t="shared" si="0"/>
        <v>62.91</v>
      </c>
      <c r="J17" s="882"/>
      <c r="K17" s="726"/>
      <c r="L17" s="668"/>
      <c r="M17" s="668"/>
    </row>
    <row r="18" spans="1:13">
      <c r="A18" s="872" t="s">
        <v>54</v>
      </c>
      <c r="B18" s="873" t="s">
        <v>55</v>
      </c>
      <c r="C18" s="874" t="s">
        <v>32</v>
      </c>
      <c r="D18" s="805" t="s">
        <v>56</v>
      </c>
      <c r="E18" s="806" t="s">
        <v>41</v>
      </c>
      <c r="F18" s="806">
        <v>8</v>
      </c>
      <c r="G18" s="875">
        <f>VLOOKUP(B18,COT_Elet!$B$10:$R$888,17,0)</f>
        <v>21.263156924311801</v>
      </c>
      <c r="H18" s="875">
        <f t="shared" si="1"/>
        <v>24.45</v>
      </c>
      <c r="I18" s="881">
        <f t="shared" si="0"/>
        <v>195.6</v>
      </c>
      <c r="J18" s="882"/>
      <c r="K18" s="726"/>
      <c r="L18" s="668"/>
      <c r="M18" s="668"/>
    </row>
    <row r="19" spans="1:13">
      <c r="A19" s="872" t="s">
        <v>57</v>
      </c>
      <c r="B19" s="873" t="s">
        <v>58</v>
      </c>
      <c r="C19" s="874" t="s">
        <v>32</v>
      </c>
      <c r="D19" s="805" t="s">
        <v>59</v>
      </c>
      <c r="E19" s="806" t="s">
        <v>60</v>
      </c>
      <c r="F19" s="806">
        <v>50</v>
      </c>
      <c r="G19" s="875">
        <f>VLOOKUP(B19,COT_Elet!$B$10:$R$888,17,0)</f>
        <v>1.2819174225057799</v>
      </c>
      <c r="H19" s="875">
        <f t="shared" si="1"/>
        <v>1.47</v>
      </c>
      <c r="I19" s="881">
        <f t="shared" si="0"/>
        <v>73.5</v>
      </c>
      <c r="J19" s="882"/>
      <c r="K19" s="726"/>
      <c r="L19" s="668"/>
      <c r="M19" s="668"/>
    </row>
    <row r="20" spans="1:13">
      <c r="A20" s="872" t="s">
        <v>61</v>
      </c>
      <c r="B20" s="873" t="s">
        <v>62</v>
      </c>
      <c r="C20" s="874" t="s">
        <v>32</v>
      </c>
      <c r="D20" s="805" t="s">
        <v>63</v>
      </c>
      <c r="E20" s="806" t="s">
        <v>60</v>
      </c>
      <c r="F20" s="806">
        <v>50</v>
      </c>
      <c r="G20" s="875">
        <f>VLOOKUP(B20,COT_Elet!$B$10:$R$888,17,0)</f>
        <v>1.2819174225057799</v>
      </c>
      <c r="H20" s="875">
        <f t="shared" si="1"/>
        <v>1.47</v>
      </c>
      <c r="I20" s="881">
        <f t="shared" si="0"/>
        <v>73.5</v>
      </c>
      <c r="J20" s="882"/>
      <c r="K20" s="726"/>
      <c r="L20" s="668"/>
      <c r="M20" s="668"/>
    </row>
    <row r="21" spans="1:13">
      <c r="A21" s="872" t="s">
        <v>64</v>
      </c>
      <c r="B21" s="873" t="s">
        <v>65</v>
      </c>
      <c r="C21" s="874" t="s">
        <v>32</v>
      </c>
      <c r="D21" s="805" t="s">
        <v>66</v>
      </c>
      <c r="E21" s="806" t="s">
        <v>60</v>
      </c>
      <c r="F21" s="806">
        <v>50</v>
      </c>
      <c r="G21" s="875">
        <f>VLOOKUP(B21,COT_Elet!$B$10:$R$888,17,0)</f>
        <v>1.2819174225057799</v>
      </c>
      <c r="H21" s="875">
        <f t="shared" si="1"/>
        <v>1.47</v>
      </c>
      <c r="I21" s="881">
        <f t="shared" si="0"/>
        <v>73.5</v>
      </c>
      <c r="J21" s="882"/>
      <c r="K21" s="726"/>
      <c r="L21" s="668"/>
      <c r="M21" s="668"/>
    </row>
    <row r="22" spans="1:13">
      <c r="A22" s="872" t="s">
        <v>67</v>
      </c>
      <c r="B22" s="873" t="s">
        <v>68</v>
      </c>
      <c r="C22" s="874" t="s">
        <v>32</v>
      </c>
      <c r="D22" s="805" t="s">
        <v>69</v>
      </c>
      <c r="E22" s="806" t="s">
        <v>60</v>
      </c>
      <c r="F22" s="806">
        <v>50</v>
      </c>
      <c r="G22" s="875">
        <f>VLOOKUP(B22,COT_Elet!$B$10:$R$888,17,0)</f>
        <v>1.4724791342135</v>
      </c>
      <c r="H22" s="875">
        <f t="shared" si="1"/>
        <v>1.69</v>
      </c>
      <c r="I22" s="881">
        <f t="shared" si="0"/>
        <v>84.5</v>
      </c>
      <c r="J22" s="882"/>
      <c r="K22" s="726"/>
      <c r="L22" s="668"/>
      <c r="M22" s="668"/>
    </row>
    <row r="23" spans="1:13">
      <c r="A23" s="872" t="s">
        <v>70</v>
      </c>
      <c r="B23" s="873" t="s">
        <v>71</v>
      </c>
      <c r="C23" s="874" t="s">
        <v>32</v>
      </c>
      <c r="D23" s="805" t="s">
        <v>72</v>
      </c>
      <c r="E23" s="806" t="s">
        <v>60</v>
      </c>
      <c r="F23" s="806">
        <v>50</v>
      </c>
      <c r="G23" s="875">
        <f>VLOOKUP(B23,COT_Elet!$B$10:$R$888,17,0)</f>
        <v>1.4724791342135</v>
      </c>
      <c r="H23" s="875">
        <f t="shared" si="1"/>
        <v>1.69</v>
      </c>
      <c r="I23" s="881">
        <f t="shared" si="0"/>
        <v>84.5</v>
      </c>
      <c r="J23" s="882"/>
      <c r="K23" s="726"/>
      <c r="L23" s="668"/>
      <c r="M23" s="668"/>
    </row>
    <row r="24" spans="1:13">
      <c r="A24" s="872" t="s">
        <v>73</v>
      </c>
      <c r="B24" s="873" t="s">
        <v>74</v>
      </c>
      <c r="C24" s="874" t="s">
        <v>32</v>
      </c>
      <c r="D24" s="805" t="s">
        <v>75</v>
      </c>
      <c r="E24" s="806" t="s">
        <v>60</v>
      </c>
      <c r="F24" s="806">
        <v>50</v>
      </c>
      <c r="G24" s="875">
        <f>VLOOKUP(B24,COT_Elet!$B$10:$R$888,17,0)</f>
        <v>2.3051079343921801</v>
      </c>
      <c r="H24" s="875">
        <f t="shared" si="1"/>
        <v>2.65</v>
      </c>
      <c r="I24" s="881">
        <f t="shared" si="0"/>
        <v>132.5</v>
      </c>
      <c r="J24" s="882"/>
      <c r="K24" s="726"/>
      <c r="L24" s="668"/>
      <c r="M24" s="668"/>
    </row>
    <row r="25" spans="1:13">
      <c r="A25" s="872" t="s">
        <v>76</v>
      </c>
      <c r="B25" s="873" t="s">
        <v>77</v>
      </c>
      <c r="C25" s="874" t="s">
        <v>32</v>
      </c>
      <c r="D25" s="805" t="s">
        <v>78</v>
      </c>
      <c r="E25" s="806" t="s">
        <v>79</v>
      </c>
      <c r="F25" s="806">
        <v>1</v>
      </c>
      <c r="G25" s="875">
        <f>VLOOKUP(B25,COT_Elet!$B$10:$R$888,17,0)</f>
        <v>62.6612243889995</v>
      </c>
      <c r="H25" s="875">
        <f t="shared" si="1"/>
        <v>72.06</v>
      </c>
      <c r="I25" s="881">
        <f t="shared" si="0"/>
        <v>72.06</v>
      </c>
      <c r="J25" s="882"/>
      <c r="K25" s="726"/>
      <c r="L25" s="668"/>
      <c r="M25" s="668"/>
    </row>
    <row r="26" spans="1:13">
      <c r="A26" s="872" t="s">
        <v>80</v>
      </c>
      <c r="B26" s="873" t="s">
        <v>81</v>
      </c>
      <c r="C26" s="874" t="s">
        <v>32</v>
      </c>
      <c r="D26" s="805" t="s">
        <v>82</v>
      </c>
      <c r="E26" s="806" t="s">
        <v>41</v>
      </c>
      <c r="F26" s="806">
        <v>1</v>
      </c>
      <c r="G26" s="875">
        <f>VLOOKUP(B26,COT_Elet!$B$10:$R$888,17,0)</f>
        <v>442.02492368880399</v>
      </c>
      <c r="H26" s="875">
        <f t="shared" si="1"/>
        <v>508.32</v>
      </c>
      <c r="I26" s="881">
        <f t="shared" si="0"/>
        <v>508.32</v>
      </c>
      <c r="J26" s="882"/>
      <c r="K26" s="726"/>
      <c r="L26" s="668"/>
      <c r="M26" s="668"/>
    </row>
    <row r="27" spans="1:13">
      <c r="A27" s="872" t="s">
        <v>83</v>
      </c>
      <c r="B27" s="873" t="s">
        <v>84</v>
      </c>
      <c r="C27" s="874" t="s">
        <v>32</v>
      </c>
      <c r="D27" s="805" t="s">
        <v>85</v>
      </c>
      <c r="E27" s="806" t="s">
        <v>41</v>
      </c>
      <c r="F27" s="806">
        <v>4</v>
      </c>
      <c r="G27" s="875">
        <f>VLOOKUP(B27,COT_Elet!$B$10:$R$888,17,0)</f>
        <v>3460.79496730456</v>
      </c>
      <c r="H27" s="875">
        <f t="shared" si="1"/>
        <v>3979.91</v>
      </c>
      <c r="I27" s="881">
        <f t="shared" si="0"/>
        <v>15919.64</v>
      </c>
      <c r="J27" s="882"/>
      <c r="K27" s="726"/>
      <c r="L27" s="668"/>
      <c r="M27" s="668"/>
    </row>
    <row r="28" spans="1:13">
      <c r="A28" s="872" t="s">
        <v>86</v>
      </c>
      <c r="B28" s="873" t="s">
        <v>87</v>
      </c>
      <c r="C28" s="874" t="s">
        <v>32</v>
      </c>
      <c r="D28" s="805" t="s">
        <v>88</v>
      </c>
      <c r="E28" s="806" t="s">
        <v>41</v>
      </c>
      <c r="F28" s="806">
        <v>1</v>
      </c>
      <c r="G28" s="875">
        <f>VLOOKUP(B28,COT_Elet!$B$10:$R$888,17,0)</f>
        <v>5803.9794578630399</v>
      </c>
      <c r="H28" s="875">
        <f t="shared" si="1"/>
        <v>6674.57</v>
      </c>
      <c r="I28" s="881">
        <f t="shared" si="0"/>
        <v>6674.57</v>
      </c>
      <c r="J28" s="882"/>
      <c r="K28" s="726"/>
      <c r="L28" s="668"/>
      <c r="M28" s="668"/>
    </row>
    <row r="29" spans="1:13">
      <c r="A29" s="872" t="s">
        <v>89</v>
      </c>
      <c r="B29" s="873" t="s">
        <v>90</v>
      </c>
      <c r="C29" s="874" t="s">
        <v>32</v>
      </c>
      <c r="D29" s="805" t="s">
        <v>91</v>
      </c>
      <c r="E29" s="806" t="s">
        <v>60</v>
      </c>
      <c r="F29" s="806">
        <v>3</v>
      </c>
      <c r="G29" s="875">
        <f>VLOOKUP(B29,COT_Elet!$B$10:$R$888,17,0)</f>
        <v>73.236420533354803</v>
      </c>
      <c r="H29" s="875">
        <f t="shared" si="1"/>
        <v>84.22</v>
      </c>
      <c r="I29" s="881">
        <f t="shared" si="0"/>
        <v>252.66</v>
      </c>
      <c r="J29" s="882"/>
      <c r="K29" s="726"/>
      <c r="L29" s="668"/>
      <c r="M29" s="668"/>
    </row>
    <row r="30" spans="1:13">
      <c r="A30" s="872" t="s">
        <v>92</v>
      </c>
      <c r="B30" s="873" t="s">
        <v>93</v>
      </c>
      <c r="C30" s="874" t="s">
        <v>32</v>
      </c>
      <c r="D30" s="805" t="s">
        <v>94</v>
      </c>
      <c r="E30" s="806" t="s">
        <v>60</v>
      </c>
      <c r="F30" s="806">
        <v>108</v>
      </c>
      <c r="G30" s="875">
        <f>VLOOKUP(B30,COT_Elet!$B$10:$R$888,17,0)</f>
        <v>366.86834650436498</v>
      </c>
      <c r="H30" s="875">
        <f t="shared" si="1"/>
        <v>421.89</v>
      </c>
      <c r="I30" s="881">
        <f t="shared" si="0"/>
        <v>45564.12</v>
      </c>
      <c r="J30" s="882"/>
      <c r="K30" s="726"/>
      <c r="L30" s="668"/>
      <c r="M30" s="668"/>
    </row>
    <row r="31" spans="1:13">
      <c r="A31" s="872" t="s">
        <v>95</v>
      </c>
      <c r="B31" s="873" t="s">
        <v>96</v>
      </c>
      <c r="C31" s="874" t="s">
        <v>32</v>
      </c>
      <c r="D31" s="805" t="s">
        <v>97</v>
      </c>
      <c r="E31" s="806" t="s">
        <v>41</v>
      </c>
      <c r="F31" s="806">
        <v>2</v>
      </c>
      <c r="G31" s="875">
        <f>VLOOKUP(B31,COT_Elet!$B$10:$R$888,17,0)</f>
        <v>48.559430980317302</v>
      </c>
      <c r="H31" s="875">
        <f t="shared" si="1"/>
        <v>55.84</v>
      </c>
      <c r="I31" s="881">
        <f t="shared" si="0"/>
        <v>111.68</v>
      </c>
      <c r="J31" s="882"/>
      <c r="K31" s="726"/>
      <c r="L31" s="668"/>
      <c r="M31" s="668"/>
    </row>
    <row r="32" spans="1:13">
      <c r="A32" s="872" t="s">
        <v>98</v>
      </c>
      <c r="B32" s="873" t="s">
        <v>99</v>
      </c>
      <c r="C32" s="874" t="s">
        <v>32</v>
      </c>
      <c r="D32" s="805" t="s">
        <v>100</v>
      </c>
      <c r="E32" s="806" t="s">
        <v>41</v>
      </c>
      <c r="F32" s="806">
        <v>1</v>
      </c>
      <c r="G32" s="875">
        <f>VLOOKUP(B32,COT_Elet!$B$10:$R$888,17,0)</f>
        <v>70.440697340361496</v>
      </c>
      <c r="H32" s="875">
        <f t="shared" si="1"/>
        <v>81</v>
      </c>
      <c r="I32" s="881">
        <f t="shared" si="0"/>
        <v>81</v>
      </c>
      <c r="J32" s="882"/>
      <c r="K32" s="726"/>
      <c r="L32" s="668"/>
      <c r="M32" s="668"/>
    </row>
    <row r="33" spans="1:13">
      <c r="A33" s="872" t="s">
        <v>101</v>
      </c>
      <c r="B33" s="873" t="s">
        <v>102</v>
      </c>
      <c r="C33" s="874" t="s">
        <v>32</v>
      </c>
      <c r="D33" s="805" t="s">
        <v>103</v>
      </c>
      <c r="E33" s="806" t="s">
        <v>41</v>
      </c>
      <c r="F33" s="806">
        <v>4</v>
      </c>
      <c r="G33" s="875">
        <f>VLOOKUP(B33,COT_Elet!$B$10:$R$888,17,0)</f>
        <v>48.245023948449898</v>
      </c>
      <c r="H33" s="875">
        <f t="shared" si="1"/>
        <v>55.48</v>
      </c>
      <c r="I33" s="881">
        <f t="shared" si="0"/>
        <v>221.92</v>
      </c>
      <c r="J33" s="882"/>
      <c r="K33" s="726"/>
      <c r="L33" s="668"/>
      <c r="M33" s="668"/>
    </row>
    <row r="34" spans="1:13">
      <c r="A34" s="872" t="s">
        <v>104</v>
      </c>
      <c r="B34" s="873" t="s">
        <v>105</v>
      </c>
      <c r="C34" s="874" t="s">
        <v>32</v>
      </c>
      <c r="D34" s="805" t="s">
        <v>106</v>
      </c>
      <c r="E34" s="806" t="s">
        <v>41</v>
      </c>
      <c r="F34" s="806">
        <v>12</v>
      </c>
      <c r="G34" s="875">
        <f>VLOOKUP(B34,COT_Elet!$B$10:$R$888,17,0)</f>
        <v>11.3594394496071</v>
      </c>
      <c r="H34" s="875">
        <f t="shared" si="1"/>
        <v>13.06</v>
      </c>
      <c r="I34" s="881">
        <f t="shared" si="0"/>
        <v>156.72</v>
      </c>
      <c r="J34" s="882"/>
      <c r="K34" s="726"/>
      <c r="L34" s="668"/>
      <c r="M34" s="668"/>
    </row>
    <row r="35" spans="1:13">
      <c r="A35" s="872" t="s">
        <v>107</v>
      </c>
      <c r="B35" s="873" t="s">
        <v>108</v>
      </c>
      <c r="C35" s="874" t="s">
        <v>32</v>
      </c>
      <c r="D35" s="805" t="s">
        <v>109</v>
      </c>
      <c r="E35" s="806" t="s">
        <v>41</v>
      </c>
      <c r="F35" s="806">
        <v>1</v>
      </c>
      <c r="G35" s="875">
        <f>VLOOKUP(B35,COT_Elet!$B$10:$R$888,17,0)</f>
        <v>63306.072395910604</v>
      </c>
      <c r="H35" s="875">
        <f t="shared" si="1"/>
        <v>72801.98</v>
      </c>
      <c r="I35" s="881">
        <f t="shared" si="0"/>
        <v>72801.98</v>
      </c>
      <c r="J35" s="882"/>
      <c r="K35" s="726"/>
      <c r="L35" s="668"/>
      <c r="M35" s="668"/>
    </row>
    <row r="36" spans="1:13">
      <c r="A36" s="872" t="s">
        <v>110</v>
      </c>
      <c r="B36" s="873" t="s">
        <v>111</v>
      </c>
      <c r="C36" s="874" t="s">
        <v>32</v>
      </c>
      <c r="D36" s="805" t="s">
        <v>112</v>
      </c>
      <c r="E36" s="806" t="s">
        <v>41</v>
      </c>
      <c r="F36" s="806">
        <v>9</v>
      </c>
      <c r="G36" s="875">
        <f>VLOOKUP(B36,COT_Elet!$B$10:$R$888,17,0)</f>
        <v>317.37143423903899</v>
      </c>
      <c r="H36" s="875">
        <f t="shared" si="1"/>
        <v>364.97</v>
      </c>
      <c r="I36" s="881">
        <f t="shared" si="0"/>
        <v>3284.73</v>
      </c>
      <c r="J36" s="882"/>
      <c r="K36" s="726"/>
      <c r="L36" s="668"/>
      <c r="M36" s="668"/>
    </row>
    <row r="37" spans="1:13">
      <c r="A37" s="872" t="s">
        <v>113</v>
      </c>
      <c r="B37" s="873" t="s">
        <v>114</v>
      </c>
      <c r="C37" s="874" t="s">
        <v>32</v>
      </c>
      <c r="D37" s="805" t="s">
        <v>115</v>
      </c>
      <c r="E37" s="806" t="s">
        <v>41</v>
      </c>
      <c r="F37" s="806">
        <v>9</v>
      </c>
      <c r="G37" s="875">
        <f>VLOOKUP(B37,COT_Elet!$B$10:$R$888,17,0)</f>
        <v>623.43788003855502</v>
      </c>
      <c r="H37" s="875">
        <f t="shared" si="1"/>
        <v>716.95</v>
      </c>
      <c r="I37" s="881">
        <f t="shared" si="0"/>
        <v>6452.55</v>
      </c>
      <c r="J37" s="882"/>
      <c r="K37" s="726"/>
      <c r="L37" s="668"/>
      <c r="M37" s="668"/>
    </row>
    <row r="38" spans="1:13">
      <c r="A38" s="872" t="s">
        <v>116</v>
      </c>
      <c r="B38" s="873" t="s">
        <v>117</v>
      </c>
      <c r="C38" s="874" t="s">
        <v>32</v>
      </c>
      <c r="D38" s="805" t="s">
        <v>118</v>
      </c>
      <c r="E38" s="806" t="s">
        <v>41</v>
      </c>
      <c r="F38" s="806">
        <v>1</v>
      </c>
      <c r="G38" s="875">
        <f>VLOOKUP(B38,COT_Elet!$B$10:$R$888,17,0)</f>
        <v>142.227914661082</v>
      </c>
      <c r="H38" s="875">
        <f t="shared" si="1"/>
        <v>163.56</v>
      </c>
      <c r="I38" s="881">
        <f t="shared" si="0"/>
        <v>163.56</v>
      </c>
      <c r="J38" s="882"/>
      <c r="K38" s="726"/>
      <c r="L38" s="668"/>
      <c r="M38" s="668"/>
    </row>
    <row r="39" spans="1:13">
      <c r="A39" s="872" t="s">
        <v>119</v>
      </c>
      <c r="B39" s="873" t="s">
        <v>120</v>
      </c>
      <c r="C39" s="874" t="s">
        <v>32</v>
      </c>
      <c r="D39" s="805" t="s">
        <v>121</v>
      </c>
      <c r="E39" s="806" t="s">
        <v>41</v>
      </c>
      <c r="F39" s="806">
        <v>18</v>
      </c>
      <c r="G39" s="875">
        <f>VLOOKUP(B39,COT_Elet!$B$10:$R$888,17,0)</f>
        <v>180.99951430922201</v>
      </c>
      <c r="H39" s="875">
        <f t="shared" si="1"/>
        <v>208.14</v>
      </c>
      <c r="I39" s="881">
        <f t="shared" si="0"/>
        <v>3746.52</v>
      </c>
      <c r="J39" s="882"/>
      <c r="K39" s="726"/>
      <c r="L39" s="668"/>
      <c r="M39" s="668"/>
    </row>
    <row r="40" spans="1:13">
      <c r="A40" s="872" t="s">
        <v>122</v>
      </c>
      <c r="B40" s="873" t="s">
        <v>123</v>
      </c>
      <c r="C40" s="874" t="s">
        <v>32</v>
      </c>
      <c r="D40" s="805" t="s">
        <v>124</v>
      </c>
      <c r="E40" s="806" t="s">
        <v>41</v>
      </c>
      <c r="F40" s="806">
        <v>1</v>
      </c>
      <c r="G40" s="875">
        <f>VLOOKUP(B40,COT_Elet!$B$10:$R$888,17,0)</f>
        <v>4.7213702697970898</v>
      </c>
      <c r="H40" s="875">
        <f t="shared" si="1"/>
        <v>5.42</v>
      </c>
      <c r="I40" s="881">
        <f t="shared" si="0"/>
        <v>5.42</v>
      </c>
      <c r="J40" s="882"/>
      <c r="K40" s="726"/>
      <c r="L40" s="668"/>
      <c r="M40" s="668"/>
    </row>
    <row r="41" spans="1:13">
      <c r="A41" s="872" t="s">
        <v>125</v>
      </c>
      <c r="B41" s="873" t="s">
        <v>126</v>
      </c>
      <c r="C41" s="874" t="s">
        <v>32</v>
      </c>
      <c r="D41" s="805" t="s">
        <v>127</v>
      </c>
      <c r="E41" s="806" t="s">
        <v>41</v>
      </c>
      <c r="F41" s="806">
        <v>1</v>
      </c>
      <c r="G41" s="875">
        <f>VLOOKUP(B41,COT_Elet!$B$10:$R$888,17,0)</f>
        <v>3641.0598546563601</v>
      </c>
      <c r="H41" s="875">
        <f t="shared" si="1"/>
        <v>4187.21</v>
      </c>
      <c r="I41" s="881">
        <f t="shared" si="0"/>
        <v>4187.21</v>
      </c>
      <c r="J41" s="882"/>
      <c r="K41" s="726"/>
      <c r="L41" s="668"/>
      <c r="M41" s="668"/>
    </row>
    <row r="42" spans="1:13">
      <c r="A42" s="872" t="s">
        <v>128</v>
      </c>
      <c r="B42" s="873" t="s">
        <v>129</v>
      </c>
      <c r="C42" s="874" t="s">
        <v>32</v>
      </c>
      <c r="D42" s="805" t="s">
        <v>130</v>
      </c>
      <c r="E42" s="806" t="s">
        <v>41</v>
      </c>
      <c r="F42" s="806">
        <v>3</v>
      </c>
      <c r="G42" s="875">
        <f>VLOOKUP(B42,COT_Elet!$B$10:$R$888,17,0)</f>
        <v>275.21900943572899</v>
      </c>
      <c r="H42" s="875">
        <f t="shared" si="1"/>
        <v>316.5</v>
      </c>
      <c r="I42" s="881">
        <f t="shared" si="0"/>
        <v>949.5</v>
      </c>
      <c r="J42" s="882"/>
      <c r="K42" s="726"/>
      <c r="L42" s="668"/>
      <c r="M42" s="668"/>
    </row>
    <row r="43" spans="1:13">
      <c r="A43" s="872" t="s">
        <v>131</v>
      </c>
      <c r="B43" s="873" t="s">
        <v>132</v>
      </c>
      <c r="C43" s="874" t="s">
        <v>32</v>
      </c>
      <c r="D43" s="805" t="s">
        <v>133</v>
      </c>
      <c r="E43" s="806" t="s">
        <v>41</v>
      </c>
      <c r="F43" s="806">
        <v>1</v>
      </c>
      <c r="G43" s="875">
        <f>VLOOKUP(B43,COT_Elet!$B$10:$R$888,17,0)</f>
        <v>11.4799604298105</v>
      </c>
      <c r="H43" s="875">
        <f t="shared" si="1"/>
        <v>13.2</v>
      </c>
      <c r="I43" s="881">
        <f t="shared" si="0"/>
        <v>13.2</v>
      </c>
      <c r="J43" s="882"/>
      <c r="K43" s="726"/>
      <c r="L43" s="668"/>
      <c r="M43" s="668"/>
    </row>
    <row r="44" spans="1:13">
      <c r="A44" s="872" t="s">
        <v>134</v>
      </c>
      <c r="B44" s="873" t="s">
        <v>135</v>
      </c>
      <c r="C44" s="874" t="s">
        <v>32</v>
      </c>
      <c r="D44" s="805" t="s">
        <v>136</v>
      </c>
      <c r="E44" s="806" t="s">
        <v>41</v>
      </c>
      <c r="F44" s="806">
        <v>1</v>
      </c>
      <c r="G44" s="875">
        <f>VLOOKUP(B44,COT_Elet!$B$10:$R$888,17,0)</f>
        <v>3.9236719776460598</v>
      </c>
      <c r="H44" s="875">
        <f t="shared" si="1"/>
        <v>4.51</v>
      </c>
      <c r="I44" s="881">
        <f t="shared" si="0"/>
        <v>4.51</v>
      </c>
      <c r="J44" s="882"/>
      <c r="K44" s="726"/>
      <c r="L44" s="668"/>
      <c r="M44" s="668"/>
    </row>
    <row r="45" spans="1:13">
      <c r="A45" s="872" t="s">
        <v>137</v>
      </c>
      <c r="B45" s="873" t="s">
        <v>138</v>
      </c>
      <c r="C45" s="874" t="s">
        <v>32</v>
      </c>
      <c r="D45" s="805" t="s">
        <v>139</v>
      </c>
      <c r="E45" s="806" t="s">
        <v>41</v>
      </c>
      <c r="F45" s="806">
        <v>5</v>
      </c>
      <c r="G45" s="875">
        <f>VLOOKUP(B45,COT_Elet!$B$10:$R$888,17,0)</f>
        <v>5.7299143684446303</v>
      </c>
      <c r="H45" s="875">
        <f t="shared" si="1"/>
        <v>6.58</v>
      </c>
      <c r="I45" s="881">
        <f t="shared" si="0"/>
        <v>32.9</v>
      </c>
      <c r="J45" s="882"/>
      <c r="K45" s="726"/>
      <c r="L45" s="668"/>
      <c r="M45" s="668"/>
    </row>
    <row r="46" spans="1:13">
      <c r="A46" s="872" t="s">
        <v>140</v>
      </c>
      <c r="B46" s="873" t="s">
        <v>141</v>
      </c>
      <c r="C46" s="874" t="s">
        <v>32</v>
      </c>
      <c r="D46" s="805" t="s">
        <v>142</v>
      </c>
      <c r="E46" s="806" t="s">
        <v>41</v>
      </c>
      <c r="F46" s="806">
        <v>5</v>
      </c>
      <c r="G46" s="875">
        <f>VLOOKUP(B46,COT_Elet!$B$10:$R$888,17,0)</f>
        <v>7.4007740239413602</v>
      </c>
      <c r="H46" s="875">
        <f t="shared" si="1"/>
        <v>8.51</v>
      </c>
      <c r="I46" s="881">
        <f t="shared" si="0"/>
        <v>42.55</v>
      </c>
      <c r="J46" s="882"/>
      <c r="K46" s="726"/>
      <c r="L46" s="668"/>
      <c r="M46" s="668"/>
    </row>
    <row r="47" spans="1:13">
      <c r="A47" s="872" t="s">
        <v>143</v>
      </c>
      <c r="B47" s="873" t="s">
        <v>144</v>
      </c>
      <c r="C47" s="874" t="s">
        <v>32</v>
      </c>
      <c r="D47" s="805" t="s">
        <v>145</v>
      </c>
      <c r="E47" s="806" t="s">
        <v>41</v>
      </c>
      <c r="F47" s="806">
        <v>4</v>
      </c>
      <c r="G47" s="875">
        <f>VLOOKUP(B47,COT_Elet!$B$10:$R$888,17,0)</f>
        <v>21015.984371171999</v>
      </c>
      <c r="H47" s="875">
        <f t="shared" si="1"/>
        <v>24168.38</v>
      </c>
      <c r="I47" s="881">
        <f t="shared" si="0"/>
        <v>96673.52</v>
      </c>
      <c r="J47" s="882"/>
      <c r="K47" s="726"/>
      <c r="L47" s="668"/>
      <c r="M47" s="668"/>
    </row>
    <row r="48" spans="1:13">
      <c r="A48" s="872" t="s">
        <v>146</v>
      </c>
      <c r="B48" s="873" t="s">
        <v>147</v>
      </c>
      <c r="C48" s="874" t="s">
        <v>32</v>
      </c>
      <c r="D48" s="805" t="s">
        <v>148</v>
      </c>
      <c r="E48" s="806" t="s">
        <v>41</v>
      </c>
      <c r="F48" s="806">
        <v>5</v>
      </c>
      <c r="G48" s="875">
        <f>VLOOKUP(B48,COT_Elet!$B$10:$R$888,17,0)</f>
        <v>22.432921535440698</v>
      </c>
      <c r="H48" s="875">
        <f t="shared" si="1"/>
        <v>25.79</v>
      </c>
      <c r="I48" s="881">
        <f t="shared" si="0"/>
        <v>128.94999999999999</v>
      </c>
      <c r="J48" s="882"/>
      <c r="K48" s="726"/>
      <c r="L48" s="668"/>
      <c r="M48" s="668"/>
    </row>
    <row r="49" spans="1:13">
      <c r="A49" s="872" t="s">
        <v>149</v>
      </c>
      <c r="B49" s="873" t="s">
        <v>150</v>
      </c>
      <c r="C49" s="874" t="s">
        <v>32</v>
      </c>
      <c r="D49" s="805" t="s">
        <v>151</v>
      </c>
      <c r="E49" s="806" t="s">
        <v>41</v>
      </c>
      <c r="F49" s="806">
        <v>5</v>
      </c>
      <c r="G49" s="875">
        <f>VLOOKUP(B49,COT_Elet!$B$10:$R$888,17,0)</f>
        <v>22.432921535440698</v>
      </c>
      <c r="H49" s="875">
        <f t="shared" si="1"/>
        <v>25.79</v>
      </c>
      <c r="I49" s="881">
        <f t="shared" si="0"/>
        <v>128.94999999999999</v>
      </c>
      <c r="J49" s="882"/>
      <c r="K49" s="726"/>
      <c r="L49" s="668"/>
      <c r="M49" s="668"/>
    </row>
    <row r="50" spans="1:13">
      <c r="A50" s="872" t="s">
        <v>152</v>
      </c>
      <c r="B50" s="873" t="s">
        <v>153</v>
      </c>
      <c r="C50" s="874" t="s">
        <v>32</v>
      </c>
      <c r="D50" s="805" t="s">
        <v>154</v>
      </c>
      <c r="E50" s="806" t="s">
        <v>41</v>
      </c>
      <c r="F50" s="806">
        <v>5</v>
      </c>
      <c r="G50" s="875">
        <f>VLOOKUP(B50,COT_Elet!$B$10:$R$888,17,0)</f>
        <v>22.432921535440698</v>
      </c>
      <c r="H50" s="875">
        <f t="shared" si="1"/>
        <v>25.79</v>
      </c>
      <c r="I50" s="881">
        <f t="shared" si="0"/>
        <v>128.94999999999999</v>
      </c>
      <c r="J50" s="882"/>
      <c r="K50" s="726"/>
      <c r="L50" s="668"/>
      <c r="M50" s="668"/>
    </row>
    <row r="51" spans="1:13">
      <c r="A51" s="872" t="s">
        <v>155</v>
      </c>
      <c r="B51" s="873" t="s">
        <v>156</v>
      </c>
      <c r="C51" s="874" t="s">
        <v>32</v>
      </c>
      <c r="D51" s="805" t="s">
        <v>157</v>
      </c>
      <c r="E51" s="806" t="s">
        <v>41</v>
      </c>
      <c r="F51" s="806">
        <v>1</v>
      </c>
      <c r="G51" s="875">
        <f>VLOOKUP(B51,COT_Elet!$B$10:$R$888,17,0)</f>
        <v>5.6950004860752497</v>
      </c>
      <c r="H51" s="875">
        <f t="shared" si="1"/>
        <v>6.54</v>
      </c>
      <c r="I51" s="881">
        <f t="shared" si="0"/>
        <v>6.54</v>
      </c>
      <c r="J51" s="882"/>
      <c r="K51" s="726"/>
      <c r="L51" s="668"/>
      <c r="M51" s="668"/>
    </row>
    <row r="52" spans="1:13">
      <c r="A52" s="872" t="s">
        <v>158</v>
      </c>
      <c r="B52" s="873" t="s">
        <v>159</v>
      </c>
      <c r="C52" s="874" t="s">
        <v>32</v>
      </c>
      <c r="D52" s="805" t="s">
        <v>160</v>
      </c>
      <c r="E52" s="806" t="s">
        <v>41</v>
      </c>
      <c r="F52" s="806">
        <v>50</v>
      </c>
      <c r="G52" s="875">
        <f>VLOOKUP(B52,COT_Elet!$B$10:$R$888,17,0)</f>
        <v>0.97308394464925596</v>
      </c>
      <c r="H52" s="875">
        <f t="shared" si="1"/>
        <v>1.1100000000000001</v>
      </c>
      <c r="I52" s="881">
        <f t="shared" si="0"/>
        <v>55.5</v>
      </c>
      <c r="J52" s="882"/>
      <c r="K52" s="726"/>
      <c r="L52" s="668"/>
      <c r="M52" s="668"/>
    </row>
    <row r="53" spans="1:13">
      <c r="A53" s="872" t="s">
        <v>161</v>
      </c>
      <c r="B53" s="873" t="s">
        <v>162</v>
      </c>
      <c r="C53" s="874" t="s">
        <v>32</v>
      </c>
      <c r="D53" s="805" t="s">
        <v>163</v>
      </c>
      <c r="E53" s="806" t="s">
        <v>41</v>
      </c>
      <c r="F53" s="806">
        <v>30</v>
      </c>
      <c r="G53" s="875">
        <f>VLOOKUP(B53,COT_Elet!$B$10:$R$888,17,0)</f>
        <v>0.23323423460363199</v>
      </c>
      <c r="H53" s="875">
        <f t="shared" si="1"/>
        <v>0.26</v>
      </c>
      <c r="I53" s="881">
        <f t="shared" si="0"/>
        <v>7.8</v>
      </c>
      <c r="J53" s="882"/>
      <c r="K53" s="726"/>
      <c r="L53" s="668"/>
      <c r="M53" s="668"/>
    </row>
    <row r="54" spans="1:13">
      <c r="A54" s="872" t="s">
        <v>164</v>
      </c>
      <c r="B54" s="873" t="s">
        <v>165</v>
      </c>
      <c r="C54" s="874" t="s">
        <v>32</v>
      </c>
      <c r="D54" s="805" t="s">
        <v>166</v>
      </c>
      <c r="E54" s="806" t="s">
        <v>41</v>
      </c>
      <c r="F54" s="806">
        <v>30</v>
      </c>
      <c r="G54" s="875">
        <f>VLOOKUP(B54,COT_Elet!$B$10:$R$888,17,0)</f>
        <v>0.28437792623769398</v>
      </c>
      <c r="H54" s="875">
        <f t="shared" si="1"/>
        <v>0.32</v>
      </c>
      <c r="I54" s="881">
        <f t="shared" si="0"/>
        <v>9.6</v>
      </c>
      <c r="J54" s="882"/>
      <c r="K54" s="726"/>
      <c r="L54" s="668"/>
      <c r="M54" s="668"/>
    </row>
    <row r="55" spans="1:13">
      <c r="A55" s="872" t="s">
        <v>167</v>
      </c>
      <c r="B55" s="873" t="s">
        <v>168</v>
      </c>
      <c r="C55" s="874" t="s">
        <v>32</v>
      </c>
      <c r="D55" s="805" t="s">
        <v>169</v>
      </c>
      <c r="E55" s="806" t="s">
        <v>41</v>
      </c>
      <c r="F55" s="806">
        <v>100</v>
      </c>
      <c r="G55" s="875">
        <f>VLOOKUP(B55,COT_Elet!$B$10:$R$888,17,0)</f>
        <v>0.12785922908515501</v>
      </c>
      <c r="H55" s="875">
        <f t="shared" si="1"/>
        <v>0.14000000000000001</v>
      </c>
      <c r="I55" s="881">
        <f t="shared" si="0"/>
        <v>14</v>
      </c>
      <c r="J55" s="882"/>
      <c r="K55" s="726"/>
      <c r="L55" s="668"/>
      <c r="M55" s="668"/>
    </row>
    <row r="56" spans="1:13">
      <c r="A56" s="872" t="s">
        <v>170</v>
      </c>
      <c r="B56" s="873" t="s">
        <v>171</v>
      </c>
      <c r="C56" s="874" t="s">
        <v>32</v>
      </c>
      <c r="D56" s="805" t="s">
        <v>172</v>
      </c>
      <c r="E56" s="806" t="s">
        <v>41</v>
      </c>
      <c r="F56" s="806">
        <v>100</v>
      </c>
      <c r="G56" s="875">
        <f>VLOOKUP(B56,COT_Elet!$B$10:$R$888,17,0)</f>
        <v>5.5181351499909E-2</v>
      </c>
      <c r="H56" s="875">
        <f t="shared" si="1"/>
        <v>0.06</v>
      </c>
      <c r="I56" s="881">
        <f t="shared" si="0"/>
        <v>6</v>
      </c>
      <c r="J56" s="882"/>
      <c r="K56" s="726"/>
      <c r="L56" s="668"/>
      <c r="M56" s="668"/>
    </row>
    <row r="57" spans="1:13">
      <c r="A57" s="872" t="s">
        <v>173</v>
      </c>
      <c r="B57" s="873" t="s">
        <v>174</v>
      </c>
      <c r="C57" s="874" t="s">
        <v>32</v>
      </c>
      <c r="D57" s="805" t="s">
        <v>175</v>
      </c>
      <c r="E57" s="806" t="s">
        <v>41</v>
      </c>
      <c r="F57" s="806">
        <v>100</v>
      </c>
      <c r="G57" s="875">
        <f>VLOOKUP(B57,COT_Elet!$B$10:$R$888,17,0)</f>
        <v>0.35412652117516902</v>
      </c>
      <c r="H57" s="875">
        <f t="shared" si="1"/>
        <v>0.4</v>
      </c>
      <c r="I57" s="881">
        <f t="shared" si="0"/>
        <v>40</v>
      </c>
      <c r="J57" s="882"/>
      <c r="K57" s="726"/>
      <c r="L57" s="668"/>
      <c r="M57" s="668"/>
    </row>
    <row r="58" spans="1:13" s="189" customFormat="1">
      <c r="A58" s="872" t="s">
        <v>176</v>
      </c>
      <c r="B58" s="873" t="s">
        <v>177</v>
      </c>
      <c r="C58" s="874" t="s">
        <v>32</v>
      </c>
      <c r="D58" s="805" t="s">
        <v>178</v>
      </c>
      <c r="E58" s="806" t="s">
        <v>41</v>
      </c>
      <c r="F58" s="806">
        <v>100</v>
      </c>
      <c r="G58" s="875">
        <f>VLOOKUP(B58,COT_Elet!$B$10:$R$888,17,0)</f>
        <v>0.36536863295850802</v>
      </c>
      <c r="H58" s="875">
        <f t="shared" si="1"/>
        <v>0.42</v>
      </c>
      <c r="I58" s="881">
        <f t="shared" si="0"/>
        <v>42</v>
      </c>
      <c r="J58" s="883"/>
      <c r="K58" s="734"/>
      <c r="L58" s="734"/>
      <c r="M58" s="668"/>
    </row>
    <row r="59" spans="1:13" s="189" customFormat="1">
      <c r="A59" s="872" t="s">
        <v>179</v>
      </c>
      <c r="B59" s="873" t="s">
        <v>180</v>
      </c>
      <c r="C59" s="874" t="s">
        <v>32</v>
      </c>
      <c r="D59" s="805" t="s">
        <v>181</v>
      </c>
      <c r="E59" s="806" t="s">
        <v>41</v>
      </c>
      <c r="F59" s="806">
        <v>100</v>
      </c>
      <c r="G59" s="875">
        <f>VLOOKUP(B59,COT_Elet!$B$10:$R$888,17,0)</f>
        <v>0.32024184622257101</v>
      </c>
      <c r="H59" s="875">
        <f t="shared" si="1"/>
        <v>0.36</v>
      </c>
      <c r="I59" s="881">
        <f t="shared" si="0"/>
        <v>36</v>
      </c>
      <c r="J59" s="883"/>
      <c r="K59" s="734"/>
      <c r="L59" s="734"/>
      <c r="M59" s="668"/>
    </row>
    <row r="60" spans="1:13" s="189" customFormat="1">
      <c r="A60" s="872" t="s">
        <v>182</v>
      </c>
      <c r="B60" s="873" t="s">
        <v>183</v>
      </c>
      <c r="C60" s="874" t="s">
        <v>32</v>
      </c>
      <c r="D60" s="805" t="s">
        <v>184</v>
      </c>
      <c r="E60" s="806" t="s">
        <v>60</v>
      </c>
      <c r="F60" s="806">
        <v>100</v>
      </c>
      <c r="G60" s="875">
        <f>VLOOKUP(B60,COT_Elet!$B$10:$R$888,17,0)</f>
        <v>72.6744336988898</v>
      </c>
      <c r="H60" s="875">
        <f t="shared" si="1"/>
        <v>83.57</v>
      </c>
      <c r="I60" s="881">
        <f t="shared" si="0"/>
        <v>8357</v>
      </c>
      <c r="J60" s="883"/>
      <c r="K60" s="734"/>
      <c r="L60" s="734"/>
      <c r="M60" s="668"/>
    </row>
    <row r="61" spans="1:13" s="189" customFormat="1">
      <c r="A61" s="872" t="s">
        <v>185</v>
      </c>
      <c r="B61" s="873" t="s">
        <v>186</v>
      </c>
      <c r="C61" s="874" t="s">
        <v>32</v>
      </c>
      <c r="D61" s="805" t="s">
        <v>187</v>
      </c>
      <c r="E61" s="806" t="s">
        <v>41</v>
      </c>
      <c r="F61" s="806">
        <v>3</v>
      </c>
      <c r="G61" s="875">
        <f>VLOOKUP(B61,COT_Elet!$B$10:$R$888,17,0)</f>
        <v>4863.9397229809401</v>
      </c>
      <c r="H61" s="875">
        <f t="shared" si="1"/>
        <v>5593.53</v>
      </c>
      <c r="I61" s="881">
        <f t="shared" si="0"/>
        <v>16780.59</v>
      </c>
      <c r="J61" s="883"/>
      <c r="K61" s="734"/>
      <c r="L61" s="734"/>
      <c r="M61" s="668"/>
    </row>
    <row r="62" spans="1:13" s="189" customFormat="1">
      <c r="A62" s="872" t="s">
        <v>188</v>
      </c>
      <c r="B62" s="873" t="s">
        <v>189</v>
      </c>
      <c r="C62" s="874" t="s">
        <v>32</v>
      </c>
      <c r="D62" s="805" t="s">
        <v>190</v>
      </c>
      <c r="E62" s="806" t="s">
        <v>41</v>
      </c>
      <c r="F62" s="806">
        <v>12</v>
      </c>
      <c r="G62" s="875">
        <f>VLOOKUP(B62,COT_Elet!$B$10:$R$888,17,0)</f>
        <v>2665.03633528517</v>
      </c>
      <c r="H62" s="875">
        <f t="shared" si="1"/>
        <v>3064.79</v>
      </c>
      <c r="I62" s="881">
        <f t="shared" si="0"/>
        <v>36777.480000000003</v>
      </c>
      <c r="J62" s="883"/>
      <c r="K62" s="734"/>
      <c r="L62" s="734"/>
      <c r="M62" s="668"/>
    </row>
    <row r="63" spans="1:13" s="189" customFormat="1">
      <c r="A63" s="872" t="s">
        <v>191</v>
      </c>
      <c r="B63" s="873" t="s">
        <v>192</v>
      </c>
      <c r="C63" s="874" t="s">
        <v>32</v>
      </c>
      <c r="D63" s="805" t="s">
        <v>193</v>
      </c>
      <c r="E63" s="806" t="s">
        <v>41</v>
      </c>
      <c r="F63" s="806">
        <v>4</v>
      </c>
      <c r="G63" s="875">
        <f>VLOOKUP(B63,COT_Elet!$B$10:$R$888,17,0)</f>
        <v>3846.4151562635402</v>
      </c>
      <c r="H63" s="875">
        <f t="shared" si="1"/>
        <v>4423.37</v>
      </c>
      <c r="I63" s="881">
        <f t="shared" si="0"/>
        <v>17693.48</v>
      </c>
      <c r="J63" s="883"/>
      <c r="K63" s="734"/>
      <c r="L63" s="734"/>
      <c r="M63" s="668"/>
    </row>
    <row r="64" spans="1:13" s="189" customFormat="1" ht="38.25">
      <c r="A64" s="872" t="s">
        <v>194</v>
      </c>
      <c r="B64" s="917" t="s">
        <v>195</v>
      </c>
      <c r="C64" s="910" t="s">
        <v>32</v>
      </c>
      <c r="D64" s="808" t="s">
        <v>196</v>
      </c>
      <c r="E64" s="809" t="s">
        <v>41</v>
      </c>
      <c r="F64" s="809">
        <v>1</v>
      </c>
      <c r="G64" s="918">
        <f>VLOOKUP(B64,COT_Elet!$B$10:$R$888,17,0)</f>
        <v>27136.282672707599</v>
      </c>
      <c r="H64" s="918">
        <f t="shared" si="1"/>
        <v>31206.720000000001</v>
      </c>
      <c r="I64" s="919">
        <f t="shared" si="0"/>
        <v>31206.720000000001</v>
      </c>
      <c r="J64" s="883"/>
      <c r="K64" s="734"/>
      <c r="L64" s="734"/>
      <c r="M64" s="668"/>
    </row>
    <row r="65" spans="1:13" s="189" customFormat="1">
      <c r="A65" s="872" t="s">
        <v>197</v>
      </c>
      <c r="B65" s="917" t="s">
        <v>198</v>
      </c>
      <c r="C65" s="910" t="s">
        <v>32</v>
      </c>
      <c r="D65" s="808" t="s">
        <v>199</v>
      </c>
      <c r="E65" s="809" t="s">
        <v>200</v>
      </c>
      <c r="F65" s="809">
        <v>1</v>
      </c>
      <c r="G65" s="918">
        <f>VLOOKUP(B65,COT_Elet!$B$10:$R$888,17,0)</f>
        <v>79070.081006674794</v>
      </c>
      <c r="H65" s="918">
        <f t="shared" si="1"/>
        <v>90930.59</v>
      </c>
      <c r="I65" s="919">
        <f t="shared" si="0"/>
        <v>90930.59</v>
      </c>
      <c r="J65" s="883"/>
      <c r="K65" s="734"/>
      <c r="L65" s="734"/>
      <c r="M65" s="668"/>
    </row>
    <row r="66" spans="1:13" s="189" customFormat="1" ht="38.25">
      <c r="A66" s="872" t="s">
        <v>201</v>
      </c>
      <c r="B66" s="917" t="s">
        <v>202</v>
      </c>
      <c r="C66" s="910" t="s">
        <v>32</v>
      </c>
      <c r="D66" s="808" t="s">
        <v>203</v>
      </c>
      <c r="E66" s="809" t="s">
        <v>200</v>
      </c>
      <c r="F66" s="809">
        <v>3</v>
      </c>
      <c r="G66" s="918">
        <f>VLOOKUP(B66,COT_Elet!$B$10:$R$888,17,0)</f>
        <v>62267.501980594898</v>
      </c>
      <c r="H66" s="918">
        <f t="shared" si="1"/>
        <v>71607.62</v>
      </c>
      <c r="I66" s="919">
        <f t="shared" si="0"/>
        <v>214822.86</v>
      </c>
      <c r="J66" s="883"/>
      <c r="K66" s="734"/>
      <c r="L66" s="734"/>
      <c r="M66" s="668"/>
    </row>
    <row r="67" spans="1:13" s="189" customFormat="1" ht="25.5">
      <c r="A67" s="872" t="s">
        <v>204</v>
      </c>
      <c r="B67" s="917" t="s">
        <v>205</v>
      </c>
      <c r="C67" s="910" t="s">
        <v>32</v>
      </c>
      <c r="D67" s="808" t="s">
        <v>206</v>
      </c>
      <c r="E67" s="809" t="s">
        <v>200</v>
      </c>
      <c r="F67" s="809">
        <v>3</v>
      </c>
      <c r="G67" s="918">
        <f>VLOOKUP(B67,COT_Elet!$B$10:$R$888,17,0)</f>
        <v>45208.270292689398</v>
      </c>
      <c r="H67" s="918">
        <f t="shared" si="1"/>
        <v>51989.51</v>
      </c>
      <c r="I67" s="919">
        <f t="shared" si="0"/>
        <v>155968.53</v>
      </c>
      <c r="J67" s="883"/>
      <c r="K67" s="734"/>
      <c r="L67" s="734"/>
      <c r="M67" s="668"/>
    </row>
    <row r="68" spans="1:13" s="189" customFormat="1" ht="25.5">
      <c r="A68" s="872" t="s">
        <v>207</v>
      </c>
      <c r="B68" s="917" t="s">
        <v>208</v>
      </c>
      <c r="C68" s="910" t="s">
        <v>32</v>
      </c>
      <c r="D68" s="823" t="s">
        <v>209</v>
      </c>
      <c r="E68" s="806" t="s">
        <v>41</v>
      </c>
      <c r="F68" s="806">
        <v>3</v>
      </c>
      <c r="G68" s="918">
        <f>VLOOKUP(B68,COT_Elet!$B$10:$R$888,17,0)</f>
        <v>82011.997157468693</v>
      </c>
      <c r="H68" s="918">
        <f t="shared" si="1"/>
        <v>94313.79</v>
      </c>
      <c r="I68" s="919">
        <f t="shared" si="0"/>
        <v>282941.37</v>
      </c>
      <c r="J68" s="883"/>
      <c r="K68" s="734"/>
      <c r="L68" s="734"/>
      <c r="M68" s="668"/>
    </row>
    <row r="69" spans="1:13" s="189" customFormat="1">
      <c r="A69" s="872" t="s">
        <v>210</v>
      </c>
      <c r="B69" s="917" t="s">
        <v>211</v>
      </c>
      <c r="C69" s="910" t="s">
        <v>32</v>
      </c>
      <c r="D69" s="805" t="s">
        <v>212</v>
      </c>
      <c r="E69" s="806" t="s">
        <v>41</v>
      </c>
      <c r="F69" s="806">
        <v>9</v>
      </c>
      <c r="G69" s="918">
        <f>VLOOKUP(B69,COT_Elet!$B$10:$R$888,17,0)</f>
        <v>17148.052287973998</v>
      </c>
      <c r="H69" s="918">
        <f t="shared" si="1"/>
        <v>19720.259999999998</v>
      </c>
      <c r="I69" s="919">
        <f t="shared" si="0"/>
        <v>177482.34</v>
      </c>
      <c r="J69" s="883"/>
      <c r="K69" s="734"/>
      <c r="L69" s="734"/>
      <c r="M69" s="668"/>
    </row>
    <row r="70" spans="1:13">
      <c r="A70" s="866" t="s">
        <v>213</v>
      </c>
      <c r="B70" s="884" t="s">
        <v>28</v>
      </c>
      <c r="C70" s="885" t="s">
        <v>28</v>
      </c>
      <c r="D70" s="930" t="s">
        <v>214</v>
      </c>
      <c r="E70" s="886"/>
      <c r="F70" s="887"/>
      <c r="G70" s="888">
        <f>VLOOKUP(B70,COT_Elet!$B$10:$R$888,17,0)</f>
        <v>0</v>
      </c>
      <c r="H70" s="888"/>
      <c r="I70" s="890">
        <f>SUM(I71:I91)</f>
        <v>46192.639999999999</v>
      </c>
      <c r="J70" s="891"/>
      <c r="K70" s="726"/>
      <c r="L70" s="668"/>
      <c r="M70" s="668"/>
    </row>
    <row r="71" spans="1:13" s="189" customFormat="1">
      <c r="A71" s="872" t="s">
        <v>215</v>
      </c>
      <c r="B71" s="873" t="s">
        <v>216</v>
      </c>
      <c r="C71" s="874" t="s">
        <v>32</v>
      </c>
      <c r="D71" s="805" t="s">
        <v>63</v>
      </c>
      <c r="E71" s="806" t="s">
        <v>60</v>
      </c>
      <c r="F71" s="806">
        <v>100</v>
      </c>
      <c r="G71" s="875">
        <f>VLOOKUP(B71,COT_Elet!$B$10:$R$888,17,0)</f>
        <v>1.3598851199999999</v>
      </c>
      <c r="H71" s="875">
        <f t="shared" si="1"/>
        <v>1.56</v>
      </c>
      <c r="I71" s="881">
        <f t="shared" si="0"/>
        <v>156</v>
      </c>
      <c r="J71" s="883"/>
      <c r="K71" s="734"/>
      <c r="L71" s="734"/>
      <c r="M71" s="668"/>
    </row>
    <row r="72" spans="1:13" s="189" customFormat="1">
      <c r="A72" s="872" t="s">
        <v>217</v>
      </c>
      <c r="B72" s="873" t="s">
        <v>218</v>
      </c>
      <c r="C72" s="874" t="s">
        <v>32</v>
      </c>
      <c r="D72" s="805" t="s">
        <v>219</v>
      </c>
      <c r="E72" s="806" t="s">
        <v>79</v>
      </c>
      <c r="F72" s="806">
        <v>2</v>
      </c>
      <c r="G72" s="875">
        <f>VLOOKUP(B72,COT_Elet!$B$10:$R$888,17,0)</f>
        <v>93.087816098805007</v>
      </c>
      <c r="H72" s="875">
        <f t="shared" si="1"/>
        <v>107.05</v>
      </c>
      <c r="I72" s="881">
        <f t="shared" si="0"/>
        <v>214.1</v>
      </c>
      <c r="J72" s="883"/>
      <c r="K72" s="734"/>
      <c r="L72" s="734"/>
      <c r="M72" s="668"/>
    </row>
    <row r="73" spans="1:13" s="189" customFormat="1">
      <c r="A73" s="872" t="s">
        <v>220</v>
      </c>
      <c r="B73" s="873" t="s">
        <v>221</v>
      </c>
      <c r="C73" s="874" t="s">
        <v>32</v>
      </c>
      <c r="D73" s="805" t="s">
        <v>222</v>
      </c>
      <c r="E73" s="806" t="s">
        <v>223</v>
      </c>
      <c r="F73" s="806">
        <v>1</v>
      </c>
      <c r="G73" s="875">
        <f>VLOOKUP(B73,COT_Elet!$B$10:$R$888,17,0)</f>
        <v>344.581468605</v>
      </c>
      <c r="H73" s="875">
        <f t="shared" si="1"/>
        <v>396.26</v>
      </c>
      <c r="I73" s="881">
        <f t="shared" si="0"/>
        <v>396.26</v>
      </c>
      <c r="J73" s="883"/>
      <c r="K73" s="734"/>
      <c r="L73" s="734"/>
      <c r="M73" s="668"/>
    </row>
    <row r="74" spans="1:13" s="189" customFormat="1">
      <c r="A74" s="872" t="s">
        <v>224</v>
      </c>
      <c r="B74" s="873" t="s">
        <v>225</v>
      </c>
      <c r="C74" s="874" t="s">
        <v>32</v>
      </c>
      <c r="D74" s="805" t="s">
        <v>226</v>
      </c>
      <c r="E74" s="806" t="s">
        <v>41</v>
      </c>
      <c r="F74" s="806">
        <v>1</v>
      </c>
      <c r="G74" s="875">
        <f>VLOOKUP(B74,COT_Elet!$B$10:$R$888,17,0)</f>
        <v>4321.3858654366904</v>
      </c>
      <c r="H74" s="875">
        <f t="shared" si="1"/>
        <v>4969.59</v>
      </c>
      <c r="I74" s="881">
        <f t="shared" si="0"/>
        <v>4969.59</v>
      </c>
      <c r="J74" s="883"/>
      <c r="K74" s="734"/>
      <c r="L74" s="734"/>
      <c r="M74" s="668"/>
    </row>
    <row r="75" spans="1:13" s="189" customFormat="1">
      <c r="A75" s="872" t="s">
        <v>227</v>
      </c>
      <c r="B75" s="873" t="s">
        <v>228</v>
      </c>
      <c r="C75" s="874" t="s">
        <v>32</v>
      </c>
      <c r="D75" s="805" t="s">
        <v>229</v>
      </c>
      <c r="E75" s="806" t="s">
        <v>60</v>
      </c>
      <c r="F75" s="806">
        <v>8</v>
      </c>
      <c r="G75" s="875">
        <f>VLOOKUP(B75,COT_Elet!$B$10:$R$888,17,0)</f>
        <v>156.25543626000001</v>
      </c>
      <c r="H75" s="875">
        <f t="shared" si="1"/>
        <v>179.69</v>
      </c>
      <c r="I75" s="881">
        <f t="shared" si="0"/>
        <v>1437.52</v>
      </c>
      <c r="J75" s="883"/>
      <c r="K75" s="734"/>
      <c r="L75" s="734"/>
      <c r="M75" s="668"/>
    </row>
    <row r="76" spans="1:13" s="189" customFormat="1">
      <c r="A76" s="872" t="s">
        <v>230</v>
      </c>
      <c r="B76" s="873" t="s">
        <v>231</v>
      </c>
      <c r="C76" s="874" t="s">
        <v>32</v>
      </c>
      <c r="D76" s="805" t="s">
        <v>232</v>
      </c>
      <c r="E76" s="806" t="s">
        <v>41</v>
      </c>
      <c r="F76" s="806">
        <v>2</v>
      </c>
      <c r="G76" s="875">
        <f>VLOOKUP(B76,COT_Elet!$B$10:$R$888,17,0)</f>
        <v>78.583168784999998</v>
      </c>
      <c r="H76" s="875">
        <f t="shared" ref="H76:H139" si="2">TRUNC(G76*(1+$J$5),2)</f>
        <v>90.37</v>
      </c>
      <c r="I76" s="881">
        <f t="shared" ref="I76:I139" si="3">TRUNC(F76*H76,2)</f>
        <v>180.74</v>
      </c>
      <c r="J76" s="883"/>
      <c r="K76" s="734"/>
      <c r="L76" s="734"/>
      <c r="M76" s="668"/>
    </row>
    <row r="77" spans="1:13" s="189" customFormat="1">
      <c r="A77" s="872" t="s">
        <v>233</v>
      </c>
      <c r="B77" s="873" t="s">
        <v>234</v>
      </c>
      <c r="C77" s="874" t="s">
        <v>32</v>
      </c>
      <c r="D77" s="805" t="s">
        <v>235</v>
      </c>
      <c r="E77" s="806" t="s">
        <v>41</v>
      </c>
      <c r="F77" s="806">
        <v>3</v>
      </c>
      <c r="G77" s="875">
        <f>VLOOKUP(B77,COT_Elet!$B$10:$R$888,17,0)</f>
        <v>1055.457047865</v>
      </c>
      <c r="H77" s="875">
        <f t="shared" si="2"/>
        <v>1213.77</v>
      </c>
      <c r="I77" s="881">
        <f t="shared" si="3"/>
        <v>3641.31</v>
      </c>
      <c r="J77" s="883"/>
      <c r="K77" s="734"/>
      <c r="L77" s="734"/>
      <c r="M77" s="668"/>
    </row>
    <row r="78" spans="1:13" s="189" customFormat="1">
      <c r="A78" s="872" t="s">
        <v>236</v>
      </c>
      <c r="B78" s="873" t="s">
        <v>237</v>
      </c>
      <c r="C78" s="874" t="s">
        <v>32</v>
      </c>
      <c r="D78" s="805" t="s">
        <v>238</v>
      </c>
      <c r="E78" s="806" t="s">
        <v>41</v>
      </c>
      <c r="F78" s="806">
        <v>9</v>
      </c>
      <c r="G78" s="875">
        <f>VLOOKUP(B78,COT_Elet!$B$10:$R$888,17,0)</f>
        <v>33.316261605000001</v>
      </c>
      <c r="H78" s="875">
        <f t="shared" si="2"/>
        <v>38.31</v>
      </c>
      <c r="I78" s="881">
        <f t="shared" si="3"/>
        <v>344.79</v>
      </c>
      <c r="J78" s="883"/>
      <c r="K78" s="734"/>
      <c r="L78" s="734"/>
      <c r="M78" s="668"/>
    </row>
    <row r="79" spans="1:13" s="189" customFormat="1">
      <c r="A79" s="872" t="s">
        <v>239</v>
      </c>
      <c r="B79" s="873" t="s">
        <v>240</v>
      </c>
      <c r="C79" s="874" t="s">
        <v>32</v>
      </c>
      <c r="D79" s="805" t="s">
        <v>241</v>
      </c>
      <c r="E79" s="806" t="s">
        <v>41</v>
      </c>
      <c r="F79" s="806">
        <v>1</v>
      </c>
      <c r="G79" s="875">
        <f>VLOOKUP(B79,COT_Elet!$B$10:$R$888,17,0)</f>
        <v>122.06127945</v>
      </c>
      <c r="H79" s="875">
        <f t="shared" si="2"/>
        <v>140.37</v>
      </c>
      <c r="I79" s="881">
        <f t="shared" si="3"/>
        <v>140.37</v>
      </c>
      <c r="J79" s="883"/>
      <c r="K79" s="734"/>
      <c r="L79" s="734"/>
      <c r="M79" s="668"/>
    </row>
    <row r="80" spans="1:13" s="189" customFormat="1">
      <c r="A80" s="872" t="s">
        <v>242</v>
      </c>
      <c r="B80" s="873" t="s">
        <v>243</v>
      </c>
      <c r="C80" s="874" t="s">
        <v>32</v>
      </c>
      <c r="D80" s="805" t="s">
        <v>244</v>
      </c>
      <c r="E80" s="806" t="s">
        <v>41</v>
      </c>
      <c r="F80" s="806">
        <v>2</v>
      </c>
      <c r="G80" s="875">
        <f>VLOOKUP(B80,COT_Elet!$B$10:$R$888,17,0)</f>
        <v>177.46176423937499</v>
      </c>
      <c r="H80" s="875">
        <f t="shared" si="2"/>
        <v>204.08</v>
      </c>
      <c r="I80" s="881">
        <f t="shared" si="3"/>
        <v>408.16</v>
      </c>
      <c r="J80" s="883"/>
      <c r="K80" s="734"/>
      <c r="L80" s="734"/>
      <c r="M80" s="668"/>
    </row>
    <row r="81" spans="1:13" s="189" customFormat="1">
      <c r="A81" s="872" t="s">
        <v>245</v>
      </c>
      <c r="B81" s="873" t="s">
        <v>246</v>
      </c>
      <c r="C81" s="874" t="s">
        <v>32</v>
      </c>
      <c r="D81" s="823" t="s">
        <v>247</v>
      </c>
      <c r="E81" s="806" t="s">
        <v>41</v>
      </c>
      <c r="F81" s="806">
        <v>1</v>
      </c>
      <c r="G81" s="875">
        <f>VLOOKUP(B81,COT_Elet!$B$10:$R$888,17,0)</f>
        <v>28453.963946314499</v>
      </c>
      <c r="H81" s="875">
        <f t="shared" si="2"/>
        <v>32722.05</v>
      </c>
      <c r="I81" s="881">
        <f t="shared" si="3"/>
        <v>32722.05</v>
      </c>
      <c r="J81" s="883"/>
      <c r="K81" s="734"/>
      <c r="L81" s="734"/>
      <c r="M81" s="668"/>
    </row>
    <row r="82" spans="1:13" s="189" customFormat="1">
      <c r="A82" s="872" t="s">
        <v>248</v>
      </c>
      <c r="B82" s="873" t="s">
        <v>249</v>
      </c>
      <c r="C82" s="874" t="s">
        <v>32</v>
      </c>
      <c r="D82" s="805" t="s">
        <v>250</v>
      </c>
      <c r="E82" s="806" t="s">
        <v>41</v>
      </c>
      <c r="F82" s="806">
        <v>1</v>
      </c>
      <c r="G82" s="875">
        <f>VLOOKUP(B82,COT_Elet!$B$10:$R$888,17,0)</f>
        <v>57.408421181264998</v>
      </c>
      <c r="H82" s="875">
        <f t="shared" si="2"/>
        <v>66.010000000000005</v>
      </c>
      <c r="I82" s="881">
        <f t="shared" si="3"/>
        <v>66.010000000000005</v>
      </c>
      <c r="J82" s="883"/>
      <c r="K82" s="734"/>
      <c r="L82" s="734"/>
      <c r="M82" s="668"/>
    </row>
    <row r="83" spans="1:13" s="189" customFormat="1">
      <c r="A83" s="872" t="s">
        <v>251</v>
      </c>
      <c r="B83" s="873" t="s">
        <v>252</v>
      </c>
      <c r="C83" s="874" t="s">
        <v>32</v>
      </c>
      <c r="D83" s="805" t="s">
        <v>253</v>
      </c>
      <c r="E83" s="806" t="s">
        <v>41</v>
      </c>
      <c r="F83" s="806">
        <v>2</v>
      </c>
      <c r="G83" s="875">
        <f>VLOOKUP(B83,COT_Elet!$B$10:$R$888,17,0)</f>
        <v>348.14856350999997</v>
      </c>
      <c r="H83" s="875">
        <f t="shared" si="2"/>
        <v>400.37</v>
      </c>
      <c r="I83" s="881">
        <f t="shared" si="3"/>
        <v>800.74</v>
      </c>
      <c r="J83" s="883"/>
      <c r="K83" s="734"/>
      <c r="L83" s="734"/>
      <c r="M83" s="668"/>
    </row>
    <row r="84" spans="1:13" s="189" customFormat="1">
      <c r="A84" s="872" t="s">
        <v>254</v>
      </c>
      <c r="B84" s="873" t="s">
        <v>255</v>
      </c>
      <c r="C84" s="874" t="s">
        <v>32</v>
      </c>
      <c r="D84" s="805" t="s">
        <v>256</v>
      </c>
      <c r="E84" s="806" t="s">
        <v>41</v>
      </c>
      <c r="F84" s="806">
        <v>1</v>
      </c>
      <c r="G84" s="875">
        <f>VLOOKUP(B84,COT_Elet!$B$10:$R$888,17,0)</f>
        <v>207.93711773999999</v>
      </c>
      <c r="H84" s="875">
        <f t="shared" si="2"/>
        <v>239.12</v>
      </c>
      <c r="I84" s="881">
        <f t="shared" si="3"/>
        <v>239.12</v>
      </c>
      <c r="J84" s="883"/>
      <c r="K84" s="734"/>
      <c r="L84" s="734"/>
      <c r="M84" s="668"/>
    </row>
    <row r="85" spans="1:13" s="189" customFormat="1">
      <c r="A85" s="872" t="s">
        <v>257</v>
      </c>
      <c r="B85" s="873" t="s">
        <v>258</v>
      </c>
      <c r="C85" s="874" t="s">
        <v>32</v>
      </c>
      <c r="D85" s="805" t="s">
        <v>259</v>
      </c>
      <c r="E85" s="806" t="s">
        <v>41</v>
      </c>
      <c r="F85" s="806">
        <v>1</v>
      </c>
      <c r="G85" s="875">
        <f>VLOOKUP(B85,COT_Elet!$B$10:$R$888,17,0)</f>
        <v>91.404486855000002</v>
      </c>
      <c r="H85" s="875">
        <f t="shared" si="2"/>
        <v>105.11</v>
      </c>
      <c r="I85" s="881">
        <f t="shared" si="3"/>
        <v>105.11</v>
      </c>
      <c r="J85" s="883"/>
      <c r="K85" s="734"/>
      <c r="L85" s="734"/>
      <c r="M85" s="668"/>
    </row>
    <row r="86" spans="1:13" s="189" customFormat="1">
      <c r="A86" s="872" t="s">
        <v>260</v>
      </c>
      <c r="B86" s="873" t="s">
        <v>261</v>
      </c>
      <c r="C86" s="874" t="s">
        <v>32</v>
      </c>
      <c r="D86" s="805" t="s">
        <v>262</v>
      </c>
      <c r="E86" s="806" t="s">
        <v>41</v>
      </c>
      <c r="F86" s="806">
        <v>1</v>
      </c>
      <c r="G86" s="875">
        <f>VLOOKUP(B86,COT_Elet!$B$10:$R$888,17,0)</f>
        <v>61.217002440000002</v>
      </c>
      <c r="H86" s="875">
        <f t="shared" si="2"/>
        <v>70.39</v>
      </c>
      <c r="I86" s="881">
        <f t="shared" si="3"/>
        <v>70.39</v>
      </c>
      <c r="J86" s="883"/>
      <c r="K86" s="734"/>
      <c r="L86" s="734"/>
      <c r="M86" s="668"/>
    </row>
    <row r="87" spans="1:13" s="189" customFormat="1">
      <c r="A87" s="872" t="s">
        <v>263</v>
      </c>
      <c r="B87" s="873" t="s">
        <v>264</v>
      </c>
      <c r="C87" s="874" t="s">
        <v>32</v>
      </c>
      <c r="D87" s="805" t="s">
        <v>148</v>
      </c>
      <c r="E87" s="806" t="s">
        <v>41</v>
      </c>
      <c r="F87" s="806">
        <v>1</v>
      </c>
      <c r="G87" s="875">
        <f>VLOOKUP(B87,COT_Elet!$B$10:$R$888,17,0)</f>
        <v>23.797317719999999</v>
      </c>
      <c r="H87" s="875">
        <f t="shared" si="2"/>
        <v>27.36</v>
      </c>
      <c r="I87" s="881">
        <f t="shared" si="3"/>
        <v>27.36</v>
      </c>
      <c r="J87" s="883"/>
      <c r="K87" s="734"/>
      <c r="L87" s="734"/>
      <c r="M87" s="668"/>
    </row>
    <row r="88" spans="1:13" s="189" customFormat="1">
      <c r="A88" s="872" t="s">
        <v>265</v>
      </c>
      <c r="B88" s="873" t="s">
        <v>266</v>
      </c>
      <c r="C88" s="874" t="s">
        <v>32</v>
      </c>
      <c r="D88" s="805" t="s">
        <v>151</v>
      </c>
      <c r="E88" s="806" t="s">
        <v>41</v>
      </c>
      <c r="F88" s="806">
        <v>1</v>
      </c>
      <c r="G88" s="875">
        <f>VLOOKUP(B88,COT_Elet!$B$10:$R$888,17,0)</f>
        <v>23.797317719999999</v>
      </c>
      <c r="H88" s="875">
        <f t="shared" si="2"/>
        <v>27.36</v>
      </c>
      <c r="I88" s="881">
        <f t="shared" si="3"/>
        <v>27.36</v>
      </c>
      <c r="J88" s="883"/>
      <c r="K88" s="734"/>
      <c r="L88" s="734"/>
      <c r="M88" s="668"/>
    </row>
    <row r="89" spans="1:13" s="189" customFormat="1">
      <c r="A89" s="872" t="s">
        <v>267</v>
      </c>
      <c r="B89" s="873" t="s">
        <v>268</v>
      </c>
      <c r="C89" s="874" t="s">
        <v>32</v>
      </c>
      <c r="D89" s="805" t="s">
        <v>154</v>
      </c>
      <c r="E89" s="806" t="s">
        <v>41</v>
      </c>
      <c r="F89" s="806">
        <v>1</v>
      </c>
      <c r="G89" s="875">
        <f>VLOOKUP(B89,COT_Elet!$B$10:$R$888,17,0)</f>
        <v>23.797317719999999</v>
      </c>
      <c r="H89" s="875">
        <f t="shared" si="2"/>
        <v>27.36</v>
      </c>
      <c r="I89" s="881">
        <f t="shared" si="3"/>
        <v>27.36</v>
      </c>
      <c r="J89" s="883"/>
      <c r="K89" s="734"/>
      <c r="L89" s="734"/>
      <c r="M89" s="668"/>
    </row>
    <row r="90" spans="1:13" s="189" customFormat="1">
      <c r="A90" s="872" t="s">
        <v>269</v>
      </c>
      <c r="B90" s="873" t="s">
        <v>270</v>
      </c>
      <c r="C90" s="874" t="s">
        <v>32</v>
      </c>
      <c r="D90" s="805" t="s">
        <v>271</v>
      </c>
      <c r="E90" s="806" t="s">
        <v>41</v>
      </c>
      <c r="F90" s="806">
        <v>1</v>
      </c>
      <c r="G90" s="875">
        <f>VLOOKUP(B90,COT_Elet!$B$10:$R$888,17,0)</f>
        <v>160.15385198999999</v>
      </c>
      <c r="H90" s="875">
        <f t="shared" si="2"/>
        <v>184.17</v>
      </c>
      <c r="I90" s="881">
        <f t="shared" si="3"/>
        <v>184.17</v>
      </c>
      <c r="J90" s="883"/>
      <c r="K90" s="734"/>
      <c r="L90" s="734"/>
      <c r="M90" s="668"/>
    </row>
    <row r="91" spans="1:13" s="189" customFormat="1">
      <c r="A91" s="872" t="s">
        <v>272</v>
      </c>
      <c r="B91" s="873" t="s">
        <v>273</v>
      </c>
      <c r="C91" s="874" t="s">
        <v>32</v>
      </c>
      <c r="D91" s="805" t="s">
        <v>274</v>
      </c>
      <c r="E91" s="806" t="s">
        <v>79</v>
      </c>
      <c r="F91" s="806">
        <v>1</v>
      </c>
      <c r="G91" s="875">
        <f>VLOOKUP(B91,COT_Elet!$B$10:$R$888,17,0)</f>
        <v>29.68001429085</v>
      </c>
      <c r="H91" s="875">
        <f t="shared" si="2"/>
        <v>34.130000000000003</v>
      </c>
      <c r="I91" s="881">
        <f t="shared" si="3"/>
        <v>34.130000000000003</v>
      </c>
      <c r="J91" s="883"/>
      <c r="K91" s="734"/>
      <c r="L91" s="734"/>
      <c r="M91" s="668"/>
    </row>
    <row r="92" spans="1:13">
      <c r="A92" s="867" t="s">
        <v>275</v>
      </c>
      <c r="B92" s="867" t="s">
        <v>28</v>
      </c>
      <c r="C92" s="868" t="s">
        <v>28</v>
      </c>
      <c r="D92" s="930" t="s">
        <v>276</v>
      </c>
      <c r="E92" s="869"/>
      <c r="F92" s="870"/>
      <c r="G92" s="889">
        <f>VLOOKUP(B92,COT_Elet!$B$10:$R$888,17,0)</f>
        <v>0</v>
      </c>
      <c r="H92" s="889"/>
      <c r="I92" s="890">
        <f>SUM(I93:I119)</f>
        <v>43484.499999999993</v>
      </c>
      <c r="J92" s="880"/>
      <c r="K92" s="726"/>
      <c r="L92" s="668"/>
      <c r="M92" s="668"/>
    </row>
    <row r="93" spans="1:13" s="189" customFormat="1">
      <c r="A93" s="872" t="s">
        <v>277</v>
      </c>
      <c r="B93" s="873" t="s">
        <v>278</v>
      </c>
      <c r="C93" s="874" t="s">
        <v>32</v>
      </c>
      <c r="D93" s="805" t="s">
        <v>279</v>
      </c>
      <c r="E93" s="806" t="s">
        <v>41</v>
      </c>
      <c r="F93" s="806">
        <v>2</v>
      </c>
      <c r="G93" s="875">
        <f>VLOOKUP(B93,COT_Elet!$B$10:$R$888,17,0)</f>
        <v>135.680203065</v>
      </c>
      <c r="H93" s="875">
        <f t="shared" si="2"/>
        <v>156.03</v>
      </c>
      <c r="I93" s="881">
        <f t="shared" si="3"/>
        <v>312.06</v>
      </c>
      <c r="J93" s="883"/>
      <c r="K93" s="734"/>
      <c r="L93" s="734"/>
      <c r="M93" s="668"/>
    </row>
    <row r="94" spans="1:13" s="189" customFormat="1">
      <c r="A94" s="872" t="s">
        <v>280</v>
      </c>
      <c r="B94" s="873" t="s">
        <v>281</v>
      </c>
      <c r="C94" s="874" t="s">
        <v>32</v>
      </c>
      <c r="D94" s="805" t="s">
        <v>282</v>
      </c>
      <c r="E94" s="806" t="s">
        <v>41</v>
      </c>
      <c r="F94" s="806">
        <v>1</v>
      </c>
      <c r="G94" s="875">
        <f>VLOOKUP(B94,COT_Elet!$B$10:$R$888,17,0)</f>
        <v>137.56717804499999</v>
      </c>
      <c r="H94" s="875">
        <f t="shared" si="2"/>
        <v>158.19999999999999</v>
      </c>
      <c r="I94" s="881">
        <f t="shared" si="3"/>
        <v>158.19999999999999</v>
      </c>
      <c r="J94" s="883"/>
      <c r="K94" s="734"/>
      <c r="L94" s="734"/>
      <c r="M94" s="668"/>
    </row>
    <row r="95" spans="1:13" s="189" customFormat="1">
      <c r="A95" s="872" t="s">
        <v>283</v>
      </c>
      <c r="B95" s="873" t="s">
        <v>284</v>
      </c>
      <c r="C95" s="874" t="s">
        <v>32</v>
      </c>
      <c r="D95" s="805" t="s">
        <v>285</v>
      </c>
      <c r="E95" s="806" t="s">
        <v>60</v>
      </c>
      <c r="F95" s="806">
        <v>15</v>
      </c>
      <c r="G95" s="875">
        <f>VLOOKUP(B95,COT_Elet!$B$10:$R$888,17,0)</f>
        <v>6.0835374599999996</v>
      </c>
      <c r="H95" s="875">
        <f t="shared" si="2"/>
        <v>6.99</v>
      </c>
      <c r="I95" s="881">
        <f t="shared" si="3"/>
        <v>104.85</v>
      </c>
      <c r="J95" s="883"/>
      <c r="K95" s="734"/>
      <c r="L95" s="734"/>
      <c r="M95" s="668"/>
    </row>
    <row r="96" spans="1:13" s="189" customFormat="1">
      <c r="A96" s="872" t="s">
        <v>286</v>
      </c>
      <c r="B96" s="873" t="s">
        <v>287</v>
      </c>
      <c r="C96" s="874" t="s">
        <v>32</v>
      </c>
      <c r="D96" s="805" t="s">
        <v>288</v>
      </c>
      <c r="E96" s="806" t="s">
        <v>60</v>
      </c>
      <c r="F96" s="806">
        <v>100</v>
      </c>
      <c r="G96" s="875">
        <f>VLOOKUP(B96,COT_Elet!$B$10:$R$888,17,0)</f>
        <v>10.47158574</v>
      </c>
      <c r="H96" s="875">
        <f t="shared" si="2"/>
        <v>12.04</v>
      </c>
      <c r="I96" s="881">
        <f t="shared" si="3"/>
        <v>1204</v>
      </c>
      <c r="J96" s="883"/>
      <c r="K96" s="734"/>
      <c r="L96" s="734"/>
      <c r="M96" s="668"/>
    </row>
    <row r="97" spans="1:13" s="189" customFormat="1">
      <c r="A97" s="872" t="s">
        <v>289</v>
      </c>
      <c r="B97" s="873" t="s">
        <v>290</v>
      </c>
      <c r="C97" s="874" t="s">
        <v>32</v>
      </c>
      <c r="D97" s="805" t="s">
        <v>219</v>
      </c>
      <c r="E97" s="806" t="s">
        <v>79</v>
      </c>
      <c r="F97" s="806">
        <v>3</v>
      </c>
      <c r="G97" s="875">
        <f>VLOOKUP(B97,COT_Elet!$B$10:$R$888,17,0)</f>
        <v>93.087816098805007</v>
      </c>
      <c r="H97" s="875">
        <f t="shared" si="2"/>
        <v>107.05</v>
      </c>
      <c r="I97" s="881">
        <f t="shared" si="3"/>
        <v>321.14999999999998</v>
      </c>
      <c r="J97" s="883"/>
      <c r="K97" s="734"/>
      <c r="L97" s="734"/>
      <c r="M97" s="668"/>
    </row>
    <row r="98" spans="1:13" s="189" customFormat="1">
      <c r="A98" s="872" t="s">
        <v>291</v>
      </c>
      <c r="B98" s="873" t="s">
        <v>292</v>
      </c>
      <c r="C98" s="874" t="s">
        <v>32</v>
      </c>
      <c r="D98" s="805" t="s">
        <v>222</v>
      </c>
      <c r="E98" s="806" t="s">
        <v>223</v>
      </c>
      <c r="F98" s="806">
        <v>0.5</v>
      </c>
      <c r="G98" s="875">
        <f>VLOOKUP(B98,COT_Elet!$B$10:$R$888,17,0)</f>
        <v>344.581468605</v>
      </c>
      <c r="H98" s="875">
        <f t="shared" si="2"/>
        <v>396.26</v>
      </c>
      <c r="I98" s="881">
        <f t="shared" si="3"/>
        <v>198.13</v>
      </c>
      <c r="J98" s="883"/>
      <c r="K98" s="734"/>
      <c r="L98" s="734"/>
      <c r="M98" s="668"/>
    </row>
    <row r="99" spans="1:13" s="189" customFormat="1">
      <c r="A99" s="872" t="s">
        <v>293</v>
      </c>
      <c r="B99" s="873" t="s">
        <v>294</v>
      </c>
      <c r="C99" s="874" t="s">
        <v>32</v>
      </c>
      <c r="D99" s="805" t="s">
        <v>229</v>
      </c>
      <c r="E99" s="806" t="s">
        <v>60</v>
      </c>
      <c r="F99" s="806">
        <v>5</v>
      </c>
      <c r="G99" s="875">
        <f>VLOOKUP(B99,COT_Elet!$B$10:$R$888,17,0)</f>
        <v>156.25543626000001</v>
      </c>
      <c r="H99" s="875">
        <f t="shared" si="2"/>
        <v>179.69</v>
      </c>
      <c r="I99" s="881">
        <f t="shared" si="3"/>
        <v>898.45</v>
      </c>
      <c r="J99" s="883"/>
      <c r="K99" s="734"/>
      <c r="L99" s="734"/>
      <c r="M99" s="668"/>
    </row>
    <row r="100" spans="1:13" s="189" customFormat="1">
      <c r="A100" s="872" t="s">
        <v>295</v>
      </c>
      <c r="B100" s="873" t="s">
        <v>296</v>
      </c>
      <c r="C100" s="874" t="s">
        <v>32</v>
      </c>
      <c r="D100" s="805" t="s">
        <v>297</v>
      </c>
      <c r="E100" s="806" t="s">
        <v>41</v>
      </c>
      <c r="F100" s="806">
        <v>10</v>
      </c>
      <c r="G100" s="875">
        <f>VLOOKUP(B100,COT_Elet!$B$10:$R$888,17,0)</f>
        <v>5.7017733963300001</v>
      </c>
      <c r="H100" s="875">
        <f t="shared" si="2"/>
        <v>6.55</v>
      </c>
      <c r="I100" s="881">
        <f t="shared" si="3"/>
        <v>65.5</v>
      </c>
      <c r="J100" s="883"/>
      <c r="K100" s="734"/>
      <c r="L100" s="734"/>
      <c r="M100" s="668"/>
    </row>
    <row r="101" spans="1:13" s="189" customFormat="1">
      <c r="A101" s="872" t="s">
        <v>298</v>
      </c>
      <c r="B101" s="873" t="s">
        <v>299</v>
      </c>
      <c r="C101" s="874" t="s">
        <v>32</v>
      </c>
      <c r="D101" s="805" t="s">
        <v>300</v>
      </c>
      <c r="E101" s="806" t="s">
        <v>41</v>
      </c>
      <c r="F101" s="806">
        <v>1</v>
      </c>
      <c r="G101" s="875">
        <f>VLOOKUP(B101,COT_Elet!$B$10:$R$888,17,0)</f>
        <v>47.992892310000002</v>
      </c>
      <c r="H101" s="875">
        <f t="shared" si="2"/>
        <v>55.19</v>
      </c>
      <c r="I101" s="881">
        <f t="shared" si="3"/>
        <v>55.19</v>
      </c>
      <c r="J101" s="883"/>
      <c r="K101" s="734"/>
      <c r="L101" s="734"/>
      <c r="M101" s="668"/>
    </row>
    <row r="102" spans="1:13" s="189" customFormat="1">
      <c r="A102" s="872" t="s">
        <v>301</v>
      </c>
      <c r="B102" s="873" t="s">
        <v>302</v>
      </c>
      <c r="C102" s="874" t="s">
        <v>32</v>
      </c>
      <c r="D102" s="805" t="s">
        <v>303</v>
      </c>
      <c r="E102" s="806" t="s">
        <v>41</v>
      </c>
      <c r="F102" s="806">
        <v>3</v>
      </c>
      <c r="G102" s="875">
        <f>VLOOKUP(B102,COT_Elet!$B$10:$R$888,17,0)</f>
        <v>54.441008654999997</v>
      </c>
      <c r="H102" s="875">
        <f t="shared" si="2"/>
        <v>62.6</v>
      </c>
      <c r="I102" s="881">
        <f t="shared" si="3"/>
        <v>187.8</v>
      </c>
      <c r="J102" s="883"/>
      <c r="K102" s="734"/>
      <c r="L102" s="734"/>
      <c r="M102" s="668"/>
    </row>
    <row r="103" spans="1:13" s="189" customFormat="1">
      <c r="A103" s="872" t="s">
        <v>304</v>
      </c>
      <c r="B103" s="873" t="s">
        <v>305</v>
      </c>
      <c r="C103" s="874" t="s">
        <v>32</v>
      </c>
      <c r="D103" s="805" t="s">
        <v>306</v>
      </c>
      <c r="E103" s="806" t="s">
        <v>41</v>
      </c>
      <c r="F103" s="806">
        <v>3</v>
      </c>
      <c r="G103" s="875">
        <f>VLOOKUP(B103,COT_Elet!$B$10:$R$888,17,0)</f>
        <v>59.224878240000002</v>
      </c>
      <c r="H103" s="875">
        <f t="shared" si="2"/>
        <v>68.099999999999994</v>
      </c>
      <c r="I103" s="881">
        <f t="shared" si="3"/>
        <v>204.3</v>
      </c>
      <c r="J103" s="883"/>
      <c r="K103" s="734"/>
      <c r="L103" s="734"/>
      <c r="M103" s="668"/>
    </row>
    <row r="104" spans="1:13" s="189" customFormat="1">
      <c r="A104" s="872" t="s">
        <v>307</v>
      </c>
      <c r="B104" s="873" t="s">
        <v>308</v>
      </c>
      <c r="C104" s="874" t="s">
        <v>32</v>
      </c>
      <c r="D104" s="805" t="s">
        <v>309</v>
      </c>
      <c r="E104" s="806" t="s">
        <v>41</v>
      </c>
      <c r="F104" s="806">
        <v>5</v>
      </c>
      <c r="G104" s="875">
        <f>VLOOKUP(B104,COT_Elet!$B$10:$R$888,17,0)</f>
        <v>54.441008654999997</v>
      </c>
      <c r="H104" s="875">
        <f t="shared" si="2"/>
        <v>62.6</v>
      </c>
      <c r="I104" s="881">
        <f t="shared" si="3"/>
        <v>313</v>
      </c>
      <c r="J104" s="883"/>
      <c r="K104" s="734"/>
      <c r="L104" s="734"/>
      <c r="M104" s="668"/>
    </row>
    <row r="105" spans="1:13" s="189" customFormat="1">
      <c r="A105" s="872" t="s">
        <v>310</v>
      </c>
      <c r="B105" s="873" t="s">
        <v>311</v>
      </c>
      <c r="C105" s="874" t="s">
        <v>32</v>
      </c>
      <c r="D105" s="805" t="s">
        <v>312</v>
      </c>
      <c r="E105" s="806" t="s">
        <v>41</v>
      </c>
      <c r="F105" s="806">
        <v>1</v>
      </c>
      <c r="G105" s="875">
        <f>VLOOKUP(B105,COT_Elet!$B$10:$R$888,17,0)</f>
        <v>54.441008654999997</v>
      </c>
      <c r="H105" s="875">
        <f t="shared" si="2"/>
        <v>62.6</v>
      </c>
      <c r="I105" s="881">
        <f t="shared" si="3"/>
        <v>62.6</v>
      </c>
      <c r="J105" s="883"/>
      <c r="K105" s="734"/>
      <c r="L105" s="734"/>
      <c r="M105" s="668"/>
    </row>
    <row r="106" spans="1:13" s="189" customFormat="1">
      <c r="A106" s="872" t="s">
        <v>313</v>
      </c>
      <c r="B106" s="873" t="s">
        <v>314</v>
      </c>
      <c r="C106" s="874" t="s">
        <v>32</v>
      </c>
      <c r="D106" s="805" t="s">
        <v>315</v>
      </c>
      <c r="E106" s="806" t="s">
        <v>41</v>
      </c>
      <c r="F106" s="806">
        <v>5</v>
      </c>
      <c r="G106" s="875">
        <f>VLOOKUP(B106,COT_Elet!$B$10:$R$888,17,0)</f>
        <v>54.441008654999997</v>
      </c>
      <c r="H106" s="875">
        <f t="shared" si="2"/>
        <v>62.6</v>
      </c>
      <c r="I106" s="881">
        <f t="shared" si="3"/>
        <v>313</v>
      </c>
      <c r="J106" s="883"/>
      <c r="K106" s="734"/>
      <c r="L106" s="734"/>
      <c r="M106" s="668"/>
    </row>
    <row r="107" spans="1:13" s="189" customFormat="1">
      <c r="A107" s="872" t="s">
        <v>316</v>
      </c>
      <c r="B107" s="873" t="s">
        <v>317</v>
      </c>
      <c r="C107" s="874" t="s">
        <v>32</v>
      </c>
      <c r="D107" s="805" t="s">
        <v>318</v>
      </c>
      <c r="E107" s="806" t="s">
        <v>41</v>
      </c>
      <c r="F107" s="806">
        <v>4</v>
      </c>
      <c r="G107" s="875">
        <f>VLOOKUP(B107,COT_Elet!$B$10:$R$888,17,0)</f>
        <v>78.958413765000003</v>
      </c>
      <c r="H107" s="875">
        <f t="shared" si="2"/>
        <v>90.8</v>
      </c>
      <c r="I107" s="881">
        <f t="shared" si="3"/>
        <v>363.2</v>
      </c>
      <c r="J107" s="883"/>
      <c r="K107" s="734"/>
      <c r="L107" s="734"/>
      <c r="M107" s="668"/>
    </row>
    <row r="108" spans="1:13" s="189" customFormat="1">
      <c r="A108" s="872" t="s">
        <v>319</v>
      </c>
      <c r="B108" s="873" t="s">
        <v>320</v>
      </c>
      <c r="C108" s="874" t="s">
        <v>32</v>
      </c>
      <c r="D108" s="805" t="s">
        <v>321</v>
      </c>
      <c r="E108" s="806" t="s">
        <v>41</v>
      </c>
      <c r="F108" s="806">
        <v>1</v>
      </c>
      <c r="G108" s="875">
        <f>VLOOKUP(B108,COT_Elet!$B$10:$R$888,17,0)</f>
        <v>696.24236880000001</v>
      </c>
      <c r="H108" s="875">
        <f t="shared" si="2"/>
        <v>800.67</v>
      </c>
      <c r="I108" s="881">
        <f t="shared" si="3"/>
        <v>800.67</v>
      </c>
      <c r="J108" s="883"/>
      <c r="K108" s="734"/>
      <c r="L108" s="734"/>
      <c r="M108" s="668"/>
    </row>
    <row r="109" spans="1:13" s="189" customFormat="1">
      <c r="A109" s="872" t="s">
        <v>322</v>
      </c>
      <c r="B109" s="873" t="s">
        <v>323</v>
      </c>
      <c r="C109" s="874" t="s">
        <v>32</v>
      </c>
      <c r="D109" s="805" t="s">
        <v>324</v>
      </c>
      <c r="E109" s="806" t="s">
        <v>41</v>
      </c>
      <c r="F109" s="806">
        <v>8</v>
      </c>
      <c r="G109" s="875">
        <f>VLOOKUP(B109,COT_Elet!$B$10:$R$888,17,0)</f>
        <v>8.2343093249999999</v>
      </c>
      <c r="H109" s="875">
        <f t="shared" si="2"/>
        <v>9.4600000000000009</v>
      </c>
      <c r="I109" s="881">
        <f t="shared" si="3"/>
        <v>75.680000000000007</v>
      </c>
      <c r="J109" s="883"/>
      <c r="K109" s="734"/>
      <c r="L109" s="734"/>
      <c r="M109" s="668"/>
    </row>
    <row r="110" spans="1:13" s="189" customFormat="1">
      <c r="A110" s="872" t="s">
        <v>325</v>
      </c>
      <c r="B110" s="873" t="s">
        <v>326</v>
      </c>
      <c r="C110" s="874" t="s">
        <v>32</v>
      </c>
      <c r="D110" s="805" t="s">
        <v>327</v>
      </c>
      <c r="E110" s="806" t="s">
        <v>41</v>
      </c>
      <c r="F110" s="806">
        <v>4</v>
      </c>
      <c r="G110" s="875">
        <f>VLOOKUP(B110,COT_Elet!$B$10:$R$888,17,0)</f>
        <v>10.141356719999999</v>
      </c>
      <c r="H110" s="875">
        <f t="shared" si="2"/>
        <v>11.66</v>
      </c>
      <c r="I110" s="881">
        <f t="shared" si="3"/>
        <v>46.64</v>
      </c>
      <c r="J110" s="883"/>
      <c r="K110" s="734"/>
      <c r="L110" s="734"/>
      <c r="M110" s="668"/>
    </row>
    <row r="111" spans="1:13" s="189" customFormat="1">
      <c r="A111" s="872" t="s">
        <v>328</v>
      </c>
      <c r="B111" s="873" t="s">
        <v>329</v>
      </c>
      <c r="C111" s="874" t="s">
        <v>32</v>
      </c>
      <c r="D111" s="805" t="s">
        <v>330</v>
      </c>
      <c r="E111" s="806" t="s">
        <v>41</v>
      </c>
      <c r="F111" s="806">
        <v>4</v>
      </c>
      <c r="G111" s="875">
        <f>VLOOKUP(B111,COT_Elet!$B$10:$R$888,17,0)</f>
        <v>10.141356719999999</v>
      </c>
      <c r="H111" s="875">
        <f t="shared" si="2"/>
        <v>11.66</v>
      </c>
      <c r="I111" s="881">
        <f t="shared" si="3"/>
        <v>46.64</v>
      </c>
      <c r="J111" s="883"/>
      <c r="K111" s="734"/>
      <c r="L111" s="734"/>
      <c r="M111" s="668"/>
    </row>
    <row r="112" spans="1:13" s="189" customFormat="1">
      <c r="A112" s="872" t="s">
        <v>331</v>
      </c>
      <c r="B112" s="873" t="s">
        <v>332</v>
      </c>
      <c r="C112" s="874" t="s">
        <v>32</v>
      </c>
      <c r="D112" s="805" t="s">
        <v>333</v>
      </c>
      <c r="E112" s="806" t="s">
        <v>41</v>
      </c>
      <c r="F112" s="806">
        <v>10</v>
      </c>
      <c r="G112" s="875">
        <f>VLOOKUP(B112,COT_Elet!$B$10:$R$888,17,0)</f>
        <v>7.0443065434500003</v>
      </c>
      <c r="H112" s="875">
        <f t="shared" si="2"/>
        <v>8.1</v>
      </c>
      <c r="I112" s="881">
        <f t="shared" si="3"/>
        <v>81</v>
      </c>
      <c r="J112" s="883"/>
      <c r="K112" s="734"/>
      <c r="L112" s="734"/>
      <c r="M112" s="668"/>
    </row>
    <row r="113" spans="1:13" s="189" customFormat="1">
      <c r="A113" s="872" t="s">
        <v>334</v>
      </c>
      <c r="B113" s="873" t="s">
        <v>335</v>
      </c>
      <c r="C113" s="874" t="s">
        <v>32</v>
      </c>
      <c r="D113" s="823" t="s">
        <v>247</v>
      </c>
      <c r="E113" s="806" t="s">
        <v>41</v>
      </c>
      <c r="F113" s="806">
        <v>1</v>
      </c>
      <c r="G113" s="875">
        <f>VLOOKUP(B113,COT_Elet!$B$10:$R$888,17,0)</f>
        <v>27889.324842134301</v>
      </c>
      <c r="H113" s="875">
        <f t="shared" si="2"/>
        <v>32072.720000000001</v>
      </c>
      <c r="I113" s="881">
        <f t="shared" si="3"/>
        <v>32072.720000000001</v>
      </c>
      <c r="J113" s="883"/>
      <c r="K113" s="734"/>
      <c r="L113" s="734"/>
      <c r="M113" s="668"/>
    </row>
    <row r="114" spans="1:13" s="189" customFormat="1">
      <c r="A114" s="872" t="s">
        <v>336</v>
      </c>
      <c r="B114" s="873" t="s">
        <v>337</v>
      </c>
      <c r="C114" s="874" t="s">
        <v>32</v>
      </c>
      <c r="D114" s="805" t="s">
        <v>338</v>
      </c>
      <c r="E114" s="806" t="s">
        <v>339</v>
      </c>
      <c r="F114" s="806">
        <v>1</v>
      </c>
      <c r="G114" s="875">
        <f>VLOOKUP(B114,COT_Elet!$B$10:$R$888,17,0)</f>
        <v>249.34726574999999</v>
      </c>
      <c r="H114" s="875">
        <f t="shared" si="2"/>
        <v>286.74</v>
      </c>
      <c r="I114" s="881">
        <f t="shared" si="3"/>
        <v>286.74</v>
      </c>
      <c r="J114" s="883"/>
      <c r="K114" s="734"/>
      <c r="L114" s="734"/>
      <c r="M114" s="668"/>
    </row>
    <row r="115" spans="1:13" s="189" customFormat="1">
      <c r="A115" s="872" t="s">
        <v>340</v>
      </c>
      <c r="B115" s="873" t="s">
        <v>341</v>
      </c>
      <c r="C115" s="874" t="s">
        <v>32</v>
      </c>
      <c r="D115" s="805" t="s">
        <v>342</v>
      </c>
      <c r="E115" s="806" t="s">
        <v>41</v>
      </c>
      <c r="F115" s="806">
        <v>1</v>
      </c>
      <c r="G115" s="875">
        <f>VLOOKUP(B115,COT_Elet!$B$10:$R$888,17,0)</f>
        <v>3526.9581375600001</v>
      </c>
      <c r="H115" s="875">
        <f t="shared" si="2"/>
        <v>4056</v>
      </c>
      <c r="I115" s="881">
        <f t="shared" si="3"/>
        <v>4056</v>
      </c>
      <c r="J115" s="883"/>
      <c r="K115" s="734"/>
      <c r="L115" s="734"/>
      <c r="M115" s="668"/>
    </row>
    <row r="116" spans="1:13" s="189" customFormat="1">
      <c r="A116" s="872" t="s">
        <v>343</v>
      </c>
      <c r="B116" s="873" t="s">
        <v>344</v>
      </c>
      <c r="C116" s="874" t="s">
        <v>32</v>
      </c>
      <c r="D116" s="805" t="s">
        <v>345</v>
      </c>
      <c r="E116" s="806" t="s">
        <v>41</v>
      </c>
      <c r="F116" s="806">
        <v>1</v>
      </c>
      <c r="G116" s="875">
        <f>VLOOKUP(B116,COT_Elet!$B$10:$R$888,17,0)</f>
        <v>54.851583604950001</v>
      </c>
      <c r="H116" s="875">
        <f t="shared" si="2"/>
        <v>63.07</v>
      </c>
      <c r="I116" s="881">
        <f t="shared" si="3"/>
        <v>63.07</v>
      </c>
      <c r="J116" s="883"/>
      <c r="K116" s="734"/>
      <c r="L116" s="734"/>
      <c r="M116" s="668"/>
    </row>
    <row r="117" spans="1:13" s="189" customFormat="1">
      <c r="A117" s="872" t="s">
        <v>346</v>
      </c>
      <c r="B117" s="873" t="s">
        <v>347</v>
      </c>
      <c r="C117" s="874" t="s">
        <v>32</v>
      </c>
      <c r="D117" s="805" t="s">
        <v>348</v>
      </c>
      <c r="E117" s="806" t="s">
        <v>41</v>
      </c>
      <c r="F117" s="806">
        <v>4</v>
      </c>
      <c r="G117" s="875">
        <f>VLOOKUP(B117,COT_Elet!$B$10:$R$888,17,0)</f>
        <v>122.338665108</v>
      </c>
      <c r="H117" s="875">
        <f t="shared" si="2"/>
        <v>140.68</v>
      </c>
      <c r="I117" s="881">
        <f t="shared" si="3"/>
        <v>562.72</v>
      </c>
      <c r="J117" s="883"/>
      <c r="K117" s="734"/>
      <c r="L117" s="734"/>
      <c r="M117" s="668"/>
    </row>
    <row r="118" spans="1:13" s="189" customFormat="1">
      <c r="A118" s="872" t="s">
        <v>349</v>
      </c>
      <c r="B118" s="873" t="s">
        <v>350</v>
      </c>
      <c r="C118" s="874" t="s">
        <v>32</v>
      </c>
      <c r="D118" s="805" t="s">
        <v>351</v>
      </c>
      <c r="E118" s="806" t="s">
        <v>41</v>
      </c>
      <c r="F118" s="806">
        <v>3</v>
      </c>
      <c r="G118" s="875">
        <f>VLOOKUP(B118,COT_Elet!$B$10:$R$888,17,0)</f>
        <v>173.06637777</v>
      </c>
      <c r="H118" s="875">
        <f t="shared" si="2"/>
        <v>199.02</v>
      </c>
      <c r="I118" s="881">
        <f t="shared" si="3"/>
        <v>597.05999999999995</v>
      </c>
      <c r="J118" s="883"/>
      <c r="K118" s="734"/>
      <c r="L118" s="734"/>
      <c r="M118" s="668"/>
    </row>
    <row r="119" spans="1:13" s="189" customFormat="1">
      <c r="A119" s="872" t="s">
        <v>352</v>
      </c>
      <c r="B119" s="873" t="s">
        <v>353</v>
      </c>
      <c r="C119" s="874" t="s">
        <v>32</v>
      </c>
      <c r="D119" s="805" t="s">
        <v>274</v>
      </c>
      <c r="E119" s="806" t="s">
        <v>79</v>
      </c>
      <c r="F119" s="806">
        <v>1</v>
      </c>
      <c r="G119" s="875">
        <f>VLOOKUP(B119,COT_Elet!$B$10:$R$888,17,0)</f>
        <v>29.68001429085</v>
      </c>
      <c r="H119" s="875">
        <f t="shared" si="2"/>
        <v>34.130000000000003</v>
      </c>
      <c r="I119" s="881">
        <f t="shared" si="3"/>
        <v>34.130000000000003</v>
      </c>
      <c r="J119" s="883"/>
      <c r="K119" s="734"/>
      <c r="L119" s="734"/>
      <c r="M119" s="668"/>
    </row>
    <row r="120" spans="1:13">
      <c r="A120" s="866" t="s">
        <v>354</v>
      </c>
      <c r="B120" s="867" t="s">
        <v>28</v>
      </c>
      <c r="C120" s="868" t="s">
        <v>28</v>
      </c>
      <c r="D120" s="930" t="s">
        <v>355</v>
      </c>
      <c r="E120" s="869"/>
      <c r="F120" s="870"/>
      <c r="G120" s="889">
        <f>VLOOKUP(B120,COT_Elet!$B$10:$R$888,17,0)</f>
        <v>0</v>
      </c>
      <c r="H120" s="889"/>
      <c r="I120" s="890">
        <f>SUM(I121:I171)</f>
        <v>85407.290000000023</v>
      </c>
      <c r="J120" s="880"/>
      <c r="K120" s="726"/>
      <c r="L120" s="668"/>
      <c r="M120" s="668"/>
    </row>
    <row r="121" spans="1:13">
      <c r="A121" s="872" t="s">
        <v>356</v>
      </c>
      <c r="B121" s="873" t="s">
        <v>357</v>
      </c>
      <c r="C121" s="874" t="s">
        <v>32</v>
      </c>
      <c r="D121" s="805" t="s">
        <v>358</v>
      </c>
      <c r="E121" s="806" t="s">
        <v>41</v>
      </c>
      <c r="F121" s="806">
        <v>1</v>
      </c>
      <c r="G121" s="875">
        <f>VLOOKUP(B121,COT_Elet!$B$10:$R$888,17,0)</f>
        <v>133.69242791064599</v>
      </c>
      <c r="H121" s="875">
        <f t="shared" si="2"/>
        <v>153.74</v>
      </c>
      <c r="I121" s="881">
        <f t="shared" si="3"/>
        <v>153.74</v>
      </c>
      <c r="J121" s="883"/>
      <c r="K121" s="736"/>
      <c r="L121" s="736"/>
      <c r="M121" s="668"/>
    </row>
    <row r="122" spans="1:13">
      <c r="A122" s="872" t="s">
        <v>359</v>
      </c>
      <c r="B122" s="873" t="s">
        <v>360</v>
      </c>
      <c r="C122" s="874" t="s">
        <v>32</v>
      </c>
      <c r="D122" s="805" t="s">
        <v>50</v>
      </c>
      <c r="E122" s="806" t="s">
        <v>41</v>
      </c>
      <c r="F122" s="806">
        <v>50</v>
      </c>
      <c r="G122" s="875">
        <f>VLOOKUP(B122,COT_Elet!$B$10:$R$888,17,0)</f>
        <v>3.6233133302025</v>
      </c>
      <c r="H122" s="875">
        <f t="shared" si="2"/>
        <v>4.16</v>
      </c>
      <c r="I122" s="881">
        <f t="shared" si="3"/>
        <v>208</v>
      </c>
      <c r="J122" s="883"/>
      <c r="K122" s="736"/>
      <c r="L122" s="736"/>
      <c r="M122" s="668"/>
    </row>
    <row r="123" spans="1:13">
      <c r="A123" s="872" t="s">
        <v>361</v>
      </c>
      <c r="B123" s="873" t="s">
        <v>362</v>
      </c>
      <c r="C123" s="874" t="s">
        <v>32</v>
      </c>
      <c r="D123" s="805" t="s">
        <v>363</v>
      </c>
      <c r="E123" s="806" t="s">
        <v>41</v>
      </c>
      <c r="F123" s="806">
        <v>30</v>
      </c>
      <c r="G123" s="875">
        <f>VLOOKUP(B123,COT_Elet!$B$10:$R$888,17,0)</f>
        <v>19.128394675566</v>
      </c>
      <c r="H123" s="875">
        <f t="shared" si="2"/>
        <v>21.99</v>
      </c>
      <c r="I123" s="881">
        <f t="shared" si="3"/>
        <v>659.7</v>
      </c>
      <c r="J123" s="883"/>
      <c r="K123" s="736"/>
      <c r="L123" s="736"/>
      <c r="M123" s="668"/>
    </row>
    <row r="124" spans="1:13">
      <c r="A124" s="872" t="s">
        <v>364</v>
      </c>
      <c r="B124" s="873" t="s">
        <v>365</v>
      </c>
      <c r="C124" s="874" t="s">
        <v>32</v>
      </c>
      <c r="D124" s="805" t="s">
        <v>366</v>
      </c>
      <c r="E124" s="806" t="s">
        <v>41</v>
      </c>
      <c r="F124" s="806">
        <v>30</v>
      </c>
      <c r="G124" s="875">
        <f>VLOOKUP(B124,COT_Elet!$B$10:$R$888,17,0)</f>
        <v>52.093676187976499</v>
      </c>
      <c r="H124" s="875">
        <f t="shared" si="2"/>
        <v>59.9</v>
      </c>
      <c r="I124" s="881">
        <f t="shared" si="3"/>
        <v>1797</v>
      </c>
      <c r="J124" s="883"/>
      <c r="K124" s="736"/>
      <c r="L124" s="736"/>
      <c r="M124" s="668"/>
    </row>
    <row r="125" spans="1:13">
      <c r="A125" s="872" t="s">
        <v>367</v>
      </c>
      <c r="B125" s="873" t="s">
        <v>368</v>
      </c>
      <c r="C125" s="874" t="s">
        <v>32</v>
      </c>
      <c r="D125" s="805" t="s">
        <v>369</v>
      </c>
      <c r="E125" s="806" t="s">
        <v>41</v>
      </c>
      <c r="F125" s="806">
        <v>8</v>
      </c>
      <c r="G125" s="875">
        <f>VLOOKUP(B125,COT_Elet!$B$10:$R$888,17,0)</f>
        <v>59.794279533037503</v>
      </c>
      <c r="H125" s="875">
        <f t="shared" si="2"/>
        <v>68.760000000000005</v>
      </c>
      <c r="I125" s="881">
        <f t="shared" si="3"/>
        <v>550.08000000000004</v>
      </c>
      <c r="J125" s="883"/>
      <c r="K125" s="736"/>
      <c r="L125" s="736"/>
      <c r="M125" s="668"/>
    </row>
    <row r="126" spans="1:13">
      <c r="A126" s="872" t="s">
        <v>370</v>
      </c>
      <c r="B126" s="873" t="s">
        <v>371</v>
      </c>
      <c r="C126" s="874" t="s">
        <v>32</v>
      </c>
      <c r="D126" s="805" t="s">
        <v>59</v>
      </c>
      <c r="E126" s="806" t="s">
        <v>60</v>
      </c>
      <c r="F126" s="806">
        <v>100</v>
      </c>
      <c r="G126" s="875">
        <f>VLOOKUP(B126,COT_Elet!$B$10:$R$888,17,0)</f>
        <v>1.3598851199999999</v>
      </c>
      <c r="H126" s="875">
        <f t="shared" si="2"/>
        <v>1.56</v>
      </c>
      <c r="I126" s="881">
        <f t="shared" si="3"/>
        <v>156</v>
      </c>
      <c r="J126" s="883"/>
      <c r="K126" s="736"/>
      <c r="L126" s="736"/>
      <c r="M126" s="668"/>
    </row>
    <row r="127" spans="1:13">
      <c r="A127" s="872" t="s">
        <v>372</v>
      </c>
      <c r="B127" s="873" t="s">
        <v>373</v>
      </c>
      <c r="C127" s="874" t="s">
        <v>32</v>
      </c>
      <c r="D127" s="805" t="s">
        <v>63</v>
      </c>
      <c r="E127" s="806" t="s">
        <v>60</v>
      </c>
      <c r="F127" s="806">
        <v>100</v>
      </c>
      <c r="G127" s="875">
        <f>VLOOKUP(B127,COT_Elet!$B$10:$R$888,17,0)</f>
        <v>1.3598851199999999</v>
      </c>
      <c r="H127" s="875">
        <f t="shared" si="2"/>
        <v>1.56</v>
      </c>
      <c r="I127" s="881">
        <f t="shared" si="3"/>
        <v>156</v>
      </c>
      <c r="J127" s="883"/>
      <c r="K127" s="736"/>
      <c r="L127" s="736"/>
      <c r="M127" s="668"/>
    </row>
    <row r="128" spans="1:13">
      <c r="A128" s="872" t="s">
        <v>374</v>
      </c>
      <c r="B128" s="873" t="s">
        <v>375</v>
      </c>
      <c r="C128" s="874" t="s">
        <v>32</v>
      </c>
      <c r="D128" s="805" t="s">
        <v>376</v>
      </c>
      <c r="E128" s="806" t="s">
        <v>60</v>
      </c>
      <c r="F128" s="806">
        <v>200</v>
      </c>
      <c r="G128" s="875">
        <f>VLOOKUP(B128,COT_Elet!$B$10:$R$888,17,0)</f>
        <v>1.3598851199999999</v>
      </c>
      <c r="H128" s="875">
        <f t="shared" si="2"/>
        <v>1.56</v>
      </c>
      <c r="I128" s="881">
        <f t="shared" si="3"/>
        <v>312</v>
      </c>
      <c r="J128" s="883"/>
      <c r="K128" s="736"/>
      <c r="L128" s="736"/>
      <c r="M128" s="668"/>
    </row>
    <row r="129" spans="1:13">
      <c r="A129" s="872" t="s">
        <v>377</v>
      </c>
      <c r="B129" s="873" t="s">
        <v>378</v>
      </c>
      <c r="C129" s="874" t="s">
        <v>32</v>
      </c>
      <c r="D129" s="805" t="s">
        <v>379</v>
      </c>
      <c r="E129" s="806" t="s">
        <v>60</v>
      </c>
      <c r="F129" s="806">
        <v>200</v>
      </c>
      <c r="G129" s="875">
        <f>VLOOKUP(B129,COT_Elet!$B$10:$R$888,17,0)</f>
        <v>1.3598851199999999</v>
      </c>
      <c r="H129" s="875">
        <f t="shared" si="2"/>
        <v>1.56</v>
      </c>
      <c r="I129" s="881">
        <f t="shared" si="3"/>
        <v>312</v>
      </c>
      <c r="J129" s="883"/>
      <c r="K129" s="736"/>
      <c r="L129" s="736"/>
      <c r="M129" s="668"/>
    </row>
    <row r="130" spans="1:13">
      <c r="A130" s="872" t="s">
        <v>380</v>
      </c>
      <c r="B130" s="873" t="s">
        <v>381</v>
      </c>
      <c r="C130" s="874" t="s">
        <v>32</v>
      </c>
      <c r="D130" s="805" t="s">
        <v>219</v>
      </c>
      <c r="E130" s="806" t="s">
        <v>79</v>
      </c>
      <c r="F130" s="806">
        <v>1</v>
      </c>
      <c r="G130" s="875">
        <f>VLOOKUP(B130,COT_Elet!$B$10:$R$888,17,0)</f>
        <v>93.087816098805007</v>
      </c>
      <c r="H130" s="875">
        <f t="shared" si="2"/>
        <v>107.05</v>
      </c>
      <c r="I130" s="881">
        <f t="shared" si="3"/>
        <v>107.05</v>
      </c>
      <c r="J130" s="883"/>
      <c r="K130" s="736"/>
      <c r="L130" s="736"/>
      <c r="M130" s="668"/>
    </row>
    <row r="131" spans="1:13">
      <c r="A131" s="872" t="s">
        <v>382</v>
      </c>
      <c r="B131" s="873" t="s">
        <v>383</v>
      </c>
      <c r="C131" s="874" t="s">
        <v>32</v>
      </c>
      <c r="D131" s="805" t="s">
        <v>384</v>
      </c>
      <c r="E131" s="806" t="s">
        <v>41</v>
      </c>
      <c r="F131" s="806">
        <v>8</v>
      </c>
      <c r="G131" s="875">
        <f>VLOOKUP(B131,COT_Elet!$B$10:$R$888,17,0)</f>
        <v>140.56527457499999</v>
      </c>
      <c r="H131" s="875">
        <f t="shared" si="2"/>
        <v>161.65</v>
      </c>
      <c r="I131" s="881">
        <f t="shared" si="3"/>
        <v>1293.2</v>
      </c>
      <c r="J131" s="883"/>
      <c r="K131" s="736"/>
      <c r="L131" s="736"/>
      <c r="M131" s="668"/>
    </row>
    <row r="132" spans="1:13">
      <c r="A132" s="872" t="s">
        <v>385</v>
      </c>
      <c r="B132" s="873" t="s">
        <v>386</v>
      </c>
      <c r="C132" s="874" t="s">
        <v>32</v>
      </c>
      <c r="D132" s="805" t="s">
        <v>103</v>
      </c>
      <c r="E132" s="806" t="s">
        <v>41</v>
      </c>
      <c r="F132" s="806">
        <v>1</v>
      </c>
      <c r="G132" s="875">
        <f>VLOOKUP(B132,COT_Elet!$B$10:$R$888,17,0)</f>
        <v>51.179341999499997</v>
      </c>
      <c r="H132" s="875">
        <f t="shared" si="2"/>
        <v>58.85</v>
      </c>
      <c r="I132" s="881">
        <f t="shared" si="3"/>
        <v>58.85</v>
      </c>
      <c r="J132" s="883"/>
      <c r="K132" s="736"/>
      <c r="L132" s="736"/>
      <c r="M132" s="668"/>
    </row>
    <row r="133" spans="1:13">
      <c r="A133" s="872" t="s">
        <v>387</v>
      </c>
      <c r="B133" s="873" t="s">
        <v>388</v>
      </c>
      <c r="C133" s="874" t="s">
        <v>32</v>
      </c>
      <c r="D133" s="805" t="s">
        <v>389</v>
      </c>
      <c r="E133" s="806" t="s">
        <v>41</v>
      </c>
      <c r="F133" s="806">
        <v>4</v>
      </c>
      <c r="G133" s="875">
        <f>VLOOKUP(B133,COT_Elet!$B$10:$R$888,17,0)</f>
        <v>289.02900246000002</v>
      </c>
      <c r="H133" s="875">
        <f t="shared" si="2"/>
        <v>332.38</v>
      </c>
      <c r="I133" s="881">
        <f t="shared" si="3"/>
        <v>1329.52</v>
      </c>
      <c r="J133" s="883"/>
      <c r="K133" s="736"/>
      <c r="L133" s="736"/>
      <c r="M133" s="668"/>
    </row>
    <row r="134" spans="1:13">
      <c r="A134" s="872" t="s">
        <v>390</v>
      </c>
      <c r="B134" s="873" t="s">
        <v>391</v>
      </c>
      <c r="C134" s="874" t="s">
        <v>32</v>
      </c>
      <c r="D134" s="805" t="s">
        <v>392</v>
      </c>
      <c r="E134" s="806" t="s">
        <v>41</v>
      </c>
      <c r="F134" s="806">
        <v>1</v>
      </c>
      <c r="G134" s="875">
        <f>VLOOKUP(B134,COT_Elet!$B$10:$R$888,17,0)</f>
        <v>466.64274805500003</v>
      </c>
      <c r="H134" s="875">
        <f t="shared" si="2"/>
        <v>536.63</v>
      </c>
      <c r="I134" s="881">
        <f t="shared" si="3"/>
        <v>536.63</v>
      </c>
      <c r="J134" s="883"/>
      <c r="K134" s="736"/>
      <c r="L134" s="736"/>
      <c r="M134" s="668"/>
    </row>
    <row r="135" spans="1:13">
      <c r="A135" s="872" t="s">
        <v>393</v>
      </c>
      <c r="B135" s="873" t="s">
        <v>394</v>
      </c>
      <c r="C135" s="874" t="s">
        <v>32</v>
      </c>
      <c r="D135" s="805" t="s">
        <v>106</v>
      </c>
      <c r="E135" s="806" t="s">
        <v>41</v>
      </c>
      <c r="F135" s="806">
        <v>2</v>
      </c>
      <c r="G135" s="875">
        <f>VLOOKUP(B135,COT_Elet!$B$10:$R$888,17,0)</f>
        <v>12.050333670375</v>
      </c>
      <c r="H135" s="875">
        <f t="shared" si="2"/>
        <v>13.85</v>
      </c>
      <c r="I135" s="881">
        <f t="shared" si="3"/>
        <v>27.7</v>
      </c>
      <c r="J135" s="883"/>
      <c r="K135" s="736"/>
      <c r="L135" s="736"/>
      <c r="M135" s="668"/>
    </row>
    <row r="136" spans="1:13">
      <c r="A136" s="872" t="s">
        <v>395</v>
      </c>
      <c r="B136" s="873" t="s">
        <v>396</v>
      </c>
      <c r="C136" s="874" t="s">
        <v>32</v>
      </c>
      <c r="D136" s="805" t="s">
        <v>397</v>
      </c>
      <c r="E136" s="806" t="s">
        <v>41</v>
      </c>
      <c r="F136" s="806">
        <v>3</v>
      </c>
      <c r="G136" s="875">
        <f>VLOOKUP(B136,COT_Elet!$B$10:$R$888,17,0)</f>
        <v>12.050333670375</v>
      </c>
      <c r="H136" s="875">
        <f t="shared" si="2"/>
        <v>13.85</v>
      </c>
      <c r="I136" s="881">
        <f t="shared" si="3"/>
        <v>41.55</v>
      </c>
      <c r="J136" s="883"/>
      <c r="K136" s="736"/>
      <c r="L136" s="736"/>
      <c r="M136" s="668"/>
    </row>
    <row r="137" spans="1:13">
      <c r="A137" s="872" t="s">
        <v>398</v>
      </c>
      <c r="B137" s="873" t="s">
        <v>399</v>
      </c>
      <c r="C137" s="874" t="s">
        <v>32</v>
      </c>
      <c r="D137" s="805" t="s">
        <v>400</v>
      </c>
      <c r="E137" s="806" t="s">
        <v>41</v>
      </c>
      <c r="F137" s="806">
        <v>1</v>
      </c>
      <c r="G137" s="875">
        <f>VLOOKUP(B137,COT_Elet!$B$10:$R$888,17,0)</f>
        <v>54.690948014999996</v>
      </c>
      <c r="H137" s="875">
        <f t="shared" si="2"/>
        <v>62.89</v>
      </c>
      <c r="I137" s="881">
        <f t="shared" si="3"/>
        <v>62.89</v>
      </c>
      <c r="J137" s="883"/>
      <c r="K137" s="736"/>
      <c r="L137" s="736"/>
      <c r="M137" s="668"/>
    </row>
    <row r="138" spans="1:13">
      <c r="A138" s="872" t="s">
        <v>401</v>
      </c>
      <c r="B138" s="873" t="s">
        <v>402</v>
      </c>
      <c r="C138" s="874" t="s">
        <v>32</v>
      </c>
      <c r="D138" s="805" t="s">
        <v>403</v>
      </c>
      <c r="E138" s="806" t="s">
        <v>41</v>
      </c>
      <c r="F138" s="806">
        <v>1</v>
      </c>
      <c r="G138" s="875">
        <f>VLOOKUP(B138,COT_Elet!$B$10:$R$888,17,0)</f>
        <v>1295.9123765444999</v>
      </c>
      <c r="H138" s="875">
        <f t="shared" si="2"/>
        <v>1490.29</v>
      </c>
      <c r="I138" s="881">
        <f t="shared" si="3"/>
        <v>1490.29</v>
      </c>
      <c r="J138" s="883"/>
      <c r="K138" s="736"/>
      <c r="L138" s="736"/>
      <c r="M138" s="668"/>
    </row>
    <row r="139" spans="1:13">
      <c r="A139" s="872" t="s">
        <v>404</v>
      </c>
      <c r="B139" s="873" t="s">
        <v>405</v>
      </c>
      <c r="C139" s="874" t="s">
        <v>32</v>
      </c>
      <c r="D139" s="805" t="s">
        <v>406</v>
      </c>
      <c r="E139" s="806" t="s">
        <v>41</v>
      </c>
      <c r="F139" s="806">
        <v>2</v>
      </c>
      <c r="G139" s="875">
        <f>VLOOKUP(B139,COT_Elet!$B$10:$R$888,17,0)</f>
        <v>178.93340190000001</v>
      </c>
      <c r="H139" s="875">
        <f t="shared" si="2"/>
        <v>205.77</v>
      </c>
      <c r="I139" s="881">
        <f t="shared" si="3"/>
        <v>411.54</v>
      </c>
      <c r="J139" s="883"/>
      <c r="K139" s="736"/>
      <c r="L139" s="736"/>
      <c r="M139" s="668"/>
    </row>
    <row r="140" spans="1:13">
      <c r="A140" s="872" t="s">
        <v>407</v>
      </c>
      <c r="B140" s="873" t="s">
        <v>408</v>
      </c>
      <c r="C140" s="874" t="s">
        <v>32</v>
      </c>
      <c r="D140" s="823" t="s">
        <v>247</v>
      </c>
      <c r="E140" s="806" t="s">
        <v>41</v>
      </c>
      <c r="F140" s="806">
        <v>1</v>
      </c>
      <c r="G140" s="875">
        <f>VLOOKUP(B140,COT_Elet!$B$10:$R$888,17,0)</f>
        <v>36460.366376643004</v>
      </c>
      <c r="H140" s="875">
        <f t="shared" ref="H140:H203" si="4">TRUNC(G140*(1+$J$5),2)</f>
        <v>41929.42</v>
      </c>
      <c r="I140" s="881">
        <f t="shared" ref="I140:I203" si="5">TRUNC(F140*H140,2)</f>
        <v>41929.42</v>
      </c>
      <c r="J140" s="883"/>
      <c r="K140" s="736"/>
      <c r="L140" s="736"/>
      <c r="M140" s="668"/>
    </row>
    <row r="141" spans="1:13">
      <c r="A141" s="872" t="s">
        <v>409</v>
      </c>
      <c r="B141" s="873" t="s">
        <v>410</v>
      </c>
      <c r="C141" s="874" t="s">
        <v>32</v>
      </c>
      <c r="D141" s="805" t="s">
        <v>250</v>
      </c>
      <c r="E141" s="806" t="s">
        <v>41</v>
      </c>
      <c r="F141" s="806">
        <v>1</v>
      </c>
      <c r="G141" s="875">
        <f>VLOOKUP(B141,COT_Elet!$B$10:$R$888,17,0)</f>
        <v>57.408421181264998</v>
      </c>
      <c r="H141" s="875">
        <f t="shared" si="4"/>
        <v>66.010000000000005</v>
      </c>
      <c r="I141" s="881">
        <f t="shared" si="5"/>
        <v>66.010000000000005</v>
      </c>
      <c r="J141" s="883"/>
      <c r="K141" s="736"/>
      <c r="L141" s="736"/>
      <c r="M141" s="668"/>
    </row>
    <row r="142" spans="1:13">
      <c r="A142" s="872" t="s">
        <v>411</v>
      </c>
      <c r="B142" s="873" t="s">
        <v>412</v>
      </c>
      <c r="C142" s="874" t="s">
        <v>32</v>
      </c>
      <c r="D142" s="805" t="s">
        <v>413</v>
      </c>
      <c r="E142" s="806" t="s">
        <v>41</v>
      </c>
      <c r="F142" s="806">
        <v>1</v>
      </c>
      <c r="G142" s="875">
        <f>VLOOKUP(B142,COT_Elet!$B$10:$R$888,17,0)</f>
        <v>315.50717991754499</v>
      </c>
      <c r="H142" s="875">
        <f t="shared" si="4"/>
        <v>362.83</v>
      </c>
      <c r="I142" s="881">
        <f t="shared" si="5"/>
        <v>362.83</v>
      </c>
      <c r="J142" s="883"/>
      <c r="K142" s="736"/>
      <c r="L142" s="736"/>
      <c r="M142" s="668"/>
    </row>
    <row r="143" spans="1:13">
      <c r="A143" s="872" t="s">
        <v>414</v>
      </c>
      <c r="B143" s="873" t="s">
        <v>415</v>
      </c>
      <c r="C143" s="874" t="s">
        <v>32</v>
      </c>
      <c r="D143" s="805" t="s">
        <v>133</v>
      </c>
      <c r="E143" s="806" t="s">
        <v>41</v>
      </c>
      <c r="F143" s="806">
        <v>1</v>
      </c>
      <c r="G143" s="875">
        <f>VLOOKUP(B143,COT_Elet!$B$10:$R$888,17,0)</f>
        <v>12.178184875725</v>
      </c>
      <c r="H143" s="875">
        <f t="shared" si="4"/>
        <v>14</v>
      </c>
      <c r="I143" s="881">
        <f t="shared" si="5"/>
        <v>14</v>
      </c>
      <c r="J143" s="883"/>
      <c r="K143" s="736"/>
      <c r="L143" s="736"/>
      <c r="M143" s="668"/>
    </row>
    <row r="144" spans="1:13">
      <c r="A144" s="872" t="s">
        <v>416</v>
      </c>
      <c r="B144" s="873" t="s">
        <v>417</v>
      </c>
      <c r="C144" s="874" t="s">
        <v>32</v>
      </c>
      <c r="D144" s="805" t="s">
        <v>139</v>
      </c>
      <c r="E144" s="806" t="s">
        <v>41</v>
      </c>
      <c r="F144" s="806">
        <v>3</v>
      </c>
      <c r="G144" s="875">
        <f>VLOOKUP(B144,COT_Elet!$B$10:$R$888,17,0)</f>
        <v>6.0784143750000004</v>
      </c>
      <c r="H144" s="875">
        <f t="shared" si="4"/>
        <v>6.99</v>
      </c>
      <c r="I144" s="881">
        <f t="shared" si="5"/>
        <v>20.97</v>
      </c>
      <c r="J144" s="883"/>
      <c r="K144" s="736"/>
      <c r="L144" s="736"/>
      <c r="M144" s="668"/>
    </row>
    <row r="145" spans="1:13">
      <c r="A145" s="872" t="s">
        <v>418</v>
      </c>
      <c r="B145" s="873" t="s">
        <v>419</v>
      </c>
      <c r="C145" s="874" t="s">
        <v>32</v>
      </c>
      <c r="D145" s="805" t="s">
        <v>420</v>
      </c>
      <c r="E145" s="806" t="s">
        <v>41</v>
      </c>
      <c r="F145" s="806">
        <v>6</v>
      </c>
      <c r="G145" s="875">
        <f>VLOOKUP(B145,COT_Elet!$B$10:$R$888,17,0)</f>
        <v>2.3383809257985</v>
      </c>
      <c r="H145" s="875">
        <f t="shared" si="4"/>
        <v>2.68</v>
      </c>
      <c r="I145" s="881">
        <f t="shared" si="5"/>
        <v>16.079999999999998</v>
      </c>
      <c r="J145" s="883"/>
      <c r="K145" s="736"/>
      <c r="L145" s="736"/>
      <c r="M145" s="668"/>
    </row>
    <row r="146" spans="1:13">
      <c r="A146" s="872" t="s">
        <v>421</v>
      </c>
      <c r="B146" s="873" t="s">
        <v>422</v>
      </c>
      <c r="C146" s="874" t="s">
        <v>32</v>
      </c>
      <c r="D146" s="805" t="s">
        <v>423</v>
      </c>
      <c r="E146" s="806" t="s">
        <v>41</v>
      </c>
      <c r="F146" s="806">
        <v>2</v>
      </c>
      <c r="G146" s="875">
        <f>VLOOKUP(B146,COT_Elet!$B$10:$R$888,17,0)</f>
        <v>44.266346843400001</v>
      </c>
      <c r="H146" s="875">
        <f t="shared" si="4"/>
        <v>50.9</v>
      </c>
      <c r="I146" s="881">
        <f t="shared" si="5"/>
        <v>101.8</v>
      </c>
      <c r="J146" s="883"/>
      <c r="K146" s="736"/>
      <c r="L146" s="736"/>
      <c r="M146" s="668"/>
    </row>
    <row r="147" spans="1:13">
      <c r="A147" s="872" t="s">
        <v>424</v>
      </c>
      <c r="B147" s="873" t="s">
        <v>425</v>
      </c>
      <c r="C147" s="874" t="s">
        <v>32</v>
      </c>
      <c r="D147" s="805" t="s">
        <v>426</v>
      </c>
      <c r="E147" s="806" t="s">
        <v>41</v>
      </c>
      <c r="F147" s="806">
        <v>1</v>
      </c>
      <c r="G147" s="875">
        <f>VLOOKUP(B147,COT_Elet!$B$10:$R$888,17,0)</f>
        <v>183.05969916960001</v>
      </c>
      <c r="H147" s="875">
        <f t="shared" si="4"/>
        <v>210.51</v>
      </c>
      <c r="I147" s="881">
        <f t="shared" si="5"/>
        <v>210.51</v>
      </c>
      <c r="J147" s="883"/>
      <c r="K147" s="736"/>
      <c r="L147" s="736"/>
      <c r="M147" s="668"/>
    </row>
    <row r="148" spans="1:13">
      <c r="A148" s="872" t="s">
        <v>427</v>
      </c>
      <c r="B148" s="873" t="s">
        <v>428</v>
      </c>
      <c r="C148" s="874" t="s">
        <v>32</v>
      </c>
      <c r="D148" s="805" t="s">
        <v>429</v>
      </c>
      <c r="E148" s="806" t="s">
        <v>41</v>
      </c>
      <c r="F148" s="806">
        <v>1</v>
      </c>
      <c r="G148" s="875">
        <f>VLOOKUP(B148,COT_Elet!$B$10:$R$888,17,0)</f>
        <v>165.3587854116</v>
      </c>
      <c r="H148" s="875">
        <f t="shared" si="4"/>
        <v>190.16</v>
      </c>
      <c r="I148" s="881">
        <f t="shared" si="5"/>
        <v>190.16</v>
      </c>
      <c r="J148" s="883"/>
      <c r="K148" s="736"/>
      <c r="L148" s="736"/>
      <c r="M148" s="668"/>
    </row>
    <row r="149" spans="1:13">
      <c r="A149" s="872" t="s">
        <v>430</v>
      </c>
      <c r="B149" s="873" t="s">
        <v>431</v>
      </c>
      <c r="C149" s="874" t="s">
        <v>32</v>
      </c>
      <c r="D149" s="805" t="s">
        <v>432</v>
      </c>
      <c r="E149" s="806" t="s">
        <v>41</v>
      </c>
      <c r="F149" s="806">
        <v>3</v>
      </c>
      <c r="G149" s="875">
        <f>VLOOKUP(B149,COT_Elet!$B$10:$R$888,17,0)</f>
        <v>36.553943194312502</v>
      </c>
      <c r="H149" s="875">
        <f t="shared" si="4"/>
        <v>42.03</v>
      </c>
      <c r="I149" s="881">
        <f t="shared" si="5"/>
        <v>126.09</v>
      </c>
      <c r="J149" s="883"/>
      <c r="K149" s="736"/>
      <c r="L149" s="736"/>
      <c r="M149" s="668"/>
    </row>
    <row r="150" spans="1:13">
      <c r="A150" s="872" t="s">
        <v>433</v>
      </c>
      <c r="B150" s="873" t="s">
        <v>434</v>
      </c>
      <c r="C150" s="874" t="s">
        <v>32</v>
      </c>
      <c r="D150" s="805" t="s">
        <v>435</v>
      </c>
      <c r="E150" s="806" t="s">
        <v>41</v>
      </c>
      <c r="F150" s="806">
        <v>8</v>
      </c>
      <c r="G150" s="875">
        <f>VLOOKUP(B150,COT_Elet!$B$10:$R$888,17,0)</f>
        <v>16.666648225260001</v>
      </c>
      <c r="H150" s="875">
        <f t="shared" si="4"/>
        <v>19.16</v>
      </c>
      <c r="I150" s="881">
        <f t="shared" si="5"/>
        <v>153.28</v>
      </c>
      <c r="J150" s="883"/>
      <c r="K150" s="736"/>
      <c r="L150" s="736"/>
      <c r="M150" s="668"/>
    </row>
    <row r="151" spans="1:13">
      <c r="A151" s="872" t="s">
        <v>436</v>
      </c>
      <c r="B151" s="873" t="s">
        <v>437</v>
      </c>
      <c r="C151" s="874" t="s">
        <v>32</v>
      </c>
      <c r="D151" s="805" t="s">
        <v>438</v>
      </c>
      <c r="E151" s="806" t="s">
        <v>41</v>
      </c>
      <c r="F151" s="806">
        <v>8</v>
      </c>
      <c r="G151" s="875">
        <f>VLOOKUP(B151,COT_Elet!$B$10:$R$888,17,0)</f>
        <v>16.666648225260001</v>
      </c>
      <c r="H151" s="875">
        <f t="shared" si="4"/>
        <v>19.16</v>
      </c>
      <c r="I151" s="881">
        <f t="shared" si="5"/>
        <v>153.28</v>
      </c>
      <c r="J151" s="883"/>
      <c r="K151" s="736"/>
      <c r="L151" s="736"/>
      <c r="M151" s="668"/>
    </row>
    <row r="152" spans="1:13">
      <c r="A152" s="872" t="s">
        <v>439</v>
      </c>
      <c r="B152" s="873" t="s">
        <v>440</v>
      </c>
      <c r="C152" s="874" t="s">
        <v>32</v>
      </c>
      <c r="D152" s="805" t="s">
        <v>441</v>
      </c>
      <c r="E152" s="806" t="s">
        <v>41</v>
      </c>
      <c r="F152" s="806">
        <v>1</v>
      </c>
      <c r="G152" s="875">
        <f>VLOOKUP(B152,COT_Elet!$B$10:$R$888,17,0)</f>
        <v>2101.3655668689798</v>
      </c>
      <c r="H152" s="875">
        <f t="shared" si="4"/>
        <v>2416.5700000000002</v>
      </c>
      <c r="I152" s="881">
        <f t="shared" si="5"/>
        <v>2416.5700000000002</v>
      </c>
      <c r="J152" s="883"/>
      <c r="K152" s="736"/>
      <c r="L152" s="736"/>
      <c r="M152" s="668"/>
    </row>
    <row r="153" spans="1:13">
      <c r="A153" s="872" t="s">
        <v>442</v>
      </c>
      <c r="B153" s="873" t="s">
        <v>443</v>
      </c>
      <c r="C153" s="874" t="s">
        <v>32</v>
      </c>
      <c r="D153" s="805" t="s">
        <v>163</v>
      </c>
      <c r="E153" s="806" t="s">
        <v>41</v>
      </c>
      <c r="F153" s="806">
        <v>100</v>
      </c>
      <c r="G153" s="875">
        <f>VLOOKUP(B153,COT_Elet!$B$10:$R$888,17,0)</f>
        <v>0.24741980999999999</v>
      </c>
      <c r="H153" s="875">
        <f t="shared" si="4"/>
        <v>0.28000000000000003</v>
      </c>
      <c r="I153" s="881">
        <f t="shared" si="5"/>
        <v>28</v>
      </c>
      <c r="J153" s="883"/>
      <c r="K153" s="736"/>
      <c r="L153" s="736"/>
      <c r="M153" s="668"/>
    </row>
    <row r="154" spans="1:13">
      <c r="A154" s="872" t="s">
        <v>444</v>
      </c>
      <c r="B154" s="873" t="s">
        <v>445</v>
      </c>
      <c r="C154" s="874" t="s">
        <v>32</v>
      </c>
      <c r="D154" s="805" t="s">
        <v>172</v>
      </c>
      <c r="E154" s="806" t="s">
        <v>41</v>
      </c>
      <c r="F154" s="806">
        <v>100</v>
      </c>
      <c r="G154" s="875">
        <f>VLOOKUP(B154,COT_Elet!$B$10:$R$888,17,0)</f>
        <v>5.8537545000000003E-2</v>
      </c>
      <c r="H154" s="875">
        <f t="shared" si="4"/>
        <v>0.06</v>
      </c>
      <c r="I154" s="881">
        <f t="shared" si="5"/>
        <v>6</v>
      </c>
      <c r="J154" s="883"/>
      <c r="K154" s="736"/>
      <c r="L154" s="736"/>
      <c r="M154" s="668"/>
    </row>
    <row r="155" spans="1:13">
      <c r="A155" s="872" t="s">
        <v>446</v>
      </c>
      <c r="B155" s="873" t="s">
        <v>447</v>
      </c>
      <c r="C155" s="874" t="s">
        <v>32</v>
      </c>
      <c r="D155" s="805" t="s">
        <v>448</v>
      </c>
      <c r="E155" s="806" t="s">
        <v>41</v>
      </c>
      <c r="F155" s="806">
        <v>1</v>
      </c>
      <c r="G155" s="875">
        <f>VLOOKUP(B155,COT_Elet!$B$10:$R$888,17,0)</f>
        <v>23.316419610000001</v>
      </c>
      <c r="H155" s="875">
        <f t="shared" si="4"/>
        <v>26.81</v>
      </c>
      <c r="I155" s="881">
        <f t="shared" si="5"/>
        <v>26.81</v>
      </c>
      <c r="J155" s="883"/>
      <c r="K155" s="736"/>
      <c r="L155" s="736"/>
      <c r="M155" s="668"/>
    </row>
    <row r="156" spans="1:13">
      <c r="A156" s="872" t="s">
        <v>449</v>
      </c>
      <c r="B156" s="873" t="s">
        <v>450</v>
      </c>
      <c r="C156" s="874" t="s">
        <v>32</v>
      </c>
      <c r="D156" s="805" t="s">
        <v>274</v>
      </c>
      <c r="E156" s="806" t="s">
        <v>79</v>
      </c>
      <c r="F156" s="806">
        <v>1</v>
      </c>
      <c r="G156" s="875">
        <f>VLOOKUP(B156,COT_Elet!$B$10:$R$888,17,0)</f>
        <v>29.68001429085</v>
      </c>
      <c r="H156" s="875">
        <f t="shared" si="4"/>
        <v>34.130000000000003</v>
      </c>
      <c r="I156" s="881">
        <f t="shared" si="5"/>
        <v>34.130000000000003</v>
      </c>
      <c r="J156" s="883"/>
      <c r="K156" s="736"/>
      <c r="L156" s="736"/>
      <c r="M156" s="668"/>
    </row>
    <row r="157" spans="1:13">
      <c r="A157" s="872" t="s">
        <v>451</v>
      </c>
      <c r="B157" s="873" t="s">
        <v>452</v>
      </c>
      <c r="C157" s="874" t="s">
        <v>32</v>
      </c>
      <c r="D157" s="805" t="s">
        <v>453</v>
      </c>
      <c r="E157" s="806" t="s">
        <v>41</v>
      </c>
      <c r="F157" s="806">
        <v>1</v>
      </c>
      <c r="G157" s="875">
        <f>VLOOKUP(B157,COT_Elet!$B$10:$R$888,17,0)</f>
        <v>5748.1076688749999</v>
      </c>
      <c r="H157" s="875">
        <f t="shared" si="4"/>
        <v>6610.32</v>
      </c>
      <c r="I157" s="881">
        <f t="shared" si="5"/>
        <v>6610.32</v>
      </c>
      <c r="J157" s="883"/>
      <c r="K157" s="736"/>
      <c r="L157" s="736"/>
      <c r="M157" s="668"/>
    </row>
    <row r="158" spans="1:13">
      <c r="A158" s="872" t="s">
        <v>454</v>
      </c>
      <c r="B158" s="873" t="s">
        <v>455</v>
      </c>
      <c r="C158" s="874" t="s">
        <v>32</v>
      </c>
      <c r="D158" s="805" t="s">
        <v>456</v>
      </c>
      <c r="E158" s="806" t="s">
        <v>41</v>
      </c>
      <c r="F158" s="806">
        <v>1</v>
      </c>
      <c r="G158" s="875">
        <f>VLOOKUP(B158,COT_Elet!$B$10:$R$888,17,0)</f>
        <v>126.7585605</v>
      </c>
      <c r="H158" s="875">
        <f t="shared" si="4"/>
        <v>145.77000000000001</v>
      </c>
      <c r="I158" s="881">
        <f t="shared" si="5"/>
        <v>145.77000000000001</v>
      </c>
      <c r="J158" s="883"/>
      <c r="K158" s="736"/>
      <c r="L158" s="736"/>
      <c r="M158" s="668"/>
    </row>
    <row r="159" spans="1:13">
      <c r="A159" s="872" t="s">
        <v>457</v>
      </c>
      <c r="B159" s="873" t="s">
        <v>458</v>
      </c>
      <c r="C159" s="874" t="s">
        <v>32</v>
      </c>
      <c r="D159" s="805" t="s">
        <v>459</v>
      </c>
      <c r="E159" s="806" t="s">
        <v>41</v>
      </c>
      <c r="F159" s="806">
        <v>1</v>
      </c>
      <c r="G159" s="875">
        <f>VLOOKUP(B159,COT_Elet!$B$10:$R$888,17,0)</f>
        <v>451.88444193750001</v>
      </c>
      <c r="H159" s="875">
        <f t="shared" si="4"/>
        <v>519.66</v>
      </c>
      <c r="I159" s="881">
        <f t="shared" si="5"/>
        <v>519.66</v>
      </c>
      <c r="J159" s="883"/>
      <c r="K159" s="736"/>
      <c r="L159" s="736"/>
      <c r="M159" s="668"/>
    </row>
    <row r="160" spans="1:13">
      <c r="A160" s="872" t="s">
        <v>460</v>
      </c>
      <c r="B160" s="873" t="s">
        <v>461</v>
      </c>
      <c r="C160" s="874" t="s">
        <v>32</v>
      </c>
      <c r="D160" s="805" t="s">
        <v>462</v>
      </c>
      <c r="E160" s="806" t="s">
        <v>41</v>
      </c>
      <c r="F160" s="806">
        <v>1</v>
      </c>
      <c r="G160" s="875">
        <f>VLOOKUP(B160,COT_Elet!$B$10:$R$888,17,0)</f>
        <v>2095.0373193750002</v>
      </c>
      <c r="H160" s="875">
        <f t="shared" si="4"/>
        <v>2409.29</v>
      </c>
      <c r="I160" s="881">
        <f t="shared" si="5"/>
        <v>2409.29</v>
      </c>
      <c r="J160" s="883"/>
      <c r="K160" s="736"/>
      <c r="L160" s="736"/>
      <c r="M160" s="668"/>
    </row>
    <row r="161" spans="1:13">
      <c r="A161" s="872" t="s">
        <v>463</v>
      </c>
      <c r="B161" s="873" t="s">
        <v>464</v>
      </c>
      <c r="C161" s="874" t="s">
        <v>32</v>
      </c>
      <c r="D161" s="805" t="s">
        <v>465</v>
      </c>
      <c r="E161" s="806" t="s">
        <v>41</v>
      </c>
      <c r="F161" s="806">
        <v>1</v>
      </c>
      <c r="G161" s="875">
        <f>VLOOKUP(B161,COT_Elet!$B$10:$R$888,17,0)</f>
        <v>2751.3731656125001</v>
      </c>
      <c r="H161" s="875">
        <f t="shared" si="4"/>
        <v>3164.07</v>
      </c>
      <c r="I161" s="881">
        <f t="shared" si="5"/>
        <v>3164.07</v>
      </c>
      <c r="J161" s="883"/>
      <c r="K161" s="736"/>
      <c r="L161" s="736"/>
      <c r="M161" s="668"/>
    </row>
    <row r="162" spans="1:13">
      <c r="A162" s="872" t="s">
        <v>466</v>
      </c>
      <c r="B162" s="873" t="s">
        <v>467</v>
      </c>
      <c r="C162" s="874" t="s">
        <v>32</v>
      </c>
      <c r="D162" s="805" t="s">
        <v>468</v>
      </c>
      <c r="E162" s="806" t="s">
        <v>41</v>
      </c>
      <c r="F162" s="806">
        <v>2</v>
      </c>
      <c r="G162" s="875">
        <f>VLOOKUP(B162,COT_Elet!$B$10:$R$888,17,0)</f>
        <v>497.61742387499999</v>
      </c>
      <c r="H162" s="875">
        <f t="shared" si="4"/>
        <v>572.26</v>
      </c>
      <c r="I162" s="881">
        <f t="shared" si="5"/>
        <v>1144.52</v>
      </c>
      <c r="J162" s="883"/>
      <c r="K162" s="736"/>
      <c r="L162" s="736"/>
      <c r="M162" s="668"/>
    </row>
    <row r="163" spans="1:13">
      <c r="A163" s="872" t="s">
        <v>469</v>
      </c>
      <c r="B163" s="873" t="s">
        <v>470</v>
      </c>
      <c r="C163" s="874" t="s">
        <v>32</v>
      </c>
      <c r="D163" s="805" t="s">
        <v>471</v>
      </c>
      <c r="E163" s="806" t="s">
        <v>41</v>
      </c>
      <c r="F163" s="806">
        <v>1</v>
      </c>
      <c r="G163" s="875">
        <f>VLOOKUP(B163,COT_Elet!$B$10:$R$888,17,0)</f>
        <v>6721.6510807875002</v>
      </c>
      <c r="H163" s="875">
        <f t="shared" si="4"/>
        <v>7729.89</v>
      </c>
      <c r="I163" s="881">
        <f t="shared" si="5"/>
        <v>7729.89</v>
      </c>
      <c r="J163" s="883"/>
      <c r="K163" s="736"/>
      <c r="L163" s="736"/>
      <c r="M163" s="668"/>
    </row>
    <row r="164" spans="1:13">
      <c r="A164" s="872" t="s">
        <v>472</v>
      </c>
      <c r="B164" s="873" t="s">
        <v>473</v>
      </c>
      <c r="C164" s="874" t="s">
        <v>32</v>
      </c>
      <c r="D164" s="805" t="s">
        <v>474</v>
      </c>
      <c r="E164" s="806" t="s">
        <v>41</v>
      </c>
      <c r="F164" s="806">
        <v>1</v>
      </c>
      <c r="G164" s="875">
        <f>VLOOKUP(B164,COT_Elet!$B$10:$R$888,17,0)</f>
        <v>488.16281249999997</v>
      </c>
      <c r="H164" s="875">
        <f t="shared" si="4"/>
        <v>561.38</v>
      </c>
      <c r="I164" s="881">
        <f t="shared" si="5"/>
        <v>561.38</v>
      </c>
      <c r="J164" s="883"/>
      <c r="K164" s="736"/>
      <c r="L164" s="736"/>
      <c r="M164" s="668"/>
    </row>
    <row r="165" spans="1:13">
      <c r="A165" s="872" t="s">
        <v>475</v>
      </c>
      <c r="B165" s="873" t="s">
        <v>476</v>
      </c>
      <c r="C165" s="874" t="s">
        <v>32</v>
      </c>
      <c r="D165" s="805" t="s">
        <v>477</v>
      </c>
      <c r="E165" s="806" t="s">
        <v>41</v>
      </c>
      <c r="F165" s="806">
        <v>1</v>
      </c>
      <c r="G165" s="875">
        <f>VLOOKUP(B165,COT_Elet!$B$10:$R$888,17,0)</f>
        <v>1033.939335</v>
      </c>
      <c r="H165" s="875">
        <f t="shared" si="4"/>
        <v>1189.03</v>
      </c>
      <c r="I165" s="881">
        <f t="shared" si="5"/>
        <v>1189.03</v>
      </c>
      <c r="J165" s="883"/>
      <c r="K165" s="736"/>
      <c r="L165" s="736"/>
      <c r="M165" s="668"/>
    </row>
    <row r="166" spans="1:13">
      <c r="A166" s="872" t="s">
        <v>478</v>
      </c>
      <c r="B166" s="873" t="s">
        <v>479</v>
      </c>
      <c r="C166" s="874" t="s">
        <v>32</v>
      </c>
      <c r="D166" s="805" t="s">
        <v>480</v>
      </c>
      <c r="E166" s="806" t="s">
        <v>41</v>
      </c>
      <c r="F166" s="806">
        <v>1</v>
      </c>
      <c r="G166" s="875">
        <f>VLOOKUP(B166,COT_Elet!$B$10:$R$888,17,0)</f>
        <v>75.468920999999995</v>
      </c>
      <c r="H166" s="875">
        <f t="shared" si="4"/>
        <v>86.78</v>
      </c>
      <c r="I166" s="881">
        <f t="shared" si="5"/>
        <v>86.78</v>
      </c>
      <c r="J166" s="883"/>
      <c r="K166" s="736"/>
      <c r="L166" s="736"/>
      <c r="M166" s="668"/>
    </row>
    <row r="167" spans="1:13">
      <c r="A167" s="872" t="s">
        <v>481</v>
      </c>
      <c r="B167" s="873" t="s">
        <v>482</v>
      </c>
      <c r="C167" s="874" t="s">
        <v>32</v>
      </c>
      <c r="D167" s="805" t="s">
        <v>483</v>
      </c>
      <c r="E167" s="806" t="s">
        <v>41</v>
      </c>
      <c r="F167" s="806">
        <v>1</v>
      </c>
      <c r="G167" s="875">
        <f>VLOOKUP(B167,COT_Elet!$B$10:$R$888,17,0)</f>
        <v>298.83542699999998</v>
      </c>
      <c r="H167" s="875">
        <f t="shared" si="4"/>
        <v>343.66</v>
      </c>
      <c r="I167" s="881">
        <f t="shared" si="5"/>
        <v>343.66</v>
      </c>
      <c r="J167" s="883"/>
      <c r="K167" s="736"/>
      <c r="L167" s="736"/>
      <c r="M167" s="668"/>
    </row>
    <row r="168" spans="1:13">
      <c r="A168" s="872" t="s">
        <v>484</v>
      </c>
      <c r="B168" s="873" t="s">
        <v>485</v>
      </c>
      <c r="C168" s="874" t="s">
        <v>32</v>
      </c>
      <c r="D168" s="805" t="s">
        <v>486</v>
      </c>
      <c r="E168" s="806" t="s">
        <v>41</v>
      </c>
      <c r="F168" s="806">
        <v>1</v>
      </c>
      <c r="G168" s="875">
        <f>VLOOKUP(B168,COT_Elet!$B$10:$R$888,17,0)</f>
        <v>82.725224999999995</v>
      </c>
      <c r="H168" s="875">
        <f t="shared" si="4"/>
        <v>95.13</v>
      </c>
      <c r="I168" s="881">
        <f t="shared" si="5"/>
        <v>95.13</v>
      </c>
      <c r="J168" s="883"/>
      <c r="K168" s="736"/>
      <c r="L168" s="736"/>
      <c r="M168" s="668"/>
    </row>
    <row r="169" spans="1:13">
      <c r="A169" s="872" t="s">
        <v>487</v>
      </c>
      <c r="B169" s="873" t="s">
        <v>488</v>
      </c>
      <c r="C169" s="874" t="s">
        <v>32</v>
      </c>
      <c r="D169" s="805" t="s">
        <v>489</v>
      </c>
      <c r="E169" s="806" t="s">
        <v>41</v>
      </c>
      <c r="F169" s="806">
        <v>1</v>
      </c>
      <c r="G169" s="875">
        <f>VLOOKUP(B169,COT_Elet!$B$10:$R$888,17,0)</f>
        <v>0.16797000000000001</v>
      </c>
      <c r="H169" s="875">
        <f t="shared" si="4"/>
        <v>0.19</v>
      </c>
      <c r="I169" s="881">
        <f t="shared" si="5"/>
        <v>0.19</v>
      </c>
      <c r="J169" s="883"/>
      <c r="K169" s="736"/>
      <c r="L169" s="736"/>
      <c r="M169" s="668"/>
    </row>
    <row r="170" spans="1:13">
      <c r="A170" s="872" t="s">
        <v>490</v>
      </c>
      <c r="B170" s="873" t="s">
        <v>491</v>
      </c>
      <c r="C170" s="874" t="s">
        <v>32</v>
      </c>
      <c r="D170" s="805" t="s">
        <v>492</v>
      </c>
      <c r="E170" s="806" t="s">
        <v>41</v>
      </c>
      <c r="F170" s="806">
        <v>1</v>
      </c>
      <c r="G170" s="875">
        <f>VLOOKUP(B170,COT_Elet!$B$10:$R$888,17,0)</f>
        <v>990.85503000000006</v>
      </c>
      <c r="H170" s="875">
        <f t="shared" si="4"/>
        <v>1139.48</v>
      </c>
      <c r="I170" s="881">
        <f t="shared" si="5"/>
        <v>1139.48</v>
      </c>
      <c r="J170" s="883"/>
      <c r="K170" s="736"/>
      <c r="L170" s="736"/>
      <c r="M170" s="668"/>
    </row>
    <row r="171" spans="1:13">
      <c r="A171" s="872" t="s">
        <v>493</v>
      </c>
      <c r="B171" s="873" t="s">
        <v>494</v>
      </c>
      <c r="C171" s="874" t="s">
        <v>32</v>
      </c>
      <c r="D171" s="805" t="s">
        <v>495</v>
      </c>
      <c r="E171" s="806" t="s">
        <v>41</v>
      </c>
      <c r="F171" s="806">
        <v>1</v>
      </c>
      <c r="G171" s="875">
        <f>VLOOKUP(B171,COT_Elet!$B$10:$R$888,17,0)</f>
        <v>4129.0805325000001</v>
      </c>
      <c r="H171" s="875">
        <f t="shared" si="4"/>
        <v>4748.4399999999996</v>
      </c>
      <c r="I171" s="881">
        <f t="shared" si="5"/>
        <v>4748.4399999999996</v>
      </c>
      <c r="J171" s="883"/>
      <c r="K171" s="736"/>
      <c r="L171" s="736"/>
      <c r="M171" s="668"/>
    </row>
    <row r="172" spans="1:13">
      <c r="A172" s="892" t="s">
        <v>496</v>
      </c>
      <c r="B172" s="867" t="s">
        <v>28</v>
      </c>
      <c r="C172" s="868" t="s">
        <v>28</v>
      </c>
      <c r="D172" s="930" t="s">
        <v>497</v>
      </c>
      <c r="E172" s="869"/>
      <c r="F172" s="870"/>
      <c r="G172" s="889">
        <f>VLOOKUP(B172,COT_Elet!$B$10:$R$888,17,0)</f>
        <v>0</v>
      </c>
      <c r="H172" s="889"/>
      <c r="I172" s="890">
        <f>SUM(I173:I184)</f>
        <v>6888.24</v>
      </c>
      <c r="J172" s="880"/>
      <c r="K172" s="726"/>
      <c r="L172" s="668"/>
      <c r="M172" s="668"/>
    </row>
    <row r="173" spans="1:13">
      <c r="A173" s="872" t="s">
        <v>498</v>
      </c>
      <c r="B173" s="873" t="s">
        <v>499</v>
      </c>
      <c r="C173" s="874" t="s">
        <v>32</v>
      </c>
      <c r="D173" s="805" t="s">
        <v>500</v>
      </c>
      <c r="E173" s="806" t="s">
        <v>41</v>
      </c>
      <c r="F173" s="806">
        <v>1</v>
      </c>
      <c r="G173" s="875">
        <f>VLOOKUP(B173,COT_Elet!$B$10:$R$888,17,0)</f>
        <v>3434.7911452420099</v>
      </c>
      <c r="H173" s="875">
        <f t="shared" si="4"/>
        <v>3950</v>
      </c>
      <c r="I173" s="881">
        <f t="shared" si="5"/>
        <v>3950</v>
      </c>
      <c r="J173" s="883"/>
      <c r="K173" s="736"/>
      <c r="L173" s="736"/>
      <c r="M173" s="668"/>
    </row>
    <row r="174" spans="1:13">
      <c r="A174" s="872" t="s">
        <v>501</v>
      </c>
      <c r="B174" s="873" t="s">
        <v>502</v>
      </c>
      <c r="C174" s="874" t="s">
        <v>32</v>
      </c>
      <c r="D174" s="805" t="s">
        <v>222</v>
      </c>
      <c r="E174" s="806" t="s">
        <v>223</v>
      </c>
      <c r="F174" s="806">
        <v>0.5</v>
      </c>
      <c r="G174" s="875">
        <f>VLOOKUP(B174,COT_Elet!$B$10:$R$888,17,0)</f>
        <v>344.581468605</v>
      </c>
      <c r="H174" s="875">
        <f t="shared" si="4"/>
        <v>396.26</v>
      </c>
      <c r="I174" s="881">
        <f t="shared" si="5"/>
        <v>198.13</v>
      </c>
      <c r="J174" s="883"/>
      <c r="K174" s="726"/>
      <c r="L174" s="668"/>
      <c r="M174" s="668"/>
    </row>
    <row r="175" spans="1:13">
      <c r="A175" s="872" t="s">
        <v>503</v>
      </c>
      <c r="B175" s="873" t="s">
        <v>504</v>
      </c>
      <c r="C175" s="874" t="s">
        <v>32</v>
      </c>
      <c r="D175" s="805" t="s">
        <v>229</v>
      </c>
      <c r="E175" s="806" t="s">
        <v>60</v>
      </c>
      <c r="F175" s="806">
        <v>3</v>
      </c>
      <c r="G175" s="875">
        <f>VLOOKUP(B175,COT_Elet!$B$10:$R$888,17,0)</f>
        <v>156.25543626000001</v>
      </c>
      <c r="H175" s="875">
        <f t="shared" si="4"/>
        <v>179.69</v>
      </c>
      <c r="I175" s="881">
        <f t="shared" si="5"/>
        <v>539.07000000000005</v>
      </c>
      <c r="J175" s="883"/>
      <c r="K175" s="736"/>
      <c r="L175" s="736"/>
      <c r="M175" s="668"/>
    </row>
    <row r="176" spans="1:13">
      <c r="A176" s="872" t="s">
        <v>505</v>
      </c>
      <c r="B176" s="873" t="s">
        <v>506</v>
      </c>
      <c r="C176" s="874" t="s">
        <v>32</v>
      </c>
      <c r="D176" s="805" t="s">
        <v>507</v>
      </c>
      <c r="E176" s="806" t="s">
        <v>41</v>
      </c>
      <c r="F176" s="806">
        <v>1</v>
      </c>
      <c r="G176" s="875">
        <f>VLOOKUP(B176,COT_Elet!$B$10:$R$888,17,0)</f>
        <v>466.64274805500003</v>
      </c>
      <c r="H176" s="875">
        <f t="shared" si="4"/>
        <v>536.63</v>
      </c>
      <c r="I176" s="881">
        <f t="shared" si="5"/>
        <v>536.63</v>
      </c>
      <c r="J176" s="883"/>
      <c r="K176" s="736"/>
      <c r="L176" s="736"/>
      <c r="M176" s="737"/>
    </row>
    <row r="177" spans="1:13">
      <c r="A177" s="872" t="s">
        <v>508</v>
      </c>
      <c r="B177" s="873" t="s">
        <v>509</v>
      </c>
      <c r="C177" s="874" t="s">
        <v>32</v>
      </c>
      <c r="D177" s="805" t="s">
        <v>510</v>
      </c>
      <c r="E177" s="806" t="s">
        <v>41</v>
      </c>
      <c r="F177" s="806">
        <v>1</v>
      </c>
      <c r="G177" s="875">
        <f>VLOOKUP(B177,COT_Elet!$B$10:$R$888,17,0)</f>
        <v>578.82470398500004</v>
      </c>
      <c r="H177" s="875">
        <f t="shared" si="4"/>
        <v>665.64</v>
      </c>
      <c r="I177" s="881">
        <f t="shared" si="5"/>
        <v>665.64</v>
      </c>
      <c r="J177" s="883"/>
      <c r="K177" s="736"/>
      <c r="L177" s="736"/>
      <c r="M177" s="738"/>
    </row>
    <row r="178" spans="1:13">
      <c r="A178" s="872" t="s">
        <v>511</v>
      </c>
      <c r="B178" s="873" t="s">
        <v>512</v>
      </c>
      <c r="C178" s="874" t="s">
        <v>32</v>
      </c>
      <c r="D178" s="805" t="s">
        <v>330</v>
      </c>
      <c r="E178" s="806" t="s">
        <v>41</v>
      </c>
      <c r="F178" s="806">
        <v>1</v>
      </c>
      <c r="G178" s="875">
        <f>VLOOKUP(B178,COT_Elet!$B$10:$R$888,17,0)</f>
        <v>10.141356719999999</v>
      </c>
      <c r="H178" s="875">
        <f t="shared" si="4"/>
        <v>11.66</v>
      </c>
      <c r="I178" s="881">
        <f t="shared" si="5"/>
        <v>11.66</v>
      </c>
      <c r="J178" s="883"/>
      <c r="K178" s="736"/>
      <c r="L178" s="736"/>
      <c r="M178" s="668"/>
    </row>
    <row r="179" spans="1:13">
      <c r="A179" s="872" t="s">
        <v>513</v>
      </c>
      <c r="B179" s="873" t="s">
        <v>514</v>
      </c>
      <c r="C179" s="874" t="s">
        <v>32</v>
      </c>
      <c r="D179" s="805" t="s">
        <v>338</v>
      </c>
      <c r="E179" s="806" t="s">
        <v>339</v>
      </c>
      <c r="F179" s="806">
        <v>1</v>
      </c>
      <c r="G179" s="875">
        <f>VLOOKUP(B179,COT_Elet!$B$10:$R$888,17,0)</f>
        <v>249.34726574999999</v>
      </c>
      <c r="H179" s="875">
        <f t="shared" si="4"/>
        <v>286.74</v>
      </c>
      <c r="I179" s="881">
        <f t="shared" si="5"/>
        <v>286.74</v>
      </c>
      <c r="J179" s="883"/>
      <c r="K179" s="736"/>
      <c r="L179" s="736"/>
      <c r="M179" s="668"/>
    </row>
    <row r="180" spans="1:13">
      <c r="A180" s="872" t="s">
        <v>515</v>
      </c>
      <c r="B180" s="873" t="s">
        <v>516</v>
      </c>
      <c r="C180" s="874" t="s">
        <v>32</v>
      </c>
      <c r="D180" s="805" t="s">
        <v>517</v>
      </c>
      <c r="E180" s="806" t="s">
        <v>41</v>
      </c>
      <c r="F180" s="806">
        <v>4</v>
      </c>
      <c r="G180" s="875">
        <f>VLOOKUP(B180,COT_Elet!$B$10:$R$888,17,0)</f>
        <v>88.448325043319997</v>
      </c>
      <c r="H180" s="875">
        <f t="shared" si="4"/>
        <v>101.71</v>
      </c>
      <c r="I180" s="881">
        <f t="shared" si="5"/>
        <v>406.84</v>
      </c>
      <c r="J180" s="883"/>
      <c r="K180" s="736"/>
      <c r="L180" s="736"/>
      <c r="M180" s="668"/>
    </row>
    <row r="181" spans="1:13">
      <c r="A181" s="872" t="s">
        <v>518</v>
      </c>
      <c r="B181" s="873" t="s">
        <v>519</v>
      </c>
      <c r="C181" s="874" t="s">
        <v>32</v>
      </c>
      <c r="D181" s="805" t="s">
        <v>520</v>
      </c>
      <c r="E181" s="806" t="s">
        <v>60</v>
      </c>
      <c r="F181" s="806">
        <v>1</v>
      </c>
      <c r="G181" s="875">
        <f>VLOOKUP(B181,COT_Elet!$B$10:$R$888,17,0)</f>
        <v>32.287378167</v>
      </c>
      <c r="H181" s="875">
        <f t="shared" si="4"/>
        <v>37.130000000000003</v>
      </c>
      <c r="I181" s="881">
        <f t="shared" si="5"/>
        <v>37.130000000000003</v>
      </c>
      <c r="J181" s="883"/>
      <c r="K181" s="726"/>
      <c r="L181" s="668"/>
      <c r="M181" s="668"/>
    </row>
    <row r="182" spans="1:13">
      <c r="A182" s="872" t="s">
        <v>521</v>
      </c>
      <c r="B182" s="873" t="s">
        <v>522</v>
      </c>
      <c r="C182" s="874" t="s">
        <v>32</v>
      </c>
      <c r="D182" s="805" t="s">
        <v>523</v>
      </c>
      <c r="E182" s="806" t="s">
        <v>60</v>
      </c>
      <c r="F182" s="806">
        <v>1</v>
      </c>
      <c r="G182" s="875">
        <f>VLOOKUP(B182,COT_Elet!$B$10:$R$888,17,0)</f>
        <v>32.9692271865</v>
      </c>
      <c r="H182" s="875">
        <f t="shared" si="4"/>
        <v>37.909999999999997</v>
      </c>
      <c r="I182" s="881">
        <f t="shared" si="5"/>
        <v>37.909999999999997</v>
      </c>
      <c r="J182" s="883"/>
      <c r="K182" s="726"/>
      <c r="L182" s="668"/>
      <c r="M182" s="668"/>
    </row>
    <row r="183" spans="1:13" s="189" customFormat="1">
      <c r="A183" s="872" t="s">
        <v>524</v>
      </c>
      <c r="B183" s="873" t="s">
        <v>525</v>
      </c>
      <c r="C183" s="874" t="s">
        <v>32</v>
      </c>
      <c r="D183" s="805" t="s">
        <v>526</v>
      </c>
      <c r="E183" s="806" t="s">
        <v>60</v>
      </c>
      <c r="F183" s="806">
        <v>1</v>
      </c>
      <c r="G183" s="875">
        <f>VLOOKUP(B183,COT_Elet!$B$10:$R$888,17,0)</f>
        <v>18.180060192854999</v>
      </c>
      <c r="H183" s="875">
        <f t="shared" si="4"/>
        <v>20.9</v>
      </c>
      <c r="I183" s="881">
        <f t="shared" si="5"/>
        <v>20.9</v>
      </c>
      <c r="J183" s="883"/>
      <c r="K183" s="734"/>
      <c r="L183" s="734"/>
      <c r="M183" s="668"/>
    </row>
    <row r="184" spans="1:13" s="189" customFormat="1">
      <c r="A184" s="872" t="s">
        <v>527</v>
      </c>
      <c r="B184" s="873" t="s">
        <v>528</v>
      </c>
      <c r="C184" s="874" t="s">
        <v>32</v>
      </c>
      <c r="D184" s="805" t="s">
        <v>529</v>
      </c>
      <c r="E184" s="806" t="s">
        <v>41</v>
      </c>
      <c r="F184" s="806">
        <v>1</v>
      </c>
      <c r="G184" s="875">
        <f>VLOOKUP(B184,COT_Elet!$B$10:$R$888,17,0)</f>
        <v>171.8181927</v>
      </c>
      <c r="H184" s="875">
        <f t="shared" si="4"/>
        <v>197.59</v>
      </c>
      <c r="I184" s="881">
        <f t="shared" si="5"/>
        <v>197.59</v>
      </c>
      <c r="J184" s="883"/>
      <c r="K184" s="734"/>
      <c r="L184" s="734"/>
      <c r="M184" s="668"/>
    </row>
    <row r="185" spans="1:13" s="189" customFormat="1">
      <c r="A185" s="892" t="s">
        <v>530</v>
      </c>
      <c r="B185" s="867" t="s">
        <v>28</v>
      </c>
      <c r="C185" s="868" t="s">
        <v>28</v>
      </c>
      <c r="D185" s="930" t="s">
        <v>531</v>
      </c>
      <c r="E185" s="869"/>
      <c r="F185" s="870"/>
      <c r="G185" s="889">
        <f>VLOOKUP(B185,COT_Elet!$B$10:$R$888,17,0)</f>
        <v>0</v>
      </c>
      <c r="H185" s="889"/>
      <c r="I185" s="890">
        <f>SUM(I186:I201)</f>
        <v>4205.8799999999992</v>
      </c>
      <c r="J185" s="880"/>
      <c r="K185" s="734"/>
      <c r="L185" s="734"/>
      <c r="M185" s="668"/>
    </row>
    <row r="186" spans="1:13" s="189" customFormat="1">
      <c r="A186" s="872" t="s">
        <v>532</v>
      </c>
      <c r="B186" s="873" t="s">
        <v>533</v>
      </c>
      <c r="C186" s="874" t="s">
        <v>32</v>
      </c>
      <c r="D186" s="805" t="s">
        <v>279</v>
      </c>
      <c r="E186" s="806" t="s">
        <v>41</v>
      </c>
      <c r="F186" s="806">
        <v>1</v>
      </c>
      <c r="G186" s="875">
        <f>VLOOKUP(B186,COT_Elet!$B$10:$R$888,17,0)</f>
        <v>135.680203065</v>
      </c>
      <c r="H186" s="875">
        <f t="shared" si="4"/>
        <v>156.03</v>
      </c>
      <c r="I186" s="881">
        <f t="shared" si="5"/>
        <v>156.03</v>
      </c>
      <c r="J186" s="883"/>
      <c r="K186" s="734"/>
      <c r="L186" s="734"/>
      <c r="M186" s="668"/>
    </row>
    <row r="187" spans="1:13" s="189" customFormat="1">
      <c r="A187" s="872" t="s">
        <v>534</v>
      </c>
      <c r="B187" s="873" t="s">
        <v>535</v>
      </c>
      <c r="C187" s="874" t="s">
        <v>32</v>
      </c>
      <c r="D187" s="805" t="s">
        <v>288</v>
      </c>
      <c r="E187" s="806" t="s">
        <v>60</v>
      </c>
      <c r="F187" s="806">
        <v>12</v>
      </c>
      <c r="G187" s="875">
        <f>VLOOKUP(B187,COT_Elet!$B$10:$R$888,17,0)</f>
        <v>10.47158574</v>
      </c>
      <c r="H187" s="875">
        <f t="shared" si="4"/>
        <v>12.04</v>
      </c>
      <c r="I187" s="881">
        <f t="shared" si="5"/>
        <v>144.47999999999999</v>
      </c>
      <c r="J187" s="883"/>
      <c r="K187" s="734"/>
      <c r="L187" s="734"/>
      <c r="M187" s="668"/>
    </row>
    <row r="188" spans="1:13" s="189" customFormat="1">
      <c r="A188" s="872" t="s">
        <v>536</v>
      </c>
      <c r="B188" s="873" t="s">
        <v>537</v>
      </c>
      <c r="C188" s="874" t="s">
        <v>32</v>
      </c>
      <c r="D188" s="805" t="s">
        <v>538</v>
      </c>
      <c r="E188" s="806" t="s">
        <v>41</v>
      </c>
      <c r="F188" s="806">
        <v>1</v>
      </c>
      <c r="G188" s="875">
        <f>VLOOKUP(B188,COT_Elet!$B$10:$R$888,17,0)</f>
        <v>2458.7281189340101</v>
      </c>
      <c r="H188" s="875">
        <f t="shared" si="4"/>
        <v>2827.53</v>
      </c>
      <c r="I188" s="881">
        <f t="shared" si="5"/>
        <v>2827.53</v>
      </c>
      <c r="J188" s="883"/>
      <c r="K188" s="734"/>
      <c r="L188" s="734"/>
      <c r="M188" s="668"/>
    </row>
    <row r="189" spans="1:13" s="189" customFormat="1">
      <c r="A189" s="872" t="s">
        <v>539</v>
      </c>
      <c r="B189" s="873" t="s">
        <v>540</v>
      </c>
      <c r="C189" s="874" t="s">
        <v>32</v>
      </c>
      <c r="D189" s="805" t="s">
        <v>219</v>
      </c>
      <c r="E189" s="806" t="s">
        <v>79</v>
      </c>
      <c r="F189" s="806">
        <v>2</v>
      </c>
      <c r="G189" s="875">
        <f>VLOOKUP(B189,COT_Elet!$B$10:$R$888,17,0)</f>
        <v>93.087816098805007</v>
      </c>
      <c r="H189" s="875">
        <f t="shared" si="4"/>
        <v>107.05</v>
      </c>
      <c r="I189" s="881">
        <f t="shared" si="5"/>
        <v>214.1</v>
      </c>
      <c r="J189" s="883"/>
      <c r="K189" s="734"/>
      <c r="L189" s="734"/>
      <c r="M189" s="668"/>
    </row>
    <row r="190" spans="1:13" s="189" customFormat="1">
      <c r="A190" s="872" t="s">
        <v>541</v>
      </c>
      <c r="B190" s="873" t="s">
        <v>542</v>
      </c>
      <c r="C190" s="874" t="s">
        <v>32</v>
      </c>
      <c r="D190" s="805" t="s">
        <v>543</v>
      </c>
      <c r="E190" s="806" t="s">
        <v>60</v>
      </c>
      <c r="F190" s="806">
        <v>0.8</v>
      </c>
      <c r="G190" s="875">
        <f>VLOOKUP(B190,COT_Elet!$B$10:$R$888,17,0)</f>
        <v>97.362970649999994</v>
      </c>
      <c r="H190" s="875">
        <f t="shared" si="4"/>
        <v>111.96</v>
      </c>
      <c r="I190" s="881">
        <f t="shared" si="5"/>
        <v>89.56</v>
      </c>
      <c r="J190" s="883"/>
      <c r="K190" s="734"/>
      <c r="L190" s="734"/>
      <c r="M190" s="668"/>
    </row>
    <row r="191" spans="1:13" s="189" customFormat="1">
      <c r="A191" s="872" t="s">
        <v>544</v>
      </c>
      <c r="B191" s="873" t="s">
        <v>545</v>
      </c>
      <c r="C191" s="874" t="s">
        <v>32</v>
      </c>
      <c r="D191" s="805" t="s">
        <v>297</v>
      </c>
      <c r="E191" s="806" t="s">
        <v>41</v>
      </c>
      <c r="F191" s="806">
        <v>6</v>
      </c>
      <c r="G191" s="875">
        <f>VLOOKUP(B191,COT_Elet!$B$10:$R$888,17,0)</f>
        <v>14.5550170656</v>
      </c>
      <c r="H191" s="875">
        <f t="shared" si="4"/>
        <v>16.73</v>
      </c>
      <c r="I191" s="881">
        <f t="shared" si="5"/>
        <v>100.38</v>
      </c>
      <c r="J191" s="883"/>
      <c r="K191" s="734"/>
      <c r="L191" s="734"/>
      <c r="M191" s="668"/>
    </row>
    <row r="192" spans="1:13" s="189" customFormat="1">
      <c r="A192" s="872" t="s">
        <v>546</v>
      </c>
      <c r="B192" s="873" t="s">
        <v>547</v>
      </c>
      <c r="C192" s="874" t="s">
        <v>32</v>
      </c>
      <c r="D192" s="805" t="s">
        <v>312</v>
      </c>
      <c r="E192" s="806" t="s">
        <v>41</v>
      </c>
      <c r="F192" s="806">
        <v>2</v>
      </c>
      <c r="G192" s="875">
        <f>VLOOKUP(B192,COT_Elet!$B$10:$R$888,17,0)</f>
        <v>54.441008654999997</v>
      </c>
      <c r="H192" s="875">
        <f t="shared" si="4"/>
        <v>62.6</v>
      </c>
      <c r="I192" s="881">
        <f t="shared" si="5"/>
        <v>125.2</v>
      </c>
      <c r="J192" s="883"/>
      <c r="K192" s="734"/>
      <c r="L192" s="734"/>
      <c r="M192" s="668"/>
    </row>
    <row r="193" spans="1:13" s="189" customFormat="1">
      <c r="A193" s="872" t="s">
        <v>548</v>
      </c>
      <c r="B193" s="873" t="s">
        <v>549</v>
      </c>
      <c r="C193" s="874" t="s">
        <v>32</v>
      </c>
      <c r="D193" s="805" t="s">
        <v>318</v>
      </c>
      <c r="E193" s="806" t="s">
        <v>41</v>
      </c>
      <c r="F193" s="806">
        <v>1</v>
      </c>
      <c r="G193" s="875">
        <f>VLOOKUP(B193,COT_Elet!$B$10:$R$888,17,0)</f>
        <v>78.958413765000003</v>
      </c>
      <c r="H193" s="875">
        <f t="shared" si="4"/>
        <v>90.8</v>
      </c>
      <c r="I193" s="881">
        <f t="shared" si="5"/>
        <v>90.8</v>
      </c>
      <c r="J193" s="883"/>
      <c r="K193" s="734"/>
      <c r="L193" s="734"/>
      <c r="M193" s="668"/>
    </row>
    <row r="194" spans="1:13" s="189" customFormat="1">
      <c r="A194" s="872" t="s">
        <v>550</v>
      </c>
      <c r="B194" s="873" t="s">
        <v>551</v>
      </c>
      <c r="C194" s="874" t="s">
        <v>32</v>
      </c>
      <c r="D194" s="805" t="s">
        <v>327</v>
      </c>
      <c r="E194" s="806" t="s">
        <v>41</v>
      </c>
      <c r="F194" s="806">
        <v>1</v>
      </c>
      <c r="G194" s="875">
        <f>VLOOKUP(B194,COT_Elet!$B$10:$R$888,17,0)</f>
        <v>10.141356719999999</v>
      </c>
      <c r="H194" s="875">
        <f t="shared" si="4"/>
        <v>11.66</v>
      </c>
      <c r="I194" s="881">
        <f t="shared" si="5"/>
        <v>11.66</v>
      </c>
      <c r="J194" s="883"/>
      <c r="K194" s="734"/>
      <c r="L194" s="734"/>
      <c r="M194" s="668"/>
    </row>
    <row r="195" spans="1:13" s="189" customFormat="1">
      <c r="A195" s="872" t="s">
        <v>552</v>
      </c>
      <c r="B195" s="873" t="s">
        <v>553</v>
      </c>
      <c r="C195" s="874" t="s">
        <v>32</v>
      </c>
      <c r="D195" s="805" t="s">
        <v>554</v>
      </c>
      <c r="E195" s="806" t="s">
        <v>41</v>
      </c>
      <c r="F195" s="806">
        <v>4</v>
      </c>
      <c r="G195" s="875">
        <f>VLOOKUP(B195,COT_Elet!$B$10:$R$888,17,0)</f>
        <v>10.141356719999999</v>
      </c>
      <c r="H195" s="875">
        <f t="shared" si="4"/>
        <v>11.66</v>
      </c>
      <c r="I195" s="881">
        <f t="shared" si="5"/>
        <v>46.64</v>
      </c>
      <c r="J195" s="883"/>
      <c r="K195" s="734"/>
      <c r="L195" s="734"/>
      <c r="M195" s="668"/>
    </row>
    <row r="196" spans="1:13" s="189" customFormat="1">
      <c r="A196" s="872" t="s">
        <v>555</v>
      </c>
      <c r="B196" s="873" t="s">
        <v>556</v>
      </c>
      <c r="C196" s="874" t="s">
        <v>32</v>
      </c>
      <c r="D196" s="805" t="s">
        <v>557</v>
      </c>
      <c r="E196" s="806" t="s">
        <v>41</v>
      </c>
      <c r="F196" s="806">
        <v>1</v>
      </c>
      <c r="G196" s="875">
        <f>VLOOKUP(B196,COT_Elet!$B$10:$R$888,17,0)</f>
        <v>11.02807035</v>
      </c>
      <c r="H196" s="875">
        <f t="shared" si="4"/>
        <v>12.68</v>
      </c>
      <c r="I196" s="881">
        <f t="shared" si="5"/>
        <v>12.68</v>
      </c>
      <c r="J196" s="883"/>
      <c r="K196" s="734"/>
      <c r="L196" s="734"/>
      <c r="M196" s="668"/>
    </row>
    <row r="197" spans="1:13" s="189" customFormat="1">
      <c r="A197" s="872" t="s">
        <v>558</v>
      </c>
      <c r="B197" s="873" t="s">
        <v>559</v>
      </c>
      <c r="C197" s="874" t="s">
        <v>32</v>
      </c>
      <c r="D197" s="805" t="s">
        <v>330</v>
      </c>
      <c r="E197" s="806" t="s">
        <v>41</v>
      </c>
      <c r="F197" s="806">
        <v>4</v>
      </c>
      <c r="G197" s="875">
        <f>VLOOKUP(B197,COT_Elet!$B$10:$R$888,17,0)</f>
        <v>10.141356719999999</v>
      </c>
      <c r="H197" s="875">
        <f t="shared" si="4"/>
        <v>11.66</v>
      </c>
      <c r="I197" s="881">
        <f t="shared" si="5"/>
        <v>46.64</v>
      </c>
      <c r="J197" s="883"/>
      <c r="K197" s="734"/>
      <c r="L197" s="734"/>
      <c r="M197" s="668"/>
    </row>
    <row r="198" spans="1:13">
      <c r="A198" s="872" t="s">
        <v>560</v>
      </c>
      <c r="B198" s="873" t="s">
        <v>561</v>
      </c>
      <c r="C198" s="874" t="s">
        <v>32</v>
      </c>
      <c r="D198" s="805" t="s">
        <v>562</v>
      </c>
      <c r="E198" s="806" t="s">
        <v>41</v>
      </c>
      <c r="F198" s="806">
        <v>4</v>
      </c>
      <c r="G198" s="875">
        <f>VLOOKUP(B198,COT_Elet!$B$10:$R$888,17,0)</f>
        <v>5.0348621169000003</v>
      </c>
      <c r="H198" s="875">
        <f t="shared" si="4"/>
        <v>5.79</v>
      </c>
      <c r="I198" s="881">
        <f t="shared" si="5"/>
        <v>23.16</v>
      </c>
      <c r="J198" s="883"/>
      <c r="K198" s="726"/>
      <c r="L198" s="668"/>
      <c r="M198" s="668"/>
    </row>
    <row r="199" spans="1:13" s="189" customFormat="1">
      <c r="A199" s="872" t="s">
        <v>563</v>
      </c>
      <c r="B199" s="873" t="s">
        <v>564</v>
      </c>
      <c r="C199" s="874" t="s">
        <v>32</v>
      </c>
      <c r="D199" s="805" t="s">
        <v>565</v>
      </c>
      <c r="E199" s="806" t="s">
        <v>41</v>
      </c>
      <c r="F199" s="806">
        <v>1</v>
      </c>
      <c r="G199" s="875">
        <f>VLOOKUP(B199,COT_Elet!$B$10:$R$888,17,0)</f>
        <v>68.953190011199993</v>
      </c>
      <c r="H199" s="875">
        <f t="shared" si="4"/>
        <v>79.290000000000006</v>
      </c>
      <c r="I199" s="881">
        <f t="shared" si="5"/>
        <v>79.290000000000006</v>
      </c>
      <c r="J199" s="883"/>
      <c r="K199" s="734"/>
      <c r="L199" s="734"/>
      <c r="M199" s="668"/>
    </row>
    <row r="200" spans="1:13" s="189" customFormat="1">
      <c r="A200" s="872" t="s">
        <v>566</v>
      </c>
      <c r="B200" s="873" t="s">
        <v>567</v>
      </c>
      <c r="C200" s="874" t="s">
        <v>32</v>
      </c>
      <c r="D200" s="805" t="s">
        <v>423</v>
      </c>
      <c r="E200" s="806" t="s">
        <v>41</v>
      </c>
      <c r="F200" s="806">
        <v>4</v>
      </c>
      <c r="G200" s="875">
        <f>VLOOKUP(B200,COT_Elet!$B$10:$R$888,17,0)</f>
        <v>44.266346843400001</v>
      </c>
      <c r="H200" s="875">
        <f t="shared" si="4"/>
        <v>50.9</v>
      </c>
      <c r="I200" s="881">
        <f t="shared" si="5"/>
        <v>203.6</v>
      </c>
      <c r="J200" s="883"/>
      <c r="K200" s="734"/>
      <c r="L200" s="734"/>
      <c r="M200" s="668"/>
    </row>
    <row r="201" spans="1:13" s="189" customFormat="1">
      <c r="A201" s="872" t="s">
        <v>568</v>
      </c>
      <c r="B201" s="873" t="s">
        <v>569</v>
      </c>
      <c r="C201" s="874" t="s">
        <v>32</v>
      </c>
      <c r="D201" s="805" t="s">
        <v>274</v>
      </c>
      <c r="E201" s="806" t="s">
        <v>79</v>
      </c>
      <c r="F201" s="806">
        <v>1</v>
      </c>
      <c r="G201" s="875">
        <f>VLOOKUP(B201,COT_Elet!$B$10:$R$888,17,0)</f>
        <v>29.68001429085</v>
      </c>
      <c r="H201" s="875">
        <f t="shared" si="4"/>
        <v>34.130000000000003</v>
      </c>
      <c r="I201" s="881">
        <f t="shared" si="5"/>
        <v>34.130000000000003</v>
      </c>
      <c r="J201" s="883"/>
      <c r="K201" s="734"/>
      <c r="L201" s="734"/>
      <c r="M201" s="668"/>
    </row>
    <row r="202" spans="1:13" s="189" customFormat="1">
      <c r="A202" s="892" t="s">
        <v>570</v>
      </c>
      <c r="B202" s="867" t="s">
        <v>28</v>
      </c>
      <c r="C202" s="868" t="s">
        <v>28</v>
      </c>
      <c r="D202" s="930" t="s">
        <v>571</v>
      </c>
      <c r="E202" s="869"/>
      <c r="F202" s="870"/>
      <c r="G202" s="889">
        <f>VLOOKUP(B202,COT_Elet!$B$10:$R$888,17,0)</f>
        <v>0</v>
      </c>
      <c r="H202" s="889"/>
      <c r="I202" s="890">
        <f>SUM(I203:I218)</f>
        <v>4088.6599999999989</v>
      </c>
      <c r="J202" s="880"/>
      <c r="K202" s="734"/>
      <c r="L202" s="734"/>
      <c r="M202" s="668"/>
    </row>
    <row r="203" spans="1:13" s="189" customFormat="1">
      <c r="A203" s="872" t="s">
        <v>572</v>
      </c>
      <c r="B203" s="873" t="s">
        <v>573</v>
      </c>
      <c r="C203" s="874" t="s">
        <v>32</v>
      </c>
      <c r="D203" s="805" t="s">
        <v>279</v>
      </c>
      <c r="E203" s="806" t="s">
        <v>41</v>
      </c>
      <c r="F203" s="806">
        <v>1</v>
      </c>
      <c r="G203" s="875">
        <f>VLOOKUP(B203,COT_Elet!$B$10:$R$888,17,0)</f>
        <v>135.680203065</v>
      </c>
      <c r="H203" s="875">
        <f t="shared" si="4"/>
        <v>156.03</v>
      </c>
      <c r="I203" s="881">
        <f t="shared" si="5"/>
        <v>156.03</v>
      </c>
      <c r="J203" s="883"/>
      <c r="K203" s="734"/>
      <c r="L203" s="734"/>
      <c r="M203" s="668"/>
    </row>
    <row r="204" spans="1:13" s="189" customFormat="1">
      <c r="A204" s="872" t="s">
        <v>574</v>
      </c>
      <c r="B204" s="873" t="s">
        <v>575</v>
      </c>
      <c r="C204" s="874" t="s">
        <v>32</v>
      </c>
      <c r="D204" s="805" t="s">
        <v>288</v>
      </c>
      <c r="E204" s="806" t="s">
        <v>60</v>
      </c>
      <c r="F204" s="806">
        <v>12</v>
      </c>
      <c r="G204" s="875">
        <f>VLOOKUP(B204,COT_Elet!$B$10:$R$888,17,0)</f>
        <v>10.47158574</v>
      </c>
      <c r="H204" s="875">
        <f t="shared" ref="H204:H267" si="6">TRUNC(G204*(1+$J$5),2)</f>
        <v>12.04</v>
      </c>
      <c r="I204" s="881">
        <f t="shared" ref="I204:I267" si="7">TRUNC(F204*H204,2)</f>
        <v>144.47999999999999</v>
      </c>
      <c r="J204" s="883"/>
      <c r="K204" s="734"/>
      <c r="L204" s="734"/>
      <c r="M204" s="668"/>
    </row>
    <row r="205" spans="1:13" s="189" customFormat="1">
      <c r="A205" s="872" t="s">
        <v>576</v>
      </c>
      <c r="B205" s="873" t="s">
        <v>577</v>
      </c>
      <c r="C205" s="874" t="s">
        <v>32</v>
      </c>
      <c r="D205" s="805" t="s">
        <v>538</v>
      </c>
      <c r="E205" s="806" t="s">
        <v>41</v>
      </c>
      <c r="F205" s="806">
        <v>1</v>
      </c>
      <c r="G205" s="875">
        <f>VLOOKUP(B205,COT_Elet!$B$10:$R$888,17,0)</f>
        <v>2435.7512205283901</v>
      </c>
      <c r="H205" s="875">
        <f t="shared" si="6"/>
        <v>2801.11</v>
      </c>
      <c r="I205" s="881">
        <f t="shared" si="7"/>
        <v>2801.11</v>
      </c>
      <c r="J205" s="883"/>
      <c r="K205" s="734"/>
      <c r="L205" s="734"/>
      <c r="M205" s="668"/>
    </row>
    <row r="206" spans="1:13">
      <c r="A206" s="872" t="s">
        <v>578</v>
      </c>
      <c r="B206" s="873" t="s">
        <v>579</v>
      </c>
      <c r="C206" s="874" t="s">
        <v>32</v>
      </c>
      <c r="D206" s="805" t="s">
        <v>219</v>
      </c>
      <c r="E206" s="806" t="s">
        <v>79</v>
      </c>
      <c r="F206" s="806">
        <v>2</v>
      </c>
      <c r="G206" s="875">
        <f>VLOOKUP(B206,COT_Elet!$B$10:$R$888,17,0)</f>
        <v>93.087816098805007</v>
      </c>
      <c r="H206" s="875">
        <f t="shared" si="6"/>
        <v>107.05</v>
      </c>
      <c r="I206" s="881">
        <f t="shared" si="7"/>
        <v>214.1</v>
      </c>
      <c r="J206" s="883"/>
      <c r="K206" s="726"/>
      <c r="L206" s="668"/>
      <c r="M206" s="668"/>
    </row>
    <row r="207" spans="1:13">
      <c r="A207" s="872" t="s">
        <v>580</v>
      </c>
      <c r="B207" s="873" t="s">
        <v>581</v>
      </c>
      <c r="C207" s="874" t="s">
        <v>32</v>
      </c>
      <c r="D207" s="805" t="s">
        <v>543</v>
      </c>
      <c r="E207" s="806" t="s">
        <v>60</v>
      </c>
      <c r="F207" s="806">
        <v>0.8</v>
      </c>
      <c r="G207" s="875">
        <f>VLOOKUP(B207,COT_Elet!$B$10:$R$888,17,0)</f>
        <v>97.362970649999994</v>
      </c>
      <c r="H207" s="875">
        <f t="shared" si="6"/>
        <v>111.96</v>
      </c>
      <c r="I207" s="881">
        <f t="shared" si="7"/>
        <v>89.56</v>
      </c>
      <c r="J207" s="883"/>
      <c r="K207" s="736"/>
      <c r="L207" s="736"/>
      <c r="M207" s="668"/>
    </row>
    <row r="208" spans="1:13">
      <c r="A208" s="872" t="s">
        <v>582</v>
      </c>
      <c r="B208" s="873" t="s">
        <v>583</v>
      </c>
      <c r="C208" s="874" t="s">
        <v>32</v>
      </c>
      <c r="D208" s="805" t="s">
        <v>297</v>
      </c>
      <c r="E208" s="806" t="s">
        <v>41</v>
      </c>
      <c r="F208" s="806">
        <v>6</v>
      </c>
      <c r="G208" s="875">
        <f>VLOOKUP(B208,COT_Elet!$B$10:$R$888,17,0)</f>
        <v>14.5550170656</v>
      </c>
      <c r="H208" s="875">
        <f t="shared" si="6"/>
        <v>16.73</v>
      </c>
      <c r="I208" s="881">
        <f t="shared" si="7"/>
        <v>100.38</v>
      </c>
      <c r="J208" s="883"/>
      <c r="K208" s="736"/>
      <c r="L208" s="736"/>
      <c r="M208" s="737"/>
    </row>
    <row r="209" spans="1:13">
      <c r="A209" s="872" t="s">
        <v>584</v>
      </c>
      <c r="B209" s="873" t="s">
        <v>585</v>
      </c>
      <c r="C209" s="874" t="s">
        <v>32</v>
      </c>
      <c r="D209" s="805" t="s">
        <v>312</v>
      </c>
      <c r="E209" s="806" t="s">
        <v>41</v>
      </c>
      <c r="F209" s="806">
        <v>1</v>
      </c>
      <c r="G209" s="875">
        <f>VLOOKUP(B209,COT_Elet!$B$10:$R$888,17,0)</f>
        <v>54.441008654999997</v>
      </c>
      <c r="H209" s="875">
        <f t="shared" si="6"/>
        <v>62.6</v>
      </c>
      <c r="I209" s="881">
        <f t="shared" si="7"/>
        <v>62.6</v>
      </c>
      <c r="J209" s="883"/>
      <c r="K209" s="736"/>
      <c r="L209" s="736"/>
      <c r="M209" s="738"/>
    </row>
    <row r="210" spans="1:13">
      <c r="A210" s="872" t="s">
        <v>586</v>
      </c>
      <c r="B210" s="873" t="s">
        <v>587</v>
      </c>
      <c r="C210" s="874" t="s">
        <v>32</v>
      </c>
      <c r="D210" s="805" t="s">
        <v>315</v>
      </c>
      <c r="E210" s="806" t="s">
        <v>41</v>
      </c>
      <c r="F210" s="806">
        <v>1</v>
      </c>
      <c r="G210" s="875">
        <f>VLOOKUP(B210,COT_Elet!$B$10:$R$888,17,0)</f>
        <v>54.441008654999997</v>
      </c>
      <c r="H210" s="875">
        <f t="shared" si="6"/>
        <v>62.6</v>
      </c>
      <c r="I210" s="881">
        <f t="shared" si="7"/>
        <v>62.6</v>
      </c>
      <c r="J210" s="883"/>
      <c r="K210" s="736"/>
      <c r="L210" s="736"/>
      <c r="M210" s="738"/>
    </row>
    <row r="211" spans="1:13">
      <c r="A211" s="872" t="s">
        <v>588</v>
      </c>
      <c r="B211" s="873" t="s">
        <v>589</v>
      </c>
      <c r="C211" s="874" t="s">
        <v>32</v>
      </c>
      <c r="D211" s="805" t="s">
        <v>327</v>
      </c>
      <c r="E211" s="806" t="s">
        <v>41</v>
      </c>
      <c r="F211" s="806">
        <v>1</v>
      </c>
      <c r="G211" s="875">
        <f>VLOOKUP(B211,COT_Elet!$B$10:$R$888,17,0)</f>
        <v>10.141356719999999</v>
      </c>
      <c r="H211" s="875">
        <f t="shared" si="6"/>
        <v>11.66</v>
      </c>
      <c r="I211" s="881">
        <f t="shared" si="7"/>
        <v>11.66</v>
      </c>
      <c r="J211" s="883"/>
      <c r="K211" s="726"/>
      <c r="L211" s="668"/>
      <c r="M211" s="668"/>
    </row>
    <row r="212" spans="1:13">
      <c r="A212" s="872" t="s">
        <v>590</v>
      </c>
      <c r="B212" s="873" t="s">
        <v>591</v>
      </c>
      <c r="C212" s="874" t="s">
        <v>32</v>
      </c>
      <c r="D212" s="805" t="s">
        <v>554</v>
      </c>
      <c r="E212" s="806" t="s">
        <v>41</v>
      </c>
      <c r="F212" s="806">
        <v>4</v>
      </c>
      <c r="G212" s="875">
        <f>VLOOKUP(B212,COT_Elet!$B$10:$R$888,17,0)</f>
        <v>10.141356719999999</v>
      </c>
      <c r="H212" s="875">
        <f t="shared" si="6"/>
        <v>11.66</v>
      </c>
      <c r="I212" s="881">
        <f t="shared" si="7"/>
        <v>46.64</v>
      </c>
      <c r="J212" s="883"/>
      <c r="K212" s="726"/>
      <c r="L212" s="668"/>
      <c r="M212" s="668"/>
    </row>
    <row r="213" spans="1:13" s="189" customFormat="1">
      <c r="A213" s="872" t="s">
        <v>592</v>
      </c>
      <c r="B213" s="873" t="s">
        <v>593</v>
      </c>
      <c r="C213" s="874" t="s">
        <v>32</v>
      </c>
      <c r="D213" s="805" t="s">
        <v>557</v>
      </c>
      <c r="E213" s="806" t="s">
        <v>41</v>
      </c>
      <c r="F213" s="806">
        <v>1</v>
      </c>
      <c r="G213" s="875">
        <f>VLOOKUP(B213,COT_Elet!$B$10:$R$888,17,0)</f>
        <v>11.02807035</v>
      </c>
      <c r="H213" s="875">
        <f t="shared" si="6"/>
        <v>12.68</v>
      </c>
      <c r="I213" s="881">
        <f t="shared" si="7"/>
        <v>12.68</v>
      </c>
      <c r="J213" s="883"/>
      <c r="K213" s="734"/>
      <c r="L213" s="734"/>
      <c r="M213" s="668"/>
    </row>
    <row r="214" spans="1:13" s="189" customFormat="1">
      <c r="A214" s="872" t="s">
        <v>594</v>
      </c>
      <c r="B214" s="873" t="s">
        <v>595</v>
      </c>
      <c r="C214" s="874" t="s">
        <v>32</v>
      </c>
      <c r="D214" s="805" t="s">
        <v>330</v>
      </c>
      <c r="E214" s="806" t="s">
        <v>41</v>
      </c>
      <c r="F214" s="806">
        <v>4</v>
      </c>
      <c r="G214" s="875">
        <f>VLOOKUP(B214,COT_Elet!$B$10:$R$888,17,0)</f>
        <v>10.141356719999999</v>
      </c>
      <c r="H214" s="875">
        <f t="shared" si="6"/>
        <v>11.66</v>
      </c>
      <c r="I214" s="881">
        <f t="shared" si="7"/>
        <v>46.64</v>
      </c>
      <c r="J214" s="883"/>
      <c r="K214" s="734"/>
      <c r="L214" s="734"/>
      <c r="M214" s="668"/>
    </row>
    <row r="215" spans="1:13" s="189" customFormat="1">
      <c r="A215" s="872" t="s">
        <v>596</v>
      </c>
      <c r="B215" s="873" t="s">
        <v>597</v>
      </c>
      <c r="C215" s="874" t="s">
        <v>32</v>
      </c>
      <c r="D215" s="805" t="s">
        <v>562</v>
      </c>
      <c r="E215" s="806" t="s">
        <v>41</v>
      </c>
      <c r="F215" s="806">
        <v>4</v>
      </c>
      <c r="G215" s="875">
        <f>VLOOKUP(B215,COT_Elet!$B$10:$R$888,17,0)</f>
        <v>5.0348621169000003</v>
      </c>
      <c r="H215" s="875">
        <f t="shared" si="6"/>
        <v>5.79</v>
      </c>
      <c r="I215" s="881">
        <f t="shared" si="7"/>
        <v>23.16</v>
      </c>
      <c r="J215" s="883"/>
      <c r="K215" s="734"/>
      <c r="L215" s="734"/>
      <c r="M215" s="668"/>
    </row>
    <row r="216" spans="1:13" s="189" customFormat="1">
      <c r="A216" s="872" t="s">
        <v>598</v>
      </c>
      <c r="B216" s="873" t="s">
        <v>599</v>
      </c>
      <c r="C216" s="874" t="s">
        <v>32</v>
      </c>
      <c r="D216" s="805" t="s">
        <v>565</v>
      </c>
      <c r="E216" s="806" t="s">
        <v>41</v>
      </c>
      <c r="F216" s="806">
        <v>1</v>
      </c>
      <c r="G216" s="875">
        <f>VLOOKUP(B216,COT_Elet!$B$10:$R$888,17,0)</f>
        <v>68.953190011199993</v>
      </c>
      <c r="H216" s="875">
        <f t="shared" si="6"/>
        <v>79.290000000000006</v>
      </c>
      <c r="I216" s="881">
        <f t="shared" si="7"/>
        <v>79.290000000000006</v>
      </c>
      <c r="J216" s="883"/>
      <c r="K216" s="734"/>
      <c r="L216" s="734"/>
      <c r="M216" s="668"/>
    </row>
    <row r="217" spans="1:13" s="189" customFormat="1">
      <c r="A217" s="872" t="s">
        <v>600</v>
      </c>
      <c r="B217" s="873" t="s">
        <v>601</v>
      </c>
      <c r="C217" s="874" t="s">
        <v>32</v>
      </c>
      <c r="D217" s="805" t="s">
        <v>423</v>
      </c>
      <c r="E217" s="806" t="s">
        <v>41</v>
      </c>
      <c r="F217" s="806">
        <v>4</v>
      </c>
      <c r="G217" s="875">
        <f>VLOOKUP(B217,COT_Elet!$B$10:$R$888,17,0)</f>
        <v>44.266346843400001</v>
      </c>
      <c r="H217" s="875">
        <f t="shared" si="6"/>
        <v>50.9</v>
      </c>
      <c r="I217" s="881">
        <f t="shared" si="7"/>
        <v>203.6</v>
      </c>
      <c r="J217" s="883"/>
      <c r="K217" s="734"/>
      <c r="L217" s="734"/>
      <c r="M217" s="668"/>
    </row>
    <row r="218" spans="1:13" s="189" customFormat="1">
      <c r="A218" s="872" t="s">
        <v>602</v>
      </c>
      <c r="B218" s="873" t="s">
        <v>603</v>
      </c>
      <c r="C218" s="874" t="s">
        <v>32</v>
      </c>
      <c r="D218" s="805" t="s">
        <v>274</v>
      </c>
      <c r="E218" s="806" t="s">
        <v>79</v>
      </c>
      <c r="F218" s="806">
        <v>1</v>
      </c>
      <c r="G218" s="875">
        <f>VLOOKUP(B218,COT_Elet!$B$10:$R$888,17,0)</f>
        <v>29.68001429085</v>
      </c>
      <c r="H218" s="875">
        <f t="shared" si="6"/>
        <v>34.130000000000003</v>
      </c>
      <c r="I218" s="881">
        <f t="shared" si="7"/>
        <v>34.130000000000003</v>
      </c>
      <c r="J218" s="883"/>
      <c r="K218" s="734"/>
      <c r="L218" s="734"/>
      <c r="M218" s="668"/>
    </row>
    <row r="219" spans="1:13" s="189" customFormat="1">
      <c r="A219" s="866" t="s">
        <v>604</v>
      </c>
      <c r="B219" s="867" t="s">
        <v>28</v>
      </c>
      <c r="C219" s="868" t="s">
        <v>28</v>
      </c>
      <c r="D219" s="930" t="s">
        <v>605</v>
      </c>
      <c r="E219" s="869"/>
      <c r="F219" s="870"/>
      <c r="G219" s="889">
        <f>VLOOKUP(B219,COT_Elet!$B$10:$R$888,17,0)</f>
        <v>0</v>
      </c>
      <c r="H219" s="889"/>
      <c r="I219" s="890">
        <f>SUM(I220:I275)</f>
        <v>27604.819999999992</v>
      </c>
      <c r="J219" s="880"/>
      <c r="K219" s="734"/>
      <c r="L219" s="734"/>
      <c r="M219" s="668"/>
    </row>
    <row r="220" spans="1:13" s="189" customFormat="1">
      <c r="A220" s="872" t="s">
        <v>606</v>
      </c>
      <c r="B220" s="873" t="s">
        <v>607</v>
      </c>
      <c r="C220" s="874" t="s">
        <v>32</v>
      </c>
      <c r="D220" s="805" t="s">
        <v>608</v>
      </c>
      <c r="E220" s="806" t="s">
        <v>41</v>
      </c>
      <c r="F220" s="806">
        <v>6</v>
      </c>
      <c r="G220" s="875">
        <f>VLOOKUP(B220,COT_Elet!$B$10:$R$888,17,0)</f>
        <v>4.25760697725</v>
      </c>
      <c r="H220" s="875">
        <f t="shared" si="6"/>
        <v>4.8899999999999997</v>
      </c>
      <c r="I220" s="881">
        <f t="shared" si="7"/>
        <v>29.34</v>
      </c>
      <c r="J220" s="883"/>
      <c r="K220" s="734"/>
      <c r="L220" s="734"/>
      <c r="M220" s="668"/>
    </row>
    <row r="221" spans="1:13" s="189" customFormat="1">
      <c r="A221" s="872" t="s">
        <v>609</v>
      </c>
      <c r="B221" s="873" t="s">
        <v>610</v>
      </c>
      <c r="C221" s="874" t="s">
        <v>32</v>
      </c>
      <c r="D221" s="805" t="s">
        <v>611</v>
      </c>
      <c r="E221" s="806" t="s">
        <v>41</v>
      </c>
      <c r="F221" s="806">
        <v>1</v>
      </c>
      <c r="G221" s="875">
        <f>VLOOKUP(B221,COT_Elet!$B$10:$R$888,17,0)</f>
        <v>25.688538141750001</v>
      </c>
      <c r="H221" s="875">
        <f t="shared" si="6"/>
        <v>29.54</v>
      </c>
      <c r="I221" s="881">
        <f t="shared" si="7"/>
        <v>29.54</v>
      </c>
      <c r="J221" s="883"/>
      <c r="K221" s="734"/>
      <c r="L221" s="734"/>
      <c r="M221" s="668"/>
    </row>
    <row r="222" spans="1:13" s="189" customFormat="1">
      <c r="A222" s="872" t="s">
        <v>612</v>
      </c>
      <c r="B222" s="873" t="s">
        <v>613</v>
      </c>
      <c r="C222" s="874" t="s">
        <v>32</v>
      </c>
      <c r="D222" s="805" t="s">
        <v>614</v>
      </c>
      <c r="E222" s="806" t="s">
        <v>41</v>
      </c>
      <c r="F222" s="806">
        <v>4</v>
      </c>
      <c r="G222" s="875">
        <f>VLOOKUP(B222,COT_Elet!$B$10:$R$888,17,0)</f>
        <v>1.98586748547</v>
      </c>
      <c r="H222" s="875">
        <f t="shared" si="6"/>
        <v>2.2799999999999998</v>
      </c>
      <c r="I222" s="881">
        <f t="shared" si="7"/>
        <v>9.1199999999999992</v>
      </c>
      <c r="J222" s="883"/>
      <c r="K222" s="734"/>
      <c r="L222" s="734"/>
      <c r="M222" s="668"/>
    </row>
    <row r="223" spans="1:13" s="189" customFormat="1">
      <c r="A223" s="872" t="s">
        <v>615</v>
      </c>
      <c r="B223" s="873" t="s">
        <v>616</v>
      </c>
      <c r="C223" s="874" t="s">
        <v>32</v>
      </c>
      <c r="D223" s="805" t="s">
        <v>617</v>
      </c>
      <c r="E223" s="806" t="s">
        <v>41</v>
      </c>
      <c r="F223" s="806">
        <v>8</v>
      </c>
      <c r="G223" s="875">
        <f>VLOOKUP(B223,COT_Elet!$B$10:$R$888,17,0)</f>
        <v>10.884905739675</v>
      </c>
      <c r="H223" s="875">
        <f t="shared" si="6"/>
        <v>12.51</v>
      </c>
      <c r="I223" s="881">
        <f t="shared" si="7"/>
        <v>100.08</v>
      </c>
      <c r="J223" s="883"/>
      <c r="K223" s="734"/>
      <c r="L223" s="734"/>
      <c r="M223" s="668"/>
    </row>
    <row r="224" spans="1:13" s="189" customFormat="1">
      <c r="A224" s="872" t="s">
        <v>618</v>
      </c>
      <c r="B224" s="873" t="s">
        <v>619</v>
      </c>
      <c r="C224" s="874" t="s">
        <v>32</v>
      </c>
      <c r="D224" s="805" t="s">
        <v>620</v>
      </c>
      <c r="E224" s="806" t="s">
        <v>41</v>
      </c>
      <c r="F224" s="806">
        <v>4</v>
      </c>
      <c r="G224" s="875">
        <f>VLOOKUP(B224,COT_Elet!$B$10:$R$888,17,0)</f>
        <v>12.232164050865</v>
      </c>
      <c r="H224" s="875">
        <f t="shared" si="6"/>
        <v>14.06</v>
      </c>
      <c r="I224" s="881">
        <f t="shared" si="7"/>
        <v>56.24</v>
      </c>
      <c r="J224" s="883"/>
      <c r="K224" s="734"/>
      <c r="L224" s="734"/>
      <c r="M224" s="668"/>
    </row>
    <row r="225" spans="1:13" s="189" customFormat="1">
      <c r="A225" s="872" t="s">
        <v>621</v>
      </c>
      <c r="B225" s="873" t="s">
        <v>622</v>
      </c>
      <c r="C225" s="874" t="s">
        <v>32</v>
      </c>
      <c r="D225" s="805" t="s">
        <v>623</v>
      </c>
      <c r="E225" s="806" t="s">
        <v>41</v>
      </c>
      <c r="F225" s="806">
        <v>1</v>
      </c>
      <c r="G225" s="875">
        <f>VLOOKUP(B225,COT_Elet!$B$10:$R$888,17,0)</f>
        <v>4.8674346599999998</v>
      </c>
      <c r="H225" s="875">
        <f t="shared" si="6"/>
        <v>5.59</v>
      </c>
      <c r="I225" s="881">
        <f t="shared" si="7"/>
        <v>5.59</v>
      </c>
      <c r="J225" s="883"/>
      <c r="K225" s="734"/>
      <c r="L225" s="734"/>
      <c r="M225" s="668"/>
    </row>
    <row r="226" spans="1:13">
      <c r="A226" s="872" t="s">
        <v>624</v>
      </c>
      <c r="B226" s="873" t="s">
        <v>625</v>
      </c>
      <c r="C226" s="874" t="s">
        <v>32</v>
      </c>
      <c r="D226" s="805" t="s">
        <v>626</v>
      </c>
      <c r="E226" s="806" t="s">
        <v>41</v>
      </c>
      <c r="F226" s="806">
        <v>2</v>
      </c>
      <c r="G226" s="875">
        <f>VLOOKUP(B226,COT_Elet!$B$10:$R$888,17,0)</f>
        <v>45.414972734999999</v>
      </c>
      <c r="H226" s="875">
        <f t="shared" si="6"/>
        <v>52.22</v>
      </c>
      <c r="I226" s="881">
        <f t="shared" si="7"/>
        <v>104.44</v>
      </c>
      <c r="J226" s="883"/>
      <c r="K226" s="726"/>
      <c r="L226" s="668"/>
      <c r="M226" s="668"/>
    </row>
    <row r="227" spans="1:13" s="189" customFormat="1">
      <c r="A227" s="872" t="s">
        <v>627</v>
      </c>
      <c r="B227" s="873" t="s">
        <v>628</v>
      </c>
      <c r="C227" s="874" t="s">
        <v>32</v>
      </c>
      <c r="D227" s="805" t="s">
        <v>629</v>
      </c>
      <c r="E227" s="806" t="s">
        <v>60</v>
      </c>
      <c r="F227" s="806">
        <v>12</v>
      </c>
      <c r="G227" s="875">
        <f>VLOOKUP(B227,COT_Elet!$B$10:$R$888,17,0)</f>
        <v>100.84137739499999</v>
      </c>
      <c r="H227" s="875">
        <f t="shared" si="6"/>
        <v>115.96</v>
      </c>
      <c r="I227" s="881">
        <f t="shared" si="7"/>
        <v>1391.52</v>
      </c>
      <c r="J227" s="883"/>
      <c r="K227" s="734"/>
      <c r="L227" s="734"/>
      <c r="M227" s="668"/>
    </row>
    <row r="228" spans="1:13" s="189" customFormat="1">
      <c r="A228" s="872" t="s">
        <v>630</v>
      </c>
      <c r="B228" s="873" t="s">
        <v>631</v>
      </c>
      <c r="C228" s="874" t="s">
        <v>32</v>
      </c>
      <c r="D228" s="805" t="s">
        <v>632</v>
      </c>
      <c r="E228" s="806" t="s">
        <v>60</v>
      </c>
      <c r="F228" s="806">
        <v>36</v>
      </c>
      <c r="G228" s="875">
        <f>VLOOKUP(B228,COT_Elet!$B$10:$R$888,17,0)</f>
        <v>100.84137739499999</v>
      </c>
      <c r="H228" s="875">
        <f t="shared" si="6"/>
        <v>115.96</v>
      </c>
      <c r="I228" s="881">
        <f t="shared" si="7"/>
        <v>4174.5600000000004</v>
      </c>
      <c r="J228" s="883"/>
      <c r="K228" s="734"/>
      <c r="L228" s="734"/>
      <c r="M228" s="668"/>
    </row>
    <row r="229" spans="1:13" s="189" customFormat="1">
      <c r="A229" s="872" t="s">
        <v>633</v>
      </c>
      <c r="B229" s="873" t="s">
        <v>634</v>
      </c>
      <c r="C229" s="874" t="s">
        <v>32</v>
      </c>
      <c r="D229" s="805" t="s">
        <v>635</v>
      </c>
      <c r="E229" s="806" t="s">
        <v>60</v>
      </c>
      <c r="F229" s="806">
        <v>10</v>
      </c>
      <c r="G229" s="875">
        <f>VLOOKUP(B229,COT_Elet!$B$10:$R$888,17,0)</f>
        <v>11.789394375000001</v>
      </c>
      <c r="H229" s="875">
        <f t="shared" si="6"/>
        <v>13.55</v>
      </c>
      <c r="I229" s="881">
        <f t="shared" si="7"/>
        <v>135.5</v>
      </c>
      <c r="J229" s="883"/>
      <c r="K229" s="734"/>
      <c r="L229" s="734"/>
      <c r="M229" s="668"/>
    </row>
    <row r="230" spans="1:13" s="189" customFormat="1">
      <c r="A230" s="872" t="s">
        <v>636</v>
      </c>
      <c r="B230" s="873" t="s">
        <v>637</v>
      </c>
      <c r="C230" s="874" t="s">
        <v>32</v>
      </c>
      <c r="D230" s="805" t="s">
        <v>638</v>
      </c>
      <c r="E230" s="806" t="s">
        <v>60</v>
      </c>
      <c r="F230" s="806">
        <v>30</v>
      </c>
      <c r="G230" s="875">
        <f>VLOOKUP(B230,COT_Elet!$B$10:$R$888,17,0)</f>
        <v>53.92727241</v>
      </c>
      <c r="H230" s="875">
        <f t="shared" si="6"/>
        <v>62.01</v>
      </c>
      <c r="I230" s="881">
        <f t="shared" si="7"/>
        <v>1860.3</v>
      </c>
      <c r="J230" s="883"/>
      <c r="K230" s="734"/>
      <c r="L230" s="734"/>
      <c r="M230" s="668"/>
    </row>
    <row r="231" spans="1:13" s="189" customFormat="1">
      <c r="A231" s="872" t="s">
        <v>639</v>
      </c>
      <c r="B231" s="873" t="s">
        <v>640</v>
      </c>
      <c r="C231" s="874" t="s">
        <v>32</v>
      </c>
      <c r="D231" s="805" t="s">
        <v>641</v>
      </c>
      <c r="E231" s="806" t="s">
        <v>60</v>
      </c>
      <c r="F231" s="806">
        <v>30</v>
      </c>
      <c r="G231" s="875">
        <f>VLOOKUP(B231,COT_Elet!$B$10:$R$888,17,0)</f>
        <v>39.655785344999998</v>
      </c>
      <c r="H231" s="875">
        <f t="shared" si="6"/>
        <v>45.6</v>
      </c>
      <c r="I231" s="881">
        <f t="shared" si="7"/>
        <v>1368</v>
      </c>
      <c r="J231" s="883"/>
      <c r="K231" s="734"/>
      <c r="L231" s="734"/>
      <c r="M231" s="668"/>
    </row>
    <row r="232" spans="1:13" s="189" customFormat="1">
      <c r="A232" s="872" t="s">
        <v>642</v>
      </c>
      <c r="B232" s="873" t="s">
        <v>643</v>
      </c>
      <c r="C232" s="874" t="s">
        <v>32</v>
      </c>
      <c r="D232" s="805" t="s">
        <v>644</v>
      </c>
      <c r="E232" s="806" t="s">
        <v>41</v>
      </c>
      <c r="F232" s="806">
        <v>2</v>
      </c>
      <c r="G232" s="875">
        <f>VLOOKUP(B232,COT_Elet!$B$10:$R$888,17,0)</f>
        <v>24.623142224999999</v>
      </c>
      <c r="H232" s="875">
        <f t="shared" si="6"/>
        <v>28.31</v>
      </c>
      <c r="I232" s="881">
        <f t="shared" si="7"/>
        <v>56.62</v>
      </c>
      <c r="J232" s="883"/>
      <c r="K232" s="734"/>
      <c r="L232" s="734"/>
      <c r="M232" s="668"/>
    </row>
    <row r="233" spans="1:13" s="189" customFormat="1">
      <c r="A233" s="872" t="s">
        <v>645</v>
      </c>
      <c r="B233" s="873" t="s">
        <v>646</v>
      </c>
      <c r="C233" s="874" t="s">
        <v>32</v>
      </c>
      <c r="D233" s="805" t="s">
        <v>647</v>
      </c>
      <c r="E233" s="806" t="s">
        <v>41</v>
      </c>
      <c r="F233" s="806">
        <v>15</v>
      </c>
      <c r="G233" s="875">
        <f>VLOOKUP(B233,COT_Elet!$B$10:$R$888,17,0)</f>
        <v>22.738467594149999</v>
      </c>
      <c r="H233" s="875">
        <f t="shared" si="6"/>
        <v>26.14</v>
      </c>
      <c r="I233" s="881">
        <f t="shared" si="7"/>
        <v>392.1</v>
      </c>
      <c r="J233" s="883"/>
      <c r="K233" s="734"/>
      <c r="L233" s="734"/>
      <c r="M233" s="668"/>
    </row>
    <row r="234" spans="1:13" s="189" customFormat="1">
      <c r="A234" s="872" t="s">
        <v>648</v>
      </c>
      <c r="B234" s="873" t="s">
        <v>649</v>
      </c>
      <c r="C234" s="874" t="s">
        <v>32</v>
      </c>
      <c r="D234" s="805" t="s">
        <v>650</v>
      </c>
      <c r="E234" s="806" t="s">
        <v>41</v>
      </c>
      <c r="F234" s="806">
        <v>3</v>
      </c>
      <c r="G234" s="875">
        <f>VLOOKUP(B234,COT_Elet!$B$10:$R$888,17,0)</f>
        <v>784.41872756939995</v>
      </c>
      <c r="H234" s="875">
        <f t="shared" si="6"/>
        <v>902.08</v>
      </c>
      <c r="I234" s="881">
        <f t="shared" si="7"/>
        <v>2706.24</v>
      </c>
      <c r="J234" s="883"/>
      <c r="K234" s="734"/>
      <c r="L234" s="734"/>
      <c r="M234" s="668"/>
    </row>
    <row r="235" spans="1:13">
      <c r="A235" s="872" t="s">
        <v>651</v>
      </c>
      <c r="B235" s="873" t="s">
        <v>652</v>
      </c>
      <c r="C235" s="874" t="s">
        <v>32</v>
      </c>
      <c r="D235" s="805" t="s">
        <v>653</v>
      </c>
      <c r="E235" s="806" t="s">
        <v>41</v>
      </c>
      <c r="F235" s="806">
        <v>6</v>
      </c>
      <c r="G235" s="875">
        <f>VLOOKUP(B235,COT_Elet!$B$10:$R$888,17,0)</f>
        <v>68.567394835499996</v>
      </c>
      <c r="H235" s="875">
        <f t="shared" si="6"/>
        <v>78.849999999999994</v>
      </c>
      <c r="I235" s="881">
        <f t="shared" si="7"/>
        <v>473.1</v>
      </c>
      <c r="J235" s="883"/>
      <c r="K235" s="726"/>
      <c r="L235" s="668"/>
      <c r="M235" s="668"/>
    </row>
    <row r="236" spans="1:13">
      <c r="A236" s="872" t="s">
        <v>654</v>
      </c>
      <c r="B236" s="873" t="s">
        <v>655</v>
      </c>
      <c r="C236" s="874" t="s">
        <v>32</v>
      </c>
      <c r="D236" s="805" t="s">
        <v>656</v>
      </c>
      <c r="E236" s="806" t="s">
        <v>41</v>
      </c>
      <c r="F236" s="806">
        <v>9</v>
      </c>
      <c r="G236" s="875">
        <f>VLOOKUP(B236,COT_Elet!$B$10:$R$888,17,0)</f>
        <v>21.267689520000001</v>
      </c>
      <c r="H236" s="875">
        <f t="shared" si="6"/>
        <v>24.45</v>
      </c>
      <c r="I236" s="881">
        <f t="shared" si="7"/>
        <v>220.05</v>
      </c>
      <c r="J236" s="883"/>
      <c r="K236" s="736"/>
      <c r="L236" s="736"/>
      <c r="M236" s="737"/>
    </row>
    <row r="237" spans="1:13">
      <c r="A237" s="872" t="s">
        <v>657</v>
      </c>
      <c r="B237" s="873" t="s">
        <v>658</v>
      </c>
      <c r="C237" s="874" t="s">
        <v>32</v>
      </c>
      <c r="D237" s="805" t="s">
        <v>659</v>
      </c>
      <c r="E237" s="806" t="s">
        <v>41</v>
      </c>
      <c r="F237" s="806">
        <v>3</v>
      </c>
      <c r="G237" s="875">
        <f>VLOOKUP(B237,COT_Elet!$B$10:$R$888,17,0)</f>
        <v>46.067704155000001</v>
      </c>
      <c r="H237" s="875">
        <f t="shared" si="6"/>
        <v>52.97</v>
      </c>
      <c r="I237" s="881">
        <f t="shared" si="7"/>
        <v>158.91</v>
      </c>
      <c r="J237" s="883"/>
      <c r="K237" s="736"/>
      <c r="L237" s="736"/>
      <c r="M237" s="738"/>
    </row>
    <row r="238" spans="1:13">
      <c r="A238" s="872" t="s">
        <v>660</v>
      </c>
      <c r="B238" s="873" t="s">
        <v>661</v>
      </c>
      <c r="C238" s="874" t="s">
        <v>32</v>
      </c>
      <c r="D238" s="805" t="s">
        <v>662</v>
      </c>
      <c r="E238" s="806" t="s">
        <v>41</v>
      </c>
      <c r="F238" s="806">
        <v>3</v>
      </c>
      <c r="G238" s="875">
        <f>VLOOKUP(B238,COT_Elet!$B$10:$R$888,17,0)</f>
        <v>16.774911944999999</v>
      </c>
      <c r="H238" s="875">
        <f t="shared" si="6"/>
        <v>19.29</v>
      </c>
      <c r="I238" s="881">
        <f t="shared" si="7"/>
        <v>57.87</v>
      </c>
      <c r="J238" s="883"/>
      <c r="K238" s="736"/>
      <c r="L238" s="736"/>
      <c r="M238" s="738"/>
    </row>
    <row r="239" spans="1:13">
      <c r="A239" s="872" t="s">
        <v>663</v>
      </c>
      <c r="B239" s="873" t="s">
        <v>664</v>
      </c>
      <c r="C239" s="874" t="s">
        <v>32</v>
      </c>
      <c r="D239" s="805" t="s">
        <v>665</v>
      </c>
      <c r="E239" s="806" t="s">
        <v>41</v>
      </c>
      <c r="F239" s="806">
        <v>5</v>
      </c>
      <c r="G239" s="875">
        <f>VLOOKUP(B239,COT_Elet!$B$10:$R$888,17,0)</f>
        <v>19.420943354999999</v>
      </c>
      <c r="H239" s="875">
        <f t="shared" si="6"/>
        <v>22.33</v>
      </c>
      <c r="I239" s="881">
        <f t="shared" si="7"/>
        <v>111.65</v>
      </c>
      <c r="J239" s="883"/>
      <c r="K239" s="736"/>
      <c r="L239" s="736"/>
      <c r="M239" s="738"/>
    </row>
    <row r="240" spans="1:13">
      <c r="A240" s="872" t="s">
        <v>666</v>
      </c>
      <c r="B240" s="873" t="s">
        <v>667</v>
      </c>
      <c r="C240" s="874" t="s">
        <v>32</v>
      </c>
      <c r="D240" s="805" t="s">
        <v>668</v>
      </c>
      <c r="E240" s="806" t="s">
        <v>41</v>
      </c>
      <c r="F240" s="806">
        <v>5</v>
      </c>
      <c r="G240" s="875">
        <f>VLOOKUP(B240,COT_Elet!$B$10:$R$888,17,0)</f>
        <v>729.94000209075</v>
      </c>
      <c r="H240" s="875">
        <f t="shared" si="6"/>
        <v>839.43</v>
      </c>
      <c r="I240" s="881">
        <f t="shared" si="7"/>
        <v>4197.1499999999996</v>
      </c>
      <c r="J240" s="883"/>
      <c r="K240" s="726"/>
      <c r="L240" s="668"/>
      <c r="M240" s="668"/>
    </row>
    <row r="241" spans="1:13">
      <c r="A241" s="872" t="s">
        <v>669</v>
      </c>
      <c r="B241" s="873" t="s">
        <v>670</v>
      </c>
      <c r="C241" s="874" t="s">
        <v>32</v>
      </c>
      <c r="D241" s="805" t="s">
        <v>671</v>
      </c>
      <c r="E241" s="806" t="s">
        <v>41</v>
      </c>
      <c r="F241" s="806">
        <v>2</v>
      </c>
      <c r="G241" s="875">
        <f>VLOOKUP(B241,COT_Elet!$B$10:$R$888,17,0)</f>
        <v>11.019494725635001</v>
      </c>
      <c r="H241" s="875">
        <f t="shared" si="6"/>
        <v>12.67</v>
      </c>
      <c r="I241" s="881">
        <f t="shared" si="7"/>
        <v>25.34</v>
      </c>
      <c r="J241" s="883"/>
      <c r="K241" s="726"/>
      <c r="L241" s="668"/>
      <c r="M241" s="668"/>
    </row>
    <row r="242" spans="1:13">
      <c r="A242" s="872" t="s">
        <v>672</v>
      </c>
      <c r="B242" s="873" t="s">
        <v>673</v>
      </c>
      <c r="C242" s="874" t="s">
        <v>32</v>
      </c>
      <c r="D242" s="805" t="s">
        <v>674</v>
      </c>
      <c r="E242" s="806" t="s">
        <v>41</v>
      </c>
      <c r="F242" s="806">
        <v>2</v>
      </c>
      <c r="G242" s="875">
        <f>VLOOKUP(B242,COT_Elet!$B$10:$R$888,17,0)</f>
        <v>29.352233433599999</v>
      </c>
      <c r="H242" s="875">
        <f t="shared" si="6"/>
        <v>33.75</v>
      </c>
      <c r="I242" s="881">
        <f t="shared" si="7"/>
        <v>67.5</v>
      </c>
      <c r="J242" s="883"/>
      <c r="K242" s="736"/>
      <c r="L242" s="736"/>
      <c r="M242" s="668"/>
    </row>
    <row r="243" spans="1:13">
      <c r="A243" s="872" t="s">
        <v>675</v>
      </c>
      <c r="B243" s="873" t="s">
        <v>676</v>
      </c>
      <c r="C243" s="874" t="s">
        <v>32</v>
      </c>
      <c r="D243" s="805" t="s">
        <v>677</v>
      </c>
      <c r="E243" s="806" t="s">
        <v>41</v>
      </c>
      <c r="F243" s="806">
        <v>1</v>
      </c>
      <c r="G243" s="875">
        <f>VLOOKUP(B243,COT_Elet!$B$10:$R$888,17,0)</f>
        <v>2.7607011695999999</v>
      </c>
      <c r="H243" s="875">
        <f t="shared" si="6"/>
        <v>3.17</v>
      </c>
      <c r="I243" s="881">
        <f t="shared" si="7"/>
        <v>3.17</v>
      </c>
      <c r="J243" s="883"/>
      <c r="K243" s="736"/>
      <c r="L243" s="736"/>
      <c r="M243" s="737"/>
    </row>
    <row r="244" spans="1:13">
      <c r="A244" s="872" t="s">
        <v>678</v>
      </c>
      <c r="B244" s="873" t="s">
        <v>679</v>
      </c>
      <c r="C244" s="874" t="s">
        <v>32</v>
      </c>
      <c r="D244" s="805" t="s">
        <v>680</v>
      </c>
      <c r="E244" s="806" t="s">
        <v>79</v>
      </c>
      <c r="F244" s="806">
        <v>2</v>
      </c>
      <c r="G244" s="875">
        <f>VLOOKUP(B244,COT_Elet!$B$10:$R$888,17,0)</f>
        <v>80.307652358504996</v>
      </c>
      <c r="H244" s="875">
        <f t="shared" si="6"/>
        <v>92.35</v>
      </c>
      <c r="I244" s="881">
        <f t="shared" si="7"/>
        <v>184.7</v>
      </c>
      <c r="J244" s="883"/>
      <c r="K244" s="736"/>
      <c r="L244" s="736"/>
      <c r="M244" s="738"/>
    </row>
    <row r="245" spans="1:13">
      <c r="A245" s="872" t="s">
        <v>681</v>
      </c>
      <c r="B245" s="873" t="s">
        <v>682</v>
      </c>
      <c r="C245" s="874" t="s">
        <v>32</v>
      </c>
      <c r="D245" s="805" t="s">
        <v>683</v>
      </c>
      <c r="E245" s="806" t="s">
        <v>79</v>
      </c>
      <c r="F245" s="806">
        <v>3</v>
      </c>
      <c r="G245" s="875">
        <f>VLOOKUP(B245,COT_Elet!$B$10:$R$888,17,0)</f>
        <v>201.5501323968</v>
      </c>
      <c r="H245" s="875">
        <f t="shared" si="6"/>
        <v>231.78</v>
      </c>
      <c r="I245" s="881">
        <f t="shared" si="7"/>
        <v>695.34</v>
      </c>
      <c r="J245" s="883"/>
      <c r="K245" s="726"/>
      <c r="L245" s="668"/>
      <c r="M245" s="668"/>
    </row>
    <row r="246" spans="1:13">
      <c r="A246" s="872" t="s">
        <v>684</v>
      </c>
      <c r="B246" s="873" t="s">
        <v>685</v>
      </c>
      <c r="C246" s="874" t="s">
        <v>32</v>
      </c>
      <c r="D246" s="805" t="s">
        <v>686</v>
      </c>
      <c r="E246" s="806" t="s">
        <v>41</v>
      </c>
      <c r="F246" s="806">
        <v>3</v>
      </c>
      <c r="G246" s="875">
        <f>VLOOKUP(B246,COT_Elet!$B$10:$R$888,17,0)</f>
        <v>6.29776891755</v>
      </c>
      <c r="H246" s="875">
        <f t="shared" si="6"/>
        <v>7.24</v>
      </c>
      <c r="I246" s="881">
        <f t="shared" si="7"/>
        <v>21.72</v>
      </c>
      <c r="J246" s="883"/>
      <c r="K246" s="736"/>
      <c r="L246" s="736"/>
      <c r="M246" s="668"/>
    </row>
    <row r="247" spans="1:13">
      <c r="A247" s="872" t="s">
        <v>687</v>
      </c>
      <c r="B247" s="873" t="s">
        <v>688</v>
      </c>
      <c r="C247" s="874" t="s">
        <v>32</v>
      </c>
      <c r="D247" s="805" t="s">
        <v>689</v>
      </c>
      <c r="E247" s="806" t="s">
        <v>41</v>
      </c>
      <c r="F247" s="806">
        <v>6</v>
      </c>
      <c r="G247" s="875">
        <f>VLOOKUP(B247,COT_Elet!$B$10:$R$888,17,0)</f>
        <v>33.702676590000003</v>
      </c>
      <c r="H247" s="875">
        <f t="shared" si="6"/>
        <v>38.75</v>
      </c>
      <c r="I247" s="881">
        <f t="shared" si="7"/>
        <v>232.5</v>
      </c>
      <c r="J247" s="883"/>
      <c r="K247" s="736"/>
      <c r="L247" s="736"/>
      <c r="M247" s="668"/>
    </row>
    <row r="248" spans="1:13">
      <c r="A248" s="872" t="s">
        <v>690</v>
      </c>
      <c r="B248" s="873" t="s">
        <v>691</v>
      </c>
      <c r="C248" s="874" t="s">
        <v>32</v>
      </c>
      <c r="D248" s="805" t="s">
        <v>692</v>
      </c>
      <c r="E248" s="806" t="s">
        <v>41</v>
      </c>
      <c r="F248" s="806">
        <v>3</v>
      </c>
      <c r="G248" s="875">
        <f>VLOOKUP(B248,COT_Elet!$B$10:$R$888,17,0)</f>
        <v>55.711533735000003</v>
      </c>
      <c r="H248" s="875">
        <f t="shared" si="6"/>
        <v>64.06</v>
      </c>
      <c r="I248" s="881">
        <f t="shared" si="7"/>
        <v>192.18</v>
      </c>
      <c r="J248" s="883"/>
      <c r="K248" s="736"/>
      <c r="L248" s="736"/>
      <c r="M248" s="668"/>
    </row>
    <row r="249" spans="1:13">
      <c r="A249" s="872" t="s">
        <v>693</v>
      </c>
      <c r="B249" s="873" t="s">
        <v>694</v>
      </c>
      <c r="C249" s="874" t="s">
        <v>32</v>
      </c>
      <c r="D249" s="805" t="s">
        <v>695</v>
      </c>
      <c r="E249" s="806" t="s">
        <v>79</v>
      </c>
      <c r="F249" s="806">
        <v>8</v>
      </c>
      <c r="G249" s="875">
        <f>VLOOKUP(B249,COT_Elet!$B$10:$R$888,17,0)</f>
        <v>143.63920956000001</v>
      </c>
      <c r="H249" s="875">
        <f t="shared" si="6"/>
        <v>165.18</v>
      </c>
      <c r="I249" s="881">
        <f t="shared" si="7"/>
        <v>1321.44</v>
      </c>
      <c r="J249" s="883"/>
      <c r="K249" s="736"/>
      <c r="L249" s="736"/>
      <c r="M249" s="668"/>
    </row>
    <row r="250" spans="1:13">
      <c r="A250" s="872" t="s">
        <v>696</v>
      </c>
      <c r="B250" s="873" t="s">
        <v>697</v>
      </c>
      <c r="C250" s="874" t="s">
        <v>32</v>
      </c>
      <c r="D250" s="805" t="s">
        <v>698</v>
      </c>
      <c r="E250" s="806" t="s">
        <v>41</v>
      </c>
      <c r="F250" s="806">
        <v>6</v>
      </c>
      <c r="G250" s="875">
        <f>VLOOKUP(B250,COT_Elet!$B$10:$R$888,17,0)</f>
        <v>57.287932185000003</v>
      </c>
      <c r="H250" s="875">
        <f t="shared" si="6"/>
        <v>65.88</v>
      </c>
      <c r="I250" s="881">
        <f t="shared" si="7"/>
        <v>395.28</v>
      </c>
      <c r="J250" s="883"/>
      <c r="K250" s="726"/>
      <c r="L250" s="668"/>
      <c r="M250" s="668"/>
    </row>
    <row r="251" spans="1:13">
      <c r="A251" s="872" t="s">
        <v>699</v>
      </c>
      <c r="B251" s="873" t="s">
        <v>700</v>
      </c>
      <c r="C251" s="874" t="s">
        <v>32</v>
      </c>
      <c r="D251" s="805" t="s">
        <v>701</v>
      </c>
      <c r="E251" s="806" t="s">
        <v>41</v>
      </c>
      <c r="F251" s="806">
        <v>2</v>
      </c>
      <c r="G251" s="875">
        <f>VLOOKUP(B251,COT_Elet!$B$10:$R$888,17,0)</f>
        <v>5.9826613968000002</v>
      </c>
      <c r="H251" s="875">
        <f t="shared" si="6"/>
        <v>6.88</v>
      </c>
      <c r="I251" s="881">
        <f t="shared" si="7"/>
        <v>13.76</v>
      </c>
      <c r="J251" s="883"/>
      <c r="K251" s="736"/>
      <c r="L251" s="736"/>
      <c r="M251" s="668"/>
    </row>
    <row r="252" spans="1:13">
      <c r="A252" s="872" t="s">
        <v>702</v>
      </c>
      <c r="B252" s="873" t="s">
        <v>703</v>
      </c>
      <c r="C252" s="874" t="s">
        <v>32</v>
      </c>
      <c r="D252" s="805" t="s">
        <v>704</v>
      </c>
      <c r="E252" s="806" t="s">
        <v>41</v>
      </c>
      <c r="F252" s="806">
        <v>2</v>
      </c>
      <c r="G252" s="875">
        <f>VLOOKUP(B252,COT_Elet!$B$10:$R$888,17,0)</f>
        <v>1.0002411936</v>
      </c>
      <c r="H252" s="875">
        <f t="shared" si="6"/>
        <v>1.1499999999999999</v>
      </c>
      <c r="I252" s="881">
        <f t="shared" si="7"/>
        <v>2.2999999999999998</v>
      </c>
      <c r="J252" s="883"/>
      <c r="K252" s="736"/>
      <c r="L252" s="736"/>
      <c r="M252" s="737"/>
    </row>
    <row r="253" spans="1:13">
      <c r="A253" s="872" t="s">
        <v>705</v>
      </c>
      <c r="B253" s="873" t="s">
        <v>706</v>
      </c>
      <c r="C253" s="874" t="s">
        <v>32</v>
      </c>
      <c r="D253" s="805" t="s">
        <v>707</v>
      </c>
      <c r="E253" s="806" t="s">
        <v>41</v>
      </c>
      <c r="F253" s="806">
        <v>3</v>
      </c>
      <c r="G253" s="875">
        <f>VLOOKUP(B253,COT_Elet!$B$10:$R$888,17,0)</f>
        <v>1.2628387727999999</v>
      </c>
      <c r="H253" s="875">
        <f t="shared" si="6"/>
        <v>1.45</v>
      </c>
      <c r="I253" s="881">
        <f t="shared" si="7"/>
        <v>4.3499999999999996</v>
      </c>
      <c r="J253" s="883"/>
      <c r="K253" s="736"/>
      <c r="L253" s="736"/>
      <c r="M253" s="738"/>
    </row>
    <row r="254" spans="1:13">
      <c r="A254" s="872" t="s">
        <v>708</v>
      </c>
      <c r="B254" s="873" t="s">
        <v>709</v>
      </c>
      <c r="C254" s="874" t="s">
        <v>32</v>
      </c>
      <c r="D254" s="805" t="s">
        <v>710</v>
      </c>
      <c r="E254" s="806" t="s">
        <v>41</v>
      </c>
      <c r="F254" s="806">
        <v>6</v>
      </c>
      <c r="G254" s="875">
        <f>VLOOKUP(B254,COT_Elet!$B$10:$R$888,17,0)</f>
        <v>21.341810481749999</v>
      </c>
      <c r="H254" s="875">
        <f t="shared" si="6"/>
        <v>24.54</v>
      </c>
      <c r="I254" s="881">
        <f t="shared" si="7"/>
        <v>147.24</v>
      </c>
      <c r="J254" s="883"/>
      <c r="K254" s="736"/>
      <c r="L254" s="736"/>
      <c r="M254" s="738"/>
    </row>
    <row r="255" spans="1:13">
      <c r="A255" s="872" t="s">
        <v>711</v>
      </c>
      <c r="B255" s="873" t="s">
        <v>712</v>
      </c>
      <c r="C255" s="874" t="s">
        <v>32</v>
      </c>
      <c r="D255" s="805" t="s">
        <v>713</v>
      </c>
      <c r="E255" s="806" t="s">
        <v>41</v>
      </c>
      <c r="F255" s="806">
        <v>2</v>
      </c>
      <c r="G255" s="875">
        <f>VLOOKUP(B255,COT_Elet!$B$10:$R$888,17,0)</f>
        <v>21.042294776249999</v>
      </c>
      <c r="H255" s="875">
        <f t="shared" si="6"/>
        <v>24.19</v>
      </c>
      <c r="I255" s="881">
        <f t="shared" si="7"/>
        <v>48.38</v>
      </c>
      <c r="J255" s="883"/>
      <c r="K255" s="736"/>
      <c r="L255" s="736"/>
      <c r="M255" s="738"/>
    </row>
    <row r="256" spans="1:13">
      <c r="A256" s="872" t="s">
        <v>714</v>
      </c>
      <c r="B256" s="873" t="s">
        <v>715</v>
      </c>
      <c r="C256" s="874" t="s">
        <v>32</v>
      </c>
      <c r="D256" s="805" t="s">
        <v>716</v>
      </c>
      <c r="E256" s="806" t="s">
        <v>41</v>
      </c>
      <c r="F256" s="806">
        <v>2</v>
      </c>
      <c r="G256" s="875">
        <f>VLOOKUP(B256,COT_Elet!$B$10:$R$888,17,0)</f>
        <v>30.933901102499998</v>
      </c>
      <c r="H256" s="875">
        <f t="shared" si="6"/>
        <v>35.57</v>
      </c>
      <c r="I256" s="881">
        <f t="shared" si="7"/>
        <v>71.14</v>
      </c>
      <c r="J256" s="883"/>
      <c r="K256" s="736"/>
      <c r="L256" s="736"/>
      <c r="M256" s="738"/>
    </row>
    <row r="257" spans="1:15">
      <c r="A257" s="872" t="s">
        <v>717</v>
      </c>
      <c r="B257" s="873" t="s">
        <v>718</v>
      </c>
      <c r="C257" s="874" t="s">
        <v>32</v>
      </c>
      <c r="D257" s="805" t="s">
        <v>719</v>
      </c>
      <c r="E257" s="806" t="s">
        <v>41</v>
      </c>
      <c r="F257" s="806">
        <v>1</v>
      </c>
      <c r="G257" s="875">
        <f>VLOOKUP(B257,COT_Elet!$B$10:$R$888,17,0)</f>
        <v>229.45237740315</v>
      </c>
      <c r="H257" s="875">
        <f t="shared" si="6"/>
        <v>263.87</v>
      </c>
      <c r="I257" s="881">
        <f t="shared" si="7"/>
        <v>263.87</v>
      </c>
      <c r="J257" s="883"/>
      <c r="K257" s="726"/>
      <c r="L257" s="668"/>
      <c r="M257" s="668"/>
    </row>
    <row r="258" spans="1:15">
      <c r="A258" s="872" t="s">
        <v>720</v>
      </c>
      <c r="B258" s="873" t="s">
        <v>721</v>
      </c>
      <c r="C258" s="874" t="s">
        <v>32</v>
      </c>
      <c r="D258" s="805" t="s">
        <v>722</v>
      </c>
      <c r="E258" s="806" t="s">
        <v>41</v>
      </c>
      <c r="F258" s="806">
        <v>1</v>
      </c>
      <c r="G258" s="875">
        <f>VLOOKUP(B258,COT_Elet!$B$10:$R$888,17,0)</f>
        <v>215.91402143849999</v>
      </c>
      <c r="H258" s="875">
        <f t="shared" si="6"/>
        <v>248.3</v>
      </c>
      <c r="I258" s="881">
        <f t="shared" si="7"/>
        <v>248.3</v>
      </c>
      <c r="J258" s="883"/>
      <c r="K258" s="736"/>
      <c r="L258" s="736"/>
      <c r="M258" s="736"/>
      <c r="N258" s="736"/>
      <c r="O258" s="668"/>
    </row>
    <row r="259" spans="1:15">
      <c r="A259" s="872" t="s">
        <v>723</v>
      </c>
      <c r="B259" s="873" t="s">
        <v>724</v>
      </c>
      <c r="C259" s="874" t="s">
        <v>32</v>
      </c>
      <c r="D259" s="805" t="s">
        <v>725</v>
      </c>
      <c r="E259" s="806" t="s">
        <v>41</v>
      </c>
      <c r="F259" s="806">
        <v>1</v>
      </c>
      <c r="G259" s="875">
        <f>VLOOKUP(B259,COT_Elet!$B$10:$R$888,17,0)</f>
        <v>15.995870444399999</v>
      </c>
      <c r="H259" s="875">
        <f t="shared" si="6"/>
        <v>18.39</v>
      </c>
      <c r="I259" s="881">
        <f t="shared" si="7"/>
        <v>18.39</v>
      </c>
      <c r="J259" s="883"/>
      <c r="K259" s="736"/>
      <c r="L259" s="736"/>
      <c r="M259" s="736"/>
      <c r="N259" s="736"/>
      <c r="O259" s="737"/>
    </row>
    <row r="260" spans="1:15">
      <c r="A260" s="872" t="s">
        <v>726</v>
      </c>
      <c r="B260" s="873" t="s">
        <v>727</v>
      </c>
      <c r="C260" s="874" t="s">
        <v>32</v>
      </c>
      <c r="D260" s="805" t="s">
        <v>728</v>
      </c>
      <c r="E260" s="806" t="s">
        <v>41</v>
      </c>
      <c r="F260" s="806">
        <v>2</v>
      </c>
      <c r="G260" s="875">
        <f>VLOOKUP(B260,COT_Elet!$B$10:$R$888,17,0)</f>
        <v>40.323588713100001</v>
      </c>
      <c r="H260" s="875">
        <f t="shared" si="6"/>
        <v>46.37</v>
      </c>
      <c r="I260" s="881">
        <f t="shared" si="7"/>
        <v>92.74</v>
      </c>
      <c r="J260" s="883"/>
      <c r="K260" s="736"/>
      <c r="L260" s="736"/>
      <c r="M260" s="736"/>
      <c r="N260" s="736"/>
      <c r="O260" s="738"/>
    </row>
    <row r="261" spans="1:15">
      <c r="A261" s="872" t="s">
        <v>729</v>
      </c>
      <c r="B261" s="873" t="s">
        <v>730</v>
      </c>
      <c r="C261" s="874" t="s">
        <v>32</v>
      </c>
      <c r="D261" s="805" t="s">
        <v>731</v>
      </c>
      <c r="E261" s="806" t="s">
        <v>41</v>
      </c>
      <c r="F261" s="806">
        <v>6</v>
      </c>
      <c r="G261" s="875">
        <f>VLOOKUP(B261,COT_Elet!$B$10:$R$888,17,0)</f>
        <v>19.319241719250002</v>
      </c>
      <c r="H261" s="875">
        <f t="shared" si="6"/>
        <v>22.21</v>
      </c>
      <c r="I261" s="881">
        <f t="shared" si="7"/>
        <v>133.26</v>
      </c>
      <c r="J261" s="883"/>
      <c r="K261" s="726"/>
      <c r="L261" s="668"/>
    </row>
    <row r="262" spans="1:15">
      <c r="A262" s="872" t="s">
        <v>732</v>
      </c>
      <c r="B262" s="873" t="s">
        <v>733</v>
      </c>
      <c r="C262" s="874" t="s">
        <v>32</v>
      </c>
      <c r="D262" s="805" t="s">
        <v>734</v>
      </c>
      <c r="E262" s="806" t="s">
        <v>41</v>
      </c>
      <c r="F262" s="806">
        <v>3</v>
      </c>
      <c r="G262" s="875">
        <f>VLOOKUP(B262,COT_Elet!$B$10:$R$888,17,0)</f>
        <v>205.193747715</v>
      </c>
      <c r="H262" s="875">
        <f t="shared" si="6"/>
        <v>235.97</v>
      </c>
      <c r="I262" s="881">
        <f t="shared" si="7"/>
        <v>707.91</v>
      </c>
      <c r="J262" s="883"/>
      <c r="K262" s="736"/>
      <c r="L262" s="736"/>
    </row>
    <row r="263" spans="1:15" ht="15.75" customHeight="1">
      <c r="A263" s="872" t="s">
        <v>735</v>
      </c>
      <c r="B263" s="873" t="s">
        <v>736</v>
      </c>
      <c r="C263" s="874" t="s">
        <v>32</v>
      </c>
      <c r="D263" s="805" t="s">
        <v>737</v>
      </c>
      <c r="E263" s="806" t="s">
        <v>41</v>
      </c>
      <c r="F263" s="806">
        <v>9</v>
      </c>
      <c r="G263" s="875">
        <f>VLOOKUP(B263,COT_Elet!$B$10:$R$888,17,0)</f>
        <v>9.3358901789999997</v>
      </c>
      <c r="H263" s="875">
        <f t="shared" si="6"/>
        <v>10.73</v>
      </c>
      <c r="I263" s="881">
        <f t="shared" si="7"/>
        <v>96.57</v>
      </c>
      <c r="J263" s="883"/>
      <c r="K263" s="736"/>
      <c r="L263" s="736"/>
      <c r="M263" s="737"/>
    </row>
    <row r="264" spans="1:15">
      <c r="A264" s="872" t="s">
        <v>738</v>
      </c>
      <c r="B264" s="873" t="s">
        <v>739</v>
      </c>
      <c r="C264" s="874" t="s">
        <v>32</v>
      </c>
      <c r="D264" s="805" t="s">
        <v>740</v>
      </c>
      <c r="E264" s="806" t="s">
        <v>41</v>
      </c>
      <c r="F264" s="806">
        <v>3</v>
      </c>
      <c r="G264" s="875">
        <f>VLOOKUP(B264,COT_Elet!$B$10:$R$888,17,0)</f>
        <v>11.245402533749999</v>
      </c>
      <c r="H264" s="875">
        <f t="shared" si="6"/>
        <v>12.93</v>
      </c>
      <c r="I264" s="881">
        <f t="shared" si="7"/>
        <v>38.79</v>
      </c>
      <c r="J264" s="883"/>
      <c r="K264" s="736"/>
      <c r="L264" s="736"/>
      <c r="M264" s="738"/>
    </row>
    <row r="265" spans="1:15">
      <c r="A265" s="872" t="s">
        <v>741</v>
      </c>
      <c r="B265" s="873" t="s">
        <v>742</v>
      </c>
      <c r="C265" s="874" t="s">
        <v>32</v>
      </c>
      <c r="D265" s="805" t="s">
        <v>743</v>
      </c>
      <c r="E265" s="806" t="s">
        <v>41</v>
      </c>
      <c r="F265" s="806">
        <v>9</v>
      </c>
      <c r="G265" s="875">
        <f>VLOOKUP(B265,COT_Elet!$B$10:$R$888,17,0)</f>
        <v>10.385870648999999</v>
      </c>
      <c r="H265" s="875">
        <f t="shared" si="6"/>
        <v>11.94</v>
      </c>
      <c r="I265" s="881">
        <f t="shared" si="7"/>
        <v>107.46</v>
      </c>
      <c r="J265" s="883"/>
      <c r="K265" s="736"/>
      <c r="L265" s="736"/>
      <c r="M265" s="738"/>
    </row>
    <row r="266" spans="1:15">
      <c r="A266" s="872" t="s">
        <v>744</v>
      </c>
      <c r="B266" s="873" t="s">
        <v>745</v>
      </c>
      <c r="C266" s="874" t="s">
        <v>32</v>
      </c>
      <c r="D266" s="805" t="s">
        <v>746</v>
      </c>
      <c r="E266" s="806" t="s">
        <v>41</v>
      </c>
      <c r="F266" s="806">
        <v>6</v>
      </c>
      <c r="G266" s="875">
        <f>VLOOKUP(B266,COT_Elet!$B$10:$R$888,17,0)</f>
        <v>22.644552207749999</v>
      </c>
      <c r="H266" s="875">
        <f t="shared" si="6"/>
        <v>26.04</v>
      </c>
      <c r="I266" s="881">
        <f t="shared" si="7"/>
        <v>156.24</v>
      </c>
      <c r="J266" s="883"/>
      <c r="K266" s="736"/>
      <c r="L266" s="736"/>
      <c r="M266" s="738"/>
    </row>
    <row r="267" spans="1:15">
      <c r="A267" s="872" t="s">
        <v>747</v>
      </c>
      <c r="B267" s="873" t="s">
        <v>748</v>
      </c>
      <c r="C267" s="874" t="s">
        <v>32</v>
      </c>
      <c r="D267" s="805" t="s">
        <v>749</v>
      </c>
      <c r="E267" s="806" t="s">
        <v>41</v>
      </c>
      <c r="F267" s="806">
        <v>12</v>
      </c>
      <c r="G267" s="875">
        <f>VLOOKUP(B267,COT_Elet!$B$10:$R$888,17,0)</f>
        <v>35.238892416749998</v>
      </c>
      <c r="H267" s="875">
        <f t="shared" si="6"/>
        <v>40.520000000000003</v>
      </c>
      <c r="I267" s="881">
        <f t="shared" si="7"/>
        <v>486.24</v>
      </c>
      <c r="J267" s="883"/>
    </row>
    <row r="268" spans="1:15">
      <c r="A268" s="872" t="s">
        <v>750</v>
      </c>
      <c r="B268" s="873" t="s">
        <v>751</v>
      </c>
      <c r="C268" s="874" t="s">
        <v>32</v>
      </c>
      <c r="D268" s="805" t="s">
        <v>752</v>
      </c>
      <c r="E268" s="806" t="s">
        <v>41</v>
      </c>
      <c r="F268" s="806">
        <v>12</v>
      </c>
      <c r="G268" s="875">
        <f>VLOOKUP(B268,COT_Elet!$B$10:$R$888,17,0)</f>
        <v>13.444696732500001</v>
      </c>
      <c r="H268" s="875">
        <f t="shared" ref="H268:H331" si="8">TRUNC(G268*(1+$J$5),2)</f>
        <v>15.46</v>
      </c>
      <c r="I268" s="881">
        <f t="shared" ref="I268:I331" si="9">TRUNC(F268*H268,2)</f>
        <v>185.52</v>
      </c>
      <c r="J268" s="883"/>
    </row>
    <row r="269" spans="1:15">
      <c r="A269" s="872" t="s">
        <v>753</v>
      </c>
      <c r="B269" s="873" t="s">
        <v>754</v>
      </c>
      <c r="C269" s="874" t="s">
        <v>32</v>
      </c>
      <c r="D269" s="805" t="s">
        <v>755</v>
      </c>
      <c r="E269" s="806" t="s">
        <v>41</v>
      </c>
      <c r="F269" s="806">
        <v>1</v>
      </c>
      <c r="G269" s="875">
        <f>VLOOKUP(B269,COT_Elet!$B$10:$R$888,17,0)</f>
        <v>2875.8227685000002</v>
      </c>
      <c r="H269" s="875">
        <f t="shared" si="8"/>
        <v>3307.19</v>
      </c>
      <c r="I269" s="881">
        <f t="shared" si="9"/>
        <v>3307.19</v>
      </c>
      <c r="J269" s="883"/>
    </row>
    <row r="270" spans="1:15">
      <c r="A270" s="872" t="s">
        <v>756</v>
      </c>
      <c r="B270" s="873" t="s">
        <v>757</v>
      </c>
      <c r="C270" s="874" t="s">
        <v>32</v>
      </c>
      <c r="D270" s="805" t="s">
        <v>758</v>
      </c>
      <c r="E270" s="806" t="s">
        <v>41</v>
      </c>
      <c r="F270" s="806">
        <v>6</v>
      </c>
      <c r="G270" s="875">
        <f>VLOOKUP(B270,COT_Elet!$B$10:$R$888,17,0)</f>
        <v>14.416814709000001</v>
      </c>
      <c r="H270" s="875">
        <f t="shared" si="8"/>
        <v>16.57</v>
      </c>
      <c r="I270" s="881">
        <f t="shared" si="9"/>
        <v>99.42</v>
      </c>
      <c r="J270" s="883"/>
    </row>
    <row r="271" spans="1:15">
      <c r="A271" s="872" t="s">
        <v>759</v>
      </c>
      <c r="B271" s="873" t="s">
        <v>760</v>
      </c>
      <c r="C271" s="874" t="s">
        <v>32</v>
      </c>
      <c r="D271" s="805" t="s">
        <v>761</v>
      </c>
      <c r="E271" s="806" t="s">
        <v>41</v>
      </c>
      <c r="F271" s="806">
        <v>3</v>
      </c>
      <c r="G271" s="875">
        <f>VLOOKUP(B271,COT_Elet!$B$10:$R$888,17,0)</f>
        <v>29.241716732250001</v>
      </c>
      <c r="H271" s="875">
        <f t="shared" si="8"/>
        <v>33.619999999999997</v>
      </c>
      <c r="I271" s="881">
        <f t="shared" si="9"/>
        <v>100.86</v>
      </c>
      <c r="J271" s="883"/>
    </row>
    <row r="272" spans="1:15">
      <c r="A272" s="872" t="s">
        <v>762</v>
      </c>
      <c r="B272" s="873" t="s">
        <v>763</v>
      </c>
      <c r="C272" s="874" t="s">
        <v>32</v>
      </c>
      <c r="D272" s="805" t="s">
        <v>764</v>
      </c>
      <c r="E272" s="806" t="s">
        <v>41</v>
      </c>
      <c r="F272" s="806">
        <v>1</v>
      </c>
      <c r="G272" s="875">
        <f>VLOOKUP(B272,COT_Elet!$B$10:$R$888,17,0)</f>
        <v>192.95840558775001</v>
      </c>
      <c r="H272" s="875">
        <f t="shared" si="8"/>
        <v>221.9</v>
      </c>
      <c r="I272" s="881">
        <f t="shared" si="9"/>
        <v>221.9</v>
      </c>
      <c r="J272" s="883"/>
    </row>
    <row r="273" spans="1:10">
      <c r="A273" s="872" t="s">
        <v>765</v>
      </c>
      <c r="B273" s="873" t="s">
        <v>766</v>
      </c>
      <c r="C273" s="874" t="s">
        <v>32</v>
      </c>
      <c r="D273" s="805" t="s">
        <v>767</v>
      </c>
      <c r="E273" s="806" t="s">
        <v>41</v>
      </c>
      <c r="F273" s="806">
        <v>2</v>
      </c>
      <c r="G273" s="875">
        <f>VLOOKUP(B273,COT_Elet!$B$10:$R$888,17,0)</f>
        <v>62.915683049999998</v>
      </c>
      <c r="H273" s="875">
        <f t="shared" si="8"/>
        <v>72.349999999999994</v>
      </c>
      <c r="I273" s="881">
        <f t="shared" si="9"/>
        <v>144.69999999999999</v>
      </c>
      <c r="J273" s="883"/>
    </row>
    <row r="274" spans="1:10">
      <c r="A274" s="872" t="s">
        <v>768</v>
      </c>
      <c r="B274" s="873" t="s">
        <v>769</v>
      </c>
      <c r="C274" s="874" t="s">
        <v>32</v>
      </c>
      <c r="D274" s="805" t="s">
        <v>770</v>
      </c>
      <c r="E274" s="806" t="s">
        <v>41</v>
      </c>
      <c r="F274" s="806">
        <v>10</v>
      </c>
      <c r="G274" s="875">
        <f>VLOOKUP(B274,COT_Elet!$B$10:$R$888,17,0)</f>
        <v>2.9683658400000001</v>
      </c>
      <c r="H274" s="875">
        <f t="shared" si="8"/>
        <v>3.41</v>
      </c>
      <c r="I274" s="881">
        <f t="shared" si="9"/>
        <v>34.1</v>
      </c>
      <c r="J274" s="883"/>
    </row>
    <row r="275" spans="1:10">
      <c r="A275" s="872" t="s">
        <v>771</v>
      </c>
      <c r="B275" s="873" t="s">
        <v>772</v>
      </c>
      <c r="C275" s="874" t="s">
        <v>32</v>
      </c>
      <c r="D275" s="831" t="s">
        <v>773</v>
      </c>
      <c r="E275" s="806" t="s">
        <v>41</v>
      </c>
      <c r="F275" s="806">
        <v>10</v>
      </c>
      <c r="G275" s="875">
        <f>VLOOKUP(B275,COT_Elet!$B$10:$R$888,17,0)</f>
        <v>8.4493109250000007</v>
      </c>
      <c r="H275" s="875">
        <f t="shared" si="8"/>
        <v>9.7100000000000009</v>
      </c>
      <c r="I275" s="881">
        <f t="shared" si="9"/>
        <v>97.1</v>
      </c>
      <c r="J275" s="883"/>
    </row>
    <row r="276" spans="1:10">
      <c r="A276" s="892" t="s">
        <v>774</v>
      </c>
      <c r="B276" s="867" t="s">
        <v>28</v>
      </c>
      <c r="C276" s="868" t="s">
        <v>28</v>
      </c>
      <c r="D276" s="930" t="s">
        <v>775</v>
      </c>
      <c r="E276" s="869"/>
      <c r="F276" s="870"/>
      <c r="G276" s="889">
        <f>VLOOKUP(B276,COT_Elet!$B$10:$R$888,17,0)</f>
        <v>0</v>
      </c>
      <c r="H276" s="889"/>
      <c r="I276" s="890">
        <f>SUM(I277:I298)</f>
        <v>36665.42</v>
      </c>
      <c r="J276" s="880"/>
    </row>
    <row r="277" spans="1:10">
      <c r="A277" s="872" t="s">
        <v>776</v>
      </c>
      <c r="B277" s="873" t="s">
        <v>777</v>
      </c>
      <c r="C277" s="874" t="s">
        <v>32</v>
      </c>
      <c r="D277" s="805" t="s">
        <v>778</v>
      </c>
      <c r="E277" s="806" t="s">
        <v>41</v>
      </c>
      <c r="F277" s="806">
        <v>30</v>
      </c>
      <c r="G277" s="875">
        <f>VLOOKUP(B277,COT_Elet!$B$10:$R$888,17,0)</f>
        <v>2.0737576199999999</v>
      </c>
      <c r="H277" s="875">
        <f t="shared" si="8"/>
        <v>2.38</v>
      </c>
      <c r="I277" s="881">
        <f t="shared" si="9"/>
        <v>71.400000000000006</v>
      </c>
      <c r="J277" s="883"/>
    </row>
    <row r="278" spans="1:10">
      <c r="A278" s="872" t="s">
        <v>779</v>
      </c>
      <c r="B278" s="873" t="s">
        <v>780</v>
      </c>
      <c r="C278" s="874" t="s">
        <v>32</v>
      </c>
      <c r="D278" s="805" t="s">
        <v>781</v>
      </c>
      <c r="E278" s="806" t="s">
        <v>41</v>
      </c>
      <c r="F278" s="806">
        <v>30</v>
      </c>
      <c r="G278" s="875">
        <f>VLOOKUP(B278,COT_Elet!$B$10:$R$888,17,0)</f>
        <v>3.6942171205499998</v>
      </c>
      <c r="H278" s="875">
        <f t="shared" si="8"/>
        <v>4.24</v>
      </c>
      <c r="I278" s="881">
        <f t="shared" si="9"/>
        <v>127.2</v>
      </c>
      <c r="J278" s="883"/>
    </row>
    <row r="279" spans="1:10">
      <c r="A279" s="872" t="s">
        <v>782</v>
      </c>
      <c r="B279" s="873" t="s">
        <v>783</v>
      </c>
      <c r="C279" s="874" t="s">
        <v>32</v>
      </c>
      <c r="D279" s="805" t="s">
        <v>784</v>
      </c>
      <c r="E279" s="806" t="s">
        <v>60</v>
      </c>
      <c r="F279" s="806">
        <v>100</v>
      </c>
      <c r="G279" s="875">
        <f>VLOOKUP(B279,COT_Elet!$B$10:$R$888,17,0)</f>
        <v>2.4453072599999999</v>
      </c>
      <c r="H279" s="875">
        <f t="shared" si="8"/>
        <v>2.81</v>
      </c>
      <c r="I279" s="881">
        <f t="shared" si="9"/>
        <v>281</v>
      </c>
      <c r="J279" s="883"/>
    </row>
    <row r="280" spans="1:10">
      <c r="A280" s="872" t="s">
        <v>785</v>
      </c>
      <c r="B280" s="873" t="s">
        <v>786</v>
      </c>
      <c r="C280" s="874" t="s">
        <v>32</v>
      </c>
      <c r="D280" s="805" t="s">
        <v>787</v>
      </c>
      <c r="E280" s="806" t="s">
        <v>60</v>
      </c>
      <c r="F280" s="806">
        <v>100</v>
      </c>
      <c r="G280" s="875">
        <f>VLOOKUP(B280,COT_Elet!$B$10:$R$888,17,0)</f>
        <v>2.4453072599999999</v>
      </c>
      <c r="H280" s="875">
        <f t="shared" si="8"/>
        <v>2.81</v>
      </c>
      <c r="I280" s="881">
        <f t="shared" si="9"/>
        <v>281</v>
      </c>
      <c r="J280" s="883"/>
    </row>
    <row r="281" spans="1:10">
      <c r="A281" s="872" t="s">
        <v>788</v>
      </c>
      <c r="B281" s="873" t="s">
        <v>789</v>
      </c>
      <c r="C281" s="874" t="s">
        <v>32</v>
      </c>
      <c r="D281" s="805" t="s">
        <v>75</v>
      </c>
      <c r="E281" s="806" t="s">
        <v>60</v>
      </c>
      <c r="F281" s="806">
        <v>100</v>
      </c>
      <c r="G281" s="875">
        <f>VLOOKUP(B281,COT_Elet!$B$10:$R$888,17,0)</f>
        <v>2.4453072599999999</v>
      </c>
      <c r="H281" s="875">
        <f t="shared" si="8"/>
        <v>2.81</v>
      </c>
      <c r="I281" s="881">
        <f t="shared" si="9"/>
        <v>281</v>
      </c>
      <c r="J281" s="883"/>
    </row>
    <row r="282" spans="1:10">
      <c r="A282" s="872" t="s">
        <v>790</v>
      </c>
      <c r="B282" s="873" t="s">
        <v>791</v>
      </c>
      <c r="C282" s="874" t="s">
        <v>32</v>
      </c>
      <c r="D282" s="805" t="s">
        <v>792</v>
      </c>
      <c r="E282" s="806" t="s">
        <v>41</v>
      </c>
      <c r="F282" s="806">
        <v>1</v>
      </c>
      <c r="G282" s="875">
        <f>VLOOKUP(B282,COT_Elet!$B$10:$R$888,17,0)</f>
        <v>396.18370027499998</v>
      </c>
      <c r="H282" s="875">
        <f t="shared" si="8"/>
        <v>455.61</v>
      </c>
      <c r="I282" s="881">
        <f t="shared" si="9"/>
        <v>455.61</v>
      </c>
      <c r="J282" s="883"/>
    </row>
    <row r="283" spans="1:10">
      <c r="A283" s="872" t="s">
        <v>793</v>
      </c>
      <c r="B283" s="873" t="s">
        <v>794</v>
      </c>
      <c r="C283" s="874" t="s">
        <v>32</v>
      </c>
      <c r="D283" s="805" t="s">
        <v>795</v>
      </c>
      <c r="E283" s="806" t="s">
        <v>41</v>
      </c>
      <c r="F283" s="806">
        <v>10</v>
      </c>
      <c r="G283" s="875">
        <f>VLOOKUP(B283,COT_Elet!$B$10:$R$888,17,0)</f>
        <v>17.541817613100001</v>
      </c>
      <c r="H283" s="875">
        <f t="shared" si="8"/>
        <v>20.170000000000002</v>
      </c>
      <c r="I283" s="881">
        <f t="shared" si="9"/>
        <v>201.7</v>
      </c>
      <c r="J283" s="883"/>
    </row>
    <row r="284" spans="1:10">
      <c r="A284" s="872" t="s">
        <v>796</v>
      </c>
      <c r="B284" s="873" t="s">
        <v>797</v>
      </c>
      <c r="C284" s="874" t="s">
        <v>32</v>
      </c>
      <c r="D284" s="805" t="s">
        <v>798</v>
      </c>
      <c r="E284" s="806" t="s">
        <v>41</v>
      </c>
      <c r="F284" s="806">
        <v>10</v>
      </c>
      <c r="G284" s="875">
        <f>VLOOKUP(B284,COT_Elet!$B$10:$R$888,17,0)</f>
        <v>16.345990891724998</v>
      </c>
      <c r="H284" s="875">
        <f t="shared" si="8"/>
        <v>18.79</v>
      </c>
      <c r="I284" s="881">
        <f t="shared" si="9"/>
        <v>187.9</v>
      </c>
      <c r="J284" s="883"/>
    </row>
    <row r="285" spans="1:10">
      <c r="A285" s="872" t="s">
        <v>799</v>
      </c>
      <c r="B285" s="873" t="s">
        <v>800</v>
      </c>
      <c r="C285" s="874" t="s">
        <v>32</v>
      </c>
      <c r="D285" s="805" t="s">
        <v>801</v>
      </c>
      <c r="E285" s="806" t="s">
        <v>79</v>
      </c>
      <c r="F285" s="806">
        <v>10</v>
      </c>
      <c r="G285" s="875">
        <f>VLOOKUP(B285,COT_Elet!$B$10:$R$888,17,0)</f>
        <v>115.92574166943</v>
      </c>
      <c r="H285" s="875">
        <f t="shared" si="8"/>
        <v>133.31</v>
      </c>
      <c r="I285" s="881">
        <f t="shared" si="9"/>
        <v>1333.1</v>
      </c>
      <c r="J285" s="883"/>
    </row>
    <row r="286" spans="1:10">
      <c r="A286" s="872" t="s">
        <v>802</v>
      </c>
      <c r="B286" s="873" t="s">
        <v>803</v>
      </c>
      <c r="C286" s="874" t="s">
        <v>32</v>
      </c>
      <c r="D286" s="805" t="s">
        <v>804</v>
      </c>
      <c r="E286" s="806" t="s">
        <v>41</v>
      </c>
      <c r="F286" s="806">
        <v>2</v>
      </c>
      <c r="G286" s="875">
        <f>VLOOKUP(B286,COT_Elet!$B$10:$R$888,17,0)</f>
        <v>419.92500000000001</v>
      </c>
      <c r="H286" s="875">
        <f t="shared" si="8"/>
        <v>482.91</v>
      </c>
      <c r="I286" s="881">
        <f t="shared" si="9"/>
        <v>965.82</v>
      </c>
      <c r="J286" s="883"/>
    </row>
    <row r="287" spans="1:10">
      <c r="A287" s="872" t="s">
        <v>805</v>
      </c>
      <c r="B287" s="873" t="s">
        <v>806</v>
      </c>
      <c r="C287" s="874" t="s">
        <v>32</v>
      </c>
      <c r="D287" s="805" t="s">
        <v>807</v>
      </c>
      <c r="E287" s="806" t="s">
        <v>41</v>
      </c>
      <c r="F287" s="806">
        <v>1</v>
      </c>
      <c r="G287" s="875">
        <f>VLOOKUP(B287,COT_Elet!$B$10:$R$888,17,0)</f>
        <v>22.539474375000001</v>
      </c>
      <c r="H287" s="875">
        <f t="shared" si="8"/>
        <v>25.92</v>
      </c>
      <c r="I287" s="881">
        <f t="shared" si="9"/>
        <v>25.92</v>
      </c>
      <c r="J287" s="883"/>
    </row>
    <row r="288" spans="1:10">
      <c r="A288" s="872" t="s">
        <v>808</v>
      </c>
      <c r="B288" s="873" t="s">
        <v>809</v>
      </c>
      <c r="C288" s="874" t="s">
        <v>32</v>
      </c>
      <c r="D288" s="805" t="s">
        <v>810</v>
      </c>
      <c r="E288" s="806" t="s">
        <v>41</v>
      </c>
      <c r="F288" s="806">
        <v>2</v>
      </c>
      <c r="G288" s="875">
        <f>VLOOKUP(B288,COT_Elet!$B$10:$R$888,17,0)</f>
        <v>460.71947245170003</v>
      </c>
      <c r="H288" s="875">
        <f t="shared" si="8"/>
        <v>529.82000000000005</v>
      </c>
      <c r="I288" s="881">
        <f t="shared" si="9"/>
        <v>1059.6400000000001</v>
      </c>
      <c r="J288" s="883"/>
    </row>
    <row r="289" spans="1:10">
      <c r="A289" s="872" t="s">
        <v>811</v>
      </c>
      <c r="B289" s="873" t="s">
        <v>812</v>
      </c>
      <c r="C289" s="874" t="s">
        <v>32</v>
      </c>
      <c r="D289" s="805" t="s">
        <v>813</v>
      </c>
      <c r="E289" s="806" t="s">
        <v>41</v>
      </c>
      <c r="F289" s="806">
        <v>5</v>
      </c>
      <c r="G289" s="875">
        <f>VLOOKUP(B289,COT_Elet!$B$10:$R$888,17,0)</f>
        <v>114.7683546306</v>
      </c>
      <c r="H289" s="875">
        <f t="shared" si="8"/>
        <v>131.97999999999999</v>
      </c>
      <c r="I289" s="881">
        <f t="shared" si="9"/>
        <v>659.9</v>
      </c>
      <c r="J289" s="883"/>
    </row>
    <row r="290" spans="1:10">
      <c r="A290" s="872" t="s">
        <v>814</v>
      </c>
      <c r="B290" s="873" t="s">
        <v>815</v>
      </c>
      <c r="C290" s="874" t="s">
        <v>32</v>
      </c>
      <c r="D290" s="805" t="s">
        <v>816</v>
      </c>
      <c r="E290" s="806" t="s">
        <v>817</v>
      </c>
      <c r="F290" s="806">
        <v>1</v>
      </c>
      <c r="G290" s="875">
        <f>VLOOKUP(B290,COT_Elet!$B$10:$R$888,17,0)</f>
        <v>682.25025447810003</v>
      </c>
      <c r="H290" s="875">
        <f t="shared" si="8"/>
        <v>784.58</v>
      </c>
      <c r="I290" s="881">
        <f t="shared" si="9"/>
        <v>784.58</v>
      </c>
      <c r="J290" s="883"/>
    </row>
    <row r="291" spans="1:10">
      <c r="A291" s="872" t="s">
        <v>818</v>
      </c>
      <c r="B291" s="873" t="s">
        <v>819</v>
      </c>
      <c r="C291" s="874" t="s">
        <v>32</v>
      </c>
      <c r="D291" s="805" t="s">
        <v>820</v>
      </c>
      <c r="E291" s="806" t="s">
        <v>41</v>
      </c>
      <c r="F291" s="806">
        <v>1</v>
      </c>
      <c r="G291" s="875">
        <f>VLOOKUP(B291,COT_Elet!$B$10:$R$888,17,0)</f>
        <v>41.152314060000002</v>
      </c>
      <c r="H291" s="875">
        <f t="shared" si="8"/>
        <v>47.32</v>
      </c>
      <c r="I291" s="881">
        <f t="shared" si="9"/>
        <v>47.32</v>
      </c>
      <c r="J291" s="883"/>
    </row>
    <row r="292" spans="1:10">
      <c r="A292" s="872" t="s">
        <v>821</v>
      </c>
      <c r="B292" s="873" t="s">
        <v>822</v>
      </c>
      <c r="C292" s="874" t="s">
        <v>32</v>
      </c>
      <c r="D292" s="805" t="s">
        <v>823</v>
      </c>
      <c r="E292" s="806" t="s">
        <v>41</v>
      </c>
      <c r="F292" s="806">
        <v>2</v>
      </c>
      <c r="G292" s="875">
        <f>VLOOKUP(B292,COT_Elet!$B$10:$R$888,17,0)</f>
        <v>120.82745581499999</v>
      </c>
      <c r="H292" s="875">
        <f t="shared" si="8"/>
        <v>138.94999999999999</v>
      </c>
      <c r="I292" s="881">
        <f t="shared" si="9"/>
        <v>277.89999999999998</v>
      </c>
      <c r="J292" s="883"/>
    </row>
    <row r="293" spans="1:10">
      <c r="A293" s="872" t="s">
        <v>824</v>
      </c>
      <c r="B293" s="873" t="s">
        <v>825</v>
      </c>
      <c r="C293" s="874" t="s">
        <v>32</v>
      </c>
      <c r="D293" s="805" t="s">
        <v>826</v>
      </c>
      <c r="E293" s="806" t="s">
        <v>41</v>
      </c>
      <c r="F293" s="806">
        <v>3</v>
      </c>
      <c r="G293" s="875">
        <f>VLOOKUP(B293,COT_Elet!$B$10:$R$888,17,0)</f>
        <v>120.82745581499999</v>
      </c>
      <c r="H293" s="875">
        <f t="shared" si="8"/>
        <v>138.94999999999999</v>
      </c>
      <c r="I293" s="881">
        <f t="shared" si="9"/>
        <v>416.85</v>
      </c>
      <c r="J293" s="883"/>
    </row>
    <row r="294" spans="1:10">
      <c r="A294" s="872" t="s">
        <v>827</v>
      </c>
      <c r="B294" s="873" t="s">
        <v>828</v>
      </c>
      <c r="C294" s="874" t="s">
        <v>32</v>
      </c>
      <c r="D294" s="805" t="s">
        <v>829</v>
      </c>
      <c r="E294" s="806" t="s">
        <v>41</v>
      </c>
      <c r="F294" s="806">
        <v>5</v>
      </c>
      <c r="G294" s="875">
        <f>VLOOKUP(B294,COT_Elet!$B$10:$R$888,17,0)</f>
        <v>46.532141205000002</v>
      </c>
      <c r="H294" s="875">
        <f t="shared" si="8"/>
        <v>53.51</v>
      </c>
      <c r="I294" s="881">
        <f t="shared" si="9"/>
        <v>267.55</v>
      </c>
      <c r="J294" s="883"/>
    </row>
    <row r="295" spans="1:10">
      <c r="A295" s="872" t="s">
        <v>830</v>
      </c>
      <c r="B295" s="873" t="s">
        <v>831</v>
      </c>
      <c r="C295" s="874" t="s">
        <v>32</v>
      </c>
      <c r="D295" s="805" t="s">
        <v>145</v>
      </c>
      <c r="E295" s="806" t="s">
        <v>41</v>
      </c>
      <c r="F295" s="806">
        <v>1</v>
      </c>
      <c r="G295" s="875">
        <f>VLOOKUP(B295,COT_Elet!$B$10:$R$888,17,0)</f>
        <v>22294.200801675001</v>
      </c>
      <c r="H295" s="875">
        <f t="shared" si="8"/>
        <v>25638.33</v>
      </c>
      <c r="I295" s="881">
        <f t="shared" si="9"/>
        <v>25638.33</v>
      </c>
      <c r="J295" s="883"/>
    </row>
    <row r="296" spans="1:10">
      <c r="A296" s="872" t="s">
        <v>832</v>
      </c>
      <c r="B296" s="873" t="s">
        <v>833</v>
      </c>
      <c r="C296" s="874" t="s">
        <v>32</v>
      </c>
      <c r="D296" s="805" t="s">
        <v>834</v>
      </c>
      <c r="E296" s="806" t="s">
        <v>41</v>
      </c>
      <c r="F296" s="806">
        <v>20</v>
      </c>
      <c r="G296" s="875">
        <f>VLOOKUP(B296,COT_Elet!$B$10:$R$888,17,0)</f>
        <v>6.1468978436250001</v>
      </c>
      <c r="H296" s="875">
        <f t="shared" si="8"/>
        <v>7.06</v>
      </c>
      <c r="I296" s="881">
        <f t="shared" si="9"/>
        <v>141.19999999999999</v>
      </c>
      <c r="J296" s="883"/>
    </row>
    <row r="297" spans="1:10">
      <c r="A297" s="872" t="s">
        <v>835</v>
      </c>
      <c r="B297" s="873" t="s">
        <v>836</v>
      </c>
      <c r="C297" s="874" t="s">
        <v>32</v>
      </c>
      <c r="D297" s="805" t="s">
        <v>837</v>
      </c>
      <c r="E297" s="806" t="s">
        <v>223</v>
      </c>
      <c r="F297" s="806">
        <v>5</v>
      </c>
      <c r="G297" s="875">
        <f>VLOOKUP(B297,COT_Elet!$B$10:$R$888,17,0)</f>
        <v>440.87715787500002</v>
      </c>
      <c r="H297" s="875">
        <f t="shared" si="8"/>
        <v>507</v>
      </c>
      <c r="I297" s="881">
        <f t="shared" si="9"/>
        <v>2535</v>
      </c>
      <c r="J297" s="883"/>
    </row>
    <row r="298" spans="1:10">
      <c r="A298" s="872" t="s">
        <v>838</v>
      </c>
      <c r="B298" s="873" t="s">
        <v>839</v>
      </c>
      <c r="C298" s="874" t="s">
        <v>32</v>
      </c>
      <c r="D298" s="805" t="s">
        <v>840</v>
      </c>
      <c r="E298" s="806" t="s">
        <v>41</v>
      </c>
      <c r="F298" s="806">
        <v>3</v>
      </c>
      <c r="G298" s="875">
        <f>VLOOKUP(B298,COT_Elet!$B$10:$R$888,17,0)</f>
        <v>181.31026138499999</v>
      </c>
      <c r="H298" s="875">
        <f t="shared" si="8"/>
        <v>208.5</v>
      </c>
      <c r="I298" s="881">
        <f t="shared" si="9"/>
        <v>625.5</v>
      </c>
      <c r="J298" s="883"/>
    </row>
    <row r="299" spans="1:10">
      <c r="A299" s="892" t="s">
        <v>841</v>
      </c>
      <c r="B299" s="867" t="s">
        <v>28</v>
      </c>
      <c r="C299" s="868" t="s">
        <v>28</v>
      </c>
      <c r="D299" s="930" t="s">
        <v>842</v>
      </c>
      <c r="E299" s="869"/>
      <c r="F299" s="870"/>
      <c r="G299" s="889">
        <f>VLOOKUP(B299,COT_Elet!$B$10:$R$888,17,0)</f>
        <v>0</v>
      </c>
      <c r="H299" s="889"/>
      <c r="I299" s="890">
        <f>SUM(I300:I322)</f>
        <v>41328.58</v>
      </c>
      <c r="J299" s="880"/>
    </row>
    <row r="300" spans="1:10">
      <c r="A300" s="872" t="s">
        <v>843</v>
      </c>
      <c r="B300" s="873" t="s">
        <v>844</v>
      </c>
      <c r="C300" s="874" t="s">
        <v>32</v>
      </c>
      <c r="D300" s="805" t="s">
        <v>845</v>
      </c>
      <c r="E300" s="806" t="s">
        <v>41</v>
      </c>
      <c r="F300" s="806">
        <v>35</v>
      </c>
      <c r="G300" s="875">
        <f>VLOOKUP(B300,COT_Elet!$B$10:$R$888,17,0)</f>
        <v>9.0433368299999994</v>
      </c>
      <c r="H300" s="875">
        <f t="shared" si="8"/>
        <v>10.39</v>
      </c>
      <c r="I300" s="881">
        <f t="shared" si="9"/>
        <v>363.65</v>
      </c>
      <c r="J300" s="883"/>
    </row>
    <row r="301" spans="1:10">
      <c r="A301" s="872" t="s">
        <v>846</v>
      </c>
      <c r="B301" s="873" t="s">
        <v>847</v>
      </c>
      <c r="C301" s="874" t="s">
        <v>32</v>
      </c>
      <c r="D301" s="805" t="s">
        <v>848</v>
      </c>
      <c r="E301" s="806" t="s">
        <v>41</v>
      </c>
      <c r="F301" s="806">
        <v>10</v>
      </c>
      <c r="G301" s="875">
        <f>VLOOKUP(B301,COT_Elet!$B$10:$R$888,17,0)</f>
        <v>184.49530852500001</v>
      </c>
      <c r="H301" s="875">
        <f t="shared" si="8"/>
        <v>212.16</v>
      </c>
      <c r="I301" s="881">
        <f t="shared" si="9"/>
        <v>2121.6</v>
      </c>
      <c r="J301" s="883"/>
    </row>
    <row r="302" spans="1:10">
      <c r="A302" s="872" t="s">
        <v>849</v>
      </c>
      <c r="B302" s="873" t="s">
        <v>850</v>
      </c>
      <c r="C302" s="874" t="s">
        <v>32</v>
      </c>
      <c r="D302" s="805" t="s">
        <v>851</v>
      </c>
      <c r="E302" s="806" t="s">
        <v>79</v>
      </c>
      <c r="F302" s="806">
        <v>25</v>
      </c>
      <c r="G302" s="875">
        <f>VLOOKUP(B302,COT_Elet!$B$10:$R$888,17,0)</f>
        <v>58.432647735000003</v>
      </c>
      <c r="H302" s="875">
        <f t="shared" si="8"/>
        <v>67.19</v>
      </c>
      <c r="I302" s="881">
        <f t="shared" si="9"/>
        <v>1679.75</v>
      </c>
      <c r="J302" s="883"/>
    </row>
    <row r="303" spans="1:10">
      <c r="A303" s="872" t="s">
        <v>852</v>
      </c>
      <c r="B303" s="873" t="s">
        <v>853</v>
      </c>
      <c r="C303" s="874" t="s">
        <v>32</v>
      </c>
      <c r="D303" s="805" t="s">
        <v>638</v>
      </c>
      <c r="E303" s="806" t="s">
        <v>60</v>
      </c>
      <c r="F303" s="806">
        <v>150</v>
      </c>
      <c r="G303" s="875">
        <f>VLOOKUP(B303,COT_Elet!$B$10:$R$888,17,0)</f>
        <v>53.92727241</v>
      </c>
      <c r="H303" s="875">
        <f t="shared" si="8"/>
        <v>62.01</v>
      </c>
      <c r="I303" s="881">
        <f t="shared" si="9"/>
        <v>9301.5</v>
      </c>
      <c r="J303" s="883"/>
    </row>
    <row r="304" spans="1:10">
      <c r="A304" s="872" t="s">
        <v>854</v>
      </c>
      <c r="B304" s="873" t="s">
        <v>855</v>
      </c>
      <c r="C304" s="874" t="s">
        <v>32</v>
      </c>
      <c r="D304" s="805" t="s">
        <v>856</v>
      </c>
      <c r="E304" s="806" t="s">
        <v>60</v>
      </c>
      <c r="F304" s="806">
        <v>100</v>
      </c>
      <c r="G304" s="875">
        <f>VLOOKUP(B304,COT_Elet!$B$10:$R$888,17,0)</f>
        <v>75.109549185000006</v>
      </c>
      <c r="H304" s="875">
        <f t="shared" si="8"/>
        <v>86.37</v>
      </c>
      <c r="I304" s="881">
        <f t="shared" si="9"/>
        <v>8637</v>
      </c>
      <c r="J304" s="883"/>
    </row>
    <row r="305" spans="1:10">
      <c r="A305" s="872" t="s">
        <v>857</v>
      </c>
      <c r="B305" s="873" t="s">
        <v>858</v>
      </c>
      <c r="C305" s="874" t="s">
        <v>32</v>
      </c>
      <c r="D305" s="805" t="s">
        <v>641</v>
      </c>
      <c r="E305" s="806" t="s">
        <v>60</v>
      </c>
      <c r="F305" s="806">
        <v>120</v>
      </c>
      <c r="G305" s="875">
        <f>VLOOKUP(B305,COT_Elet!$B$10:$R$888,17,0)</f>
        <v>39.655785344999998</v>
      </c>
      <c r="H305" s="875">
        <f t="shared" si="8"/>
        <v>45.6</v>
      </c>
      <c r="I305" s="881">
        <f t="shared" si="9"/>
        <v>5472</v>
      </c>
      <c r="J305" s="883"/>
    </row>
    <row r="306" spans="1:10">
      <c r="A306" s="872" t="s">
        <v>859</v>
      </c>
      <c r="B306" s="873" t="s">
        <v>860</v>
      </c>
      <c r="C306" s="874" t="s">
        <v>32</v>
      </c>
      <c r="D306" s="805" t="s">
        <v>861</v>
      </c>
      <c r="E306" s="806" t="s">
        <v>41</v>
      </c>
      <c r="F306" s="806">
        <v>10</v>
      </c>
      <c r="G306" s="875">
        <f>VLOOKUP(B306,COT_Elet!$B$10:$R$888,17,0)</f>
        <v>35.248924424999998</v>
      </c>
      <c r="H306" s="875">
        <f t="shared" si="8"/>
        <v>40.53</v>
      </c>
      <c r="I306" s="881">
        <f t="shared" si="9"/>
        <v>405.3</v>
      </c>
      <c r="J306" s="883"/>
    </row>
    <row r="307" spans="1:10">
      <c r="A307" s="872" t="s">
        <v>862</v>
      </c>
      <c r="B307" s="873" t="s">
        <v>863</v>
      </c>
      <c r="C307" s="874" t="s">
        <v>32</v>
      </c>
      <c r="D307" s="805" t="s">
        <v>864</v>
      </c>
      <c r="E307" s="806" t="s">
        <v>41</v>
      </c>
      <c r="F307" s="806">
        <v>6</v>
      </c>
      <c r="G307" s="875">
        <f>VLOOKUP(B307,COT_Elet!$B$10:$R$888,17,0)</f>
        <v>20.976009614999999</v>
      </c>
      <c r="H307" s="875">
        <f t="shared" si="8"/>
        <v>24.12</v>
      </c>
      <c r="I307" s="881">
        <f t="shared" si="9"/>
        <v>144.72</v>
      </c>
      <c r="J307" s="883"/>
    </row>
    <row r="308" spans="1:10">
      <c r="A308" s="872" t="s">
        <v>865</v>
      </c>
      <c r="B308" s="873" t="s">
        <v>866</v>
      </c>
      <c r="C308" s="874" t="s">
        <v>32</v>
      </c>
      <c r="D308" s="805" t="s">
        <v>867</v>
      </c>
      <c r="E308" s="806" t="s">
        <v>41</v>
      </c>
      <c r="F308" s="806">
        <v>10</v>
      </c>
      <c r="G308" s="875">
        <f>VLOOKUP(B308,COT_Elet!$B$10:$R$888,17,0)</f>
        <v>12.6189696501</v>
      </c>
      <c r="H308" s="875">
        <f t="shared" si="8"/>
        <v>14.51</v>
      </c>
      <c r="I308" s="881">
        <f t="shared" si="9"/>
        <v>145.1</v>
      </c>
      <c r="J308" s="883"/>
    </row>
    <row r="309" spans="1:10">
      <c r="A309" s="872" t="s">
        <v>868</v>
      </c>
      <c r="B309" s="873" t="s">
        <v>869</v>
      </c>
      <c r="C309" s="874" t="s">
        <v>32</v>
      </c>
      <c r="D309" s="805" t="s">
        <v>870</v>
      </c>
      <c r="E309" s="806" t="s">
        <v>41</v>
      </c>
      <c r="F309" s="806">
        <v>40</v>
      </c>
      <c r="G309" s="875">
        <f>VLOOKUP(B309,COT_Elet!$B$10:$R$888,17,0)</f>
        <v>28.7431826121</v>
      </c>
      <c r="H309" s="875">
        <f t="shared" si="8"/>
        <v>33.049999999999997</v>
      </c>
      <c r="I309" s="881">
        <f t="shared" si="9"/>
        <v>1322</v>
      </c>
      <c r="J309" s="883"/>
    </row>
    <row r="310" spans="1:10">
      <c r="A310" s="872" t="s">
        <v>871</v>
      </c>
      <c r="B310" s="873" t="s">
        <v>872</v>
      </c>
      <c r="C310" s="874" t="s">
        <v>32</v>
      </c>
      <c r="D310" s="805" t="s">
        <v>873</v>
      </c>
      <c r="E310" s="806" t="s">
        <v>41</v>
      </c>
      <c r="F310" s="806">
        <v>30</v>
      </c>
      <c r="G310" s="875">
        <f>VLOOKUP(B310,COT_Elet!$B$10:$R$888,17,0)</f>
        <v>10.042506375</v>
      </c>
      <c r="H310" s="875">
        <f t="shared" si="8"/>
        <v>11.54</v>
      </c>
      <c r="I310" s="881">
        <f t="shared" si="9"/>
        <v>346.2</v>
      </c>
      <c r="J310" s="883"/>
    </row>
    <row r="311" spans="1:10">
      <c r="A311" s="872" t="s">
        <v>874</v>
      </c>
      <c r="B311" s="873" t="s">
        <v>875</v>
      </c>
      <c r="C311" s="874" t="s">
        <v>32</v>
      </c>
      <c r="D311" s="805" t="s">
        <v>876</v>
      </c>
      <c r="E311" s="806" t="s">
        <v>41</v>
      </c>
      <c r="F311" s="806">
        <v>10</v>
      </c>
      <c r="G311" s="875">
        <f>VLOOKUP(B311,COT_Elet!$B$10:$R$888,17,0)</f>
        <v>13.718361854999999</v>
      </c>
      <c r="H311" s="875">
        <f t="shared" si="8"/>
        <v>15.77</v>
      </c>
      <c r="I311" s="881">
        <f t="shared" si="9"/>
        <v>157.69999999999999</v>
      </c>
      <c r="J311" s="883"/>
    </row>
    <row r="312" spans="1:10">
      <c r="A312" s="872" t="s">
        <v>877</v>
      </c>
      <c r="B312" s="873" t="s">
        <v>878</v>
      </c>
      <c r="C312" s="874" t="s">
        <v>32</v>
      </c>
      <c r="D312" s="805" t="s">
        <v>665</v>
      </c>
      <c r="E312" s="806" t="s">
        <v>41</v>
      </c>
      <c r="F312" s="806">
        <v>20</v>
      </c>
      <c r="G312" s="875">
        <f>VLOOKUP(B312,COT_Elet!$B$10:$R$888,17,0)</f>
        <v>19.420943354999999</v>
      </c>
      <c r="H312" s="875">
        <f t="shared" si="8"/>
        <v>22.33</v>
      </c>
      <c r="I312" s="881">
        <f t="shared" si="9"/>
        <v>446.6</v>
      </c>
      <c r="J312" s="883"/>
    </row>
    <row r="313" spans="1:10">
      <c r="A313" s="872" t="s">
        <v>879</v>
      </c>
      <c r="B313" s="873" t="s">
        <v>880</v>
      </c>
      <c r="C313" s="874" t="s">
        <v>32</v>
      </c>
      <c r="D313" s="805" t="s">
        <v>881</v>
      </c>
      <c r="E313" s="806" t="s">
        <v>41</v>
      </c>
      <c r="F313" s="806">
        <v>20</v>
      </c>
      <c r="G313" s="875">
        <f>VLOOKUP(B313,COT_Elet!$B$10:$R$888,17,0)</f>
        <v>26.355920744999999</v>
      </c>
      <c r="H313" s="875">
        <f t="shared" si="8"/>
        <v>30.3</v>
      </c>
      <c r="I313" s="881">
        <f t="shared" si="9"/>
        <v>606</v>
      </c>
      <c r="J313" s="883"/>
    </row>
    <row r="314" spans="1:10">
      <c r="A314" s="872" t="s">
        <v>882</v>
      </c>
      <c r="B314" s="873" t="s">
        <v>883</v>
      </c>
      <c r="C314" s="874" t="s">
        <v>32</v>
      </c>
      <c r="D314" s="805" t="s">
        <v>884</v>
      </c>
      <c r="E314" s="806" t="s">
        <v>79</v>
      </c>
      <c r="F314" s="806">
        <v>6</v>
      </c>
      <c r="G314" s="875">
        <f>VLOOKUP(B314,COT_Elet!$B$10:$R$888,17,0)</f>
        <v>25.187652441600001</v>
      </c>
      <c r="H314" s="875">
        <f t="shared" si="8"/>
        <v>28.96</v>
      </c>
      <c r="I314" s="881">
        <f t="shared" si="9"/>
        <v>173.76</v>
      </c>
      <c r="J314" s="883"/>
    </row>
    <row r="315" spans="1:10">
      <c r="A315" s="872" t="s">
        <v>885</v>
      </c>
      <c r="B315" s="873" t="s">
        <v>886</v>
      </c>
      <c r="C315" s="874" t="s">
        <v>32</v>
      </c>
      <c r="D315" s="805" t="s">
        <v>887</v>
      </c>
      <c r="E315" s="806" t="s">
        <v>41</v>
      </c>
      <c r="F315" s="806">
        <v>10</v>
      </c>
      <c r="G315" s="875">
        <f>VLOOKUP(B315,COT_Elet!$B$10:$R$888,17,0)</f>
        <v>41.310037889999997</v>
      </c>
      <c r="H315" s="875">
        <f t="shared" si="8"/>
        <v>47.5</v>
      </c>
      <c r="I315" s="881">
        <f t="shared" si="9"/>
        <v>475</v>
      </c>
      <c r="J315" s="883"/>
    </row>
    <row r="316" spans="1:10">
      <c r="A316" s="872" t="s">
        <v>888</v>
      </c>
      <c r="B316" s="873" t="s">
        <v>889</v>
      </c>
      <c r="C316" s="874" t="s">
        <v>32</v>
      </c>
      <c r="D316" s="805" t="s">
        <v>890</v>
      </c>
      <c r="E316" s="806" t="s">
        <v>79</v>
      </c>
      <c r="F316" s="806">
        <v>35</v>
      </c>
      <c r="G316" s="875">
        <f>VLOOKUP(B316,COT_Elet!$B$10:$R$888,17,0)</f>
        <v>164.07309599999999</v>
      </c>
      <c r="H316" s="875">
        <f t="shared" si="8"/>
        <v>188.68</v>
      </c>
      <c r="I316" s="881">
        <f t="shared" si="9"/>
        <v>6603.8</v>
      </c>
      <c r="J316" s="883"/>
    </row>
    <row r="317" spans="1:10">
      <c r="A317" s="872" t="s">
        <v>891</v>
      </c>
      <c r="B317" s="873" t="s">
        <v>892</v>
      </c>
      <c r="C317" s="874" t="s">
        <v>32</v>
      </c>
      <c r="D317" s="805" t="s">
        <v>893</v>
      </c>
      <c r="E317" s="806" t="s">
        <v>41</v>
      </c>
      <c r="F317" s="806">
        <v>18</v>
      </c>
      <c r="G317" s="875">
        <f>VLOOKUP(B317,COT_Elet!$B$10:$R$888,17,0)</f>
        <v>6.38756316</v>
      </c>
      <c r="H317" s="875">
        <f t="shared" si="8"/>
        <v>7.34</v>
      </c>
      <c r="I317" s="881">
        <f t="shared" si="9"/>
        <v>132.12</v>
      </c>
      <c r="J317" s="883"/>
    </row>
    <row r="318" spans="1:10">
      <c r="A318" s="872" t="s">
        <v>894</v>
      </c>
      <c r="B318" s="873" t="s">
        <v>895</v>
      </c>
      <c r="C318" s="874" t="s">
        <v>32</v>
      </c>
      <c r="D318" s="805" t="s">
        <v>896</v>
      </c>
      <c r="E318" s="806" t="s">
        <v>41</v>
      </c>
      <c r="F318" s="806">
        <v>2</v>
      </c>
      <c r="G318" s="875">
        <f>VLOOKUP(B318,COT_Elet!$B$10:$R$888,17,0)</f>
        <v>66.910016368800001</v>
      </c>
      <c r="H318" s="875">
        <f t="shared" si="8"/>
        <v>76.94</v>
      </c>
      <c r="I318" s="881">
        <f t="shared" si="9"/>
        <v>153.88</v>
      </c>
      <c r="J318" s="883"/>
    </row>
    <row r="319" spans="1:10">
      <c r="A319" s="872" t="s">
        <v>897</v>
      </c>
      <c r="B319" s="873" t="s">
        <v>898</v>
      </c>
      <c r="C319" s="874" t="s">
        <v>32</v>
      </c>
      <c r="D319" s="805" t="s">
        <v>899</v>
      </c>
      <c r="E319" s="806" t="s">
        <v>41</v>
      </c>
      <c r="F319" s="806">
        <v>5</v>
      </c>
      <c r="G319" s="875">
        <f>VLOOKUP(B319,COT_Elet!$B$10:$R$888,17,0)</f>
        <v>219.6249960861</v>
      </c>
      <c r="H319" s="875">
        <f t="shared" si="8"/>
        <v>252.56</v>
      </c>
      <c r="I319" s="881">
        <f t="shared" si="9"/>
        <v>1262.8</v>
      </c>
      <c r="J319" s="883"/>
    </row>
    <row r="320" spans="1:10">
      <c r="A320" s="872" t="s">
        <v>900</v>
      </c>
      <c r="B320" s="873" t="s">
        <v>901</v>
      </c>
      <c r="C320" s="874" t="s">
        <v>32</v>
      </c>
      <c r="D320" s="805" t="s">
        <v>722</v>
      </c>
      <c r="E320" s="806" t="s">
        <v>41</v>
      </c>
      <c r="F320" s="806">
        <v>2</v>
      </c>
      <c r="G320" s="875">
        <f>VLOOKUP(B320,COT_Elet!$B$10:$R$888,17,0)</f>
        <v>215.91402143849999</v>
      </c>
      <c r="H320" s="875">
        <f t="shared" si="8"/>
        <v>248.3</v>
      </c>
      <c r="I320" s="881">
        <f t="shared" si="9"/>
        <v>496.6</v>
      </c>
      <c r="J320" s="883"/>
    </row>
    <row r="321" spans="1:10">
      <c r="A321" s="872" t="s">
        <v>902</v>
      </c>
      <c r="B321" s="873" t="s">
        <v>903</v>
      </c>
      <c r="C321" s="874" t="s">
        <v>32</v>
      </c>
      <c r="D321" s="805" t="s">
        <v>904</v>
      </c>
      <c r="E321" s="806" t="s">
        <v>41</v>
      </c>
      <c r="F321" s="806">
        <v>100</v>
      </c>
      <c r="G321" s="875">
        <f>VLOOKUP(B321,COT_Elet!$B$10:$R$888,17,0)</f>
        <v>1.380629415</v>
      </c>
      <c r="H321" s="875">
        <f t="shared" si="8"/>
        <v>1.58</v>
      </c>
      <c r="I321" s="881">
        <f t="shared" si="9"/>
        <v>158</v>
      </c>
      <c r="J321" s="883"/>
    </row>
    <row r="322" spans="1:10">
      <c r="A322" s="872" t="s">
        <v>905</v>
      </c>
      <c r="B322" s="873" t="s">
        <v>906</v>
      </c>
      <c r="C322" s="874" t="s">
        <v>32</v>
      </c>
      <c r="D322" s="805" t="s">
        <v>767</v>
      </c>
      <c r="E322" s="806" t="s">
        <v>41</v>
      </c>
      <c r="F322" s="806">
        <v>10</v>
      </c>
      <c r="G322" s="875">
        <f>VLOOKUP(B322,COT_Elet!$B$10:$R$888,17,0)</f>
        <v>62.915683049999998</v>
      </c>
      <c r="H322" s="875">
        <f t="shared" si="8"/>
        <v>72.349999999999994</v>
      </c>
      <c r="I322" s="881">
        <f t="shared" si="9"/>
        <v>723.5</v>
      </c>
      <c r="J322" s="883"/>
    </row>
    <row r="323" spans="1:10">
      <c r="A323" s="866" t="s">
        <v>907</v>
      </c>
      <c r="B323" s="867" t="s">
        <v>28</v>
      </c>
      <c r="C323" s="868" t="s">
        <v>28</v>
      </c>
      <c r="D323" s="930" t="s">
        <v>908</v>
      </c>
      <c r="E323" s="869"/>
      <c r="F323" s="870"/>
      <c r="G323" s="889">
        <f>VLOOKUP(B323,COT_Elet!$B$10:$R$888,17,0)</f>
        <v>0</v>
      </c>
      <c r="H323" s="889"/>
      <c r="I323" s="890">
        <f>SUM(I324:I375)</f>
        <v>391540.84000000008</v>
      </c>
      <c r="J323" s="880"/>
    </row>
    <row r="324" spans="1:10">
      <c r="A324" s="872" t="s">
        <v>909</v>
      </c>
      <c r="B324" s="873" t="s">
        <v>910</v>
      </c>
      <c r="C324" s="874" t="s">
        <v>32</v>
      </c>
      <c r="D324" s="805" t="s">
        <v>778</v>
      </c>
      <c r="E324" s="806" t="s">
        <v>41</v>
      </c>
      <c r="F324" s="806">
        <v>150</v>
      </c>
      <c r="G324" s="875">
        <f>VLOOKUP(B324,COT_Elet!$B$10:$R$888,17,0)</f>
        <v>2.0737576199999999</v>
      </c>
      <c r="H324" s="875">
        <f t="shared" si="8"/>
        <v>2.38</v>
      </c>
      <c r="I324" s="881">
        <f t="shared" si="9"/>
        <v>357</v>
      </c>
      <c r="J324" s="883"/>
    </row>
    <row r="325" spans="1:10">
      <c r="A325" s="872" t="s">
        <v>911</v>
      </c>
      <c r="B325" s="873" t="s">
        <v>912</v>
      </c>
      <c r="C325" s="874" t="s">
        <v>32</v>
      </c>
      <c r="D325" s="805" t="s">
        <v>913</v>
      </c>
      <c r="E325" s="806" t="s">
        <v>41</v>
      </c>
      <c r="F325" s="806">
        <v>30</v>
      </c>
      <c r="G325" s="875">
        <f>VLOOKUP(B325,COT_Elet!$B$10:$R$888,17,0)</f>
        <v>4.3889721149999996</v>
      </c>
      <c r="H325" s="875">
        <f t="shared" si="8"/>
        <v>5.04</v>
      </c>
      <c r="I325" s="881">
        <f t="shared" si="9"/>
        <v>151.19999999999999</v>
      </c>
      <c r="J325" s="883"/>
    </row>
    <row r="326" spans="1:10">
      <c r="A326" s="872" t="s">
        <v>914</v>
      </c>
      <c r="B326" s="873" t="s">
        <v>915</v>
      </c>
      <c r="C326" s="874" t="s">
        <v>32</v>
      </c>
      <c r="D326" s="805" t="s">
        <v>781</v>
      </c>
      <c r="E326" s="806" t="s">
        <v>41</v>
      </c>
      <c r="F326" s="806">
        <v>60</v>
      </c>
      <c r="G326" s="875">
        <f>VLOOKUP(B326,COT_Elet!$B$10:$R$888,17,0)</f>
        <v>3.6942171205499998</v>
      </c>
      <c r="H326" s="875">
        <f t="shared" si="8"/>
        <v>4.24</v>
      </c>
      <c r="I326" s="881">
        <f t="shared" si="9"/>
        <v>254.4</v>
      </c>
      <c r="J326" s="883"/>
    </row>
    <row r="327" spans="1:10">
      <c r="A327" s="872" t="s">
        <v>916</v>
      </c>
      <c r="B327" s="873" t="s">
        <v>917</v>
      </c>
      <c r="C327" s="874" t="s">
        <v>32</v>
      </c>
      <c r="D327" s="805" t="s">
        <v>918</v>
      </c>
      <c r="E327" s="806" t="s">
        <v>41</v>
      </c>
      <c r="F327" s="806">
        <v>20</v>
      </c>
      <c r="G327" s="875">
        <f>VLOOKUP(B327,COT_Elet!$B$10:$R$888,17,0)</f>
        <v>7.9159595633249999</v>
      </c>
      <c r="H327" s="875">
        <f t="shared" si="8"/>
        <v>9.1</v>
      </c>
      <c r="I327" s="881">
        <f t="shared" si="9"/>
        <v>182</v>
      </c>
      <c r="J327" s="883"/>
    </row>
    <row r="328" spans="1:10">
      <c r="A328" s="872" t="s">
        <v>919</v>
      </c>
      <c r="B328" s="873" t="s">
        <v>920</v>
      </c>
      <c r="C328" s="874" t="s">
        <v>32</v>
      </c>
      <c r="D328" s="805" t="s">
        <v>629</v>
      </c>
      <c r="E328" s="806" t="s">
        <v>60</v>
      </c>
      <c r="F328" s="806">
        <v>120</v>
      </c>
      <c r="G328" s="875">
        <f>VLOOKUP(B328,COT_Elet!$B$10:$R$888,17,0)</f>
        <v>100.84137739499999</v>
      </c>
      <c r="H328" s="875">
        <f t="shared" si="8"/>
        <v>115.96</v>
      </c>
      <c r="I328" s="881">
        <f t="shared" si="9"/>
        <v>13915.2</v>
      </c>
      <c r="J328" s="883"/>
    </row>
    <row r="329" spans="1:10">
      <c r="A329" s="872" t="s">
        <v>921</v>
      </c>
      <c r="B329" s="873" t="s">
        <v>922</v>
      </c>
      <c r="C329" s="874" t="s">
        <v>32</v>
      </c>
      <c r="D329" s="805" t="s">
        <v>632</v>
      </c>
      <c r="E329" s="806" t="s">
        <v>60</v>
      </c>
      <c r="F329" s="806">
        <v>360</v>
      </c>
      <c r="G329" s="875">
        <f>VLOOKUP(B329,COT_Elet!$B$10:$R$888,17,0)</f>
        <v>100.84137739499999</v>
      </c>
      <c r="H329" s="875">
        <f t="shared" si="8"/>
        <v>115.96</v>
      </c>
      <c r="I329" s="881">
        <f t="shared" si="9"/>
        <v>41745.599999999999</v>
      </c>
      <c r="J329" s="883"/>
    </row>
    <row r="330" spans="1:10">
      <c r="A330" s="872" t="s">
        <v>923</v>
      </c>
      <c r="B330" s="873" t="s">
        <v>924</v>
      </c>
      <c r="C330" s="874" t="s">
        <v>32</v>
      </c>
      <c r="D330" s="805" t="s">
        <v>925</v>
      </c>
      <c r="E330" s="806" t="s">
        <v>60</v>
      </c>
      <c r="F330" s="806">
        <v>120</v>
      </c>
      <c r="G330" s="875">
        <f>VLOOKUP(B330,COT_Elet!$B$10:$R$888,17,0)</f>
        <v>100.84137739499999</v>
      </c>
      <c r="H330" s="875">
        <f t="shared" si="8"/>
        <v>115.96</v>
      </c>
      <c r="I330" s="881">
        <f t="shared" si="9"/>
        <v>13915.2</v>
      </c>
      <c r="J330" s="883"/>
    </row>
    <row r="331" spans="1:10">
      <c r="A331" s="872" t="s">
        <v>926</v>
      </c>
      <c r="B331" s="873" t="s">
        <v>927</v>
      </c>
      <c r="C331" s="874" t="s">
        <v>32</v>
      </c>
      <c r="D331" s="805" t="s">
        <v>784</v>
      </c>
      <c r="E331" s="806" t="s">
        <v>60</v>
      </c>
      <c r="F331" s="806">
        <v>200</v>
      </c>
      <c r="G331" s="875">
        <f>VLOOKUP(B331,COT_Elet!$B$10:$R$888,17,0)</f>
        <v>2.4453072599999999</v>
      </c>
      <c r="H331" s="875">
        <f t="shared" si="8"/>
        <v>2.81</v>
      </c>
      <c r="I331" s="881">
        <f t="shared" si="9"/>
        <v>562</v>
      </c>
      <c r="J331" s="883"/>
    </row>
    <row r="332" spans="1:10">
      <c r="A332" s="872" t="s">
        <v>928</v>
      </c>
      <c r="B332" s="873" t="s">
        <v>929</v>
      </c>
      <c r="C332" s="874" t="s">
        <v>32</v>
      </c>
      <c r="D332" s="805" t="s">
        <v>787</v>
      </c>
      <c r="E332" s="806" t="s">
        <v>60</v>
      </c>
      <c r="F332" s="806">
        <v>200</v>
      </c>
      <c r="G332" s="875">
        <f>VLOOKUP(B332,COT_Elet!$B$10:$R$888,17,0)</f>
        <v>2.4453072599999999</v>
      </c>
      <c r="H332" s="875">
        <f t="shared" ref="H332:H395" si="10">TRUNC(G332*(1+$J$5),2)</f>
        <v>2.81</v>
      </c>
      <c r="I332" s="881">
        <f t="shared" ref="I332:I395" si="11">TRUNC(F332*H332,2)</f>
        <v>562</v>
      </c>
      <c r="J332" s="883"/>
    </row>
    <row r="333" spans="1:10">
      <c r="A333" s="872" t="s">
        <v>930</v>
      </c>
      <c r="B333" s="873" t="s">
        <v>931</v>
      </c>
      <c r="C333" s="874" t="s">
        <v>32</v>
      </c>
      <c r="D333" s="805" t="s">
        <v>75</v>
      </c>
      <c r="E333" s="806" t="s">
        <v>60</v>
      </c>
      <c r="F333" s="806">
        <v>200</v>
      </c>
      <c r="G333" s="875">
        <f>VLOOKUP(B333,COT_Elet!$B$10:$R$888,17,0)</f>
        <v>2.4453072599999999</v>
      </c>
      <c r="H333" s="875">
        <f t="shared" si="10"/>
        <v>2.81</v>
      </c>
      <c r="I333" s="881">
        <f t="shared" si="11"/>
        <v>562</v>
      </c>
      <c r="J333" s="883"/>
    </row>
    <row r="334" spans="1:10">
      <c r="A334" s="872" t="s">
        <v>932</v>
      </c>
      <c r="B334" s="873" t="s">
        <v>933</v>
      </c>
      <c r="C334" s="874" t="s">
        <v>32</v>
      </c>
      <c r="D334" s="805" t="s">
        <v>934</v>
      </c>
      <c r="E334" s="806" t="s">
        <v>60</v>
      </c>
      <c r="F334" s="806">
        <v>200</v>
      </c>
      <c r="G334" s="875">
        <f>VLOOKUP(B334,COT_Elet!$B$10:$R$888,17,0)</f>
        <v>4.0926730349999998</v>
      </c>
      <c r="H334" s="875">
        <f t="shared" si="10"/>
        <v>4.7</v>
      </c>
      <c r="I334" s="881">
        <f t="shared" si="11"/>
        <v>940</v>
      </c>
      <c r="J334" s="883"/>
    </row>
    <row r="335" spans="1:10">
      <c r="A335" s="872" t="s">
        <v>935</v>
      </c>
      <c r="B335" s="873" t="s">
        <v>936</v>
      </c>
      <c r="C335" s="874" t="s">
        <v>32</v>
      </c>
      <c r="D335" s="805" t="s">
        <v>937</v>
      </c>
      <c r="E335" s="806" t="s">
        <v>60</v>
      </c>
      <c r="F335" s="806">
        <v>200</v>
      </c>
      <c r="G335" s="875">
        <f>VLOOKUP(B335,COT_Elet!$B$10:$R$888,17,0)</f>
        <v>4.0926730349999998</v>
      </c>
      <c r="H335" s="875">
        <f t="shared" si="10"/>
        <v>4.7</v>
      </c>
      <c r="I335" s="881">
        <f t="shared" si="11"/>
        <v>940</v>
      </c>
      <c r="J335" s="883"/>
    </row>
    <row r="336" spans="1:10">
      <c r="A336" s="872" t="s">
        <v>938</v>
      </c>
      <c r="B336" s="873" t="s">
        <v>939</v>
      </c>
      <c r="C336" s="874" t="s">
        <v>32</v>
      </c>
      <c r="D336" s="805" t="s">
        <v>940</v>
      </c>
      <c r="E336" s="806" t="s">
        <v>60</v>
      </c>
      <c r="F336" s="806">
        <v>200</v>
      </c>
      <c r="G336" s="875">
        <f>VLOOKUP(B336,COT_Elet!$B$10:$R$888,17,0)</f>
        <v>4.0926730349999998</v>
      </c>
      <c r="H336" s="875">
        <f t="shared" si="10"/>
        <v>4.7</v>
      </c>
      <c r="I336" s="881">
        <f t="shared" si="11"/>
        <v>940</v>
      </c>
      <c r="J336" s="883"/>
    </row>
    <row r="337" spans="1:10">
      <c r="A337" s="872" t="s">
        <v>941</v>
      </c>
      <c r="B337" s="873" t="s">
        <v>942</v>
      </c>
      <c r="C337" s="874" t="s">
        <v>32</v>
      </c>
      <c r="D337" s="805" t="s">
        <v>943</v>
      </c>
      <c r="E337" s="806" t="s">
        <v>60</v>
      </c>
      <c r="F337" s="806">
        <v>200</v>
      </c>
      <c r="G337" s="875">
        <f>VLOOKUP(B337,COT_Elet!$B$10:$R$888,17,0)</f>
        <v>6.0835374599999996</v>
      </c>
      <c r="H337" s="875">
        <f t="shared" si="10"/>
        <v>6.99</v>
      </c>
      <c r="I337" s="881">
        <f t="shared" si="11"/>
        <v>1398</v>
      </c>
      <c r="J337" s="883"/>
    </row>
    <row r="338" spans="1:10">
      <c r="A338" s="872" t="s">
        <v>944</v>
      </c>
      <c r="B338" s="873" t="s">
        <v>945</v>
      </c>
      <c r="C338" s="874" t="s">
        <v>32</v>
      </c>
      <c r="D338" s="805" t="s">
        <v>285</v>
      </c>
      <c r="E338" s="806" t="s">
        <v>60</v>
      </c>
      <c r="F338" s="806">
        <v>200</v>
      </c>
      <c r="G338" s="875">
        <f>VLOOKUP(B338,COT_Elet!$B$10:$R$888,17,0)</f>
        <v>6.0835374599999996</v>
      </c>
      <c r="H338" s="875">
        <f t="shared" si="10"/>
        <v>6.99</v>
      </c>
      <c r="I338" s="881">
        <f t="shared" si="11"/>
        <v>1398</v>
      </c>
      <c r="J338" s="883"/>
    </row>
    <row r="339" spans="1:10">
      <c r="A339" s="872" t="s">
        <v>946</v>
      </c>
      <c r="B339" s="873" t="s">
        <v>947</v>
      </c>
      <c r="C339" s="874" t="s">
        <v>32</v>
      </c>
      <c r="D339" s="805" t="s">
        <v>948</v>
      </c>
      <c r="E339" s="806" t="s">
        <v>60</v>
      </c>
      <c r="F339" s="806">
        <v>200</v>
      </c>
      <c r="G339" s="875">
        <f>VLOOKUP(B339,COT_Elet!$B$10:$R$888,17,0)</f>
        <v>6.0835374599999996</v>
      </c>
      <c r="H339" s="875">
        <f t="shared" si="10"/>
        <v>6.99</v>
      </c>
      <c r="I339" s="881">
        <f t="shared" si="11"/>
        <v>1398</v>
      </c>
      <c r="J339" s="883"/>
    </row>
    <row r="340" spans="1:10">
      <c r="A340" s="872" t="s">
        <v>949</v>
      </c>
      <c r="B340" s="873" t="s">
        <v>950</v>
      </c>
      <c r="C340" s="874" t="s">
        <v>32</v>
      </c>
      <c r="D340" s="805" t="s">
        <v>951</v>
      </c>
      <c r="E340" s="806" t="s">
        <v>60</v>
      </c>
      <c r="F340" s="806">
        <v>100</v>
      </c>
      <c r="G340" s="875">
        <f>VLOOKUP(B340,COT_Elet!$B$10:$R$888,17,0)</f>
        <v>16.958167215</v>
      </c>
      <c r="H340" s="875">
        <f t="shared" si="10"/>
        <v>19.5</v>
      </c>
      <c r="I340" s="881">
        <f t="shared" si="11"/>
        <v>1950</v>
      </c>
      <c r="J340" s="883"/>
    </row>
    <row r="341" spans="1:10">
      <c r="A341" s="872" t="s">
        <v>952</v>
      </c>
      <c r="B341" s="873" t="s">
        <v>953</v>
      </c>
      <c r="C341" s="874" t="s">
        <v>32</v>
      </c>
      <c r="D341" s="805" t="s">
        <v>954</v>
      </c>
      <c r="E341" s="806" t="s">
        <v>60</v>
      </c>
      <c r="F341" s="806">
        <v>100</v>
      </c>
      <c r="G341" s="875">
        <f>VLOOKUP(B341,COT_Elet!$B$10:$R$888,17,0)</f>
        <v>16.958167215</v>
      </c>
      <c r="H341" s="875">
        <f t="shared" si="10"/>
        <v>19.5</v>
      </c>
      <c r="I341" s="881">
        <f t="shared" si="11"/>
        <v>1950</v>
      </c>
      <c r="J341" s="883"/>
    </row>
    <row r="342" spans="1:10">
      <c r="A342" s="872" t="s">
        <v>955</v>
      </c>
      <c r="B342" s="873" t="s">
        <v>956</v>
      </c>
      <c r="C342" s="874" t="s">
        <v>32</v>
      </c>
      <c r="D342" s="805" t="s">
        <v>957</v>
      </c>
      <c r="E342" s="806" t="s">
        <v>60</v>
      </c>
      <c r="F342" s="806">
        <v>100</v>
      </c>
      <c r="G342" s="875">
        <f>VLOOKUP(B342,COT_Elet!$B$10:$R$888,17,0)</f>
        <v>16.958167215</v>
      </c>
      <c r="H342" s="875">
        <f t="shared" si="10"/>
        <v>19.5</v>
      </c>
      <c r="I342" s="881">
        <f t="shared" si="11"/>
        <v>1950</v>
      </c>
      <c r="J342" s="883"/>
    </row>
    <row r="343" spans="1:10">
      <c r="A343" s="872" t="s">
        <v>958</v>
      </c>
      <c r="B343" s="873" t="s">
        <v>959</v>
      </c>
      <c r="C343" s="874" t="s">
        <v>32</v>
      </c>
      <c r="D343" s="805" t="s">
        <v>960</v>
      </c>
      <c r="E343" s="806" t="s">
        <v>60</v>
      </c>
      <c r="F343" s="806">
        <v>100</v>
      </c>
      <c r="G343" s="875">
        <f>VLOOKUP(B343,COT_Elet!$B$10:$R$888,17,0)</f>
        <v>112.873404435</v>
      </c>
      <c r="H343" s="875">
        <f t="shared" si="10"/>
        <v>129.80000000000001</v>
      </c>
      <c r="I343" s="881">
        <f t="shared" si="11"/>
        <v>12980</v>
      </c>
      <c r="J343" s="883"/>
    </row>
    <row r="344" spans="1:10">
      <c r="A344" s="872" t="s">
        <v>961</v>
      </c>
      <c r="B344" s="873" t="s">
        <v>962</v>
      </c>
      <c r="C344" s="874" t="s">
        <v>32</v>
      </c>
      <c r="D344" s="805" t="s">
        <v>963</v>
      </c>
      <c r="E344" s="806" t="s">
        <v>60</v>
      </c>
      <c r="F344" s="806">
        <v>352</v>
      </c>
      <c r="G344" s="875">
        <f>VLOOKUP(B344,COT_Elet!$B$10:$R$888,17,0)</f>
        <v>112.873404435</v>
      </c>
      <c r="H344" s="875">
        <f t="shared" si="10"/>
        <v>129.80000000000001</v>
      </c>
      <c r="I344" s="881">
        <f t="shared" si="11"/>
        <v>45689.599999999999</v>
      </c>
      <c r="J344" s="883"/>
    </row>
    <row r="345" spans="1:10">
      <c r="A345" s="872" t="s">
        <v>964</v>
      </c>
      <c r="B345" s="873" t="s">
        <v>965</v>
      </c>
      <c r="C345" s="874" t="s">
        <v>32</v>
      </c>
      <c r="D345" s="805" t="s">
        <v>966</v>
      </c>
      <c r="E345" s="806" t="s">
        <v>60</v>
      </c>
      <c r="F345" s="806">
        <v>480</v>
      </c>
      <c r="G345" s="875">
        <f>VLOOKUP(B345,COT_Elet!$B$10:$R$888,17,0)</f>
        <v>342.129106605</v>
      </c>
      <c r="H345" s="875">
        <f t="shared" si="10"/>
        <v>393.44</v>
      </c>
      <c r="I345" s="881">
        <f t="shared" si="11"/>
        <v>188851.20000000001</v>
      </c>
      <c r="J345" s="883"/>
    </row>
    <row r="346" spans="1:10">
      <c r="A346" s="872" t="s">
        <v>967</v>
      </c>
      <c r="B346" s="873" t="s">
        <v>968</v>
      </c>
      <c r="C346" s="874" t="s">
        <v>32</v>
      </c>
      <c r="D346" s="805" t="s">
        <v>798</v>
      </c>
      <c r="E346" s="806" t="s">
        <v>41</v>
      </c>
      <c r="F346" s="806">
        <v>26</v>
      </c>
      <c r="G346" s="875">
        <f>VLOOKUP(B346,COT_Elet!$B$10:$R$888,17,0)</f>
        <v>16.345990891724998</v>
      </c>
      <c r="H346" s="875">
        <f t="shared" si="10"/>
        <v>18.79</v>
      </c>
      <c r="I346" s="881">
        <f t="shared" si="11"/>
        <v>488.54</v>
      </c>
      <c r="J346" s="883"/>
    </row>
    <row r="347" spans="1:10">
      <c r="A347" s="872" t="s">
        <v>969</v>
      </c>
      <c r="B347" s="873" t="s">
        <v>970</v>
      </c>
      <c r="C347" s="874" t="s">
        <v>32</v>
      </c>
      <c r="D347" s="805" t="s">
        <v>971</v>
      </c>
      <c r="E347" s="806" t="s">
        <v>41</v>
      </c>
      <c r="F347" s="806">
        <v>6</v>
      </c>
      <c r="G347" s="875">
        <f>VLOOKUP(B347,COT_Elet!$B$10:$R$888,17,0)</f>
        <v>43.380427711499998</v>
      </c>
      <c r="H347" s="875">
        <f t="shared" si="10"/>
        <v>49.88</v>
      </c>
      <c r="I347" s="881">
        <f t="shared" si="11"/>
        <v>299.27999999999997</v>
      </c>
      <c r="J347" s="883"/>
    </row>
    <row r="348" spans="1:10">
      <c r="A348" s="872" t="s">
        <v>972</v>
      </c>
      <c r="B348" s="873" t="s">
        <v>973</v>
      </c>
      <c r="C348" s="874" t="s">
        <v>32</v>
      </c>
      <c r="D348" s="805" t="s">
        <v>974</v>
      </c>
      <c r="E348" s="806" t="s">
        <v>41</v>
      </c>
      <c r="F348" s="806">
        <v>3</v>
      </c>
      <c r="G348" s="875">
        <f>VLOOKUP(B348,COT_Elet!$B$10:$R$888,17,0)</f>
        <v>6.4292604527249999</v>
      </c>
      <c r="H348" s="875">
        <f t="shared" si="10"/>
        <v>7.39</v>
      </c>
      <c r="I348" s="881">
        <f t="shared" si="11"/>
        <v>22.17</v>
      </c>
      <c r="J348" s="883"/>
    </row>
    <row r="349" spans="1:10">
      <c r="A349" s="872" t="s">
        <v>975</v>
      </c>
      <c r="B349" s="873" t="s">
        <v>976</v>
      </c>
      <c r="C349" s="874" t="s">
        <v>32</v>
      </c>
      <c r="D349" s="805" t="s">
        <v>977</v>
      </c>
      <c r="E349" s="806" t="s">
        <v>41</v>
      </c>
      <c r="F349" s="806">
        <v>1</v>
      </c>
      <c r="G349" s="875">
        <f>VLOOKUP(B349,COT_Elet!$B$10:$R$888,17,0)</f>
        <v>12.6956194002</v>
      </c>
      <c r="H349" s="875">
        <f t="shared" si="10"/>
        <v>14.59</v>
      </c>
      <c r="I349" s="881">
        <f t="shared" si="11"/>
        <v>14.59</v>
      </c>
      <c r="J349" s="883"/>
    </row>
    <row r="350" spans="1:10">
      <c r="A350" s="872" t="s">
        <v>978</v>
      </c>
      <c r="B350" s="873" t="s">
        <v>979</v>
      </c>
      <c r="C350" s="874" t="s">
        <v>32</v>
      </c>
      <c r="D350" s="805" t="s">
        <v>980</v>
      </c>
      <c r="E350" s="806" t="s">
        <v>41</v>
      </c>
      <c r="F350" s="806">
        <v>1</v>
      </c>
      <c r="G350" s="875">
        <f>VLOOKUP(B350,COT_Elet!$B$10:$R$888,17,0)</f>
        <v>24.300135914999998</v>
      </c>
      <c r="H350" s="875">
        <f t="shared" si="10"/>
        <v>27.94</v>
      </c>
      <c r="I350" s="881">
        <f t="shared" si="11"/>
        <v>27.94</v>
      </c>
      <c r="J350" s="883"/>
    </row>
    <row r="351" spans="1:10">
      <c r="A351" s="872" t="s">
        <v>981</v>
      </c>
      <c r="B351" s="873" t="s">
        <v>982</v>
      </c>
      <c r="C351" s="874" t="s">
        <v>32</v>
      </c>
      <c r="D351" s="805" t="s">
        <v>983</v>
      </c>
      <c r="E351" s="806" t="s">
        <v>41</v>
      </c>
      <c r="F351" s="806">
        <v>12</v>
      </c>
      <c r="G351" s="875">
        <f>VLOOKUP(B351,COT_Elet!$B$10:$R$888,17,0)</f>
        <v>16.437066913245001</v>
      </c>
      <c r="H351" s="875">
        <f t="shared" si="10"/>
        <v>18.899999999999999</v>
      </c>
      <c r="I351" s="881">
        <f t="shared" si="11"/>
        <v>226.8</v>
      </c>
      <c r="J351" s="883"/>
    </row>
    <row r="352" spans="1:10">
      <c r="A352" s="872" t="s">
        <v>984</v>
      </c>
      <c r="B352" s="873" t="s">
        <v>985</v>
      </c>
      <c r="C352" s="874" t="s">
        <v>32</v>
      </c>
      <c r="D352" s="805" t="s">
        <v>986</v>
      </c>
      <c r="E352" s="806" t="s">
        <v>41</v>
      </c>
      <c r="F352" s="806">
        <v>2</v>
      </c>
      <c r="G352" s="875">
        <f>VLOOKUP(B352,COT_Elet!$B$10:$R$888,17,0)</f>
        <v>38.864653363800002</v>
      </c>
      <c r="H352" s="875">
        <f t="shared" si="10"/>
        <v>44.69</v>
      </c>
      <c r="I352" s="881">
        <f t="shared" si="11"/>
        <v>89.38</v>
      </c>
      <c r="J352" s="883"/>
    </row>
    <row r="353" spans="1:10">
      <c r="A353" s="872" t="s">
        <v>987</v>
      </c>
      <c r="B353" s="873" t="s">
        <v>988</v>
      </c>
      <c r="C353" s="874" t="s">
        <v>32</v>
      </c>
      <c r="D353" s="805" t="s">
        <v>989</v>
      </c>
      <c r="E353" s="806" t="s">
        <v>60</v>
      </c>
      <c r="F353" s="806">
        <v>200</v>
      </c>
      <c r="G353" s="875">
        <f>VLOOKUP(B353,COT_Elet!$B$10:$R$888,17,0)</f>
        <v>8.8716756892500008</v>
      </c>
      <c r="H353" s="875">
        <f t="shared" si="10"/>
        <v>10.199999999999999</v>
      </c>
      <c r="I353" s="881">
        <f t="shared" si="11"/>
        <v>2040</v>
      </c>
      <c r="J353" s="883"/>
    </row>
    <row r="354" spans="1:10">
      <c r="A354" s="872" t="s">
        <v>990</v>
      </c>
      <c r="B354" s="873" t="s">
        <v>991</v>
      </c>
      <c r="C354" s="874" t="s">
        <v>32</v>
      </c>
      <c r="D354" s="805" t="s">
        <v>801</v>
      </c>
      <c r="E354" s="806" t="s">
        <v>79</v>
      </c>
      <c r="F354" s="806">
        <v>54</v>
      </c>
      <c r="G354" s="875">
        <f>VLOOKUP(B354,COT_Elet!$B$10:$R$888,17,0)</f>
        <v>115.92574166943</v>
      </c>
      <c r="H354" s="875">
        <f t="shared" si="10"/>
        <v>133.31</v>
      </c>
      <c r="I354" s="881">
        <f t="shared" si="11"/>
        <v>7198.74</v>
      </c>
      <c r="J354" s="883"/>
    </row>
    <row r="355" spans="1:10">
      <c r="A355" s="872" t="s">
        <v>992</v>
      </c>
      <c r="B355" s="873" t="s">
        <v>993</v>
      </c>
      <c r="C355" s="874" t="s">
        <v>32</v>
      </c>
      <c r="D355" s="805" t="s">
        <v>994</v>
      </c>
      <c r="E355" s="806" t="s">
        <v>79</v>
      </c>
      <c r="F355" s="806">
        <v>10</v>
      </c>
      <c r="G355" s="875">
        <f>VLOOKUP(B355,COT_Elet!$B$10:$R$888,17,0)</f>
        <v>192.54589167610499</v>
      </c>
      <c r="H355" s="875">
        <f t="shared" si="10"/>
        <v>221.42</v>
      </c>
      <c r="I355" s="881">
        <f t="shared" si="11"/>
        <v>2214.1999999999998</v>
      </c>
      <c r="J355" s="883"/>
    </row>
    <row r="356" spans="1:10">
      <c r="A356" s="872" t="s">
        <v>995</v>
      </c>
      <c r="B356" s="873" t="s">
        <v>996</v>
      </c>
      <c r="C356" s="874" t="s">
        <v>32</v>
      </c>
      <c r="D356" s="805" t="s">
        <v>997</v>
      </c>
      <c r="E356" s="806" t="s">
        <v>998</v>
      </c>
      <c r="F356" s="806">
        <v>1</v>
      </c>
      <c r="G356" s="875">
        <f>VLOOKUP(B356,COT_Elet!$B$10:$R$888,17,0)</f>
        <v>87.631785751950005</v>
      </c>
      <c r="H356" s="875">
        <f t="shared" si="10"/>
        <v>100.77</v>
      </c>
      <c r="I356" s="881">
        <f t="shared" si="11"/>
        <v>100.77</v>
      </c>
      <c r="J356" s="883"/>
    </row>
    <row r="357" spans="1:10">
      <c r="A357" s="872" t="s">
        <v>999</v>
      </c>
      <c r="B357" s="873" t="s">
        <v>1000</v>
      </c>
      <c r="C357" s="874" t="s">
        <v>32</v>
      </c>
      <c r="D357" s="805" t="s">
        <v>1001</v>
      </c>
      <c r="E357" s="806" t="s">
        <v>41</v>
      </c>
      <c r="F357" s="806">
        <v>16</v>
      </c>
      <c r="G357" s="875">
        <f>VLOOKUP(B357,COT_Elet!$B$10:$R$888,17,0)</f>
        <v>93.665641885200003</v>
      </c>
      <c r="H357" s="875">
        <f t="shared" si="10"/>
        <v>107.71</v>
      </c>
      <c r="I357" s="881">
        <f t="shared" si="11"/>
        <v>1723.36</v>
      </c>
      <c r="J357" s="883"/>
    </row>
    <row r="358" spans="1:10">
      <c r="A358" s="872" t="s">
        <v>1002</v>
      </c>
      <c r="B358" s="873" t="s">
        <v>1003</v>
      </c>
      <c r="C358" s="874" t="s">
        <v>32</v>
      </c>
      <c r="D358" s="805" t="s">
        <v>1004</v>
      </c>
      <c r="E358" s="806" t="s">
        <v>41</v>
      </c>
      <c r="F358" s="806">
        <v>16</v>
      </c>
      <c r="G358" s="875">
        <f>VLOOKUP(B358,COT_Elet!$B$10:$R$888,17,0)</f>
        <v>412.521317022375</v>
      </c>
      <c r="H358" s="875">
        <f t="shared" si="10"/>
        <v>474.39</v>
      </c>
      <c r="I358" s="881">
        <f t="shared" si="11"/>
        <v>7590.24</v>
      </c>
      <c r="J358" s="883"/>
    </row>
    <row r="359" spans="1:10">
      <c r="A359" s="872" t="s">
        <v>1005</v>
      </c>
      <c r="B359" s="873" t="s">
        <v>1006</v>
      </c>
      <c r="C359" s="874" t="s">
        <v>32</v>
      </c>
      <c r="D359" s="805" t="s">
        <v>1007</v>
      </c>
      <c r="E359" s="806" t="s">
        <v>41</v>
      </c>
      <c r="F359" s="806">
        <v>2</v>
      </c>
      <c r="G359" s="875">
        <f>VLOOKUP(B359,COT_Elet!$B$10:$R$888,17,0)</f>
        <v>320.56016289000002</v>
      </c>
      <c r="H359" s="875">
        <f t="shared" si="10"/>
        <v>368.64</v>
      </c>
      <c r="I359" s="881">
        <f t="shared" si="11"/>
        <v>737.28</v>
      </c>
      <c r="J359" s="883"/>
    </row>
    <row r="360" spans="1:10">
      <c r="A360" s="872" t="s">
        <v>1008</v>
      </c>
      <c r="B360" s="873" t="s">
        <v>1009</v>
      </c>
      <c r="C360" s="874" t="s">
        <v>32</v>
      </c>
      <c r="D360" s="805" t="s">
        <v>1010</v>
      </c>
      <c r="E360" s="806" t="s">
        <v>41</v>
      </c>
      <c r="F360" s="806">
        <v>6</v>
      </c>
      <c r="G360" s="875">
        <f>VLOOKUP(B360,COT_Elet!$B$10:$R$888,17,0)</f>
        <v>12.53980035</v>
      </c>
      <c r="H360" s="875">
        <f t="shared" si="10"/>
        <v>14.42</v>
      </c>
      <c r="I360" s="881">
        <f t="shared" si="11"/>
        <v>86.52</v>
      </c>
      <c r="J360" s="883"/>
    </row>
    <row r="361" spans="1:10">
      <c r="A361" s="872" t="s">
        <v>1011</v>
      </c>
      <c r="B361" s="873" t="s">
        <v>1012</v>
      </c>
      <c r="C361" s="874" t="s">
        <v>32</v>
      </c>
      <c r="D361" s="805" t="s">
        <v>1013</v>
      </c>
      <c r="E361" s="806" t="s">
        <v>41</v>
      </c>
      <c r="F361" s="806">
        <v>1</v>
      </c>
      <c r="G361" s="875">
        <f>VLOOKUP(B361,COT_Elet!$B$10:$R$888,17,0)</f>
        <v>31.108463924999999</v>
      </c>
      <c r="H361" s="875">
        <f t="shared" si="10"/>
        <v>35.770000000000003</v>
      </c>
      <c r="I361" s="881">
        <f t="shared" si="11"/>
        <v>35.770000000000003</v>
      </c>
      <c r="J361" s="883"/>
    </row>
    <row r="362" spans="1:10">
      <c r="A362" s="872" t="s">
        <v>1014</v>
      </c>
      <c r="B362" s="873" t="s">
        <v>1015</v>
      </c>
      <c r="C362" s="874" t="s">
        <v>32</v>
      </c>
      <c r="D362" s="805" t="s">
        <v>834</v>
      </c>
      <c r="E362" s="806" t="s">
        <v>41</v>
      </c>
      <c r="F362" s="806">
        <v>21</v>
      </c>
      <c r="G362" s="875">
        <f>VLOOKUP(B362,COT_Elet!$B$10:$R$888,17,0)</f>
        <v>6.1468978436250001</v>
      </c>
      <c r="H362" s="875">
        <f t="shared" si="10"/>
        <v>7.06</v>
      </c>
      <c r="I362" s="881">
        <f t="shared" si="11"/>
        <v>148.26</v>
      </c>
      <c r="J362" s="883"/>
    </row>
    <row r="363" spans="1:10">
      <c r="A363" s="872" t="s">
        <v>1016</v>
      </c>
      <c r="B363" s="873" t="s">
        <v>1017</v>
      </c>
      <c r="C363" s="874" t="s">
        <v>32</v>
      </c>
      <c r="D363" s="805" t="s">
        <v>1018</v>
      </c>
      <c r="E363" s="806" t="s">
        <v>41</v>
      </c>
      <c r="F363" s="806">
        <v>2</v>
      </c>
      <c r="G363" s="875">
        <f>VLOOKUP(B363,COT_Elet!$B$10:$R$888,17,0)</f>
        <v>7.0641710955750003</v>
      </c>
      <c r="H363" s="875">
        <f t="shared" si="10"/>
        <v>8.1199999999999992</v>
      </c>
      <c r="I363" s="881">
        <f t="shared" si="11"/>
        <v>16.239999999999998</v>
      </c>
      <c r="J363" s="883"/>
    </row>
    <row r="364" spans="1:10">
      <c r="A364" s="872" t="s">
        <v>1019</v>
      </c>
      <c r="B364" s="873" t="s">
        <v>1020</v>
      </c>
      <c r="C364" s="874" t="s">
        <v>32</v>
      </c>
      <c r="D364" s="805" t="s">
        <v>1021</v>
      </c>
      <c r="E364" s="806" t="s">
        <v>41</v>
      </c>
      <c r="F364" s="806">
        <v>3</v>
      </c>
      <c r="G364" s="875">
        <f>VLOOKUP(B364,COT_Elet!$B$10:$R$888,17,0)</f>
        <v>7.4881202368500004</v>
      </c>
      <c r="H364" s="875">
        <f t="shared" si="10"/>
        <v>8.61</v>
      </c>
      <c r="I364" s="881">
        <f t="shared" si="11"/>
        <v>25.83</v>
      </c>
      <c r="J364" s="883"/>
    </row>
    <row r="365" spans="1:10">
      <c r="A365" s="872" t="s">
        <v>1022</v>
      </c>
      <c r="B365" s="873" t="s">
        <v>1023</v>
      </c>
      <c r="C365" s="874" t="s">
        <v>32</v>
      </c>
      <c r="D365" s="805" t="s">
        <v>773</v>
      </c>
      <c r="E365" s="806" t="s">
        <v>41</v>
      </c>
      <c r="F365" s="806">
        <v>16</v>
      </c>
      <c r="G365" s="875">
        <f>VLOOKUP(B365,COT_Elet!$B$10:$R$888,17,0)</f>
        <v>8.4493109250000007</v>
      </c>
      <c r="H365" s="875">
        <f t="shared" si="10"/>
        <v>9.7100000000000009</v>
      </c>
      <c r="I365" s="881">
        <f t="shared" si="11"/>
        <v>155.36000000000001</v>
      </c>
      <c r="J365" s="883"/>
    </row>
    <row r="366" spans="1:10">
      <c r="A366" s="872" t="s">
        <v>1024</v>
      </c>
      <c r="B366" s="873" t="s">
        <v>1025</v>
      </c>
      <c r="C366" s="874" t="s">
        <v>32</v>
      </c>
      <c r="D366" s="805" t="s">
        <v>1026</v>
      </c>
      <c r="E366" s="806" t="s">
        <v>41</v>
      </c>
      <c r="F366" s="806">
        <v>26</v>
      </c>
      <c r="G366" s="875">
        <f>VLOOKUP(B366,COT_Elet!$B$10:$R$888,17,0)</f>
        <v>342.005312715</v>
      </c>
      <c r="H366" s="875">
        <f t="shared" si="10"/>
        <v>393.3</v>
      </c>
      <c r="I366" s="881">
        <f t="shared" si="11"/>
        <v>10225.799999999999</v>
      </c>
      <c r="J366" s="883"/>
    </row>
    <row r="367" spans="1:10">
      <c r="A367" s="872" t="s">
        <v>1027</v>
      </c>
      <c r="B367" s="873" t="s">
        <v>1028</v>
      </c>
      <c r="C367" s="874" t="s">
        <v>32</v>
      </c>
      <c r="D367" s="805" t="s">
        <v>1029</v>
      </c>
      <c r="E367" s="806" t="s">
        <v>41</v>
      </c>
      <c r="F367" s="806">
        <v>8</v>
      </c>
      <c r="G367" s="875">
        <f>VLOOKUP(B367,COT_Elet!$B$10:$R$888,17,0)</f>
        <v>507.57854878500001</v>
      </c>
      <c r="H367" s="875">
        <f t="shared" si="10"/>
        <v>583.71</v>
      </c>
      <c r="I367" s="881">
        <f t="shared" si="11"/>
        <v>4669.68</v>
      </c>
      <c r="J367" s="883"/>
    </row>
    <row r="368" spans="1:10">
      <c r="A368" s="872" t="s">
        <v>1030</v>
      </c>
      <c r="B368" s="873" t="s">
        <v>1031</v>
      </c>
      <c r="C368" s="874" t="s">
        <v>32</v>
      </c>
      <c r="D368" s="805" t="s">
        <v>1032</v>
      </c>
      <c r="E368" s="806" t="s">
        <v>41</v>
      </c>
      <c r="F368" s="806">
        <v>2</v>
      </c>
      <c r="G368" s="875">
        <f>VLOOKUP(B368,COT_Elet!$B$10:$R$888,17,0)</f>
        <v>7.6461623699999999</v>
      </c>
      <c r="H368" s="875">
        <f t="shared" si="10"/>
        <v>8.7899999999999991</v>
      </c>
      <c r="I368" s="881">
        <f t="shared" si="11"/>
        <v>17.579999999999998</v>
      </c>
      <c r="J368" s="883"/>
    </row>
    <row r="369" spans="1:10">
      <c r="A369" s="872" t="s">
        <v>1033</v>
      </c>
      <c r="B369" s="873" t="s">
        <v>1034</v>
      </c>
      <c r="C369" s="874" t="s">
        <v>32</v>
      </c>
      <c r="D369" s="805" t="s">
        <v>1035</v>
      </c>
      <c r="E369" s="806" t="s">
        <v>41</v>
      </c>
      <c r="F369" s="806">
        <v>2</v>
      </c>
      <c r="G369" s="875">
        <f>VLOOKUP(B369,COT_Elet!$B$10:$R$888,17,0)</f>
        <v>14.27828985</v>
      </c>
      <c r="H369" s="875">
        <f t="shared" si="10"/>
        <v>16.420000000000002</v>
      </c>
      <c r="I369" s="881">
        <f t="shared" si="11"/>
        <v>32.840000000000003</v>
      </c>
      <c r="J369" s="883"/>
    </row>
    <row r="370" spans="1:10">
      <c r="A370" s="872" t="s">
        <v>1036</v>
      </c>
      <c r="B370" s="873" t="s">
        <v>1037</v>
      </c>
      <c r="C370" s="874" t="s">
        <v>32</v>
      </c>
      <c r="D370" s="805" t="s">
        <v>1038</v>
      </c>
      <c r="E370" s="806" t="s">
        <v>41</v>
      </c>
      <c r="F370" s="806">
        <v>1</v>
      </c>
      <c r="G370" s="875">
        <f>VLOOKUP(B370,COT_Elet!$B$10:$R$888,17,0)</f>
        <v>60.095550735000003</v>
      </c>
      <c r="H370" s="875">
        <f t="shared" si="10"/>
        <v>69.099999999999994</v>
      </c>
      <c r="I370" s="881">
        <f t="shared" si="11"/>
        <v>69.099999999999994</v>
      </c>
      <c r="J370" s="883"/>
    </row>
    <row r="371" spans="1:10">
      <c r="A371" s="872" t="s">
        <v>1039</v>
      </c>
      <c r="B371" s="873" t="s">
        <v>1040</v>
      </c>
      <c r="C371" s="874" t="s">
        <v>32</v>
      </c>
      <c r="D371" s="805" t="s">
        <v>1041</v>
      </c>
      <c r="E371" s="806" t="s">
        <v>41</v>
      </c>
      <c r="F371" s="806">
        <v>1</v>
      </c>
      <c r="G371" s="875">
        <f>VLOOKUP(B371,COT_Elet!$B$10:$R$888,17,0)</f>
        <v>77.825456114999994</v>
      </c>
      <c r="H371" s="875">
        <f t="shared" si="10"/>
        <v>89.49</v>
      </c>
      <c r="I371" s="881">
        <f t="shared" si="11"/>
        <v>89.49</v>
      </c>
      <c r="J371" s="883"/>
    </row>
    <row r="372" spans="1:10">
      <c r="A372" s="872" t="s">
        <v>1042</v>
      </c>
      <c r="B372" s="873" t="s">
        <v>1043</v>
      </c>
      <c r="C372" s="874" t="s">
        <v>32</v>
      </c>
      <c r="D372" s="805" t="s">
        <v>1044</v>
      </c>
      <c r="E372" s="806" t="s">
        <v>41</v>
      </c>
      <c r="F372" s="806">
        <v>1</v>
      </c>
      <c r="G372" s="875">
        <f>VLOOKUP(B372,COT_Elet!$B$10:$R$888,17,0)</f>
        <v>78.805980989999995</v>
      </c>
      <c r="H372" s="875">
        <f t="shared" si="10"/>
        <v>90.62</v>
      </c>
      <c r="I372" s="881">
        <f t="shared" si="11"/>
        <v>90.62</v>
      </c>
      <c r="J372" s="883"/>
    </row>
    <row r="373" spans="1:10">
      <c r="A373" s="872" t="s">
        <v>1045</v>
      </c>
      <c r="B373" s="873" t="s">
        <v>1046</v>
      </c>
      <c r="C373" s="874" t="s">
        <v>32</v>
      </c>
      <c r="D373" s="805" t="s">
        <v>1047</v>
      </c>
      <c r="E373" s="806" t="s">
        <v>41</v>
      </c>
      <c r="F373" s="806">
        <v>1</v>
      </c>
      <c r="G373" s="875">
        <f>VLOOKUP(B373,COT_Elet!$B$10:$R$888,17,0)</f>
        <v>270.70154380499997</v>
      </c>
      <c r="H373" s="875">
        <f t="shared" si="10"/>
        <v>311.3</v>
      </c>
      <c r="I373" s="881">
        <f t="shared" si="11"/>
        <v>311.3</v>
      </c>
      <c r="J373" s="883"/>
    </row>
    <row r="374" spans="1:10">
      <c r="A374" s="872" t="s">
        <v>1048</v>
      </c>
      <c r="B374" s="873" t="s">
        <v>1049</v>
      </c>
      <c r="C374" s="874" t="s">
        <v>32</v>
      </c>
      <c r="D374" s="805" t="s">
        <v>1050</v>
      </c>
      <c r="E374" s="806" t="s">
        <v>41</v>
      </c>
      <c r="F374" s="806">
        <v>3</v>
      </c>
      <c r="G374" s="875">
        <f>VLOOKUP(B374,COT_Elet!$B$10:$R$888,17,0)</f>
        <v>3774</v>
      </c>
      <c r="H374" s="875">
        <f t="shared" si="10"/>
        <v>4340.1000000000004</v>
      </c>
      <c r="I374" s="881">
        <f t="shared" si="11"/>
        <v>13020.3</v>
      </c>
      <c r="J374" s="883"/>
    </row>
    <row r="375" spans="1:10">
      <c r="A375" s="872" t="s">
        <v>1051</v>
      </c>
      <c r="B375" s="873" t="s">
        <v>1052</v>
      </c>
      <c r="C375" s="874" t="s">
        <v>32</v>
      </c>
      <c r="D375" s="805" t="s">
        <v>1053</v>
      </c>
      <c r="E375" s="806" t="s">
        <v>41</v>
      </c>
      <c r="F375" s="806">
        <v>3</v>
      </c>
      <c r="G375" s="875">
        <f>VLOOKUP(B375,COT_Elet!$B$10:$R$888,17,0)</f>
        <v>2081.59</v>
      </c>
      <c r="H375" s="875">
        <f t="shared" si="10"/>
        <v>2393.8200000000002</v>
      </c>
      <c r="I375" s="881">
        <f t="shared" si="11"/>
        <v>7181.46</v>
      </c>
      <c r="J375" s="883"/>
    </row>
    <row r="376" spans="1:10">
      <c r="A376" s="892" t="s">
        <v>1054</v>
      </c>
      <c r="B376" s="867" t="s">
        <v>28</v>
      </c>
      <c r="C376" s="868" t="s">
        <v>28</v>
      </c>
      <c r="D376" s="930" t="s">
        <v>1055</v>
      </c>
      <c r="E376" s="869"/>
      <c r="F376" s="870"/>
      <c r="G376" s="889"/>
      <c r="H376" s="889"/>
      <c r="I376" s="890">
        <f>SUM(I377:I415)</f>
        <v>27336.020000000004</v>
      </c>
      <c r="J376" s="880"/>
    </row>
    <row r="377" spans="1:10">
      <c r="A377" s="872" t="s">
        <v>1056</v>
      </c>
      <c r="B377" s="873" t="s">
        <v>1057</v>
      </c>
      <c r="C377" s="874" t="s">
        <v>32</v>
      </c>
      <c r="D377" s="805" t="s">
        <v>358</v>
      </c>
      <c r="E377" s="806" t="s">
        <v>41</v>
      </c>
      <c r="F377" s="806">
        <v>1</v>
      </c>
      <c r="G377" s="875">
        <f>VLOOKUP(B377,COT_Elet!$B$10:$R$888,17,0)</f>
        <v>127.615499369253</v>
      </c>
      <c r="H377" s="875">
        <f t="shared" si="10"/>
        <v>146.75</v>
      </c>
      <c r="I377" s="881">
        <f t="shared" si="11"/>
        <v>146.75</v>
      </c>
      <c r="J377" s="883"/>
    </row>
    <row r="378" spans="1:10">
      <c r="A378" s="872" t="s">
        <v>1058</v>
      </c>
      <c r="B378" s="873" t="s">
        <v>1059</v>
      </c>
      <c r="C378" s="874" t="s">
        <v>32</v>
      </c>
      <c r="D378" s="805" t="s">
        <v>50</v>
      </c>
      <c r="E378" s="806" t="s">
        <v>41</v>
      </c>
      <c r="F378" s="806">
        <v>20</v>
      </c>
      <c r="G378" s="875">
        <f>VLOOKUP(B378,COT_Elet!$B$10:$R$888,17,0)</f>
        <v>3.4586172697387498</v>
      </c>
      <c r="H378" s="875">
        <f t="shared" si="10"/>
        <v>3.97</v>
      </c>
      <c r="I378" s="881">
        <f t="shared" si="11"/>
        <v>79.400000000000006</v>
      </c>
      <c r="J378" s="883"/>
    </row>
    <row r="379" spans="1:10">
      <c r="A379" s="872" t="s">
        <v>1060</v>
      </c>
      <c r="B379" s="873" t="s">
        <v>1061</v>
      </c>
      <c r="C379" s="874" t="s">
        <v>32</v>
      </c>
      <c r="D379" s="805" t="s">
        <v>363</v>
      </c>
      <c r="E379" s="806" t="s">
        <v>41</v>
      </c>
      <c r="F379" s="806">
        <v>5</v>
      </c>
      <c r="G379" s="875">
        <f>VLOOKUP(B379,COT_Elet!$B$10:$R$888,17,0)</f>
        <v>18.258922190313001</v>
      </c>
      <c r="H379" s="875">
        <f t="shared" si="10"/>
        <v>20.99</v>
      </c>
      <c r="I379" s="881">
        <f t="shared" si="11"/>
        <v>104.95</v>
      </c>
      <c r="J379" s="883"/>
    </row>
    <row r="380" spans="1:10">
      <c r="A380" s="872" t="s">
        <v>1062</v>
      </c>
      <c r="B380" s="873" t="s">
        <v>1063</v>
      </c>
      <c r="C380" s="874" t="s">
        <v>32</v>
      </c>
      <c r="D380" s="805" t="s">
        <v>366</v>
      </c>
      <c r="E380" s="806" t="s">
        <v>41</v>
      </c>
      <c r="F380" s="806">
        <v>5</v>
      </c>
      <c r="G380" s="875">
        <f>VLOOKUP(B380,COT_Elet!$B$10:$R$888,17,0)</f>
        <v>49.725781815795699</v>
      </c>
      <c r="H380" s="875">
        <f t="shared" si="10"/>
        <v>57.18</v>
      </c>
      <c r="I380" s="881">
        <f t="shared" si="11"/>
        <v>285.89999999999998</v>
      </c>
      <c r="J380" s="883"/>
    </row>
    <row r="381" spans="1:10">
      <c r="A381" s="872" t="s">
        <v>1064</v>
      </c>
      <c r="B381" s="873" t="s">
        <v>1065</v>
      </c>
      <c r="C381" s="874" t="s">
        <v>32</v>
      </c>
      <c r="D381" s="805" t="s">
        <v>59</v>
      </c>
      <c r="E381" s="806" t="s">
        <v>60</v>
      </c>
      <c r="F381" s="806">
        <v>50</v>
      </c>
      <c r="G381" s="875">
        <f>VLOOKUP(B381,COT_Elet!$B$10:$R$888,17,0)</f>
        <v>1.29807216</v>
      </c>
      <c r="H381" s="875">
        <f t="shared" si="10"/>
        <v>1.49</v>
      </c>
      <c r="I381" s="881">
        <f t="shared" si="11"/>
        <v>74.5</v>
      </c>
      <c r="J381" s="883"/>
    </row>
    <row r="382" spans="1:10">
      <c r="A382" s="872" t="s">
        <v>1066</v>
      </c>
      <c r="B382" s="873" t="s">
        <v>1067</v>
      </c>
      <c r="C382" s="874" t="s">
        <v>32</v>
      </c>
      <c r="D382" s="805" t="s">
        <v>63</v>
      </c>
      <c r="E382" s="806" t="s">
        <v>60</v>
      </c>
      <c r="F382" s="806">
        <v>50</v>
      </c>
      <c r="G382" s="875">
        <f>VLOOKUP(B382,COT_Elet!$B$10:$R$888,17,0)</f>
        <v>1.29807216</v>
      </c>
      <c r="H382" s="875">
        <f t="shared" si="10"/>
        <v>1.49</v>
      </c>
      <c r="I382" s="881">
        <f t="shared" si="11"/>
        <v>74.5</v>
      </c>
      <c r="J382" s="883"/>
    </row>
    <row r="383" spans="1:10">
      <c r="A383" s="872" t="s">
        <v>1068</v>
      </c>
      <c r="B383" s="873" t="s">
        <v>1069</v>
      </c>
      <c r="C383" s="874" t="s">
        <v>32</v>
      </c>
      <c r="D383" s="805" t="s">
        <v>376</v>
      </c>
      <c r="E383" s="806" t="s">
        <v>60</v>
      </c>
      <c r="F383" s="806">
        <v>50</v>
      </c>
      <c r="G383" s="875">
        <f>VLOOKUP(B383,COT_Elet!$B$10:$R$888,17,0)</f>
        <v>1.29807216</v>
      </c>
      <c r="H383" s="875">
        <f t="shared" si="10"/>
        <v>1.49</v>
      </c>
      <c r="I383" s="881">
        <f t="shared" si="11"/>
        <v>74.5</v>
      </c>
      <c r="J383" s="883"/>
    </row>
    <row r="384" spans="1:10">
      <c r="A384" s="872" t="s">
        <v>1070</v>
      </c>
      <c r="B384" s="873" t="s">
        <v>1071</v>
      </c>
      <c r="C384" s="874" t="s">
        <v>32</v>
      </c>
      <c r="D384" s="805" t="s">
        <v>379</v>
      </c>
      <c r="E384" s="806" t="s">
        <v>60</v>
      </c>
      <c r="F384" s="806">
        <v>50</v>
      </c>
      <c r="G384" s="875">
        <f>VLOOKUP(B384,COT_Elet!$B$10:$R$888,17,0)</f>
        <v>1.29807216</v>
      </c>
      <c r="H384" s="875">
        <f t="shared" si="10"/>
        <v>1.49</v>
      </c>
      <c r="I384" s="881">
        <f t="shared" si="11"/>
        <v>74.5</v>
      </c>
      <c r="J384" s="883"/>
    </row>
    <row r="385" spans="1:10">
      <c r="A385" s="872" t="s">
        <v>1072</v>
      </c>
      <c r="B385" s="873" t="s">
        <v>1073</v>
      </c>
      <c r="C385" s="874" t="s">
        <v>32</v>
      </c>
      <c r="D385" s="805" t="s">
        <v>219</v>
      </c>
      <c r="E385" s="806" t="s">
        <v>79</v>
      </c>
      <c r="F385" s="806">
        <v>1</v>
      </c>
      <c r="G385" s="875">
        <f>VLOOKUP(B385,COT_Elet!$B$10:$R$888,17,0)</f>
        <v>88.856551730677495</v>
      </c>
      <c r="H385" s="875">
        <f t="shared" si="10"/>
        <v>102.18</v>
      </c>
      <c r="I385" s="881">
        <f t="shared" si="11"/>
        <v>102.18</v>
      </c>
      <c r="J385" s="883"/>
    </row>
    <row r="386" spans="1:10">
      <c r="A386" s="872" t="s">
        <v>1074</v>
      </c>
      <c r="B386" s="873" t="s">
        <v>1075</v>
      </c>
      <c r="C386" s="874" t="s">
        <v>32</v>
      </c>
      <c r="D386" s="805" t="s">
        <v>1076</v>
      </c>
      <c r="E386" s="806" t="s">
        <v>41</v>
      </c>
      <c r="F386" s="806">
        <v>1</v>
      </c>
      <c r="G386" s="875">
        <f>VLOOKUP(B386,COT_Elet!$B$10:$R$888,17,0)</f>
        <v>5821.1124791217298</v>
      </c>
      <c r="H386" s="875">
        <f t="shared" si="10"/>
        <v>6694.27</v>
      </c>
      <c r="I386" s="881">
        <f t="shared" si="11"/>
        <v>6694.27</v>
      </c>
      <c r="J386" s="883"/>
    </row>
    <row r="387" spans="1:10">
      <c r="A387" s="872" t="s">
        <v>1077</v>
      </c>
      <c r="B387" s="873" t="s">
        <v>1078</v>
      </c>
      <c r="C387" s="874" t="s">
        <v>32</v>
      </c>
      <c r="D387" s="805" t="s">
        <v>103</v>
      </c>
      <c r="E387" s="806" t="s">
        <v>41</v>
      </c>
      <c r="F387" s="806">
        <v>1</v>
      </c>
      <c r="G387" s="875">
        <f>VLOOKUP(B387,COT_Elet!$B$10:$R$888,17,0)</f>
        <v>48.853008272250001</v>
      </c>
      <c r="H387" s="875">
        <f t="shared" si="10"/>
        <v>56.18</v>
      </c>
      <c r="I387" s="881">
        <f t="shared" si="11"/>
        <v>56.18</v>
      </c>
      <c r="J387" s="883"/>
    </row>
    <row r="388" spans="1:10">
      <c r="A388" s="872" t="s">
        <v>1079</v>
      </c>
      <c r="B388" s="873" t="s">
        <v>1080</v>
      </c>
      <c r="C388" s="874" t="s">
        <v>32</v>
      </c>
      <c r="D388" s="805" t="s">
        <v>106</v>
      </c>
      <c r="E388" s="806" t="s">
        <v>41</v>
      </c>
      <c r="F388" s="806">
        <v>2</v>
      </c>
      <c r="G388" s="875">
        <f>VLOOKUP(B388,COT_Elet!$B$10:$R$888,17,0)</f>
        <v>11.5025912308125</v>
      </c>
      <c r="H388" s="875">
        <f t="shared" si="10"/>
        <v>13.22</v>
      </c>
      <c r="I388" s="881">
        <f t="shared" si="11"/>
        <v>26.44</v>
      </c>
      <c r="J388" s="883"/>
    </row>
    <row r="389" spans="1:10">
      <c r="A389" s="872" t="s">
        <v>1081</v>
      </c>
      <c r="B389" s="873" t="s">
        <v>1082</v>
      </c>
      <c r="C389" s="874" t="s">
        <v>32</v>
      </c>
      <c r="D389" s="805" t="s">
        <v>397</v>
      </c>
      <c r="E389" s="806" t="s">
        <v>41</v>
      </c>
      <c r="F389" s="806">
        <v>3</v>
      </c>
      <c r="G389" s="875">
        <f>VLOOKUP(B389,COT_Elet!$B$10:$R$888,17,0)</f>
        <v>11.5025912308125</v>
      </c>
      <c r="H389" s="875">
        <f t="shared" si="10"/>
        <v>13.22</v>
      </c>
      <c r="I389" s="881">
        <f t="shared" si="11"/>
        <v>39.659999999999997</v>
      </c>
      <c r="J389" s="883"/>
    </row>
    <row r="390" spans="1:10">
      <c r="A390" s="872" t="s">
        <v>1083</v>
      </c>
      <c r="B390" s="873" t="s">
        <v>1084</v>
      </c>
      <c r="C390" s="874" t="s">
        <v>32</v>
      </c>
      <c r="D390" s="805" t="s">
        <v>400</v>
      </c>
      <c r="E390" s="806" t="s">
        <v>41</v>
      </c>
      <c r="F390" s="806">
        <v>1</v>
      </c>
      <c r="G390" s="875">
        <f>VLOOKUP(B390,COT_Elet!$B$10:$R$888,17,0)</f>
        <v>52.204995832500003</v>
      </c>
      <c r="H390" s="875">
        <f t="shared" si="10"/>
        <v>60.03</v>
      </c>
      <c r="I390" s="881">
        <f t="shared" si="11"/>
        <v>60.03</v>
      </c>
      <c r="J390" s="883"/>
    </row>
    <row r="391" spans="1:10">
      <c r="A391" s="872" t="s">
        <v>1085</v>
      </c>
      <c r="B391" s="873" t="s">
        <v>1086</v>
      </c>
      <c r="C391" s="874" t="s">
        <v>32</v>
      </c>
      <c r="D391" s="805" t="s">
        <v>403</v>
      </c>
      <c r="E391" s="806" t="s">
        <v>41</v>
      </c>
      <c r="F391" s="806">
        <v>1</v>
      </c>
      <c r="G391" s="875">
        <f>VLOOKUP(B391,COT_Elet!$B$10:$R$888,17,0)</f>
        <v>1237.0071903564401</v>
      </c>
      <c r="H391" s="875">
        <f t="shared" si="10"/>
        <v>1422.55</v>
      </c>
      <c r="I391" s="881">
        <f t="shared" si="11"/>
        <v>1422.55</v>
      </c>
      <c r="J391" s="883"/>
    </row>
    <row r="392" spans="1:10">
      <c r="A392" s="872" t="s">
        <v>1087</v>
      </c>
      <c r="B392" s="873" t="s">
        <v>1088</v>
      </c>
      <c r="C392" s="874" t="s">
        <v>32</v>
      </c>
      <c r="D392" s="805" t="s">
        <v>250</v>
      </c>
      <c r="E392" s="806" t="s">
        <v>41</v>
      </c>
      <c r="F392" s="806">
        <v>1</v>
      </c>
      <c r="G392" s="875">
        <f>VLOOKUP(B392,COT_Elet!$B$10:$R$888,17,0)</f>
        <v>54.7989474912075</v>
      </c>
      <c r="H392" s="875">
        <f t="shared" si="10"/>
        <v>63.01</v>
      </c>
      <c r="I392" s="881">
        <f t="shared" si="11"/>
        <v>63.01</v>
      </c>
      <c r="J392" s="883"/>
    </row>
    <row r="393" spans="1:10">
      <c r="A393" s="872" t="s">
        <v>1089</v>
      </c>
      <c r="B393" s="873" t="s">
        <v>1090</v>
      </c>
      <c r="C393" s="874" t="s">
        <v>32</v>
      </c>
      <c r="D393" s="805" t="s">
        <v>133</v>
      </c>
      <c r="E393" s="806" t="s">
        <v>41</v>
      </c>
      <c r="F393" s="806">
        <v>1</v>
      </c>
      <c r="G393" s="875">
        <f>VLOOKUP(B393,COT_Elet!$B$10:$R$888,17,0)</f>
        <v>11.624631017737499</v>
      </c>
      <c r="H393" s="875">
        <f t="shared" si="10"/>
        <v>13.36</v>
      </c>
      <c r="I393" s="881">
        <f t="shared" si="11"/>
        <v>13.36</v>
      </c>
      <c r="J393" s="883"/>
    </row>
    <row r="394" spans="1:10">
      <c r="A394" s="872" t="s">
        <v>1091</v>
      </c>
      <c r="B394" s="873" t="s">
        <v>1092</v>
      </c>
      <c r="C394" s="874" t="s">
        <v>32</v>
      </c>
      <c r="D394" s="805" t="s">
        <v>139</v>
      </c>
      <c r="E394" s="806" t="s">
        <v>41</v>
      </c>
      <c r="F394" s="806">
        <v>3</v>
      </c>
      <c r="G394" s="875">
        <f>VLOOKUP(B394,COT_Elet!$B$10:$R$888,17,0)</f>
        <v>5.8021228125000004</v>
      </c>
      <c r="H394" s="875">
        <f t="shared" si="10"/>
        <v>6.67</v>
      </c>
      <c r="I394" s="881">
        <f t="shared" si="11"/>
        <v>20.010000000000002</v>
      </c>
      <c r="J394" s="883"/>
    </row>
    <row r="395" spans="1:10">
      <c r="A395" s="872" t="s">
        <v>1093</v>
      </c>
      <c r="B395" s="873" t="s">
        <v>1094</v>
      </c>
      <c r="C395" s="874" t="s">
        <v>32</v>
      </c>
      <c r="D395" s="805" t="s">
        <v>420</v>
      </c>
      <c r="E395" s="806" t="s">
        <v>41</v>
      </c>
      <c r="F395" s="806">
        <v>6</v>
      </c>
      <c r="G395" s="875">
        <f>VLOOKUP(B395,COT_Elet!$B$10:$R$888,17,0)</f>
        <v>2.2320908837167499</v>
      </c>
      <c r="H395" s="875">
        <f t="shared" si="10"/>
        <v>2.56</v>
      </c>
      <c r="I395" s="881">
        <f t="shared" si="11"/>
        <v>15.36</v>
      </c>
      <c r="J395" s="883"/>
    </row>
    <row r="396" spans="1:10">
      <c r="A396" s="872" t="s">
        <v>1095</v>
      </c>
      <c r="B396" s="873" t="s">
        <v>1096</v>
      </c>
      <c r="C396" s="874" t="s">
        <v>32</v>
      </c>
      <c r="D396" s="805" t="s">
        <v>423</v>
      </c>
      <c r="E396" s="806" t="s">
        <v>41</v>
      </c>
      <c r="F396" s="806">
        <v>2</v>
      </c>
      <c r="G396" s="875">
        <f>VLOOKUP(B396,COT_Elet!$B$10:$R$888,17,0)</f>
        <v>42.254240168700001</v>
      </c>
      <c r="H396" s="875">
        <f t="shared" ref="H396:H459" si="12">TRUNC(G396*(1+$J$5),2)</f>
        <v>48.59</v>
      </c>
      <c r="I396" s="881">
        <f t="shared" ref="I396:I459" si="13">TRUNC(F396*H396,2)</f>
        <v>97.18</v>
      </c>
      <c r="J396" s="883"/>
    </row>
    <row r="397" spans="1:10">
      <c r="A397" s="872" t="s">
        <v>1097</v>
      </c>
      <c r="B397" s="873" t="s">
        <v>1098</v>
      </c>
      <c r="C397" s="874" t="s">
        <v>32</v>
      </c>
      <c r="D397" s="805" t="s">
        <v>426</v>
      </c>
      <c r="E397" s="806" t="s">
        <v>41</v>
      </c>
      <c r="F397" s="806">
        <v>1</v>
      </c>
      <c r="G397" s="875">
        <f>VLOOKUP(B397,COT_Elet!$B$10:$R$888,17,0)</f>
        <v>174.73880375280001</v>
      </c>
      <c r="H397" s="875">
        <f t="shared" si="12"/>
        <v>200.94</v>
      </c>
      <c r="I397" s="881">
        <f t="shared" si="13"/>
        <v>200.94</v>
      </c>
      <c r="J397" s="883"/>
    </row>
    <row r="398" spans="1:10">
      <c r="A398" s="872" t="s">
        <v>1099</v>
      </c>
      <c r="B398" s="873" t="s">
        <v>1100</v>
      </c>
      <c r="C398" s="874" t="s">
        <v>32</v>
      </c>
      <c r="D398" s="805" t="s">
        <v>429</v>
      </c>
      <c r="E398" s="806" t="s">
        <v>41</v>
      </c>
      <c r="F398" s="806">
        <v>1</v>
      </c>
      <c r="G398" s="875">
        <f>VLOOKUP(B398,COT_Elet!$B$10:$R$888,17,0)</f>
        <v>157.8424769838</v>
      </c>
      <c r="H398" s="875">
        <f t="shared" si="12"/>
        <v>181.51</v>
      </c>
      <c r="I398" s="881">
        <f t="shared" si="13"/>
        <v>181.51</v>
      </c>
      <c r="J398" s="883"/>
    </row>
    <row r="399" spans="1:10">
      <c r="A399" s="872" t="s">
        <v>1101</v>
      </c>
      <c r="B399" s="873" t="s">
        <v>1102</v>
      </c>
      <c r="C399" s="874" t="s">
        <v>32</v>
      </c>
      <c r="D399" s="805" t="s">
        <v>432</v>
      </c>
      <c r="E399" s="806" t="s">
        <v>41</v>
      </c>
      <c r="F399" s="806">
        <v>3</v>
      </c>
      <c r="G399" s="875">
        <f>VLOOKUP(B399,COT_Elet!$B$10:$R$888,17,0)</f>
        <v>34.892400321843802</v>
      </c>
      <c r="H399" s="875">
        <f t="shared" si="12"/>
        <v>40.119999999999997</v>
      </c>
      <c r="I399" s="881">
        <f t="shared" si="13"/>
        <v>120.36</v>
      </c>
      <c r="J399" s="883"/>
    </row>
    <row r="400" spans="1:10">
      <c r="A400" s="872" t="s">
        <v>1103</v>
      </c>
      <c r="B400" s="873" t="s">
        <v>1104</v>
      </c>
      <c r="C400" s="874" t="s">
        <v>32</v>
      </c>
      <c r="D400" s="805" t="s">
        <v>163</v>
      </c>
      <c r="E400" s="806" t="s">
        <v>41</v>
      </c>
      <c r="F400" s="806">
        <v>100</v>
      </c>
      <c r="G400" s="875">
        <f>VLOOKUP(B400,COT_Elet!$B$10:$R$888,17,0)</f>
        <v>0.236173455</v>
      </c>
      <c r="H400" s="875">
        <f t="shared" si="12"/>
        <v>0.27</v>
      </c>
      <c r="I400" s="881">
        <f t="shared" si="13"/>
        <v>27</v>
      </c>
      <c r="J400" s="883"/>
    </row>
    <row r="401" spans="1:10">
      <c r="A401" s="872" t="s">
        <v>1105</v>
      </c>
      <c r="B401" s="873" t="s">
        <v>1106</v>
      </c>
      <c r="C401" s="874" t="s">
        <v>32</v>
      </c>
      <c r="D401" s="805" t="s">
        <v>172</v>
      </c>
      <c r="E401" s="806" t="s">
        <v>41</v>
      </c>
      <c r="F401" s="806">
        <v>100</v>
      </c>
      <c r="G401" s="875">
        <f>VLOOKUP(B401,COT_Elet!$B$10:$R$888,17,0)</f>
        <v>5.5876747499999997E-2</v>
      </c>
      <c r="H401" s="875">
        <f t="shared" si="12"/>
        <v>0.06</v>
      </c>
      <c r="I401" s="881">
        <f t="shared" si="13"/>
        <v>6</v>
      </c>
      <c r="J401" s="883"/>
    </row>
    <row r="402" spans="1:10">
      <c r="A402" s="872" t="s">
        <v>1107</v>
      </c>
      <c r="B402" s="873" t="s">
        <v>1108</v>
      </c>
      <c r="C402" s="874" t="s">
        <v>32</v>
      </c>
      <c r="D402" s="805" t="s">
        <v>448</v>
      </c>
      <c r="E402" s="806" t="s">
        <v>41</v>
      </c>
      <c r="F402" s="806">
        <v>1</v>
      </c>
      <c r="G402" s="875">
        <f>VLOOKUP(B402,COT_Elet!$B$10:$R$888,17,0)</f>
        <v>22.256582354999999</v>
      </c>
      <c r="H402" s="875">
        <f t="shared" si="12"/>
        <v>25.59</v>
      </c>
      <c r="I402" s="881">
        <f t="shared" si="13"/>
        <v>25.59</v>
      </c>
      <c r="J402" s="883"/>
    </row>
    <row r="403" spans="1:10">
      <c r="A403" s="872" t="s">
        <v>1109</v>
      </c>
      <c r="B403" s="873" t="s">
        <v>1110</v>
      </c>
      <c r="C403" s="874" t="s">
        <v>32</v>
      </c>
      <c r="D403" s="805" t="s">
        <v>274</v>
      </c>
      <c r="E403" s="806" t="s">
        <v>79</v>
      </c>
      <c r="F403" s="806">
        <v>1</v>
      </c>
      <c r="G403" s="875">
        <f>VLOOKUP(B403,COT_Elet!$B$10:$R$888,17,0)</f>
        <v>28.330922732175001</v>
      </c>
      <c r="H403" s="875">
        <f t="shared" si="12"/>
        <v>32.58</v>
      </c>
      <c r="I403" s="881">
        <f t="shared" si="13"/>
        <v>32.58</v>
      </c>
      <c r="J403" s="883"/>
    </row>
    <row r="404" spans="1:10">
      <c r="A404" s="872" t="s">
        <v>1111</v>
      </c>
      <c r="B404" s="873" t="s">
        <v>1112</v>
      </c>
      <c r="C404" s="874" t="s">
        <v>32</v>
      </c>
      <c r="D404" s="805" t="s">
        <v>453</v>
      </c>
      <c r="E404" s="806" t="s">
        <v>41</v>
      </c>
      <c r="F404" s="806">
        <v>1</v>
      </c>
      <c r="G404" s="875">
        <f>VLOOKUP(B404,COT_Elet!$B$10:$R$888,17,0)</f>
        <v>5486.8300475625001</v>
      </c>
      <c r="H404" s="875">
        <f t="shared" si="12"/>
        <v>6309.85</v>
      </c>
      <c r="I404" s="881">
        <f t="shared" si="13"/>
        <v>6309.85</v>
      </c>
      <c r="J404" s="883"/>
    </row>
    <row r="405" spans="1:10">
      <c r="A405" s="872" t="s">
        <v>1113</v>
      </c>
      <c r="B405" s="873" t="s">
        <v>1114</v>
      </c>
      <c r="C405" s="874" t="s">
        <v>32</v>
      </c>
      <c r="D405" s="805" t="s">
        <v>456</v>
      </c>
      <c r="E405" s="806" t="s">
        <v>41</v>
      </c>
      <c r="F405" s="806">
        <v>1</v>
      </c>
      <c r="G405" s="875">
        <f>VLOOKUP(B405,COT_Elet!$B$10:$R$888,17,0)</f>
        <v>120.99680775</v>
      </c>
      <c r="H405" s="875">
        <f t="shared" si="12"/>
        <v>139.13999999999999</v>
      </c>
      <c r="I405" s="881">
        <f t="shared" si="13"/>
        <v>139.13999999999999</v>
      </c>
      <c r="J405" s="883"/>
    </row>
    <row r="406" spans="1:10">
      <c r="A406" s="872" t="s">
        <v>1115</v>
      </c>
      <c r="B406" s="873" t="s">
        <v>1116</v>
      </c>
      <c r="C406" s="874" t="s">
        <v>32</v>
      </c>
      <c r="D406" s="805" t="s">
        <v>459</v>
      </c>
      <c r="E406" s="806" t="s">
        <v>41</v>
      </c>
      <c r="F406" s="806">
        <v>1</v>
      </c>
      <c r="G406" s="875">
        <f>VLOOKUP(B406,COT_Elet!$B$10:$R$888,17,0)</f>
        <v>431.34424003125002</v>
      </c>
      <c r="H406" s="875">
        <f t="shared" si="12"/>
        <v>496.04</v>
      </c>
      <c r="I406" s="881">
        <f t="shared" si="13"/>
        <v>496.04</v>
      </c>
      <c r="J406" s="883"/>
    </row>
    <row r="407" spans="1:10">
      <c r="A407" s="872" t="s">
        <v>1117</v>
      </c>
      <c r="B407" s="873" t="s">
        <v>1118</v>
      </c>
      <c r="C407" s="874" t="s">
        <v>32</v>
      </c>
      <c r="D407" s="805" t="s">
        <v>1119</v>
      </c>
      <c r="E407" s="806" t="s">
        <v>41</v>
      </c>
      <c r="F407" s="806">
        <v>1</v>
      </c>
      <c r="G407" s="875">
        <f>VLOOKUP(B407,COT_Elet!$B$10:$R$888,17,0)</f>
        <v>2626.3107489937502</v>
      </c>
      <c r="H407" s="875">
        <f t="shared" si="12"/>
        <v>3020.25</v>
      </c>
      <c r="I407" s="881">
        <f t="shared" si="13"/>
        <v>3020.25</v>
      </c>
      <c r="J407" s="883"/>
    </row>
    <row r="408" spans="1:10">
      <c r="A408" s="872" t="s">
        <v>1120</v>
      </c>
      <c r="B408" s="873" t="s">
        <v>1121</v>
      </c>
      <c r="C408" s="874" t="s">
        <v>32</v>
      </c>
      <c r="D408" s="805" t="s">
        <v>468</v>
      </c>
      <c r="E408" s="806" t="s">
        <v>41</v>
      </c>
      <c r="F408" s="806">
        <v>1</v>
      </c>
      <c r="G408" s="875">
        <f>VLOOKUP(B408,COT_Elet!$B$10:$R$888,17,0)</f>
        <v>474.99845006250001</v>
      </c>
      <c r="H408" s="875">
        <f t="shared" si="12"/>
        <v>546.24</v>
      </c>
      <c r="I408" s="881">
        <f t="shared" si="13"/>
        <v>546.24</v>
      </c>
      <c r="J408" s="883"/>
    </row>
    <row r="409" spans="1:10">
      <c r="A409" s="872" t="s">
        <v>1122</v>
      </c>
      <c r="B409" s="873" t="s">
        <v>1123</v>
      </c>
      <c r="C409" s="874" t="s">
        <v>32</v>
      </c>
      <c r="D409" s="805" t="s">
        <v>474</v>
      </c>
      <c r="E409" s="806" t="s">
        <v>41</v>
      </c>
      <c r="F409" s="806">
        <v>1</v>
      </c>
      <c r="G409" s="875">
        <f>VLOOKUP(B409,COT_Elet!$B$10:$R$888,17,0)</f>
        <v>465.97359375000002</v>
      </c>
      <c r="H409" s="875">
        <f t="shared" si="12"/>
        <v>535.86</v>
      </c>
      <c r="I409" s="881">
        <f t="shared" si="13"/>
        <v>535.86</v>
      </c>
      <c r="J409" s="883"/>
    </row>
    <row r="410" spans="1:10">
      <c r="A410" s="872" t="s">
        <v>1124</v>
      </c>
      <c r="B410" s="873" t="s">
        <v>1125</v>
      </c>
      <c r="C410" s="874" t="s">
        <v>32</v>
      </c>
      <c r="D410" s="805" t="s">
        <v>477</v>
      </c>
      <c r="E410" s="806" t="s">
        <v>41</v>
      </c>
      <c r="F410" s="806">
        <v>1</v>
      </c>
      <c r="G410" s="875">
        <f>VLOOKUP(B410,COT_Elet!$B$10:$R$888,17,0)</f>
        <v>986.94209249999994</v>
      </c>
      <c r="H410" s="875">
        <f t="shared" si="12"/>
        <v>1134.98</v>
      </c>
      <c r="I410" s="881">
        <f t="shared" si="13"/>
        <v>1134.98</v>
      </c>
      <c r="J410" s="883"/>
    </row>
    <row r="411" spans="1:10">
      <c r="A411" s="872" t="s">
        <v>1126</v>
      </c>
      <c r="B411" s="873" t="s">
        <v>1127</v>
      </c>
      <c r="C411" s="874" t="s">
        <v>32</v>
      </c>
      <c r="D411" s="805" t="s">
        <v>480</v>
      </c>
      <c r="E411" s="806" t="s">
        <v>41</v>
      </c>
      <c r="F411" s="806">
        <v>1</v>
      </c>
      <c r="G411" s="875">
        <f>VLOOKUP(B411,COT_Elet!$B$10:$R$888,17,0)</f>
        <v>72.038515500000003</v>
      </c>
      <c r="H411" s="875">
        <f t="shared" si="12"/>
        <v>82.84</v>
      </c>
      <c r="I411" s="881">
        <f t="shared" si="13"/>
        <v>82.84</v>
      </c>
      <c r="J411" s="883"/>
    </row>
    <row r="412" spans="1:10">
      <c r="A412" s="872" t="s">
        <v>1128</v>
      </c>
      <c r="B412" s="873" t="s">
        <v>1129</v>
      </c>
      <c r="C412" s="874" t="s">
        <v>32</v>
      </c>
      <c r="D412" s="805" t="s">
        <v>483</v>
      </c>
      <c r="E412" s="806" t="s">
        <v>41</v>
      </c>
      <c r="F412" s="806">
        <v>1</v>
      </c>
      <c r="G412" s="875">
        <f>VLOOKUP(B412,COT_Elet!$B$10:$R$888,17,0)</f>
        <v>285.25199850000001</v>
      </c>
      <c r="H412" s="875">
        <f t="shared" si="12"/>
        <v>328.03</v>
      </c>
      <c r="I412" s="881">
        <f t="shared" si="13"/>
        <v>328.03</v>
      </c>
      <c r="J412" s="883"/>
    </row>
    <row r="413" spans="1:10">
      <c r="A413" s="872" t="s">
        <v>1130</v>
      </c>
      <c r="B413" s="873" t="s">
        <v>1131</v>
      </c>
      <c r="C413" s="874" t="s">
        <v>32</v>
      </c>
      <c r="D413" s="805" t="s">
        <v>486</v>
      </c>
      <c r="E413" s="806" t="s">
        <v>41</v>
      </c>
      <c r="F413" s="806">
        <v>1</v>
      </c>
      <c r="G413" s="875">
        <f>VLOOKUP(B413,COT_Elet!$B$10:$R$888,17,0)</f>
        <v>78.964987500000007</v>
      </c>
      <c r="H413" s="875">
        <f t="shared" si="12"/>
        <v>90.8</v>
      </c>
      <c r="I413" s="881">
        <f t="shared" si="13"/>
        <v>90.8</v>
      </c>
      <c r="J413" s="883"/>
    </row>
    <row r="414" spans="1:10">
      <c r="A414" s="872" t="s">
        <v>1132</v>
      </c>
      <c r="B414" s="873" t="s">
        <v>1133</v>
      </c>
      <c r="C414" s="874" t="s">
        <v>32</v>
      </c>
      <c r="D414" s="805" t="s">
        <v>489</v>
      </c>
      <c r="E414" s="806" t="s">
        <v>41</v>
      </c>
      <c r="F414" s="806">
        <v>1</v>
      </c>
      <c r="G414" s="875">
        <f>VLOOKUP(B414,COT_Elet!$B$10:$R$888,17,0)</f>
        <v>0.16033500000000001</v>
      </c>
      <c r="H414" s="875">
        <f t="shared" si="12"/>
        <v>0.18</v>
      </c>
      <c r="I414" s="881">
        <f t="shared" si="13"/>
        <v>0.18</v>
      </c>
      <c r="J414" s="883"/>
    </row>
    <row r="415" spans="1:10">
      <c r="A415" s="872" t="s">
        <v>1134</v>
      </c>
      <c r="B415" s="873" t="s">
        <v>1135</v>
      </c>
      <c r="C415" s="874" t="s">
        <v>32</v>
      </c>
      <c r="D415" s="805" t="s">
        <v>495</v>
      </c>
      <c r="E415" s="806" t="s">
        <v>41</v>
      </c>
      <c r="F415" s="806">
        <v>1</v>
      </c>
      <c r="G415" s="875">
        <f>VLOOKUP(B415,COT_Elet!$B$10:$R$888,17,0)</f>
        <v>3941.39505375</v>
      </c>
      <c r="H415" s="875">
        <f t="shared" si="12"/>
        <v>4532.6000000000004</v>
      </c>
      <c r="I415" s="881">
        <f t="shared" si="13"/>
        <v>4532.6000000000004</v>
      </c>
      <c r="J415" s="883"/>
    </row>
    <row r="416" spans="1:10">
      <c r="A416" s="892" t="s">
        <v>1136</v>
      </c>
      <c r="B416" s="867" t="s">
        <v>28</v>
      </c>
      <c r="C416" s="868" t="s">
        <v>28</v>
      </c>
      <c r="D416" s="930" t="s">
        <v>1137</v>
      </c>
      <c r="E416" s="869"/>
      <c r="F416" s="870"/>
      <c r="G416" s="889"/>
      <c r="H416" s="889"/>
      <c r="I416" s="890">
        <f>SUM(I417:I427)</f>
        <v>9855.0099999999984</v>
      </c>
      <c r="J416" s="880"/>
    </row>
    <row r="417" spans="1:10">
      <c r="A417" s="872" t="s">
        <v>1138</v>
      </c>
      <c r="B417" s="873" t="s">
        <v>1139</v>
      </c>
      <c r="C417" s="874" t="s">
        <v>32</v>
      </c>
      <c r="D417" s="805" t="s">
        <v>778</v>
      </c>
      <c r="E417" s="806" t="s">
        <v>41</v>
      </c>
      <c r="F417" s="806">
        <v>6</v>
      </c>
      <c r="G417" s="875">
        <f>VLOOKUP(B417,COT_Elet!$B$10:$R$888,17,0)</f>
        <v>2.0737576199999999</v>
      </c>
      <c r="H417" s="875">
        <f t="shared" si="12"/>
        <v>2.38</v>
      </c>
      <c r="I417" s="881">
        <f t="shared" si="13"/>
        <v>14.28</v>
      </c>
      <c r="J417" s="883"/>
    </row>
    <row r="418" spans="1:10">
      <c r="A418" s="872" t="s">
        <v>1140</v>
      </c>
      <c r="B418" s="873" t="s">
        <v>1141</v>
      </c>
      <c r="C418" s="874" t="s">
        <v>32</v>
      </c>
      <c r="D418" s="805" t="s">
        <v>781</v>
      </c>
      <c r="E418" s="806" t="s">
        <v>41</v>
      </c>
      <c r="F418" s="806">
        <v>10</v>
      </c>
      <c r="G418" s="875">
        <f>VLOOKUP(B418,COT_Elet!$B$10:$R$888,17,0)</f>
        <v>3.6942171205499998</v>
      </c>
      <c r="H418" s="875">
        <f t="shared" si="12"/>
        <v>4.24</v>
      </c>
      <c r="I418" s="881">
        <f t="shared" si="13"/>
        <v>42.4</v>
      </c>
      <c r="J418" s="883"/>
    </row>
    <row r="419" spans="1:10">
      <c r="A419" s="872" t="s">
        <v>1142</v>
      </c>
      <c r="B419" s="873" t="s">
        <v>1143</v>
      </c>
      <c r="C419" s="874" t="s">
        <v>32</v>
      </c>
      <c r="D419" s="805" t="s">
        <v>1144</v>
      </c>
      <c r="E419" s="806" t="s">
        <v>60</v>
      </c>
      <c r="F419" s="806">
        <v>10</v>
      </c>
      <c r="G419" s="875">
        <f>VLOOKUP(B419,COT_Elet!$B$10:$R$888,17,0)</f>
        <v>21.12676269</v>
      </c>
      <c r="H419" s="875">
        <f t="shared" si="12"/>
        <v>24.29</v>
      </c>
      <c r="I419" s="881">
        <f t="shared" si="13"/>
        <v>242.9</v>
      </c>
      <c r="J419" s="883"/>
    </row>
    <row r="420" spans="1:10">
      <c r="A420" s="872" t="s">
        <v>1145</v>
      </c>
      <c r="B420" s="873" t="s">
        <v>1146</v>
      </c>
      <c r="C420" s="874" t="s">
        <v>32</v>
      </c>
      <c r="D420" s="805" t="s">
        <v>1147</v>
      </c>
      <c r="E420" s="806" t="s">
        <v>60</v>
      </c>
      <c r="F420" s="806">
        <v>20</v>
      </c>
      <c r="G420" s="875">
        <f>VLOOKUP(B420,COT_Elet!$B$10:$R$888,17,0)</f>
        <v>8.6128297200000006</v>
      </c>
      <c r="H420" s="875">
        <f t="shared" si="12"/>
        <v>9.9</v>
      </c>
      <c r="I420" s="881">
        <f t="shared" si="13"/>
        <v>198</v>
      </c>
      <c r="J420" s="883"/>
    </row>
    <row r="421" spans="1:10">
      <c r="A421" s="872" t="s">
        <v>1148</v>
      </c>
      <c r="B421" s="873" t="s">
        <v>1149</v>
      </c>
      <c r="C421" s="874" t="s">
        <v>32</v>
      </c>
      <c r="D421" s="805" t="s">
        <v>795</v>
      </c>
      <c r="E421" s="806" t="s">
        <v>41</v>
      </c>
      <c r="F421" s="806">
        <v>1</v>
      </c>
      <c r="G421" s="875">
        <f>VLOOKUP(B421,COT_Elet!$B$10:$R$888,17,0)</f>
        <v>17.541817613100001</v>
      </c>
      <c r="H421" s="875">
        <f t="shared" si="12"/>
        <v>20.170000000000002</v>
      </c>
      <c r="I421" s="881">
        <f t="shared" si="13"/>
        <v>20.170000000000002</v>
      </c>
      <c r="J421" s="883"/>
    </row>
    <row r="422" spans="1:10">
      <c r="A422" s="872" t="s">
        <v>1150</v>
      </c>
      <c r="B422" s="873" t="s">
        <v>1151</v>
      </c>
      <c r="C422" s="874" t="s">
        <v>32</v>
      </c>
      <c r="D422" s="805" t="s">
        <v>798</v>
      </c>
      <c r="E422" s="806" t="s">
        <v>41</v>
      </c>
      <c r="F422" s="806">
        <v>2</v>
      </c>
      <c r="G422" s="875">
        <f>VLOOKUP(B422,COT_Elet!$B$10:$R$888,17,0)</f>
        <v>16.345990891724998</v>
      </c>
      <c r="H422" s="875">
        <f t="shared" si="12"/>
        <v>18.79</v>
      </c>
      <c r="I422" s="881">
        <f t="shared" si="13"/>
        <v>37.58</v>
      </c>
      <c r="J422" s="883"/>
    </row>
    <row r="423" spans="1:10">
      <c r="A423" s="872" t="s">
        <v>1152</v>
      </c>
      <c r="B423" s="873" t="s">
        <v>1153</v>
      </c>
      <c r="C423" s="874" t="s">
        <v>32</v>
      </c>
      <c r="D423" s="805" t="s">
        <v>1154</v>
      </c>
      <c r="E423" s="806" t="s">
        <v>60</v>
      </c>
      <c r="F423" s="806">
        <v>10</v>
      </c>
      <c r="G423" s="875">
        <f>VLOOKUP(B423,COT_Elet!$B$10:$R$888,17,0)</f>
        <v>2.2437348615000001</v>
      </c>
      <c r="H423" s="875">
        <f t="shared" si="12"/>
        <v>2.58</v>
      </c>
      <c r="I423" s="881">
        <f t="shared" si="13"/>
        <v>25.8</v>
      </c>
      <c r="J423" s="883"/>
    </row>
    <row r="424" spans="1:10">
      <c r="A424" s="872" t="s">
        <v>1155</v>
      </c>
      <c r="B424" s="873" t="s">
        <v>1156</v>
      </c>
      <c r="C424" s="874" t="s">
        <v>32</v>
      </c>
      <c r="D424" s="805" t="s">
        <v>1157</v>
      </c>
      <c r="E424" s="806" t="s">
        <v>60</v>
      </c>
      <c r="F424" s="806">
        <v>5</v>
      </c>
      <c r="G424" s="875">
        <f>VLOOKUP(B424,COT_Elet!$B$10:$R$888,17,0)</f>
        <v>3.8468699362500001</v>
      </c>
      <c r="H424" s="875">
        <f t="shared" si="12"/>
        <v>4.42</v>
      </c>
      <c r="I424" s="881">
        <f t="shared" si="13"/>
        <v>22.1</v>
      </c>
      <c r="J424" s="883"/>
    </row>
    <row r="425" spans="1:10">
      <c r="A425" s="872" t="s">
        <v>1158</v>
      </c>
      <c r="B425" s="873" t="s">
        <v>1159</v>
      </c>
      <c r="C425" s="874" t="s">
        <v>32</v>
      </c>
      <c r="D425" s="805" t="s">
        <v>1160</v>
      </c>
      <c r="E425" s="806" t="s">
        <v>1161</v>
      </c>
      <c r="F425" s="806">
        <v>2</v>
      </c>
      <c r="G425" s="875">
        <f>VLOOKUP(B425,COT_Elet!$B$10:$R$888,17,0)</f>
        <v>84.016067731199996</v>
      </c>
      <c r="H425" s="875">
        <f t="shared" si="12"/>
        <v>96.61</v>
      </c>
      <c r="I425" s="881">
        <f t="shared" si="13"/>
        <v>193.22</v>
      </c>
      <c r="J425" s="883"/>
    </row>
    <row r="426" spans="1:10">
      <c r="A426" s="872" t="s">
        <v>1162</v>
      </c>
      <c r="B426" s="873" t="s">
        <v>1163</v>
      </c>
      <c r="C426" s="874" t="s">
        <v>32</v>
      </c>
      <c r="D426" s="805" t="s">
        <v>834</v>
      </c>
      <c r="E426" s="806" t="s">
        <v>41</v>
      </c>
      <c r="F426" s="806">
        <v>3</v>
      </c>
      <c r="G426" s="875">
        <f>VLOOKUP(B426,COT_Elet!$B$10:$R$888,17,0)</f>
        <v>6.1468978436250001</v>
      </c>
      <c r="H426" s="875">
        <f t="shared" si="12"/>
        <v>7.06</v>
      </c>
      <c r="I426" s="881">
        <f t="shared" si="13"/>
        <v>21.18</v>
      </c>
      <c r="J426" s="883"/>
    </row>
    <row r="427" spans="1:10">
      <c r="A427" s="872" t="s">
        <v>1164</v>
      </c>
      <c r="B427" s="873" t="s">
        <v>1165</v>
      </c>
      <c r="C427" s="874" t="s">
        <v>32</v>
      </c>
      <c r="D427" s="805" t="s">
        <v>1166</v>
      </c>
      <c r="E427" s="806" t="s">
        <v>41</v>
      </c>
      <c r="F427" s="806">
        <v>1</v>
      </c>
      <c r="G427" s="875">
        <f>VLOOKUP(B427,COT_Elet!$B$10:$R$888,17,0)</f>
        <v>7858.5916908576</v>
      </c>
      <c r="H427" s="875">
        <f t="shared" si="12"/>
        <v>9037.3799999999992</v>
      </c>
      <c r="I427" s="881">
        <f t="shared" si="13"/>
        <v>9037.3799999999992</v>
      </c>
      <c r="J427" s="883"/>
    </row>
    <row r="428" spans="1:10">
      <c r="A428" s="893" t="s">
        <v>1167</v>
      </c>
      <c r="B428" s="894" t="s">
        <v>28</v>
      </c>
      <c r="C428" s="895" t="s">
        <v>28</v>
      </c>
      <c r="D428" s="895" t="s">
        <v>1168</v>
      </c>
      <c r="E428" s="896"/>
      <c r="F428" s="897"/>
      <c r="G428" s="898"/>
      <c r="H428" s="898"/>
      <c r="I428" s="906">
        <f>SUM(I429:I432)</f>
        <v>258596.82</v>
      </c>
      <c r="J428" s="907"/>
    </row>
    <row r="429" spans="1:10">
      <c r="A429" s="872" t="s">
        <v>1169</v>
      </c>
      <c r="B429" s="806" t="s">
        <v>1170</v>
      </c>
      <c r="C429" s="874" t="s">
        <v>32</v>
      </c>
      <c r="D429" s="805" t="str">
        <f>CPU_Elet!C9</f>
        <v>SERVIÇOS EBP - SUBESTAÇÃO DE ENTRADA CUBÍCULO EXISTENTE - ESTUDO DE PROTEÇÃO E SELETIVIDADE</v>
      </c>
      <c r="E429" s="806" t="s">
        <v>1161</v>
      </c>
      <c r="F429" s="806">
        <v>1</v>
      </c>
      <c r="G429" s="875">
        <f>CPU_Elet!I9</f>
        <v>25759.424999999999</v>
      </c>
      <c r="H429" s="875">
        <f>TRUNC(G429*(1+$J$6),2)</f>
        <v>32580.52</v>
      </c>
      <c r="I429" s="881">
        <f t="shared" si="13"/>
        <v>32580.52</v>
      </c>
      <c r="J429" s="883"/>
    </row>
    <row r="430" spans="1:10">
      <c r="A430" s="872" t="s">
        <v>1171</v>
      </c>
      <c r="B430" s="806" t="s">
        <v>1172</v>
      </c>
      <c r="C430" s="874" t="s">
        <v>32</v>
      </c>
      <c r="D430" s="805" t="str">
        <f>CPU_Elet!C17</f>
        <v>SERVIÇOS EBP - SUBST. DO CCM - 4.2KV (PAINEL DE MÉDIA ALIM. MOTORES 600 CV)</v>
      </c>
      <c r="E430" s="806" t="s">
        <v>1161</v>
      </c>
      <c r="F430" s="806">
        <v>1</v>
      </c>
      <c r="G430" s="875">
        <f>CPU_Elet!I17</f>
        <v>50839.37</v>
      </c>
      <c r="H430" s="875">
        <f>TRUNC(G430*(1+$J$6),2)</f>
        <v>64301.63</v>
      </c>
      <c r="I430" s="881">
        <f t="shared" si="13"/>
        <v>64301.63</v>
      </c>
      <c r="J430" s="883"/>
    </row>
    <row r="431" spans="1:10">
      <c r="A431" s="872" t="s">
        <v>1173</v>
      </c>
      <c r="B431" s="806" t="s">
        <v>1174</v>
      </c>
      <c r="C431" s="874" t="s">
        <v>32</v>
      </c>
      <c r="D431" s="805" t="str">
        <f>CPU_Elet!C26</f>
        <v>SERVIÇOS EBP - MANUTENÇÃO DOS MOTORES 4,2KV</v>
      </c>
      <c r="E431" s="806" t="s">
        <v>1161</v>
      </c>
      <c r="F431" s="806">
        <v>1</v>
      </c>
      <c r="G431" s="875">
        <f>CPU_Elet!I26</f>
        <v>84848.639999999999</v>
      </c>
      <c r="H431" s="875">
        <f>TRUNC(G431*(1+$J$6),2)</f>
        <v>107316.55</v>
      </c>
      <c r="I431" s="881">
        <f t="shared" si="13"/>
        <v>107316.55</v>
      </c>
      <c r="J431" s="883"/>
    </row>
    <row r="432" spans="1:10" ht="25.5">
      <c r="A432" s="872" t="s">
        <v>1175</v>
      </c>
      <c r="B432" s="806" t="s">
        <v>1176</v>
      </c>
      <c r="C432" s="874" t="s">
        <v>32</v>
      </c>
      <c r="D432" s="823" t="str">
        <f>CPU_Elet!C36</f>
        <v>SERVIÇOS EBP - NOVA SUBESTAÇÃO DE ENERGIA TRAFO 112,5 KVA 13.8KV/380 VCA - QDLF SE e EBP E AUTOMAÇÃO RESERVATÓRIO</v>
      </c>
      <c r="E432" s="806" t="s">
        <v>1161</v>
      </c>
      <c r="F432" s="806">
        <v>1</v>
      </c>
      <c r="G432" s="875">
        <f>CPU_Elet!I36</f>
        <v>43009.267</v>
      </c>
      <c r="H432" s="875">
        <f>TRUNC(G432*(1+$J$6),2)</f>
        <v>54398.12</v>
      </c>
      <c r="I432" s="881">
        <f t="shared" si="13"/>
        <v>54398.12</v>
      </c>
      <c r="J432" s="883"/>
    </row>
    <row r="433" spans="1:10">
      <c r="A433" s="899">
        <v>2</v>
      </c>
      <c r="B433" s="900"/>
      <c r="C433" s="901"/>
      <c r="D433" s="963" t="s">
        <v>1177</v>
      </c>
      <c r="E433" s="902"/>
      <c r="F433" s="903"/>
      <c r="G433" s="904"/>
      <c r="H433" s="904"/>
      <c r="I433" s="908"/>
      <c r="J433" s="909"/>
    </row>
    <row r="434" spans="1:10">
      <c r="A434" s="892" t="s">
        <v>1178</v>
      </c>
      <c r="B434" s="867" t="s">
        <v>28</v>
      </c>
      <c r="C434" s="868" t="s">
        <v>28</v>
      </c>
      <c r="D434" s="964" t="s">
        <v>1179</v>
      </c>
      <c r="E434" s="869"/>
      <c r="F434" s="905"/>
      <c r="G434" s="889"/>
      <c r="H434" s="889"/>
      <c r="I434" s="890">
        <f>SUM(I435:I456)</f>
        <v>66776.720000000016</v>
      </c>
      <c r="J434" s="880"/>
    </row>
    <row r="435" spans="1:10">
      <c r="A435" s="872" t="s">
        <v>1180</v>
      </c>
      <c r="B435" s="873" t="s">
        <v>1181</v>
      </c>
      <c r="C435" s="874" t="s">
        <v>32</v>
      </c>
      <c r="D435" s="805" t="s">
        <v>44</v>
      </c>
      <c r="E435" s="806" t="s">
        <v>41</v>
      </c>
      <c r="F435" s="806">
        <v>1</v>
      </c>
      <c r="G435" s="875">
        <f>VLOOKUP(B435,COT_Elet!$B$10:$R$888,17,0)</f>
        <v>14.3587650405</v>
      </c>
      <c r="H435" s="875">
        <f t="shared" si="12"/>
        <v>16.510000000000002</v>
      </c>
      <c r="I435" s="881">
        <f t="shared" si="13"/>
        <v>16.510000000000002</v>
      </c>
      <c r="J435" s="883"/>
    </row>
    <row r="436" spans="1:10">
      <c r="A436" s="872" t="s">
        <v>1182</v>
      </c>
      <c r="B436" s="873" t="s">
        <v>1183</v>
      </c>
      <c r="C436" s="874" t="s">
        <v>32</v>
      </c>
      <c r="D436" s="805" t="s">
        <v>1184</v>
      </c>
      <c r="E436" s="806" t="s">
        <v>41</v>
      </c>
      <c r="F436" s="806">
        <v>1</v>
      </c>
      <c r="G436" s="875">
        <f>VLOOKUP(B436,COT_Elet!$B$10:$R$888,17,0)</f>
        <v>206.91847164448899</v>
      </c>
      <c r="H436" s="875">
        <f t="shared" si="12"/>
        <v>237.95</v>
      </c>
      <c r="I436" s="881">
        <f t="shared" si="13"/>
        <v>237.95</v>
      </c>
      <c r="J436" s="883"/>
    </row>
    <row r="437" spans="1:10">
      <c r="A437" s="872" t="s">
        <v>1185</v>
      </c>
      <c r="B437" s="873" t="s">
        <v>1186</v>
      </c>
      <c r="C437" s="874" t="s">
        <v>32</v>
      </c>
      <c r="D437" s="805" t="s">
        <v>50</v>
      </c>
      <c r="E437" s="806" t="s">
        <v>41</v>
      </c>
      <c r="F437" s="806">
        <v>10</v>
      </c>
      <c r="G437" s="875">
        <f>VLOOKUP(B437,COT_Elet!$B$10:$R$888,17,0)</f>
        <v>3.32686042136775</v>
      </c>
      <c r="H437" s="875">
        <f t="shared" si="12"/>
        <v>3.82</v>
      </c>
      <c r="I437" s="881">
        <f t="shared" si="13"/>
        <v>38.200000000000003</v>
      </c>
      <c r="J437" s="883"/>
    </row>
    <row r="438" spans="1:10">
      <c r="A438" s="872" t="s">
        <v>1187</v>
      </c>
      <c r="B438" s="873" t="s">
        <v>1188</v>
      </c>
      <c r="C438" s="874" t="s">
        <v>32</v>
      </c>
      <c r="D438" s="805" t="s">
        <v>1189</v>
      </c>
      <c r="E438" s="806" t="s">
        <v>41</v>
      </c>
      <c r="F438" s="806">
        <v>1</v>
      </c>
      <c r="G438" s="875">
        <f>VLOOKUP(B438,COT_Elet!$B$10:$R$888,17,0)</f>
        <v>16.628600913</v>
      </c>
      <c r="H438" s="875">
        <f t="shared" si="12"/>
        <v>19.12</v>
      </c>
      <c r="I438" s="881">
        <f t="shared" si="13"/>
        <v>19.12</v>
      </c>
      <c r="J438" s="883"/>
    </row>
    <row r="439" spans="1:10">
      <c r="A439" s="872" t="s">
        <v>1190</v>
      </c>
      <c r="B439" s="873" t="s">
        <v>1191</v>
      </c>
      <c r="C439" s="874" t="s">
        <v>32</v>
      </c>
      <c r="D439" s="805" t="s">
        <v>63</v>
      </c>
      <c r="E439" s="806" t="s">
        <v>60</v>
      </c>
      <c r="F439" s="806">
        <v>15</v>
      </c>
      <c r="G439" s="875">
        <f>VLOOKUP(B439,COT_Elet!$B$10:$R$888,17,0)</f>
        <v>1.248621792</v>
      </c>
      <c r="H439" s="875">
        <f t="shared" si="12"/>
        <v>1.43</v>
      </c>
      <c r="I439" s="881">
        <f t="shared" si="13"/>
        <v>21.45</v>
      </c>
      <c r="J439" s="883"/>
    </row>
    <row r="440" spans="1:10">
      <c r="A440" s="872" t="s">
        <v>1192</v>
      </c>
      <c r="B440" s="873" t="s">
        <v>1193</v>
      </c>
      <c r="C440" s="874" t="s">
        <v>32</v>
      </c>
      <c r="D440" s="805" t="s">
        <v>1194</v>
      </c>
      <c r="E440" s="806" t="s">
        <v>60</v>
      </c>
      <c r="F440" s="806">
        <v>15</v>
      </c>
      <c r="G440" s="875">
        <f>VLOOKUP(B440,COT_Elet!$B$10:$R$888,17,0)</f>
        <v>1.4342339865</v>
      </c>
      <c r="H440" s="875">
        <f t="shared" si="12"/>
        <v>1.64</v>
      </c>
      <c r="I440" s="881">
        <f t="shared" si="13"/>
        <v>24.6</v>
      </c>
      <c r="J440" s="883"/>
    </row>
    <row r="441" spans="1:10">
      <c r="A441" s="872" t="s">
        <v>1195</v>
      </c>
      <c r="B441" s="873" t="s">
        <v>1196</v>
      </c>
      <c r="C441" s="874" t="s">
        <v>32</v>
      </c>
      <c r="D441" s="805" t="s">
        <v>1197</v>
      </c>
      <c r="E441" s="806" t="s">
        <v>41</v>
      </c>
      <c r="F441" s="806">
        <v>1</v>
      </c>
      <c r="G441" s="875">
        <f>VLOOKUP(B441,COT_Elet!$B$10:$R$888,17,0)</f>
        <v>6747.09530889293</v>
      </c>
      <c r="H441" s="875">
        <f t="shared" si="12"/>
        <v>7759.15</v>
      </c>
      <c r="I441" s="881">
        <f t="shared" si="13"/>
        <v>7759.15</v>
      </c>
      <c r="J441" s="883"/>
    </row>
    <row r="442" spans="1:10">
      <c r="A442" s="872" t="s">
        <v>1198</v>
      </c>
      <c r="B442" s="873" t="s">
        <v>1199</v>
      </c>
      <c r="C442" s="874" t="s">
        <v>32</v>
      </c>
      <c r="D442" s="805" t="s">
        <v>94</v>
      </c>
      <c r="E442" s="806" t="s">
        <v>60</v>
      </c>
      <c r="F442" s="806">
        <v>2</v>
      </c>
      <c r="G442" s="875">
        <f>VLOOKUP(B442,COT_Elet!$B$10:$R$888,17,0)</f>
        <v>357.33956353050002</v>
      </c>
      <c r="H442" s="875">
        <f t="shared" si="12"/>
        <v>410.94</v>
      </c>
      <c r="I442" s="881">
        <f t="shared" si="13"/>
        <v>821.88</v>
      </c>
      <c r="J442" s="883"/>
    </row>
    <row r="443" spans="1:10">
      <c r="A443" s="872" t="s">
        <v>1200</v>
      </c>
      <c r="B443" s="873" t="s">
        <v>1201</v>
      </c>
      <c r="C443" s="874" t="s">
        <v>32</v>
      </c>
      <c r="D443" s="805" t="s">
        <v>1202</v>
      </c>
      <c r="E443" s="806" t="s">
        <v>41</v>
      </c>
      <c r="F443" s="806">
        <v>1</v>
      </c>
      <c r="G443" s="875">
        <f>VLOOKUP(B443,COT_Elet!$B$10:$R$888,17,0)</f>
        <v>35340.9633627945</v>
      </c>
      <c r="H443" s="875">
        <f t="shared" si="12"/>
        <v>40642.1</v>
      </c>
      <c r="I443" s="881">
        <f t="shared" si="13"/>
        <v>40642.1</v>
      </c>
      <c r="J443" s="883"/>
    </row>
    <row r="444" spans="1:10">
      <c r="A444" s="872" t="s">
        <v>1203</v>
      </c>
      <c r="B444" s="873" t="s">
        <v>1204</v>
      </c>
      <c r="C444" s="874" t="s">
        <v>32</v>
      </c>
      <c r="D444" s="805" t="s">
        <v>1205</v>
      </c>
      <c r="E444" s="806" t="s">
        <v>41</v>
      </c>
      <c r="F444" s="806">
        <v>2</v>
      </c>
      <c r="G444" s="875">
        <f>VLOOKUP(B444,COT_Elet!$B$10:$R$888,17,0)</f>
        <v>44.066201120999999</v>
      </c>
      <c r="H444" s="875">
        <f t="shared" si="12"/>
        <v>50.67</v>
      </c>
      <c r="I444" s="881">
        <f t="shared" si="13"/>
        <v>101.34</v>
      </c>
      <c r="J444" s="883"/>
    </row>
    <row r="445" spans="1:10">
      <c r="A445" s="872" t="s">
        <v>1206</v>
      </c>
      <c r="B445" s="873" t="s">
        <v>1207</v>
      </c>
      <c r="C445" s="874" t="s">
        <v>32</v>
      </c>
      <c r="D445" s="805" t="s">
        <v>1208</v>
      </c>
      <c r="E445" s="806" t="s">
        <v>41</v>
      </c>
      <c r="F445" s="806">
        <v>1</v>
      </c>
      <c r="G445" s="875">
        <f>VLOOKUP(B445,COT_Elet!$B$10:$R$888,17,0)</f>
        <v>2152.39393212615</v>
      </c>
      <c r="H445" s="875">
        <f t="shared" si="12"/>
        <v>2475.25</v>
      </c>
      <c r="I445" s="881">
        <f t="shared" si="13"/>
        <v>2475.25</v>
      </c>
      <c r="J445" s="883"/>
    </row>
    <row r="446" spans="1:10">
      <c r="A446" s="872" t="s">
        <v>1209</v>
      </c>
      <c r="B446" s="873" t="s">
        <v>1210</v>
      </c>
      <c r="C446" s="874" t="s">
        <v>32</v>
      </c>
      <c r="D446" s="805" t="s">
        <v>1211</v>
      </c>
      <c r="E446" s="806" t="s">
        <v>41</v>
      </c>
      <c r="F446" s="806">
        <v>4</v>
      </c>
      <c r="G446" s="875">
        <f>VLOOKUP(B446,COT_Elet!$B$10:$R$888,17,0)</f>
        <v>1.0585900917220501</v>
      </c>
      <c r="H446" s="875">
        <f t="shared" si="12"/>
        <v>1.21</v>
      </c>
      <c r="I446" s="881">
        <f t="shared" si="13"/>
        <v>4.84</v>
      </c>
      <c r="J446" s="883"/>
    </row>
    <row r="447" spans="1:10">
      <c r="A447" s="872" t="s">
        <v>1212</v>
      </c>
      <c r="B447" s="873" t="s">
        <v>1213</v>
      </c>
      <c r="C447" s="874" t="s">
        <v>32</v>
      </c>
      <c r="D447" s="805" t="s">
        <v>1214</v>
      </c>
      <c r="E447" s="806" t="s">
        <v>41</v>
      </c>
      <c r="F447" s="806">
        <v>1</v>
      </c>
      <c r="G447" s="875">
        <f>VLOOKUP(B447,COT_Elet!$B$10:$R$888,17,0)</f>
        <v>7.7496754095</v>
      </c>
      <c r="H447" s="875">
        <f t="shared" si="12"/>
        <v>8.91</v>
      </c>
      <c r="I447" s="881">
        <f t="shared" si="13"/>
        <v>8.91</v>
      </c>
      <c r="J447" s="883"/>
    </row>
    <row r="448" spans="1:10">
      <c r="A448" s="872" t="s">
        <v>1215</v>
      </c>
      <c r="B448" s="873" t="s">
        <v>1216</v>
      </c>
      <c r="C448" s="874" t="s">
        <v>32</v>
      </c>
      <c r="D448" s="805" t="s">
        <v>1217</v>
      </c>
      <c r="E448" s="806" t="s">
        <v>41</v>
      </c>
      <c r="F448" s="806">
        <v>3</v>
      </c>
      <c r="G448" s="875">
        <f>VLOOKUP(B448,COT_Elet!$B$10:$R$888,17,0)</f>
        <v>3.8748762614999999</v>
      </c>
      <c r="H448" s="875">
        <f t="shared" si="12"/>
        <v>4.45</v>
      </c>
      <c r="I448" s="881">
        <f t="shared" si="13"/>
        <v>13.35</v>
      </c>
      <c r="J448" s="883"/>
    </row>
    <row r="449" spans="1:10">
      <c r="A449" s="872" t="s">
        <v>1218</v>
      </c>
      <c r="B449" s="873" t="s">
        <v>1219</v>
      </c>
      <c r="C449" s="874" t="s">
        <v>32</v>
      </c>
      <c r="D449" s="805" t="s">
        <v>420</v>
      </c>
      <c r="E449" s="806" t="s">
        <v>41</v>
      </c>
      <c r="F449" s="806">
        <v>5</v>
      </c>
      <c r="G449" s="875">
        <f>VLOOKUP(B449,COT_Elet!$B$10:$R$888,17,0)</f>
        <v>2.1470588500513501</v>
      </c>
      <c r="H449" s="875">
        <f t="shared" si="12"/>
        <v>2.46</v>
      </c>
      <c r="I449" s="881">
        <f t="shared" si="13"/>
        <v>12.3</v>
      </c>
      <c r="J449" s="883"/>
    </row>
    <row r="450" spans="1:10">
      <c r="A450" s="872" t="s">
        <v>1220</v>
      </c>
      <c r="B450" s="873" t="s">
        <v>1221</v>
      </c>
      <c r="C450" s="874" t="s">
        <v>32</v>
      </c>
      <c r="D450" s="805" t="s">
        <v>1222</v>
      </c>
      <c r="E450" s="806" t="s">
        <v>41</v>
      </c>
      <c r="F450" s="806">
        <v>1</v>
      </c>
      <c r="G450" s="875">
        <f>VLOOKUP(B450,COT_Elet!$B$10:$R$888,17,0)</f>
        <v>5185.1418913785001</v>
      </c>
      <c r="H450" s="875">
        <f t="shared" si="12"/>
        <v>5962.91</v>
      </c>
      <c r="I450" s="881">
        <f t="shared" si="13"/>
        <v>5962.91</v>
      </c>
      <c r="J450" s="883"/>
    </row>
    <row r="451" spans="1:10">
      <c r="A451" s="872" t="s">
        <v>1223</v>
      </c>
      <c r="B451" s="873" t="s">
        <v>1224</v>
      </c>
      <c r="C451" s="874" t="s">
        <v>32</v>
      </c>
      <c r="D451" s="805" t="s">
        <v>1225</v>
      </c>
      <c r="E451" s="806" t="s">
        <v>41</v>
      </c>
      <c r="F451" s="806">
        <v>1</v>
      </c>
      <c r="G451" s="875">
        <f>VLOOKUP(B451,COT_Elet!$B$10:$R$888,17,0)</f>
        <v>8.6354010705000004</v>
      </c>
      <c r="H451" s="875">
        <f t="shared" si="12"/>
        <v>9.93</v>
      </c>
      <c r="I451" s="881">
        <f t="shared" si="13"/>
        <v>9.93</v>
      </c>
      <c r="J451" s="883"/>
    </row>
    <row r="452" spans="1:10">
      <c r="A452" s="872" t="s">
        <v>1226</v>
      </c>
      <c r="B452" s="873" t="s">
        <v>1227</v>
      </c>
      <c r="C452" s="874" t="s">
        <v>32</v>
      </c>
      <c r="D452" s="805" t="s">
        <v>1228</v>
      </c>
      <c r="E452" s="806" t="s">
        <v>41</v>
      </c>
      <c r="F452" s="806">
        <v>1</v>
      </c>
      <c r="G452" s="875">
        <f>VLOOKUP(B452,COT_Elet!$B$10:$R$888,17,0)</f>
        <v>7.7496754095</v>
      </c>
      <c r="H452" s="875">
        <f t="shared" si="12"/>
        <v>8.91</v>
      </c>
      <c r="I452" s="881">
        <f t="shared" si="13"/>
        <v>8.91</v>
      </c>
      <c r="J452" s="883"/>
    </row>
    <row r="453" spans="1:10">
      <c r="A453" s="872" t="s">
        <v>1229</v>
      </c>
      <c r="B453" s="873" t="s">
        <v>1230</v>
      </c>
      <c r="C453" s="874" t="s">
        <v>32</v>
      </c>
      <c r="D453" s="805" t="s">
        <v>1231</v>
      </c>
      <c r="E453" s="806" t="s">
        <v>41</v>
      </c>
      <c r="F453" s="806">
        <v>1</v>
      </c>
      <c r="G453" s="875">
        <f>VLOOKUP(B453,COT_Elet!$B$10:$R$888,17,0)</f>
        <v>7.7496754095</v>
      </c>
      <c r="H453" s="875">
        <f t="shared" si="12"/>
        <v>8.91</v>
      </c>
      <c r="I453" s="881">
        <f t="shared" si="13"/>
        <v>8.91</v>
      </c>
      <c r="J453" s="883"/>
    </row>
    <row r="454" spans="1:10">
      <c r="A454" s="872" t="s">
        <v>1232</v>
      </c>
      <c r="B454" s="873" t="s">
        <v>1233</v>
      </c>
      <c r="C454" s="874" t="s">
        <v>32</v>
      </c>
      <c r="D454" s="805" t="s">
        <v>1234</v>
      </c>
      <c r="E454" s="806" t="s">
        <v>41</v>
      </c>
      <c r="F454" s="806">
        <v>1</v>
      </c>
      <c r="G454" s="875">
        <f>VLOOKUP(B454,COT_Elet!$B$10:$R$888,17,0)</f>
        <v>11.624474557499999</v>
      </c>
      <c r="H454" s="875">
        <f t="shared" si="12"/>
        <v>13.36</v>
      </c>
      <c r="I454" s="881">
        <f t="shared" si="13"/>
        <v>13.36</v>
      </c>
      <c r="J454" s="883"/>
    </row>
    <row r="455" spans="1:10">
      <c r="A455" s="872" t="s">
        <v>1235</v>
      </c>
      <c r="B455" s="873" t="s">
        <v>1236</v>
      </c>
      <c r="C455" s="874" t="s">
        <v>32</v>
      </c>
      <c r="D455" s="805" t="s">
        <v>1237</v>
      </c>
      <c r="E455" s="806" t="s">
        <v>41</v>
      </c>
      <c r="F455" s="806">
        <v>3</v>
      </c>
      <c r="G455" s="875">
        <f>VLOOKUP(B455,COT_Elet!$B$10:$R$888,17,0)</f>
        <v>2476.6434836100002</v>
      </c>
      <c r="H455" s="875">
        <f t="shared" si="12"/>
        <v>2848.14</v>
      </c>
      <c r="I455" s="881">
        <f t="shared" si="13"/>
        <v>8544.42</v>
      </c>
      <c r="J455" s="883"/>
    </row>
    <row r="456" spans="1:10">
      <c r="A456" s="872" t="s">
        <v>1238</v>
      </c>
      <c r="B456" s="873" t="s">
        <v>1239</v>
      </c>
      <c r="C456" s="874" t="s">
        <v>32</v>
      </c>
      <c r="D456" s="805" t="s">
        <v>274</v>
      </c>
      <c r="E456" s="806" t="s">
        <v>79</v>
      </c>
      <c r="F456" s="806">
        <v>1</v>
      </c>
      <c r="G456" s="875">
        <f>VLOOKUP(B456,COT_Elet!$B$10:$R$888,17,0)</f>
        <v>27.251649485234999</v>
      </c>
      <c r="H456" s="875">
        <f t="shared" si="12"/>
        <v>31.33</v>
      </c>
      <c r="I456" s="881">
        <f t="shared" si="13"/>
        <v>31.33</v>
      </c>
      <c r="J456" s="883"/>
    </row>
    <row r="457" spans="1:10">
      <c r="A457" s="892" t="s">
        <v>1240</v>
      </c>
      <c r="B457" s="867" t="s">
        <v>28</v>
      </c>
      <c r="C457" s="868" t="s">
        <v>28</v>
      </c>
      <c r="D457" s="930" t="s">
        <v>1241</v>
      </c>
      <c r="E457" s="869"/>
      <c r="F457" s="870"/>
      <c r="G457" s="889">
        <f>VLOOKUP(B457,COT_Elet!$B$10:$R$888,17,0)</f>
        <v>0</v>
      </c>
      <c r="H457" s="889"/>
      <c r="I457" s="890">
        <f>SUM(I458:I500)</f>
        <v>364177.91000000009</v>
      </c>
      <c r="J457" s="880"/>
    </row>
    <row r="458" spans="1:10">
      <c r="A458" s="872" t="s">
        <v>1242</v>
      </c>
      <c r="B458" s="873" t="s">
        <v>1243</v>
      </c>
      <c r="C458" s="874" t="s">
        <v>32</v>
      </c>
      <c r="D458" s="805" t="s">
        <v>282</v>
      </c>
      <c r="E458" s="806" t="s">
        <v>41</v>
      </c>
      <c r="F458" s="806">
        <v>1</v>
      </c>
      <c r="G458" s="875">
        <f>VLOOKUP(B458,COT_Elet!$B$10:$R$888,17,0)</f>
        <v>131.31412449749999</v>
      </c>
      <c r="H458" s="875">
        <f t="shared" si="12"/>
        <v>151.01</v>
      </c>
      <c r="I458" s="881">
        <f t="shared" si="13"/>
        <v>151.01</v>
      </c>
      <c r="J458" s="883"/>
    </row>
    <row r="459" spans="1:10">
      <c r="A459" s="872" t="s">
        <v>1244</v>
      </c>
      <c r="B459" s="873" t="s">
        <v>1245</v>
      </c>
      <c r="C459" s="874" t="s">
        <v>32</v>
      </c>
      <c r="D459" s="805" t="s">
        <v>1246</v>
      </c>
      <c r="E459" s="806" t="s">
        <v>41</v>
      </c>
      <c r="F459" s="806">
        <v>1</v>
      </c>
      <c r="G459" s="875">
        <f>VLOOKUP(B459,COT_Elet!$B$10:$R$888,17,0)</f>
        <v>50.5052844975</v>
      </c>
      <c r="H459" s="875">
        <f t="shared" si="12"/>
        <v>58.08</v>
      </c>
      <c r="I459" s="881">
        <f t="shared" si="13"/>
        <v>58.08</v>
      </c>
      <c r="J459" s="883"/>
    </row>
    <row r="460" spans="1:10">
      <c r="A460" s="872" t="s">
        <v>1247</v>
      </c>
      <c r="B460" s="873" t="s">
        <v>1248</v>
      </c>
      <c r="C460" s="874" t="s">
        <v>32</v>
      </c>
      <c r="D460" s="805" t="s">
        <v>59</v>
      </c>
      <c r="E460" s="806" t="s">
        <v>60</v>
      </c>
      <c r="F460" s="806">
        <v>100</v>
      </c>
      <c r="G460" s="875">
        <f>VLOOKUP(B460,COT_Elet!$B$10:$R$888,17,0)</f>
        <v>1.29807216</v>
      </c>
      <c r="H460" s="875">
        <f t="shared" ref="H460:H523" si="14">TRUNC(G460*(1+$J$5),2)</f>
        <v>1.49</v>
      </c>
      <c r="I460" s="881">
        <f t="shared" ref="I460:I523" si="15">TRUNC(F460*H460,2)</f>
        <v>149</v>
      </c>
      <c r="J460" s="883"/>
    </row>
    <row r="461" spans="1:10">
      <c r="A461" s="872" t="s">
        <v>1249</v>
      </c>
      <c r="B461" s="873" t="s">
        <v>1250</v>
      </c>
      <c r="C461" s="874" t="s">
        <v>32</v>
      </c>
      <c r="D461" s="805" t="s">
        <v>63</v>
      </c>
      <c r="E461" s="806" t="s">
        <v>60</v>
      </c>
      <c r="F461" s="806">
        <v>100</v>
      </c>
      <c r="G461" s="875">
        <f>VLOOKUP(B461,COT_Elet!$B$10:$R$888,17,0)</f>
        <v>1.29807216</v>
      </c>
      <c r="H461" s="875">
        <f t="shared" si="14"/>
        <v>1.49</v>
      </c>
      <c r="I461" s="881">
        <f t="shared" si="15"/>
        <v>149</v>
      </c>
      <c r="J461" s="883"/>
    </row>
    <row r="462" spans="1:10">
      <c r="A462" s="872" t="s">
        <v>1251</v>
      </c>
      <c r="B462" s="873" t="s">
        <v>1252</v>
      </c>
      <c r="C462" s="874" t="s">
        <v>32</v>
      </c>
      <c r="D462" s="805" t="s">
        <v>1194</v>
      </c>
      <c r="E462" s="806" t="s">
        <v>60</v>
      </c>
      <c r="F462" s="806">
        <v>1</v>
      </c>
      <c r="G462" s="875">
        <f>VLOOKUP(B462,COT_Elet!$B$10:$R$888,17,0)</f>
        <v>1.4910353325000001</v>
      </c>
      <c r="H462" s="875">
        <f t="shared" si="14"/>
        <v>1.71</v>
      </c>
      <c r="I462" s="881">
        <f t="shared" si="15"/>
        <v>1.71</v>
      </c>
      <c r="J462" s="883"/>
    </row>
    <row r="463" spans="1:10">
      <c r="A463" s="872" t="s">
        <v>1253</v>
      </c>
      <c r="B463" s="873" t="s">
        <v>1254</v>
      </c>
      <c r="C463" s="874" t="s">
        <v>32</v>
      </c>
      <c r="D463" s="805" t="s">
        <v>1255</v>
      </c>
      <c r="E463" s="806" t="s">
        <v>60</v>
      </c>
      <c r="F463" s="806">
        <v>100</v>
      </c>
      <c r="G463" s="875">
        <f>VLOOKUP(B463,COT_Elet!$B$10:$R$888,17,0)</f>
        <v>1.4910353325000001</v>
      </c>
      <c r="H463" s="875">
        <f t="shared" si="14"/>
        <v>1.71</v>
      </c>
      <c r="I463" s="881">
        <f t="shared" si="15"/>
        <v>171</v>
      </c>
      <c r="J463" s="883"/>
    </row>
    <row r="464" spans="1:10">
      <c r="A464" s="872" t="s">
        <v>1256</v>
      </c>
      <c r="B464" s="873" t="s">
        <v>1257</v>
      </c>
      <c r="C464" s="874" t="s">
        <v>32</v>
      </c>
      <c r="D464" s="805" t="s">
        <v>1258</v>
      </c>
      <c r="E464" s="806" t="s">
        <v>79</v>
      </c>
      <c r="F464" s="806">
        <v>2</v>
      </c>
      <c r="G464" s="875">
        <f>VLOOKUP(B464,COT_Elet!$B$10:$R$888,17,0)</f>
        <v>43.436816815218698</v>
      </c>
      <c r="H464" s="875">
        <f t="shared" si="14"/>
        <v>49.95</v>
      </c>
      <c r="I464" s="881">
        <f t="shared" si="15"/>
        <v>99.9</v>
      </c>
      <c r="J464" s="883"/>
    </row>
    <row r="465" spans="1:10">
      <c r="A465" s="872" t="s">
        <v>1259</v>
      </c>
      <c r="B465" s="873" t="s">
        <v>1260</v>
      </c>
      <c r="C465" s="874" t="s">
        <v>32</v>
      </c>
      <c r="D465" s="805" t="s">
        <v>219</v>
      </c>
      <c r="E465" s="806" t="s">
        <v>79</v>
      </c>
      <c r="F465" s="806">
        <v>6</v>
      </c>
      <c r="G465" s="875">
        <f>VLOOKUP(B465,COT_Elet!$B$10:$R$888,17,0)</f>
        <v>88.856551730677495</v>
      </c>
      <c r="H465" s="875">
        <f t="shared" si="14"/>
        <v>102.18</v>
      </c>
      <c r="I465" s="881">
        <f t="shared" si="15"/>
        <v>613.08000000000004</v>
      </c>
      <c r="J465" s="883"/>
    </row>
    <row r="466" spans="1:10">
      <c r="A466" s="872" t="s">
        <v>1261</v>
      </c>
      <c r="B466" s="873" t="s">
        <v>1262</v>
      </c>
      <c r="C466" s="874" t="s">
        <v>32</v>
      </c>
      <c r="D466" s="805" t="s">
        <v>1263</v>
      </c>
      <c r="E466" s="806" t="s">
        <v>41</v>
      </c>
      <c r="F466" s="806">
        <v>5</v>
      </c>
      <c r="G466" s="875">
        <f>VLOOKUP(B466,COT_Elet!$B$10:$R$888,17,0)</f>
        <v>1535.0796776699999</v>
      </c>
      <c r="H466" s="875">
        <f t="shared" si="14"/>
        <v>1765.34</v>
      </c>
      <c r="I466" s="881">
        <f t="shared" si="15"/>
        <v>8826.7000000000007</v>
      </c>
      <c r="J466" s="883"/>
    </row>
    <row r="467" spans="1:10">
      <c r="A467" s="872" t="s">
        <v>1264</v>
      </c>
      <c r="B467" s="873" t="s">
        <v>1265</v>
      </c>
      <c r="C467" s="874" t="s">
        <v>32</v>
      </c>
      <c r="D467" s="805" t="s">
        <v>1266</v>
      </c>
      <c r="E467" s="806" t="s">
        <v>41</v>
      </c>
      <c r="F467" s="806">
        <v>5</v>
      </c>
      <c r="G467" s="875">
        <f>VLOOKUP(B467,COT_Elet!$B$10:$R$888,17,0)</f>
        <v>14655.218973569999</v>
      </c>
      <c r="H467" s="875">
        <f t="shared" si="14"/>
        <v>16853.5</v>
      </c>
      <c r="I467" s="881">
        <f t="shared" si="15"/>
        <v>84267.5</v>
      </c>
      <c r="J467" s="883"/>
    </row>
    <row r="468" spans="1:10">
      <c r="A468" s="872" t="s">
        <v>1267</v>
      </c>
      <c r="B468" s="873" t="s">
        <v>1268</v>
      </c>
      <c r="C468" s="874" t="s">
        <v>32</v>
      </c>
      <c r="D468" s="805" t="s">
        <v>543</v>
      </c>
      <c r="E468" s="806" t="s">
        <v>60</v>
      </c>
      <c r="F468" s="806">
        <v>6</v>
      </c>
      <c r="G468" s="875">
        <f>VLOOKUP(B468,COT_Elet!$B$10:$R$888,17,0)</f>
        <v>92.937381075000005</v>
      </c>
      <c r="H468" s="875">
        <f t="shared" si="14"/>
        <v>106.87</v>
      </c>
      <c r="I468" s="881">
        <f t="shared" si="15"/>
        <v>641.22</v>
      </c>
      <c r="J468" s="883"/>
    </row>
    <row r="469" spans="1:10">
      <c r="A469" s="872" t="s">
        <v>1269</v>
      </c>
      <c r="B469" s="873" t="s">
        <v>1270</v>
      </c>
      <c r="C469" s="874" t="s">
        <v>32</v>
      </c>
      <c r="D469" s="805" t="s">
        <v>1271</v>
      </c>
      <c r="E469" s="806" t="s">
        <v>60</v>
      </c>
      <c r="F469" s="806">
        <v>23</v>
      </c>
      <c r="G469" s="875">
        <f>VLOOKUP(B469,COT_Elet!$B$10:$R$888,17,0)</f>
        <v>149.15323710000001</v>
      </c>
      <c r="H469" s="875">
        <f t="shared" si="14"/>
        <v>171.52</v>
      </c>
      <c r="I469" s="881">
        <f t="shared" si="15"/>
        <v>3944.96</v>
      </c>
      <c r="J469" s="883"/>
    </row>
    <row r="470" spans="1:10">
      <c r="A470" s="872" t="s">
        <v>1272</v>
      </c>
      <c r="B470" s="873" t="s">
        <v>1273</v>
      </c>
      <c r="C470" s="874" t="s">
        <v>32</v>
      </c>
      <c r="D470" s="805" t="s">
        <v>1274</v>
      </c>
      <c r="E470" s="806" t="s">
        <v>60</v>
      </c>
      <c r="F470" s="806">
        <v>20</v>
      </c>
      <c r="G470" s="875">
        <f>VLOOKUP(B470,COT_Elet!$B$10:$R$888,17,0)</f>
        <v>1014.89201037</v>
      </c>
      <c r="H470" s="875">
        <f t="shared" si="14"/>
        <v>1167.1199999999999</v>
      </c>
      <c r="I470" s="881">
        <f t="shared" si="15"/>
        <v>23342.400000000001</v>
      </c>
      <c r="J470" s="883"/>
    </row>
    <row r="471" spans="1:10">
      <c r="A471" s="872" t="s">
        <v>1275</v>
      </c>
      <c r="B471" s="873" t="s">
        <v>1276</v>
      </c>
      <c r="C471" s="874" t="s">
        <v>32</v>
      </c>
      <c r="D471" s="805" t="s">
        <v>1277</v>
      </c>
      <c r="E471" s="806" t="s">
        <v>41</v>
      </c>
      <c r="F471" s="806">
        <v>4</v>
      </c>
      <c r="G471" s="875">
        <f>VLOOKUP(B471,COT_Elet!$B$10:$R$888,17,0)</f>
        <v>106.45209839250001</v>
      </c>
      <c r="H471" s="875">
        <f t="shared" si="14"/>
        <v>122.41</v>
      </c>
      <c r="I471" s="881">
        <f t="shared" si="15"/>
        <v>489.64</v>
      </c>
      <c r="J471" s="883"/>
    </row>
    <row r="472" spans="1:10">
      <c r="A472" s="872" t="s">
        <v>1278</v>
      </c>
      <c r="B472" s="873" t="s">
        <v>1279</v>
      </c>
      <c r="C472" s="874" t="s">
        <v>32</v>
      </c>
      <c r="D472" s="805" t="s">
        <v>1280</v>
      </c>
      <c r="E472" s="806" t="s">
        <v>41</v>
      </c>
      <c r="F472" s="806">
        <v>2</v>
      </c>
      <c r="G472" s="875">
        <f>VLOOKUP(B472,COT_Elet!$B$10:$R$888,17,0)</f>
        <v>161.17627774499999</v>
      </c>
      <c r="H472" s="875">
        <f t="shared" si="14"/>
        <v>185.35</v>
      </c>
      <c r="I472" s="881">
        <f t="shared" si="15"/>
        <v>370.7</v>
      </c>
      <c r="J472" s="883"/>
    </row>
    <row r="473" spans="1:10">
      <c r="A473" s="872" t="s">
        <v>1281</v>
      </c>
      <c r="B473" s="873" t="s">
        <v>1282</v>
      </c>
      <c r="C473" s="874" t="s">
        <v>32</v>
      </c>
      <c r="D473" s="805" t="s">
        <v>1283</v>
      </c>
      <c r="E473" s="806" t="s">
        <v>41</v>
      </c>
      <c r="F473" s="806">
        <v>1</v>
      </c>
      <c r="G473" s="875">
        <f>VLOOKUP(B473,COT_Elet!$B$10:$R$888,17,0)</f>
        <v>27102.975810119999</v>
      </c>
      <c r="H473" s="875">
        <f t="shared" si="14"/>
        <v>31168.42</v>
      </c>
      <c r="I473" s="881">
        <f t="shared" si="15"/>
        <v>31168.42</v>
      </c>
      <c r="J473" s="883"/>
    </row>
    <row r="474" spans="1:10">
      <c r="A474" s="872" t="s">
        <v>1284</v>
      </c>
      <c r="B474" s="873" t="s">
        <v>1285</v>
      </c>
      <c r="C474" s="874" t="s">
        <v>32</v>
      </c>
      <c r="D474" s="805" t="s">
        <v>1286</v>
      </c>
      <c r="E474" s="806" t="s">
        <v>41</v>
      </c>
      <c r="F474" s="806">
        <v>2</v>
      </c>
      <c r="G474" s="875">
        <f>VLOOKUP(B474,COT_Elet!$B$10:$R$888,17,0)</f>
        <v>605.3601044925</v>
      </c>
      <c r="H474" s="875">
        <f t="shared" si="14"/>
        <v>696.16</v>
      </c>
      <c r="I474" s="881">
        <f t="shared" si="15"/>
        <v>1392.32</v>
      </c>
      <c r="J474" s="883"/>
    </row>
    <row r="475" spans="1:10">
      <c r="A475" s="872" t="s">
        <v>1287</v>
      </c>
      <c r="B475" s="873" t="s">
        <v>1288</v>
      </c>
      <c r="C475" s="874" t="s">
        <v>32</v>
      </c>
      <c r="D475" s="805" t="s">
        <v>238</v>
      </c>
      <c r="E475" s="806" t="s">
        <v>41</v>
      </c>
      <c r="F475" s="806">
        <v>14</v>
      </c>
      <c r="G475" s="875">
        <f>VLOOKUP(B475,COT_Elet!$B$10:$R$888,17,0)</f>
        <v>31.801886077500001</v>
      </c>
      <c r="H475" s="875">
        <f t="shared" si="14"/>
        <v>36.57</v>
      </c>
      <c r="I475" s="881">
        <f t="shared" si="15"/>
        <v>511.98</v>
      </c>
      <c r="J475" s="883"/>
    </row>
    <row r="476" spans="1:10">
      <c r="A476" s="872" t="s">
        <v>1289</v>
      </c>
      <c r="B476" s="873" t="s">
        <v>1290</v>
      </c>
      <c r="C476" s="874" t="s">
        <v>32</v>
      </c>
      <c r="D476" s="805" t="s">
        <v>1291</v>
      </c>
      <c r="E476" s="806" t="s">
        <v>41</v>
      </c>
      <c r="F476" s="806">
        <v>4</v>
      </c>
      <c r="G476" s="875">
        <f>VLOOKUP(B476,COT_Elet!$B$10:$R$888,17,0)</f>
        <v>32.477537767500003</v>
      </c>
      <c r="H476" s="875">
        <f t="shared" si="14"/>
        <v>37.340000000000003</v>
      </c>
      <c r="I476" s="881">
        <f t="shared" si="15"/>
        <v>149.36000000000001</v>
      </c>
      <c r="J476" s="883"/>
    </row>
    <row r="477" spans="1:10">
      <c r="A477" s="872" t="s">
        <v>1292</v>
      </c>
      <c r="B477" s="873" t="s">
        <v>1293</v>
      </c>
      <c r="C477" s="874" t="s">
        <v>32</v>
      </c>
      <c r="D477" s="805" t="s">
        <v>241</v>
      </c>
      <c r="E477" s="806" t="s">
        <v>41</v>
      </c>
      <c r="F477" s="806">
        <v>3</v>
      </c>
      <c r="G477" s="875">
        <f>VLOOKUP(B477,COT_Elet!$B$10:$R$888,17,0)</f>
        <v>116.513039475</v>
      </c>
      <c r="H477" s="875">
        <f t="shared" si="14"/>
        <v>133.97999999999999</v>
      </c>
      <c r="I477" s="881">
        <f t="shared" si="15"/>
        <v>401.94</v>
      </c>
      <c r="J477" s="883"/>
    </row>
    <row r="478" spans="1:10">
      <c r="A478" s="872" t="s">
        <v>1294</v>
      </c>
      <c r="B478" s="873" t="s">
        <v>1295</v>
      </c>
      <c r="C478" s="874" t="s">
        <v>32</v>
      </c>
      <c r="D478" s="805" t="s">
        <v>1296</v>
      </c>
      <c r="E478" s="806" t="s">
        <v>41</v>
      </c>
      <c r="F478" s="806">
        <v>15</v>
      </c>
      <c r="G478" s="875">
        <f>VLOOKUP(B478,COT_Elet!$B$10:$R$888,17,0)</f>
        <v>547.79863697999997</v>
      </c>
      <c r="H478" s="875">
        <f t="shared" si="14"/>
        <v>629.96</v>
      </c>
      <c r="I478" s="881">
        <f t="shared" si="15"/>
        <v>9449.4</v>
      </c>
      <c r="J478" s="883"/>
    </row>
    <row r="479" spans="1:10">
      <c r="A479" s="872" t="s">
        <v>1297</v>
      </c>
      <c r="B479" s="873" t="s">
        <v>1298</v>
      </c>
      <c r="C479" s="874" t="s">
        <v>32</v>
      </c>
      <c r="D479" s="805" t="s">
        <v>244</v>
      </c>
      <c r="E479" s="806" t="s">
        <v>41</v>
      </c>
      <c r="F479" s="806">
        <v>10</v>
      </c>
      <c r="G479" s="875">
        <f>VLOOKUP(B479,COT_Elet!$B$10:$R$888,17,0)</f>
        <v>169.39532041031299</v>
      </c>
      <c r="H479" s="875">
        <f t="shared" si="14"/>
        <v>194.8</v>
      </c>
      <c r="I479" s="881">
        <f t="shared" si="15"/>
        <v>1948</v>
      </c>
      <c r="J479" s="883"/>
    </row>
    <row r="480" spans="1:10">
      <c r="A480" s="872" t="s">
        <v>1299</v>
      </c>
      <c r="B480" s="873" t="s">
        <v>1300</v>
      </c>
      <c r="C480" s="874" t="s">
        <v>32</v>
      </c>
      <c r="D480" s="805" t="s">
        <v>247</v>
      </c>
      <c r="E480" s="806" t="s">
        <v>41</v>
      </c>
      <c r="F480" s="806">
        <v>4</v>
      </c>
      <c r="G480" s="875">
        <f>VLOOKUP(B480,COT_Elet!$B$10:$R$888,17,0)</f>
        <v>34117.249255297</v>
      </c>
      <c r="H480" s="875">
        <f t="shared" si="14"/>
        <v>39234.83</v>
      </c>
      <c r="I480" s="881">
        <f t="shared" si="15"/>
        <v>156939.32</v>
      </c>
      <c r="J480" s="883"/>
    </row>
    <row r="481" spans="1:10">
      <c r="A481" s="872" t="s">
        <v>1301</v>
      </c>
      <c r="B481" s="873" t="s">
        <v>1302</v>
      </c>
      <c r="C481" s="874" t="s">
        <v>32</v>
      </c>
      <c r="D481" s="805" t="s">
        <v>1303</v>
      </c>
      <c r="E481" s="806" t="s">
        <v>41</v>
      </c>
      <c r="F481" s="806">
        <v>4</v>
      </c>
      <c r="G481" s="875">
        <f>VLOOKUP(B481,COT_Elet!$B$10:$R$888,17,0)</f>
        <v>76.120994611304994</v>
      </c>
      <c r="H481" s="875">
        <f t="shared" si="14"/>
        <v>87.53</v>
      </c>
      <c r="I481" s="881">
        <f t="shared" si="15"/>
        <v>350.12</v>
      </c>
      <c r="J481" s="883"/>
    </row>
    <row r="482" spans="1:10">
      <c r="A482" s="872" t="s">
        <v>1304</v>
      </c>
      <c r="B482" s="873" t="s">
        <v>1305</v>
      </c>
      <c r="C482" s="874" t="s">
        <v>32</v>
      </c>
      <c r="D482" s="805" t="s">
        <v>253</v>
      </c>
      <c r="E482" s="806" t="s">
        <v>41</v>
      </c>
      <c r="F482" s="806">
        <v>10</v>
      </c>
      <c r="G482" s="875">
        <f>VLOOKUP(B482,COT_Elet!$B$10:$R$888,17,0)</f>
        <v>332.323628805</v>
      </c>
      <c r="H482" s="875">
        <f t="shared" si="14"/>
        <v>382.17</v>
      </c>
      <c r="I482" s="881">
        <f t="shared" si="15"/>
        <v>3821.7</v>
      </c>
      <c r="J482" s="883"/>
    </row>
    <row r="483" spans="1:10">
      <c r="A483" s="872" t="s">
        <v>1306</v>
      </c>
      <c r="B483" s="873" t="s">
        <v>1307</v>
      </c>
      <c r="C483" s="874" t="s">
        <v>32</v>
      </c>
      <c r="D483" s="805" t="s">
        <v>1308</v>
      </c>
      <c r="E483" s="806" t="s">
        <v>41</v>
      </c>
      <c r="F483" s="806">
        <v>5</v>
      </c>
      <c r="G483" s="875">
        <f>VLOOKUP(B483,COT_Elet!$B$10:$R$888,17,0)</f>
        <v>2770.0515975825001</v>
      </c>
      <c r="H483" s="875">
        <f t="shared" si="14"/>
        <v>3185.55</v>
      </c>
      <c r="I483" s="881">
        <f t="shared" si="15"/>
        <v>15927.75</v>
      </c>
      <c r="J483" s="883"/>
    </row>
    <row r="484" spans="1:10">
      <c r="A484" s="872" t="s">
        <v>1309</v>
      </c>
      <c r="B484" s="873" t="s">
        <v>1310</v>
      </c>
      <c r="C484" s="874" t="s">
        <v>32</v>
      </c>
      <c r="D484" s="805" t="s">
        <v>1311</v>
      </c>
      <c r="E484" s="806" t="s">
        <v>41</v>
      </c>
      <c r="F484" s="806">
        <v>5</v>
      </c>
      <c r="G484" s="875">
        <f>VLOOKUP(B484,COT_Elet!$B$10:$R$888,17,0)</f>
        <v>1092.1752440549999</v>
      </c>
      <c r="H484" s="875">
        <f t="shared" si="14"/>
        <v>1256</v>
      </c>
      <c r="I484" s="881">
        <f t="shared" si="15"/>
        <v>6280</v>
      </c>
      <c r="J484" s="883"/>
    </row>
    <row r="485" spans="1:10">
      <c r="A485" s="872" t="s">
        <v>1312</v>
      </c>
      <c r="B485" s="873" t="s">
        <v>1313</v>
      </c>
      <c r="C485" s="874" t="s">
        <v>32</v>
      </c>
      <c r="D485" s="805" t="s">
        <v>1314</v>
      </c>
      <c r="E485" s="806" t="s">
        <v>41</v>
      </c>
      <c r="F485" s="806">
        <v>5</v>
      </c>
      <c r="G485" s="875">
        <f>VLOOKUP(B485,COT_Elet!$B$10:$R$888,17,0)</f>
        <v>225.82302907499999</v>
      </c>
      <c r="H485" s="875">
        <f t="shared" si="14"/>
        <v>259.69</v>
      </c>
      <c r="I485" s="881">
        <f t="shared" si="15"/>
        <v>1298.45</v>
      </c>
      <c r="J485" s="883"/>
    </row>
    <row r="486" spans="1:10">
      <c r="A486" s="872" t="s">
        <v>1315</v>
      </c>
      <c r="B486" s="873" t="s">
        <v>1316</v>
      </c>
      <c r="C486" s="874" t="s">
        <v>32</v>
      </c>
      <c r="D486" s="805" t="s">
        <v>1317</v>
      </c>
      <c r="E486" s="806" t="s">
        <v>41</v>
      </c>
      <c r="F486" s="806">
        <v>1</v>
      </c>
      <c r="G486" s="875">
        <f>VLOOKUP(B486,COT_Elet!$B$10:$R$888,17,0)</f>
        <v>451.14100289999999</v>
      </c>
      <c r="H486" s="875">
        <f t="shared" si="14"/>
        <v>518.80999999999995</v>
      </c>
      <c r="I486" s="881">
        <f t="shared" si="15"/>
        <v>518.80999999999995</v>
      </c>
      <c r="J486" s="883"/>
    </row>
    <row r="487" spans="1:10">
      <c r="A487" s="872" t="s">
        <v>1318</v>
      </c>
      <c r="B487" s="873" t="s">
        <v>1319</v>
      </c>
      <c r="C487" s="874" t="s">
        <v>32</v>
      </c>
      <c r="D487" s="805" t="s">
        <v>1320</v>
      </c>
      <c r="E487" s="806" t="s">
        <v>41</v>
      </c>
      <c r="F487" s="806">
        <v>1</v>
      </c>
      <c r="G487" s="875">
        <f>VLOOKUP(B487,COT_Elet!$B$10:$R$888,17,0)</f>
        <v>3366.6418585800002</v>
      </c>
      <c r="H487" s="875">
        <f t="shared" si="14"/>
        <v>3871.63</v>
      </c>
      <c r="I487" s="881">
        <f t="shared" si="15"/>
        <v>3871.63</v>
      </c>
      <c r="J487" s="883"/>
    </row>
    <row r="488" spans="1:10">
      <c r="A488" s="872" t="s">
        <v>1321</v>
      </c>
      <c r="B488" s="873" t="s">
        <v>1322</v>
      </c>
      <c r="C488" s="874" t="s">
        <v>32</v>
      </c>
      <c r="D488" s="805" t="s">
        <v>1323</v>
      </c>
      <c r="E488" s="806" t="s">
        <v>41</v>
      </c>
      <c r="F488" s="806">
        <v>1</v>
      </c>
      <c r="G488" s="875">
        <f>VLOOKUP(B488,COT_Elet!$B$10:$R$888,17,0)</f>
        <v>13.064897475</v>
      </c>
      <c r="H488" s="875">
        <f t="shared" si="14"/>
        <v>15.02</v>
      </c>
      <c r="I488" s="881">
        <f t="shared" si="15"/>
        <v>15.02</v>
      </c>
      <c r="J488" s="883"/>
    </row>
    <row r="489" spans="1:10">
      <c r="A489" s="872" t="s">
        <v>1324</v>
      </c>
      <c r="B489" s="873" t="s">
        <v>1325</v>
      </c>
      <c r="C489" s="874" t="s">
        <v>32</v>
      </c>
      <c r="D489" s="805" t="s">
        <v>565</v>
      </c>
      <c r="E489" s="806" t="s">
        <v>41</v>
      </c>
      <c r="F489" s="806">
        <v>1</v>
      </c>
      <c r="G489" s="875">
        <f>VLOOKUP(B489,COT_Elet!$B$10:$R$888,17,0)</f>
        <v>65.818954101599999</v>
      </c>
      <c r="H489" s="875">
        <f t="shared" si="14"/>
        <v>75.69</v>
      </c>
      <c r="I489" s="881">
        <f t="shared" si="15"/>
        <v>75.69</v>
      </c>
      <c r="J489" s="883"/>
    </row>
    <row r="490" spans="1:10">
      <c r="A490" s="872" t="s">
        <v>1326</v>
      </c>
      <c r="B490" s="873" t="s">
        <v>1327</v>
      </c>
      <c r="C490" s="874" t="s">
        <v>32</v>
      </c>
      <c r="D490" s="805" t="s">
        <v>139</v>
      </c>
      <c r="E490" s="806" t="s">
        <v>41</v>
      </c>
      <c r="F490" s="806">
        <v>20</v>
      </c>
      <c r="G490" s="875">
        <f>VLOOKUP(B490,COT_Elet!$B$10:$R$888,17,0)</f>
        <v>5.8021228125000004</v>
      </c>
      <c r="H490" s="875">
        <f t="shared" si="14"/>
        <v>6.67</v>
      </c>
      <c r="I490" s="881">
        <f t="shared" si="15"/>
        <v>133.4</v>
      </c>
      <c r="J490" s="883"/>
    </row>
    <row r="491" spans="1:10">
      <c r="A491" s="872" t="s">
        <v>1328</v>
      </c>
      <c r="B491" s="873" t="s">
        <v>1329</v>
      </c>
      <c r="C491" s="874" t="s">
        <v>32</v>
      </c>
      <c r="D491" s="805" t="s">
        <v>1330</v>
      </c>
      <c r="E491" s="806" t="s">
        <v>41</v>
      </c>
      <c r="F491" s="806">
        <v>4</v>
      </c>
      <c r="G491" s="875">
        <f>VLOOKUP(B491,COT_Elet!$B$10:$R$888,17,0)</f>
        <v>380.18939836499999</v>
      </c>
      <c r="H491" s="875">
        <f t="shared" si="14"/>
        <v>437.21</v>
      </c>
      <c r="I491" s="881">
        <f t="shared" si="15"/>
        <v>1748.84</v>
      </c>
      <c r="J491" s="883"/>
    </row>
    <row r="492" spans="1:10">
      <c r="A492" s="872" t="s">
        <v>1331</v>
      </c>
      <c r="B492" s="873" t="s">
        <v>1332</v>
      </c>
      <c r="C492" s="874" t="s">
        <v>32</v>
      </c>
      <c r="D492" s="805" t="s">
        <v>1333</v>
      </c>
      <c r="E492" s="806" t="s">
        <v>41</v>
      </c>
      <c r="F492" s="806">
        <v>4</v>
      </c>
      <c r="G492" s="875">
        <f>VLOOKUP(B492,COT_Elet!$B$10:$R$888,17,0)</f>
        <v>269.85342509999998</v>
      </c>
      <c r="H492" s="875">
        <f t="shared" si="14"/>
        <v>310.33</v>
      </c>
      <c r="I492" s="881">
        <f t="shared" si="15"/>
        <v>1241.32</v>
      </c>
      <c r="J492" s="883"/>
    </row>
    <row r="493" spans="1:10">
      <c r="A493" s="872" t="s">
        <v>1334</v>
      </c>
      <c r="B493" s="873" t="s">
        <v>1335</v>
      </c>
      <c r="C493" s="874" t="s">
        <v>32</v>
      </c>
      <c r="D493" s="805" t="s">
        <v>259</v>
      </c>
      <c r="E493" s="806" t="s">
        <v>41</v>
      </c>
      <c r="F493" s="806">
        <v>5</v>
      </c>
      <c r="G493" s="875">
        <f>VLOOKUP(B493,COT_Elet!$B$10:$R$888,17,0)</f>
        <v>87.2497374525</v>
      </c>
      <c r="H493" s="875">
        <f t="shared" si="14"/>
        <v>100.33</v>
      </c>
      <c r="I493" s="881">
        <f t="shared" si="15"/>
        <v>501.65</v>
      </c>
      <c r="J493" s="883"/>
    </row>
    <row r="494" spans="1:10">
      <c r="A494" s="872" t="s">
        <v>1336</v>
      </c>
      <c r="B494" s="873" t="s">
        <v>1337</v>
      </c>
      <c r="C494" s="874" t="s">
        <v>32</v>
      </c>
      <c r="D494" s="805" t="s">
        <v>148</v>
      </c>
      <c r="E494" s="806" t="s">
        <v>41</v>
      </c>
      <c r="F494" s="806">
        <v>5</v>
      </c>
      <c r="G494" s="875">
        <f>VLOOKUP(B494,COT_Elet!$B$10:$R$888,17,0)</f>
        <v>22.715621460000001</v>
      </c>
      <c r="H494" s="875">
        <f t="shared" si="14"/>
        <v>26.12</v>
      </c>
      <c r="I494" s="881">
        <f t="shared" si="15"/>
        <v>130.6</v>
      </c>
      <c r="J494" s="883"/>
    </row>
    <row r="495" spans="1:10">
      <c r="A495" s="872" t="s">
        <v>1338</v>
      </c>
      <c r="B495" s="873" t="s">
        <v>1339</v>
      </c>
      <c r="C495" s="874" t="s">
        <v>32</v>
      </c>
      <c r="D495" s="805" t="s">
        <v>151</v>
      </c>
      <c r="E495" s="806" t="s">
        <v>41</v>
      </c>
      <c r="F495" s="806">
        <v>1</v>
      </c>
      <c r="G495" s="875">
        <f>VLOOKUP(B495,COT_Elet!$B$10:$R$888,17,0)</f>
        <v>22.715621460000001</v>
      </c>
      <c r="H495" s="875">
        <f t="shared" si="14"/>
        <v>26.12</v>
      </c>
      <c r="I495" s="881">
        <f t="shared" si="15"/>
        <v>26.12</v>
      </c>
      <c r="J495" s="883"/>
    </row>
    <row r="496" spans="1:10">
      <c r="A496" s="872" t="s">
        <v>1340</v>
      </c>
      <c r="B496" s="873" t="s">
        <v>1341</v>
      </c>
      <c r="C496" s="874" t="s">
        <v>32</v>
      </c>
      <c r="D496" s="805" t="s">
        <v>154</v>
      </c>
      <c r="E496" s="806" t="s">
        <v>41</v>
      </c>
      <c r="F496" s="806">
        <v>1</v>
      </c>
      <c r="G496" s="875">
        <f>VLOOKUP(B496,COT_Elet!$B$10:$R$888,17,0)</f>
        <v>22.715621460000001</v>
      </c>
      <c r="H496" s="875">
        <f t="shared" si="14"/>
        <v>26.12</v>
      </c>
      <c r="I496" s="881">
        <f t="shared" si="15"/>
        <v>26.12</v>
      </c>
      <c r="J496" s="883"/>
    </row>
    <row r="497" spans="1:10">
      <c r="A497" s="872" t="s">
        <v>1342</v>
      </c>
      <c r="B497" s="873" t="s">
        <v>1343</v>
      </c>
      <c r="C497" s="874" t="s">
        <v>32</v>
      </c>
      <c r="D497" s="805" t="s">
        <v>1344</v>
      </c>
      <c r="E497" s="806" t="s">
        <v>41</v>
      </c>
      <c r="F497" s="806">
        <v>4</v>
      </c>
      <c r="G497" s="875">
        <f>VLOOKUP(B497,COT_Elet!$B$10:$R$888,17,0)</f>
        <v>173.36606678999999</v>
      </c>
      <c r="H497" s="875">
        <f t="shared" si="14"/>
        <v>199.37</v>
      </c>
      <c r="I497" s="881">
        <f t="shared" si="15"/>
        <v>797.48</v>
      </c>
      <c r="J497" s="883"/>
    </row>
    <row r="498" spans="1:10">
      <c r="A498" s="872" t="s">
        <v>1345</v>
      </c>
      <c r="B498" s="873" t="s">
        <v>1346</v>
      </c>
      <c r="C498" s="874" t="s">
        <v>32</v>
      </c>
      <c r="D498" s="805" t="s">
        <v>271</v>
      </c>
      <c r="E498" s="806" t="s">
        <v>41</v>
      </c>
      <c r="F498" s="806">
        <v>4</v>
      </c>
      <c r="G498" s="875">
        <f>VLOOKUP(B498,COT_Elet!$B$10:$R$888,17,0)</f>
        <v>152.87413144499999</v>
      </c>
      <c r="H498" s="875">
        <f t="shared" si="14"/>
        <v>175.8</v>
      </c>
      <c r="I498" s="881">
        <f t="shared" si="15"/>
        <v>703.2</v>
      </c>
      <c r="J498" s="883"/>
    </row>
    <row r="499" spans="1:10">
      <c r="A499" s="872" t="s">
        <v>1347</v>
      </c>
      <c r="B499" s="873" t="s">
        <v>1348</v>
      </c>
      <c r="C499" s="874" t="s">
        <v>32</v>
      </c>
      <c r="D499" s="805" t="s">
        <v>1349</v>
      </c>
      <c r="E499" s="806" t="s">
        <v>41</v>
      </c>
      <c r="F499" s="806">
        <v>1</v>
      </c>
      <c r="G499" s="875">
        <f>VLOOKUP(B499,COT_Elet!$B$10:$R$888,17,0)</f>
        <v>613.89185051250001</v>
      </c>
      <c r="H499" s="875">
        <f t="shared" si="14"/>
        <v>705.97</v>
      </c>
      <c r="I499" s="881">
        <f t="shared" si="15"/>
        <v>705.97</v>
      </c>
      <c r="J499" s="883"/>
    </row>
    <row r="500" spans="1:10">
      <c r="A500" s="872" t="s">
        <v>1350</v>
      </c>
      <c r="B500" s="873" t="s">
        <v>1351</v>
      </c>
      <c r="C500" s="874" t="s">
        <v>32</v>
      </c>
      <c r="D500" s="805" t="s">
        <v>1352</v>
      </c>
      <c r="E500" s="806" t="s">
        <v>41</v>
      </c>
      <c r="F500" s="806">
        <v>3</v>
      </c>
      <c r="G500" s="875">
        <f>VLOOKUP(B500,COT_Elet!$B$10:$R$888,17,0)</f>
        <v>222.43963990500001</v>
      </c>
      <c r="H500" s="875">
        <f t="shared" si="14"/>
        <v>255.8</v>
      </c>
      <c r="I500" s="881">
        <f t="shared" si="15"/>
        <v>767.4</v>
      </c>
      <c r="J500" s="883"/>
    </row>
    <row r="501" spans="1:10">
      <c r="A501" s="892" t="s">
        <v>1353</v>
      </c>
      <c r="B501" s="867" t="s">
        <v>28</v>
      </c>
      <c r="C501" s="868" t="s">
        <v>28</v>
      </c>
      <c r="D501" s="930" t="s">
        <v>1354</v>
      </c>
      <c r="E501" s="869"/>
      <c r="F501" s="870"/>
      <c r="G501" s="889">
        <f>VLOOKUP(B501,COT_Elet!$B$10:$R$888,17,0)</f>
        <v>0</v>
      </c>
      <c r="H501" s="889"/>
      <c r="I501" s="890">
        <f>SUM(I502:I543)</f>
        <v>91006.630000000034</v>
      </c>
      <c r="J501" s="880"/>
    </row>
    <row r="502" spans="1:10">
      <c r="A502" s="872" t="s">
        <v>1355</v>
      </c>
      <c r="B502" s="873" t="s">
        <v>1356</v>
      </c>
      <c r="C502" s="874" t="s">
        <v>32</v>
      </c>
      <c r="D502" s="805" t="s">
        <v>282</v>
      </c>
      <c r="E502" s="806" t="s">
        <v>41</v>
      </c>
      <c r="F502" s="806">
        <v>1</v>
      </c>
      <c r="G502" s="875">
        <f>VLOOKUP(B502,COT_Elet!$B$10:$R$888,17,0)</f>
        <v>131.31412449749999</v>
      </c>
      <c r="H502" s="875">
        <f t="shared" si="14"/>
        <v>151.01</v>
      </c>
      <c r="I502" s="881">
        <f t="shared" si="15"/>
        <v>151.01</v>
      </c>
      <c r="J502" s="883"/>
    </row>
    <row r="503" spans="1:10">
      <c r="A503" s="872" t="s">
        <v>1357</v>
      </c>
      <c r="B503" s="873" t="s">
        <v>1358</v>
      </c>
      <c r="C503" s="874" t="s">
        <v>32</v>
      </c>
      <c r="D503" s="805" t="s">
        <v>1359</v>
      </c>
      <c r="E503" s="806" t="s">
        <v>41</v>
      </c>
      <c r="F503" s="806">
        <v>4</v>
      </c>
      <c r="G503" s="875">
        <f>VLOOKUP(B503,COT_Elet!$B$10:$R$888,17,0)</f>
        <v>20.805229935</v>
      </c>
      <c r="H503" s="875">
        <f t="shared" si="14"/>
        <v>23.92</v>
      </c>
      <c r="I503" s="881">
        <f t="shared" si="15"/>
        <v>95.68</v>
      </c>
      <c r="J503" s="883"/>
    </row>
    <row r="504" spans="1:10">
      <c r="A504" s="872" t="s">
        <v>1360</v>
      </c>
      <c r="B504" s="873" t="s">
        <v>1361</v>
      </c>
      <c r="C504" s="874" t="s">
        <v>32</v>
      </c>
      <c r="D504" s="805" t="s">
        <v>1362</v>
      </c>
      <c r="E504" s="806" t="s">
        <v>60</v>
      </c>
      <c r="F504" s="806">
        <v>100</v>
      </c>
      <c r="G504" s="875">
        <f>VLOOKUP(B504,COT_Elet!$B$10:$R$888,17,0)</f>
        <v>6.5261956725000001</v>
      </c>
      <c r="H504" s="875">
        <f t="shared" si="14"/>
        <v>7.5</v>
      </c>
      <c r="I504" s="881">
        <f t="shared" si="15"/>
        <v>750</v>
      </c>
      <c r="J504" s="883"/>
    </row>
    <row r="505" spans="1:10">
      <c r="A505" s="872" t="s">
        <v>1363</v>
      </c>
      <c r="B505" s="873" t="s">
        <v>1364</v>
      </c>
      <c r="C505" s="874" t="s">
        <v>32</v>
      </c>
      <c r="D505" s="805" t="s">
        <v>1365</v>
      </c>
      <c r="E505" s="806" t="s">
        <v>60</v>
      </c>
      <c r="F505" s="806">
        <v>100</v>
      </c>
      <c r="G505" s="875">
        <f>VLOOKUP(B505,COT_Elet!$B$10:$R$888,17,0)</f>
        <v>16.874457074999999</v>
      </c>
      <c r="H505" s="875">
        <f t="shared" si="14"/>
        <v>19.399999999999999</v>
      </c>
      <c r="I505" s="881">
        <f t="shared" si="15"/>
        <v>1940</v>
      </c>
      <c r="J505" s="883"/>
    </row>
    <row r="506" spans="1:10">
      <c r="A506" s="872" t="s">
        <v>1366</v>
      </c>
      <c r="B506" s="873" t="s">
        <v>1367</v>
      </c>
      <c r="C506" s="874" t="s">
        <v>32</v>
      </c>
      <c r="D506" s="805" t="s">
        <v>59</v>
      </c>
      <c r="E506" s="806" t="s">
        <v>60</v>
      </c>
      <c r="F506" s="806">
        <v>100</v>
      </c>
      <c r="G506" s="875">
        <f>VLOOKUP(B506,COT_Elet!$B$10:$R$888,17,0)</f>
        <v>1.29807216</v>
      </c>
      <c r="H506" s="875">
        <f t="shared" si="14"/>
        <v>1.49</v>
      </c>
      <c r="I506" s="881">
        <f t="shared" si="15"/>
        <v>149</v>
      </c>
      <c r="J506" s="883"/>
    </row>
    <row r="507" spans="1:10">
      <c r="A507" s="872" t="s">
        <v>1368</v>
      </c>
      <c r="B507" s="873" t="s">
        <v>1369</v>
      </c>
      <c r="C507" s="874" t="s">
        <v>32</v>
      </c>
      <c r="D507" s="805" t="s">
        <v>63</v>
      </c>
      <c r="E507" s="806" t="s">
        <v>60</v>
      </c>
      <c r="F507" s="806">
        <v>100</v>
      </c>
      <c r="G507" s="875">
        <f>VLOOKUP(B507,COT_Elet!$B$10:$R$888,17,0)</f>
        <v>1.29807216</v>
      </c>
      <c r="H507" s="875">
        <f t="shared" si="14"/>
        <v>1.49</v>
      </c>
      <c r="I507" s="881">
        <f t="shared" si="15"/>
        <v>149</v>
      </c>
      <c r="J507" s="883"/>
    </row>
    <row r="508" spans="1:10">
      <c r="A508" s="872" t="s">
        <v>1370</v>
      </c>
      <c r="B508" s="873" t="s">
        <v>1371</v>
      </c>
      <c r="C508" s="874" t="s">
        <v>32</v>
      </c>
      <c r="D508" s="805" t="s">
        <v>1258</v>
      </c>
      <c r="E508" s="806" t="s">
        <v>79</v>
      </c>
      <c r="F508" s="806">
        <v>1</v>
      </c>
      <c r="G508" s="875">
        <f>VLOOKUP(B508,COT_Elet!$B$10:$R$888,17,0)</f>
        <v>43.436816815218698</v>
      </c>
      <c r="H508" s="875">
        <f t="shared" si="14"/>
        <v>49.95</v>
      </c>
      <c r="I508" s="881">
        <f t="shared" si="15"/>
        <v>49.95</v>
      </c>
      <c r="J508" s="883"/>
    </row>
    <row r="509" spans="1:10">
      <c r="A509" s="872" t="s">
        <v>1372</v>
      </c>
      <c r="B509" s="873" t="s">
        <v>1373</v>
      </c>
      <c r="C509" s="874" t="s">
        <v>32</v>
      </c>
      <c r="D509" s="805" t="s">
        <v>219</v>
      </c>
      <c r="E509" s="806" t="s">
        <v>79</v>
      </c>
      <c r="F509" s="806">
        <v>3</v>
      </c>
      <c r="G509" s="875">
        <f>VLOOKUP(B509,COT_Elet!$B$10:$R$888,17,0)</f>
        <v>88.856551730677495</v>
      </c>
      <c r="H509" s="875">
        <f t="shared" si="14"/>
        <v>102.18</v>
      </c>
      <c r="I509" s="881">
        <f t="shared" si="15"/>
        <v>306.54000000000002</v>
      </c>
      <c r="J509" s="883"/>
    </row>
    <row r="510" spans="1:10">
      <c r="A510" s="872" t="s">
        <v>1374</v>
      </c>
      <c r="B510" s="873" t="s">
        <v>1375</v>
      </c>
      <c r="C510" s="874" t="s">
        <v>32</v>
      </c>
      <c r="D510" s="805" t="s">
        <v>222</v>
      </c>
      <c r="E510" s="806" t="s">
        <v>223</v>
      </c>
      <c r="F510" s="806">
        <v>0.5</v>
      </c>
      <c r="G510" s="875">
        <f>VLOOKUP(B510,COT_Elet!$B$10:$R$888,17,0)</f>
        <v>328.91867457749998</v>
      </c>
      <c r="H510" s="875">
        <f t="shared" si="14"/>
        <v>378.25</v>
      </c>
      <c r="I510" s="881">
        <f t="shared" si="15"/>
        <v>189.12</v>
      </c>
      <c r="J510" s="883"/>
    </row>
    <row r="511" spans="1:10">
      <c r="A511" s="872" t="s">
        <v>1376</v>
      </c>
      <c r="B511" s="873" t="s">
        <v>1377</v>
      </c>
      <c r="C511" s="874" t="s">
        <v>32</v>
      </c>
      <c r="D511" s="805" t="s">
        <v>1378</v>
      </c>
      <c r="E511" s="806" t="s">
        <v>60</v>
      </c>
      <c r="F511" s="806">
        <v>8</v>
      </c>
      <c r="G511" s="875">
        <f>VLOOKUP(B511,COT_Elet!$B$10:$R$888,17,0)</f>
        <v>430.31981963250001</v>
      </c>
      <c r="H511" s="875">
        <f t="shared" si="14"/>
        <v>494.86</v>
      </c>
      <c r="I511" s="881">
        <f t="shared" si="15"/>
        <v>3958.88</v>
      </c>
      <c r="J511" s="883"/>
    </row>
    <row r="512" spans="1:10">
      <c r="A512" s="872" t="s">
        <v>1379</v>
      </c>
      <c r="B512" s="873" t="s">
        <v>1380</v>
      </c>
      <c r="C512" s="874" t="s">
        <v>32</v>
      </c>
      <c r="D512" s="805" t="s">
        <v>232</v>
      </c>
      <c r="E512" s="806" t="s">
        <v>41</v>
      </c>
      <c r="F512" s="806">
        <v>2</v>
      </c>
      <c r="G512" s="875">
        <f>VLOOKUP(B512,COT_Elet!$B$10:$R$888,17,0)</f>
        <v>75.011206567499997</v>
      </c>
      <c r="H512" s="875">
        <f t="shared" si="14"/>
        <v>86.26</v>
      </c>
      <c r="I512" s="881">
        <f t="shared" si="15"/>
        <v>172.52</v>
      </c>
      <c r="J512" s="883"/>
    </row>
    <row r="513" spans="1:10">
      <c r="A513" s="872" t="s">
        <v>1381</v>
      </c>
      <c r="B513" s="873" t="s">
        <v>1382</v>
      </c>
      <c r="C513" s="874" t="s">
        <v>32</v>
      </c>
      <c r="D513" s="805" t="s">
        <v>1383</v>
      </c>
      <c r="E513" s="806" t="s">
        <v>41</v>
      </c>
      <c r="F513" s="806">
        <v>4</v>
      </c>
      <c r="G513" s="875">
        <f>VLOOKUP(B513,COT_Elet!$B$10:$R$888,17,0)</f>
        <v>228.73575485250001</v>
      </c>
      <c r="H513" s="875">
        <f t="shared" si="14"/>
        <v>263.04000000000002</v>
      </c>
      <c r="I513" s="881">
        <f t="shared" si="15"/>
        <v>1052.1600000000001</v>
      </c>
      <c r="J513" s="883"/>
    </row>
    <row r="514" spans="1:10">
      <c r="A514" s="872" t="s">
        <v>1384</v>
      </c>
      <c r="B514" s="873" t="s">
        <v>1385</v>
      </c>
      <c r="C514" s="874" t="s">
        <v>32</v>
      </c>
      <c r="D514" s="805" t="s">
        <v>1386</v>
      </c>
      <c r="E514" s="806" t="s">
        <v>41</v>
      </c>
      <c r="F514" s="806">
        <v>2</v>
      </c>
      <c r="G514" s="875">
        <f>VLOOKUP(B514,COT_Elet!$B$10:$R$888,17,0)</f>
        <v>274.84770001499999</v>
      </c>
      <c r="H514" s="875">
        <f t="shared" si="14"/>
        <v>316.07</v>
      </c>
      <c r="I514" s="881">
        <f t="shared" si="15"/>
        <v>632.14</v>
      </c>
      <c r="J514" s="883"/>
    </row>
    <row r="515" spans="1:10">
      <c r="A515" s="872" t="s">
        <v>1387</v>
      </c>
      <c r="B515" s="873" t="s">
        <v>1388</v>
      </c>
      <c r="C515" s="874" t="s">
        <v>32</v>
      </c>
      <c r="D515" s="805" t="s">
        <v>1389</v>
      </c>
      <c r="E515" s="806" t="s">
        <v>41</v>
      </c>
      <c r="F515" s="806">
        <v>2</v>
      </c>
      <c r="G515" s="875">
        <f>VLOOKUP(B515,COT_Elet!$B$10:$R$888,17,0)</f>
        <v>287.82184788000001</v>
      </c>
      <c r="H515" s="875">
        <f t="shared" si="14"/>
        <v>330.99</v>
      </c>
      <c r="I515" s="881">
        <f t="shared" si="15"/>
        <v>661.98</v>
      </c>
      <c r="J515" s="883"/>
    </row>
    <row r="516" spans="1:10">
      <c r="A516" s="872" t="s">
        <v>1390</v>
      </c>
      <c r="B516" s="873" t="s">
        <v>1391</v>
      </c>
      <c r="C516" s="874" t="s">
        <v>32</v>
      </c>
      <c r="D516" s="805" t="s">
        <v>1392</v>
      </c>
      <c r="E516" s="806" t="s">
        <v>41</v>
      </c>
      <c r="F516" s="806">
        <v>2</v>
      </c>
      <c r="G516" s="875">
        <f>VLOOKUP(B516,COT_Elet!$B$10:$R$888,17,0)</f>
        <v>404.37473060249999</v>
      </c>
      <c r="H516" s="875">
        <f t="shared" si="14"/>
        <v>465.03</v>
      </c>
      <c r="I516" s="881">
        <f t="shared" si="15"/>
        <v>930.06</v>
      </c>
      <c r="J516" s="883"/>
    </row>
    <row r="517" spans="1:10">
      <c r="A517" s="872" t="s">
        <v>1393</v>
      </c>
      <c r="B517" s="873" t="s">
        <v>1394</v>
      </c>
      <c r="C517" s="874" t="s">
        <v>32</v>
      </c>
      <c r="D517" s="805" t="s">
        <v>1395</v>
      </c>
      <c r="E517" s="806" t="s">
        <v>41</v>
      </c>
      <c r="F517" s="806">
        <v>2</v>
      </c>
      <c r="G517" s="875">
        <f>VLOOKUP(B517,COT_Elet!$B$10:$R$888,17,0)</f>
        <v>921.33589653000001</v>
      </c>
      <c r="H517" s="875">
        <f t="shared" si="14"/>
        <v>1059.53</v>
      </c>
      <c r="I517" s="881">
        <f t="shared" si="15"/>
        <v>2119.06</v>
      </c>
      <c r="J517" s="883"/>
    </row>
    <row r="518" spans="1:10">
      <c r="A518" s="872" t="s">
        <v>1396</v>
      </c>
      <c r="B518" s="873" t="s">
        <v>1397</v>
      </c>
      <c r="C518" s="874" t="s">
        <v>32</v>
      </c>
      <c r="D518" s="805" t="s">
        <v>1398</v>
      </c>
      <c r="E518" s="806" t="s">
        <v>41</v>
      </c>
      <c r="F518" s="806">
        <v>1</v>
      </c>
      <c r="G518" s="875">
        <f>VLOOKUP(B518,COT_Elet!$B$10:$R$888,17,0)</f>
        <v>5771.1039223950002</v>
      </c>
      <c r="H518" s="875">
        <f t="shared" si="14"/>
        <v>6636.76</v>
      </c>
      <c r="I518" s="881">
        <f t="shared" si="15"/>
        <v>6636.76</v>
      </c>
      <c r="J518" s="883"/>
    </row>
    <row r="519" spans="1:10">
      <c r="A519" s="872" t="s">
        <v>1399</v>
      </c>
      <c r="B519" s="873" t="s">
        <v>1400</v>
      </c>
      <c r="C519" s="874" t="s">
        <v>32</v>
      </c>
      <c r="D519" s="805" t="s">
        <v>1401</v>
      </c>
      <c r="E519" s="806" t="s">
        <v>41</v>
      </c>
      <c r="F519" s="806">
        <v>2</v>
      </c>
      <c r="G519" s="875">
        <f>VLOOKUP(B519,COT_Elet!$B$10:$R$888,17,0)</f>
        <v>445.43171405250001</v>
      </c>
      <c r="H519" s="875">
        <f t="shared" si="14"/>
        <v>512.24</v>
      </c>
      <c r="I519" s="881">
        <f t="shared" si="15"/>
        <v>1024.48</v>
      </c>
      <c r="J519" s="883"/>
    </row>
    <row r="520" spans="1:10">
      <c r="A520" s="872" t="s">
        <v>1402</v>
      </c>
      <c r="B520" s="873" t="s">
        <v>1403</v>
      </c>
      <c r="C520" s="874" t="s">
        <v>32</v>
      </c>
      <c r="D520" s="805" t="s">
        <v>1404</v>
      </c>
      <c r="E520" s="806" t="s">
        <v>41</v>
      </c>
      <c r="F520" s="806">
        <v>2</v>
      </c>
      <c r="G520" s="875">
        <f>VLOOKUP(B520,COT_Elet!$B$10:$R$888,17,0)</f>
        <v>445.43171405250001</v>
      </c>
      <c r="H520" s="875">
        <f t="shared" si="14"/>
        <v>512.24</v>
      </c>
      <c r="I520" s="881">
        <f t="shared" si="15"/>
        <v>1024.48</v>
      </c>
      <c r="J520" s="883"/>
    </row>
    <row r="521" spans="1:10">
      <c r="A521" s="872" t="s">
        <v>1405</v>
      </c>
      <c r="B521" s="873" t="s">
        <v>1406</v>
      </c>
      <c r="C521" s="874" t="s">
        <v>32</v>
      </c>
      <c r="D521" s="805" t="s">
        <v>1407</v>
      </c>
      <c r="E521" s="806" t="s">
        <v>41</v>
      </c>
      <c r="F521" s="806">
        <v>2</v>
      </c>
      <c r="G521" s="875">
        <f>VLOOKUP(B521,COT_Elet!$B$10:$R$888,17,0)</f>
        <v>633.93172132500001</v>
      </c>
      <c r="H521" s="875">
        <f t="shared" si="14"/>
        <v>729.02</v>
      </c>
      <c r="I521" s="881">
        <f t="shared" si="15"/>
        <v>1458.04</v>
      </c>
      <c r="J521" s="883"/>
    </row>
    <row r="522" spans="1:10">
      <c r="A522" s="872" t="s">
        <v>1408</v>
      </c>
      <c r="B522" s="873" t="s">
        <v>1409</v>
      </c>
      <c r="C522" s="874" t="s">
        <v>32</v>
      </c>
      <c r="D522" s="805" t="s">
        <v>1410</v>
      </c>
      <c r="E522" s="806" t="s">
        <v>41</v>
      </c>
      <c r="F522" s="806">
        <v>2</v>
      </c>
      <c r="G522" s="875">
        <f>VLOOKUP(B522,COT_Elet!$B$10:$R$888,17,0)</f>
        <v>633.93172132500001</v>
      </c>
      <c r="H522" s="875">
        <f t="shared" si="14"/>
        <v>729.02</v>
      </c>
      <c r="I522" s="881">
        <f t="shared" si="15"/>
        <v>1458.04</v>
      </c>
      <c r="J522" s="883"/>
    </row>
    <row r="523" spans="1:10">
      <c r="A523" s="872" t="s">
        <v>1411</v>
      </c>
      <c r="B523" s="873" t="s">
        <v>1412</v>
      </c>
      <c r="C523" s="874" t="s">
        <v>32</v>
      </c>
      <c r="D523" s="805" t="s">
        <v>1413</v>
      </c>
      <c r="E523" s="806" t="s">
        <v>41</v>
      </c>
      <c r="F523" s="806">
        <v>2</v>
      </c>
      <c r="G523" s="875">
        <f>VLOOKUP(B523,COT_Elet!$B$10:$R$888,17,0)</f>
        <v>537.78756008250002</v>
      </c>
      <c r="H523" s="875">
        <f t="shared" si="14"/>
        <v>618.45000000000005</v>
      </c>
      <c r="I523" s="881">
        <f t="shared" si="15"/>
        <v>1236.9000000000001</v>
      </c>
      <c r="J523" s="883"/>
    </row>
    <row r="524" spans="1:10">
      <c r="A524" s="872" t="s">
        <v>1414</v>
      </c>
      <c r="B524" s="873" t="s">
        <v>1415</v>
      </c>
      <c r="C524" s="874" t="s">
        <v>32</v>
      </c>
      <c r="D524" s="805" t="s">
        <v>1416</v>
      </c>
      <c r="E524" s="806" t="s">
        <v>41</v>
      </c>
      <c r="F524" s="806">
        <v>2</v>
      </c>
      <c r="G524" s="875">
        <f>VLOOKUP(B524,COT_Elet!$B$10:$R$888,17,0)</f>
        <v>699.57367199999999</v>
      </c>
      <c r="H524" s="875">
        <f t="shared" ref="H524:H587" si="16">TRUNC(G524*(1+$J$5),2)</f>
        <v>804.5</v>
      </c>
      <c r="I524" s="881">
        <f t="shared" ref="I524:I587" si="17">TRUNC(F524*H524,2)</f>
        <v>1609</v>
      </c>
      <c r="J524" s="883"/>
    </row>
    <row r="525" spans="1:10">
      <c r="A525" s="872" t="s">
        <v>1417</v>
      </c>
      <c r="B525" s="873" t="s">
        <v>1418</v>
      </c>
      <c r="C525" s="874" t="s">
        <v>32</v>
      </c>
      <c r="D525" s="805" t="s">
        <v>1419</v>
      </c>
      <c r="E525" s="806" t="s">
        <v>41</v>
      </c>
      <c r="F525" s="806">
        <v>1</v>
      </c>
      <c r="G525" s="875">
        <f>VLOOKUP(B525,COT_Elet!$B$10:$R$888,17,0)</f>
        <v>3802.4481815774998</v>
      </c>
      <c r="H525" s="875">
        <f t="shared" si="16"/>
        <v>4372.8100000000004</v>
      </c>
      <c r="I525" s="881">
        <f t="shared" si="17"/>
        <v>4372.8100000000004</v>
      </c>
      <c r="J525" s="883"/>
    </row>
    <row r="526" spans="1:10">
      <c r="A526" s="872" t="s">
        <v>1420</v>
      </c>
      <c r="B526" s="873" t="s">
        <v>1421</v>
      </c>
      <c r="C526" s="874" t="s">
        <v>32</v>
      </c>
      <c r="D526" s="805" t="s">
        <v>238</v>
      </c>
      <c r="E526" s="806" t="s">
        <v>41</v>
      </c>
      <c r="F526" s="806">
        <v>12</v>
      </c>
      <c r="G526" s="875">
        <f>VLOOKUP(B526,COT_Elet!$B$10:$R$888,17,0)</f>
        <v>31.801886077500001</v>
      </c>
      <c r="H526" s="875">
        <f t="shared" si="16"/>
        <v>36.57</v>
      </c>
      <c r="I526" s="881">
        <f t="shared" si="17"/>
        <v>438.84</v>
      </c>
      <c r="J526" s="883"/>
    </row>
    <row r="527" spans="1:10">
      <c r="A527" s="872" t="s">
        <v>1422</v>
      </c>
      <c r="B527" s="873" t="s">
        <v>1423</v>
      </c>
      <c r="C527" s="874" t="s">
        <v>32</v>
      </c>
      <c r="D527" s="805" t="s">
        <v>244</v>
      </c>
      <c r="E527" s="806" t="s">
        <v>41</v>
      </c>
      <c r="F527" s="806">
        <v>4</v>
      </c>
      <c r="G527" s="875">
        <f>VLOOKUP(B527,COT_Elet!$B$10:$R$888,17,0)</f>
        <v>169.39532041031299</v>
      </c>
      <c r="H527" s="875">
        <f t="shared" si="16"/>
        <v>194.8</v>
      </c>
      <c r="I527" s="881">
        <f t="shared" si="17"/>
        <v>779.2</v>
      </c>
      <c r="J527" s="883"/>
    </row>
    <row r="528" spans="1:10">
      <c r="A528" s="872" t="s">
        <v>1424</v>
      </c>
      <c r="B528" s="873" t="s">
        <v>1425</v>
      </c>
      <c r="C528" s="874" t="s">
        <v>32</v>
      </c>
      <c r="D528" s="805" t="s">
        <v>247</v>
      </c>
      <c r="E528" s="806" t="s">
        <v>41</v>
      </c>
      <c r="F528" s="806">
        <v>1</v>
      </c>
      <c r="G528" s="875">
        <f>VLOOKUP(B528,COT_Elet!$B$10:$R$888,17,0)</f>
        <v>36564.027967474904</v>
      </c>
      <c r="H528" s="875">
        <f t="shared" si="16"/>
        <v>42048.63</v>
      </c>
      <c r="I528" s="881">
        <f t="shared" si="17"/>
        <v>42048.63</v>
      </c>
      <c r="J528" s="883"/>
    </row>
    <row r="529" spans="1:10">
      <c r="A529" s="872" t="s">
        <v>1426</v>
      </c>
      <c r="B529" s="873" t="s">
        <v>1427</v>
      </c>
      <c r="C529" s="874" t="s">
        <v>32</v>
      </c>
      <c r="D529" s="805" t="s">
        <v>253</v>
      </c>
      <c r="E529" s="806" t="s">
        <v>41</v>
      </c>
      <c r="F529" s="806">
        <v>4</v>
      </c>
      <c r="G529" s="875">
        <f>VLOOKUP(B529,COT_Elet!$B$10:$R$888,17,0)</f>
        <v>332.323628805</v>
      </c>
      <c r="H529" s="875">
        <f t="shared" si="16"/>
        <v>382.17</v>
      </c>
      <c r="I529" s="881">
        <f t="shared" si="17"/>
        <v>1528.68</v>
      </c>
      <c r="J529" s="883"/>
    </row>
    <row r="530" spans="1:10">
      <c r="A530" s="872" t="s">
        <v>1428</v>
      </c>
      <c r="B530" s="873" t="s">
        <v>1429</v>
      </c>
      <c r="C530" s="874" t="s">
        <v>32</v>
      </c>
      <c r="D530" s="805" t="s">
        <v>565</v>
      </c>
      <c r="E530" s="806" t="s">
        <v>41</v>
      </c>
      <c r="F530" s="806">
        <v>2</v>
      </c>
      <c r="G530" s="875">
        <f>VLOOKUP(B530,COT_Elet!$B$10:$R$888,17,0)</f>
        <v>65.818954101599999</v>
      </c>
      <c r="H530" s="875">
        <f t="shared" si="16"/>
        <v>75.69</v>
      </c>
      <c r="I530" s="881">
        <f t="shared" si="17"/>
        <v>151.38</v>
      </c>
      <c r="J530" s="883"/>
    </row>
    <row r="531" spans="1:10">
      <c r="A531" s="872" t="s">
        <v>1430</v>
      </c>
      <c r="B531" s="873" t="s">
        <v>1431</v>
      </c>
      <c r="C531" s="874" t="s">
        <v>32</v>
      </c>
      <c r="D531" s="805" t="s">
        <v>139</v>
      </c>
      <c r="E531" s="806" t="s">
        <v>41</v>
      </c>
      <c r="F531" s="806">
        <v>24</v>
      </c>
      <c r="G531" s="875">
        <f>VLOOKUP(B531,COT_Elet!$B$10:$R$888,17,0)</f>
        <v>5.8021228125000004</v>
      </c>
      <c r="H531" s="875">
        <f t="shared" si="16"/>
        <v>6.67</v>
      </c>
      <c r="I531" s="881">
        <f t="shared" si="17"/>
        <v>160.08000000000001</v>
      </c>
      <c r="J531" s="883"/>
    </row>
    <row r="532" spans="1:10">
      <c r="A532" s="872" t="s">
        <v>1432</v>
      </c>
      <c r="B532" s="873" t="s">
        <v>1433</v>
      </c>
      <c r="C532" s="874" t="s">
        <v>32</v>
      </c>
      <c r="D532" s="805" t="s">
        <v>1333</v>
      </c>
      <c r="E532" s="806" t="s">
        <v>41</v>
      </c>
      <c r="F532" s="806">
        <v>1</v>
      </c>
      <c r="G532" s="875">
        <f>VLOOKUP(B532,COT_Elet!$B$10:$R$888,17,0)</f>
        <v>269.85342509999998</v>
      </c>
      <c r="H532" s="875">
        <f t="shared" si="16"/>
        <v>310.33</v>
      </c>
      <c r="I532" s="881">
        <f t="shared" si="17"/>
        <v>310.33</v>
      </c>
      <c r="J532" s="883"/>
    </row>
    <row r="533" spans="1:10">
      <c r="A533" s="872" t="s">
        <v>1434</v>
      </c>
      <c r="B533" s="873" t="s">
        <v>1435</v>
      </c>
      <c r="C533" s="874" t="s">
        <v>32</v>
      </c>
      <c r="D533" s="805" t="s">
        <v>259</v>
      </c>
      <c r="E533" s="806" t="s">
        <v>41</v>
      </c>
      <c r="F533" s="806">
        <v>12</v>
      </c>
      <c r="G533" s="875">
        <f>VLOOKUP(B533,COT_Elet!$B$10:$R$888,17,0)</f>
        <v>87.2497374525</v>
      </c>
      <c r="H533" s="875">
        <f t="shared" si="16"/>
        <v>100.33</v>
      </c>
      <c r="I533" s="881">
        <f t="shared" si="17"/>
        <v>1203.96</v>
      </c>
      <c r="J533" s="883"/>
    </row>
    <row r="534" spans="1:10">
      <c r="A534" s="872" t="s">
        <v>1436</v>
      </c>
      <c r="B534" s="873" t="s">
        <v>1437</v>
      </c>
      <c r="C534" s="874" t="s">
        <v>32</v>
      </c>
      <c r="D534" s="805" t="s">
        <v>151</v>
      </c>
      <c r="E534" s="806" t="s">
        <v>41</v>
      </c>
      <c r="F534" s="806">
        <v>12</v>
      </c>
      <c r="G534" s="875">
        <f>VLOOKUP(B534,COT_Elet!$B$10:$R$888,17,0)</f>
        <v>22.715621460000001</v>
      </c>
      <c r="H534" s="875">
        <f t="shared" si="16"/>
        <v>26.12</v>
      </c>
      <c r="I534" s="881">
        <f t="shared" si="17"/>
        <v>313.44</v>
      </c>
      <c r="J534" s="883"/>
    </row>
    <row r="535" spans="1:10">
      <c r="A535" s="872" t="s">
        <v>1438</v>
      </c>
      <c r="B535" s="873" t="s">
        <v>1439</v>
      </c>
      <c r="C535" s="874" t="s">
        <v>32</v>
      </c>
      <c r="D535" s="805" t="s">
        <v>1344</v>
      </c>
      <c r="E535" s="806" t="s">
        <v>41</v>
      </c>
      <c r="F535" s="806">
        <v>1</v>
      </c>
      <c r="G535" s="875">
        <f>VLOOKUP(B535,COT_Elet!$B$10:$R$888,17,0)</f>
        <v>173.36606678999999</v>
      </c>
      <c r="H535" s="875">
        <f t="shared" si="16"/>
        <v>199.37</v>
      </c>
      <c r="I535" s="881">
        <f t="shared" si="17"/>
        <v>199.37</v>
      </c>
      <c r="J535" s="883"/>
    </row>
    <row r="536" spans="1:10">
      <c r="A536" s="872" t="s">
        <v>1440</v>
      </c>
      <c r="B536" s="873" t="s">
        <v>1441</v>
      </c>
      <c r="C536" s="874" t="s">
        <v>32</v>
      </c>
      <c r="D536" s="805" t="s">
        <v>271</v>
      </c>
      <c r="E536" s="806" t="s">
        <v>41</v>
      </c>
      <c r="F536" s="806">
        <v>1</v>
      </c>
      <c r="G536" s="875">
        <f>VLOOKUP(B536,COT_Elet!$B$10:$R$888,17,0)</f>
        <v>152.87413144499999</v>
      </c>
      <c r="H536" s="875">
        <f t="shared" si="16"/>
        <v>175.8</v>
      </c>
      <c r="I536" s="881">
        <f t="shared" si="17"/>
        <v>175.8</v>
      </c>
      <c r="J536" s="883"/>
    </row>
    <row r="537" spans="1:10">
      <c r="A537" s="872" t="s">
        <v>1442</v>
      </c>
      <c r="B537" s="873" t="s">
        <v>1443</v>
      </c>
      <c r="C537" s="874" t="s">
        <v>32</v>
      </c>
      <c r="D537" s="805" t="s">
        <v>1444</v>
      </c>
      <c r="E537" s="806" t="s">
        <v>41</v>
      </c>
      <c r="F537" s="806">
        <v>3</v>
      </c>
      <c r="G537" s="875">
        <f>VLOOKUP(B537,COT_Elet!$B$10:$R$888,17,0)</f>
        <v>740.53620739255496</v>
      </c>
      <c r="H537" s="875">
        <f t="shared" si="16"/>
        <v>851.61</v>
      </c>
      <c r="I537" s="881">
        <f t="shared" si="17"/>
        <v>2554.83</v>
      </c>
      <c r="J537" s="883"/>
    </row>
    <row r="538" spans="1:10">
      <c r="A538" s="872" t="s">
        <v>1445</v>
      </c>
      <c r="B538" s="873" t="s">
        <v>1446</v>
      </c>
      <c r="C538" s="874" t="s">
        <v>32</v>
      </c>
      <c r="D538" s="805" t="s">
        <v>1447</v>
      </c>
      <c r="E538" s="806" t="s">
        <v>41</v>
      </c>
      <c r="F538" s="806">
        <v>2</v>
      </c>
      <c r="G538" s="875">
        <f>VLOOKUP(B538,COT_Elet!$B$10:$R$888,17,0)</f>
        <v>278.80524881999997</v>
      </c>
      <c r="H538" s="875">
        <f t="shared" si="16"/>
        <v>320.62</v>
      </c>
      <c r="I538" s="881">
        <f t="shared" si="17"/>
        <v>641.24</v>
      </c>
      <c r="J538" s="883"/>
    </row>
    <row r="539" spans="1:10">
      <c r="A539" s="872" t="s">
        <v>1448</v>
      </c>
      <c r="B539" s="873" t="s">
        <v>1449</v>
      </c>
      <c r="C539" s="874" t="s">
        <v>32</v>
      </c>
      <c r="D539" s="805" t="s">
        <v>1450</v>
      </c>
      <c r="E539" s="806" t="s">
        <v>41</v>
      </c>
      <c r="F539" s="806">
        <v>2</v>
      </c>
      <c r="G539" s="875">
        <f>VLOOKUP(B539,COT_Elet!$B$10:$R$888,17,0)</f>
        <v>338.02730592749998</v>
      </c>
      <c r="H539" s="875">
        <f t="shared" si="16"/>
        <v>388.73</v>
      </c>
      <c r="I539" s="881">
        <f t="shared" si="17"/>
        <v>777.46</v>
      </c>
      <c r="J539" s="883"/>
    </row>
    <row r="540" spans="1:10">
      <c r="A540" s="872" t="s">
        <v>1451</v>
      </c>
      <c r="B540" s="873" t="s">
        <v>1452</v>
      </c>
      <c r="C540" s="874" t="s">
        <v>32</v>
      </c>
      <c r="D540" s="805" t="s">
        <v>1453</v>
      </c>
      <c r="E540" s="806" t="s">
        <v>41</v>
      </c>
      <c r="F540" s="806">
        <v>2</v>
      </c>
      <c r="G540" s="875">
        <f>VLOOKUP(B540,COT_Elet!$B$10:$R$888,17,0)</f>
        <v>484.73318958750002</v>
      </c>
      <c r="H540" s="875">
        <f t="shared" si="16"/>
        <v>557.44000000000005</v>
      </c>
      <c r="I540" s="881">
        <f t="shared" si="17"/>
        <v>1114.8800000000001</v>
      </c>
      <c r="J540" s="883"/>
    </row>
    <row r="541" spans="1:10">
      <c r="A541" s="872" t="s">
        <v>1454</v>
      </c>
      <c r="B541" s="873" t="s">
        <v>1455</v>
      </c>
      <c r="C541" s="874" t="s">
        <v>32</v>
      </c>
      <c r="D541" s="805" t="s">
        <v>1456</v>
      </c>
      <c r="E541" s="806" t="s">
        <v>41</v>
      </c>
      <c r="F541" s="806">
        <v>2</v>
      </c>
      <c r="G541" s="875">
        <f>VLOOKUP(B541,COT_Elet!$B$10:$R$888,17,0)</f>
        <v>685.31868798749997</v>
      </c>
      <c r="H541" s="875">
        <f t="shared" si="16"/>
        <v>788.11</v>
      </c>
      <c r="I541" s="881">
        <f t="shared" si="17"/>
        <v>1576.22</v>
      </c>
      <c r="J541" s="883"/>
    </row>
    <row r="542" spans="1:10">
      <c r="A542" s="872" t="s">
        <v>1457</v>
      </c>
      <c r="B542" s="873" t="s">
        <v>1458</v>
      </c>
      <c r="C542" s="874" t="s">
        <v>32</v>
      </c>
      <c r="D542" s="805" t="s">
        <v>1459</v>
      </c>
      <c r="E542" s="806" t="s">
        <v>41</v>
      </c>
      <c r="F542" s="806">
        <v>2</v>
      </c>
      <c r="G542" s="875">
        <f>VLOOKUP(B542,COT_Elet!$B$10:$R$888,17,0)</f>
        <v>734.27794224750005</v>
      </c>
      <c r="H542" s="875">
        <f t="shared" si="16"/>
        <v>844.41</v>
      </c>
      <c r="I542" s="881">
        <f t="shared" si="17"/>
        <v>1688.82</v>
      </c>
      <c r="J542" s="883"/>
    </row>
    <row r="543" spans="1:10">
      <c r="A543" s="872" t="s">
        <v>1460</v>
      </c>
      <c r="B543" s="873" t="s">
        <v>1461</v>
      </c>
      <c r="C543" s="874" t="s">
        <v>32</v>
      </c>
      <c r="D543" s="805" t="s">
        <v>1462</v>
      </c>
      <c r="E543" s="806" t="s">
        <v>41</v>
      </c>
      <c r="F543" s="806">
        <v>2</v>
      </c>
      <c r="G543" s="875">
        <f>VLOOKUP(B543,COT_Elet!$B$10:$R$888,17,0)</f>
        <v>1398.20008482</v>
      </c>
      <c r="H543" s="875">
        <f t="shared" si="16"/>
        <v>1607.93</v>
      </c>
      <c r="I543" s="881">
        <f t="shared" si="17"/>
        <v>3215.86</v>
      </c>
      <c r="J543" s="883"/>
    </row>
    <row r="544" spans="1:10">
      <c r="A544" s="892" t="s">
        <v>1463</v>
      </c>
      <c r="B544" s="867" t="s">
        <v>28</v>
      </c>
      <c r="C544" s="868" t="s">
        <v>28</v>
      </c>
      <c r="D544" s="930" t="s">
        <v>1464</v>
      </c>
      <c r="E544" s="869"/>
      <c r="F544" s="870"/>
      <c r="G544" s="889">
        <f>VLOOKUP(B544,COT_Elet!$B$10:$R$888,17,0)</f>
        <v>0</v>
      </c>
      <c r="H544" s="889"/>
      <c r="I544" s="890">
        <f>SUM(I545:I560)</f>
        <v>4088.6599999999989</v>
      </c>
      <c r="J544" s="880"/>
    </row>
    <row r="545" spans="1:10">
      <c r="A545" s="872" t="s">
        <v>1465</v>
      </c>
      <c r="B545" s="873" t="s">
        <v>1466</v>
      </c>
      <c r="C545" s="874" t="s">
        <v>32</v>
      </c>
      <c r="D545" s="805" t="s">
        <v>279</v>
      </c>
      <c r="E545" s="806" t="s">
        <v>41</v>
      </c>
      <c r="F545" s="806">
        <v>1</v>
      </c>
      <c r="G545" s="875">
        <f>VLOOKUP(B545,COT_Elet!$B$10:$R$888,17,0)</f>
        <v>135.680203065</v>
      </c>
      <c r="H545" s="875">
        <f t="shared" si="16"/>
        <v>156.03</v>
      </c>
      <c r="I545" s="881">
        <f t="shared" si="17"/>
        <v>156.03</v>
      </c>
      <c r="J545" s="883"/>
    </row>
    <row r="546" spans="1:10">
      <c r="A546" s="872" t="s">
        <v>1467</v>
      </c>
      <c r="B546" s="873" t="s">
        <v>1468</v>
      </c>
      <c r="C546" s="874" t="s">
        <v>32</v>
      </c>
      <c r="D546" s="805" t="s">
        <v>288</v>
      </c>
      <c r="E546" s="806" t="s">
        <v>60</v>
      </c>
      <c r="F546" s="806">
        <v>12</v>
      </c>
      <c r="G546" s="875">
        <f>VLOOKUP(B546,COT_Elet!$B$10:$R$888,17,0)</f>
        <v>10.47158574</v>
      </c>
      <c r="H546" s="875">
        <f t="shared" si="16"/>
        <v>12.04</v>
      </c>
      <c r="I546" s="881">
        <f t="shared" si="17"/>
        <v>144.47999999999999</v>
      </c>
      <c r="J546" s="883"/>
    </row>
    <row r="547" spans="1:10">
      <c r="A547" s="872" t="s">
        <v>1469</v>
      </c>
      <c r="B547" s="873" t="s">
        <v>1470</v>
      </c>
      <c r="C547" s="874" t="s">
        <v>32</v>
      </c>
      <c r="D547" s="805" t="s">
        <v>538</v>
      </c>
      <c r="E547" s="806" t="s">
        <v>41</v>
      </c>
      <c r="F547" s="806">
        <v>1</v>
      </c>
      <c r="G547" s="875">
        <f>VLOOKUP(B547,COT_Elet!$B$10:$R$888,17,0)</f>
        <v>2435.7512205283901</v>
      </c>
      <c r="H547" s="875">
        <f t="shared" si="16"/>
        <v>2801.11</v>
      </c>
      <c r="I547" s="881">
        <f t="shared" si="17"/>
        <v>2801.11</v>
      </c>
      <c r="J547" s="883"/>
    </row>
    <row r="548" spans="1:10">
      <c r="A548" s="872" t="s">
        <v>1471</v>
      </c>
      <c r="B548" s="873" t="s">
        <v>1472</v>
      </c>
      <c r="C548" s="874" t="s">
        <v>32</v>
      </c>
      <c r="D548" s="805" t="s">
        <v>219</v>
      </c>
      <c r="E548" s="806" t="s">
        <v>79</v>
      </c>
      <c r="F548" s="806">
        <v>2</v>
      </c>
      <c r="G548" s="875">
        <f>VLOOKUP(B548,COT_Elet!$B$10:$R$888,17,0)</f>
        <v>93.087816098805007</v>
      </c>
      <c r="H548" s="875">
        <f t="shared" si="16"/>
        <v>107.05</v>
      </c>
      <c r="I548" s="881">
        <f t="shared" si="17"/>
        <v>214.1</v>
      </c>
      <c r="J548" s="883"/>
    </row>
    <row r="549" spans="1:10">
      <c r="A549" s="872" t="s">
        <v>1473</v>
      </c>
      <c r="B549" s="873" t="s">
        <v>1474</v>
      </c>
      <c r="C549" s="874" t="s">
        <v>32</v>
      </c>
      <c r="D549" s="805" t="s">
        <v>543</v>
      </c>
      <c r="E549" s="806" t="s">
        <v>60</v>
      </c>
      <c r="F549" s="806">
        <v>0.8</v>
      </c>
      <c r="G549" s="875">
        <f>VLOOKUP(B549,COT_Elet!$B$10:$R$888,17,0)</f>
        <v>97.362970649999994</v>
      </c>
      <c r="H549" s="875">
        <f t="shared" si="16"/>
        <v>111.96</v>
      </c>
      <c r="I549" s="881">
        <f t="shared" si="17"/>
        <v>89.56</v>
      </c>
      <c r="J549" s="883"/>
    </row>
    <row r="550" spans="1:10">
      <c r="A550" s="872" t="s">
        <v>1475</v>
      </c>
      <c r="B550" s="873" t="s">
        <v>1476</v>
      </c>
      <c r="C550" s="874" t="s">
        <v>32</v>
      </c>
      <c r="D550" s="805" t="s">
        <v>297</v>
      </c>
      <c r="E550" s="806" t="s">
        <v>41</v>
      </c>
      <c r="F550" s="806">
        <v>6</v>
      </c>
      <c r="G550" s="875">
        <f>VLOOKUP(B550,COT_Elet!$B$10:$R$888,17,0)</f>
        <v>14.5550170656</v>
      </c>
      <c r="H550" s="875">
        <f t="shared" si="16"/>
        <v>16.73</v>
      </c>
      <c r="I550" s="881">
        <f t="shared" si="17"/>
        <v>100.38</v>
      </c>
      <c r="J550" s="883"/>
    </row>
    <row r="551" spans="1:10">
      <c r="A551" s="872" t="s">
        <v>1477</v>
      </c>
      <c r="B551" s="873" t="s">
        <v>1478</v>
      </c>
      <c r="C551" s="874" t="s">
        <v>32</v>
      </c>
      <c r="D551" s="805" t="s">
        <v>312</v>
      </c>
      <c r="E551" s="806" t="s">
        <v>41</v>
      </c>
      <c r="F551" s="806">
        <v>1</v>
      </c>
      <c r="G551" s="875">
        <f>VLOOKUP(B551,COT_Elet!$B$10:$R$888,17,0)</f>
        <v>54.441008654999997</v>
      </c>
      <c r="H551" s="875">
        <f t="shared" si="16"/>
        <v>62.6</v>
      </c>
      <c r="I551" s="881">
        <f t="shared" si="17"/>
        <v>62.6</v>
      </c>
      <c r="J551" s="883"/>
    </row>
    <row r="552" spans="1:10">
      <c r="A552" s="872" t="s">
        <v>1479</v>
      </c>
      <c r="B552" s="873" t="s">
        <v>1480</v>
      </c>
      <c r="C552" s="874" t="s">
        <v>32</v>
      </c>
      <c r="D552" s="805" t="s">
        <v>315</v>
      </c>
      <c r="E552" s="806" t="s">
        <v>41</v>
      </c>
      <c r="F552" s="806">
        <v>1</v>
      </c>
      <c r="G552" s="875">
        <f>VLOOKUP(B552,COT_Elet!$B$10:$R$888,17,0)</f>
        <v>54.441008654999997</v>
      </c>
      <c r="H552" s="875">
        <f t="shared" si="16"/>
        <v>62.6</v>
      </c>
      <c r="I552" s="881">
        <f t="shared" si="17"/>
        <v>62.6</v>
      </c>
      <c r="J552" s="883"/>
    </row>
    <row r="553" spans="1:10">
      <c r="A553" s="872" t="s">
        <v>1481</v>
      </c>
      <c r="B553" s="873" t="s">
        <v>1482</v>
      </c>
      <c r="C553" s="874" t="s">
        <v>32</v>
      </c>
      <c r="D553" s="805" t="s">
        <v>327</v>
      </c>
      <c r="E553" s="806" t="s">
        <v>41</v>
      </c>
      <c r="F553" s="806">
        <v>1</v>
      </c>
      <c r="G553" s="875">
        <f>VLOOKUP(B553,COT_Elet!$B$10:$R$888,17,0)</f>
        <v>10.141356719999999</v>
      </c>
      <c r="H553" s="875">
        <f t="shared" si="16"/>
        <v>11.66</v>
      </c>
      <c r="I553" s="881">
        <f t="shared" si="17"/>
        <v>11.66</v>
      </c>
      <c r="J553" s="883"/>
    </row>
    <row r="554" spans="1:10">
      <c r="A554" s="872" t="s">
        <v>1483</v>
      </c>
      <c r="B554" s="873" t="s">
        <v>1484</v>
      </c>
      <c r="C554" s="874" t="s">
        <v>32</v>
      </c>
      <c r="D554" s="805" t="s">
        <v>554</v>
      </c>
      <c r="E554" s="806" t="s">
        <v>41</v>
      </c>
      <c r="F554" s="806">
        <v>4</v>
      </c>
      <c r="G554" s="875">
        <f>VLOOKUP(B554,COT_Elet!$B$10:$R$888,17,0)</f>
        <v>10.141356719999999</v>
      </c>
      <c r="H554" s="875">
        <f t="shared" si="16"/>
        <v>11.66</v>
      </c>
      <c r="I554" s="881">
        <f t="shared" si="17"/>
        <v>46.64</v>
      </c>
      <c r="J554" s="883"/>
    </row>
    <row r="555" spans="1:10">
      <c r="A555" s="872" t="s">
        <v>1485</v>
      </c>
      <c r="B555" s="873" t="s">
        <v>1486</v>
      </c>
      <c r="C555" s="874" t="s">
        <v>32</v>
      </c>
      <c r="D555" s="805" t="s">
        <v>557</v>
      </c>
      <c r="E555" s="806" t="s">
        <v>41</v>
      </c>
      <c r="F555" s="806">
        <v>1</v>
      </c>
      <c r="G555" s="875">
        <f>VLOOKUP(B555,COT_Elet!$B$10:$R$888,17,0)</f>
        <v>11.02807035</v>
      </c>
      <c r="H555" s="875">
        <f t="shared" si="16"/>
        <v>12.68</v>
      </c>
      <c r="I555" s="881">
        <f t="shared" si="17"/>
        <v>12.68</v>
      </c>
      <c r="J555" s="883"/>
    </row>
    <row r="556" spans="1:10">
      <c r="A556" s="872" t="s">
        <v>1487</v>
      </c>
      <c r="B556" s="873" t="s">
        <v>1488</v>
      </c>
      <c r="C556" s="874" t="s">
        <v>32</v>
      </c>
      <c r="D556" s="805" t="s">
        <v>330</v>
      </c>
      <c r="E556" s="806" t="s">
        <v>41</v>
      </c>
      <c r="F556" s="806">
        <v>4</v>
      </c>
      <c r="G556" s="875">
        <f>VLOOKUP(B556,COT_Elet!$B$10:$R$888,17,0)</f>
        <v>10.141356719999999</v>
      </c>
      <c r="H556" s="875">
        <f t="shared" si="16"/>
        <v>11.66</v>
      </c>
      <c r="I556" s="881">
        <f t="shared" si="17"/>
        <v>46.64</v>
      </c>
      <c r="J556" s="883"/>
    </row>
    <row r="557" spans="1:10">
      <c r="A557" s="872" t="s">
        <v>1489</v>
      </c>
      <c r="B557" s="873" t="s">
        <v>1490</v>
      </c>
      <c r="C557" s="874" t="s">
        <v>32</v>
      </c>
      <c r="D557" s="805" t="s">
        <v>562</v>
      </c>
      <c r="E557" s="806" t="s">
        <v>41</v>
      </c>
      <c r="F557" s="806">
        <v>4</v>
      </c>
      <c r="G557" s="875">
        <f>VLOOKUP(B557,COT_Elet!$B$10:$R$888,17,0)</f>
        <v>5.0348621169000003</v>
      </c>
      <c r="H557" s="875">
        <f t="shared" si="16"/>
        <v>5.79</v>
      </c>
      <c r="I557" s="881">
        <f t="shared" si="17"/>
        <v>23.16</v>
      </c>
      <c r="J557" s="883"/>
    </row>
    <row r="558" spans="1:10">
      <c r="A558" s="872" t="s">
        <v>1491</v>
      </c>
      <c r="B558" s="873" t="s">
        <v>1492</v>
      </c>
      <c r="C558" s="874" t="s">
        <v>32</v>
      </c>
      <c r="D558" s="805" t="s">
        <v>565</v>
      </c>
      <c r="E558" s="806" t="s">
        <v>41</v>
      </c>
      <c r="F558" s="806">
        <v>1</v>
      </c>
      <c r="G558" s="875">
        <f>VLOOKUP(B558,COT_Elet!$B$10:$R$888,17,0)</f>
        <v>68.953190011199993</v>
      </c>
      <c r="H558" s="875">
        <f t="shared" si="16"/>
        <v>79.290000000000006</v>
      </c>
      <c r="I558" s="881">
        <f t="shared" si="17"/>
        <v>79.290000000000006</v>
      </c>
      <c r="J558" s="883"/>
    </row>
    <row r="559" spans="1:10">
      <c r="A559" s="872" t="s">
        <v>1493</v>
      </c>
      <c r="B559" s="873" t="s">
        <v>1494</v>
      </c>
      <c r="C559" s="874" t="s">
        <v>32</v>
      </c>
      <c r="D559" s="805" t="s">
        <v>423</v>
      </c>
      <c r="E559" s="806" t="s">
        <v>41</v>
      </c>
      <c r="F559" s="806">
        <v>4</v>
      </c>
      <c r="G559" s="875">
        <f>VLOOKUP(B559,COT_Elet!$B$10:$R$888,17,0)</f>
        <v>44.266346843400001</v>
      </c>
      <c r="H559" s="875">
        <f t="shared" si="16"/>
        <v>50.9</v>
      </c>
      <c r="I559" s="881">
        <f t="shared" si="17"/>
        <v>203.6</v>
      </c>
      <c r="J559" s="883"/>
    </row>
    <row r="560" spans="1:10">
      <c r="A560" s="872" t="s">
        <v>1495</v>
      </c>
      <c r="B560" s="873" t="s">
        <v>1496</v>
      </c>
      <c r="C560" s="874" t="s">
        <v>32</v>
      </c>
      <c r="D560" s="805" t="s">
        <v>274</v>
      </c>
      <c r="E560" s="806" t="s">
        <v>79</v>
      </c>
      <c r="F560" s="806">
        <v>1</v>
      </c>
      <c r="G560" s="875">
        <f>VLOOKUP(B560,COT_Elet!$B$10:$R$888,17,0)</f>
        <v>29.68001429085</v>
      </c>
      <c r="H560" s="875">
        <f t="shared" si="16"/>
        <v>34.130000000000003</v>
      </c>
      <c r="I560" s="881">
        <f t="shared" si="17"/>
        <v>34.130000000000003</v>
      </c>
      <c r="J560" s="883"/>
    </row>
    <row r="561" spans="1:10">
      <c r="A561" s="892" t="s">
        <v>1497</v>
      </c>
      <c r="B561" s="867" t="s">
        <v>28</v>
      </c>
      <c r="C561" s="868" t="s">
        <v>28</v>
      </c>
      <c r="D561" s="930" t="s">
        <v>1498</v>
      </c>
      <c r="E561" s="869"/>
      <c r="F561" s="870"/>
      <c r="G561" s="889">
        <f>VLOOKUP(B561,COT_Elet!$B$10:$R$888,17,0)</f>
        <v>0</v>
      </c>
      <c r="H561" s="889"/>
      <c r="I561" s="890">
        <f>SUM(I562:I577)</f>
        <v>4088.6599999999989</v>
      </c>
      <c r="J561" s="880"/>
    </row>
    <row r="562" spans="1:10">
      <c r="A562" s="872" t="s">
        <v>1499</v>
      </c>
      <c r="B562" s="873" t="s">
        <v>1500</v>
      </c>
      <c r="C562" s="874" t="s">
        <v>32</v>
      </c>
      <c r="D562" s="805" t="s">
        <v>279</v>
      </c>
      <c r="E562" s="806" t="s">
        <v>41</v>
      </c>
      <c r="F562" s="806">
        <v>1</v>
      </c>
      <c r="G562" s="875">
        <f>VLOOKUP(B562,COT_Elet!$B$10:$R$888,17,0)</f>
        <v>135.680203065</v>
      </c>
      <c r="H562" s="875">
        <f t="shared" si="16"/>
        <v>156.03</v>
      </c>
      <c r="I562" s="881">
        <f t="shared" si="17"/>
        <v>156.03</v>
      </c>
      <c r="J562" s="883"/>
    </row>
    <row r="563" spans="1:10">
      <c r="A563" s="872" t="s">
        <v>1501</v>
      </c>
      <c r="B563" s="873" t="s">
        <v>1502</v>
      </c>
      <c r="C563" s="874" t="s">
        <v>32</v>
      </c>
      <c r="D563" s="805" t="s">
        <v>288</v>
      </c>
      <c r="E563" s="806" t="s">
        <v>60</v>
      </c>
      <c r="F563" s="806">
        <v>12</v>
      </c>
      <c r="G563" s="875">
        <f>VLOOKUP(B563,COT_Elet!$B$10:$R$888,17,0)</f>
        <v>10.47158574</v>
      </c>
      <c r="H563" s="875">
        <f t="shared" si="16"/>
        <v>12.04</v>
      </c>
      <c r="I563" s="881">
        <f t="shared" si="17"/>
        <v>144.47999999999999</v>
      </c>
      <c r="J563" s="883"/>
    </row>
    <row r="564" spans="1:10">
      <c r="A564" s="872" t="s">
        <v>1503</v>
      </c>
      <c r="B564" s="873" t="s">
        <v>1504</v>
      </c>
      <c r="C564" s="874" t="s">
        <v>32</v>
      </c>
      <c r="D564" s="805" t="s">
        <v>538</v>
      </c>
      <c r="E564" s="806" t="s">
        <v>41</v>
      </c>
      <c r="F564" s="806">
        <v>1</v>
      </c>
      <c r="G564" s="875">
        <f>VLOOKUP(B564,COT_Elet!$B$10:$R$888,17,0)</f>
        <v>2435.7512205283901</v>
      </c>
      <c r="H564" s="875">
        <f t="shared" si="16"/>
        <v>2801.11</v>
      </c>
      <c r="I564" s="881">
        <f t="shared" si="17"/>
        <v>2801.11</v>
      </c>
      <c r="J564" s="883"/>
    </row>
    <row r="565" spans="1:10">
      <c r="A565" s="872" t="s">
        <v>1505</v>
      </c>
      <c r="B565" s="873" t="s">
        <v>1506</v>
      </c>
      <c r="C565" s="874" t="s">
        <v>32</v>
      </c>
      <c r="D565" s="805" t="s">
        <v>219</v>
      </c>
      <c r="E565" s="806" t="s">
        <v>79</v>
      </c>
      <c r="F565" s="806">
        <v>2</v>
      </c>
      <c r="G565" s="875">
        <f>VLOOKUP(B565,COT_Elet!$B$10:$R$888,17,0)</f>
        <v>93.087816098805007</v>
      </c>
      <c r="H565" s="875">
        <f t="shared" si="16"/>
        <v>107.05</v>
      </c>
      <c r="I565" s="881">
        <f t="shared" si="17"/>
        <v>214.1</v>
      </c>
      <c r="J565" s="883"/>
    </row>
    <row r="566" spans="1:10">
      <c r="A566" s="872" t="s">
        <v>1507</v>
      </c>
      <c r="B566" s="873" t="s">
        <v>1508</v>
      </c>
      <c r="C566" s="874" t="s">
        <v>32</v>
      </c>
      <c r="D566" s="805" t="s">
        <v>543</v>
      </c>
      <c r="E566" s="806" t="s">
        <v>60</v>
      </c>
      <c r="F566" s="806">
        <v>0.8</v>
      </c>
      <c r="G566" s="875">
        <f>VLOOKUP(B566,COT_Elet!$B$10:$R$888,17,0)</f>
        <v>97.362970649999994</v>
      </c>
      <c r="H566" s="875">
        <f t="shared" si="16"/>
        <v>111.96</v>
      </c>
      <c r="I566" s="881">
        <f t="shared" si="17"/>
        <v>89.56</v>
      </c>
      <c r="J566" s="883"/>
    </row>
    <row r="567" spans="1:10">
      <c r="A567" s="872" t="s">
        <v>1509</v>
      </c>
      <c r="B567" s="873" t="s">
        <v>1510</v>
      </c>
      <c r="C567" s="874" t="s">
        <v>32</v>
      </c>
      <c r="D567" s="805" t="s">
        <v>297</v>
      </c>
      <c r="E567" s="806" t="s">
        <v>41</v>
      </c>
      <c r="F567" s="806">
        <v>6</v>
      </c>
      <c r="G567" s="875">
        <f>VLOOKUP(B567,COT_Elet!$B$10:$R$888,17,0)</f>
        <v>14.5550170656</v>
      </c>
      <c r="H567" s="875">
        <f t="shared" si="16"/>
        <v>16.73</v>
      </c>
      <c r="I567" s="881">
        <f t="shared" si="17"/>
        <v>100.38</v>
      </c>
      <c r="J567" s="883"/>
    </row>
    <row r="568" spans="1:10">
      <c r="A568" s="872" t="s">
        <v>1511</v>
      </c>
      <c r="B568" s="873" t="s">
        <v>1512</v>
      </c>
      <c r="C568" s="874" t="s">
        <v>32</v>
      </c>
      <c r="D568" s="805" t="s">
        <v>312</v>
      </c>
      <c r="E568" s="806" t="s">
        <v>41</v>
      </c>
      <c r="F568" s="806">
        <v>1</v>
      </c>
      <c r="G568" s="875">
        <f>VLOOKUP(B568,COT_Elet!$B$10:$R$888,17,0)</f>
        <v>54.441008654999997</v>
      </c>
      <c r="H568" s="875">
        <f t="shared" si="16"/>
        <v>62.6</v>
      </c>
      <c r="I568" s="881">
        <f t="shared" si="17"/>
        <v>62.6</v>
      </c>
      <c r="J568" s="883"/>
    </row>
    <row r="569" spans="1:10">
      <c r="A569" s="872" t="s">
        <v>1513</v>
      </c>
      <c r="B569" s="873" t="s">
        <v>1514</v>
      </c>
      <c r="C569" s="874" t="s">
        <v>32</v>
      </c>
      <c r="D569" s="805" t="s">
        <v>315</v>
      </c>
      <c r="E569" s="806" t="s">
        <v>41</v>
      </c>
      <c r="F569" s="806">
        <v>1</v>
      </c>
      <c r="G569" s="875">
        <f>VLOOKUP(B569,COT_Elet!$B$10:$R$888,17,0)</f>
        <v>54.441008654999997</v>
      </c>
      <c r="H569" s="875">
        <f t="shared" si="16"/>
        <v>62.6</v>
      </c>
      <c r="I569" s="881">
        <f t="shared" si="17"/>
        <v>62.6</v>
      </c>
      <c r="J569" s="883"/>
    </row>
    <row r="570" spans="1:10">
      <c r="A570" s="872" t="s">
        <v>1515</v>
      </c>
      <c r="B570" s="873" t="s">
        <v>1516</v>
      </c>
      <c r="C570" s="874" t="s">
        <v>32</v>
      </c>
      <c r="D570" s="805" t="s">
        <v>327</v>
      </c>
      <c r="E570" s="806" t="s">
        <v>41</v>
      </c>
      <c r="F570" s="806">
        <v>1</v>
      </c>
      <c r="G570" s="875">
        <f>VLOOKUP(B570,COT_Elet!$B$10:$R$888,17,0)</f>
        <v>10.141356719999999</v>
      </c>
      <c r="H570" s="875">
        <f t="shared" si="16"/>
        <v>11.66</v>
      </c>
      <c r="I570" s="881">
        <f t="shared" si="17"/>
        <v>11.66</v>
      </c>
      <c r="J570" s="883"/>
    </row>
    <row r="571" spans="1:10">
      <c r="A571" s="872" t="s">
        <v>1517</v>
      </c>
      <c r="B571" s="873" t="s">
        <v>1518</v>
      </c>
      <c r="C571" s="874" t="s">
        <v>32</v>
      </c>
      <c r="D571" s="805" t="s">
        <v>554</v>
      </c>
      <c r="E571" s="806" t="s">
        <v>41</v>
      </c>
      <c r="F571" s="806">
        <v>4</v>
      </c>
      <c r="G571" s="875">
        <f>VLOOKUP(B571,COT_Elet!$B$10:$R$888,17,0)</f>
        <v>10.141356719999999</v>
      </c>
      <c r="H571" s="875">
        <f t="shared" si="16"/>
        <v>11.66</v>
      </c>
      <c r="I571" s="881">
        <f t="shared" si="17"/>
        <v>46.64</v>
      </c>
      <c r="J571" s="883"/>
    </row>
    <row r="572" spans="1:10">
      <c r="A572" s="872" t="s">
        <v>1519</v>
      </c>
      <c r="B572" s="873" t="s">
        <v>1520</v>
      </c>
      <c r="C572" s="874" t="s">
        <v>32</v>
      </c>
      <c r="D572" s="805" t="s">
        <v>557</v>
      </c>
      <c r="E572" s="806" t="s">
        <v>41</v>
      </c>
      <c r="F572" s="806">
        <v>1</v>
      </c>
      <c r="G572" s="875">
        <f>VLOOKUP(B572,COT_Elet!$B$10:$R$888,17,0)</f>
        <v>11.02807035</v>
      </c>
      <c r="H572" s="875">
        <f t="shared" si="16"/>
        <v>12.68</v>
      </c>
      <c r="I572" s="881">
        <f t="shared" si="17"/>
        <v>12.68</v>
      </c>
      <c r="J572" s="883"/>
    </row>
    <row r="573" spans="1:10">
      <c r="A573" s="872" t="s">
        <v>1521</v>
      </c>
      <c r="B573" s="873" t="s">
        <v>1522</v>
      </c>
      <c r="C573" s="874" t="s">
        <v>32</v>
      </c>
      <c r="D573" s="805" t="s">
        <v>330</v>
      </c>
      <c r="E573" s="806" t="s">
        <v>41</v>
      </c>
      <c r="F573" s="806">
        <v>4</v>
      </c>
      <c r="G573" s="875">
        <f>VLOOKUP(B573,COT_Elet!$B$10:$R$888,17,0)</f>
        <v>10.141356719999999</v>
      </c>
      <c r="H573" s="875">
        <f t="shared" si="16"/>
        <v>11.66</v>
      </c>
      <c r="I573" s="881">
        <f t="shared" si="17"/>
        <v>46.64</v>
      </c>
      <c r="J573" s="883"/>
    </row>
    <row r="574" spans="1:10">
      <c r="A574" s="872" t="s">
        <v>1523</v>
      </c>
      <c r="B574" s="873" t="s">
        <v>1524</v>
      </c>
      <c r="C574" s="874" t="s">
        <v>32</v>
      </c>
      <c r="D574" s="805" t="s">
        <v>562</v>
      </c>
      <c r="E574" s="806" t="s">
        <v>41</v>
      </c>
      <c r="F574" s="806">
        <v>4</v>
      </c>
      <c r="G574" s="875">
        <f>VLOOKUP(B574,COT_Elet!$B$10:$R$888,17,0)</f>
        <v>5.0348621169000003</v>
      </c>
      <c r="H574" s="875">
        <f t="shared" si="16"/>
        <v>5.79</v>
      </c>
      <c r="I574" s="881">
        <f t="shared" si="17"/>
        <v>23.16</v>
      </c>
      <c r="J574" s="883"/>
    </row>
    <row r="575" spans="1:10">
      <c r="A575" s="872" t="s">
        <v>1525</v>
      </c>
      <c r="B575" s="873" t="s">
        <v>1526</v>
      </c>
      <c r="C575" s="874" t="s">
        <v>32</v>
      </c>
      <c r="D575" s="805" t="s">
        <v>565</v>
      </c>
      <c r="E575" s="806" t="s">
        <v>41</v>
      </c>
      <c r="F575" s="806">
        <v>1</v>
      </c>
      <c r="G575" s="875">
        <f>VLOOKUP(B575,COT_Elet!$B$10:$R$888,17,0)</f>
        <v>68.953190011199993</v>
      </c>
      <c r="H575" s="875">
        <f t="shared" si="16"/>
        <v>79.290000000000006</v>
      </c>
      <c r="I575" s="881">
        <f t="shared" si="17"/>
        <v>79.290000000000006</v>
      </c>
      <c r="J575" s="883"/>
    </row>
    <row r="576" spans="1:10">
      <c r="A576" s="872" t="s">
        <v>1527</v>
      </c>
      <c r="B576" s="873" t="s">
        <v>1528</v>
      </c>
      <c r="C576" s="874" t="s">
        <v>32</v>
      </c>
      <c r="D576" s="805" t="s">
        <v>423</v>
      </c>
      <c r="E576" s="806" t="s">
        <v>41</v>
      </c>
      <c r="F576" s="806">
        <v>4</v>
      </c>
      <c r="G576" s="875">
        <f>VLOOKUP(B576,COT_Elet!$B$10:$R$888,17,0)</f>
        <v>44.266346843400001</v>
      </c>
      <c r="H576" s="875">
        <f t="shared" si="16"/>
        <v>50.9</v>
      </c>
      <c r="I576" s="881">
        <f t="shared" si="17"/>
        <v>203.6</v>
      </c>
      <c r="J576" s="883"/>
    </row>
    <row r="577" spans="1:10">
      <c r="A577" s="872" t="s">
        <v>1529</v>
      </c>
      <c r="B577" s="873" t="s">
        <v>1530</v>
      </c>
      <c r="C577" s="874" t="s">
        <v>32</v>
      </c>
      <c r="D577" s="805" t="s">
        <v>274</v>
      </c>
      <c r="E577" s="806" t="s">
        <v>79</v>
      </c>
      <c r="F577" s="806">
        <v>1</v>
      </c>
      <c r="G577" s="875">
        <f>VLOOKUP(B577,COT_Elet!$B$10:$R$888,17,0)</f>
        <v>29.68001429085</v>
      </c>
      <c r="H577" s="875">
        <f t="shared" si="16"/>
        <v>34.130000000000003</v>
      </c>
      <c r="I577" s="881">
        <f t="shared" si="17"/>
        <v>34.130000000000003</v>
      </c>
      <c r="J577" s="883"/>
    </row>
    <row r="578" spans="1:10">
      <c r="A578" s="892" t="s">
        <v>1531</v>
      </c>
      <c r="B578" s="867" t="s">
        <v>28</v>
      </c>
      <c r="C578" s="868" t="s">
        <v>28</v>
      </c>
      <c r="D578" s="930" t="s">
        <v>1532</v>
      </c>
      <c r="E578" s="869"/>
      <c r="F578" s="870"/>
      <c r="G578" s="889">
        <f>VLOOKUP(B578,COT_Elet!$B$10:$R$888,17,0)</f>
        <v>0</v>
      </c>
      <c r="H578" s="889"/>
      <c r="I578" s="890">
        <f>SUM(I579:I593)</f>
        <v>5476.9199999999992</v>
      </c>
      <c r="J578" s="880"/>
    </row>
    <row r="579" spans="1:10">
      <c r="A579" s="872" t="s">
        <v>1533</v>
      </c>
      <c r="B579" s="873" t="s">
        <v>1534</v>
      </c>
      <c r="C579" s="874" t="s">
        <v>32</v>
      </c>
      <c r="D579" s="805" t="s">
        <v>40</v>
      </c>
      <c r="E579" s="806" t="s">
        <v>41</v>
      </c>
      <c r="F579" s="806">
        <v>2</v>
      </c>
      <c r="G579" s="875">
        <f>VLOOKUP(B579,COT_Elet!$B$10:$R$888,17,0)</f>
        <v>15.638258955</v>
      </c>
      <c r="H579" s="875">
        <f t="shared" si="16"/>
        <v>17.98</v>
      </c>
      <c r="I579" s="881">
        <f t="shared" si="17"/>
        <v>35.96</v>
      </c>
      <c r="J579" s="883"/>
    </row>
    <row r="580" spans="1:10">
      <c r="A580" s="872" t="s">
        <v>1535</v>
      </c>
      <c r="B580" s="873" t="s">
        <v>1536</v>
      </c>
      <c r="C580" s="874" t="s">
        <v>32</v>
      </c>
      <c r="D580" s="805" t="s">
        <v>44</v>
      </c>
      <c r="E580" s="806" t="s">
        <v>41</v>
      </c>
      <c r="F580" s="806">
        <v>2</v>
      </c>
      <c r="G580" s="875">
        <f>VLOOKUP(B580,COT_Elet!$B$10:$R$888,17,0)</f>
        <v>15.638258955</v>
      </c>
      <c r="H580" s="875">
        <f t="shared" si="16"/>
        <v>17.98</v>
      </c>
      <c r="I580" s="881">
        <f t="shared" si="17"/>
        <v>35.96</v>
      </c>
      <c r="J580" s="883"/>
    </row>
    <row r="581" spans="1:10">
      <c r="A581" s="872" t="s">
        <v>1537</v>
      </c>
      <c r="B581" s="873" t="s">
        <v>1538</v>
      </c>
      <c r="C581" s="874" t="s">
        <v>32</v>
      </c>
      <c r="D581" s="805" t="s">
        <v>1539</v>
      </c>
      <c r="E581" s="806" t="s">
        <v>41</v>
      </c>
      <c r="F581" s="806">
        <v>4</v>
      </c>
      <c r="G581" s="875">
        <f>VLOOKUP(B581,COT_Elet!$B$10:$R$888,17,0)</f>
        <v>20.831051505000001</v>
      </c>
      <c r="H581" s="875">
        <f t="shared" si="16"/>
        <v>23.95</v>
      </c>
      <c r="I581" s="881">
        <f t="shared" si="17"/>
        <v>95.8</v>
      </c>
      <c r="J581" s="883"/>
    </row>
    <row r="582" spans="1:10">
      <c r="A582" s="872" t="s">
        <v>1540</v>
      </c>
      <c r="B582" s="873" t="s">
        <v>1541</v>
      </c>
      <c r="C582" s="874" t="s">
        <v>32</v>
      </c>
      <c r="D582" s="805" t="s">
        <v>1542</v>
      </c>
      <c r="E582" s="806" t="s">
        <v>41</v>
      </c>
      <c r="F582" s="806">
        <v>2</v>
      </c>
      <c r="G582" s="875">
        <f>VLOOKUP(B582,COT_Elet!$B$10:$R$888,17,0)</f>
        <v>20.831051505000001</v>
      </c>
      <c r="H582" s="875">
        <f t="shared" si="16"/>
        <v>23.95</v>
      </c>
      <c r="I582" s="881">
        <f t="shared" si="17"/>
        <v>47.9</v>
      </c>
      <c r="J582" s="883"/>
    </row>
    <row r="583" spans="1:10">
      <c r="A583" s="872" t="s">
        <v>1543</v>
      </c>
      <c r="B583" s="873" t="s">
        <v>1544</v>
      </c>
      <c r="C583" s="874" t="s">
        <v>32</v>
      </c>
      <c r="D583" s="805" t="s">
        <v>1246</v>
      </c>
      <c r="E583" s="806" t="s">
        <v>41</v>
      </c>
      <c r="F583" s="806">
        <v>2</v>
      </c>
      <c r="G583" s="875">
        <f>VLOOKUP(B583,COT_Elet!$B$10:$R$888,17,0)</f>
        <v>52.910298044999998</v>
      </c>
      <c r="H583" s="875">
        <f t="shared" si="16"/>
        <v>60.84</v>
      </c>
      <c r="I583" s="881">
        <f t="shared" si="17"/>
        <v>121.68</v>
      </c>
      <c r="J583" s="883"/>
    </row>
    <row r="584" spans="1:10">
      <c r="A584" s="872" t="s">
        <v>1545</v>
      </c>
      <c r="B584" s="873" t="s">
        <v>1546</v>
      </c>
      <c r="C584" s="874" t="s">
        <v>32</v>
      </c>
      <c r="D584" s="805" t="s">
        <v>63</v>
      </c>
      <c r="E584" s="806" t="s">
        <v>60</v>
      </c>
      <c r="F584" s="806">
        <v>20</v>
      </c>
      <c r="G584" s="875">
        <f>VLOOKUP(B584,COT_Elet!$B$10:$R$888,17,0)</f>
        <v>1.3598851199999999</v>
      </c>
      <c r="H584" s="875">
        <f t="shared" si="16"/>
        <v>1.56</v>
      </c>
      <c r="I584" s="881">
        <f t="shared" si="17"/>
        <v>31.2</v>
      </c>
      <c r="J584" s="883"/>
    </row>
    <row r="585" spans="1:10">
      <c r="A585" s="872" t="s">
        <v>1547</v>
      </c>
      <c r="B585" s="873" t="s">
        <v>1548</v>
      </c>
      <c r="C585" s="874" t="s">
        <v>32</v>
      </c>
      <c r="D585" s="805" t="s">
        <v>787</v>
      </c>
      <c r="E585" s="806" t="s">
        <v>1549</v>
      </c>
      <c r="F585" s="806">
        <v>12</v>
      </c>
      <c r="G585" s="875">
        <f>VLOOKUP(B585,COT_Elet!$B$10:$R$888,17,0)</f>
        <v>2.4453072599999999</v>
      </c>
      <c r="H585" s="875">
        <f t="shared" si="16"/>
        <v>2.81</v>
      </c>
      <c r="I585" s="881">
        <f t="shared" si="17"/>
        <v>33.72</v>
      </c>
      <c r="J585" s="883"/>
    </row>
    <row r="586" spans="1:10">
      <c r="A586" s="872" t="s">
        <v>1550</v>
      </c>
      <c r="B586" s="873" t="s">
        <v>1551</v>
      </c>
      <c r="C586" s="874" t="s">
        <v>32</v>
      </c>
      <c r="D586" s="805" t="s">
        <v>1552</v>
      </c>
      <c r="E586" s="806" t="s">
        <v>41</v>
      </c>
      <c r="F586" s="806">
        <v>2</v>
      </c>
      <c r="G586" s="875">
        <f>VLOOKUP(B586,COT_Elet!$B$10:$R$888,17,0)</f>
        <v>1024.15860078435</v>
      </c>
      <c r="H586" s="875">
        <f t="shared" si="16"/>
        <v>1177.78</v>
      </c>
      <c r="I586" s="881">
        <f t="shared" si="17"/>
        <v>2355.56</v>
      </c>
      <c r="J586" s="883"/>
    </row>
    <row r="587" spans="1:10">
      <c r="A587" s="872" t="s">
        <v>1553</v>
      </c>
      <c r="B587" s="873" t="s">
        <v>1554</v>
      </c>
      <c r="C587" s="874" t="s">
        <v>32</v>
      </c>
      <c r="D587" s="805" t="s">
        <v>219</v>
      </c>
      <c r="E587" s="806" t="s">
        <v>41</v>
      </c>
      <c r="F587" s="806">
        <v>2</v>
      </c>
      <c r="G587" s="875">
        <f>VLOOKUP(B587,COT_Elet!$B$10:$R$888,17,0)</f>
        <v>93.087816098805007</v>
      </c>
      <c r="H587" s="875">
        <f t="shared" si="16"/>
        <v>107.05</v>
      </c>
      <c r="I587" s="881">
        <f t="shared" si="17"/>
        <v>214.1</v>
      </c>
      <c r="J587" s="883"/>
    </row>
    <row r="588" spans="1:10">
      <c r="A588" s="872" t="s">
        <v>1555</v>
      </c>
      <c r="B588" s="873" t="s">
        <v>1556</v>
      </c>
      <c r="C588" s="874" t="s">
        <v>32</v>
      </c>
      <c r="D588" s="805" t="s">
        <v>1557</v>
      </c>
      <c r="E588" s="806" t="s">
        <v>41</v>
      </c>
      <c r="F588" s="806">
        <v>4</v>
      </c>
      <c r="G588" s="875">
        <f>VLOOKUP(B588,COT_Elet!$B$10:$R$888,17,0)</f>
        <v>140.56527457499999</v>
      </c>
      <c r="H588" s="875">
        <f t="shared" ref="H588:H651" si="18">TRUNC(G588*(1+$J$5),2)</f>
        <v>161.65</v>
      </c>
      <c r="I588" s="881">
        <f t="shared" ref="I588:I651" si="19">TRUNC(F588*H588,2)</f>
        <v>646.6</v>
      </c>
      <c r="J588" s="883"/>
    </row>
    <row r="589" spans="1:10">
      <c r="A589" s="872" t="s">
        <v>1558</v>
      </c>
      <c r="B589" s="873" t="s">
        <v>1559</v>
      </c>
      <c r="C589" s="874" t="s">
        <v>32</v>
      </c>
      <c r="D589" s="805" t="s">
        <v>1560</v>
      </c>
      <c r="E589" s="806" t="s">
        <v>41</v>
      </c>
      <c r="F589" s="806">
        <v>2</v>
      </c>
      <c r="G589" s="875">
        <f>VLOOKUP(B589,COT_Elet!$B$10:$R$888,17,0)</f>
        <v>268.57008848999999</v>
      </c>
      <c r="H589" s="875">
        <f t="shared" si="18"/>
        <v>308.85000000000002</v>
      </c>
      <c r="I589" s="881">
        <f t="shared" si="19"/>
        <v>617.70000000000005</v>
      </c>
      <c r="J589" s="883"/>
    </row>
    <row r="590" spans="1:10">
      <c r="A590" s="872" t="s">
        <v>1561</v>
      </c>
      <c r="B590" s="873" t="s">
        <v>1562</v>
      </c>
      <c r="C590" s="874" t="s">
        <v>32</v>
      </c>
      <c r="D590" s="805" t="s">
        <v>1563</v>
      </c>
      <c r="E590" s="806" t="s">
        <v>41</v>
      </c>
      <c r="F590" s="806">
        <v>2</v>
      </c>
      <c r="G590" s="875">
        <f>VLOOKUP(B590,COT_Elet!$B$10:$R$888,17,0)</f>
        <v>466.64274805500003</v>
      </c>
      <c r="H590" s="875">
        <f t="shared" si="18"/>
        <v>536.63</v>
      </c>
      <c r="I590" s="881">
        <f t="shared" si="19"/>
        <v>1073.26</v>
      </c>
      <c r="J590" s="883"/>
    </row>
    <row r="591" spans="1:10">
      <c r="A591" s="872" t="s">
        <v>1564</v>
      </c>
      <c r="B591" s="873" t="s">
        <v>1565</v>
      </c>
      <c r="C591" s="874" t="s">
        <v>32</v>
      </c>
      <c r="D591" s="805" t="s">
        <v>1323</v>
      </c>
      <c r="E591" s="806" t="s">
        <v>41</v>
      </c>
      <c r="F591" s="806">
        <v>2</v>
      </c>
      <c r="G591" s="875">
        <f>VLOOKUP(B591,COT_Elet!$B$10:$R$888,17,0)</f>
        <v>13.68703545</v>
      </c>
      <c r="H591" s="875">
        <f t="shared" si="18"/>
        <v>15.74</v>
      </c>
      <c r="I591" s="881">
        <f t="shared" si="19"/>
        <v>31.48</v>
      </c>
      <c r="J591" s="883"/>
    </row>
    <row r="592" spans="1:10">
      <c r="A592" s="872" t="s">
        <v>1566</v>
      </c>
      <c r="B592" s="873" t="s">
        <v>1567</v>
      </c>
      <c r="C592" s="874" t="s">
        <v>32</v>
      </c>
      <c r="D592" s="805" t="s">
        <v>1568</v>
      </c>
      <c r="E592" s="806" t="s">
        <v>41</v>
      </c>
      <c r="F592" s="806">
        <v>6</v>
      </c>
      <c r="G592" s="875">
        <f>VLOOKUP(B592,COT_Elet!$B$10:$R$888,17,0)</f>
        <v>9.8232215400000005</v>
      </c>
      <c r="H592" s="875">
        <f t="shared" si="18"/>
        <v>11.29</v>
      </c>
      <c r="I592" s="881">
        <f t="shared" si="19"/>
        <v>67.739999999999995</v>
      </c>
      <c r="J592" s="883"/>
    </row>
    <row r="593" spans="1:10">
      <c r="A593" s="872" t="s">
        <v>1569</v>
      </c>
      <c r="B593" s="873" t="s">
        <v>1570</v>
      </c>
      <c r="C593" s="874" t="s">
        <v>32</v>
      </c>
      <c r="D593" s="805" t="s">
        <v>274</v>
      </c>
      <c r="E593" s="806" t="s">
        <v>79</v>
      </c>
      <c r="F593" s="806">
        <v>2</v>
      </c>
      <c r="G593" s="875">
        <f>VLOOKUP(B593,COT_Elet!$B$10:$R$888,17,0)</f>
        <v>29.68001429085</v>
      </c>
      <c r="H593" s="875">
        <f t="shared" si="18"/>
        <v>34.130000000000003</v>
      </c>
      <c r="I593" s="881">
        <f t="shared" si="19"/>
        <v>68.260000000000005</v>
      </c>
      <c r="J593" s="883"/>
    </row>
    <row r="594" spans="1:10">
      <c r="A594" s="892" t="s">
        <v>1571</v>
      </c>
      <c r="B594" s="867" t="s">
        <v>28</v>
      </c>
      <c r="C594" s="868" t="s">
        <v>28</v>
      </c>
      <c r="D594" s="930" t="s">
        <v>1572</v>
      </c>
      <c r="E594" s="869"/>
      <c r="F594" s="870"/>
      <c r="G594" s="889">
        <f>VLOOKUP(B594,COT_Elet!$B$10:$R$888,17,0)</f>
        <v>0</v>
      </c>
      <c r="H594" s="889"/>
      <c r="I594" s="890">
        <f>SUM(I595:I634)</f>
        <v>46899.420000000006</v>
      </c>
      <c r="J594" s="880"/>
    </row>
    <row r="595" spans="1:10">
      <c r="A595" s="872" t="s">
        <v>1573</v>
      </c>
      <c r="B595" s="873" t="s">
        <v>1574</v>
      </c>
      <c r="C595" s="874" t="s">
        <v>32</v>
      </c>
      <c r="D595" s="805" t="s">
        <v>778</v>
      </c>
      <c r="E595" s="806" t="s">
        <v>41</v>
      </c>
      <c r="F595" s="806">
        <v>30</v>
      </c>
      <c r="G595" s="875">
        <f>VLOOKUP(B595,COT_Elet!$B$10:$R$888,17,0)</f>
        <v>2.0737576199999999</v>
      </c>
      <c r="H595" s="875">
        <f t="shared" si="18"/>
        <v>2.38</v>
      </c>
      <c r="I595" s="881">
        <f t="shared" si="19"/>
        <v>71.400000000000006</v>
      </c>
      <c r="J595" s="883"/>
    </row>
    <row r="596" spans="1:10">
      <c r="A596" s="872" t="s">
        <v>1575</v>
      </c>
      <c r="B596" s="873" t="s">
        <v>1576</v>
      </c>
      <c r="C596" s="874" t="s">
        <v>32</v>
      </c>
      <c r="D596" s="805" t="s">
        <v>781</v>
      </c>
      <c r="E596" s="806" t="s">
        <v>41</v>
      </c>
      <c r="F596" s="806">
        <v>30</v>
      </c>
      <c r="G596" s="875">
        <f>VLOOKUP(B596,COT_Elet!$B$10:$R$888,17,0)</f>
        <v>3.6942171205499998</v>
      </c>
      <c r="H596" s="875">
        <f t="shared" si="18"/>
        <v>4.24</v>
      </c>
      <c r="I596" s="881">
        <f t="shared" si="19"/>
        <v>127.2</v>
      </c>
      <c r="J596" s="883"/>
    </row>
    <row r="597" spans="1:10">
      <c r="A597" s="872" t="s">
        <v>1577</v>
      </c>
      <c r="B597" s="873" t="s">
        <v>1578</v>
      </c>
      <c r="C597" s="874" t="s">
        <v>32</v>
      </c>
      <c r="D597" s="805" t="s">
        <v>1579</v>
      </c>
      <c r="E597" s="806" t="s">
        <v>41</v>
      </c>
      <c r="F597" s="806">
        <v>2</v>
      </c>
      <c r="G597" s="875">
        <f>VLOOKUP(B597,COT_Elet!$B$10:$R$888,17,0)</f>
        <v>167.05120410000001</v>
      </c>
      <c r="H597" s="875">
        <f t="shared" si="18"/>
        <v>192.1</v>
      </c>
      <c r="I597" s="881">
        <f t="shared" si="19"/>
        <v>384.2</v>
      </c>
      <c r="J597" s="883"/>
    </row>
    <row r="598" spans="1:10">
      <c r="A598" s="872" t="s">
        <v>1580</v>
      </c>
      <c r="B598" s="873" t="s">
        <v>1581</v>
      </c>
      <c r="C598" s="874" t="s">
        <v>32</v>
      </c>
      <c r="D598" s="805" t="s">
        <v>1582</v>
      </c>
      <c r="E598" s="806" t="s">
        <v>41</v>
      </c>
      <c r="F598" s="806">
        <v>1</v>
      </c>
      <c r="G598" s="875">
        <f>VLOOKUP(B598,COT_Elet!$B$10:$R$888,17,0)</f>
        <v>61.242533880000003</v>
      </c>
      <c r="H598" s="875">
        <f t="shared" si="18"/>
        <v>70.42</v>
      </c>
      <c r="I598" s="881">
        <f t="shared" si="19"/>
        <v>70.42</v>
      </c>
      <c r="J598" s="883"/>
    </row>
    <row r="599" spans="1:10">
      <c r="A599" s="872" t="s">
        <v>1583</v>
      </c>
      <c r="B599" s="873" t="s">
        <v>1584</v>
      </c>
      <c r="C599" s="874" t="s">
        <v>32</v>
      </c>
      <c r="D599" s="805" t="s">
        <v>1585</v>
      </c>
      <c r="E599" s="806" t="s">
        <v>41</v>
      </c>
      <c r="F599" s="806">
        <v>21</v>
      </c>
      <c r="G599" s="875">
        <f>VLOOKUP(B599,COT_Elet!$B$10:$R$888,17,0)</f>
        <v>21.27793569</v>
      </c>
      <c r="H599" s="875">
        <f t="shared" si="18"/>
        <v>24.46</v>
      </c>
      <c r="I599" s="881">
        <f t="shared" si="19"/>
        <v>513.66</v>
      </c>
      <c r="J599" s="883"/>
    </row>
    <row r="600" spans="1:10">
      <c r="A600" s="872" t="s">
        <v>1586</v>
      </c>
      <c r="B600" s="873" t="s">
        <v>1587</v>
      </c>
      <c r="C600" s="874" t="s">
        <v>32</v>
      </c>
      <c r="D600" s="805" t="s">
        <v>1588</v>
      </c>
      <c r="E600" s="806" t="s">
        <v>41</v>
      </c>
      <c r="F600" s="806">
        <v>9</v>
      </c>
      <c r="G600" s="875">
        <f>VLOOKUP(B600,COT_Elet!$B$10:$R$888,17,0)</f>
        <v>20.479826235000001</v>
      </c>
      <c r="H600" s="875">
        <f t="shared" si="18"/>
        <v>23.55</v>
      </c>
      <c r="I600" s="881">
        <f t="shared" si="19"/>
        <v>211.95</v>
      </c>
      <c r="J600" s="883"/>
    </row>
    <row r="601" spans="1:10">
      <c r="A601" s="872" t="s">
        <v>1589</v>
      </c>
      <c r="B601" s="873" t="s">
        <v>1590</v>
      </c>
      <c r="C601" s="874" t="s">
        <v>32</v>
      </c>
      <c r="D601" s="805" t="s">
        <v>1591</v>
      </c>
      <c r="E601" s="806" t="s">
        <v>41</v>
      </c>
      <c r="F601" s="806">
        <v>40</v>
      </c>
      <c r="G601" s="875">
        <f>VLOOKUP(B601,COT_Elet!$B$10:$R$888,17,0)</f>
        <v>26.249091825000001</v>
      </c>
      <c r="H601" s="875">
        <f t="shared" si="18"/>
        <v>30.18</v>
      </c>
      <c r="I601" s="881">
        <f t="shared" si="19"/>
        <v>1207.2</v>
      </c>
      <c r="J601" s="883"/>
    </row>
    <row r="602" spans="1:10">
      <c r="A602" s="872" t="s">
        <v>1592</v>
      </c>
      <c r="B602" s="873" t="s">
        <v>1593</v>
      </c>
      <c r="C602" s="874" t="s">
        <v>32</v>
      </c>
      <c r="D602" s="805" t="s">
        <v>641</v>
      </c>
      <c r="E602" s="806" t="s">
        <v>60</v>
      </c>
      <c r="F602" s="806">
        <v>60</v>
      </c>
      <c r="G602" s="875">
        <f>VLOOKUP(B602,COT_Elet!$B$10:$R$888,17,0)</f>
        <v>39.655785344999998</v>
      </c>
      <c r="H602" s="875">
        <f t="shared" si="18"/>
        <v>45.6</v>
      </c>
      <c r="I602" s="881">
        <f t="shared" si="19"/>
        <v>2736</v>
      </c>
      <c r="J602" s="883"/>
    </row>
    <row r="603" spans="1:10">
      <c r="A603" s="872" t="s">
        <v>1594</v>
      </c>
      <c r="B603" s="873" t="s">
        <v>1595</v>
      </c>
      <c r="C603" s="874" t="s">
        <v>32</v>
      </c>
      <c r="D603" s="805" t="s">
        <v>784</v>
      </c>
      <c r="E603" s="806" t="s">
        <v>60</v>
      </c>
      <c r="F603" s="806">
        <v>100</v>
      </c>
      <c r="G603" s="875">
        <f>VLOOKUP(B603,COT_Elet!$B$10:$R$888,17,0)</f>
        <v>2.4453072599999999</v>
      </c>
      <c r="H603" s="875">
        <f t="shared" si="18"/>
        <v>2.81</v>
      </c>
      <c r="I603" s="881">
        <f t="shared" si="19"/>
        <v>281</v>
      </c>
      <c r="J603" s="883"/>
    </row>
    <row r="604" spans="1:10">
      <c r="A604" s="872" t="s">
        <v>1596</v>
      </c>
      <c r="B604" s="873" t="s">
        <v>1597</v>
      </c>
      <c r="C604" s="874" t="s">
        <v>32</v>
      </c>
      <c r="D604" s="805" t="s">
        <v>787</v>
      </c>
      <c r="E604" s="806" t="s">
        <v>60</v>
      </c>
      <c r="F604" s="806">
        <v>100</v>
      </c>
      <c r="G604" s="875">
        <f>VLOOKUP(B604,COT_Elet!$B$10:$R$888,17,0)</f>
        <v>2.4453072599999999</v>
      </c>
      <c r="H604" s="875">
        <f t="shared" si="18"/>
        <v>2.81</v>
      </c>
      <c r="I604" s="881">
        <f t="shared" si="19"/>
        <v>281</v>
      </c>
      <c r="J604" s="883"/>
    </row>
    <row r="605" spans="1:10">
      <c r="A605" s="872" t="s">
        <v>1598</v>
      </c>
      <c r="B605" s="873" t="s">
        <v>1599</v>
      </c>
      <c r="C605" s="874" t="s">
        <v>32</v>
      </c>
      <c r="D605" s="805" t="s">
        <v>75</v>
      </c>
      <c r="E605" s="806" t="s">
        <v>60</v>
      </c>
      <c r="F605" s="806">
        <v>100</v>
      </c>
      <c r="G605" s="875">
        <f>VLOOKUP(B605,COT_Elet!$B$10:$R$888,17,0)</f>
        <v>2.4453072599999999</v>
      </c>
      <c r="H605" s="875">
        <f t="shared" si="18"/>
        <v>2.81</v>
      </c>
      <c r="I605" s="881">
        <f t="shared" si="19"/>
        <v>281</v>
      </c>
      <c r="J605" s="883"/>
    </row>
    <row r="606" spans="1:10">
      <c r="A606" s="872" t="s">
        <v>1600</v>
      </c>
      <c r="B606" s="873" t="s">
        <v>1601</v>
      </c>
      <c r="C606" s="874" t="s">
        <v>32</v>
      </c>
      <c r="D606" s="805" t="s">
        <v>792</v>
      </c>
      <c r="E606" s="806" t="s">
        <v>41</v>
      </c>
      <c r="F606" s="806">
        <v>1</v>
      </c>
      <c r="G606" s="875">
        <f>VLOOKUP(B606,COT_Elet!$B$10:$R$888,17,0)</f>
        <v>396.18370027499998</v>
      </c>
      <c r="H606" s="875">
        <f t="shared" si="18"/>
        <v>455.61</v>
      </c>
      <c r="I606" s="881">
        <f t="shared" si="19"/>
        <v>455.61</v>
      </c>
      <c r="J606" s="883"/>
    </row>
    <row r="607" spans="1:10">
      <c r="A607" s="872" t="s">
        <v>1602</v>
      </c>
      <c r="B607" s="873" t="s">
        <v>1603</v>
      </c>
      <c r="C607" s="874" t="s">
        <v>32</v>
      </c>
      <c r="D607" s="805" t="s">
        <v>85</v>
      </c>
      <c r="E607" s="806" t="s">
        <v>41</v>
      </c>
      <c r="F607" s="806">
        <v>1</v>
      </c>
      <c r="G607" s="875">
        <f>VLOOKUP(B607,COT_Elet!$B$10:$R$888,17,0)</f>
        <v>3671.2845123900001</v>
      </c>
      <c r="H607" s="875">
        <f t="shared" si="18"/>
        <v>4221.97</v>
      </c>
      <c r="I607" s="881">
        <f t="shared" si="19"/>
        <v>4221.97</v>
      </c>
      <c r="J607" s="883"/>
    </row>
    <row r="608" spans="1:10">
      <c r="A608" s="872" t="s">
        <v>1604</v>
      </c>
      <c r="B608" s="873" t="s">
        <v>1605</v>
      </c>
      <c r="C608" s="874" t="s">
        <v>32</v>
      </c>
      <c r="D608" s="805" t="s">
        <v>1606</v>
      </c>
      <c r="E608" s="806" t="s">
        <v>41</v>
      </c>
      <c r="F608" s="806">
        <v>1</v>
      </c>
      <c r="G608" s="875">
        <f>VLOOKUP(B608,COT_Elet!$B$10:$R$888,17,0)</f>
        <v>2620.6789420350001</v>
      </c>
      <c r="H608" s="875">
        <f t="shared" si="18"/>
        <v>3013.78</v>
      </c>
      <c r="I608" s="881">
        <f t="shared" si="19"/>
        <v>3013.78</v>
      </c>
      <c r="J608" s="883"/>
    </row>
    <row r="609" spans="1:10">
      <c r="A609" s="872" t="s">
        <v>1607</v>
      </c>
      <c r="B609" s="873" t="s">
        <v>1608</v>
      </c>
      <c r="C609" s="874" t="s">
        <v>32</v>
      </c>
      <c r="D609" s="805" t="s">
        <v>795</v>
      </c>
      <c r="E609" s="806" t="s">
        <v>41</v>
      </c>
      <c r="F609" s="806">
        <v>10</v>
      </c>
      <c r="G609" s="875">
        <f>VLOOKUP(B609,COT_Elet!$B$10:$R$888,17,0)</f>
        <v>17.541817613100001</v>
      </c>
      <c r="H609" s="875">
        <f t="shared" si="18"/>
        <v>20.170000000000002</v>
      </c>
      <c r="I609" s="881">
        <f t="shared" si="19"/>
        <v>201.7</v>
      </c>
      <c r="J609" s="883"/>
    </row>
    <row r="610" spans="1:10">
      <c r="A610" s="872" t="s">
        <v>1609</v>
      </c>
      <c r="B610" s="873" t="s">
        <v>1610</v>
      </c>
      <c r="C610" s="874" t="s">
        <v>32</v>
      </c>
      <c r="D610" s="805" t="s">
        <v>798</v>
      </c>
      <c r="E610" s="806" t="s">
        <v>41</v>
      </c>
      <c r="F610" s="806">
        <v>10</v>
      </c>
      <c r="G610" s="875">
        <f>VLOOKUP(B610,COT_Elet!$B$10:$R$888,17,0)</f>
        <v>16.345990891724998</v>
      </c>
      <c r="H610" s="875">
        <f t="shared" si="18"/>
        <v>18.79</v>
      </c>
      <c r="I610" s="881">
        <f t="shared" si="19"/>
        <v>187.9</v>
      </c>
      <c r="J610" s="883"/>
    </row>
    <row r="611" spans="1:10">
      <c r="A611" s="872" t="s">
        <v>1611</v>
      </c>
      <c r="B611" s="873" t="s">
        <v>1612</v>
      </c>
      <c r="C611" s="874" t="s">
        <v>32</v>
      </c>
      <c r="D611" s="805" t="s">
        <v>1613</v>
      </c>
      <c r="E611" s="806" t="s">
        <v>41</v>
      </c>
      <c r="F611" s="806">
        <v>2</v>
      </c>
      <c r="G611" s="875">
        <f>VLOOKUP(B611,COT_Elet!$B$10:$R$888,17,0)</f>
        <v>120.42877901999999</v>
      </c>
      <c r="H611" s="875">
        <f t="shared" si="18"/>
        <v>138.49</v>
      </c>
      <c r="I611" s="881">
        <f t="shared" si="19"/>
        <v>276.98</v>
      </c>
      <c r="J611" s="883"/>
    </row>
    <row r="612" spans="1:10">
      <c r="A612" s="872" t="s">
        <v>1614</v>
      </c>
      <c r="B612" s="873" t="s">
        <v>1615</v>
      </c>
      <c r="C612" s="874" t="s">
        <v>32</v>
      </c>
      <c r="D612" s="805" t="s">
        <v>801</v>
      </c>
      <c r="E612" s="806" t="s">
        <v>79</v>
      </c>
      <c r="F612" s="806">
        <v>10</v>
      </c>
      <c r="G612" s="875">
        <f>VLOOKUP(B612,COT_Elet!$B$10:$R$888,17,0)</f>
        <v>115.92574166943</v>
      </c>
      <c r="H612" s="875">
        <f t="shared" si="18"/>
        <v>133.31</v>
      </c>
      <c r="I612" s="881">
        <f t="shared" si="19"/>
        <v>1333.1</v>
      </c>
      <c r="J612" s="883"/>
    </row>
    <row r="613" spans="1:10">
      <c r="A613" s="872" t="s">
        <v>1616</v>
      </c>
      <c r="B613" s="873" t="s">
        <v>1617</v>
      </c>
      <c r="C613" s="874" t="s">
        <v>32</v>
      </c>
      <c r="D613" s="805" t="s">
        <v>804</v>
      </c>
      <c r="E613" s="806" t="s">
        <v>41</v>
      </c>
      <c r="F613" s="806">
        <v>1</v>
      </c>
      <c r="G613" s="875">
        <f>VLOOKUP(B613,COT_Elet!$B$10:$R$888,17,0)</f>
        <v>419.92500000000001</v>
      </c>
      <c r="H613" s="875">
        <f t="shared" si="18"/>
        <v>482.91</v>
      </c>
      <c r="I613" s="881">
        <f t="shared" si="19"/>
        <v>482.91</v>
      </c>
      <c r="J613" s="883"/>
    </row>
    <row r="614" spans="1:10">
      <c r="A614" s="872" t="s">
        <v>1618</v>
      </c>
      <c r="B614" s="873" t="s">
        <v>1619</v>
      </c>
      <c r="C614" s="874" t="s">
        <v>32</v>
      </c>
      <c r="D614" s="805" t="s">
        <v>1620</v>
      </c>
      <c r="E614" s="806" t="s">
        <v>41</v>
      </c>
      <c r="F614" s="806">
        <v>1</v>
      </c>
      <c r="G614" s="875">
        <f>VLOOKUP(B614,COT_Elet!$B$10:$R$888,17,0)</f>
        <v>120.19042958999999</v>
      </c>
      <c r="H614" s="875">
        <f t="shared" si="18"/>
        <v>138.21</v>
      </c>
      <c r="I614" s="881">
        <f t="shared" si="19"/>
        <v>138.21</v>
      </c>
      <c r="J614" s="883"/>
    </row>
    <row r="615" spans="1:10">
      <c r="A615" s="872" t="s">
        <v>1621</v>
      </c>
      <c r="B615" s="873" t="s">
        <v>1622</v>
      </c>
      <c r="C615" s="874" t="s">
        <v>32</v>
      </c>
      <c r="D615" s="805" t="s">
        <v>1623</v>
      </c>
      <c r="E615" s="806" t="s">
        <v>41</v>
      </c>
      <c r="F615" s="806">
        <v>3</v>
      </c>
      <c r="G615" s="875">
        <f>VLOOKUP(B615,COT_Elet!$B$10:$R$888,17,0)</f>
        <v>1085.7369157799999</v>
      </c>
      <c r="H615" s="875">
        <f t="shared" si="18"/>
        <v>1248.5899999999999</v>
      </c>
      <c r="I615" s="881">
        <f t="shared" si="19"/>
        <v>3745.77</v>
      </c>
      <c r="J615" s="883"/>
    </row>
    <row r="616" spans="1:10">
      <c r="A616" s="872" t="s">
        <v>1624</v>
      </c>
      <c r="B616" s="873" t="s">
        <v>1625</v>
      </c>
      <c r="C616" s="874" t="s">
        <v>32</v>
      </c>
      <c r="D616" s="805" t="s">
        <v>807</v>
      </c>
      <c r="E616" s="806" t="s">
        <v>41</v>
      </c>
      <c r="F616" s="806">
        <v>1</v>
      </c>
      <c r="G616" s="875">
        <f>VLOOKUP(B616,COT_Elet!$B$10:$R$888,17,0)</f>
        <v>22.539474375000001</v>
      </c>
      <c r="H616" s="875">
        <f t="shared" si="18"/>
        <v>25.92</v>
      </c>
      <c r="I616" s="881">
        <f t="shared" si="19"/>
        <v>25.92</v>
      </c>
      <c r="J616" s="883"/>
    </row>
    <row r="617" spans="1:10">
      <c r="A617" s="872" t="s">
        <v>1626</v>
      </c>
      <c r="B617" s="873" t="s">
        <v>1627</v>
      </c>
      <c r="C617" s="874" t="s">
        <v>32</v>
      </c>
      <c r="D617" s="805" t="s">
        <v>1628</v>
      </c>
      <c r="E617" s="806" t="s">
        <v>41</v>
      </c>
      <c r="F617" s="806">
        <v>30</v>
      </c>
      <c r="G617" s="875">
        <f>VLOOKUP(B617,COT_Elet!$B$10:$R$888,17,0)</f>
        <v>70.1159791332</v>
      </c>
      <c r="H617" s="875">
        <f t="shared" si="18"/>
        <v>80.63</v>
      </c>
      <c r="I617" s="881">
        <f t="shared" si="19"/>
        <v>2418.9</v>
      </c>
      <c r="J617" s="883"/>
    </row>
    <row r="618" spans="1:10">
      <c r="A618" s="872" t="s">
        <v>1629</v>
      </c>
      <c r="B618" s="873" t="s">
        <v>1630</v>
      </c>
      <c r="C618" s="874" t="s">
        <v>32</v>
      </c>
      <c r="D618" s="805" t="s">
        <v>810</v>
      </c>
      <c r="E618" s="806" t="s">
        <v>41</v>
      </c>
      <c r="F618" s="806">
        <v>2</v>
      </c>
      <c r="G618" s="875">
        <f>VLOOKUP(B618,COT_Elet!$B$10:$R$888,17,0)</f>
        <v>460.71947245170003</v>
      </c>
      <c r="H618" s="875">
        <f t="shared" si="18"/>
        <v>529.82000000000005</v>
      </c>
      <c r="I618" s="881">
        <f t="shared" si="19"/>
        <v>1059.6400000000001</v>
      </c>
      <c r="J618" s="883"/>
    </row>
    <row r="619" spans="1:10">
      <c r="A619" s="872" t="s">
        <v>1631</v>
      </c>
      <c r="B619" s="873" t="s">
        <v>1632</v>
      </c>
      <c r="C619" s="874" t="s">
        <v>32</v>
      </c>
      <c r="D619" s="805" t="s">
        <v>813</v>
      </c>
      <c r="E619" s="806" t="s">
        <v>41</v>
      </c>
      <c r="F619" s="806">
        <v>3</v>
      </c>
      <c r="G619" s="875">
        <f>VLOOKUP(B619,COT_Elet!$B$10:$R$888,17,0)</f>
        <v>114.7683546306</v>
      </c>
      <c r="H619" s="875">
        <f t="shared" si="18"/>
        <v>131.97999999999999</v>
      </c>
      <c r="I619" s="881">
        <f t="shared" si="19"/>
        <v>395.94</v>
      </c>
      <c r="J619" s="883"/>
    </row>
    <row r="620" spans="1:10">
      <c r="A620" s="872" t="s">
        <v>1633</v>
      </c>
      <c r="B620" s="873" t="s">
        <v>1634</v>
      </c>
      <c r="C620" s="874" t="s">
        <v>32</v>
      </c>
      <c r="D620" s="805" t="s">
        <v>816</v>
      </c>
      <c r="E620" s="806" t="s">
        <v>817</v>
      </c>
      <c r="F620" s="806">
        <v>1</v>
      </c>
      <c r="G620" s="875">
        <f>VLOOKUP(B620,COT_Elet!$B$10:$R$888,17,0)</f>
        <v>682.25025447810003</v>
      </c>
      <c r="H620" s="875">
        <f t="shared" si="18"/>
        <v>784.58</v>
      </c>
      <c r="I620" s="881">
        <f t="shared" si="19"/>
        <v>784.58</v>
      </c>
      <c r="J620" s="883"/>
    </row>
    <row r="621" spans="1:10">
      <c r="A621" s="872" t="s">
        <v>1635</v>
      </c>
      <c r="B621" s="873" t="s">
        <v>1636</v>
      </c>
      <c r="C621" s="874" t="s">
        <v>32</v>
      </c>
      <c r="D621" s="805" t="s">
        <v>820</v>
      </c>
      <c r="E621" s="806" t="s">
        <v>41</v>
      </c>
      <c r="F621" s="806">
        <v>1</v>
      </c>
      <c r="G621" s="875">
        <f>VLOOKUP(B621,COT_Elet!$B$10:$R$888,17,0)</f>
        <v>41.152314060000002</v>
      </c>
      <c r="H621" s="875">
        <f t="shared" si="18"/>
        <v>47.32</v>
      </c>
      <c r="I621" s="881">
        <f t="shared" si="19"/>
        <v>47.32</v>
      </c>
      <c r="J621" s="883"/>
    </row>
    <row r="622" spans="1:10">
      <c r="A622" s="872" t="s">
        <v>1637</v>
      </c>
      <c r="B622" s="873" t="s">
        <v>1638</v>
      </c>
      <c r="C622" s="874" t="s">
        <v>32</v>
      </c>
      <c r="D622" s="805" t="s">
        <v>823</v>
      </c>
      <c r="E622" s="806" t="s">
        <v>41</v>
      </c>
      <c r="F622" s="806">
        <v>1</v>
      </c>
      <c r="G622" s="875">
        <f>VLOOKUP(B622,COT_Elet!$B$10:$R$888,17,0)</f>
        <v>120.82745581499999</v>
      </c>
      <c r="H622" s="875">
        <f t="shared" si="18"/>
        <v>138.94999999999999</v>
      </c>
      <c r="I622" s="881">
        <f t="shared" si="19"/>
        <v>138.94999999999999</v>
      </c>
      <c r="J622" s="883"/>
    </row>
    <row r="623" spans="1:10">
      <c r="A623" s="872" t="s">
        <v>1639</v>
      </c>
      <c r="B623" s="873" t="s">
        <v>1640</v>
      </c>
      <c r="C623" s="874" t="s">
        <v>32</v>
      </c>
      <c r="D623" s="805" t="s">
        <v>826</v>
      </c>
      <c r="E623" s="806" t="s">
        <v>41</v>
      </c>
      <c r="F623" s="806">
        <v>2</v>
      </c>
      <c r="G623" s="875">
        <f>VLOOKUP(B623,COT_Elet!$B$10:$R$888,17,0)</f>
        <v>120.82745581499999</v>
      </c>
      <c r="H623" s="875">
        <f t="shared" si="18"/>
        <v>138.94999999999999</v>
      </c>
      <c r="I623" s="881">
        <f t="shared" si="19"/>
        <v>277.89999999999998</v>
      </c>
      <c r="J623" s="883"/>
    </row>
    <row r="624" spans="1:10">
      <c r="A624" s="872" t="s">
        <v>1641</v>
      </c>
      <c r="B624" s="873" t="s">
        <v>1642</v>
      </c>
      <c r="C624" s="874" t="s">
        <v>32</v>
      </c>
      <c r="D624" s="805" t="s">
        <v>829</v>
      </c>
      <c r="E624" s="806" t="s">
        <v>41</v>
      </c>
      <c r="F624" s="806">
        <v>5</v>
      </c>
      <c r="G624" s="875">
        <f>VLOOKUP(B624,COT_Elet!$B$10:$R$888,17,0)</f>
        <v>46.532141205000002</v>
      </c>
      <c r="H624" s="875">
        <f t="shared" si="18"/>
        <v>53.51</v>
      </c>
      <c r="I624" s="881">
        <f t="shared" si="19"/>
        <v>267.55</v>
      </c>
      <c r="J624" s="883"/>
    </row>
    <row r="625" spans="1:10">
      <c r="A625" s="872" t="s">
        <v>1643</v>
      </c>
      <c r="B625" s="873" t="s">
        <v>1644</v>
      </c>
      <c r="C625" s="874" t="s">
        <v>32</v>
      </c>
      <c r="D625" s="805" t="s">
        <v>1645</v>
      </c>
      <c r="E625" s="806" t="s">
        <v>41</v>
      </c>
      <c r="F625" s="806">
        <v>2</v>
      </c>
      <c r="G625" s="875">
        <f>VLOOKUP(B625,COT_Elet!$B$10:$R$888,17,0)</f>
        <v>146.84701663499999</v>
      </c>
      <c r="H625" s="875">
        <f t="shared" si="18"/>
        <v>168.87</v>
      </c>
      <c r="I625" s="881">
        <f t="shared" si="19"/>
        <v>337.74</v>
      </c>
      <c r="J625" s="883"/>
    </row>
    <row r="626" spans="1:10">
      <c r="A626" s="872" t="s">
        <v>1646</v>
      </c>
      <c r="B626" s="873" t="s">
        <v>1647</v>
      </c>
      <c r="C626" s="874" t="s">
        <v>32</v>
      </c>
      <c r="D626" s="805" t="s">
        <v>1648</v>
      </c>
      <c r="E626" s="806" t="s">
        <v>41</v>
      </c>
      <c r="F626" s="806">
        <v>2</v>
      </c>
      <c r="G626" s="875">
        <f>VLOOKUP(B626,COT_Elet!$B$10:$R$888,17,0)</f>
        <v>149.70007107000001</v>
      </c>
      <c r="H626" s="875">
        <f t="shared" si="18"/>
        <v>172.15</v>
      </c>
      <c r="I626" s="881">
        <f t="shared" si="19"/>
        <v>344.3</v>
      </c>
      <c r="J626" s="883"/>
    </row>
    <row r="627" spans="1:10">
      <c r="A627" s="872" t="s">
        <v>1649</v>
      </c>
      <c r="B627" s="873" t="s">
        <v>1650</v>
      </c>
      <c r="C627" s="874" t="s">
        <v>32</v>
      </c>
      <c r="D627" s="805" t="s">
        <v>1651</v>
      </c>
      <c r="E627" s="806" t="s">
        <v>41</v>
      </c>
      <c r="F627" s="806">
        <v>2</v>
      </c>
      <c r="G627" s="875">
        <f>VLOOKUP(B627,COT_Elet!$B$10:$R$888,17,0)</f>
        <v>708.11406847499995</v>
      </c>
      <c r="H627" s="875">
        <f t="shared" si="18"/>
        <v>814.33</v>
      </c>
      <c r="I627" s="881">
        <f t="shared" si="19"/>
        <v>1628.66</v>
      </c>
      <c r="J627" s="883"/>
    </row>
    <row r="628" spans="1:10">
      <c r="A628" s="872" t="s">
        <v>1652</v>
      </c>
      <c r="B628" s="873" t="s">
        <v>1653</v>
      </c>
      <c r="C628" s="874" t="s">
        <v>32</v>
      </c>
      <c r="D628" s="805" t="s">
        <v>1654</v>
      </c>
      <c r="E628" s="806" t="s">
        <v>41</v>
      </c>
      <c r="F628" s="806">
        <v>2</v>
      </c>
      <c r="G628" s="875">
        <f>VLOOKUP(B628,COT_Elet!$B$10:$R$888,17,0)</f>
        <v>81.827089409999999</v>
      </c>
      <c r="H628" s="875">
        <f t="shared" si="18"/>
        <v>94.1</v>
      </c>
      <c r="I628" s="881">
        <f t="shared" si="19"/>
        <v>188.2</v>
      </c>
      <c r="J628" s="883"/>
    </row>
    <row r="629" spans="1:10">
      <c r="A629" s="872" t="s">
        <v>1655</v>
      </c>
      <c r="B629" s="873" t="s">
        <v>1656</v>
      </c>
      <c r="C629" s="874" t="s">
        <v>32</v>
      </c>
      <c r="D629" s="805" t="s">
        <v>834</v>
      </c>
      <c r="E629" s="806" t="s">
        <v>41</v>
      </c>
      <c r="F629" s="806">
        <v>20</v>
      </c>
      <c r="G629" s="875">
        <f>VLOOKUP(B629,COT_Elet!$B$10:$R$888,17,0)</f>
        <v>6.1468978436250001</v>
      </c>
      <c r="H629" s="875">
        <f t="shared" si="18"/>
        <v>7.06</v>
      </c>
      <c r="I629" s="881">
        <f t="shared" si="19"/>
        <v>141.19999999999999</v>
      </c>
      <c r="J629" s="883"/>
    </row>
    <row r="630" spans="1:10">
      <c r="A630" s="872" t="s">
        <v>1657</v>
      </c>
      <c r="B630" s="873" t="s">
        <v>1658</v>
      </c>
      <c r="C630" s="874" t="s">
        <v>32</v>
      </c>
      <c r="D630" s="805" t="s">
        <v>837</v>
      </c>
      <c r="E630" s="806" t="s">
        <v>223</v>
      </c>
      <c r="F630" s="806">
        <v>3</v>
      </c>
      <c r="G630" s="875">
        <f>VLOOKUP(B630,COT_Elet!$B$10:$R$888,17,0)</f>
        <v>440.87715787500002</v>
      </c>
      <c r="H630" s="875">
        <f t="shared" si="18"/>
        <v>507</v>
      </c>
      <c r="I630" s="881">
        <f t="shared" si="19"/>
        <v>1521</v>
      </c>
      <c r="J630" s="883"/>
    </row>
    <row r="631" spans="1:10">
      <c r="A631" s="872" t="s">
        <v>1659</v>
      </c>
      <c r="B631" s="873" t="s">
        <v>1660</v>
      </c>
      <c r="C631" s="874" t="s">
        <v>32</v>
      </c>
      <c r="D631" s="805" t="s">
        <v>1661</v>
      </c>
      <c r="E631" s="806" t="s">
        <v>41</v>
      </c>
      <c r="F631" s="806">
        <v>20</v>
      </c>
      <c r="G631" s="875">
        <f>VLOOKUP(B631,COT_Elet!$B$10:$R$888,17,0)</f>
        <v>2.7349916813999999</v>
      </c>
      <c r="H631" s="875">
        <f t="shared" si="18"/>
        <v>3.14</v>
      </c>
      <c r="I631" s="881">
        <f t="shared" si="19"/>
        <v>62.8</v>
      </c>
      <c r="J631" s="883"/>
    </row>
    <row r="632" spans="1:10">
      <c r="A632" s="872" t="s">
        <v>1662</v>
      </c>
      <c r="B632" s="873" t="s">
        <v>1663</v>
      </c>
      <c r="C632" s="874" t="s">
        <v>32</v>
      </c>
      <c r="D632" s="805" t="s">
        <v>840</v>
      </c>
      <c r="E632" s="806" t="s">
        <v>41</v>
      </c>
      <c r="F632" s="806">
        <v>3</v>
      </c>
      <c r="G632" s="875">
        <f>VLOOKUP(B632,COT_Elet!$B$10:$R$888,17,0)</f>
        <v>181.31026138499999</v>
      </c>
      <c r="H632" s="875">
        <f t="shared" si="18"/>
        <v>208.5</v>
      </c>
      <c r="I632" s="881">
        <f t="shared" si="19"/>
        <v>625.5</v>
      </c>
      <c r="J632" s="883"/>
    </row>
    <row r="633" spans="1:10">
      <c r="A633" s="872" t="s">
        <v>1664</v>
      </c>
      <c r="B633" s="873" t="s">
        <v>1665</v>
      </c>
      <c r="C633" s="874" t="s">
        <v>32</v>
      </c>
      <c r="D633" s="805" t="s">
        <v>1666</v>
      </c>
      <c r="E633" s="806" t="s">
        <v>41</v>
      </c>
      <c r="F633" s="806">
        <v>1</v>
      </c>
      <c r="G633" s="875">
        <f>VLOOKUP(B633,COT_Elet!$B$10:$R$888,17,0)</f>
        <v>4342.6205415450004</v>
      </c>
      <c r="H633" s="875">
        <f t="shared" si="18"/>
        <v>4994.01</v>
      </c>
      <c r="I633" s="881">
        <f t="shared" si="19"/>
        <v>4994.01</v>
      </c>
      <c r="J633" s="883"/>
    </row>
    <row r="634" spans="1:10">
      <c r="A634" s="872" t="s">
        <v>1667</v>
      </c>
      <c r="B634" s="873" t="s">
        <v>1668</v>
      </c>
      <c r="C634" s="874" t="s">
        <v>32</v>
      </c>
      <c r="D634" s="805" t="s">
        <v>1669</v>
      </c>
      <c r="E634" s="806" t="s">
        <v>79</v>
      </c>
      <c r="F634" s="806">
        <v>37</v>
      </c>
      <c r="G634" s="875">
        <f>VLOOKUP(B634,COT_Elet!$B$10:$R$888,17,0)</f>
        <v>268.31082679500003</v>
      </c>
      <c r="H634" s="875">
        <f t="shared" si="18"/>
        <v>308.55</v>
      </c>
      <c r="I634" s="881">
        <f t="shared" si="19"/>
        <v>11416.35</v>
      </c>
      <c r="J634" s="883"/>
    </row>
    <row r="635" spans="1:10">
      <c r="A635" s="892" t="s">
        <v>1670</v>
      </c>
      <c r="B635" s="867" t="s">
        <v>28</v>
      </c>
      <c r="C635" s="868" t="s">
        <v>28</v>
      </c>
      <c r="D635" s="930" t="s">
        <v>1671</v>
      </c>
      <c r="E635" s="869"/>
      <c r="F635" s="870"/>
      <c r="G635" s="889">
        <f>VLOOKUP(B635,COT_Elet!$B$10:$R$888,17,0)</f>
        <v>0</v>
      </c>
      <c r="H635" s="889"/>
      <c r="I635" s="890">
        <f>SUM(I636:I658)</f>
        <v>28795.939999999995</v>
      </c>
      <c r="J635" s="880"/>
    </row>
    <row r="636" spans="1:10">
      <c r="A636" s="872" t="s">
        <v>1672</v>
      </c>
      <c r="B636" s="873" t="s">
        <v>1673</v>
      </c>
      <c r="C636" s="874" t="s">
        <v>32</v>
      </c>
      <c r="D636" s="805" t="s">
        <v>845</v>
      </c>
      <c r="E636" s="806" t="s">
        <v>41</v>
      </c>
      <c r="F636" s="806">
        <v>50</v>
      </c>
      <c r="G636" s="875">
        <f>VLOOKUP(B636,COT_Elet!$B$10:$R$888,17,0)</f>
        <v>9.0433368299999994</v>
      </c>
      <c r="H636" s="875">
        <f t="shared" si="18"/>
        <v>10.39</v>
      </c>
      <c r="I636" s="881">
        <f t="shared" si="19"/>
        <v>519.5</v>
      </c>
      <c r="J636" s="883"/>
    </row>
    <row r="637" spans="1:10">
      <c r="A637" s="872" t="s">
        <v>1674</v>
      </c>
      <c r="B637" s="873" t="s">
        <v>1675</v>
      </c>
      <c r="C637" s="874" t="s">
        <v>32</v>
      </c>
      <c r="D637" s="805" t="s">
        <v>848</v>
      </c>
      <c r="E637" s="806" t="s">
        <v>41</v>
      </c>
      <c r="F637" s="806">
        <v>10</v>
      </c>
      <c r="G637" s="875">
        <f>VLOOKUP(B637,COT_Elet!$B$10:$R$888,17,0)</f>
        <v>184.49530852500001</v>
      </c>
      <c r="H637" s="875">
        <f t="shared" si="18"/>
        <v>212.16</v>
      </c>
      <c r="I637" s="881">
        <f t="shared" si="19"/>
        <v>2121.6</v>
      </c>
      <c r="J637" s="883"/>
    </row>
    <row r="638" spans="1:10">
      <c r="A638" s="872" t="s">
        <v>1676</v>
      </c>
      <c r="B638" s="873" t="s">
        <v>1677</v>
      </c>
      <c r="C638" s="874" t="s">
        <v>32</v>
      </c>
      <c r="D638" s="805" t="s">
        <v>851</v>
      </c>
      <c r="E638" s="806" t="s">
        <v>79</v>
      </c>
      <c r="F638" s="806">
        <v>22</v>
      </c>
      <c r="G638" s="875">
        <f>VLOOKUP(B638,COT_Elet!$B$10:$R$888,17,0)</f>
        <v>58.432647735000003</v>
      </c>
      <c r="H638" s="875">
        <f t="shared" si="18"/>
        <v>67.19</v>
      </c>
      <c r="I638" s="881">
        <f t="shared" si="19"/>
        <v>1478.18</v>
      </c>
      <c r="J638" s="883"/>
    </row>
    <row r="639" spans="1:10">
      <c r="A639" s="872" t="s">
        <v>1678</v>
      </c>
      <c r="B639" s="873" t="s">
        <v>1679</v>
      </c>
      <c r="C639" s="874" t="s">
        <v>32</v>
      </c>
      <c r="D639" s="805" t="s">
        <v>638</v>
      </c>
      <c r="E639" s="806" t="s">
        <v>60</v>
      </c>
      <c r="F639" s="806">
        <v>100</v>
      </c>
      <c r="G639" s="875">
        <f>VLOOKUP(B639,COT_Elet!$B$10:$R$888,17,0)</f>
        <v>53.92727241</v>
      </c>
      <c r="H639" s="875">
        <f t="shared" si="18"/>
        <v>62.01</v>
      </c>
      <c r="I639" s="881">
        <f t="shared" si="19"/>
        <v>6201</v>
      </c>
      <c r="J639" s="883"/>
    </row>
    <row r="640" spans="1:10">
      <c r="A640" s="872" t="s">
        <v>1680</v>
      </c>
      <c r="B640" s="873" t="s">
        <v>1681</v>
      </c>
      <c r="C640" s="874" t="s">
        <v>32</v>
      </c>
      <c r="D640" s="805" t="s">
        <v>856</v>
      </c>
      <c r="E640" s="806" t="s">
        <v>60</v>
      </c>
      <c r="F640" s="806">
        <v>40</v>
      </c>
      <c r="G640" s="875">
        <f>VLOOKUP(B640,COT_Elet!$B$10:$R$888,17,0)</f>
        <v>75.109549185000006</v>
      </c>
      <c r="H640" s="875">
        <f t="shared" si="18"/>
        <v>86.37</v>
      </c>
      <c r="I640" s="881">
        <f t="shared" si="19"/>
        <v>3454.8</v>
      </c>
      <c r="J640" s="883"/>
    </row>
    <row r="641" spans="1:10">
      <c r="A641" s="872" t="s">
        <v>1682</v>
      </c>
      <c r="B641" s="873" t="s">
        <v>1683</v>
      </c>
      <c r="C641" s="874" t="s">
        <v>32</v>
      </c>
      <c r="D641" s="805" t="s">
        <v>641</v>
      </c>
      <c r="E641" s="806" t="s">
        <v>60</v>
      </c>
      <c r="F641" s="806">
        <v>90</v>
      </c>
      <c r="G641" s="875">
        <f>VLOOKUP(B641,COT_Elet!$B$10:$R$888,17,0)</f>
        <v>39.655785344999998</v>
      </c>
      <c r="H641" s="875">
        <f t="shared" si="18"/>
        <v>45.6</v>
      </c>
      <c r="I641" s="881">
        <f t="shared" si="19"/>
        <v>4104</v>
      </c>
      <c r="J641" s="883"/>
    </row>
    <row r="642" spans="1:10">
      <c r="A642" s="872" t="s">
        <v>1684</v>
      </c>
      <c r="B642" s="873" t="s">
        <v>1685</v>
      </c>
      <c r="C642" s="874" t="s">
        <v>32</v>
      </c>
      <c r="D642" s="805" t="s">
        <v>861</v>
      </c>
      <c r="E642" s="806" t="s">
        <v>41</v>
      </c>
      <c r="F642" s="806">
        <v>10</v>
      </c>
      <c r="G642" s="875">
        <f>VLOOKUP(B642,COT_Elet!$B$10:$R$888,17,0)</f>
        <v>35.248924424999998</v>
      </c>
      <c r="H642" s="875">
        <f t="shared" si="18"/>
        <v>40.53</v>
      </c>
      <c r="I642" s="881">
        <f t="shared" si="19"/>
        <v>405.3</v>
      </c>
      <c r="J642" s="883"/>
    </row>
    <row r="643" spans="1:10">
      <c r="A643" s="872" t="s">
        <v>1686</v>
      </c>
      <c r="B643" s="873" t="s">
        <v>1687</v>
      </c>
      <c r="C643" s="874" t="s">
        <v>32</v>
      </c>
      <c r="D643" s="805" t="s">
        <v>864</v>
      </c>
      <c r="E643" s="806" t="s">
        <v>41</v>
      </c>
      <c r="F643" s="806">
        <v>10</v>
      </c>
      <c r="G643" s="875">
        <f>VLOOKUP(B643,COT_Elet!$B$10:$R$888,17,0)</f>
        <v>20.976009614999999</v>
      </c>
      <c r="H643" s="875">
        <f t="shared" si="18"/>
        <v>24.12</v>
      </c>
      <c r="I643" s="881">
        <f t="shared" si="19"/>
        <v>241.2</v>
      </c>
      <c r="J643" s="883"/>
    </row>
    <row r="644" spans="1:10">
      <c r="A644" s="872" t="s">
        <v>1688</v>
      </c>
      <c r="B644" s="873" t="s">
        <v>1689</v>
      </c>
      <c r="C644" s="874" t="s">
        <v>32</v>
      </c>
      <c r="D644" s="805" t="s">
        <v>867</v>
      </c>
      <c r="E644" s="806" t="s">
        <v>41</v>
      </c>
      <c r="F644" s="806">
        <v>10</v>
      </c>
      <c r="G644" s="875">
        <f>VLOOKUP(B644,COT_Elet!$B$10:$R$888,17,0)</f>
        <v>12.6189696501</v>
      </c>
      <c r="H644" s="875">
        <f t="shared" si="18"/>
        <v>14.51</v>
      </c>
      <c r="I644" s="881">
        <f t="shared" si="19"/>
        <v>145.1</v>
      </c>
      <c r="J644" s="883"/>
    </row>
    <row r="645" spans="1:10">
      <c r="A645" s="872" t="s">
        <v>1690</v>
      </c>
      <c r="B645" s="873" t="s">
        <v>1691</v>
      </c>
      <c r="C645" s="874" t="s">
        <v>32</v>
      </c>
      <c r="D645" s="805" t="s">
        <v>870</v>
      </c>
      <c r="E645" s="806" t="s">
        <v>41</v>
      </c>
      <c r="F645" s="806">
        <v>30</v>
      </c>
      <c r="G645" s="875">
        <f>VLOOKUP(B645,COT_Elet!$B$10:$R$888,17,0)</f>
        <v>28.7431826121</v>
      </c>
      <c r="H645" s="875">
        <f t="shared" si="18"/>
        <v>33.049999999999997</v>
      </c>
      <c r="I645" s="881">
        <f t="shared" si="19"/>
        <v>991.5</v>
      </c>
      <c r="J645" s="883"/>
    </row>
    <row r="646" spans="1:10">
      <c r="A646" s="872" t="s">
        <v>1692</v>
      </c>
      <c r="B646" s="873" t="s">
        <v>1693</v>
      </c>
      <c r="C646" s="874" t="s">
        <v>32</v>
      </c>
      <c r="D646" s="805" t="s">
        <v>1694</v>
      </c>
      <c r="E646" s="806" t="s">
        <v>41</v>
      </c>
      <c r="F646" s="806">
        <v>22</v>
      </c>
      <c r="G646" s="875">
        <f>VLOOKUP(B646,COT_Elet!$B$10:$R$888,17,0)</f>
        <v>10.042506375</v>
      </c>
      <c r="H646" s="875">
        <f t="shared" si="18"/>
        <v>11.54</v>
      </c>
      <c r="I646" s="881">
        <f t="shared" si="19"/>
        <v>253.88</v>
      </c>
      <c r="J646" s="883"/>
    </row>
    <row r="647" spans="1:10">
      <c r="A647" s="872" t="s">
        <v>1695</v>
      </c>
      <c r="B647" s="873" t="s">
        <v>1696</v>
      </c>
      <c r="C647" s="874" t="s">
        <v>32</v>
      </c>
      <c r="D647" s="805" t="s">
        <v>876</v>
      </c>
      <c r="E647" s="806" t="s">
        <v>41</v>
      </c>
      <c r="F647" s="806">
        <v>10</v>
      </c>
      <c r="G647" s="875">
        <f>VLOOKUP(B647,COT_Elet!$B$10:$R$888,17,0)</f>
        <v>13.718361854999999</v>
      </c>
      <c r="H647" s="875">
        <f t="shared" si="18"/>
        <v>15.77</v>
      </c>
      <c r="I647" s="881">
        <f t="shared" si="19"/>
        <v>157.69999999999999</v>
      </c>
      <c r="J647" s="883"/>
    </row>
    <row r="648" spans="1:10">
      <c r="A648" s="872" t="s">
        <v>1697</v>
      </c>
      <c r="B648" s="873" t="s">
        <v>1698</v>
      </c>
      <c r="C648" s="874" t="s">
        <v>32</v>
      </c>
      <c r="D648" s="805" t="s">
        <v>665</v>
      </c>
      <c r="E648" s="806" t="s">
        <v>41</v>
      </c>
      <c r="F648" s="806">
        <v>10</v>
      </c>
      <c r="G648" s="875">
        <f>VLOOKUP(B648,COT_Elet!$B$10:$R$888,17,0)</f>
        <v>19.420943354999999</v>
      </c>
      <c r="H648" s="875">
        <f t="shared" si="18"/>
        <v>22.33</v>
      </c>
      <c r="I648" s="881">
        <f t="shared" si="19"/>
        <v>223.3</v>
      </c>
      <c r="J648" s="883"/>
    </row>
    <row r="649" spans="1:10">
      <c r="A649" s="872" t="s">
        <v>1699</v>
      </c>
      <c r="B649" s="873" t="s">
        <v>1700</v>
      </c>
      <c r="C649" s="874" t="s">
        <v>32</v>
      </c>
      <c r="D649" s="805" t="s">
        <v>881</v>
      </c>
      <c r="E649" s="806" t="s">
        <v>41</v>
      </c>
      <c r="F649" s="806">
        <v>10</v>
      </c>
      <c r="G649" s="875">
        <f>VLOOKUP(B649,COT_Elet!$B$10:$R$888,17,0)</f>
        <v>26.355920744999999</v>
      </c>
      <c r="H649" s="875">
        <f t="shared" si="18"/>
        <v>30.3</v>
      </c>
      <c r="I649" s="881">
        <f t="shared" si="19"/>
        <v>303</v>
      </c>
      <c r="J649" s="883"/>
    </row>
    <row r="650" spans="1:10">
      <c r="A650" s="872" t="s">
        <v>1701</v>
      </c>
      <c r="B650" s="873" t="s">
        <v>1702</v>
      </c>
      <c r="C650" s="874" t="s">
        <v>32</v>
      </c>
      <c r="D650" s="805" t="s">
        <v>884</v>
      </c>
      <c r="E650" s="806" t="s">
        <v>79</v>
      </c>
      <c r="F650" s="806">
        <v>10</v>
      </c>
      <c r="G650" s="875">
        <f>VLOOKUP(B650,COT_Elet!$B$10:$R$888,17,0)</f>
        <v>25.187652441600001</v>
      </c>
      <c r="H650" s="875">
        <f t="shared" si="18"/>
        <v>28.96</v>
      </c>
      <c r="I650" s="881">
        <f t="shared" si="19"/>
        <v>289.60000000000002</v>
      </c>
      <c r="J650" s="883"/>
    </row>
    <row r="651" spans="1:10">
      <c r="A651" s="872" t="s">
        <v>1703</v>
      </c>
      <c r="B651" s="873" t="s">
        <v>1704</v>
      </c>
      <c r="C651" s="874" t="s">
        <v>32</v>
      </c>
      <c r="D651" s="805" t="s">
        <v>887</v>
      </c>
      <c r="E651" s="806" t="s">
        <v>41</v>
      </c>
      <c r="F651" s="806">
        <v>5</v>
      </c>
      <c r="G651" s="875">
        <f>VLOOKUP(B651,COT_Elet!$B$10:$R$888,17,0)</f>
        <v>41.310037889999997</v>
      </c>
      <c r="H651" s="875">
        <f t="shared" si="18"/>
        <v>47.5</v>
      </c>
      <c r="I651" s="881">
        <f t="shared" si="19"/>
        <v>237.5</v>
      </c>
      <c r="J651" s="883"/>
    </row>
    <row r="652" spans="1:10">
      <c r="A652" s="872" t="s">
        <v>1705</v>
      </c>
      <c r="B652" s="873" t="s">
        <v>1706</v>
      </c>
      <c r="C652" s="874" t="s">
        <v>32</v>
      </c>
      <c r="D652" s="805" t="s">
        <v>890</v>
      </c>
      <c r="E652" s="806" t="s">
        <v>79</v>
      </c>
      <c r="F652" s="806">
        <v>25</v>
      </c>
      <c r="G652" s="875">
        <f>VLOOKUP(B652,COT_Elet!$B$10:$R$888,17,0)</f>
        <v>164.07309599999999</v>
      </c>
      <c r="H652" s="875">
        <f t="shared" ref="H652:H702" si="20">TRUNC(G652*(1+$J$5),2)</f>
        <v>188.68</v>
      </c>
      <c r="I652" s="881">
        <f t="shared" ref="I652:I705" si="21">TRUNC(F652*H652,2)</f>
        <v>4717</v>
      </c>
      <c r="J652" s="883"/>
    </row>
    <row r="653" spans="1:10">
      <c r="A653" s="872" t="s">
        <v>1707</v>
      </c>
      <c r="B653" s="873" t="s">
        <v>1708</v>
      </c>
      <c r="C653" s="874" t="s">
        <v>32</v>
      </c>
      <c r="D653" s="805" t="s">
        <v>893</v>
      </c>
      <c r="E653" s="806" t="s">
        <v>41</v>
      </c>
      <c r="F653" s="806">
        <v>30</v>
      </c>
      <c r="G653" s="875">
        <f>VLOOKUP(B653,COT_Elet!$B$10:$R$888,17,0)</f>
        <v>6.38756316</v>
      </c>
      <c r="H653" s="875">
        <f t="shared" si="20"/>
        <v>7.34</v>
      </c>
      <c r="I653" s="881">
        <f t="shared" si="21"/>
        <v>220.2</v>
      </c>
      <c r="J653" s="883"/>
    </row>
    <row r="654" spans="1:10">
      <c r="A654" s="872" t="s">
        <v>1709</v>
      </c>
      <c r="B654" s="873" t="s">
        <v>1710</v>
      </c>
      <c r="C654" s="874" t="s">
        <v>32</v>
      </c>
      <c r="D654" s="805" t="s">
        <v>896</v>
      </c>
      <c r="E654" s="806" t="s">
        <v>41</v>
      </c>
      <c r="F654" s="806">
        <v>2</v>
      </c>
      <c r="G654" s="875">
        <f>VLOOKUP(B654,COT_Elet!$B$10:$R$888,17,0)</f>
        <v>66.910016368800001</v>
      </c>
      <c r="H654" s="875">
        <f t="shared" si="20"/>
        <v>76.94</v>
      </c>
      <c r="I654" s="881">
        <f t="shared" si="21"/>
        <v>153.88</v>
      </c>
      <c r="J654" s="883"/>
    </row>
    <row r="655" spans="1:10">
      <c r="A655" s="872" t="s">
        <v>1711</v>
      </c>
      <c r="B655" s="873" t="s">
        <v>1712</v>
      </c>
      <c r="C655" s="874" t="s">
        <v>32</v>
      </c>
      <c r="D655" s="805" t="s">
        <v>899</v>
      </c>
      <c r="E655" s="806" t="s">
        <v>41</v>
      </c>
      <c r="F655" s="806">
        <v>5</v>
      </c>
      <c r="G655" s="875">
        <f>VLOOKUP(B655,COT_Elet!$B$10:$R$888,17,0)</f>
        <v>219.6249960861</v>
      </c>
      <c r="H655" s="875">
        <f t="shared" si="20"/>
        <v>252.56</v>
      </c>
      <c r="I655" s="881">
        <f t="shared" si="21"/>
        <v>1262.8</v>
      </c>
      <c r="J655" s="883"/>
    </row>
    <row r="656" spans="1:10">
      <c r="A656" s="872" t="s">
        <v>1713</v>
      </c>
      <c r="B656" s="873" t="s">
        <v>1714</v>
      </c>
      <c r="C656" s="874" t="s">
        <v>32</v>
      </c>
      <c r="D656" s="805" t="s">
        <v>722</v>
      </c>
      <c r="E656" s="806" t="s">
        <v>41</v>
      </c>
      <c r="F656" s="806">
        <v>2</v>
      </c>
      <c r="G656" s="875">
        <f>VLOOKUP(B656,COT_Elet!$B$10:$R$888,17,0)</f>
        <v>215.91402143849999</v>
      </c>
      <c r="H656" s="875">
        <f t="shared" si="20"/>
        <v>248.3</v>
      </c>
      <c r="I656" s="881">
        <f t="shared" si="21"/>
        <v>496.6</v>
      </c>
      <c r="J656" s="883"/>
    </row>
    <row r="657" spans="1:10">
      <c r="A657" s="872" t="s">
        <v>1715</v>
      </c>
      <c r="B657" s="873" t="s">
        <v>1716</v>
      </c>
      <c r="C657" s="874" t="s">
        <v>32</v>
      </c>
      <c r="D657" s="805" t="s">
        <v>904</v>
      </c>
      <c r="E657" s="806" t="s">
        <v>41</v>
      </c>
      <c r="F657" s="806">
        <v>60</v>
      </c>
      <c r="G657" s="875">
        <f>VLOOKUP(B657,COT_Elet!$B$10:$R$888,17,0)</f>
        <v>1.380629415</v>
      </c>
      <c r="H657" s="875">
        <f t="shared" si="20"/>
        <v>1.58</v>
      </c>
      <c r="I657" s="881">
        <f t="shared" si="21"/>
        <v>94.8</v>
      </c>
      <c r="J657" s="883"/>
    </row>
    <row r="658" spans="1:10">
      <c r="A658" s="872" t="s">
        <v>1717</v>
      </c>
      <c r="B658" s="873" t="s">
        <v>1718</v>
      </c>
      <c r="C658" s="874" t="s">
        <v>32</v>
      </c>
      <c r="D658" s="805" t="s">
        <v>767</v>
      </c>
      <c r="E658" s="806" t="s">
        <v>41</v>
      </c>
      <c r="F658" s="806">
        <v>10</v>
      </c>
      <c r="G658" s="875">
        <f>VLOOKUP(B658,COT_Elet!$B$10:$R$888,17,0)</f>
        <v>62.915683049999998</v>
      </c>
      <c r="H658" s="875">
        <f t="shared" si="20"/>
        <v>72.349999999999994</v>
      </c>
      <c r="I658" s="881">
        <f t="shared" si="21"/>
        <v>723.5</v>
      </c>
      <c r="J658" s="883"/>
    </row>
    <row r="659" spans="1:10">
      <c r="A659" s="892" t="s">
        <v>1719</v>
      </c>
      <c r="B659" s="867" t="s">
        <v>28</v>
      </c>
      <c r="C659" s="868" t="s">
        <v>28</v>
      </c>
      <c r="D659" s="930" t="s">
        <v>1720</v>
      </c>
      <c r="E659" s="869"/>
      <c r="F659" s="870"/>
      <c r="G659" s="889">
        <f>VLOOKUP(B659,COT_Elet!$B$10:$R$888,17,0)</f>
        <v>0</v>
      </c>
      <c r="H659" s="889"/>
      <c r="I659" s="890">
        <f>SUM(I660:I702)</f>
        <v>561177.69999999995</v>
      </c>
      <c r="J659" s="880"/>
    </row>
    <row r="660" spans="1:10">
      <c r="A660" s="872" t="s">
        <v>1721</v>
      </c>
      <c r="B660" s="873" t="s">
        <v>1722</v>
      </c>
      <c r="C660" s="874" t="s">
        <v>32</v>
      </c>
      <c r="D660" s="805" t="s">
        <v>778</v>
      </c>
      <c r="E660" s="806" t="s">
        <v>41</v>
      </c>
      <c r="F660" s="806">
        <v>130</v>
      </c>
      <c r="G660" s="875">
        <f>VLOOKUP(B660,COT_Elet!$B$10:$R$888,17,0)</f>
        <v>1.9767816837791099</v>
      </c>
      <c r="H660" s="875">
        <f t="shared" si="20"/>
        <v>2.27</v>
      </c>
      <c r="I660" s="881">
        <f t="shared" si="21"/>
        <v>295.10000000000002</v>
      </c>
      <c r="J660" s="883"/>
    </row>
    <row r="661" spans="1:10">
      <c r="A661" s="872" t="s">
        <v>1723</v>
      </c>
      <c r="B661" s="873" t="s">
        <v>1724</v>
      </c>
      <c r="C661" s="874" t="s">
        <v>32</v>
      </c>
      <c r="D661" s="805" t="s">
        <v>781</v>
      </c>
      <c r="E661" s="806" t="s">
        <v>41</v>
      </c>
      <c r="F661" s="806">
        <v>45</v>
      </c>
      <c r="G661" s="875">
        <f>VLOOKUP(B661,COT_Elet!$B$10:$R$888,17,0)</f>
        <v>3.5214630048262001</v>
      </c>
      <c r="H661" s="875">
        <f t="shared" si="20"/>
        <v>4.04</v>
      </c>
      <c r="I661" s="881">
        <f t="shared" si="21"/>
        <v>181.8</v>
      </c>
      <c r="J661" s="883"/>
    </row>
    <row r="662" spans="1:10">
      <c r="A662" s="872" t="s">
        <v>1725</v>
      </c>
      <c r="B662" s="873" t="s">
        <v>1726</v>
      </c>
      <c r="C662" s="874" t="s">
        <v>32</v>
      </c>
      <c r="D662" s="805" t="s">
        <v>1727</v>
      </c>
      <c r="E662" s="806" t="s">
        <v>60</v>
      </c>
      <c r="F662" s="806">
        <v>155</v>
      </c>
      <c r="G662" s="875">
        <f>VLOOKUP(B662,COT_Elet!$B$10:$R$888,17,0)</f>
        <v>72.260689244053793</v>
      </c>
      <c r="H662" s="875">
        <f t="shared" si="20"/>
        <v>83.09</v>
      </c>
      <c r="I662" s="881">
        <f t="shared" si="21"/>
        <v>12878.95</v>
      </c>
      <c r="J662" s="883"/>
    </row>
    <row r="663" spans="1:10">
      <c r="A663" s="872" t="s">
        <v>1728</v>
      </c>
      <c r="B663" s="873" t="s">
        <v>1729</v>
      </c>
      <c r="C663" s="874" t="s">
        <v>32</v>
      </c>
      <c r="D663" s="805" t="s">
        <v>1730</v>
      </c>
      <c r="E663" s="806" t="s">
        <v>60</v>
      </c>
      <c r="F663" s="806">
        <v>465</v>
      </c>
      <c r="G663" s="875">
        <f>VLOOKUP(B663,COT_Elet!$B$10:$R$888,17,0)</f>
        <v>72.260689244053793</v>
      </c>
      <c r="H663" s="875">
        <f t="shared" si="20"/>
        <v>83.09</v>
      </c>
      <c r="I663" s="881">
        <f t="shared" si="21"/>
        <v>38636.85</v>
      </c>
      <c r="J663" s="883"/>
    </row>
    <row r="664" spans="1:10">
      <c r="A664" s="872" t="s">
        <v>1731</v>
      </c>
      <c r="B664" s="873" t="s">
        <v>1732</v>
      </c>
      <c r="C664" s="874" t="s">
        <v>32</v>
      </c>
      <c r="D664" s="805" t="s">
        <v>1733</v>
      </c>
      <c r="E664" s="806" t="s">
        <v>60</v>
      </c>
      <c r="F664" s="806">
        <v>155</v>
      </c>
      <c r="G664" s="875">
        <f>VLOOKUP(B664,COT_Elet!$B$10:$R$888,17,0)</f>
        <v>72.260689244053793</v>
      </c>
      <c r="H664" s="875">
        <f t="shared" si="20"/>
        <v>83.09</v>
      </c>
      <c r="I664" s="881">
        <f t="shared" si="21"/>
        <v>12878.95</v>
      </c>
      <c r="J664" s="883"/>
    </row>
    <row r="665" spans="1:10">
      <c r="A665" s="872" t="s">
        <v>1734</v>
      </c>
      <c r="B665" s="873" t="s">
        <v>1735</v>
      </c>
      <c r="C665" s="874" t="s">
        <v>32</v>
      </c>
      <c r="D665" s="805" t="s">
        <v>1736</v>
      </c>
      <c r="E665" s="806" t="s">
        <v>60</v>
      </c>
      <c r="F665" s="806">
        <v>225</v>
      </c>
      <c r="G665" s="875">
        <f>VLOOKUP(B665,COT_Elet!$B$10:$R$888,17,0)</f>
        <v>178.980401110239</v>
      </c>
      <c r="H665" s="875">
        <f t="shared" si="20"/>
        <v>205.82</v>
      </c>
      <c r="I665" s="881">
        <f t="shared" si="21"/>
        <v>46309.5</v>
      </c>
      <c r="J665" s="883"/>
    </row>
    <row r="666" spans="1:10">
      <c r="A666" s="872" t="s">
        <v>1737</v>
      </c>
      <c r="B666" s="873" t="s">
        <v>1738</v>
      </c>
      <c r="C666" s="874" t="s">
        <v>32</v>
      </c>
      <c r="D666" s="805" t="s">
        <v>1739</v>
      </c>
      <c r="E666" s="806" t="s">
        <v>60</v>
      </c>
      <c r="F666" s="806">
        <v>675</v>
      </c>
      <c r="G666" s="875">
        <f>VLOOKUP(B666,COT_Elet!$B$10:$R$888,17,0)</f>
        <v>178.980401110239</v>
      </c>
      <c r="H666" s="875">
        <f t="shared" si="20"/>
        <v>205.82</v>
      </c>
      <c r="I666" s="881">
        <f t="shared" si="21"/>
        <v>138928.5</v>
      </c>
      <c r="J666" s="883"/>
    </row>
    <row r="667" spans="1:10">
      <c r="A667" s="872" t="s">
        <v>1740</v>
      </c>
      <c r="B667" s="873" t="s">
        <v>1741</v>
      </c>
      <c r="C667" s="874" t="s">
        <v>32</v>
      </c>
      <c r="D667" s="805" t="s">
        <v>1742</v>
      </c>
      <c r="E667" s="806" t="s">
        <v>60</v>
      </c>
      <c r="F667" s="806">
        <v>90</v>
      </c>
      <c r="G667" s="875">
        <f>VLOOKUP(B667,COT_Elet!$B$10:$R$888,17,0)</f>
        <v>178.980401110239</v>
      </c>
      <c r="H667" s="875">
        <f t="shared" si="20"/>
        <v>205.82</v>
      </c>
      <c r="I667" s="881">
        <f t="shared" si="21"/>
        <v>18523.8</v>
      </c>
      <c r="J667" s="883"/>
    </row>
    <row r="668" spans="1:10">
      <c r="A668" s="872" t="s">
        <v>1743</v>
      </c>
      <c r="B668" s="873" t="s">
        <v>1744</v>
      </c>
      <c r="C668" s="874" t="s">
        <v>32</v>
      </c>
      <c r="D668" s="805" t="s">
        <v>1745</v>
      </c>
      <c r="E668" s="806" t="s">
        <v>60</v>
      </c>
      <c r="F668" s="806">
        <v>20</v>
      </c>
      <c r="G668" s="875">
        <f>VLOOKUP(B668,COT_Elet!$B$10:$R$888,17,0)</f>
        <v>59.414970717710801</v>
      </c>
      <c r="H668" s="875">
        <f t="shared" si="20"/>
        <v>68.319999999999993</v>
      </c>
      <c r="I668" s="881">
        <f t="shared" si="21"/>
        <v>1366.4</v>
      </c>
      <c r="J668" s="883"/>
    </row>
    <row r="669" spans="1:10">
      <c r="A669" s="872" t="s">
        <v>1746</v>
      </c>
      <c r="B669" s="873" t="s">
        <v>1747</v>
      </c>
      <c r="C669" s="874" t="s">
        <v>32</v>
      </c>
      <c r="D669" s="805" t="s">
        <v>784</v>
      </c>
      <c r="E669" s="806" t="s">
        <v>60</v>
      </c>
      <c r="F669" s="806">
        <v>200</v>
      </c>
      <c r="G669" s="875">
        <f>VLOOKUP(B669,COT_Elet!$B$10:$R$888,17,0)</f>
        <v>2.3309564030824701</v>
      </c>
      <c r="H669" s="875">
        <f t="shared" si="20"/>
        <v>2.68</v>
      </c>
      <c r="I669" s="881">
        <f t="shared" si="21"/>
        <v>536</v>
      </c>
      <c r="J669" s="883"/>
    </row>
    <row r="670" spans="1:10">
      <c r="A670" s="872" t="s">
        <v>1748</v>
      </c>
      <c r="B670" s="873" t="s">
        <v>1749</v>
      </c>
      <c r="C670" s="874" t="s">
        <v>32</v>
      </c>
      <c r="D670" s="805" t="s">
        <v>787</v>
      </c>
      <c r="E670" s="806" t="s">
        <v>60</v>
      </c>
      <c r="F670" s="806">
        <v>200</v>
      </c>
      <c r="G670" s="875">
        <f>VLOOKUP(B670,COT_Elet!$B$10:$R$888,17,0)</f>
        <v>2.3309564030824701</v>
      </c>
      <c r="H670" s="875">
        <f t="shared" si="20"/>
        <v>2.68</v>
      </c>
      <c r="I670" s="881">
        <f t="shared" si="21"/>
        <v>536</v>
      </c>
      <c r="J670" s="883"/>
    </row>
    <row r="671" spans="1:10">
      <c r="A671" s="872" t="s">
        <v>1750</v>
      </c>
      <c r="B671" s="873" t="s">
        <v>1751</v>
      </c>
      <c r="C671" s="874" t="s">
        <v>32</v>
      </c>
      <c r="D671" s="805" t="s">
        <v>75</v>
      </c>
      <c r="E671" s="806" t="s">
        <v>60</v>
      </c>
      <c r="F671" s="806">
        <v>200</v>
      </c>
      <c r="G671" s="875">
        <f>VLOOKUP(B671,COT_Elet!$B$10:$R$888,17,0)</f>
        <v>2.3309564030824701</v>
      </c>
      <c r="H671" s="875">
        <f t="shared" si="20"/>
        <v>2.68</v>
      </c>
      <c r="I671" s="881">
        <f t="shared" si="21"/>
        <v>536</v>
      </c>
      <c r="J671" s="883"/>
    </row>
    <row r="672" spans="1:10">
      <c r="A672" s="872" t="s">
        <v>1752</v>
      </c>
      <c r="B672" s="873" t="s">
        <v>1753</v>
      </c>
      <c r="C672" s="874" t="s">
        <v>32</v>
      </c>
      <c r="D672" s="805" t="s">
        <v>934</v>
      </c>
      <c r="E672" s="806" t="s">
        <v>60</v>
      </c>
      <c r="F672" s="806">
        <v>200</v>
      </c>
      <c r="G672" s="875">
        <f>VLOOKUP(B672,COT_Elet!$B$10:$R$888,17,0)</f>
        <v>3.90128576997569</v>
      </c>
      <c r="H672" s="875">
        <f t="shared" si="20"/>
        <v>4.4800000000000004</v>
      </c>
      <c r="I672" s="881">
        <f t="shared" si="21"/>
        <v>896</v>
      </c>
      <c r="J672" s="883"/>
    </row>
    <row r="673" spans="1:10">
      <c r="A673" s="872" t="s">
        <v>1754</v>
      </c>
      <c r="B673" s="873" t="s">
        <v>1755</v>
      </c>
      <c r="C673" s="874" t="s">
        <v>32</v>
      </c>
      <c r="D673" s="805" t="s">
        <v>937</v>
      </c>
      <c r="E673" s="806" t="s">
        <v>60</v>
      </c>
      <c r="F673" s="806">
        <v>200</v>
      </c>
      <c r="G673" s="875">
        <f>VLOOKUP(B673,COT_Elet!$B$10:$R$888,17,0)</f>
        <v>3.90128576997569</v>
      </c>
      <c r="H673" s="875">
        <f t="shared" si="20"/>
        <v>4.4800000000000004</v>
      </c>
      <c r="I673" s="881">
        <f t="shared" si="21"/>
        <v>896</v>
      </c>
      <c r="J673" s="883"/>
    </row>
    <row r="674" spans="1:10">
      <c r="A674" s="872" t="s">
        <v>1756</v>
      </c>
      <c r="B674" s="873" t="s">
        <v>1757</v>
      </c>
      <c r="C674" s="874" t="s">
        <v>32</v>
      </c>
      <c r="D674" s="805" t="s">
        <v>940</v>
      </c>
      <c r="E674" s="806" t="s">
        <v>60</v>
      </c>
      <c r="F674" s="806">
        <v>200</v>
      </c>
      <c r="G674" s="875">
        <f>VLOOKUP(B674,COT_Elet!$B$10:$R$888,17,0)</f>
        <v>3.90128576997569</v>
      </c>
      <c r="H674" s="875">
        <f t="shared" si="20"/>
        <v>4.4800000000000004</v>
      </c>
      <c r="I674" s="881">
        <f t="shared" si="21"/>
        <v>896</v>
      </c>
      <c r="J674" s="883"/>
    </row>
    <row r="675" spans="1:10">
      <c r="A675" s="872" t="s">
        <v>1758</v>
      </c>
      <c r="B675" s="873" t="s">
        <v>1759</v>
      </c>
      <c r="C675" s="874" t="s">
        <v>32</v>
      </c>
      <c r="D675" s="805" t="s">
        <v>943</v>
      </c>
      <c r="E675" s="806" t="s">
        <v>60</v>
      </c>
      <c r="F675" s="806">
        <v>200</v>
      </c>
      <c r="G675" s="875">
        <f>VLOOKUP(B675,COT_Elet!$B$10:$R$888,17,0)</f>
        <v>5.7990506255557799</v>
      </c>
      <c r="H675" s="875">
        <f t="shared" si="20"/>
        <v>6.66</v>
      </c>
      <c r="I675" s="881">
        <f t="shared" si="21"/>
        <v>1332</v>
      </c>
      <c r="J675" s="883"/>
    </row>
    <row r="676" spans="1:10">
      <c r="A676" s="872" t="s">
        <v>1760</v>
      </c>
      <c r="B676" s="873" t="s">
        <v>1761</v>
      </c>
      <c r="C676" s="874" t="s">
        <v>32</v>
      </c>
      <c r="D676" s="805" t="s">
        <v>285</v>
      </c>
      <c r="E676" s="806" t="s">
        <v>60</v>
      </c>
      <c r="F676" s="806">
        <v>200</v>
      </c>
      <c r="G676" s="875">
        <f>VLOOKUP(B676,COT_Elet!$B$10:$R$888,17,0)</f>
        <v>5.7990506255557799</v>
      </c>
      <c r="H676" s="875">
        <f t="shared" si="20"/>
        <v>6.66</v>
      </c>
      <c r="I676" s="881">
        <f t="shared" si="21"/>
        <v>1332</v>
      </c>
      <c r="J676" s="883"/>
    </row>
    <row r="677" spans="1:10">
      <c r="A677" s="872" t="s">
        <v>1762</v>
      </c>
      <c r="B677" s="873" t="s">
        <v>1763</v>
      </c>
      <c r="C677" s="874" t="s">
        <v>32</v>
      </c>
      <c r="D677" s="805" t="s">
        <v>948</v>
      </c>
      <c r="E677" s="806" t="s">
        <v>60</v>
      </c>
      <c r="F677" s="806">
        <v>200</v>
      </c>
      <c r="G677" s="875">
        <f>VLOOKUP(B677,COT_Elet!$B$10:$R$888,17,0)</f>
        <v>5.7990506255557799</v>
      </c>
      <c r="H677" s="875">
        <f t="shared" si="20"/>
        <v>6.66</v>
      </c>
      <c r="I677" s="881">
        <f t="shared" si="21"/>
        <v>1332</v>
      </c>
      <c r="J677" s="883"/>
    </row>
    <row r="678" spans="1:10">
      <c r="A678" s="872" t="s">
        <v>1764</v>
      </c>
      <c r="B678" s="873" t="s">
        <v>1765</v>
      </c>
      <c r="C678" s="874" t="s">
        <v>32</v>
      </c>
      <c r="D678" s="805" t="s">
        <v>798</v>
      </c>
      <c r="E678" s="806" t="s">
        <v>41</v>
      </c>
      <c r="F678" s="806">
        <v>20</v>
      </c>
      <c r="G678" s="875">
        <f>VLOOKUP(B678,COT_Elet!$B$10:$R$888,17,0)</f>
        <v>15.5815969457328</v>
      </c>
      <c r="H678" s="875">
        <f t="shared" si="20"/>
        <v>17.91</v>
      </c>
      <c r="I678" s="881">
        <f t="shared" si="21"/>
        <v>358.2</v>
      </c>
      <c r="J678" s="883"/>
    </row>
    <row r="679" spans="1:10">
      <c r="A679" s="872" t="s">
        <v>1766</v>
      </c>
      <c r="B679" s="873" t="s">
        <v>1767</v>
      </c>
      <c r="C679" s="874" t="s">
        <v>32</v>
      </c>
      <c r="D679" s="805" t="s">
        <v>974</v>
      </c>
      <c r="E679" s="806" t="s">
        <v>41</v>
      </c>
      <c r="F679" s="806">
        <v>3</v>
      </c>
      <c r="G679" s="875">
        <f>VLOOKUP(B679,COT_Elet!$B$10:$R$888,17,0)</f>
        <v>6.1286064391614596</v>
      </c>
      <c r="H679" s="875">
        <f t="shared" si="20"/>
        <v>7.04</v>
      </c>
      <c r="I679" s="881">
        <f t="shared" si="21"/>
        <v>21.12</v>
      </c>
      <c r="J679" s="883"/>
    </row>
    <row r="680" spans="1:10">
      <c r="A680" s="872" t="s">
        <v>1768</v>
      </c>
      <c r="B680" s="873" t="s">
        <v>1769</v>
      </c>
      <c r="C680" s="874" t="s">
        <v>32</v>
      </c>
      <c r="D680" s="805" t="s">
        <v>980</v>
      </c>
      <c r="E680" s="806" t="s">
        <v>41</v>
      </c>
      <c r="F680" s="806">
        <v>1</v>
      </c>
      <c r="G680" s="875">
        <f>VLOOKUP(B680,COT_Elet!$B$10:$R$888,17,0)</f>
        <v>23.163779183661202</v>
      </c>
      <c r="H680" s="875">
        <f t="shared" si="20"/>
        <v>26.63</v>
      </c>
      <c r="I680" s="881">
        <f t="shared" si="21"/>
        <v>26.63</v>
      </c>
      <c r="J680" s="883"/>
    </row>
    <row r="681" spans="1:10">
      <c r="A681" s="872" t="s">
        <v>1770</v>
      </c>
      <c r="B681" s="873" t="s">
        <v>1771</v>
      </c>
      <c r="C681" s="874" t="s">
        <v>32</v>
      </c>
      <c r="D681" s="805" t="s">
        <v>983</v>
      </c>
      <c r="E681" s="806" t="s">
        <v>41</v>
      </c>
      <c r="F681" s="806">
        <v>8</v>
      </c>
      <c r="G681" s="875">
        <f>VLOOKUP(B681,COT_Elet!$B$10:$R$888,17,0)</f>
        <v>15.6684139437445</v>
      </c>
      <c r="H681" s="875">
        <f t="shared" si="20"/>
        <v>18.010000000000002</v>
      </c>
      <c r="I681" s="881">
        <f t="shared" si="21"/>
        <v>144.08000000000001</v>
      </c>
      <c r="J681" s="883"/>
    </row>
    <row r="682" spans="1:10">
      <c r="A682" s="872" t="s">
        <v>1772</v>
      </c>
      <c r="B682" s="873" t="s">
        <v>1773</v>
      </c>
      <c r="C682" s="874" t="s">
        <v>32</v>
      </c>
      <c r="D682" s="805" t="s">
        <v>801</v>
      </c>
      <c r="E682" s="806" t="s">
        <v>79</v>
      </c>
      <c r="F682" s="806">
        <v>46</v>
      </c>
      <c r="G682" s="875">
        <f>VLOOKUP(B682,COT_Elet!$B$10:$R$888,17,0)</f>
        <v>110.504661007894</v>
      </c>
      <c r="H682" s="875">
        <f t="shared" si="20"/>
        <v>127.08</v>
      </c>
      <c r="I682" s="881">
        <f t="shared" si="21"/>
        <v>5845.68</v>
      </c>
      <c r="J682" s="883"/>
    </row>
    <row r="683" spans="1:10">
      <c r="A683" s="872" t="s">
        <v>1774</v>
      </c>
      <c r="B683" s="873" t="s">
        <v>1775</v>
      </c>
      <c r="C683" s="874" t="s">
        <v>32</v>
      </c>
      <c r="D683" s="805" t="s">
        <v>1001</v>
      </c>
      <c r="E683" s="806" t="s">
        <v>41</v>
      </c>
      <c r="F683" s="806">
        <v>12</v>
      </c>
      <c r="G683" s="875">
        <f>VLOOKUP(B683,COT_Elet!$B$10:$R$888,17,0)</f>
        <v>89.285518949932296</v>
      </c>
      <c r="H683" s="875">
        <f t="shared" si="20"/>
        <v>102.67</v>
      </c>
      <c r="I683" s="881">
        <f t="shared" si="21"/>
        <v>1232.04</v>
      </c>
      <c r="J683" s="883"/>
    </row>
    <row r="684" spans="1:10">
      <c r="A684" s="872" t="s">
        <v>1776</v>
      </c>
      <c r="B684" s="873" t="s">
        <v>1777</v>
      </c>
      <c r="C684" s="874" t="s">
        <v>32</v>
      </c>
      <c r="D684" s="805" t="s">
        <v>1778</v>
      </c>
      <c r="E684" s="806" t="s">
        <v>41</v>
      </c>
      <c r="F684" s="806">
        <v>12</v>
      </c>
      <c r="G684" s="875">
        <f>VLOOKUP(B684,COT_Elet!$B$10:$R$888,17,0)</f>
        <v>289.58922999474203</v>
      </c>
      <c r="H684" s="875">
        <f t="shared" si="20"/>
        <v>333.02</v>
      </c>
      <c r="I684" s="881">
        <f t="shared" si="21"/>
        <v>3996.24</v>
      </c>
      <c r="J684" s="883"/>
    </row>
    <row r="685" spans="1:10">
      <c r="A685" s="872" t="s">
        <v>1779</v>
      </c>
      <c r="B685" s="873" t="s">
        <v>1780</v>
      </c>
      <c r="C685" s="874" t="s">
        <v>32</v>
      </c>
      <c r="D685" s="805" t="s">
        <v>1781</v>
      </c>
      <c r="E685" s="806" t="s">
        <v>41</v>
      </c>
      <c r="F685" s="806">
        <v>6</v>
      </c>
      <c r="G685" s="875">
        <f>VLOOKUP(B685,COT_Elet!$B$10:$R$888,17,0)</f>
        <v>338.82015643852401</v>
      </c>
      <c r="H685" s="875">
        <f t="shared" si="20"/>
        <v>389.64</v>
      </c>
      <c r="I685" s="881">
        <f t="shared" si="21"/>
        <v>2337.84</v>
      </c>
      <c r="J685" s="883"/>
    </row>
    <row r="686" spans="1:10">
      <c r="A686" s="872" t="s">
        <v>1782</v>
      </c>
      <c r="B686" s="873" t="s">
        <v>1783</v>
      </c>
      <c r="C686" s="874" t="s">
        <v>32</v>
      </c>
      <c r="D686" s="805" t="s">
        <v>1784</v>
      </c>
      <c r="E686" s="806" t="s">
        <v>41</v>
      </c>
      <c r="F686" s="806">
        <v>6</v>
      </c>
      <c r="G686" s="875">
        <f>VLOOKUP(B686,COT_Elet!$B$10:$R$888,17,0)</f>
        <v>337.21868467429601</v>
      </c>
      <c r="H686" s="875">
        <f t="shared" si="20"/>
        <v>387.8</v>
      </c>
      <c r="I686" s="881">
        <f t="shared" si="21"/>
        <v>2326.8000000000002</v>
      </c>
      <c r="J686" s="883"/>
    </row>
    <row r="687" spans="1:10">
      <c r="A687" s="872" t="s">
        <v>1785</v>
      </c>
      <c r="B687" s="873" t="s">
        <v>1786</v>
      </c>
      <c r="C687" s="874" t="s">
        <v>32</v>
      </c>
      <c r="D687" s="805" t="s">
        <v>1004</v>
      </c>
      <c r="E687" s="806" t="s">
        <v>41</v>
      </c>
      <c r="F687" s="806">
        <v>12</v>
      </c>
      <c r="G687" s="875">
        <f>VLOOKUP(B687,COT_Elet!$B$10:$R$888,17,0)</f>
        <v>393.23042181673401</v>
      </c>
      <c r="H687" s="875">
        <f t="shared" si="20"/>
        <v>452.21</v>
      </c>
      <c r="I687" s="881">
        <f t="shared" si="21"/>
        <v>5426.52</v>
      </c>
      <c r="J687" s="883"/>
    </row>
    <row r="688" spans="1:10">
      <c r="A688" s="872" t="s">
        <v>1787</v>
      </c>
      <c r="B688" s="873" t="s">
        <v>1788</v>
      </c>
      <c r="C688" s="874" t="s">
        <v>32</v>
      </c>
      <c r="D688" s="805" t="s">
        <v>1007</v>
      </c>
      <c r="E688" s="806" t="s">
        <v>41</v>
      </c>
      <c r="F688" s="806">
        <v>2</v>
      </c>
      <c r="G688" s="875">
        <f>VLOOKUP(B688,COT_Elet!$B$10:$R$888,17,0)</f>
        <v>305.569682994196</v>
      </c>
      <c r="H688" s="875">
        <f t="shared" si="20"/>
        <v>351.4</v>
      </c>
      <c r="I688" s="881">
        <f t="shared" si="21"/>
        <v>702.8</v>
      </c>
      <c r="J688" s="883"/>
    </row>
    <row r="689" spans="1:10">
      <c r="A689" s="872" t="s">
        <v>1789</v>
      </c>
      <c r="B689" s="873" t="s">
        <v>1790</v>
      </c>
      <c r="C689" s="874" t="s">
        <v>32</v>
      </c>
      <c r="D689" s="805" t="s">
        <v>1010</v>
      </c>
      <c r="E689" s="806" t="s">
        <v>41</v>
      </c>
      <c r="F689" s="806">
        <v>6</v>
      </c>
      <c r="G689" s="875">
        <f>VLOOKUP(B689,COT_Elet!$B$10:$R$888,17,0)</f>
        <v>11.953396776488701</v>
      </c>
      <c r="H689" s="875">
        <f t="shared" si="20"/>
        <v>13.74</v>
      </c>
      <c r="I689" s="881">
        <f t="shared" si="21"/>
        <v>82.44</v>
      </c>
      <c r="J689" s="883"/>
    </row>
    <row r="690" spans="1:10">
      <c r="A690" s="872" t="s">
        <v>1791</v>
      </c>
      <c r="B690" s="873" t="s">
        <v>1792</v>
      </c>
      <c r="C690" s="874" t="s">
        <v>32</v>
      </c>
      <c r="D690" s="805" t="s">
        <v>1793</v>
      </c>
      <c r="E690" s="806" t="s">
        <v>41</v>
      </c>
      <c r="F690" s="806">
        <v>4</v>
      </c>
      <c r="G690" s="875">
        <f>VLOOKUP(B690,COT_Elet!$B$10:$R$888,17,0)</f>
        <v>74.363241380822402</v>
      </c>
      <c r="H690" s="875">
        <f t="shared" si="20"/>
        <v>85.51</v>
      </c>
      <c r="I690" s="881">
        <f t="shared" si="21"/>
        <v>342.04</v>
      </c>
      <c r="J690" s="883"/>
    </row>
    <row r="691" spans="1:10">
      <c r="A691" s="872" t="s">
        <v>1794</v>
      </c>
      <c r="B691" s="873" t="s">
        <v>1795</v>
      </c>
      <c r="C691" s="874" t="s">
        <v>32</v>
      </c>
      <c r="D691" s="805" t="s">
        <v>1796</v>
      </c>
      <c r="E691" s="806" t="s">
        <v>41</v>
      </c>
      <c r="F691" s="806">
        <v>4</v>
      </c>
      <c r="G691" s="875">
        <f>VLOOKUP(B691,COT_Elet!$B$10:$R$888,17,0)</f>
        <v>101.121925988443</v>
      </c>
      <c r="H691" s="875">
        <f t="shared" si="20"/>
        <v>116.29</v>
      </c>
      <c r="I691" s="881">
        <f t="shared" si="21"/>
        <v>465.16</v>
      </c>
      <c r="J691" s="883"/>
    </row>
    <row r="692" spans="1:10">
      <c r="A692" s="872" t="s">
        <v>1797</v>
      </c>
      <c r="B692" s="873" t="s">
        <v>1798</v>
      </c>
      <c r="C692" s="874" t="s">
        <v>32</v>
      </c>
      <c r="D692" s="805" t="s">
        <v>1799</v>
      </c>
      <c r="E692" s="806" t="s">
        <v>41</v>
      </c>
      <c r="F692" s="806">
        <v>1</v>
      </c>
      <c r="G692" s="875">
        <f>VLOOKUP(B692,COT_Elet!$B$10:$R$888,17,0)</f>
        <v>117.398832194403</v>
      </c>
      <c r="H692" s="875">
        <f t="shared" si="20"/>
        <v>135</v>
      </c>
      <c r="I692" s="881">
        <f t="shared" si="21"/>
        <v>135</v>
      </c>
      <c r="J692" s="883"/>
    </row>
    <row r="693" spans="1:10">
      <c r="A693" s="872" t="s">
        <v>1800</v>
      </c>
      <c r="B693" s="873" t="s">
        <v>1801</v>
      </c>
      <c r="C693" s="874" t="s">
        <v>32</v>
      </c>
      <c r="D693" s="805" t="s">
        <v>1802</v>
      </c>
      <c r="E693" s="806" t="s">
        <v>41</v>
      </c>
      <c r="F693" s="806">
        <v>74</v>
      </c>
      <c r="G693" s="875">
        <f>VLOOKUP(B693,COT_Elet!$B$10:$R$888,17,0)</f>
        <v>8.5613572518766308</v>
      </c>
      <c r="H693" s="875">
        <f t="shared" si="20"/>
        <v>9.84</v>
      </c>
      <c r="I693" s="881">
        <f t="shared" si="21"/>
        <v>728.16</v>
      </c>
      <c r="J693" s="883"/>
    </row>
    <row r="694" spans="1:10">
      <c r="A694" s="872" t="s">
        <v>1803</v>
      </c>
      <c r="B694" s="873" t="s">
        <v>1804</v>
      </c>
      <c r="C694" s="874" t="s">
        <v>32</v>
      </c>
      <c r="D694" s="805" t="s">
        <v>834</v>
      </c>
      <c r="E694" s="806" t="s">
        <v>41</v>
      </c>
      <c r="F694" s="806">
        <v>15</v>
      </c>
      <c r="G694" s="875">
        <f>VLOOKUP(B694,COT_Elet!$B$10:$R$888,17,0)</f>
        <v>5.8594480628547103</v>
      </c>
      <c r="H694" s="875">
        <f t="shared" si="20"/>
        <v>6.73</v>
      </c>
      <c r="I694" s="881">
        <f t="shared" si="21"/>
        <v>100.95</v>
      </c>
      <c r="J694" s="883"/>
    </row>
    <row r="695" spans="1:10">
      <c r="A695" s="872" t="s">
        <v>1805</v>
      </c>
      <c r="B695" s="873" t="s">
        <v>1806</v>
      </c>
      <c r="C695" s="874" t="s">
        <v>32</v>
      </c>
      <c r="D695" s="805" t="s">
        <v>1018</v>
      </c>
      <c r="E695" s="806" t="s">
        <v>41</v>
      </c>
      <c r="F695" s="806">
        <v>2</v>
      </c>
      <c r="G695" s="875">
        <f>VLOOKUP(B695,COT_Elet!$B$10:$R$888,17,0)</f>
        <v>6.7338265080440998</v>
      </c>
      <c r="H695" s="875">
        <f t="shared" si="20"/>
        <v>7.74</v>
      </c>
      <c r="I695" s="881">
        <f t="shared" si="21"/>
        <v>15.48</v>
      </c>
      <c r="J695" s="883"/>
    </row>
    <row r="696" spans="1:10">
      <c r="A696" s="872" t="s">
        <v>1807</v>
      </c>
      <c r="B696" s="873" t="s">
        <v>1808</v>
      </c>
      <c r="C696" s="874" t="s">
        <v>32</v>
      </c>
      <c r="D696" s="805" t="s">
        <v>1021</v>
      </c>
      <c r="E696" s="806" t="s">
        <v>41</v>
      </c>
      <c r="F696" s="806">
        <v>3</v>
      </c>
      <c r="G696" s="875">
        <f>VLOOKUP(B696,COT_Elet!$B$10:$R$888,17,0)</f>
        <v>7.1379503503117903</v>
      </c>
      <c r="H696" s="875">
        <f t="shared" si="20"/>
        <v>8.1999999999999993</v>
      </c>
      <c r="I696" s="881">
        <f t="shared" si="21"/>
        <v>24.6</v>
      </c>
      <c r="J696" s="883"/>
    </row>
    <row r="697" spans="1:10">
      <c r="A697" s="872" t="s">
        <v>1809</v>
      </c>
      <c r="B697" s="873" t="s">
        <v>1810</v>
      </c>
      <c r="C697" s="874" t="s">
        <v>32</v>
      </c>
      <c r="D697" s="805" t="s">
        <v>1811</v>
      </c>
      <c r="E697" s="806" t="s">
        <v>41</v>
      </c>
      <c r="F697" s="806">
        <v>4</v>
      </c>
      <c r="G697" s="875">
        <f>VLOOKUP(B697,COT_Elet!$B$10:$R$888,17,0)</f>
        <v>162.00555295064399</v>
      </c>
      <c r="H697" s="875">
        <f t="shared" si="20"/>
        <v>186.3</v>
      </c>
      <c r="I697" s="881">
        <f t="shared" si="21"/>
        <v>745.2</v>
      </c>
      <c r="J697" s="883"/>
    </row>
    <row r="698" spans="1:10">
      <c r="A698" s="872" t="s">
        <v>1812</v>
      </c>
      <c r="B698" s="873" t="s">
        <v>1813</v>
      </c>
      <c r="C698" s="874" t="s">
        <v>32</v>
      </c>
      <c r="D698" s="805" t="s">
        <v>1032</v>
      </c>
      <c r="E698" s="806" t="s">
        <v>41</v>
      </c>
      <c r="F698" s="806">
        <v>2</v>
      </c>
      <c r="G698" s="875">
        <f>VLOOKUP(B698,COT_Elet!$B$10:$R$888,17,0)</f>
        <v>7.2886018975626703</v>
      </c>
      <c r="H698" s="875">
        <f t="shared" si="20"/>
        <v>8.3800000000000008</v>
      </c>
      <c r="I698" s="881">
        <f t="shared" si="21"/>
        <v>16.760000000000002</v>
      </c>
      <c r="J698" s="883"/>
    </row>
    <row r="699" spans="1:10">
      <c r="A699" s="872" t="s">
        <v>1814</v>
      </c>
      <c r="B699" s="873" t="s">
        <v>1815</v>
      </c>
      <c r="C699" s="874" t="s">
        <v>32</v>
      </c>
      <c r="D699" s="805" t="s">
        <v>1035</v>
      </c>
      <c r="E699" s="806" t="s">
        <v>41</v>
      </c>
      <c r="F699" s="806">
        <v>2</v>
      </c>
      <c r="G699" s="875">
        <f>VLOOKUP(B699,COT_Elet!$B$10:$R$888,17,0)</f>
        <v>13.6105886140971</v>
      </c>
      <c r="H699" s="875">
        <f t="shared" si="20"/>
        <v>15.65</v>
      </c>
      <c r="I699" s="881">
        <f t="shared" si="21"/>
        <v>31.3</v>
      </c>
      <c r="J699" s="883"/>
    </row>
    <row r="700" spans="1:10">
      <c r="A700" s="872" t="s">
        <v>1816</v>
      </c>
      <c r="B700" s="873" t="s">
        <v>1817</v>
      </c>
      <c r="C700" s="874" t="s">
        <v>32</v>
      </c>
      <c r="D700" s="805" t="s">
        <v>1038</v>
      </c>
      <c r="E700" s="806" t="s">
        <v>41</v>
      </c>
      <c r="F700" s="806">
        <v>1</v>
      </c>
      <c r="G700" s="875">
        <f>VLOOKUP(B700,COT_Elet!$B$10:$R$888,17,0)</f>
        <v>57.2852790624422</v>
      </c>
      <c r="H700" s="875">
        <f t="shared" si="20"/>
        <v>65.87</v>
      </c>
      <c r="I700" s="881">
        <f t="shared" si="21"/>
        <v>65.87</v>
      </c>
      <c r="J700" s="883"/>
    </row>
    <row r="701" spans="1:10">
      <c r="A701" s="872" t="s">
        <v>1818</v>
      </c>
      <c r="B701" s="873" t="s">
        <v>1819</v>
      </c>
      <c r="C701" s="874" t="s">
        <v>32</v>
      </c>
      <c r="D701" s="805" t="s">
        <v>1044</v>
      </c>
      <c r="E701" s="806" t="s">
        <v>41</v>
      </c>
      <c r="F701" s="806">
        <v>1</v>
      </c>
      <c r="G701" s="875">
        <f>VLOOKUP(B701,COT_Elet!$B$10:$R$888,17,0)</f>
        <v>75.120746171520494</v>
      </c>
      <c r="H701" s="875">
        <f t="shared" si="20"/>
        <v>86.38</v>
      </c>
      <c r="I701" s="881">
        <f t="shared" si="21"/>
        <v>86.38</v>
      </c>
      <c r="J701" s="883"/>
    </row>
    <row r="702" spans="1:10">
      <c r="A702" s="872" t="s">
        <v>1820</v>
      </c>
      <c r="B702" s="873" t="s">
        <v>1821</v>
      </c>
      <c r="C702" s="874" t="s">
        <v>32</v>
      </c>
      <c r="D702" s="805" t="s">
        <v>1822</v>
      </c>
      <c r="E702" s="806" t="s">
        <v>41</v>
      </c>
      <c r="F702" s="809">
        <v>4</v>
      </c>
      <c r="G702" s="875">
        <f>VLOOKUP(B702,COT_Elet!$B$10:$R$888,17,0)</f>
        <v>56006.216131775502</v>
      </c>
      <c r="H702" s="875">
        <f t="shared" si="20"/>
        <v>64407.14</v>
      </c>
      <c r="I702" s="881">
        <f t="shared" si="21"/>
        <v>257628.56</v>
      </c>
      <c r="J702" s="883"/>
    </row>
    <row r="703" spans="1:10">
      <c r="A703" s="893" t="s">
        <v>1823</v>
      </c>
      <c r="B703" s="894" t="s">
        <v>28</v>
      </c>
      <c r="C703" s="895" t="s">
        <v>28</v>
      </c>
      <c r="D703" s="895" t="s">
        <v>1824</v>
      </c>
      <c r="E703" s="896"/>
      <c r="F703" s="897"/>
      <c r="G703" s="898"/>
      <c r="H703" s="898"/>
      <c r="I703" s="906">
        <f>SUM(I704:I705)</f>
        <v>92086.5</v>
      </c>
      <c r="J703" s="907"/>
    </row>
    <row r="704" spans="1:10" ht="25.5">
      <c r="A704" s="872" t="s">
        <v>1825</v>
      </c>
      <c r="B704" s="805" t="s">
        <v>1826</v>
      </c>
      <c r="C704" s="910" t="s">
        <v>32</v>
      </c>
      <c r="D704" s="911" t="str">
        <f>CPU_Elet!C45</f>
        <v>SERVIÇOS EBS1: SUBESTAÇÃO DE ENTRADA DE ENERGIA EM ALVENARIA - 15KV COM TRANSFORMADOR DE 750KVA</v>
      </c>
      <c r="E704" s="806" t="s">
        <v>1161</v>
      </c>
      <c r="F704" s="806">
        <v>1</v>
      </c>
      <c r="G704" s="875">
        <f>CPU_Elet!I45</f>
        <v>36243.455000000002</v>
      </c>
      <c r="H704" s="875">
        <f>TRUNC(G704*(1+$J$6),2)</f>
        <v>45840.72</v>
      </c>
      <c r="I704" s="881">
        <f t="shared" si="21"/>
        <v>45840.72</v>
      </c>
      <c r="J704" s="883"/>
    </row>
    <row r="705" spans="1:12">
      <c r="A705" s="872" t="s">
        <v>1827</v>
      </c>
      <c r="B705" s="805" t="s">
        <v>1828</v>
      </c>
      <c r="C705" s="910" t="s">
        <v>32</v>
      </c>
      <c r="D705" s="823" t="str">
        <f>CPU_Elet!C53</f>
        <v>SERVIÇOS EBS1: CCM EBS1 380 VCA TTA CONFORME NORMA 61439 E PROJETO UNIFILAR EBS1</v>
      </c>
      <c r="E705" s="806" t="s">
        <v>1161</v>
      </c>
      <c r="F705" s="806">
        <v>1</v>
      </c>
      <c r="G705" s="875">
        <f>CPU_Elet!I53</f>
        <v>36563.710000000006</v>
      </c>
      <c r="H705" s="875">
        <f>TRUNC(G705*(1+$J$6),2)</f>
        <v>46245.78</v>
      </c>
      <c r="I705" s="881">
        <f t="shared" si="21"/>
        <v>46245.78</v>
      </c>
      <c r="J705" s="883"/>
    </row>
    <row r="706" spans="1:12">
      <c r="A706" s="893">
        <v>3</v>
      </c>
      <c r="B706" s="894"/>
      <c r="C706" s="895"/>
      <c r="D706" s="895" t="s">
        <v>2229</v>
      </c>
      <c r="E706" s="896"/>
      <c r="F706" s="897"/>
      <c r="G706" s="913"/>
      <c r="H706" s="913"/>
      <c r="I706" s="906">
        <f>SUM(I707)</f>
        <v>9034.1200000000008</v>
      </c>
      <c r="J706" s="907"/>
      <c r="L706" s="897"/>
    </row>
    <row r="707" spans="1:12">
      <c r="A707" s="872" t="s">
        <v>1830</v>
      </c>
      <c r="B707" s="872" t="s">
        <v>2231</v>
      </c>
      <c r="C707" s="910" t="s">
        <v>32</v>
      </c>
      <c r="D707" s="805" t="str">
        <f>CPU_Elet!C77</f>
        <v>OPERAÇÃO ASSISTIDA E TREINAMENTO DA EQUIPE CODEVASF e ASITASB e DATA BOOK COM AS BUILT</v>
      </c>
      <c r="E707" s="806" t="s">
        <v>1161</v>
      </c>
      <c r="F707" s="806">
        <v>1</v>
      </c>
      <c r="G707" s="912">
        <f>CPU_Elet!I77</f>
        <v>7142.7300000000005</v>
      </c>
      <c r="H707" s="912">
        <f>G707*(1+$J$6)</f>
        <v>9034.1249040000002</v>
      </c>
      <c r="I707" s="881">
        <f t="shared" ref="I707" si="22">TRUNC(F707*H707,2)</f>
        <v>9034.1200000000008</v>
      </c>
      <c r="J707" s="883"/>
      <c r="L707" s="806"/>
    </row>
  </sheetData>
  <mergeCells count="1">
    <mergeCell ref="A7:J7"/>
  </mergeCells>
  <pageMargins left="0.25" right="0.25" top="0.75" bottom="0.75" header="0.3" footer="0.3"/>
  <pageSetup paperSize="9" scale="4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88"/>
  <sheetViews>
    <sheetView topLeftCell="B1" workbookViewId="0">
      <selection activeCell="Y12" sqref="Y12"/>
    </sheetView>
  </sheetViews>
  <sheetFormatPr defaultColWidth="8.7109375" defaultRowHeight="15"/>
  <cols>
    <col min="1" max="1" width="9.28515625" style="649" customWidth="1"/>
    <col min="2" max="2" width="10.7109375" style="501" customWidth="1"/>
    <col min="3" max="3" width="14.42578125" style="18" customWidth="1"/>
    <col min="4" max="4" width="86.42578125" style="18" customWidth="1"/>
    <col min="5" max="5" width="9.85546875" style="503" customWidth="1"/>
    <col min="6" max="6" width="10" style="504" hidden="1" customWidth="1"/>
    <col min="7" max="10" width="13.28515625" style="504" customWidth="1"/>
    <col min="11" max="16" width="14.5703125" style="505" customWidth="1"/>
    <col min="17" max="17" width="16" style="505" customWidth="1"/>
    <col min="18" max="18" width="14.85546875" style="408" customWidth="1"/>
    <col min="19" max="19" width="8.7109375" style="92"/>
    <col min="20" max="16384" width="8.7109375" style="18"/>
  </cols>
  <sheetData>
    <row r="1" spans="1:21">
      <c r="A1" s="650">
        <v>22627.68</v>
      </c>
      <c r="B1" s="651"/>
      <c r="C1" s="652"/>
      <c r="D1" s="653" t="s">
        <v>0</v>
      </c>
      <c r="E1" s="654"/>
      <c r="F1" s="655"/>
      <c r="G1" s="655"/>
      <c r="H1" s="655"/>
      <c r="I1" s="655"/>
      <c r="J1" s="655"/>
      <c r="K1" s="704"/>
      <c r="L1" s="704"/>
      <c r="M1" s="705"/>
      <c r="N1" s="705"/>
      <c r="O1" s="705"/>
      <c r="P1" s="705"/>
      <c r="Q1" s="705"/>
      <c r="R1" s="819"/>
      <c r="S1" s="726"/>
      <c r="T1" s="668"/>
      <c r="U1" s="668"/>
    </row>
    <row r="2" spans="1:21">
      <c r="A2" s="656"/>
      <c r="B2" s="657"/>
      <c r="C2" s="658"/>
      <c r="D2" s="659" t="s">
        <v>2</v>
      </c>
      <c r="E2" s="660"/>
      <c r="F2" s="661"/>
      <c r="G2" s="661"/>
      <c r="H2" s="661"/>
      <c r="I2" s="661"/>
      <c r="J2" s="661"/>
      <c r="K2" s="706"/>
      <c r="L2" s="706"/>
      <c r="M2" s="705"/>
      <c r="N2" s="705"/>
      <c r="O2" s="705"/>
      <c r="P2" s="705"/>
      <c r="Q2" s="705"/>
      <c r="R2" s="819"/>
      <c r="S2" s="726"/>
      <c r="T2" s="668"/>
      <c r="U2" s="668"/>
    </row>
    <row r="3" spans="1:21">
      <c r="B3" s="662" t="s">
        <v>5</v>
      </c>
      <c r="C3" s="663"/>
      <c r="D3" s="663"/>
      <c r="E3" s="663"/>
      <c r="F3" s="663"/>
      <c r="G3" s="663"/>
      <c r="H3" s="663"/>
      <c r="I3" s="663"/>
      <c r="J3" s="663"/>
      <c r="K3" s="707"/>
      <c r="L3" s="707"/>
      <c r="M3" s="708"/>
      <c r="N3" s="708"/>
      <c r="O3" s="708"/>
      <c r="P3" s="708"/>
      <c r="Q3" s="708"/>
      <c r="R3" s="820"/>
      <c r="S3" s="726"/>
      <c r="T3" s="668"/>
      <c r="U3" s="668"/>
    </row>
    <row r="4" spans="1:21">
      <c r="B4" s="664" t="s">
        <v>7</v>
      </c>
      <c r="C4" s="663"/>
      <c r="D4" s="663"/>
      <c r="E4" s="665"/>
      <c r="F4" s="666"/>
      <c r="G4" s="666"/>
      <c r="H4" s="666"/>
      <c r="I4" s="666"/>
      <c r="J4" s="666"/>
      <c r="K4" s="709"/>
      <c r="L4" s="709"/>
      <c r="M4" s="710"/>
      <c r="N4" s="710"/>
      <c r="O4" s="710"/>
      <c r="P4" s="710"/>
      <c r="Q4" s="710"/>
      <c r="R4" s="819"/>
      <c r="S4" s="726"/>
      <c r="T4" s="668"/>
      <c r="U4" s="668"/>
    </row>
    <row r="5" spans="1:21">
      <c r="B5" s="667" t="s">
        <v>9</v>
      </c>
      <c r="C5" s="667"/>
      <c r="D5" s="668"/>
      <c r="E5" s="669"/>
      <c r="F5" s="670"/>
      <c r="G5" s="670"/>
      <c r="H5" s="670"/>
      <c r="I5" s="670"/>
      <c r="J5" s="670"/>
      <c r="K5" s="711"/>
      <c r="L5" s="711"/>
      <c r="M5" s="712"/>
      <c r="N5" s="712"/>
      <c r="O5" s="712"/>
      <c r="P5" s="712"/>
      <c r="Q5" s="712"/>
      <c r="R5" s="821"/>
      <c r="S5" s="726"/>
      <c r="T5" s="668"/>
      <c r="U5" s="668"/>
    </row>
    <row r="6" spans="1:21" ht="21" customHeight="1">
      <c r="A6" s="1015" t="s">
        <v>72467</v>
      </c>
      <c r="B6" s="1015"/>
      <c r="C6" s="1015"/>
      <c r="D6" s="1015"/>
      <c r="E6" s="1015"/>
      <c r="F6" s="1015"/>
      <c r="G6" s="1020"/>
      <c r="H6" s="1020"/>
      <c r="I6" s="1020"/>
      <c r="J6" s="1020"/>
      <c r="K6" s="1020"/>
      <c r="L6" s="1020"/>
      <c r="M6" s="1021"/>
      <c r="N6" s="1021"/>
      <c r="O6" s="1021"/>
      <c r="P6" s="1021"/>
      <c r="Q6" s="1021"/>
      <c r="R6" s="1022"/>
      <c r="S6" s="726"/>
      <c r="T6" s="668"/>
      <c r="U6" s="668"/>
    </row>
    <row r="7" spans="1:21">
      <c r="A7" s="671"/>
      <c r="B7" s="672"/>
      <c r="C7" s="673"/>
      <c r="D7" s="673"/>
      <c r="E7" s="674"/>
      <c r="F7" s="675"/>
      <c r="G7" s="1023" t="s">
        <v>2233</v>
      </c>
      <c r="H7" s="1023"/>
      <c r="I7" s="1023"/>
      <c r="J7" s="1023"/>
      <c r="K7" s="1024" t="s">
        <v>2234</v>
      </c>
      <c r="L7" s="1024"/>
      <c r="M7" s="1024"/>
      <c r="N7" s="1024"/>
      <c r="O7" s="1024"/>
      <c r="P7" s="1024"/>
      <c r="Q7" s="1024"/>
      <c r="R7" s="822" t="s">
        <v>2235</v>
      </c>
      <c r="S7" s="726"/>
      <c r="T7" s="668"/>
      <c r="U7" s="668"/>
    </row>
    <row r="8" spans="1:21" ht="28.5">
      <c r="A8" s="671" t="s">
        <v>11</v>
      </c>
      <c r="B8" s="672" t="s">
        <v>12</v>
      </c>
      <c r="C8" s="673" t="s">
        <v>13</v>
      </c>
      <c r="D8" s="673" t="s">
        <v>14</v>
      </c>
      <c r="E8" s="676" t="s">
        <v>22</v>
      </c>
      <c r="F8" s="675" t="s">
        <v>23</v>
      </c>
      <c r="G8" s="677" t="s">
        <v>2236</v>
      </c>
      <c r="H8" s="677" t="s">
        <v>2237</v>
      </c>
      <c r="I8" s="677" t="s">
        <v>2238</v>
      </c>
      <c r="J8" s="677" t="s">
        <v>2239</v>
      </c>
      <c r="K8" s="714" t="s">
        <v>2240</v>
      </c>
      <c r="L8" s="714" t="s">
        <v>2241</v>
      </c>
      <c r="M8" s="714" t="s">
        <v>2242</v>
      </c>
      <c r="N8" s="713" t="s">
        <v>2236</v>
      </c>
      <c r="O8" s="713" t="s">
        <v>2237</v>
      </c>
      <c r="P8" s="713" t="s">
        <v>2238</v>
      </c>
      <c r="Q8" s="713" t="s">
        <v>2239</v>
      </c>
      <c r="R8" s="713"/>
      <c r="S8" s="726"/>
      <c r="T8" s="668"/>
      <c r="U8" s="668"/>
    </row>
    <row r="9" spans="1:21">
      <c r="A9" s="791">
        <v>1</v>
      </c>
      <c r="B9" s="792"/>
      <c r="C9" s="793"/>
      <c r="D9" s="794" t="s">
        <v>26</v>
      </c>
      <c r="E9" s="795"/>
      <c r="F9" s="796"/>
      <c r="G9" s="796"/>
      <c r="H9" s="796"/>
      <c r="I9" s="796"/>
      <c r="J9" s="811"/>
      <c r="K9" s="812"/>
      <c r="L9" s="812"/>
      <c r="M9" s="812"/>
      <c r="N9" s="812"/>
      <c r="O9" s="812"/>
      <c r="P9" s="812"/>
      <c r="Q9" s="812"/>
      <c r="R9" s="812"/>
      <c r="S9" s="726"/>
      <c r="T9" s="668"/>
      <c r="U9" s="668"/>
    </row>
    <row r="10" spans="1:21">
      <c r="A10" s="797" t="s">
        <v>27</v>
      </c>
      <c r="B10" s="798" t="s">
        <v>28</v>
      </c>
      <c r="C10" s="799" t="s">
        <v>28</v>
      </c>
      <c r="D10" s="799" t="s">
        <v>29</v>
      </c>
      <c r="E10" s="800"/>
      <c r="F10" s="801"/>
      <c r="G10" s="801"/>
      <c r="H10" s="801"/>
      <c r="I10" s="801"/>
      <c r="J10" s="813"/>
      <c r="K10" s="814"/>
      <c r="L10" s="814"/>
      <c r="M10" s="814"/>
      <c r="N10" s="814"/>
      <c r="O10" s="814"/>
      <c r="P10" s="814"/>
      <c r="Q10" s="814"/>
      <c r="R10" s="814"/>
      <c r="S10" s="726"/>
      <c r="T10" s="668"/>
      <c r="U10" s="668"/>
    </row>
    <row r="11" spans="1:21" s="189" customFormat="1">
      <c r="A11" s="802" t="s">
        <v>30</v>
      </c>
      <c r="B11" s="803" t="s">
        <v>31</v>
      </c>
      <c r="C11" s="804" t="s">
        <v>32</v>
      </c>
      <c r="D11" s="805" t="s">
        <v>33</v>
      </c>
      <c r="E11" s="806" t="s">
        <v>34</v>
      </c>
      <c r="F11" s="807"/>
      <c r="G11" s="807"/>
      <c r="H11" s="807"/>
      <c r="I11" s="815"/>
      <c r="J11" s="374"/>
      <c r="K11" s="816">
        <v>5.3169646849101699</v>
      </c>
      <c r="L11" s="817">
        <v>5.2053084265270604</v>
      </c>
      <c r="M11" s="817">
        <v>5.0511164506646598</v>
      </c>
      <c r="N11" s="817">
        <f>AVERAGE(K11:M11)</f>
        <v>5.1911298540339628</v>
      </c>
      <c r="O11" s="817">
        <f>MEDIAN(L11:N11)</f>
        <v>5.1911298540339628</v>
      </c>
      <c r="P11" s="817">
        <f>SMALL(K11:M11,1)</f>
        <v>5.0511164506646598</v>
      </c>
      <c r="Q11" s="642">
        <f>SMALL(N11:P11,1)</f>
        <v>5.0511164506646598</v>
      </c>
      <c r="R11" s="642">
        <f>AVERAGE(J11,Q11)</f>
        <v>5.0511164506646598</v>
      </c>
      <c r="S11" s="734"/>
      <c r="T11" s="734"/>
      <c r="U11" s="668"/>
    </row>
    <row r="12" spans="1:21" s="189" customFormat="1">
      <c r="A12" s="802" t="s">
        <v>35</v>
      </c>
      <c r="B12" s="803" t="s">
        <v>36</v>
      </c>
      <c r="C12" s="804" t="s">
        <v>32</v>
      </c>
      <c r="D12" s="805" t="s">
        <v>37</v>
      </c>
      <c r="E12" s="806" t="s">
        <v>34</v>
      </c>
      <c r="F12" s="807"/>
      <c r="G12" s="807"/>
      <c r="H12" s="807"/>
      <c r="I12" s="815"/>
      <c r="J12" s="374"/>
      <c r="K12" s="816">
        <v>15.1828678124054</v>
      </c>
      <c r="L12" s="817">
        <v>14.8640275883449</v>
      </c>
      <c r="M12" s="817">
        <v>14.423724421785099</v>
      </c>
      <c r="N12" s="817">
        <f t="shared" ref="N12:N69" si="0">AVERAGE(K12:M12)</f>
        <v>14.823539940845132</v>
      </c>
      <c r="O12" s="817">
        <f t="shared" ref="O12:O69" si="1">MEDIAN(K12:M12)</f>
        <v>14.8640275883449</v>
      </c>
      <c r="P12" s="817">
        <f t="shared" ref="P12:P69" si="2">SMALL(K12:M12,1)</f>
        <v>14.423724421785099</v>
      </c>
      <c r="Q12" s="642">
        <f t="shared" ref="Q12:Q75" si="3">SMALL(N12:P12,1)</f>
        <v>14.423724421785099</v>
      </c>
      <c r="R12" s="642">
        <f t="shared" ref="R12:R75" si="4">AVERAGE(J12,Q12)</f>
        <v>14.423724421785099</v>
      </c>
      <c r="S12" s="734"/>
      <c r="T12" s="734"/>
      <c r="U12" s="668"/>
    </row>
    <row r="13" spans="1:21" s="189" customFormat="1">
      <c r="A13" s="802" t="s">
        <v>38</v>
      </c>
      <c r="B13" s="803" t="s">
        <v>39</v>
      </c>
      <c r="C13" s="804" t="s">
        <v>32</v>
      </c>
      <c r="D13" s="805" t="s">
        <v>40</v>
      </c>
      <c r="E13" s="806" t="s">
        <v>41</v>
      </c>
      <c r="F13" s="807"/>
      <c r="G13" s="807"/>
      <c r="H13" s="807"/>
      <c r="I13" s="815"/>
      <c r="J13" s="374"/>
      <c r="K13" s="816">
        <v>14.741654509809999</v>
      </c>
      <c r="L13" s="817">
        <v>16.323434038712598</v>
      </c>
      <c r="M13" s="817">
        <v>16.034497610320301</v>
      </c>
      <c r="N13" s="817">
        <f t="shared" si="0"/>
        <v>15.699862052947632</v>
      </c>
      <c r="O13" s="817">
        <f t="shared" si="1"/>
        <v>16.034497610320301</v>
      </c>
      <c r="P13" s="817">
        <f t="shared" si="2"/>
        <v>14.741654509809999</v>
      </c>
      <c r="Q13" s="642">
        <f t="shared" si="3"/>
        <v>14.741654509809999</v>
      </c>
      <c r="R13" s="642">
        <f t="shared" si="4"/>
        <v>14.741654509809999</v>
      </c>
      <c r="S13" s="734"/>
      <c r="T13" s="734"/>
      <c r="U13" s="668"/>
    </row>
    <row r="14" spans="1:21" s="189" customFormat="1">
      <c r="A14" s="802" t="s">
        <v>42</v>
      </c>
      <c r="B14" s="803" t="s">
        <v>43</v>
      </c>
      <c r="C14" s="804" t="s">
        <v>32</v>
      </c>
      <c r="D14" s="805" t="s">
        <v>44</v>
      </c>
      <c r="E14" s="806" t="s">
        <v>41</v>
      </c>
      <c r="F14" s="807"/>
      <c r="G14" s="807"/>
      <c r="H14" s="807"/>
      <c r="I14" s="815"/>
      <c r="J14" s="374"/>
      <c r="K14" s="816">
        <v>14.741654509809999</v>
      </c>
      <c r="L14" s="817">
        <v>16.323434038712598</v>
      </c>
      <c r="M14" s="817">
        <v>16.034497610320301</v>
      </c>
      <c r="N14" s="817">
        <f t="shared" si="0"/>
        <v>15.699862052947632</v>
      </c>
      <c r="O14" s="817">
        <f t="shared" si="1"/>
        <v>16.034497610320301</v>
      </c>
      <c r="P14" s="817">
        <f t="shared" si="2"/>
        <v>14.741654509809999</v>
      </c>
      <c r="Q14" s="642">
        <f t="shared" si="3"/>
        <v>14.741654509809999</v>
      </c>
      <c r="R14" s="642">
        <f t="shared" si="4"/>
        <v>14.741654509809999</v>
      </c>
      <c r="S14" s="734"/>
      <c r="T14" s="734"/>
      <c r="U14" s="668"/>
    </row>
    <row r="15" spans="1:21" s="189" customFormat="1">
      <c r="A15" s="802" t="s">
        <v>45</v>
      </c>
      <c r="B15" s="803" t="s">
        <v>46</v>
      </c>
      <c r="C15" s="804" t="s">
        <v>32</v>
      </c>
      <c r="D15" s="805" t="s">
        <v>47</v>
      </c>
      <c r="E15" s="806" t="s">
        <v>41</v>
      </c>
      <c r="F15" s="807"/>
      <c r="G15" s="807"/>
      <c r="H15" s="807"/>
      <c r="I15" s="815"/>
      <c r="J15" s="374"/>
      <c r="K15" s="816">
        <v>323.82103376914102</v>
      </c>
      <c r="L15" s="817">
        <v>356.850779213593</v>
      </c>
      <c r="M15" s="817">
        <v>340.78925593864398</v>
      </c>
      <c r="N15" s="817">
        <f t="shared" si="0"/>
        <v>340.48702297379265</v>
      </c>
      <c r="O15" s="817">
        <f t="shared" si="1"/>
        <v>340.78925593864398</v>
      </c>
      <c r="P15" s="817">
        <f t="shared" si="2"/>
        <v>323.82103376914102</v>
      </c>
      <c r="Q15" s="642">
        <f t="shared" si="3"/>
        <v>323.82103376914102</v>
      </c>
      <c r="R15" s="642">
        <f t="shared" si="4"/>
        <v>323.82103376914102</v>
      </c>
      <c r="S15" s="734"/>
      <c r="T15" s="734"/>
      <c r="U15" s="668"/>
    </row>
    <row r="16" spans="1:21" s="189" customFormat="1">
      <c r="A16" s="802" t="s">
        <v>48</v>
      </c>
      <c r="B16" s="803" t="s">
        <v>49</v>
      </c>
      <c r="C16" s="804" t="s">
        <v>32</v>
      </c>
      <c r="D16" s="805" t="s">
        <v>50</v>
      </c>
      <c r="E16" s="806" t="s">
        <v>41</v>
      </c>
      <c r="F16" s="807"/>
      <c r="G16" s="807"/>
      <c r="H16" s="807"/>
      <c r="I16" s="815"/>
      <c r="J16" s="374"/>
      <c r="K16" s="816">
        <v>3.57016218922295</v>
      </c>
      <c r="L16" s="817">
        <v>3.4155741664296002</v>
      </c>
      <c r="M16" s="817">
        <v>3.7486702986840998</v>
      </c>
      <c r="N16" s="817">
        <f t="shared" si="0"/>
        <v>3.5781355514455502</v>
      </c>
      <c r="O16" s="817">
        <f t="shared" si="1"/>
        <v>3.57016218922295</v>
      </c>
      <c r="P16" s="817">
        <f t="shared" si="2"/>
        <v>3.4155741664296002</v>
      </c>
      <c r="Q16" s="642">
        <f t="shared" si="3"/>
        <v>3.4155741664296002</v>
      </c>
      <c r="R16" s="642">
        <f t="shared" si="4"/>
        <v>3.4155741664296002</v>
      </c>
      <c r="S16" s="734"/>
      <c r="T16" s="734"/>
      <c r="U16" s="668"/>
    </row>
    <row r="17" spans="1:21" s="189" customFormat="1">
      <c r="A17" s="802" t="s">
        <v>51</v>
      </c>
      <c r="B17" s="803" t="s">
        <v>52</v>
      </c>
      <c r="C17" s="804" t="s">
        <v>32</v>
      </c>
      <c r="D17" s="805" t="s">
        <v>53</v>
      </c>
      <c r="E17" s="806" t="s">
        <v>41</v>
      </c>
      <c r="F17" s="807"/>
      <c r="G17" s="807"/>
      <c r="H17" s="807"/>
      <c r="I17" s="815"/>
      <c r="J17" s="374"/>
      <c r="K17" s="816">
        <v>19.003048234105702</v>
      </c>
      <c r="L17" s="817">
        <v>18.242926304741498</v>
      </c>
      <c r="M17" s="817">
        <v>21.0933835398573</v>
      </c>
      <c r="N17" s="817">
        <f t="shared" si="0"/>
        <v>19.446452692901499</v>
      </c>
      <c r="O17" s="817">
        <f t="shared" si="1"/>
        <v>19.003048234105702</v>
      </c>
      <c r="P17" s="817">
        <f t="shared" si="2"/>
        <v>18.242926304741498</v>
      </c>
      <c r="Q17" s="642">
        <f t="shared" si="3"/>
        <v>18.242926304741498</v>
      </c>
      <c r="R17" s="642">
        <f t="shared" si="4"/>
        <v>18.242926304741498</v>
      </c>
      <c r="S17" s="734"/>
      <c r="T17" s="734"/>
      <c r="U17" s="668"/>
    </row>
    <row r="18" spans="1:21" s="189" customFormat="1">
      <c r="A18" s="802" t="s">
        <v>54</v>
      </c>
      <c r="B18" s="803" t="s">
        <v>55</v>
      </c>
      <c r="C18" s="804" t="s">
        <v>32</v>
      </c>
      <c r="D18" s="805" t="s">
        <v>56</v>
      </c>
      <c r="E18" s="806" t="s">
        <v>41</v>
      </c>
      <c r="F18" s="807"/>
      <c r="G18" s="807"/>
      <c r="H18" s="807"/>
      <c r="I18" s="815"/>
      <c r="J18" s="374"/>
      <c r="K18" s="816">
        <v>21.797188031073102</v>
      </c>
      <c r="L18" s="817">
        <v>21.263156924311801</v>
      </c>
      <c r="M18" s="817">
        <v>22.821655868533501</v>
      </c>
      <c r="N18" s="817">
        <f t="shared" si="0"/>
        <v>21.960666941306133</v>
      </c>
      <c r="O18" s="817">
        <f t="shared" si="1"/>
        <v>21.797188031073102</v>
      </c>
      <c r="P18" s="817">
        <f t="shared" si="2"/>
        <v>21.263156924311801</v>
      </c>
      <c r="Q18" s="642">
        <f t="shared" si="3"/>
        <v>21.263156924311801</v>
      </c>
      <c r="R18" s="642">
        <f t="shared" si="4"/>
        <v>21.263156924311801</v>
      </c>
      <c r="S18" s="734"/>
      <c r="T18" s="734"/>
      <c r="U18" s="668"/>
    </row>
    <row r="19" spans="1:21" s="189" customFormat="1">
      <c r="A19" s="802" t="s">
        <v>57</v>
      </c>
      <c r="B19" s="803" t="s">
        <v>58</v>
      </c>
      <c r="C19" s="804" t="s">
        <v>32</v>
      </c>
      <c r="D19" s="805" t="s">
        <v>59</v>
      </c>
      <c r="E19" s="806" t="s">
        <v>60</v>
      </c>
      <c r="F19" s="807"/>
      <c r="G19" s="807"/>
      <c r="H19" s="807"/>
      <c r="I19" s="815"/>
      <c r="J19" s="374"/>
      <c r="K19" s="816">
        <v>1.2819174225057799</v>
      </c>
      <c r="L19" s="817">
        <v>1.4075453299113501</v>
      </c>
      <c r="M19" s="817">
        <v>1.3075557709559</v>
      </c>
      <c r="N19" s="817">
        <f t="shared" si="0"/>
        <v>1.3323395077910101</v>
      </c>
      <c r="O19" s="817">
        <f t="shared" si="1"/>
        <v>1.3075557709559</v>
      </c>
      <c r="P19" s="817">
        <f t="shared" si="2"/>
        <v>1.2819174225057799</v>
      </c>
      <c r="Q19" s="642">
        <f t="shared" si="3"/>
        <v>1.2819174225057799</v>
      </c>
      <c r="R19" s="642">
        <f t="shared" si="4"/>
        <v>1.2819174225057799</v>
      </c>
      <c r="S19" s="734"/>
      <c r="T19" s="734"/>
      <c r="U19" s="668"/>
    </row>
    <row r="20" spans="1:21" s="189" customFormat="1">
      <c r="A20" s="802" t="s">
        <v>61</v>
      </c>
      <c r="B20" s="803" t="s">
        <v>62</v>
      </c>
      <c r="C20" s="804" t="s">
        <v>32</v>
      </c>
      <c r="D20" s="805" t="s">
        <v>63</v>
      </c>
      <c r="E20" s="806" t="s">
        <v>60</v>
      </c>
      <c r="F20" s="807"/>
      <c r="G20" s="807"/>
      <c r="H20" s="807"/>
      <c r="I20" s="815"/>
      <c r="J20" s="374"/>
      <c r="K20" s="816">
        <v>1.2819174225057799</v>
      </c>
      <c r="L20" s="817">
        <v>1.4075453299113501</v>
      </c>
      <c r="M20" s="817">
        <v>1.3075557709559</v>
      </c>
      <c r="N20" s="817">
        <f t="shared" si="0"/>
        <v>1.3323395077910101</v>
      </c>
      <c r="O20" s="817">
        <f t="shared" si="1"/>
        <v>1.3075557709559</v>
      </c>
      <c r="P20" s="817">
        <f t="shared" si="2"/>
        <v>1.2819174225057799</v>
      </c>
      <c r="Q20" s="642">
        <f t="shared" si="3"/>
        <v>1.2819174225057799</v>
      </c>
      <c r="R20" s="642">
        <f t="shared" si="4"/>
        <v>1.2819174225057799</v>
      </c>
      <c r="S20" s="734"/>
      <c r="T20" s="734"/>
      <c r="U20" s="668"/>
    </row>
    <row r="21" spans="1:21" s="189" customFormat="1">
      <c r="A21" s="802" t="s">
        <v>64</v>
      </c>
      <c r="B21" s="803" t="s">
        <v>65</v>
      </c>
      <c r="C21" s="804" t="s">
        <v>32</v>
      </c>
      <c r="D21" s="805" t="s">
        <v>66</v>
      </c>
      <c r="E21" s="806" t="s">
        <v>60</v>
      </c>
      <c r="F21" s="807"/>
      <c r="G21" s="807"/>
      <c r="H21" s="807"/>
      <c r="I21" s="815"/>
      <c r="J21" s="374"/>
      <c r="K21" s="816">
        <v>1.2819174225057799</v>
      </c>
      <c r="L21" s="817">
        <v>1.4075453299113501</v>
      </c>
      <c r="M21" s="817">
        <v>1.3075557709559</v>
      </c>
      <c r="N21" s="817">
        <f t="shared" si="0"/>
        <v>1.3323395077910101</v>
      </c>
      <c r="O21" s="817">
        <f t="shared" si="1"/>
        <v>1.3075557709559</v>
      </c>
      <c r="P21" s="817">
        <f t="shared" si="2"/>
        <v>1.2819174225057799</v>
      </c>
      <c r="Q21" s="642">
        <f t="shared" si="3"/>
        <v>1.2819174225057799</v>
      </c>
      <c r="R21" s="642">
        <f t="shared" si="4"/>
        <v>1.2819174225057799</v>
      </c>
      <c r="S21" s="734"/>
      <c r="T21" s="734"/>
      <c r="U21" s="668"/>
    </row>
    <row r="22" spans="1:21" s="189" customFormat="1">
      <c r="A22" s="802" t="s">
        <v>67</v>
      </c>
      <c r="B22" s="803" t="s">
        <v>68</v>
      </c>
      <c r="C22" s="804" t="s">
        <v>32</v>
      </c>
      <c r="D22" s="805" t="s">
        <v>69</v>
      </c>
      <c r="E22" s="806" t="s">
        <v>60</v>
      </c>
      <c r="F22" s="807"/>
      <c r="G22" s="807"/>
      <c r="H22" s="807"/>
      <c r="I22" s="815"/>
      <c r="J22" s="374"/>
      <c r="K22" s="816">
        <v>1.4724791342135</v>
      </c>
      <c r="L22" s="817">
        <v>1.61678208936642</v>
      </c>
      <c r="M22" s="817">
        <v>1.50192871689777</v>
      </c>
      <c r="N22" s="817">
        <f t="shared" si="0"/>
        <v>1.5303966468258967</v>
      </c>
      <c r="O22" s="817">
        <f t="shared" si="1"/>
        <v>1.50192871689777</v>
      </c>
      <c r="P22" s="817">
        <f t="shared" si="2"/>
        <v>1.4724791342135</v>
      </c>
      <c r="Q22" s="642">
        <f t="shared" si="3"/>
        <v>1.4724791342135</v>
      </c>
      <c r="R22" s="642">
        <f t="shared" si="4"/>
        <v>1.4724791342135</v>
      </c>
      <c r="S22" s="734"/>
      <c r="T22" s="734"/>
      <c r="U22" s="668"/>
    </row>
    <row r="23" spans="1:21" hidden="1">
      <c r="A23" s="802" t="s">
        <v>70</v>
      </c>
      <c r="B23" s="803" t="s">
        <v>71</v>
      </c>
      <c r="C23" s="804" t="s">
        <v>32</v>
      </c>
      <c r="D23" s="805" t="s">
        <v>72</v>
      </c>
      <c r="E23" s="806" t="s">
        <v>60</v>
      </c>
      <c r="F23" s="807"/>
      <c r="G23" s="807"/>
      <c r="H23" s="807"/>
      <c r="I23" s="815"/>
      <c r="J23" s="374"/>
      <c r="K23" s="816">
        <v>1.4724791342135</v>
      </c>
      <c r="L23" s="817">
        <v>1.61678208936642</v>
      </c>
      <c r="M23" s="817">
        <v>1.50192871689777</v>
      </c>
      <c r="N23" s="817">
        <f t="shared" si="0"/>
        <v>1.5303966468258967</v>
      </c>
      <c r="O23" s="817">
        <f t="shared" si="1"/>
        <v>1.50192871689777</v>
      </c>
      <c r="P23" s="817">
        <f t="shared" si="2"/>
        <v>1.4724791342135</v>
      </c>
      <c r="Q23" s="642">
        <f t="shared" si="3"/>
        <v>1.4724791342135</v>
      </c>
      <c r="R23" s="642">
        <f t="shared" si="4"/>
        <v>1.4724791342135</v>
      </c>
      <c r="S23" s="726"/>
      <c r="T23" s="668"/>
      <c r="U23" s="668"/>
    </row>
    <row r="24" spans="1:21" s="189" customFormat="1" hidden="1">
      <c r="A24" s="802" t="s">
        <v>73</v>
      </c>
      <c r="B24" s="803" t="s">
        <v>74</v>
      </c>
      <c r="C24" s="804" t="s">
        <v>32</v>
      </c>
      <c r="D24" s="805" t="s">
        <v>75</v>
      </c>
      <c r="E24" s="806" t="s">
        <v>60</v>
      </c>
      <c r="F24" s="807"/>
      <c r="G24" s="807"/>
      <c r="H24" s="807"/>
      <c r="I24" s="815"/>
      <c r="J24" s="374"/>
      <c r="K24" s="816">
        <v>2.3051079343921801</v>
      </c>
      <c r="L24" s="817">
        <v>2.53100851196261</v>
      </c>
      <c r="M24" s="817">
        <v>2.3512100930800202</v>
      </c>
      <c r="N24" s="817">
        <f t="shared" si="0"/>
        <v>2.3957755131449368</v>
      </c>
      <c r="O24" s="817">
        <f t="shared" si="1"/>
        <v>2.3512100930800202</v>
      </c>
      <c r="P24" s="817">
        <f t="shared" si="2"/>
        <v>2.3051079343921801</v>
      </c>
      <c r="Q24" s="642">
        <f t="shared" si="3"/>
        <v>2.3051079343921801</v>
      </c>
      <c r="R24" s="642">
        <f t="shared" si="4"/>
        <v>2.3051079343921801</v>
      </c>
      <c r="S24" s="734"/>
      <c r="T24" s="734"/>
      <c r="U24" s="668"/>
    </row>
    <row r="25" spans="1:21">
      <c r="A25" s="802" t="s">
        <v>76</v>
      </c>
      <c r="B25" s="803" t="s">
        <v>77</v>
      </c>
      <c r="C25" s="804" t="s">
        <v>32</v>
      </c>
      <c r="D25" s="805" t="s">
        <v>78</v>
      </c>
      <c r="E25" s="806" t="s">
        <v>79</v>
      </c>
      <c r="F25" s="807"/>
      <c r="G25" s="807"/>
      <c r="H25" s="807"/>
      <c r="I25" s="815"/>
      <c r="J25" s="374"/>
      <c r="K25" s="816">
        <v>64.366948524909603</v>
      </c>
      <c r="L25" s="817">
        <v>62.6612243889995</v>
      </c>
      <c r="M25" s="817">
        <v>68.228965436404195</v>
      </c>
      <c r="N25" s="817">
        <f t="shared" si="0"/>
        <v>65.085712783437771</v>
      </c>
      <c r="O25" s="817">
        <f t="shared" si="1"/>
        <v>64.366948524909603</v>
      </c>
      <c r="P25" s="817">
        <f t="shared" si="2"/>
        <v>62.6612243889995</v>
      </c>
      <c r="Q25" s="642">
        <f t="shared" si="3"/>
        <v>62.6612243889995</v>
      </c>
      <c r="R25" s="642">
        <f t="shared" si="4"/>
        <v>62.6612243889995</v>
      </c>
      <c r="S25" s="726"/>
      <c r="T25" s="668"/>
      <c r="U25" s="668"/>
    </row>
    <row r="26" spans="1:21" s="189" customFormat="1">
      <c r="A26" s="802" t="s">
        <v>80</v>
      </c>
      <c r="B26" s="803" t="s">
        <v>81</v>
      </c>
      <c r="C26" s="804" t="s">
        <v>32</v>
      </c>
      <c r="D26" s="805" t="s">
        <v>82</v>
      </c>
      <c r="E26" s="806" t="s">
        <v>41</v>
      </c>
      <c r="F26" s="807"/>
      <c r="G26" s="807"/>
      <c r="H26" s="807"/>
      <c r="I26" s="815"/>
      <c r="J26" s="374"/>
      <c r="K26" s="816">
        <v>465.28939335663603</v>
      </c>
      <c r="L26" s="817">
        <v>445.28194944230103</v>
      </c>
      <c r="M26" s="817">
        <v>442.02492368880399</v>
      </c>
      <c r="N26" s="817">
        <f t="shared" si="0"/>
        <v>450.86542216258039</v>
      </c>
      <c r="O26" s="817">
        <f t="shared" si="1"/>
        <v>445.28194944230103</v>
      </c>
      <c r="P26" s="817">
        <f t="shared" si="2"/>
        <v>442.02492368880399</v>
      </c>
      <c r="Q26" s="642">
        <f t="shared" si="3"/>
        <v>442.02492368880399</v>
      </c>
      <c r="R26" s="642">
        <f t="shared" si="4"/>
        <v>442.02492368880399</v>
      </c>
      <c r="S26" s="734"/>
      <c r="T26" s="734"/>
      <c r="U26" s="668"/>
    </row>
    <row r="27" spans="1:21" s="189" customFormat="1">
      <c r="A27" s="802" t="s">
        <v>83</v>
      </c>
      <c r="B27" s="803" t="s">
        <v>84</v>
      </c>
      <c r="C27" s="804" t="s">
        <v>32</v>
      </c>
      <c r="D27" s="805" t="s">
        <v>85</v>
      </c>
      <c r="E27" s="806" t="s">
        <v>41</v>
      </c>
      <c r="F27" s="807"/>
      <c r="G27" s="807"/>
      <c r="H27" s="807"/>
      <c r="I27" s="815"/>
      <c r="J27" s="374"/>
      <c r="K27" s="816">
        <v>3460.79496730456</v>
      </c>
      <c r="L27" s="817">
        <v>3893.3943382176299</v>
      </c>
      <c r="M27" s="817">
        <v>3756.3468575123702</v>
      </c>
      <c r="N27" s="817">
        <f t="shared" si="0"/>
        <v>3703.5120543448534</v>
      </c>
      <c r="O27" s="817">
        <f t="shared" si="1"/>
        <v>3756.3468575123702</v>
      </c>
      <c r="P27" s="817">
        <f t="shared" si="2"/>
        <v>3460.79496730456</v>
      </c>
      <c r="Q27" s="642">
        <f t="shared" si="3"/>
        <v>3460.79496730456</v>
      </c>
      <c r="R27" s="642">
        <f t="shared" si="4"/>
        <v>3460.79496730456</v>
      </c>
      <c r="S27" s="734"/>
      <c r="T27" s="734"/>
      <c r="U27" s="668"/>
    </row>
    <row r="28" spans="1:21" s="189" customFormat="1">
      <c r="A28" s="802" t="s">
        <v>86</v>
      </c>
      <c r="B28" s="803" t="s">
        <v>87</v>
      </c>
      <c r="C28" s="804" t="s">
        <v>32</v>
      </c>
      <c r="D28" s="805" t="s">
        <v>88</v>
      </c>
      <c r="E28" s="806" t="s">
        <v>41</v>
      </c>
      <c r="F28" s="807"/>
      <c r="G28" s="807"/>
      <c r="H28" s="807"/>
      <c r="I28" s="815"/>
      <c r="J28" s="374"/>
      <c r="K28" s="816">
        <v>5904.3534667986196</v>
      </c>
      <c r="L28" s="817">
        <v>5803.9794578630399</v>
      </c>
      <c r="M28" s="817">
        <v>6612.8758828144501</v>
      </c>
      <c r="N28" s="817">
        <f t="shared" si="0"/>
        <v>6107.0696024920362</v>
      </c>
      <c r="O28" s="817">
        <f t="shared" si="1"/>
        <v>5904.3534667986196</v>
      </c>
      <c r="P28" s="817">
        <f t="shared" si="2"/>
        <v>5803.9794578630399</v>
      </c>
      <c r="Q28" s="642">
        <f t="shared" si="3"/>
        <v>5803.9794578630399</v>
      </c>
      <c r="R28" s="642">
        <f t="shared" si="4"/>
        <v>5803.9794578630399</v>
      </c>
      <c r="S28" s="734"/>
      <c r="T28" s="734"/>
      <c r="U28" s="668"/>
    </row>
    <row r="29" spans="1:21" s="189" customFormat="1">
      <c r="A29" s="802" t="s">
        <v>89</v>
      </c>
      <c r="B29" s="803" t="s">
        <v>90</v>
      </c>
      <c r="C29" s="804" t="s">
        <v>32</v>
      </c>
      <c r="D29" s="805" t="s">
        <v>91</v>
      </c>
      <c r="E29" s="806" t="s">
        <v>60</v>
      </c>
      <c r="F29" s="807"/>
      <c r="G29" s="807"/>
      <c r="H29" s="807"/>
      <c r="I29" s="815"/>
      <c r="J29" s="374"/>
      <c r="K29" s="816">
        <v>73.236420533354803</v>
      </c>
      <c r="L29" s="817">
        <v>77.484132924289398</v>
      </c>
      <c r="M29" s="817">
        <v>79.827698381356697</v>
      </c>
      <c r="N29" s="817">
        <f t="shared" si="0"/>
        <v>76.849417279666966</v>
      </c>
      <c r="O29" s="817">
        <f t="shared" si="1"/>
        <v>77.484132924289398</v>
      </c>
      <c r="P29" s="817">
        <f t="shared" si="2"/>
        <v>73.236420533354803</v>
      </c>
      <c r="Q29" s="642">
        <f t="shared" si="3"/>
        <v>73.236420533354803</v>
      </c>
      <c r="R29" s="642">
        <f t="shared" si="4"/>
        <v>73.236420533354803</v>
      </c>
      <c r="S29" s="734"/>
      <c r="T29" s="734"/>
      <c r="U29" s="668"/>
    </row>
    <row r="30" spans="1:21" s="189" customFormat="1">
      <c r="A30" s="802" t="s">
        <v>92</v>
      </c>
      <c r="B30" s="803" t="s">
        <v>93</v>
      </c>
      <c r="C30" s="804" t="s">
        <v>32</v>
      </c>
      <c r="D30" s="805" t="s">
        <v>94</v>
      </c>
      <c r="E30" s="806" t="s">
        <v>60</v>
      </c>
      <c r="F30" s="807"/>
      <c r="G30" s="807"/>
      <c r="H30" s="807"/>
      <c r="I30" s="815"/>
      <c r="J30" s="374"/>
      <c r="K30" s="816">
        <v>366.86834650436498</v>
      </c>
      <c r="L30" s="817">
        <v>388.146710601618</v>
      </c>
      <c r="M30" s="817">
        <v>413.60737384902097</v>
      </c>
      <c r="N30" s="817">
        <f t="shared" si="0"/>
        <v>389.54081031833465</v>
      </c>
      <c r="O30" s="817">
        <f t="shared" si="1"/>
        <v>388.146710601618</v>
      </c>
      <c r="P30" s="817">
        <f t="shared" si="2"/>
        <v>366.86834650436498</v>
      </c>
      <c r="Q30" s="642">
        <f t="shared" si="3"/>
        <v>366.86834650436498</v>
      </c>
      <c r="R30" s="642">
        <f t="shared" si="4"/>
        <v>366.86834650436498</v>
      </c>
      <c r="S30" s="734"/>
      <c r="T30" s="734"/>
      <c r="U30" s="668"/>
    </row>
    <row r="31" spans="1:21" s="189" customFormat="1">
      <c r="A31" s="802" t="s">
        <v>95</v>
      </c>
      <c r="B31" s="803" t="s">
        <v>96</v>
      </c>
      <c r="C31" s="804" t="s">
        <v>32</v>
      </c>
      <c r="D31" s="805" t="s">
        <v>97</v>
      </c>
      <c r="E31" s="806" t="s">
        <v>41</v>
      </c>
      <c r="F31" s="807"/>
      <c r="G31" s="807"/>
      <c r="H31" s="807"/>
      <c r="I31" s="815"/>
      <c r="J31" s="374"/>
      <c r="K31" s="816">
        <v>48.559430980317302</v>
      </c>
      <c r="L31" s="817">
        <v>54.192324974034101</v>
      </c>
      <c r="M31" s="817">
        <v>51.4729968391363</v>
      </c>
      <c r="N31" s="817">
        <f t="shared" si="0"/>
        <v>51.40825093116257</v>
      </c>
      <c r="O31" s="817">
        <f t="shared" si="1"/>
        <v>51.4729968391363</v>
      </c>
      <c r="P31" s="817">
        <f t="shared" si="2"/>
        <v>48.559430980317302</v>
      </c>
      <c r="Q31" s="642">
        <f t="shared" si="3"/>
        <v>48.559430980317302</v>
      </c>
      <c r="R31" s="642">
        <f t="shared" si="4"/>
        <v>48.559430980317302</v>
      </c>
      <c r="S31" s="734"/>
      <c r="T31" s="734"/>
      <c r="U31" s="668"/>
    </row>
    <row r="32" spans="1:21" s="189" customFormat="1">
      <c r="A32" s="802" t="s">
        <v>98</v>
      </c>
      <c r="B32" s="803" t="s">
        <v>99</v>
      </c>
      <c r="C32" s="804" t="s">
        <v>32</v>
      </c>
      <c r="D32" s="805" t="s">
        <v>100</v>
      </c>
      <c r="E32" s="806" t="s">
        <v>41</v>
      </c>
      <c r="F32" s="807"/>
      <c r="G32" s="807"/>
      <c r="H32" s="807"/>
      <c r="I32" s="815"/>
      <c r="J32" s="374"/>
      <c r="K32" s="816">
        <v>70.440697340361496</v>
      </c>
      <c r="L32" s="817">
        <v>78.611818231843401</v>
      </c>
      <c r="M32" s="817">
        <v>74.667139180783195</v>
      </c>
      <c r="N32" s="817">
        <f t="shared" si="0"/>
        <v>74.573218250996035</v>
      </c>
      <c r="O32" s="817">
        <f t="shared" si="1"/>
        <v>74.667139180783195</v>
      </c>
      <c r="P32" s="817">
        <f t="shared" si="2"/>
        <v>70.440697340361496</v>
      </c>
      <c r="Q32" s="642">
        <f t="shared" si="3"/>
        <v>70.440697340361496</v>
      </c>
      <c r="R32" s="642">
        <f t="shared" si="4"/>
        <v>70.440697340361496</v>
      </c>
      <c r="S32" s="734"/>
      <c r="T32" s="734"/>
      <c r="U32" s="668"/>
    </row>
    <row r="33" spans="1:21" s="189" customFormat="1">
      <c r="A33" s="802" t="s">
        <v>101</v>
      </c>
      <c r="B33" s="803" t="s">
        <v>102</v>
      </c>
      <c r="C33" s="804" t="s">
        <v>32</v>
      </c>
      <c r="D33" s="805" t="s">
        <v>103</v>
      </c>
      <c r="E33" s="806" t="s">
        <v>41</v>
      </c>
      <c r="F33" s="807"/>
      <c r="G33" s="807"/>
      <c r="H33" s="807"/>
      <c r="I33" s="815"/>
      <c r="J33" s="374"/>
      <c r="K33" s="816">
        <v>49.482075844564001</v>
      </c>
      <c r="L33" s="817">
        <v>48.245023948449898</v>
      </c>
      <c r="M33" s="817">
        <v>50.253996227739201</v>
      </c>
      <c r="N33" s="817">
        <f t="shared" si="0"/>
        <v>49.327032006917705</v>
      </c>
      <c r="O33" s="817">
        <f t="shared" si="1"/>
        <v>49.482075844564001</v>
      </c>
      <c r="P33" s="817">
        <f t="shared" si="2"/>
        <v>48.245023948449898</v>
      </c>
      <c r="Q33" s="642">
        <f t="shared" si="3"/>
        <v>48.245023948449898</v>
      </c>
      <c r="R33" s="642">
        <f t="shared" si="4"/>
        <v>48.245023948449898</v>
      </c>
      <c r="S33" s="734"/>
      <c r="T33" s="734"/>
      <c r="U33" s="668"/>
    </row>
    <row r="34" spans="1:21" s="189" customFormat="1">
      <c r="A34" s="802" t="s">
        <v>104</v>
      </c>
      <c r="B34" s="803" t="s">
        <v>105</v>
      </c>
      <c r="C34" s="804" t="s">
        <v>32</v>
      </c>
      <c r="D34" s="805" t="s">
        <v>106</v>
      </c>
      <c r="E34" s="806" t="s">
        <v>41</v>
      </c>
      <c r="F34" s="807"/>
      <c r="G34" s="807"/>
      <c r="H34" s="807"/>
      <c r="I34" s="815"/>
      <c r="J34" s="374"/>
      <c r="K34" s="816">
        <v>11.6507071278022</v>
      </c>
      <c r="L34" s="817">
        <v>11.3594394496071</v>
      </c>
      <c r="M34" s="817">
        <v>11.8324581589959</v>
      </c>
      <c r="N34" s="817">
        <f t="shared" si="0"/>
        <v>11.614201578801733</v>
      </c>
      <c r="O34" s="817">
        <f t="shared" si="1"/>
        <v>11.6507071278022</v>
      </c>
      <c r="P34" s="817">
        <f t="shared" si="2"/>
        <v>11.3594394496071</v>
      </c>
      <c r="Q34" s="642">
        <f t="shared" si="3"/>
        <v>11.3594394496071</v>
      </c>
      <c r="R34" s="642">
        <f t="shared" si="4"/>
        <v>11.3594394496071</v>
      </c>
      <c r="S34" s="734"/>
      <c r="T34" s="734"/>
      <c r="U34" s="668"/>
    </row>
    <row r="35" spans="1:21" s="189" customFormat="1">
      <c r="A35" s="802" t="s">
        <v>107</v>
      </c>
      <c r="B35" s="803" t="s">
        <v>108</v>
      </c>
      <c r="C35" s="804" t="s">
        <v>32</v>
      </c>
      <c r="D35" s="805" t="s">
        <v>109</v>
      </c>
      <c r="E35" s="806" t="s">
        <v>41</v>
      </c>
      <c r="F35" s="807"/>
      <c r="G35" s="807"/>
      <c r="H35" s="807"/>
      <c r="I35" s="815"/>
      <c r="J35" s="374"/>
      <c r="K35" s="816">
        <v>63306.072395910604</v>
      </c>
      <c r="L35" s="817">
        <v>68560.476404771194</v>
      </c>
      <c r="M35" s="817">
        <v>70902.801083419894</v>
      </c>
      <c r="N35" s="817">
        <f t="shared" si="0"/>
        <v>67589.783294700566</v>
      </c>
      <c r="O35" s="817">
        <f t="shared" si="1"/>
        <v>68560.476404771194</v>
      </c>
      <c r="P35" s="817">
        <f t="shared" si="2"/>
        <v>63306.072395910604</v>
      </c>
      <c r="Q35" s="642">
        <f t="shared" si="3"/>
        <v>63306.072395910604</v>
      </c>
      <c r="R35" s="642">
        <f t="shared" si="4"/>
        <v>63306.072395910604</v>
      </c>
      <c r="S35" s="734"/>
      <c r="T35" s="734"/>
      <c r="U35" s="668"/>
    </row>
    <row r="36" spans="1:21" s="189" customFormat="1">
      <c r="A36" s="802" t="s">
        <v>110</v>
      </c>
      <c r="B36" s="803" t="s">
        <v>111</v>
      </c>
      <c r="C36" s="804" t="s">
        <v>32</v>
      </c>
      <c r="D36" s="805" t="s">
        <v>112</v>
      </c>
      <c r="E36" s="806" t="s">
        <v>41</v>
      </c>
      <c r="F36" s="807"/>
      <c r="G36" s="807"/>
      <c r="H36" s="807"/>
      <c r="I36" s="815"/>
      <c r="J36" s="374"/>
      <c r="K36" s="816">
        <v>344.96895025982502</v>
      </c>
      <c r="L36" s="817">
        <v>317.37143423903899</v>
      </c>
      <c r="M36" s="817">
        <v>376.016155783209</v>
      </c>
      <c r="N36" s="817">
        <f t="shared" si="0"/>
        <v>346.11884676069104</v>
      </c>
      <c r="O36" s="817">
        <f t="shared" si="1"/>
        <v>344.96895025982502</v>
      </c>
      <c r="P36" s="817">
        <f t="shared" si="2"/>
        <v>317.37143423903899</v>
      </c>
      <c r="Q36" s="642">
        <f t="shared" si="3"/>
        <v>317.37143423903899</v>
      </c>
      <c r="R36" s="642">
        <f t="shared" si="4"/>
        <v>317.37143423903899</v>
      </c>
      <c r="S36" s="734"/>
      <c r="T36" s="734"/>
      <c r="U36" s="668"/>
    </row>
    <row r="37" spans="1:21" s="189" customFormat="1">
      <c r="A37" s="802" t="s">
        <v>113</v>
      </c>
      <c r="B37" s="803" t="s">
        <v>114</v>
      </c>
      <c r="C37" s="804" t="s">
        <v>32</v>
      </c>
      <c r="D37" s="805" t="s">
        <v>115</v>
      </c>
      <c r="E37" s="806" t="s">
        <v>41</v>
      </c>
      <c r="F37" s="807"/>
      <c r="G37" s="807"/>
      <c r="H37" s="807"/>
      <c r="I37" s="815"/>
      <c r="J37" s="374"/>
      <c r="K37" s="816">
        <v>623.43788003855502</v>
      </c>
      <c r="L37" s="817">
        <v>684.534792282333</v>
      </c>
      <c r="M37" s="817">
        <v>635.90663763932605</v>
      </c>
      <c r="N37" s="817">
        <f t="shared" si="0"/>
        <v>647.95976998673802</v>
      </c>
      <c r="O37" s="817">
        <f t="shared" si="1"/>
        <v>635.90663763932605</v>
      </c>
      <c r="P37" s="817">
        <f t="shared" si="2"/>
        <v>623.43788003855502</v>
      </c>
      <c r="Q37" s="642">
        <f t="shared" si="3"/>
        <v>623.43788003855502</v>
      </c>
      <c r="R37" s="642">
        <f t="shared" si="4"/>
        <v>623.43788003855502</v>
      </c>
      <c r="S37" s="734"/>
      <c r="T37" s="734"/>
      <c r="U37" s="668"/>
    </row>
    <row r="38" spans="1:21" hidden="1">
      <c r="A38" s="802" t="s">
        <v>116</v>
      </c>
      <c r="B38" s="803" t="s">
        <v>117</v>
      </c>
      <c r="C38" s="804" t="s">
        <v>32</v>
      </c>
      <c r="D38" s="805" t="s">
        <v>118</v>
      </c>
      <c r="E38" s="806" t="s">
        <v>41</v>
      </c>
      <c r="F38" s="807"/>
      <c r="G38" s="807"/>
      <c r="H38" s="807"/>
      <c r="I38" s="815"/>
      <c r="J38" s="374"/>
      <c r="K38" s="816">
        <v>142.227914661082</v>
      </c>
      <c r="L38" s="817">
        <v>156.735161956512</v>
      </c>
      <c r="M38" s="817">
        <v>149.68065738932299</v>
      </c>
      <c r="N38" s="817">
        <f t="shared" si="0"/>
        <v>149.54791133563899</v>
      </c>
      <c r="O38" s="817">
        <f t="shared" si="1"/>
        <v>149.68065738932299</v>
      </c>
      <c r="P38" s="817">
        <f t="shared" si="2"/>
        <v>142.227914661082</v>
      </c>
      <c r="Q38" s="642">
        <f t="shared" si="3"/>
        <v>142.227914661082</v>
      </c>
      <c r="R38" s="642">
        <f t="shared" si="4"/>
        <v>142.227914661082</v>
      </c>
      <c r="S38" s="726"/>
      <c r="T38" s="668"/>
      <c r="U38" s="668"/>
    </row>
    <row r="39" spans="1:21" hidden="1">
      <c r="A39" s="802" t="s">
        <v>119</v>
      </c>
      <c r="B39" s="803" t="s">
        <v>120</v>
      </c>
      <c r="C39" s="804" t="s">
        <v>32</v>
      </c>
      <c r="D39" s="805" t="s">
        <v>121</v>
      </c>
      <c r="E39" s="806" t="s">
        <v>41</v>
      </c>
      <c r="F39" s="807"/>
      <c r="G39" s="807"/>
      <c r="H39" s="807"/>
      <c r="I39" s="815"/>
      <c r="J39" s="374"/>
      <c r="K39" s="816">
        <v>184.129719541426</v>
      </c>
      <c r="L39" s="817">
        <v>180.99951430922201</v>
      </c>
      <c r="M39" s="817">
        <v>206.22528588639699</v>
      </c>
      <c r="N39" s="817">
        <f t="shared" si="0"/>
        <v>190.45150657901499</v>
      </c>
      <c r="O39" s="817">
        <f t="shared" si="1"/>
        <v>184.129719541426</v>
      </c>
      <c r="P39" s="817">
        <f t="shared" si="2"/>
        <v>180.99951430922201</v>
      </c>
      <c r="Q39" s="642">
        <f t="shared" si="3"/>
        <v>180.99951430922201</v>
      </c>
      <c r="R39" s="642">
        <f t="shared" si="4"/>
        <v>180.99951430922201</v>
      </c>
      <c r="S39" s="736"/>
      <c r="T39" s="736"/>
      <c r="U39" s="668"/>
    </row>
    <row r="40" spans="1:21">
      <c r="A40" s="802" t="s">
        <v>122</v>
      </c>
      <c r="B40" s="803" t="s">
        <v>123</v>
      </c>
      <c r="C40" s="804" t="s">
        <v>32</v>
      </c>
      <c r="D40" s="805" t="s">
        <v>124</v>
      </c>
      <c r="E40" s="806" t="s">
        <v>41</v>
      </c>
      <c r="F40" s="807"/>
      <c r="G40" s="807"/>
      <c r="H40" s="807"/>
      <c r="I40" s="815"/>
      <c r="J40" s="374"/>
      <c r="K40" s="816">
        <v>4.7213702697970898</v>
      </c>
      <c r="L40" s="817">
        <v>5.3988869035129703</v>
      </c>
      <c r="M40" s="817">
        <v>5.0990798913808604</v>
      </c>
      <c r="N40" s="817">
        <f t="shared" si="0"/>
        <v>5.0731123548969732</v>
      </c>
      <c r="O40" s="817">
        <f t="shared" si="1"/>
        <v>5.0990798913808604</v>
      </c>
      <c r="P40" s="817">
        <f t="shared" si="2"/>
        <v>4.7213702697970898</v>
      </c>
      <c r="Q40" s="642">
        <f t="shared" si="3"/>
        <v>4.7213702697970898</v>
      </c>
      <c r="R40" s="642">
        <f t="shared" si="4"/>
        <v>4.7213702697970898</v>
      </c>
      <c r="S40" s="726"/>
      <c r="T40" s="668"/>
      <c r="U40" s="668"/>
    </row>
    <row r="41" spans="1:21">
      <c r="A41" s="802" t="s">
        <v>125</v>
      </c>
      <c r="B41" s="803" t="s">
        <v>126</v>
      </c>
      <c r="C41" s="804" t="s">
        <v>32</v>
      </c>
      <c r="D41" s="805" t="s">
        <v>127</v>
      </c>
      <c r="E41" s="806" t="s">
        <v>41</v>
      </c>
      <c r="F41" s="807"/>
      <c r="G41" s="807"/>
      <c r="H41" s="807"/>
      <c r="I41" s="815"/>
      <c r="J41" s="374"/>
      <c r="K41" s="816">
        <v>3641.0598546563601</v>
      </c>
      <c r="L41" s="817">
        <v>4031.7455770609899</v>
      </c>
      <c r="M41" s="817">
        <v>3960.3808039097198</v>
      </c>
      <c r="N41" s="817">
        <f t="shared" si="0"/>
        <v>3877.7287452090236</v>
      </c>
      <c r="O41" s="817">
        <f t="shared" si="1"/>
        <v>3960.3808039097198</v>
      </c>
      <c r="P41" s="817">
        <f t="shared" si="2"/>
        <v>3641.0598546563601</v>
      </c>
      <c r="Q41" s="642">
        <f t="shared" si="3"/>
        <v>3641.0598546563601</v>
      </c>
      <c r="R41" s="642">
        <f t="shared" si="4"/>
        <v>3641.0598546563601</v>
      </c>
      <c r="S41" s="736"/>
      <c r="T41" s="736"/>
      <c r="U41" s="668"/>
    </row>
    <row r="42" spans="1:21" hidden="1">
      <c r="A42" s="802" t="s">
        <v>128</v>
      </c>
      <c r="B42" s="803" t="s">
        <v>129</v>
      </c>
      <c r="C42" s="804" t="s">
        <v>32</v>
      </c>
      <c r="D42" s="805" t="s">
        <v>130</v>
      </c>
      <c r="E42" s="806" t="s">
        <v>41</v>
      </c>
      <c r="F42" s="807"/>
      <c r="G42" s="807"/>
      <c r="H42" s="807"/>
      <c r="I42" s="815"/>
      <c r="J42" s="374"/>
      <c r="K42" s="816">
        <v>275.21900943572899</v>
      </c>
      <c r="L42" s="817">
        <v>307.41963353970903</v>
      </c>
      <c r="M42" s="817">
        <v>291.73215000187298</v>
      </c>
      <c r="N42" s="817">
        <f t="shared" si="0"/>
        <v>291.45693099243698</v>
      </c>
      <c r="O42" s="817">
        <f t="shared" si="1"/>
        <v>291.73215000187298</v>
      </c>
      <c r="P42" s="817">
        <f t="shared" si="2"/>
        <v>275.21900943572899</v>
      </c>
      <c r="Q42" s="642">
        <f t="shared" si="3"/>
        <v>275.21900943572899</v>
      </c>
      <c r="R42" s="642">
        <f t="shared" si="4"/>
        <v>275.21900943572899</v>
      </c>
      <c r="S42" s="726"/>
      <c r="T42" s="668"/>
      <c r="U42" s="668"/>
    </row>
    <row r="43" spans="1:21" hidden="1">
      <c r="A43" s="802" t="s">
        <v>131</v>
      </c>
      <c r="B43" s="803" t="s">
        <v>132</v>
      </c>
      <c r="C43" s="804" t="s">
        <v>32</v>
      </c>
      <c r="D43" s="805" t="s">
        <v>133</v>
      </c>
      <c r="E43" s="806" t="s">
        <v>41</v>
      </c>
      <c r="F43" s="807"/>
      <c r="G43" s="807"/>
      <c r="H43" s="807"/>
      <c r="I43" s="815"/>
      <c r="J43" s="374"/>
      <c r="K43" s="816">
        <v>11.822822275808999</v>
      </c>
      <c r="L43" s="817">
        <v>11.4799604298105</v>
      </c>
      <c r="M43" s="817">
        <v>12.532191612357501</v>
      </c>
      <c r="N43" s="817">
        <f t="shared" si="0"/>
        <v>11.944991439325667</v>
      </c>
      <c r="O43" s="817">
        <f t="shared" si="1"/>
        <v>11.822822275808999</v>
      </c>
      <c r="P43" s="817">
        <f t="shared" si="2"/>
        <v>11.4799604298105</v>
      </c>
      <c r="Q43" s="642">
        <f t="shared" si="3"/>
        <v>11.4799604298105</v>
      </c>
      <c r="R43" s="642">
        <f t="shared" si="4"/>
        <v>11.4799604298105</v>
      </c>
      <c r="S43" s="736"/>
      <c r="T43" s="736"/>
      <c r="U43" s="668"/>
    </row>
    <row r="44" spans="1:21" hidden="1">
      <c r="A44" s="802" t="s">
        <v>134</v>
      </c>
      <c r="B44" s="803" t="s">
        <v>135</v>
      </c>
      <c r="C44" s="804" t="s">
        <v>32</v>
      </c>
      <c r="D44" s="805" t="s">
        <v>136</v>
      </c>
      <c r="E44" s="806" t="s">
        <v>41</v>
      </c>
      <c r="F44" s="807"/>
      <c r="G44" s="807"/>
      <c r="H44" s="807"/>
      <c r="I44" s="815"/>
      <c r="J44" s="374"/>
      <c r="K44" s="816">
        <v>4.0450226573670696</v>
      </c>
      <c r="L44" s="817">
        <v>3.9236719776460598</v>
      </c>
      <c r="M44" s="817">
        <v>4.3018815961098804</v>
      </c>
      <c r="N44" s="817">
        <f t="shared" si="0"/>
        <v>4.090192077041003</v>
      </c>
      <c r="O44" s="817">
        <f t="shared" si="1"/>
        <v>4.0450226573670696</v>
      </c>
      <c r="P44" s="817">
        <f t="shared" si="2"/>
        <v>3.9236719776460598</v>
      </c>
      <c r="Q44" s="642">
        <f t="shared" si="3"/>
        <v>3.9236719776460598</v>
      </c>
      <c r="R44" s="642">
        <f t="shared" si="4"/>
        <v>3.9236719776460598</v>
      </c>
      <c r="S44" s="736"/>
      <c r="T44" s="736"/>
      <c r="U44" s="737"/>
    </row>
    <row r="45" spans="1:21" hidden="1">
      <c r="A45" s="802" t="s">
        <v>137</v>
      </c>
      <c r="B45" s="803" t="s">
        <v>138</v>
      </c>
      <c r="C45" s="804" t="s">
        <v>32</v>
      </c>
      <c r="D45" s="805" t="s">
        <v>139</v>
      </c>
      <c r="E45" s="806" t="s">
        <v>41</v>
      </c>
      <c r="F45" s="807"/>
      <c r="G45" s="807"/>
      <c r="H45" s="807"/>
      <c r="I45" s="815"/>
      <c r="J45" s="374"/>
      <c r="K45" s="816">
        <v>5.7299143684446303</v>
      </c>
      <c r="L45" s="817">
        <v>6.3447341801787402</v>
      </c>
      <c r="M45" s="817">
        <v>6.2324278585572204</v>
      </c>
      <c r="N45" s="817">
        <f t="shared" si="0"/>
        <v>6.1023588023935309</v>
      </c>
      <c r="O45" s="817">
        <f t="shared" si="1"/>
        <v>6.2324278585572204</v>
      </c>
      <c r="P45" s="817">
        <f t="shared" si="2"/>
        <v>5.7299143684446303</v>
      </c>
      <c r="Q45" s="642">
        <f t="shared" si="3"/>
        <v>5.7299143684446303</v>
      </c>
      <c r="R45" s="642">
        <f t="shared" si="4"/>
        <v>5.7299143684446303</v>
      </c>
      <c r="S45" s="736"/>
      <c r="T45" s="736"/>
      <c r="U45" s="738"/>
    </row>
    <row r="46" spans="1:21" hidden="1">
      <c r="A46" s="802" t="s">
        <v>140</v>
      </c>
      <c r="B46" s="803" t="s">
        <v>141</v>
      </c>
      <c r="C46" s="804" t="s">
        <v>32</v>
      </c>
      <c r="D46" s="805" t="s">
        <v>142</v>
      </c>
      <c r="E46" s="806" t="s">
        <v>41</v>
      </c>
      <c r="F46" s="807"/>
      <c r="G46" s="807"/>
      <c r="H46" s="807"/>
      <c r="I46" s="815"/>
      <c r="J46" s="374"/>
      <c r="K46" s="816">
        <v>8.5066368091280005</v>
      </c>
      <c r="L46" s="817">
        <v>7.4007740239413602</v>
      </c>
      <c r="M46" s="817">
        <v>7.6772397202380196</v>
      </c>
      <c r="N46" s="817">
        <f t="shared" si="0"/>
        <v>7.8615501844357931</v>
      </c>
      <c r="O46" s="817">
        <f t="shared" si="1"/>
        <v>7.6772397202380196</v>
      </c>
      <c r="P46" s="817">
        <f t="shared" si="2"/>
        <v>7.4007740239413602</v>
      </c>
      <c r="Q46" s="642">
        <f t="shared" si="3"/>
        <v>7.4007740239413602</v>
      </c>
      <c r="R46" s="642">
        <f t="shared" si="4"/>
        <v>7.4007740239413602</v>
      </c>
      <c r="S46" s="736"/>
      <c r="T46" s="736"/>
      <c r="U46" s="668"/>
    </row>
    <row r="47" spans="1:21" hidden="1">
      <c r="A47" s="802" t="s">
        <v>143</v>
      </c>
      <c r="B47" s="803" t="s">
        <v>144</v>
      </c>
      <c r="C47" s="804" t="s">
        <v>32</v>
      </c>
      <c r="D47" s="805" t="s">
        <v>145</v>
      </c>
      <c r="E47" s="806" t="s">
        <v>41</v>
      </c>
      <c r="F47" s="807"/>
      <c r="G47" s="807"/>
      <c r="H47" s="807"/>
      <c r="I47" s="815"/>
      <c r="J47" s="374"/>
      <c r="K47" s="816">
        <v>21015.984371171999</v>
      </c>
      <c r="L47" s="817">
        <v>22760.311073979301</v>
      </c>
      <c r="M47" s="817">
        <v>23916.1902143937</v>
      </c>
      <c r="N47" s="817">
        <f t="shared" si="0"/>
        <v>22564.161886514998</v>
      </c>
      <c r="O47" s="817">
        <f t="shared" si="1"/>
        <v>22760.311073979301</v>
      </c>
      <c r="P47" s="817">
        <f t="shared" si="2"/>
        <v>21015.984371171999</v>
      </c>
      <c r="Q47" s="642">
        <f t="shared" si="3"/>
        <v>21015.984371171999</v>
      </c>
      <c r="R47" s="642">
        <f t="shared" si="4"/>
        <v>21015.984371171999</v>
      </c>
      <c r="S47" s="736"/>
      <c r="T47" s="736"/>
      <c r="U47" s="668"/>
    </row>
    <row r="48" spans="1:21" hidden="1">
      <c r="A48" s="802" t="s">
        <v>146</v>
      </c>
      <c r="B48" s="803" t="s">
        <v>147</v>
      </c>
      <c r="C48" s="804" t="s">
        <v>32</v>
      </c>
      <c r="D48" s="805" t="s">
        <v>148</v>
      </c>
      <c r="E48" s="806" t="s">
        <v>41</v>
      </c>
      <c r="F48" s="807"/>
      <c r="G48" s="807"/>
      <c r="H48" s="807"/>
      <c r="I48" s="815"/>
      <c r="J48" s="374"/>
      <c r="K48" s="816">
        <v>22.432921535440698</v>
      </c>
      <c r="L48" s="817">
        <v>24.839974016193501</v>
      </c>
      <c r="M48" s="817">
        <v>24.400288754098799</v>
      </c>
      <c r="N48" s="817">
        <f t="shared" si="0"/>
        <v>23.891061435244335</v>
      </c>
      <c r="O48" s="817">
        <f t="shared" si="1"/>
        <v>24.400288754098799</v>
      </c>
      <c r="P48" s="817">
        <f t="shared" si="2"/>
        <v>22.432921535440698</v>
      </c>
      <c r="Q48" s="642">
        <f t="shared" si="3"/>
        <v>22.432921535440698</v>
      </c>
      <c r="R48" s="642">
        <f t="shared" si="4"/>
        <v>22.432921535440698</v>
      </c>
      <c r="S48" s="736"/>
      <c r="T48" s="736"/>
      <c r="U48" s="668"/>
    </row>
    <row r="49" spans="1:21">
      <c r="A49" s="802" t="s">
        <v>149</v>
      </c>
      <c r="B49" s="803" t="s">
        <v>150</v>
      </c>
      <c r="C49" s="804" t="s">
        <v>32</v>
      </c>
      <c r="D49" s="805" t="s">
        <v>151</v>
      </c>
      <c r="E49" s="806" t="s">
        <v>41</v>
      </c>
      <c r="F49" s="807"/>
      <c r="G49" s="807"/>
      <c r="H49" s="807"/>
      <c r="I49" s="815"/>
      <c r="J49" s="374"/>
      <c r="K49" s="816">
        <v>22.432921535440698</v>
      </c>
      <c r="L49" s="817">
        <v>24.839974016193501</v>
      </c>
      <c r="M49" s="817">
        <v>24.400288754098799</v>
      </c>
      <c r="N49" s="817">
        <f t="shared" si="0"/>
        <v>23.891061435244335</v>
      </c>
      <c r="O49" s="817">
        <f t="shared" si="1"/>
        <v>24.400288754098799</v>
      </c>
      <c r="P49" s="817">
        <f t="shared" si="2"/>
        <v>22.432921535440698</v>
      </c>
      <c r="Q49" s="642">
        <f t="shared" si="3"/>
        <v>22.432921535440698</v>
      </c>
      <c r="R49" s="642">
        <f t="shared" si="4"/>
        <v>22.432921535440698</v>
      </c>
      <c r="S49" s="726"/>
      <c r="T49" s="668"/>
      <c r="U49" s="668"/>
    </row>
    <row r="50" spans="1:21">
      <c r="A50" s="802" t="s">
        <v>152</v>
      </c>
      <c r="B50" s="803" t="s">
        <v>153</v>
      </c>
      <c r="C50" s="804" t="s">
        <v>32</v>
      </c>
      <c r="D50" s="805" t="s">
        <v>154</v>
      </c>
      <c r="E50" s="806" t="s">
        <v>41</v>
      </c>
      <c r="F50" s="807"/>
      <c r="G50" s="807"/>
      <c r="H50" s="807"/>
      <c r="I50" s="815"/>
      <c r="J50" s="374"/>
      <c r="K50" s="816">
        <v>22.432921535440698</v>
      </c>
      <c r="L50" s="817">
        <v>24.839974016193501</v>
      </c>
      <c r="M50" s="817">
        <v>24.400288754098799</v>
      </c>
      <c r="N50" s="817">
        <f t="shared" si="0"/>
        <v>23.891061435244335</v>
      </c>
      <c r="O50" s="817">
        <f t="shared" si="1"/>
        <v>24.400288754098799</v>
      </c>
      <c r="P50" s="817">
        <f t="shared" si="2"/>
        <v>22.432921535440698</v>
      </c>
      <c r="Q50" s="642">
        <f t="shared" si="3"/>
        <v>22.432921535440698</v>
      </c>
      <c r="R50" s="642">
        <f t="shared" si="4"/>
        <v>22.432921535440698</v>
      </c>
      <c r="S50" s="726"/>
      <c r="T50" s="668"/>
      <c r="U50" s="668"/>
    </row>
    <row r="51" spans="1:21" s="189" customFormat="1">
      <c r="A51" s="802" t="s">
        <v>155</v>
      </c>
      <c r="B51" s="803" t="s">
        <v>156</v>
      </c>
      <c r="C51" s="804" t="s">
        <v>32</v>
      </c>
      <c r="D51" s="805" t="s">
        <v>157</v>
      </c>
      <c r="E51" s="806" t="s">
        <v>41</v>
      </c>
      <c r="F51" s="807"/>
      <c r="G51" s="807"/>
      <c r="H51" s="807"/>
      <c r="I51" s="815"/>
      <c r="J51" s="374"/>
      <c r="K51" s="816">
        <v>5.6950004860752497</v>
      </c>
      <c r="L51" s="817">
        <v>6.5122330558270498</v>
      </c>
      <c r="M51" s="817">
        <v>6.1506005249612699</v>
      </c>
      <c r="N51" s="817">
        <f t="shared" si="0"/>
        <v>6.1192780222878556</v>
      </c>
      <c r="O51" s="817">
        <f t="shared" si="1"/>
        <v>6.1506005249612699</v>
      </c>
      <c r="P51" s="817">
        <f t="shared" si="2"/>
        <v>5.6950004860752497</v>
      </c>
      <c r="Q51" s="642">
        <f t="shared" si="3"/>
        <v>5.6950004860752497</v>
      </c>
      <c r="R51" s="642">
        <f t="shared" si="4"/>
        <v>5.6950004860752497</v>
      </c>
      <c r="S51" s="734"/>
      <c r="T51" s="734"/>
      <c r="U51" s="668"/>
    </row>
    <row r="52" spans="1:21" s="189" customFormat="1">
      <c r="A52" s="802" t="s">
        <v>158</v>
      </c>
      <c r="B52" s="803" t="s">
        <v>159</v>
      </c>
      <c r="C52" s="804" t="s">
        <v>32</v>
      </c>
      <c r="D52" s="805" t="s">
        <v>160</v>
      </c>
      <c r="E52" s="806" t="s">
        <v>41</v>
      </c>
      <c r="F52" s="807"/>
      <c r="G52" s="807"/>
      <c r="H52" s="807"/>
      <c r="I52" s="815"/>
      <c r="J52" s="374"/>
      <c r="K52" s="816">
        <v>1.02429888910448</v>
      </c>
      <c r="L52" s="817">
        <v>1.0027886124332901</v>
      </c>
      <c r="M52" s="817">
        <v>0.97308394464925596</v>
      </c>
      <c r="N52" s="817">
        <f t="shared" si="0"/>
        <v>1.0000571487290089</v>
      </c>
      <c r="O52" s="817">
        <f t="shared" si="1"/>
        <v>1.0027886124332901</v>
      </c>
      <c r="P52" s="817">
        <f t="shared" si="2"/>
        <v>0.97308394464925596</v>
      </c>
      <c r="Q52" s="642">
        <f t="shared" si="3"/>
        <v>0.97308394464925596</v>
      </c>
      <c r="R52" s="642">
        <f t="shared" si="4"/>
        <v>0.97308394464925596</v>
      </c>
      <c r="S52" s="734"/>
      <c r="T52" s="734"/>
      <c r="U52" s="668"/>
    </row>
    <row r="53" spans="1:21" s="189" customFormat="1">
      <c r="A53" s="802" t="s">
        <v>161</v>
      </c>
      <c r="B53" s="803" t="s">
        <v>162</v>
      </c>
      <c r="C53" s="804" t="s">
        <v>32</v>
      </c>
      <c r="D53" s="805" t="s">
        <v>163</v>
      </c>
      <c r="E53" s="806" t="s">
        <v>41</v>
      </c>
      <c r="F53" s="807"/>
      <c r="G53" s="807"/>
      <c r="H53" s="807"/>
      <c r="I53" s="815"/>
      <c r="J53" s="374"/>
      <c r="K53" s="816">
        <v>0.23323423460363199</v>
      </c>
      <c r="L53" s="817">
        <v>0.24163066704936301</v>
      </c>
      <c r="M53" s="817">
        <v>0.25422531571795898</v>
      </c>
      <c r="N53" s="817">
        <f t="shared" si="0"/>
        <v>0.24303007245698463</v>
      </c>
      <c r="O53" s="817">
        <f t="shared" si="1"/>
        <v>0.24163066704936301</v>
      </c>
      <c r="P53" s="817">
        <f t="shared" si="2"/>
        <v>0.23323423460363199</v>
      </c>
      <c r="Q53" s="642">
        <f t="shared" si="3"/>
        <v>0.23323423460363199</v>
      </c>
      <c r="R53" s="642">
        <f t="shared" si="4"/>
        <v>0.23323423460363199</v>
      </c>
      <c r="S53" s="734"/>
      <c r="T53" s="734"/>
      <c r="U53" s="668"/>
    </row>
    <row r="54" spans="1:21" s="189" customFormat="1">
      <c r="A54" s="802" t="s">
        <v>164</v>
      </c>
      <c r="B54" s="803" t="s">
        <v>165</v>
      </c>
      <c r="C54" s="804" t="s">
        <v>32</v>
      </c>
      <c r="D54" s="805" t="s">
        <v>166</v>
      </c>
      <c r="E54" s="806" t="s">
        <v>41</v>
      </c>
      <c r="F54" s="807"/>
      <c r="G54" s="807"/>
      <c r="H54" s="807"/>
      <c r="I54" s="815"/>
      <c r="J54" s="374"/>
      <c r="K54" s="816">
        <v>0.28437792623769398</v>
      </c>
      <c r="L54" s="817">
        <v>0.29461553158225101</v>
      </c>
      <c r="M54" s="817">
        <v>0.30997193959908598</v>
      </c>
      <c r="N54" s="817">
        <f t="shared" si="0"/>
        <v>0.29632179913967699</v>
      </c>
      <c r="O54" s="817">
        <f t="shared" si="1"/>
        <v>0.29461553158225101</v>
      </c>
      <c r="P54" s="817">
        <f t="shared" si="2"/>
        <v>0.28437792623769398</v>
      </c>
      <c r="Q54" s="642">
        <f t="shared" si="3"/>
        <v>0.28437792623769398</v>
      </c>
      <c r="R54" s="642">
        <f t="shared" si="4"/>
        <v>0.28437792623769398</v>
      </c>
      <c r="S54" s="734"/>
      <c r="T54" s="734"/>
      <c r="U54" s="668"/>
    </row>
    <row r="55" spans="1:21" s="189" customFormat="1">
      <c r="A55" s="802" t="s">
        <v>167</v>
      </c>
      <c r="B55" s="803" t="s">
        <v>168</v>
      </c>
      <c r="C55" s="804" t="s">
        <v>32</v>
      </c>
      <c r="D55" s="805" t="s">
        <v>169</v>
      </c>
      <c r="E55" s="806" t="s">
        <v>41</v>
      </c>
      <c r="F55" s="807"/>
      <c r="G55" s="807"/>
      <c r="H55" s="807"/>
      <c r="I55" s="815"/>
      <c r="J55" s="374"/>
      <c r="K55" s="816">
        <v>0.12785922908515501</v>
      </c>
      <c r="L55" s="817">
        <v>0.132462161332221</v>
      </c>
      <c r="M55" s="817">
        <v>0.139366559702819</v>
      </c>
      <c r="N55" s="817">
        <f t="shared" si="0"/>
        <v>0.13322931670673166</v>
      </c>
      <c r="O55" s="817">
        <f t="shared" si="1"/>
        <v>0.132462161332221</v>
      </c>
      <c r="P55" s="817">
        <f t="shared" si="2"/>
        <v>0.12785922908515501</v>
      </c>
      <c r="Q55" s="642">
        <f t="shared" si="3"/>
        <v>0.12785922908515501</v>
      </c>
      <c r="R55" s="642">
        <f t="shared" si="4"/>
        <v>0.12785922908515501</v>
      </c>
      <c r="S55" s="734"/>
      <c r="T55" s="734"/>
      <c r="U55" s="668"/>
    </row>
    <row r="56" spans="1:21" s="189" customFormat="1">
      <c r="A56" s="802" t="s">
        <v>170</v>
      </c>
      <c r="B56" s="803" t="s">
        <v>171</v>
      </c>
      <c r="C56" s="804" t="s">
        <v>32</v>
      </c>
      <c r="D56" s="805" t="s">
        <v>172</v>
      </c>
      <c r="E56" s="806" t="s">
        <v>41</v>
      </c>
      <c r="F56" s="807"/>
      <c r="G56" s="807"/>
      <c r="H56" s="807"/>
      <c r="I56" s="815"/>
      <c r="J56" s="374"/>
      <c r="K56" s="816">
        <v>5.5181351499909E-2</v>
      </c>
      <c r="L56" s="817">
        <v>5.7167880153905698E-2</v>
      </c>
      <c r="M56" s="817">
        <v>6.0147673134900798E-2</v>
      </c>
      <c r="N56" s="817">
        <f t="shared" si="0"/>
        <v>5.749896826290516E-2</v>
      </c>
      <c r="O56" s="817">
        <f t="shared" si="1"/>
        <v>5.7167880153905698E-2</v>
      </c>
      <c r="P56" s="817">
        <f t="shared" si="2"/>
        <v>5.5181351499909E-2</v>
      </c>
      <c r="Q56" s="642">
        <f t="shared" si="3"/>
        <v>5.5181351499909E-2</v>
      </c>
      <c r="R56" s="642">
        <f t="shared" si="4"/>
        <v>5.5181351499909E-2</v>
      </c>
      <c r="S56" s="734"/>
      <c r="T56" s="734"/>
      <c r="U56" s="668"/>
    </row>
    <row r="57" spans="1:21" s="189" customFormat="1">
      <c r="A57" s="802" t="s">
        <v>173</v>
      </c>
      <c r="B57" s="803" t="s">
        <v>174</v>
      </c>
      <c r="C57" s="804" t="s">
        <v>32</v>
      </c>
      <c r="D57" s="805" t="s">
        <v>175</v>
      </c>
      <c r="E57" s="806" t="s">
        <v>41</v>
      </c>
      <c r="F57" s="807"/>
      <c r="G57" s="807"/>
      <c r="H57" s="807"/>
      <c r="I57" s="815"/>
      <c r="J57" s="374"/>
      <c r="K57" s="816">
        <v>0.35412652117516902</v>
      </c>
      <c r="L57" s="817">
        <v>0.36687507593747498</v>
      </c>
      <c r="M57" s="817">
        <v>0.38599790808093398</v>
      </c>
      <c r="N57" s="817">
        <f t="shared" si="0"/>
        <v>0.36899983506452599</v>
      </c>
      <c r="O57" s="817">
        <f t="shared" si="1"/>
        <v>0.36687507593747498</v>
      </c>
      <c r="P57" s="817">
        <f t="shared" si="2"/>
        <v>0.35412652117516902</v>
      </c>
      <c r="Q57" s="642">
        <f t="shared" si="3"/>
        <v>0.35412652117516902</v>
      </c>
      <c r="R57" s="642">
        <f t="shared" si="4"/>
        <v>0.35412652117516902</v>
      </c>
      <c r="S57" s="734"/>
      <c r="T57" s="734"/>
      <c r="U57" s="668"/>
    </row>
    <row r="58" spans="1:21" s="189" customFormat="1">
      <c r="A58" s="802" t="s">
        <v>176</v>
      </c>
      <c r="B58" s="803" t="s">
        <v>177</v>
      </c>
      <c r="C58" s="804" t="s">
        <v>32</v>
      </c>
      <c r="D58" s="805" t="s">
        <v>178</v>
      </c>
      <c r="E58" s="806" t="s">
        <v>41</v>
      </c>
      <c r="F58" s="807"/>
      <c r="G58" s="807"/>
      <c r="H58" s="807"/>
      <c r="I58" s="815"/>
      <c r="J58" s="374"/>
      <c r="K58" s="816">
        <v>0.36536863295850802</v>
      </c>
      <c r="L58" s="817">
        <v>0.37852190374501399</v>
      </c>
      <c r="M58" s="817">
        <v>0.39825180992477399</v>
      </c>
      <c r="N58" s="817">
        <f t="shared" si="0"/>
        <v>0.38071411554276535</v>
      </c>
      <c r="O58" s="817">
        <f t="shared" si="1"/>
        <v>0.37852190374501399</v>
      </c>
      <c r="P58" s="817">
        <f t="shared" si="2"/>
        <v>0.36536863295850802</v>
      </c>
      <c r="Q58" s="642">
        <f t="shared" si="3"/>
        <v>0.36536863295850802</v>
      </c>
      <c r="R58" s="642">
        <f t="shared" si="4"/>
        <v>0.36536863295850802</v>
      </c>
      <c r="S58" s="734"/>
      <c r="T58" s="734"/>
      <c r="U58" s="668"/>
    </row>
    <row r="59" spans="1:21" s="189" customFormat="1">
      <c r="A59" s="802" t="s">
        <v>179</v>
      </c>
      <c r="B59" s="803" t="s">
        <v>180</v>
      </c>
      <c r="C59" s="804" t="s">
        <v>32</v>
      </c>
      <c r="D59" s="805" t="s">
        <v>181</v>
      </c>
      <c r="E59" s="806" t="s">
        <v>41</v>
      </c>
      <c r="F59" s="807"/>
      <c r="G59" s="807"/>
      <c r="H59" s="807"/>
      <c r="I59" s="815"/>
      <c r="J59" s="374"/>
      <c r="K59" s="816">
        <v>0.32024184622257101</v>
      </c>
      <c r="L59" s="817">
        <v>0.33177055268658401</v>
      </c>
      <c r="M59" s="817">
        <v>0.34906361238260197</v>
      </c>
      <c r="N59" s="817">
        <f t="shared" si="0"/>
        <v>0.33369200376391905</v>
      </c>
      <c r="O59" s="817">
        <f t="shared" si="1"/>
        <v>0.33177055268658401</v>
      </c>
      <c r="P59" s="817">
        <f t="shared" si="2"/>
        <v>0.32024184622257101</v>
      </c>
      <c r="Q59" s="642">
        <f t="shared" si="3"/>
        <v>0.32024184622257101</v>
      </c>
      <c r="R59" s="642">
        <f t="shared" si="4"/>
        <v>0.32024184622257101</v>
      </c>
      <c r="S59" s="734"/>
      <c r="T59" s="734"/>
      <c r="U59" s="668"/>
    </row>
    <row r="60" spans="1:21" s="189" customFormat="1">
      <c r="A60" s="802" t="s">
        <v>182</v>
      </c>
      <c r="B60" s="803" t="s">
        <v>183</v>
      </c>
      <c r="C60" s="804" t="s">
        <v>32</v>
      </c>
      <c r="D60" s="805" t="s">
        <v>184</v>
      </c>
      <c r="E60" s="806" t="s">
        <v>60</v>
      </c>
      <c r="F60" s="807"/>
      <c r="G60" s="807"/>
      <c r="H60" s="807"/>
      <c r="I60" s="815"/>
      <c r="J60" s="374"/>
      <c r="K60" s="816">
        <v>76.4994038935682</v>
      </c>
      <c r="L60" s="817">
        <v>86.0618293802642</v>
      </c>
      <c r="M60" s="817">
        <v>72.6744336988898</v>
      </c>
      <c r="N60" s="817">
        <f t="shared" si="0"/>
        <v>78.4118889909074</v>
      </c>
      <c r="O60" s="817">
        <f t="shared" si="1"/>
        <v>76.4994038935682</v>
      </c>
      <c r="P60" s="817">
        <f t="shared" si="2"/>
        <v>72.6744336988898</v>
      </c>
      <c r="Q60" s="642">
        <f t="shared" si="3"/>
        <v>72.6744336988898</v>
      </c>
      <c r="R60" s="642">
        <f t="shared" si="4"/>
        <v>72.6744336988898</v>
      </c>
      <c r="S60" s="734"/>
      <c r="T60" s="734"/>
      <c r="U60" s="668"/>
    </row>
    <row r="61" spans="1:21" s="189" customFormat="1">
      <c r="A61" s="802" t="s">
        <v>185</v>
      </c>
      <c r="B61" s="803" t="s">
        <v>186</v>
      </c>
      <c r="C61" s="804" t="s">
        <v>32</v>
      </c>
      <c r="D61" s="805" t="s">
        <v>187</v>
      </c>
      <c r="E61" s="806" t="s">
        <v>41</v>
      </c>
      <c r="F61" s="807"/>
      <c r="G61" s="807"/>
      <c r="H61" s="807"/>
      <c r="I61" s="815"/>
      <c r="J61" s="374"/>
      <c r="K61" s="816">
        <v>4863.9397229809401</v>
      </c>
      <c r="L61" s="817">
        <v>5360.0615747250004</v>
      </c>
      <c r="M61" s="817">
        <v>5739.4488731175097</v>
      </c>
      <c r="N61" s="817">
        <f t="shared" si="0"/>
        <v>5321.1500569411501</v>
      </c>
      <c r="O61" s="817">
        <f t="shared" si="1"/>
        <v>5360.0615747250004</v>
      </c>
      <c r="P61" s="817">
        <f t="shared" si="2"/>
        <v>4863.9397229809401</v>
      </c>
      <c r="Q61" s="642">
        <f t="shared" si="3"/>
        <v>4863.9397229809401</v>
      </c>
      <c r="R61" s="642">
        <f t="shared" si="4"/>
        <v>4863.9397229809401</v>
      </c>
      <c r="S61" s="734"/>
      <c r="T61" s="734"/>
      <c r="U61" s="668"/>
    </row>
    <row r="62" spans="1:21" s="189" customFormat="1">
      <c r="A62" s="802" t="s">
        <v>188</v>
      </c>
      <c r="B62" s="803" t="s">
        <v>189</v>
      </c>
      <c r="C62" s="804" t="s">
        <v>32</v>
      </c>
      <c r="D62" s="805" t="s">
        <v>190</v>
      </c>
      <c r="E62" s="806" t="s">
        <v>41</v>
      </c>
      <c r="F62" s="807"/>
      <c r="G62" s="807"/>
      <c r="H62" s="807"/>
      <c r="I62" s="815"/>
      <c r="J62" s="374"/>
      <c r="K62" s="816">
        <v>2665.03633528517</v>
      </c>
      <c r="L62" s="817">
        <v>2936.8700414842601</v>
      </c>
      <c r="M62" s="817">
        <v>3144.7428756364998</v>
      </c>
      <c r="N62" s="817">
        <f t="shared" si="0"/>
        <v>2915.5497508019762</v>
      </c>
      <c r="O62" s="817">
        <f t="shared" si="1"/>
        <v>2936.8700414842601</v>
      </c>
      <c r="P62" s="817">
        <f t="shared" si="2"/>
        <v>2665.03633528517</v>
      </c>
      <c r="Q62" s="642">
        <f t="shared" si="3"/>
        <v>2665.03633528517</v>
      </c>
      <c r="R62" s="642">
        <f t="shared" si="4"/>
        <v>2665.03633528517</v>
      </c>
      <c r="S62" s="734"/>
      <c r="T62" s="734"/>
      <c r="U62" s="668"/>
    </row>
    <row r="63" spans="1:21" s="189" customFormat="1">
      <c r="A63" s="802" t="s">
        <v>191</v>
      </c>
      <c r="B63" s="803" t="s">
        <v>192</v>
      </c>
      <c r="C63" s="804" t="s">
        <v>32</v>
      </c>
      <c r="D63" s="805" t="s">
        <v>193</v>
      </c>
      <c r="E63" s="806" t="s">
        <v>41</v>
      </c>
      <c r="F63" s="807"/>
      <c r="G63" s="807"/>
      <c r="H63" s="807"/>
      <c r="I63" s="815"/>
      <c r="J63" s="374"/>
      <c r="K63" s="816">
        <v>3846.4151562635402</v>
      </c>
      <c r="L63" s="817">
        <v>4238.7495022024204</v>
      </c>
      <c r="M63" s="817">
        <v>4538.7698843909802</v>
      </c>
      <c r="N63" s="817">
        <f t="shared" si="0"/>
        <v>4207.9781809523138</v>
      </c>
      <c r="O63" s="817">
        <f t="shared" si="1"/>
        <v>4238.7495022024204</v>
      </c>
      <c r="P63" s="817">
        <f t="shared" si="2"/>
        <v>3846.4151562635402</v>
      </c>
      <c r="Q63" s="642">
        <f t="shared" si="3"/>
        <v>3846.4151562635402</v>
      </c>
      <c r="R63" s="642">
        <f t="shared" si="4"/>
        <v>3846.4151562635402</v>
      </c>
      <c r="S63" s="734"/>
      <c r="T63" s="734"/>
      <c r="U63" s="668"/>
    </row>
    <row r="64" spans="1:21" s="189" customFormat="1" ht="38.25">
      <c r="A64" s="802" t="s">
        <v>194</v>
      </c>
      <c r="B64" s="803" t="s">
        <v>195</v>
      </c>
      <c r="C64" s="804" t="s">
        <v>32</v>
      </c>
      <c r="D64" s="808" t="s">
        <v>196</v>
      </c>
      <c r="E64" s="809" t="s">
        <v>41</v>
      </c>
      <c r="F64" s="810"/>
      <c r="G64" s="810"/>
      <c r="H64" s="810"/>
      <c r="I64" s="818"/>
      <c r="J64" s="374"/>
      <c r="K64" s="816">
        <v>27136.282672707599</v>
      </c>
      <c r="L64" s="817">
        <v>29632.820678596701</v>
      </c>
      <c r="M64" s="817">
        <v>30493.0408393215</v>
      </c>
      <c r="N64" s="817">
        <f t="shared" si="0"/>
        <v>29087.381396875266</v>
      </c>
      <c r="O64" s="817">
        <f t="shared" si="1"/>
        <v>29632.820678596701</v>
      </c>
      <c r="P64" s="817">
        <f t="shared" si="2"/>
        <v>27136.282672707599</v>
      </c>
      <c r="Q64" s="642">
        <f t="shared" si="3"/>
        <v>27136.282672707599</v>
      </c>
      <c r="R64" s="642">
        <f t="shared" si="4"/>
        <v>27136.282672707599</v>
      </c>
      <c r="S64" s="734"/>
      <c r="T64" s="734"/>
      <c r="U64" s="668"/>
    </row>
    <row r="65" spans="1:21" s="189" customFormat="1">
      <c r="A65" s="802" t="s">
        <v>197</v>
      </c>
      <c r="B65" s="803" t="s">
        <v>198</v>
      </c>
      <c r="C65" s="804" t="s">
        <v>32</v>
      </c>
      <c r="D65" s="808" t="s">
        <v>199</v>
      </c>
      <c r="E65" s="809" t="s">
        <v>200</v>
      </c>
      <c r="F65" s="810"/>
      <c r="G65" s="810"/>
      <c r="H65" s="810"/>
      <c r="I65" s="818"/>
      <c r="J65" s="374"/>
      <c r="K65" s="816">
        <v>79070.081006674794</v>
      </c>
      <c r="L65" s="817">
        <v>86344.528459288893</v>
      </c>
      <c r="M65" s="817">
        <v>88851.050027200501</v>
      </c>
      <c r="N65" s="817">
        <f t="shared" si="0"/>
        <v>84755.219831054725</v>
      </c>
      <c r="O65" s="817">
        <f t="shared" si="1"/>
        <v>86344.528459288893</v>
      </c>
      <c r="P65" s="817">
        <f t="shared" si="2"/>
        <v>79070.081006674794</v>
      </c>
      <c r="Q65" s="642">
        <f t="shared" si="3"/>
        <v>79070.081006674794</v>
      </c>
      <c r="R65" s="642">
        <f t="shared" si="4"/>
        <v>79070.081006674794</v>
      </c>
      <c r="S65" s="734"/>
      <c r="T65" s="734"/>
      <c r="U65" s="668"/>
    </row>
    <row r="66" spans="1:21" ht="38.25">
      <c r="A66" s="802" t="s">
        <v>201</v>
      </c>
      <c r="B66" s="803" t="s">
        <v>202</v>
      </c>
      <c r="C66" s="804" t="s">
        <v>32</v>
      </c>
      <c r="D66" s="808" t="s">
        <v>203</v>
      </c>
      <c r="E66" s="809" t="s">
        <v>200</v>
      </c>
      <c r="F66" s="810"/>
      <c r="G66" s="810"/>
      <c r="H66" s="810"/>
      <c r="I66" s="818"/>
      <c r="J66" s="374"/>
      <c r="K66" s="816">
        <v>62267.501980594898</v>
      </c>
      <c r="L66" s="817">
        <v>67996.112162809601</v>
      </c>
      <c r="M66" s="817">
        <v>69969.991975594501</v>
      </c>
      <c r="N66" s="817">
        <f t="shared" si="0"/>
        <v>66744.535372999671</v>
      </c>
      <c r="O66" s="817">
        <f t="shared" si="1"/>
        <v>67996.112162809601</v>
      </c>
      <c r="P66" s="817">
        <f t="shared" si="2"/>
        <v>62267.501980594898</v>
      </c>
      <c r="Q66" s="642">
        <f t="shared" si="3"/>
        <v>62267.501980594898</v>
      </c>
      <c r="R66" s="642">
        <f t="shared" si="4"/>
        <v>62267.501980594898</v>
      </c>
      <c r="S66" s="726"/>
      <c r="T66" s="668"/>
      <c r="U66" s="668"/>
    </row>
    <row r="67" spans="1:21" s="189" customFormat="1" ht="25.5">
      <c r="A67" s="802" t="s">
        <v>204</v>
      </c>
      <c r="B67" s="803" t="s">
        <v>205</v>
      </c>
      <c r="C67" s="804" t="s">
        <v>32</v>
      </c>
      <c r="D67" s="808" t="s">
        <v>206</v>
      </c>
      <c r="E67" s="809" t="s">
        <v>200</v>
      </c>
      <c r="F67" s="810"/>
      <c r="G67" s="810"/>
      <c r="H67" s="810"/>
      <c r="I67" s="818"/>
      <c r="J67" s="374"/>
      <c r="K67" s="816">
        <v>45208.270292689398</v>
      </c>
      <c r="L67" s="817">
        <v>49367.431159616797</v>
      </c>
      <c r="M67" s="817">
        <v>50800.5333278951</v>
      </c>
      <c r="N67" s="817">
        <f t="shared" si="0"/>
        <v>48458.744926733758</v>
      </c>
      <c r="O67" s="817">
        <f t="shared" si="1"/>
        <v>49367.431159616797</v>
      </c>
      <c r="P67" s="817">
        <f t="shared" si="2"/>
        <v>45208.270292689398</v>
      </c>
      <c r="Q67" s="642">
        <f t="shared" si="3"/>
        <v>45208.270292689398</v>
      </c>
      <c r="R67" s="642">
        <f t="shared" si="4"/>
        <v>45208.270292689398</v>
      </c>
      <c r="S67" s="734"/>
      <c r="T67" s="734"/>
      <c r="U67" s="668"/>
    </row>
    <row r="68" spans="1:21" ht="38.25">
      <c r="A68" s="802" t="s">
        <v>207</v>
      </c>
      <c r="B68" s="803" t="s">
        <v>208</v>
      </c>
      <c r="C68" s="804" t="s">
        <v>32</v>
      </c>
      <c r="D68" s="823" t="s">
        <v>209</v>
      </c>
      <c r="E68" s="806" t="s">
        <v>41</v>
      </c>
      <c r="F68" s="810"/>
      <c r="G68" s="810"/>
      <c r="H68" s="810"/>
      <c r="I68" s="818"/>
      <c r="J68" s="374"/>
      <c r="K68" s="816">
        <v>82011.997157468693</v>
      </c>
      <c r="L68" s="817">
        <v>90049.172878900601</v>
      </c>
      <c r="M68" s="817">
        <v>95461.9646912936</v>
      </c>
      <c r="N68" s="817">
        <f t="shared" si="0"/>
        <v>89174.378242554303</v>
      </c>
      <c r="O68" s="817">
        <f t="shared" si="1"/>
        <v>90049.172878900601</v>
      </c>
      <c r="P68" s="817">
        <f t="shared" si="2"/>
        <v>82011.997157468693</v>
      </c>
      <c r="Q68" s="642">
        <f t="shared" si="3"/>
        <v>82011.997157468693</v>
      </c>
      <c r="R68" s="642">
        <f t="shared" si="4"/>
        <v>82011.997157468693</v>
      </c>
      <c r="S68" s="726"/>
      <c r="T68" s="668"/>
      <c r="U68" s="668"/>
    </row>
    <row r="69" spans="1:21">
      <c r="A69" s="802" t="s">
        <v>210</v>
      </c>
      <c r="B69" s="803" t="s">
        <v>211</v>
      </c>
      <c r="C69" s="804" t="s">
        <v>32</v>
      </c>
      <c r="D69" s="805" t="s">
        <v>212</v>
      </c>
      <c r="E69" s="806" t="s">
        <v>41</v>
      </c>
      <c r="F69" s="807"/>
      <c r="G69" s="807"/>
      <c r="H69" s="807"/>
      <c r="I69" s="815"/>
      <c r="J69" s="374"/>
      <c r="K69" s="816">
        <v>17148.052287973998</v>
      </c>
      <c r="L69" s="817">
        <v>18948.5977782113</v>
      </c>
      <c r="M69" s="817">
        <v>19828.292860584301</v>
      </c>
      <c r="N69" s="817">
        <f t="shared" si="0"/>
        <v>18641.647642256532</v>
      </c>
      <c r="O69" s="817">
        <f t="shared" si="1"/>
        <v>18948.5977782113</v>
      </c>
      <c r="P69" s="817">
        <f t="shared" si="2"/>
        <v>17148.052287973998</v>
      </c>
      <c r="Q69" s="642">
        <f t="shared" si="3"/>
        <v>17148.052287973998</v>
      </c>
      <c r="R69" s="642">
        <f t="shared" si="4"/>
        <v>17148.052287973998</v>
      </c>
      <c r="S69" s="736"/>
      <c r="T69" s="736"/>
      <c r="U69" s="668"/>
    </row>
    <row r="70" spans="1:21">
      <c r="A70" s="824" t="s">
        <v>213</v>
      </c>
      <c r="B70" s="825" t="s">
        <v>28</v>
      </c>
      <c r="C70" s="826" t="s">
        <v>28</v>
      </c>
      <c r="D70" s="826" t="s">
        <v>214</v>
      </c>
      <c r="E70" s="827"/>
      <c r="F70" s="801"/>
      <c r="G70" s="801"/>
      <c r="H70" s="801"/>
      <c r="I70" s="828"/>
      <c r="J70" s="814"/>
      <c r="K70" s="829"/>
      <c r="L70" s="814"/>
      <c r="M70" s="814"/>
      <c r="N70" s="814"/>
      <c r="O70" s="814"/>
      <c r="P70" s="814"/>
      <c r="Q70" s="814" t="e">
        <f t="shared" si="3"/>
        <v>#NUM!</v>
      </c>
      <c r="R70" s="814"/>
      <c r="S70" s="736"/>
      <c r="T70" s="736"/>
      <c r="U70" s="737"/>
    </row>
    <row r="71" spans="1:21">
      <c r="A71" s="802" t="s">
        <v>215</v>
      </c>
      <c r="B71" s="803" t="s">
        <v>216</v>
      </c>
      <c r="C71" s="804" t="s">
        <v>32</v>
      </c>
      <c r="D71" s="805" t="s">
        <v>63</v>
      </c>
      <c r="E71" s="806" t="s">
        <v>60</v>
      </c>
      <c r="F71" s="807"/>
      <c r="G71" s="807"/>
      <c r="H71" s="807"/>
      <c r="I71" s="815"/>
      <c r="J71" s="374"/>
      <c r="K71" s="816">
        <v>1.3598851199999999</v>
      </c>
      <c r="L71" s="817">
        <v>1.49315386176</v>
      </c>
      <c r="M71" s="817">
        <v>1.3870828224</v>
      </c>
      <c r="N71" s="817">
        <f t="shared" ref="N71:N91" si="5">AVERAGE(K71:M71)</f>
        <v>1.4133739347200001</v>
      </c>
      <c r="O71" s="817">
        <f t="shared" ref="O71:O91" si="6">MEDIAN(K71:M71)</f>
        <v>1.3870828224</v>
      </c>
      <c r="P71" s="817">
        <f t="shared" ref="P71:P91" si="7">SMALL(K71:M71,1)</f>
        <v>1.3598851199999999</v>
      </c>
      <c r="Q71" s="642">
        <f t="shared" si="3"/>
        <v>1.3598851199999999</v>
      </c>
      <c r="R71" s="642">
        <f t="shared" si="4"/>
        <v>1.3598851199999999</v>
      </c>
      <c r="S71" s="736"/>
      <c r="T71" s="736"/>
      <c r="U71" s="738"/>
    </row>
    <row r="72" spans="1:21">
      <c r="A72" s="802" t="s">
        <v>217</v>
      </c>
      <c r="B72" s="803" t="s">
        <v>218</v>
      </c>
      <c r="C72" s="804" t="s">
        <v>32</v>
      </c>
      <c r="D72" s="805" t="s">
        <v>219</v>
      </c>
      <c r="E72" s="806" t="s">
        <v>79</v>
      </c>
      <c r="F72" s="807"/>
      <c r="G72" s="807"/>
      <c r="H72" s="807"/>
      <c r="I72" s="815"/>
      <c r="J72" s="374"/>
      <c r="K72" s="816">
        <v>95.621793629999999</v>
      </c>
      <c r="L72" s="817">
        <v>93.087816098805007</v>
      </c>
      <c r="M72" s="817">
        <v>101.3591012478</v>
      </c>
      <c r="N72" s="817">
        <f t="shared" si="5"/>
        <v>96.689570325534987</v>
      </c>
      <c r="O72" s="817">
        <f t="shared" si="6"/>
        <v>95.621793629999999</v>
      </c>
      <c r="P72" s="817">
        <f t="shared" si="7"/>
        <v>93.087816098805007</v>
      </c>
      <c r="Q72" s="642">
        <f t="shared" si="3"/>
        <v>93.087816098805007</v>
      </c>
      <c r="R72" s="642">
        <f t="shared" si="4"/>
        <v>93.087816098805007</v>
      </c>
      <c r="S72" s="736"/>
      <c r="T72" s="736"/>
      <c r="U72" s="738"/>
    </row>
    <row r="73" spans="1:21">
      <c r="A73" s="802" t="s">
        <v>220</v>
      </c>
      <c r="B73" s="803" t="s">
        <v>221</v>
      </c>
      <c r="C73" s="804" t="s">
        <v>32</v>
      </c>
      <c r="D73" s="805" t="s">
        <v>222</v>
      </c>
      <c r="E73" s="806" t="s">
        <v>223</v>
      </c>
      <c r="F73" s="807"/>
      <c r="G73" s="807"/>
      <c r="H73" s="807"/>
      <c r="I73" s="815"/>
      <c r="J73" s="374"/>
      <c r="K73" s="816">
        <v>344.581468605</v>
      </c>
      <c r="L73" s="817">
        <v>378.35045252829002</v>
      </c>
      <c r="M73" s="817">
        <v>351.4730979771</v>
      </c>
      <c r="N73" s="817">
        <f t="shared" si="5"/>
        <v>358.13500637012999</v>
      </c>
      <c r="O73" s="817">
        <f t="shared" si="6"/>
        <v>351.4730979771</v>
      </c>
      <c r="P73" s="817">
        <f t="shared" si="7"/>
        <v>344.581468605</v>
      </c>
      <c r="Q73" s="642">
        <f t="shared" si="3"/>
        <v>344.581468605</v>
      </c>
      <c r="R73" s="642">
        <f t="shared" si="4"/>
        <v>344.581468605</v>
      </c>
      <c r="S73" s="726"/>
      <c r="T73" s="668"/>
      <c r="U73" s="668"/>
    </row>
    <row r="74" spans="1:21">
      <c r="A74" s="802" t="s">
        <v>224</v>
      </c>
      <c r="B74" s="803" t="s">
        <v>225</v>
      </c>
      <c r="C74" s="804" t="s">
        <v>32</v>
      </c>
      <c r="D74" s="805" t="s">
        <v>226</v>
      </c>
      <c r="E74" s="806" t="s">
        <v>41</v>
      </c>
      <c r="F74" s="807"/>
      <c r="G74" s="807"/>
      <c r="H74" s="807"/>
      <c r="I74" s="815"/>
      <c r="J74" s="374"/>
      <c r="K74" s="816">
        <v>4450.448883045</v>
      </c>
      <c r="L74" s="817">
        <v>4321.3858654366904</v>
      </c>
      <c r="M74" s="817">
        <v>4717.4758160276997</v>
      </c>
      <c r="N74" s="817">
        <f t="shared" si="5"/>
        <v>4496.4368548364637</v>
      </c>
      <c r="O74" s="817">
        <f t="shared" si="6"/>
        <v>4450.448883045</v>
      </c>
      <c r="P74" s="817">
        <f t="shared" si="7"/>
        <v>4321.3858654366904</v>
      </c>
      <c r="Q74" s="642">
        <f t="shared" si="3"/>
        <v>4321.3858654366904</v>
      </c>
      <c r="R74" s="642">
        <f t="shared" si="4"/>
        <v>4321.3858654366904</v>
      </c>
      <c r="S74" s="726"/>
      <c r="T74" s="668"/>
      <c r="U74" s="668"/>
    </row>
    <row r="75" spans="1:21" s="189" customFormat="1">
      <c r="A75" s="802" t="s">
        <v>227</v>
      </c>
      <c r="B75" s="803" t="s">
        <v>228</v>
      </c>
      <c r="C75" s="804" t="s">
        <v>32</v>
      </c>
      <c r="D75" s="805" t="s">
        <v>229</v>
      </c>
      <c r="E75" s="806" t="s">
        <v>60</v>
      </c>
      <c r="F75" s="807"/>
      <c r="G75" s="807"/>
      <c r="H75" s="807"/>
      <c r="I75" s="815"/>
      <c r="J75" s="374"/>
      <c r="K75" s="816">
        <v>156.25543626000001</v>
      </c>
      <c r="L75" s="817">
        <v>165.31825156308</v>
      </c>
      <c r="M75" s="817">
        <v>170.31842552340001</v>
      </c>
      <c r="N75" s="817">
        <f t="shared" si="5"/>
        <v>163.96403778216003</v>
      </c>
      <c r="O75" s="817">
        <f t="shared" si="6"/>
        <v>165.31825156308</v>
      </c>
      <c r="P75" s="817">
        <f t="shared" si="7"/>
        <v>156.25543626000001</v>
      </c>
      <c r="Q75" s="642">
        <f t="shared" si="3"/>
        <v>156.25543626000001</v>
      </c>
      <c r="R75" s="642">
        <f t="shared" si="4"/>
        <v>156.25543626000001</v>
      </c>
      <c r="S75" s="734"/>
      <c r="T75" s="734"/>
      <c r="U75" s="668"/>
    </row>
    <row r="76" spans="1:21" s="189" customFormat="1">
      <c r="A76" s="802" t="s">
        <v>230</v>
      </c>
      <c r="B76" s="803" t="s">
        <v>231</v>
      </c>
      <c r="C76" s="804" t="s">
        <v>32</v>
      </c>
      <c r="D76" s="805" t="s">
        <v>232</v>
      </c>
      <c r="E76" s="806" t="s">
        <v>41</v>
      </c>
      <c r="F76" s="807"/>
      <c r="G76" s="807"/>
      <c r="H76" s="807"/>
      <c r="I76" s="815"/>
      <c r="J76" s="374"/>
      <c r="K76" s="816">
        <v>78.583168784999998</v>
      </c>
      <c r="L76" s="817">
        <v>87.015142795630496</v>
      </c>
      <c r="M76" s="817">
        <v>85.474912687444501</v>
      </c>
      <c r="N76" s="817">
        <f t="shared" si="5"/>
        <v>83.691074756024989</v>
      </c>
      <c r="O76" s="817">
        <f t="shared" si="6"/>
        <v>85.474912687444501</v>
      </c>
      <c r="P76" s="817">
        <f t="shared" si="7"/>
        <v>78.583168784999998</v>
      </c>
      <c r="Q76" s="642">
        <f t="shared" ref="Q76:Q139" si="8">SMALL(N76:P76,1)</f>
        <v>78.583168784999998</v>
      </c>
      <c r="R76" s="642">
        <f t="shared" ref="R76:R139" si="9">AVERAGE(J76,Q76)</f>
        <v>78.583168784999998</v>
      </c>
      <c r="S76" s="734"/>
      <c r="T76" s="734"/>
      <c r="U76" s="668"/>
    </row>
    <row r="77" spans="1:21" s="189" customFormat="1">
      <c r="A77" s="802" t="s">
        <v>233</v>
      </c>
      <c r="B77" s="803" t="s">
        <v>234</v>
      </c>
      <c r="C77" s="804" t="s">
        <v>32</v>
      </c>
      <c r="D77" s="805" t="s">
        <v>235</v>
      </c>
      <c r="E77" s="806" t="s">
        <v>41</v>
      </c>
      <c r="F77" s="807"/>
      <c r="G77" s="807"/>
      <c r="H77" s="807"/>
      <c r="I77" s="815"/>
      <c r="J77" s="374"/>
      <c r="K77" s="816">
        <v>1055.457047865</v>
      </c>
      <c r="L77" s="817">
        <v>1168.7075891009099</v>
      </c>
      <c r="M77" s="817">
        <v>1148.0206309627599</v>
      </c>
      <c r="N77" s="817">
        <f t="shared" si="5"/>
        <v>1124.0617559762234</v>
      </c>
      <c r="O77" s="817">
        <f t="shared" si="6"/>
        <v>1148.0206309627599</v>
      </c>
      <c r="P77" s="817">
        <f t="shared" si="7"/>
        <v>1055.457047865</v>
      </c>
      <c r="Q77" s="642">
        <f t="shared" si="8"/>
        <v>1055.457047865</v>
      </c>
      <c r="R77" s="642">
        <f t="shared" si="9"/>
        <v>1055.457047865</v>
      </c>
      <c r="S77" s="734"/>
      <c r="T77" s="734"/>
      <c r="U77" s="668"/>
    </row>
    <row r="78" spans="1:21" s="189" customFormat="1">
      <c r="A78" s="802" t="s">
        <v>236</v>
      </c>
      <c r="B78" s="803" t="s">
        <v>237</v>
      </c>
      <c r="C78" s="804" t="s">
        <v>32</v>
      </c>
      <c r="D78" s="805" t="s">
        <v>238</v>
      </c>
      <c r="E78" s="806" t="s">
        <v>41</v>
      </c>
      <c r="F78" s="807"/>
      <c r="G78" s="807"/>
      <c r="H78" s="807"/>
      <c r="I78" s="815"/>
      <c r="J78" s="374"/>
      <c r="K78" s="816">
        <v>33.316261605000001</v>
      </c>
      <c r="L78" s="817">
        <v>36.8910964752165</v>
      </c>
      <c r="M78" s="817">
        <v>36.238097747758502</v>
      </c>
      <c r="N78" s="817">
        <f t="shared" si="5"/>
        <v>35.481818609324996</v>
      </c>
      <c r="O78" s="817">
        <f t="shared" si="6"/>
        <v>36.238097747758502</v>
      </c>
      <c r="P78" s="817">
        <f t="shared" si="7"/>
        <v>33.316261605000001</v>
      </c>
      <c r="Q78" s="642">
        <f t="shared" si="8"/>
        <v>33.316261605000001</v>
      </c>
      <c r="R78" s="642">
        <f t="shared" si="9"/>
        <v>33.316261605000001</v>
      </c>
      <c r="S78" s="734"/>
      <c r="T78" s="734"/>
      <c r="U78" s="668"/>
    </row>
    <row r="79" spans="1:21" s="189" customFormat="1">
      <c r="A79" s="802" t="s">
        <v>239</v>
      </c>
      <c r="B79" s="803" t="s">
        <v>240</v>
      </c>
      <c r="C79" s="804" t="s">
        <v>32</v>
      </c>
      <c r="D79" s="805" t="s">
        <v>241</v>
      </c>
      <c r="E79" s="806" t="s">
        <v>41</v>
      </c>
      <c r="F79" s="807"/>
      <c r="G79" s="807"/>
      <c r="H79" s="807"/>
      <c r="I79" s="815"/>
      <c r="J79" s="374"/>
      <c r="K79" s="816">
        <v>122.06127945</v>
      </c>
      <c r="L79" s="817">
        <v>132.94914557694</v>
      </c>
      <c r="M79" s="817">
        <v>129.384956217</v>
      </c>
      <c r="N79" s="817">
        <f t="shared" si="5"/>
        <v>128.13179374798</v>
      </c>
      <c r="O79" s="817">
        <f t="shared" si="6"/>
        <v>129.384956217</v>
      </c>
      <c r="P79" s="817">
        <f t="shared" si="7"/>
        <v>122.06127945</v>
      </c>
      <c r="Q79" s="642">
        <f t="shared" si="8"/>
        <v>122.06127945</v>
      </c>
      <c r="R79" s="642">
        <f t="shared" si="9"/>
        <v>122.06127945</v>
      </c>
      <c r="S79" s="734"/>
      <c r="T79" s="734"/>
      <c r="U79" s="668"/>
    </row>
    <row r="80" spans="1:21" s="189" customFormat="1">
      <c r="A80" s="802" t="s">
        <v>242</v>
      </c>
      <c r="B80" s="803" t="s">
        <v>243</v>
      </c>
      <c r="C80" s="804" t="s">
        <v>32</v>
      </c>
      <c r="D80" s="805" t="s">
        <v>244</v>
      </c>
      <c r="E80" s="806" t="s">
        <v>41</v>
      </c>
      <c r="F80" s="807"/>
      <c r="G80" s="807"/>
      <c r="H80" s="807"/>
      <c r="I80" s="815"/>
      <c r="J80" s="374"/>
      <c r="K80" s="816">
        <v>182.761858125</v>
      </c>
      <c r="L80" s="817">
        <v>177.46176423937499</v>
      </c>
      <c r="M80" s="817">
        <v>193.72756961249999</v>
      </c>
      <c r="N80" s="817">
        <f t="shared" si="5"/>
        <v>184.65039732562499</v>
      </c>
      <c r="O80" s="817">
        <f t="shared" si="6"/>
        <v>182.761858125</v>
      </c>
      <c r="P80" s="817">
        <f t="shared" si="7"/>
        <v>177.46176423937499</v>
      </c>
      <c r="Q80" s="642">
        <f t="shared" si="8"/>
        <v>177.46176423937499</v>
      </c>
      <c r="R80" s="642">
        <f t="shared" si="9"/>
        <v>177.46176423937499</v>
      </c>
      <c r="S80" s="734"/>
      <c r="T80" s="734"/>
      <c r="U80" s="668"/>
    </row>
    <row r="81" spans="1:21" s="189" customFormat="1">
      <c r="A81" s="802" t="s">
        <v>245</v>
      </c>
      <c r="B81" s="803" t="s">
        <v>246</v>
      </c>
      <c r="C81" s="804" t="s">
        <v>32</v>
      </c>
      <c r="D81" s="823" t="s">
        <v>247</v>
      </c>
      <c r="E81" s="806" t="s">
        <v>41</v>
      </c>
      <c r="F81" s="810"/>
      <c r="G81" s="810"/>
      <c r="H81" s="810"/>
      <c r="I81" s="818"/>
      <c r="J81" s="374"/>
      <c r="K81" s="816">
        <v>28453.963946314499</v>
      </c>
      <c r="L81" s="817">
        <v>31507.074277754</v>
      </c>
      <c r="M81" s="817">
        <v>30949.376584406298</v>
      </c>
      <c r="N81" s="817">
        <f t="shared" si="5"/>
        <v>30303.471602824935</v>
      </c>
      <c r="O81" s="817">
        <f t="shared" si="6"/>
        <v>30949.376584406298</v>
      </c>
      <c r="P81" s="817">
        <f t="shared" si="7"/>
        <v>28453.963946314499</v>
      </c>
      <c r="Q81" s="642">
        <f t="shared" si="8"/>
        <v>28453.963946314499</v>
      </c>
      <c r="R81" s="642">
        <f t="shared" si="9"/>
        <v>28453.963946314499</v>
      </c>
      <c r="S81" s="734"/>
      <c r="T81" s="734"/>
      <c r="U81" s="668"/>
    </row>
    <row r="82" spans="1:21" s="189" customFormat="1">
      <c r="A82" s="802" t="s">
        <v>248</v>
      </c>
      <c r="B82" s="803" t="s">
        <v>249</v>
      </c>
      <c r="C82" s="804" t="s">
        <v>32</v>
      </c>
      <c r="D82" s="805" t="s">
        <v>250</v>
      </c>
      <c r="E82" s="806" t="s">
        <v>41</v>
      </c>
      <c r="F82" s="807"/>
      <c r="G82" s="807"/>
      <c r="H82" s="807"/>
      <c r="I82" s="815"/>
      <c r="J82" s="374"/>
      <c r="K82" s="816">
        <v>63.575217254999998</v>
      </c>
      <c r="L82" s="817">
        <v>57.408421181264998</v>
      </c>
      <c r="M82" s="817">
        <v>61.66796073735</v>
      </c>
      <c r="N82" s="817">
        <f t="shared" si="5"/>
        <v>60.883866391205004</v>
      </c>
      <c r="O82" s="817">
        <f t="shared" si="6"/>
        <v>61.66796073735</v>
      </c>
      <c r="P82" s="817">
        <f t="shared" si="7"/>
        <v>57.408421181264998</v>
      </c>
      <c r="Q82" s="642">
        <f t="shared" si="8"/>
        <v>57.408421181264998</v>
      </c>
      <c r="R82" s="642">
        <f t="shared" si="9"/>
        <v>57.408421181264998</v>
      </c>
      <c r="S82" s="734"/>
      <c r="T82" s="734"/>
      <c r="U82" s="668"/>
    </row>
    <row r="83" spans="1:21" s="189" customFormat="1">
      <c r="A83" s="802" t="s">
        <v>251</v>
      </c>
      <c r="B83" s="803" t="s">
        <v>252</v>
      </c>
      <c r="C83" s="804" t="s">
        <v>32</v>
      </c>
      <c r="D83" s="805" t="s">
        <v>253</v>
      </c>
      <c r="E83" s="806" t="s">
        <v>41</v>
      </c>
      <c r="F83" s="807"/>
      <c r="G83" s="807"/>
      <c r="H83" s="807"/>
      <c r="I83" s="815"/>
      <c r="J83" s="374"/>
      <c r="K83" s="816">
        <v>348.14856350999997</v>
      </c>
      <c r="L83" s="817">
        <v>387.55898089933203</v>
      </c>
      <c r="M83" s="817">
        <v>379.48193422589998</v>
      </c>
      <c r="N83" s="817">
        <f t="shared" si="5"/>
        <v>371.72982621174401</v>
      </c>
      <c r="O83" s="817">
        <f t="shared" si="6"/>
        <v>379.48193422589998</v>
      </c>
      <c r="P83" s="817">
        <f t="shared" si="7"/>
        <v>348.14856350999997</v>
      </c>
      <c r="Q83" s="642">
        <f t="shared" si="8"/>
        <v>348.14856350999997</v>
      </c>
      <c r="R83" s="642">
        <f t="shared" si="9"/>
        <v>348.14856350999997</v>
      </c>
      <c r="S83" s="734"/>
      <c r="T83" s="734"/>
      <c r="U83" s="668"/>
    </row>
    <row r="84" spans="1:21" s="189" customFormat="1">
      <c r="A84" s="802" t="s">
        <v>254</v>
      </c>
      <c r="B84" s="803" t="s">
        <v>255</v>
      </c>
      <c r="C84" s="804" t="s">
        <v>32</v>
      </c>
      <c r="D84" s="805" t="s">
        <v>256</v>
      </c>
      <c r="E84" s="806" t="s">
        <v>41</v>
      </c>
      <c r="F84" s="807"/>
      <c r="G84" s="807"/>
      <c r="H84" s="807"/>
      <c r="I84" s="815"/>
      <c r="J84" s="374"/>
      <c r="K84" s="816">
        <v>207.93711773999999</v>
      </c>
      <c r="L84" s="817">
        <v>230.24877047350199</v>
      </c>
      <c r="M84" s="817">
        <v>226.173202965798</v>
      </c>
      <c r="N84" s="817">
        <f t="shared" si="5"/>
        <v>221.45303039309999</v>
      </c>
      <c r="O84" s="817">
        <f t="shared" si="6"/>
        <v>226.173202965798</v>
      </c>
      <c r="P84" s="817">
        <f t="shared" si="7"/>
        <v>207.93711773999999</v>
      </c>
      <c r="Q84" s="642">
        <f t="shared" si="8"/>
        <v>207.93711773999999</v>
      </c>
      <c r="R84" s="642">
        <f t="shared" si="9"/>
        <v>207.93711773999999</v>
      </c>
      <c r="S84" s="734"/>
      <c r="T84" s="734"/>
      <c r="U84" s="668"/>
    </row>
    <row r="85" spans="1:21" s="189" customFormat="1">
      <c r="A85" s="802" t="s">
        <v>257</v>
      </c>
      <c r="B85" s="803" t="s">
        <v>258</v>
      </c>
      <c r="C85" s="804" t="s">
        <v>32</v>
      </c>
      <c r="D85" s="805" t="s">
        <v>259</v>
      </c>
      <c r="E85" s="806" t="s">
        <v>41</v>
      </c>
      <c r="F85" s="807"/>
      <c r="G85" s="807"/>
      <c r="H85" s="807"/>
      <c r="I85" s="815"/>
      <c r="J85" s="374"/>
      <c r="K85" s="816">
        <v>91.404486855000002</v>
      </c>
      <c r="L85" s="817">
        <v>101.21218829454099</v>
      </c>
      <c r="M85" s="817">
        <v>99.420660352183504</v>
      </c>
      <c r="N85" s="817">
        <f t="shared" si="5"/>
        <v>97.345778500574838</v>
      </c>
      <c r="O85" s="817">
        <f t="shared" si="6"/>
        <v>99.420660352183504</v>
      </c>
      <c r="P85" s="817">
        <f t="shared" si="7"/>
        <v>91.404486855000002</v>
      </c>
      <c r="Q85" s="642">
        <f t="shared" si="8"/>
        <v>91.404486855000002</v>
      </c>
      <c r="R85" s="642">
        <f t="shared" si="9"/>
        <v>91.404486855000002</v>
      </c>
      <c r="S85" s="734"/>
      <c r="T85" s="734"/>
      <c r="U85" s="668"/>
    </row>
    <row r="86" spans="1:21" s="189" customFormat="1">
      <c r="A86" s="802" t="s">
        <v>260</v>
      </c>
      <c r="B86" s="803" t="s">
        <v>261</v>
      </c>
      <c r="C86" s="804" t="s">
        <v>32</v>
      </c>
      <c r="D86" s="805" t="s">
        <v>262</v>
      </c>
      <c r="E86" s="806" t="s">
        <v>41</v>
      </c>
      <c r="F86" s="807"/>
      <c r="G86" s="807"/>
      <c r="H86" s="807"/>
      <c r="I86" s="815"/>
      <c r="J86" s="374"/>
      <c r="K86" s="816">
        <v>61.217002440000002</v>
      </c>
      <c r="L86" s="817">
        <v>67.785586801812002</v>
      </c>
      <c r="M86" s="817">
        <v>66.585733553988007</v>
      </c>
      <c r="N86" s="817">
        <f t="shared" si="5"/>
        <v>65.196107598600008</v>
      </c>
      <c r="O86" s="817">
        <f t="shared" si="6"/>
        <v>66.585733553988007</v>
      </c>
      <c r="P86" s="817">
        <f t="shared" si="7"/>
        <v>61.217002440000002</v>
      </c>
      <c r="Q86" s="642">
        <f t="shared" si="8"/>
        <v>61.217002440000002</v>
      </c>
      <c r="R86" s="642">
        <f t="shared" si="9"/>
        <v>61.217002440000002</v>
      </c>
      <c r="S86" s="734"/>
      <c r="T86" s="734"/>
      <c r="U86" s="668"/>
    </row>
    <row r="87" spans="1:21" s="189" customFormat="1">
      <c r="A87" s="802" t="s">
        <v>263</v>
      </c>
      <c r="B87" s="803" t="s">
        <v>264</v>
      </c>
      <c r="C87" s="804" t="s">
        <v>32</v>
      </c>
      <c r="D87" s="805" t="s">
        <v>148</v>
      </c>
      <c r="E87" s="806" t="s">
        <v>41</v>
      </c>
      <c r="F87" s="807"/>
      <c r="G87" s="807"/>
      <c r="H87" s="807"/>
      <c r="I87" s="815"/>
      <c r="J87" s="374"/>
      <c r="K87" s="816">
        <v>23.797317719999999</v>
      </c>
      <c r="L87" s="817">
        <v>26.350769911356</v>
      </c>
      <c r="M87" s="817">
        <v>25.884342484044002</v>
      </c>
      <c r="N87" s="817">
        <f t="shared" si="5"/>
        <v>25.344143371800001</v>
      </c>
      <c r="O87" s="817">
        <f t="shared" si="6"/>
        <v>25.884342484044002</v>
      </c>
      <c r="P87" s="817">
        <f t="shared" si="7"/>
        <v>23.797317719999999</v>
      </c>
      <c r="Q87" s="642">
        <f t="shared" si="8"/>
        <v>23.797317719999999</v>
      </c>
      <c r="R87" s="642">
        <f t="shared" si="9"/>
        <v>23.797317719999999</v>
      </c>
      <c r="S87" s="734"/>
      <c r="T87" s="734"/>
      <c r="U87" s="668"/>
    </row>
    <row r="88" spans="1:21" hidden="1">
      <c r="A88" s="802" t="s">
        <v>265</v>
      </c>
      <c r="B88" s="803" t="s">
        <v>266</v>
      </c>
      <c r="C88" s="804" t="s">
        <v>32</v>
      </c>
      <c r="D88" s="805" t="s">
        <v>151</v>
      </c>
      <c r="E88" s="806" t="s">
        <v>41</v>
      </c>
      <c r="F88" s="807"/>
      <c r="G88" s="807"/>
      <c r="H88" s="807"/>
      <c r="I88" s="815"/>
      <c r="J88" s="374"/>
      <c r="K88" s="816">
        <v>23.797317719999999</v>
      </c>
      <c r="L88" s="817">
        <v>26.350769911356</v>
      </c>
      <c r="M88" s="817">
        <v>25.884342484044002</v>
      </c>
      <c r="N88" s="817">
        <f t="shared" si="5"/>
        <v>25.344143371800001</v>
      </c>
      <c r="O88" s="817">
        <f t="shared" si="6"/>
        <v>25.884342484044002</v>
      </c>
      <c r="P88" s="817">
        <f t="shared" si="7"/>
        <v>23.797317719999999</v>
      </c>
      <c r="Q88" s="642">
        <f t="shared" si="8"/>
        <v>23.797317719999999</v>
      </c>
      <c r="R88" s="642">
        <f t="shared" si="9"/>
        <v>23.797317719999999</v>
      </c>
      <c r="S88" s="726"/>
      <c r="T88" s="668"/>
      <c r="U88" s="668"/>
    </row>
    <row r="89" spans="1:21" s="189" customFormat="1" hidden="1">
      <c r="A89" s="802" t="s">
        <v>267</v>
      </c>
      <c r="B89" s="803" t="s">
        <v>268</v>
      </c>
      <c r="C89" s="804" t="s">
        <v>32</v>
      </c>
      <c r="D89" s="805" t="s">
        <v>154</v>
      </c>
      <c r="E89" s="806" t="s">
        <v>41</v>
      </c>
      <c r="F89" s="807"/>
      <c r="G89" s="807"/>
      <c r="H89" s="807"/>
      <c r="I89" s="815"/>
      <c r="J89" s="374"/>
      <c r="K89" s="816">
        <v>23.797317719999999</v>
      </c>
      <c r="L89" s="817">
        <v>26.350769911356</v>
      </c>
      <c r="M89" s="817">
        <v>25.884342484044002</v>
      </c>
      <c r="N89" s="817">
        <f t="shared" si="5"/>
        <v>25.344143371800001</v>
      </c>
      <c r="O89" s="817">
        <f t="shared" si="6"/>
        <v>25.884342484044002</v>
      </c>
      <c r="P89" s="817">
        <f t="shared" si="7"/>
        <v>23.797317719999999</v>
      </c>
      <c r="Q89" s="642">
        <f t="shared" si="8"/>
        <v>23.797317719999999</v>
      </c>
      <c r="R89" s="642">
        <f t="shared" si="9"/>
        <v>23.797317719999999</v>
      </c>
      <c r="S89" s="734"/>
      <c r="T89" s="734"/>
      <c r="U89" s="668"/>
    </row>
    <row r="90" spans="1:21" hidden="1">
      <c r="A90" s="802" t="s">
        <v>269</v>
      </c>
      <c r="B90" s="803" t="s">
        <v>270</v>
      </c>
      <c r="C90" s="804" t="s">
        <v>32</v>
      </c>
      <c r="D90" s="805" t="s">
        <v>271</v>
      </c>
      <c r="E90" s="806" t="s">
        <v>41</v>
      </c>
      <c r="F90" s="807"/>
      <c r="G90" s="807"/>
      <c r="H90" s="807"/>
      <c r="I90" s="815"/>
      <c r="J90" s="374"/>
      <c r="K90" s="816">
        <v>160.15385198999999</v>
      </c>
      <c r="L90" s="817">
        <v>174.43957558750799</v>
      </c>
      <c r="M90" s="817">
        <v>184.17692978849999</v>
      </c>
      <c r="N90" s="817">
        <f t="shared" si="5"/>
        <v>172.92345245533602</v>
      </c>
      <c r="O90" s="817">
        <f t="shared" si="6"/>
        <v>174.43957558750799</v>
      </c>
      <c r="P90" s="817">
        <f t="shared" si="7"/>
        <v>160.15385198999999</v>
      </c>
      <c r="Q90" s="642">
        <f t="shared" si="8"/>
        <v>160.15385198999999</v>
      </c>
      <c r="R90" s="642">
        <f t="shared" si="9"/>
        <v>160.15385198999999</v>
      </c>
      <c r="S90" s="726"/>
      <c r="T90" s="668"/>
      <c r="U90" s="668"/>
    </row>
    <row r="91" spans="1:21" hidden="1">
      <c r="A91" s="802" t="s">
        <v>272</v>
      </c>
      <c r="B91" s="803" t="s">
        <v>273</v>
      </c>
      <c r="C91" s="804" t="s">
        <v>32</v>
      </c>
      <c r="D91" s="805" t="s">
        <v>274</v>
      </c>
      <c r="E91" s="806" t="s">
        <v>79</v>
      </c>
      <c r="F91" s="807"/>
      <c r="G91" s="807"/>
      <c r="H91" s="807"/>
      <c r="I91" s="815"/>
      <c r="J91" s="374"/>
      <c r="K91" s="816">
        <v>34.114958954999999</v>
      </c>
      <c r="L91" s="817">
        <v>29.68001429085</v>
      </c>
      <c r="M91" s="817">
        <v>30.788750456887499</v>
      </c>
      <c r="N91" s="817">
        <f t="shared" si="5"/>
        <v>31.527907900912499</v>
      </c>
      <c r="O91" s="817">
        <f t="shared" si="6"/>
        <v>30.788750456887499</v>
      </c>
      <c r="P91" s="817">
        <f t="shared" si="7"/>
        <v>29.68001429085</v>
      </c>
      <c r="Q91" s="642">
        <f t="shared" si="8"/>
        <v>29.68001429085</v>
      </c>
      <c r="R91" s="642">
        <f t="shared" si="9"/>
        <v>29.68001429085</v>
      </c>
      <c r="S91" s="736"/>
      <c r="T91" s="736"/>
      <c r="U91" s="737"/>
    </row>
    <row r="92" spans="1:21" hidden="1">
      <c r="A92" s="798" t="s">
        <v>275</v>
      </c>
      <c r="B92" s="798" t="s">
        <v>28</v>
      </c>
      <c r="C92" s="799" t="s">
        <v>28</v>
      </c>
      <c r="D92" s="799" t="s">
        <v>276</v>
      </c>
      <c r="E92" s="800"/>
      <c r="F92" s="801"/>
      <c r="G92" s="801"/>
      <c r="H92" s="801"/>
      <c r="I92" s="828"/>
      <c r="J92" s="814"/>
      <c r="K92" s="829"/>
      <c r="L92" s="814"/>
      <c r="M92" s="814"/>
      <c r="N92" s="814"/>
      <c r="O92" s="814"/>
      <c r="P92" s="814"/>
      <c r="Q92" s="814" t="e">
        <f t="shared" si="8"/>
        <v>#NUM!</v>
      </c>
      <c r="R92" s="642" t="e">
        <f t="shared" si="9"/>
        <v>#NUM!</v>
      </c>
      <c r="S92" s="736"/>
      <c r="T92" s="736"/>
      <c r="U92" s="738"/>
    </row>
    <row r="93" spans="1:21" hidden="1">
      <c r="A93" s="802" t="s">
        <v>277</v>
      </c>
      <c r="B93" s="803" t="s">
        <v>278</v>
      </c>
      <c r="C93" s="804" t="s">
        <v>32</v>
      </c>
      <c r="D93" s="805" t="s">
        <v>279</v>
      </c>
      <c r="E93" s="806" t="s">
        <v>41</v>
      </c>
      <c r="F93" s="807"/>
      <c r="G93" s="807"/>
      <c r="H93" s="807"/>
      <c r="I93" s="815"/>
      <c r="J93" s="374"/>
      <c r="K93" s="816">
        <v>135.680203065</v>
      </c>
      <c r="L93" s="817">
        <v>150.23868885387401</v>
      </c>
      <c r="M93" s="817">
        <v>147.57935687380001</v>
      </c>
      <c r="N93" s="817">
        <f t="shared" ref="N93:N119" si="10">AVERAGE(K93:M93)</f>
        <v>144.49941626422466</v>
      </c>
      <c r="O93" s="817">
        <f t="shared" ref="O93:O119" si="11">MEDIAN(K93:M93)</f>
        <v>147.57935687380001</v>
      </c>
      <c r="P93" s="817">
        <f t="shared" ref="P93:P119" si="12">SMALL(K93:M93,1)</f>
        <v>135.680203065</v>
      </c>
      <c r="Q93" s="642">
        <f t="shared" si="8"/>
        <v>135.680203065</v>
      </c>
      <c r="R93" s="642">
        <f t="shared" si="9"/>
        <v>135.680203065</v>
      </c>
      <c r="S93" s="736"/>
      <c r="T93" s="736"/>
      <c r="U93" s="738"/>
    </row>
    <row r="94" spans="1:21" hidden="1">
      <c r="A94" s="802" t="s">
        <v>280</v>
      </c>
      <c r="B94" s="803" t="s">
        <v>281</v>
      </c>
      <c r="C94" s="804" t="s">
        <v>32</v>
      </c>
      <c r="D94" s="805" t="s">
        <v>282</v>
      </c>
      <c r="E94" s="806" t="s">
        <v>41</v>
      </c>
      <c r="F94" s="807"/>
      <c r="G94" s="807"/>
      <c r="H94" s="807"/>
      <c r="I94" s="815"/>
      <c r="J94" s="374"/>
      <c r="K94" s="816">
        <v>137.56717804499999</v>
      </c>
      <c r="L94" s="817">
        <v>154.0752394104</v>
      </c>
      <c r="M94" s="817">
        <v>153.772591618701</v>
      </c>
      <c r="N94" s="817">
        <f t="shared" si="10"/>
        <v>148.471669691367</v>
      </c>
      <c r="O94" s="817">
        <f t="shared" si="11"/>
        <v>153.772591618701</v>
      </c>
      <c r="P94" s="817">
        <f t="shared" si="12"/>
        <v>137.56717804499999</v>
      </c>
      <c r="Q94" s="642">
        <f t="shared" si="8"/>
        <v>137.56717804499999</v>
      </c>
      <c r="R94" s="642">
        <f t="shared" si="9"/>
        <v>137.56717804499999</v>
      </c>
      <c r="S94" s="736"/>
      <c r="T94" s="736"/>
      <c r="U94" s="738"/>
    </row>
    <row r="95" spans="1:21">
      <c r="A95" s="802" t="s">
        <v>283</v>
      </c>
      <c r="B95" s="803" t="s">
        <v>284</v>
      </c>
      <c r="C95" s="804" t="s">
        <v>32</v>
      </c>
      <c r="D95" s="805" t="s">
        <v>285</v>
      </c>
      <c r="E95" s="806" t="s">
        <v>60</v>
      </c>
      <c r="F95" s="807"/>
      <c r="G95" s="807"/>
      <c r="H95" s="807"/>
      <c r="I95" s="815"/>
      <c r="J95" s="374"/>
      <c r="K95" s="816">
        <v>6.0835374599999996</v>
      </c>
      <c r="L95" s="817">
        <v>6.6797241310800004</v>
      </c>
      <c r="M95" s="817">
        <v>6.2052082092000003</v>
      </c>
      <c r="N95" s="817">
        <f t="shared" si="10"/>
        <v>6.3228232667599995</v>
      </c>
      <c r="O95" s="817">
        <f t="shared" si="11"/>
        <v>6.2052082092000003</v>
      </c>
      <c r="P95" s="817">
        <f t="shared" si="12"/>
        <v>6.0835374599999996</v>
      </c>
      <c r="Q95" s="642">
        <f t="shared" si="8"/>
        <v>6.0835374599999996</v>
      </c>
      <c r="R95" s="642">
        <f t="shared" si="9"/>
        <v>6.0835374599999996</v>
      </c>
      <c r="S95" s="726"/>
      <c r="T95" s="668"/>
      <c r="U95" s="668"/>
    </row>
    <row r="96" spans="1:21" hidden="1">
      <c r="A96" s="802" t="s">
        <v>286</v>
      </c>
      <c r="B96" s="803" t="s">
        <v>287</v>
      </c>
      <c r="C96" s="804" t="s">
        <v>32</v>
      </c>
      <c r="D96" s="805" t="s">
        <v>288</v>
      </c>
      <c r="E96" s="806" t="s">
        <v>60</v>
      </c>
      <c r="F96" s="807"/>
      <c r="G96" s="807"/>
      <c r="H96" s="807"/>
      <c r="I96" s="815"/>
      <c r="J96" s="374"/>
      <c r="K96" s="816">
        <v>10.47158574</v>
      </c>
      <c r="L96" s="817">
        <v>11.49780114252</v>
      </c>
      <c r="M96" s="817">
        <v>10.681017454799999</v>
      </c>
      <c r="N96" s="817">
        <f t="shared" si="10"/>
        <v>10.883468112439999</v>
      </c>
      <c r="O96" s="817">
        <f t="shared" si="11"/>
        <v>10.681017454799999</v>
      </c>
      <c r="P96" s="817">
        <f t="shared" si="12"/>
        <v>10.47158574</v>
      </c>
      <c r="Q96" s="642">
        <f t="shared" si="8"/>
        <v>10.47158574</v>
      </c>
      <c r="R96" s="642">
        <f t="shared" si="9"/>
        <v>10.47158574</v>
      </c>
      <c r="S96" s="726"/>
      <c r="T96" s="668"/>
      <c r="U96" s="668"/>
    </row>
    <row r="97" spans="1:21" hidden="1">
      <c r="A97" s="802" t="s">
        <v>289</v>
      </c>
      <c r="B97" s="803" t="s">
        <v>290</v>
      </c>
      <c r="C97" s="804" t="s">
        <v>32</v>
      </c>
      <c r="D97" s="805" t="s">
        <v>219</v>
      </c>
      <c r="E97" s="806" t="s">
        <v>79</v>
      </c>
      <c r="F97" s="807"/>
      <c r="G97" s="807"/>
      <c r="H97" s="807"/>
      <c r="I97" s="815"/>
      <c r="J97" s="374"/>
      <c r="K97" s="816">
        <v>95.621793629999999</v>
      </c>
      <c r="L97" s="817">
        <v>93.087816098805007</v>
      </c>
      <c r="M97" s="817">
        <v>101.3591012478</v>
      </c>
      <c r="N97" s="817">
        <f t="shared" si="10"/>
        <v>96.689570325534987</v>
      </c>
      <c r="O97" s="817">
        <f t="shared" si="11"/>
        <v>95.621793629999999</v>
      </c>
      <c r="P97" s="817">
        <f t="shared" si="12"/>
        <v>93.087816098805007</v>
      </c>
      <c r="Q97" s="642">
        <f t="shared" si="8"/>
        <v>93.087816098805007</v>
      </c>
      <c r="R97" s="642">
        <f t="shared" si="9"/>
        <v>93.087816098805007</v>
      </c>
      <c r="S97" s="736"/>
      <c r="T97" s="736"/>
      <c r="U97" s="668"/>
    </row>
    <row r="98" spans="1:21" hidden="1">
      <c r="A98" s="802" t="s">
        <v>291</v>
      </c>
      <c r="B98" s="803" t="s">
        <v>292</v>
      </c>
      <c r="C98" s="804" t="s">
        <v>32</v>
      </c>
      <c r="D98" s="805" t="s">
        <v>222</v>
      </c>
      <c r="E98" s="806" t="s">
        <v>223</v>
      </c>
      <c r="F98" s="807"/>
      <c r="G98" s="807"/>
      <c r="H98" s="807"/>
      <c r="I98" s="815"/>
      <c r="J98" s="374"/>
      <c r="K98" s="816">
        <v>344.581468605</v>
      </c>
      <c r="L98" s="817">
        <v>378.35045252829002</v>
      </c>
      <c r="M98" s="817">
        <v>351.4730979771</v>
      </c>
      <c r="N98" s="817">
        <f t="shared" si="10"/>
        <v>358.13500637012999</v>
      </c>
      <c r="O98" s="817">
        <f t="shared" si="11"/>
        <v>351.4730979771</v>
      </c>
      <c r="P98" s="817">
        <f t="shared" si="12"/>
        <v>344.581468605</v>
      </c>
      <c r="Q98" s="642">
        <f t="shared" si="8"/>
        <v>344.581468605</v>
      </c>
      <c r="R98" s="642">
        <f t="shared" si="9"/>
        <v>344.581468605</v>
      </c>
      <c r="S98" s="736"/>
      <c r="T98" s="736"/>
      <c r="U98" s="737"/>
    </row>
    <row r="99" spans="1:21" hidden="1">
      <c r="A99" s="802" t="s">
        <v>293</v>
      </c>
      <c r="B99" s="803" t="s">
        <v>294</v>
      </c>
      <c r="C99" s="804" t="s">
        <v>32</v>
      </c>
      <c r="D99" s="805" t="s">
        <v>229</v>
      </c>
      <c r="E99" s="806" t="s">
        <v>60</v>
      </c>
      <c r="F99" s="807"/>
      <c r="G99" s="807"/>
      <c r="H99" s="807"/>
      <c r="I99" s="815"/>
      <c r="J99" s="374"/>
      <c r="K99" s="816">
        <v>156.25543626000001</v>
      </c>
      <c r="L99" s="817">
        <v>165.31825156308</v>
      </c>
      <c r="M99" s="817">
        <v>170.31842552340001</v>
      </c>
      <c r="N99" s="817">
        <f t="shared" si="10"/>
        <v>163.96403778216003</v>
      </c>
      <c r="O99" s="817">
        <f t="shared" si="11"/>
        <v>165.31825156308</v>
      </c>
      <c r="P99" s="817">
        <f t="shared" si="12"/>
        <v>156.25543626000001</v>
      </c>
      <c r="Q99" s="642">
        <f t="shared" si="8"/>
        <v>156.25543626000001</v>
      </c>
      <c r="R99" s="642">
        <f t="shared" si="9"/>
        <v>156.25543626000001</v>
      </c>
      <c r="S99" s="736"/>
      <c r="T99" s="736"/>
      <c r="U99" s="738"/>
    </row>
    <row r="100" spans="1:21">
      <c r="A100" s="802" t="s">
        <v>295</v>
      </c>
      <c r="B100" s="803" t="s">
        <v>296</v>
      </c>
      <c r="C100" s="804" t="s">
        <v>32</v>
      </c>
      <c r="D100" s="805" t="s">
        <v>297</v>
      </c>
      <c r="E100" s="806" t="s">
        <v>41</v>
      </c>
      <c r="F100" s="807"/>
      <c r="G100" s="807"/>
      <c r="H100" s="807"/>
      <c r="I100" s="815"/>
      <c r="J100" s="374"/>
      <c r="K100" s="816">
        <v>5.8720632300000002</v>
      </c>
      <c r="L100" s="817">
        <v>5.7017733963300001</v>
      </c>
      <c r="M100" s="817">
        <v>6.2243870238000003</v>
      </c>
      <c r="N100" s="817">
        <f t="shared" si="10"/>
        <v>5.9327412167099993</v>
      </c>
      <c r="O100" s="817">
        <f t="shared" si="11"/>
        <v>5.8720632300000002</v>
      </c>
      <c r="P100" s="817">
        <f t="shared" si="12"/>
        <v>5.7017733963300001</v>
      </c>
      <c r="Q100" s="642">
        <f t="shared" si="8"/>
        <v>5.7017733963300001</v>
      </c>
      <c r="R100" s="642">
        <f t="shared" si="9"/>
        <v>5.7017733963300001</v>
      </c>
      <c r="S100" s="726"/>
      <c r="T100" s="668"/>
      <c r="U100" s="668"/>
    </row>
    <row r="101" spans="1:21">
      <c r="A101" s="802" t="s">
        <v>298</v>
      </c>
      <c r="B101" s="803" t="s">
        <v>299</v>
      </c>
      <c r="C101" s="804" t="s">
        <v>32</v>
      </c>
      <c r="D101" s="805" t="s">
        <v>300</v>
      </c>
      <c r="E101" s="806" t="s">
        <v>41</v>
      </c>
      <c r="F101" s="807"/>
      <c r="G101" s="807"/>
      <c r="H101" s="807"/>
      <c r="I101" s="815"/>
      <c r="J101" s="374"/>
      <c r="K101" s="816">
        <v>47.992892310000002</v>
      </c>
      <c r="L101" s="817">
        <v>53.142529654862997</v>
      </c>
      <c r="M101" s="817">
        <v>52.201868965587003</v>
      </c>
      <c r="N101" s="817">
        <f t="shared" si="10"/>
        <v>51.112430310149996</v>
      </c>
      <c r="O101" s="817">
        <f t="shared" si="11"/>
        <v>52.201868965587003</v>
      </c>
      <c r="P101" s="817">
        <f t="shared" si="12"/>
        <v>47.992892310000002</v>
      </c>
      <c r="Q101" s="642">
        <f t="shared" si="8"/>
        <v>47.992892310000002</v>
      </c>
      <c r="R101" s="642">
        <f t="shared" si="9"/>
        <v>47.992892310000002</v>
      </c>
      <c r="S101" s="736"/>
      <c r="T101" s="736"/>
      <c r="U101" s="668"/>
    </row>
    <row r="102" spans="1:21">
      <c r="A102" s="802" t="s">
        <v>301</v>
      </c>
      <c r="B102" s="803" t="s">
        <v>302</v>
      </c>
      <c r="C102" s="804" t="s">
        <v>32</v>
      </c>
      <c r="D102" s="805" t="s">
        <v>303</v>
      </c>
      <c r="E102" s="806" t="s">
        <v>41</v>
      </c>
      <c r="F102" s="807"/>
      <c r="G102" s="807"/>
      <c r="H102" s="807"/>
      <c r="I102" s="815"/>
      <c r="J102" s="374"/>
      <c r="K102" s="816">
        <v>54.441008654999997</v>
      </c>
      <c r="L102" s="817">
        <v>60.282528883681501</v>
      </c>
      <c r="M102" s="817">
        <v>59.215485114043503</v>
      </c>
      <c r="N102" s="817">
        <f t="shared" si="10"/>
        <v>57.979674217574996</v>
      </c>
      <c r="O102" s="817">
        <f t="shared" si="11"/>
        <v>59.215485114043503</v>
      </c>
      <c r="P102" s="817">
        <f t="shared" si="12"/>
        <v>54.441008654999997</v>
      </c>
      <c r="Q102" s="642">
        <f t="shared" si="8"/>
        <v>54.441008654999997</v>
      </c>
      <c r="R102" s="642">
        <f t="shared" si="9"/>
        <v>54.441008654999997</v>
      </c>
      <c r="S102" s="736"/>
      <c r="T102" s="736"/>
      <c r="U102" s="668"/>
    </row>
    <row r="103" spans="1:21">
      <c r="A103" s="802" t="s">
        <v>304</v>
      </c>
      <c r="B103" s="803" t="s">
        <v>305</v>
      </c>
      <c r="C103" s="804" t="s">
        <v>32</v>
      </c>
      <c r="D103" s="805" t="s">
        <v>306</v>
      </c>
      <c r="E103" s="806" t="s">
        <v>41</v>
      </c>
      <c r="F103" s="807"/>
      <c r="G103" s="807"/>
      <c r="H103" s="807"/>
      <c r="I103" s="815"/>
      <c r="J103" s="374"/>
      <c r="K103" s="816">
        <v>59.224878240000002</v>
      </c>
      <c r="L103" s="817">
        <v>65.579707675151994</v>
      </c>
      <c r="M103" s="817">
        <v>64.418900061648003</v>
      </c>
      <c r="N103" s="817">
        <f t="shared" si="10"/>
        <v>63.074495325599997</v>
      </c>
      <c r="O103" s="817">
        <f t="shared" si="11"/>
        <v>64.418900061648003</v>
      </c>
      <c r="P103" s="817">
        <f t="shared" si="12"/>
        <v>59.224878240000002</v>
      </c>
      <c r="Q103" s="642">
        <f t="shared" si="8"/>
        <v>59.224878240000002</v>
      </c>
      <c r="R103" s="642">
        <f t="shared" si="9"/>
        <v>59.224878240000002</v>
      </c>
      <c r="S103" s="736"/>
      <c r="T103" s="736"/>
      <c r="U103" s="668"/>
    </row>
    <row r="104" spans="1:21">
      <c r="A104" s="802" t="s">
        <v>307</v>
      </c>
      <c r="B104" s="803" t="s">
        <v>308</v>
      </c>
      <c r="C104" s="804" t="s">
        <v>32</v>
      </c>
      <c r="D104" s="805" t="s">
        <v>309</v>
      </c>
      <c r="E104" s="806" t="s">
        <v>41</v>
      </c>
      <c r="F104" s="807"/>
      <c r="G104" s="807"/>
      <c r="H104" s="807"/>
      <c r="I104" s="815"/>
      <c r="J104" s="374"/>
      <c r="K104" s="816">
        <v>54.441008654999997</v>
      </c>
      <c r="L104" s="817">
        <v>60.282528883681501</v>
      </c>
      <c r="M104" s="817">
        <v>59.215485114043503</v>
      </c>
      <c r="N104" s="817">
        <f t="shared" si="10"/>
        <v>57.979674217574996</v>
      </c>
      <c r="O104" s="817">
        <f t="shared" si="11"/>
        <v>59.215485114043503</v>
      </c>
      <c r="P104" s="817">
        <f t="shared" si="12"/>
        <v>54.441008654999997</v>
      </c>
      <c r="Q104" s="642">
        <f t="shared" si="8"/>
        <v>54.441008654999997</v>
      </c>
      <c r="R104" s="642">
        <f t="shared" si="9"/>
        <v>54.441008654999997</v>
      </c>
      <c r="S104" s="736"/>
      <c r="T104" s="736"/>
      <c r="U104" s="668"/>
    </row>
    <row r="105" spans="1:21" hidden="1">
      <c r="A105" s="802" t="s">
        <v>310</v>
      </c>
      <c r="B105" s="803" t="s">
        <v>311</v>
      </c>
      <c r="C105" s="804" t="s">
        <v>32</v>
      </c>
      <c r="D105" s="805" t="s">
        <v>312</v>
      </c>
      <c r="E105" s="806" t="s">
        <v>41</v>
      </c>
      <c r="F105" s="807"/>
      <c r="G105" s="807"/>
      <c r="H105" s="807"/>
      <c r="I105" s="815"/>
      <c r="J105" s="374"/>
      <c r="K105" s="816">
        <v>54.441008654999997</v>
      </c>
      <c r="L105" s="817">
        <v>60.282528883681501</v>
      </c>
      <c r="M105" s="817">
        <v>59.215485114043503</v>
      </c>
      <c r="N105" s="817">
        <f t="shared" si="10"/>
        <v>57.979674217574996</v>
      </c>
      <c r="O105" s="817">
        <f t="shared" si="11"/>
        <v>59.215485114043503</v>
      </c>
      <c r="P105" s="817">
        <f t="shared" si="12"/>
        <v>54.441008654999997</v>
      </c>
      <c r="Q105" s="642">
        <f t="shared" si="8"/>
        <v>54.441008654999997</v>
      </c>
      <c r="R105" s="642">
        <f t="shared" si="9"/>
        <v>54.441008654999997</v>
      </c>
      <c r="S105" s="726"/>
      <c r="T105" s="668"/>
      <c r="U105" s="668"/>
    </row>
    <row r="106" spans="1:21" hidden="1">
      <c r="A106" s="802" t="s">
        <v>313</v>
      </c>
      <c r="B106" s="803" t="s">
        <v>314</v>
      </c>
      <c r="C106" s="804" t="s">
        <v>32</v>
      </c>
      <c r="D106" s="805" t="s">
        <v>315</v>
      </c>
      <c r="E106" s="806" t="s">
        <v>41</v>
      </c>
      <c r="F106" s="807"/>
      <c r="G106" s="807"/>
      <c r="H106" s="807"/>
      <c r="I106" s="815"/>
      <c r="J106" s="374"/>
      <c r="K106" s="816">
        <v>54.441008654999997</v>
      </c>
      <c r="L106" s="817">
        <v>60.282528883681501</v>
      </c>
      <c r="M106" s="817">
        <v>59.215485114043503</v>
      </c>
      <c r="N106" s="817">
        <f t="shared" si="10"/>
        <v>57.979674217574996</v>
      </c>
      <c r="O106" s="817">
        <f t="shared" si="11"/>
        <v>59.215485114043503</v>
      </c>
      <c r="P106" s="817">
        <f t="shared" si="12"/>
        <v>54.441008654999997</v>
      </c>
      <c r="Q106" s="642">
        <f t="shared" si="8"/>
        <v>54.441008654999997</v>
      </c>
      <c r="R106" s="642">
        <f t="shared" si="9"/>
        <v>54.441008654999997</v>
      </c>
      <c r="S106" s="736"/>
      <c r="T106" s="736"/>
      <c r="U106" s="668"/>
    </row>
    <row r="107" spans="1:21" hidden="1">
      <c r="A107" s="802" t="s">
        <v>316</v>
      </c>
      <c r="B107" s="803" t="s">
        <v>317</v>
      </c>
      <c r="C107" s="804" t="s">
        <v>32</v>
      </c>
      <c r="D107" s="805" t="s">
        <v>318</v>
      </c>
      <c r="E107" s="806" t="s">
        <v>41</v>
      </c>
      <c r="F107" s="807"/>
      <c r="G107" s="807"/>
      <c r="H107" s="807"/>
      <c r="I107" s="815"/>
      <c r="J107" s="374"/>
      <c r="K107" s="816">
        <v>78.958413765000003</v>
      </c>
      <c r="L107" s="817">
        <v>87.430651561984504</v>
      </c>
      <c r="M107" s="817">
        <v>85.883066652190493</v>
      </c>
      <c r="N107" s="817">
        <f t="shared" si="10"/>
        <v>84.090710659725005</v>
      </c>
      <c r="O107" s="817">
        <f t="shared" si="11"/>
        <v>85.883066652190493</v>
      </c>
      <c r="P107" s="817">
        <f t="shared" si="12"/>
        <v>78.958413765000003</v>
      </c>
      <c r="Q107" s="642">
        <f t="shared" si="8"/>
        <v>78.958413765000003</v>
      </c>
      <c r="R107" s="642">
        <f t="shared" si="9"/>
        <v>78.958413765000003</v>
      </c>
      <c r="S107" s="736"/>
      <c r="T107" s="736"/>
      <c r="U107" s="737"/>
    </row>
    <row r="108" spans="1:21" hidden="1">
      <c r="A108" s="802" t="s">
        <v>319</v>
      </c>
      <c r="B108" s="803" t="s">
        <v>320</v>
      </c>
      <c r="C108" s="804" t="s">
        <v>32</v>
      </c>
      <c r="D108" s="805" t="s">
        <v>321</v>
      </c>
      <c r="E108" s="806" t="s">
        <v>41</v>
      </c>
      <c r="F108" s="807"/>
      <c r="G108" s="807"/>
      <c r="H108" s="807"/>
      <c r="I108" s="815"/>
      <c r="J108" s="374"/>
      <c r="K108" s="816">
        <v>696.24236880000001</v>
      </c>
      <c r="L108" s="817">
        <v>770.94917497224003</v>
      </c>
      <c r="M108" s="817">
        <v>757.30282454376004</v>
      </c>
      <c r="N108" s="817">
        <f t="shared" si="10"/>
        <v>741.49812277199999</v>
      </c>
      <c r="O108" s="817">
        <f t="shared" si="11"/>
        <v>757.30282454376004</v>
      </c>
      <c r="P108" s="817">
        <f t="shared" si="12"/>
        <v>696.24236880000001</v>
      </c>
      <c r="Q108" s="642">
        <f t="shared" si="8"/>
        <v>696.24236880000001</v>
      </c>
      <c r="R108" s="642">
        <f t="shared" si="9"/>
        <v>696.24236880000001</v>
      </c>
      <c r="S108" s="736"/>
      <c r="T108" s="736"/>
      <c r="U108" s="738"/>
    </row>
    <row r="109" spans="1:21" hidden="1">
      <c r="A109" s="802" t="s">
        <v>322</v>
      </c>
      <c r="B109" s="803" t="s">
        <v>323</v>
      </c>
      <c r="C109" s="804" t="s">
        <v>32</v>
      </c>
      <c r="D109" s="805" t="s">
        <v>324</v>
      </c>
      <c r="E109" s="806" t="s">
        <v>41</v>
      </c>
      <c r="F109" s="807"/>
      <c r="G109" s="807"/>
      <c r="H109" s="807"/>
      <c r="I109" s="815"/>
      <c r="J109" s="374"/>
      <c r="K109" s="816">
        <v>8.2343093249999999</v>
      </c>
      <c r="L109" s="817">
        <v>9.1178507155724997</v>
      </c>
      <c r="M109" s="817">
        <v>8.9564582528025003</v>
      </c>
      <c r="N109" s="817">
        <f t="shared" si="10"/>
        <v>8.7695394311249988</v>
      </c>
      <c r="O109" s="817">
        <f t="shared" si="11"/>
        <v>8.9564582528025003</v>
      </c>
      <c r="P109" s="817">
        <f t="shared" si="12"/>
        <v>8.2343093249999999</v>
      </c>
      <c r="Q109" s="642">
        <f t="shared" si="8"/>
        <v>8.2343093249999999</v>
      </c>
      <c r="R109" s="642">
        <f t="shared" si="9"/>
        <v>8.2343093249999999</v>
      </c>
      <c r="S109" s="736"/>
      <c r="T109" s="736"/>
      <c r="U109" s="738"/>
    </row>
    <row r="110" spans="1:21" hidden="1">
      <c r="A110" s="802" t="s">
        <v>325</v>
      </c>
      <c r="B110" s="803" t="s">
        <v>326</v>
      </c>
      <c r="C110" s="804" t="s">
        <v>32</v>
      </c>
      <c r="D110" s="805" t="s">
        <v>327</v>
      </c>
      <c r="E110" s="806" t="s">
        <v>41</v>
      </c>
      <c r="F110" s="807"/>
      <c r="G110" s="807"/>
      <c r="H110" s="807"/>
      <c r="I110" s="815"/>
      <c r="J110" s="374"/>
      <c r="K110" s="816">
        <v>10.141356719999999</v>
      </c>
      <c r="L110" s="817">
        <v>11.229524296056001</v>
      </c>
      <c r="M110" s="817">
        <v>11.030753704344001</v>
      </c>
      <c r="N110" s="817">
        <f t="shared" si="10"/>
        <v>10.800544906799999</v>
      </c>
      <c r="O110" s="817">
        <f t="shared" si="11"/>
        <v>11.030753704344001</v>
      </c>
      <c r="P110" s="817">
        <f t="shared" si="12"/>
        <v>10.141356719999999</v>
      </c>
      <c r="Q110" s="642">
        <f t="shared" si="8"/>
        <v>10.141356719999999</v>
      </c>
      <c r="R110" s="642">
        <f t="shared" si="9"/>
        <v>10.141356719999999</v>
      </c>
      <c r="S110" s="736"/>
      <c r="T110" s="736"/>
      <c r="U110" s="738"/>
    </row>
    <row r="111" spans="1:21" hidden="1">
      <c r="A111" s="802" t="s">
        <v>328</v>
      </c>
      <c r="B111" s="803" t="s">
        <v>329</v>
      </c>
      <c r="C111" s="804" t="s">
        <v>32</v>
      </c>
      <c r="D111" s="805" t="s">
        <v>330</v>
      </c>
      <c r="E111" s="806" t="s">
        <v>41</v>
      </c>
      <c r="F111" s="807"/>
      <c r="G111" s="807"/>
      <c r="H111" s="807"/>
      <c r="I111" s="815"/>
      <c r="J111" s="374"/>
      <c r="K111" s="816">
        <v>10.141356719999999</v>
      </c>
      <c r="L111" s="817">
        <v>11.229524296056001</v>
      </c>
      <c r="M111" s="817">
        <v>11.030753704344001</v>
      </c>
      <c r="N111" s="817">
        <f t="shared" si="10"/>
        <v>10.800544906799999</v>
      </c>
      <c r="O111" s="817">
        <f t="shared" si="11"/>
        <v>11.030753704344001</v>
      </c>
      <c r="P111" s="817">
        <f t="shared" si="12"/>
        <v>10.141356719999999</v>
      </c>
      <c r="Q111" s="642">
        <f t="shared" si="8"/>
        <v>10.141356719999999</v>
      </c>
      <c r="R111" s="642">
        <f t="shared" si="9"/>
        <v>10.141356719999999</v>
      </c>
      <c r="S111" s="736"/>
      <c r="T111" s="736"/>
      <c r="U111" s="738"/>
    </row>
    <row r="112" spans="1:21">
      <c r="A112" s="802" t="s">
        <v>331</v>
      </c>
      <c r="B112" s="803" t="s">
        <v>332</v>
      </c>
      <c r="C112" s="804" t="s">
        <v>32</v>
      </c>
      <c r="D112" s="805" t="s">
        <v>333</v>
      </c>
      <c r="E112" s="806" t="s">
        <v>41</v>
      </c>
      <c r="F112" s="807"/>
      <c r="G112" s="807"/>
      <c r="H112" s="807"/>
      <c r="I112" s="815"/>
      <c r="J112" s="374"/>
      <c r="K112" s="816">
        <v>7.5745231649999996</v>
      </c>
      <c r="L112" s="817">
        <v>8.0289945549000006</v>
      </c>
      <c r="M112" s="817">
        <v>7.0443065434500003</v>
      </c>
      <c r="N112" s="817">
        <f t="shared" si="10"/>
        <v>7.5492747544500007</v>
      </c>
      <c r="O112" s="817">
        <f t="shared" si="11"/>
        <v>7.5745231649999996</v>
      </c>
      <c r="P112" s="817">
        <f t="shared" si="12"/>
        <v>7.0443065434500003</v>
      </c>
      <c r="Q112" s="642">
        <f t="shared" si="8"/>
        <v>7.0443065434500003</v>
      </c>
      <c r="R112" s="642">
        <f t="shared" si="9"/>
        <v>7.0443065434500003</v>
      </c>
      <c r="S112" s="726"/>
      <c r="T112" s="668"/>
      <c r="U112" s="668"/>
    </row>
    <row r="113" spans="1:23">
      <c r="A113" s="802" t="s">
        <v>334</v>
      </c>
      <c r="B113" s="803" t="s">
        <v>335</v>
      </c>
      <c r="C113" s="804" t="s">
        <v>32</v>
      </c>
      <c r="D113" s="823" t="s">
        <v>247</v>
      </c>
      <c r="E113" s="806" t="s">
        <v>41</v>
      </c>
      <c r="F113" s="810"/>
      <c r="G113" s="810"/>
      <c r="H113" s="810"/>
      <c r="I113" s="818"/>
      <c r="J113" s="374"/>
      <c r="K113" s="816">
        <v>27889.324842134301</v>
      </c>
      <c r="L113" s="817">
        <v>30881.8493976953</v>
      </c>
      <c r="M113" s="817">
        <v>30335.218630789499</v>
      </c>
      <c r="N113" s="817">
        <f t="shared" si="10"/>
        <v>29702.130956873036</v>
      </c>
      <c r="O113" s="817">
        <f t="shared" si="11"/>
        <v>30335.218630789499</v>
      </c>
      <c r="P113" s="817">
        <f t="shared" si="12"/>
        <v>27889.324842134301</v>
      </c>
      <c r="Q113" s="642">
        <f t="shared" si="8"/>
        <v>27889.324842134301</v>
      </c>
      <c r="R113" s="642">
        <f t="shared" si="9"/>
        <v>27889.324842134301</v>
      </c>
      <c r="S113" s="736"/>
      <c r="T113" s="736"/>
      <c r="U113" s="736"/>
      <c r="V113" s="736"/>
      <c r="W113" s="668"/>
    </row>
    <row r="114" spans="1:23">
      <c r="A114" s="802" t="s">
        <v>336</v>
      </c>
      <c r="B114" s="803" t="s">
        <v>337</v>
      </c>
      <c r="C114" s="804" t="s">
        <v>32</v>
      </c>
      <c r="D114" s="805" t="s">
        <v>338</v>
      </c>
      <c r="E114" s="806" t="s">
        <v>339</v>
      </c>
      <c r="F114" s="807"/>
      <c r="G114" s="807"/>
      <c r="H114" s="807"/>
      <c r="I114" s="815"/>
      <c r="J114" s="374"/>
      <c r="K114" s="816">
        <v>249.34726574999999</v>
      </c>
      <c r="L114" s="817">
        <v>273.78329779350003</v>
      </c>
      <c r="M114" s="817">
        <v>254.33421106500001</v>
      </c>
      <c r="N114" s="817">
        <f t="shared" si="10"/>
        <v>259.15492486950001</v>
      </c>
      <c r="O114" s="817">
        <f t="shared" si="11"/>
        <v>254.33421106500001</v>
      </c>
      <c r="P114" s="817">
        <f t="shared" si="12"/>
        <v>249.34726574999999</v>
      </c>
      <c r="Q114" s="642">
        <f t="shared" si="8"/>
        <v>249.34726574999999</v>
      </c>
      <c r="R114" s="642">
        <f t="shared" si="9"/>
        <v>249.34726574999999</v>
      </c>
      <c r="S114" s="736"/>
      <c r="T114" s="736"/>
      <c r="U114" s="736"/>
      <c r="V114" s="736"/>
      <c r="W114" s="738"/>
    </row>
    <row r="115" spans="1:23" hidden="1">
      <c r="A115" s="802" t="s">
        <v>340</v>
      </c>
      <c r="B115" s="803" t="s">
        <v>341</v>
      </c>
      <c r="C115" s="804" t="s">
        <v>32</v>
      </c>
      <c r="D115" s="805" t="s">
        <v>342</v>
      </c>
      <c r="E115" s="806" t="s">
        <v>41</v>
      </c>
      <c r="F115" s="807"/>
      <c r="G115" s="807"/>
      <c r="H115" s="807"/>
      <c r="I115" s="815"/>
      <c r="J115" s="374"/>
      <c r="K115" s="816">
        <v>3526.9581375600001</v>
      </c>
      <c r="L115" s="817">
        <v>3905.4007457201901</v>
      </c>
      <c r="M115" s="817">
        <v>3836.2723662240101</v>
      </c>
      <c r="N115" s="817">
        <f t="shared" si="10"/>
        <v>3756.2104165014002</v>
      </c>
      <c r="O115" s="817">
        <f t="shared" si="11"/>
        <v>3836.2723662240101</v>
      </c>
      <c r="P115" s="817">
        <f t="shared" si="12"/>
        <v>3526.9581375600001</v>
      </c>
      <c r="Q115" s="642">
        <f t="shared" si="8"/>
        <v>3526.9581375600001</v>
      </c>
      <c r="R115" s="642">
        <f t="shared" si="9"/>
        <v>3526.9581375600001</v>
      </c>
      <c r="S115" s="726"/>
      <c r="T115" s="668"/>
    </row>
    <row r="116" spans="1:23" hidden="1">
      <c r="A116" s="802" t="s">
        <v>343</v>
      </c>
      <c r="B116" s="803" t="s">
        <v>344</v>
      </c>
      <c r="C116" s="804" t="s">
        <v>32</v>
      </c>
      <c r="D116" s="805" t="s">
        <v>345</v>
      </c>
      <c r="E116" s="806" t="s">
        <v>41</v>
      </c>
      <c r="F116" s="807"/>
      <c r="G116" s="807"/>
      <c r="H116" s="807"/>
      <c r="I116" s="815"/>
      <c r="J116" s="374"/>
      <c r="K116" s="816">
        <v>56.548024335000001</v>
      </c>
      <c r="L116" s="817">
        <v>63.220691206529999</v>
      </c>
      <c r="M116" s="817">
        <v>54.851583604950001</v>
      </c>
      <c r="N116" s="817">
        <f t="shared" si="10"/>
        <v>58.206766382159998</v>
      </c>
      <c r="O116" s="817">
        <f t="shared" si="11"/>
        <v>56.548024335000001</v>
      </c>
      <c r="P116" s="817">
        <f t="shared" si="12"/>
        <v>54.851583604950001</v>
      </c>
      <c r="Q116" s="642">
        <f t="shared" si="8"/>
        <v>54.851583604950001</v>
      </c>
      <c r="R116" s="642">
        <f t="shared" si="9"/>
        <v>54.851583604950001</v>
      </c>
      <c r="S116" s="736"/>
      <c r="T116" s="736"/>
    </row>
    <row r="117" spans="1:23" ht="15.75" hidden="1" customHeight="1">
      <c r="A117" s="802" t="s">
        <v>346</v>
      </c>
      <c r="B117" s="803" t="s">
        <v>347</v>
      </c>
      <c r="C117" s="804" t="s">
        <v>32</v>
      </c>
      <c r="D117" s="805" t="s">
        <v>348</v>
      </c>
      <c r="E117" s="806" t="s">
        <v>41</v>
      </c>
      <c r="F117" s="807"/>
      <c r="G117" s="807"/>
      <c r="H117" s="807"/>
      <c r="I117" s="815"/>
      <c r="J117" s="374"/>
      <c r="K117" s="816">
        <v>132.97680990000001</v>
      </c>
      <c r="L117" s="817">
        <v>122.338665108</v>
      </c>
      <c r="M117" s="817">
        <v>139.62565039500001</v>
      </c>
      <c r="N117" s="817">
        <f t="shared" si="10"/>
        <v>131.647041801</v>
      </c>
      <c r="O117" s="817">
        <f t="shared" si="11"/>
        <v>132.97680990000001</v>
      </c>
      <c r="P117" s="817">
        <f t="shared" si="12"/>
        <v>122.338665108</v>
      </c>
      <c r="Q117" s="642">
        <f t="shared" si="8"/>
        <v>122.338665108</v>
      </c>
      <c r="R117" s="642">
        <f t="shared" si="9"/>
        <v>122.338665108</v>
      </c>
      <c r="S117" s="736"/>
      <c r="T117" s="736"/>
      <c r="U117" s="737"/>
    </row>
    <row r="118" spans="1:23" hidden="1">
      <c r="A118" s="802" t="s">
        <v>349</v>
      </c>
      <c r="B118" s="803" t="s">
        <v>350</v>
      </c>
      <c r="C118" s="804" t="s">
        <v>32</v>
      </c>
      <c r="D118" s="805" t="s">
        <v>351</v>
      </c>
      <c r="E118" s="806" t="s">
        <v>41</v>
      </c>
      <c r="F118" s="807"/>
      <c r="G118" s="807"/>
      <c r="H118" s="807"/>
      <c r="I118" s="815"/>
      <c r="J118" s="374"/>
      <c r="K118" s="816">
        <v>173.06637777</v>
      </c>
      <c r="L118" s="817">
        <v>183.45036043619999</v>
      </c>
      <c r="M118" s="817">
        <v>177.73916996979</v>
      </c>
      <c r="N118" s="817">
        <f t="shared" si="10"/>
        <v>178.08530272533002</v>
      </c>
      <c r="O118" s="817">
        <f t="shared" si="11"/>
        <v>177.73916996979</v>
      </c>
      <c r="P118" s="817">
        <f t="shared" si="12"/>
        <v>173.06637777</v>
      </c>
      <c r="Q118" s="642">
        <f t="shared" si="8"/>
        <v>173.06637777</v>
      </c>
      <c r="R118" s="642">
        <f t="shared" si="9"/>
        <v>173.06637777</v>
      </c>
      <c r="S118" s="736"/>
      <c r="T118" s="736"/>
      <c r="U118" s="738"/>
    </row>
    <row r="119" spans="1:23" hidden="1">
      <c r="A119" s="802" t="s">
        <v>352</v>
      </c>
      <c r="B119" s="803" t="s">
        <v>353</v>
      </c>
      <c r="C119" s="804" t="s">
        <v>32</v>
      </c>
      <c r="D119" s="805" t="s">
        <v>274</v>
      </c>
      <c r="E119" s="806" t="s">
        <v>79</v>
      </c>
      <c r="F119" s="807"/>
      <c r="G119" s="807"/>
      <c r="H119" s="807"/>
      <c r="I119" s="815"/>
      <c r="J119" s="374"/>
      <c r="K119" s="816">
        <v>34.114958954999999</v>
      </c>
      <c r="L119" s="817">
        <v>29.68001429085</v>
      </c>
      <c r="M119" s="817">
        <v>30.788750456887499</v>
      </c>
      <c r="N119" s="817">
        <f t="shared" si="10"/>
        <v>31.527907900912499</v>
      </c>
      <c r="O119" s="817">
        <f t="shared" si="11"/>
        <v>30.788750456887499</v>
      </c>
      <c r="P119" s="817">
        <f t="shared" si="12"/>
        <v>29.68001429085</v>
      </c>
      <c r="Q119" s="642">
        <f t="shared" si="8"/>
        <v>29.68001429085</v>
      </c>
      <c r="R119" s="642">
        <f t="shared" si="9"/>
        <v>29.68001429085</v>
      </c>
      <c r="S119" s="736"/>
      <c r="T119" s="736"/>
      <c r="U119" s="738"/>
    </row>
    <row r="120" spans="1:23" hidden="1">
      <c r="A120" s="797" t="s">
        <v>354</v>
      </c>
      <c r="B120" s="798" t="s">
        <v>28</v>
      </c>
      <c r="C120" s="799" t="s">
        <v>28</v>
      </c>
      <c r="D120" s="799" t="s">
        <v>355</v>
      </c>
      <c r="E120" s="800"/>
      <c r="F120" s="801"/>
      <c r="G120" s="801"/>
      <c r="H120" s="801"/>
      <c r="I120" s="828"/>
      <c r="J120" s="814"/>
      <c r="K120" s="829"/>
      <c r="L120" s="814"/>
      <c r="M120" s="814"/>
      <c r="N120" s="814"/>
      <c r="O120" s="814"/>
      <c r="P120" s="814"/>
      <c r="Q120" s="814" t="e">
        <f t="shared" si="8"/>
        <v>#NUM!</v>
      </c>
      <c r="R120" s="642" t="e">
        <f t="shared" si="9"/>
        <v>#NUM!</v>
      </c>
      <c r="S120" s="736"/>
      <c r="T120" s="736"/>
      <c r="U120" s="738"/>
    </row>
    <row r="121" spans="1:23">
      <c r="A121" s="802" t="s">
        <v>356</v>
      </c>
      <c r="B121" s="803" t="s">
        <v>357</v>
      </c>
      <c r="C121" s="804" t="s">
        <v>32</v>
      </c>
      <c r="D121" s="805" t="s">
        <v>358</v>
      </c>
      <c r="E121" s="806" t="s">
        <v>41</v>
      </c>
      <c r="F121" s="807"/>
      <c r="G121" s="807"/>
      <c r="H121" s="807"/>
      <c r="I121" s="815"/>
      <c r="J121" s="374"/>
      <c r="K121" s="816">
        <v>139.74331337999999</v>
      </c>
      <c r="L121" s="817">
        <v>133.69242791064599</v>
      </c>
      <c r="M121" s="817">
        <v>146.730479049</v>
      </c>
      <c r="N121" s="817">
        <f t="shared" ref="N121:N171" si="13">AVERAGE(K121:M121)</f>
        <v>140.05540677988199</v>
      </c>
      <c r="O121" s="817">
        <f t="shared" ref="O121:O171" si="14">MEDIAN(K121:M121)</f>
        <v>139.74331337999999</v>
      </c>
      <c r="P121" s="817">
        <f t="shared" ref="P121:P171" si="15">SMALL(K121:M121,1)</f>
        <v>133.69242791064599</v>
      </c>
      <c r="Q121" s="642">
        <f t="shared" si="8"/>
        <v>133.69242791064599</v>
      </c>
      <c r="R121" s="642">
        <f t="shared" si="9"/>
        <v>133.69242791064599</v>
      </c>
    </row>
    <row r="122" spans="1:23">
      <c r="A122" s="802" t="s">
        <v>359</v>
      </c>
      <c r="B122" s="803" t="s">
        <v>360</v>
      </c>
      <c r="C122" s="804" t="s">
        <v>32</v>
      </c>
      <c r="D122" s="805" t="s">
        <v>50</v>
      </c>
      <c r="E122" s="806" t="s">
        <v>41</v>
      </c>
      <c r="F122" s="807"/>
      <c r="G122" s="807"/>
      <c r="H122" s="807"/>
      <c r="I122" s="815"/>
      <c r="J122" s="374"/>
      <c r="K122" s="816">
        <v>3.7873035750000001</v>
      </c>
      <c r="L122" s="817">
        <v>3.6233133302025</v>
      </c>
      <c r="M122" s="817">
        <v>3.9766687537499998</v>
      </c>
      <c r="N122" s="817">
        <f t="shared" si="13"/>
        <v>3.7957618863175</v>
      </c>
      <c r="O122" s="817">
        <f t="shared" si="14"/>
        <v>3.7873035750000001</v>
      </c>
      <c r="P122" s="817">
        <f t="shared" si="15"/>
        <v>3.6233133302025</v>
      </c>
      <c r="Q122" s="642">
        <f t="shared" si="8"/>
        <v>3.6233133302025</v>
      </c>
      <c r="R122" s="642">
        <f t="shared" si="9"/>
        <v>3.6233133302025</v>
      </c>
    </row>
    <row r="123" spans="1:23">
      <c r="A123" s="802" t="s">
        <v>361</v>
      </c>
      <c r="B123" s="803" t="s">
        <v>362</v>
      </c>
      <c r="C123" s="804" t="s">
        <v>32</v>
      </c>
      <c r="D123" s="805" t="s">
        <v>363</v>
      </c>
      <c r="E123" s="806" t="s">
        <v>41</v>
      </c>
      <c r="F123" s="807"/>
      <c r="G123" s="807"/>
      <c r="H123" s="807"/>
      <c r="I123" s="815"/>
      <c r="J123" s="374"/>
      <c r="K123" s="816">
        <v>19.994140980000001</v>
      </c>
      <c r="L123" s="817">
        <v>19.128394675566</v>
      </c>
      <c r="M123" s="817">
        <v>20.993848028999999</v>
      </c>
      <c r="N123" s="817">
        <f t="shared" si="13"/>
        <v>20.038794561522</v>
      </c>
      <c r="O123" s="817">
        <f t="shared" si="14"/>
        <v>19.994140980000001</v>
      </c>
      <c r="P123" s="817">
        <f t="shared" si="15"/>
        <v>19.128394675566</v>
      </c>
      <c r="Q123" s="642">
        <f t="shared" si="8"/>
        <v>19.128394675566</v>
      </c>
      <c r="R123" s="642">
        <f t="shared" si="9"/>
        <v>19.128394675566</v>
      </c>
    </row>
    <row r="124" spans="1:23">
      <c r="A124" s="802" t="s">
        <v>364</v>
      </c>
      <c r="B124" s="803" t="s">
        <v>365</v>
      </c>
      <c r="C124" s="804" t="s">
        <v>32</v>
      </c>
      <c r="D124" s="805" t="s">
        <v>366</v>
      </c>
      <c r="E124" s="806" t="s">
        <v>41</v>
      </c>
      <c r="F124" s="807"/>
      <c r="G124" s="807"/>
      <c r="H124" s="807"/>
      <c r="I124" s="815"/>
      <c r="J124" s="374"/>
      <c r="K124" s="816">
        <v>54.451422794999999</v>
      </c>
      <c r="L124" s="817">
        <v>52.093676187976499</v>
      </c>
      <c r="M124" s="817">
        <v>57.173993934750001</v>
      </c>
      <c r="N124" s="817">
        <f t="shared" si="13"/>
        <v>54.573030972575502</v>
      </c>
      <c r="O124" s="817">
        <f t="shared" si="14"/>
        <v>54.451422794999999</v>
      </c>
      <c r="P124" s="817">
        <f t="shared" si="15"/>
        <v>52.093676187976499</v>
      </c>
      <c r="Q124" s="642">
        <f t="shared" si="8"/>
        <v>52.093676187976499</v>
      </c>
      <c r="R124" s="642">
        <f t="shared" si="9"/>
        <v>52.093676187976499</v>
      </c>
    </row>
    <row r="125" spans="1:23">
      <c r="A125" s="802" t="s">
        <v>367</v>
      </c>
      <c r="B125" s="803" t="s">
        <v>368</v>
      </c>
      <c r="C125" s="804" t="s">
        <v>32</v>
      </c>
      <c r="D125" s="805" t="s">
        <v>369</v>
      </c>
      <c r="E125" s="806" t="s">
        <v>41</v>
      </c>
      <c r="F125" s="807"/>
      <c r="G125" s="807"/>
      <c r="H125" s="807"/>
      <c r="I125" s="815"/>
      <c r="J125" s="374"/>
      <c r="K125" s="816">
        <v>61.296032324999999</v>
      </c>
      <c r="L125" s="817">
        <v>59.794279533037503</v>
      </c>
      <c r="M125" s="817">
        <v>64.176945844274996</v>
      </c>
      <c r="N125" s="817">
        <f t="shared" si="13"/>
        <v>61.755752567437497</v>
      </c>
      <c r="O125" s="817">
        <f t="shared" si="14"/>
        <v>61.296032324999999</v>
      </c>
      <c r="P125" s="817">
        <f t="shared" si="15"/>
        <v>59.794279533037503</v>
      </c>
      <c r="Q125" s="642">
        <f t="shared" si="8"/>
        <v>59.794279533037503</v>
      </c>
      <c r="R125" s="642">
        <f t="shared" si="9"/>
        <v>59.794279533037503</v>
      </c>
    </row>
    <row r="126" spans="1:23">
      <c r="A126" s="802" t="s">
        <v>370</v>
      </c>
      <c r="B126" s="803" t="s">
        <v>371</v>
      </c>
      <c r="C126" s="804" t="s">
        <v>32</v>
      </c>
      <c r="D126" s="805" t="s">
        <v>59</v>
      </c>
      <c r="E126" s="806" t="s">
        <v>60</v>
      </c>
      <c r="F126" s="807"/>
      <c r="G126" s="807"/>
      <c r="H126" s="807"/>
      <c r="I126" s="815"/>
      <c r="J126" s="374"/>
      <c r="K126" s="816">
        <v>1.3598851199999999</v>
      </c>
      <c r="L126" s="817">
        <v>1.49315386176</v>
      </c>
      <c r="M126" s="817">
        <v>1.3870828224</v>
      </c>
      <c r="N126" s="817">
        <f t="shared" si="13"/>
        <v>1.4133739347200001</v>
      </c>
      <c r="O126" s="817">
        <f t="shared" si="14"/>
        <v>1.3870828224</v>
      </c>
      <c r="P126" s="817">
        <f t="shared" si="15"/>
        <v>1.3598851199999999</v>
      </c>
      <c r="Q126" s="642">
        <f t="shared" si="8"/>
        <v>1.3598851199999999</v>
      </c>
      <c r="R126" s="642">
        <f t="shared" si="9"/>
        <v>1.3598851199999999</v>
      </c>
    </row>
    <row r="127" spans="1:23">
      <c r="A127" s="802" t="s">
        <v>372</v>
      </c>
      <c r="B127" s="803" t="s">
        <v>373</v>
      </c>
      <c r="C127" s="804" t="s">
        <v>32</v>
      </c>
      <c r="D127" s="805" t="s">
        <v>63</v>
      </c>
      <c r="E127" s="806" t="s">
        <v>60</v>
      </c>
      <c r="F127" s="807"/>
      <c r="G127" s="807"/>
      <c r="H127" s="807"/>
      <c r="I127" s="815"/>
      <c r="J127" s="374"/>
      <c r="K127" s="816">
        <v>1.3598851199999999</v>
      </c>
      <c r="L127" s="817">
        <v>1.49315386176</v>
      </c>
      <c r="M127" s="817">
        <v>1.3870828224</v>
      </c>
      <c r="N127" s="817">
        <f t="shared" si="13"/>
        <v>1.4133739347200001</v>
      </c>
      <c r="O127" s="817">
        <f t="shared" si="14"/>
        <v>1.3870828224</v>
      </c>
      <c r="P127" s="817">
        <f t="shared" si="15"/>
        <v>1.3598851199999999</v>
      </c>
      <c r="Q127" s="642">
        <f t="shared" si="8"/>
        <v>1.3598851199999999</v>
      </c>
      <c r="R127" s="642">
        <f t="shared" si="9"/>
        <v>1.3598851199999999</v>
      </c>
    </row>
    <row r="128" spans="1:23">
      <c r="A128" s="802" t="s">
        <v>374</v>
      </c>
      <c r="B128" s="803" t="s">
        <v>375</v>
      </c>
      <c r="C128" s="804" t="s">
        <v>32</v>
      </c>
      <c r="D128" s="805" t="s">
        <v>376</v>
      </c>
      <c r="E128" s="806" t="s">
        <v>60</v>
      </c>
      <c r="F128" s="807"/>
      <c r="G128" s="807"/>
      <c r="H128" s="807"/>
      <c r="I128" s="815"/>
      <c r="J128" s="374"/>
      <c r="K128" s="816">
        <v>1.3598851199999999</v>
      </c>
      <c r="L128" s="817">
        <v>1.49315386176</v>
      </c>
      <c r="M128" s="817">
        <v>1.3870828224</v>
      </c>
      <c r="N128" s="817">
        <f t="shared" si="13"/>
        <v>1.4133739347200001</v>
      </c>
      <c r="O128" s="817">
        <f t="shared" si="14"/>
        <v>1.3870828224</v>
      </c>
      <c r="P128" s="817">
        <f t="shared" si="15"/>
        <v>1.3598851199999999</v>
      </c>
      <c r="Q128" s="642">
        <f t="shared" si="8"/>
        <v>1.3598851199999999</v>
      </c>
      <c r="R128" s="642">
        <f t="shared" si="9"/>
        <v>1.3598851199999999</v>
      </c>
    </row>
    <row r="129" spans="1:18">
      <c r="A129" s="802" t="s">
        <v>377</v>
      </c>
      <c r="B129" s="803" t="s">
        <v>378</v>
      </c>
      <c r="C129" s="804" t="s">
        <v>32</v>
      </c>
      <c r="D129" s="805" t="s">
        <v>379</v>
      </c>
      <c r="E129" s="806" t="s">
        <v>60</v>
      </c>
      <c r="F129" s="807"/>
      <c r="G129" s="807"/>
      <c r="H129" s="807"/>
      <c r="I129" s="815"/>
      <c r="J129" s="374"/>
      <c r="K129" s="816">
        <v>1.3598851199999999</v>
      </c>
      <c r="L129" s="817">
        <v>1.49315386176</v>
      </c>
      <c r="M129" s="817">
        <v>1.3870828224</v>
      </c>
      <c r="N129" s="817">
        <f t="shared" si="13"/>
        <v>1.4133739347200001</v>
      </c>
      <c r="O129" s="817">
        <f t="shared" si="14"/>
        <v>1.3870828224</v>
      </c>
      <c r="P129" s="817">
        <f t="shared" si="15"/>
        <v>1.3598851199999999</v>
      </c>
      <c r="Q129" s="642">
        <f t="shared" si="8"/>
        <v>1.3598851199999999</v>
      </c>
      <c r="R129" s="642">
        <f t="shared" si="9"/>
        <v>1.3598851199999999</v>
      </c>
    </row>
    <row r="130" spans="1:18">
      <c r="A130" s="802" t="s">
        <v>380</v>
      </c>
      <c r="B130" s="803" t="s">
        <v>381</v>
      </c>
      <c r="C130" s="804" t="s">
        <v>32</v>
      </c>
      <c r="D130" s="805" t="s">
        <v>219</v>
      </c>
      <c r="E130" s="806" t="s">
        <v>79</v>
      </c>
      <c r="F130" s="807"/>
      <c r="G130" s="807"/>
      <c r="H130" s="807"/>
      <c r="I130" s="815"/>
      <c r="J130" s="374"/>
      <c r="K130" s="816">
        <v>95.621793629999999</v>
      </c>
      <c r="L130" s="817">
        <v>93.087816098805007</v>
      </c>
      <c r="M130" s="817">
        <v>101.3591012478</v>
      </c>
      <c r="N130" s="817">
        <f t="shared" si="13"/>
        <v>96.689570325534987</v>
      </c>
      <c r="O130" s="817">
        <f t="shared" si="14"/>
        <v>95.621793629999999</v>
      </c>
      <c r="P130" s="817">
        <f t="shared" si="15"/>
        <v>93.087816098805007</v>
      </c>
      <c r="Q130" s="642">
        <f t="shared" si="8"/>
        <v>93.087816098805007</v>
      </c>
      <c r="R130" s="642">
        <f t="shared" si="9"/>
        <v>93.087816098805007</v>
      </c>
    </row>
    <row r="131" spans="1:18">
      <c r="A131" s="802" t="s">
        <v>382</v>
      </c>
      <c r="B131" s="803" t="s">
        <v>383</v>
      </c>
      <c r="C131" s="804" t="s">
        <v>32</v>
      </c>
      <c r="D131" s="805" t="s">
        <v>384</v>
      </c>
      <c r="E131" s="806" t="s">
        <v>41</v>
      </c>
      <c r="F131" s="807"/>
      <c r="G131" s="807"/>
      <c r="H131" s="807"/>
      <c r="I131" s="815"/>
      <c r="J131" s="374"/>
      <c r="K131" s="816">
        <v>140.56527457499999</v>
      </c>
      <c r="L131" s="817">
        <v>155.64792853689701</v>
      </c>
      <c r="M131" s="817">
        <v>152.892849155227</v>
      </c>
      <c r="N131" s="817">
        <f t="shared" si="13"/>
        <v>149.70201742237467</v>
      </c>
      <c r="O131" s="817">
        <f t="shared" si="14"/>
        <v>152.892849155227</v>
      </c>
      <c r="P131" s="817">
        <f t="shared" si="15"/>
        <v>140.56527457499999</v>
      </c>
      <c r="Q131" s="642">
        <f t="shared" si="8"/>
        <v>140.56527457499999</v>
      </c>
      <c r="R131" s="642">
        <f t="shared" si="9"/>
        <v>140.56527457499999</v>
      </c>
    </row>
    <row r="132" spans="1:18">
      <c r="A132" s="802" t="s">
        <v>385</v>
      </c>
      <c r="B132" s="803" t="s">
        <v>386</v>
      </c>
      <c r="C132" s="804" t="s">
        <v>32</v>
      </c>
      <c r="D132" s="805" t="s">
        <v>103</v>
      </c>
      <c r="E132" s="806" t="s">
        <v>41</v>
      </c>
      <c r="F132" s="807"/>
      <c r="G132" s="807"/>
      <c r="H132" s="807"/>
      <c r="I132" s="815"/>
      <c r="J132" s="374"/>
      <c r="K132" s="816">
        <v>52.49163282</v>
      </c>
      <c r="L132" s="817">
        <v>51.179341999499997</v>
      </c>
      <c r="M132" s="817">
        <v>53.310502291992002</v>
      </c>
      <c r="N132" s="817">
        <f t="shared" si="13"/>
        <v>52.327159037164002</v>
      </c>
      <c r="O132" s="817">
        <f t="shared" si="14"/>
        <v>52.49163282</v>
      </c>
      <c r="P132" s="817">
        <f t="shared" si="15"/>
        <v>51.179341999499997</v>
      </c>
      <c r="Q132" s="642">
        <f t="shared" si="8"/>
        <v>51.179341999499997</v>
      </c>
      <c r="R132" s="642">
        <f t="shared" si="9"/>
        <v>51.179341999499997</v>
      </c>
    </row>
    <row r="133" spans="1:18">
      <c r="A133" s="802" t="s">
        <v>387</v>
      </c>
      <c r="B133" s="803" t="s">
        <v>388</v>
      </c>
      <c r="C133" s="804" t="s">
        <v>32</v>
      </c>
      <c r="D133" s="805" t="s">
        <v>389</v>
      </c>
      <c r="E133" s="806" t="s">
        <v>41</v>
      </c>
      <c r="F133" s="807"/>
      <c r="G133" s="807"/>
      <c r="H133" s="807"/>
      <c r="I133" s="815"/>
      <c r="J133" s="374"/>
      <c r="K133" s="816">
        <v>289.02900246000002</v>
      </c>
      <c r="L133" s="817">
        <v>320.04181442395799</v>
      </c>
      <c r="M133" s="817">
        <v>314.37684597574201</v>
      </c>
      <c r="N133" s="817">
        <f t="shared" si="13"/>
        <v>307.81588761990002</v>
      </c>
      <c r="O133" s="817">
        <f t="shared" si="14"/>
        <v>314.37684597574201</v>
      </c>
      <c r="P133" s="817">
        <f t="shared" si="15"/>
        <v>289.02900246000002</v>
      </c>
      <c r="Q133" s="642">
        <f t="shared" si="8"/>
        <v>289.02900246000002</v>
      </c>
      <c r="R133" s="642">
        <f t="shared" si="9"/>
        <v>289.02900246000002</v>
      </c>
    </row>
    <row r="134" spans="1:18">
      <c r="A134" s="802" t="s">
        <v>390</v>
      </c>
      <c r="B134" s="803" t="s">
        <v>391</v>
      </c>
      <c r="C134" s="804" t="s">
        <v>32</v>
      </c>
      <c r="D134" s="805" t="s">
        <v>392</v>
      </c>
      <c r="E134" s="806" t="s">
        <v>41</v>
      </c>
      <c r="F134" s="807"/>
      <c r="G134" s="807"/>
      <c r="H134" s="807"/>
      <c r="I134" s="815"/>
      <c r="J134" s="374"/>
      <c r="K134" s="816">
        <v>466.64274805500003</v>
      </c>
      <c r="L134" s="817">
        <v>516.713514921301</v>
      </c>
      <c r="M134" s="817">
        <v>507.56731705942298</v>
      </c>
      <c r="N134" s="817">
        <f t="shared" si="13"/>
        <v>496.97452667857465</v>
      </c>
      <c r="O134" s="817">
        <f t="shared" si="14"/>
        <v>507.56731705942298</v>
      </c>
      <c r="P134" s="817">
        <f t="shared" si="15"/>
        <v>466.64274805500003</v>
      </c>
      <c r="Q134" s="642">
        <f t="shared" si="8"/>
        <v>466.64274805500003</v>
      </c>
      <c r="R134" s="642">
        <f t="shared" si="9"/>
        <v>466.64274805500003</v>
      </c>
    </row>
    <row r="135" spans="1:18">
      <c r="A135" s="802" t="s">
        <v>393</v>
      </c>
      <c r="B135" s="803" t="s">
        <v>394</v>
      </c>
      <c r="C135" s="804" t="s">
        <v>32</v>
      </c>
      <c r="D135" s="805" t="s">
        <v>106</v>
      </c>
      <c r="E135" s="806" t="s">
        <v>41</v>
      </c>
      <c r="F135" s="807"/>
      <c r="G135" s="807"/>
      <c r="H135" s="807"/>
      <c r="I135" s="815"/>
      <c r="J135" s="374"/>
      <c r="K135" s="816">
        <v>12.359316585</v>
      </c>
      <c r="L135" s="817">
        <v>12.050333670375</v>
      </c>
      <c r="M135" s="817">
        <v>12.552121923726</v>
      </c>
      <c r="N135" s="817">
        <f t="shared" si="13"/>
        <v>12.320590726367</v>
      </c>
      <c r="O135" s="817">
        <f t="shared" si="14"/>
        <v>12.359316585</v>
      </c>
      <c r="P135" s="817">
        <f t="shared" si="15"/>
        <v>12.050333670375</v>
      </c>
      <c r="Q135" s="642">
        <f t="shared" si="8"/>
        <v>12.050333670375</v>
      </c>
      <c r="R135" s="642">
        <f t="shared" si="9"/>
        <v>12.050333670375</v>
      </c>
    </row>
    <row r="136" spans="1:18">
      <c r="A136" s="802" t="s">
        <v>395</v>
      </c>
      <c r="B136" s="803" t="s">
        <v>396</v>
      </c>
      <c r="C136" s="804" t="s">
        <v>32</v>
      </c>
      <c r="D136" s="805" t="s">
        <v>397</v>
      </c>
      <c r="E136" s="806" t="s">
        <v>41</v>
      </c>
      <c r="F136" s="807"/>
      <c r="G136" s="807"/>
      <c r="H136" s="807"/>
      <c r="I136" s="815"/>
      <c r="J136" s="374"/>
      <c r="K136" s="816">
        <v>12.359316585</v>
      </c>
      <c r="L136" s="817">
        <v>12.050333670375</v>
      </c>
      <c r="M136" s="817">
        <v>12.552121923726</v>
      </c>
      <c r="N136" s="817">
        <f t="shared" si="13"/>
        <v>12.320590726367</v>
      </c>
      <c r="O136" s="817">
        <f t="shared" si="14"/>
        <v>12.359316585</v>
      </c>
      <c r="P136" s="817">
        <f t="shared" si="15"/>
        <v>12.050333670375</v>
      </c>
      <c r="Q136" s="642">
        <f t="shared" si="8"/>
        <v>12.050333670375</v>
      </c>
      <c r="R136" s="642">
        <f t="shared" si="9"/>
        <v>12.050333670375</v>
      </c>
    </row>
    <row r="137" spans="1:18">
      <c r="A137" s="802" t="s">
        <v>398</v>
      </c>
      <c r="B137" s="803" t="s">
        <v>399</v>
      </c>
      <c r="C137" s="804" t="s">
        <v>32</v>
      </c>
      <c r="D137" s="805" t="s">
        <v>400</v>
      </c>
      <c r="E137" s="806" t="s">
        <v>41</v>
      </c>
      <c r="F137" s="807"/>
      <c r="G137" s="807"/>
      <c r="H137" s="807"/>
      <c r="I137" s="815"/>
      <c r="J137" s="374"/>
      <c r="K137" s="816">
        <v>54.690948014999996</v>
      </c>
      <c r="L137" s="817">
        <v>59.569380577937999</v>
      </c>
      <c r="M137" s="817">
        <v>57.972404895899999</v>
      </c>
      <c r="N137" s="817">
        <f t="shared" si="13"/>
        <v>57.410911162946</v>
      </c>
      <c r="O137" s="817">
        <f t="shared" si="14"/>
        <v>57.972404895899999</v>
      </c>
      <c r="P137" s="817">
        <f t="shared" si="15"/>
        <v>54.690948014999996</v>
      </c>
      <c r="Q137" s="642">
        <f t="shared" si="8"/>
        <v>54.690948014999996</v>
      </c>
      <c r="R137" s="642">
        <f t="shared" si="9"/>
        <v>54.690948014999996</v>
      </c>
    </row>
    <row r="138" spans="1:18">
      <c r="A138" s="802" t="s">
        <v>401</v>
      </c>
      <c r="B138" s="803" t="s">
        <v>402</v>
      </c>
      <c r="C138" s="804" t="s">
        <v>32</v>
      </c>
      <c r="D138" s="805" t="s">
        <v>403</v>
      </c>
      <c r="E138" s="806" t="s">
        <v>41</v>
      </c>
      <c r="F138" s="807"/>
      <c r="G138" s="807"/>
      <c r="H138" s="807"/>
      <c r="I138" s="815"/>
      <c r="J138" s="374"/>
      <c r="K138" s="816">
        <v>1329.14089902</v>
      </c>
      <c r="L138" s="817">
        <v>1295.9123765444999</v>
      </c>
      <c r="M138" s="817">
        <v>1349.8754970447101</v>
      </c>
      <c r="N138" s="817">
        <f t="shared" si="13"/>
        <v>1324.9762575364032</v>
      </c>
      <c r="O138" s="817">
        <f t="shared" si="14"/>
        <v>1329.14089902</v>
      </c>
      <c r="P138" s="817">
        <f t="shared" si="15"/>
        <v>1295.9123765444999</v>
      </c>
      <c r="Q138" s="642">
        <f t="shared" si="8"/>
        <v>1295.9123765444999</v>
      </c>
      <c r="R138" s="642">
        <f t="shared" si="9"/>
        <v>1295.9123765444999</v>
      </c>
    </row>
    <row r="139" spans="1:18">
      <c r="A139" s="802" t="s">
        <v>404</v>
      </c>
      <c r="B139" s="803" t="s">
        <v>405</v>
      </c>
      <c r="C139" s="804" t="s">
        <v>32</v>
      </c>
      <c r="D139" s="805" t="s">
        <v>406</v>
      </c>
      <c r="E139" s="806" t="s">
        <v>41</v>
      </c>
      <c r="F139" s="807"/>
      <c r="G139" s="807"/>
      <c r="H139" s="807"/>
      <c r="I139" s="815"/>
      <c r="J139" s="374"/>
      <c r="K139" s="816">
        <v>178.93340190000001</v>
      </c>
      <c r="L139" s="817">
        <v>199.18866299507999</v>
      </c>
      <c r="M139" s="817">
        <v>195.03740807099999</v>
      </c>
      <c r="N139" s="817">
        <f t="shared" si="13"/>
        <v>191.05315765536</v>
      </c>
      <c r="O139" s="817">
        <f t="shared" si="14"/>
        <v>195.03740807099999</v>
      </c>
      <c r="P139" s="817">
        <f t="shared" si="15"/>
        <v>178.93340190000001</v>
      </c>
      <c r="Q139" s="642">
        <f t="shared" si="8"/>
        <v>178.93340190000001</v>
      </c>
      <c r="R139" s="642">
        <f t="shared" si="9"/>
        <v>178.93340190000001</v>
      </c>
    </row>
    <row r="140" spans="1:18">
      <c r="A140" s="802" t="s">
        <v>407</v>
      </c>
      <c r="B140" s="803" t="s">
        <v>408</v>
      </c>
      <c r="C140" s="804" t="s">
        <v>32</v>
      </c>
      <c r="D140" s="823" t="s">
        <v>247</v>
      </c>
      <c r="E140" s="806" t="s">
        <v>41</v>
      </c>
      <c r="F140" s="810"/>
      <c r="G140" s="810"/>
      <c r="H140" s="810"/>
      <c r="I140" s="818"/>
      <c r="J140" s="374"/>
      <c r="K140" s="816">
        <v>36460.366376643004</v>
      </c>
      <c r="L140" s="817">
        <v>40372.563688856797</v>
      </c>
      <c r="M140" s="817">
        <v>40835.610341840198</v>
      </c>
      <c r="N140" s="817">
        <f t="shared" si="13"/>
        <v>39222.846802446664</v>
      </c>
      <c r="O140" s="817">
        <f t="shared" si="14"/>
        <v>40372.563688856797</v>
      </c>
      <c r="P140" s="817">
        <f t="shared" si="15"/>
        <v>36460.366376643004</v>
      </c>
      <c r="Q140" s="642">
        <f t="shared" ref="Q140:Q203" si="16">SMALL(N140:P140,1)</f>
        <v>36460.366376643004</v>
      </c>
      <c r="R140" s="642">
        <f t="shared" ref="R140:R203" si="17">AVERAGE(J140,Q140)</f>
        <v>36460.366376643004</v>
      </c>
    </row>
    <row r="141" spans="1:18">
      <c r="A141" s="802" t="s">
        <v>409</v>
      </c>
      <c r="B141" s="803" t="s">
        <v>410</v>
      </c>
      <c r="C141" s="804" t="s">
        <v>32</v>
      </c>
      <c r="D141" s="805" t="s">
        <v>250</v>
      </c>
      <c r="E141" s="806" t="s">
        <v>41</v>
      </c>
      <c r="F141" s="807"/>
      <c r="G141" s="807"/>
      <c r="H141" s="807"/>
      <c r="I141" s="815"/>
      <c r="J141" s="374"/>
      <c r="K141" s="816">
        <v>63.575217254999998</v>
      </c>
      <c r="L141" s="817">
        <v>57.408421181264998</v>
      </c>
      <c r="M141" s="817">
        <v>61.66796073735</v>
      </c>
      <c r="N141" s="817">
        <f t="shared" si="13"/>
        <v>60.883866391205004</v>
      </c>
      <c r="O141" s="817">
        <f t="shared" si="14"/>
        <v>61.66796073735</v>
      </c>
      <c r="P141" s="817">
        <f t="shared" si="15"/>
        <v>57.408421181264998</v>
      </c>
      <c r="Q141" s="642">
        <f t="shared" si="16"/>
        <v>57.408421181264998</v>
      </c>
      <c r="R141" s="642">
        <f t="shared" si="17"/>
        <v>57.408421181264998</v>
      </c>
    </row>
    <row r="142" spans="1:18">
      <c r="A142" s="802" t="s">
        <v>411</v>
      </c>
      <c r="B142" s="803" t="s">
        <v>412</v>
      </c>
      <c r="C142" s="804" t="s">
        <v>32</v>
      </c>
      <c r="D142" s="805" t="s">
        <v>413</v>
      </c>
      <c r="E142" s="806" t="s">
        <v>41</v>
      </c>
      <c r="F142" s="807"/>
      <c r="G142" s="807"/>
      <c r="H142" s="807"/>
      <c r="I142" s="815"/>
      <c r="J142" s="374"/>
      <c r="K142" s="816">
        <v>324.93015439499999</v>
      </c>
      <c r="L142" s="817">
        <v>315.50717991754499</v>
      </c>
      <c r="M142" s="817">
        <v>344.42596365870003</v>
      </c>
      <c r="N142" s="817">
        <f t="shared" si="13"/>
        <v>328.28776599041498</v>
      </c>
      <c r="O142" s="817">
        <f t="shared" si="14"/>
        <v>324.93015439499999</v>
      </c>
      <c r="P142" s="817">
        <f t="shared" si="15"/>
        <v>315.50717991754499</v>
      </c>
      <c r="Q142" s="642">
        <f t="shared" si="16"/>
        <v>315.50717991754499</v>
      </c>
      <c r="R142" s="642">
        <f t="shared" si="17"/>
        <v>315.50717991754499</v>
      </c>
    </row>
    <row r="143" spans="1:18">
      <c r="A143" s="802" t="s">
        <v>414</v>
      </c>
      <c r="B143" s="803" t="s">
        <v>415</v>
      </c>
      <c r="C143" s="804" t="s">
        <v>32</v>
      </c>
      <c r="D143" s="805" t="s">
        <v>133</v>
      </c>
      <c r="E143" s="806" t="s">
        <v>41</v>
      </c>
      <c r="F143" s="807"/>
      <c r="G143" s="807"/>
      <c r="H143" s="807"/>
      <c r="I143" s="815"/>
      <c r="J143" s="374"/>
      <c r="K143" s="816">
        <v>12.541899975</v>
      </c>
      <c r="L143" s="817">
        <v>12.178184875725</v>
      </c>
      <c r="M143" s="817">
        <v>13.294413973499999</v>
      </c>
      <c r="N143" s="817">
        <f t="shared" si="13"/>
        <v>12.671499608075001</v>
      </c>
      <c r="O143" s="817">
        <f t="shared" si="14"/>
        <v>12.541899975</v>
      </c>
      <c r="P143" s="817">
        <f t="shared" si="15"/>
        <v>12.178184875725</v>
      </c>
      <c r="Q143" s="642">
        <f t="shared" si="16"/>
        <v>12.178184875725</v>
      </c>
      <c r="R143" s="642">
        <f t="shared" si="17"/>
        <v>12.178184875725</v>
      </c>
    </row>
    <row r="144" spans="1:18">
      <c r="A144" s="802" t="s">
        <v>416</v>
      </c>
      <c r="B144" s="803" t="s">
        <v>417</v>
      </c>
      <c r="C144" s="804" t="s">
        <v>32</v>
      </c>
      <c r="D144" s="805" t="s">
        <v>139</v>
      </c>
      <c r="E144" s="806" t="s">
        <v>41</v>
      </c>
      <c r="F144" s="807"/>
      <c r="G144" s="807"/>
      <c r="H144" s="807"/>
      <c r="I144" s="815"/>
      <c r="J144" s="374"/>
      <c r="K144" s="816">
        <v>6.0784143750000004</v>
      </c>
      <c r="L144" s="817">
        <v>6.7306282374375002</v>
      </c>
      <c r="M144" s="817">
        <v>6.6114913156875001</v>
      </c>
      <c r="N144" s="817">
        <f t="shared" si="13"/>
        <v>6.4735113093750014</v>
      </c>
      <c r="O144" s="817">
        <f t="shared" si="14"/>
        <v>6.6114913156875001</v>
      </c>
      <c r="P144" s="817">
        <f t="shared" si="15"/>
        <v>6.0784143750000004</v>
      </c>
      <c r="Q144" s="642">
        <f t="shared" si="16"/>
        <v>6.0784143750000004</v>
      </c>
      <c r="R144" s="642">
        <f t="shared" si="17"/>
        <v>6.0784143750000004</v>
      </c>
    </row>
    <row r="145" spans="1:18">
      <c r="A145" s="802" t="s">
        <v>418</v>
      </c>
      <c r="B145" s="803" t="s">
        <v>419</v>
      </c>
      <c r="C145" s="804" t="s">
        <v>32</v>
      </c>
      <c r="D145" s="805" t="s">
        <v>420</v>
      </c>
      <c r="E145" s="806" t="s">
        <v>41</v>
      </c>
      <c r="F145" s="807"/>
      <c r="G145" s="807"/>
      <c r="H145" s="807"/>
      <c r="I145" s="815"/>
      <c r="J145" s="374"/>
      <c r="K145" s="816">
        <v>2.4442154550000001</v>
      </c>
      <c r="L145" s="817">
        <v>2.3383809257985</v>
      </c>
      <c r="M145" s="817">
        <v>2.5664262277500001</v>
      </c>
      <c r="N145" s="817">
        <f t="shared" si="13"/>
        <v>2.4496742028495002</v>
      </c>
      <c r="O145" s="817">
        <f t="shared" si="14"/>
        <v>2.4442154550000001</v>
      </c>
      <c r="P145" s="817">
        <f t="shared" si="15"/>
        <v>2.3383809257985</v>
      </c>
      <c r="Q145" s="642">
        <f t="shared" si="16"/>
        <v>2.3383809257985</v>
      </c>
      <c r="R145" s="642">
        <f t="shared" si="17"/>
        <v>2.3383809257985</v>
      </c>
    </row>
    <row r="146" spans="1:18">
      <c r="A146" s="802" t="s">
        <v>421</v>
      </c>
      <c r="B146" s="803" t="s">
        <v>422</v>
      </c>
      <c r="C146" s="804" t="s">
        <v>32</v>
      </c>
      <c r="D146" s="805" t="s">
        <v>423</v>
      </c>
      <c r="E146" s="806" t="s">
        <v>41</v>
      </c>
      <c r="F146" s="807"/>
      <c r="G146" s="807"/>
      <c r="H146" s="807"/>
      <c r="I146" s="815"/>
      <c r="J146" s="374"/>
      <c r="K146" s="816">
        <v>48.115594395000002</v>
      </c>
      <c r="L146" s="817">
        <v>44.266346843400001</v>
      </c>
      <c r="M146" s="817">
        <v>50.521374114750003</v>
      </c>
      <c r="N146" s="817">
        <f t="shared" si="13"/>
        <v>47.634438451049995</v>
      </c>
      <c r="O146" s="817">
        <f t="shared" si="14"/>
        <v>48.115594395000002</v>
      </c>
      <c r="P146" s="817">
        <f t="shared" si="15"/>
        <v>44.266346843400001</v>
      </c>
      <c r="Q146" s="642">
        <f t="shared" si="16"/>
        <v>44.266346843400001</v>
      </c>
      <c r="R146" s="642">
        <f t="shared" si="17"/>
        <v>44.266346843400001</v>
      </c>
    </row>
    <row r="147" spans="1:18">
      <c r="A147" s="802" t="s">
        <v>424</v>
      </c>
      <c r="B147" s="803" t="s">
        <v>425</v>
      </c>
      <c r="C147" s="804" t="s">
        <v>32</v>
      </c>
      <c r="D147" s="805" t="s">
        <v>426</v>
      </c>
      <c r="E147" s="806" t="s">
        <v>41</v>
      </c>
      <c r="F147" s="807"/>
      <c r="G147" s="807"/>
      <c r="H147" s="807"/>
      <c r="I147" s="815"/>
      <c r="J147" s="374"/>
      <c r="K147" s="816">
        <v>198.97793387999999</v>
      </c>
      <c r="L147" s="817">
        <v>183.05969916960001</v>
      </c>
      <c r="M147" s="817">
        <v>208.92683057400001</v>
      </c>
      <c r="N147" s="817">
        <f t="shared" si="13"/>
        <v>196.98815454120003</v>
      </c>
      <c r="O147" s="817">
        <f t="shared" si="14"/>
        <v>198.97793387999999</v>
      </c>
      <c r="P147" s="817">
        <f t="shared" si="15"/>
        <v>183.05969916960001</v>
      </c>
      <c r="Q147" s="642">
        <f t="shared" si="16"/>
        <v>183.05969916960001</v>
      </c>
      <c r="R147" s="642">
        <f t="shared" si="17"/>
        <v>183.05969916960001</v>
      </c>
    </row>
    <row r="148" spans="1:18">
      <c r="A148" s="802" t="s">
        <v>427</v>
      </c>
      <c r="B148" s="803" t="s">
        <v>428</v>
      </c>
      <c r="C148" s="804" t="s">
        <v>32</v>
      </c>
      <c r="D148" s="805" t="s">
        <v>429</v>
      </c>
      <c r="E148" s="806" t="s">
        <v>41</v>
      </c>
      <c r="F148" s="807"/>
      <c r="G148" s="807"/>
      <c r="H148" s="807"/>
      <c r="I148" s="815"/>
      <c r="J148" s="374"/>
      <c r="K148" s="816">
        <v>179.73781023000001</v>
      </c>
      <c r="L148" s="817">
        <v>165.3587854116</v>
      </c>
      <c r="M148" s="817">
        <v>188.72470074149999</v>
      </c>
      <c r="N148" s="817">
        <f t="shared" si="13"/>
        <v>177.94043212769998</v>
      </c>
      <c r="O148" s="817">
        <f t="shared" si="14"/>
        <v>179.73781023000001</v>
      </c>
      <c r="P148" s="817">
        <f t="shared" si="15"/>
        <v>165.3587854116</v>
      </c>
      <c r="Q148" s="642">
        <f t="shared" si="16"/>
        <v>165.3587854116</v>
      </c>
      <c r="R148" s="642">
        <f t="shared" si="17"/>
        <v>165.3587854116</v>
      </c>
    </row>
    <row r="149" spans="1:18">
      <c r="A149" s="802" t="s">
        <v>430</v>
      </c>
      <c r="B149" s="803" t="s">
        <v>431</v>
      </c>
      <c r="C149" s="804" t="s">
        <v>32</v>
      </c>
      <c r="D149" s="805" t="s">
        <v>432</v>
      </c>
      <c r="E149" s="806" t="s">
        <v>41</v>
      </c>
      <c r="F149" s="807"/>
      <c r="G149" s="807"/>
      <c r="H149" s="807"/>
      <c r="I149" s="815"/>
      <c r="J149" s="374"/>
      <c r="K149" s="816">
        <v>37.472007374999997</v>
      </c>
      <c r="L149" s="817">
        <v>36.553943194312502</v>
      </c>
      <c r="M149" s="817">
        <v>39.233191721624998</v>
      </c>
      <c r="N149" s="817">
        <f t="shared" si="13"/>
        <v>37.753047430312499</v>
      </c>
      <c r="O149" s="817">
        <f t="shared" si="14"/>
        <v>37.472007374999997</v>
      </c>
      <c r="P149" s="817">
        <f t="shared" si="15"/>
        <v>36.553943194312502</v>
      </c>
      <c r="Q149" s="642">
        <f t="shared" si="16"/>
        <v>36.553943194312502</v>
      </c>
      <c r="R149" s="642">
        <f t="shared" si="17"/>
        <v>36.553943194312502</v>
      </c>
    </row>
    <row r="150" spans="1:18">
      <c r="A150" s="802" t="s">
        <v>433</v>
      </c>
      <c r="B150" s="803" t="s">
        <v>434</v>
      </c>
      <c r="C150" s="804" t="s">
        <v>32</v>
      </c>
      <c r="D150" s="805" t="s">
        <v>435</v>
      </c>
      <c r="E150" s="806" t="s">
        <v>41</v>
      </c>
      <c r="F150" s="807"/>
      <c r="G150" s="807"/>
      <c r="H150" s="807"/>
      <c r="I150" s="815"/>
      <c r="J150" s="374"/>
      <c r="K150" s="816">
        <v>17.085236519999999</v>
      </c>
      <c r="L150" s="817">
        <v>16.666648225260001</v>
      </c>
      <c r="M150" s="817">
        <v>17.888242636440001</v>
      </c>
      <c r="N150" s="817">
        <f t="shared" si="13"/>
        <v>17.213375793899999</v>
      </c>
      <c r="O150" s="817">
        <f t="shared" si="14"/>
        <v>17.085236519999999</v>
      </c>
      <c r="P150" s="817">
        <f t="shared" si="15"/>
        <v>16.666648225260001</v>
      </c>
      <c r="Q150" s="642">
        <f t="shared" si="16"/>
        <v>16.666648225260001</v>
      </c>
      <c r="R150" s="642">
        <f t="shared" si="17"/>
        <v>16.666648225260001</v>
      </c>
    </row>
    <row r="151" spans="1:18">
      <c r="A151" s="802" t="s">
        <v>436</v>
      </c>
      <c r="B151" s="803" t="s">
        <v>437</v>
      </c>
      <c r="C151" s="804" t="s">
        <v>32</v>
      </c>
      <c r="D151" s="805" t="s">
        <v>438</v>
      </c>
      <c r="E151" s="806" t="s">
        <v>41</v>
      </c>
      <c r="F151" s="807"/>
      <c r="G151" s="807"/>
      <c r="H151" s="807"/>
      <c r="I151" s="815"/>
      <c r="J151" s="374"/>
      <c r="K151" s="816">
        <v>17.085236519999999</v>
      </c>
      <c r="L151" s="817">
        <v>16.666648225260001</v>
      </c>
      <c r="M151" s="817">
        <v>17.888242636440001</v>
      </c>
      <c r="N151" s="817">
        <f t="shared" si="13"/>
        <v>17.213375793899999</v>
      </c>
      <c r="O151" s="817">
        <f t="shared" si="14"/>
        <v>17.085236519999999</v>
      </c>
      <c r="P151" s="817">
        <f t="shared" si="15"/>
        <v>16.666648225260001</v>
      </c>
      <c r="Q151" s="642">
        <f t="shared" si="16"/>
        <v>16.666648225260001</v>
      </c>
      <c r="R151" s="642">
        <f t="shared" si="17"/>
        <v>16.666648225260001</v>
      </c>
    </row>
    <row r="152" spans="1:18">
      <c r="A152" s="802" t="s">
        <v>439</v>
      </c>
      <c r="B152" s="803" t="s">
        <v>440</v>
      </c>
      <c r="C152" s="804" t="s">
        <v>32</v>
      </c>
      <c r="D152" s="805" t="s">
        <v>441</v>
      </c>
      <c r="E152" s="806" t="s">
        <v>41</v>
      </c>
      <c r="F152" s="807"/>
      <c r="G152" s="807"/>
      <c r="H152" s="807"/>
      <c r="I152" s="815"/>
      <c r="J152" s="374"/>
      <c r="K152" s="816">
        <v>2133.3660577350001</v>
      </c>
      <c r="L152" s="817">
        <v>2101.3655668689798</v>
      </c>
      <c r="M152" s="817">
        <v>2268.6214657954001</v>
      </c>
      <c r="N152" s="817">
        <f t="shared" si="13"/>
        <v>2167.78436346646</v>
      </c>
      <c r="O152" s="817">
        <f t="shared" si="14"/>
        <v>2133.3660577350001</v>
      </c>
      <c r="P152" s="817">
        <f t="shared" si="15"/>
        <v>2101.3655668689798</v>
      </c>
      <c r="Q152" s="642">
        <f t="shared" si="16"/>
        <v>2101.3655668689798</v>
      </c>
      <c r="R152" s="642">
        <f t="shared" si="17"/>
        <v>2101.3655668689798</v>
      </c>
    </row>
    <row r="153" spans="1:18">
      <c r="A153" s="802" t="s">
        <v>442</v>
      </c>
      <c r="B153" s="803" t="s">
        <v>443</v>
      </c>
      <c r="C153" s="804" t="s">
        <v>32</v>
      </c>
      <c r="D153" s="805" t="s">
        <v>163</v>
      </c>
      <c r="E153" s="806" t="s">
        <v>41</v>
      </c>
      <c r="F153" s="807"/>
      <c r="G153" s="807"/>
      <c r="H153" s="807"/>
      <c r="I153" s="815"/>
      <c r="J153" s="374"/>
      <c r="K153" s="816">
        <v>0.24741980999999999</v>
      </c>
      <c r="L153" s="817">
        <v>0.25632692316</v>
      </c>
      <c r="M153" s="817">
        <v>0.26968759289999999</v>
      </c>
      <c r="N153" s="817">
        <f t="shared" si="13"/>
        <v>0.25781144202</v>
      </c>
      <c r="O153" s="817">
        <f t="shared" si="14"/>
        <v>0.25632692316</v>
      </c>
      <c r="P153" s="817">
        <f t="shared" si="15"/>
        <v>0.24741980999999999</v>
      </c>
      <c r="Q153" s="642">
        <f t="shared" si="16"/>
        <v>0.24741980999999999</v>
      </c>
      <c r="R153" s="642">
        <f t="shared" si="17"/>
        <v>0.24741980999999999</v>
      </c>
    </row>
    <row r="154" spans="1:18">
      <c r="A154" s="802" t="s">
        <v>444</v>
      </c>
      <c r="B154" s="803" t="s">
        <v>445</v>
      </c>
      <c r="C154" s="804" t="s">
        <v>32</v>
      </c>
      <c r="D154" s="805" t="s">
        <v>172</v>
      </c>
      <c r="E154" s="806" t="s">
        <v>41</v>
      </c>
      <c r="F154" s="807"/>
      <c r="G154" s="807"/>
      <c r="H154" s="807"/>
      <c r="I154" s="815"/>
      <c r="J154" s="374"/>
      <c r="K154" s="816">
        <v>5.8537545000000003E-2</v>
      </c>
      <c r="L154" s="817">
        <v>6.0644896619999999E-2</v>
      </c>
      <c r="M154" s="817">
        <v>6.3805924050000004E-2</v>
      </c>
      <c r="N154" s="817">
        <f t="shared" si="13"/>
        <v>6.0996121889999998E-2</v>
      </c>
      <c r="O154" s="817">
        <f t="shared" si="14"/>
        <v>6.0644896619999999E-2</v>
      </c>
      <c r="P154" s="817">
        <f t="shared" si="15"/>
        <v>5.8537545000000003E-2</v>
      </c>
      <c r="Q154" s="642">
        <f t="shared" si="16"/>
        <v>5.8537545000000003E-2</v>
      </c>
      <c r="R154" s="642">
        <f t="shared" si="17"/>
        <v>5.8537545000000003E-2</v>
      </c>
    </row>
    <row r="155" spans="1:18">
      <c r="A155" s="802" t="s">
        <v>446</v>
      </c>
      <c r="B155" s="803" t="s">
        <v>447</v>
      </c>
      <c r="C155" s="804" t="s">
        <v>32</v>
      </c>
      <c r="D155" s="805" t="s">
        <v>448</v>
      </c>
      <c r="E155" s="806" t="s">
        <v>41</v>
      </c>
      <c r="F155" s="807"/>
      <c r="G155" s="807"/>
      <c r="H155" s="807"/>
      <c r="I155" s="815"/>
      <c r="J155" s="374"/>
      <c r="K155" s="816">
        <v>23.316419610000001</v>
      </c>
      <c r="L155" s="817">
        <v>26.3475541593</v>
      </c>
      <c r="M155" s="817">
        <v>27.513375139800001</v>
      </c>
      <c r="N155" s="817">
        <f t="shared" si="13"/>
        <v>25.725782969700003</v>
      </c>
      <c r="O155" s="817">
        <f t="shared" si="14"/>
        <v>26.3475541593</v>
      </c>
      <c r="P155" s="817">
        <f t="shared" si="15"/>
        <v>23.316419610000001</v>
      </c>
      <c r="Q155" s="642">
        <f t="shared" si="16"/>
        <v>23.316419610000001</v>
      </c>
      <c r="R155" s="642">
        <f t="shared" si="17"/>
        <v>23.316419610000001</v>
      </c>
    </row>
    <row r="156" spans="1:18">
      <c r="A156" s="802" t="s">
        <v>449</v>
      </c>
      <c r="B156" s="803" t="s">
        <v>450</v>
      </c>
      <c r="C156" s="804" t="s">
        <v>32</v>
      </c>
      <c r="D156" s="805" t="s">
        <v>274</v>
      </c>
      <c r="E156" s="806" t="s">
        <v>79</v>
      </c>
      <c r="F156" s="807"/>
      <c r="G156" s="807"/>
      <c r="H156" s="807"/>
      <c r="I156" s="815"/>
      <c r="J156" s="374"/>
      <c r="K156" s="816">
        <v>34.114958954999999</v>
      </c>
      <c r="L156" s="817">
        <v>29.68001429085</v>
      </c>
      <c r="M156" s="817">
        <v>30.788750456887499</v>
      </c>
      <c r="N156" s="817">
        <f t="shared" si="13"/>
        <v>31.527907900912499</v>
      </c>
      <c r="O156" s="817">
        <f t="shared" si="14"/>
        <v>30.788750456887499</v>
      </c>
      <c r="P156" s="817">
        <f t="shared" si="15"/>
        <v>29.68001429085</v>
      </c>
      <c r="Q156" s="642">
        <f t="shared" si="16"/>
        <v>29.68001429085</v>
      </c>
      <c r="R156" s="642">
        <f t="shared" si="17"/>
        <v>29.68001429085</v>
      </c>
    </row>
    <row r="157" spans="1:18">
      <c r="A157" s="802" t="s">
        <v>451</v>
      </c>
      <c r="B157" s="803" t="s">
        <v>452</v>
      </c>
      <c r="C157" s="804" t="s">
        <v>32</v>
      </c>
      <c r="D157" s="805" t="s">
        <v>453</v>
      </c>
      <c r="E157" s="806" t="s">
        <v>41</v>
      </c>
      <c r="F157" s="807"/>
      <c r="G157" s="807"/>
      <c r="H157" s="807"/>
      <c r="I157" s="815"/>
      <c r="J157" s="374"/>
      <c r="K157" s="816">
        <v>5895.4950449999997</v>
      </c>
      <c r="L157" s="817">
        <v>5748.1076688749999</v>
      </c>
      <c r="M157" s="817">
        <v>5987.4647677020002</v>
      </c>
      <c r="N157" s="817">
        <f t="shared" si="13"/>
        <v>5877.022493859</v>
      </c>
      <c r="O157" s="817">
        <f t="shared" si="14"/>
        <v>5895.4950449999997</v>
      </c>
      <c r="P157" s="817">
        <f t="shared" si="15"/>
        <v>5748.1076688749999</v>
      </c>
      <c r="Q157" s="642">
        <f t="shared" si="16"/>
        <v>5748.1076688749999</v>
      </c>
      <c r="R157" s="642">
        <f t="shared" si="17"/>
        <v>5748.1076688749999</v>
      </c>
    </row>
    <row r="158" spans="1:18">
      <c r="A158" s="802" t="s">
        <v>454</v>
      </c>
      <c r="B158" s="803" t="s">
        <v>455</v>
      </c>
      <c r="C158" s="804" t="s">
        <v>32</v>
      </c>
      <c r="D158" s="805" t="s">
        <v>456</v>
      </c>
      <c r="E158" s="806" t="s">
        <v>41</v>
      </c>
      <c r="F158" s="807"/>
      <c r="G158" s="807"/>
      <c r="H158" s="807"/>
      <c r="I158" s="815"/>
      <c r="J158" s="374"/>
      <c r="K158" s="816">
        <v>130.00878</v>
      </c>
      <c r="L158" s="817">
        <v>126.7585605</v>
      </c>
      <c r="M158" s="817">
        <v>132.03691696800001</v>
      </c>
      <c r="N158" s="817">
        <f t="shared" si="13"/>
        <v>129.60141915599999</v>
      </c>
      <c r="O158" s="817">
        <f t="shared" si="14"/>
        <v>130.00878</v>
      </c>
      <c r="P158" s="817">
        <f t="shared" si="15"/>
        <v>126.7585605</v>
      </c>
      <c r="Q158" s="642">
        <f t="shared" si="16"/>
        <v>126.7585605</v>
      </c>
      <c r="R158" s="642">
        <f t="shared" si="17"/>
        <v>126.7585605</v>
      </c>
    </row>
    <row r="159" spans="1:18">
      <c r="A159" s="802" t="s">
        <v>457</v>
      </c>
      <c r="B159" s="803" t="s">
        <v>458</v>
      </c>
      <c r="C159" s="804" t="s">
        <v>32</v>
      </c>
      <c r="D159" s="805" t="s">
        <v>459</v>
      </c>
      <c r="E159" s="806" t="s">
        <v>41</v>
      </c>
      <c r="F159" s="807"/>
      <c r="G159" s="807"/>
      <c r="H159" s="807"/>
      <c r="I159" s="815"/>
      <c r="J159" s="374"/>
      <c r="K159" s="816">
        <v>463.47122250000001</v>
      </c>
      <c r="L159" s="817">
        <v>451.88444193750001</v>
      </c>
      <c r="M159" s="817">
        <v>470.70137357099998</v>
      </c>
      <c r="N159" s="817">
        <f t="shared" si="13"/>
        <v>462.0190126695</v>
      </c>
      <c r="O159" s="817">
        <f t="shared" si="14"/>
        <v>463.47122250000001</v>
      </c>
      <c r="P159" s="817">
        <f t="shared" si="15"/>
        <v>451.88444193750001</v>
      </c>
      <c r="Q159" s="642">
        <f t="shared" si="16"/>
        <v>451.88444193750001</v>
      </c>
      <c r="R159" s="642">
        <f t="shared" si="17"/>
        <v>451.88444193750001</v>
      </c>
    </row>
    <row r="160" spans="1:18">
      <c r="A160" s="802" t="s">
        <v>460</v>
      </c>
      <c r="B160" s="803" t="s">
        <v>461</v>
      </c>
      <c r="C160" s="804" t="s">
        <v>32</v>
      </c>
      <c r="D160" s="805" t="s">
        <v>462</v>
      </c>
      <c r="E160" s="806" t="s">
        <v>41</v>
      </c>
      <c r="F160" s="807"/>
      <c r="G160" s="807"/>
      <c r="H160" s="807"/>
      <c r="I160" s="815"/>
      <c r="J160" s="374"/>
      <c r="K160" s="816">
        <v>2148.7562250000001</v>
      </c>
      <c r="L160" s="817">
        <v>2095.0373193750002</v>
      </c>
      <c r="M160" s="817">
        <v>2182.27682211</v>
      </c>
      <c r="N160" s="817">
        <f t="shared" si="13"/>
        <v>2142.0234554950002</v>
      </c>
      <c r="O160" s="817">
        <f t="shared" si="14"/>
        <v>2148.7562250000001</v>
      </c>
      <c r="P160" s="817">
        <f t="shared" si="15"/>
        <v>2095.0373193750002</v>
      </c>
      <c r="Q160" s="642">
        <f t="shared" si="16"/>
        <v>2095.0373193750002</v>
      </c>
      <c r="R160" s="642">
        <f t="shared" si="17"/>
        <v>2095.0373193750002</v>
      </c>
    </row>
    <row r="161" spans="1:18">
      <c r="A161" s="802" t="s">
        <v>463</v>
      </c>
      <c r="B161" s="803" t="s">
        <v>464</v>
      </c>
      <c r="C161" s="804" t="s">
        <v>32</v>
      </c>
      <c r="D161" s="805" t="s">
        <v>465</v>
      </c>
      <c r="E161" s="806" t="s">
        <v>41</v>
      </c>
      <c r="F161" s="807"/>
      <c r="G161" s="807"/>
      <c r="H161" s="807"/>
      <c r="I161" s="815"/>
      <c r="J161" s="374"/>
      <c r="K161" s="816">
        <v>2821.9211955000001</v>
      </c>
      <c r="L161" s="817">
        <v>2751.3731656125001</v>
      </c>
      <c r="M161" s="817">
        <v>2865.9431661498002</v>
      </c>
      <c r="N161" s="817">
        <f t="shared" si="13"/>
        <v>2813.0791757540997</v>
      </c>
      <c r="O161" s="817">
        <f t="shared" si="14"/>
        <v>2821.9211955000001</v>
      </c>
      <c r="P161" s="817">
        <f t="shared" si="15"/>
        <v>2751.3731656125001</v>
      </c>
      <c r="Q161" s="642">
        <f t="shared" si="16"/>
        <v>2751.3731656125001</v>
      </c>
      <c r="R161" s="642">
        <f t="shared" si="17"/>
        <v>2751.3731656125001</v>
      </c>
    </row>
    <row r="162" spans="1:18">
      <c r="A162" s="802" t="s">
        <v>466</v>
      </c>
      <c r="B162" s="803" t="s">
        <v>467</v>
      </c>
      <c r="C162" s="804" t="s">
        <v>32</v>
      </c>
      <c r="D162" s="805" t="s">
        <v>468</v>
      </c>
      <c r="E162" s="806" t="s">
        <v>41</v>
      </c>
      <c r="F162" s="807"/>
      <c r="G162" s="807"/>
      <c r="H162" s="807"/>
      <c r="I162" s="815"/>
      <c r="J162" s="374"/>
      <c r="K162" s="816">
        <v>510.376845</v>
      </c>
      <c r="L162" s="817">
        <v>497.61742387499999</v>
      </c>
      <c r="M162" s="817">
        <v>518.33872378199999</v>
      </c>
      <c r="N162" s="817">
        <f t="shared" si="13"/>
        <v>508.77766421899997</v>
      </c>
      <c r="O162" s="817">
        <f t="shared" si="14"/>
        <v>510.376845</v>
      </c>
      <c r="P162" s="817">
        <f t="shared" si="15"/>
        <v>497.61742387499999</v>
      </c>
      <c r="Q162" s="642">
        <f t="shared" si="16"/>
        <v>497.61742387499999</v>
      </c>
      <c r="R162" s="642">
        <f t="shared" si="17"/>
        <v>497.61742387499999</v>
      </c>
    </row>
    <row r="163" spans="1:18">
      <c r="A163" s="802" t="s">
        <v>469</v>
      </c>
      <c r="B163" s="803" t="s">
        <v>470</v>
      </c>
      <c r="C163" s="804" t="s">
        <v>32</v>
      </c>
      <c r="D163" s="805" t="s">
        <v>471</v>
      </c>
      <c r="E163" s="806" t="s">
        <v>41</v>
      </c>
      <c r="F163" s="807"/>
      <c r="G163" s="807"/>
      <c r="H163" s="807"/>
      <c r="I163" s="815"/>
      <c r="J163" s="374"/>
      <c r="K163" s="816">
        <v>6894.0011084999996</v>
      </c>
      <c r="L163" s="817">
        <v>6721.6510807875002</v>
      </c>
      <c r="M163" s="817">
        <v>7001.5475257926</v>
      </c>
      <c r="N163" s="817">
        <f t="shared" si="13"/>
        <v>6872.3999050267003</v>
      </c>
      <c r="O163" s="817">
        <f t="shared" si="14"/>
        <v>6894.0011084999996</v>
      </c>
      <c r="P163" s="817">
        <f t="shared" si="15"/>
        <v>6721.6510807875002</v>
      </c>
      <c r="Q163" s="642">
        <f t="shared" si="16"/>
        <v>6721.6510807875002</v>
      </c>
      <c r="R163" s="642">
        <f t="shared" si="17"/>
        <v>6721.6510807875002</v>
      </c>
    </row>
    <row r="164" spans="1:18">
      <c r="A164" s="802" t="s">
        <v>472</v>
      </c>
      <c r="B164" s="803" t="s">
        <v>473</v>
      </c>
      <c r="C164" s="804" t="s">
        <v>32</v>
      </c>
      <c r="D164" s="805" t="s">
        <v>474</v>
      </c>
      <c r="E164" s="806" t="s">
        <v>41</v>
      </c>
      <c r="F164" s="807"/>
      <c r="G164" s="807"/>
      <c r="H164" s="807"/>
      <c r="I164" s="815"/>
      <c r="J164" s="374"/>
      <c r="K164" s="816">
        <v>488.16281249999997</v>
      </c>
      <c r="L164" s="817">
        <v>528.68032593750002</v>
      </c>
      <c r="M164" s="817">
        <v>524.97028856249995</v>
      </c>
      <c r="N164" s="817">
        <f t="shared" si="13"/>
        <v>513.93780900000002</v>
      </c>
      <c r="O164" s="817">
        <f t="shared" si="14"/>
        <v>524.97028856249995</v>
      </c>
      <c r="P164" s="817">
        <f t="shared" si="15"/>
        <v>488.16281249999997</v>
      </c>
      <c r="Q164" s="642">
        <f t="shared" si="16"/>
        <v>488.16281249999997</v>
      </c>
      <c r="R164" s="642">
        <f t="shared" si="17"/>
        <v>488.16281249999997</v>
      </c>
    </row>
    <row r="165" spans="1:18">
      <c r="A165" s="802" t="s">
        <v>475</v>
      </c>
      <c r="B165" s="803" t="s">
        <v>476</v>
      </c>
      <c r="C165" s="804" t="s">
        <v>32</v>
      </c>
      <c r="D165" s="805" t="s">
        <v>477</v>
      </c>
      <c r="E165" s="806" t="s">
        <v>41</v>
      </c>
      <c r="F165" s="807"/>
      <c r="G165" s="807"/>
      <c r="H165" s="807"/>
      <c r="I165" s="815"/>
      <c r="J165" s="374"/>
      <c r="K165" s="816">
        <v>1033.939335</v>
      </c>
      <c r="L165" s="817">
        <v>1119.756299805</v>
      </c>
      <c r="M165" s="817">
        <v>1111.8983608589999</v>
      </c>
      <c r="N165" s="817">
        <f t="shared" si="13"/>
        <v>1088.5313318879998</v>
      </c>
      <c r="O165" s="817">
        <f t="shared" si="14"/>
        <v>1111.8983608589999</v>
      </c>
      <c r="P165" s="817">
        <f t="shared" si="15"/>
        <v>1033.939335</v>
      </c>
      <c r="Q165" s="642">
        <f t="shared" si="16"/>
        <v>1033.939335</v>
      </c>
      <c r="R165" s="642">
        <f t="shared" si="17"/>
        <v>1033.939335</v>
      </c>
    </row>
    <row r="166" spans="1:18">
      <c r="A166" s="802" t="s">
        <v>478</v>
      </c>
      <c r="B166" s="803" t="s">
        <v>479</v>
      </c>
      <c r="C166" s="804" t="s">
        <v>32</v>
      </c>
      <c r="D166" s="805" t="s">
        <v>480</v>
      </c>
      <c r="E166" s="806" t="s">
        <v>41</v>
      </c>
      <c r="F166" s="807"/>
      <c r="G166" s="807"/>
      <c r="H166" s="807"/>
      <c r="I166" s="815"/>
      <c r="J166" s="374"/>
      <c r="K166" s="816">
        <v>75.468920999999995</v>
      </c>
      <c r="L166" s="817">
        <v>81.732841442999998</v>
      </c>
      <c r="M166" s="817">
        <v>81.159277643400003</v>
      </c>
      <c r="N166" s="817">
        <f t="shared" si="13"/>
        <v>79.453680028800008</v>
      </c>
      <c r="O166" s="817">
        <f t="shared" si="14"/>
        <v>81.159277643400003</v>
      </c>
      <c r="P166" s="817">
        <f t="shared" si="15"/>
        <v>75.468920999999995</v>
      </c>
      <c r="Q166" s="642">
        <f t="shared" si="16"/>
        <v>75.468920999999995</v>
      </c>
      <c r="R166" s="642">
        <f t="shared" si="17"/>
        <v>75.468920999999995</v>
      </c>
    </row>
    <row r="167" spans="1:18">
      <c r="A167" s="802" t="s">
        <v>481</v>
      </c>
      <c r="B167" s="803" t="s">
        <v>482</v>
      </c>
      <c r="C167" s="804" t="s">
        <v>32</v>
      </c>
      <c r="D167" s="805" t="s">
        <v>483</v>
      </c>
      <c r="E167" s="806" t="s">
        <v>41</v>
      </c>
      <c r="F167" s="807"/>
      <c r="G167" s="807"/>
      <c r="H167" s="807"/>
      <c r="I167" s="815"/>
      <c r="J167" s="374"/>
      <c r="K167" s="816">
        <v>298.83542699999998</v>
      </c>
      <c r="L167" s="817">
        <v>323.63876744100003</v>
      </c>
      <c r="M167" s="817">
        <v>321.36761819579999</v>
      </c>
      <c r="N167" s="817">
        <f t="shared" si="13"/>
        <v>314.61393754559998</v>
      </c>
      <c r="O167" s="817">
        <f t="shared" si="14"/>
        <v>321.36761819579999</v>
      </c>
      <c r="P167" s="817">
        <f t="shared" si="15"/>
        <v>298.83542699999998</v>
      </c>
      <c r="Q167" s="642">
        <f t="shared" si="16"/>
        <v>298.83542699999998</v>
      </c>
      <c r="R167" s="642">
        <f t="shared" si="17"/>
        <v>298.83542699999998</v>
      </c>
    </row>
    <row r="168" spans="1:18">
      <c r="A168" s="802" t="s">
        <v>484</v>
      </c>
      <c r="B168" s="803" t="s">
        <v>485</v>
      </c>
      <c r="C168" s="804" t="s">
        <v>32</v>
      </c>
      <c r="D168" s="805" t="s">
        <v>486</v>
      </c>
      <c r="E168" s="806" t="s">
        <v>41</v>
      </c>
      <c r="F168" s="807"/>
      <c r="G168" s="807"/>
      <c r="H168" s="807"/>
      <c r="I168" s="815"/>
      <c r="J168" s="374"/>
      <c r="K168" s="816">
        <v>82.725224999999995</v>
      </c>
      <c r="L168" s="817">
        <v>89.591418675</v>
      </c>
      <c r="M168" s="817">
        <v>88.962706964999995</v>
      </c>
      <c r="N168" s="817">
        <f t="shared" si="13"/>
        <v>87.093116879999982</v>
      </c>
      <c r="O168" s="817">
        <f t="shared" si="14"/>
        <v>88.962706964999995</v>
      </c>
      <c r="P168" s="817">
        <f t="shared" si="15"/>
        <v>82.725224999999995</v>
      </c>
      <c r="Q168" s="642">
        <f t="shared" si="16"/>
        <v>82.725224999999995</v>
      </c>
      <c r="R168" s="642">
        <f t="shared" si="17"/>
        <v>82.725224999999995</v>
      </c>
    </row>
    <row r="169" spans="1:18">
      <c r="A169" s="802" t="s">
        <v>487</v>
      </c>
      <c r="B169" s="803" t="s">
        <v>488</v>
      </c>
      <c r="C169" s="804" t="s">
        <v>32</v>
      </c>
      <c r="D169" s="805" t="s">
        <v>489</v>
      </c>
      <c r="E169" s="806" t="s">
        <v>41</v>
      </c>
      <c r="F169" s="807"/>
      <c r="G169" s="807"/>
      <c r="H169" s="807"/>
      <c r="I169" s="815"/>
      <c r="J169" s="374"/>
      <c r="K169" s="816">
        <v>0.16797000000000001</v>
      </c>
      <c r="L169" s="817">
        <v>0.18191151</v>
      </c>
      <c r="M169" s="817">
        <v>0.18063493799999999</v>
      </c>
      <c r="N169" s="817">
        <f t="shared" si="13"/>
        <v>0.17683881599999998</v>
      </c>
      <c r="O169" s="817">
        <f t="shared" si="14"/>
        <v>0.18063493799999999</v>
      </c>
      <c r="P169" s="817">
        <f t="shared" si="15"/>
        <v>0.16797000000000001</v>
      </c>
      <c r="Q169" s="642">
        <f t="shared" si="16"/>
        <v>0.16797000000000001</v>
      </c>
      <c r="R169" s="642">
        <f t="shared" si="17"/>
        <v>0.16797000000000001</v>
      </c>
    </row>
    <row r="170" spans="1:18">
      <c r="A170" s="802" t="s">
        <v>490</v>
      </c>
      <c r="B170" s="803" t="s">
        <v>491</v>
      </c>
      <c r="C170" s="804" t="s">
        <v>32</v>
      </c>
      <c r="D170" s="805" t="s">
        <v>492</v>
      </c>
      <c r="E170" s="806" t="s">
        <v>41</v>
      </c>
      <c r="F170" s="807"/>
      <c r="G170" s="807"/>
      <c r="H170" s="807"/>
      <c r="I170" s="815"/>
      <c r="J170" s="374"/>
      <c r="K170" s="816">
        <v>990.85503000000006</v>
      </c>
      <c r="L170" s="817">
        <v>1073.0959974899999</v>
      </c>
      <c r="M170" s="817">
        <v>1065.565499262</v>
      </c>
      <c r="N170" s="817">
        <f t="shared" si="13"/>
        <v>1043.1721755839999</v>
      </c>
      <c r="O170" s="817">
        <f t="shared" si="14"/>
        <v>1065.565499262</v>
      </c>
      <c r="P170" s="817">
        <f t="shared" si="15"/>
        <v>990.85503000000006</v>
      </c>
      <c r="Q170" s="642">
        <f t="shared" si="16"/>
        <v>990.85503000000006</v>
      </c>
      <c r="R170" s="642">
        <f t="shared" si="17"/>
        <v>990.85503000000006</v>
      </c>
    </row>
    <row r="171" spans="1:18">
      <c r="A171" s="802" t="s">
        <v>493</v>
      </c>
      <c r="B171" s="803" t="s">
        <v>494</v>
      </c>
      <c r="C171" s="804" t="s">
        <v>32</v>
      </c>
      <c r="D171" s="805" t="s">
        <v>495</v>
      </c>
      <c r="E171" s="806" t="s">
        <v>41</v>
      </c>
      <c r="F171" s="807"/>
      <c r="G171" s="807"/>
      <c r="H171" s="807"/>
      <c r="I171" s="815"/>
      <c r="J171" s="374"/>
      <c r="K171" s="816">
        <v>4129.0805325000001</v>
      </c>
      <c r="L171" s="817">
        <v>4471.7942166974999</v>
      </c>
      <c r="M171" s="817">
        <v>4440.4132046505001</v>
      </c>
      <c r="N171" s="817">
        <f t="shared" si="13"/>
        <v>4347.0959846160004</v>
      </c>
      <c r="O171" s="817">
        <f t="shared" si="14"/>
        <v>4440.4132046505001</v>
      </c>
      <c r="P171" s="817">
        <f t="shared" si="15"/>
        <v>4129.0805325000001</v>
      </c>
      <c r="Q171" s="642">
        <f t="shared" si="16"/>
        <v>4129.0805325000001</v>
      </c>
      <c r="R171" s="642">
        <f t="shared" si="17"/>
        <v>4129.0805325000001</v>
      </c>
    </row>
    <row r="172" spans="1:18">
      <c r="A172" s="830" t="s">
        <v>496</v>
      </c>
      <c r="B172" s="798" t="s">
        <v>28</v>
      </c>
      <c r="C172" s="799" t="s">
        <v>28</v>
      </c>
      <c r="D172" s="799" t="s">
        <v>497</v>
      </c>
      <c r="E172" s="800"/>
      <c r="F172" s="801"/>
      <c r="G172" s="801"/>
      <c r="H172" s="801"/>
      <c r="I172" s="828"/>
      <c r="J172" s="814"/>
      <c r="K172" s="829"/>
      <c r="L172" s="814"/>
      <c r="M172" s="814"/>
      <c r="N172" s="814"/>
      <c r="O172" s="814"/>
      <c r="P172" s="814"/>
      <c r="Q172" s="814" t="e">
        <f t="shared" si="16"/>
        <v>#NUM!</v>
      </c>
      <c r="R172" s="814"/>
    </row>
    <row r="173" spans="1:18">
      <c r="A173" s="802" t="s">
        <v>498</v>
      </c>
      <c r="B173" s="803" t="s">
        <v>499</v>
      </c>
      <c r="C173" s="804" t="s">
        <v>32</v>
      </c>
      <c r="D173" s="805" t="s">
        <v>500</v>
      </c>
      <c r="E173" s="806" t="s">
        <v>41</v>
      </c>
      <c r="F173" s="807"/>
      <c r="G173" s="807"/>
      <c r="H173" s="807"/>
      <c r="I173" s="815"/>
      <c r="J173" s="374"/>
      <c r="K173" s="816">
        <v>3487.0976093827499</v>
      </c>
      <c r="L173" s="817">
        <v>3434.7911452420099</v>
      </c>
      <c r="M173" s="817">
        <v>3696.3234659457098</v>
      </c>
      <c r="N173" s="817">
        <f t="shared" ref="N173:N184" si="18">AVERAGE(K173:M173)</f>
        <v>3539.4040735234898</v>
      </c>
      <c r="O173" s="817">
        <f t="shared" ref="O173:O184" si="19">MEDIAN(K173:M173)</f>
        <v>3487.0976093827499</v>
      </c>
      <c r="P173" s="817">
        <f t="shared" ref="P173:P184" si="20">SMALL(K173:M173,1)</f>
        <v>3434.7911452420099</v>
      </c>
      <c r="Q173" s="642">
        <f t="shared" si="16"/>
        <v>3434.7911452420099</v>
      </c>
      <c r="R173" s="642">
        <f t="shared" si="17"/>
        <v>3434.7911452420099</v>
      </c>
    </row>
    <row r="174" spans="1:18">
      <c r="A174" s="802" t="s">
        <v>501</v>
      </c>
      <c r="B174" s="803" t="s">
        <v>502</v>
      </c>
      <c r="C174" s="804" t="s">
        <v>32</v>
      </c>
      <c r="D174" s="805" t="s">
        <v>222</v>
      </c>
      <c r="E174" s="806" t="s">
        <v>223</v>
      </c>
      <c r="F174" s="807"/>
      <c r="G174" s="807"/>
      <c r="H174" s="807"/>
      <c r="I174" s="815"/>
      <c r="J174" s="374"/>
      <c r="K174" s="816">
        <v>344.581468605</v>
      </c>
      <c r="L174" s="817">
        <v>378.35045252829002</v>
      </c>
      <c r="M174" s="817">
        <v>351.4730979771</v>
      </c>
      <c r="N174" s="817">
        <f t="shared" si="18"/>
        <v>358.13500637012999</v>
      </c>
      <c r="O174" s="817">
        <f t="shared" si="19"/>
        <v>351.4730979771</v>
      </c>
      <c r="P174" s="817">
        <f t="shared" si="20"/>
        <v>344.581468605</v>
      </c>
      <c r="Q174" s="642">
        <f t="shared" si="16"/>
        <v>344.581468605</v>
      </c>
      <c r="R174" s="642">
        <f t="shared" si="17"/>
        <v>344.581468605</v>
      </c>
    </row>
    <row r="175" spans="1:18">
      <c r="A175" s="802" t="s">
        <v>503</v>
      </c>
      <c r="B175" s="803" t="s">
        <v>504</v>
      </c>
      <c r="C175" s="804" t="s">
        <v>32</v>
      </c>
      <c r="D175" s="805" t="s">
        <v>229</v>
      </c>
      <c r="E175" s="806" t="s">
        <v>60</v>
      </c>
      <c r="F175" s="807"/>
      <c r="G175" s="807"/>
      <c r="H175" s="807"/>
      <c r="I175" s="815"/>
      <c r="J175" s="374"/>
      <c r="K175" s="816">
        <v>156.25543626000001</v>
      </c>
      <c r="L175" s="817">
        <v>165.31825156308</v>
      </c>
      <c r="M175" s="817">
        <v>170.31842552340001</v>
      </c>
      <c r="N175" s="817">
        <f t="shared" si="18"/>
        <v>163.96403778216003</v>
      </c>
      <c r="O175" s="817">
        <f t="shared" si="19"/>
        <v>165.31825156308</v>
      </c>
      <c r="P175" s="817">
        <f t="shared" si="20"/>
        <v>156.25543626000001</v>
      </c>
      <c r="Q175" s="642">
        <f t="shared" si="16"/>
        <v>156.25543626000001</v>
      </c>
      <c r="R175" s="642">
        <f t="shared" si="17"/>
        <v>156.25543626000001</v>
      </c>
    </row>
    <row r="176" spans="1:18">
      <c r="A176" s="802" t="s">
        <v>505</v>
      </c>
      <c r="B176" s="803" t="s">
        <v>506</v>
      </c>
      <c r="C176" s="804" t="s">
        <v>32</v>
      </c>
      <c r="D176" s="805" t="s">
        <v>507</v>
      </c>
      <c r="E176" s="806" t="s">
        <v>41</v>
      </c>
      <c r="F176" s="807"/>
      <c r="G176" s="807"/>
      <c r="H176" s="807"/>
      <c r="I176" s="815"/>
      <c r="J176" s="374"/>
      <c r="K176" s="816">
        <v>466.64274805500003</v>
      </c>
      <c r="L176" s="817">
        <v>516.713514921301</v>
      </c>
      <c r="M176" s="817">
        <v>507.56731705942298</v>
      </c>
      <c r="N176" s="817">
        <f t="shared" si="18"/>
        <v>496.97452667857465</v>
      </c>
      <c r="O176" s="817">
        <f t="shared" si="19"/>
        <v>507.56731705942298</v>
      </c>
      <c r="P176" s="817">
        <f t="shared" si="20"/>
        <v>466.64274805500003</v>
      </c>
      <c r="Q176" s="642">
        <f t="shared" si="16"/>
        <v>466.64274805500003</v>
      </c>
      <c r="R176" s="642">
        <f t="shared" si="17"/>
        <v>466.64274805500003</v>
      </c>
    </row>
    <row r="177" spans="1:18">
      <c r="A177" s="802" t="s">
        <v>508</v>
      </c>
      <c r="B177" s="803" t="s">
        <v>509</v>
      </c>
      <c r="C177" s="804" t="s">
        <v>32</v>
      </c>
      <c r="D177" s="805" t="s">
        <v>510</v>
      </c>
      <c r="E177" s="806" t="s">
        <v>41</v>
      </c>
      <c r="F177" s="807"/>
      <c r="G177" s="807"/>
      <c r="H177" s="807"/>
      <c r="I177" s="815"/>
      <c r="J177" s="374"/>
      <c r="K177" s="816">
        <v>578.82470398500004</v>
      </c>
      <c r="L177" s="817">
        <v>640.93259472259001</v>
      </c>
      <c r="M177" s="817">
        <v>629.58763052448398</v>
      </c>
      <c r="N177" s="817">
        <f t="shared" si="18"/>
        <v>616.44830974402464</v>
      </c>
      <c r="O177" s="817">
        <f t="shared" si="19"/>
        <v>629.58763052448398</v>
      </c>
      <c r="P177" s="817">
        <f t="shared" si="20"/>
        <v>578.82470398500004</v>
      </c>
      <c r="Q177" s="642">
        <f t="shared" si="16"/>
        <v>578.82470398500004</v>
      </c>
      <c r="R177" s="642">
        <f t="shared" si="17"/>
        <v>578.82470398500004</v>
      </c>
    </row>
    <row r="178" spans="1:18">
      <c r="A178" s="802" t="s">
        <v>511</v>
      </c>
      <c r="B178" s="803" t="s">
        <v>512</v>
      </c>
      <c r="C178" s="804" t="s">
        <v>32</v>
      </c>
      <c r="D178" s="805" t="s">
        <v>330</v>
      </c>
      <c r="E178" s="806" t="s">
        <v>41</v>
      </c>
      <c r="F178" s="807"/>
      <c r="G178" s="807"/>
      <c r="H178" s="807"/>
      <c r="I178" s="815"/>
      <c r="J178" s="374"/>
      <c r="K178" s="816">
        <v>10.141356719999999</v>
      </c>
      <c r="L178" s="817">
        <v>11.229524296056001</v>
      </c>
      <c r="M178" s="817">
        <v>11.030753704344001</v>
      </c>
      <c r="N178" s="817">
        <f t="shared" si="18"/>
        <v>10.800544906799999</v>
      </c>
      <c r="O178" s="817">
        <f t="shared" si="19"/>
        <v>11.030753704344001</v>
      </c>
      <c r="P178" s="817">
        <f t="shared" si="20"/>
        <v>10.141356719999999</v>
      </c>
      <c r="Q178" s="642">
        <f t="shared" si="16"/>
        <v>10.141356719999999</v>
      </c>
      <c r="R178" s="642">
        <f t="shared" si="17"/>
        <v>10.141356719999999</v>
      </c>
    </row>
    <row r="179" spans="1:18">
      <c r="A179" s="802" t="s">
        <v>513</v>
      </c>
      <c r="B179" s="803" t="s">
        <v>514</v>
      </c>
      <c r="C179" s="804" t="s">
        <v>32</v>
      </c>
      <c r="D179" s="805" t="s">
        <v>338</v>
      </c>
      <c r="E179" s="806" t="s">
        <v>339</v>
      </c>
      <c r="F179" s="807"/>
      <c r="G179" s="807"/>
      <c r="H179" s="807"/>
      <c r="I179" s="815"/>
      <c r="J179" s="374"/>
      <c r="K179" s="816">
        <v>249.34726574999999</v>
      </c>
      <c r="L179" s="817">
        <v>273.78329779350003</v>
      </c>
      <c r="M179" s="817">
        <v>254.33421106500001</v>
      </c>
      <c r="N179" s="817">
        <f t="shared" si="18"/>
        <v>259.15492486950001</v>
      </c>
      <c r="O179" s="817">
        <f t="shared" si="19"/>
        <v>254.33421106500001</v>
      </c>
      <c r="P179" s="817">
        <f t="shared" si="20"/>
        <v>249.34726574999999</v>
      </c>
      <c r="Q179" s="642">
        <f t="shared" si="16"/>
        <v>249.34726574999999</v>
      </c>
      <c r="R179" s="642">
        <f t="shared" si="17"/>
        <v>249.34726574999999</v>
      </c>
    </row>
    <row r="180" spans="1:18">
      <c r="A180" s="802" t="s">
        <v>515</v>
      </c>
      <c r="B180" s="803" t="s">
        <v>516</v>
      </c>
      <c r="C180" s="804" t="s">
        <v>32</v>
      </c>
      <c r="D180" s="805" t="s">
        <v>517</v>
      </c>
      <c r="E180" s="806" t="s">
        <v>41</v>
      </c>
      <c r="F180" s="807"/>
      <c r="G180" s="807"/>
      <c r="H180" s="807"/>
      <c r="I180" s="815"/>
      <c r="J180" s="374"/>
      <c r="K180" s="816">
        <v>91.372236615000006</v>
      </c>
      <c r="L180" s="817">
        <v>88.448325043319997</v>
      </c>
      <c r="M180" s="817">
        <v>93.1996813473</v>
      </c>
      <c r="N180" s="817">
        <f t="shared" si="18"/>
        <v>91.006747668540001</v>
      </c>
      <c r="O180" s="817">
        <f t="shared" si="19"/>
        <v>91.372236615000006</v>
      </c>
      <c r="P180" s="817">
        <f t="shared" si="20"/>
        <v>88.448325043319997</v>
      </c>
      <c r="Q180" s="642">
        <f t="shared" si="16"/>
        <v>88.448325043319997</v>
      </c>
      <c r="R180" s="642">
        <f t="shared" si="17"/>
        <v>88.448325043319997</v>
      </c>
    </row>
    <row r="181" spans="1:18">
      <c r="A181" s="802" t="s">
        <v>518</v>
      </c>
      <c r="B181" s="803" t="s">
        <v>519</v>
      </c>
      <c r="C181" s="804" t="s">
        <v>32</v>
      </c>
      <c r="D181" s="805" t="s">
        <v>520</v>
      </c>
      <c r="E181" s="806" t="s">
        <v>60</v>
      </c>
      <c r="F181" s="807"/>
      <c r="G181" s="807"/>
      <c r="H181" s="807"/>
      <c r="I181" s="815"/>
      <c r="J181" s="374"/>
      <c r="K181" s="816">
        <v>33.986713860000002</v>
      </c>
      <c r="L181" s="817">
        <v>38.235053092500003</v>
      </c>
      <c r="M181" s="817">
        <v>32.287378167</v>
      </c>
      <c r="N181" s="817">
        <f t="shared" si="18"/>
        <v>34.836381706499999</v>
      </c>
      <c r="O181" s="817">
        <f t="shared" si="19"/>
        <v>33.986713860000002</v>
      </c>
      <c r="P181" s="817">
        <f t="shared" si="20"/>
        <v>32.287378167</v>
      </c>
      <c r="Q181" s="642">
        <f t="shared" si="16"/>
        <v>32.287378167</v>
      </c>
      <c r="R181" s="642">
        <f t="shared" si="17"/>
        <v>32.287378167</v>
      </c>
    </row>
    <row r="182" spans="1:18">
      <c r="A182" s="802" t="s">
        <v>521</v>
      </c>
      <c r="B182" s="803" t="s">
        <v>522</v>
      </c>
      <c r="C182" s="804" t="s">
        <v>32</v>
      </c>
      <c r="D182" s="805" t="s">
        <v>523</v>
      </c>
      <c r="E182" s="806" t="s">
        <v>60</v>
      </c>
      <c r="F182" s="807"/>
      <c r="G182" s="807"/>
      <c r="H182" s="807"/>
      <c r="I182" s="815"/>
      <c r="J182" s="374"/>
      <c r="K182" s="816">
        <v>34.704449670000002</v>
      </c>
      <c r="L182" s="817">
        <v>39.042505878749999</v>
      </c>
      <c r="M182" s="817">
        <v>32.9692271865</v>
      </c>
      <c r="N182" s="817">
        <f t="shared" si="18"/>
        <v>35.572060911750008</v>
      </c>
      <c r="O182" s="817">
        <f t="shared" si="19"/>
        <v>34.704449670000002</v>
      </c>
      <c r="P182" s="817">
        <f t="shared" si="20"/>
        <v>32.9692271865</v>
      </c>
      <c r="Q182" s="642">
        <f t="shared" si="16"/>
        <v>32.9692271865</v>
      </c>
      <c r="R182" s="642">
        <f t="shared" si="17"/>
        <v>32.9692271865</v>
      </c>
    </row>
    <row r="183" spans="1:18">
      <c r="A183" s="802" t="s">
        <v>524</v>
      </c>
      <c r="B183" s="803" t="s">
        <v>525</v>
      </c>
      <c r="C183" s="804" t="s">
        <v>32</v>
      </c>
      <c r="D183" s="805" t="s">
        <v>526</v>
      </c>
      <c r="E183" s="806" t="s">
        <v>60</v>
      </c>
      <c r="F183" s="807"/>
      <c r="G183" s="807"/>
      <c r="H183" s="807"/>
      <c r="I183" s="815"/>
      <c r="J183" s="374"/>
      <c r="K183" s="816">
        <v>18.723028005</v>
      </c>
      <c r="L183" s="817">
        <v>18.180060192854999</v>
      </c>
      <c r="M183" s="817">
        <v>19.846409685299999</v>
      </c>
      <c r="N183" s="817">
        <f t="shared" si="18"/>
        <v>18.916499294385002</v>
      </c>
      <c r="O183" s="817">
        <f t="shared" si="19"/>
        <v>18.723028005</v>
      </c>
      <c r="P183" s="817">
        <f t="shared" si="20"/>
        <v>18.180060192854999</v>
      </c>
      <c r="Q183" s="642">
        <f t="shared" si="16"/>
        <v>18.180060192854999</v>
      </c>
      <c r="R183" s="642">
        <f t="shared" si="17"/>
        <v>18.180060192854999</v>
      </c>
    </row>
    <row r="184" spans="1:18">
      <c r="A184" s="802" t="s">
        <v>527</v>
      </c>
      <c r="B184" s="803" t="s">
        <v>528</v>
      </c>
      <c r="C184" s="804" t="s">
        <v>32</v>
      </c>
      <c r="D184" s="805" t="s">
        <v>529</v>
      </c>
      <c r="E184" s="806" t="s">
        <v>41</v>
      </c>
      <c r="F184" s="807"/>
      <c r="G184" s="807"/>
      <c r="H184" s="807"/>
      <c r="I184" s="815"/>
      <c r="J184" s="374"/>
      <c r="K184" s="816">
        <v>171.8181927</v>
      </c>
      <c r="L184" s="817">
        <v>190.25428477670999</v>
      </c>
      <c r="M184" s="817">
        <v>186.88664819978999</v>
      </c>
      <c r="N184" s="817">
        <f t="shared" si="18"/>
        <v>182.98637522549998</v>
      </c>
      <c r="O184" s="817">
        <f t="shared" si="19"/>
        <v>186.88664819978999</v>
      </c>
      <c r="P184" s="817">
        <f t="shared" si="20"/>
        <v>171.8181927</v>
      </c>
      <c r="Q184" s="642">
        <f t="shared" si="16"/>
        <v>171.8181927</v>
      </c>
      <c r="R184" s="642">
        <f t="shared" si="17"/>
        <v>171.8181927</v>
      </c>
    </row>
    <row r="185" spans="1:18">
      <c r="A185" s="830" t="s">
        <v>530</v>
      </c>
      <c r="B185" s="798" t="s">
        <v>28</v>
      </c>
      <c r="C185" s="799" t="s">
        <v>28</v>
      </c>
      <c r="D185" s="799" t="s">
        <v>531</v>
      </c>
      <c r="E185" s="800"/>
      <c r="F185" s="801"/>
      <c r="G185" s="801"/>
      <c r="H185" s="801"/>
      <c r="I185" s="828"/>
      <c r="J185" s="814"/>
      <c r="K185" s="829"/>
      <c r="L185" s="814"/>
      <c r="M185" s="814"/>
      <c r="N185" s="814"/>
      <c r="O185" s="814"/>
      <c r="P185" s="814"/>
      <c r="Q185" s="814" t="e">
        <f t="shared" si="16"/>
        <v>#NUM!</v>
      </c>
      <c r="R185" s="814"/>
    </row>
    <row r="186" spans="1:18">
      <c r="A186" s="802" t="s">
        <v>532</v>
      </c>
      <c r="B186" s="803" t="s">
        <v>533</v>
      </c>
      <c r="C186" s="804" t="s">
        <v>32</v>
      </c>
      <c r="D186" s="805" t="s">
        <v>279</v>
      </c>
      <c r="E186" s="806" t="s">
        <v>41</v>
      </c>
      <c r="F186" s="807"/>
      <c r="G186" s="807"/>
      <c r="H186" s="807"/>
      <c r="I186" s="815"/>
      <c r="J186" s="374"/>
      <c r="K186" s="816">
        <v>135.680203065</v>
      </c>
      <c r="L186" s="817">
        <v>150.23868885387401</v>
      </c>
      <c r="M186" s="817">
        <v>147.57935687380001</v>
      </c>
      <c r="N186" s="817">
        <f t="shared" ref="N186:N201" si="21">AVERAGE(K186:M186)</f>
        <v>144.49941626422466</v>
      </c>
      <c r="O186" s="817">
        <f t="shared" ref="O186:O201" si="22">MEDIAN(K186:M186)</f>
        <v>147.57935687380001</v>
      </c>
      <c r="P186" s="817">
        <f t="shared" ref="P186:P201" si="23">SMALL(K186:M186,1)</f>
        <v>135.680203065</v>
      </c>
      <c r="Q186" s="642">
        <f t="shared" si="16"/>
        <v>135.680203065</v>
      </c>
      <c r="R186" s="642">
        <f t="shared" si="17"/>
        <v>135.680203065</v>
      </c>
    </row>
    <row r="187" spans="1:18">
      <c r="A187" s="802" t="s">
        <v>534</v>
      </c>
      <c r="B187" s="803" t="s">
        <v>535</v>
      </c>
      <c r="C187" s="804" t="s">
        <v>32</v>
      </c>
      <c r="D187" s="805" t="s">
        <v>288</v>
      </c>
      <c r="E187" s="806" t="s">
        <v>60</v>
      </c>
      <c r="F187" s="807"/>
      <c r="G187" s="807"/>
      <c r="H187" s="807"/>
      <c r="I187" s="815"/>
      <c r="J187" s="374"/>
      <c r="K187" s="816">
        <v>10.47158574</v>
      </c>
      <c r="L187" s="817">
        <v>11.49780114252</v>
      </c>
      <c r="M187" s="817">
        <v>10.681017454799999</v>
      </c>
      <c r="N187" s="817">
        <f t="shared" si="21"/>
        <v>10.883468112439999</v>
      </c>
      <c r="O187" s="817">
        <f t="shared" si="22"/>
        <v>10.681017454799999</v>
      </c>
      <c r="P187" s="817">
        <f t="shared" si="23"/>
        <v>10.47158574</v>
      </c>
      <c r="Q187" s="642">
        <f t="shared" si="16"/>
        <v>10.47158574</v>
      </c>
      <c r="R187" s="642">
        <f t="shared" si="17"/>
        <v>10.47158574</v>
      </c>
    </row>
    <row r="188" spans="1:18">
      <c r="A188" s="802" t="s">
        <v>536</v>
      </c>
      <c r="B188" s="803" t="s">
        <v>537</v>
      </c>
      <c r="C188" s="804" t="s">
        <v>32</v>
      </c>
      <c r="D188" s="805" t="s">
        <v>538</v>
      </c>
      <c r="E188" s="806" t="s">
        <v>41</v>
      </c>
      <c r="F188" s="807"/>
      <c r="G188" s="807"/>
      <c r="H188" s="807"/>
      <c r="I188" s="815"/>
      <c r="J188" s="374"/>
      <c r="K188" s="816">
        <v>2534.7712566330001</v>
      </c>
      <c r="L188" s="817">
        <v>2833.8742649156902</v>
      </c>
      <c r="M188" s="817">
        <v>2458.7281189340101</v>
      </c>
      <c r="N188" s="817">
        <f t="shared" si="21"/>
        <v>2609.124546827567</v>
      </c>
      <c r="O188" s="817">
        <f t="shared" si="22"/>
        <v>2534.7712566330001</v>
      </c>
      <c r="P188" s="817">
        <f t="shared" si="23"/>
        <v>2458.7281189340101</v>
      </c>
      <c r="Q188" s="642">
        <f t="shared" si="16"/>
        <v>2458.7281189340101</v>
      </c>
      <c r="R188" s="642">
        <f t="shared" si="17"/>
        <v>2458.7281189340101</v>
      </c>
    </row>
    <row r="189" spans="1:18">
      <c r="A189" s="802" t="s">
        <v>539</v>
      </c>
      <c r="B189" s="803" t="s">
        <v>540</v>
      </c>
      <c r="C189" s="804" t="s">
        <v>32</v>
      </c>
      <c r="D189" s="805" t="s">
        <v>219</v>
      </c>
      <c r="E189" s="806" t="s">
        <v>79</v>
      </c>
      <c r="F189" s="807"/>
      <c r="G189" s="807"/>
      <c r="H189" s="807"/>
      <c r="I189" s="815"/>
      <c r="J189" s="374"/>
      <c r="K189" s="816">
        <v>95.621793629999999</v>
      </c>
      <c r="L189" s="817">
        <v>93.087816098805007</v>
      </c>
      <c r="M189" s="817">
        <v>101.3591012478</v>
      </c>
      <c r="N189" s="817">
        <f t="shared" si="21"/>
        <v>96.689570325534987</v>
      </c>
      <c r="O189" s="817">
        <f t="shared" si="22"/>
        <v>95.621793629999999</v>
      </c>
      <c r="P189" s="817">
        <f t="shared" si="23"/>
        <v>93.087816098805007</v>
      </c>
      <c r="Q189" s="642">
        <f t="shared" si="16"/>
        <v>93.087816098805007</v>
      </c>
      <c r="R189" s="642">
        <f t="shared" si="17"/>
        <v>93.087816098805007</v>
      </c>
    </row>
    <row r="190" spans="1:18">
      <c r="A190" s="802" t="s">
        <v>541</v>
      </c>
      <c r="B190" s="803" t="s">
        <v>542</v>
      </c>
      <c r="C190" s="804" t="s">
        <v>32</v>
      </c>
      <c r="D190" s="805" t="s">
        <v>543</v>
      </c>
      <c r="E190" s="806" t="s">
        <v>60</v>
      </c>
      <c r="F190" s="807"/>
      <c r="G190" s="807"/>
      <c r="H190" s="807"/>
      <c r="I190" s="815"/>
      <c r="J190" s="374"/>
      <c r="K190" s="816">
        <v>97.362970649999994</v>
      </c>
      <c r="L190" s="817">
        <v>103.01002294769999</v>
      </c>
      <c r="M190" s="817">
        <v>106.1256380085</v>
      </c>
      <c r="N190" s="817">
        <f t="shared" si="21"/>
        <v>102.1662105354</v>
      </c>
      <c r="O190" s="817">
        <f t="shared" si="22"/>
        <v>103.01002294769999</v>
      </c>
      <c r="P190" s="817">
        <f t="shared" si="23"/>
        <v>97.362970649999994</v>
      </c>
      <c r="Q190" s="642">
        <f t="shared" si="16"/>
        <v>97.362970649999994</v>
      </c>
      <c r="R190" s="642">
        <f t="shared" si="17"/>
        <v>97.362970649999994</v>
      </c>
    </row>
    <row r="191" spans="1:18">
      <c r="A191" s="802" t="s">
        <v>544</v>
      </c>
      <c r="B191" s="803" t="s">
        <v>545</v>
      </c>
      <c r="C191" s="804" t="s">
        <v>32</v>
      </c>
      <c r="D191" s="805" t="s">
        <v>297</v>
      </c>
      <c r="E191" s="806" t="s">
        <v>41</v>
      </c>
      <c r="F191" s="807"/>
      <c r="G191" s="807"/>
      <c r="H191" s="807"/>
      <c r="I191" s="815"/>
      <c r="J191" s="374"/>
      <c r="K191" s="816">
        <v>15.161476110000001</v>
      </c>
      <c r="L191" s="817">
        <v>14.5550170656</v>
      </c>
      <c r="M191" s="817">
        <v>16.829238482099999</v>
      </c>
      <c r="N191" s="817">
        <f t="shared" si="21"/>
        <v>15.5152438859</v>
      </c>
      <c r="O191" s="817">
        <f t="shared" si="22"/>
        <v>15.161476110000001</v>
      </c>
      <c r="P191" s="817">
        <f t="shared" si="23"/>
        <v>14.5550170656</v>
      </c>
      <c r="Q191" s="642">
        <f t="shared" si="16"/>
        <v>14.5550170656</v>
      </c>
      <c r="R191" s="642">
        <f t="shared" si="17"/>
        <v>14.5550170656</v>
      </c>
    </row>
    <row r="192" spans="1:18">
      <c r="A192" s="802" t="s">
        <v>546</v>
      </c>
      <c r="B192" s="803" t="s">
        <v>547</v>
      </c>
      <c r="C192" s="804" t="s">
        <v>32</v>
      </c>
      <c r="D192" s="805" t="s">
        <v>312</v>
      </c>
      <c r="E192" s="806" t="s">
        <v>41</v>
      </c>
      <c r="F192" s="807"/>
      <c r="G192" s="807"/>
      <c r="H192" s="807"/>
      <c r="I192" s="815"/>
      <c r="J192" s="374"/>
      <c r="K192" s="816">
        <v>54.441008654999997</v>
      </c>
      <c r="L192" s="817">
        <v>60.282528883681501</v>
      </c>
      <c r="M192" s="817">
        <v>59.215485114043503</v>
      </c>
      <c r="N192" s="817">
        <f t="shared" si="21"/>
        <v>57.979674217574996</v>
      </c>
      <c r="O192" s="817">
        <f t="shared" si="22"/>
        <v>59.215485114043503</v>
      </c>
      <c r="P192" s="817">
        <f t="shared" si="23"/>
        <v>54.441008654999997</v>
      </c>
      <c r="Q192" s="642">
        <f t="shared" si="16"/>
        <v>54.441008654999997</v>
      </c>
      <c r="R192" s="642">
        <f t="shared" si="17"/>
        <v>54.441008654999997</v>
      </c>
    </row>
    <row r="193" spans="1:18">
      <c r="A193" s="802" t="s">
        <v>548</v>
      </c>
      <c r="B193" s="803" t="s">
        <v>549</v>
      </c>
      <c r="C193" s="804" t="s">
        <v>32</v>
      </c>
      <c r="D193" s="805" t="s">
        <v>318</v>
      </c>
      <c r="E193" s="806" t="s">
        <v>41</v>
      </c>
      <c r="F193" s="807"/>
      <c r="G193" s="807"/>
      <c r="H193" s="807"/>
      <c r="I193" s="815"/>
      <c r="J193" s="374"/>
      <c r="K193" s="816">
        <v>78.958413765000003</v>
      </c>
      <c r="L193" s="817">
        <v>87.430651561984504</v>
      </c>
      <c r="M193" s="817">
        <v>85.883066652190493</v>
      </c>
      <c r="N193" s="817">
        <f t="shared" si="21"/>
        <v>84.090710659725005</v>
      </c>
      <c r="O193" s="817">
        <f t="shared" si="22"/>
        <v>85.883066652190493</v>
      </c>
      <c r="P193" s="817">
        <f t="shared" si="23"/>
        <v>78.958413765000003</v>
      </c>
      <c r="Q193" s="642">
        <f t="shared" si="16"/>
        <v>78.958413765000003</v>
      </c>
      <c r="R193" s="642">
        <f t="shared" si="17"/>
        <v>78.958413765000003</v>
      </c>
    </row>
    <row r="194" spans="1:18">
      <c r="A194" s="802" t="s">
        <v>550</v>
      </c>
      <c r="B194" s="803" t="s">
        <v>551</v>
      </c>
      <c r="C194" s="804" t="s">
        <v>32</v>
      </c>
      <c r="D194" s="805" t="s">
        <v>327</v>
      </c>
      <c r="E194" s="806" t="s">
        <v>41</v>
      </c>
      <c r="F194" s="807"/>
      <c r="G194" s="807"/>
      <c r="H194" s="807"/>
      <c r="I194" s="815"/>
      <c r="J194" s="374"/>
      <c r="K194" s="816">
        <v>10.141356719999999</v>
      </c>
      <c r="L194" s="817">
        <v>11.229524296056001</v>
      </c>
      <c r="M194" s="817">
        <v>11.030753704344001</v>
      </c>
      <c r="N194" s="817">
        <f t="shared" si="21"/>
        <v>10.800544906799999</v>
      </c>
      <c r="O194" s="817">
        <f t="shared" si="22"/>
        <v>11.030753704344001</v>
      </c>
      <c r="P194" s="817">
        <f t="shared" si="23"/>
        <v>10.141356719999999</v>
      </c>
      <c r="Q194" s="642">
        <f t="shared" si="16"/>
        <v>10.141356719999999</v>
      </c>
      <c r="R194" s="642">
        <f t="shared" si="17"/>
        <v>10.141356719999999</v>
      </c>
    </row>
    <row r="195" spans="1:18">
      <c r="A195" s="802" t="s">
        <v>552</v>
      </c>
      <c r="B195" s="803" t="s">
        <v>553</v>
      </c>
      <c r="C195" s="804" t="s">
        <v>32</v>
      </c>
      <c r="D195" s="805" t="s">
        <v>554</v>
      </c>
      <c r="E195" s="806" t="s">
        <v>41</v>
      </c>
      <c r="F195" s="807"/>
      <c r="G195" s="807"/>
      <c r="H195" s="807"/>
      <c r="I195" s="815"/>
      <c r="J195" s="374"/>
      <c r="K195" s="816">
        <v>10.141356719999999</v>
      </c>
      <c r="L195" s="817">
        <v>11.229524296056001</v>
      </c>
      <c r="M195" s="817">
        <v>11.030753704344001</v>
      </c>
      <c r="N195" s="817">
        <f t="shared" si="21"/>
        <v>10.800544906799999</v>
      </c>
      <c r="O195" s="817">
        <f t="shared" si="22"/>
        <v>11.030753704344001</v>
      </c>
      <c r="P195" s="817">
        <f t="shared" si="23"/>
        <v>10.141356719999999</v>
      </c>
      <c r="Q195" s="642">
        <f t="shared" si="16"/>
        <v>10.141356719999999</v>
      </c>
      <c r="R195" s="642">
        <f t="shared" si="17"/>
        <v>10.141356719999999</v>
      </c>
    </row>
    <row r="196" spans="1:18">
      <c r="A196" s="802" t="s">
        <v>555</v>
      </c>
      <c r="B196" s="803" t="s">
        <v>556</v>
      </c>
      <c r="C196" s="804" t="s">
        <v>32</v>
      </c>
      <c r="D196" s="805" t="s">
        <v>557</v>
      </c>
      <c r="E196" s="806" t="s">
        <v>41</v>
      </c>
      <c r="F196" s="807"/>
      <c r="G196" s="807"/>
      <c r="H196" s="807"/>
      <c r="I196" s="815"/>
      <c r="J196" s="374"/>
      <c r="K196" s="816">
        <v>11.02807035</v>
      </c>
      <c r="L196" s="817">
        <v>12.211382298555</v>
      </c>
      <c r="M196" s="817">
        <v>11.995232119695</v>
      </c>
      <c r="N196" s="817">
        <f t="shared" si="21"/>
        <v>11.744894922750001</v>
      </c>
      <c r="O196" s="817">
        <f t="shared" si="22"/>
        <v>11.995232119695</v>
      </c>
      <c r="P196" s="817">
        <f t="shared" si="23"/>
        <v>11.02807035</v>
      </c>
      <c r="Q196" s="642">
        <f t="shared" si="16"/>
        <v>11.02807035</v>
      </c>
      <c r="R196" s="642">
        <f t="shared" si="17"/>
        <v>11.02807035</v>
      </c>
    </row>
    <row r="197" spans="1:18">
      <c r="A197" s="802" t="s">
        <v>558</v>
      </c>
      <c r="B197" s="803" t="s">
        <v>559</v>
      </c>
      <c r="C197" s="804" t="s">
        <v>32</v>
      </c>
      <c r="D197" s="805" t="s">
        <v>330</v>
      </c>
      <c r="E197" s="806" t="s">
        <v>41</v>
      </c>
      <c r="F197" s="807"/>
      <c r="G197" s="807"/>
      <c r="H197" s="807"/>
      <c r="I197" s="815"/>
      <c r="J197" s="374"/>
      <c r="K197" s="816">
        <v>10.141356719999999</v>
      </c>
      <c r="L197" s="817">
        <v>11.229524296056001</v>
      </c>
      <c r="M197" s="817">
        <v>11.030753704344001</v>
      </c>
      <c r="N197" s="817">
        <f t="shared" si="21"/>
        <v>10.800544906799999</v>
      </c>
      <c r="O197" s="817">
        <f t="shared" si="22"/>
        <v>11.030753704344001</v>
      </c>
      <c r="P197" s="817">
        <f t="shared" si="23"/>
        <v>10.141356719999999</v>
      </c>
      <c r="Q197" s="642">
        <f t="shared" si="16"/>
        <v>10.141356719999999</v>
      </c>
      <c r="R197" s="642">
        <f t="shared" si="17"/>
        <v>10.141356719999999</v>
      </c>
    </row>
    <row r="198" spans="1:18">
      <c r="A198" s="802" t="s">
        <v>560</v>
      </c>
      <c r="B198" s="803" t="s">
        <v>561</v>
      </c>
      <c r="C198" s="804" t="s">
        <v>32</v>
      </c>
      <c r="D198" s="805" t="s">
        <v>562</v>
      </c>
      <c r="E198" s="806" t="s">
        <v>41</v>
      </c>
      <c r="F198" s="807"/>
      <c r="G198" s="807"/>
      <c r="H198" s="807"/>
      <c r="I198" s="815"/>
      <c r="J198" s="374"/>
      <c r="K198" s="816">
        <v>5.1852339000000001</v>
      </c>
      <c r="L198" s="817">
        <v>5.0348621169000003</v>
      </c>
      <c r="M198" s="817">
        <v>5.4963479340000001</v>
      </c>
      <c r="N198" s="817">
        <f t="shared" si="21"/>
        <v>5.2388146503000002</v>
      </c>
      <c r="O198" s="817">
        <f t="shared" si="22"/>
        <v>5.1852339000000001</v>
      </c>
      <c r="P198" s="817">
        <f t="shared" si="23"/>
        <v>5.0348621169000003</v>
      </c>
      <c r="Q198" s="642">
        <f t="shared" si="16"/>
        <v>5.0348621169000003</v>
      </c>
      <c r="R198" s="642">
        <f t="shared" si="17"/>
        <v>5.0348621169000003</v>
      </c>
    </row>
    <row r="199" spans="1:18">
      <c r="A199" s="802" t="s">
        <v>563</v>
      </c>
      <c r="B199" s="803" t="s">
        <v>564</v>
      </c>
      <c r="C199" s="804" t="s">
        <v>32</v>
      </c>
      <c r="D199" s="805" t="s">
        <v>565</v>
      </c>
      <c r="E199" s="806" t="s">
        <v>41</v>
      </c>
      <c r="F199" s="807"/>
      <c r="G199" s="807"/>
      <c r="H199" s="807"/>
      <c r="I199" s="815"/>
      <c r="J199" s="374"/>
      <c r="K199" s="816">
        <v>71.826239595000004</v>
      </c>
      <c r="L199" s="817">
        <v>68.953190011199993</v>
      </c>
      <c r="M199" s="817">
        <v>79.727125950450002</v>
      </c>
      <c r="N199" s="817">
        <f t="shared" si="21"/>
        <v>73.50218518554999</v>
      </c>
      <c r="O199" s="817">
        <f t="shared" si="22"/>
        <v>71.826239595000004</v>
      </c>
      <c r="P199" s="817">
        <f t="shared" si="23"/>
        <v>68.953190011199993</v>
      </c>
      <c r="Q199" s="642">
        <f t="shared" si="16"/>
        <v>68.953190011199993</v>
      </c>
      <c r="R199" s="642">
        <f t="shared" si="17"/>
        <v>68.953190011199993</v>
      </c>
    </row>
    <row r="200" spans="1:18">
      <c r="A200" s="802" t="s">
        <v>566</v>
      </c>
      <c r="B200" s="803" t="s">
        <v>567</v>
      </c>
      <c r="C200" s="804" t="s">
        <v>32</v>
      </c>
      <c r="D200" s="805" t="s">
        <v>423</v>
      </c>
      <c r="E200" s="806" t="s">
        <v>41</v>
      </c>
      <c r="F200" s="807"/>
      <c r="G200" s="807"/>
      <c r="H200" s="807"/>
      <c r="I200" s="815"/>
      <c r="J200" s="374"/>
      <c r="K200" s="816">
        <v>48.115594395000002</v>
      </c>
      <c r="L200" s="817">
        <v>44.266346843400001</v>
      </c>
      <c r="M200" s="817">
        <v>50.521374114750003</v>
      </c>
      <c r="N200" s="817">
        <f t="shared" si="21"/>
        <v>47.634438451049995</v>
      </c>
      <c r="O200" s="817">
        <f t="shared" si="22"/>
        <v>48.115594395000002</v>
      </c>
      <c r="P200" s="817">
        <f t="shared" si="23"/>
        <v>44.266346843400001</v>
      </c>
      <c r="Q200" s="642">
        <f t="shared" si="16"/>
        <v>44.266346843400001</v>
      </c>
      <c r="R200" s="642">
        <f t="shared" si="17"/>
        <v>44.266346843400001</v>
      </c>
    </row>
    <row r="201" spans="1:18">
      <c r="A201" s="802" t="s">
        <v>568</v>
      </c>
      <c r="B201" s="803" t="s">
        <v>569</v>
      </c>
      <c r="C201" s="804" t="s">
        <v>32</v>
      </c>
      <c r="D201" s="805" t="s">
        <v>274</v>
      </c>
      <c r="E201" s="806" t="s">
        <v>79</v>
      </c>
      <c r="F201" s="807"/>
      <c r="G201" s="807"/>
      <c r="H201" s="807"/>
      <c r="I201" s="815"/>
      <c r="J201" s="374"/>
      <c r="K201" s="816">
        <v>34.114958954999999</v>
      </c>
      <c r="L201" s="817">
        <v>29.68001429085</v>
      </c>
      <c r="M201" s="817">
        <v>30.788750456887499</v>
      </c>
      <c r="N201" s="817">
        <f t="shared" si="21"/>
        <v>31.527907900912499</v>
      </c>
      <c r="O201" s="817">
        <f t="shared" si="22"/>
        <v>30.788750456887499</v>
      </c>
      <c r="P201" s="817">
        <f t="shared" si="23"/>
        <v>29.68001429085</v>
      </c>
      <c r="Q201" s="642">
        <f t="shared" si="16"/>
        <v>29.68001429085</v>
      </c>
      <c r="R201" s="642">
        <f t="shared" si="17"/>
        <v>29.68001429085</v>
      </c>
    </row>
    <row r="202" spans="1:18">
      <c r="A202" s="830" t="s">
        <v>570</v>
      </c>
      <c r="B202" s="798" t="s">
        <v>28</v>
      </c>
      <c r="C202" s="799" t="s">
        <v>28</v>
      </c>
      <c r="D202" s="799" t="s">
        <v>571</v>
      </c>
      <c r="E202" s="800"/>
      <c r="F202" s="801"/>
      <c r="G202" s="801"/>
      <c r="H202" s="801"/>
      <c r="I202" s="828"/>
      <c r="J202" s="814"/>
      <c r="K202" s="829"/>
      <c r="L202" s="814"/>
      <c r="M202" s="814"/>
      <c r="N202" s="814"/>
      <c r="O202" s="814"/>
      <c r="P202" s="814"/>
      <c r="Q202" s="814" t="e">
        <f t="shared" si="16"/>
        <v>#NUM!</v>
      </c>
      <c r="R202" s="814"/>
    </row>
    <row r="203" spans="1:18">
      <c r="A203" s="802" t="s">
        <v>572</v>
      </c>
      <c r="B203" s="803" t="s">
        <v>573</v>
      </c>
      <c r="C203" s="804" t="s">
        <v>32</v>
      </c>
      <c r="D203" s="805" t="s">
        <v>279</v>
      </c>
      <c r="E203" s="806" t="s">
        <v>41</v>
      </c>
      <c r="F203" s="807"/>
      <c r="G203" s="807"/>
      <c r="H203" s="807"/>
      <c r="I203" s="815"/>
      <c r="J203" s="374"/>
      <c r="K203" s="816">
        <v>135.680203065</v>
      </c>
      <c r="L203" s="817">
        <v>150.23868885387401</v>
      </c>
      <c r="M203" s="817">
        <v>147.57935687380001</v>
      </c>
      <c r="N203" s="817">
        <f t="shared" ref="N203:N218" si="24">AVERAGE(K203:M203)</f>
        <v>144.49941626422466</v>
      </c>
      <c r="O203" s="817">
        <f t="shared" ref="O203:O218" si="25">MEDIAN(K203:M203)</f>
        <v>147.57935687380001</v>
      </c>
      <c r="P203" s="817">
        <f t="shared" ref="P203:P218" si="26">SMALL(K203:M203,1)</f>
        <v>135.680203065</v>
      </c>
      <c r="Q203" s="642">
        <f t="shared" si="16"/>
        <v>135.680203065</v>
      </c>
      <c r="R203" s="642">
        <f t="shared" si="17"/>
        <v>135.680203065</v>
      </c>
    </row>
    <row r="204" spans="1:18">
      <c r="A204" s="802" t="s">
        <v>574</v>
      </c>
      <c r="B204" s="803" t="s">
        <v>575</v>
      </c>
      <c r="C204" s="804" t="s">
        <v>32</v>
      </c>
      <c r="D204" s="805" t="s">
        <v>288</v>
      </c>
      <c r="E204" s="806" t="s">
        <v>60</v>
      </c>
      <c r="F204" s="807"/>
      <c r="G204" s="807"/>
      <c r="H204" s="807"/>
      <c r="I204" s="815"/>
      <c r="J204" s="374"/>
      <c r="K204" s="816">
        <v>10.47158574</v>
      </c>
      <c r="L204" s="817">
        <v>11.49780114252</v>
      </c>
      <c r="M204" s="817">
        <v>10.681017454799999</v>
      </c>
      <c r="N204" s="817">
        <f t="shared" si="24"/>
        <v>10.883468112439999</v>
      </c>
      <c r="O204" s="817">
        <f t="shared" si="25"/>
        <v>10.681017454799999</v>
      </c>
      <c r="P204" s="817">
        <f t="shared" si="26"/>
        <v>10.47158574</v>
      </c>
      <c r="Q204" s="642">
        <f t="shared" ref="Q204:Q267" si="27">SMALL(N204:P204,1)</f>
        <v>10.47158574</v>
      </c>
      <c r="R204" s="642">
        <f t="shared" ref="R204:R267" si="28">AVERAGE(J204,Q204)</f>
        <v>10.47158574</v>
      </c>
    </row>
    <row r="205" spans="1:18">
      <c r="A205" s="802" t="s">
        <v>576</v>
      </c>
      <c r="B205" s="803" t="s">
        <v>577</v>
      </c>
      <c r="C205" s="804" t="s">
        <v>32</v>
      </c>
      <c r="D205" s="805" t="s">
        <v>538</v>
      </c>
      <c r="E205" s="806" t="s">
        <v>41</v>
      </c>
      <c r="F205" s="807"/>
      <c r="G205" s="807"/>
      <c r="H205" s="807"/>
      <c r="I205" s="815"/>
      <c r="J205" s="374"/>
      <c r="K205" s="816">
        <v>2511.0837325035</v>
      </c>
      <c r="L205" s="817">
        <v>2807.3916129389099</v>
      </c>
      <c r="M205" s="817">
        <v>2435.7512205283901</v>
      </c>
      <c r="N205" s="817">
        <f t="shared" si="24"/>
        <v>2584.7421886569332</v>
      </c>
      <c r="O205" s="817">
        <f t="shared" si="25"/>
        <v>2511.0837325035</v>
      </c>
      <c r="P205" s="817">
        <f t="shared" si="26"/>
        <v>2435.7512205283901</v>
      </c>
      <c r="Q205" s="642">
        <f t="shared" si="27"/>
        <v>2435.7512205283901</v>
      </c>
      <c r="R205" s="642">
        <f t="shared" si="28"/>
        <v>2435.7512205283901</v>
      </c>
    </row>
    <row r="206" spans="1:18">
      <c r="A206" s="802" t="s">
        <v>578</v>
      </c>
      <c r="B206" s="803" t="s">
        <v>579</v>
      </c>
      <c r="C206" s="804" t="s">
        <v>32</v>
      </c>
      <c r="D206" s="805" t="s">
        <v>219</v>
      </c>
      <c r="E206" s="806" t="s">
        <v>79</v>
      </c>
      <c r="F206" s="807"/>
      <c r="G206" s="807"/>
      <c r="H206" s="807"/>
      <c r="I206" s="815"/>
      <c r="J206" s="374"/>
      <c r="K206" s="816">
        <v>95.621793629999999</v>
      </c>
      <c r="L206" s="817">
        <v>93.087816098805007</v>
      </c>
      <c r="M206" s="817">
        <v>101.3591012478</v>
      </c>
      <c r="N206" s="817">
        <f t="shared" si="24"/>
        <v>96.689570325534987</v>
      </c>
      <c r="O206" s="817">
        <f t="shared" si="25"/>
        <v>95.621793629999999</v>
      </c>
      <c r="P206" s="817">
        <f t="shared" si="26"/>
        <v>93.087816098805007</v>
      </c>
      <c r="Q206" s="642">
        <f t="shared" si="27"/>
        <v>93.087816098805007</v>
      </c>
      <c r="R206" s="642">
        <f t="shared" si="28"/>
        <v>93.087816098805007</v>
      </c>
    </row>
    <row r="207" spans="1:18">
      <c r="A207" s="802" t="s">
        <v>580</v>
      </c>
      <c r="B207" s="803" t="s">
        <v>581</v>
      </c>
      <c r="C207" s="804" t="s">
        <v>32</v>
      </c>
      <c r="D207" s="805" t="s">
        <v>543</v>
      </c>
      <c r="E207" s="806" t="s">
        <v>60</v>
      </c>
      <c r="F207" s="807"/>
      <c r="G207" s="807"/>
      <c r="H207" s="807"/>
      <c r="I207" s="815"/>
      <c r="J207" s="374"/>
      <c r="K207" s="816">
        <v>97.362970649999994</v>
      </c>
      <c r="L207" s="817">
        <v>103.01002294769999</v>
      </c>
      <c r="M207" s="817">
        <v>106.1256380085</v>
      </c>
      <c r="N207" s="817">
        <f t="shared" si="24"/>
        <v>102.1662105354</v>
      </c>
      <c r="O207" s="817">
        <f t="shared" si="25"/>
        <v>103.01002294769999</v>
      </c>
      <c r="P207" s="817">
        <f t="shared" si="26"/>
        <v>97.362970649999994</v>
      </c>
      <c r="Q207" s="642">
        <f t="shared" si="27"/>
        <v>97.362970649999994</v>
      </c>
      <c r="R207" s="642">
        <f t="shared" si="28"/>
        <v>97.362970649999994</v>
      </c>
    </row>
    <row r="208" spans="1:18">
      <c r="A208" s="802" t="s">
        <v>582</v>
      </c>
      <c r="B208" s="803" t="s">
        <v>583</v>
      </c>
      <c r="C208" s="804" t="s">
        <v>32</v>
      </c>
      <c r="D208" s="805" t="s">
        <v>297</v>
      </c>
      <c r="E208" s="806" t="s">
        <v>41</v>
      </c>
      <c r="F208" s="807"/>
      <c r="G208" s="807"/>
      <c r="H208" s="807"/>
      <c r="I208" s="815"/>
      <c r="J208" s="374"/>
      <c r="K208" s="816">
        <v>15.161476110000001</v>
      </c>
      <c r="L208" s="817">
        <v>14.5550170656</v>
      </c>
      <c r="M208" s="817">
        <v>16.829238482099999</v>
      </c>
      <c r="N208" s="817">
        <f t="shared" si="24"/>
        <v>15.5152438859</v>
      </c>
      <c r="O208" s="817">
        <f t="shared" si="25"/>
        <v>15.161476110000001</v>
      </c>
      <c r="P208" s="817">
        <f t="shared" si="26"/>
        <v>14.5550170656</v>
      </c>
      <c r="Q208" s="642">
        <f t="shared" si="27"/>
        <v>14.5550170656</v>
      </c>
      <c r="R208" s="642">
        <f t="shared" si="28"/>
        <v>14.5550170656</v>
      </c>
    </row>
    <row r="209" spans="1:18">
      <c r="A209" s="802" t="s">
        <v>584</v>
      </c>
      <c r="B209" s="803" t="s">
        <v>585</v>
      </c>
      <c r="C209" s="804" t="s">
        <v>32</v>
      </c>
      <c r="D209" s="805" t="s">
        <v>312</v>
      </c>
      <c r="E209" s="806" t="s">
        <v>41</v>
      </c>
      <c r="F209" s="807"/>
      <c r="G209" s="807"/>
      <c r="H209" s="807"/>
      <c r="I209" s="815"/>
      <c r="J209" s="374"/>
      <c r="K209" s="816">
        <v>54.441008654999997</v>
      </c>
      <c r="L209" s="817">
        <v>60.282528883681501</v>
      </c>
      <c r="M209" s="817">
        <v>59.215485114043503</v>
      </c>
      <c r="N209" s="817">
        <f t="shared" si="24"/>
        <v>57.979674217574996</v>
      </c>
      <c r="O209" s="817">
        <f t="shared" si="25"/>
        <v>59.215485114043503</v>
      </c>
      <c r="P209" s="817">
        <f t="shared" si="26"/>
        <v>54.441008654999997</v>
      </c>
      <c r="Q209" s="642">
        <f t="shared" si="27"/>
        <v>54.441008654999997</v>
      </c>
      <c r="R209" s="642">
        <f t="shared" si="28"/>
        <v>54.441008654999997</v>
      </c>
    </row>
    <row r="210" spans="1:18">
      <c r="A210" s="802" t="s">
        <v>586</v>
      </c>
      <c r="B210" s="803" t="s">
        <v>587</v>
      </c>
      <c r="C210" s="804" t="s">
        <v>32</v>
      </c>
      <c r="D210" s="805" t="s">
        <v>315</v>
      </c>
      <c r="E210" s="806" t="s">
        <v>41</v>
      </c>
      <c r="F210" s="807"/>
      <c r="G210" s="807"/>
      <c r="H210" s="807"/>
      <c r="I210" s="815"/>
      <c r="J210" s="374"/>
      <c r="K210" s="816">
        <v>54.441008654999997</v>
      </c>
      <c r="L210" s="817">
        <v>60.282528883681501</v>
      </c>
      <c r="M210" s="817">
        <v>59.215485114043503</v>
      </c>
      <c r="N210" s="817">
        <f t="shared" si="24"/>
        <v>57.979674217574996</v>
      </c>
      <c r="O210" s="817">
        <f t="shared" si="25"/>
        <v>59.215485114043503</v>
      </c>
      <c r="P210" s="817">
        <f t="shared" si="26"/>
        <v>54.441008654999997</v>
      </c>
      <c r="Q210" s="642">
        <f t="shared" si="27"/>
        <v>54.441008654999997</v>
      </c>
      <c r="R210" s="642">
        <f t="shared" si="28"/>
        <v>54.441008654999997</v>
      </c>
    </row>
    <row r="211" spans="1:18">
      <c r="A211" s="802" t="s">
        <v>588</v>
      </c>
      <c r="B211" s="803" t="s">
        <v>589</v>
      </c>
      <c r="C211" s="804" t="s">
        <v>32</v>
      </c>
      <c r="D211" s="805" t="s">
        <v>327</v>
      </c>
      <c r="E211" s="806" t="s">
        <v>41</v>
      </c>
      <c r="F211" s="807"/>
      <c r="G211" s="807"/>
      <c r="H211" s="807"/>
      <c r="I211" s="815"/>
      <c r="J211" s="374"/>
      <c r="K211" s="816">
        <v>10.141356719999999</v>
      </c>
      <c r="L211" s="817">
        <v>11.229524296056001</v>
      </c>
      <c r="M211" s="817">
        <v>11.030753704344001</v>
      </c>
      <c r="N211" s="817">
        <f t="shared" si="24"/>
        <v>10.800544906799999</v>
      </c>
      <c r="O211" s="817">
        <f t="shared" si="25"/>
        <v>11.030753704344001</v>
      </c>
      <c r="P211" s="817">
        <f t="shared" si="26"/>
        <v>10.141356719999999</v>
      </c>
      <c r="Q211" s="642">
        <f t="shared" si="27"/>
        <v>10.141356719999999</v>
      </c>
      <c r="R211" s="642">
        <f t="shared" si="28"/>
        <v>10.141356719999999</v>
      </c>
    </row>
    <row r="212" spans="1:18">
      <c r="A212" s="802" t="s">
        <v>590</v>
      </c>
      <c r="B212" s="803" t="s">
        <v>591</v>
      </c>
      <c r="C212" s="804" t="s">
        <v>32</v>
      </c>
      <c r="D212" s="805" t="s">
        <v>554</v>
      </c>
      <c r="E212" s="806" t="s">
        <v>41</v>
      </c>
      <c r="F212" s="807"/>
      <c r="G212" s="807"/>
      <c r="H212" s="807"/>
      <c r="I212" s="815"/>
      <c r="J212" s="374"/>
      <c r="K212" s="816">
        <v>10.141356719999999</v>
      </c>
      <c r="L212" s="817">
        <v>11.229524296056001</v>
      </c>
      <c r="M212" s="817">
        <v>11.030753704344001</v>
      </c>
      <c r="N212" s="817">
        <f t="shared" si="24"/>
        <v>10.800544906799999</v>
      </c>
      <c r="O212" s="817">
        <f t="shared" si="25"/>
        <v>11.030753704344001</v>
      </c>
      <c r="P212" s="817">
        <f t="shared" si="26"/>
        <v>10.141356719999999</v>
      </c>
      <c r="Q212" s="642">
        <f t="shared" si="27"/>
        <v>10.141356719999999</v>
      </c>
      <c r="R212" s="642">
        <f t="shared" si="28"/>
        <v>10.141356719999999</v>
      </c>
    </row>
    <row r="213" spans="1:18">
      <c r="A213" s="802" t="s">
        <v>592</v>
      </c>
      <c r="B213" s="803" t="s">
        <v>593</v>
      </c>
      <c r="C213" s="804" t="s">
        <v>32</v>
      </c>
      <c r="D213" s="805" t="s">
        <v>557</v>
      </c>
      <c r="E213" s="806" t="s">
        <v>41</v>
      </c>
      <c r="F213" s="807"/>
      <c r="G213" s="807"/>
      <c r="H213" s="807"/>
      <c r="I213" s="815"/>
      <c r="J213" s="374"/>
      <c r="K213" s="816">
        <v>11.02807035</v>
      </c>
      <c r="L213" s="817">
        <v>12.211382298555</v>
      </c>
      <c r="M213" s="817">
        <v>11.995232119695</v>
      </c>
      <c r="N213" s="817">
        <f t="shared" si="24"/>
        <v>11.744894922750001</v>
      </c>
      <c r="O213" s="817">
        <f t="shared" si="25"/>
        <v>11.995232119695</v>
      </c>
      <c r="P213" s="817">
        <f t="shared" si="26"/>
        <v>11.02807035</v>
      </c>
      <c r="Q213" s="642">
        <f t="shared" si="27"/>
        <v>11.02807035</v>
      </c>
      <c r="R213" s="642">
        <f t="shared" si="28"/>
        <v>11.02807035</v>
      </c>
    </row>
    <row r="214" spans="1:18">
      <c r="A214" s="802" t="s">
        <v>594</v>
      </c>
      <c r="B214" s="803" t="s">
        <v>595</v>
      </c>
      <c r="C214" s="804" t="s">
        <v>32</v>
      </c>
      <c r="D214" s="805" t="s">
        <v>330</v>
      </c>
      <c r="E214" s="806" t="s">
        <v>41</v>
      </c>
      <c r="F214" s="807"/>
      <c r="G214" s="807"/>
      <c r="H214" s="807"/>
      <c r="I214" s="815"/>
      <c r="J214" s="374"/>
      <c r="K214" s="816">
        <v>10.141356719999999</v>
      </c>
      <c r="L214" s="817">
        <v>11.229524296056001</v>
      </c>
      <c r="M214" s="817">
        <v>11.030753704344001</v>
      </c>
      <c r="N214" s="817">
        <f t="shared" si="24"/>
        <v>10.800544906799999</v>
      </c>
      <c r="O214" s="817">
        <f t="shared" si="25"/>
        <v>11.030753704344001</v>
      </c>
      <c r="P214" s="817">
        <f t="shared" si="26"/>
        <v>10.141356719999999</v>
      </c>
      <c r="Q214" s="642">
        <f t="shared" si="27"/>
        <v>10.141356719999999</v>
      </c>
      <c r="R214" s="642">
        <f t="shared" si="28"/>
        <v>10.141356719999999</v>
      </c>
    </row>
    <row r="215" spans="1:18">
      <c r="A215" s="802" t="s">
        <v>596</v>
      </c>
      <c r="B215" s="803" t="s">
        <v>597</v>
      </c>
      <c r="C215" s="804" t="s">
        <v>32</v>
      </c>
      <c r="D215" s="805" t="s">
        <v>562</v>
      </c>
      <c r="E215" s="806" t="s">
        <v>41</v>
      </c>
      <c r="F215" s="807"/>
      <c r="G215" s="807"/>
      <c r="H215" s="807"/>
      <c r="I215" s="815"/>
      <c r="J215" s="374"/>
      <c r="K215" s="816">
        <v>5.1852339000000001</v>
      </c>
      <c r="L215" s="817">
        <v>5.0348621169000003</v>
      </c>
      <c r="M215" s="817">
        <v>5.4963479340000001</v>
      </c>
      <c r="N215" s="817">
        <f t="shared" si="24"/>
        <v>5.2388146503000002</v>
      </c>
      <c r="O215" s="817">
        <f t="shared" si="25"/>
        <v>5.1852339000000001</v>
      </c>
      <c r="P215" s="817">
        <f t="shared" si="26"/>
        <v>5.0348621169000003</v>
      </c>
      <c r="Q215" s="642">
        <f t="shared" si="27"/>
        <v>5.0348621169000003</v>
      </c>
      <c r="R215" s="642">
        <f t="shared" si="28"/>
        <v>5.0348621169000003</v>
      </c>
    </row>
    <row r="216" spans="1:18">
      <c r="A216" s="802" t="s">
        <v>598</v>
      </c>
      <c r="B216" s="803" t="s">
        <v>599</v>
      </c>
      <c r="C216" s="804" t="s">
        <v>32</v>
      </c>
      <c r="D216" s="805" t="s">
        <v>565</v>
      </c>
      <c r="E216" s="806" t="s">
        <v>41</v>
      </c>
      <c r="F216" s="807"/>
      <c r="G216" s="807"/>
      <c r="H216" s="807"/>
      <c r="I216" s="815"/>
      <c r="J216" s="374"/>
      <c r="K216" s="816">
        <v>71.826239595000004</v>
      </c>
      <c r="L216" s="817">
        <v>68.953190011199993</v>
      </c>
      <c r="M216" s="817">
        <v>79.727125950450002</v>
      </c>
      <c r="N216" s="817">
        <f t="shared" si="24"/>
        <v>73.50218518554999</v>
      </c>
      <c r="O216" s="817">
        <f t="shared" si="25"/>
        <v>71.826239595000004</v>
      </c>
      <c r="P216" s="817">
        <f t="shared" si="26"/>
        <v>68.953190011199993</v>
      </c>
      <c r="Q216" s="642">
        <f t="shared" si="27"/>
        <v>68.953190011199993</v>
      </c>
      <c r="R216" s="642">
        <f t="shared" si="28"/>
        <v>68.953190011199993</v>
      </c>
    </row>
    <row r="217" spans="1:18">
      <c r="A217" s="802" t="s">
        <v>600</v>
      </c>
      <c r="B217" s="803" t="s">
        <v>601</v>
      </c>
      <c r="C217" s="804" t="s">
        <v>32</v>
      </c>
      <c r="D217" s="805" t="s">
        <v>423</v>
      </c>
      <c r="E217" s="806" t="s">
        <v>41</v>
      </c>
      <c r="F217" s="807"/>
      <c r="G217" s="807"/>
      <c r="H217" s="807"/>
      <c r="I217" s="815"/>
      <c r="J217" s="374"/>
      <c r="K217" s="816">
        <v>48.115594395000002</v>
      </c>
      <c r="L217" s="817">
        <v>44.266346843400001</v>
      </c>
      <c r="M217" s="817">
        <v>50.521374114750003</v>
      </c>
      <c r="N217" s="817">
        <f t="shared" si="24"/>
        <v>47.634438451049995</v>
      </c>
      <c r="O217" s="817">
        <f t="shared" si="25"/>
        <v>48.115594395000002</v>
      </c>
      <c r="P217" s="817">
        <f t="shared" si="26"/>
        <v>44.266346843400001</v>
      </c>
      <c r="Q217" s="642">
        <f t="shared" si="27"/>
        <v>44.266346843400001</v>
      </c>
      <c r="R217" s="642">
        <f t="shared" si="28"/>
        <v>44.266346843400001</v>
      </c>
    </row>
    <row r="218" spans="1:18">
      <c r="A218" s="802" t="s">
        <v>602</v>
      </c>
      <c r="B218" s="803" t="s">
        <v>603</v>
      </c>
      <c r="C218" s="804" t="s">
        <v>32</v>
      </c>
      <c r="D218" s="805" t="s">
        <v>274</v>
      </c>
      <c r="E218" s="806" t="s">
        <v>79</v>
      </c>
      <c r="F218" s="807"/>
      <c r="G218" s="807"/>
      <c r="H218" s="807"/>
      <c r="I218" s="815"/>
      <c r="J218" s="374"/>
      <c r="K218" s="816">
        <v>34.114958954999999</v>
      </c>
      <c r="L218" s="817">
        <v>29.68001429085</v>
      </c>
      <c r="M218" s="817">
        <v>30.788750456887499</v>
      </c>
      <c r="N218" s="817">
        <f t="shared" si="24"/>
        <v>31.527907900912499</v>
      </c>
      <c r="O218" s="817">
        <f t="shared" si="25"/>
        <v>30.788750456887499</v>
      </c>
      <c r="P218" s="817">
        <f t="shared" si="26"/>
        <v>29.68001429085</v>
      </c>
      <c r="Q218" s="642">
        <f t="shared" si="27"/>
        <v>29.68001429085</v>
      </c>
      <c r="R218" s="642">
        <f t="shared" si="28"/>
        <v>29.68001429085</v>
      </c>
    </row>
    <row r="219" spans="1:18">
      <c r="A219" s="797" t="s">
        <v>604</v>
      </c>
      <c r="B219" s="798" t="s">
        <v>28</v>
      </c>
      <c r="C219" s="799" t="s">
        <v>28</v>
      </c>
      <c r="D219" s="799" t="s">
        <v>605</v>
      </c>
      <c r="E219" s="800"/>
      <c r="F219" s="801"/>
      <c r="G219" s="801"/>
      <c r="H219" s="801"/>
      <c r="I219" s="828"/>
      <c r="J219" s="814"/>
      <c r="K219" s="829"/>
      <c r="L219" s="814"/>
      <c r="M219" s="814"/>
      <c r="N219" s="814"/>
      <c r="O219" s="814"/>
      <c r="P219" s="814"/>
      <c r="Q219" s="814" t="e">
        <f t="shared" si="27"/>
        <v>#NUM!</v>
      </c>
      <c r="R219" s="814"/>
    </row>
    <row r="220" spans="1:18">
      <c r="A220" s="802" t="s">
        <v>606</v>
      </c>
      <c r="B220" s="803" t="s">
        <v>607</v>
      </c>
      <c r="C220" s="804" t="s">
        <v>32</v>
      </c>
      <c r="D220" s="805" t="s">
        <v>608</v>
      </c>
      <c r="E220" s="806" t="s">
        <v>41</v>
      </c>
      <c r="F220" s="807"/>
      <c r="G220" s="807"/>
      <c r="H220" s="807"/>
      <c r="I220" s="815"/>
      <c r="J220" s="374"/>
      <c r="K220" s="816">
        <v>4.4816915550000003</v>
      </c>
      <c r="L220" s="817">
        <v>4.25760697725</v>
      </c>
      <c r="M220" s="817">
        <v>4.5265084705499996</v>
      </c>
      <c r="N220" s="817">
        <f t="shared" ref="N220:N275" si="29">AVERAGE(K220:M220)</f>
        <v>4.4219356675999997</v>
      </c>
      <c r="O220" s="817">
        <f t="shared" ref="O220:O275" si="30">MEDIAN(K220:M220)</f>
        <v>4.4816915550000003</v>
      </c>
      <c r="P220" s="817">
        <f t="shared" ref="P220:P275" si="31">SMALL(K220:M220,1)</f>
        <v>4.25760697725</v>
      </c>
      <c r="Q220" s="642">
        <f t="shared" si="27"/>
        <v>4.25760697725</v>
      </c>
      <c r="R220" s="642">
        <f t="shared" si="28"/>
        <v>4.25760697725</v>
      </c>
    </row>
    <row r="221" spans="1:18">
      <c r="A221" s="802" t="s">
        <v>609</v>
      </c>
      <c r="B221" s="803" t="s">
        <v>610</v>
      </c>
      <c r="C221" s="804" t="s">
        <v>32</v>
      </c>
      <c r="D221" s="805" t="s">
        <v>611</v>
      </c>
      <c r="E221" s="806" t="s">
        <v>41</v>
      </c>
      <c r="F221" s="807"/>
      <c r="G221" s="807"/>
      <c r="H221" s="807"/>
      <c r="I221" s="815"/>
      <c r="J221" s="374"/>
      <c r="K221" s="816">
        <v>27.040566465000001</v>
      </c>
      <c r="L221" s="817">
        <v>25.688538141750001</v>
      </c>
      <c r="M221" s="817">
        <v>29.474217446849998</v>
      </c>
      <c r="N221" s="817">
        <f t="shared" si="29"/>
        <v>27.4011073512</v>
      </c>
      <c r="O221" s="817">
        <f t="shared" si="30"/>
        <v>27.040566465000001</v>
      </c>
      <c r="P221" s="817">
        <f t="shared" si="31"/>
        <v>25.688538141750001</v>
      </c>
      <c r="Q221" s="642">
        <f t="shared" si="27"/>
        <v>25.688538141750001</v>
      </c>
      <c r="R221" s="642">
        <f t="shared" si="28"/>
        <v>25.688538141750001</v>
      </c>
    </row>
    <row r="222" spans="1:18">
      <c r="A222" s="802" t="s">
        <v>612</v>
      </c>
      <c r="B222" s="803" t="s">
        <v>613</v>
      </c>
      <c r="C222" s="804" t="s">
        <v>32</v>
      </c>
      <c r="D222" s="805" t="s">
        <v>614</v>
      </c>
      <c r="E222" s="806" t="s">
        <v>41</v>
      </c>
      <c r="F222" s="807"/>
      <c r="G222" s="807"/>
      <c r="H222" s="807"/>
      <c r="I222" s="815"/>
      <c r="J222" s="374"/>
      <c r="K222" s="816">
        <v>2.0621676899999999</v>
      </c>
      <c r="L222" s="817">
        <v>1.98586748547</v>
      </c>
      <c r="M222" s="817">
        <v>2.3050910438819998</v>
      </c>
      <c r="N222" s="817">
        <f t="shared" si="29"/>
        <v>2.1177087397839998</v>
      </c>
      <c r="O222" s="817">
        <f t="shared" si="30"/>
        <v>2.0621676899999999</v>
      </c>
      <c r="P222" s="817">
        <f t="shared" si="31"/>
        <v>1.98586748547</v>
      </c>
      <c r="Q222" s="642">
        <f t="shared" si="27"/>
        <v>1.98586748547</v>
      </c>
      <c r="R222" s="642">
        <f t="shared" si="28"/>
        <v>1.98586748547</v>
      </c>
    </row>
    <row r="223" spans="1:18">
      <c r="A223" s="802" t="s">
        <v>615</v>
      </c>
      <c r="B223" s="803" t="s">
        <v>616</v>
      </c>
      <c r="C223" s="804" t="s">
        <v>32</v>
      </c>
      <c r="D223" s="805" t="s">
        <v>617</v>
      </c>
      <c r="E223" s="806" t="s">
        <v>41</v>
      </c>
      <c r="F223" s="807"/>
      <c r="G223" s="807"/>
      <c r="H223" s="807"/>
      <c r="I223" s="815"/>
      <c r="J223" s="374"/>
      <c r="K223" s="816">
        <v>11.303121225</v>
      </c>
      <c r="L223" s="817">
        <v>10.884905739675</v>
      </c>
      <c r="M223" s="817">
        <v>12.634628905305</v>
      </c>
      <c r="N223" s="817">
        <f t="shared" si="29"/>
        <v>11.607551956659998</v>
      </c>
      <c r="O223" s="817">
        <f t="shared" si="30"/>
        <v>11.303121225</v>
      </c>
      <c r="P223" s="817">
        <f t="shared" si="31"/>
        <v>10.884905739675</v>
      </c>
      <c r="Q223" s="642">
        <f t="shared" si="27"/>
        <v>10.884905739675</v>
      </c>
      <c r="R223" s="642">
        <f t="shared" si="28"/>
        <v>10.884905739675</v>
      </c>
    </row>
    <row r="224" spans="1:18">
      <c r="A224" s="802" t="s">
        <v>618</v>
      </c>
      <c r="B224" s="803" t="s">
        <v>619</v>
      </c>
      <c r="C224" s="804" t="s">
        <v>32</v>
      </c>
      <c r="D224" s="805" t="s">
        <v>620</v>
      </c>
      <c r="E224" s="806" t="s">
        <v>41</v>
      </c>
      <c r="F224" s="807"/>
      <c r="G224" s="807"/>
      <c r="H224" s="807"/>
      <c r="I224" s="815"/>
      <c r="J224" s="374"/>
      <c r="K224" s="816">
        <v>12.702143355</v>
      </c>
      <c r="L224" s="817">
        <v>12.232164050865</v>
      </c>
      <c r="M224" s="817">
        <v>14.198455842218999</v>
      </c>
      <c r="N224" s="817">
        <f t="shared" si="29"/>
        <v>13.044254416027998</v>
      </c>
      <c r="O224" s="817">
        <f t="shared" si="30"/>
        <v>12.702143355</v>
      </c>
      <c r="P224" s="817">
        <f t="shared" si="31"/>
        <v>12.232164050865</v>
      </c>
      <c r="Q224" s="642">
        <f t="shared" si="27"/>
        <v>12.232164050865</v>
      </c>
      <c r="R224" s="642">
        <f t="shared" si="28"/>
        <v>12.232164050865</v>
      </c>
    </row>
    <row r="225" spans="1:18">
      <c r="A225" s="802" t="s">
        <v>621</v>
      </c>
      <c r="B225" s="803" t="s">
        <v>622</v>
      </c>
      <c r="C225" s="804" t="s">
        <v>32</v>
      </c>
      <c r="D225" s="805" t="s">
        <v>623</v>
      </c>
      <c r="E225" s="806" t="s">
        <v>41</v>
      </c>
      <c r="F225" s="807"/>
      <c r="G225" s="807"/>
      <c r="H225" s="807"/>
      <c r="I225" s="815"/>
      <c r="J225" s="374"/>
      <c r="K225" s="816">
        <v>4.8674346599999998</v>
      </c>
      <c r="L225" s="817">
        <v>4.8674346599999998</v>
      </c>
      <c r="M225" s="817">
        <v>5.2568294328</v>
      </c>
      <c r="N225" s="817">
        <f t="shared" si="29"/>
        <v>4.9972329175999999</v>
      </c>
      <c r="O225" s="817">
        <f t="shared" si="30"/>
        <v>4.8674346599999998</v>
      </c>
      <c r="P225" s="817">
        <f t="shared" si="31"/>
        <v>4.8674346599999998</v>
      </c>
      <c r="Q225" s="642">
        <f t="shared" si="27"/>
        <v>4.8674346599999998</v>
      </c>
      <c r="R225" s="642">
        <f t="shared" si="28"/>
        <v>4.8674346599999998</v>
      </c>
    </row>
    <row r="226" spans="1:18">
      <c r="A226" s="802" t="s">
        <v>624</v>
      </c>
      <c r="B226" s="803" t="s">
        <v>625</v>
      </c>
      <c r="C226" s="804" t="s">
        <v>32</v>
      </c>
      <c r="D226" s="805" t="s">
        <v>626</v>
      </c>
      <c r="E226" s="806" t="s">
        <v>41</v>
      </c>
      <c r="F226" s="807"/>
      <c r="G226" s="807"/>
      <c r="H226" s="807"/>
      <c r="I226" s="815"/>
      <c r="J226" s="374"/>
      <c r="K226" s="816">
        <v>45.414972734999999</v>
      </c>
      <c r="L226" s="817">
        <v>45.414972734999999</v>
      </c>
      <c r="M226" s="817">
        <v>49.048170553799999</v>
      </c>
      <c r="N226" s="817">
        <f t="shared" si="29"/>
        <v>46.626038674600004</v>
      </c>
      <c r="O226" s="817">
        <f t="shared" si="30"/>
        <v>45.414972734999999</v>
      </c>
      <c r="P226" s="817">
        <f t="shared" si="31"/>
        <v>45.414972734999999</v>
      </c>
      <c r="Q226" s="642">
        <f t="shared" si="27"/>
        <v>45.414972734999999</v>
      </c>
      <c r="R226" s="642">
        <f t="shared" si="28"/>
        <v>45.414972734999999</v>
      </c>
    </row>
    <row r="227" spans="1:18">
      <c r="A227" s="802" t="s">
        <v>627</v>
      </c>
      <c r="B227" s="803" t="s">
        <v>628</v>
      </c>
      <c r="C227" s="804" t="s">
        <v>32</v>
      </c>
      <c r="D227" s="805" t="s">
        <v>629</v>
      </c>
      <c r="E227" s="806" t="s">
        <v>60</v>
      </c>
      <c r="F227" s="807"/>
      <c r="G227" s="807"/>
      <c r="H227" s="807"/>
      <c r="I227" s="815"/>
      <c r="J227" s="374"/>
      <c r="K227" s="816">
        <v>100.84137739499999</v>
      </c>
      <c r="L227" s="817">
        <v>110.72383237971</v>
      </c>
      <c r="M227" s="817">
        <v>102.8582049429</v>
      </c>
      <c r="N227" s="817">
        <f t="shared" si="29"/>
        <v>104.80780490587</v>
      </c>
      <c r="O227" s="817">
        <f t="shared" si="30"/>
        <v>102.8582049429</v>
      </c>
      <c r="P227" s="817">
        <f t="shared" si="31"/>
        <v>100.84137739499999</v>
      </c>
      <c r="Q227" s="642">
        <f t="shared" si="27"/>
        <v>100.84137739499999</v>
      </c>
      <c r="R227" s="642">
        <f t="shared" si="28"/>
        <v>100.84137739499999</v>
      </c>
    </row>
    <row r="228" spans="1:18">
      <c r="A228" s="802" t="s">
        <v>630</v>
      </c>
      <c r="B228" s="803" t="s">
        <v>631</v>
      </c>
      <c r="C228" s="804" t="s">
        <v>32</v>
      </c>
      <c r="D228" s="805" t="s">
        <v>632</v>
      </c>
      <c r="E228" s="806" t="s">
        <v>60</v>
      </c>
      <c r="F228" s="807"/>
      <c r="G228" s="807"/>
      <c r="H228" s="807"/>
      <c r="I228" s="815"/>
      <c r="J228" s="374"/>
      <c r="K228" s="816">
        <v>100.84137739499999</v>
      </c>
      <c r="L228" s="817">
        <v>110.72383237971</v>
      </c>
      <c r="M228" s="817">
        <v>102.8582049429</v>
      </c>
      <c r="N228" s="817">
        <f t="shared" si="29"/>
        <v>104.80780490587</v>
      </c>
      <c r="O228" s="817">
        <f t="shared" si="30"/>
        <v>102.8582049429</v>
      </c>
      <c r="P228" s="817">
        <f t="shared" si="31"/>
        <v>100.84137739499999</v>
      </c>
      <c r="Q228" s="642">
        <f t="shared" si="27"/>
        <v>100.84137739499999</v>
      </c>
      <c r="R228" s="642">
        <f t="shared" si="28"/>
        <v>100.84137739499999</v>
      </c>
    </row>
    <row r="229" spans="1:18">
      <c r="A229" s="802" t="s">
        <v>633</v>
      </c>
      <c r="B229" s="803" t="s">
        <v>634</v>
      </c>
      <c r="C229" s="804" t="s">
        <v>32</v>
      </c>
      <c r="D229" s="805" t="s">
        <v>635</v>
      </c>
      <c r="E229" s="806" t="s">
        <v>60</v>
      </c>
      <c r="F229" s="807"/>
      <c r="G229" s="807"/>
      <c r="H229" s="807"/>
      <c r="I229" s="815"/>
      <c r="J229" s="374"/>
      <c r="K229" s="816">
        <v>11.789394375000001</v>
      </c>
      <c r="L229" s="817">
        <v>12.94475502375</v>
      </c>
      <c r="M229" s="817">
        <v>12.0251822625</v>
      </c>
      <c r="N229" s="817">
        <f t="shared" si="29"/>
        <v>12.25311055375</v>
      </c>
      <c r="O229" s="817">
        <f t="shared" si="30"/>
        <v>12.0251822625</v>
      </c>
      <c r="P229" s="817">
        <f t="shared" si="31"/>
        <v>11.789394375000001</v>
      </c>
      <c r="Q229" s="642">
        <f t="shared" si="27"/>
        <v>11.789394375000001</v>
      </c>
      <c r="R229" s="642">
        <f t="shared" si="28"/>
        <v>11.789394375000001</v>
      </c>
    </row>
    <row r="230" spans="1:18">
      <c r="A230" s="802" t="s">
        <v>636</v>
      </c>
      <c r="B230" s="803" t="s">
        <v>637</v>
      </c>
      <c r="C230" s="804" t="s">
        <v>32</v>
      </c>
      <c r="D230" s="805" t="s">
        <v>638</v>
      </c>
      <c r="E230" s="806" t="s">
        <v>60</v>
      </c>
      <c r="F230" s="807"/>
      <c r="G230" s="807"/>
      <c r="H230" s="807"/>
      <c r="I230" s="815"/>
      <c r="J230" s="374"/>
      <c r="K230" s="816">
        <v>53.92727241</v>
      </c>
      <c r="L230" s="817">
        <v>58.726799654490002</v>
      </c>
      <c r="M230" s="817">
        <v>61.477090547400003</v>
      </c>
      <c r="N230" s="817">
        <f t="shared" si="29"/>
        <v>58.043720870630004</v>
      </c>
      <c r="O230" s="817">
        <f t="shared" si="30"/>
        <v>58.726799654490002</v>
      </c>
      <c r="P230" s="817">
        <f t="shared" si="31"/>
        <v>53.92727241</v>
      </c>
      <c r="Q230" s="642">
        <f t="shared" si="27"/>
        <v>53.92727241</v>
      </c>
      <c r="R230" s="642">
        <f t="shared" si="28"/>
        <v>53.92727241</v>
      </c>
    </row>
    <row r="231" spans="1:18">
      <c r="A231" s="802" t="s">
        <v>639</v>
      </c>
      <c r="B231" s="803" t="s">
        <v>640</v>
      </c>
      <c r="C231" s="804" t="s">
        <v>32</v>
      </c>
      <c r="D231" s="805" t="s">
        <v>641</v>
      </c>
      <c r="E231" s="806" t="s">
        <v>60</v>
      </c>
      <c r="F231" s="807"/>
      <c r="G231" s="807"/>
      <c r="H231" s="807"/>
      <c r="I231" s="815"/>
      <c r="J231" s="374"/>
      <c r="K231" s="816">
        <v>39.655785344999998</v>
      </c>
      <c r="L231" s="817">
        <v>43.54205230881</v>
      </c>
      <c r="M231" s="817">
        <v>40.448901051900002</v>
      </c>
      <c r="N231" s="817">
        <f t="shared" si="29"/>
        <v>41.21557956857</v>
      </c>
      <c r="O231" s="817">
        <f t="shared" si="30"/>
        <v>40.448901051900002</v>
      </c>
      <c r="P231" s="817">
        <f t="shared" si="31"/>
        <v>39.655785344999998</v>
      </c>
      <c r="Q231" s="642">
        <f t="shared" si="27"/>
        <v>39.655785344999998</v>
      </c>
      <c r="R231" s="642">
        <f t="shared" si="28"/>
        <v>39.655785344999998</v>
      </c>
    </row>
    <row r="232" spans="1:18">
      <c r="A232" s="802" t="s">
        <v>642</v>
      </c>
      <c r="B232" s="803" t="s">
        <v>643</v>
      </c>
      <c r="C232" s="804" t="s">
        <v>32</v>
      </c>
      <c r="D232" s="805" t="s">
        <v>644</v>
      </c>
      <c r="E232" s="806" t="s">
        <v>41</v>
      </c>
      <c r="F232" s="807"/>
      <c r="G232" s="807"/>
      <c r="H232" s="807"/>
      <c r="I232" s="815"/>
      <c r="J232" s="374"/>
      <c r="K232" s="816">
        <v>24.623142224999999</v>
      </c>
      <c r="L232" s="817">
        <v>27.479426723100001</v>
      </c>
      <c r="M232" s="817">
        <v>26.1005307585</v>
      </c>
      <c r="N232" s="817">
        <f t="shared" si="29"/>
        <v>26.067699902200001</v>
      </c>
      <c r="O232" s="817">
        <f t="shared" si="30"/>
        <v>26.1005307585</v>
      </c>
      <c r="P232" s="817">
        <f t="shared" si="31"/>
        <v>24.623142224999999</v>
      </c>
      <c r="Q232" s="642">
        <f t="shared" si="27"/>
        <v>24.623142224999999</v>
      </c>
      <c r="R232" s="642">
        <f t="shared" si="28"/>
        <v>24.623142224999999</v>
      </c>
    </row>
    <row r="233" spans="1:18">
      <c r="A233" s="802" t="s">
        <v>645</v>
      </c>
      <c r="B233" s="803" t="s">
        <v>646</v>
      </c>
      <c r="C233" s="804" t="s">
        <v>32</v>
      </c>
      <c r="D233" s="805" t="s">
        <v>647</v>
      </c>
      <c r="E233" s="806" t="s">
        <v>41</v>
      </c>
      <c r="F233" s="807"/>
      <c r="G233" s="807"/>
      <c r="H233" s="807"/>
      <c r="I233" s="815"/>
      <c r="J233" s="374"/>
      <c r="K233" s="816">
        <v>24.449965155000001</v>
      </c>
      <c r="L233" s="817">
        <v>22.738467594149999</v>
      </c>
      <c r="M233" s="817">
        <v>27.383960973600001</v>
      </c>
      <c r="N233" s="817">
        <f t="shared" si="29"/>
        <v>24.857464574249999</v>
      </c>
      <c r="O233" s="817">
        <f t="shared" si="30"/>
        <v>24.449965155000001</v>
      </c>
      <c r="P233" s="817">
        <f t="shared" si="31"/>
        <v>22.738467594149999</v>
      </c>
      <c r="Q233" s="642">
        <f t="shared" si="27"/>
        <v>22.738467594149999</v>
      </c>
      <c r="R233" s="642">
        <f t="shared" si="28"/>
        <v>22.738467594149999</v>
      </c>
    </row>
    <row r="234" spans="1:18">
      <c r="A234" s="802" t="s">
        <v>648</v>
      </c>
      <c r="B234" s="803" t="s">
        <v>649</v>
      </c>
      <c r="C234" s="804" t="s">
        <v>32</v>
      </c>
      <c r="D234" s="805" t="s">
        <v>650</v>
      </c>
      <c r="E234" s="806" t="s">
        <v>41</v>
      </c>
      <c r="F234" s="807"/>
      <c r="G234" s="807"/>
      <c r="H234" s="807"/>
      <c r="I234" s="815"/>
      <c r="J234" s="374"/>
      <c r="K234" s="816">
        <v>800.42727303000004</v>
      </c>
      <c r="L234" s="817">
        <v>882.87128215208998</v>
      </c>
      <c r="M234" s="817">
        <v>784.41872756939995</v>
      </c>
      <c r="N234" s="817">
        <f t="shared" si="29"/>
        <v>822.57242758383006</v>
      </c>
      <c r="O234" s="817">
        <f t="shared" si="30"/>
        <v>800.42727303000004</v>
      </c>
      <c r="P234" s="817">
        <f t="shared" si="31"/>
        <v>784.41872756939995</v>
      </c>
      <c r="Q234" s="642">
        <f t="shared" si="27"/>
        <v>784.41872756939995</v>
      </c>
      <c r="R234" s="642">
        <f t="shared" si="28"/>
        <v>784.41872756939995</v>
      </c>
    </row>
    <row r="235" spans="1:18">
      <c r="A235" s="802" t="s">
        <v>651</v>
      </c>
      <c r="B235" s="803" t="s">
        <v>652</v>
      </c>
      <c r="C235" s="804" t="s">
        <v>32</v>
      </c>
      <c r="D235" s="805" t="s">
        <v>653</v>
      </c>
      <c r="E235" s="806" t="s">
        <v>41</v>
      </c>
      <c r="F235" s="807"/>
      <c r="G235" s="807"/>
      <c r="H235" s="807"/>
      <c r="I235" s="815"/>
      <c r="J235" s="374"/>
      <c r="K235" s="816">
        <v>72.176205089999996</v>
      </c>
      <c r="L235" s="817">
        <v>68.567394835499996</v>
      </c>
      <c r="M235" s="817">
        <v>78.672063548099999</v>
      </c>
      <c r="N235" s="817">
        <f t="shared" si="29"/>
        <v>73.138554491199997</v>
      </c>
      <c r="O235" s="817">
        <f t="shared" si="30"/>
        <v>72.176205089999996</v>
      </c>
      <c r="P235" s="817">
        <f t="shared" si="31"/>
        <v>68.567394835499996</v>
      </c>
      <c r="Q235" s="642">
        <f t="shared" si="27"/>
        <v>68.567394835499996</v>
      </c>
      <c r="R235" s="642">
        <f t="shared" si="28"/>
        <v>68.567394835499996</v>
      </c>
    </row>
    <row r="236" spans="1:18">
      <c r="A236" s="802" t="s">
        <v>654</v>
      </c>
      <c r="B236" s="803" t="s">
        <v>655</v>
      </c>
      <c r="C236" s="804" t="s">
        <v>32</v>
      </c>
      <c r="D236" s="805" t="s">
        <v>656</v>
      </c>
      <c r="E236" s="806" t="s">
        <v>41</v>
      </c>
      <c r="F236" s="807"/>
      <c r="G236" s="807"/>
      <c r="H236" s="807"/>
      <c r="I236" s="815"/>
      <c r="J236" s="374"/>
      <c r="K236" s="816">
        <v>21.267689520000001</v>
      </c>
      <c r="L236" s="817">
        <v>23.35192309296</v>
      </c>
      <c r="M236" s="817">
        <v>23.819812262399999</v>
      </c>
      <c r="N236" s="817">
        <f t="shared" si="29"/>
        <v>22.81314162512</v>
      </c>
      <c r="O236" s="817">
        <f t="shared" si="30"/>
        <v>23.35192309296</v>
      </c>
      <c r="P236" s="817">
        <f t="shared" si="31"/>
        <v>21.267689520000001</v>
      </c>
      <c r="Q236" s="642">
        <f t="shared" si="27"/>
        <v>21.267689520000001</v>
      </c>
      <c r="R236" s="642">
        <f t="shared" si="28"/>
        <v>21.267689520000001</v>
      </c>
    </row>
    <row r="237" spans="1:18">
      <c r="A237" s="802" t="s">
        <v>657</v>
      </c>
      <c r="B237" s="803" t="s">
        <v>658</v>
      </c>
      <c r="C237" s="804" t="s">
        <v>32</v>
      </c>
      <c r="D237" s="805" t="s">
        <v>659</v>
      </c>
      <c r="E237" s="806" t="s">
        <v>41</v>
      </c>
      <c r="F237" s="807"/>
      <c r="G237" s="807"/>
      <c r="H237" s="807"/>
      <c r="I237" s="815"/>
      <c r="J237" s="374"/>
      <c r="K237" s="816">
        <v>46.067704155000001</v>
      </c>
      <c r="L237" s="817">
        <v>50.582339162190003</v>
      </c>
      <c r="M237" s="817">
        <v>46.9890582381</v>
      </c>
      <c r="N237" s="817">
        <f t="shared" si="29"/>
        <v>47.879700518430006</v>
      </c>
      <c r="O237" s="817">
        <f t="shared" si="30"/>
        <v>46.9890582381</v>
      </c>
      <c r="P237" s="817">
        <f t="shared" si="31"/>
        <v>46.067704155000001</v>
      </c>
      <c r="Q237" s="642">
        <f t="shared" si="27"/>
        <v>46.067704155000001</v>
      </c>
      <c r="R237" s="642">
        <f t="shared" si="28"/>
        <v>46.067704155000001</v>
      </c>
    </row>
    <row r="238" spans="1:18">
      <c r="A238" s="802" t="s">
        <v>660</v>
      </c>
      <c r="B238" s="803" t="s">
        <v>661</v>
      </c>
      <c r="C238" s="804" t="s">
        <v>32</v>
      </c>
      <c r="D238" s="805" t="s">
        <v>662</v>
      </c>
      <c r="E238" s="806" t="s">
        <v>41</v>
      </c>
      <c r="F238" s="807"/>
      <c r="G238" s="807"/>
      <c r="H238" s="807"/>
      <c r="I238" s="815"/>
      <c r="J238" s="374"/>
      <c r="K238" s="816">
        <v>16.774911944999999</v>
      </c>
      <c r="L238" s="817">
        <v>18.418853315610001</v>
      </c>
      <c r="M238" s="817">
        <v>18.787901378400001</v>
      </c>
      <c r="N238" s="817">
        <f t="shared" si="29"/>
        <v>17.993888879669999</v>
      </c>
      <c r="O238" s="817">
        <f t="shared" si="30"/>
        <v>18.418853315610001</v>
      </c>
      <c r="P238" s="817">
        <f t="shared" si="31"/>
        <v>16.774911944999999</v>
      </c>
      <c r="Q238" s="642">
        <f t="shared" si="27"/>
        <v>16.774911944999999</v>
      </c>
      <c r="R238" s="642">
        <f t="shared" si="28"/>
        <v>16.774911944999999</v>
      </c>
    </row>
    <row r="239" spans="1:18">
      <c r="A239" s="802" t="s">
        <v>663</v>
      </c>
      <c r="B239" s="803" t="s">
        <v>664</v>
      </c>
      <c r="C239" s="804" t="s">
        <v>32</v>
      </c>
      <c r="D239" s="805" t="s">
        <v>665</v>
      </c>
      <c r="E239" s="806" t="s">
        <v>41</v>
      </c>
      <c r="F239" s="807"/>
      <c r="G239" s="807"/>
      <c r="H239" s="807"/>
      <c r="I239" s="815"/>
      <c r="J239" s="374"/>
      <c r="K239" s="816">
        <v>19.420943354999999</v>
      </c>
      <c r="L239" s="817">
        <v>21.324195803790001</v>
      </c>
      <c r="M239" s="817">
        <v>21.751456557600001</v>
      </c>
      <c r="N239" s="817">
        <f t="shared" si="29"/>
        <v>20.83219857213</v>
      </c>
      <c r="O239" s="817">
        <f t="shared" si="30"/>
        <v>21.324195803790001</v>
      </c>
      <c r="P239" s="817">
        <f t="shared" si="31"/>
        <v>19.420943354999999</v>
      </c>
      <c r="Q239" s="642">
        <f t="shared" si="27"/>
        <v>19.420943354999999</v>
      </c>
      <c r="R239" s="642">
        <f t="shared" si="28"/>
        <v>19.420943354999999</v>
      </c>
    </row>
    <row r="240" spans="1:18">
      <c r="A240" s="802" t="s">
        <v>666</v>
      </c>
      <c r="B240" s="803" t="s">
        <v>667</v>
      </c>
      <c r="C240" s="804" t="s">
        <v>32</v>
      </c>
      <c r="D240" s="805" t="s">
        <v>668</v>
      </c>
      <c r="E240" s="806" t="s">
        <v>41</v>
      </c>
      <c r="F240" s="807"/>
      <c r="G240" s="807"/>
      <c r="H240" s="807"/>
      <c r="I240" s="815"/>
      <c r="J240" s="374"/>
      <c r="K240" s="816">
        <v>737.31313342500005</v>
      </c>
      <c r="L240" s="817">
        <v>729.94000209075</v>
      </c>
      <c r="M240" s="817">
        <v>774.17879009625005</v>
      </c>
      <c r="N240" s="817">
        <f t="shared" si="29"/>
        <v>747.14397520400007</v>
      </c>
      <c r="O240" s="817">
        <f t="shared" si="30"/>
        <v>737.31313342500005</v>
      </c>
      <c r="P240" s="817">
        <f t="shared" si="31"/>
        <v>729.94000209075</v>
      </c>
      <c r="Q240" s="642">
        <f t="shared" si="27"/>
        <v>729.94000209075</v>
      </c>
      <c r="R240" s="642">
        <f t="shared" si="28"/>
        <v>729.94000209075</v>
      </c>
    </row>
    <row r="241" spans="1:18">
      <c r="A241" s="802" t="s">
        <v>669</v>
      </c>
      <c r="B241" s="803" t="s">
        <v>670</v>
      </c>
      <c r="C241" s="804" t="s">
        <v>32</v>
      </c>
      <c r="D241" s="805" t="s">
        <v>671</v>
      </c>
      <c r="E241" s="806" t="s">
        <v>41</v>
      </c>
      <c r="F241" s="807"/>
      <c r="G241" s="807"/>
      <c r="H241" s="807"/>
      <c r="I241" s="815"/>
      <c r="J241" s="374"/>
      <c r="K241" s="816">
        <v>11.210065845000001</v>
      </c>
      <c r="L241" s="817">
        <v>11.019494725635001</v>
      </c>
      <c r="M241" s="817">
        <v>12.218971771050001</v>
      </c>
      <c r="N241" s="817">
        <f t="shared" si="29"/>
        <v>11.482844113895</v>
      </c>
      <c r="O241" s="817">
        <f t="shared" si="30"/>
        <v>11.210065845000001</v>
      </c>
      <c r="P241" s="817">
        <f t="shared" si="31"/>
        <v>11.019494725635001</v>
      </c>
      <c r="Q241" s="642">
        <f t="shared" si="27"/>
        <v>11.019494725635001</v>
      </c>
      <c r="R241" s="642">
        <f t="shared" si="28"/>
        <v>11.019494725635001</v>
      </c>
    </row>
    <row r="242" spans="1:18">
      <c r="A242" s="802" t="s">
        <v>672</v>
      </c>
      <c r="B242" s="803" t="s">
        <v>673</v>
      </c>
      <c r="C242" s="804" t="s">
        <v>32</v>
      </c>
      <c r="D242" s="805" t="s">
        <v>674</v>
      </c>
      <c r="E242" s="806" t="s">
        <v>41</v>
      </c>
      <c r="F242" s="807"/>
      <c r="G242" s="807"/>
      <c r="H242" s="807"/>
      <c r="I242" s="815"/>
      <c r="J242" s="374"/>
      <c r="K242" s="816">
        <v>30.575243159999999</v>
      </c>
      <c r="L242" s="817">
        <v>33.785643691799997</v>
      </c>
      <c r="M242" s="817">
        <v>29.352233433599999</v>
      </c>
      <c r="N242" s="817">
        <f t="shared" si="29"/>
        <v>31.237706761799995</v>
      </c>
      <c r="O242" s="817">
        <f t="shared" si="30"/>
        <v>30.575243159999999</v>
      </c>
      <c r="P242" s="817">
        <f t="shared" si="31"/>
        <v>29.352233433599999</v>
      </c>
      <c r="Q242" s="642">
        <f t="shared" si="27"/>
        <v>29.352233433599999</v>
      </c>
      <c r="R242" s="642">
        <f t="shared" si="28"/>
        <v>29.352233433599999</v>
      </c>
    </row>
    <row r="243" spans="1:18">
      <c r="A243" s="802" t="s">
        <v>675</v>
      </c>
      <c r="B243" s="803" t="s">
        <v>676</v>
      </c>
      <c r="C243" s="804" t="s">
        <v>32</v>
      </c>
      <c r="D243" s="805" t="s">
        <v>677</v>
      </c>
      <c r="E243" s="806" t="s">
        <v>41</v>
      </c>
      <c r="F243" s="807"/>
      <c r="G243" s="807"/>
      <c r="H243" s="807"/>
      <c r="I243" s="815"/>
      <c r="J243" s="374"/>
      <c r="K243" s="816">
        <v>2.8757303849999998</v>
      </c>
      <c r="L243" s="817">
        <v>3.1776820754249999</v>
      </c>
      <c r="M243" s="817">
        <v>2.7607011695999999</v>
      </c>
      <c r="N243" s="817">
        <f t="shared" si="29"/>
        <v>2.9380378766749993</v>
      </c>
      <c r="O243" s="817">
        <f t="shared" si="30"/>
        <v>2.8757303849999998</v>
      </c>
      <c r="P243" s="817">
        <f t="shared" si="31"/>
        <v>2.7607011695999999</v>
      </c>
      <c r="Q243" s="642">
        <f t="shared" si="27"/>
        <v>2.7607011695999999</v>
      </c>
      <c r="R243" s="642">
        <f t="shared" si="28"/>
        <v>2.7607011695999999</v>
      </c>
    </row>
    <row r="244" spans="1:18">
      <c r="A244" s="802" t="s">
        <v>678</v>
      </c>
      <c r="B244" s="803" t="s">
        <v>679</v>
      </c>
      <c r="C244" s="804" t="s">
        <v>32</v>
      </c>
      <c r="D244" s="805" t="s">
        <v>680</v>
      </c>
      <c r="E244" s="806" t="s">
        <v>79</v>
      </c>
      <c r="F244" s="807"/>
      <c r="G244" s="807"/>
      <c r="H244" s="807"/>
      <c r="I244" s="815"/>
      <c r="J244" s="374"/>
      <c r="K244" s="816">
        <v>81.696492735000007</v>
      </c>
      <c r="L244" s="817">
        <v>80.307652358504996</v>
      </c>
      <c r="M244" s="817">
        <v>89.049177081150006</v>
      </c>
      <c r="N244" s="817">
        <f t="shared" si="29"/>
        <v>83.684440724885008</v>
      </c>
      <c r="O244" s="817">
        <f t="shared" si="30"/>
        <v>81.696492735000007</v>
      </c>
      <c r="P244" s="817">
        <f t="shared" si="31"/>
        <v>80.307652358504996</v>
      </c>
      <c r="Q244" s="642">
        <f t="shared" si="27"/>
        <v>80.307652358504996</v>
      </c>
      <c r="R244" s="642">
        <f t="shared" si="28"/>
        <v>80.307652358504996</v>
      </c>
    </row>
    <row r="245" spans="1:18">
      <c r="A245" s="802" t="s">
        <v>681</v>
      </c>
      <c r="B245" s="803" t="s">
        <v>682</v>
      </c>
      <c r="C245" s="804" t="s">
        <v>32</v>
      </c>
      <c r="D245" s="805" t="s">
        <v>683</v>
      </c>
      <c r="E245" s="806" t="s">
        <v>79</v>
      </c>
      <c r="F245" s="807"/>
      <c r="G245" s="807"/>
      <c r="H245" s="807"/>
      <c r="I245" s="815"/>
      <c r="J245" s="374"/>
      <c r="K245" s="816">
        <v>209.94805457999999</v>
      </c>
      <c r="L245" s="817">
        <v>231.9926003109</v>
      </c>
      <c r="M245" s="817">
        <v>201.5501323968</v>
      </c>
      <c r="N245" s="817">
        <f t="shared" si="29"/>
        <v>214.49692909589999</v>
      </c>
      <c r="O245" s="817">
        <f t="shared" si="30"/>
        <v>209.94805457999999</v>
      </c>
      <c r="P245" s="817">
        <f t="shared" si="31"/>
        <v>201.5501323968</v>
      </c>
      <c r="Q245" s="642">
        <f t="shared" si="27"/>
        <v>201.5501323968</v>
      </c>
      <c r="R245" s="642">
        <f t="shared" si="28"/>
        <v>201.5501323968</v>
      </c>
    </row>
    <row r="246" spans="1:18">
      <c r="A246" s="802" t="s">
        <v>684</v>
      </c>
      <c r="B246" s="803" t="s">
        <v>685</v>
      </c>
      <c r="C246" s="804" t="s">
        <v>32</v>
      </c>
      <c r="D246" s="805" t="s">
        <v>686</v>
      </c>
      <c r="E246" s="806" t="s">
        <v>41</v>
      </c>
      <c r="F246" s="807"/>
      <c r="G246" s="807"/>
      <c r="H246" s="807"/>
      <c r="I246" s="815"/>
      <c r="J246" s="374"/>
      <c r="K246" s="816">
        <v>6.7717945349999997</v>
      </c>
      <c r="L246" s="817">
        <v>7.1781022071000002</v>
      </c>
      <c r="M246" s="817">
        <v>6.29776891755</v>
      </c>
      <c r="N246" s="817">
        <f t="shared" si="29"/>
        <v>6.74922188655</v>
      </c>
      <c r="O246" s="817">
        <f t="shared" si="30"/>
        <v>6.7717945349999997</v>
      </c>
      <c r="P246" s="817">
        <f t="shared" si="31"/>
        <v>6.29776891755</v>
      </c>
      <c r="Q246" s="642">
        <f t="shared" si="27"/>
        <v>6.29776891755</v>
      </c>
      <c r="R246" s="642">
        <f t="shared" si="28"/>
        <v>6.29776891755</v>
      </c>
    </row>
    <row r="247" spans="1:18">
      <c r="A247" s="802" t="s">
        <v>687</v>
      </c>
      <c r="B247" s="803" t="s">
        <v>688</v>
      </c>
      <c r="C247" s="804" t="s">
        <v>32</v>
      </c>
      <c r="D247" s="805" t="s">
        <v>689</v>
      </c>
      <c r="E247" s="806" t="s">
        <v>41</v>
      </c>
      <c r="F247" s="807"/>
      <c r="G247" s="807"/>
      <c r="H247" s="807"/>
      <c r="I247" s="815"/>
      <c r="J247" s="374"/>
      <c r="K247" s="816">
        <v>33.702676590000003</v>
      </c>
      <c r="L247" s="817">
        <v>37.005538895820003</v>
      </c>
      <c r="M247" s="817">
        <v>37.746997780800001</v>
      </c>
      <c r="N247" s="817">
        <f t="shared" si="29"/>
        <v>36.151737755540005</v>
      </c>
      <c r="O247" s="817">
        <f t="shared" si="30"/>
        <v>37.005538895820003</v>
      </c>
      <c r="P247" s="817">
        <f t="shared" si="31"/>
        <v>33.702676590000003</v>
      </c>
      <c r="Q247" s="642">
        <f t="shared" si="27"/>
        <v>33.702676590000003</v>
      </c>
      <c r="R247" s="642">
        <f t="shared" si="28"/>
        <v>33.702676590000003</v>
      </c>
    </row>
    <row r="248" spans="1:18">
      <c r="A248" s="802" t="s">
        <v>690</v>
      </c>
      <c r="B248" s="803" t="s">
        <v>691</v>
      </c>
      <c r="C248" s="804" t="s">
        <v>32</v>
      </c>
      <c r="D248" s="805" t="s">
        <v>692</v>
      </c>
      <c r="E248" s="806" t="s">
        <v>41</v>
      </c>
      <c r="F248" s="807"/>
      <c r="G248" s="807"/>
      <c r="H248" s="807"/>
      <c r="I248" s="815"/>
      <c r="J248" s="374"/>
      <c r="K248" s="816">
        <v>55.711533735000003</v>
      </c>
      <c r="L248" s="817">
        <v>61.17126404103</v>
      </c>
      <c r="M248" s="817">
        <v>62.396917783200003</v>
      </c>
      <c r="N248" s="817">
        <f t="shared" si="29"/>
        <v>59.759905186410002</v>
      </c>
      <c r="O248" s="817">
        <f t="shared" si="30"/>
        <v>61.17126404103</v>
      </c>
      <c r="P248" s="817">
        <f t="shared" si="31"/>
        <v>55.711533735000003</v>
      </c>
      <c r="Q248" s="642">
        <f t="shared" si="27"/>
        <v>55.711533735000003</v>
      </c>
      <c r="R248" s="642">
        <f t="shared" si="28"/>
        <v>55.711533735000003</v>
      </c>
    </row>
    <row r="249" spans="1:18">
      <c r="A249" s="802" t="s">
        <v>693</v>
      </c>
      <c r="B249" s="803" t="s">
        <v>694</v>
      </c>
      <c r="C249" s="804" t="s">
        <v>32</v>
      </c>
      <c r="D249" s="805" t="s">
        <v>695</v>
      </c>
      <c r="E249" s="806" t="s">
        <v>79</v>
      </c>
      <c r="F249" s="807"/>
      <c r="G249" s="807"/>
      <c r="H249" s="807"/>
      <c r="I249" s="815"/>
      <c r="J249" s="374"/>
      <c r="K249" s="816">
        <v>143.63920956000001</v>
      </c>
      <c r="L249" s="817">
        <v>157.71585209688001</v>
      </c>
      <c r="M249" s="817">
        <v>160.8759147072</v>
      </c>
      <c r="N249" s="817">
        <f t="shared" si="29"/>
        <v>154.07699212136001</v>
      </c>
      <c r="O249" s="817">
        <f t="shared" si="30"/>
        <v>157.71585209688001</v>
      </c>
      <c r="P249" s="817">
        <f t="shared" si="31"/>
        <v>143.63920956000001</v>
      </c>
      <c r="Q249" s="642">
        <f t="shared" si="27"/>
        <v>143.63920956000001</v>
      </c>
      <c r="R249" s="642">
        <f t="shared" si="28"/>
        <v>143.63920956000001</v>
      </c>
    </row>
    <row r="250" spans="1:18">
      <c r="A250" s="802" t="s">
        <v>696</v>
      </c>
      <c r="B250" s="803" t="s">
        <v>697</v>
      </c>
      <c r="C250" s="804" t="s">
        <v>32</v>
      </c>
      <c r="D250" s="805" t="s">
        <v>698</v>
      </c>
      <c r="E250" s="806" t="s">
        <v>41</v>
      </c>
      <c r="F250" s="807"/>
      <c r="G250" s="807"/>
      <c r="H250" s="807"/>
      <c r="I250" s="815"/>
      <c r="J250" s="374"/>
      <c r="K250" s="816">
        <v>57.287932185000003</v>
      </c>
      <c r="L250" s="817">
        <v>63.990620250645001</v>
      </c>
      <c r="M250" s="817">
        <v>60.725208116099999</v>
      </c>
      <c r="N250" s="817">
        <f t="shared" si="29"/>
        <v>60.667920183914994</v>
      </c>
      <c r="O250" s="817">
        <f t="shared" si="30"/>
        <v>60.725208116099999</v>
      </c>
      <c r="P250" s="817">
        <f t="shared" si="31"/>
        <v>57.287932185000003</v>
      </c>
      <c r="Q250" s="642">
        <f t="shared" si="27"/>
        <v>57.287932185000003</v>
      </c>
      <c r="R250" s="642">
        <f t="shared" si="28"/>
        <v>57.287932185000003</v>
      </c>
    </row>
    <row r="251" spans="1:18">
      <c r="A251" s="802" t="s">
        <v>699</v>
      </c>
      <c r="B251" s="803" t="s">
        <v>700</v>
      </c>
      <c r="C251" s="804" t="s">
        <v>32</v>
      </c>
      <c r="D251" s="805" t="s">
        <v>701</v>
      </c>
      <c r="E251" s="806" t="s">
        <v>41</v>
      </c>
      <c r="F251" s="807"/>
      <c r="G251" s="807"/>
      <c r="H251" s="807"/>
      <c r="I251" s="815"/>
      <c r="J251" s="374"/>
      <c r="K251" s="816">
        <v>6.2319389550000004</v>
      </c>
      <c r="L251" s="817">
        <v>6.8862925452750003</v>
      </c>
      <c r="M251" s="817">
        <v>5.9826613968000002</v>
      </c>
      <c r="N251" s="817">
        <f t="shared" si="29"/>
        <v>6.3669642990250006</v>
      </c>
      <c r="O251" s="817">
        <f t="shared" si="30"/>
        <v>6.2319389550000004</v>
      </c>
      <c r="P251" s="817">
        <f t="shared" si="31"/>
        <v>5.9826613968000002</v>
      </c>
      <c r="Q251" s="642">
        <f t="shared" si="27"/>
        <v>5.9826613968000002</v>
      </c>
      <c r="R251" s="642">
        <f t="shared" si="28"/>
        <v>5.9826613968000002</v>
      </c>
    </row>
    <row r="252" spans="1:18">
      <c r="A252" s="802" t="s">
        <v>702</v>
      </c>
      <c r="B252" s="803" t="s">
        <v>703</v>
      </c>
      <c r="C252" s="804" t="s">
        <v>32</v>
      </c>
      <c r="D252" s="805" t="s">
        <v>704</v>
      </c>
      <c r="E252" s="806" t="s">
        <v>41</v>
      </c>
      <c r="F252" s="807"/>
      <c r="G252" s="807"/>
      <c r="H252" s="807"/>
      <c r="I252" s="815"/>
      <c r="J252" s="374"/>
      <c r="K252" s="816">
        <v>1.04191791</v>
      </c>
      <c r="L252" s="817">
        <v>1.15131929055</v>
      </c>
      <c r="M252" s="817">
        <v>1.0002411936</v>
      </c>
      <c r="N252" s="817">
        <f t="shared" si="29"/>
        <v>1.0644927980500001</v>
      </c>
      <c r="O252" s="817">
        <f t="shared" si="30"/>
        <v>1.04191791</v>
      </c>
      <c r="P252" s="817">
        <f t="shared" si="31"/>
        <v>1.0002411936</v>
      </c>
      <c r="Q252" s="642">
        <f t="shared" si="27"/>
        <v>1.0002411936</v>
      </c>
      <c r="R252" s="642">
        <f t="shared" si="28"/>
        <v>1.0002411936</v>
      </c>
    </row>
    <row r="253" spans="1:18">
      <c r="A253" s="802" t="s">
        <v>705</v>
      </c>
      <c r="B253" s="803" t="s">
        <v>706</v>
      </c>
      <c r="C253" s="804" t="s">
        <v>32</v>
      </c>
      <c r="D253" s="805" t="s">
        <v>707</v>
      </c>
      <c r="E253" s="806" t="s">
        <v>41</v>
      </c>
      <c r="F253" s="807"/>
      <c r="G253" s="807"/>
      <c r="H253" s="807"/>
      <c r="I253" s="815"/>
      <c r="J253" s="374"/>
      <c r="K253" s="816">
        <v>1.315457055</v>
      </c>
      <c r="L253" s="817">
        <v>1.4535800457750001</v>
      </c>
      <c r="M253" s="817">
        <v>1.2628387727999999</v>
      </c>
      <c r="N253" s="817">
        <f t="shared" si="29"/>
        <v>1.3439586245250001</v>
      </c>
      <c r="O253" s="817">
        <f t="shared" si="30"/>
        <v>1.315457055</v>
      </c>
      <c r="P253" s="817">
        <f t="shared" si="31"/>
        <v>1.2628387727999999</v>
      </c>
      <c r="Q253" s="642">
        <f t="shared" si="27"/>
        <v>1.2628387727999999</v>
      </c>
      <c r="R253" s="642">
        <f t="shared" si="28"/>
        <v>1.2628387727999999</v>
      </c>
    </row>
    <row r="254" spans="1:18">
      <c r="A254" s="802" t="s">
        <v>708</v>
      </c>
      <c r="B254" s="803" t="s">
        <v>709</v>
      </c>
      <c r="C254" s="804" t="s">
        <v>32</v>
      </c>
      <c r="D254" s="805" t="s">
        <v>710</v>
      </c>
      <c r="E254" s="806" t="s">
        <v>41</v>
      </c>
      <c r="F254" s="807"/>
      <c r="G254" s="807"/>
      <c r="H254" s="807"/>
      <c r="I254" s="815"/>
      <c r="J254" s="374"/>
      <c r="K254" s="816">
        <v>22.465063664999999</v>
      </c>
      <c r="L254" s="817">
        <v>21.341810481749999</v>
      </c>
      <c r="M254" s="817">
        <v>24.486919394849998</v>
      </c>
      <c r="N254" s="817">
        <f t="shared" si="29"/>
        <v>22.764597847199997</v>
      </c>
      <c r="O254" s="817">
        <f t="shared" si="30"/>
        <v>22.465063664999999</v>
      </c>
      <c r="P254" s="817">
        <f t="shared" si="31"/>
        <v>21.341810481749999</v>
      </c>
      <c r="Q254" s="642">
        <f t="shared" si="27"/>
        <v>21.341810481749999</v>
      </c>
      <c r="R254" s="642">
        <f t="shared" si="28"/>
        <v>21.341810481749999</v>
      </c>
    </row>
    <row r="255" spans="1:18">
      <c r="A255" s="802" t="s">
        <v>711</v>
      </c>
      <c r="B255" s="803" t="s">
        <v>712</v>
      </c>
      <c r="C255" s="804" t="s">
        <v>32</v>
      </c>
      <c r="D255" s="805" t="s">
        <v>713</v>
      </c>
      <c r="E255" s="806" t="s">
        <v>41</v>
      </c>
      <c r="F255" s="807"/>
      <c r="G255" s="807"/>
      <c r="H255" s="807"/>
      <c r="I255" s="815"/>
      <c r="J255" s="374"/>
      <c r="K255" s="816">
        <v>22.149783974999998</v>
      </c>
      <c r="L255" s="817">
        <v>21.042294776249999</v>
      </c>
      <c r="M255" s="817">
        <v>24.143264532749999</v>
      </c>
      <c r="N255" s="817">
        <f t="shared" si="29"/>
        <v>22.445114427999997</v>
      </c>
      <c r="O255" s="817">
        <f t="shared" si="30"/>
        <v>22.149783974999998</v>
      </c>
      <c r="P255" s="817">
        <f t="shared" si="31"/>
        <v>21.042294776249999</v>
      </c>
      <c r="Q255" s="642">
        <f t="shared" si="27"/>
        <v>21.042294776249999</v>
      </c>
      <c r="R255" s="642">
        <f t="shared" si="28"/>
        <v>21.042294776249999</v>
      </c>
    </row>
    <row r="256" spans="1:18">
      <c r="A256" s="802" t="s">
        <v>714</v>
      </c>
      <c r="B256" s="803" t="s">
        <v>715</v>
      </c>
      <c r="C256" s="804" t="s">
        <v>32</v>
      </c>
      <c r="D256" s="805" t="s">
        <v>716</v>
      </c>
      <c r="E256" s="806" t="s">
        <v>41</v>
      </c>
      <c r="F256" s="807"/>
      <c r="G256" s="807"/>
      <c r="H256" s="807"/>
      <c r="I256" s="815"/>
      <c r="J256" s="374"/>
      <c r="K256" s="816">
        <v>33.26225925</v>
      </c>
      <c r="L256" s="817">
        <v>30.933901102499998</v>
      </c>
      <c r="M256" s="817">
        <v>37.253730359999999</v>
      </c>
      <c r="N256" s="817">
        <f t="shared" si="29"/>
        <v>33.8166302375</v>
      </c>
      <c r="O256" s="817">
        <f t="shared" si="30"/>
        <v>33.26225925</v>
      </c>
      <c r="P256" s="817">
        <f t="shared" si="31"/>
        <v>30.933901102499998</v>
      </c>
      <c r="Q256" s="642">
        <f t="shared" si="27"/>
        <v>30.933901102499998</v>
      </c>
      <c r="R256" s="642">
        <f t="shared" si="28"/>
        <v>30.933901102499998</v>
      </c>
    </row>
    <row r="257" spans="1:18">
      <c r="A257" s="802" t="s">
        <v>717</v>
      </c>
      <c r="B257" s="803" t="s">
        <v>718</v>
      </c>
      <c r="C257" s="804" t="s">
        <v>32</v>
      </c>
      <c r="D257" s="805" t="s">
        <v>719</v>
      </c>
      <c r="E257" s="806" t="s">
        <v>41</v>
      </c>
      <c r="F257" s="807"/>
      <c r="G257" s="807"/>
      <c r="H257" s="807"/>
      <c r="I257" s="815"/>
      <c r="J257" s="374"/>
      <c r="K257" s="816">
        <v>246.72298645500001</v>
      </c>
      <c r="L257" s="817">
        <v>229.45237740315</v>
      </c>
      <c r="M257" s="817">
        <v>276.32974482959997</v>
      </c>
      <c r="N257" s="817">
        <f t="shared" si="29"/>
        <v>250.83503622924999</v>
      </c>
      <c r="O257" s="817">
        <f t="shared" si="30"/>
        <v>246.72298645500001</v>
      </c>
      <c r="P257" s="817">
        <f t="shared" si="31"/>
        <v>229.45237740315</v>
      </c>
      <c r="Q257" s="642">
        <f t="shared" si="27"/>
        <v>229.45237740315</v>
      </c>
      <c r="R257" s="642">
        <f t="shared" si="28"/>
        <v>229.45237740315</v>
      </c>
    </row>
    <row r="258" spans="1:18">
      <c r="A258" s="802" t="s">
        <v>720</v>
      </c>
      <c r="B258" s="803" t="s">
        <v>721</v>
      </c>
      <c r="C258" s="804" t="s">
        <v>32</v>
      </c>
      <c r="D258" s="805" t="s">
        <v>722</v>
      </c>
      <c r="E258" s="806" t="s">
        <v>41</v>
      </c>
      <c r="F258" s="807"/>
      <c r="G258" s="807"/>
      <c r="H258" s="807"/>
      <c r="I258" s="815"/>
      <c r="J258" s="374"/>
      <c r="K258" s="816">
        <v>232.16561444999999</v>
      </c>
      <c r="L258" s="817">
        <v>215.91402143849999</v>
      </c>
      <c r="M258" s="817">
        <v>260.02548818399998</v>
      </c>
      <c r="N258" s="817">
        <f t="shared" si="29"/>
        <v>236.03504135749998</v>
      </c>
      <c r="O258" s="817">
        <f t="shared" si="30"/>
        <v>232.16561444999999</v>
      </c>
      <c r="P258" s="817">
        <f t="shared" si="31"/>
        <v>215.91402143849999</v>
      </c>
      <c r="Q258" s="642">
        <f t="shared" si="27"/>
        <v>215.91402143849999</v>
      </c>
      <c r="R258" s="642">
        <f t="shared" si="28"/>
        <v>215.91402143849999</v>
      </c>
    </row>
    <row r="259" spans="1:18">
      <c r="A259" s="802" t="s">
        <v>723</v>
      </c>
      <c r="B259" s="803" t="s">
        <v>724</v>
      </c>
      <c r="C259" s="804" t="s">
        <v>32</v>
      </c>
      <c r="D259" s="805" t="s">
        <v>725</v>
      </c>
      <c r="E259" s="806" t="s">
        <v>41</v>
      </c>
      <c r="F259" s="807"/>
      <c r="G259" s="807"/>
      <c r="H259" s="807"/>
      <c r="I259" s="815"/>
      <c r="J259" s="374"/>
      <c r="K259" s="816">
        <v>16.322316780000001</v>
      </c>
      <c r="L259" s="817">
        <v>15.995870444399999</v>
      </c>
      <c r="M259" s="817">
        <v>19.260333800400002</v>
      </c>
      <c r="N259" s="817">
        <f t="shared" si="29"/>
        <v>17.1928403416</v>
      </c>
      <c r="O259" s="817">
        <f t="shared" si="30"/>
        <v>16.322316780000001</v>
      </c>
      <c r="P259" s="817">
        <f t="shared" si="31"/>
        <v>15.995870444399999</v>
      </c>
      <c r="Q259" s="642">
        <f t="shared" si="27"/>
        <v>15.995870444399999</v>
      </c>
      <c r="R259" s="642">
        <f t="shared" si="28"/>
        <v>15.995870444399999</v>
      </c>
    </row>
    <row r="260" spans="1:18">
      <c r="A260" s="802" t="s">
        <v>726</v>
      </c>
      <c r="B260" s="803" t="s">
        <v>727</v>
      </c>
      <c r="C260" s="804" t="s">
        <v>32</v>
      </c>
      <c r="D260" s="805" t="s">
        <v>728</v>
      </c>
      <c r="E260" s="806" t="s">
        <v>41</v>
      </c>
      <c r="F260" s="807"/>
      <c r="G260" s="807"/>
      <c r="H260" s="807"/>
      <c r="I260" s="815"/>
      <c r="J260" s="374"/>
      <c r="K260" s="816">
        <v>41.146519095000002</v>
      </c>
      <c r="L260" s="817">
        <v>40.323588713100001</v>
      </c>
      <c r="M260" s="817">
        <v>48.552892532100003</v>
      </c>
      <c r="N260" s="817">
        <f t="shared" si="29"/>
        <v>43.341000113400007</v>
      </c>
      <c r="O260" s="817">
        <f t="shared" si="30"/>
        <v>41.146519095000002</v>
      </c>
      <c r="P260" s="817">
        <f t="shared" si="31"/>
        <v>40.323588713100001</v>
      </c>
      <c r="Q260" s="642">
        <f t="shared" si="27"/>
        <v>40.323588713100001</v>
      </c>
      <c r="R260" s="642">
        <f t="shared" si="28"/>
        <v>40.323588713100001</v>
      </c>
    </row>
    <row r="261" spans="1:18">
      <c r="A261" s="802" t="s">
        <v>729</v>
      </c>
      <c r="B261" s="803" t="s">
        <v>730</v>
      </c>
      <c r="C261" s="804" t="s">
        <v>32</v>
      </c>
      <c r="D261" s="805" t="s">
        <v>731</v>
      </c>
      <c r="E261" s="806" t="s">
        <v>41</v>
      </c>
      <c r="F261" s="807"/>
      <c r="G261" s="807"/>
      <c r="H261" s="807"/>
      <c r="I261" s="815"/>
      <c r="J261" s="374"/>
      <c r="K261" s="816">
        <v>20.336043915000001</v>
      </c>
      <c r="L261" s="817">
        <v>19.319241719250002</v>
      </c>
      <c r="M261" s="817">
        <v>22.16628786735</v>
      </c>
      <c r="N261" s="817">
        <f t="shared" si="29"/>
        <v>20.607191167200003</v>
      </c>
      <c r="O261" s="817">
        <f t="shared" si="30"/>
        <v>20.336043915000001</v>
      </c>
      <c r="P261" s="817">
        <f t="shared" si="31"/>
        <v>19.319241719250002</v>
      </c>
      <c r="Q261" s="642">
        <f t="shared" si="27"/>
        <v>19.319241719250002</v>
      </c>
      <c r="R261" s="642">
        <f t="shared" si="28"/>
        <v>19.319241719250002</v>
      </c>
    </row>
    <row r="262" spans="1:18">
      <c r="A262" s="802" t="s">
        <v>732</v>
      </c>
      <c r="B262" s="803" t="s">
        <v>733</v>
      </c>
      <c r="C262" s="804" t="s">
        <v>32</v>
      </c>
      <c r="D262" s="805" t="s">
        <v>734</v>
      </c>
      <c r="E262" s="806" t="s">
        <v>41</v>
      </c>
      <c r="F262" s="807"/>
      <c r="G262" s="807"/>
      <c r="H262" s="807"/>
      <c r="I262" s="815"/>
      <c r="J262" s="374"/>
      <c r="K262" s="816">
        <v>205.193747715</v>
      </c>
      <c r="L262" s="817">
        <v>229.20141619765499</v>
      </c>
      <c r="M262" s="817">
        <v>217.5053725779</v>
      </c>
      <c r="N262" s="817">
        <f t="shared" si="29"/>
        <v>217.30017883018499</v>
      </c>
      <c r="O262" s="817">
        <f t="shared" si="30"/>
        <v>217.5053725779</v>
      </c>
      <c r="P262" s="817">
        <f t="shared" si="31"/>
        <v>205.193747715</v>
      </c>
      <c r="Q262" s="642">
        <f t="shared" si="27"/>
        <v>205.193747715</v>
      </c>
      <c r="R262" s="642">
        <f t="shared" si="28"/>
        <v>205.193747715</v>
      </c>
    </row>
    <row r="263" spans="1:18">
      <c r="A263" s="802" t="s">
        <v>735</v>
      </c>
      <c r="B263" s="803" t="s">
        <v>736</v>
      </c>
      <c r="C263" s="804" t="s">
        <v>32</v>
      </c>
      <c r="D263" s="805" t="s">
        <v>737</v>
      </c>
      <c r="E263" s="806" t="s">
        <v>41</v>
      </c>
      <c r="F263" s="807"/>
      <c r="G263" s="807"/>
      <c r="H263" s="807"/>
      <c r="I263" s="815"/>
      <c r="J263" s="374"/>
      <c r="K263" s="816">
        <v>9.82725282</v>
      </c>
      <c r="L263" s="817">
        <v>9.3358901789999997</v>
      </c>
      <c r="M263" s="817">
        <v>10.7117055738</v>
      </c>
      <c r="N263" s="817">
        <f t="shared" si="29"/>
        <v>9.9582828576000004</v>
      </c>
      <c r="O263" s="817">
        <f t="shared" si="30"/>
        <v>9.82725282</v>
      </c>
      <c r="P263" s="817">
        <f t="shared" si="31"/>
        <v>9.3358901789999997</v>
      </c>
      <c r="Q263" s="642">
        <f t="shared" si="27"/>
        <v>9.3358901789999997</v>
      </c>
      <c r="R263" s="642">
        <f t="shared" si="28"/>
        <v>9.3358901789999997</v>
      </c>
    </row>
    <row r="264" spans="1:18">
      <c r="A264" s="802" t="s">
        <v>738</v>
      </c>
      <c r="B264" s="803" t="s">
        <v>739</v>
      </c>
      <c r="C264" s="804" t="s">
        <v>32</v>
      </c>
      <c r="D264" s="805" t="s">
        <v>740</v>
      </c>
      <c r="E264" s="806" t="s">
        <v>41</v>
      </c>
      <c r="F264" s="807"/>
      <c r="G264" s="807"/>
      <c r="H264" s="807"/>
      <c r="I264" s="815"/>
      <c r="J264" s="374"/>
      <c r="K264" s="816">
        <v>11.837265824999999</v>
      </c>
      <c r="L264" s="817">
        <v>11.245402533749999</v>
      </c>
      <c r="M264" s="817">
        <v>12.90261974925</v>
      </c>
      <c r="N264" s="817">
        <f t="shared" si="29"/>
        <v>11.995096036</v>
      </c>
      <c r="O264" s="817">
        <f t="shared" si="30"/>
        <v>11.837265824999999</v>
      </c>
      <c r="P264" s="817">
        <f t="shared" si="31"/>
        <v>11.245402533749999</v>
      </c>
      <c r="Q264" s="642">
        <f t="shared" si="27"/>
        <v>11.245402533749999</v>
      </c>
      <c r="R264" s="642">
        <f t="shared" si="28"/>
        <v>11.245402533749999</v>
      </c>
    </row>
    <row r="265" spans="1:18">
      <c r="A265" s="802" t="s">
        <v>741</v>
      </c>
      <c r="B265" s="803" t="s">
        <v>742</v>
      </c>
      <c r="C265" s="804" t="s">
        <v>32</v>
      </c>
      <c r="D265" s="805" t="s">
        <v>743</v>
      </c>
      <c r="E265" s="806" t="s">
        <v>41</v>
      </c>
      <c r="F265" s="807"/>
      <c r="G265" s="807"/>
      <c r="H265" s="807"/>
      <c r="I265" s="815"/>
      <c r="J265" s="374"/>
      <c r="K265" s="816">
        <v>10.93249542</v>
      </c>
      <c r="L265" s="817">
        <v>10.385870648999999</v>
      </c>
      <c r="M265" s="817">
        <v>11.916420007799999</v>
      </c>
      <c r="N265" s="817">
        <f t="shared" si="29"/>
        <v>11.078262025599999</v>
      </c>
      <c r="O265" s="817">
        <f t="shared" si="30"/>
        <v>10.93249542</v>
      </c>
      <c r="P265" s="817">
        <f t="shared" si="31"/>
        <v>10.385870648999999</v>
      </c>
      <c r="Q265" s="642">
        <f t="shared" si="27"/>
        <v>10.385870648999999</v>
      </c>
      <c r="R265" s="642">
        <f t="shared" si="28"/>
        <v>10.385870648999999</v>
      </c>
    </row>
    <row r="266" spans="1:18">
      <c r="A266" s="802" t="s">
        <v>744</v>
      </c>
      <c r="B266" s="803" t="s">
        <v>745</v>
      </c>
      <c r="C266" s="804" t="s">
        <v>32</v>
      </c>
      <c r="D266" s="805" t="s">
        <v>746</v>
      </c>
      <c r="E266" s="806" t="s">
        <v>41</v>
      </c>
      <c r="F266" s="807"/>
      <c r="G266" s="807"/>
      <c r="H266" s="807"/>
      <c r="I266" s="815"/>
      <c r="J266" s="374"/>
      <c r="K266" s="816">
        <v>23.836370745</v>
      </c>
      <c r="L266" s="817">
        <v>22.644552207749999</v>
      </c>
      <c r="M266" s="817">
        <v>25.981644112049999</v>
      </c>
      <c r="N266" s="817">
        <f t="shared" si="29"/>
        <v>24.154189021600001</v>
      </c>
      <c r="O266" s="817">
        <f t="shared" si="30"/>
        <v>23.836370745</v>
      </c>
      <c r="P266" s="817">
        <f t="shared" si="31"/>
        <v>22.644552207749999</v>
      </c>
      <c r="Q266" s="642">
        <f t="shared" si="27"/>
        <v>22.644552207749999</v>
      </c>
      <c r="R266" s="642">
        <f t="shared" si="28"/>
        <v>22.644552207749999</v>
      </c>
    </row>
    <row r="267" spans="1:18">
      <c r="A267" s="802" t="s">
        <v>747</v>
      </c>
      <c r="B267" s="803" t="s">
        <v>748</v>
      </c>
      <c r="C267" s="804" t="s">
        <v>32</v>
      </c>
      <c r="D267" s="805" t="s">
        <v>749</v>
      </c>
      <c r="E267" s="806" t="s">
        <v>41</v>
      </c>
      <c r="F267" s="807"/>
      <c r="G267" s="807"/>
      <c r="H267" s="807"/>
      <c r="I267" s="815"/>
      <c r="J267" s="374"/>
      <c r="K267" s="816">
        <v>37.093570964999998</v>
      </c>
      <c r="L267" s="817">
        <v>35.238892416749998</v>
      </c>
      <c r="M267" s="817">
        <v>40.431992351849999</v>
      </c>
      <c r="N267" s="817">
        <f t="shared" si="29"/>
        <v>37.588151911199994</v>
      </c>
      <c r="O267" s="817">
        <f t="shared" si="30"/>
        <v>37.093570964999998</v>
      </c>
      <c r="P267" s="817">
        <f t="shared" si="31"/>
        <v>35.238892416749998</v>
      </c>
      <c r="Q267" s="642">
        <f t="shared" si="27"/>
        <v>35.238892416749998</v>
      </c>
      <c r="R267" s="642">
        <f t="shared" si="28"/>
        <v>35.238892416749998</v>
      </c>
    </row>
    <row r="268" spans="1:18">
      <c r="A268" s="802" t="s">
        <v>750</v>
      </c>
      <c r="B268" s="803" t="s">
        <v>751</v>
      </c>
      <c r="C268" s="804" t="s">
        <v>32</v>
      </c>
      <c r="D268" s="805" t="s">
        <v>752</v>
      </c>
      <c r="E268" s="806" t="s">
        <v>41</v>
      </c>
      <c r="F268" s="807"/>
      <c r="G268" s="807"/>
      <c r="H268" s="807"/>
      <c r="I268" s="815"/>
      <c r="J268" s="374"/>
      <c r="K268" s="816">
        <v>14.152312350000001</v>
      </c>
      <c r="L268" s="817">
        <v>13.444696732500001</v>
      </c>
      <c r="M268" s="817">
        <v>15.4260204615</v>
      </c>
      <c r="N268" s="817">
        <f t="shared" si="29"/>
        <v>14.341009848000001</v>
      </c>
      <c r="O268" s="817">
        <f t="shared" si="30"/>
        <v>14.152312350000001</v>
      </c>
      <c r="P268" s="817">
        <f t="shared" si="31"/>
        <v>13.444696732500001</v>
      </c>
      <c r="Q268" s="642">
        <f t="shared" ref="Q268:Q331" si="32">SMALL(N268:P268,1)</f>
        <v>13.444696732500001</v>
      </c>
      <c r="R268" s="642">
        <f t="shared" ref="R268:R331" si="33">AVERAGE(J268,Q268)</f>
        <v>13.444696732500001</v>
      </c>
    </row>
    <row r="269" spans="1:18">
      <c r="A269" s="802" t="s">
        <v>753</v>
      </c>
      <c r="B269" s="803" t="s">
        <v>754</v>
      </c>
      <c r="C269" s="804" t="s">
        <v>32</v>
      </c>
      <c r="D269" s="805" t="s">
        <v>755</v>
      </c>
      <c r="E269" s="806" t="s">
        <v>41</v>
      </c>
      <c r="F269" s="807"/>
      <c r="G269" s="807"/>
      <c r="H269" s="807"/>
      <c r="I269" s="815"/>
      <c r="J269" s="374"/>
      <c r="K269" s="816">
        <v>2875.8227685000002</v>
      </c>
      <c r="L269" s="817">
        <v>3154.7775770445</v>
      </c>
      <c r="M269" s="817">
        <v>3422.2290945149998</v>
      </c>
      <c r="N269" s="817">
        <f t="shared" si="29"/>
        <v>3150.9431466865003</v>
      </c>
      <c r="O269" s="817">
        <f t="shared" si="30"/>
        <v>3154.7775770445</v>
      </c>
      <c r="P269" s="817">
        <f t="shared" si="31"/>
        <v>2875.8227685000002</v>
      </c>
      <c r="Q269" s="642">
        <f t="shared" si="32"/>
        <v>2875.8227685000002</v>
      </c>
      <c r="R269" s="642">
        <f t="shared" si="33"/>
        <v>2875.8227685000002</v>
      </c>
    </row>
    <row r="270" spans="1:18">
      <c r="A270" s="802" t="s">
        <v>756</v>
      </c>
      <c r="B270" s="803" t="s">
        <v>757</v>
      </c>
      <c r="C270" s="804" t="s">
        <v>32</v>
      </c>
      <c r="D270" s="805" t="s">
        <v>758</v>
      </c>
      <c r="E270" s="806" t="s">
        <v>41</v>
      </c>
      <c r="F270" s="807"/>
      <c r="G270" s="807"/>
      <c r="H270" s="807"/>
      <c r="I270" s="815"/>
      <c r="J270" s="374"/>
      <c r="K270" s="816">
        <v>15.5019513</v>
      </c>
      <c r="L270" s="817">
        <v>16.122029351999998</v>
      </c>
      <c r="M270" s="817">
        <v>14.416814709000001</v>
      </c>
      <c r="N270" s="817">
        <f t="shared" si="29"/>
        <v>15.346931787000001</v>
      </c>
      <c r="O270" s="817">
        <f t="shared" si="30"/>
        <v>15.5019513</v>
      </c>
      <c r="P270" s="817">
        <f t="shared" si="31"/>
        <v>14.416814709000001</v>
      </c>
      <c r="Q270" s="642">
        <f t="shared" si="32"/>
        <v>14.416814709000001</v>
      </c>
      <c r="R270" s="642">
        <f t="shared" si="33"/>
        <v>14.416814709000001</v>
      </c>
    </row>
    <row r="271" spans="1:18">
      <c r="A271" s="802" t="s">
        <v>759</v>
      </c>
      <c r="B271" s="803" t="s">
        <v>760</v>
      </c>
      <c r="C271" s="804" t="s">
        <v>32</v>
      </c>
      <c r="D271" s="805" t="s">
        <v>761</v>
      </c>
      <c r="E271" s="806" t="s">
        <v>41</v>
      </c>
      <c r="F271" s="807"/>
      <c r="G271" s="807"/>
      <c r="H271" s="807"/>
      <c r="I271" s="815"/>
      <c r="J271" s="374"/>
      <c r="K271" s="816">
        <v>30.780754455</v>
      </c>
      <c r="L271" s="817">
        <v>29.241716732250001</v>
      </c>
      <c r="M271" s="817">
        <v>33.551022355950003</v>
      </c>
      <c r="N271" s="817">
        <f t="shared" si="29"/>
        <v>31.191164514400004</v>
      </c>
      <c r="O271" s="817">
        <f t="shared" si="30"/>
        <v>30.780754455</v>
      </c>
      <c r="P271" s="817">
        <f t="shared" si="31"/>
        <v>29.241716732250001</v>
      </c>
      <c r="Q271" s="642">
        <f t="shared" si="32"/>
        <v>29.241716732250001</v>
      </c>
      <c r="R271" s="642">
        <f t="shared" si="33"/>
        <v>29.241716732250001</v>
      </c>
    </row>
    <row r="272" spans="1:18">
      <c r="A272" s="802" t="s">
        <v>762</v>
      </c>
      <c r="B272" s="803" t="s">
        <v>763</v>
      </c>
      <c r="C272" s="804" t="s">
        <v>32</v>
      </c>
      <c r="D272" s="805" t="s">
        <v>764</v>
      </c>
      <c r="E272" s="806" t="s">
        <v>41</v>
      </c>
      <c r="F272" s="807"/>
      <c r="G272" s="807"/>
      <c r="H272" s="807"/>
      <c r="I272" s="815"/>
      <c r="J272" s="374"/>
      <c r="K272" s="816">
        <v>203.11411114500001</v>
      </c>
      <c r="L272" s="817">
        <v>192.95840558775001</v>
      </c>
      <c r="M272" s="817">
        <v>221.39438114805</v>
      </c>
      <c r="N272" s="817">
        <f t="shared" si="29"/>
        <v>205.82229929360003</v>
      </c>
      <c r="O272" s="817">
        <f t="shared" si="30"/>
        <v>203.11411114500001</v>
      </c>
      <c r="P272" s="817">
        <f t="shared" si="31"/>
        <v>192.95840558775001</v>
      </c>
      <c r="Q272" s="642">
        <f t="shared" si="32"/>
        <v>192.95840558775001</v>
      </c>
      <c r="R272" s="642">
        <f t="shared" si="33"/>
        <v>192.95840558775001</v>
      </c>
    </row>
    <row r="273" spans="1:18">
      <c r="A273" s="802" t="s">
        <v>765</v>
      </c>
      <c r="B273" s="803" t="s">
        <v>766</v>
      </c>
      <c r="C273" s="804" t="s">
        <v>32</v>
      </c>
      <c r="D273" s="805" t="s">
        <v>767</v>
      </c>
      <c r="E273" s="806" t="s">
        <v>41</v>
      </c>
      <c r="F273" s="807"/>
      <c r="G273" s="807"/>
      <c r="H273" s="807"/>
      <c r="I273" s="815"/>
      <c r="J273" s="374"/>
      <c r="K273" s="816">
        <v>62.915683049999998</v>
      </c>
      <c r="L273" s="817">
        <v>65.746888787250001</v>
      </c>
      <c r="M273" s="817">
        <v>67.193949497399998</v>
      </c>
      <c r="N273" s="817">
        <f t="shared" si="29"/>
        <v>65.28550711154999</v>
      </c>
      <c r="O273" s="817">
        <f t="shared" si="30"/>
        <v>65.746888787250001</v>
      </c>
      <c r="P273" s="817">
        <f t="shared" si="31"/>
        <v>62.915683049999998</v>
      </c>
      <c r="Q273" s="642">
        <f t="shared" si="32"/>
        <v>62.915683049999998</v>
      </c>
      <c r="R273" s="642">
        <f t="shared" si="33"/>
        <v>62.915683049999998</v>
      </c>
    </row>
    <row r="274" spans="1:18">
      <c r="A274" s="802" t="s">
        <v>768</v>
      </c>
      <c r="B274" s="803" t="s">
        <v>769</v>
      </c>
      <c r="C274" s="804" t="s">
        <v>32</v>
      </c>
      <c r="D274" s="805" t="s">
        <v>770</v>
      </c>
      <c r="E274" s="806" t="s">
        <v>41</v>
      </c>
      <c r="F274" s="807"/>
      <c r="G274" s="807"/>
      <c r="H274" s="807"/>
      <c r="I274" s="815"/>
      <c r="J274" s="374"/>
      <c r="K274" s="816">
        <v>2.9683658400000001</v>
      </c>
      <c r="L274" s="817">
        <v>3.2592656923200001</v>
      </c>
      <c r="M274" s="817">
        <v>3.3245697407999999</v>
      </c>
      <c r="N274" s="817">
        <f t="shared" si="29"/>
        <v>3.1840670910399997</v>
      </c>
      <c r="O274" s="817">
        <f t="shared" si="30"/>
        <v>3.2592656923200001</v>
      </c>
      <c r="P274" s="817">
        <f t="shared" si="31"/>
        <v>2.9683658400000001</v>
      </c>
      <c r="Q274" s="642">
        <f t="shared" si="32"/>
        <v>2.9683658400000001</v>
      </c>
      <c r="R274" s="642">
        <f t="shared" si="33"/>
        <v>2.9683658400000001</v>
      </c>
    </row>
    <row r="275" spans="1:18">
      <c r="A275" s="802" t="s">
        <v>771</v>
      </c>
      <c r="B275" s="803" t="s">
        <v>772</v>
      </c>
      <c r="C275" s="804" t="s">
        <v>32</v>
      </c>
      <c r="D275" s="831" t="s">
        <v>773</v>
      </c>
      <c r="E275" s="806" t="s">
        <v>41</v>
      </c>
      <c r="F275" s="807"/>
      <c r="G275" s="807"/>
      <c r="H275" s="807"/>
      <c r="I275" s="815"/>
      <c r="J275" s="374"/>
      <c r="K275" s="816">
        <v>8.4493109250000007</v>
      </c>
      <c r="L275" s="817">
        <v>8.7534861182999997</v>
      </c>
      <c r="M275" s="817">
        <v>9.2097489082500008</v>
      </c>
      <c r="N275" s="817">
        <f t="shared" si="29"/>
        <v>8.8041819838500004</v>
      </c>
      <c r="O275" s="817">
        <f t="shared" si="30"/>
        <v>8.7534861182999997</v>
      </c>
      <c r="P275" s="817">
        <f t="shared" si="31"/>
        <v>8.4493109250000007</v>
      </c>
      <c r="Q275" s="642">
        <f t="shared" si="32"/>
        <v>8.4493109250000007</v>
      </c>
      <c r="R275" s="642">
        <f t="shared" si="33"/>
        <v>8.4493109250000007</v>
      </c>
    </row>
    <row r="276" spans="1:18">
      <c r="A276" s="830" t="s">
        <v>774</v>
      </c>
      <c r="B276" s="798" t="s">
        <v>28</v>
      </c>
      <c r="C276" s="799" t="s">
        <v>28</v>
      </c>
      <c r="D276" s="799" t="s">
        <v>775</v>
      </c>
      <c r="E276" s="800"/>
      <c r="F276" s="801"/>
      <c r="G276" s="801"/>
      <c r="H276" s="801"/>
      <c r="I276" s="828"/>
      <c r="J276" s="814"/>
      <c r="K276" s="829"/>
      <c r="L276" s="814"/>
      <c r="M276" s="814"/>
      <c r="N276" s="814"/>
      <c r="O276" s="814"/>
      <c r="P276" s="814"/>
      <c r="Q276" s="814" t="e">
        <f t="shared" si="32"/>
        <v>#NUM!</v>
      </c>
      <c r="R276" s="814"/>
    </row>
    <row r="277" spans="1:18">
      <c r="A277" s="802" t="s">
        <v>776</v>
      </c>
      <c r="B277" s="803" t="s">
        <v>777</v>
      </c>
      <c r="C277" s="804" t="s">
        <v>32</v>
      </c>
      <c r="D277" s="805" t="s">
        <v>778</v>
      </c>
      <c r="E277" s="806" t="s">
        <v>41</v>
      </c>
      <c r="F277" s="807"/>
      <c r="G277" s="807"/>
      <c r="H277" s="807"/>
      <c r="I277" s="815"/>
      <c r="J277" s="374"/>
      <c r="K277" s="816">
        <v>2.0737576199999999</v>
      </c>
      <c r="L277" s="817">
        <v>2.1297490757399999</v>
      </c>
      <c r="M277" s="817">
        <v>2.2251419262600001</v>
      </c>
      <c r="N277" s="817">
        <f t="shared" ref="N277:N298" si="34">AVERAGE(K277:M277)</f>
        <v>2.1428828740000001</v>
      </c>
      <c r="O277" s="817">
        <f t="shared" ref="O277:O298" si="35">MEDIAN(K277:M277)</f>
        <v>2.1297490757399999</v>
      </c>
      <c r="P277" s="817">
        <f t="shared" ref="P277:P298" si="36">SMALL(K277:M277,1)</f>
        <v>2.0737576199999999</v>
      </c>
      <c r="Q277" s="642">
        <f t="shared" si="32"/>
        <v>2.0737576199999999</v>
      </c>
      <c r="R277" s="642">
        <f t="shared" si="33"/>
        <v>2.0737576199999999</v>
      </c>
    </row>
    <row r="278" spans="1:18">
      <c r="A278" s="802" t="s">
        <v>779</v>
      </c>
      <c r="B278" s="803" t="s">
        <v>780</v>
      </c>
      <c r="C278" s="804" t="s">
        <v>32</v>
      </c>
      <c r="D278" s="805" t="s">
        <v>781</v>
      </c>
      <c r="E278" s="806" t="s">
        <v>41</v>
      </c>
      <c r="F278" s="807"/>
      <c r="G278" s="807"/>
      <c r="H278" s="807"/>
      <c r="I278" s="815"/>
      <c r="J278" s="374"/>
      <c r="K278" s="816">
        <v>3.8282042700000001</v>
      </c>
      <c r="L278" s="817">
        <v>4.2098762357190003</v>
      </c>
      <c r="M278" s="817">
        <v>3.6942171205499998</v>
      </c>
      <c r="N278" s="817">
        <f t="shared" si="34"/>
        <v>3.9107658754229999</v>
      </c>
      <c r="O278" s="817">
        <f t="shared" si="35"/>
        <v>3.8282042700000001</v>
      </c>
      <c r="P278" s="817">
        <f t="shared" si="36"/>
        <v>3.6942171205499998</v>
      </c>
      <c r="Q278" s="642">
        <f t="shared" si="32"/>
        <v>3.6942171205499998</v>
      </c>
      <c r="R278" s="642">
        <f t="shared" si="33"/>
        <v>3.6942171205499998</v>
      </c>
    </row>
    <row r="279" spans="1:18">
      <c r="A279" s="802" t="s">
        <v>782</v>
      </c>
      <c r="B279" s="803" t="s">
        <v>783</v>
      </c>
      <c r="C279" s="804" t="s">
        <v>32</v>
      </c>
      <c r="D279" s="805" t="s">
        <v>784</v>
      </c>
      <c r="E279" s="806" t="s">
        <v>60</v>
      </c>
      <c r="F279" s="807"/>
      <c r="G279" s="807"/>
      <c r="H279" s="807"/>
      <c r="I279" s="815"/>
      <c r="J279" s="374"/>
      <c r="K279" s="816">
        <v>2.4453072599999999</v>
      </c>
      <c r="L279" s="817">
        <v>2.6849473714799998</v>
      </c>
      <c r="M279" s="817">
        <v>2.4942134052</v>
      </c>
      <c r="N279" s="817">
        <f t="shared" si="34"/>
        <v>2.5414893455600001</v>
      </c>
      <c r="O279" s="817">
        <f t="shared" si="35"/>
        <v>2.4942134052</v>
      </c>
      <c r="P279" s="817">
        <f t="shared" si="36"/>
        <v>2.4453072599999999</v>
      </c>
      <c r="Q279" s="642">
        <f t="shared" si="32"/>
        <v>2.4453072599999999</v>
      </c>
      <c r="R279" s="642">
        <f t="shared" si="33"/>
        <v>2.4453072599999999</v>
      </c>
    </row>
    <row r="280" spans="1:18">
      <c r="A280" s="802" t="s">
        <v>785</v>
      </c>
      <c r="B280" s="803" t="s">
        <v>786</v>
      </c>
      <c r="C280" s="804" t="s">
        <v>32</v>
      </c>
      <c r="D280" s="805" t="s">
        <v>787</v>
      </c>
      <c r="E280" s="806" t="s">
        <v>60</v>
      </c>
      <c r="F280" s="807"/>
      <c r="G280" s="807"/>
      <c r="H280" s="807"/>
      <c r="I280" s="815"/>
      <c r="J280" s="374"/>
      <c r="K280" s="816">
        <v>2.4453072599999999</v>
      </c>
      <c r="L280" s="817">
        <v>2.6849473714799998</v>
      </c>
      <c r="M280" s="817">
        <v>2.4942134052</v>
      </c>
      <c r="N280" s="817">
        <f t="shared" si="34"/>
        <v>2.5414893455600001</v>
      </c>
      <c r="O280" s="817">
        <f t="shared" si="35"/>
        <v>2.4942134052</v>
      </c>
      <c r="P280" s="817">
        <f t="shared" si="36"/>
        <v>2.4453072599999999</v>
      </c>
      <c r="Q280" s="642">
        <f t="shared" si="32"/>
        <v>2.4453072599999999</v>
      </c>
      <c r="R280" s="642">
        <f t="shared" si="33"/>
        <v>2.4453072599999999</v>
      </c>
    </row>
    <row r="281" spans="1:18">
      <c r="A281" s="802" t="s">
        <v>788</v>
      </c>
      <c r="B281" s="803" t="s">
        <v>789</v>
      </c>
      <c r="C281" s="804" t="s">
        <v>32</v>
      </c>
      <c r="D281" s="805" t="s">
        <v>75</v>
      </c>
      <c r="E281" s="806" t="s">
        <v>60</v>
      </c>
      <c r="F281" s="807"/>
      <c r="G281" s="807"/>
      <c r="H281" s="807"/>
      <c r="I281" s="815"/>
      <c r="J281" s="374"/>
      <c r="K281" s="816">
        <v>2.4453072599999999</v>
      </c>
      <c r="L281" s="817">
        <v>2.6849473714799998</v>
      </c>
      <c r="M281" s="817">
        <v>2.4942134052</v>
      </c>
      <c r="N281" s="817">
        <f t="shared" si="34"/>
        <v>2.5414893455600001</v>
      </c>
      <c r="O281" s="817">
        <f t="shared" si="35"/>
        <v>2.4942134052</v>
      </c>
      <c r="P281" s="817">
        <f t="shared" si="36"/>
        <v>2.4453072599999999</v>
      </c>
      <c r="Q281" s="642">
        <f t="shared" si="32"/>
        <v>2.4453072599999999</v>
      </c>
      <c r="R281" s="642">
        <f t="shared" si="33"/>
        <v>2.4453072599999999</v>
      </c>
    </row>
    <row r="282" spans="1:18">
      <c r="A282" s="802" t="s">
        <v>790</v>
      </c>
      <c r="B282" s="803" t="s">
        <v>791</v>
      </c>
      <c r="C282" s="804" t="s">
        <v>32</v>
      </c>
      <c r="D282" s="805" t="s">
        <v>792</v>
      </c>
      <c r="E282" s="806" t="s">
        <v>41</v>
      </c>
      <c r="F282" s="807"/>
      <c r="G282" s="807"/>
      <c r="H282" s="807"/>
      <c r="I282" s="815"/>
      <c r="J282" s="374"/>
      <c r="K282" s="816">
        <v>396.18370027499998</v>
      </c>
      <c r="L282" s="817">
        <v>396.18370027499998</v>
      </c>
      <c r="M282" s="817">
        <v>442.85414016739497</v>
      </c>
      <c r="N282" s="817">
        <f t="shared" si="34"/>
        <v>411.74051357246498</v>
      </c>
      <c r="O282" s="817">
        <f t="shared" si="35"/>
        <v>396.18370027499998</v>
      </c>
      <c r="P282" s="817">
        <f t="shared" si="36"/>
        <v>396.18370027499998</v>
      </c>
      <c r="Q282" s="642">
        <f t="shared" si="32"/>
        <v>396.18370027499998</v>
      </c>
      <c r="R282" s="642">
        <f t="shared" si="33"/>
        <v>396.18370027499998</v>
      </c>
    </row>
    <row r="283" spans="1:18">
      <c r="A283" s="802" t="s">
        <v>793</v>
      </c>
      <c r="B283" s="803" t="s">
        <v>794</v>
      </c>
      <c r="C283" s="804" t="s">
        <v>32</v>
      </c>
      <c r="D283" s="805" t="s">
        <v>795</v>
      </c>
      <c r="E283" s="806" t="s">
        <v>41</v>
      </c>
      <c r="F283" s="807"/>
      <c r="G283" s="807"/>
      <c r="H283" s="807"/>
      <c r="I283" s="815"/>
      <c r="J283" s="374"/>
      <c r="K283" s="816">
        <v>18.178049340000001</v>
      </c>
      <c r="L283" s="817">
        <v>19.990400859198001</v>
      </c>
      <c r="M283" s="817">
        <v>17.541817613100001</v>
      </c>
      <c r="N283" s="817">
        <f t="shared" si="34"/>
        <v>18.570089270766001</v>
      </c>
      <c r="O283" s="817">
        <f t="shared" si="35"/>
        <v>18.178049340000001</v>
      </c>
      <c r="P283" s="817">
        <f t="shared" si="36"/>
        <v>17.541817613100001</v>
      </c>
      <c r="Q283" s="642">
        <f t="shared" si="32"/>
        <v>17.541817613100001</v>
      </c>
      <c r="R283" s="642">
        <f t="shared" si="33"/>
        <v>17.541817613100001</v>
      </c>
    </row>
    <row r="284" spans="1:18">
      <c r="A284" s="802" t="s">
        <v>796</v>
      </c>
      <c r="B284" s="803" t="s">
        <v>797</v>
      </c>
      <c r="C284" s="804" t="s">
        <v>32</v>
      </c>
      <c r="D284" s="805" t="s">
        <v>798</v>
      </c>
      <c r="E284" s="806" t="s">
        <v>41</v>
      </c>
      <c r="F284" s="807"/>
      <c r="G284" s="807"/>
      <c r="H284" s="807"/>
      <c r="I284" s="815"/>
      <c r="J284" s="374"/>
      <c r="K284" s="816">
        <v>16.938850665</v>
      </c>
      <c r="L284" s="817">
        <v>18.627654076300502</v>
      </c>
      <c r="M284" s="817">
        <v>16.345990891724998</v>
      </c>
      <c r="N284" s="817">
        <f t="shared" si="34"/>
        <v>17.304165211008499</v>
      </c>
      <c r="O284" s="817">
        <f t="shared" si="35"/>
        <v>16.938850665</v>
      </c>
      <c r="P284" s="817">
        <f t="shared" si="36"/>
        <v>16.345990891724998</v>
      </c>
      <c r="Q284" s="642">
        <f t="shared" si="32"/>
        <v>16.345990891724998</v>
      </c>
      <c r="R284" s="642">
        <f t="shared" si="33"/>
        <v>16.345990891724998</v>
      </c>
    </row>
    <row r="285" spans="1:18">
      <c r="A285" s="802" t="s">
        <v>799</v>
      </c>
      <c r="B285" s="803" t="s">
        <v>800</v>
      </c>
      <c r="C285" s="804" t="s">
        <v>32</v>
      </c>
      <c r="D285" s="805" t="s">
        <v>801</v>
      </c>
      <c r="E285" s="806" t="s">
        <v>79</v>
      </c>
      <c r="F285" s="807"/>
      <c r="G285" s="807"/>
      <c r="H285" s="807"/>
      <c r="I285" s="815"/>
      <c r="J285" s="374"/>
      <c r="K285" s="816">
        <v>117.93056120999999</v>
      </c>
      <c r="L285" s="817">
        <v>115.92574166943</v>
      </c>
      <c r="M285" s="817">
        <v>128.54431171889999</v>
      </c>
      <c r="N285" s="817">
        <f t="shared" si="34"/>
        <v>120.80020486610999</v>
      </c>
      <c r="O285" s="817">
        <f t="shared" si="35"/>
        <v>117.93056120999999</v>
      </c>
      <c r="P285" s="817">
        <f t="shared" si="36"/>
        <v>115.92574166943</v>
      </c>
      <c r="Q285" s="642">
        <f t="shared" si="32"/>
        <v>115.92574166943</v>
      </c>
      <c r="R285" s="642">
        <f t="shared" si="33"/>
        <v>115.92574166943</v>
      </c>
    </row>
    <row r="286" spans="1:18">
      <c r="A286" s="802" t="s">
        <v>802</v>
      </c>
      <c r="B286" s="803" t="s">
        <v>803</v>
      </c>
      <c r="C286" s="804" t="s">
        <v>32</v>
      </c>
      <c r="D286" s="805" t="s">
        <v>804</v>
      </c>
      <c r="E286" s="806" t="s">
        <v>41</v>
      </c>
      <c r="F286" s="807"/>
      <c r="G286" s="807"/>
      <c r="H286" s="807"/>
      <c r="I286" s="815"/>
      <c r="J286" s="374"/>
      <c r="K286" s="816">
        <v>419.92500000000001</v>
      </c>
      <c r="L286" s="817">
        <v>419.92500000000001</v>
      </c>
      <c r="M286" s="817">
        <v>469.39216499999998</v>
      </c>
      <c r="N286" s="817">
        <f t="shared" si="34"/>
        <v>436.41405500000002</v>
      </c>
      <c r="O286" s="817">
        <f t="shared" si="35"/>
        <v>419.92500000000001</v>
      </c>
      <c r="P286" s="817">
        <f t="shared" si="36"/>
        <v>419.92500000000001</v>
      </c>
      <c r="Q286" s="642">
        <f t="shared" si="32"/>
        <v>419.92500000000001</v>
      </c>
      <c r="R286" s="642">
        <f t="shared" si="33"/>
        <v>419.92500000000001</v>
      </c>
    </row>
    <row r="287" spans="1:18">
      <c r="A287" s="802" t="s">
        <v>805</v>
      </c>
      <c r="B287" s="803" t="s">
        <v>806</v>
      </c>
      <c r="C287" s="804" t="s">
        <v>32</v>
      </c>
      <c r="D287" s="805" t="s">
        <v>807</v>
      </c>
      <c r="E287" s="806" t="s">
        <v>41</v>
      </c>
      <c r="F287" s="807"/>
      <c r="G287" s="807"/>
      <c r="H287" s="807"/>
      <c r="I287" s="815"/>
      <c r="J287" s="374"/>
      <c r="K287" s="816">
        <v>22.539474375000001</v>
      </c>
      <c r="L287" s="817">
        <v>24.732565231687499</v>
      </c>
      <c r="M287" s="817">
        <v>24.516186277687499</v>
      </c>
      <c r="N287" s="817">
        <f t="shared" si="34"/>
        <v>23.929408628125</v>
      </c>
      <c r="O287" s="817">
        <f t="shared" si="35"/>
        <v>24.516186277687499</v>
      </c>
      <c r="P287" s="817">
        <f t="shared" si="36"/>
        <v>22.539474375000001</v>
      </c>
      <c r="Q287" s="642">
        <f t="shared" si="32"/>
        <v>22.539474375000001</v>
      </c>
      <c r="R287" s="642">
        <f t="shared" si="33"/>
        <v>22.539474375000001</v>
      </c>
    </row>
    <row r="288" spans="1:18">
      <c r="A288" s="802" t="s">
        <v>808</v>
      </c>
      <c r="B288" s="803" t="s">
        <v>809</v>
      </c>
      <c r="C288" s="804" t="s">
        <v>32</v>
      </c>
      <c r="D288" s="805" t="s">
        <v>810</v>
      </c>
      <c r="E288" s="806" t="s">
        <v>41</v>
      </c>
      <c r="F288" s="807"/>
      <c r="G288" s="807"/>
      <c r="H288" s="807"/>
      <c r="I288" s="815"/>
      <c r="J288" s="374"/>
      <c r="K288" s="816">
        <v>470.12191066499997</v>
      </c>
      <c r="L288" s="817">
        <v>460.71947245170003</v>
      </c>
      <c r="M288" s="817">
        <v>554.74385458469999</v>
      </c>
      <c r="N288" s="817">
        <f t="shared" si="34"/>
        <v>495.19507923379996</v>
      </c>
      <c r="O288" s="817">
        <f t="shared" si="35"/>
        <v>470.12191066499997</v>
      </c>
      <c r="P288" s="817">
        <f t="shared" si="36"/>
        <v>460.71947245170003</v>
      </c>
      <c r="Q288" s="642">
        <f t="shared" si="32"/>
        <v>460.71947245170003</v>
      </c>
      <c r="R288" s="642">
        <f t="shared" si="33"/>
        <v>460.71947245170003</v>
      </c>
    </row>
    <row r="289" spans="1:18">
      <c r="A289" s="802" t="s">
        <v>811</v>
      </c>
      <c r="B289" s="803" t="s">
        <v>812</v>
      </c>
      <c r="C289" s="804" t="s">
        <v>32</v>
      </c>
      <c r="D289" s="805" t="s">
        <v>813</v>
      </c>
      <c r="E289" s="806" t="s">
        <v>41</v>
      </c>
      <c r="F289" s="807"/>
      <c r="G289" s="807"/>
      <c r="H289" s="807"/>
      <c r="I289" s="815"/>
      <c r="J289" s="374"/>
      <c r="K289" s="816">
        <v>124.748211555</v>
      </c>
      <c r="L289" s="817">
        <v>114.7683546306</v>
      </c>
      <c r="M289" s="817">
        <v>130.98562213275</v>
      </c>
      <c r="N289" s="817">
        <f t="shared" si="34"/>
        <v>123.50072943945001</v>
      </c>
      <c r="O289" s="817">
        <f t="shared" si="35"/>
        <v>124.748211555</v>
      </c>
      <c r="P289" s="817">
        <f t="shared" si="36"/>
        <v>114.7683546306</v>
      </c>
      <c r="Q289" s="642">
        <f t="shared" si="32"/>
        <v>114.7683546306</v>
      </c>
      <c r="R289" s="642">
        <f t="shared" si="33"/>
        <v>114.7683546306</v>
      </c>
    </row>
    <row r="290" spans="1:18">
      <c r="A290" s="802" t="s">
        <v>814</v>
      </c>
      <c r="B290" s="803" t="s">
        <v>815</v>
      </c>
      <c r="C290" s="804" t="s">
        <v>32</v>
      </c>
      <c r="D290" s="805" t="s">
        <v>816</v>
      </c>
      <c r="E290" s="806" t="s">
        <v>817</v>
      </c>
      <c r="F290" s="807"/>
      <c r="G290" s="807"/>
      <c r="H290" s="807"/>
      <c r="I290" s="815"/>
      <c r="J290" s="374"/>
      <c r="K290" s="816">
        <v>733.60242416999995</v>
      </c>
      <c r="L290" s="817">
        <v>682.25025447810003</v>
      </c>
      <c r="M290" s="817">
        <v>781.28658174104999</v>
      </c>
      <c r="N290" s="817">
        <f t="shared" si="34"/>
        <v>732.37975346304995</v>
      </c>
      <c r="O290" s="817">
        <f t="shared" si="35"/>
        <v>733.60242416999995</v>
      </c>
      <c r="P290" s="817">
        <f t="shared" si="36"/>
        <v>682.25025447810003</v>
      </c>
      <c r="Q290" s="642">
        <f t="shared" si="32"/>
        <v>682.25025447810003</v>
      </c>
      <c r="R290" s="642">
        <f t="shared" si="33"/>
        <v>682.25025447810003</v>
      </c>
    </row>
    <row r="291" spans="1:18">
      <c r="A291" s="802" t="s">
        <v>818</v>
      </c>
      <c r="B291" s="803" t="s">
        <v>819</v>
      </c>
      <c r="C291" s="804" t="s">
        <v>32</v>
      </c>
      <c r="D291" s="805" t="s">
        <v>820</v>
      </c>
      <c r="E291" s="806" t="s">
        <v>41</v>
      </c>
      <c r="F291" s="807"/>
      <c r="G291" s="807"/>
      <c r="H291" s="807"/>
      <c r="I291" s="815"/>
      <c r="J291" s="374"/>
      <c r="K291" s="816">
        <v>41.152314060000002</v>
      </c>
      <c r="L291" s="817">
        <v>45.185240837880002</v>
      </c>
      <c r="M291" s="817">
        <v>41.975360341200002</v>
      </c>
      <c r="N291" s="817">
        <f t="shared" si="34"/>
        <v>42.770971746360004</v>
      </c>
      <c r="O291" s="817">
        <f t="shared" si="35"/>
        <v>41.975360341200002</v>
      </c>
      <c r="P291" s="817">
        <f t="shared" si="36"/>
        <v>41.152314060000002</v>
      </c>
      <c r="Q291" s="642">
        <f t="shared" si="32"/>
        <v>41.152314060000002</v>
      </c>
      <c r="R291" s="642">
        <f t="shared" si="33"/>
        <v>41.152314060000002</v>
      </c>
    </row>
    <row r="292" spans="1:18">
      <c r="A292" s="802" t="s">
        <v>821</v>
      </c>
      <c r="B292" s="803" t="s">
        <v>822</v>
      </c>
      <c r="C292" s="804" t="s">
        <v>32</v>
      </c>
      <c r="D292" s="805" t="s">
        <v>823</v>
      </c>
      <c r="E292" s="806" t="s">
        <v>41</v>
      </c>
      <c r="F292" s="807"/>
      <c r="G292" s="807"/>
      <c r="H292" s="807"/>
      <c r="I292" s="815"/>
      <c r="J292" s="374"/>
      <c r="K292" s="816">
        <v>120.82745581499999</v>
      </c>
      <c r="L292" s="817">
        <v>120.82745581499999</v>
      </c>
      <c r="M292" s="817">
        <v>135.06093011000701</v>
      </c>
      <c r="N292" s="817">
        <f t="shared" si="34"/>
        <v>125.57194724666901</v>
      </c>
      <c r="O292" s="817">
        <f t="shared" si="35"/>
        <v>120.82745581499999</v>
      </c>
      <c r="P292" s="817">
        <f t="shared" si="36"/>
        <v>120.82745581499999</v>
      </c>
      <c r="Q292" s="642">
        <f t="shared" si="32"/>
        <v>120.82745581499999</v>
      </c>
      <c r="R292" s="642">
        <f t="shared" si="33"/>
        <v>120.82745581499999</v>
      </c>
    </row>
    <row r="293" spans="1:18">
      <c r="A293" s="802" t="s">
        <v>824</v>
      </c>
      <c r="B293" s="803" t="s">
        <v>825</v>
      </c>
      <c r="C293" s="804" t="s">
        <v>32</v>
      </c>
      <c r="D293" s="805" t="s">
        <v>826</v>
      </c>
      <c r="E293" s="806" t="s">
        <v>41</v>
      </c>
      <c r="F293" s="807"/>
      <c r="G293" s="807"/>
      <c r="H293" s="807"/>
      <c r="I293" s="815"/>
      <c r="J293" s="374"/>
      <c r="K293" s="816">
        <v>120.82745581499999</v>
      </c>
      <c r="L293" s="817">
        <v>135.93088779187499</v>
      </c>
      <c r="M293" s="817">
        <v>132.08857469695801</v>
      </c>
      <c r="N293" s="817">
        <f t="shared" si="34"/>
        <v>129.61563943461098</v>
      </c>
      <c r="O293" s="817">
        <f t="shared" si="35"/>
        <v>132.08857469695801</v>
      </c>
      <c r="P293" s="817">
        <f t="shared" si="36"/>
        <v>120.82745581499999</v>
      </c>
      <c r="Q293" s="642">
        <f t="shared" si="32"/>
        <v>120.82745581499999</v>
      </c>
      <c r="R293" s="642">
        <f t="shared" si="33"/>
        <v>120.82745581499999</v>
      </c>
    </row>
    <row r="294" spans="1:18">
      <c r="A294" s="802" t="s">
        <v>827</v>
      </c>
      <c r="B294" s="803" t="s">
        <v>828</v>
      </c>
      <c r="C294" s="804" t="s">
        <v>32</v>
      </c>
      <c r="D294" s="805" t="s">
        <v>829</v>
      </c>
      <c r="E294" s="806" t="s">
        <v>41</v>
      </c>
      <c r="F294" s="807"/>
      <c r="G294" s="807"/>
      <c r="H294" s="807"/>
      <c r="I294" s="815"/>
      <c r="J294" s="374"/>
      <c r="K294" s="816">
        <v>46.532141205000002</v>
      </c>
      <c r="L294" s="817">
        <v>52.348658855624997</v>
      </c>
      <c r="M294" s="817">
        <v>50.868936765306003</v>
      </c>
      <c r="N294" s="817">
        <f t="shared" si="34"/>
        <v>49.916578941977001</v>
      </c>
      <c r="O294" s="817">
        <f t="shared" si="35"/>
        <v>50.868936765306003</v>
      </c>
      <c r="P294" s="817">
        <f t="shared" si="36"/>
        <v>46.532141205000002</v>
      </c>
      <c r="Q294" s="642">
        <f t="shared" si="32"/>
        <v>46.532141205000002</v>
      </c>
      <c r="R294" s="642">
        <f t="shared" si="33"/>
        <v>46.532141205000002</v>
      </c>
    </row>
    <row r="295" spans="1:18">
      <c r="A295" s="802" t="s">
        <v>830</v>
      </c>
      <c r="B295" s="803" t="s">
        <v>831</v>
      </c>
      <c r="C295" s="804" t="s">
        <v>32</v>
      </c>
      <c r="D295" s="805" t="s">
        <v>145</v>
      </c>
      <c r="E295" s="806" t="s">
        <v>41</v>
      </c>
      <c r="F295" s="807"/>
      <c r="G295" s="807"/>
      <c r="H295" s="807"/>
      <c r="I295" s="815"/>
      <c r="J295" s="374"/>
      <c r="K295" s="816">
        <v>22294.200801675001</v>
      </c>
      <c r="L295" s="817">
        <v>24144.619468214001</v>
      </c>
      <c r="M295" s="817">
        <v>24969.504897875999</v>
      </c>
      <c r="N295" s="817">
        <f t="shared" si="34"/>
        <v>23802.775055921666</v>
      </c>
      <c r="O295" s="817">
        <f t="shared" si="35"/>
        <v>24144.619468214001</v>
      </c>
      <c r="P295" s="817">
        <f t="shared" si="36"/>
        <v>22294.200801675001</v>
      </c>
      <c r="Q295" s="642">
        <f t="shared" si="32"/>
        <v>22294.200801675001</v>
      </c>
      <c r="R295" s="642">
        <f t="shared" si="33"/>
        <v>22294.200801675001</v>
      </c>
    </row>
    <row r="296" spans="1:18">
      <c r="A296" s="802" t="s">
        <v>832</v>
      </c>
      <c r="B296" s="803" t="s">
        <v>833</v>
      </c>
      <c r="C296" s="804" t="s">
        <v>32</v>
      </c>
      <c r="D296" s="805" t="s">
        <v>834</v>
      </c>
      <c r="E296" s="806" t="s">
        <v>41</v>
      </c>
      <c r="F296" s="807"/>
      <c r="G296" s="807"/>
      <c r="H296" s="807"/>
      <c r="I296" s="815"/>
      <c r="J296" s="374"/>
      <c r="K296" s="816">
        <v>6.3698423249999996</v>
      </c>
      <c r="L296" s="817">
        <v>7.0049156048025001</v>
      </c>
      <c r="M296" s="817">
        <v>6.1468978436250001</v>
      </c>
      <c r="N296" s="817">
        <f t="shared" si="34"/>
        <v>6.5072185911424993</v>
      </c>
      <c r="O296" s="817">
        <f t="shared" si="35"/>
        <v>6.3698423249999996</v>
      </c>
      <c r="P296" s="817">
        <f t="shared" si="36"/>
        <v>6.1468978436250001</v>
      </c>
      <c r="Q296" s="642">
        <f t="shared" si="32"/>
        <v>6.1468978436250001</v>
      </c>
      <c r="R296" s="642">
        <f t="shared" si="33"/>
        <v>6.1468978436250001</v>
      </c>
    </row>
    <row r="297" spans="1:18">
      <c r="A297" s="802" t="s">
        <v>835</v>
      </c>
      <c r="B297" s="803" t="s">
        <v>836</v>
      </c>
      <c r="C297" s="804" t="s">
        <v>32</v>
      </c>
      <c r="D297" s="805" t="s">
        <v>837</v>
      </c>
      <c r="E297" s="806" t="s">
        <v>223</v>
      </c>
      <c r="F297" s="807"/>
      <c r="G297" s="807"/>
      <c r="H297" s="807"/>
      <c r="I297" s="815"/>
      <c r="J297" s="374"/>
      <c r="K297" s="816">
        <v>440.87715787500002</v>
      </c>
      <c r="L297" s="817">
        <v>495.98680260937499</v>
      </c>
      <c r="M297" s="817">
        <v>481.96690898895002</v>
      </c>
      <c r="N297" s="817">
        <f t="shared" si="34"/>
        <v>472.94362315777499</v>
      </c>
      <c r="O297" s="817">
        <f t="shared" si="35"/>
        <v>481.96690898895002</v>
      </c>
      <c r="P297" s="817">
        <f t="shared" si="36"/>
        <v>440.87715787500002</v>
      </c>
      <c r="Q297" s="642">
        <f t="shared" si="32"/>
        <v>440.87715787500002</v>
      </c>
      <c r="R297" s="642">
        <f t="shared" si="33"/>
        <v>440.87715787500002</v>
      </c>
    </row>
    <row r="298" spans="1:18">
      <c r="A298" s="802" t="s">
        <v>838</v>
      </c>
      <c r="B298" s="803" t="s">
        <v>839</v>
      </c>
      <c r="C298" s="804" t="s">
        <v>32</v>
      </c>
      <c r="D298" s="805" t="s">
        <v>840</v>
      </c>
      <c r="E298" s="806" t="s">
        <v>41</v>
      </c>
      <c r="F298" s="807"/>
      <c r="G298" s="807"/>
      <c r="H298" s="807"/>
      <c r="I298" s="815"/>
      <c r="J298" s="374"/>
      <c r="K298" s="816">
        <v>181.31026138499999</v>
      </c>
      <c r="L298" s="817">
        <v>199.07866700073001</v>
      </c>
      <c r="M298" s="817">
        <v>184.9364666127</v>
      </c>
      <c r="N298" s="817">
        <f t="shared" si="34"/>
        <v>188.44179833280998</v>
      </c>
      <c r="O298" s="817">
        <f t="shared" si="35"/>
        <v>184.9364666127</v>
      </c>
      <c r="P298" s="817">
        <f t="shared" si="36"/>
        <v>181.31026138499999</v>
      </c>
      <c r="Q298" s="642">
        <f t="shared" si="32"/>
        <v>181.31026138499999</v>
      </c>
      <c r="R298" s="642">
        <f t="shared" si="33"/>
        <v>181.31026138499999</v>
      </c>
    </row>
    <row r="299" spans="1:18">
      <c r="A299" s="830" t="s">
        <v>841</v>
      </c>
      <c r="B299" s="798" t="s">
        <v>28</v>
      </c>
      <c r="C299" s="799" t="s">
        <v>28</v>
      </c>
      <c r="D299" s="799" t="s">
        <v>842</v>
      </c>
      <c r="E299" s="800"/>
      <c r="F299" s="801"/>
      <c r="G299" s="801"/>
      <c r="H299" s="801"/>
      <c r="I299" s="828"/>
      <c r="J299" s="814"/>
      <c r="K299" s="829"/>
      <c r="L299" s="814"/>
      <c r="M299" s="814"/>
      <c r="N299" s="814"/>
      <c r="O299" s="814"/>
      <c r="P299" s="814"/>
      <c r="Q299" s="814" t="e">
        <f t="shared" si="32"/>
        <v>#NUM!</v>
      </c>
      <c r="R299" s="814"/>
    </row>
    <row r="300" spans="1:18">
      <c r="A300" s="802" t="s">
        <v>843</v>
      </c>
      <c r="B300" s="803" t="s">
        <v>844</v>
      </c>
      <c r="C300" s="804" t="s">
        <v>32</v>
      </c>
      <c r="D300" s="805" t="s">
        <v>845</v>
      </c>
      <c r="E300" s="806" t="s">
        <v>41</v>
      </c>
      <c r="F300" s="807"/>
      <c r="G300" s="807"/>
      <c r="H300" s="807"/>
      <c r="I300" s="815"/>
      <c r="J300" s="374"/>
      <c r="K300" s="816">
        <v>9.0433368299999994</v>
      </c>
      <c r="L300" s="817">
        <v>9.4502869873499993</v>
      </c>
      <c r="M300" s="817">
        <v>9.6582837344399994</v>
      </c>
      <c r="N300" s="817">
        <f t="shared" ref="N300:N322" si="37">AVERAGE(K300:M300)</f>
        <v>9.3839691839299988</v>
      </c>
      <c r="O300" s="817">
        <f t="shared" ref="O300:O322" si="38">MEDIAN(K300:M300)</f>
        <v>9.4502869873499993</v>
      </c>
      <c r="P300" s="817">
        <f t="shared" ref="P300:P322" si="39">SMALL(K300:M300,1)</f>
        <v>9.0433368299999994</v>
      </c>
      <c r="Q300" s="642">
        <f t="shared" si="32"/>
        <v>9.0433368299999994</v>
      </c>
      <c r="R300" s="642">
        <f t="shared" si="33"/>
        <v>9.0433368299999994</v>
      </c>
    </row>
    <row r="301" spans="1:18">
      <c r="A301" s="802" t="s">
        <v>846</v>
      </c>
      <c r="B301" s="803" t="s">
        <v>847</v>
      </c>
      <c r="C301" s="804" t="s">
        <v>32</v>
      </c>
      <c r="D301" s="805" t="s">
        <v>848</v>
      </c>
      <c r="E301" s="806" t="s">
        <v>41</v>
      </c>
      <c r="F301" s="807"/>
      <c r="G301" s="807"/>
      <c r="H301" s="807"/>
      <c r="I301" s="815"/>
      <c r="J301" s="374"/>
      <c r="K301" s="816">
        <v>184.49530852500001</v>
      </c>
      <c r="L301" s="817">
        <v>192.79759740862499</v>
      </c>
      <c r="M301" s="817">
        <v>197.04098950470001</v>
      </c>
      <c r="N301" s="817">
        <f t="shared" si="37"/>
        <v>191.44463181277501</v>
      </c>
      <c r="O301" s="817">
        <f t="shared" si="38"/>
        <v>192.79759740862499</v>
      </c>
      <c r="P301" s="817">
        <f t="shared" si="39"/>
        <v>184.49530852500001</v>
      </c>
      <c r="Q301" s="642">
        <f t="shared" si="32"/>
        <v>184.49530852500001</v>
      </c>
      <c r="R301" s="642">
        <f t="shared" si="33"/>
        <v>184.49530852500001</v>
      </c>
    </row>
    <row r="302" spans="1:18">
      <c r="A302" s="802" t="s">
        <v>849</v>
      </c>
      <c r="B302" s="803" t="s">
        <v>850</v>
      </c>
      <c r="C302" s="804" t="s">
        <v>32</v>
      </c>
      <c r="D302" s="805" t="s">
        <v>851</v>
      </c>
      <c r="E302" s="806" t="s">
        <v>79</v>
      </c>
      <c r="F302" s="807"/>
      <c r="G302" s="807"/>
      <c r="H302" s="807"/>
      <c r="I302" s="815"/>
      <c r="J302" s="374"/>
      <c r="K302" s="816">
        <v>58.432647735000003</v>
      </c>
      <c r="L302" s="817">
        <v>64.159047213029993</v>
      </c>
      <c r="M302" s="817">
        <v>59.601300689699997</v>
      </c>
      <c r="N302" s="817">
        <f t="shared" si="37"/>
        <v>60.730998545910005</v>
      </c>
      <c r="O302" s="817">
        <f t="shared" si="38"/>
        <v>59.601300689699997</v>
      </c>
      <c r="P302" s="817">
        <f t="shared" si="39"/>
        <v>58.432647735000003</v>
      </c>
      <c r="Q302" s="642">
        <f t="shared" si="32"/>
        <v>58.432647735000003</v>
      </c>
      <c r="R302" s="642">
        <f t="shared" si="33"/>
        <v>58.432647735000003</v>
      </c>
    </row>
    <row r="303" spans="1:18">
      <c r="A303" s="802" t="s">
        <v>852</v>
      </c>
      <c r="B303" s="803" t="s">
        <v>853</v>
      </c>
      <c r="C303" s="804" t="s">
        <v>32</v>
      </c>
      <c r="D303" s="805" t="s">
        <v>638</v>
      </c>
      <c r="E303" s="806" t="s">
        <v>60</v>
      </c>
      <c r="F303" s="807"/>
      <c r="G303" s="807"/>
      <c r="H303" s="807"/>
      <c r="I303" s="815"/>
      <c r="J303" s="374"/>
      <c r="K303" s="816">
        <v>53.92727241</v>
      </c>
      <c r="L303" s="817">
        <v>58.726799654490002</v>
      </c>
      <c r="M303" s="817">
        <v>61.477090547400003</v>
      </c>
      <c r="N303" s="817">
        <f t="shared" si="37"/>
        <v>58.043720870630004</v>
      </c>
      <c r="O303" s="817">
        <f t="shared" si="38"/>
        <v>58.726799654490002</v>
      </c>
      <c r="P303" s="817">
        <f t="shared" si="39"/>
        <v>53.92727241</v>
      </c>
      <c r="Q303" s="642">
        <f t="shared" si="32"/>
        <v>53.92727241</v>
      </c>
      <c r="R303" s="642">
        <f t="shared" si="33"/>
        <v>53.92727241</v>
      </c>
    </row>
    <row r="304" spans="1:18">
      <c r="A304" s="802" t="s">
        <v>854</v>
      </c>
      <c r="B304" s="803" t="s">
        <v>855</v>
      </c>
      <c r="C304" s="804" t="s">
        <v>32</v>
      </c>
      <c r="D304" s="805" t="s">
        <v>856</v>
      </c>
      <c r="E304" s="806" t="s">
        <v>60</v>
      </c>
      <c r="F304" s="807"/>
      <c r="G304" s="807"/>
      <c r="H304" s="807"/>
      <c r="I304" s="815"/>
      <c r="J304" s="374"/>
      <c r="K304" s="816">
        <v>75.109549185000006</v>
      </c>
      <c r="L304" s="817">
        <v>82.470285005129995</v>
      </c>
      <c r="M304" s="817">
        <v>76.611740168699995</v>
      </c>
      <c r="N304" s="817">
        <f t="shared" si="37"/>
        <v>78.063858119610003</v>
      </c>
      <c r="O304" s="817">
        <f t="shared" si="38"/>
        <v>76.611740168699995</v>
      </c>
      <c r="P304" s="817">
        <f t="shared" si="39"/>
        <v>75.109549185000006</v>
      </c>
      <c r="Q304" s="642">
        <f t="shared" si="32"/>
        <v>75.109549185000006</v>
      </c>
      <c r="R304" s="642">
        <f t="shared" si="33"/>
        <v>75.109549185000006</v>
      </c>
    </row>
    <row r="305" spans="1:18">
      <c r="A305" s="802" t="s">
        <v>857</v>
      </c>
      <c r="B305" s="803" t="s">
        <v>858</v>
      </c>
      <c r="C305" s="804" t="s">
        <v>32</v>
      </c>
      <c r="D305" s="805" t="s">
        <v>641</v>
      </c>
      <c r="E305" s="806" t="s">
        <v>60</v>
      </c>
      <c r="F305" s="807"/>
      <c r="G305" s="807"/>
      <c r="H305" s="807"/>
      <c r="I305" s="815"/>
      <c r="J305" s="374"/>
      <c r="K305" s="816">
        <v>39.655785344999998</v>
      </c>
      <c r="L305" s="817">
        <v>43.54205230881</v>
      </c>
      <c r="M305" s="817">
        <v>40.448901051900002</v>
      </c>
      <c r="N305" s="817">
        <f t="shared" si="37"/>
        <v>41.21557956857</v>
      </c>
      <c r="O305" s="817">
        <f t="shared" si="38"/>
        <v>40.448901051900002</v>
      </c>
      <c r="P305" s="817">
        <f t="shared" si="39"/>
        <v>39.655785344999998</v>
      </c>
      <c r="Q305" s="642">
        <f t="shared" si="32"/>
        <v>39.655785344999998</v>
      </c>
      <c r="R305" s="642">
        <f t="shared" si="33"/>
        <v>39.655785344999998</v>
      </c>
    </row>
    <row r="306" spans="1:18">
      <c r="A306" s="802" t="s">
        <v>859</v>
      </c>
      <c r="B306" s="803" t="s">
        <v>860</v>
      </c>
      <c r="C306" s="804" t="s">
        <v>32</v>
      </c>
      <c r="D306" s="805" t="s">
        <v>861</v>
      </c>
      <c r="E306" s="806" t="s">
        <v>41</v>
      </c>
      <c r="F306" s="807"/>
      <c r="G306" s="807"/>
      <c r="H306" s="807"/>
      <c r="I306" s="815"/>
      <c r="J306" s="374"/>
      <c r="K306" s="816">
        <v>35.248924424999998</v>
      </c>
      <c r="L306" s="817">
        <v>36.835126024125003</v>
      </c>
      <c r="M306" s="817">
        <v>37.645851285900001</v>
      </c>
      <c r="N306" s="817">
        <f t="shared" si="37"/>
        <v>36.576633911675003</v>
      </c>
      <c r="O306" s="817">
        <f t="shared" si="38"/>
        <v>36.835126024125003</v>
      </c>
      <c r="P306" s="817">
        <f t="shared" si="39"/>
        <v>35.248924424999998</v>
      </c>
      <c r="Q306" s="642">
        <f t="shared" si="32"/>
        <v>35.248924424999998</v>
      </c>
      <c r="R306" s="642">
        <f t="shared" si="33"/>
        <v>35.248924424999998</v>
      </c>
    </row>
    <row r="307" spans="1:18">
      <c r="A307" s="802" t="s">
        <v>862</v>
      </c>
      <c r="B307" s="803" t="s">
        <v>863</v>
      </c>
      <c r="C307" s="804" t="s">
        <v>32</v>
      </c>
      <c r="D307" s="805" t="s">
        <v>864</v>
      </c>
      <c r="E307" s="806" t="s">
        <v>41</v>
      </c>
      <c r="F307" s="807"/>
      <c r="G307" s="807"/>
      <c r="H307" s="807"/>
      <c r="I307" s="815"/>
      <c r="J307" s="374"/>
      <c r="K307" s="816">
        <v>20.976009614999999</v>
      </c>
      <c r="L307" s="817">
        <v>23.409226730339999</v>
      </c>
      <c r="M307" s="817">
        <v>22.234570191900001</v>
      </c>
      <c r="N307" s="817">
        <f t="shared" si="37"/>
        <v>22.206602179079997</v>
      </c>
      <c r="O307" s="817">
        <f t="shared" si="38"/>
        <v>22.234570191900001</v>
      </c>
      <c r="P307" s="817">
        <f t="shared" si="39"/>
        <v>20.976009614999999</v>
      </c>
      <c r="Q307" s="642">
        <f t="shared" si="32"/>
        <v>20.976009614999999</v>
      </c>
      <c r="R307" s="642">
        <f t="shared" si="33"/>
        <v>20.976009614999999</v>
      </c>
    </row>
    <row r="308" spans="1:18">
      <c r="A308" s="802" t="s">
        <v>865</v>
      </c>
      <c r="B308" s="803" t="s">
        <v>866</v>
      </c>
      <c r="C308" s="804" t="s">
        <v>32</v>
      </c>
      <c r="D308" s="805" t="s">
        <v>867</v>
      </c>
      <c r="E308" s="806" t="s">
        <v>41</v>
      </c>
      <c r="F308" s="807"/>
      <c r="G308" s="807"/>
      <c r="H308" s="807"/>
      <c r="I308" s="815"/>
      <c r="J308" s="374"/>
      <c r="K308" s="816">
        <v>13.56878457</v>
      </c>
      <c r="L308" s="817">
        <v>12.6189696501</v>
      </c>
      <c r="M308" s="817">
        <v>15.1970387184</v>
      </c>
      <c r="N308" s="817">
        <f t="shared" si="37"/>
        <v>13.7949309795</v>
      </c>
      <c r="O308" s="817">
        <f t="shared" si="38"/>
        <v>13.56878457</v>
      </c>
      <c r="P308" s="817">
        <f t="shared" si="39"/>
        <v>12.6189696501</v>
      </c>
      <c r="Q308" s="642">
        <f t="shared" si="32"/>
        <v>12.6189696501</v>
      </c>
      <c r="R308" s="642">
        <f t="shared" si="33"/>
        <v>12.6189696501</v>
      </c>
    </row>
    <row r="309" spans="1:18">
      <c r="A309" s="802" t="s">
        <v>868</v>
      </c>
      <c r="B309" s="803" t="s">
        <v>869</v>
      </c>
      <c r="C309" s="804" t="s">
        <v>32</v>
      </c>
      <c r="D309" s="805" t="s">
        <v>870</v>
      </c>
      <c r="E309" s="806" t="s">
        <v>41</v>
      </c>
      <c r="F309" s="807"/>
      <c r="G309" s="807"/>
      <c r="H309" s="807"/>
      <c r="I309" s="815"/>
      <c r="J309" s="374"/>
      <c r="K309" s="816">
        <v>30.906647970000002</v>
      </c>
      <c r="L309" s="817">
        <v>28.7431826121</v>
      </c>
      <c r="M309" s="817">
        <v>34.615445726399997</v>
      </c>
      <c r="N309" s="817">
        <f t="shared" si="37"/>
        <v>31.421758769500002</v>
      </c>
      <c r="O309" s="817">
        <f t="shared" si="38"/>
        <v>30.906647970000002</v>
      </c>
      <c r="P309" s="817">
        <f t="shared" si="39"/>
        <v>28.7431826121</v>
      </c>
      <c r="Q309" s="642">
        <f t="shared" si="32"/>
        <v>28.7431826121</v>
      </c>
      <c r="R309" s="642">
        <f t="shared" si="33"/>
        <v>28.7431826121</v>
      </c>
    </row>
    <row r="310" spans="1:18">
      <c r="A310" s="802" t="s">
        <v>871</v>
      </c>
      <c r="B310" s="803" t="s">
        <v>872</v>
      </c>
      <c r="C310" s="804" t="s">
        <v>32</v>
      </c>
      <c r="D310" s="805" t="s">
        <v>873</v>
      </c>
      <c r="E310" s="806" t="s">
        <v>41</v>
      </c>
      <c r="F310" s="807"/>
      <c r="G310" s="807"/>
      <c r="H310" s="807"/>
      <c r="I310" s="815"/>
      <c r="J310" s="374"/>
      <c r="K310" s="816">
        <v>10.042506375</v>
      </c>
      <c r="L310" s="817">
        <v>11.02667199975</v>
      </c>
      <c r="M310" s="817">
        <v>10.243356502499999</v>
      </c>
      <c r="N310" s="817">
        <f t="shared" si="37"/>
        <v>10.43751162575</v>
      </c>
      <c r="O310" s="817">
        <f t="shared" si="38"/>
        <v>10.243356502499999</v>
      </c>
      <c r="P310" s="817">
        <f t="shared" si="39"/>
        <v>10.042506375</v>
      </c>
      <c r="Q310" s="642">
        <f t="shared" si="32"/>
        <v>10.042506375</v>
      </c>
      <c r="R310" s="642">
        <f t="shared" si="33"/>
        <v>10.042506375</v>
      </c>
    </row>
    <row r="311" spans="1:18">
      <c r="A311" s="802" t="s">
        <v>874</v>
      </c>
      <c r="B311" s="803" t="s">
        <v>875</v>
      </c>
      <c r="C311" s="804" t="s">
        <v>32</v>
      </c>
      <c r="D311" s="805" t="s">
        <v>876</v>
      </c>
      <c r="E311" s="806" t="s">
        <v>41</v>
      </c>
      <c r="F311" s="807"/>
      <c r="G311" s="807"/>
      <c r="H311" s="807"/>
      <c r="I311" s="815"/>
      <c r="J311" s="374"/>
      <c r="K311" s="816">
        <v>13.718361854999999</v>
      </c>
      <c r="L311" s="817">
        <v>14.939296060095</v>
      </c>
      <c r="M311" s="817">
        <v>14.541463566299999</v>
      </c>
      <c r="N311" s="817">
        <f t="shared" si="37"/>
        <v>14.399707160464999</v>
      </c>
      <c r="O311" s="817">
        <f t="shared" si="38"/>
        <v>14.541463566299999</v>
      </c>
      <c r="P311" s="817">
        <f t="shared" si="39"/>
        <v>13.718361854999999</v>
      </c>
      <c r="Q311" s="642">
        <f t="shared" si="32"/>
        <v>13.718361854999999</v>
      </c>
      <c r="R311" s="642">
        <f t="shared" si="33"/>
        <v>13.718361854999999</v>
      </c>
    </row>
    <row r="312" spans="1:18">
      <c r="A312" s="802" t="s">
        <v>877</v>
      </c>
      <c r="B312" s="803" t="s">
        <v>878</v>
      </c>
      <c r="C312" s="804" t="s">
        <v>32</v>
      </c>
      <c r="D312" s="805" t="s">
        <v>665</v>
      </c>
      <c r="E312" s="806" t="s">
        <v>41</v>
      </c>
      <c r="F312" s="807"/>
      <c r="G312" s="807"/>
      <c r="H312" s="807"/>
      <c r="I312" s="815"/>
      <c r="J312" s="374"/>
      <c r="K312" s="816">
        <v>19.420943354999999</v>
      </c>
      <c r="L312" s="817">
        <v>21.324195803790001</v>
      </c>
      <c r="M312" s="817">
        <v>21.751456557600001</v>
      </c>
      <c r="N312" s="817">
        <f t="shared" si="37"/>
        <v>20.83219857213</v>
      </c>
      <c r="O312" s="817">
        <f t="shared" si="38"/>
        <v>21.324195803790001</v>
      </c>
      <c r="P312" s="817">
        <f t="shared" si="39"/>
        <v>19.420943354999999</v>
      </c>
      <c r="Q312" s="642">
        <f t="shared" si="32"/>
        <v>19.420943354999999</v>
      </c>
      <c r="R312" s="642">
        <f t="shared" si="33"/>
        <v>19.420943354999999</v>
      </c>
    </row>
    <row r="313" spans="1:18">
      <c r="A313" s="802" t="s">
        <v>879</v>
      </c>
      <c r="B313" s="803" t="s">
        <v>880</v>
      </c>
      <c r="C313" s="804" t="s">
        <v>32</v>
      </c>
      <c r="D313" s="805" t="s">
        <v>881</v>
      </c>
      <c r="E313" s="806" t="s">
        <v>41</v>
      </c>
      <c r="F313" s="807"/>
      <c r="G313" s="807"/>
      <c r="H313" s="807"/>
      <c r="I313" s="815"/>
      <c r="J313" s="374"/>
      <c r="K313" s="816">
        <v>26.355920744999999</v>
      </c>
      <c r="L313" s="817">
        <v>28.938800978010001</v>
      </c>
      <c r="M313" s="817">
        <v>29.518631234400001</v>
      </c>
      <c r="N313" s="817">
        <f t="shared" si="37"/>
        <v>28.27111765247</v>
      </c>
      <c r="O313" s="817">
        <f t="shared" si="38"/>
        <v>28.938800978010001</v>
      </c>
      <c r="P313" s="817">
        <f t="shared" si="39"/>
        <v>26.355920744999999</v>
      </c>
      <c r="Q313" s="642">
        <f t="shared" si="32"/>
        <v>26.355920744999999</v>
      </c>
      <c r="R313" s="642">
        <f t="shared" si="33"/>
        <v>26.355920744999999</v>
      </c>
    </row>
    <row r="314" spans="1:18">
      <c r="A314" s="802" t="s">
        <v>882</v>
      </c>
      <c r="B314" s="803" t="s">
        <v>883</v>
      </c>
      <c r="C314" s="804" t="s">
        <v>32</v>
      </c>
      <c r="D314" s="805" t="s">
        <v>884</v>
      </c>
      <c r="E314" s="806" t="s">
        <v>79</v>
      </c>
      <c r="F314" s="807"/>
      <c r="G314" s="807"/>
      <c r="H314" s="807"/>
      <c r="I314" s="815"/>
      <c r="J314" s="374"/>
      <c r="K314" s="816">
        <v>26.101194240000002</v>
      </c>
      <c r="L314" s="817">
        <v>25.579170355199999</v>
      </c>
      <c r="M314" s="817">
        <v>25.187652441600001</v>
      </c>
      <c r="N314" s="817">
        <f t="shared" si="37"/>
        <v>25.622672345600005</v>
      </c>
      <c r="O314" s="817">
        <f t="shared" si="38"/>
        <v>25.579170355199999</v>
      </c>
      <c r="P314" s="817">
        <f t="shared" si="39"/>
        <v>25.187652441600001</v>
      </c>
      <c r="Q314" s="642">
        <f t="shared" si="32"/>
        <v>25.187652441600001</v>
      </c>
      <c r="R314" s="642">
        <f t="shared" si="33"/>
        <v>25.187652441600001</v>
      </c>
    </row>
    <row r="315" spans="1:18">
      <c r="A315" s="802" t="s">
        <v>885</v>
      </c>
      <c r="B315" s="803" t="s">
        <v>886</v>
      </c>
      <c r="C315" s="804" t="s">
        <v>32</v>
      </c>
      <c r="D315" s="805" t="s">
        <v>887</v>
      </c>
      <c r="E315" s="806" t="s">
        <v>41</v>
      </c>
      <c r="F315" s="807"/>
      <c r="G315" s="807"/>
      <c r="H315" s="807"/>
      <c r="I315" s="815"/>
      <c r="J315" s="374"/>
      <c r="K315" s="816">
        <v>41.310037889999997</v>
      </c>
      <c r="L315" s="817">
        <v>45.358421603220002</v>
      </c>
      <c r="M315" s="817">
        <v>46.267242436799997</v>
      </c>
      <c r="N315" s="817">
        <f t="shared" si="37"/>
        <v>44.311900643340003</v>
      </c>
      <c r="O315" s="817">
        <f t="shared" si="38"/>
        <v>45.358421603220002</v>
      </c>
      <c r="P315" s="817">
        <f t="shared" si="39"/>
        <v>41.310037889999997</v>
      </c>
      <c r="Q315" s="642">
        <f t="shared" si="32"/>
        <v>41.310037889999997</v>
      </c>
      <c r="R315" s="642">
        <f t="shared" si="33"/>
        <v>41.310037889999997</v>
      </c>
    </row>
    <row r="316" spans="1:18">
      <c r="A316" s="802" t="s">
        <v>888</v>
      </c>
      <c r="B316" s="803" t="s">
        <v>889</v>
      </c>
      <c r="C316" s="804" t="s">
        <v>32</v>
      </c>
      <c r="D316" s="805" t="s">
        <v>890</v>
      </c>
      <c r="E316" s="806" t="s">
        <v>79</v>
      </c>
      <c r="F316" s="807"/>
      <c r="G316" s="807"/>
      <c r="H316" s="807"/>
      <c r="I316" s="815"/>
      <c r="J316" s="374"/>
      <c r="K316" s="816">
        <v>164.07309599999999</v>
      </c>
      <c r="L316" s="817">
        <v>176.70672439200001</v>
      </c>
      <c r="M316" s="817">
        <v>169.323435072</v>
      </c>
      <c r="N316" s="817">
        <f t="shared" si="37"/>
        <v>170.034418488</v>
      </c>
      <c r="O316" s="817">
        <f t="shared" si="38"/>
        <v>169.323435072</v>
      </c>
      <c r="P316" s="817">
        <f t="shared" si="39"/>
        <v>164.07309599999999</v>
      </c>
      <c r="Q316" s="642">
        <f t="shared" si="32"/>
        <v>164.07309599999999</v>
      </c>
      <c r="R316" s="642">
        <f t="shared" si="33"/>
        <v>164.07309599999999</v>
      </c>
    </row>
    <row r="317" spans="1:18">
      <c r="A317" s="802" t="s">
        <v>891</v>
      </c>
      <c r="B317" s="803" t="s">
        <v>892</v>
      </c>
      <c r="C317" s="804" t="s">
        <v>32</v>
      </c>
      <c r="D317" s="805" t="s">
        <v>893</v>
      </c>
      <c r="E317" s="806" t="s">
        <v>41</v>
      </c>
      <c r="F317" s="807"/>
      <c r="G317" s="807"/>
      <c r="H317" s="807"/>
      <c r="I317" s="815"/>
      <c r="J317" s="374"/>
      <c r="K317" s="816">
        <v>6.38756316</v>
      </c>
      <c r="L317" s="817">
        <v>7.1285204865600003</v>
      </c>
      <c r="M317" s="817">
        <v>6.7708169496000004</v>
      </c>
      <c r="N317" s="817">
        <f t="shared" si="37"/>
        <v>6.7623001987200011</v>
      </c>
      <c r="O317" s="817">
        <f t="shared" si="38"/>
        <v>6.7708169496000004</v>
      </c>
      <c r="P317" s="817">
        <f t="shared" si="39"/>
        <v>6.38756316</v>
      </c>
      <c r="Q317" s="642">
        <f t="shared" si="32"/>
        <v>6.38756316</v>
      </c>
      <c r="R317" s="642">
        <f t="shared" si="33"/>
        <v>6.38756316</v>
      </c>
    </row>
    <row r="318" spans="1:18">
      <c r="A318" s="802" t="s">
        <v>894</v>
      </c>
      <c r="B318" s="803" t="s">
        <v>895</v>
      </c>
      <c r="C318" s="804" t="s">
        <v>32</v>
      </c>
      <c r="D318" s="805" t="s">
        <v>896</v>
      </c>
      <c r="E318" s="806" t="s">
        <v>41</v>
      </c>
      <c r="F318" s="807"/>
      <c r="G318" s="807"/>
      <c r="H318" s="807"/>
      <c r="I318" s="815"/>
      <c r="J318" s="374"/>
      <c r="K318" s="816">
        <v>71.946254159999995</v>
      </c>
      <c r="L318" s="817">
        <v>66.910016368800001</v>
      </c>
      <c r="M318" s="817">
        <v>80.579804659199993</v>
      </c>
      <c r="N318" s="817">
        <f t="shared" si="37"/>
        <v>73.145358395999992</v>
      </c>
      <c r="O318" s="817">
        <f t="shared" si="38"/>
        <v>71.946254159999995</v>
      </c>
      <c r="P318" s="817">
        <f t="shared" si="39"/>
        <v>66.910016368800001</v>
      </c>
      <c r="Q318" s="642">
        <f t="shared" si="32"/>
        <v>66.910016368800001</v>
      </c>
      <c r="R318" s="642">
        <f t="shared" si="33"/>
        <v>66.910016368800001</v>
      </c>
    </row>
    <row r="319" spans="1:18">
      <c r="A319" s="802" t="s">
        <v>897</v>
      </c>
      <c r="B319" s="803" t="s">
        <v>898</v>
      </c>
      <c r="C319" s="804" t="s">
        <v>32</v>
      </c>
      <c r="D319" s="805" t="s">
        <v>899</v>
      </c>
      <c r="E319" s="806" t="s">
        <v>41</v>
      </c>
      <c r="F319" s="807"/>
      <c r="G319" s="807"/>
      <c r="H319" s="807"/>
      <c r="I319" s="815"/>
      <c r="J319" s="374"/>
      <c r="K319" s="816">
        <v>236.15590976999999</v>
      </c>
      <c r="L319" s="817">
        <v>219.6249960861</v>
      </c>
      <c r="M319" s="817">
        <v>264.4946189424</v>
      </c>
      <c r="N319" s="817">
        <f t="shared" si="37"/>
        <v>240.09184159949999</v>
      </c>
      <c r="O319" s="817">
        <f t="shared" si="38"/>
        <v>236.15590976999999</v>
      </c>
      <c r="P319" s="817">
        <f t="shared" si="39"/>
        <v>219.6249960861</v>
      </c>
      <c r="Q319" s="642">
        <f t="shared" si="32"/>
        <v>219.6249960861</v>
      </c>
      <c r="R319" s="642">
        <f t="shared" si="33"/>
        <v>219.6249960861</v>
      </c>
    </row>
    <row r="320" spans="1:18">
      <c r="A320" s="802" t="s">
        <v>900</v>
      </c>
      <c r="B320" s="803" t="s">
        <v>901</v>
      </c>
      <c r="C320" s="804" t="s">
        <v>32</v>
      </c>
      <c r="D320" s="805" t="s">
        <v>722</v>
      </c>
      <c r="E320" s="806" t="s">
        <v>41</v>
      </c>
      <c r="F320" s="807"/>
      <c r="G320" s="807"/>
      <c r="H320" s="807"/>
      <c r="I320" s="815"/>
      <c r="J320" s="374"/>
      <c r="K320" s="816">
        <v>232.16561444999999</v>
      </c>
      <c r="L320" s="817">
        <v>215.91402143849999</v>
      </c>
      <c r="M320" s="817">
        <v>260.02548818399998</v>
      </c>
      <c r="N320" s="817">
        <f t="shared" si="37"/>
        <v>236.03504135749998</v>
      </c>
      <c r="O320" s="817">
        <f t="shared" si="38"/>
        <v>232.16561444999999</v>
      </c>
      <c r="P320" s="817">
        <f t="shared" si="39"/>
        <v>215.91402143849999</v>
      </c>
      <c r="Q320" s="642">
        <f t="shared" si="32"/>
        <v>215.91402143849999</v>
      </c>
      <c r="R320" s="642">
        <f t="shared" si="33"/>
        <v>215.91402143849999</v>
      </c>
    </row>
    <row r="321" spans="1:18">
      <c r="A321" s="802" t="s">
        <v>902</v>
      </c>
      <c r="B321" s="803" t="s">
        <v>903</v>
      </c>
      <c r="C321" s="804" t="s">
        <v>32</v>
      </c>
      <c r="D321" s="805" t="s">
        <v>904</v>
      </c>
      <c r="E321" s="806" t="s">
        <v>41</v>
      </c>
      <c r="F321" s="807"/>
      <c r="G321" s="807"/>
      <c r="H321" s="807"/>
      <c r="I321" s="815"/>
      <c r="J321" s="374"/>
      <c r="K321" s="816">
        <v>1.380629415</v>
      </c>
      <c r="L321" s="817">
        <v>1.5407824271399999</v>
      </c>
      <c r="M321" s="817">
        <v>1.4634671799000001</v>
      </c>
      <c r="N321" s="817">
        <f t="shared" si="37"/>
        <v>1.4616263406799999</v>
      </c>
      <c r="O321" s="817">
        <f t="shared" si="38"/>
        <v>1.4634671799000001</v>
      </c>
      <c r="P321" s="817">
        <f t="shared" si="39"/>
        <v>1.380629415</v>
      </c>
      <c r="Q321" s="642">
        <f t="shared" si="32"/>
        <v>1.380629415</v>
      </c>
      <c r="R321" s="642">
        <f t="shared" si="33"/>
        <v>1.380629415</v>
      </c>
    </row>
    <row r="322" spans="1:18">
      <c r="A322" s="802" t="s">
        <v>905</v>
      </c>
      <c r="B322" s="803" t="s">
        <v>906</v>
      </c>
      <c r="C322" s="804" t="s">
        <v>32</v>
      </c>
      <c r="D322" s="805" t="s">
        <v>767</v>
      </c>
      <c r="E322" s="806" t="s">
        <v>41</v>
      </c>
      <c r="F322" s="807"/>
      <c r="G322" s="807"/>
      <c r="H322" s="807"/>
      <c r="I322" s="815"/>
      <c r="J322" s="374"/>
      <c r="K322" s="816">
        <v>62.915683049999998</v>
      </c>
      <c r="L322" s="817">
        <v>65.746888787250001</v>
      </c>
      <c r="M322" s="817">
        <v>67.193949497399998</v>
      </c>
      <c r="N322" s="817">
        <f t="shared" si="37"/>
        <v>65.28550711154999</v>
      </c>
      <c r="O322" s="817">
        <f t="shared" si="38"/>
        <v>65.746888787250001</v>
      </c>
      <c r="P322" s="817">
        <f t="shared" si="39"/>
        <v>62.915683049999998</v>
      </c>
      <c r="Q322" s="642">
        <f t="shared" si="32"/>
        <v>62.915683049999998</v>
      </c>
      <c r="R322" s="642">
        <f t="shared" si="33"/>
        <v>62.915683049999998</v>
      </c>
    </row>
    <row r="323" spans="1:18">
      <c r="A323" s="797" t="s">
        <v>907</v>
      </c>
      <c r="B323" s="798" t="s">
        <v>28</v>
      </c>
      <c r="C323" s="799" t="s">
        <v>28</v>
      </c>
      <c r="D323" s="799" t="s">
        <v>908</v>
      </c>
      <c r="E323" s="800"/>
      <c r="F323" s="801"/>
      <c r="G323" s="801"/>
      <c r="H323" s="801"/>
      <c r="I323" s="828"/>
      <c r="J323" s="814"/>
      <c r="K323" s="829"/>
      <c r="L323" s="814"/>
      <c r="M323" s="814"/>
      <c r="N323" s="814"/>
      <c r="O323" s="814"/>
      <c r="P323" s="814"/>
      <c r="Q323" s="814" t="e">
        <f t="shared" si="32"/>
        <v>#NUM!</v>
      </c>
      <c r="R323" s="814"/>
    </row>
    <row r="324" spans="1:18">
      <c r="A324" s="802" t="s">
        <v>909</v>
      </c>
      <c r="B324" s="803" t="s">
        <v>910</v>
      </c>
      <c r="C324" s="804" t="s">
        <v>32</v>
      </c>
      <c r="D324" s="805" t="s">
        <v>778</v>
      </c>
      <c r="E324" s="806" t="s">
        <v>41</v>
      </c>
      <c r="F324" s="807"/>
      <c r="G324" s="807"/>
      <c r="H324" s="807"/>
      <c r="I324" s="815"/>
      <c r="J324" s="374"/>
      <c r="K324" s="816">
        <v>2.0737576199999999</v>
      </c>
      <c r="L324" s="817">
        <v>2.1297490757399999</v>
      </c>
      <c r="M324" s="817">
        <v>2.2251419262600001</v>
      </c>
      <c r="N324" s="817">
        <f t="shared" ref="N324:N375" si="40">AVERAGE(K324:M324)</f>
        <v>2.1428828740000001</v>
      </c>
      <c r="O324" s="817">
        <f t="shared" ref="O324:O375" si="41">MEDIAN(K324:M324)</f>
        <v>2.1297490757399999</v>
      </c>
      <c r="P324" s="817">
        <f t="shared" ref="P324:P375" si="42">SMALL(K324:M324,1)</f>
        <v>2.0737576199999999</v>
      </c>
      <c r="Q324" s="642">
        <f t="shared" si="32"/>
        <v>2.0737576199999999</v>
      </c>
      <c r="R324" s="642">
        <f t="shared" si="33"/>
        <v>2.0737576199999999</v>
      </c>
    </row>
    <row r="325" spans="1:18">
      <c r="A325" s="802" t="s">
        <v>911</v>
      </c>
      <c r="B325" s="803" t="s">
        <v>912</v>
      </c>
      <c r="C325" s="804" t="s">
        <v>32</v>
      </c>
      <c r="D325" s="805" t="s">
        <v>913</v>
      </c>
      <c r="E325" s="806" t="s">
        <v>41</v>
      </c>
      <c r="F325" s="807"/>
      <c r="G325" s="807"/>
      <c r="H325" s="807"/>
      <c r="I325" s="815"/>
      <c r="J325" s="374"/>
      <c r="K325" s="816">
        <v>4.3889721149999996</v>
      </c>
      <c r="L325" s="817">
        <v>4.5074743621050004</v>
      </c>
      <c r="M325" s="817">
        <v>4.7093670793950002</v>
      </c>
      <c r="N325" s="817">
        <f t="shared" si="40"/>
        <v>4.5352711855000001</v>
      </c>
      <c r="O325" s="817">
        <f t="shared" si="41"/>
        <v>4.5074743621050004</v>
      </c>
      <c r="P325" s="817">
        <f t="shared" si="42"/>
        <v>4.3889721149999996</v>
      </c>
      <c r="Q325" s="642">
        <f t="shared" si="32"/>
        <v>4.3889721149999996</v>
      </c>
      <c r="R325" s="642">
        <f t="shared" si="33"/>
        <v>4.3889721149999996</v>
      </c>
    </row>
    <row r="326" spans="1:18">
      <c r="A326" s="802" t="s">
        <v>914</v>
      </c>
      <c r="B326" s="803" t="s">
        <v>915</v>
      </c>
      <c r="C326" s="804" t="s">
        <v>32</v>
      </c>
      <c r="D326" s="805" t="s">
        <v>781</v>
      </c>
      <c r="E326" s="806" t="s">
        <v>41</v>
      </c>
      <c r="F326" s="807"/>
      <c r="G326" s="807"/>
      <c r="H326" s="807"/>
      <c r="I326" s="815"/>
      <c r="J326" s="374"/>
      <c r="K326" s="816">
        <v>3.8282042700000001</v>
      </c>
      <c r="L326" s="817">
        <v>4.2098762357190003</v>
      </c>
      <c r="M326" s="817">
        <v>3.6942171205499998</v>
      </c>
      <c r="N326" s="817">
        <f t="shared" si="40"/>
        <v>3.9107658754229999</v>
      </c>
      <c r="O326" s="817">
        <f t="shared" si="41"/>
        <v>3.8282042700000001</v>
      </c>
      <c r="P326" s="817">
        <f t="shared" si="42"/>
        <v>3.6942171205499998</v>
      </c>
      <c r="Q326" s="642">
        <f t="shared" si="32"/>
        <v>3.6942171205499998</v>
      </c>
      <c r="R326" s="642">
        <f t="shared" si="33"/>
        <v>3.6942171205499998</v>
      </c>
    </row>
    <row r="327" spans="1:18">
      <c r="A327" s="802" t="s">
        <v>916</v>
      </c>
      <c r="B327" s="803" t="s">
        <v>917</v>
      </c>
      <c r="C327" s="804" t="s">
        <v>32</v>
      </c>
      <c r="D327" s="805" t="s">
        <v>918</v>
      </c>
      <c r="E327" s="806" t="s">
        <v>41</v>
      </c>
      <c r="F327" s="807"/>
      <c r="G327" s="807"/>
      <c r="H327" s="807"/>
      <c r="I327" s="815"/>
      <c r="J327" s="374"/>
      <c r="K327" s="816">
        <v>8.203066905</v>
      </c>
      <c r="L327" s="817">
        <v>9.0209126754284998</v>
      </c>
      <c r="M327" s="817">
        <v>7.9159595633249999</v>
      </c>
      <c r="N327" s="817">
        <f t="shared" si="40"/>
        <v>8.3799797145844988</v>
      </c>
      <c r="O327" s="817">
        <f t="shared" si="41"/>
        <v>8.203066905</v>
      </c>
      <c r="P327" s="817">
        <f t="shared" si="42"/>
        <v>7.9159595633249999</v>
      </c>
      <c r="Q327" s="642">
        <f t="shared" si="32"/>
        <v>7.9159595633249999</v>
      </c>
      <c r="R327" s="642">
        <f t="shared" si="33"/>
        <v>7.9159595633249999</v>
      </c>
    </row>
    <row r="328" spans="1:18">
      <c r="A328" s="802" t="s">
        <v>919</v>
      </c>
      <c r="B328" s="803" t="s">
        <v>920</v>
      </c>
      <c r="C328" s="804" t="s">
        <v>32</v>
      </c>
      <c r="D328" s="805" t="s">
        <v>629</v>
      </c>
      <c r="E328" s="806" t="s">
        <v>60</v>
      </c>
      <c r="F328" s="807"/>
      <c r="G328" s="807"/>
      <c r="H328" s="807"/>
      <c r="I328" s="815"/>
      <c r="J328" s="374"/>
      <c r="K328" s="816">
        <v>100.84137739499999</v>
      </c>
      <c r="L328" s="817">
        <v>110.72383237971</v>
      </c>
      <c r="M328" s="817">
        <v>102.8582049429</v>
      </c>
      <c r="N328" s="817">
        <f t="shared" si="40"/>
        <v>104.80780490587</v>
      </c>
      <c r="O328" s="817">
        <f t="shared" si="41"/>
        <v>102.8582049429</v>
      </c>
      <c r="P328" s="817">
        <f t="shared" si="42"/>
        <v>100.84137739499999</v>
      </c>
      <c r="Q328" s="642">
        <f t="shared" si="32"/>
        <v>100.84137739499999</v>
      </c>
      <c r="R328" s="642">
        <f t="shared" si="33"/>
        <v>100.84137739499999</v>
      </c>
    </row>
    <row r="329" spans="1:18">
      <c r="A329" s="802" t="s">
        <v>921</v>
      </c>
      <c r="B329" s="803" t="s">
        <v>922</v>
      </c>
      <c r="C329" s="804" t="s">
        <v>32</v>
      </c>
      <c r="D329" s="805" t="s">
        <v>632</v>
      </c>
      <c r="E329" s="806" t="s">
        <v>60</v>
      </c>
      <c r="F329" s="807"/>
      <c r="G329" s="807"/>
      <c r="H329" s="807"/>
      <c r="I329" s="815"/>
      <c r="J329" s="374"/>
      <c r="K329" s="816">
        <v>100.84137739499999</v>
      </c>
      <c r="L329" s="817">
        <v>110.72383237971</v>
      </c>
      <c r="M329" s="817">
        <v>102.8582049429</v>
      </c>
      <c r="N329" s="817">
        <f t="shared" si="40"/>
        <v>104.80780490587</v>
      </c>
      <c r="O329" s="817">
        <f t="shared" si="41"/>
        <v>102.8582049429</v>
      </c>
      <c r="P329" s="817">
        <f t="shared" si="42"/>
        <v>100.84137739499999</v>
      </c>
      <c r="Q329" s="642">
        <f t="shared" si="32"/>
        <v>100.84137739499999</v>
      </c>
      <c r="R329" s="642">
        <f t="shared" si="33"/>
        <v>100.84137739499999</v>
      </c>
    </row>
    <row r="330" spans="1:18">
      <c r="A330" s="802" t="s">
        <v>923</v>
      </c>
      <c r="B330" s="803" t="s">
        <v>924</v>
      </c>
      <c r="C330" s="804" t="s">
        <v>32</v>
      </c>
      <c r="D330" s="805" t="s">
        <v>925</v>
      </c>
      <c r="E330" s="806" t="s">
        <v>60</v>
      </c>
      <c r="F330" s="807"/>
      <c r="G330" s="807"/>
      <c r="H330" s="807"/>
      <c r="I330" s="815"/>
      <c r="J330" s="374"/>
      <c r="K330" s="816">
        <v>100.84137739499999</v>
      </c>
      <c r="L330" s="817">
        <v>110.72383237971</v>
      </c>
      <c r="M330" s="817">
        <v>102.8582049429</v>
      </c>
      <c r="N330" s="817">
        <f t="shared" si="40"/>
        <v>104.80780490587</v>
      </c>
      <c r="O330" s="817">
        <f t="shared" si="41"/>
        <v>102.8582049429</v>
      </c>
      <c r="P330" s="817">
        <f t="shared" si="42"/>
        <v>100.84137739499999</v>
      </c>
      <c r="Q330" s="642">
        <f t="shared" si="32"/>
        <v>100.84137739499999</v>
      </c>
      <c r="R330" s="642">
        <f t="shared" si="33"/>
        <v>100.84137739499999</v>
      </c>
    </row>
    <row r="331" spans="1:18">
      <c r="A331" s="802" t="s">
        <v>926</v>
      </c>
      <c r="B331" s="803" t="s">
        <v>927</v>
      </c>
      <c r="C331" s="804" t="s">
        <v>32</v>
      </c>
      <c r="D331" s="805" t="s">
        <v>784</v>
      </c>
      <c r="E331" s="806" t="s">
        <v>60</v>
      </c>
      <c r="F331" s="807"/>
      <c r="G331" s="807"/>
      <c r="H331" s="807"/>
      <c r="I331" s="815"/>
      <c r="J331" s="374"/>
      <c r="K331" s="816">
        <v>2.4453072599999999</v>
      </c>
      <c r="L331" s="817">
        <v>2.6849473714799998</v>
      </c>
      <c r="M331" s="817">
        <v>2.4942134052</v>
      </c>
      <c r="N331" s="817">
        <f t="shared" si="40"/>
        <v>2.5414893455600001</v>
      </c>
      <c r="O331" s="817">
        <f t="shared" si="41"/>
        <v>2.4942134052</v>
      </c>
      <c r="P331" s="817">
        <f t="shared" si="42"/>
        <v>2.4453072599999999</v>
      </c>
      <c r="Q331" s="642">
        <f t="shared" si="32"/>
        <v>2.4453072599999999</v>
      </c>
      <c r="R331" s="642">
        <f t="shared" si="33"/>
        <v>2.4453072599999999</v>
      </c>
    </row>
    <row r="332" spans="1:18">
      <c r="A332" s="802" t="s">
        <v>928</v>
      </c>
      <c r="B332" s="803" t="s">
        <v>929</v>
      </c>
      <c r="C332" s="804" t="s">
        <v>32</v>
      </c>
      <c r="D332" s="805" t="s">
        <v>787</v>
      </c>
      <c r="E332" s="806" t="s">
        <v>60</v>
      </c>
      <c r="F332" s="807"/>
      <c r="G332" s="807"/>
      <c r="H332" s="807"/>
      <c r="I332" s="815"/>
      <c r="J332" s="374"/>
      <c r="K332" s="816">
        <v>2.4453072599999999</v>
      </c>
      <c r="L332" s="817">
        <v>2.6849473714799998</v>
      </c>
      <c r="M332" s="817">
        <v>2.4942134052</v>
      </c>
      <c r="N332" s="817">
        <f t="shared" si="40"/>
        <v>2.5414893455600001</v>
      </c>
      <c r="O332" s="817">
        <f t="shared" si="41"/>
        <v>2.4942134052</v>
      </c>
      <c r="P332" s="817">
        <f t="shared" si="42"/>
        <v>2.4453072599999999</v>
      </c>
      <c r="Q332" s="642">
        <f t="shared" ref="Q332:Q395" si="43">SMALL(N332:P332,1)</f>
        <v>2.4453072599999999</v>
      </c>
      <c r="R332" s="642">
        <f t="shared" ref="R332:R395" si="44">AVERAGE(J332,Q332)</f>
        <v>2.4453072599999999</v>
      </c>
    </row>
    <row r="333" spans="1:18">
      <c r="A333" s="802" t="s">
        <v>930</v>
      </c>
      <c r="B333" s="803" t="s">
        <v>931</v>
      </c>
      <c r="C333" s="804" t="s">
        <v>32</v>
      </c>
      <c r="D333" s="805" t="s">
        <v>75</v>
      </c>
      <c r="E333" s="806" t="s">
        <v>60</v>
      </c>
      <c r="F333" s="807"/>
      <c r="G333" s="807"/>
      <c r="H333" s="807"/>
      <c r="I333" s="815"/>
      <c r="J333" s="374"/>
      <c r="K333" s="816">
        <v>2.4453072599999999</v>
      </c>
      <c r="L333" s="817">
        <v>2.6849473714799998</v>
      </c>
      <c r="M333" s="817">
        <v>2.4942134052</v>
      </c>
      <c r="N333" s="817">
        <f t="shared" si="40"/>
        <v>2.5414893455600001</v>
      </c>
      <c r="O333" s="817">
        <f t="shared" si="41"/>
        <v>2.4942134052</v>
      </c>
      <c r="P333" s="817">
        <f t="shared" si="42"/>
        <v>2.4453072599999999</v>
      </c>
      <c r="Q333" s="642">
        <f t="shared" si="43"/>
        <v>2.4453072599999999</v>
      </c>
      <c r="R333" s="642">
        <f t="shared" si="44"/>
        <v>2.4453072599999999</v>
      </c>
    </row>
    <row r="334" spans="1:18">
      <c r="A334" s="802" t="s">
        <v>932</v>
      </c>
      <c r="B334" s="803" t="s">
        <v>933</v>
      </c>
      <c r="C334" s="804" t="s">
        <v>32</v>
      </c>
      <c r="D334" s="805" t="s">
        <v>934</v>
      </c>
      <c r="E334" s="806" t="s">
        <v>60</v>
      </c>
      <c r="F334" s="807"/>
      <c r="G334" s="807"/>
      <c r="H334" s="807"/>
      <c r="I334" s="815"/>
      <c r="J334" s="374"/>
      <c r="K334" s="816">
        <v>4.0926730349999998</v>
      </c>
      <c r="L334" s="817">
        <v>4.4937549924300004</v>
      </c>
      <c r="M334" s="817">
        <v>4.1745264957000003</v>
      </c>
      <c r="N334" s="817">
        <f t="shared" si="40"/>
        <v>4.2536515077099999</v>
      </c>
      <c r="O334" s="817">
        <f t="shared" si="41"/>
        <v>4.1745264957000003</v>
      </c>
      <c r="P334" s="817">
        <f t="shared" si="42"/>
        <v>4.0926730349999998</v>
      </c>
      <c r="Q334" s="642">
        <f t="shared" si="43"/>
        <v>4.0926730349999998</v>
      </c>
      <c r="R334" s="642">
        <f t="shared" si="44"/>
        <v>4.0926730349999998</v>
      </c>
    </row>
    <row r="335" spans="1:18">
      <c r="A335" s="802" t="s">
        <v>935</v>
      </c>
      <c r="B335" s="803" t="s">
        <v>936</v>
      </c>
      <c r="C335" s="804" t="s">
        <v>32</v>
      </c>
      <c r="D335" s="805" t="s">
        <v>937</v>
      </c>
      <c r="E335" s="806" t="s">
        <v>60</v>
      </c>
      <c r="F335" s="807"/>
      <c r="G335" s="807"/>
      <c r="H335" s="807"/>
      <c r="I335" s="815"/>
      <c r="J335" s="374"/>
      <c r="K335" s="816">
        <v>4.0926730349999998</v>
      </c>
      <c r="L335" s="817">
        <v>4.4937549924300004</v>
      </c>
      <c r="M335" s="817">
        <v>4.1745264957000003</v>
      </c>
      <c r="N335" s="817">
        <f t="shared" si="40"/>
        <v>4.2536515077099999</v>
      </c>
      <c r="O335" s="817">
        <f t="shared" si="41"/>
        <v>4.1745264957000003</v>
      </c>
      <c r="P335" s="817">
        <f t="shared" si="42"/>
        <v>4.0926730349999998</v>
      </c>
      <c r="Q335" s="642">
        <f t="shared" si="43"/>
        <v>4.0926730349999998</v>
      </c>
      <c r="R335" s="642">
        <f t="shared" si="44"/>
        <v>4.0926730349999998</v>
      </c>
    </row>
    <row r="336" spans="1:18">
      <c r="A336" s="802" t="s">
        <v>938</v>
      </c>
      <c r="B336" s="803" t="s">
        <v>939</v>
      </c>
      <c r="C336" s="804" t="s">
        <v>32</v>
      </c>
      <c r="D336" s="805" t="s">
        <v>940</v>
      </c>
      <c r="E336" s="806" t="s">
        <v>60</v>
      </c>
      <c r="F336" s="807"/>
      <c r="G336" s="807"/>
      <c r="H336" s="807"/>
      <c r="I336" s="815"/>
      <c r="J336" s="374"/>
      <c r="K336" s="816">
        <v>4.0926730349999998</v>
      </c>
      <c r="L336" s="817">
        <v>4.4937549924300004</v>
      </c>
      <c r="M336" s="817">
        <v>4.1745264957000003</v>
      </c>
      <c r="N336" s="817">
        <f t="shared" si="40"/>
        <v>4.2536515077099999</v>
      </c>
      <c r="O336" s="817">
        <f t="shared" si="41"/>
        <v>4.1745264957000003</v>
      </c>
      <c r="P336" s="817">
        <f t="shared" si="42"/>
        <v>4.0926730349999998</v>
      </c>
      <c r="Q336" s="642">
        <f t="shared" si="43"/>
        <v>4.0926730349999998</v>
      </c>
      <c r="R336" s="642">
        <f t="shared" si="44"/>
        <v>4.0926730349999998</v>
      </c>
    </row>
    <row r="337" spans="1:18">
      <c r="A337" s="802" t="s">
        <v>941</v>
      </c>
      <c r="B337" s="803" t="s">
        <v>942</v>
      </c>
      <c r="C337" s="804" t="s">
        <v>32</v>
      </c>
      <c r="D337" s="805" t="s">
        <v>943</v>
      </c>
      <c r="E337" s="806" t="s">
        <v>60</v>
      </c>
      <c r="F337" s="807"/>
      <c r="G337" s="807"/>
      <c r="H337" s="807"/>
      <c r="I337" s="815"/>
      <c r="J337" s="374"/>
      <c r="K337" s="816">
        <v>6.0835374599999996</v>
      </c>
      <c r="L337" s="817">
        <v>6.6797241310800004</v>
      </c>
      <c r="M337" s="817">
        <v>6.2052082092000003</v>
      </c>
      <c r="N337" s="817">
        <f t="shared" si="40"/>
        <v>6.3228232667599995</v>
      </c>
      <c r="O337" s="817">
        <f t="shared" si="41"/>
        <v>6.2052082092000003</v>
      </c>
      <c r="P337" s="817">
        <f t="shared" si="42"/>
        <v>6.0835374599999996</v>
      </c>
      <c r="Q337" s="642">
        <f t="shared" si="43"/>
        <v>6.0835374599999996</v>
      </c>
      <c r="R337" s="642">
        <f t="shared" si="44"/>
        <v>6.0835374599999996</v>
      </c>
    </row>
    <row r="338" spans="1:18">
      <c r="A338" s="802" t="s">
        <v>944</v>
      </c>
      <c r="B338" s="803" t="s">
        <v>945</v>
      </c>
      <c r="C338" s="804" t="s">
        <v>32</v>
      </c>
      <c r="D338" s="805" t="s">
        <v>285</v>
      </c>
      <c r="E338" s="806" t="s">
        <v>60</v>
      </c>
      <c r="F338" s="807"/>
      <c r="G338" s="807"/>
      <c r="H338" s="807"/>
      <c r="I338" s="815"/>
      <c r="J338" s="374"/>
      <c r="K338" s="816">
        <v>6.0835374599999996</v>
      </c>
      <c r="L338" s="817">
        <v>6.6797241310800004</v>
      </c>
      <c r="M338" s="817">
        <v>6.2052082092000003</v>
      </c>
      <c r="N338" s="817">
        <f t="shared" si="40"/>
        <v>6.3228232667599995</v>
      </c>
      <c r="O338" s="817">
        <f t="shared" si="41"/>
        <v>6.2052082092000003</v>
      </c>
      <c r="P338" s="817">
        <f t="shared" si="42"/>
        <v>6.0835374599999996</v>
      </c>
      <c r="Q338" s="642">
        <f t="shared" si="43"/>
        <v>6.0835374599999996</v>
      </c>
      <c r="R338" s="642">
        <f t="shared" si="44"/>
        <v>6.0835374599999996</v>
      </c>
    </row>
    <row r="339" spans="1:18">
      <c r="A339" s="802" t="s">
        <v>946</v>
      </c>
      <c r="B339" s="803" t="s">
        <v>947</v>
      </c>
      <c r="C339" s="804" t="s">
        <v>32</v>
      </c>
      <c r="D339" s="805" t="s">
        <v>948</v>
      </c>
      <c r="E339" s="806" t="s">
        <v>60</v>
      </c>
      <c r="F339" s="807"/>
      <c r="G339" s="807"/>
      <c r="H339" s="807"/>
      <c r="I339" s="815"/>
      <c r="J339" s="374"/>
      <c r="K339" s="816">
        <v>6.0835374599999996</v>
      </c>
      <c r="L339" s="817">
        <v>6.6797241310800004</v>
      </c>
      <c r="M339" s="817">
        <v>6.2052082092000003</v>
      </c>
      <c r="N339" s="817">
        <f t="shared" si="40"/>
        <v>6.3228232667599995</v>
      </c>
      <c r="O339" s="817">
        <f t="shared" si="41"/>
        <v>6.2052082092000003</v>
      </c>
      <c r="P339" s="817">
        <f t="shared" si="42"/>
        <v>6.0835374599999996</v>
      </c>
      <c r="Q339" s="642">
        <f t="shared" si="43"/>
        <v>6.0835374599999996</v>
      </c>
      <c r="R339" s="642">
        <f t="shared" si="44"/>
        <v>6.0835374599999996</v>
      </c>
    </row>
    <row r="340" spans="1:18">
      <c r="A340" s="802" t="s">
        <v>949</v>
      </c>
      <c r="B340" s="803" t="s">
        <v>950</v>
      </c>
      <c r="C340" s="804" t="s">
        <v>32</v>
      </c>
      <c r="D340" s="805" t="s">
        <v>951</v>
      </c>
      <c r="E340" s="806" t="s">
        <v>60</v>
      </c>
      <c r="F340" s="807"/>
      <c r="G340" s="807"/>
      <c r="H340" s="807"/>
      <c r="I340" s="815"/>
      <c r="J340" s="374"/>
      <c r="K340" s="816">
        <v>16.958167215</v>
      </c>
      <c r="L340" s="817">
        <v>18.620067602070002</v>
      </c>
      <c r="M340" s="817">
        <v>17.297330559300001</v>
      </c>
      <c r="N340" s="817">
        <f t="shared" si="40"/>
        <v>17.625188458789999</v>
      </c>
      <c r="O340" s="817">
        <f t="shared" si="41"/>
        <v>17.297330559300001</v>
      </c>
      <c r="P340" s="817">
        <f t="shared" si="42"/>
        <v>16.958167215</v>
      </c>
      <c r="Q340" s="642">
        <f t="shared" si="43"/>
        <v>16.958167215</v>
      </c>
      <c r="R340" s="642">
        <f t="shared" si="44"/>
        <v>16.958167215</v>
      </c>
    </row>
    <row r="341" spans="1:18">
      <c r="A341" s="802" t="s">
        <v>952</v>
      </c>
      <c r="B341" s="803" t="s">
        <v>953</v>
      </c>
      <c r="C341" s="804" t="s">
        <v>32</v>
      </c>
      <c r="D341" s="805" t="s">
        <v>954</v>
      </c>
      <c r="E341" s="806" t="s">
        <v>60</v>
      </c>
      <c r="F341" s="807"/>
      <c r="G341" s="807"/>
      <c r="H341" s="807"/>
      <c r="I341" s="815"/>
      <c r="J341" s="374"/>
      <c r="K341" s="816">
        <v>16.958167215</v>
      </c>
      <c r="L341" s="817">
        <v>18.620067602070002</v>
      </c>
      <c r="M341" s="817">
        <v>17.297330559300001</v>
      </c>
      <c r="N341" s="817">
        <f t="shared" si="40"/>
        <v>17.625188458789999</v>
      </c>
      <c r="O341" s="817">
        <f t="shared" si="41"/>
        <v>17.297330559300001</v>
      </c>
      <c r="P341" s="817">
        <f t="shared" si="42"/>
        <v>16.958167215</v>
      </c>
      <c r="Q341" s="642">
        <f t="shared" si="43"/>
        <v>16.958167215</v>
      </c>
      <c r="R341" s="642">
        <f t="shared" si="44"/>
        <v>16.958167215</v>
      </c>
    </row>
    <row r="342" spans="1:18">
      <c r="A342" s="802" t="s">
        <v>955</v>
      </c>
      <c r="B342" s="803" t="s">
        <v>956</v>
      </c>
      <c r="C342" s="804" t="s">
        <v>32</v>
      </c>
      <c r="D342" s="805" t="s">
        <v>957</v>
      </c>
      <c r="E342" s="806" t="s">
        <v>60</v>
      </c>
      <c r="F342" s="807"/>
      <c r="G342" s="807"/>
      <c r="H342" s="807"/>
      <c r="I342" s="815"/>
      <c r="J342" s="374"/>
      <c r="K342" s="816">
        <v>16.958167215</v>
      </c>
      <c r="L342" s="817">
        <v>18.620067602070002</v>
      </c>
      <c r="M342" s="817">
        <v>17.297330559300001</v>
      </c>
      <c r="N342" s="817">
        <f t="shared" si="40"/>
        <v>17.625188458789999</v>
      </c>
      <c r="O342" s="817">
        <f t="shared" si="41"/>
        <v>17.297330559300001</v>
      </c>
      <c r="P342" s="817">
        <f t="shared" si="42"/>
        <v>16.958167215</v>
      </c>
      <c r="Q342" s="642">
        <f t="shared" si="43"/>
        <v>16.958167215</v>
      </c>
      <c r="R342" s="642">
        <f t="shared" si="44"/>
        <v>16.958167215</v>
      </c>
    </row>
    <row r="343" spans="1:18">
      <c r="A343" s="802" t="s">
        <v>958</v>
      </c>
      <c r="B343" s="803" t="s">
        <v>959</v>
      </c>
      <c r="C343" s="804" t="s">
        <v>32</v>
      </c>
      <c r="D343" s="805" t="s">
        <v>960</v>
      </c>
      <c r="E343" s="806" t="s">
        <v>60</v>
      </c>
      <c r="F343" s="807"/>
      <c r="G343" s="807"/>
      <c r="H343" s="807"/>
      <c r="I343" s="815"/>
      <c r="J343" s="374"/>
      <c r="K343" s="816">
        <v>112.873404435</v>
      </c>
      <c r="L343" s="817">
        <v>123.93499806963</v>
      </c>
      <c r="M343" s="817">
        <v>115.13087252370001</v>
      </c>
      <c r="N343" s="817">
        <f t="shared" si="40"/>
        <v>117.31309167611001</v>
      </c>
      <c r="O343" s="817">
        <f t="shared" si="41"/>
        <v>115.13087252370001</v>
      </c>
      <c r="P343" s="817">
        <f t="shared" si="42"/>
        <v>112.873404435</v>
      </c>
      <c r="Q343" s="642">
        <f t="shared" si="43"/>
        <v>112.873404435</v>
      </c>
      <c r="R343" s="642">
        <f t="shared" si="44"/>
        <v>112.873404435</v>
      </c>
    </row>
    <row r="344" spans="1:18">
      <c r="A344" s="802" t="s">
        <v>961</v>
      </c>
      <c r="B344" s="803" t="s">
        <v>962</v>
      </c>
      <c r="C344" s="804" t="s">
        <v>32</v>
      </c>
      <c r="D344" s="805" t="s">
        <v>963</v>
      </c>
      <c r="E344" s="806" t="s">
        <v>60</v>
      </c>
      <c r="F344" s="807"/>
      <c r="G344" s="807"/>
      <c r="H344" s="807"/>
      <c r="I344" s="815"/>
      <c r="J344" s="374"/>
      <c r="K344" s="816">
        <v>112.873404435</v>
      </c>
      <c r="L344" s="817">
        <v>123.93499806963</v>
      </c>
      <c r="M344" s="817">
        <v>115.13087252370001</v>
      </c>
      <c r="N344" s="817">
        <f t="shared" si="40"/>
        <v>117.31309167611001</v>
      </c>
      <c r="O344" s="817">
        <f t="shared" si="41"/>
        <v>115.13087252370001</v>
      </c>
      <c r="P344" s="817">
        <f t="shared" si="42"/>
        <v>112.873404435</v>
      </c>
      <c r="Q344" s="642">
        <f t="shared" si="43"/>
        <v>112.873404435</v>
      </c>
      <c r="R344" s="642">
        <f t="shared" si="44"/>
        <v>112.873404435</v>
      </c>
    </row>
    <row r="345" spans="1:18">
      <c r="A345" s="802" t="s">
        <v>964</v>
      </c>
      <c r="B345" s="803" t="s">
        <v>965</v>
      </c>
      <c r="C345" s="804" t="s">
        <v>32</v>
      </c>
      <c r="D345" s="805" t="s">
        <v>966</v>
      </c>
      <c r="E345" s="806" t="s">
        <v>60</v>
      </c>
      <c r="F345" s="807"/>
      <c r="G345" s="807"/>
      <c r="H345" s="807"/>
      <c r="I345" s="815"/>
      <c r="J345" s="374"/>
      <c r="K345" s="816">
        <v>342.129106605</v>
      </c>
      <c r="L345" s="817">
        <v>375.65775905228998</v>
      </c>
      <c r="M345" s="817">
        <v>383.18459939759998</v>
      </c>
      <c r="N345" s="817">
        <f t="shared" si="40"/>
        <v>366.99048835162995</v>
      </c>
      <c r="O345" s="817">
        <f t="shared" si="41"/>
        <v>375.65775905228998</v>
      </c>
      <c r="P345" s="817">
        <f t="shared" si="42"/>
        <v>342.129106605</v>
      </c>
      <c r="Q345" s="642">
        <f t="shared" si="43"/>
        <v>342.129106605</v>
      </c>
      <c r="R345" s="642">
        <f t="shared" si="44"/>
        <v>342.129106605</v>
      </c>
    </row>
    <row r="346" spans="1:18">
      <c r="A346" s="802" t="s">
        <v>967</v>
      </c>
      <c r="B346" s="803" t="s">
        <v>968</v>
      </c>
      <c r="C346" s="804" t="s">
        <v>32</v>
      </c>
      <c r="D346" s="805" t="s">
        <v>798</v>
      </c>
      <c r="E346" s="806" t="s">
        <v>41</v>
      </c>
      <c r="F346" s="807"/>
      <c r="G346" s="807"/>
      <c r="H346" s="807"/>
      <c r="I346" s="815"/>
      <c r="J346" s="374"/>
      <c r="K346" s="816">
        <v>16.938850665</v>
      </c>
      <c r="L346" s="817">
        <v>18.627654076300502</v>
      </c>
      <c r="M346" s="817">
        <v>16.345990891724998</v>
      </c>
      <c r="N346" s="817">
        <f t="shared" si="40"/>
        <v>17.304165211008499</v>
      </c>
      <c r="O346" s="817">
        <f t="shared" si="41"/>
        <v>16.938850665</v>
      </c>
      <c r="P346" s="817">
        <f t="shared" si="42"/>
        <v>16.345990891724998</v>
      </c>
      <c r="Q346" s="642">
        <f t="shared" si="43"/>
        <v>16.345990891724998</v>
      </c>
      <c r="R346" s="642">
        <f t="shared" si="44"/>
        <v>16.345990891724998</v>
      </c>
    </row>
    <row r="347" spans="1:18">
      <c r="A347" s="802" t="s">
        <v>969</v>
      </c>
      <c r="B347" s="803" t="s">
        <v>970</v>
      </c>
      <c r="C347" s="804" t="s">
        <v>32</v>
      </c>
      <c r="D347" s="805" t="s">
        <v>971</v>
      </c>
      <c r="E347" s="806" t="s">
        <v>41</v>
      </c>
      <c r="F347" s="807"/>
      <c r="G347" s="807"/>
      <c r="H347" s="807"/>
      <c r="I347" s="815"/>
      <c r="J347" s="374"/>
      <c r="K347" s="816">
        <v>44.953811100000003</v>
      </c>
      <c r="L347" s="817">
        <v>49.435706066670001</v>
      </c>
      <c r="M347" s="817">
        <v>43.380427711499998</v>
      </c>
      <c r="N347" s="817">
        <f t="shared" si="40"/>
        <v>45.923314959390005</v>
      </c>
      <c r="O347" s="817">
        <f t="shared" si="41"/>
        <v>44.953811100000003</v>
      </c>
      <c r="P347" s="817">
        <f t="shared" si="42"/>
        <v>43.380427711499998</v>
      </c>
      <c r="Q347" s="642">
        <f t="shared" si="43"/>
        <v>43.380427711499998</v>
      </c>
      <c r="R347" s="642">
        <f t="shared" si="44"/>
        <v>43.380427711499998</v>
      </c>
    </row>
    <row r="348" spans="1:18">
      <c r="A348" s="802" t="s">
        <v>972</v>
      </c>
      <c r="B348" s="803" t="s">
        <v>973</v>
      </c>
      <c r="C348" s="804" t="s">
        <v>32</v>
      </c>
      <c r="D348" s="805" t="s">
        <v>974</v>
      </c>
      <c r="E348" s="806" t="s">
        <v>41</v>
      </c>
      <c r="F348" s="807"/>
      <c r="G348" s="807"/>
      <c r="H348" s="807"/>
      <c r="I348" s="815"/>
      <c r="J348" s="374"/>
      <c r="K348" s="816">
        <v>6.6624460650000001</v>
      </c>
      <c r="L348" s="817">
        <v>7.3266919376804998</v>
      </c>
      <c r="M348" s="817">
        <v>6.4292604527249999</v>
      </c>
      <c r="N348" s="817">
        <f t="shared" si="40"/>
        <v>6.8061328184685008</v>
      </c>
      <c r="O348" s="817">
        <f t="shared" si="41"/>
        <v>6.6624460650000001</v>
      </c>
      <c r="P348" s="817">
        <f t="shared" si="42"/>
        <v>6.4292604527249999</v>
      </c>
      <c r="Q348" s="642">
        <f t="shared" si="43"/>
        <v>6.4292604527249999</v>
      </c>
      <c r="R348" s="642">
        <f t="shared" si="44"/>
        <v>6.4292604527249999</v>
      </c>
    </row>
    <row r="349" spans="1:18">
      <c r="A349" s="802" t="s">
        <v>975</v>
      </c>
      <c r="B349" s="803" t="s">
        <v>976</v>
      </c>
      <c r="C349" s="804" t="s">
        <v>32</v>
      </c>
      <c r="D349" s="805" t="s">
        <v>977</v>
      </c>
      <c r="E349" s="806" t="s">
        <v>41</v>
      </c>
      <c r="F349" s="807"/>
      <c r="G349" s="807"/>
      <c r="H349" s="807"/>
      <c r="I349" s="815"/>
      <c r="J349" s="374"/>
      <c r="K349" s="816">
        <v>13.15608228</v>
      </c>
      <c r="L349" s="817">
        <v>14.467743683316</v>
      </c>
      <c r="M349" s="817">
        <v>12.6956194002</v>
      </c>
      <c r="N349" s="817">
        <f t="shared" si="40"/>
        <v>13.439815121172002</v>
      </c>
      <c r="O349" s="817">
        <f t="shared" si="41"/>
        <v>13.15608228</v>
      </c>
      <c r="P349" s="817">
        <f t="shared" si="42"/>
        <v>12.6956194002</v>
      </c>
      <c r="Q349" s="642">
        <f t="shared" si="43"/>
        <v>12.6956194002</v>
      </c>
      <c r="R349" s="642">
        <f t="shared" si="44"/>
        <v>12.6956194002</v>
      </c>
    </row>
    <row r="350" spans="1:18">
      <c r="A350" s="802" t="s">
        <v>978</v>
      </c>
      <c r="B350" s="803" t="s">
        <v>979</v>
      </c>
      <c r="C350" s="804" t="s">
        <v>32</v>
      </c>
      <c r="D350" s="805" t="s">
        <v>980</v>
      </c>
      <c r="E350" s="806" t="s">
        <v>41</v>
      </c>
      <c r="F350" s="807"/>
      <c r="G350" s="807"/>
      <c r="H350" s="807"/>
      <c r="I350" s="815"/>
      <c r="J350" s="374"/>
      <c r="K350" s="816">
        <v>24.300135914999998</v>
      </c>
      <c r="L350" s="817">
        <v>26.664539139529499</v>
      </c>
      <c r="M350" s="817">
        <v>26.431257834745502</v>
      </c>
      <c r="N350" s="817">
        <f t="shared" si="40"/>
        <v>25.798644296425</v>
      </c>
      <c r="O350" s="817">
        <f t="shared" si="41"/>
        <v>26.431257834745502</v>
      </c>
      <c r="P350" s="817">
        <f t="shared" si="42"/>
        <v>24.300135914999998</v>
      </c>
      <c r="Q350" s="642">
        <f t="shared" si="43"/>
        <v>24.300135914999998</v>
      </c>
      <c r="R350" s="642">
        <f t="shared" si="44"/>
        <v>24.300135914999998</v>
      </c>
    </row>
    <row r="351" spans="1:18">
      <c r="A351" s="802" t="s">
        <v>981</v>
      </c>
      <c r="B351" s="803" t="s">
        <v>982</v>
      </c>
      <c r="C351" s="804" t="s">
        <v>32</v>
      </c>
      <c r="D351" s="805" t="s">
        <v>983</v>
      </c>
      <c r="E351" s="806" t="s">
        <v>41</v>
      </c>
      <c r="F351" s="807"/>
      <c r="G351" s="807"/>
      <c r="H351" s="807"/>
      <c r="I351" s="815"/>
      <c r="J351" s="374"/>
      <c r="K351" s="816">
        <v>16.721329515000001</v>
      </c>
      <c r="L351" s="817">
        <v>16.437066913245001</v>
      </c>
      <c r="M351" s="817">
        <v>18.226249171349998</v>
      </c>
      <c r="N351" s="817">
        <f t="shared" si="40"/>
        <v>17.128215199865</v>
      </c>
      <c r="O351" s="817">
        <f t="shared" si="41"/>
        <v>16.721329515000001</v>
      </c>
      <c r="P351" s="817">
        <f t="shared" si="42"/>
        <v>16.437066913245001</v>
      </c>
      <c r="Q351" s="642">
        <f t="shared" si="43"/>
        <v>16.437066913245001</v>
      </c>
      <c r="R351" s="642">
        <f t="shared" si="44"/>
        <v>16.437066913245001</v>
      </c>
    </row>
    <row r="352" spans="1:18">
      <c r="A352" s="802" t="s">
        <v>984</v>
      </c>
      <c r="B352" s="803" t="s">
        <v>985</v>
      </c>
      <c r="C352" s="804" t="s">
        <v>32</v>
      </c>
      <c r="D352" s="805" t="s">
        <v>986</v>
      </c>
      <c r="E352" s="806" t="s">
        <v>41</v>
      </c>
      <c r="F352" s="807"/>
      <c r="G352" s="807"/>
      <c r="H352" s="807"/>
      <c r="I352" s="815"/>
      <c r="J352" s="374"/>
      <c r="K352" s="816">
        <v>39.536778599999998</v>
      </c>
      <c r="L352" s="817">
        <v>38.864653363800002</v>
      </c>
      <c r="M352" s="817">
        <v>43.095088674000003</v>
      </c>
      <c r="N352" s="817">
        <f t="shared" si="40"/>
        <v>40.498840212600008</v>
      </c>
      <c r="O352" s="817">
        <f t="shared" si="41"/>
        <v>39.536778599999998</v>
      </c>
      <c r="P352" s="817">
        <f t="shared" si="42"/>
        <v>38.864653363800002</v>
      </c>
      <c r="Q352" s="642">
        <f t="shared" si="43"/>
        <v>38.864653363800002</v>
      </c>
      <c r="R352" s="642">
        <f t="shared" si="44"/>
        <v>38.864653363800002</v>
      </c>
    </row>
    <row r="353" spans="1:18">
      <c r="A353" s="802" t="s">
        <v>987</v>
      </c>
      <c r="B353" s="803" t="s">
        <v>988</v>
      </c>
      <c r="C353" s="804" t="s">
        <v>32</v>
      </c>
      <c r="D353" s="805" t="s">
        <v>989</v>
      </c>
      <c r="E353" s="806" t="s">
        <v>60</v>
      </c>
      <c r="F353" s="807"/>
      <c r="G353" s="807"/>
      <c r="H353" s="807"/>
      <c r="I353" s="815"/>
      <c r="J353" s="374"/>
      <c r="K353" s="816">
        <v>9.5394362249999993</v>
      </c>
      <c r="L353" s="817">
        <v>8.8716756892500008</v>
      </c>
      <c r="M353" s="817">
        <v>10.016408036250001</v>
      </c>
      <c r="N353" s="817">
        <f t="shared" si="40"/>
        <v>9.4758399835000002</v>
      </c>
      <c r="O353" s="817">
        <f t="shared" si="41"/>
        <v>9.5394362249999993</v>
      </c>
      <c r="P353" s="817">
        <f t="shared" si="42"/>
        <v>8.8716756892500008</v>
      </c>
      <c r="Q353" s="642">
        <f t="shared" si="43"/>
        <v>8.8716756892500008</v>
      </c>
      <c r="R353" s="642">
        <f t="shared" si="44"/>
        <v>8.8716756892500008</v>
      </c>
    </row>
    <row r="354" spans="1:18">
      <c r="A354" s="802" t="s">
        <v>990</v>
      </c>
      <c r="B354" s="803" t="s">
        <v>991</v>
      </c>
      <c r="C354" s="804" t="s">
        <v>32</v>
      </c>
      <c r="D354" s="805" t="s">
        <v>801</v>
      </c>
      <c r="E354" s="806" t="s">
        <v>79</v>
      </c>
      <c r="F354" s="807"/>
      <c r="G354" s="807"/>
      <c r="H354" s="807"/>
      <c r="I354" s="815"/>
      <c r="J354" s="374"/>
      <c r="K354" s="816">
        <v>117.93056120999999</v>
      </c>
      <c r="L354" s="817">
        <v>115.92574166943</v>
      </c>
      <c r="M354" s="817">
        <v>128.54431171889999</v>
      </c>
      <c r="N354" s="817">
        <f t="shared" si="40"/>
        <v>120.80020486610999</v>
      </c>
      <c r="O354" s="817">
        <f t="shared" si="41"/>
        <v>117.93056120999999</v>
      </c>
      <c r="P354" s="817">
        <f t="shared" si="42"/>
        <v>115.92574166943</v>
      </c>
      <c r="Q354" s="642">
        <f t="shared" si="43"/>
        <v>115.92574166943</v>
      </c>
      <c r="R354" s="642">
        <f t="shared" si="44"/>
        <v>115.92574166943</v>
      </c>
    </row>
    <row r="355" spans="1:18">
      <c r="A355" s="802" t="s">
        <v>992</v>
      </c>
      <c r="B355" s="803" t="s">
        <v>993</v>
      </c>
      <c r="C355" s="804" t="s">
        <v>32</v>
      </c>
      <c r="D355" s="805" t="s">
        <v>994</v>
      </c>
      <c r="E355" s="806" t="s">
        <v>79</v>
      </c>
      <c r="F355" s="807"/>
      <c r="G355" s="807"/>
      <c r="H355" s="807"/>
      <c r="I355" s="815"/>
      <c r="J355" s="374"/>
      <c r="K355" s="816">
        <v>195.875779935</v>
      </c>
      <c r="L355" s="817">
        <v>192.54589167610499</v>
      </c>
      <c r="M355" s="817">
        <v>213.50460012914999</v>
      </c>
      <c r="N355" s="817">
        <f t="shared" si="40"/>
        <v>200.64209058008501</v>
      </c>
      <c r="O355" s="817">
        <f t="shared" si="41"/>
        <v>195.875779935</v>
      </c>
      <c r="P355" s="817">
        <f t="shared" si="42"/>
        <v>192.54589167610499</v>
      </c>
      <c r="Q355" s="642">
        <f t="shared" si="43"/>
        <v>192.54589167610499</v>
      </c>
      <c r="R355" s="642">
        <f t="shared" si="44"/>
        <v>192.54589167610499</v>
      </c>
    </row>
    <row r="356" spans="1:18">
      <c r="A356" s="802" t="s">
        <v>995</v>
      </c>
      <c r="B356" s="803" t="s">
        <v>996</v>
      </c>
      <c r="C356" s="804" t="s">
        <v>32</v>
      </c>
      <c r="D356" s="805" t="s">
        <v>997</v>
      </c>
      <c r="E356" s="806" t="s">
        <v>998</v>
      </c>
      <c r="F356" s="807"/>
      <c r="G356" s="807"/>
      <c r="H356" s="807"/>
      <c r="I356" s="815"/>
      <c r="J356" s="374"/>
      <c r="K356" s="816">
        <v>94.227726614999995</v>
      </c>
      <c r="L356" s="817">
        <v>87.631785751950005</v>
      </c>
      <c r="M356" s="817">
        <v>98.939112945749997</v>
      </c>
      <c r="N356" s="817">
        <f t="shared" si="40"/>
        <v>93.59954177089999</v>
      </c>
      <c r="O356" s="817">
        <f t="shared" si="41"/>
        <v>94.227726614999995</v>
      </c>
      <c r="P356" s="817">
        <f t="shared" si="42"/>
        <v>87.631785751950005</v>
      </c>
      <c r="Q356" s="642">
        <f t="shared" si="43"/>
        <v>87.631785751950005</v>
      </c>
      <c r="R356" s="642">
        <f t="shared" si="44"/>
        <v>87.631785751950005</v>
      </c>
    </row>
    <row r="357" spans="1:18">
      <c r="A357" s="802" t="s">
        <v>999</v>
      </c>
      <c r="B357" s="803" t="s">
        <v>1000</v>
      </c>
      <c r="C357" s="804" t="s">
        <v>32</v>
      </c>
      <c r="D357" s="805" t="s">
        <v>1001</v>
      </c>
      <c r="E357" s="806" t="s">
        <v>41</v>
      </c>
      <c r="F357" s="807"/>
      <c r="G357" s="807"/>
      <c r="H357" s="807"/>
      <c r="I357" s="815"/>
      <c r="J357" s="374"/>
      <c r="K357" s="816">
        <v>101.81048031</v>
      </c>
      <c r="L357" s="817">
        <v>93.665641885200003</v>
      </c>
      <c r="M357" s="817">
        <v>104.86479471929999</v>
      </c>
      <c r="N357" s="817">
        <f t="shared" si="40"/>
        <v>100.1136389715</v>
      </c>
      <c r="O357" s="817">
        <f t="shared" si="41"/>
        <v>101.81048031</v>
      </c>
      <c r="P357" s="817">
        <f t="shared" si="42"/>
        <v>93.665641885200003</v>
      </c>
      <c r="Q357" s="642">
        <f t="shared" si="43"/>
        <v>93.665641885200003</v>
      </c>
      <c r="R357" s="642">
        <f t="shared" si="44"/>
        <v>93.665641885200003</v>
      </c>
    </row>
    <row r="358" spans="1:18">
      <c r="A358" s="802" t="s">
        <v>1002</v>
      </c>
      <c r="B358" s="803" t="s">
        <v>1003</v>
      </c>
      <c r="C358" s="804" t="s">
        <v>32</v>
      </c>
      <c r="D358" s="805" t="s">
        <v>1004</v>
      </c>
      <c r="E358" s="806" t="s">
        <v>41</v>
      </c>
      <c r="F358" s="807"/>
      <c r="G358" s="807"/>
      <c r="H358" s="807"/>
      <c r="I358" s="815"/>
      <c r="J358" s="374"/>
      <c r="K358" s="816">
        <v>427.48323007499999</v>
      </c>
      <c r="L358" s="817">
        <v>470.103308113477</v>
      </c>
      <c r="M358" s="817">
        <v>412.521317022375</v>
      </c>
      <c r="N358" s="817">
        <f t="shared" si="40"/>
        <v>436.70261840361735</v>
      </c>
      <c r="O358" s="817">
        <f t="shared" si="41"/>
        <v>427.48323007499999</v>
      </c>
      <c r="P358" s="817">
        <f t="shared" si="42"/>
        <v>412.521317022375</v>
      </c>
      <c r="Q358" s="642">
        <f t="shared" si="43"/>
        <v>412.521317022375</v>
      </c>
      <c r="R358" s="642">
        <f t="shared" si="44"/>
        <v>412.521317022375</v>
      </c>
    </row>
    <row r="359" spans="1:18">
      <c r="A359" s="802" t="s">
        <v>1005</v>
      </c>
      <c r="B359" s="803" t="s">
        <v>1006</v>
      </c>
      <c r="C359" s="804" t="s">
        <v>32</v>
      </c>
      <c r="D359" s="805" t="s">
        <v>1007</v>
      </c>
      <c r="E359" s="806" t="s">
        <v>41</v>
      </c>
      <c r="F359" s="807"/>
      <c r="G359" s="807"/>
      <c r="H359" s="807"/>
      <c r="I359" s="815"/>
      <c r="J359" s="374"/>
      <c r="K359" s="816">
        <v>320.56016289000002</v>
      </c>
      <c r="L359" s="817">
        <v>359.98906292547002</v>
      </c>
      <c r="M359" s="817">
        <v>346.2049759212</v>
      </c>
      <c r="N359" s="817">
        <f t="shared" si="40"/>
        <v>342.25140057889001</v>
      </c>
      <c r="O359" s="817">
        <f t="shared" si="41"/>
        <v>346.2049759212</v>
      </c>
      <c r="P359" s="817">
        <f t="shared" si="42"/>
        <v>320.56016289000002</v>
      </c>
      <c r="Q359" s="642">
        <f t="shared" si="43"/>
        <v>320.56016289000002</v>
      </c>
      <c r="R359" s="642">
        <f t="shared" si="44"/>
        <v>320.56016289000002</v>
      </c>
    </row>
    <row r="360" spans="1:18">
      <c r="A360" s="802" t="s">
        <v>1008</v>
      </c>
      <c r="B360" s="803" t="s">
        <v>1009</v>
      </c>
      <c r="C360" s="804" t="s">
        <v>32</v>
      </c>
      <c r="D360" s="805" t="s">
        <v>1010</v>
      </c>
      <c r="E360" s="806" t="s">
        <v>41</v>
      </c>
      <c r="F360" s="807"/>
      <c r="G360" s="807"/>
      <c r="H360" s="807"/>
      <c r="I360" s="815"/>
      <c r="J360" s="374"/>
      <c r="K360" s="816">
        <v>12.53980035</v>
      </c>
      <c r="L360" s="817">
        <v>13.95930574962</v>
      </c>
      <c r="M360" s="817">
        <v>13.668382381500001</v>
      </c>
      <c r="N360" s="817">
        <f t="shared" si="40"/>
        <v>13.389162827040002</v>
      </c>
      <c r="O360" s="817">
        <f t="shared" si="41"/>
        <v>13.668382381500001</v>
      </c>
      <c r="P360" s="817">
        <f t="shared" si="42"/>
        <v>12.53980035</v>
      </c>
      <c r="Q360" s="642">
        <f t="shared" si="43"/>
        <v>12.53980035</v>
      </c>
      <c r="R360" s="642">
        <f t="shared" si="44"/>
        <v>12.53980035</v>
      </c>
    </row>
    <row r="361" spans="1:18">
      <c r="A361" s="802" t="s">
        <v>1011</v>
      </c>
      <c r="B361" s="803" t="s">
        <v>1012</v>
      </c>
      <c r="C361" s="804" t="s">
        <v>32</v>
      </c>
      <c r="D361" s="805" t="s">
        <v>1013</v>
      </c>
      <c r="E361" s="806" t="s">
        <v>41</v>
      </c>
      <c r="F361" s="807"/>
      <c r="G361" s="807"/>
      <c r="H361" s="807"/>
      <c r="I361" s="815"/>
      <c r="J361" s="374"/>
      <c r="K361" s="816">
        <v>31.108463924999999</v>
      </c>
      <c r="L361" s="817">
        <v>34.629942041310002</v>
      </c>
      <c r="M361" s="817">
        <v>33.908225678249998</v>
      </c>
      <c r="N361" s="817">
        <f t="shared" si="40"/>
        <v>33.215543881519999</v>
      </c>
      <c r="O361" s="817">
        <f t="shared" si="41"/>
        <v>33.908225678249998</v>
      </c>
      <c r="P361" s="817">
        <f t="shared" si="42"/>
        <v>31.108463924999999</v>
      </c>
      <c r="Q361" s="642">
        <f t="shared" si="43"/>
        <v>31.108463924999999</v>
      </c>
      <c r="R361" s="642">
        <f t="shared" si="44"/>
        <v>31.108463924999999</v>
      </c>
    </row>
    <row r="362" spans="1:18">
      <c r="A362" s="802" t="s">
        <v>1014</v>
      </c>
      <c r="B362" s="803" t="s">
        <v>1015</v>
      </c>
      <c r="C362" s="804" t="s">
        <v>32</v>
      </c>
      <c r="D362" s="805" t="s">
        <v>834</v>
      </c>
      <c r="E362" s="806" t="s">
        <v>41</v>
      </c>
      <c r="F362" s="807"/>
      <c r="G362" s="807"/>
      <c r="H362" s="807"/>
      <c r="I362" s="815"/>
      <c r="J362" s="374"/>
      <c r="K362" s="816">
        <v>6.3698423249999996</v>
      </c>
      <c r="L362" s="817">
        <v>7.0049156048025001</v>
      </c>
      <c r="M362" s="817">
        <v>6.1468978436250001</v>
      </c>
      <c r="N362" s="817">
        <f t="shared" si="40"/>
        <v>6.5072185911424993</v>
      </c>
      <c r="O362" s="817">
        <f t="shared" si="41"/>
        <v>6.3698423249999996</v>
      </c>
      <c r="P362" s="817">
        <f t="shared" si="42"/>
        <v>6.1468978436250001</v>
      </c>
      <c r="Q362" s="642">
        <f t="shared" si="43"/>
        <v>6.1468978436250001</v>
      </c>
      <c r="R362" s="642">
        <f t="shared" si="44"/>
        <v>6.1468978436250001</v>
      </c>
    </row>
    <row r="363" spans="1:18">
      <c r="A363" s="802" t="s">
        <v>1016</v>
      </c>
      <c r="B363" s="803" t="s">
        <v>1017</v>
      </c>
      <c r="C363" s="804" t="s">
        <v>32</v>
      </c>
      <c r="D363" s="805" t="s">
        <v>1018</v>
      </c>
      <c r="E363" s="806" t="s">
        <v>41</v>
      </c>
      <c r="F363" s="807"/>
      <c r="G363" s="807"/>
      <c r="H363" s="807"/>
      <c r="I363" s="815"/>
      <c r="J363" s="374"/>
      <c r="K363" s="816">
        <v>7.3203845550000004</v>
      </c>
      <c r="L363" s="817">
        <v>8.0502268951335001</v>
      </c>
      <c r="M363" s="817">
        <v>7.0641710955750003</v>
      </c>
      <c r="N363" s="817">
        <f t="shared" si="40"/>
        <v>7.4782608485695006</v>
      </c>
      <c r="O363" s="817">
        <f t="shared" si="41"/>
        <v>7.3203845550000004</v>
      </c>
      <c r="P363" s="817">
        <f t="shared" si="42"/>
        <v>7.0641710955750003</v>
      </c>
      <c r="Q363" s="642">
        <f t="shared" si="43"/>
        <v>7.0641710955750003</v>
      </c>
      <c r="R363" s="642">
        <f t="shared" si="44"/>
        <v>7.0641710955750003</v>
      </c>
    </row>
    <row r="364" spans="1:18">
      <c r="A364" s="802" t="s">
        <v>1019</v>
      </c>
      <c r="B364" s="803" t="s">
        <v>1020</v>
      </c>
      <c r="C364" s="804" t="s">
        <v>32</v>
      </c>
      <c r="D364" s="805" t="s">
        <v>1021</v>
      </c>
      <c r="E364" s="806" t="s">
        <v>41</v>
      </c>
      <c r="F364" s="807"/>
      <c r="G364" s="807"/>
      <c r="H364" s="807"/>
      <c r="I364" s="815"/>
      <c r="J364" s="374"/>
      <c r="K364" s="816">
        <v>7.7597100899999996</v>
      </c>
      <c r="L364" s="817">
        <v>8.5333531859730005</v>
      </c>
      <c r="M364" s="817">
        <v>7.4881202368500004</v>
      </c>
      <c r="N364" s="817">
        <f t="shared" si="40"/>
        <v>7.927061170941001</v>
      </c>
      <c r="O364" s="817">
        <f t="shared" si="41"/>
        <v>7.7597100899999996</v>
      </c>
      <c r="P364" s="817">
        <f t="shared" si="42"/>
        <v>7.4881202368500004</v>
      </c>
      <c r="Q364" s="642">
        <f t="shared" si="43"/>
        <v>7.4881202368500004</v>
      </c>
      <c r="R364" s="642">
        <f t="shared" si="44"/>
        <v>7.4881202368500004</v>
      </c>
    </row>
    <row r="365" spans="1:18">
      <c r="A365" s="802" t="s">
        <v>1022</v>
      </c>
      <c r="B365" s="803" t="s">
        <v>1023</v>
      </c>
      <c r="C365" s="804" t="s">
        <v>32</v>
      </c>
      <c r="D365" s="805" t="s">
        <v>773</v>
      </c>
      <c r="E365" s="806" t="s">
        <v>41</v>
      </c>
      <c r="F365" s="807"/>
      <c r="G365" s="807"/>
      <c r="H365" s="807"/>
      <c r="I365" s="815"/>
      <c r="J365" s="374"/>
      <c r="K365" s="816">
        <v>8.4493109250000007</v>
      </c>
      <c r="L365" s="817">
        <v>8.7534861182999997</v>
      </c>
      <c r="M365" s="817">
        <v>9.2097489082500008</v>
      </c>
      <c r="N365" s="817">
        <f t="shared" si="40"/>
        <v>8.8041819838500004</v>
      </c>
      <c r="O365" s="817">
        <f t="shared" si="41"/>
        <v>8.7534861182999997</v>
      </c>
      <c r="P365" s="817">
        <f t="shared" si="42"/>
        <v>8.4493109250000007</v>
      </c>
      <c r="Q365" s="642">
        <f t="shared" si="43"/>
        <v>8.4493109250000007</v>
      </c>
      <c r="R365" s="642">
        <f t="shared" si="44"/>
        <v>8.4493109250000007</v>
      </c>
    </row>
    <row r="366" spans="1:18">
      <c r="A366" s="802" t="s">
        <v>1024</v>
      </c>
      <c r="B366" s="803" t="s">
        <v>1025</v>
      </c>
      <c r="C366" s="804" t="s">
        <v>32</v>
      </c>
      <c r="D366" s="805" t="s">
        <v>1026</v>
      </c>
      <c r="E366" s="806" t="s">
        <v>41</v>
      </c>
      <c r="F366" s="807"/>
      <c r="G366" s="807"/>
      <c r="H366" s="807"/>
      <c r="I366" s="815"/>
      <c r="J366" s="374"/>
      <c r="K366" s="816">
        <v>342.005312715</v>
      </c>
      <c r="L366" s="817">
        <v>378.94188648822001</v>
      </c>
      <c r="M366" s="817">
        <v>352.26547209645003</v>
      </c>
      <c r="N366" s="817">
        <f t="shared" si="40"/>
        <v>357.73755709989001</v>
      </c>
      <c r="O366" s="817">
        <f t="shared" si="41"/>
        <v>352.26547209645003</v>
      </c>
      <c r="P366" s="817">
        <f t="shared" si="42"/>
        <v>342.005312715</v>
      </c>
      <c r="Q366" s="642">
        <f t="shared" si="43"/>
        <v>342.005312715</v>
      </c>
      <c r="R366" s="642">
        <f t="shared" si="44"/>
        <v>342.005312715</v>
      </c>
    </row>
    <row r="367" spans="1:18">
      <c r="A367" s="802" t="s">
        <v>1027</v>
      </c>
      <c r="B367" s="803" t="s">
        <v>1028</v>
      </c>
      <c r="C367" s="804" t="s">
        <v>32</v>
      </c>
      <c r="D367" s="805" t="s">
        <v>1029</v>
      </c>
      <c r="E367" s="806" t="s">
        <v>41</v>
      </c>
      <c r="F367" s="807"/>
      <c r="G367" s="807"/>
      <c r="H367" s="807"/>
      <c r="I367" s="815"/>
      <c r="J367" s="374"/>
      <c r="K367" s="816">
        <v>507.57854878500001</v>
      </c>
      <c r="L367" s="817">
        <v>562.39703205377998</v>
      </c>
      <c r="M367" s="817">
        <v>522.80590524854995</v>
      </c>
      <c r="N367" s="817">
        <f t="shared" si="40"/>
        <v>530.92716202911004</v>
      </c>
      <c r="O367" s="817">
        <f t="shared" si="41"/>
        <v>522.80590524854995</v>
      </c>
      <c r="P367" s="817">
        <f t="shared" si="42"/>
        <v>507.57854878500001</v>
      </c>
      <c r="Q367" s="642">
        <f t="shared" si="43"/>
        <v>507.57854878500001</v>
      </c>
      <c r="R367" s="642">
        <f t="shared" si="44"/>
        <v>507.57854878500001</v>
      </c>
    </row>
    <row r="368" spans="1:18">
      <c r="A368" s="802" t="s">
        <v>1030</v>
      </c>
      <c r="B368" s="803" t="s">
        <v>1031</v>
      </c>
      <c r="C368" s="804" t="s">
        <v>32</v>
      </c>
      <c r="D368" s="805" t="s">
        <v>1032</v>
      </c>
      <c r="E368" s="806" t="s">
        <v>41</v>
      </c>
      <c r="F368" s="807"/>
      <c r="G368" s="807"/>
      <c r="H368" s="807"/>
      <c r="I368" s="815"/>
      <c r="J368" s="374"/>
      <c r="K368" s="816">
        <v>7.6461623699999999</v>
      </c>
      <c r="L368" s="817">
        <v>8.3901339686010008</v>
      </c>
      <c r="M368" s="817">
        <v>8.316730809849</v>
      </c>
      <c r="N368" s="817">
        <f t="shared" si="40"/>
        <v>8.1176757161500017</v>
      </c>
      <c r="O368" s="817">
        <f t="shared" si="41"/>
        <v>8.316730809849</v>
      </c>
      <c r="P368" s="817">
        <f t="shared" si="42"/>
        <v>7.6461623699999999</v>
      </c>
      <c r="Q368" s="642">
        <f t="shared" si="43"/>
        <v>7.6461623699999999</v>
      </c>
      <c r="R368" s="642">
        <f t="shared" si="44"/>
        <v>7.6461623699999999</v>
      </c>
    </row>
    <row r="369" spans="1:18">
      <c r="A369" s="802" t="s">
        <v>1033</v>
      </c>
      <c r="B369" s="803" t="s">
        <v>1034</v>
      </c>
      <c r="C369" s="804" t="s">
        <v>32</v>
      </c>
      <c r="D369" s="805" t="s">
        <v>1035</v>
      </c>
      <c r="E369" s="806" t="s">
        <v>41</v>
      </c>
      <c r="F369" s="807"/>
      <c r="G369" s="807"/>
      <c r="H369" s="807"/>
      <c r="I369" s="815"/>
      <c r="J369" s="374"/>
      <c r="K369" s="816">
        <v>14.27828985</v>
      </c>
      <c r="L369" s="817">
        <v>15.667567452405001</v>
      </c>
      <c r="M369" s="817">
        <v>15.530495869845</v>
      </c>
      <c r="N369" s="817">
        <f t="shared" si="40"/>
        <v>15.15878439075</v>
      </c>
      <c r="O369" s="817">
        <f t="shared" si="41"/>
        <v>15.530495869845</v>
      </c>
      <c r="P369" s="817">
        <f t="shared" si="42"/>
        <v>14.27828985</v>
      </c>
      <c r="Q369" s="642">
        <f t="shared" si="43"/>
        <v>14.27828985</v>
      </c>
      <c r="R369" s="642">
        <f t="shared" si="44"/>
        <v>14.27828985</v>
      </c>
    </row>
    <row r="370" spans="1:18">
      <c r="A370" s="802" t="s">
        <v>1036</v>
      </c>
      <c r="B370" s="803" t="s">
        <v>1037</v>
      </c>
      <c r="C370" s="804" t="s">
        <v>32</v>
      </c>
      <c r="D370" s="805" t="s">
        <v>1038</v>
      </c>
      <c r="E370" s="806" t="s">
        <v>41</v>
      </c>
      <c r="F370" s="807"/>
      <c r="G370" s="807"/>
      <c r="H370" s="807"/>
      <c r="I370" s="815"/>
      <c r="J370" s="374"/>
      <c r="K370" s="816">
        <v>60.095550735000003</v>
      </c>
      <c r="L370" s="817">
        <v>64.692860366227507</v>
      </c>
      <c r="M370" s="817">
        <v>64.482525938655002</v>
      </c>
      <c r="N370" s="817">
        <f t="shared" si="40"/>
        <v>63.090312346627506</v>
      </c>
      <c r="O370" s="817">
        <f t="shared" si="41"/>
        <v>64.482525938655002</v>
      </c>
      <c r="P370" s="817">
        <f t="shared" si="42"/>
        <v>60.095550735000003</v>
      </c>
      <c r="Q370" s="642">
        <f t="shared" si="43"/>
        <v>60.095550735000003</v>
      </c>
      <c r="R370" s="642">
        <f t="shared" si="44"/>
        <v>60.095550735000003</v>
      </c>
    </row>
    <row r="371" spans="1:18">
      <c r="A371" s="802" t="s">
        <v>1039</v>
      </c>
      <c r="B371" s="803" t="s">
        <v>1040</v>
      </c>
      <c r="C371" s="804" t="s">
        <v>32</v>
      </c>
      <c r="D371" s="805" t="s">
        <v>1041</v>
      </c>
      <c r="E371" s="806" t="s">
        <v>41</v>
      </c>
      <c r="F371" s="807"/>
      <c r="G371" s="807"/>
      <c r="H371" s="807"/>
      <c r="I371" s="815"/>
      <c r="J371" s="374"/>
      <c r="K371" s="816">
        <v>77.825456114999994</v>
      </c>
      <c r="L371" s="817">
        <v>83.779103507797501</v>
      </c>
      <c r="M371" s="817">
        <v>83.506714411394995</v>
      </c>
      <c r="N371" s="817">
        <f t="shared" si="40"/>
        <v>81.703758011397497</v>
      </c>
      <c r="O371" s="817">
        <f t="shared" si="41"/>
        <v>83.506714411394995</v>
      </c>
      <c r="P371" s="817">
        <f t="shared" si="42"/>
        <v>77.825456114999994</v>
      </c>
      <c r="Q371" s="642">
        <f t="shared" si="43"/>
        <v>77.825456114999994</v>
      </c>
      <c r="R371" s="642">
        <f t="shared" si="44"/>
        <v>77.825456114999994</v>
      </c>
    </row>
    <row r="372" spans="1:18">
      <c r="A372" s="802" t="s">
        <v>1042</v>
      </c>
      <c r="B372" s="803" t="s">
        <v>1043</v>
      </c>
      <c r="C372" s="804" t="s">
        <v>32</v>
      </c>
      <c r="D372" s="805" t="s">
        <v>1044</v>
      </c>
      <c r="E372" s="806" t="s">
        <v>41</v>
      </c>
      <c r="F372" s="807"/>
      <c r="G372" s="807"/>
      <c r="H372" s="807"/>
      <c r="I372" s="815"/>
      <c r="J372" s="374"/>
      <c r="K372" s="816">
        <v>78.805980989999995</v>
      </c>
      <c r="L372" s="817">
        <v>84.834638535734996</v>
      </c>
      <c r="M372" s="817">
        <v>84.558817602269997</v>
      </c>
      <c r="N372" s="817">
        <f t="shared" si="40"/>
        <v>82.733145709335005</v>
      </c>
      <c r="O372" s="817">
        <f t="shared" si="41"/>
        <v>84.558817602269997</v>
      </c>
      <c r="P372" s="817">
        <f t="shared" si="42"/>
        <v>78.805980989999995</v>
      </c>
      <c r="Q372" s="642">
        <f t="shared" si="43"/>
        <v>78.805980989999995</v>
      </c>
      <c r="R372" s="642">
        <f t="shared" si="44"/>
        <v>78.805980989999995</v>
      </c>
    </row>
    <row r="373" spans="1:18">
      <c r="A373" s="802" t="s">
        <v>1045</v>
      </c>
      <c r="B373" s="803" t="s">
        <v>1046</v>
      </c>
      <c r="C373" s="804" t="s">
        <v>32</v>
      </c>
      <c r="D373" s="805" t="s">
        <v>1047</v>
      </c>
      <c r="E373" s="806" t="s">
        <v>41</v>
      </c>
      <c r="F373" s="807"/>
      <c r="G373" s="807"/>
      <c r="H373" s="807"/>
      <c r="I373" s="815"/>
      <c r="J373" s="374"/>
      <c r="K373" s="816">
        <v>270.70154380499997</v>
      </c>
      <c r="L373" s="817">
        <v>291.410211906082</v>
      </c>
      <c r="M373" s="817">
        <v>290.46275650276499</v>
      </c>
      <c r="N373" s="817">
        <f t="shared" si="40"/>
        <v>284.19150407128228</v>
      </c>
      <c r="O373" s="817">
        <f t="shared" si="41"/>
        <v>290.46275650276499</v>
      </c>
      <c r="P373" s="817">
        <f t="shared" si="42"/>
        <v>270.70154380499997</v>
      </c>
      <c r="Q373" s="642">
        <f t="shared" si="43"/>
        <v>270.70154380499997</v>
      </c>
      <c r="R373" s="642">
        <f t="shared" si="44"/>
        <v>270.70154380499997</v>
      </c>
    </row>
    <row r="374" spans="1:18">
      <c r="A374" s="802" t="s">
        <v>1048</v>
      </c>
      <c r="B374" s="803" t="s">
        <v>1049</v>
      </c>
      <c r="C374" s="804" t="s">
        <v>32</v>
      </c>
      <c r="D374" s="805" t="s">
        <v>1050</v>
      </c>
      <c r="E374" s="806" t="s">
        <v>41</v>
      </c>
      <c r="F374" s="807"/>
      <c r="G374" s="807"/>
      <c r="H374" s="807"/>
      <c r="I374" s="815"/>
      <c r="J374" s="374"/>
      <c r="K374" s="816">
        <v>3774</v>
      </c>
      <c r="L374" s="817">
        <v>4038.18</v>
      </c>
      <c r="M374" s="817">
        <v>4075.92</v>
      </c>
      <c r="N374" s="817">
        <f t="shared" si="40"/>
        <v>3962.7000000000003</v>
      </c>
      <c r="O374" s="817">
        <f t="shared" si="41"/>
        <v>4038.18</v>
      </c>
      <c r="P374" s="817">
        <f t="shared" si="42"/>
        <v>3774</v>
      </c>
      <c r="Q374" s="642">
        <f t="shared" si="43"/>
        <v>3774</v>
      </c>
      <c r="R374" s="642">
        <f t="shared" si="44"/>
        <v>3774</v>
      </c>
    </row>
    <row r="375" spans="1:18">
      <c r="A375" s="802" t="s">
        <v>1051</v>
      </c>
      <c r="B375" s="803" t="s">
        <v>1052</v>
      </c>
      <c r="C375" s="804" t="s">
        <v>32</v>
      </c>
      <c r="D375" s="805" t="s">
        <v>1053</v>
      </c>
      <c r="E375" s="806" t="s">
        <v>41</v>
      </c>
      <c r="F375" s="807"/>
      <c r="G375" s="807"/>
      <c r="H375" s="807"/>
      <c r="I375" s="815"/>
      <c r="J375" s="374"/>
      <c r="K375" s="816">
        <v>2081.59</v>
      </c>
      <c r="L375" s="817">
        <v>2227.3013000000001</v>
      </c>
      <c r="M375" s="817">
        <v>2248.1172000000001</v>
      </c>
      <c r="N375" s="817">
        <f t="shared" si="40"/>
        <v>2185.6695</v>
      </c>
      <c r="O375" s="817">
        <f t="shared" si="41"/>
        <v>2227.3013000000001</v>
      </c>
      <c r="P375" s="817">
        <f t="shared" si="42"/>
        <v>2081.59</v>
      </c>
      <c r="Q375" s="642">
        <f t="shared" si="43"/>
        <v>2081.59</v>
      </c>
      <c r="R375" s="642">
        <f t="shared" si="44"/>
        <v>2081.59</v>
      </c>
    </row>
    <row r="376" spans="1:18">
      <c r="A376" s="830" t="s">
        <v>1054</v>
      </c>
      <c r="B376" s="798" t="s">
        <v>28</v>
      </c>
      <c r="C376" s="799" t="s">
        <v>28</v>
      </c>
      <c r="D376" s="799" t="s">
        <v>1055</v>
      </c>
      <c r="E376" s="800"/>
      <c r="F376" s="801"/>
      <c r="G376" s="801"/>
      <c r="H376" s="801"/>
      <c r="I376" s="828"/>
      <c r="J376" s="814"/>
      <c r="K376" s="829"/>
      <c r="L376" s="814"/>
      <c r="M376" s="814"/>
      <c r="N376" s="814"/>
      <c r="O376" s="814"/>
      <c r="P376" s="814"/>
      <c r="Q376" s="814" t="e">
        <f t="shared" si="43"/>
        <v>#NUM!</v>
      </c>
      <c r="R376" s="814"/>
    </row>
    <row r="377" spans="1:18">
      <c r="A377" s="802" t="s">
        <v>1056</v>
      </c>
      <c r="B377" s="803" t="s">
        <v>1057</v>
      </c>
      <c r="C377" s="804" t="s">
        <v>32</v>
      </c>
      <c r="D377" s="805" t="s">
        <v>358</v>
      </c>
      <c r="E377" s="806" t="s">
        <v>41</v>
      </c>
      <c r="F377" s="807"/>
      <c r="G377" s="807"/>
      <c r="H377" s="807"/>
      <c r="I377" s="815"/>
      <c r="J377" s="374"/>
      <c r="K377" s="816">
        <v>133.39134458999999</v>
      </c>
      <c r="L377" s="817">
        <v>127.615499369253</v>
      </c>
      <c r="M377" s="817">
        <v>140.06091181950001</v>
      </c>
      <c r="N377" s="817">
        <f t="shared" ref="N377:N415" si="45">AVERAGE(K377:M377)</f>
        <v>133.68925192625099</v>
      </c>
      <c r="O377" s="817">
        <f t="shared" ref="O377:O415" si="46">MEDIAN(K377:M377)</f>
        <v>133.39134458999999</v>
      </c>
      <c r="P377" s="817">
        <f t="shared" ref="P377:P415" si="47">SMALL(K377:M377,1)</f>
        <v>127.615499369253</v>
      </c>
      <c r="Q377" s="642">
        <f t="shared" si="43"/>
        <v>127.615499369253</v>
      </c>
      <c r="R377" s="642">
        <f t="shared" si="44"/>
        <v>127.615499369253</v>
      </c>
    </row>
    <row r="378" spans="1:18">
      <c r="A378" s="802" t="s">
        <v>1058</v>
      </c>
      <c r="B378" s="803" t="s">
        <v>1059</v>
      </c>
      <c r="C378" s="804" t="s">
        <v>32</v>
      </c>
      <c r="D378" s="805" t="s">
        <v>50</v>
      </c>
      <c r="E378" s="806" t="s">
        <v>41</v>
      </c>
      <c r="F378" s="807"/>
      <c r="G378" s="807"/>
      <c r="H378" s="807"/>
      <c r="I378" s="815"/>
      <c r="J378" s="374"/>
      <c r="K378" s="816">
        <v>3.6151534125000002</v>
      </c>
      <c r="L378" s="817">
        <v>3.4586172697387498</v>
      </c>
      <c r="M378" s="817">
        <v>3.795911083125</v>
      </c>
      <c r="N378" s="817">
        <f t="shared" si="45"/>
        <v>3.6232272551212503</v>
      </c>
      <c r="O378" s="817">
        <f t="shared" si="46"/>
        <v>3.6151534125000002</v>
      </c>
      <c r="P378" s="817">
        <f t="shared" si="47"/>
        <v>3.4586172697387498</v>
      </c>
      <c r="Q378" s="642">
        <f t="shared" si="43"/>
        <v>3.4586172697387498</v>
      </c>
      <c r="R378" s="642">
        <f t="shared" si="44"/>
        <v>3.4586172697387498</v>
      </c>
    </row>
    <row r="379" spans="1:18">
      <c r="A379" s="802" t="s">
        <v>1060</v>
      </c>
      <c r="B379" s="803" t="s">
        <v>1061</v>
      </c>
      <c r="C379" s="804" t="s">
        <v>32</v>
      </c>
      <c r="D379" s="805" t="s">
        <v>363</v>
      </c>
      <c r="E379" s="806" t="s">
        <v>41</v>
      </c>
      <c r="F379" s="807"/>
      <c r="G379" s="807"/>
      <c r="H379" s="807"/>
      <c r="I379" s="815"/>
      <c r="J379" s="374"/>
      <c r="K379" s="816">
        <v>19.085316389999999</v>
      </c>
      <c r="L379" s="817">
        <v>18.258922190313001</v>
      </c>
      <c r="M379" s="817">
        <v>20.039582209500001</v>
      </c>
      <c r="N379" s="817">
        <f t="shared" si="45"/>
        <v>19.127940263271</v>
      </c>
      <c r="O379" s="817">
        <f t="shared" si="46"/>
        <v>19.085316389999999</v>
      </c>
      <c r="P379" s="817">
        <f t="shared" si="47"/>
        <v>18.258922190313001</v>
      </c>
      <c r="Q379" s="642">
        <f t="shared" si="43"/>
        <v>18.258922190313001</v>
      </c>
      <c r="R379" s="642">
        <f t="shared" si="44"/>
        <v>18.258922190313001</v>
      </c>
    </row>
    <row r="380" spans="1:18">
      <c r="A380" s="802" t="s">
        <v>1062</v>
      </c>
      <c r="B380" s="803" t="s">
        <v>1063</v>
      </c>
      <c r="C380" s="804" t="s">
        <v>32</v>
      </c>
      <c r="D380" s="805" t="s">
        <v>366</v>
      </c>
      <c r="E380" s="806" t="s">
        <v>41</v>
      </c>
      <c r="F380" s="807"/>
      <c r="G380" s="807"/>
      <c r="H380" s="807"/>
      <c r="I380" s="815"/>
      <c r="J380" s="374"/>
      <c r="K380" s="816">
        <v>51.976358122500002</v>
      </c>
      <c r="L380" s="817">
        <v>49.725781815795699</v>
      </c>
      <c r="M380" s="817">
        <v>54.575176028625002</v>
      </c>
      <c r="N380" s="817">
        <f t="shared" si="45"/>
        <v>52.09243865564023</v>
      </c>
      <c r="O380" s="817">
        <f t="shared" si="46"/>
        <v>51.976358122500002</v>
      </c>
      <c r="P380" s="817">
        <f t="shared" si="47"/>
        <v>49.725781815795699</v>
      </c>
      <c r="Q380" s="642">
        <f t="shared" si="43"/>
        <v>49.725781815795699</v>
      </c>
      <c r="R380" s="642">
        <f t="shared" si="44"/>
        <v>49.725781815795699</v>
      </c>
    </row>
    <row r="381" spans="1:18">
      <c r="A381" s="802" t="s">
        <v>1064</v>
      </c>
      <c r="B381" s="803" t="s">
        <v>1065</v>
      </c>
      <c r="C381" s="804" t="s">
        <v>32</v>
      </c>
      <c r="D381" s="805" t="s">
        <v>59</v>
      </c>
      <c r="E381" s="806" t="s">
        <v>60</v>
      </c>
      <c r="F381" s="807"/>
      <c r="G381" s="807"/>
      <c r="H381" s="807"/>
      <c r="I381" s="815"/>
      <c r="J381" s="374"/>
      <c r="K381" s="816">
        <v>1.29807216</v>
      </c>
      <c r="L381" s="817">
        <v>1.4252832316799999</v>
      </c>
      <c r="M381" s="817">
        <v>1.3240336032</v>
      </c>
      <c r="N381" s="817">
        <f t="shared" si="45"/>
        <v>1.3491296649600002</v>
      </c>
      <c r="O381" s="817">
        <f t="shared" si="46"/>
        <v>1.3240336032</v>
      </c>
      <c r="P381" s="817">
        <f t="shared" si="47"/>
        <v>1.29807216</v>
      </c>
      <c r="Q381" s="642">
        <f t="shared" si="43"/>
        <v>1.29807216</v>
      </c>
      <c r="R381" s="642">
        <f t="shared" si="44"/>
        <v>1.29807216</v>
      </c>
    </row>
    <row r="382" spans="1:18">
      <c r="A382" s="802" t="s">
        <v>1066</v>
      </c>
      <c r="B382" s="803" t="s">
        <v>1067</v>
      </c>
      <c r="C382" s="804" t="s">
        <v>32</v>
      </c>
      <c r="D382" s="805" t="s">
        <v>63</v>
      </c>
      <c r="E382" s="806" t="s">
        <v>60</v>
      </c>
      <c r="F382" s="807"/>
      <c r="G382" s="807"/>
      <c r="H382" s="807"/>
      <c r="I382" s="815"/>
      <c r="J382" s="374"/>
      <c r="K382" s="816">
        <v>1.29807216</v>
      </c>
      <c r="L382" s="817">
        <v>1.4252832316799999</v>
      </c>
      <c r="M382" s="817">
        <v>1.3240336032</v>
      </c>
      <c r="N382" s="817">
        <f t="shared" si="45"/>
        <v>1.3491296649600002</v>
      </c>
      <c r="O382" s="817">
        <f t="shared" si="46"/>
        <v>1.3240336032</v>
      </c>
      <c r="P382" s="817">
        <f t="shared" si="47"/>
        <v>1.29807216</v>
      </c>
      <c r="Q382" s="642">
        <f t="shared" si="43"/>
        <v>1.29807216</v>
      </c>
      <c r="R382" s="642">
        <f t="shared" si="44"/>
        <v>1.29807216</v>
      </c>
    </row>
    <row r="383" spans="1:18">
      <c r="A383" s="802" t="s">
        <v>1068</v>
      </c>
      <c r="B383" s="803" t="s">
        <v>1069</v>
      </c>
      <c r="C383" s="804" t="s">
        <v>32</v>
      </c>
      <c r="D383" s="805" t="s">
        <v>376</v>
      </c>
      <c r="E383" s="806" t="s">
        <v>60</v>
      </c>
      <c r="F383" s="807"/>
      <c r="G383" s="807"/>
      <c r="H383" s="807"/>
      <c r="I383" s="815"/>
      <c r="J383" s="374"/>
      <c r="K383" s="816">
        <v>1.29807216</v>
      </c>
      <c r="L383" s="817">
        <v>1.4252832316799999</v>
      </c>
      <c r="M383" s="817">
        <v>1.3240336032</v>
      </c>
      <c r="N383" s="817">
        <f t="shared" si="45"/>
        <v>1.3491296649600002</v>
      </c>
      <c r="O383" s="817">
        <f t="shared" si="46"/>
        <v>1.3240336032</v>
      </c>
      <c r="P383" s="817">
        <f t="shared" si="47"/>
        <v>1.29807216</v>
      </c>
      <c r="Q383" s="642">
        <f t="shared" si="43"/>
        <v>1.29807216</v>
      </c>
      <c r="R383" s="642">
        <f t="shared" si="44"/>
        <v>1.29807216</v>
      </c>
    </row>
    <row r="384" spans="1:18">
      <c r="A384" s="802" t="s">
        <v>1070</v>
      </c>
      <c r="B384" s="803" t="s">
        <v>1071</v>
      </c>
      <c r="C384" s="804" t="s">
        <v>32</v>
      </c>
      <c r="D384" s="805" t="s">
        <v>379</v>
      </c>
      <c r="E384" s="806" t="s">
        <v>60</v>
      </c>
      <c r="F384" s="807"/>
      <c r="G384" s="807"/>
      <c r="H384" s="807"/>
      <c r="I384" s="815"/>
      <c r="J384" s="374"/>
      <c r="K384" s="816">
        <v>1.29807216</v>
      </c>
      <c r="L384" s="817">
        <v>1.4252832316799999</v>
      </c>
      <c r="M384" s="817">
        <v>1.3240336032</v>
      </c>
      <c r="N384" s="817">
        <f t="shared" si="45"/>
        <v>1.3491296649600002</v>
      </c>
      <c r="O384" s="817">
        <f t="shared" si="46"/>
        <v>1.3240336032</v>
      </c>
      <c r="P384" s="817">
        <f t="shared" si="47"/>
        <v>1.29807216</v>
      </c>
      <c r="Q384" s="642">
        <f t="shared" si="43"/>
        <v>1.29807216</v>
      </c>
      <c r="R384" s="642">
        <f t="shared" si="44"/>
        <v>1.29807216</v>
      </c>
    </row>
    <row r="385" spans="1:18">
      <c r="A385" s="802" t="s">
        <v>1072</v>
      </c>
      <c r="B385" s="803" t="s">
        <v>1073</v>
      </c>
      <c r="C385" s="804" t="s">
        <v>32</v>
      </c>
      <c r="D385" s="805" t="s">
        <v>219</v>
      </c>
      <c r="E385" s="806" t="s">
        <v>79</v>
      </c>
      <c r="F385" s="807"/>
      <c r="G385" s="807"/>
      <c r="H385" s="807"/>
      <c r="I385" s="815"/>
      <c r="J385" s="374"/>
      <c r="K385" s="816">
        <v>91.275348464999993</v>
      </c>
      <c r="L385" s="817">
        <v>88.856551730677495</v>
      </c>
      <c r="M385" s="817">
        <v>96.751869372900003</v>
      </c>
      <c r="N385" s="817">
        <f t="shared" si="45"/>
        <v>92.294589856192488</v>
      </c>
      <c r="O385" s="817">
        <f t="shared" si="46"/>
        <v>91.275348464999993</v>
      </c>
      <c r="P385" s="817">
        <f t="shared" si="47"/>
        <v>88.856551730677495</v>
      </c>
      <c r="Q385" s="642">
        <f t="shared" si="43"/>
        <v>88.856551730677495</v>
      </c>
      <c r="R385" s="642">
        <f t="shared" si="44"/>
        <v>88.856551730677495</v>
      </c>
    </row>
    <row r="386" spans="1:18">
      <c r="A386" s="802" t="s">
        <v>1074</v>
      </c>
      <c r="B386" s="803" t="s">
        <v>1075</v>
      </c>
      <c r="C386" s="804" t="s">
        <v>32</v>
      </c>
      <c r="D386" s="805" t="s">
        <v>1076</v>
      </c>
      <c r="E386" s="806" t="s">
        <v>41</v>
      </c>
      <c r="F386" s="807"/>
      <c r="G386" s="807"/>
      <c r="H386" s="807"/>
      <c r="I386" s="815"/>
      <c r="J386" s="374"/>
      <c r="K386" s="816">
        <v>6192.6728501295001</v>
      </c>
      <c r="L386" s="817">
        <v>6657.1233138892103</v>
      </c>
      <c r="M386" s="817">
        <v>5821.1124791217298</v>
      </c>
      <c r="N386" s="817">
        <f t="shared" si="45"/>
        <v>6223.6362143801462</v>
      </c>
      <c r="O386" s="817">
        <f t="shared" si="46"/>
        <v>6192.6728501295001</v>
      </c>
      <c r="P386" s="817">
        <f t="shared" si="47"/>
        <v>5821.1124791217298</v>
      </c>
      <c r="Q386" s="642">
        <f t="shared" si="43"/>
        <v>5821.1124791217298</v>
      </c>
      <c r="R386" s="642">
        <f t="shared" si="44"/>
        <v>5821.1124791217298</v>
      </c>
    </row>
    <row r="387" spans="1:18">
      <c r="A387" s="802" t="s">
        <v>1077</v>
      </c>
      <c r="B387" s="803" t="s">
        <v>1078</v>
      </c>
      <c r="C387" s="804" t="s">
        <v>32</v>
      </c>
      <c r="D387" s="805" t="s">
        <v>103</v>
      </c>
      <c r="E387" s="806" t="s">
        <v>41</v>
      </c>
      <c r="F387" s="807"/>
      <c r="G387" s="807"/>
      <c r="H387" s="807"/>
      <c r="I387" s="815"/>
      <c r="J387" s="374"/>
      <c r="K387" s="816">
        <v>50.105649509999999</v>
      </c>
      <c r="L387" s="817">
        <v>48.853008272250001</v>
      </c>
      <c r="M387" s="817">
        <v>50.887297642356003</v>
      </c>
      <c r="N387" s="817">
        <f t="shared" si="45"/>
        <v>49.948651808202008</v>
      </c>
      <c r="O387" s="817">
        <f t="shared" si="46"/>
        <v>50.105649509999999</v>
      </c>
      <c r="P387" s="817">
        <f t="shared" si="47"/>
        <v>48.853008272250001</v>
      </c>
      <c r="Q387" s="642">
        <f t="shared" si="43"/>
        <v>48.853008272250001</v>
      </c>
      <c r="R387" s="642">
        <f t="shared" si="44"/>
        <v>48.853008272250001</v>
      </c>
    </row>
    <row r="388" spans="1:18">
      <c r="A388" s="802" t="s">
        <v>1079</v>
      </c>
      <c r="B388" s="803" t="s">
        <v>1080</v>
      </c>
      <c r="C388" s="804" t="s">
        <v>32</v>
      </c>
      <c r="D388" s="805" t="s">
        <v>106</v>
      </c>
      <c r="E388" s="806" t="s">
        <v>41</v>
      </c>
      <c r="F388" s="807"/>
      <c r="G388" s="807"/>
      <c r="H388" s="807"/>
      <c r="I388" s="815"/>
      <c r="J388" s="374"/>
      <c r="K388" s="816">
        <v>11.7975294675</v>
      </c>
      <c r="L388" s="817">
        <v>11.5025912308125</v>
      </c>
      <c r="M388" s="817">
        <v>11.981570927192999</v>
      </c>
      <c r="N388" s="817">
        <f t="shared" si="45"/>
        <v>11.760563875168501</v>
      </c>
      <c r="O388" s="817">
        <f t="shared" si="46"/>
        <v>11.7975294675</v>
      </c>
      <c r="P388" s="817">
        <f t="shared" si="47"/>
        <v>11.5025912308125</v>
      </c>
      <c r="Q388" s="642">
        <f t="shared" si="43"/>
        <v>11.5025912308125</v>
      </c>
      <c r="R388" s="642">
        <f t="shared" si="44"/>
        <v>11.5025912308125</v>
      </c>
    </row>
    <row r="389" spans="1:18">
      <c r="A389" s="802" t="s">
        <v>1081</v>
      </c>
      <c r="B389" s="803" t="s">
        <v>1082</v>
      </c>
      <c r="C389" s="804" t="s">
        <v>32</v>
      </c>
      <c r="D389" s="805" t="s">
        <v>397</v>
      </c>
      <c r="E389" s="806" t="s">
        <v>41</v>
      </c>
      <c r="F389" s="807"/>
      <c r="G389" s="807"/>
      <c r="H389" s="807"/>
      <c r="I389" s="815"/>
      <c r="J389" s="374"/>
      <c r="K389" s="816">
        <v>11.7975294675</v>
      </c>
      <c r="L389" s="817">
        <v>11.5025912308125</v>
      </c>
      <c r="M389" s="817">
        <v>11.981570927192999</v>
      </c>
      <c r="N389" s="817">
        <f t="shared" si="45"/>
        <v>11.760563875168501</v>
      </c>
      <c r="O389" s="817">
        <f t="shared" si="46"/>
        <v>11.7975294675</v>
      </c>
      <c r="P389" s="817">
        <f t="shared" si="47"/>
        <v>11.5025912308125</v>
      </c>
      <c r="Q389" s="642">
        <f t="shared" si="43"/>
        <v>11.5025912308125</v>
      </c>
      <c r="R389" s="642">
        <f t="shared" si="44"/>
        <v>11.5025912308125</v>
      </c>
    </row>
    <row r="390" spans="1:18">
      <c r="A390" s="802" t="s">
        <v>1083</v>
      </c>
      <c r="B390" s="803" t="s">
        <v>1084</v>
      </c>
      <c r="C390" s="804" t="s">
        <v>32</v>
      </c>
      <c r="D390" s="805" t="s">
        <v>400</v>
      </c>
      <c r="E390" s="806" t="s">
        <v>41</v>
      </c>
      <c r="F390" s="807"/>
      <c r="G390" s="807"/>
      <c r="H390" s="807"/>
      <c r="I390" s="815"/>
      <c r="J390" s="374"/>
      <c r="K390" s="816">
        <v>52.204995832500003</v>
      </c>
      <c r="L390" s="817">
        <v>56.861681460759002</v>
      </c>
      <c r="M390" s="817">
        <v>55.337295582449997</v>
      </c>
      <c r="N390" s="817">
        <f t="shared" si="45"/>
        <v>54.801324291903001</v>
      </c>
      <c r="O390" s="817">
        <f t="shared" si="46"/>
        <v>55.337295582449997</v>
      </c>
      <c r="P390" s="817">
        <f t="shared" si="47"/>
        <v>52.204995832500003</v>
      </c>
      <c r="Q390" s="642">
        <f t="shared" si="43"/>
        <v>52.204995832500003</v>
      </c>
      <c r="R390" s="642">
        <f t="shared" si="44"/>
        <v>52.204995832500003</v>
      </c>
    </row>
    <row r="391" spans="1:18">
      <c r="A391" s="802" t="s">
        <v>1085</v>
      </c>
      <c r="B391" s="803" t="s">
        <v>1086</v>
      </c>
      <c r="C391" s="804" t="s">
        <v>32</v>
      </c>
      <c r="D391" s="805" t="s">
        <v>403</v>
      </c>
      <c r="E391" s="806" t="s">
        <v>41</v>
      </c>
      <c r="F391" s="807"/>
      <c r="G391" s="807"/>
      <c r="H391" s="807"/>
      <c r="I391" s="815"/>
      <c r="J391" s="374"/>
      <c r="K391" s="816">
        <v>1268.7253234425</v>
      </c>
      <c r="L391" s="817">
        <v>1237.0071903564401</v>
      </c>
      <c r="M391" s="817">
        <v>1288.5174384882</v>
      </c>
      <c r="N391" s="817">
        <f t="shared" si="45"/>
        <v>1264.7499840957134</v>
      </c>
      <c r="O391" s="817">
        <f t="shared" si="46"/>
        <v>1268.7253234425</v>
      </c>
      <c r="P391" s="817">
        <f t="shared" si="47"/>
        <v>1237.0071903564401</v>
      </c>
      <c r="Q391" s="642">
        <f t="shared" si="43"/>
        <v>1237.0071903564401</v>
      </c>
      <c r="R391" s="642">
        <f t="shared" si="44"/>
        <v>1237.0071903564401</v>
      </c>
    </row>
    <row r="392" spans="1:18">
      <c r="A392" s="802" t="s">
        <v>1087</v>
      </c>
      <c r="B392" s="803" t="s">
        <v>1088</v>
      </c>
      <c r="C392" s="804" t="s">
        <v>32</v>
      </c>
      <c r="D392" s="805" t="s">
        <v>250</v>
      </c>
      <c r="E392" s="806" t="s">
        <v>41</v>
      </c>
      <c r="F392" s="807"/>
      <c r="G392" s="807"/>
      <c r="H392" s="807"/>
      <c r="I392" s="815"/>
      <c r="J392" s="374"/>
      <c r="K392" s="816">
        <v>60.6854346525</v>
      </c>
      <c r="L392" s="817">
        <v>54.7989474912075</v>
      </c>
      <c r="M392" s="817">
        <v>58.864871612925</v>
      </c>
      <c r="N392" s="817">
        <f t="shared" si="45"/>
        <v>58.116417918877495</v>
      </c>
      <c r="O392" s="817">
        <f t="shared" si="46"/>
        <v>58.864871612925</v>
      </c>
      <c r="P392" s="817">
        <f t="shared" si="47"/>
        <v>54.7989474912075</v>
      </c>
      <c r="Q392" s="642">
        <f t="shared" si="43"/>
        <v>54.7989474912075</v>
      </c>
      <c r="R392" s="642">
        <f t="shared" si="44"/>
        <v>54.7989474912075</v>
      </c>
    </row>
    <row r="393" spans="1:18">
      <c r="A393" s="802" t="s">
        <v>1089</v>
      </c>
      <c r="B393" s="803" t="s">
        <v>1090</v>
      </c>
      <c r="C393" s="804" t="s">
        <v>32</v>
      </c>
      <c r="D393" s="805" t="s">
        <v>133</v>
      </c>
      <c r="E393" s="806" t="s">
        <v>41</v>
      </c>
      <c r="F393" s="807"/>
      <c r="G393" s="807"/>
      <c r="H393" s="807"/>
      <c r="I393" s="815"/>
      <c r="J393" s="374"/>
      <c r="K393" s="816">
        <v>11.9718136125</v>
      </c>
      <c r="L393" s="817">
        <v>11.624631017737499</v>
      </c>
      <c r="M393" s="817">
        <v>12.69012242925</v>
      </c>
      <c r="N393" s="817">
        <f t="shared" si="45"/>
        <v>12.095522353162499</v>
      </c>
      <c r="O393" s="817">
        <f t="shared" si="46"/>
        <v>11.9718136125</v>
      </c>
      <c r="P393" s="817">
        <f t="shared" si="47"/>
        <v>11.624631017737499</v>
      </c>
      <c r="Q393" s="642">
        <f t="shared" si="43"/>
        <v>11.624631017737499</v>
      </c>
      <c r="R393" s="642">
        <f t="shared" si="44"/>
        <v>11.624631017737499</v>
      </c>
    </row>
    <row r="394" spans="1:18">
      <c r="A394" s="802" t="s">
        <v>1091</v>
      </c>
      <c r="B394" s="803" t="s">
        <v>1092</v>
      </c>
      <c r="C394" s="804" t="s">
        <v>32</v>
      </c>
      <c r="D394" s="805" t="s">
        <v>139</v>
      </c>
      <c r="E394" s="806" t="s">
        <v>41</v>
      </c>
      <c r="F394" s="807"/>
      <c r="G394" s="807"/>
      <c r="H394" s="807"/>
      <c r="I394" s="815"/>
      <c r="J394" s="374"/>
      <c r="K394" s="816">
        <v>5.8021228125000004</v>
      </c>
      <c r="L394" s="817">
        <v>6.4246905902812497</v>
      </c>
      <c r="M394" s="817">
        <v>6.3109689831562497</v>
      </c>
      <c r="N394" s="817">
        <f t="shared" si="45"/>
        <v>6.1792607953125005</v>
      </c>
      <c r="O394" s="817">
        <f t="shared" si="46"/>
        <v>6.3109689831562497</v>
      </c>
      <c r="P394" s="817">
        <f t="shared" si="47"/>
        <v>5.8021228125000004</v>
      </c>
      <c r="Q394" s="642">
        <f t="shared" si="43"/>
        <v>5.8021228125000004</v>
      </c>
      <c r="R394" s="642">
        <f t="shared" si="44"/>
        <v>5.8021228125000004</v>
      </c>
    </row>
    <row r="395" spans="1:18">
      <c r="A395" s="802" t="s">
        <v>1093</v>
      </c>
      <c r="B395" s="803" t="s">
        <v>1094</v>
      </c>
      <c r="C395" s="804" t="s">
        <v>32</v>
      </c>
      <c r="D395" s="805" t="s">
        <v>420</v>
      </c>
      <c r="E395" s="806" t="s">
        <v>41</v>
      </c>
      <c r="F395" s="807"/>
      <c r="G395" s="807"/>
      <c r="H395" s="807"/>
      <c r="I395" s="815"/>
      <c r="J395" s="374"/>
      <c r="K395" s="816">
        <v>2.3331147525000002</v>
      </c>
      <c r="L395" s="817">
        <v>2.2320908837167499</v>
      </c>
      <c r="M395" s="817">
        <v>2.4497704901250001</v>
      </c>
      <c r="N395" s="817">
        <f t="shared" si="45"/>
        <v>2.3383253754472499</v>
      </c>
      <c r="O395" s="817">
        <f t="shared" si="46"/>
        <v>2.3331147525000002</v>
      </c>
      <c r="P395" s="817">
        <f t="shared" si="47"/>
        <v>2.2320908837167499</v>
      </c>
      <c r="Q395" s="642">
        <f t="shared" si="43"/>
        <v>2.2320908837167499</v>
      </c>
      <c r="R395" s="642">
        <f t="shared" si="44"/>
        <v>2.2320908837167499</v>
      </c>
    </row>
    <row r="396" spans="1:18">
      <c r="A396" s="802" t="s">
        <v>1095</v>
      </c>
      <c r="B396" s="803" t="s">
        <v>1096</v>
      </c>
      <c r="C396" s="804" t="s">
        <v>32</v>
      </c>
      <c r="D396" s="805" t="s">
        <v>423</v>
      </c>
      <c r="E396" s="806" t="s">
        <v>41</v>
      </c>
      <c r="F396" s="807"/>
      <c r="G396" s="807"/>
      <c r="H396" s="807"/>
      <c r="I396" s="815"/>
      <c r="J396" s="374"/>
      <c r="K396" s="816">
        <v>45.928521922500003</v>
      </c>
      <c r="L396" s="817">
        <v>42.254240168700001</v>
      </c>
      <c r="M396" s="817">
        <v>48.224948018625</v>
      </c>
      <c r="N396" s="817">
        <f t="shared" si="45"/>
        <v>45.469236703275008</v>
      </c>
      <c r="O396" s="817">
        <f t="shared" si="46"/>
        <v>45.928521922500003</v>
      </c>
      <c r="P396" s="817">
        <f t="shared" si="47"/>
        <v>42.254240168700001</v>
      </c>
      <c r="Q396" s="642">
        <f t="shared" ref="Q396:Q459" si="48">SMALL(N396:P396,1)</f>
        <v>42.254240168700001</v>
      </c>
      <c r="R396" s="642">
        <f t="shared" ref="R396:R459" si="49">AVERAGE(J396,Q396)</f>
        <v>42.254240168700001</v>
      </c>
    </row>
    <row r="397" spans="1:18">
      <c r="A397" s="802" t="s">
        <v>1097</v>
      </c>
      <c r="B397" s="803" t="s">
        <v>1098</v>
      </c>
      <c r="C397" s="804" t="s">
        <v>32</v>
      </c>
      <c r="D397" s="805" t="s">
        <v>426</v>
      </c>
      <c r="E397" s="806" t="s">
        <v>41</v>
      </c>
      <c r="F397" s="807"/>
      <c r="G397" s="807"/>
      <c r="H397" s="807"/>
      <c r="I397" s="815"/>
      <c r="J397" s="374"/>
      <c r="K397" s="816">
        <v>189.93348234000001</v>
      </c>
      <c r="L397" s="817">
        <v>174.73880375280001</v>
      </c>
      <c r="M397" s="817">
        <v>199.43015645700001</v>
      </c>
      <c r="N397" s="817">
        <f t="shared" si="45"/>
        <v>188.03414751660003</v>
      </c>
      <c r="O397" s="817">
        <f t="shared" si="46"/>
        <v>189.93348234000001</v>
      </c>
      <c r="P397" s="817">
        <f t="shared" si="47"/>
        <v>174.73880375280001</v>
      </c>
      <c r="Q397" s="642">
        <f t="shared" si="48"/>
        <v>174.73880375280001</v>
      </c>
      <c r="R397" s="642">
        <f t="shared" si="49"/>
        <v>174.73880375280001</v>
      </c>
    </row>
    <row r="398" spans="1:18">
      <c r="A398" s="802" t="s">
        <v>1099</v>
      </c>
      <c r="B398" s="803" t="s">
        <v>1100</v>
      </c>
      <c r="C398" s="804" t="s">
        <v>32</v>
      </c>
      <c r="D398" s="805" t="s">
        <v>429</v>
      </c>
      <c r="E398" s="806" t="s">
        <v>41</v>
      </c>
      <c r="F398" s="807"/>
      <c r="G398" s="807"/>
      <c r="H398" s="807"/>
      <c r="I398" s="815"/>
      <c r="J398" s="374"/>
      <c r="K398" s="816">
        <v>171.567909765</v>
      </c>
      <c r="L398" s="817">
        <v>157.8424769838</v>
      </c>
      <c r="M398" s="817">
        <v>180.14630525325001</v>
      </c>
      <c r="N398" s="817">
        <f t="shared" si="45"/>
        <v>169.85223066735</v>
      </c>
      <c r="O398" s="817">
        <f t="shared" si="46"/>
        <v>171.567909765</v>
      </c>
      <c r="P398" s="817">
        <f t="shared" si="47"/>
        <v>157.8424769838</v>
      </c>
      <c r="Q398" s="642">
        <f t="shared" si="48"/>
        <v>157.8424769838</v>
      </c>
      <c r="R398" s="642">
        <f t="shared" si="49"/>
        <v>157.8424769838</v>
      </c>
    </row>
    <row r="399" spans="1:18">
      <c r="A399" s="802" t="s">
        <v>1101</v>
      </c>
      <c r="B399" s="803" t="s">
        <v>1102</v>
      </c>
      <c r="C399" s="804" t="s">
        <v>32</v>
      </c>
      <c r="D399" s="805" t="s">
        <v>432</v>
      </c>
      <c r="E399" s="806" t="s">
        <v>41</v>
      </c>
      <c r="F399" s="807"/>
      <c r="G399" s="807"/>
      <c r="H399" s="807"/>
      <c r="I399" s="815"/>
      <c r="J399" s="374"/>
      <c r="K399" s="816">
        <v>35.768734312500001</v>
      </c>
      <c r="L399" s="817">
        <v>34.892400321843802</v>
      </c>
      <c r="M399" s="817">
        <v>37.449864825187497</v>
      </c>
      <c r="N399" s="817">
        <f t="shared" si="45"/>
        <v>36.036999819843764</v>
      </c>
      <c r="O399" s="817">
        <f t="shared" si="46"/>
        <v>35.768734312500001</v>
      </c>
      <c r="P399" s="817">
        <f t="shared" si="47"/>
        <v>34.892400321843802</v>
      </c>
      <c r="Q399" s="642">
        <f t="shared" si="48"/>
        <v>34.892400321843802</v>
      </c>
      <c r="R399" s="642">
        <f t="shared" si="49"/>
        <v>34.892400321843802</v>
      </c>
    </row>
    <row r="400" spans="1:18">
      <c r="A400" s="802" t="s">
        <v>1103</v>
      </c>
      <c r="B400" s="803" t="s">
        <v>1104</v>
      </c>
      <c r="C400" s="804" t="s">
        <v>32</v>
      </c>
      <c r="D400" s="805" t="s">
        <v>163</v>
      </c>
      <c r="E400" s="806" t="s">
        <v>41</v>
      </c>
      <c r="F400" s="807"/>
      <c r="G400" s="807"/>
      <c r="H400" s="807"/>
      <c r="I400" s="815"/>
      <c r="J400" s="374"/>
      <c r="K400" s="816">
        <v>0.236173455</v>
      </c>
      <c r="L400" s="817">
        <v>0.24467569938</v>
      </c>
      <c r="M400" s="817">
        <v>0.25742906594999998</v>
      </c>
      <c r="N400" s="817">
        <f t="shared" si="45"/>
        <v>0.24609274011000001</v>
      </c>
      <c r="O400" s="817">
        <f t="shared" si="46"/>
        <v>0.24467569938</v>
      </c>
      <c r="P400" s="817">
        <f t="shared" si="47"/>
        <v>0.236173455</v>
      </c>
      <c r="Q400" s="642">
        <f t="shared" si="48"/>
        <v>0.236173455</v>
      </c>
      <c r="R400" s="642">
        <f t="shared" si="49"/>
        <v>0.236173455</v>
      </c>
    </row>
    <row r="401" spans="1:18">
      <c r="A401" s="802" t="s">
        <v>1105</v>
      </c>
      <c r="B401" s="803" t="s">
        <v>1106</v>
      </c>
      <c r="C401" s="804" t="s">
        <v>32</v>
      </c>
      <c r="D401" s="805" t="s">
        <v>172</v>
      </c>
      <c r="E401" s="806" t="s">
        <v>41</v>
      </c>
      <c r="F401" s="807"/>
      <c r="G401" s="807"/>
      <c r="H401" s="807"/>
      <c r="I401" s="815"/>
      <c r="J401" s="374"/>
      <c r="K401" s="816">
        <v>5.5876747499999997E-2</v>
      </c>
      <c r="L401" s="817">
        <v>5.7888310409999998E-2</v>
      </c>
      <c r="M401" s="817">
        <v>6.0905654774999998E-2</v>
      </c>
      <c r="N401" s="817">
        <f t="shared" si="45"/>
        <v>5.8223570895E-2</v>
      </c>
      <c r="O401" s="817">
        <f t="shared" si="46"/>
        <v>5.7888310409999998E-2</v>
      </c>
      <c r="P401" s="817">
        <f t="shared" si="47"/>
        <v>5.5876747499999997E-2</v>
      </c>
      <c r="Q401" s="642">
        <f t="shared" si="48"/>
        <v>5.5876747499999997E-2</v>
      </c>
      <c r="R401" s="642">
        <f t="shared" si="49"/>
        <v>5.5876747499999997E-2</v>
      </c>
    </row>
    <row r="402" spans="1:18">
      <c r="A402" s="802" t="s">
        <v>1107</v>
      </c>
      <c r="B402" s="803" t="s">
        <v>1108</v>
      </c>
      <c r="C402" s="804" t="s">
        <v>32</v>
      </c>
      <c r="D402" s="805" t="s">
        <v>448</v>
      </c>
      <c r="E402" s="806" t="s">
        <v>41</v>
      </c>
      <c r="F402" s="807"/>
      <c r="G402" s="807"/>
      <c r="H402" s="807"/>
      <c r="I402" s="815"/>
      <c r="J402" s="374"/>
      <c r="K402" s="816">
        <v>22.256582354999999</v>
      </c>
      <c r="L402" s="817">
        <v>25.149938061149999</v>
      </c>
      <c r="M402" s="817">
        <v>26.262767178899999</v>
      </c>
      <c r="N402" s="817">
        <f t="shared" si="45"/>
        <v>24.556429198350003</v>
      </c>
      <c r="O402" s="817">
        <f t="shared" si="46"/>
        <v>25.149938061149999</v>
      </c>
      <c r="P402" s="817">
        <f t="shared" si="47"/>
        <v>22.256582354999999</v>
      </c>
      <c r="Q402" s="642">
        <f t="shared" si="48"/>
        <v>22.256582354999999</v>
      </c>
      <c r="R402" s="642">
        <f t="shared" si="49"/>
        <v>22.256582354999999</v>
      </c>
    </row>
    <row r="403" spans="1:18">
      <c r="A403" s="802" t="s">
        <v>1109</v>
      </c>
      <c r="B403" s="803" t="s">
        <v>1110</v>
      </c>
      <c r="C403" s="804" t="s">
        <v>32</v>
      </c>
      <c r="D403" s="805" t="s">
        <v>274</v>
      </c>
      <c r="E403" s="806" t="s">
        <v>79</v>
      </c>
      <c r="F403" s="807"/>
      <c r="G403" s="807"/>
      <c r="H403" s="807"/>
      <c r="I403" s="815"/>
      <c r="J403" s="374"/>
      <c r="K403" s="816">
        <v>32.564279002500001</v>
      </c>
      <c r="L403" s="817">
        <v>28.330922732175001</v>
      </c>
      <c r="M403" s="817">
        <v>29.389261799756198</v>
      </c>
      <c r="N403" s="817">
        <f t="shared" si="45"/>
        <v>30.094821178143732</v>
      </c>
      <c r="O403" s="817">
        <f t="shared" si="46"/>
        <v>29.389261799756198</v>
      </c>
      <c r="P403" s="817">
        <f t="shared" si="47"/>
        <v>28.330922732175001</v>
      </c>
      <c r="Q403" s="642">
        <f t="shared" si="48"/>
        <v>28.330922732175001</v>
      </c>
      <c r="R403" s="642">
        <f t="shared" si="49"/>
        <v>28.330922732175001</v>
      </c>
    </row>
    <row r="404" spans="1:18">
      <c r="A404" s="802" t="s">
        <v>1111</v>
      </c>
      <c r="B404" s="803" t="s">
        <v>1112</v>
      </c>
      <c r="C404" s="804" t="s">
        <v>32</v>
      </c>
      <c r="D404" s="805" t="s">
        <v>453</v>
      </c>
      <c r="E404" s="806" t="s">
        <v>41</v>
      </c>
      <c r="F404" s="807"/>
      <c r="G404" s="807"/>
      <c r="H404" s="807"/>
      <c r="I404" s="815"/>
      <c r="J404" s="374"/>
      <c r="K404" s="816">
        <v>5627.5179975000001</v>
      </c>
      <c r="L404" s="817">
        <v>5486.8300475625001</v>
      </c>
      <c r="M404" s="817">
        <v>5715.3072782609997</v>
      </c>
      <c r="N404" s="817">
        <f t="shared" si="45"/>
        <v>5609.8851077744994</v>
      </c>
      <c r="O404" s="817">
        <f t="shared" si="46"/>
        <v>5627.5179975000001</v>
      </c>
      <c r="P404" s="817">
        <f t="shared" si="47"/>
        <v>5486.8300475625001</v>
      </c>
      <c r="Q404" s="642">
        <f t="shared" si="48"/>
        <v>5486.8300475625001</v>
      </c>
      <c r="R404" s="642">
        <f t="shared" si="49"/>
        <v>5486.8300475625001</v>
      </c>
    </row>
    <row r="405" spans="1:18">
      <c r="A405" s="802" t="s">
        <v>1113</v>
      </c>
      <c r="B405" s="803" t="s">
        <v>1114</v>
      </c>
      <c r="C405" s="804" t="s">
        <v>32</v>
      </c>
      <c r="D405" s="805" t="s">
        <v>456</v>
      </c>
      <c r="E405" s="806" t="s">
        <v>41</v>
      </c>
      <c r="F405" s="807"/>
      <c r="G405" s="807"/>
      <c r="H405" s="807"/>
      <c r="I405" s="815"/>
      <c r="J405" s="374"/>
      <c r="K405" s="816">
        <v>124.09929</v>
      </c>
      <c r="L405" s="817">
        <v>120.99680775</v>
      </c>
      <c r="M405" s="817">
        <v>126.035238924</v>
      </c>
      <c r="N405" s="817">
        <f t="shared" si="45"/>
        <v>123.710445558</v>
      </c>
      <c r="O405" s="817">
        <f t="shared" si="46"/>
        <v>124.09929</v>
      </c>
      <c r="P405" s="817">
        <f t="shared" si="47"/>
        <v>120.99680775</v>
      </c>
      <c r="Q405" s="642">
        <f t="shared" si="48"/>
        <v>120.99680775</v>
      </c>
      <c r="R405" s="642">
        <f t="shared" si="49"/>
        <v>120.99680775</v>
      </c>
    </row>
    <row r="406" spans="1:18">
      <c r="A406" s="802" t="s">
        <v>1115</v>
      </c>
      <c r="B406" s="803" t="s">
        <v>1116</v>
      </c>
      <c r="C406" s="804" t="s">
        <v>32</v>
      </c>
      <c r="D406" s="805" t="s">
        <v>459</v>
      </c>
      <c r="E406" s="806" t="s">
        <v>41</v>
      </c>
      <c r="F406" s="807"/>
      <c r="G406" s="807"/>
      <c r="H406" s="807"/>
      <c r="I406" s="815"/>
      <c r="J406" s="374"/>
      <c r="K406" s="816">
        <v>442.40434875</v>
      </c>
      <c r="L406" s="817">
        <v>431.34424003125002</v>
      </c>
      <c r="M406" s="817">
        <v>449.30585659050001</v>
      </c>
      <c r="N406" s="817">
        <f t="shared" si="45"/>
        <v>441.01814845724999</v>
      </c>
      <c r="O406" s="817">
        <f t="shared" si="46"/>
        <v>442.40434875</v>
      </c>
      <c r="P406" s="817">
        <f t="shared" si="47"/>
        <v>431.34424003125002</v>
      </c>
      <c r="Q406" s="642">
        <f t="shared" si="48"/>
        <v>431.34424003125002</v>
      </c>
      <c r="R406" s="642">
        <f t="shared" si="49"/>
        <v>431.34424003125002</v>
      </c>
    </row>
    <row r="407" spans="1:18">
      <c r="A407" s="802" t="s">
        <v>1117</v>
      </c>
      <c r="B407" s="803" t="s">
        <v>1118</v>
      </c>
      <c r="C407" s="804" t="s">
        <v>32</v>
      </c>
      <c r="D407" s="805" t="s">
        <v>1119</v>
      </c>
      <c r="E407" s="806" t="s">
        <v>41</v>
      </c>
      <c r="F407" s="807"/>
      <c r="G407" s="807"/>
      <c r="H407" s="807"/>
      <c r="I407" s="815"/>
      <c r="J407" s="374"/>
      <c r="K407" s="816">
        <v>2693.6520502499998</v>
      </c>
      <c r="L407" s="817">
        <v>2626.3107489937502</v>
      </c>
      <c r="M407" s="817">
        <v>2735.6730222339002</v>
      </c>
      <c r="N407" s="817">
        <f t="shared" si="45"/>
        <v>2685.2119404925502</v>
      </c>
      <c r="O407" s="817">
        <f t="shared" si="46"/>
        <v>2693.6520502499998</v>
      </c>
      <c r="P407" s="817">
        <f t="shared" si="47"/>
        <v>2626.3107489937502</v>
      </c>
      <c r="Q407" s="642">
        <f t="shared" si="48"/>
        <v>2626.3107489937502</v>
      </c>
      <c r="R407" s="642">
        <f t="shared" si="49"/>
        <v>2626.3107489937502</v>
      </c>
    </row>
    <row r="408" spans="1:18">
      <c r="A408" s="802" t="s">
        <v>1120</v>
      </c>
      <c r="B408" s="803" t="s">
        <v>1121</v>
      </c>
      <c r="C408" s="804" t="s">
        <v>32</v>
      </c>
      <c r="D408" s="805" t="s">
        <v>468</v>
      </c>
      <c r="E408" s="806" t="s">
        <v>41</v>
      </c>
      <c r="F408" s="807"/>
      <c r="G408" s="807"/>
      <c r="H408" s="807"/>
      <c r="I408" s="815"/>
      <c r="J408" s="374"/>
      <c r="K408" s="816">
        <v>487.17789749999997</v>
      </c>
      <c r="L408" s="817">
        <v>474.99845006250001</v>
      </c>
      <c r="M408" s="817">
        <v>494.77787270099998</v>
      </c>
      <c r="N408" s="817">
        <f t="shared" si="45"/>
        <v>485.65140675449999</v>
      </c>
      <c r="O408" s="817">
        <f t="shared" si="46"/>
        <v>487.17789749999997</v>
      </c>
      <c r="P408" s="817">
        <f t="shared" si="47"/>
        <v>474.99845006250001</v>
      </c>
      <c r="Q408" s="642">
        <f t="shared" si="48"/>
        <v>474.99845006250001</v>
      </c>
      <c r="R408" s="642">
        <f t="shared" si="49"/>
        <v>474.99845006250001</v>
      </c>
    </row>
    <row r="409" spans="1:18">
      <c r="A409" s="802" t="s">
        <v>1122</v>
      </c>
      <c r="B409" s="803" t="s">
        <v>1123</v>
      </c>
      <c r="C409" s="804" t="s">
        <v>32</v>
      </c>
      <c r="D409" s="805" t="s">
        <v>474</v>
      </c>
      <c r="E409" s="806" t="s">
        <v>41</v>
      </c>
      <c r="F409" s="807"/>
      <c r="G409" s="807"/>
      <c r="H409" s="807"/>
      <c r="I409" s="815"/>
      <c r="J409" s="374"/>
      <c r="K409" s="816">
        <v>465.97359375000002</v>
      </c>
      <c r="L409" s="817">
        <v>504.64940203125002</v>
      </c>
      <c r="M409" s="817">
        <v>501.10800271875001</v>
      </c>
      <c r="N409" s="817">
        <f t="shared" si="45"/>
        <v>490.5769995</v>
      </c>
      <c r="O409" s="817">
        <f t="shared" si="46"/>
        <v>501.10800271875001</v>
      </c>
      <c r="P409" s="817">
        <f t="shared" si="47"/>
        <v>465.97359375000002</v>
      </c>
      <c r="Q409" s="642">
        <f t="shared" si="48"/>
        <v>465.97359375000002</v>
      </c>
      <c r="R409" s="642">
        <f t="shared" si="49"/>
        <v>465.97359375000002</v>
      </c>
    </row>
    <row r="410" spans="1:18">
      <c r="A410" s="802" t="s">
        <v>1124</v>
      </c>
      <c r="B410" s="803" t="s">
        <v>1125</v>
      </c>
      <c r="C410" s="804" t="s">
        <v>32</v>
      </c>
      <c r="D410" s="805" t="s">
        <v>477</v>
      </c>
      <c r="E410" s="806" t="s">
        <v>41</v>
      </c>
      <c r="F410" s="807"/>
      <c r="G410" s="807"/>
      <c r="H410" s="807"/>
      <c r="I410" s="815"/>
      <c r="J410" s="374"/>
      <c r="K410" s="816">
        <v>986.94209249999994</v>
      </c>
      <c r="L410" s="817">
        <v>1068.8582861775001</v>
      </c>
      <c r="M410" s="817">
        <v>1061.3575262745001</v>
      </c>
      <c r="N410" s="817">
        <f t="shared" si="45"/>
        <v>1039.052634984</v>
      </c>
      <c r="O410" s="817">
        <f t="shared" si="46"/>
        <v>1061.3575262745001</v>
      </c>
      <c r="P410" s="817">
        <f t="shared" si="47"/>
        <v>986.94209249999994</v>
      </c>
      <c r="Q410" s="642">
        <f t="shared" si="48"/>
        <v>986.94209249999994</v>
      </c>
      <c r="R410" s="642">
        <f t="shared" si="49"/>
        <v>986.94209249999994</v>
      </c>
    </row>
    <row r="411" spans="1:18">
      <c r="A411" s="802" t="s">
        <v>1126</v>
      </c>
      <c r="B411" s="803" t="s">
        <v>1127</v>
      </c>
      <c r="C411" s="804" t="s">
        <v>32</v>
      </c>
      <c r="D411" s="805" t="s">
        <v>480</v>
      </c>
      <c r="E411" s="806" t="s">
        <v>41</v>
      </c>
      <c r="F411" s="807"/>
      <c r="G411" s="807"/>
      <c r="H411" s="807"/>
      <c r="I411" s="815"/>
      <c r="J411" s="374"/>
      <c r="K411" s="816">
        <v>72.038515500000003</v>
      </c>
      <c r="L411" s="817">
        <v>78.0177122865</v>
      </c>
      <c r="M411" s="817">
        <v>77.470219568700003</v>
      </c>
      <c r="N411" s="817">
        <f t="shared" si="45"/>
        <v>75.842149118400002</v>
      </c>
      <c r="O411" s="817">
        <f t="shared" si="46"/>
        <v>77.470219568700003</v>
      </c>
      <c r="P411" s="817">
        <f t="shared" si="47"/>
        <v>72.038515500000003</v>
      </c>
      <c r="Q411" s="642">
        <f t="shared" si="48"/>
        <v>72.038515500000003</v>
      </c>
      <c r="R411" s="642">
        <f t="shared" si="49"/>
        <v>72.038515500000003</v>
      </c>
    </row>
    <row r="412" spans="1:18">
      <c r="A412" s="802" t="s">
        <v>1128</v>
      </c>
      <c r="B412" s="803" t="s">
        <v>1129</v>
      </c>
      <c r="C412" s="804" t="s">
        <v>32</v>
      </c>
      <c r="D412" s="805" t="s">
        <v>483</v>
      </c>
      <c r="E412" s="806" t="s">
        <v>41</v>
      </c>
      <c r="F412" s="807"/>
      <c r="G412" s="807"/>
      <c r="H412" s="807"/>
      <c r="I412" s="815"/>
      <c r="J412" s="374"/>
      <c r="K412" s="816">
        <v>285.25199850000001</v>
      </c>
      <c r="L412" s="817">
        <v>308.9279143755</v>
      </c>
      <c r="M412" s="817">
        <v>306.75999918690002</v>
      </c>
      <c r="N412" s="817">
        <f t="shared" si="45"/>
        <v>300.31330402079999</v>
      </c>
      <c r="O412" s="817">
        <f t="shared" si="46"/>
        <v>306.75999918690002</v>
      </c>
      <c r="P412" s="817">
        <f t="shared" si="47"/>
        <v>285.25199850000001</v>
      </c>
      <c r="Q412" s="642">
        <f t="shared" si="48"/>
        <v>285.25199850000001</v>
      </c>
      <c r="R412" s="642">
        <f t="shared" si="49"/>
        <v>285.25199850000001</v>
      </c>
    </row>
    <row r="413" spans="1:18">
      <c r="A413" s="802" t="s">
        <v>1130</v>
      </c>
      <c r="B413" s="803" t="s">
        <v>1131</v>
      </c>
      <c r="C413" s="804" t="s">
        <v>32</v>
      </c>
      <c r="D413" s="805" t="s">
        <v>486</v>
      </c>
      <c r="E413" s="806" t="s">
        <v>41</v>
      </c>
      <c r="F413" s="807"/>
      <c r="G413" s="807"/>
      <c r="H413" s="807"/>
      <c r="I413" s="815"/>
      <c r="J413" s="374"/>
      <c r="K413" s="816">
        <v>78.964987500000007</v>
      </c>
      <c r="L413" s="817">
        <v>85.519081462499997</v>
      </c>
      <c r="M413" s="817">
        <v>84.918947557500005</v>
      </c>
      <c r="N413" s="817">
        <f t="shared" si="45"/>
        <v>83.134338839999998</v>
      </c>
      <c r="O413" s="817">
        <f t="shared" si="46"/>
        <v>84.918947557500005</v>
      </c>
      <c r="P413" s="817">
        <f t="shared" si="47"/>
        <v>78.964987500000007</v>
      </c>
      <c r="Q413" s="642">
        <f t="shared" si="48"/>
        <v>78.964987500000007</v>
      </c>
      <c r="R413" s="642">
        <f t="shared" si="49"/>
        <v>78.964987500000007</v>
      </c>
    </row>
    <row r="414" spans="1:18">
      <c r="A414" s="802" t="s">
        <v>1132</v>
      </c>
      <c r="B414" s="803" t="s">
        <v>1133</v>
      </c>
      <c r="C414" s="804" t="s">
        <v>32</v>
      </c>
      <c r="D414" s="805" t="s">
        <v>489</v>
      </c>
      <c r="E414" s="806" t="s">
        <v>41</v>
      </c>
      <c r="F414" s="807"/>
      <c r="G414" s="807"/>
      <c r="H414" s="807"/>
      <c r="I414" s="815"/>
      <c r="J414" s="374"/>
      <c r="K414" s="816">
        <v>0.16033500000000001</v>
      </c>
      <c r="L414" s="817">
        <v>0.17364280500000001</v>
      </c>
      <c r="M414" s="817">
        <v>0.172424259</v>
      </c>
      <c r="N414" s="817">
        <f t="shared" si="45"/>
        <v>0.168800688</v>
      </c>
      <c r="O414" s="817">
        <f t="shared" si="46"/>
        <v>0.172424259</v>
      </c>
      <c r="P414" s="817">
        <f t="shared" si="47"/>
        <v>0.16033500000000001</v>
      </c>
      <c r="Q414" s="642">
        <f t="shared" si="48"/>
        <v>0.16033500000000001</v>
      </c>
      <c r="R414" s="642">
        <f t="shared" si="49"/>
        <v>0.16033500000000001</v>
      </c>
    </row>
    <row r="415" spans="1:18">
      <c r="A415" s="802" t="s">
        <v>1134</v>
      </c>
      <c r="B415" s="803" t="s">
        <v>1135</v>
      </c>
      <c r="C415" s="804" t="s">
        <v>32</v>
      </c>
      <c r="D415" s="805" t="s">
        <v>495</v>
      </c>
      <c r="E415" s="806" t="s">
        <v>41</v>
      </c>
      <c r="F415" s="807"/>
      <c r="G415" s="807"/>
      <c r="H415" s="807"/>
      <c r="I415" s="815"/>
      <c r="J415" s="374"/>
      <c r="K415" s="816">
        <v>3941.39505375</v>
      </c>
      <c r="L415" s="817">
        <v>4268.5308432112497</v>
      </c>
      <c r="M415" s="817">
        <v>4238.5762408027504</v>
      </c>
      <c r="N415" s="817">
        <f t="shared" si="45"/>
        <v>4149.5007125880002</v>
      </c>
      <c r="O415" s="817">
        <f t="shared" si="46"/>
        <v>4238.5762408027504</v>
      </c>
      <c r="P415" s="817">
        <f t="shared" si="47"/>
        <v>3941.39505375</v>
      </c>
      <c r="Q415" s="642">
        <f t="shared" si="48"/>
        <v>3941.39505375</v>
      </c>
      <c r="R415" s="642">
        <f t="shared" si="49"/>
        <v>3941.39505375</v>
      </c>
    </row>
    <row r="416" spans="1:18">
      <c r="A416" s="830" t="s">
        <v>1136</v>
      </c>
      <c r="B416" s="798" t="s">
        <v>28</v>
      </c>
      <c r="C416" s="799" t="s">
        <v>28</v>
      </c>
      <c r="D416" s="799" t="s">
        <v>1137</v>
      </c>
      <c r="E416" s="800"/>
      <c r="F416" s="801"/>
      <c r="G416" s="801"/>
      <c r="H416" s="801"/>
      <c r="I416" s="828"/>
      <c r="J416" s="814"/>
      <c r="K416" s="829"/>
      <c r="L416" s="814"/>
      <c r="M416" s="814"/>
      <c r="N416" s="814"/>
      <c r="O416" s="814"/>
      <c r="P416" s="814"/>
      <c r="Q416" s="814" t="e">
        <f t="shared" si="48"/>
        <v>#NUM!</v>
      </c>
      <c r="R416" s="814"/>
    </row>
    <row r="417" spans="1:18">
      <c r="A417" s="802" t="s">
        <v>1138</v>
      </c>
      <c r="B417" s="803" t="s">
        <v>1139</v>
      </c>
      <c r="C417" s="804" t="s">
        <v>32</v>
      </c>
      <c r="D417" s="805" t="s">
        <v>778</v>
      </c>
      <c r="E417" s="806" t="s">
        <v>41</v>
      </c>
      <c r="F417" s="807"/>
      <c r="G417" s="807"/>
      <c r="H417" s="807"/>
      <c r="I417" s="815"/>
      <c r="J417" s="374"/>
      <c r="K417" s="816">
        <v>2.0737576199999999</v>
      </c>
      <c r="L417" s="817">
        <v>2.1297490757399999</v>
      </c>
      <c r="M417" s="817">
        <v>2.2251419262600001</v>
      </c>
      <c r="N417" s="817">
        <f t="shared" ref="N417:N427" si="50">AVERAGE(K417:M417)</f>
        <v>2.1428828740000001</v>
      </c>
      <c r="O417" s="817">
        <f t="shared" ref="O417:O427" si="51">MEDIAN(K417:M417)</f>
        <v>2.1297490757399999</v>
      </c>
      <c r="P417" s="817">
        <f t="shared" ref="P417:P427" si="52">SMALL(K417:M417,1)</f>
        <v>2.0737576199999999</v>
      </c>
      <c r="Q417" s="642">
        <f t="shared" si="48"/>
        <v>2.0737576199999999</v>
      </c>
      <c r="R417" s="642">
        <f t="shared" si="49"/>
        <v>2.0737576199999999</v>
      </c>
    </row>
    <row r="418" spans="1:18">
      <c r="A418" s="802" t="s">
        <v>1140</v>
      </c>
      <c r="B418" s="803" t="s">
        <v>1141</v>
      </c>
      <c r="C418" s="804" t="s">
        <v>32</v>
      </c>
      <c r="D418" s="805" t="s">
        <v>781</v>
      </c>
      <c r="E418" s="806" t="s">
        <v>41</v>
      </c>
      <c r="F418" s="807"/>
      <c r="G418" s="807"/>
      <c r="H418" s="807"/>
      <c r="I418" s="815"/>
      <c r="J418" s="374"/>
      <c r="K418" s="816">
        <v>3.8282042700000001</v>
      </c>
      <c r="L418" s="817">
        <v>4.2098762357190003</v>
      </c>
      <c r="M418" s="817">
        <v>3.6942171205499998</v>
      </c>
      <c r="N418" s="817">
        <f t="shared" si="50"/>
        <v>3.9107658754229999</v>
      </c>
      <c r="O418" s="817">
        <f t="shared" si="51"/>
        <v>3.8282042700000001</v>
      </c>
      <c r="P418" s="817">
        <f t="shared" si="52"/>
        <v>3.6942171205499998</v>
      </c>
      <c r="Q418" s="642">
        <f t="shared" si="48"/>
        <v>3.6942171205499998</v>
      </c>
      <c r="R418" s="642">
        <f t="shared" si="49"/>
        <v>3.6942171205499998</v>
      </c>
    </row>
    <row r="419" spans="1:18">
      <c r="A419" s="802" t="s">
        <v>1142</v>
      </c>
      <c r="B419" s="803" t="s">
        <v>1143</v>
      </c>
      <c r="C419" s="804" t="s">
        <v>32</v>
      </c>
      <c r="D419" s="805" t="s">
        <v>1144</v>
      </c>
      <c r="E419" s="806" t="s">
        <v>60</v>
      </c>
      <c r="F419" s="807"/>
      <c r="G419" s="807"/>
      <c r="H419" s="807"/>
      <c r="I419" s="815"/>
      <c r="J419" s="374"/>
      <c r="K419" s="816">
        <v>21.12676269</v>
      </c>
      <c r="L419" s="817">
        <v>23.19718543362</v>
      </c>
      <c r="M419" s="817">
        <v>21.549297943799999</v>
      </c>
      <c r="N419" s="817">
        <f t="shared" si="50"/>
        <v>21.957748689140001</v>
      </c>
      <c r="O419" s="817">
        <f t="shared" si="51"/>
        <v>21.549297943799999</v>
      </c>
      <c r="P419" s="817">
        <f t="shared" si="52"/>
        <v>21.12676269</v>
      </c>
      <c r="Q419" s="642">
        <f t="shared" si="48"/>
        <v>21.12676269</v>
      </c>
      <c r="R419" s="642">
        <f t="shared" si="49"/>
        <v>21.12676269</v>
      </c>
    </row>
    <row r="420" spans="1:18">
      <c r="A420" s="802" t="s">
        <v>1145</v>
      </c>
      <c r="B420" s="803" t="s">
        <v>1146</v>
      </c>
      <c r="C420" s="804" t="s">
        <v>32</v>
      </c>
      <c r="D420" s="805" t="s">
        <v>1147</v>
      </c>
      <c r="E420" s="806" t="s">
        <v>60</v>
      </c>
      <c r="F420" s="807"/>
      <c r="G420" s="807"/>
      <c r="H420" s="807"/>
      <c r="I420" s="815"/>
      <c r="J420" s="374"/>
      <c r="K420" s="816">
        <v>8.6128297200000006</v>
      </c>
      <c r="L420" s="817">
        <v>9.4568870325599992</v>
      </c>
      <c r="M420" s="817">
        <v>8.7850863144000009</v>
      </c>
      <c r="N420" s="817">
        <f t="shared" si="50"/>
        <v>8.9516010223200002</v>
      </c>
      <c r="O420" s="817">
        <f t="shared" si="51"/>
        <v>8.7850863144000009</v>
      </c>
      <c r="P420" s="817">
        <f t="shared" si="52"/>
        <v>8.6128297200000006</v>
      </c>
      <c r="Q420" s="642">
        <f t="shared" si="48"/>
        <v>8.6128297200000006</v>
      </c>
      <c r="R420" s="642">
        <f t="shared" si="49"/>
        <v>8.6128297200000006</v>
      </c>
    </row>
    <row r="421" spans="1:18">
      <c r="A421" s="802" t="s">
        <v>1148</v>
      </c>
      <c r="B421" s="803" t="s">
        <v>1149</v>
      </c>
      <c r="C421" s="804" t="s">
        <v>32</v>
      </c>
      <c r="D421" s="805" t="s">
        <v>795</v>
      </c>
      <c r="E421" s="806" t="s">
        <v>41</v>
      </c>
      <c r="F421" s="807"/>
      <c r="G421" s="807"/>
      <c r="H421" s="807"/>
      <c r="I421" s="815"/>
      <c r="J421" s="374"/>
      <c r="K421" s="816">
        <v>18.178049340000001</v>
      </c>
      <c r="L421" s="817">
        <v>19.990400859198001</v>
      </c>
      <c r="M421" s="817">
        <v>17.541817613100001</v>
      </c>
      <c r="N421" s="817">
        <f t="shared" si="50"/>
        <v>18.570089270766001</v>
      </c>
      <c r="O421" s="817">
        <f t="shared" si="51"/>
        <v>18.178049340000001</v>
      </c>
      <c r="P421" s="817">
        <f t="shared" si="52"/>
        <v>17.541817613100001</v>
      </c>
      <c r="Q421" s="642">
        <f t="shared" si="48"/>
        <v>17.541817613100001</v>
      </c>
      <c r="R421" s="642">
        <f t="shared" si="49"/>
        <v>17.541817613100001</v>
      </c>
    </row>
    <row r="422" spans="1:18">
      <c r="A422" s="802" t="s">
        <v>1150</v>
      </c>
      <c r="B422" s="803" t="s">
        <v>1151</v>
      </c>
      <c r="C422" s="804" t="s">
        <v>32</v>
      </c>
      <c r="D422" s="805" t="s">
        <v>798</v>
      </c>
      <c r="E422" s="806" t="s">
        <v>41</v>
      </c>
      <c r="F422" s="807"/>
      <c r="G422" s="807"/>
      <c r="H422" s="807"/>
      <c r="I422" s="815"/>
      <c r="J422" s="374"/>
      <c r="K422" s="816">
        <v>16.938850665</v>
      </c>
      <c r="L422" s="817">
        <v>18.627654076300502</v>
      </c>
      <c r="M422" s="817">
        <v>16.345990891724998</v>
      </c>
      <c r="N422" s="817">
        <f t="shared" si="50"/>
        <v>17.304165211008499</v>
      </c>
      <c r="O422" s="817">
        <f t="shared" si="51"/>
        <v>16.938850665</v>
      </c>
      <c r="P422" s="817">
        <f t="shared" si="52"/>
        <v>16.345990891724998</v>
      </c>
      <c r="Q422" s="642">
        <f t="shared" si="48"/>
        <v>16.345990891724998</v>
      </c>
      <c r="R422" s="642">
        <f t="shared" si="49"/>
        <v>16.345990891724998</v>
      </c>
    </row>
    <row r="423" spans="1:18">
      <c r="A423" s="802" t="s">
        <v>1152</v>
      </c>
      <c r="B423" s="803" t="s">
        <v>1153</v>
      </c>
      <c r="C423" s="804" t="s">
        <v>32</v>
      </c>
      <c r="D423" s="805" t="s">
        <v>1154</v>
      </c>
      <c r="E423" s="806" t="s">
        <v>60</v>
      </c>
      <c r="F423" s="807"/>
      <c r="G423" s="807"/>
      <c r="H423" s="807"/>
      <c r="I423" s="815"/>
      <c r="J423" s="374"/>
      <c r="K423" s="816">
        <v>2.3618261700000001</v>
      </c>
      <c r="L423" s="817">
        <v>2.2437348615000001</v>
      </c>
      <c r="M423" s="817">
        <v>2.4326809550999999</v>
      </c>
      <c r="N423" s="817">
        <f t="shared" si="50"/>
        <v>2.3460806622000003</v>
      </c>
      <c r="O423" s="817">
        <f t="shared" si="51"/>
        <v>2.3618261700000001</v>
      </c>
      <c r="P423" s="817">
        <f t="shared" si="52"/>
        <v>2.2437348615000001</v>
      </c>
      <c r="Q423" s="642">
        <f t="shared" si="48"/>
        <v>2.2437348615000001</v>
      </c>
      <c r="R423" s="642">
        <f t="shared" si="49"/>
        <v>2.2437348615000001</v>
      </c>
    </row>
    <row r="424" spans="1:18">
      <c r="A424" s="802" t="s">
        <v>1155</v>
      </c>
      <c r="B424" s="803" t="s">
        <v>1156</v>
      </c>
      <c r="C424" s="804" t="s">
        <v>32</v>
      </c>
      <c r="D424" s="805" t="s">
        <v>1157</v>
      </c>
      <c r="E424" s="806" t="s">
        <v>60</v>
      </c>
      <c r="F424" s="807"/>
      <c r="G424" s="807"/>
      <c r="H424" s="807"/>
      <c r="I424" s="815"/>
      <c r="J424" s="374"/>
      <c r="K424" s="816">
        <v>4.0493367750000004</v>
      </c>
      <c r="L424" s="817">
        <v>3.8468699362500001</v>
      </c>
      <c r="M424" s="817">
        <v>4.1708168782500001</v>
      </c>
      <c r="N424" s="817">
        <f t="shared" si="50"/>
        <v>4.0223411965000002</v>
      </c>
      <c r="O424" s="817">
        <f t="shared" si="51"/>
        <v>4.0493367750000004</v>
      </c>
      <c r="P424" s="817">
        <f t="shared" si="52"/>
        <v>3.8468699362500001</v>
      </c>
      <c r="Q424" s="642">
        <f t="shared" si="48"/>
        <v>3.8468699362500001</v>
      </c>
      <c r="R424" s="642">
        <f t="shared" si="49"/>
        <v>3.8468699362500001</v>
      </c>
    </row>
    <row r="425" spans="1:18">
      <c r="A425" s="802" t="s">
        <v>1158</v>
      </c>
      <c r="B425" s="803" t="s">
        <v>1159</v>
      </c>
      <c r="C425" s="804" t="s">
        <v>32</v>
      </c>
      <c r="D425" s="805" t="s">
        <v>1160</v>
      </c>
      <c r="E425" s="806" t="s">
        <v>1161</v>
      </c>
      <c r="F425" s="807"/>
      <c r="G425" s="807"/>
      <c r="H425" s="807"/>
      <c r="I425" s="815"/>
      <c r="J425" s="374"/>
      <c r="K425" s="816">
        <v>87.516737219999996</v>
      </c>
      <c r="L425" s="817">
        <v>96.705994628100001</v>
      </c>
      <c r="M425" s="817">
        <v>84.016067731199996</v>
      </c>
      <c r="N425" s="817">
        <f t="shared" si="50"/>
        <v>89.412933193100002</v>
      </c>
      <c r="O425" s="817">
        <f t="shared" si="51"/>
        <v>87.516737219999996</v>
      </c>
      <c r="P425" s="817">
        <f t="shared" si="52"/>
        <v>84.016067731199996</v>
      </c>
      <c r="Q425" s="642">
        <f t="shared" si="48"/>
        <v>84.016067731199996</v>
      </c>
      <c r="R425" s="642">
        <f t="shared" si="49"/>
        <v>84.016067731199996</v>
      </c>
    </row>
    <row r="426" spans="1:18">
      <c r="A426" s="802" t="s">
        <v>1162</v>
      </c>
      <c r="B426" s="803" t="s">
        <v>1163</v>
      </c>
      <c r="C426" s="804" t="s">
        <v>32</v>
      </c>
      <c r="D426" s="805" t="s">
        <v>834</v>
      </c>
      <c r="E426" s="806" t="s">
        <v>41</v>
      </c>
      <c r="F426" s="807"/>
      <c r="G426" s="807"/>
      <c r="H426" s="807"/>
      <c r="I426" s="815"/>
      <c r="J426" s="374"/>
      <c r="K426" s="816">
        <v>6.3698423249999996</v>
      </c>
      <c r="L426" s="817">
        <v>7.0049156048025001</v>
      </c>
      <c r="M426" s="817">
        <v>6.1468978436250001</v>
      </c>
      <c r="N426" s="817">
        <f t="shared" si="50"/>
        <v>6.5072185911424993</v>
      </c>
      <c r="O426" s="817">
        <f t="shared" si="51"/>
        <v>6.3698423249999996</v>
      </c>
      <c r="P426" s="817">
        <f t="shared" si="52"/>
        <v>6.1468978436250001</v>
      </c>
      <c r="Q426" s="642">
        <f t="shared" si="48"/>
        <v>6.1468978436250001</v>
      </c>
      <c r="R426" s="642">
        <f t="shared" si="49"/>
        <v>6.1468978436250001</v>
      </c>
    </row>
    <row r="427" spans="1:18">
      <c r="A427" s="802" t="s">
        <v>1164</v>
      </c>
      <c r="B427" s="803" t="s">
        <v>1165</v>
      </c>
      <c r="C427" s="804" t="s">
        <v>32</v>
      </c>
      <c r="D427" s="805" t="s">
        <v>1166</v>
      </c>
      <c r="E427" s="806" t="s">
        <v>41</v>
      </c>
      <c r="F427" s="807"/>
      <c r="G427" s="807"/>
      <c r="H427" s="807"/>
      <c r="I427" s="815"/>
      <c r="J427" s="374"/>
      <c r="K427" s="816">
        <v>8018.9711131200002</v>
      </c>
      <c r="L427" s="817">
        <v>8700.5836577352002</v>
      </c>
      <c r="M427" s="817">
        <v>7858.5916908576</v>
      </c>
      <c r="N427" s="817">
        <f t="shared" si="50"/>
        <v>8192.7154872375995</v>
      </c>
      <c r="O427" s="817">
        <f t="shared" si="51"/>
        <v>8018.9711131200002</v>
      </c>
      <c r="P427" s="817">
        <f t="shared" si="52"/>
        <v>7858.5916908576</v>
      </c>
      <c r="Q427" s="642">
        <f t="shared" si="48"/>
        <v>7858.5916908576</v>
      </c>
      <c r="R427" s="642">
        <f t="shared" si="49"/>
        <v>7858.5916908576</v>
      </c>
    </row>
    <row r="428" spans="1:18" hidden="1">
      <c r="A428" s="832" t="s">
        <v>1167</v>
      </c>
      <c r="B428" s="833" t="s">
        <v>28</v>
      </c>
      <c r="C428" s="834" t="s">
        <v>28</v>
      </c>
      <c r="D428" s="834" t="s">
        <v>1168</v>
      </c>
      <c r="E428" s="835"/>
      <c r="F428" s="835"/>
      <c r="G428" s="835"/>
      <c r="H428" s="835"/>
      <c r="I428" s="835"/>
      <c r="J428" s="835"/>
      <c r="K428" s="835"/>
      <c r="L428" s="835"/>
      <c r="M428" s="835"/>
      <c r="N428" s="835"/>
      <c r="O428" s="835"/>
      <c r="P428" s="835"/>
      <c r="Q428" s="847" t="e">
        <f t="shared" si="48"/>
        <v>#NUM!</v>
      </c>
      <c r="R428" s="847"/>
    </row>
    <row r="429" spans="1:18" hidden="1">
      <c r="A429" s="802" t="s">
        <v>1169</v>
      </c>
      <c r="B429" s="836" t="s">
        <v>1170</v>
      </c>
      <c r="C429" s="804" t="s">
        <v>32</v>
      </c>
      <c r="D429" s="837" t="e">
        <f>#REF!</f>
        <v>#REF!</v>
      </c>
      <c r="E429" s="836" t="s">
        <v>1161</v>
      </c>
      <c r="F429" s="807"/>
      <c r="G429" s="807"/>
      <c r="H429" s="807"/>
      <c r="I429" s="815"/>
      <c r="J429" s="374"/>
      <c r="K429" s="816"/>
      <c r="L429" s="817"/>
      <c r="M429" s="817"/>
      <c r="N429" s="817"/>
      <c r="O429" s="817"/>
      <c r="P429" s="817"/>
      <c r="Q429" s="642" t="e">
        <f t="shared" si="48"/>
        <v>#NUM!</v>
      </c>
      <c r="R429" s="642"/>
    </row>
    <row r="430" spans="1:18" hidden="1">
      <c r="A430" s="802" t="s">
        <v>1171</v>
      </c>
      <c r="B430" s="836" t="s">
        <v>1172</v>
      </c>
      <c r="C430" s="804" t="s">
        <v>32</v>
      </c>
      <c r="D430" s="837" t="e">
        <f>#REF!</f>
        <v>#REF!</v>
      </c>
      <c r="E430" s="836"/>
      <c r="F430" s="807"/>
      <c r="G430" s="807"/>
      <c r="H430" s="807"/>
      <c r="I430" s="815"/>
      <c r="J430" s="374"/>
      <c r="K430" s="816"/>
      <c r="L430" s="817"/>
      <c r="M430" s="817"/>
      <c r="N430" s="817"/>
      <c r="O430" s="817"/>
      <c r="P430" s="817"/>
      <c r="Q430" s="642" t="e">
        <f t="shared" si="48"/>
        <v>#NUM!</v>
      </c>
      <c r="R430" s="642"/>
    </row>
    <row r="431" spans="1:18" hidden="1">
      <c r="A431" s="802" t="s">
        <v>1173</v>
      </c>
      <c r="B431" s="836" t="s">
        <v>1174</v>
      </c>
      <c r="C431" s="804" t="s">
        <v>32</v>
      </c>
      <c r="D431" s="837" t="e">
        <f>#REF!</f>
        <v>#REF!</v>
      </c>
      <c r="E431" s="836"/>
      <c r="F431" s="807"/>
      <c r="G431" s="807"/>
      <c r="H431" s="807"/>
      <c r="I431" s="815"/>
      <c r="J431" s="374"/>
      <c r="K431" s="816"/>
      <c r="L431" s="817"/>
      <c r="M431" s="817"/>
      <c r="N431" s="817"/>
      <c r="O431" s="817"/>
      <c r="P431" s="817"/>
      <c r="Q431" s="642" t="e">
        <f t="shared" si="48"/>
        <v>#NUM!</v>
      </c>
      <c r="R431" s="642"/>
    </row>
    <row r="432" spans="1:18" hidden="1">
      <c r="A432" s="802" t="s">
        <v>1175</v>
      </c>
      <c r="B432" s="836" t="s">
        <v>1176</v>
      </c>
      <c r="C432" s="804" t="s">
        <v>32</v>
      </c>
      <c r="D432" s="838" t="e">
        <f>#REF!</f>
        <v>#REF!</v>
      </c>
      <c r="E432" s="836"/>
      <c r="F432" s="807"/>
      <c r="G432" s="807"/>
      <c r="H432" s="807"/>
      <c r="I432" s="815"/>
      <c r="J432" s="374"/>
      <c r="K432" s="816"/>
      <c r="L432" s="817"/>
      <c r="M432" s="817"/>
      <c r="N432" s="817"/>
      <c r="O432" s="817"/>
      <c r="P432" s="817"/>
      <c r="Q432" s="642" t="e">
        <f t="shared" si="48"/>
        <v>#NUM!</v>
      </c>
      <c r="R432" s="642"/>
    </row>
    <row r="433" spans="1:18">
      <c r="A433" s="839">
        <v>2</v>
      </c>
      <c r="B433" s="840"/>
      <c r="C433" s="841"/>
      <c r="D433" s="842" t="s">
        <v>1177</v>
      </c>
      <c r="E433" s="843"/>
      <c r="F433" s="796"/>
      <c r="G433" s="796"/>
      <c r="H433" s="796"/>
      <c r="I433" s="845"/>
      <c r="J433" s="812"/>
      <c r="K433" s="846"/>
      <c r="L433" s="812"/>
      <c r="M433" s="812"/>
      <c r="N433" s="812"/>
      <c r="O433" s="812"/>
      <c r="P433" s="812"/>
      <c r="Q433" s="812" t="e">
        <f t="shared" si="48"/>
        <v>#NUM!</v>
      </c>
      <c r="R433" s="812"/>
    </row>
    <row r="434" spans="1:18">
      <c r="A434" s="830" t="s">
        <v>1178</v>
      </c>
      <c r="B434" s="798" t="s">
        <v>28</v>
      </c>
      <c r="C434" s="799" t="s">
        <v>28</v>
      </c>
      <c r="D434" s="844" t="s">
        <v>1179</v>
      </c>
      <c r="E434" s="800"/>
      <c r="F434" s="801"/>
      <c r="G434" s="801"/>
      <c r="H434" s="801"/>
      <c r="I434" s="828"/>
      <c r="J434" s="814"/>
      <c r="K434" s="829"/>
      <c r="L434" s="814"/>
      <c r="M434" s="814"/>
      <c r="N434" s="814"/>
      <c r="O434" s="814"/>
      <c r="P434" s="814"/>
      <c r="Q434" s="814" t="e">
        <f t="shared" si="48"/>
        <v>#NUM!</v>
      </c>
      <c r="R434" s="814"/>
    </row>
    <row r="435" spans="1:18">
      <c r="A435" s="802" t="s">
        <v>1180</v>
      </c>
      <c r="B435" s="803" t="s">
        <v>1181</v>
      </c>
      <c r="C435" s="804" t="s">
        <v>32</v>
      </c>
      <c r="D435" s="805" t="s">
        <v>44</v>
      </c>
      <c r="E435" s="806" t="s">
        <v>41</v>
      </c>
      <c r="F435" s="807"/>
      <c r="G435" s="807"/>
      <c r="H435" s="807"/>
      <c r="I435" s="815"/>
      <c r="J435" s="374"/>
      <c r="K435" s="816">
        <v>14.3587650405</v>
      </c>
      <c r="L435" s="817">
        <v>15.8994605293456</v>
      </c>
      <c r="M435" s="817">
        <v>15.6180287345518</v>
      </c>
      <c r="N435" s="817">
        <f t="shared" ref="N435:N456" si="53">AVERAGE(K435:M435)</f>
        <v>15.292084768132467</v>
      </c>
      <c r="O435" s="817">
        <f t="shared" ref="O435:O456" si="54">MEDIAN(K435:M435)</f>
        <v>15.6180287345518</v>
      </c>
      <c r="P435" s="817">
        <f t="shared" ref="P435:P456" si="55">SMALL(K435:M435,1)</f>
        <v>14.3587650405</v>
      </c>
      <c r="Q435" s="642">
        <f t="shared" si="48"/>
        <v>14.3587650405</v>
      </c>
      <c r="R435" s="642">
        <f t="shared" si="49"/>
        <v>14.3587650405</v>
      </c>
    </row>
    <row r="436" spans="1:18">
      <c r="A436" s="802" t="s">
        <v>1182</v>
      </c>
      <c r="B436" s="803" t="s">
        <v>1183</v>
      </c>
      <c r="C436" s="804" t="s">
        <v>32</v>
      </c>
      <c r="D436" s="805" t="s">
        <v>1184</v>
      </c>
      <c r="E436" s="806" t="s">
        <v>41</v>
      </c>
      <c r="F436" s="807"/>
      <c r="G436" s="807"/>
      <c r="H436" s="807"/>
      <c r="I436" s="815"/>
      <c r="J436" s="374"/>
      <c r="K436" s="816">
        <v>216.28354933049999</v>
      </c>
      <c r="L436" s="817">
        <v>206.91847164448899</v>
      </c>
      <c r="M436" s="817">
        <v>227.09772679702499</v>
      </c>
      <c r="N436" s="817">
        <f t="shared" si="53"/>
        <v>216.76658259067131</v>
      </c>
      <c r="O436" s="817">
        <f t="shared" si="54"/>
        <v>216.28354933049999</v>
      </c>
      <c r="P436" s="817">
        <f t="shared" si="55"/>
        <v>206.91847164448899</v>
      </c>
      <c r="Q436" s="642">
        <f t="shared" si="48"/>
        <v>206.91847164448899</v>
      </c>
      <c r="R436" s="642">
        <f t="shared" si="49"/>
        <v>206.91847164448899</v>
      </c>
    </row>
    <row r="437" spans="1:18">
      <c r="A437" s="802" t="s">
        <v>1185</v>
      </c>
      <c r="B437" s="803" t="s">
        <v>1186</v>
      </c>
      <c r="C437" s="804" t="s">
        <v>32</v>
      </c>
      <c r="D437" s="805" t="s">
        <v>50</v>
      </c>
      <c r="E437" s="806" t="s">
        <v>41</v>
      </c>
      <c r="F437" s="807"/>
      <c r="G437" s="807"/>
      <c r="H437" s="807"/>
      <c r="I437" s="815"/>
      <c r="J437" s="374"/>
      <c r="K437" s="816">
        <v>3.4774332824999998</v>
      </c>
      <c r="L437" s="817">
        <v>3.32686042136775</v>
      </c>
      <c r="M437" s="817">
        <v>3.6513049466249998</v>
      </c>
      <c r="N437" s="817">
        <f t="shared" si="53"/>
        <v>3.4851995501642499</v>
      </c>
      <c r="O437" s="817">
        <f t="shared" si="54"/>
        <v>3.4774332824999998</v>
      </c>
      <c r="P437" s="817">
        <f t="shared" si="55"/>
        <v>3.32686042136775</v>
      </c>
      <c r="Q437" s="642">
        <f t="shared" si="48"/>
        <v>3.32686042136775</v>
      </c>
      <c r="R437" s="642">
        <f t="shared" si="49"/>
        <v>3.32686042136775</v>
      </c>
    </row>
    <row r="438" spans="1:18">
      <c r="A438" s="802" t="s">
        <v>1187</v>
      </c>
      <c r="B438" s="803" t="s">
        <v>1188</v>
      </c>
      <c r="C438" s="804" t="s">
        <v>32</v>
      </c>
      <c r="D438" s="805" t="s">
        <v>1189</v>
      </c>
      <c r="E438" s="806" t="s">
        <v>41</v>
      </c>
      <c r="F438" s="807"/>
      <c r="G438" s="807"/>
      <c r="H438" s="807"/>
      <c r="I438" s="815"/>
      <c r="J438" s="374"/>
      <c r="K438" s="816">
        <v>16.628600913</v>
      </c>
      <c r="L438" s="817">
        <v>18.510958536351598</v>
      </c>
      <c r="M438" s="817">
        <v>18.125174995169999</v>
      </c>
      <c r="N438" s="817">
        <f t="shared" si="53"/>
        <v>17.754911481507197</v>
      </c>
      <c r="O438" s="817">
        <f t="shared" si="54"/>
        <v>18.125174995169999</v>
      </c>
      <c r="P438" s="817">
        <f t="shared" si="55"/>
        <v>16.628600913</v>
      </c>
      <c r="Q438" s="642">
        <f t="shared" si="48"/>
        <v>16.628600913</v>
      </c>
      <c r="R438" s="642">
        <f t="shared" si="49"/>
        <v>16.628600913</v>
      </c>
    </row>
    <row r="439" spans="1:18">
      <c r="A439" s="802" t="s">
        <v>1190</v>
      </c>
      <c r="B439" s="803" t="s">
        <v>1191</v>
      </c>
      <c r="C439" s="804" t="s">
        <v>32</v>
      </c>
      <c r="D439" s="805" t="s">
        <v>63</v>
      </c>
      <c r="E439" s="806" t="s">
        <v>60</v>
      </c>
      <c r="F439" s="807"/>
      <c r="G439" s="807"/>
      <c r="H439" s="807"/>
      <c r="I439" s="815"/>
      <c r="J439" s="374"/>
      <c r="K439" s="816">
        <v>1.248621792</v>
      </c>
      <c r="L439" s="817">
        <v>1.3709867276159999</v>
      </c>
      <c r="M439" s="817">
        <v>1.2735942278400001</v>
      </c>
      <c r="N439" s="817">
        <f t="shared" si="53"/>
        <v>1.2977342491519999</v>
      </c>
      <c r="O439" s="817">
        <f t="shared" si="54"/>
        <v>1.2735942278400001</v>
      </c>
      <c r="P439" s="817">
        <f t="shared" si="55"/>
        <v>1.248621792</v>
      </c>
      <c r="Q439" s="642">
        <f t="shared" si="48"/>
        <v>1.248621792</v>
      </c>
      <c r="R439" s="642">
        <f t="shared" si="49"/>
        <v>1.248621792</v>
      </c>
    </row>
    <row r="440" spans="1:18">
      <c r="A440" s="802" t="s">
        <v>1192</v>
      </c>
      <c r="B440" s="803" t="s">
        <v>1193</v>
      </c>
      <c r="C440" s="804" t="s">
        <v>32</v>
      </c>
      <c r="D440" s="805" t="s">
        <v>1194</v>
      </c>
      <c r="E440" s="806" t="s">
        <v>60</v>
      </c>
      <c r="F440" s="807"/>
      <c r="G440" s="807"/>
      <c r="H440" s="807"/>
      <c r="I440" s="815"/>
      <c r="J440" s="374"/>
      <c r="K440" s="816">
        <v>1.4342339865</v>
      </c>
      <c r="L440" s="817">
        <v>1.574788917177</v>
      </c>
      <c r="M440" s="817">
        <v>1.46291866623</v>
      </c>
      <c r="N440" s="817">
        <f t="shared" si="53"/>
        <v>1.4906471899689999</v>
      </c>
      <c r="O440" s="817">
        <f t="shared" si="54"/>
        <v>1.46291866623</v>
      </c>
      <c r="P440" s="817">
        <f t="shared" si="55"/>
        <v>1.4342339865</v>
      </c>
      <c r="Q440" s="642">
        <f t="shared" si="48"/>
        <v>1.4342339865</v>
      </c>
      <c r="R440" s="642">
        <f t="shared" si="49"/>
        <v>1.4342339865</v>
      </c>
    </row>
    <row r="441" spans="1:18">
      <c r="A441" s="802" t="s">
        <v>1195</v>
      </c>
      <c r="B441" s="803" t="s">
        <v>1196</v>
      </c>
      <c r="C441" s="804" t="s">
        <v>32</v>
      </c>
      <c r="D441" s="805" t="s">
        <v>1197</v>
      </c>
      <c r="E441" s="806" t="s">
        <v>41</v>
      </c>
      <c r="F441" s="807"/>
      <c r="G441" s="807"/>
      <c r="H441" s="807"/>
      <c r="I441" s="815"/>
      <c r="J441" s="374"/>
      <c r="K441" s="816">
        <v>6747.09530889293</v>
      </c>
      <c r="L441" s="817">
        <v>7408.3106491644403</v>
      </c>
      <c r="M441" s="817">
        <v>6882.0372150707899</v>
      </c>
      <c r="N441" s="817">
        <f t="shared" si="53"/>
        <v>7012.4810577093858</v>
      </c>
      <c r="O441" s="817">
        <f t="shared" si="54"/>
        <v>6882.0372150707899</v>
      </c>
      <c r="P441" s="817">
        <f t="shared" si="55"/>
        <v>6747.09530889293</v>
      </c>
      <c r="Q441" s="642">
        <f t="shared" si="48"/>
        <v>6747.09530889293</v>
      </c>
      <c r="R441" s="642">
        <f t="shared" si="49"/>
        <v>6747.09530889293</v>
      </c>
    </row>
    <row r="442" spans="1:18">
      <c r="A442" s="802" t="s">
        <v>1198</v>
      </c>
      <c r="B442" s="803" t="s">
        <v>1199</v>
      </c>
      <c r="C442" s="804" t="s">
        <v>32</v>
      </c>
      <c r="D442" s="805" t="s">
        <v>94</v>
      </c>
      <c r="E442" s="806" t="s">
        <v>60</v>
      </c>
      <c r="F442" s="807"/>
      <c r="G442" s="807"/>
      <c r="H442" s="807"/>
      <c r="I442" s="815"/>
      <c r="J442" s="374"/>
      <c r="K442" s="816">
        <v>357.33956353050002</v>
      </c>
      <c r="L442" s="817">
        <v>378.06525821526901</v>
      </c>
      <c r="M442" s="817">
        <v>389.50012424824502</v>
      </c>
      <c r="N442" s="817">
        <f t="shared" si="53"/>
        <v>374.96831533133803</v>
      </c>
      <c r="O442" s="817">
        <f t="shared" si="54"/>
        <v>378.06525821526901</v>
      </c>
      <c r="P442" s="817">
        <f t="shared" si="55"/>
        <v>357.33956353050002</v>
      </c>
      <c r="Q442" s="642">
        <f t="shared" si="48"/>
        <v>357.33956353050002</v>
      </c>
      <c r="R442" s="642">
        <f t="shared" si="49"/>
        <v>357.33956353050002</v>
      </c>
    </row>
    <row r="443" spans="1:18">
      <c r="A443" s="802" t="s">
        <v>1200</v>
      </c>
      <c r="B443" s="803" t="s">
        <v>1201</v>
      </c>
      <c r="C443" s="804" t="s">
        <v>32</v>
      </c>
      <c r="D443" s="805" t="s">
        <v>1202</v>
      </c>
      <c r="E443" s="806" t="s">
        <v>41</v>
      </c>
      <c r="F443" s="807"/>
      <c r="G443" s="807"/>
      <c r="H443" s="807"/>
      <c r="I443" s="815"/>
      <c r="J443" s="374"/>
      <c r="K443" s="816">
        <v>35340.9633627945</v>
      </c>
      <c r="L443" s="817">
        <v>39133.048731622403</v>
      </c>
      <c r="M443" s="817">
        <v>38440.365849711598</v>
      </c>
      <c r="N443" s="817">
        <f t="shared" si="53"/>
        <v>37638.125981376164</v>
      </c>
      <c r="O443" s="817">
        <f t="shared" si="54"/>
        <v>38440.365849711598</v>
      </c>
      <c r="P443" s="817">
        <f t="shared" si="55"/>
        <v>35340.9633627945</v>
      </c>
      <c r="Q443" s="642">
        <f t="shared" si="48"/>
        <v>35340.9633627945</v>
      </c>
      <c r="R443" s="642">
        <f t="shared" si="49"/>
        <v>35340.9633627945</v>
      </c>
    </row>
    <row r="444" spans="1:18">
      <c r="A444" s="802" t="s">
        <v>1203</v>
      </c>
      <c r="B444" s="803" t="s">
        <v>1204</v>
      </c>
      <c r="C444" s="804" t="s">
        <v>32</v>
      </c>
      <c r="D444" s="805" t="s">
        <v>1205</v>
      </c>
      <c r="E444" s="806" t="s">
        <v>41</v>
      </c>
      <c r="F444" s="807"/>
      <c r="G444" s="807"/>
      <c r="H444" s="807"/>
      <c r="I444" s="815"/>
      <c r="J444" s="374"/>
      <c r="K444" s="816">
        <v>44.066201120999999</v>
      </c>
      <c r="L444" s="817">
        <v>48.794504501283299</v>
      </c>
      <c r="M444" s="817">
        <v>47.930806959311703</v>
      </c>
      <c r="N444" s="817">
        <f t="shared" si="53"/>
        <v>46.930504193864998</v>
      </c>
      <c r="O444" s="817">
        <f t="shared" si="54"/>
        <v>47.930806959311703</v>
      </c>
      <c r="P444" s="817">
        <f t="shared" si="55"/>
        <v>44.066201120999999</v>
      </c>
      <c r="Q444" s="642">
        <f t="shared" si="48"/>
        <v>44.066201120999999</v>
      </c>
      <c r="R444" s="642">
        <f t="shared" si="49"/>
        <v>44.066201120999999</v>
      </c>
    </row>
    <row r="445" spans="1:18">
      <c r="A445" s="802" t="s">
        <v>1206</v>
      </c>
      <c r="B445" s="803" t="s">
        <v>1207</v>
      </c>
      <c r="C445" s="804" t="s">
        <v>32</v>
      </c>
      <c r="D445" s="805" t="s">
        <v>1208</v>
      </c>
      <c r="E445" s="806" t="s">
        <v>41</v>
      </c>
      <c r="F445" s="807"/>
      <c r="G445" s="807"/>
      <c r="H445" s="807"/>
      <c r="I445" s="815"/>
      <c r="J445" s="374"/>
      <c r="K445" s="816">
        <v>2391.5488134735001</v>
      </c>
      <c r="L445" s="817">
        <v>2295.88686093456</v>
      </c>
      <c r="M445" s="817">
        <v>2152.39393212615</v>
      </c>
      <c r="N445" s="817">
        <f t="shared" si="53"/>
        <v>2279.9432021780699</v>
      </c>
      <c r="O445" s="817">
        <f t="shared" si="54"/>
        <v>2295.88686093456</v>
      </c>
      <c r="P445" s="817">
        <f t="shared" si="55"/>
        <v>2152.39393212615</v>
      </c>
      <c r="Q445" s="642">
        <f t="shared" si="48"/>
        <v>2152.39393212615</v>
      </c>
      <c r="R445" s="642">
        <f t="shared" si="49"/>
        <v>2152.39393212615</v>
      </c>
    </row>
    <row r="446" spans="1:18">
      <c r="A446" s="802" t="s">
        <v>1209</v>
      </c>
      <c r="B446" s="803" t="s">
        <v>1210</v>
      </c>
      <c r="C446" s="804" t="s">
        <v>32</v>
      </c>
      <c r="D446" s="805" t="s">
        <v>1211</v>
      </c>
      <c r="E446" s="806" t="s">
        <v>41</v>
      </c>
      <c r="F446" s="807"/>
      <c r="G446" s="807"/>
      <c r="H446" s="807"/>
      <c r="I446" s="815"/>
      <c r="J446" s="374"/>
      <c r="K446" s="816">
        <v>1.1065016114999999</v>
      </c>
      <c r="L446" s="817">
        <v>1.0585900917220501</v>
      </c>
      <c r="M446" s="817">
        <v>1.161826692075</v>
      </c>
      <c r="N446" s="817">
        <f t="shared" si="53"/>
        <v>1.1089727984323499</v>
      </c>
      <c r="O446" s="817">
        <f t="shared" si="54"/>
        <v>1.1065016114999999</v>
      </c>
      <c r="P446" s="817">
        <f t="shared" si="55"/>
        <v>1.0585900917220501</v>
      </c>
      <c r="Q446" s="642">
        <f t="shared" si="48"/>
        <v>1.0585900917220501</v>
      </c>
      <c r="R446" s="642">
        <f t="shared" si="49"/>
        <v>1.0585900917220501</v>
      </c>
    </row>
    <row r="447" spans="1:18">
      <c r="A447" s="802" t="s">
        <v>1212</v>
      </c>
      <c r="B447" s="803" t="s">
        <v>1213</v>
      </c>
      <c r="C447" s="804" t="s">
        <v>32</v>
      </c>
      <c r="D447" s="805" t="s">
        <v>1214</v>
      </c>
      <c r="E447" s="806" t="s">
        <v>41</v>
      </c>
      <c r="F447" s="807"/>
      <c r="G447" s="807"/>
      <c r="H447" s="807"/>
      <c r="I447" s="815"/>
      <c r="J447" s="374"/>
      <c r="K447" s="816">
        <v>7.7496754095</v>
      </c>
      <c r="L447" s="817">
        <v>8.6269386658554001</v>
      </c>
      <c r="M447" s="817">
        <v>8.4471461963549999</v>
      </c>
      <c r="N447" s="817">
        <f t="shared" si="53"/>
        <v>8.2745867572367988</v>
      </c>
      <c r="O447" s="817">
        <f t="shared" si="54"/>
        <v>8.4471461963549999</v>
      </c>
      <c r="P447" s="817">
        <f t="shared" si="55"/>
        <v>7.7496754095</v>
      </c>
      <c r="Q447" s="642">
        <f t="shared" si="48"/>
        <v>7.7496754095</v>
      </c>
      <c r="R447" s="642">
        <f t="shared" si="49"/>
        <v>7.7496754095</v>
      </c>
    </row>
    <row r="448" spans="1:18">
      <c r="A448" s="802" t="s">
        <v>1215</v>
      </c>
      <c r="B448" s="803" t="s">
        <v>1216</v>
      </c>
      <c r="C448" s="804" t="s">
        <v>32</v>
      </c>
      <c r="D448" s="805" t="s">
        <v>1217</v>
      </c>
      <c r="E448" s="806" t="s">
        <v>41</v>
      </c>
      <c r="F448" s="807"/>
      <c r="G448" s="807"/>
      <c r="H448" s="807"/>
      <c r="I448" s="815"/>
      <c r="J448" s="374"/>
      <c r="K448" s="816">
        <v>3.8748762614999999</v>
      </c>
      <c r="L448" s="817">
        <v>4.3135122543018003</v>
      </c>
      <c r="M448" s="817">
        <v>4.2236151250349998</v>
      </c>
      <c r="N448" s="817">
        <f t="shared" si="53"/>
        <v>4.1373345469456</v>
      </c>
      <c r="O448" s="817">
        <f t="shared" si="54"/>
        <v>4.2236151250349998</v>
      </c>
      <c r="P448" s="817">
        <f t="shared" si="55"/>
        <v>3.8748762614999999</v>
      </c>
      <c r="Q448" s="642">
        <f t="shared" si="48"/>
        <v>3.8748762614999999</v>
      </c>
      <c r="R448" s="642">
        <f t="shared" si="49"/>
        <v>3.8748762614999999</v>
      </c>
    </row>
    <row r="449" spans="1:18">
      <c r="A449" s="802" t="s">
        <v>1218</v>
      </c>
      <c r="B449" s="803" t="s">
        <v>1219</v>
      </c>
      <c r="C449" s="804" t="s">
        <v>32</v>
      </c>
      <c r="D449" s="805" t="s">
        <v>420</v>
      </c>
      <c r="E449" s="806" t="s">
        <v>41</v>
      </c>
      <c r="F449" s="807"/>
      <c r="G449" s="807"/>
      <c r="H449" s="807"/>
      <c r="I449" s="815"/>
      <c r="J449" s="374"/>
      <c r="K449" s="816">
        <v>2.2442341904999998</v>
      </c>
      <c r="L449" s="817">
        <v>2.1470588500513501</v>
      </c>
      <c r="M449" s="817">
        <v>2.3564459000250002</v>
      </c>
      <c r="N449" s="817">
        <f t="shared" si="53"/>
        <v>2.2492463135254499</v>
      </c>
      <c r="O449" s="817">
        <f t="shared" si="54"/>
        <v>2.2442341904999998</v>
      </c>
      <c r="P449" s="817">
        <f t="shared" si="55"/>
        <v>2.1470588500513501</v>
      </c>
      <c r="Q449" s="642">
        <f t="shared" si="48"/>
        <v>2.1470588500513501</v>
      </c>
      <c r="R449" s="642">
        <f t="shared" si="49"/>
        <v>2.1470588500513501</v>
      </c>
    </row>
    <row r="450" spans="1:18">
      <c r="A450" s="802" t="s">
        <v>1220</v>
      </c>
      <c r="B450" s="803" t="s">
        <v>1221</v>
      </c>
      <c r="C450" s="804" t="s">
        <v>32</v>
      </c>
      <c r="D450" s="805" t="s">
        <v>1222</v>
      </c>
      <c r="E450" s="806" t="s">
        <v>41</v>
      </c>
      <c r="F450" s="807"/>
      <c r="G450" s="807"/>
      <c r="H450" s="807"/>
      <c r="I450" s="815"/>
      <c r="J450" s="374"/>
      <c r="K450" s="816">
        <v>5185.1418913785001</v>
      </c>
      <c r="L450" s="817">
        <v>5615.5086683629197</v>
      </c>
      <c r="M450" s="817">
        <v>5807.3589183439199</v>
      </c>
      <c r="N450" s="817">
        <f t="shared" si="53"/>
        <v>5536.0031593617796</v>
      </c>
      <c r="O450" s="817">
        <f t="shared" si="54"/>
        <v>5615.5086683629197</v>
      </c>
      <c r="P450" s="817">
        <f t="shared" si="55"/>
        <v>5185.1418913785001</v>
      </c>
      <c r="Q450" s="642">
        <f t="shared" si="48"/>
        <v>5185.1418913785001</v>
      </c>
      <c r="R450" s="642">
        <f t="shared" si="49"/>
        <v>5185.1418913785001</v>
      </c>
    </row>
    <row r="451" spans="1:18">
      <c r="A451" s="802" t="s">
        <v>1223</v>
      </c>
      <c r="B451" s="803" t="s">
        <v>1224</v>
      </c>
      <c r="C451" s="804" t="s">
        <v>32</v>
      </c>
      <c r="D451" s="805" t="s">
        <v>1225</v>
      </c>
      <c r="E451" s="806" t="s">
        <v>41</v>
      </c>
      <c r="F451" s="807"/>
      <c r="G451" s="807"/>
      <c r="H451" s="807"/>
      <c r="I451" s="815"/>
      <c r="J451" s="374"/>
      <c r="K451" s="816">
        <v>8.6354010705000004</v>
      </c>
      <c r="L451" s="817">
        <v>9.6129284716806005</v>
      </c>
      <c r="M451" s="817">
        <v>9.4125871668450003</v>
      </c>
      <c r="N451" s="817">
        <f t="shared" si="53"/>
        <v>9.2203055696751992</v>
      </c>
      <c r="O451" s="817">
        <f t="shared" si="54"/>
        <v>9.4125871668450003</v>
      </c>
      <c r="P451" s="817">
        <f t="shared" si="55"/>
        <v>8.6354010705000004</v>
      </c>
      <c r="Q451" s="642">
        <f t="shared" si="48"/>
        <v>8.6354010705000004</v>
      </c>
      <c r="R451" s="642">
        <f t="shared" si="49"/>
        <v>8.6354010705000004</v>
      </c>
    </row>
    <row r="452" spans="1:18">
      <c r="A452" s="802" t="s">
        <v>1226</v>
      </c>
      <c r="B452" s="803" t="s">
        <v>1227</v>
      </c>
      <c r="C452" s="804" t="s">
        <v>32</v>
      </c>
      <c r="D452" s="805" t="s">
        <v>1228</v>
      </c>
      <c r="E452" s="806" t="s">
        <v>41</v>
      </c>
      <c r="F452" s="807"/>
      <c r="G452" s="807"/>
      <c r="H452" s="807"/>
      <c r="I452" s="815"/>
      <c r="J452" s="374"/>
      <c r="K452" s="816">
        <v>7.7496754095</v>
      </c>
      <c r="L452" s="817">
        <v>8.6269386658554001</v>
      </c>
      <c r="M452" s="817">
        <v>8.4471461963549999</v>
      </c>
      <c r="N452" s="817">
        <f t="shared" si="53"/>
        <v>8.2745867572367988</v>
      </c>
      <c r="O452" s="817">
        <f t="shared" si="54"/>
        <v>8.4471461963549999</v>
      </c>
      <c r="P452" s="817">
        <f t="shared" si="55"/>
        <v>7.7496754095</v>
      </c>
      <c r="Q452" s="642">
        <f t="shared" si="48"/>
        <v>7.7496754095</v>
      </c>
      <c r="R452" s="642">
        <f t="shared" si="49"/>
        <v>7.7496754095</v>
      </c>
    </row>
    <row r="453" spans="1:18">
      <c r="A453" s="802" t="s">
        <v>1229</v>
      </c>
      <c r="B453" s="803" t="s">
        <v>1230</v>
      </c>
      <c r="C453" s="804" t="s">
        <v>32</v>
      </c>
      <c r="D453" s="805" t="s">
        <v>1231</v>
      </c>
      <c r="E453" s="806" t="s">
        <v>41</v>
      </c>
      <c r="F453" s="807"/>
      <c r="G453" s="807"/>
      <c r="H453" s="807"/>
      <c r="I453" s="815"/>
      <c r="J453" s="374"/>
      <c r="K453" s="816">
        <v>7.7496754095</v>
      </c>
      <c r="L453" s="817">
        <v>8.6269386658554001</v>
      </c>
      <c r="M453" s="817">
        <v>8.4471461963549999</v>
      </c>
      <c r="N453" s="817">
        <f t="shared" si="53"/>
        <v>8.2745867572367988</v>
      </c>
      <c r="O453" s="817">
        <f t="shared" si="54"/>
        <v>8.4471461963549999</v>
      </c>
      <c r="P453" s="817">
        <f t="shared" si="55"/>
        <v>7.7496754095</v>
      </c>
      <c r="Q453" s="642">
        <f t="shared" si="48"/>
        <v>7.7496754095</v>
      </c>
      <c r="R453" s="642">
        <f t="shared" si="49"/>
        <v>7.7496754095</v>
      </c>
    </row>
    <row r="454" spans="1:18">
      <c r="A454" s="802" t="s">
        <v>1232</v>
      </c>
      <c r="B454" s="803" t="s">
        <v>1233</v>
      </c>
      <c r="C454" s="804" t="s">
        <v>32</v>
      </c>
      <c r="D454" s="805" t="s">
        <v>1234</v>
      </c>
      <c r="E454" s="806" t="s">
        <v>41</v>
      </c>
      <c r="F454" s="807"/>
      <c r="G454" s="807"/>
      <c r="H454" s="807"/>
      <c r="I454" s="815"/>
      <c r="J454" s="374"/>
      <c r="K454" s="816">
        <v>11.624474557499999</v>
      </c>
      <c r="L454" s="817">
        <v>11.624474557499999</v>
      </c>
      <c r="M454" s="817">
        <v>12.321943030950001</v>
      </c>
      <c r="N454" s="817">
        <f t="shared" si="53"/>
        <v>11.856964048649999</v>
      </c>
      <c r="O454" s="817">
        <f t="shared" si="54"/>
        <v>11.624474557499999</v>
      </c>
      <c r="P454" s="817">
        <f t="shared" si="55"/>
        <v>11.624474557499999</v>
      </c>
      <c r="Q454" s="642">
        <f t="shared" si="48"/>
        <v>11.624474557499999</v>
      </c>
      <c r="R454" s="642">
        <f t="shared" si="49"/>
        <v>11.624474557499999</v>
      </c>
    </row>
    <row r="455" spans="1:18">
      <c r="A455" s="802" t="s">
        <v>1235</v>
      </c>
      <c r="B455" s="803" t="s">
        <v>1236</v>
      </c>
      <c r="C455" s="804" t="s">
        <v>32</v>
      </c>
      <c r="D455" s="805" t="s">
        <v>1237</v>
      </c>
      <c r="E455" s="806" t="s">
        <v>41</v>
      </c>
      <c r="F455" s="807"/>
      <c r="G455" s="807"/>
      <c r="H455" s="807"/>
      <c r="I455" s="815"/>
      <c r="J455" s="374"/>
      <c r="K455" s="816">
        <v>2476.6434836100002</v>
      </c>
      <c r="L455" s="817">
        <v>2729.2611189382201</v>
      </c>
      <c r="M455" s="817">
        <v>2606.4196021511598</v>
      </c>
      <c r="N455" s="817">
        <f t="shared" si="53"/>
        <v>2604.1080682331267</v>
      </c>
      <c r="O455" s="817">
        <f t="shared" si="54"/>
        <v>2606.4196021511598</v>
      </c>
      <c r="P455" s="817">
        <f t="shared" si="55"/>
        <v>2476.6434836100002</v>
      </c>
      <c r="Q455" s="642">
        <f t="shared" si="48"/>
        <v>2476.6434836100002</v>
      </c>
      <c r="R455" s="642">
        <f t="shared" si="49"/>
        <v>2476.6434836100002</v>
      </c>
    </row>
    <row r="456" spans="1:18">
      <c r="A456" s="802" t="s">
        <v>1238</v>
      </c>
      <c r="B456" s="803" t="s">
        <v>1239</v>
      </c>
      <c r="C456" s="804" t="s">
        <v>32</v>
      </c>
      <c r="D456" s="805" t="s">
        <v>274</v>
      </c>
      <c r="E456" s="806" t="s">
        <v>79</v>
      </c>
      <c r="F456" s="807"/>
      <c r="G456" s="807"/>
      <c r="H456" s="807"/>
      <c r="I456" s="815"/>
      <c r="J456" s="374"/>
      <c r="K456" s="816">
        <v>31.323735040500001</v>
      </c>
      <c r="L456" s="817">
        <v>27.251649485234999</v>
      </c>
      <c r="M456" s="817">
        <v>28.2696708740513</v>
      </c>
      <c r="N456" s="817">
        <f t="shared" si="53"/>
        <v>28.948351799928769</v>
      </c>
      <c r="O456" s="817">
        <f t="shared" si="54"/>
        <v>28.2696708740513</v>
      </c>
      <c r="P456" s="817">
        <f t="shared" si="55"/>
        <v>27.251649485234999</v>
      </c>
      <c r="Q456" s="642">
        <f t="shared" si="48"/>
        <v>27.251649485234999</v>
      </c>
      <c r="R456" s="642">
        <f t="shared" si="49"/>
        <v>27.251649485234999</v>
      </c>
    </row>
    <row r="457" spans="1:18">
      <c r="A457" s="830" t="s">
        <v>1240</v>
      </c>
      <c r="B457" s="798" t="s">
        <v>28</v>
      </c>
      <c r="C457" s="799" t="s">
        <v>28</v>
      </c>
      <c r="D457" s="799" t="s">
        <v>1241</v>
      </c>
      <c r="E457" s="800"/>
      <c r="F457" s="801"/>
      <c r="G457" s="801"/>
      <c r="H457" s="801"/>
      <c r="I457" s="828"/>
      <c r="J457" s="814"/>
      <c r="K457" s="829"/>
      <c r="L457" s="814"/>
      <c r="M457" s="814"/>
      <c r="N457" s="814"/>
      <c r="O457" s="814"/>
      <c r="P457" s="814"/>
      <c r="Q457" s="814" t="e">
        <f t="shared" si="48"/>
        <v>#NUM!</v>
      </c>
      <c r="R457" s="814"/>
    </row>
    <row r="458" spans="1:18">
      <c r="A458" s="802" t="s">
        <v>1242</v>
      </c>
      <c r="B458" s="803" t="s">
        <v>1243</v>
      </c>
      <c r="C458" s="804" t="s">
        <v>32</v>
      </c>
      <c r="D458" s="805" t="s">
        <v>282</v>
      </c>
      <c r="E458" s="806" t="s">
        <v>41</v>
      </c>
      <c r="F458" s="807"/>
      <c r="G458" s="807"/>
      <c r="H458" s="807"/>
      <c r="I458" s="815"/>
      <c r="J458" s="374"/>
      <c r="K458" s="816">
        <v>131.31412449749999</v>
      </c>
      <c r="L458" s="817">
        <v>147.07181943719999</v>
      </c>
      <c r="M458" s="817">
        <v>146.78292836330499</v>
      </c>
      <c r="N458" s="817">
        <f t="shared" ref="N458:N500" si="56">AVERAGE(K458:M458)</f>
        <v>141.72295743266832</v>
      </c>
      <c r="O458" s="817">
        <f t="shared" ref="O458:O500" si="57">MEDIAN(K458:M458)</f>
        <v>146.78292836330499</v>
      </c>
      <c r="P458" s="817">
        <f t="shared" ref="P458:P500" si="58">SMALL(K458:M458,1)</f>
        <v>131.31412449749999</v>
      </c>
      <c r="Q458" s="642">
        <f t="shared" si="48"/>
        <v>131.31412449749999</v>
      </c>
      <c r="R458" s="642">
        <f t="shared" si="49"/>
        <v>131.31412449749999</v>
      </c>
    </row>
    <row r="459" spans="1:18">
      <c r="A459" s="802" t="s">
        <v>1244</v>
      </c>
      <c r="B459" s="803" t="s">
        <v>1245</v>
      </c>
      <c r="C459" s="804" t="s">
        <v>32</v>
      </c>
      <c r="D459" s="805" t="s">
        <v>1246</v>
      </c>
      <c r="E459" s="806" t="s">
        <v>41</v>
      </c>
      <c r="F459" s="807"/>
      <c r="G459" s="807"/>
      <c r="H459" s="807"/>
      <c r="I459" s="815"/>
      <c r="J459" s="374"/>
      <c r="K459" s="816">
        <v>50.5052844975</v>
      </c>
      <c r="L459" s="817">
        <v>55.924501524081698</v>
      </c>
      <c r="M459" s="817">
        <v>54.934597947930698</v>
      </c>
      <c r="N459" s="817">
        <f t="shared" si="56"/>
        <v>53.78812798983747</v>
      </c>
      <c r="O459" s="817">
        <f t="shared" si="57"/>
        <v>54.934597947930698</v>
      </c>
      <c r="P459" s="817">
        <f t="shared" si="58"/>
        <v>50.5052844975</v>
      </c>
      <c r="Q459" s="642">
        <f t="shared" si="48"/>
        <v>50.5052844975</v>
      </c>
      <c r="R459" s="642">
        <f t="shared" si="49"/>
        <v>50.5052844975</v>
      </c>
    </row>
    <row r="460" spans="1:18">
      <c r="A460" s="802" t="s">
        <v>1247</v>
      </c>
      <c r="B460" s="803" t="s">
        <v>1248</v>
      </c>
      <c r="C460" s="804" t="s">
        <v>32</v>
      </c>
      <c r="D460" s="805" t="s">
        <v>59</v>
      </c>
      <c r="E460" s="806" t="s">
        <v>60</v>
      </c>
      <c r="F460" s="807"/>
      <c r="G460" s="807"/>
      <c r="H460" s="807"/>
      <c r="I460" s="815"/>
      <c r="J460" s="374"/>
      <c r="K460" s="816">
        <v>1.29807216</v>
      </c>
      <c r="L460" s="817">
        <v>1.4252832316799999</v>
      </c>
      <c r="M460" s="817">
        <v>1.3759564896000001</v>
      </c>
      <c r="N460" s="817">
        <f t="shared" si="56"/>
        <v>1.36643729376</v>
      </c>
      <c r="O460" s="817">
        <f t="shared" si="57"/>
        <v>1.3759564896000001</v>
      </c>
      <c r="P460" s="817">
        <f t="shared" si="58"/>
        <v>1.29807216</v>
      </c>
      <c r="Q460" s="642">
        <f t="shared" ref="Q460:Q523" si="59">SMALL(N460:P460,1)</f>
        <v>1.29807216</v>
      </c>
      <c r="R460" s="642">
        <f t="shared" ref="R460:R523" si="60">AVERAGE(J460,Q460)</f>
        <v>1.29807216</v>
      </c>
    </row>
    <row r="461" spans="1:18">
      <c r="A461" s="802" t="s">
        <v>1249</v>
      </c>
      <c r="B461" s="803" t="s">
        <v>1250</v>
      </c>
      <c r="C461" s="804" t="s">
        <v>32</v>
      </c>
      <c r="D461" s="805" t="s">
        <v>63</v>
      </c>
      <c r="E461" s="806" t="s">
        <v>60</v>
      </c>
      <c r="F461" s="807"/>
      <c r="G461" s="807"/>
      <c r="H461" s="807"/>
      <c r="I461" s="815"/>
      <c r="J461" s="374"/>
      <c r="K461" s="816">
        <v>1.29807216</v>
      </c>
      <c r="L461" s="817">
        <v>1.4252832316799999</v>
      </c>
      <c r="M461" s="817">
        <v>1.3759564896000001</v>
      </c>
      <c r="N461" s="817">
        <f t="shared" si="56"/>
        <v>1.36643729376</v>
      </c>
      <c r="O461" s="817">
        <f t="shared" si="57"/>
        <v>1.3759564896000001</v>
      </c>
      <c r="P461" s="817">
        <f t="shared" si="58"/>
        <v>1.29807216</v>
      </c>
      <c r="Q461" s="642">
        <f t="shared" si="59"/>
        <v>1.29807216</v>
      </c>
      <c r="R461" s="642">
        <f t="shared" si="60"/>
        <v>1.29807216</v>
      </c>
    </row>
    <row r="462" spans="1:18">
      <c r="A462" s="802" t="s">
        <v>1251</v>
      </c>
      <c r="B462" s="803" t="s">
        <v>1252</v>
      </c>
      <c r="C462" s="804" t="s">
        <v>32</v>
      </c>
      <c r="D462" s="805" t="s">
        <v>1194</v>
      </c>
      <c r="E462" s="806" t="s">
        <v>60</v>
      </c>
      <c r="F462" s="807"/>
      <c r="G462" s="807"/>
      <c r="H462" s="807"/>
      <c r="I462" s="815"/>
      <c r="J462" s="374"/>
      <c r="K462" s="816">
        <v>1.4910353325000001</v>
      </c>
      <c r="L462" s="817">
        <v>1.6371567950849999</v>
      </c>
      <c r="M462" s="817">
        <v>1.58049745245</v>
      </c>
      <c r="N462" s="817">
        <f t="shared" si="56"/>
        <v>1.5695631933449998</v>
      </c>
      <c r="O462" s="817">
        <f t="shared" si="57"/>
        <v>1.58049745245</v>
      </c>
      <c r="P462" s="817">
        <f t="shared" si="58"/>
        <v>1.4910353325000001</v>
      </c>
      <c r="Q462" s="642">
        <f t="shared" si="59"/>
        <v>1.4910353325000001</v>
      </c>
      <c r="R462" s="642">
        <f t="shared" si="60"/>
        <v>1.4910353325000001</v>
      </c>
    </row>
    <row r="463" spans="1:18">
      <c r="A463" s="802" t="s">
        <v>1253</v>
      </c>
      <c r="B463" s="803" t="s">
        <v>1254</v>
      </c>
      <c r="C463" s="804" t="s">
        <v>32</v>
      </c>
      <c r="D463" s="805" t="s">
        <v>1255</v>
      </c>
      <c r="E463" s="806" t="s">
        <v>60</v>
      </c>
      <c r="F463" s="807"/>
      <c r="G463" s="807"/>
      <c r="H463" s="807"/>
      <c r="I463" s="815"/>
      <c r="J463" s="374"/>
      <c r="K463" s="816">
        <v>1.4910353325000001</v>
      </c>
      <c r="L463" s="817">
        <v>1.6371567950849999</v>
      </c>
      <c r="M463" s="817">
        <v>1.58049745245</v>
      </c>
      <c r="N463" s="817">
        <f t="shared" si="56"/>
        <v>1.5695631933449998</v>
      </c>
      <c r="O463" s="817">
        <f t="shared" si="57"/>
        <v>1.58049745245</v>
      </c>
      <c r="P463" s="817">
        <f t="shared" si="58"/>
        <v>1.4910353325000001</v>
      </c>
      <c r="Q463" s="642">
        <f t="shared" si="59"/>
        <v>1.4910353325000001</v>
      </c>
      <c r="R463" s="642">
        <f t="shared" si="60"/>
        <v>1.4910353325000001</v>
      </c>
    </row>
    <row r="464" spans="1:18">
      <c r="A464" s="802" t="s">
        <v>1256</v>
      </c>
      <c r="B464" s="803" t="s">
        <v>1257</v>
      </c>
      <c r="C464" s="804" t="s">
        <v>32</v>
      </c>
      <c r="D464" s="805" t="s">
        <v>1258</v>
      </c>
      <c r="E464" s="806" t="s">
        <v>79</v>
      </c>
      <c r="F464" s="807"/>
      <c r="G464" s="807"/>
      <c r="H464" s="807"/>
      <c r="I464" s="815"/>
      <c r="J464" s="374"/>
      <c r="K464" s="816">
        <v>44.619226312499997</v>
      </c>
      <c r="L464" s="817">
        <v>43.436816815218698</v>
      </c>
      <c r="M464" s="817">
        <v>47.296379891249998</v>
      </c>
      <c r="N464" s="817">
        <f t="shared" si="56"/>
        <v>45.117474339656233</v>
      </c>
      <c r="O464" s="817">
        <f t="shared" si="57"/>
        <v>44.619226312499997</v>
      </c>
      <c r="P464" s="817">
        <f t="shared" si="58"/>
        <v>43.436816815218698</v>
      </c>
      <c r="Q464" s="642">
        <f t="shared" si="59"/>
        <v>43.436816815218698</v>
      </c>
      <c r="R464" s="642">
        <f t="shared" si="60"/>
        <v>43.436816815218698</v>
      </c>
    </row>
    <row r="465" spans="1:18">
      <c r="A465" s="802" t="s">
        <v>1259</v>
      </c>
      <c r="B465" s="803" t="s">
        <v>1260</v>
      </c>
      <c r="C465" s="804" t="s">
        <v>32</v>
      </c>
      <c r="D465" s="805" t="s">
        <v>219</v>
      </c>
      <c r="E465" s="806" t="s">
        <v>79</v>
      </c>
      <c r="F465" s="807"/>
      <c r="G465" s="807"/>
      <c r="H465" s="807"/>
      <c r="I465" s="815"/>
      <c r="J465" s="374"/>
      <c r="K465" s="816">
        <v>91.275348464999993</v>
      </c>
      <c r="L465" s="817">
        <v>88.856551730677495</v>
      </c>
      <c r="M465" s="817">
        <v>96.751869372900003</v>
      </c>
      <c r="N465" s="817">
        <f t="shared" si="56"/>
        <v>92.294589856192488</v>
      </c>
      <c r="O465" s="817">
        <f t="shared" si="57"/>
        <v>91.275348464999993</v>
      </c>
      <c r="P465" s="817">
        <f t="shared" si="58"/>
        <v>88.856551730677495</v>
      </c>
      <c r="Q465" s="642">
        <f t="shared" si="59"/>
        <v>88.856551730677495</v>
      </c>
      <c r="R465" s="642">
        <f t="shared" si="60"/>
        <v>88.856551730677495</v>
      </c>
    </row>
    <row r="466" spans="1:18">
      <c r="A466" s="802" t="s">
        <v>1261</v>
      </c>
      <c r="B466" s="803" t="s">
        <v>1262</v>
      </c>
      <c r="C466" s="804" t="s">
        <v>32</v>
      </c>
      <c r="D466" s="805" t="s">
        <v>1263</v>
      </c>
      <c r="E466" s="806" t="s">
        <v>41</v>
      </c>
      <c r="F466" s="807"/>
      <c r="G466" s="807"/>
      <c r="H466" s="807"/>
      <c r="I466" s="815"/>
      <c r="J466" s="374"/>
      <c r="K466" s="816">
        <v>1535.0796776699999</v>
      </c>
      <c r="L466" s="817">
        <v>1699.79372708399</v>
      </c>
      <c r="M466" s="817">
        <v>1669.70616540166</v>
      </c>
      <c r="N466" s="817">
        <f t="shared" si="56"/>
        <v>1634.85985671855</v>
      </c>
      <c r="O466" s="817">
        <f t="shared" si="57"/>
        <v>1669.70616540166</v>
      </c>
      <c r="P466" s="817">
        <f t="shared" si="58"/>
        <v>1535.0796776699999</v>
      </c>
      <c r="Q466" s="642">
        <f t="shared" si="59"/>
        <v>1535.0796776699999</v>
      </c>
      <c r="R466" s="642">
        <f t="shared" si="60"/>
        <v>1535.0796776699999</v>
      </c>
    </row>
    <row r="467" spans="1:18">
      <c r="A467" s="802" t="s">
        <v>1264</v>
      </c>
      <c r="B467" s="803" t="s">
        <v>1265</v>
      </c>
      <c r="C467" s="804" t="s">
        <v>32</v>
      </c>
      <c r="D467" s="805" t="s">
        <v>1266</v>
      </c>
      <c r="E467" s="806" t="s">
        <v>41</v>
      </c>
      <c r="F467" s="807"/>
      <c r="G467" s="807"/>
      <c r="H467" s="807"/>
      <c r="I467" s="815"/>
      <c r="J467" s="374"/>
      <c r="K467" s="816">
        <v>14655.218973569999</v>
      </c>
      <c r="L467" s="817">
        <v>16227.723969434101</v>
      </c>
      <c r="M467" s="817">
        <v>15940.481677552099</v>
      </c>
      <c r="N467" s="817">
        <f t="shared" si="56"/>
        <v>15607.808206852065</v>
      </c>
      <c r="O467" s="817">
        <f t="shared" si="57"/>
        <v>15940.481677552099</v>
      </c>
      <c r="P467" s="817">
        <f t="shared" si="58"/>
        <v>14655.218973569999</v>
      </c>
      <c r="Q467" s="642">
        <f t="shared" si="59"/>
        <v>14655.218973569999</v>
      </c>
      <c r="R467" s="642">
        <f t="shared" si="60"/>
        <v>14655.218973569999</v>
      </c>
    </row>
    <row r="468" spans="1:18">
      <c r="A468" s="802" t="s">
        <v>1267</v>
      </c>
      <c r="B468" s="803" t="s">
        <v>1268</v>
      </c>
      <c r="C468" s="804" t="s">
        <v>32</v>
      </c>
      <c r="D468" s="805" t="s">
        <v>543</v>
      </c>
      <c r="E468" s="806" t="s">
        <v>60</v>
      </c>
      <c r="F468" s="807"/>
      <c r="G468" s="807"/>
      <c r="H468" s="807"/>
      <c r="I468" s="815"/>
      <c r="J468" s="374"/>
      <c r="K468" s="816">
        <v>92.937381075000005</v>
      </c>
      <c r="L468" s="817">
        <v>98.32774917735</v>
      </c>
      <c r="M468" s="817">
        <v>101.30174537175</v>
      </c>
      <c r="N468" s="817">
        <f t="shared" si="56"/>
        <v>97.522291874700002</v>
      </c>
      <c r="O468" s="817">
        <f t="shared" si="57"/>
        <v>98.32774917735</v>
      </c>
      <c r="P468" s="817">
        <f t="shared" si="58"/>
        <v>92.937381075000005</v>
      </c>
      <c r="Q468" s="642">
        <f t="shared" si="59"/>
        <v>92.937381075000005</v>
      </c>
      <c r="R468" s="642">
        <f t="shared" si="60"/>
        <v>92.937381075000005</v>
      </c>
    </row>
    <row r="469" spans="1:18">
      <c r="A469" s="802" t="s">
        <v>1269</v>
      </c>
      <c r="B469" s="803" t="s">
        <v>1270</v>
      </c>
      <c r="C469" s="804" t="s">
        <v>32</v>
      </c>
      <c r="D469" s="805" t="s">
        <v>1271</v>
      </c>
      <c r="E469" s="806" t="s">
        <v>60</v>
      </c>
      <c r="F469" s="807"/>
      <c r="G469" s="807"/>
      <c r="H469" s="807"/>
      <c r="I469" s="815"/>
      <c r="J469" s="374"/>
      <c r="K469" s="816">
        <v>149.15323710000001</v>
      </c>
      <c r="L469" s="817">
        <v>157.8041248518</v>
      </c>
      <c r="M469" s="817">
        <v>162.577028439</v>
      </c>
      <c r="N469" s="817">
        <f t="shared" si="56"/>
        <v>156.51146346359999</v>
      </c>
      <c r="O469" s="817">
        <f t="shared" si="57"/>
        <v>157.8041248518</v>
      </c>
      <c r="P469" s="817">
        <f t="shared" si="58"/>
        <v>149.15323710000001</v>
      </c>
      <c r="Q469" s="642">
        <f t="shared" si="59"/>
        <v>149.15323710000001</v>
      </c>
      <c r="R469" s="642">
        <f t="shared" si="60"/>
        <v>149.15323710000001</v>
      </c>
    </row>
    <row r="470" spans="1:18">
      <c r="A470" s="802" t="s">
        <v>1272</v>
      </c>
      <c r="B470" s="803" t="s">
        <v>1273</v>
      </c>
      <c r="C470" s="804" t="s">
        <v>32</v>
      </c>
      <c r="D470" s="805" t="s">
        <v>1274</v>
      </c>
      <c r="E470" s="806" t="s">
        <v>60</v>
      </c>
      <c r="F470" s="807"/>
      <c r="G470" s="807"/>
      <c r="H470" s="807"/>
      <c r="I470" s="815"/>
      <c r="J470" s="374"/>
      <c r="K470" s="816">
        <v>1014.89201037</v>
      </c>
      <c r="L470" s="817">
        <v>1073.75574697146</v>
      </c>
      <c r="M470" s="817">
        <v>1106.2322913032999</v>
      </c>
      <c r="N470" s="817">
        <f t="shared" si="56"/>
        <v>1064.96001621492</v>
      </c>
      <c r="O470" s="817">
        <f t="shared" si="57"/>
        <v>1073.75574697146</v>
      </c>
      <c r="P470" s="817">
        <f t="shared" si="58"/>
        <v>1014.89201037</v>
      </c>
      <c r="Q470" s="642">
        <f t="shared" si="59"/>
        <v>1014.89201037</v>
      </c>
      <c r="R470" s="642">
        <f t="shared" si="60"/>
        <v>1014.89201037</v>
      </c>
    </row>
    <row r="471" spans="1:18">
      <c r="A471" s="802" t="s">
        <v>1275</v>
      </c>
      <c r="B471" s="803" t="s">
        <v>1276</v>
      </c>
      <c r="C471" s="804" t="s">
        <v>32</v>
      </c>
      <c r="D471" s="805" t="s">
        <v>1277</v>
      </c>
      <c r="E471" s="806" t="s">
        <v>41</v>
      </c>
      <c r="F471" s="807"/>
      <c r="G471" s="807"/>
      <c r="H471" s="807"/>
      <c r="I471" s="815"/>
      <c r="J471" s="374"/>
      <c r="K471" s="816">
        <v>106.45209839250001</v>
      </c>
      <c r="L471" s="817">
        <v>117.874408550015</v>
      </c>
      <c r="M471" s="817">
        <v>115.78794742152201</v>
      </c>
      <c r="N471" s="817">
        <f t="shared" si="56"/>
        <v>113.37148478801232</v>
      </c>
      <c r="O471" s="817">
        <f t="shared" si="57"/>
        <v>115.78794742152201</v>
      </c>
      <c r="P471" s="817">
        <f t="shared" si="58"/>
        <v>106.45209839250001</v>
      </c>
      <c r="Q471" s="642">
        <f t="shared" si="59"/>
        <v>106.45209839250001</v>
      </c>
      <c r="R471" s="642">
        <f t="shared" si="60"/>
        <v>106.45209839250001</v>
      </c>
    </row>
    <row r="472" spans="1:18">
      <c r="A472" s="802" t="s">
        <v>1278</v>
      </c>
      <c r="B472" s="803" t="s">
        <v>1279</v>
      </c>
      <c r="C472" s="804" t="s">
        <v>32</v>
      </c>
      <c r="D472" s="805" t="s">
        <v>1280</v>
      </c>
      <c r="E472" s="806" t="s">
        <v>41</v>
      </c>
      <c r="F472" s="807"/>
      <c r="G472" s="807"/>
      <c r="H472" s="807"/>
      <c r="I472" s="815"/>
      <c r="J472" s="374"/>
      <c r="K472" s="816">
        <v>161.17627774499999</v>
      </c>
      <c r="L472" s="817">
        <v>178.470492347038</v>
      </c>
      <c r="M472" s="817">
        <v>175.311437303236</v>
      </c>
      <c r="N472" s="817">
        <f t="shared" si="56"/>
        <v>171.65273579842469</v>
      </c>
      <c r="O472" s="817">
        <f t="shared" si="57"/>
        <v>175.311437303236</v>
      </c>
      <c r="P472" s="817">
        <f t="shared" si="58"/>
        <v>161.17627774499999</v>
      </c>
      <c r="Q472" s="642">
        <f t="shared" si="59"/>
        <v>161.17627774499999</v>
      </c>
      <c r="R472" s="642">
        <f t="shared" si="60"/>
        <v>161.17627774499999</v>
      </c>
    </row>
    <row r="473" spans="1:18">
      <c r="A473" s="802" t="s">
        <v>1281</v>
      </c>
      <c r="B473" s="803" t="s">
        <v>1282</v>
      </c>
      <c r="C473" s="804" t="s">
        <v>32</v>
      </c>
      <c r="D473" s="805" t="s">
        <v>1283</v>
      </c>
      <c r="E473" s="806" t="s">
        <v>41</v>
      </c>
      <c r="F473" s="807"/>
      <c r="G473" s="807"/>
      <c r="H473" s="807"/>
      <c r="I473" s="815"/>
      <c r="J473" s="374"/>
      <c r="K473" s="816">
        <v>27102.975810119999</v>
      </c>
      <c r="L473" s="817">
        <v>30011.125114545899</v>
      </c>
      <c r="M473" s="817">
        <v>29479.9067886675</v>
      </c>
      <c r="N473" s="817">
        <f t="shared" si="56"/>
        <v>28864.669237777798</v>
      </c>
      <c r="O473" s="817">
        <f t="shared" si="57"/>
        <v>29479.9067886675</v>
      </c>
      <c r="P473" s="817">
        <f t="shared" si="58"/>
        <v>27102.975810119999</v>
      </c>
      <c r="Q473" s="642">
        <f t="shared" si="59"/>
        <v>27102.975810119999</v>
      </c>
      <c r="R473" s="642">
        <f t="shared" si="60"/>
        <v>27102.975810119999</v>
      </c>
    </row>
    <row r="474" spans="1:18">
      <c r="A474" s="802" t="s">
        <v>1284</v>
      </c>
      <c r="B474" s="803" t="s">
        <v>1285</v>
      </c>
      <c r="C474" s="804" t="s">
        <v>32</v>
      </c>
      <c r="D474" s="805" t="s">
        <v>1286</v>
      </c>
      <c r="E474" s="806" t="s">
        <v>41</v>
      </c>
      <c r="F474" s="807"/>
      <c r="G474" s="807"/>
      <c r="H474" s="807"/>
      <c r="I474" s="815"/>
      <c r="J474" s="374"/>
      <c r="K474" s="816">
        <v>605.3601044925</v>
      </c>
      <c r="L474" s="817">
        <v>670.31524370454497</v>
      </c>
      <c r="M474" s="817">
        <v>658.45018565649195</v>
      </c>
      <c r="N474" s="817">
        <f t="shared" si="56"/>
        <v>644.70851128451238</v>
      </c>
      <c r="O474" s="817">
        <f t="shared" si="57"/>
        <v>658.45018565649195</v>
      </c>
      <c r="P474" s="817">
        <f t="shared" si="58"/>
        <v>605.3601044925</v>
      </c>
      <c r="Q474" s="642">
        <f t="shared" si="59"/>
        <v>605.3601044925</v>
      </c>
      <c r="R474" s="642">
        <f t="shared" si="60"/>
        <v>605.3601044925</v>
      </c>
    </row>
    <row r="475" spans="1:18">
      <c r="A475" s="802" t="s">
        <v>1287</v>
      </c>
      <c r="B475" s="803" t="s">
        <v>1288</v>
      </c>
      <c r="C475" s="804" t="s">
        <v>32</v>
      </c>
      <c r="D475" s="805" t="s">
        <v>238</v>
      </c>
      <c r="E475" s="806" t="s">
        <v>41</v>
      </c>
      <c r="F475" s="807"/>
      <c r="G475" s="807"/>
      <c r="H475" s="807"/>
      <c r="I475" s="815"/>
      <c r="J475" s="374"/>
      <c r="K475" s="816">
        <v>31.801886077500001</v>
      </c>
      <c r="L475" s="817">
        <v>35.214228453615704</v>
      </c>
      <c r="M475" s="817">
        <v>34.5909114864968</v>
      </c>
      <c r="N475" s="817">
        <f t="shared" si="56"/>
        <v>33.869008672537497</v>
      </c>
      <c r="O475" s="817">
        <f t="shared" si="57"/>
        <v>34.5909114864968</v>
      </c>
      <c r="P475" s="817">
        <f t="shared" si="58"/>
        <v>31.801886077500001</v>
      </c>
      <c r="Q475" s="642">
        <f t="shared" si="59"/>
        <v>31.801886077500001</v>
      </c>
      <c r="R475" s="642">
        <f t="shared" si="60"/>
        <v>31.801886077500001</v>
      </c>
    </row>
    <row r="476" spans="1:18">
      <c r="A476" s="802" t="s">
        <v>1289</v>
      </c>
      <c r="B476" s="803" t="s">
        <v>1290</v>
      </c>
      <c r="C476" s="804" t="s">
        <v>32</v>
      </c>
      <c r="D476" s="805" t="s">
        <v>1291</v>
      </c>
      <c r="E476" s="806" t="s">
        <v>41</v>
      </c>
      <c r="F476" s="807"/>
      <c r="G476" s="807"/>
      <c r="H476" s="807"/>
      <c r="I476" s="815"/>
      <c r="J476" s="374"/>
      <c r="K476" s="816">
        <v>32.477537767500003</v>
      </c>
      <c r="L476" s="817">
        <v>35.9623775699527</v>
      </c>
      <c r="M476" s="817">
        <v>35.325817829709699</v>
      </c>
      <c r="N476" s="817">
        <f t="shared" si="56"/>
        <v>34.58857772238747</v>
      </c>
      <c r="O476" s="817">
        <f t="shared" si="57"/>
        <v>35.325817829709699</v>
      </c>
      <c r="P476" s="817">
        <f t="shared" si="58"/>
        <v>32.477537767500003</v>
      </c>
      <c r="Q476" s="642">
        <f t="shared" si="59"/>
        <v>32.477537767500003</v>
      </c>
      <c r="R476" s="642">
        <f t="shared" si="60"/>
        <v>32.477537767500003</v>
      </c>
    </row>
    <row r="477" spans="1:18">
      <c r="A477" s="802" t="s">
        <v>1292</v>
      </c>
      <c r="B477" s="803" t="s">
        <v>1293</v>
      </c>
      <c r="C477" s="804" t="s">
        <v>32</v>
      </c>
      <c r="D477" s="805" t="s">
        <v>241</v>
      </c>
      <c r="E477" s="806" t="s">
        <v>41</v>
      </c>
      <c r="F477" s="807"/>
      <c r="G477" s="807"/>
      <c r="H477" s="807"/>
      <c r="I477" s="815"/>
      <c r="J477" s="374"/>
      <c r="K477" s="816">
        <v>116.513039475</v>
      </c>
      <c r="L477" s="817">
        <v>126.90600259617</v>
      </c>
      <c r="M477" s="817">
        <v>123.50382184350001</v>
      </c>
      <c r="N477" s="817">
        <f t="shared" si="56"/>
        <v>122.30762130489001</v>
      </c>
      <c r="O477" s="817">
        <f t="shared" si="57"/>
        <v>123.50382184350001</v>
      </c>
      <c r="P477" s="817">
        <f t="shared" si="58"/>
        <v>116.513039475</v>
      </c>
      <c r="Q477" s="642">
        <f t="shared" si="59"/>
        <v>116.513039475</v>
      </c>
      <c r="R477" s="642">
        <f t="shared" si="60"/>
        <v>116.513039475</v>
      </c>
    </row>
    <row r="478" spans="1:18">
      <c r="A478" s="802" t="s">
        <v>1294</v>
      </c>
      <c r="B478" s="803" t="s">
        <v>1295</v>
      </c>
      <c r="C478" s="804" t="s">
        <v>32</v>
      </c>
      <c r="D478" s="805" t="s">
        <v>1296</v>
      </c>
      <c r="E478" s="806" t="s">
        <v>41</v>
      </c>
      <c r="F478" s="807"/>
      <c r="G478" s="807"/>
      <c r="H478" s="807"/>
      <c r="I478" s="815"/>
      <c r="J478" s="374"/>
      <c r="K478" s="816">
        <v>547.79863697999997</v>
      </c>
      <c r="L478" s="817">
        <v>606.57743072795404</v>
      </c>
      <c r="M478" s="817">
        <v>595.840577443146</v>
      </c>
      <c r="N478" s="817">
        <f t="shared" si="56"/>
        <v>583.40554838369997</v>
      </c>
      <c r="O478" s="817">
        <f t="shared" si="57"/>
        <v>595.840577443146</v>
      </c>
      <c r="P478" s="817">
        <f t="shared" si="58"/>
        <v>547.79863697999997</v>
      </c>
      <c r="Q478" s="642">
        <f t="shared" si="59"/>
        <v>547.79863697999997</v>
      </c>
      <c r="R478" s="642">
        <f t="shared" si="60"/>
        <v>547.79863697999997</v>
      </c>
    </row>
    <row r="479" spans="1:18">
      <c r="A479" s="802" t="s">
        <v>1297</v>
      </c>
      <c r="B479" s="803" t="s">
        <v>1298</v>
      </c>
      <c r="C479" s="804" t="s">
        <v>32</v>
      </c>
      <c r="D479" s="805" t="s">
        <v>244</v>
      </c>
      <c r="E479" s="806" t="s">
        <v>41</v>
      </c>
      <c r="F479" s="807"/>
      <c r="G479" s="807"/>
      <c r="H479" s="807"/>
      <c r="I479" s="815"/>
      <c r="J479" s="374"/>
      <c r="K479" s="816">
        <v>174.4545009375</v>
      </c>
      <c r="L479" s="817">
        <v>169.39532041031299</v>
      </c>
      <c r="M479" s="817">
        <v>184.92177099374999</v>
      </c>
      <c r="N479" s="817">
        <f t="shared" si="56"/>
        <v>176.25719744718765</v>
      </c>
      <c r="O479" s="817">
        <f t="shared" si="57"/>
        <v>174.4545009375</v>
      </c>
      <c r="P479" s="817">
        <f t="shared" si="58"/>
        <v>169.39532041031299</v>
      </c>
      <c r="Q479" s="642">
        <f t="shared" si="59"/>
        <v>169.39532041031299</v>
      </c>
      <c r="R479" s="642">
        <f t="shared" si="60"/>
        <v>169.39532041031299</v>
      </c>
    </row>
    <row r="480" spans="1:18">
      <c r="A480" s="802" t="s">
        <v>1299</v>
      </c>
      <c r="B480" s="803" t="s">
        <v>1300</v>
      </c>
      <c r="C480" s="804" t="s">
        <v>32</v>
      </c>
      <c r="D480" s="805" t="s">
        <v>247</v>
      </c>
      <c r="E480" s="806" t="s">
        <v>41</v>
      </c>
      <c r="F480" s="807"/>
      <c r="G480" s="807"/>
      <c r="H480" s="807"/>
      <c r="I480" s="815"/>
      <c r="J480" s="374"/>
      <c r="K480" s="816">
        <v>34117.249255297</v>
      </c>
      <c r="L480" s="817">
        <v>37778.030100390402</v>
      </c>
      <c r="M480" s="817">
        <v>39241.660093442602</v>
      </c>
      <c r="N480" s="817">
        <f t="shared" si="56"/>
        <v>37045.646483043332</v>
      </c>
      <c r="O480" s="817">
        <f t="shared" si="57"/>
        <v>37778.030100390402</v>
      </c>
      <c r="P480" s="817">
        <f t="shared" si="58"/>
        <v>34117.249255297</v>
      </c>
      <c r="Q480" s="642">
        <f t="shared" si="59"/>
        <v>34117.249255297</v>
      </c>
      <c r="R480" s="642">
        <f t="shared" si="60"/>
        <v>34117.249255297</v>
      </c>
    </row>
    <row r="481" spans="1:18">
      <c r="A481" s="802" t="s">
        <v>1301</v>
      </c>
      <c r="B481" s="803" t="s">
        <v>1302</v>
      </c>
      <c r="C481" s="804" t="s">
        <v>32</v>
      </c>
      <c r="D481" s="805" t="s">
        <v>1303</v>
      </c>
      <c r="E481" s="806" t="s">
        <v>41</v>
      </c>
      <c r="F481" s="807"/>
      <c r="G481" s="807"/>
      <c r="H481" s="807"/>
      <c r="I481" s="815"/>
      <c r="J481" s="374"/>
      <c r="K481" s="816">
        <v>84.297889935000001</v>
      </c>
      <c r="L481" s="817">
        <v>76.120994611304994</v>
      </c>
      <c r="M481" s="817">
        <v>81.768953236949997</v>
      </c>
      <c r="N481" s="817">
        <f t="shared" si="56"/>
        <v>80.729279261084983</v>
      </c>
      <c r="O481" s="817">
        <f t="shared" si="57"/>
        <v>81.768953236949997</v>
      </c>
      <c r="P481" s="817">
        <f t="shared" si="58"/>
        <v>76.120994611304994</v>
      </c>
      <c r="Q481" s="642">
        <f t="shared" si="59"/>
        <v>76.120994611304994</v>
      </c>
      <c r="R481" s="642">
        <f t="shared" si="60"/>
        <v>76.120994611304994</v>
      </c>
    </row>
    <row r="482" spans="1:18">
      <c r="A482" s="802" t="s">
        <v>1304</v>
      </c>
      <c r="B482" s="803" t="s">
        <v>1305</v>
      </c>
      <c r="C482" s="804" t="s">
        <v>32</v>
      </c>
      <c r="D482" s="805" t="s">
        <v>253</v>
      </c>
      <c r="E482" s="806" t="s">
        <v>41</v>
      </c>
      <c r="F482" s="807"/>
      <c r="G482" s="807"/>
      <c r="H482" s="807"/>
      <c r="I482" s="815"/>
      <c r="J482" s="374"/>
      <c r="K482" s="816">
        <v>332.323628805</v>
      </c>
      <c r="L482" s="817">
        <v>369.942663585726</v>
      </c>
      <c r="M482" s="817">
        <v>362.23275539744998</v>
      </c>
      <c r="N482" s="817">
        <f t="shared" si="56"/>
        <v>354.83301592939205</v>
      </c>
      <c r="O482" s="817">
        <f t="shared" si="57"/>
        <v>362.23275539744998</v>
      </c>
      <c r="P482" s="817">
        <f t="shared" si="58"/>
        <v>332.323628805</v>
      </c>
      <c r="Q482" s="642">
        <f t="shared" si="59"/>
        <v>332.323628805</v>
      </c>
      <c r="R482" s="642">
        <f t="shared" si="60"/>
        <v>332.323628805</v>
      </c>
    </row>
    <row r="483" spans="1:18">
      <c r="A483" s="802" t="s">
        <v>1306</v>
      </c>
      <c r="B483" s="803" t="s">
        <v>1307</v>
      </c>
      <c r="C483" s="804" t="s">
        <v>32</v>
      </c>
      <c r="D483" s="805" t="s">
        <v>1308</v>
      </c>
      <c r="E483" s="806" t="s">
        <v>41</v>
      </c>
      <c r="F483" s="807"/>
      <c r="G483" s="807"/>
      <c r="H483" s="807"/>
      <c r="I483" s="815"/>
      <c r="J483" s="374"/>
      <c r="K483" s="816">
        <v>2770.0515975825001</v>
      </c>
      <c r="L483" s="817">
        <v>3067.2781340031001</v>
      </c>
      <c r="M483" s="817">
        <v>3012.9851226904898</v>
      </c>
      <c r="N483" s="817">
        <f t="shared" si="56"/>
        <v>2950.1049514253632</v>
      </c>
      <c r="O483" s="817">
        <f t="shared" si="57"/>
        <v>3012.9851226904898</v>
      </c>
      <c r="P483" s="817">
        <f t="shared" si="58"/>
        <v>2770.0515975825001</v>
      </c>
      <c r="Q483" s="642">
        <f t="shared" si="59"/>
        <v>2770.0515975825001</v>
      </c>
      <c r="R483" s="642">
        <f t="shared" si="60"/>
        <v>2770.0515975825001</v>
      </c>
    </row>
    <row r="484" spans="1:18">
      <c r="A484" s="802" t="s">
        <v>1309</v>
      </c>
      <c r="B484" s="803" t="s">
        <v>1310</v>
      </c>
      <c r="C484" s="804" t="s">
        <v>32</v>
      </c>
      <c r="D484" s="805" t="s">
        <v>1311</v>
      </c>
      <c r="E484" s="806" t="s">
        <v>41</v>
      </c>
      <c r="F484" s="807"/>
      <c r="G484" s="807"/>
      <c r="H484" s="807"/>
      <c r="I484" s="815"/>
      <c r="J484" s="374"/>
      <c r="K484" s="816">
        <v>1092.1752440549999</v>
      </c>
      <c r="L484" s="817">
        <v>1209.3656477421</v>
      </c>
      <c r="M484" s="817">
        <v>1187.95901295862</v>
      </c>
      <c r="N484" s="817">
        <f t="shared" si="56"/>
        <v>1163.1666349185732</v>
      </c>
      <c r="O484" s="817">
        <f t="shared" si="57"/>
        <v>1187.95901295862</v>
      </c>
      <c r="P484" s="817">
        <f t="shared" si="58"/>
        <v>1092.1752440549999</v>
      </c>
      <c r="Q484" s="642">
        <f t="shared" si="59"/>
        <v>1092.1752440549999</v>
      </c>
      <c r="R484" s="642">
        <f t="shared" si="60"/>
        <v>1092.1752440549999</v>
      </c>
    </row>
    <row r="485" spans="1:18">
      <c r="A485" s="802" t="s">
        <v>1312</v>
      </c>
      <c r="B485" s="803" t="s">
        <v>1313</v>
      </c>
      <c r="C485" s="804" t="s">
        <v>32</v>
      </c>
      <c r="D485" s="805" t="s">
        <v>1314</v>
      </c>
      <c r="E485" s="806" t="s">
        <v>41</v>
      </c>
      <c r="F485" s="807"/>
      <c r="G485" s="807"/>
      <c r="H485" s="807"/>
      <c r="I485" s="815"/>
      <c r="J485" s="374"/>
      <c r="K485" s="816">
        <v>225.82302907499999</v>
      </c>
      <c r="L485" s="817">
        <v>250.05384009474699</v>
      </c>
      <c r="M485" s="817">
        <v>245.62770872487701</v>
      </c>
      <c r="N485" s="817">
        <f t="shared" si="56"/>
        <v>240.50152596487467</v>
      </c>
      <c r="O485" s="817">
        <f t="shared" si="57"/>
        <v>245.62770872487701</v>
      </c>
      <c r="P485" s="817">
        <f t="shared" si="58"/>
        <v>225.82302907499999</v>
      </c>
      <c r="Q485" s="642">
        <f t="shared" si="59"/>
        <v>225.82302907499999</v>
      </c>
      <c r="R485" s="642">
        <f t="shared" si="60"/>
        <v>225.82302907499999</v>
      </c>
    </row>
    <row r="486" spans="1:18">
      <c r="A486" s="802" t="s">
        <v>1315</v>
      </c>
      <c r="B486" s="803" t="s">
        <v>1316</v>
      </c>
      <c r="C486" s="804" t="s">
        <v>32</v>
      </c>
      <c r="D486" s="805" t="s">
        <v>1317</v>
      </c>
      <c r="E486" s="806" t="s">
        <v>41</v>
      </c>
      <c r="F486" s="807"/>
      <c r="G486" s="807"/>
      <c r="H486" s="807"/>
      <c r="I486" s="815"/>
      <c r="J486" s="374"/>
      <c r="K486" s="816">
        <v>451.14100289999999</v>
      </c>
      <c r="L486" s="817">
        <v>499.54843251117001</v>
      </c>
      <c r="M486" s="817">
        <v>490.70606885433</v>
      </c>
      <c r="N486" s="817">
        <f t="shared" si="56"/>
        <v>480.46516808849998</v>
      </c>
      <c r="O486" s="817">
        <f t="shared" si="57"/>
        <v>490.70606885433</v>
      </c>
      <c r="P486" s="817">
        <f t="shared" si="58"/>
        <v>451.14100289999999</v>
      </c>
      <c r="Q486" s="642">
        <f t="shared" si="59"/>
        <v>451.14100289999999</v>
      </c>
      <c r="R486" s="642">
        <f t="shared" si="60"/>
        <v>451.14100289999999</v>
      </c>
    </row>
    <row r="487" spans="1:18">
      <c r="A487" s="802" t="s">
        <v>1318</v>
      </c>
      <c r="B487" s="803" t="s">
        <v>1319</v>
      </c>
      <c r="C487" s="804" t="s">
        <v>32</v>
      </c>
      <c r="D487" s="805" t="s">
        <v>1320</v>
      </c>
      <c r="E487" s="806" t="s">
        <v>41</v>
      </c>
      <c r="F487" s="807"/>
      <c r="G487" s="807"/>
      <c r="H487" s="807"/>
      <c r="I487" s="815"/>
      <c r="J487" s="374"/>
      <c r="K487" s="816">
        <v>3366.6418585800002</v>
      </c>
      <c r="L487" s="817">
        <v>3727.8825300056301</v>
      </c>
      <c r="M487" s="817">
        <v>3661.8963495774701</v>
      </c>
      <c r="N487" s="817">
        <f t="shared" si="56"/>
        <v>3585.4735793877003</v>
      </c>
      <c r="O487" s="817">
        <f t="shared" si="57"/>
        <v>3661.8963495774701</v>
      </c>
      <c r="P487" s="817">
        <f t="shared" si="58"/>
        <v>3366.6418585800002</v>
      </c>
      <c r="Q487" s="642">
        <f t="shared" si="59"/>
        <v>3366.6418585800002</v>
      </c>
      <c r="R487" s="642">
        <f t="shared" si="60"/>
        <v>3366.6418585800002</v>
      </c>
    </row>
    <row r="488" spans="1:18">
      <c r="A488" s="802" t="s">
        <v>1321</v>
      </c>
      <c r="B488" s="803" t="s">
        <v>1322</v>
      </c>
      <c r="C488" s="804" t="s">
        <v>32</v>
      </c>
      <c r="D488" s="805" t="s">
        <v>1323</v>
      </c>
      <c r="E488" s="806" t="s">
        <v>41</v>
      </c>
      <c r="F488" s="807"/>
      <c r="G488" s="807"/>
      <c r="H488" s="807"/>
      <c r="I488" s="815"/>
      <c r="J488" s="374"/>
      <c r="K488" s="816">
        <v>13.064897475</v>
      </c>
      <c r="L488" s="817">
        <v>14.466760974067499</v>
      </c>
      <c r="M488" s="817">
        <v>14.2106889835575</v>
      </c>
      <c r="N488" s="817">
        <f t="shared" si="56"/>
        <v>13.914115810874998</v>
      </c>
      <c r="O488" s="817">
        <f t="shared" si="57"/>
        <v>14.2106889835575</v>
      </c>
      <c r="P488" s="817">
        <f t="shared" si="58"/>
        <v>13.064897475</v>
      </c>
      <c r="Q488" s="642">
        <f t="shared" si="59"/>
        <v>13.064897475</v>
      </c>
      <c r="R488" s="642">
        <f t="shared" si="60"/>
        <v>13.064897475</v>
      </c>
    </row>
    <row r="489" spans="1:18">
      <c r="A489" s="802" t="s">
        <v>1324</v>
      </c>
      <c r="B489" s="803" t="s">
        <v>1325</v>
      </c>
      <c r="C489" s="804" t="s">
        <v>32</v>
      </c>
      <c r="D489" s="805" t="s">
        <v>565</v>
      </c>
      <c r="E489" s="806" t="s">
        <v>41</v>
      </c>
      <c r="F489" s="807"/>
      <c r="G489" s="807"/>
      <c r="H489" s="807"/>
      <c r="I489" s="815"/>
      <c r="J489" s="374"/>
      <c r="K489" s="816">
        <v>68.561410522499997</v>
      </c>
      <c r="L489" s="817">
        <v>65.818954101599999</v>
      </c>
      <c r="M489" s="817">
        <v>76.103165679975007</v>
      </c>
      <c r="N489" s="817">
        <f t="shared" si="56"/>
        <v>70.161176768025001</v>
      </c>
      <c r="O489" s="817">
        <f t="shared" si="57"/>
        <v>68.561410522499997</v>
      </c>
      <c r="P489" s="817">
        <f t="shared" si="58"/>
        <v>65.818954101599999</v>
      </c>
      <c r="Q489" s="642">
        <f t="shared" si="59"/>
        <v>65.818954101599999</v>
      </c>
      <c r="R489" s="642">
        <f t="shared" si="60"/>
        <v>65.818954101599999</v>
      </c>
    </row>
    <row r="490" spans="1:18">
      <c r="A490" s="802" t="s">
        <v>1326</v>
      </c>
      <c r="B490" s="803" t="s">
        <v>1327</v>
      </c>
      <c r="C490" s="804" t="s">
        <v>32</v>
      </c>
      <c r="D490" s="805" t="s">
        <v>139</v>
      </c>
      <c r="E490" s="806" t="s">
        <v>41</v>
      </c>
      <c r="F490" s="807"/>
      <c r="G490" s="807"/>
      <c r="H490" s="807"/>
      <c r="I490" s="815"/>
      <c r="J490" s="374"/>
      <c r="K490" s="816">
        <v>5.8021228125000004</v>
      </c>
      <c r="L490" s="817">
        <v>6.4246905902812497</v>
      </c>
      <c r="M490" s="817">
        <v>6.3109689831562497</v>
      </c>
      <c r="N490" s="817">
        <f t="shared" si="56"/>
        <v>6.1792607953125005</v>
      </c>
      <c r="O490" s="817">
        <f t="shared" si="57"/>
        <v>6.3109689831562497</v>
      </c>
      <c r="P490" s="817">
        <f t="shared" si="58"/>
        <v>5.8021228125000004</v>
      </c>
      <c r="Q490" s="642">
        <f t="shared" si="59"/>
        <v>5.8021228125000004</v>
      </c>
      <c r="R490" s="642">
        <f t="shared" si="60"/>
        <v>5.8021228125000004</v>
      </c>
    </row>
    <row r="491" spans="1:18">
      <c r="A491" s="802" t="s">
        <v>1328</v>
      </c>
      <c r="B491" s="803" t="s">
        <v>1329</v>
      </c>
      <c r="C491" s="804" t="s">
        <v>32</v>
      </c>
      <c r="D491" s="805" t="s">
        <v>1330</v>
      </c>
      <c r="E491" s="806" t="s">
        <v>41</v>
      </c>
      <c r="F491" s="807"/>
      <c r="G491" s="807"/>
      <c r="H491" s="807"/>
      <c r="I491" s="815"/>
      <c r="J491" s="374"/>
      <c r="K491" s="816">
        <v>380.18939836499999</v>
      </c>
      <c r="L491" s="817">
        <v>420.98372080956398</v>
      </c>
      <c r="M491" s="817">
        <v>413.53200860161002</v>
      </c>
      <c r="N491" s="817">
        <f t="shared" si="56"/>
        <v>404.90170925872462</v>
      </c>
      <c r="O491" s="817">
        <f t="shared" si="57"/>
        <v>413.53200860161002</v>
      </c>
      <c r="P491" s="817">
        <f t="shared" si="58"/>
        <v>380.18939836499999</v>
      </c>
      <c r="Q491" s="642">
        <f t="shared" si="59"/>
        <v>380.18939836499999</v>
      </c>
      <c r="R491" s="642">
        <f t="shared" si="60"/>
        <v>380.18939836499999</v>
      </c>
    </row>
    <row r="492" spans="1:18">
      <c r="A492" s="802" t="s">
        <v>1331</v>
      </c>
      <c r="B492" s="803" t="s">
        <v>1332</v>
      </c>
      <c r="C492" s="804" t="s">
        <v>32</v>
      </c>
      <c r="D492" s="805" t="s">
        <v>1333</v>
      </c>
      <c r="E492" s="806" t="s">
        <v>41</v>
      </c>
      <c r="F492" s="807"/>
      <c r="G492" s="807"/>
      <c r="H492" s="807"/>
      <c r="I492" s="815"/>
      <c r="J492" s="374"/>
      <c r="K492" s="816">
        <v>269.85342509999998</v>
      </c>
      <c r="L492" s="817">
        <v>300.88656898649998</v>
      </c>
      <c r="M492" s="817">
        <v>291.44169910800002</v>
      </c>
      <c r="N492" s="817">
        <f t="shared" si="56"/>
        <v>287.39389773149998</v>
      </c>
      <c r="O492" s="817">
        <f t="shared" si="57"/>
        <v>291.44169910800002</v>
      </c>
      <c r="P492" s="817">
        <f t="shared" si="58"/>
        <v>269.85342509999998</v>
      </c>
      <c r="Q492" s="642">
        <f t="shared" si="59"/>
        <v>269.85342509999998</v>
      </c>
      <c r="R492" s="642">
        <f t="shared" si="60"/>
        <v>269.85342509999998</v>
      </c>
    </row>
    <row r="493" spans="1:18">
      <c r="A493" s="802" t="s">
        <v>1334</v>
      </c>
      <c r="B493" s="803" t="s">
        <v>1335</v>
      </c>
      <c r="C493" s="804" t="s">
        <v>32</v>
      </c>
      <c r="D493" s="805" t="s">
        <v>259</v>
      </c>
      <c r="E493" s="806" t="s">
        <v>41</v>
      </c>
      <c r="F493" s="807"/>
      <c r="G493" s="807"/>
      <c r="H493" s="807"/>
      <c r="I493" s="815"/>
      <c r="J493" s="374"/>
      <c r="K493" s="816">
        <v>87.2497374525</v>
      </c>
      <c r="L493" s="817">
        <v>96.611634281153201</v>
      </c>
      <c r="M493" s="817">
        <v>94.901539427084202</v>
      </c>
      <c r="N493" s="817">
        <f t="shared" si="56"/>
        <v>92.920970386912472</v>
      </c>
      <c r="O493" s="817">
        <f t="shared" si="57"/>
        <v>94.901539427084202</v>
      </c>
      <c r="P493" s="817">
        <f t="shared" si="58"/>
        <v>87.2497374525</v>
      </c>
      <c r="Q493" s="642">
        <f t="shared" si="59"/>
        <v>87.2497374525</v>
      </c>
      <c r="R493" s="642">
        <f t="shared" si="60"/>
        <v>87.2497374525</v>
      </c>
    </row>
    <row r="494" spans="1:18">
      <c r="A494" s="802" t="s">
        <v>1336</v>
      </c>
      <c r="B494" s="803" t="s">
        <v>1337</v>
      </c>
      <c r="C494" s="804" t="s">
        <v>32</v>
      </c>
      <c r="D494" s="805" t="s">
        <v>148</v>
      </c>
      <c r="E494" s="806" t="s">
        <v>41</v>
      </c>
      <c r="F494" s="807"/>
      <c r="G494" s="807"/>
      <c r="H494" s="807"/>
      <c r="I494" s="815"/>
      <c r="J494" s="374"/>
      <c r="K494" s="816">
        <v>22.715621460000001</v>
      </c>
      <c r="L494" s="817">
        <v>25.153007642658</v>
      </c>
      <c r="M494" s="817">
        <v>24.707781462042</v>
      </c>
      <c r="N494" s="817">
        <f t="shared" si="56"/>
        <v>24.192136854900003</v>
      </c>
      <c r="O494" s="817">
        <f t="shared" si="57"/>
        <v>24.707781462042</v>
      </c>
      <c r="P494" s="817">
        <f t="shared" si="58"/>
        <v>22.715621460000001</v>
      </c>
      <c r="Q494" s="642">
        <f t="shared" si="59"/>
        <v>22.715621460000001</v>
      </c>
      <c r="R494" s="642">
        <f t="shared" si="60"/>
        <v>22.715621460000001</v>
      </c>
    </row>
    <row r="495" spans="1:18">
      <c r="A495" s="802" t="s">
        <v>1338</v>
      </c>
      <c r="B495" s="803" t="s">
        <v>1339</v>
      </c>
      <c r="C495" s="804" t="s">
        <v>32</v>
      </c>
      <c r="D495" s="805" t="s">
        <v>151</v>
      </c>
      <c r="E495" s="806" t="s">
        <v>41</v>
      </c>
      <c r="F495" s="807"/>
      <c r="G495" s="807"/>
      <c r="H495" s="807"/>
      <c r="I495" s="815"/>
      <c r="J495" s="374"/>
      <c r="K495" s="816">
        <v>22.715621460000001</v>
      </c>
      <c r="L495" s="817">
        <v>25.153007642658</v>
      </c>
      <c r="M495" s="817">
        <v>24.707781462042</v>
      </c>
      <c r="N495" s="817">
        <f t="shared" si="56"/>
        <v>24.192136854900003</v>
      </c>
      <c r="O495" s="817">
        <f t="shared" si="57"/>
        <v>24.707781462042</v>
      </c>
      <c r="P495" s="817">
        <f t="shared" si="58"/>
        <v>22.715621460000001</v>
      </c>
      <c r="Q495" s="642">
        <f t="shared" si="59"/>
        <v>22.715621460000001</v>
      </c>
      <c r="R495" s="642">
        <f t="shared" si="60"/>
        <v>22.715621460000001</v>
      </c>
    </row>
    <row r="496" spans="1:18">
      <c r="A496" s="802" t="s">
        <v>1340</v>
      </c>
      <c r="B496" s="803" t="s">
        <v>1341</v>
      </c>
      <c r="C496" s="804" t="s">
        <v>32</v>
      </c>
      <c r="D496" s="805" t="s">
        <v>154</v>
      </c>
      <c r="E496" s="806" t="s">
        <v>41</v>
      </c>
      <c r="F496" s="807"/>
      <c r="G496" s="807"/>
      <c r="H496" s="807"/>
      <c r="I496" s="815"/>
      <c r="J496" s="374"/>
      <c r="K496" s="816">
        <v>22.715621460000001</v>
      </c>
      <c r="L496" s="817">
        <v>25.153007642658</v>
      </c>
      <c r="M496" s="817">
        <v>24.707781462042</v>
      </c>
      <c r="N496" s="817">
        <f t="shared" si="56"/>
        <v>24.192136854900003</v>
      </c>
      <c r="O496" s="817">
        <f t="shared" si="57"/>
        <v>24.707781462042</v>
      </c>
      <c r="P496" s="817">
        <f t="shared" si="58"/>
        <v>22.715621460000001</v>
      </c>
      <c r="Q496" s="642">
        <f t="shared" si="59"/>
        <v>22.715621460000001</v>
      </c>
      <c r="R496" s="642">
        <f t="shared" si="60"/>
        <v>22.715621460000001</v>
      </c>
    </row>
    <row r="497" spans="1:18">
      <c r="A497" s="802" t="s">
        <v>1342</v>
      </c>
      <c r="B497" s="803" t="s">
        <v>1343</v>
      </c>
      <c r="C497" s="804" t="s">
        <v>32</v>
      </c>
      <c r="D497" s="805" t="s">
        <v>1344</v>
      </c>
      <c r="E497" s="806" t="s">
        <v>41</v>
      </c>
      <c r="F497" s="807"/>
      <c r="G497" s="807"/>
      <c r="H497" s="807"/>
      <c r="I497" s="815"/>
      <c r="J497" s="374"/>
      <c r="K497" s="816">
        <v>173.36606678999999</v>
      </c>
      <c r="L497" s="817">
        <v>188.83031994766799</v>
      </c>
      <c r="M497" s="817">
        <v>199.37097680849999</v>
      </c>
      <c r="N497" s="817">
        <f t="shared" si="56"/>
        <v>187.18912118205597</v>
      </c>
      <c r="O497" s="817">
        <f t="shared" si="57"/>
        <v>188.83031994766799</v>
      </c>
      <c r="P497" s="817">
        <f t="shared" si="58"/>
        <v>173.36606678999999</v>
      </c>
      <c r="Q497" s="642">
        <f t="shared" si="59"/>
        <v>173.36606678999999</v>
      </c>
      <c r="R497" s="642">
        <f t="shared" si="60"/>
        <v>173.36606678999999</v>
      </c>
    </row>
    <row r="498" spans="1:18">
      <c r="A498" s="802" t="s">
        <v>1345</v>
      </c>
      <c r="B498" s="803" t="s">
        <v>1346</v>
      </c>
      <c r="C498" s="804" t="s">
        <v>32</v>
      </c>
      <c r="D498" s="805" t="s">
        <v>271</v>
      </c>
      <c r="E498" s="806" t="s">
        <v>41</v>
      </c>
      <c r="F498" s="807"/>
      <c r="G498" s="807"/>
      <c r="H498" s="807"/>
      <c r="I498" s="815"/>
      <c r="J498" s="374"/>
      <c r="K498" s="816">
        <v>152.87413144499999</v>
      </c>
      <c r="L498" s="817">
        <v>166.51050396989399</v>
      </c>
      <c r="M498" s="817">
        <v>175.80525116174999</v>
      </c>
      <c r="N498" s="817">
        <f t="shared" si="56"/>
        <v>165.063295525548</v>
      </c>
      <c r="O498" s="817">
        <f t="shared" si="57"/>
        <v>166.51050396989399</v>
      </c>
      <c r="P498" s="817">
        <f t="shared" si="58"/>
        <v>152.87413144499999</v>
      </c>
      <c r="Q498" s="642">
        <f t="shared" si="59"/>
        <v>152.87413144499999</v>
      </c>
      <c r="R498" s="642">
        <f t="shared" si="60"/>
        <v>152.87413144499999</v>
      </c>
    </row>
    <row r="499" spans="1:18">
      <c r="A499" s="802" t="s">
        <v>1347</v>
      </c>
      <c r="B499" s="803" t="s">
        <v>1348</v>
      </c>
      <c r="C499" s="804" t="s">
        <v>32</v>
      </c>
      <c r="D499" s="805" t="s">
        <v>1349</v>
      </c>
      <c r="E499" s="806" t="s">
        <v>41</v>
      </c>
      <c r="F499" s="807"/>
      <c r="G499" s="807"/>
      <c r="H499" s="807"/>
      <c r="I499" s="815"/>
      <c r="J499" s="374"/>
      <c r="K499" s="816">
        <v>613.89185051250001</v>
      </c>
      <c r="L499" s="817">
        <v>663.00319855350006</v>
      </c>
      <c r="M499" s="817">
        <v>686.208310502872</v>
      </c>
      <c r="N499" s="817">
        <f t="shared" si="56"/>
        <v>654.36778652295732</v>
      </c>
      <c r="O499" s="817">
        <f t="shared" si="57"/>
        <v>663.00319855350006</v>
      </c>
      <c r="P499" s="817">
        <f t="shared" si="58"/>
        <v>613.89185051250001</v>
      </c>
      <c r="Q499" s="642">
        <f t="shared" si="59"/>
        <v>613.89185051250001</v>
      </c>
      <c r="R499" s="642">
        <f t="shared" si="60"/>
        <v>613.89185051250001</v>
      </c>
    </row>
    <row r="500" spans="1:18">
      <c r="A500" s="802" t="s">
        <v>1350</v>
      </c>
      <c r="B500" s="803" t="s">
        <v>1351</v>
      </c>
      <c r="C500" s="804" t="s">
        <v>32</v>
      </c>
      <c r="D500" s="805" t="s">
        <v>1352</v>
      </c>
      <c r="E500" s="806" t="s">
        <v>41</v>
      </c>
      <c r="F500" s="807"/>
      <c r="G500" s="807"/>
      <c r="H500" s="807"/>
      <c r="I500" s="815"/>
      <c r="J500" s="374"/>
      <c r="K500" s="816">
        <v>222.43963990500001</v>
      </c>
      <c r="L500" s="817">
        <v>235.7860182993</v>
      </c>
      <c r="M500" s="817">
        <v>228.44551018243499</v>
      </c>
      <c r="N500" s="817">
        <f t="shared" si="56"/>
        <v>228.890389462245</v>
      </c>
      <c r="O500" s="817">
        <f t="shared" si="57"/>
        <v>228.44551018243499</v>
      </c>
      <c r="P500" s="817">
        <f t="shared" si="58"/>
        <v>222.43963990500001</v>
      </c>
      <c r="Q500" s="642">
        <f t="shared" si="59"/>
        <v>222.43963990500001</v>
      </c>
      <c r="R500" s="642">
        <f t="shared" si="60"/>
        <v>222.43963990500001</v>
      </c>
    </row>
    <row r="501" spans="1:18">
      <c r="A501" s="830" t="s">
        <v>1353</v>
      </c>
      <c r="B501" s="798" t="s">
        <v>28</v>
      </c>
      <c r="C501" s="799" t="s">
        <v>28</v>
      </c>
      <c r="D501" s="799" t="s">
        <v>1354</v>
      </c>
      <c r="E501" s="800"/>
      <c r="F501" s="801"/>
      <c r="G501" s="801"/>
      <c r="H501" s="801"/>
      <c r="I501" s="828"/>
      <c r="J501" s="814"/>
      <c r="K501" s="829"/>
      <c r="L501" s="814"/>
      <c r="M501" s="814"/>
      <c r="N501" s="814"/>
      <c r="O501" s="814"/>
      <c r="P501" s="814"/>
      <c r="Q501" s="814" t="e">
        <f t="shared" si="59"/>
        <v>#NUM!</v>
      </c>
      <c r="R501" s="814"/>
    </row>
    <row r="502" spans="1:18">
      <c r="A502" s="802" t="s">
        <v>1355</v>
      </c>
      <c r="B502" s="803" t="s">
        <v>1356</v>
      </c>
      <c r="C502" s="804" t="s">
        <v>32</v>
      </c>
      <c r="D502" s="805" t="s">
        <v>282</v>
      </c>
      <c r="E502" s="806" t="s">
        <v>41</v>
      </c>
      <c r="F502" s="807"/>
      <c r="G502" s="807"/>
      <c r="H502" s="807"/>
      <c r="I502" s="815"/>
      <c r="J502" s="374"/>
      <c r="K502" s="816">
        <v>131.31412449749999</v>
      </c>
      <c r="L502" s="817">
        <v>147.07181943719999</v>
      </c>
      <c r="M502" s="817">
        <v>146.78292836330499</v>
      </c>
      <c r="N502" s="817">
        <f t="shared" ref="N502:N543" si="61">AVERAGE(K502:M502)</f>
        <v>141.72295743266832</v>
      </c>
      <c r="O502" s="817">
        <f t="shared" ref="O502:O543" si="62">MEDIAN(K502:M502)</f>
        <v>146.78292836330499</v>
      </c>
      <c r="P502" s="817">
        <f t="shared" ref="P502:P543" si="63">SMALL(K502:M502,1)</f>
        <v>131.31412449749999</v>
      </c>
      <c r="Q502" s="642">
        <f t="shared" si="59"/>
        <v>131.31412449749999</v>
      </c>
      <c r="R502" s="642">
        <f t="shared" si="60"/>
        <v>131.31412449749999</v>
      </c>
    </row>
    <row r="503" spans="1:18">
      <c r="A503" s="802" t="s">
        <v>1357</v>
      </c>
      <c r="B503" s="803" t="s">
        <v>1358</v>
      </c>
      <c r="C503" s="804" t="s">
        <v>32</v>
      </c>
      <c r="D503" s="805" t="s">
        <v>1359</v>
      </c>
      <c r="E503" s="806" t="s">
        <v>41</v>
      </c>
      <c r="F503" s="807"/>
      <c r="G503" s="807"/>
      <c r="H503" s="807"/>
      <c r="I503" s="815"/>
      <c r="J503" s="374"/>
      <c r="K503" s="816">
        <v>20.805229935</v>
      </c>
      <c r="L503" s="817">
        <v>23.037631107025501</v>
      </c>
      <c r="M503" s="817">
        <v>22.6298486002995</v>
      </c>
      <c r="N503" s="817">
        <f t="shared" si="61"/>
        <v>22.157569880775</v>
      </c>
      <c r="O503" s="817">
        <f t="shared" si="62"/>
        <v>22.6298486002995</v>
      </c>
      <c r="P503" s="817">
        <f t="shared" si="63"/>
        <v>20.805229935</v>
      </c>
      <c r="Q503" s="642">
        <f t="shared" si="59"/>
        <v>20.805229935</v>
      </c>
      <c r="R503" s="642">
        <f t="shared" si="60"/>
        <v>20.805229935</v>
      </c>
    </row>
    <row r="504" spans="1:18">
      <c r="A504" s="802" t="s">
        <v>1360</v>
      </c>
      <c r="B504" s="803" t="s">
        <v>1361</v>
      </c>
      <c r="C504" s="804" t="s">
        <v>32</v>
      </c>
      <c r="D504" s="805" t="s">
        <v>1362</v>
      </c>
      <c r="E504" s="806" t="s">
        <v>60</v>
      </c>
      <c r="F504" s="807"/>
      <c r="G504" s="807"/>
      <c r="H504" s="807"/>
      <c r="I504" s="815"/>
      <c r="J504" s="374"/>
      <c r="K504" s="816">
        <v>6.5261956725000001</v>
      </c>
      <c r="L504" s="817">
        <v>7.1657628484050004</v>
      </c>
      <c r="M504" s="817">
        <v>6.6567195859500004</v>
      </c>
      <c r="N504" s="817">
        <f t="shared" si="61"/>
        <v>6.7828927022850003</v>
      </c>
      <c r="O504" s="817">
        <f t="shared" si="62"/>
        <v>6.6567195859500004</v>
      </c>
      <c r="P504" s="817">
        <f t="shared" si="63"/>
        <v>6.5261956725000001</v>
      </c>
      <c r="Q504" s="642">
        <f t="shared" si="59"/>
        <v>6.5261956725000001</v>
      </c>
      <c r="R504" s="642">
        <f t="shared" si="60"/>
        <v>6.5261956725000001</v>
      </c>
    </row>
    <row r="505" spans="1:18">
      <c r="A505" s="802" t="s">
        <v>1363</v>
      </c>
      <c r="B505" s="803" t="s">
        <v>1364</v>
      </c>
      <c r="C505" s="804" t="s">
        <v>32</v>
      </c>
      <c r="D505" s="805" t="s">
        <v>1365</v>
      </c>
      <c r="E505" s="806" t="s">
        <v>60</v>
      </c>
      <c r="F505" s="807"/>
      <c r="G505" s="807"/>
      <c r="H505" s="807"/>
      <c r="I505" s="815"/>
      <c r="J505" s="374"/>
      <c r="K505" s="816">
        <v>16.874457074999999</v>
      </c>
      <c r="L505" s="817">
        <v>18.52815386835</v>
      </c>
      <c r="M505" s="817">
        <v>17.211946216499999</v>
      </c>
      <c r="N505" s="817">
        <f t="shared" si="61"/>
        <v>17.538185719949997</v>
      </c>
      <c r="O505" s="817">
        <f t="shared" si="62"/>
        <v>17.211946216499999</v>
      </c>
      <c r="P505" s="817">
        <f t="shared" si="63"/>
        <v>16.874457074999999</v>
      </c>
      <c r="Q505" s="642">
        <f t="shared" si="59"/>
        <v>16.874457074999999</v>
      </c>
      <c r="R505" s="642">
        <f t="shared" si="60"/>
        <v>16.874457074999999</v>
      </c>
    </row>
    <row r="506" spans="1:18">
      <c r="A506" s="802" t="s">
        <v>1366</v>
      </c>
      <c r="B506" s="803" t="s">
        <v>1367</v>
      </c>
      <c r="C506" s="804" t="s">
        <v>32</v>
      </c>
      <c r="D506" s="805" t="s">
        <v>59</v>
      </c>
      <c r="E506" s="806" t="s">
        <v>60</v>
      </c>
      <c r="F506" s="807"/>
      <c r="G506" s="807"/>
      <c r="H506" s="807"/>
      <c r="I506" s="815"/>
      <c r="J506" s="374"/>
      <c r="K506" s="816">
        <v>1.29807216</v>
      </c>
      <c r="L506" s="817">
        <v>1.4252832316799999</v>
      </c>
      <c r="M506" s="817">
        <v>1.3240336032</v>
      </c>
      <c r="N506" s="817">
        <f t="shared" si="61"/>
        <v>1.3491296649600002</v>
      </c>
      <c r="O506" s="817">
        <f t="shared" si="62"/>
        <v>1.3240336032</v>
      </c>
      <c r="P506" s="817">
        <f t="shared" si="63"/>
        <v>1.29807216</v>
      </c>
      <c r="Q506" s="642">
        <f t="shared" si="59"/>
        <v>1.29807216</v>
      </c>
      <c r="R506" s="642">
        <f t="shared" si="60"/>
        <v>1.29807216</v>
      </c>
    </row>
    <row r="507" spans="1:18">
      <c r="A507" s="802" t="s">
        <v>1368</v>
      </c>
      <c r="B507" s="803" t="s">
        <v>1369</v>
      </c>
      <c r="C507" s="804" t="s">
        <v>32</v>
      </c>
      <c r="D507" s="805" t="s">
        <v>63</v>
      </c>
      <c r="E507" s="806" t="s">
        <v>60</v>
      </c>
      <c r="F507" s="807"/>
      <c r="G507" s="807"/>
      <c r="H507" s="807"/>
      <c r="I507" s="815"/>
      <c r="J507" s="374"/>
      <c r="K507" s="816">
        <v>1.29807216</v>
      </c>
      <c r="L507" s="817">
        <v>1.4252832316799999</v>
      </c>
      <c r="M507" s="817">
        <v>1.3240336032</v>
      </c>
      <c r="N507" s="817">
        <f t="shared" si="61"/>
        <v>1.3491296649600002</v>
      </c>
      <c r="O507" s="817">
        <f t="shared" si="62"/>
        <v>1.3240336032</v>
      </c>
      <c r="P507" s="817">
        <f t="shared" si="63"/>
        <v>1.29807216</v>
      </c>
      <c r="Q507" s="642">
        <f t="shared" si="59"/>
        <v>1.29807216</v>
      </c>
      <c r="R507" s="642">
        <f t="shared" si="60"/>
        <v>1.29807216</v>
      </c>
    </row>
    <row r="508" spans="1:18">
      <c r="A508" s="802" t="s">
        <v>1370</v>
      </c>
      <c r="B508" s="803" t="s">
        <v>1371</v>
      </c>
      <c r="C508" s="804" t="s">
        <v>32</v>
      </c>
      <c r="D508" s="805" t="s">
        <v>1258</v>
      </c>
      <c r="E508" s="806" t="s">
        <v>79</v>
      </c>
      <c r="F508" s="807"/>
      <c r="G508" s="807"/>
      <c r="H508" s="807"/>
      <c r="I508" s="815"/>
      <c r="J508" s="374"/>
      <c r="K508" s="816">
        <v>44.619226312499997</v>
      </c>
      <c r="L508" s="817">
        <v>43.436816815218698</v>
      </c>
      <c r="M508" s="817">
        <v>47.296379891249998</v>
      </c>
      <c r="N508" s="817">
        <f t="shared" si="61"/>
        <v>45.117474339656233</v>
      </c>
      <c r="O508" s="817">
        <f t="shared" si="62"/>
        <v>44.619226312499997</v>
      </c>
      <c r="P508" s="817">
        <f t="shared" si="63"/>
        <v>43.436816815218698</v>
      </c>
      <c r="Q508" s="642">
        <f t="shared" si="59"/>
        <v>43.436816815218698</v>
      </c>
      <c r="R508" s="642">
        <f t="shared" si="60"/>
        <v>43.436816815218698</v>
      </c>
    </row>
    <row r="509" spans="1:18">
      <c r="A509" s="802" t="s">
        <v>1372</v>
      </c>
      <c r="B509" s="803" t="s">
        <v>1373</v>
      </c>
      <c r="C509" s="804" t="s">
        <v>32</v>
      </c>
      <c r="D509" s="805" t="s">
        <v>219</v>
      </c>
      <c r="E509" s="806" t="s">
        <v>79</v>
      </c>
      <c r="F509" s="807"/>
      <c r="G509" s="807"/>
      <c r="H509" s="807"/>
      <c r="I509" s="815"/>
      <c r="J509" s="374"/>
      <c r="K509" s="816">
        <v>91.275348464999993</v>
      </c>
      <c r="L509" s="817">
        <v>88.856551730677495</v>
      </c>
      <c r="M509" s="817">
        <v>96.751869372900003</v>
      </c>
      <c r="N509" s="817">
        <f t="shared" si="61"/>
        <v>92.294589856192488</v>
      </c>
      <c r="O509" s="817">
        <f t="shared" si="62"/>
        <v>91.275348464999993</v>
      </c>
      <c r="P509" s="817">
        <f t="shared" si="63"/>
        <v>88.856551730677495</v>
      </c>
      <c r="Q509" s="642">
        <f t="shared" si="59"/>
        <v>88.856551730677495</v>
      </c>
      <c r="R509" s="642">
        <f t="shared" si="60"/>
        <v>88.856551730677495</v>
      </c>
    </row>
    <row r="510" spans="1:18">
      <c r="A510" s="802" t="s">
        <v>1374</v>
      </c>
      <c r="B510" s="803" t="s">
        <v>1375</v>
      </c>
      <c r="C510" s="804" t="s">
        <v>32</v>
      </c>
      <c r="D510" s="805" t="s">
        <v>222</v>
      </c>
      <c r="E510" s="806" t="s">
        <v>223</v>
      </c>
      <c r="F510" s="807"/>
      <c r="G510" s="807"/>
      <c r="H510" s="807"/>
      <c r="I510" s="815"/>
      <c r="J510" s="374"/>
      <c r="K510" s="816">
        <v>328.91867457749998</v>
      </c>
      <c r="L510" s="817">
        <v>361.15270468609498</v>
      </c>
      <c r="M510" s="817">
        <v>335.49704806904998</v>
      </c>
      <c r="N510" s="817">
        <f t="shared" si="61"/>
        <v>341.85614244421498</v>
      </c>
      <c r="O510" s="817">
        <f t="shared" si="62"/>
        <v>335.49704806904998</v>
      </c>
      <c r="P510" s="817">
        <f t="shared" si="63"/>
        <v>328.91867457749998</v>
      </c>
      <c r="Q510" s="642">
        <f t="shared" si="59"/>
        <v>328.91867457749998</v>
      </c>
      <c r="R510" s="642">
        <f t="shared" si="60"/>
        <v>328.91867457749998</v>
      </c>
    </row>
    <row r="511" spans="1:18">
      <c r="A511" s="802" t="s">
        <v>1376</v>
      </c>
      <c r="B511" s="803" t="s">
        <v>1377</v>
      </c>
      <c r="C511" s="804" t="s">
        <v>32</v>
      </c>
      <c r="D511" s="805" t="s">
        <v>1378</v>
      </c>
      <c r="E511" s="806" t="s">
        <v>60</v>
      </c>
      <c r="F511" s="807"/>
      <c r="G511" s="807"/>
      <c r="H511" s="807"/>
      <c r="I511" s="815"/>
      <c r="J511" s="374"/>
      <c r="K511" s="816">
        <v>430.31981963250001</v>
      </c>
      <c r="L511" s="817">
        <v>455.27836917118498</v>
      </c>
      <c r="M511" s="817">
        <v>469.04860339942502</v>
      </c>
      <c r="N511" s="817">
        <f t="shared" si="61"/>
        <v>451.54893073437</v>
      </c>
      <c r="O511" s="817">
        <f t="shared" si="62"/>
        <v>455.27836917118498</v>
      </c>
      <c r="P511" s="817">
        <f t="shared" si="63"/>
        <v>430.31981963250001</v>
      </c>
      <c r="Q511" s="642">
        <f t="shared" si="59"/>
        <v>430.31981963250001</v>
      </c>
      <c r="R511" s="642">
        <f t="shared" si="60"/>
        <v>430.31981963250001</v>
      </c>
    </row>
    <row r="512" spans="1:18">
      <c r="A512" s="802" t="s">
        <v>1379</v>
      </c>
      <c r="B512" s="803" t="s">
        <v>1380</v>
      </c>
      <c r="C512" s="804" t="s">
        <v>32</v>
      </c>
      <c r="D512" s="805" t="s">
        <v>232</v>
      </c>
      <c r="E512" s="806" t="s">
        <v>41</v>
      </c>
      <c r="F512" s="807"/>
      <c r="G512" s="807"/>
      <c r="H512" s="807"/>
      <c r="I512" s="815"/>
      <c r="J512" s="374"/>
      <c r="K512" s="816">
        <v>75.011206567499997</v>
      </c>
      <c r="L512" s="817">
        <v>83.059909032192706</v>
      </c>
      <c r="M512" s="817">
        <v>81.589689383469704</v>
      </c>
      <c r="N512" s="817">
        <f t="shared" si="61"/>
        <v>79.88693499438746</v>
      </c>
      <c r="O512" s="817">
        <f t="shared" si="62"/>
        <v>81.589689383469704</v>
      </c>
      <c r="P512" s="817">
        <f t="shared" si="63"/>
        <v>75.011206567499997</v>
      </c>
      <c r="Q512" s="642">
        <f t="shared" si="59"/>
        <v>75.011206567499997</v>
      </c>
      <c r="R512" s="642">
        <f t="shared" si="60"/>
        <v>75.011206567499997</v>
      </c>
    </row>
    <row r="513" spans="1:18">
      <c r="A513" s="802" t="s">
        <v>1381</v>
      </c>
      <c r="B513" s="803" t="s">
        <v>1382</v>
      </c>
      <c r="C513" s="804" t="s">
        <v>32</v>
      </c>
      <c r="D513" s="805" t="s">
        <v>1383</v>
      </c>
      <c r="E513" s="806" t="s">
        <v>41</v>
      </c>
      <c r="F513" s="807"/>
      <c r="G513" s="807"/>
      <c r="H513" s="807"/>
      <c r="I513" s="815"/>
      <c r="J513" s="374"/>
      <c r="K513" s="816">
        <v>228.73575485250001</v>
      </c>
      <c r="L513" s="817">
        <v>253.27910134817299</v>
      </c>
      <c r="M513" s="817">
        <v>248.79588055306399</v>
      </c>
      <c r="N513" s="817">
        <f t="shared" si="61"/>
        <v>243.6035789179123</v>
      </c>
      <c r="O513" s="817">
        <f t="shared" si="62"/>
        <v>248.79588055306399</v>
      </c>
      <c r="P513" s="817">
        <f t="shared" si="63"/>
        <v>228.73575485250001</v>
      </c>
      <c r="Q513" s="642">
        <f t="shared" si="59"/>
        <v>228.73575485250001</v>
      </c>
      <c r="R513" s="642">
        <f t="shared" si="60"/>
        <v>228.73575485250001</v>
      </c>
    </row>
    <row r="514" spans="1:18">
      <c r="A514" s="802" t="s">
        <v>1384</v>
      </c>
      <c r="B514" s="803" t="s">
        <v>1385</v>
      </c>
      <c r="C514" s="804" t="s">
        <v>32</v>
      </c>
      <c r="D514" s="805" t="s">
        <v>1386</v>
      </c>
      <c r="E514" s="806" t="s">
        <v>41</v>
      </c>
      <c r="F514" s="807"/>
      <c r="G514" s="807"/>
      <c r="H514" s="807"/>
      <c r="I514" s="815"/>
      <c r="J514" s="374"/>
      <c r="K514" s="816">
        <v>274.84770001499999</v>
      </c>
      <c r="L514" s="817">
        <v>304.33885822660898</v>
      </c>
      <c r="M514" s="817">
        <v>298.95184330631503</v>
      </c>
      <c r="N514" s="817">
        <f t="shared" si="61"/>
        <v>292.71280051597466</v>
      </c>
      <c r="O514" s="817">
        <f t="shared" si="62"/>
        <v>298.95184330631503</v>
      </c>
      <c r="P514" s="817">
        <f t="shared" si="63"/>
        <v>274.84770001499999</v>
      </c>
      <c r="Q514" s="642">
        <f t="shared" si="59"/>
        <v>274.84770001499999</v>
      </c>
      <c r="R514" s="642">
        <f t="shared" si="60"/>
        <v>274.84770001499999</v>
      </c>
    </row>
    <row r="515" spans="1:18">
      <c r="A515" s="802" t="s">
        <v>1387</v>
      </c>
      <c r="B515" s="803" t="s">
        <v>1388</v>
      </c>
      <c r="C515" s="804" t="s">
        <v>32</v>
      </c>
      <c r="D515" s="805" t="s">
        <v>1389</v>
      </c>
      <c r="E515" s="806" t="s">
        <v>41</v>
      </c>
      <c r="F515" s="807"/>
      <c r="G515" s="807"/>
      <c r="H515" s="807"/>
      <c r="I515" s="815"/>
      <c r="J515" s="374"/>
      <c r="K515" s="816">
        <v>287.82184788000001</v>
      </c>
      <c r="L515" s="817">
        <v>318.70513215752402</v>
      </c>
      <c r="M515" s="817">
        <v>313.06382393907597</v>
      </c>
      <c r="N515" s="817">
        <f t="shared" si="61"/>
        <v>306.53026799219998</v>
      </c>
      <c r="O515" s="817">
        <f t="shared" si="62"/>
        <v>313.06382393907597</v>
      </c>
      <c r="P515" s="817">
        <f t="shared" si="63"/>
        <v>287.82184788000001</v>
      </c>
      <c r="Q515" s="642">
        <f t="shared" si="59"/>
        <v>287.82184788000001</v>
      </c>
      <c r="R515" s="642">
        <f t="shared" si="60"/>
        <v>287.82184788000001</v>
      </c>
    </row>
    <row r="516" spans="1:18">
      <c r="A516" s="802" t="s">
        <v>1390</v>
      </c>
      <c r="B516" s="803" t="s">
        <v>1391</v>
      </c>
      <c r="C516" s="804" t="s">
        <v>32</v>
      </c>
      <c r="D516" s="805" t="s">
        <v>1392</v>
      </c>
      <c r="E516" s="806" t="s">
        <v>41</v>
      </c>
      <c r="F516" s="807"/>
      <c r="G516" s="807"/>
      <c r="H516" s="807"/>
      <c r="I516" s="815"/>
      <c r="J516" s="374"/>
      <c r="K516" s="816">
        <v>404.37473060249999</v>
      </c>
      <c r="L516" s="817">
        <v>447.76413919614799</v>
      </c>
      <c r="M516" s="817">
        <v>439.83839447633898</v>
      </c>
      <c r="N516" s="817">
        <f t="shared" si="61"/>
        <v>430.65908809166234</v>
      </c>
      <c r="O516" s="817">
        <f t="shared" si="62"/>
        <v>439.83839447633898</v>
      </c>
      <c r="P516" s="817">
        <f t="shared" si="63"/>
        <v>404.37473060249999</v>
      </c>
      <c r="Q516" s="642">
        <f t="shared" si="59"/>
        <v>404.37473060249999</v>
      </c>
      <c r="R516" s="642">
        <f t="shared" si="60"/>
        <v>404.37473060249999</v>
      </c>
    </row>
    <row r="517" spans="1:18">
      <c r="A517" s="802" t="s">
        <v>1393</v>
      </c>
      <c r="B517" s="803" t="s">
        <v>1394</v>
      </c>
      <c r="C517" s="804" t="s">
        <v>32</v>
      </c>
      <c r="D517" s="805" t="s">
        <v>1395</v>
      </c>
      <c r="E517" s="806" t="s">
        <v>41</v>
      </c>
      <c r="F517" s="807"/>
      <c r="G517" s="807"/>
      <c r="H517" s="807"/>
      <c r="I517" s="815"/>
      <c r="J517" s="374"/>
      <c r="K517" s="816">
        <v>921.33589653000001</v>
      </c>
      <c r="L517" s="817">
        <v>1020.19523822767</v>
      </c>
      <c r="M517" s="817">
        <v>1002.13705465568</v>
      </c>
      <c r="N517" s="817">
        <f t="shared" si="61"/>
        <v>981.22272980444995</v>
      </c>
      <c r="O517" s="817">
        <f t="shared" si="62"/>
        <v>1002.13705465568</v>
      </c>
      <c r="P517" s="817">
        <f t="shared" si="63"/>
        <v>921.33589653000001</v>
      </c>
      <c r="Q517" s="642">
        <f t="shared" si="59"/>
        <v>921.33589653000001</v>
      </c>
      <c r="R517" s="642">
        <f t="shared" si="60"/>
        <v>921.33589653000001</v>
      </c>
    </row>
    <row r="518" spans="1:18">
      <c r="A518" s="802" t="s">
        <v>1396</v>
      </c>
      <c r="B518" s="803" t="s">
        <v>1397</v>
      </c>
      <c r="C518" s="804" t="s">
        <v>32</v>
      </c>
      <c r="D518" s="805" t="s">
        <v>1398</v>
      </c>
      <c r="E518" s="806" t="s">
        <v>41</v>
      </c>
      <c r="F518" s="807"/>
      <c r="G518" s="807"/>
      <c r="H518" s="807"/>
      <c r="I518" s="815"/>
      <c r="J518" s="374"/>
      <c r="K518" s="816">
        <v>5771.1039223950002</v>
      </c>
      <c r="L518" s="817">
        <v>6390.3433732679796</v>
      </c>
      <c r="M518" s="817">
        <v>6277.2297363890402</v>
      </c>
      <c r="N518" s="817">
        <f t="shared" si="61"/>
        <v>6146.2256773506733</v>
      </c>
      <c r="O518" s="817">
        <f t="shared" si="62"/>
        <v>6277.2297363890402</v>
      </c>
      <c r="P518" s="817">
        <f t="shared" si="63"/>
        <v>5771.1039223950002</v>
      </c>
      <c r="Q518" s="642">
        <f t="shared" si="59"/>
        <v>5771.1039223950002</v>
      </c>
      <c r="R518" s="642">
        <f t="shared" si="60"/>
        <v>5771.1039223950002</v>
      </c>
    </row>
    <row r="519" spans="1:18">
      <c r="A519" s="802" t="s">
        <v>1399</v>
      </c>
      <c r="B519" s="803" t="s">
        <v>1400</v>
      </c>
      <c r="C519" s="804" t="s">
        <v>32</v>
      </c>
      <c r="D519" s="805" t="s">
        <v>1401</v>
      </c>
      <c r="E519" s="806" t="s">
        <v>41</v>
      </c>
      <c r="F519" s="807"/>
      <c r="G519" s="807"/>
      <c r="H519" s="807"/>
      <c r="I519" s="815"/>
      <c r="J519" s="374"/>
      <c r="K519" s="816">
        <v>445.43171405250001</v>
      </c>
      <c r="L519" s="817">
        <v>493.22653697033297</v>
      </c>
      <c r="M519" s="817">
        <v>484.49607537490402</v>
      </c>
      <c r="N519" s="817">
        <f t="shared" si="61"/>
        <v>474.3847754659123</v>
      </c>
      <c r="O519" s="817">
        <f t="shared" si="62"/>
        <v>484.49607537490402</v>
      </c>
      <c r="P519" s="817">
        <f t="shared" si="63"/>
        <v>445.43171405250001</v>
      </c>
      <c r="Q519" s="642">
        <f t="shared" si="59"/>
        <v>445.43171405250001</v>
      </c>
      <c r="R519" s="642">
        <f t="shared" si="60"/>
        <v>445.43171405250001</v>
      </c>
    </row>
    <row r="520" spans="1:18">
      <c r="A520" s="802" t="s">
        <v>1402</v>
      </c>
      <c r="B520" s="803" t="s">
        <v>1403</v>
      </c>
      <c r="C520" s="804" t="s">
        <v>32</v>
      </c>
      <c r="D520" s="805" t="s">
        <v>1404</v>
      </c>
      <c r="E520" s="806" t="s">
        <v>41</v>
      </c>
      <c r="F520" s="807"/>
      <c r="G520" s="807"/>
      <c r="H520" s="807"/>
      <c r="I520" s="815"/>
      <c r="J520" s="374"/>
      <c r="K520" s="816">
        <v>445.43171405250001</v>
      </c>
      <c r="L520" s="817">
        <v>493.22653697033297</v>
      </c>
      <c r="M520" s="817">
        <v>484.49607537490402</v>
      </c>
      <c r="N520" s="817">
        <f t="shared" si="61"/>
        <v>474.3847754659123</v>
      </c>
      <c r="O520" s="817">
        <f t="shared" si="62"/>
        <v>484.49607537490402</v>
      </c>
      <c r="P520" s="817">
        <f t="shared" si="63"/>
        <v>445.43171405250001</v>
      </c>
      <c r="Q520" s="642">
        <f t="shared" si="59"/>
        <v>445.43171405250001</v>
      </c>
      <c r="R520" s="642">
        <f t="shared" si="60"/>
        <v>445.43171405250001</v>
      </c>
    </row>
    <row r="521" spans="1:18">
      <c r="A521" s="802" t="s">
        <v>1405</v>
      </c>
      <c r="B521" s="803" t="s">
        <v>1406</v>
      </c>
      <c r="C521" s="804" t="s">
        <v>32</v>
      </c>
      <c r="D521" s="805" t="s">
        <v>1407</v>
      </c>
      <c r="E521" s="806" t="s">
        <v>41</v>
      </c>
      <c r="F521" s="807"/>
      <c r="G521" s="807"/>
      <c r="H521" s="807"/>
      <c r="I521" s="815"/>
      <c r="J521" s="374"/>
      <c r="K521" s="816">
        <v>633.93172132500001</v>
      </c>
      <c r="L521" s="817">
        <v>701.95259502317299</v>
      </c>
      <c r="M521" s="817">
        <v>689.52753328520203</v>
      </c>
      <c r="N521" s="817">
        <f t="shared" si="61"/>
        <v>675.13728321112501</v>
      </c>
      <c r="O521" s="817">
        <f t="shared" si="62"/>
        <v>689.52753328520203</v>
      </c>
      <c r="P521" s="817">
        <f t="shared" si="63"/>
        <v>633.93172132500001</v>
      </c>
      <c r="Q521" s="642">
        <f t="shared" si="59"/>
        <v>633.93172132500001</v>
      </c>
      <c r="R521" s="642">
        <f t="shared" si="60"/>
        <v>633.93172132500001</v>
      </c>
    </row>
    <row r="522" spans="1:18">
      <c r="A522" s="802" t="s">
        <v>1408</v>
      </c>
      <c r="B522" s="803" t="s">
        <v>1409</v>
      </c>
      <c r="C522" s="804" t="s">
        <v>32</v>
      </c>
      <c r="D522" s="805" t="s">
        <v>1410</v>
      </c>
      <c r="E522" s="806" t="s">
        <v>41</v>
      </c>
      <c r="F522" s="807"/>
      <c r="G522" s="807"/>
      <c r="H522" s="807"/>
      <c r="I522" s="815"/>
      <c r="J522" s="374"/>
      <c r="K522" s="816">
        <v>633.93172132500001</v>
      </c>
      <c r="L522" s="817">
        <v>701.95259502317299</v>
      </c>
      <c r="M522" s="817">
        <v>689.52753328520203</v>
      </c>
      <c r="N522" s="817">
        <f t="shared" si="61"/>
        <v>675.13728321112501</v>
      </c>
      <c r="O522" s="817">
        <f t="shared" si="62"/>
        <v>689.52753328520203</v>
      </c>
      <c r="P522" s="817">
        <f t="shared" si="63"/>
        <v>633.93172132500001</v>
      </c>
      <c r="Q522" s="642">
        <f t="shared" si="59"/>
        <v>633.93172132500001</v>
      </c>
      <c r="R522" s="642">
        <f t="shared" si="60"/>
        <v>633.93172132500001</v>
      </c>
    </row>
    <row r="523" spans="1:18">
      <c r="A523" s="802" t="s">
        <v>1411</v>
      </c>
      <c r="B523" s="803" t="s">
        <v>1412</v>
      </c>
      <c r="C523" s="804" t="s">
        <v>32</v>
      </c>
      <c r="D523" s="805" t="s">
        <v>1413</v>
      </c>
      <c r="E523" s="806" t="s">
        <v>41</v>
      </c>
      <c r="F523" s="807"/>
      <c r="G523" s="807"/>
      <c r="H523" s="807"/>
      <c r="I523" s="815"/>
      <c r="J523" s="374"/>
      <c r="K523" s="816">
        <v>537.78756008250002</v>
      </c>
      <c r="L523" s="817">
        <v>595.49216527935198</v>
      </c>
      <c r="M523" s="817">
        <v>584.95152910173499</v>
      </c>
      <c r="N523" s="817">
        <f t="shared" si="61"/>
        <v>572.74375148786237</v>
      </c>
      <c r="O523" s="817">
        <f t="shared" si="62"/>
        <v>584.95152910173499</v>
      </c>
      <c r="P523" s="817">
        <f t="shared" si="63"/>
        <v>537.78756008250002</v>
      </c>
      <c r="Q523" s="642">
        <f t="shared" si="59"/>
        <v>537.78756008250002</v>
      </c>
      <c r="R523" s="642">
        <f t="shared" si="60"/>
        <v>537.78756008250002</v>
      </c>
    </row>
    <row r="524" spans="1:18">
      <c r="A524" s="802" t="s">
        <v>1414</v>
      </c>
      <c r="B524" s="803" t="s">
        <v>1415</v>
      </c>
      <c r="C524" s="804" t="s">
        <v>32</v>
      </c>
      <c r="D524" s="805" t="s">
        <v>1416</v>
      </c>
      <c r="E524" s="806" t="s">
        <v>41</v>
      </c>
      <c r="F524" s="807"/>
      <c r="G524" s="807"/>
      <c r="H524" s="807"/>
      <c r="I524" s="815"/>
      <c r="J524" s="374"/>
      <c r="K524" s="816">
        <v>699.57367199999999</v>
      </c>
      <c r="L524" s="817">
        <v>774.63792700559998</v>
      </c>
      <c r="M524" s="817">
        <v>760.92628303439994</v>
      </c>
      <c r="N524" s="817">
        <f t="shared" si="61"/>
        <v>745.04596068000001</v>
      </c>
      <c r="O524" s="817">
        <f t="shared" si="62"/>
        <v>760.92628303439994</v>
      </c>
      <c r="P524" s="817">
        <f t="shared" si="63"/>
        <v>699.57367199999999</v>
      </c>
      <c r="Q524" s="642">
        <f t="shared" ref="Q524:Q587" si="64">SMALL(N524:P524,1)</f>
        <v>699.57367199999999</v>
      </c>
      <c r="R524" s="642">
        <f t="shared" ref="R524:R587" si="65">AVERAGE(J524,Q524)</f>
        <v>699.57367199999999</v>
      </c>
    </row>
    <row r="525" spans="1:18">
      <c r="A525" s="802" t="s">
        <v>1417</v>
      </c>
      <c r="B525" s="803" t="s">
        <v>1418</v>
      </c>
      <c r="C525" s="804" t="s">
        <v>32</v>
      </c>
      <c r="D525" s="805" t="s">
        <v>1419</v>
      </c>
      <c r="E525" s="806" t="s">
        <v>41</v>
      </c>
      <c r="F525" s="807"/>
      <c r="G525" s="807"/>
      <c r="H525" s="807"/>
      <c r="I525" s="815"/>
      <c r="J525" s="374"/>
      <c r="K525" s="816">
        <v>3802.4481815774998</v>
      </c>
      <c r="L525" s="817">
        <v>4210.45087146077</v>
      </c>
      <c r="M525" s="817">
        <v>4135.9228871018504</v>
      </c>
      <c r="N525" s="817">
        <f t="shared" si="61"/>
        <v>4049.6073133800401</v>
      </c>
      <c r="O525" s="817">
        <f t="shared" si="62"/>
        <v>4135.9228871018504</v>
      </c>
      <c r="P525" s="817">
        <f t="shared" si="63"/>
        <v>3802.4481815774998</v>
      </c>
      <c r="Q525" s="642">
        <f t="shared" si="64"/>
        <v>3802.4481815774998</v>
      </c>
      <c r="R525" s="642">
        <f t="shared" si="65"/>
        <v>3802.4481815774998</v>
      </c>
    </row>
    <row r="526" spans="1:18">
      <c r="A526" s="802" t="s">
        <v>1420</v>
      </c>
      <c r="B526" s="803" t="s">
        <v>1421</v>
      </c>
      <c r="C526" s="804" t="s">
        <v>32</v>
      </c>
      <c r="D526" s="805" t="s">
        <v>238</v>
      </c>
      <c r="E526" s="806" t="s">
        <v>41</v>
      </c>
      <c r="F526" s="807"/>
      <c r="G526" s="807"/>
      <c r="H526" s="807"/>
      <c r="I526" s="815"/>
      <c r="J526" s="374"/>
      <c r="K526" s="816">
        <v>31.801886077500001</v>
      </c>
      <c r="L526" s="817">
        <v>35.214228453615704</v>
      </c>
      <c r="M526" s="817">
        <v>34.5909114864968</v>
      </c>
      <c r="N526" s="817">
        <f t="shared" si="61"/>
        <v>33.869008672537497</v>
      </c>
      <c r="O526" s="817">
        <f t="shared" si="62"/>
        <v>34.5909114864968</v>
      </c>
      <c r="P526" s="817">
        <f t="shared" si="63"/>
        <v>31.801886077500001</v>
      </c>
      <c r="Q526" s="642">
        <f t="shared" si="64"/>
        <v>31.801886077500001</v>
      </c>
      <c r="R526" s="642">
        <f t="shared" si="65"/>
        <v>31.801886077500001</v>
      </c>
    </row>
    <row r="527" spans="1:18">
      <c r="A527" s="802" t="s">
        <v>1422</v>
      </c>
      <c r="B527" s="803" t="s">
        <v>1423</v>
      </c>
      <c r="C527" s="804" t="s">
        <v>32</v>
      </c>
      <c r="D527" s="805" t="s">
        <v>244</v>
      </c>
      <c r="E527" s="806" t="s">
        <v>41</v>
      </c>
      <c r="F527" s="807"/>
      <c r="G527" s="807"/>
      <c r="H527" s="807"/>
      <c r="I527" s="815"/>
      <c r="J527" s="374"/>
      <c r="K527" s="816">
        <v>174.4545009375</v>
      </c>
      <c r="L527" s="817">
        <v>169.39532041031299</v>
      </c>
      <c r="M527" s="817">
        <v>184.92177099374999</v>
      </c>
      <c r="N527" s="817">
        <f t="shared" si="61"/>
        <v>176.25719744718765</v>
      </c>
      <c r="O527" s="817">
        <f t="shared" si="62"/>
        <v>174.4545009375</v>
      </c>
      <c r="P527" s="817">
        <f t="shared" si="63"/>
        <v>169.39532041031299</v>
      </c>
      <c r="Q527" s="642">
        <f t="shared" si="64"/>
        <v>169.39532041031299</v>
      </c>
      <c r="R527" s="642">
        <f t="shared" si="65"/>
        <v>169.39532041031299</v>
      </c>
    </row>
    <row r="528" spans="1:18">
      <c r="A528" s="802" t="s">
        <v>1424</v>
      </c>
      <c r="B528" s="803" t="s">
        <v>1425</v>
      </c>
      <c r="C528" s="804" t="s">
        <v>32</v>
      </c>
      <c r="D528" s="805" t="s">
        <v>247</v>
      </c>
      <c r="E528" s="806" t="s">
        <v>41</v>
      </c>
      <c r="F528" s="807"/>
      <c r="G528" s="807"/>
      <c r="H528" s="807"/>
      <c r="I528" s="815"/>
      <c r="J528" s="374"/>
      <c r="K528" s="816">
        <v>36564.027967474904</v>
      </c>
      <c r="L528" s="817">
        <v>40487.348168384997</v>
      </c>
      <c r="M528" s="817">
        <v>39770.693220222398</v>
      </c>
      <c r="N528" s="817">
        <f t="shared" si="61"/>
        <v>38940.689785360766</v>
      </c>
      <c r="O528" s="817">
        <f t="shared" si="62"/>
        <v>39770.693220222398</v>
      </c>
      <c r="P528" s="817">
        <f t="shared" si="63"/>
        <v>36564.027967474904</v>
      </c>
      <c r="Q528" s="642">
        <f t="shared" si="64"/>
        <v>36564.027967474904</v>
      </c>
      <c r="R528" s="642">
        <f t="shared" si="65"/>
        <v>36564.027967474904</v>
      </c>
    </row>
    <row r="529" spans="1:18">
      <c r="A529" s="802" t="s">
        <v>1426</v>
      </c>
      <c r="B529" s="803" t="s">
        <v>1427</v>
      </c>
      <c r="C529" s="804" t="s">
        <v>32</v>
      </c>
      <c r="D529" s="805" t="s">
        <v>253</v>
      </c>
      <c r="E529" s="806" t="s">
        <v>41</v>
      </c>
      <c r="F529" s="807"/>
      <c r="G529" s="807"/>
      <c r="H529" s="807"/>
      <c r="I529" s="815"/>
      <c r="J529" s="374"/>
      <c r="K529" s="816">
        <v>332.323628805</v>
      </c>
      <c r="L529" s="817">
        <v>369.942663585726</v>
      </c>
      <c r="M529" s="817">
        <v>362.23275539744998</v>
      </c>
      <c r="N529" s="817">
        <f t="shared" si="61"/>
        <v>354.83301592939205</v>
      </c>
      <c r="O529" s="817">
        <f t="shared" si="62"/>
        <v>362.23275539744998</v>
      </c>
      <c r="P529" s="817">
        <f t="shared" si="63"/>
        <v>332.323628805</v>
      </c>
      <c r="Q529" s="642">
        <f t="shared" si="64"/>
        <v>332.323628805</v>
      </c>
      <c r="R529" s="642">
        <f t="shared" si="65"/>
        <v>332.323628805</v>
      </c>
    </row>
    <row r="530" spans="1:18">
      <c r="A530" s="802" t="s">
        <v>1428</v>
      </c>
      <c r="B530" s="803" t="s">
        <v>1429</v>
      </c>
      <c r="C530" s="804" t="s">
        <v>32</v>
      </c>
      <c r="D530" s="805" t="s">
        <v>565</v>
      </c>
      <c r="E530" s="806" t="s">
        <v>41</v>
      </c>
      <c r="F530" s="807"/>
      <c r="G530" s="807"/>
      <c r="H530" s="807"/>
      <c r="I530" s="815"/>
      <c r="J530" s="374"/>
      <c r="K530" s="816">
        <v>68.561410522499997</v>
      </c>
      <c r="L530" s="817">
        <v>65.818954101599999</v>
      </c>
      <c r="M530" s="817">
        <v>76.103165679975007</v>
      </c>
      <c r="N530" s="817">
        <f t="shared" si="61"/>
        <v>70.161176768025001</v>
      </c>
      <c r="O530" s="817">
        <f t="shared" si="62"/>
        <v>68.561410522499997</v>
      </c>
      <c r="P530" s="817">
        <f t="shared" si="63"/>
        <v>65.818954101599999</v>
      </c>
      <c r="Q530" s="642">
        <f t="shared" si="64"/>
        <v>65.818954101599999</v>
      </c>
      <c r="R530" s="642">
        <f t="shared" si="65"/>
        <v>65.818954101599999</v>
      </c>
    </row>
    <row r="531" spans="1:18">
      <c r="A531" s="802" t="s">
        <v>1430</v>
      </c>
      <c r="B531" s="803" t="s">
        <v>1431</v>
      </c>
      <c r="C531" s="804" t="s">
        <v>32</v>
      </c>
      <c r="D531" s="805" t="s">
        <v>139</v>
      </c>
      <c r="E531" s="806" t="s">
        <v>41</v>
      </c>
      <c r="F531" s="807"/>
      <c r="G531" s="807"/>
      <c r="H531" s="807"/>
      <c r="I531" s="815"/>
      <c r="J531" s="374"/>
      <c r="K531" s="816">
        <v>5.8021228125000004</v>
      </c>
      <c r="L531" s="817">
        <v>6.4246905902812497</v>
      </c>
      <c r="M531" s="817">
        <v>6.3109689831562497</v>
      </c>
      <c r="N531" s="817">
        <f t="shared" si="61"/>
        <v>6.1792607953125005</v>
      </c>
      <c r="O531" s="817">
        <f t="shared" si="62"/>
        <v>6.3109689831562497</v>
      </c>
      <c r="P531" s="817">
        <f t="shared" si="63"/>
        <v>5.8021228125000004</v>
      </c>
      <c r="Q531" s="642">
        <f t="shared" si="64"/>
        <v>5.8021228125000004</v>
      </c>
      <c r="R531" s="642">
        <f t="shared" si="65"/>
        <v>5.8021228125000004</v>
      </c>
    </row>
    <row r="532" spans="1:18">
      <c r="A532" s="802" t="s">
        <v>1432</v>
      </c>
      <c r="B532" s="803" t="s">
        <v>1433</v>
      </c>
      <c r="C532" s="804" t="s">
        <v>32</v>
      </c>
      <c r="D532" s="805" t="s">
        <v>1333</v>
      </c>
      <c r="E532" s="806" t="s">
        <v>41</v>
      </c>
      <c r="F532" s="807"/>
      <c r="G532" s="807"/>
      <c r="H532" s="807"/>
      <c r="I532" s="815"/>
      <c r="J532" s="374"/>
      <c r="K532" s="816">
        <v>269.85342509999998</v>
      </c>
      <c r="L532" s="817">
        <v>300.88656898649998</v>
      </c>
      <c r="M532" s="817">
        <v>291.44169910800002</v>
      </c>
      <c r="N532" s="817">
        <f t="shared" si="61"/>
        <v>287.39389773149998</v>
      </c>
      <c r="O532" s="817">
        <f t="shared" si="62"/>
        <v>291.44169910800002</v>
      </c>
      <c r="P532" s="817">
        <f t="shared" si="63"/>
        <v>269.85342509999998</v>
      </c>
      <c r="Q532" s="642">
        <f t="shared" si="64"/>
        <v>269.85342509999998</v>
      </c>
      <c r="R532" s="642">
        <f t="shared" si="65"/>
        <v>269.85342509999998</v>
      </c>
    </row>
    <row r="533" spans="1:18">
      <c r="A533" s="802" t="s">
        <v>1434</v>
      </c>
      <c r="B533" s="803" t="s">
        <v>1435</v>
      </c>
      <c r="C533" s="804" t="s">
        <v>32</v>
      </c>
      <c r="D533" s="805" t="s">
        <v>259</v>
      </c>
      <c r="E533" s="806" t="s">
        <v>41</v>
      </c>
      <c r="F533" s="807"/>
      <c r="G533" s="807"/>
      <c r="H533" s="807"/>
      <c r="I533" s="815"/>
      <c r="J533" s="374"/>
      <c r="K533" s="816">
        <v>87.2497374525</v>
      </c>
      <c r="L533" s="817">
        <v>96.611634281153201</v>
      </c>
      <c r="M533" s="817">
        <v>94.901539427084202</v>
      </c>
      <c r="N533" s="817">
        <f t="shared" si="61"/>
        <v>92.920970386912472</v>
      </c>
      <c r="O533" s="817">
        <f t="shared" si="62"/>
        <v>94.901539427084202</v>
      </c>
      <c r="P533" s="817">
        <f t="shared" si="63"/>
        <v>87.2497374525</v>
      </c>
      <c r="Q533" s="642">
        <f t="shared" si="64"/>
        <v>87.2497374525</v>
      </c>
      <c r="R533" s="642">
        <f t="shared" si="65"/>
        <v>87.2497374525</v>
      </c>
    </row>
    <row r="534" spans="1:18">
      <c r="A534" s="802" t="s">
        <v>1436</v>
      </c>
      <c r="B534" s="803" t="s">
        <v>1437</v>
      </c>
      <c r="C534" s="804" t="s">
        <v>32</v>
      </c>
      <c r="D534" s="805" t="s">
        <v>151</v>
      </c>
      <c r="E534" s="806" t="s">
        <v>41</v>
      </c>
      <c r="F534" s="807"/>
      <c r="G534" s="807"/>
      <c r="H534" s="807"/>
      <c r="I534" s="815"/>
      <c r="J534" s="374"/>
      <c r="K534" s="816">
        <v>22.715621460000001</v>
      </c>
      <c r="L534" s="817">
        <v>25.153007642658</v>
      </c>
      <c r="M534" s="817">
        <v>24.707781462042</v>
      </c>
      <c r="N534" s="817">
        <f t="shared" si="61"/>
        <v>24.192136854900003</v>
      </c>
      <c r="O534" s="817">
        <f t="shared" si="62"/>
        <v>24.707781462042</v>
      </c>
      <c r="P534" s="817">
        <f t="shared" si="63"/>
        <v>22.715621460000001</v>
      </c>
      <c r="Q534" s="642">
        <f t="shared" si="64"/>
        <v>22.715621460000001</v>
      </c>
      <c r="R534" s="642">
        <f t="shared" si="65"/>
        <v>22.715621460000001</v>
      </c>
    </row>
    <row r="535" spans="1:18">
      <c r="A535" s="802" t="s">
        <v>1438</v>
      </c>
      <c r="B535" s="803" t="s">
        <v>1439</v>
      </c>
      <c r="C535" s="804" t="s">
        <v>32</v>
      </c>
      <c r="D535" s="805" t="s">
        <v>1344</v>
      </c>
      <c r="E535" s="806" t="s">
        <v>41</v>
      </c>
      <c r="F535" s="807"/>
      <c r="G535" s="807"/>
      <c r="H535" s="807"/>
      <c r="I535" s="815"/>
      <c r="J535" s="374"/>
      <c r="K535" s="816">
        <v>173.36606678999999</v>
      </c>
      <c r="L535" s="817">
        <v>188.83031994766799</v>
      </c>
      <c r="M535" s="817">
        <v>199.37097680849999</v>
      </c>
      <c r="N535" s="817">
        <f t="shared" si="61"/>
        <v>187.18912118205597</v>
      </c>
      <c r="O535" s="817">
        <f t="shared" si="62"/>
        <v>188.83031994766799</v>
      </c>
      <c r="P535" s="817">
        <f t="shared" si="63"/>
        <v>173.36606678999999</v>
      </c>
      <c r="Q535" s="642">
        <f t="shared" si="64"/>
        <v>173.36606678999999</v>
      </c>
      <c r="R535" s="642">
        <f t="shared" si="65"/>
        <v>173.36606678999999</v>
      </c>
    </row>
    <row r="536" spans="1:18">
      <c r="A536" s="802" t="s">
        <v>1440</v>
      </c>
      <c r="B536" s="803" t="s">
        <v>1441</v>
      </c>
      <c r="C536" s="804" t="s">
        <v>32</v>
      </c>
      <c r="D536" s="805" t="s">
        <v>271</v>
      </c>
      <c r="E536" s="806" t="s">
        <v>41</v>
      </c>
      <c r="F536" s="807"/>
      <c r="G536" s="807"/>
      <c r="H536" s="807"/>
      <c r="I536" s="815"/>
      <c r="J536" s="374"/>
      <c r="K536" s="816">
        <v>152.87413144499999</v>
      </c>
      <c r="L536" s="817">
        <v>166.51050396989399</v>
      </c>
      <c r="M536" s="817">
        <v>175.80525116174999</v>
      </c>
      <c r="N536" s="817">
        <f t="shared" si="61"/>
        <v>165.063295525548</v>
      </c>
      <c r="O536" s="817">
        <f t="shared" si="62"/>
        <v>166.51050396989399</v>
      </c>
      <c r="P536" s="817">
        <f t="shared" si="63"/>
        <v>152.87413144499999</v>
      </c>
      <c r="Q536" s="642">
        <f t="shared" si="64"/>
        <v>152.87413144499999</v>
      </c>
      <c r="R536" s="642">
        <f t="shared" si="65"/>
        <v>152.87413144499999</v>
      </c>
    </row>
    <row r="537" spans="1:18">
      <c r="A537" s="802" t="s">
        <v>1442</v>
      </c>
      <c r="B537" s="803" t="s">
        <v>1443</v>
      </c>
      <c r="C537" s="804" t="s">
        <v>32</v>
      </c>
      <c r="D537" s="805" t="s">
        <v>1444</v>
      </c>
      <c r="E537" s="806" t="s">
        <v>41</v>
      </c>
      <c r="F537" s="807"/>
      <c r="G537" s="807"/>
      <c r="H537" s="807"/>
      <c r="I537" s="815"/>
      <c r="J537" s="374"/>
      <c r="K537" s="816">
        <v>762.65314870500004</v>
      </c>
      <c r="L537" s="817">
        <v>740.53620739255496</v>
      </c>
      <c r="M537" s="817">
        <v>808.41233762729996</v>
      </c>
      <c r="N537" s="817">
        <f t="shared" si="61"/>
        <v>770.53389790828498</v>
      </c>
      <c r="O537" s="817">
        <f t="shared" si="62"/>
        <v>762.65314870500004</v>
      </c>
      <c r="P537" s="817">
        <f t="shared" si="63"/>
        <v>740.53620739255496</v>
      </c>
      <c r="Q537" s="642">
        <f t="shared" si="64"/>
        <v>740.53620739255496</v>
      </c>
      <c r="R537" s="642">
        <f t="shared" si="65"/>
        <v>740.53620739255496</v>
      </c>
    </row>
    <row r="538" spans="1:18">
      <c r="A538" s="802" t="s">
        <v>1445</v>
      </c>
      <c r="B538" s="803" t="s">
        <v>1446</v>
      </c>
      <c r="C538" s="804" t="s">
        <v>32</v>
      </c>
      <c r="D538" s="805" t="s">
        <v>1447</v>
      </c>
      <c r="E538" s="806" t="s">
        <v>41</v>
      </c>
      <c r="F538" s="807"/>
      <c r="G538" s="807"/>
      <c r="H538" s="807"/>
      <c r="I538" s="815"/>
      <c r="J538" s="374"/>
      <c r="K538" s="816">
        <v>278.80524881999997</v>
      </c>
      <c r="L538" s="817">
        <v>308.72105201838599</v>
      </c>
      <c r="M538" s="817">
        <v>303.256469141514</v>
      </c>
      <c r="N538" s="817">
        <f t="shared" si="61"/>
        <v>296.92758999329999</v>
      </c>
      <c r="O538" s="817">
        <f t="shared" si="62"/>
        <v>303.256469141514</v>
      </c>
      <c r="P538" s="817">
        <f t="shared" si="63"/>
        <v>278.80524881999997</v>
      </c>
      <c r="Q538" s="642">
        <f t="shared" si="64"/>
        <v>278.80524881999997</v>
      </c>
      <c r="R538" s="642">
        <f t="shared" si="65"/>
        <v>278.80524881999997</v>
      </c>
    </row>
    <row r="539" spans="1:18">
      <c r="A539" s="802" t="s">
        <v>1448</v>
      </c>
      <c r="B539" s="803" t="s">
        <v>1449</v>
      </c>
      <c r="C539" s="804" t="s">
        <v>32</v>
      </c>
      <c r="D539" s="805" t="s">
        <v>1450</v>
      </c>
      <c r="E539" s="806" t="s">
        <v>41</v>
      </c>
      <c r="F539" s="807"/>
      <c r="G539" s="807"/>
      <c r="H539" s="807"/>
      <c r="I539" s="815"/>
      <c r="J539" s="374"/>
      <c r="K539" s="816">
        <v>338.02730592749998</v>
      </c>
      <c r="L539" s="817">
        <v>374.297635853521</v>
      </c>
      <c r="M539" s="817">
        <v>367.67230065734202</v>
      </c>
      <c r="N539" s="817">
        <f t="shared" si="61"/>
        <v>359.99908081278767</v>
      </c>
      <c r="O539" s="817">
        <f t="shared" si="62"/>
        <v>367.67230065734202</v>
      </c>
      <c r="P539" s="817">
        <f t="shared" si="63"/>
        <v>338.02730592749998</v>
      </c>
      <c r="Q539" s="642">
        <f t="shared" si="64"/>
        <v>338.02730592749998</v>
      </c>
      <c r="R539" s="642">
        <f t="shared" si="65"/>
        <v>338.02730592749998</v>
      </c>
    </row>
    <row r="540" spans="1:18">
      <c r="A540" s="802" t="s">
        <v>1451</v>
      </c>
      <c r="B540" s="803" t="s">
        <v>1452</v>
      </c>
      <c r="C540" s="804" t="s">
        <v>32</v>
      </c>
      <c r="D540" s="805" t="s">
        <v>1453</v>
      </c>
      <c r="E540" s="806" t="s">
        <v>41</v>
      </c>
      <c r="F540" s="807"/>
      <c r="G540" s="807"/>
      <c r="H540" s="807"/>
      <c r="I540" s="815"/>
      <c r="J540" s="374"/>
      <c r="K540" s="816">
        <v>484.73318958750002</v>
      </c>
      <c r="L540" s="817">
        <v>536.74506083023903</v>
      </c>
      <c r="M540" s="817">
        <v>527.24429031432396</v>
      </c>
      <c r="N540" s="817">
        <f t="shared" si="61"/>
        <v>516.24084691068765</v>
      </c>
      <c r="O540" s="817">
        <f t="shared" si="62"/>
        <v>527.24429031432396</v>
      </c>
      <c r="P540" s="817">
        <f t="shared" si="63"/>
        <v>484.73318958750002</v>
      </c>
      <c r="Q540" s="642">
        <f t="shared" si="64"/>
        <v>484.73318958750002</v>
      </c>
      <c r="R540" s="642">
        <f t="shared" si="65"/>
        <v>484.73318958750002</v>
      </c>
    </row>
    <row r="541" spans="1:18">
      <c r="A541" s="802" t="s">
        <v>1454</v>
      </c>
      <c r="B541" s="803" t="s">
        <v>1455</v>
      </c>
      <c r="C541" s="804" t="s">
        <v>32</v>
      </c>
      <c r="D541" s="805" t="s">
        <v>1456</v>
      </c>
      <c r="E541" s="806" t="s">
        <v>41</v>
      </c>
      <c r="F541" s="807"/>
      <c r="G541" s="807"/>
      <c r="H541" s="807"/>
      <c r="I541" s="815"/>
      <c r="J541" s="374"/>
      <c r="K541" s="816">
        <v>685.31868798749997</v>
      </c>
      <c r="L541" s="817">
        <v>758.85338320855897</v>
      </c>
      <c r="M541" s="817">
        <v>745.42113692400403</v>
      </c>
      <c r="N541" s="817">
        <f t="shared" si="61"/>
        <v>729.86440270668754</v>
      </c>
      <c r="O541" s="817">
        <f t="shared" si="62"/>
        <v>745.42113692400403</v>
      </c>
      <c r="P541" s="817">
        <f t="shared" si="63"/>
        <v>685.31868798749997</v>
      </c>
      <c r="Q541" s="642">
        <f t="shared" si="64"/>
        <v>685.31868798749997</v>
      </c>
      <c r="R541" s="642">
        <f t="shared" si="65"/>
        <v>685.31868798749997</v>
      </c>
    </row>
    <row r="542" spans="1:18">
      <c r="A542" s="802" t="s">
        <v>1457</v>
      </c>
      <c r="B542" s="803" t="s">
        <v>1458</v>
      </c>
      <c r="C542" s="804" t="s">
        <v>32</v>
      </c>
      <c r="D542" s="805" t="s">
        <v>1459</v>
      </c>
      <c r="E542" s="806" t="s">
        <v>41</v>
      </c>
      <c r="F542" s="807"/>
      <c r="G542" s="807"/>
      <c r="H542" s="807"/>
      <c r="I542" s="815"/>
      <c r="J542" s="374"/>
      <c r="K542" s="816">
        <v>734.27794224750005</v>
      </c>
      <c r="L542" s="817">
        <v>813.06596545065702</v>
      </c>
      <c r="M542" s="817">
        <v>798.674117782606</v>
      </c>
      <c r="N542" s="817">
        <f t="shared" si="61"/>
        <v>782.00600849358773</v>
      </c>
      <c r="O542" s="817">
        <f t="shared" si="62"/>
        <v>798.674117782606</v>
      </c>
      <c r="P542" s="817">
        <f t="shared" si="63"/>
        <v>734.27794224750005</v>
      </c>
      <c r="Q542" s="642">
        <f t="shared" si="64"/>
        <v>734.27794224750005</v>
      </c>
      <c r="R542" s="642">
        <f t="shared" si="65"/>
        <v>734.27794224750005</v>
      </c>
    </row>
    <row r="543" spans="1:18">
      <c r="A543" s="802" t="s">
        <v>1460</v>
      </c>
      <c r="B543" s="803" t="s">
        <v>1461</v>
      </c>
      <c r="C543" s="804" t="s">
        <v>32</v>
      </c>
      <c r="D543" s="805" t="s">
        <v>1462</v>
      </c>
      <c r="E543" s="806" t="s">
        <v>41</v>
      </c>
      <c r="F543" s="807"/>
      <c r="G543" s="807"/>
      <c r="H543" s="807"/>
      <c r="I543" s="815"/>
      <c r="J543" s="374"/>
      <c r="K543" s="816">
        <v>1398.20008482</v>
      </c>
      <c r="L543" s="817">
        <v>1548.22695392119</v>
      </c>
      <c r="M543" s="817">
        <v>1520.8222322587101</v>
      </c>
      <c r="N543" s="817">
        <f t="shared" si="61"/>
        <v>1489.0830903332999</v>
      </c>
      <c r="O543" s="817">
        <f t="shared" si="62"/>
        <v>1520.8222322587101</v>
      </c>
      <c r="P543" s="817">
        <f t="shared" si="63"/>
        <v>1398.20008482</v>
      </c>
      <c r="Q543" s="642">
        <f t="shared" si="64"/>
        <v>1398.20008482</v>
      </c>
      <c r="R543" s="642">
        <f t="shared" si="65"/>
        <v>1398.20008482</v>
      </c>
    </row>
    <row r="544" spans="1:18">
      <c r="A544" s="830" t="s">
        <v>1463</v>
      </c>
      <c r="B544" s="798" t="s">
        <v>28</v>
      </c>
      <c r="C544" s="799" t="s">
        <v>28</v>
      </c>
      <c r="D544" s="799" t="s">
        <v>1464</v>
      </c>
      <c r="E544" s="800"/>
      <c r="F544" s="801"/>
      <c r="G544" s="801"/>
      <c r="H544" s="801"/>
      <c r="I544" s="828"/>
      <c r="J544" s="814"/>
      <c r="K544" s="829"/>
      <c r="L544" s="814"/>
      <c r="M544" s="814"/>
      <c r="N544" s="814"/>
      <c r="O544" s="814"/>
      <c r="P544" s="814"/>
      <c r="Q544" s="814" t="e">
        <f t="shared" si="64"/>
        <v>#NUM!</v>
      </c>
      <c r="R544" s="814"/>
    </row>
    <row r="545" spans="1:18">
      <c r="A545" s="802" t="s">
        <v>1465</v>
      </c>
      <c r="B545" s="803" t="s">
        <v>1466</v>
      </c>
      <c r="C545" s="804" t="s">
        <v>32</v>
      </c>
      <c r="D545" s="805" t="s">
        <v>279</v>
      </c>
      <c r="E545" s="806" t="s">
        <v>41</v>
      </c>
      <c r="F545" s="807"/>
      <c r="G545" s="807"/>
      <c r="H545" s="807"/>
      <c r="I545" s="815"/>
      <c r="J545" s="374"/>
      <c r="K545" s="816">
        <v>135.680203065</v>
      </c>
      <c r="L545" s="817">
        <v>150.23868885387401</v>
      </c>
      <c r="M545" s="817">
        <v>147.57935687380001</v>
      </c>
      <c r="N545" s="817">
        <f t="shared" ref="N545:N560" si="66">AVERAGE(K545:M545)</f>
        <v>144.49941626422466</v>
      </c>
      <c r="O545" s="817">
        <f t="shared" ref="O545:O560" si="67">MEDIAN(K545:M545)</f>
        <v>147.57935687380001</v>
      </c>
      <c r="P545" s="817">
        <f t="shared" ref="P545:P560" si="68">SMALL(K545:M545,1)</f>
        <v>135.680203065</v>
      </c>
      <c r="Q545" s="642">
        <f t="shared" si="64"/>
        <v>135.680203065</v>
      </c>
      <c r="R545" s="642">
        <f t="shared" si="65"/>
        <v>135.680203065</v>
      </c>
    </row>
    <row r="546" spans="1:18">
      <c r="A546" s="802" t="s">
        <v>1467</v>
      </c>
      <c r="B546" s="803" t="s">
        <v>1468</v>
      </c>
      <c r="C546" s="804" t="s">
        <v>32</v>
      </c>
      <c r="D546" s="805" t="s">
        <v>288</v>
      </c>
      <c r="E546" s="806" t="s">
        <v>60</v>
      </c>
      <c r="F546" s="807"/>
      <c r="G546" s="807"/>
      <c r="H546" s="807"/>
      <c r="I546" s="815"/>
      <c r="J546" s="374"/>
      <c r="K546" s="816">
        <v>10.47158574</v>
      </c>
      <c r="L546" s="817">
        <v>11.49780114252</v>
      </c>
      <c r="M546" s="817">
        <v>10.681017454799999</v>
      </c>
      <c r="N546" s="817">
        <f t="shared" si="66"/>
        <v>10.883468112439999</v>
      </c>
      <c r="O546" s="817">
        <f t="shared" si="67"/>
        <v>10.681017454799999</v>
      </c>
      <c r="P546" s="817">
        <f t="shared" si="68"/>
        <v>10.47158574</v>
      </c>
      <c r="Q546" s="642">
        <f t="shared" si="64"/>
        <v>10.47158574</v>
      </c>
      <c r="R546" s="642">
        <f t="shared" si="65"/>
        <v>10.47158574</v>
      </c>
    </row>
    <row r="547" spans="1:18">
      <c r="A547" s="802" t="s">
        <v>1469</v>
      </c>
      <c r="B547" s="803" t="s">
        <v>1470</v>
      </c>
      <c r="C547" s="804" t="s">
        <v>32</v>
      </c>
      <c r="D547" s="805" t="s">
        <v>538</v>
      </c>
      <c r="E547" s="806" t="s">
        <v>41</v>
      </c>
      <c r="F547" s="807"/>
      <c r="G547" s="807"/>
      <c r="H547" s="807"/>
      <c r="I547" s="815"/>
      <c r="J547" s="374"/>
      <c r="K547" s="816">
        <v>2511.0837325035</v>
      </c>
      <c r="L547" s="817">
        <v>2807.3916129389099</v>
      </c>
      <c r="M547" s="817">
        <v>2435.7512205283901</v>
      </c>
      <c r="N547" s="817">
        <f t="shared" si="66"/>
        <v>2584.7421886569332</v>
      </c>
      <c r="O547" s="817">
        <f t="shared" si="67"/>
        <v>2511.0837325035</v>
      </c>
      <c r="P547" s="817">
        <f t="shared" si="68"/>
        <v>2435.7512205283901</v>
      </c>
      <c r="Q547" s="642">
        <f t="shared" si="64"/>
        <v>2435.7512205283901</v>
      </c>
      <c r="R547" s="642">
        <f t="shared" si="65"/>
        <v>2435.7512205283901</v>
      </c>
    </row>
    <row r="548" spans="1:18">
      <c r="A548" s="802" t="s">
        <v>1471</v>
      </c>
      <c r="B548" s="803" t="s">
        <v>1472</v>
      </c>
      <c r="C548" s="804" t="s">
        <v>32</v>
      </c>
      <c r="D548" s="805" t="s">
        <v>219</v>
      </c>
      <c r="E548" s="806" t="s">
        <v>79</v>
      </c>
      <c r="F548" s="807"/>
      <c r="G548" s="807"/>
      <c r="H548" s="807"/>
      <c r="I548" s="815"/>
      <c r="J548" s="374"/>
      <c r="K548" s="816">
        <v>95.621793629999999</v>
      </c>
      <c r="L548" s="817">
        <v>93.087816098805007</v>
      </c>
      <c r="M548" s="817">
        <v>101.3591012478</v>
      </c>
      <c r="N548" s="817">
        <f t="shared" si="66"/>
        <v>96.689570325534987</v>
      </c>
      <c r="O548" s="817">
        <f t="shared" si="67"/>
        <v>95.621793629999999</v>
      </c>
      <c r="P548" s="817">
        <f t="shared" si="68"/>
        <v>93.087816098805007</v>
      </c>
      <c r="Q548" s="642">
        <f t="shared" si="64"/>
        <v>93.087816098805007</v>
      </c>
      <c r="R548" s="642">
        <f t="shared" si="65"/>
        <v>93.087816098805007</v>
      </c>
    </row>
    <row r="549" spans="1:18">
      <c r="A549" s="802" t="s">
        <v>1473</v>
      </c>
      <c r="B549" s="803" t="s">
        <v>1474</v>
      </c>
      <c r="C549" s="804" t="s">
        <v>32</v>
      </c>
      <c r="D549" s="805" t="s">
        <v>543</v>
      </c>
      <c r="E549" s="806" t="s">
        <v>60</v>
      </c>
      <c r="F549" s="807"/>
      <c r="G549" s="807"/>
      <c r="H549" s="807"/>
      <c r="I549" s="815"/>
      <c r="J549" s="374"/>
      <c r="K549" s="816">
        <v>97.362970649999994</v>
      </c>
      <c r="L549" s="817">
        <v>103.01002294769999</v>
      </c>
      <c r="M549" s="817">
        <v>106.1256380085</v>
      </c>
      <c r="N549" s="817">
        <f t="shared" si="66"/>
        <v>102.1662105354</v>
      </c>
      <c r="O549" s="817">
        <f t="shared" si="67"/>
        <v>103.01002294769999</v>
      </c>
      <c r="P549" s="817">
        <f t="shared" si="68"/>
        <v>97.362970649999994</v>
      </c>
      <c r="Q549" s="642">
        <f t="shared" si="64"/>
        <v>97.362970649999994</v>
      </c>
      <c r="R549" s="642">
        <f t="shared" si="65"/>
        <v>97.362970649999994</v>
      </c>
    </row>
    <row r="550" spans="1:18">
      <c r="A550" s="802" t="s">
        <v>1475</v>
      </c>
      <c r="B550" s="803" t="s">
        <v>1476</v>
      </c>
      <c r="C550" s="804" t="s">
        <v>32</v>
      </c>
      <c r="D550" s="805" t="s">
        <v>297</v>
      </c>
      <c r="E550" s="806" t="s">
        <v>41</v>
      </c>
      <c r="F550" s="807"/>
      <c r="G550" s="807"/>
      <c r="H550" s="807"/>
      <c r="I550" s="815"/>
      <c r="J550" s="374"/>
      <c r="K550" s="816">
        <v>15.161476110000001</v>
      </c>
      <c r="L550" s="817">
        <v>14.5550170656</v>
      </c>
      <c r="M550" s="817">
        <v>16.829238482099999</v>
      </c>
      <c r="N550" s="817">
        <f t="shared" si="66"/>
        <v>15.5152438859</v>
      </c>
      <c r="O550" s="817">
        <f t="shared" si="67"/>
        <v>15.161476110000001</v>
      </c>
      <c r="P550" s="817">
        <f t="shared" si="68"/>
        <v>14.5550170656</v>
      </c>
      <c r="Q550" s="642">
        <f t="shared" si="64"/>
        <v>14.5550170656</v>
      </c>
      <c r="R550" s="642">
        <f t="shared" si="65"/>
        <v>14.5550170656</v>
      </c>
    </row>
    <row r="551" spans="1:18">
      <c r="A551" s="802" t="s">
        <v>1477</v>
      </c>
      <c r="B551" s="803" t="s">
        <v>1478</v>
      </c>
      <c r="C551" s="804" t="s">
        <v>32</v>
      </c>
      <c r="D551" s="805" t="s">
        <v>312</v>
      </c>
      <c r="E551" s="806" t="s">
        <v>41</v>
      </c>
      <c r="F551" s="807"/>
      <c r="G551" s="807"/>
      <c r="H551" s="807"/>
      <c r="I551" s="815"/>
      <c r="J551" s="374"/>
      <c r="K551" s="816">
        <v>54.441008654999997</v>
      </c>
      <c r="L551" s="817">
        <v>60.282528883681501</v>
      </c>
      <c r="M551" s="817">
        <v>59.215485114043503</v>
      </c>
      <c r="N551" s="817">
        <f t="shared" si="66"/>
        <v>57.979674217574996</v>
      </c>
      <c r="O551" s="817">
        <f t="shared" si="67"/>
        <v>59.215485114043503</v>
      </c>
      <c r="P551" s="817">
        <f t="shared" si="68"/>
        <v>54.441008654999997</v>
      </c>
      <c r="Q551" s="642">
        <f t="shared" si="64"/>
        <v>54.441008654999997</v>
      </c>
      <c r="R551" s="642">
        <f t="shared" si="65"/>
        <v>54.441008654999997</v>
      </c>
    </row>
    <row r="552" spans="1:18">
      <c r="A552" s="802" t="s">
        <v>1479</v>
      </c>
      <c r="B552" s="803" t="s">
        <v>1480</v>
      </c>
      <c r="C552" s="804" t="s">
        <v>32</v>
      </c>
      <c r="D552" s="805" t="s">
        <v>315</v>
      </c>
      <c r="E552" s="806" t="s">
        <v>41</v>
      </c>
      <c r="F552" s="807"/>
      <c r="G552" s="807"/>
      <c r="H552" s="807"/>
      <c r="I552" s="815"/>
      <c r="J552" s="374"/>
      <c r="K552" s="816">
        <v>54.441008654999997</v>
      </c>
      <c r="L552" s="817">
        <v>60.282528883681501</v>
      </c>
      <c r="M552" s="817">
        <v>59.215485114043503</v>
      </c>
      <c r="N552" s="817">
        <f t="shared" si="66"/>
        <v>57.979674217574996</v>
      </c>
      <c r="O552" s="817">
        <f t="shared" si="67"/>
        <v>59.215485114043503</v>
      </c>
      <c r="P552" s="817">
        <f t="shared" si="68"/>
        <v>54.441008654999997</v>
      </c>
      <c r="Q552" s="642">
        <f t="shared" si="64"/>
        <v>54.441008654999997</v>
      </c>
      <c r="R552" s="642">
        <f t="shared" si="65"/>
        <v>54.441008654999997</v>
      </c>
    </row>
    <row r="553" spans="1:18">
      <c r="A553" s="802" t="s">
        <v>1481</v>
      </c>
      <c r="B553" s="803" t="s">
        <v>1482</v>
      </c>
      <c r="C553" s="804" t="s">
        <v>32</v>
      </c>
      <c r="D553" s="805" t="s">
        <v>327</v>
      </c>
      <c r="E553" s="806" t="s">
        <v>41</v>
      </c>
      <c r="F553" s="807"/>
      <c r="G553" s="807"/>
      <c r="H553" s="807"/>
      <c r="I553" s="815"/>
      <c r="J553" s="374"/>
      <c r="K553" s="816">
        <v>10.141356719999999</v>
      </c>
      <c r="L553" s="817">
        <v>11.229524296056001</v>
      </c>
      <c r="M553" s="817">
        <v>11.030753704344001</v>
      </c>
      <c r="N553" s="817">
        <f t="shared" si="66"/>
        <v>10.800544906799999</v>
      </c>
      <c r="O553" s="817">
        <f t="shared" si="67"/>
        <v>11.030753704344001</v>
      </c>
      <c r="P553" s="817">
        <f t="shared" si="68"/>
        <v>10.141356719999999</v>
      </c>
      <c r="Q553" s="642">
        <f t="shared" si="64"/>
        <v>10.141356719999999</v>
      </c>
      <c r="R553" s="642">
        <f t="shared" si="65"/>
        <v>10.141356719999999</v>
      </c>
    </row>
    <row r="554" spans="1:18">
      <c r="A554" s="802" t="s">
        <v>1483</v>
      </c>
      <c r="B554" s="803" t="s">
        <v>1484</v>
      </c>
      <c r="C554" s="804" t="s">
        <v>32</v>
      </c>
      <c r="D554" s="805" t="s">
        <v>554</v>
      </c>
      <c r="E554" s="806" t="s">
        <v>41</v>
      </c>
      <c r="F554" s="807"/>
      <c r="G554" s="807"/>
      <c r="H554" s="807"/>
      <c r="I554" s="815"/>
      <c r="J554" s="374"/>
      <c r="K554" s="816">
        <v>10.141356719999999</v>
      </c>
      <c r="L554" s="817">
        <v>11.229524296056001</v>
      </c>
      <c r="M554" s="817">
        <v>11.030753704344001</v>
      </c>
      <c r="N554" s="817">
        <f t="shared" si="66"/>
        <v>10.800544906799999</v>
      </c>
      <c r="O554" s="817">
        <f t="shared" si="67"/>
        <v>11.030753704344001</v>
      </c>
      <c r="P554" s="817">
        <f t="shared" si="68"/>
        <v>10.141356719999999</v>
      </c>
      <c r="Q554" s="642">
        <f t="shared" si="64"/>
        <v>10.141356719999999</v>
      </c>
      <c r="R554" s="642">
        <f t="shared" si="65"/>
        <v>10.141356719999999</v>
      </c>
    </row>
    <row r="555" spans="1:18">
      <c r="A555" s="802" t="s">
        <v>1485</v>
      </c>
      <c r="B555" s="803" t="s">
        <v>1486</v>
      </c>
      <c r="C555" s="804" t="s">
        <v>32</v>
      </c>
      <c r="D555" s="805" t="s">
        <v>557</v>
      </c>
      <c r="E555" s="806" t="s">
        <v>41</v>
      </c>
      <c r="F555" s="807"/>
      <c r="G555" s="807"/>
      <c r="H555" s="807"/>
      <c r="I555" s="815"/>
      <c r="J555" s="374"/>
      <c r="K555" s="816">
        <v>11.02807035</v>
      </c>
      <c r="L555" s="817">
        <v>12.211382298555</v>
      </c>
      <c r="M555" s="817">
        <v>11.995232119695</v>
      </c>
      <c r="N555" s="817">
        <f t="shared" si="66"/>
        <v>11.744894922750001</v>
      </c>
      <c r="O555" s="817">
        <f t="shared" si="67"/>
        <v>11.995232119695</v>
      </c>
      <c r="P555" s="817">
        <f t="shared" si="68"/>
        <v>11.02807035</v>
      </c>
      <c r="Q555" s="642">
        <f t="shared" si="64"/>
        <v>11.02807035</v>
      </c>
      <c r="R555" s="642">
        <f t="shared" si="65"/>
        <v>11.02807035</v>
      </c>
    </row>
    <row r="556" spans="1:18">
      <c r="A556" s="802" t="s">
        <v>1487</v>
      </c>
      <c r="B556" s="803" t="s">
        <v>1488</v>
      </c>
      <c r="C556" s="804" t="s">
        <v>32</v>
      </c>
      <c r="D556" s="805" t="s">
        <v>330</v>
      </c>
      <c r="E556" s="806" t="s">
        <v>41</v>
      </c>
      <c r="F556" s="807"/>
      <c r="G556" s="807"/>
      <c r="H556" s="807"/>
      <c r="I556" s="815"/>
      <c r="J556" s="374"/>
      <c r="K556" s="816">
        <v>10.141356719999999</v>
      </c>
      <c r="L556" s="817">
        <v>11.229524296056001</v>
      </c>
      <c r="M556" s="817">
        <v>11.030753704344001</v>
      </c>
      <c r="N556" s="817">
        <f t="shared" si="66"/>
        <v>10.800544906799999</v>
      </c>
      <c r="O556" s="817">
        <f t="shared" si="67"/>
        <v>11.030753704344001</v>
      </c>
      <c r="P556" s="817">
        <f t="shared" si="68"/>
        <v>10.141356719999999</v>
      </c>
      <c r="Q556" s="642">
        <f t="shared" si="64"/>
        <v>10.141356719999999</v>
      </c>
      <c r="R556" s="642">
        <f t="shared" si="65"/>
        <v>10.141356719999999</v>
      </c>
    </row>
    <row r="557" spans="1:18">
      <c r="A557" s="802" t="s">
        <v>1489</v>
      </c>
      <c r="B557" s="803" t="s">
        <v>1490</v>
      </c>
      <c r="C557" s="804" t="s">
        <v>32</v>
      </c>
      <c r="D557" s="805" t="s">
        <v>562</v>
      </c>
      <c r="E557" s="806" t="s">
        <v>41</v>
      </c>
      <c r="F557" s="807"/>
      <c r="G557" s="807"/>
      <c r="H557" s="807"/>
      <c r="I557" s="815"/>
      <c r="J557" s="374"/>
      <c r="K557" s="816">
        <v>5.1852339000000001</v>
      </c>
      <c r="L557" s="817">
        <v>5.0348621169000003</v>
      </c>
      <c r="M557" s="817">
        <v>5.4963479340000001</v>
      </c>
      <c r="N557" s="817">
        <f t="shared" si="66"/>
        <v>5.2388146503000002</v>
      </c>
      <c r="O557" s="817">
        <f t="shared" si="67"/>
        <v>5.1852339000000001</v>
      </c>
      <c r="P557" s="817">
        <f t="shared" si="68"/>
        <v>5.0348621169000003</v>
      </c>
      <c r="Q557" s="642">
        <f t="shared" si="64"/>
        <v>5.0348621169000003</v>
      </c>
      <c r="R557" s="642">
        <f t="shared" si="65"/>
        <v>5.0348621169000003</v>
      </c>
    </row>
    <row r="558" spans="1:18">
      <c r="A558" s="802" t="s">
        <v>1491</v>
      </c>
      <c r="B558" s="803" t="s">
        <v>1492</v>
      </c>
      <c r="C558" s="804" t="s">
        <v>32</v>
      </c>
      <c r="D558" s="805" t="s">
        <v>565</v>
      </c>
      <c r="E558" s="806" t="s">
        <v>41</v>
      </c>
      <c r="F558" s="807"/>
      <c r="G558" s="807"/>
      <c r="H558" s="807"/>
      <c r="I558" s="815"/>
      <c r="J558" s="374"/>
      <c r="K558" s="816">
        <v>71.826239595000004</v>
      </c>
      <c r="L558" s="817">
        <v>68.953190011199993</v>
      </c>
      <c r="M558" s="817">
        <v>79.727125950450002</v>
      </c>
      <c r="N558" s="817">
        <f t="shared" si="66"/>
        <v>73.50218518554999</v>
      </c>
      <c r="O558" s="817">
        <f t="shared" si="67"/>
        <v>71.826239595000004</v>
      </c>
      <c r="P558" s="817">
        <f t="shared" si="68"/>
        <v>68.953190011199993</v>
      </c>
      <c r="Q558" s="642">
        <f t="shared" si="64"/>
        <v>68.953190011199993</v>
      </c>
      <c r="R558" s="642">
        <f t="shared" si="65"/>
        <v>68.953190011199993</v>
      </c>
    </row>
    <row r="559" spans="1:18">
      <c r="A559" s="802" t="s">
        <v>1493</v>
      </c>
      <c r="B559" s="803" t="s">
        <v>1494</v>
      </c>
      <c r="C559" s="804" t="s">
        <v>32</v>
      </c>
      <c r="D559" s="805" t="s">
        <v>423</v>
      </c>
      <c r="E559" s="806" t="s">
        <v>41</v>
      </c>
      <c r="F559" s="807"/>
      <c r="G559" s="807"/>
      <c r="H559" s="807"/>
      <c r="I559" s="815"/>
      <c r="J559" s="374"/>
      <c r="K559" s="816">
        <v>48.115594395000002</v>
      </c>
      <c r="L559" s="817">
        <v>44.266346843400001</v>
      </c>
      <c r="M559" s="817">
        <v>50.521374114750003</v>
      </c>
      <c r="N559" s="817">
        <f t="shared" si="66"/>
        <v>47.634438451049995</v>
      </c>
      <c r="O559" s="817">
        <f t="shared" si="67"/>
        <v>48.115594395000002</v>
      </c>
      <c r="P559" s="817">
        <f t="shared" si="68"/>
        <v>44.266346843400001</v>
      </c>
      <c r="Q559" s="642">
        <f t="shared" si="64"/>
        <v>44.266346843400001</v>
      </c>
      <c r="R559" s="642">
        <f t="shared" si="65"/>
        <v>44.266346843400001</v>
      </c>
    </row>
    <row r="560" spans="1:18">
      <c r="A560" s="802" t="s">
        <v>1495</v>
      </c>
      <c r="B560" s="803" t="s">
        <v>1496</v>
      </c>
      <c r="C560" s="804" t="s">
        <v>32</v>
      </c>
      <c r="D560" s="805" t="s">
        <v>274</v>
      </c>
      <c r="E560" s="806" t="s">
        <v>79</v>
      </c>
      <c r="F560" s="807"/>
      <c r="G560" s="807"/>
      <c r="H560" s="807"/>
      <c r="I560" s="815"/>
      <c r="J560" s="374"/>
      <c r="K560" s="816">
        <v>34.114958954999999</v>
      </c>
      <c r="L560" s="817">
        <v>29.68001429085</v>
      </c>
      <c r="M560" s="817">
        <v>30.788750456887499</v>
      </c>
      <c r="N560" s="817">
        <f t="shared" si="66"/>
        <v>31.527907900912499</v>
      </c>
      <c r="O560" s="817">
        <f t="shared" si="67"/>
        <v>30.788750456887499</v>
      </c>
      <c r="P560" s="817">
        <f t="shared" si="68"/>
        <v>29.68001429085</v>
      </c>
      <c r="Q560" s="642">
        <f t="shared" si="64"/>
        <v>29.68001429085</v>
      </c>
      <c r="R560" s="642">
        <f t="shared" si="65"/>
        <v>29.68001429085</v>
      </c>
    </row>
    <row r="561" spans="1:18">
      <c r="A561" s="830" t="s">
        <v>1497</v>
      </c>
      <c r="B561" s="798" t="s">
        <v>28</v>
      </c>
      <c r="C561" s="799" t="s">
        <v>28</v>
      </c>
      <c r="D561" s="799" t="s">
        <v>1498</v>
      </c>
      <c r="E561" s="800"/>
      <c r="F561" s="801"/>
      <c r="G561" s="801"/>
      <c r="H561" s="801"/>
      <c r="I561" s="828"/>
      <c r="J561" s="814"/>
      <c r="K561" s="829"/>
      <c r="L561" s="814"/>
      <c r="M561" s="814"/>
      <c r="N561" s="814"/>
      <c r="O561" s="814"/>
      <c r="P561" s="814"/>
      <c r="Q561" s="814" t="e">
        <f t="shared" si="64"/>
        <v>#NUM!</v>
      </c>
      <c r="R561" s="814"/>
    </row>
    <row r="562" spans="1:18">
      <c r="A562" s="802" t="s">
        <v>1499</v>
      </c>
      <c r="B562" s="803" t="s">
        <v>1500</v>
      </c>
      <c r="C562" s="804" t="s">
        <v>32</v>
      </c>
      <c r="D562" s="805" t="s">
        <v>279</v>
      </c>
      <c r="E562" s="806" t="s">
        <v>41</v>
      </c>
      <c r="F562" s="807"/>
      <c r="G562" s="807"/>
      <c r="H562" s="807"/>
      <c r="I562" s="815"/>
      <c r="J562" s="374"/>
      <c r="K562" s="816">
        <v>135.680203065</v>
      </c>
      <c r="L562" s="817">
        <v>150.23868885387401</v>
      </c>
      <c r="M562" s="817">
        <v>147.57935687380001</v>
      </c>
      <c r="N562" s="817">
        <f t="shared" ref="N562:N577" si="69">AVERAGE(K562:M562)</f>
        <v>144.49941626422466</v>
      </c>
      <c r="O562" s="817">
        <f t="shared" ref="O562:O577" si="70">MEDIAN(K562:M562)</f>
        <v>147.57935687380001</v>
      </c>
      <c r="P562" s="817">
        <f t="shared" ref="P562:P577" si="71">SMALL(K562:M562,1)</f>
        <v>135.680203065</v>
      </c>
      <c r="Q562" s="642">
        <f t="shared" si="64"/>
        <v>135.680203065</v>
      </c>
      <c r="R562" s="642">
        <f t="shared" si="65"/>
        <v>135.680203065</v>
      </c>
    </row>
    <row r="563" spans="1:18">
      <c r="A563" s="802" t="s">
        <v>1501</v>
      </c>
      <c r="B563" s="803" t="s">
        <v>1502</v>
      </c>
      <c r="C563" s="804" t="s">
        <v>32</v>
      </c>
      <c r="D563" s="805" t="s">
        <v>288</v>
      </c>
      <c r="E563" s="806" t="s">
        <v>60</v>
      </c>
      <c r="F563" s="807"/>
      <c r="G563" s="807"/>
      <c r="H563" s="807"/>
      <c r="I563" s="815"/>
      <c r="J563" s="374"/>
      <c r="K563" s="816">
        <v>10.47158574</v>
      </c>
      <c r="L563" s="817">
        <v>11.49780114252</v>
      </c>
      <c r="M563" s="817">
        <v>10.681017454799999</v>
      </c>
      <c r="N563" s="817">
        <f t="shared" si="69"/>
        <v>10.883468112439999</v>
      </c>
      <c r="O563" s="817">
        <f t="shared" si="70"/>
        <v>10.681017454799999</v>
      </c>
      <c r="P563" s="817">
        <f t="shared" si="71"/>
        <v>10.47158574</v>
      </c>
      <c r="Q563" s="642">
        <f t="shared" si="64"/>
        <v>10.47158574</v>
      </c>
      <c r="R563" s="642">
        <f t="shared" si="65"/>
        <v>10.47158574</v>
      </c>
    </row>
    <row r="564" spans="1:18">
      <c r="A564" s="802" t="s">
        <v>1503</v>
      </c>
      <c r="B564" s="803" t="s">
        <v>1504</v>
      </c>
      <c r="C564" s="804" t="s">
        <v>32</v>
      </c>
      <c r="D564" s="805" t="s">
        <v>538</v>
      </c>
      <c r="E564" s="806" t="s">
        <v>41</v>
      </c>
      <c r="F564" s="807"/>
      <c r="G564" s="807"/>
      <c r="H564" s="807"/>
      <c r="I564" s="815"/>
      <c r="J564" s="374"/>
      <c r="K564" s="816">
        <v>2511.0837325035</v>
      </c>
      <c r="L564" s="817">
        <v>2807.3916129389099</v>
      </c>
      <c r="M564" s="817">
        <v>2435.7512205283901</v>
      </c>
      <c r="N564" s="817">
        <f t="shared" si="69"/>
        <v>2584.7421886569332</v>
      </c>
      <c r="O564" s="817">
        <f t="shared" si="70"/>
        <v>2511.0837325035</v>
      </c>
      <c r="P564" s="817">
        <f t="shared" si="71"/>
        <v>2435.7512205283901</v>
      </c>
      <c r="Q564" s="642">
        <f t="shared" si="64"/>
        <v>2435.7512205283901</v>
      </c>
      <c r="R564" s="642">
        <f t="shared" si="65"/>
        <v>2435.7512205283901</v>
      </c>
    </row>
    <row r="565" spans="1:18">
      <c r="A565" s="802" t="s">
        <v>1505</v>
      </c>
      <c r="B565" s="803" t="s">
        <v>1506</v>
      </c>
      <c r="C565" s="804" t="s">
        <v>32</v>
      </c>
      <c r="D565" s="805" t="s">
        <v>219</v>
      </c>
      <c r="E565" s="806" t="s">
        <v>79</v>
      </c>
      <c r="F565" s="807"/>
      <c r="G565" s="807"/>
      <c r="H565" s="807"/>
      <c r="I565" s="815"/>
      <c r="J565" s="374"/>
      <c r="K565" s="816">
        <v>95.621793629999999</v>
      </c>
      <c r="L565" s="817">
        <v>93.087816098805007</v>
      </c>
      <c r="M565" s="817">
        <v>101.3591012478</v>
      </c>
      <c r="N565" s="817">
        <f t="shared" si="69"/>
        <v>96.689570325534987</v>
      </c>
      <c r="O565" s="817">
        <f t="shared" si="70"/>
        <v>95.621793629999999</v>
      </c>
      <c r="P565" s="817">
        <f t="shared" si="71"/>
        <v>93.087816098805007</v>
      </c>
      <c r="Q565" s="642">
        <f t="shared" si="64"/>
        <v>93.087816098805007</v>
      </c>
      <c r="R565" s="642">
        <f t="shared" si="65"/>
        <v>93.087816098805007</v>
      </c>
    </row>
    <row r="566" spans="1:18">
      <c r="A566" s="802" t="s">
        <v>1507</v>
      </c>
      <c r="B566" s="803" t="s">
        <v>1508</v>
      </c>
      <c r="C566" s="804" t="s">
        <v>32</v>
      </c>
      <c r="D566" s="805" t="s">
        <v>543</v>
      </c>
      <c r="E566" s="806" t="s">
        <v>60</v>
      </c>
      <c r="F566" s="807"/>
      <c r="G566" s="807"/>
      <c r="H566" s="807"/>
      <c r="I566" s="815"/>
      <c r="J566" s="374"/>
      <c r="K566" s="816">
        <v>97.362970649999994</v>
      </c>
      <c r="L566" s="817">
        <v>103.01002294769999</v>
      </c>
      <c r="M566" s="817">
        <v>106.1256380085</v>
      </c>
      <c r="N566" s="817">
        <f t="shared" si="69"/>
        <v>102.1662105354</v>
      </c>
      <c r="O566" s="817">
        <f t="shared" si="70"/>
        <v>103.01002294769999</v>
      </c>
      <c r="P566" s="817">
        <f t="shared" si="71"/>
        <v>97.362970649999994</v>
      </c>
      <c r="Q566" s="642">
        <f t="shared" si="64"/>
        <v>97.362970649999994</v>
      </c>
      <c r="R566" s="642">
        <f t="shared" si="65"/>
        <v>97.362970649999994</v>
      </c>
    </row>
    <row r="567" spans="1:18">
      <c r="A567" s="802" t="s">
        <v>1509</v>
      </c>
      <c r="B567" s="803" t="s">
        <v>1510</v>
      </c>
      <c r="C567" s="804" t="s">
        <v>32</v>
      </c>
      <c r="D567" s="805" t="s">
        <v>297</v>
      </c>
      <c r="E567" s="806" t="s">
        <v>41</v>
      </c>
      <c r="F567" s="807"/>
      <c r="G567" s="807"/>
      <c r="H567" s="807"/>
      <c r="I567" s="815"/>
      <c r="J567" s="374"/>
      <c r="K567" s="816">
        <v>15.161476110000001</v>
      </c>
      <c r="L567" s="817">
        <v>14.5550170656</v>
      </c>
      <c r="M567" s="817">
        <v>16.829238482099999</v>
      </c>
      <c r="N567" s="817">
        <f t="shared" si="69"/>
        <v>15.5152438859</v>
      </c>
      <c r="O567" s="817">
        <f t="shared" si="70"/>
        <v>15.161476110000001</v>
      </c>
      <c r="P567" s="817">
        <f t="shared" si="71"/>
        <v>14.5550170656</v>
      </c>
      <c r="Q567" s="642">
        <f t="shared" si="64"/>
        <v>14.5550170656</v>
      </c>
      <c r="R567" s="642">
        <f t="shared" si="65"/>
        <v>14.5550170656</v>
      </c>
    </row>
    <row r="568" spans="1:18">
      <c r="A568" s="802" t="s">
        <v>1511</v>
      </c>
      <c r="B568" s="803" t="s">
        <v>1512</v>
      </c>
      <c r="C568" s="804" t="s">
        <v>32</v>
      </c>
      <c r="D568" s="805" t="s">
        <v>312</v>
      </c>
      <c r="E568" s="806" t="s">
        <v>41</v>
      </c>
      <c r="F568" s="807"/>
      <c r="G568" s="807"/>
      <c r="H568" s="807"/>
      <c r="I568" s="815"/>
      <c r="J568" s="374"/>
      <c r="K568" s="816">
        <v>54.441008654999997</v>
      </c>
      <c r="L568" s="817">
        <v>60.282528883681501</v>
      </c>
      <c r="M568" s="817">
        <v>59.215485114043503</v>
      </c>
      <c r="N568" s="817">
        <f t="shared" si="69"/>
        <v>57.979674217574996</v>
      </c>
      <c r="O568" s="817">
        <f t="shared" si="70"/>
        <v>59.215485114043503</v>
      </c>
      <c r="P568" s="817">
        <f t="shared" si="71"/>
        <v>54.441008654999997</v>
      </c>
      <c r="Q568" s="642">
        <f t="shared" si="64"/>
        <v>54.441008654999997</v>
      </c>
      <c r="R568" s="642">
        <f t="shared" si="65"/>
        <v>54.441008654999997</v>
      </c>
    </row>
    <row r="569" spans="1:18">
      <c r="A569" s="802" t="s">
        <v>1513</v>
      </c>
      <c r="B569" s="803" t="s">
        <v>1514</v>
      </c>
      <c r="C569" s="804" t="s">
        <v>32</v>
      </c>
      <c r="D569" s="805" t="s">
        <v>315</v>
      </c>
      <c r="E569" s="806" t="s">
        <v>41</v>
      </c>
      <c r="F569" s="807"/>
      <c r="G569" s="807"/>
      <c r="H569" s="807"/>
      <c r="I569" s="815"/>
      <c r="J569" s="374"/>
      <c r="K569" s="816">
        <v>54.441008654999997</v>
      </c>
      <c r="L569" s="817">
        <v>60.282528883681501</v>
      </c>
      <c r="M569" s="817">
        <v>59.215485114043503</v>
      </c>
      <c r="N569" s="817">
        <f t="shared" si="69"/>
        <v>57.979674217574996</v>
      </c>
      <c r="O569" s="817">
        <f t="shared" si="70"/>
        <v>59.215485114043503</v>
      </c>
      <c r="P569" s="817">
        <f t="shared" si="71"/>
        <v>54.441008654999997</v>
      </c>
      <c r="Q569" s="642">
        <f t="shared" si="64"/>
        <v>54.441008654999997</v>
      </c>
      <c r="R569" s="642">
        <f t="shared" si="65"/>
        <v>54.441008654999997</v>
      </c>
    </row>
    <row r="570" spans="1:18">
      <c r="A570" s="802" t="s">
        <v>1515</v>
      </c>
      <c r="B570" s="803" t="s">
        <v>1516</v>
      </c>
      <c r="C570" s="804" t="s">
        <v>32</v>
      </c>
      <c r="D570" s="805" t="s">
        <v>327</v>
      </c>
      <c r="E570" s="806" t="s">
        <v>41</v>
      </c>
      <c r="F570" s="807"/>
      <c r="G570" s="807"/>
      <c r="H570" s="807"/>
      <c r="I570" s="815"/>
      <c r="J570" s="374"/>
      <c r="K570" s="816">
        <v>10.141356719999999</v>
      </c>
      <c r="L570" s="817">
        <v>11.229524296056001</v>
      </c>
      <c r="M570" s="817">
        <v>11.030753704344001</v>
      </c>
      <c r="N570" s="817">
        <f t="shared" si="69"/>
        <v>10.800544906799999</v>
      </c>
      <c r="O570" s="817">
        <f t="shared" si="70"/>
        <v>11.030753704344001</v>
      </c>
      <c r="P570" s="817">
        <f t="shared" si="71"/>
        <v>10.141356719999999</v>
      </c>
      <c r="Q570" s="642">
        <f t="shared" si="64"/>
        <v>10.141356719999999</v>
      </c>
      <c r="R570" s="642">
        <f t="shared" si="65"/>
        <v>10.141356719999999</v>
      </c>
    </row>
    <row r="571" spans="1:18">
      <c r="A571" s="802" t="s">
        <v>1517</v>
      </c>
      <c r="B571" s="803" t="s">
        <v>1518</v>
      </c>
      <c r="C571" s="804" t="s">
        <v>32</v>
      </c>
      <c r="D571" s="805" t="s">
        <v>554</v>
      </c>
      <c r="E571" s="806" t="s">
        <v>41</v>
      </c>
      <c r="F571" s="807"/>
      <c r="G571" s="807"/>
      <c r="H571" s="807"/>
      <c r="I571" s="815"/>
      <c r="J571" s="374"/>
      <c r="K571" s="816">
        <v>10.141356719999999</v>
      </c>
      <c r="L571" s="817">
        <v>11.229524296056001</v>
      </c>
      <c r="M571" s="817">
        <v>11.030753704344001</v>
      </c>
      <c r="N571" s="817">
        <f t="shared" si="69"/>
        <v>10.800544906799999</v>
      </c>
      <c r="O571" s="817">
        <f t="shared" si="70"/>
        <v>11.030753704344001</v>
      </c>
      <c r="P571" s="817">
        <f t="shared" si="71"/>
        <v>10.141356719999999</v>
      </c>
      <c r="Q571" s="642">
        <f t="shared" si="64"/>
        <v>10.141356719999999</v>
      </c>
      <c r="R571" s="642">
        <f t="shared" si="65"/>
        <v>10.141356719999999</v>
      </c>
    </row>
    <row r="572" spans="1:18">
      <c r="A572" s="802" t="s">
        <v>1519</v>
      </c>
      <c r="B572" s="803" t="s">
        <v>1520</v>
      </c>
      <c r="C572" s="804" t="s">
        <v>32</v>
      </c>
      <c r="D572" s="805" t="s">
        <v>557</v>
      </c>
      <c r="E572" s="806" t="s">
        <v>41</v>
      </c>
      <c r="F572" s="807"/>
      <c r="G572" s="807"/>
      <c r="H572" s="807"/>
      <c r="I572" s="815"/>
      <c r="J572" s="374"/>
      <c r="K572" s="816">
        <v>11.02807035</v>
      </c>
      <c r="L572" s="817">
        <v>12.211382298555</v>
      </c>
      <c r="M572" s="817">
        <v>11.995232119695</v>
      </c>
      <c r="N572" s="817">
        <f t="shared" si="69"/>
        <v>11.744894922750001</v>
      </c>
      <c r="O572" s="817">
        <f t="shared" si="70"/>
        <v>11.995232119695</v>
      </c>
      <c r="P572" s="817">
        <f t="shared" si="71"/>
        <v>11.02807035</v>
      </c>
      <c r="Q572" s="642">
        <f t="shared" si="64"/>
        <v>11.02807035</v>
      </c>
      <c r="R572" s="642">
        <f t="shared" si="65"/>
        <v>11.02807035</v>
      </c>
    </row>
    <row r="573" spans="1:18">
      <c r="A573" s="802" t="s">
        <v>1521</v>
      </c>
      <c r="B573" s="803" t="s">
        <v>1522</v>
      </c>
      <c r="C573" s="804" t="s">
        <v>32</v>
      </c>
      <c r="D573" s="805" t="s">
        <v>330</v>
      </c>
      <c r="E573" s="806" t="s">
        <v>41</v>
      </c>
      <c r="F573" s="807"/>
      <c r="G573" s="807"/>
      <c r="H573" s="807"/>
      <c r="I573" s="815"/>
      <c r="J573" s="374"/>
      <c r="K573" s="816">
        <v>10.141356719999999</v>
      </c>
      <c r="L573" s="817">
        <v>11.229524296056001</v>
      </c>
      <c r="M573" s="817">
        <v>11.030753704344001</v>
      </c>
      <c r="N573" s="817">
        <f t="shared" si="69"/>
        <v>10.800544906799999</v>
      </c>
      <c r="O573" s="817">
        <f t="shared" si="70"/>
        <v>11.030753704344001</v>
      </c>
      <c r="P573" s="817">
        <f t="shared" si="71"/>
        <v>10.141356719999999</v>
      </c>
      <c r="Q573" s="642">
        <f t="shared" si="64"/>
        <v>10.141356719999999</v>
      </c>
      <c r="R573" s="642">
        <f t="shared" si="65"/>
        <v>10.141356719999999</v>
      </c>
    </row>
    <row r="574" spans="1:18">
      <c r="A574" s="802" t="s">
        <v>1523</v>
      </c>
      <c r="B574" s="803" t="s">
        <v>1524</v>
      </c>
      <c r="C574" s="804" t="s">
        <v>32</v>
      </c>
      <c r="D574" s="805" t="s">
        <v>562</v>
      </c>
      <c r="E574" s="806" t="s">
        <v>41</v>
      </c>
      <c r="F574" s="807"/>
      <c r="G574" s="807"/>
      <c r="H574" s="807"/>
      <c r="I574" s="815"/>
      <c r="J574" s="374"/>
      <c r="K574" s="816">
        <v>5.1852339000000001</v>
      </c>
      <c r="L574" s="817">
        <v>5.0348621169000003</v>
      </c>
      <c r="M574" s="817">
        <v>5.4963479340000001</v>
      </c>
      <c r="N574" s="817">
        <f t="shared" si="69"/>
        <v>5.2388146503000002</v>
      </c>
      <c r="O574" s="817">
        <f t="shared" si="70"/>
        <v>5.1852339000000001</v>
      </c>
      <c r="P574" s="817">
        <f t="shared" si="71"/>
        <v>5.0348621169000003</v>
      </c>
      <c r="Q574" s="642">
        <f t="shared" si="64"/>
        <v>5.0348621169000003</v>
      </c>
      <c r="R574" s="642">
        <f t="shared" si="65"/>
        <v>5.0348621169000003</v>
      </c>
    </row>
    <row r="575" spans="1:18">
      <c r="A575" s="802" t="s">
        <v>1525</v>
      </c>
      <c r="B575" s="803" t="s">
        <v>1526</v>
      </c>
      <c r="C575" s="804" t="s">
        <v>32</v>
      </c>
      <c r="D575" s="805" t="s">
        <v>565</v>
      </c>
      <c r="E575" s="806" t="s">
        <v>41</v>
      </c>
      <c r="F575" s="807"/>
      <c r="G575" s="807"/>
      <c r="H575" s="807"/>
      <c r="I575" s="815"/>
      <c r="J575" s="374"/>
      <c r="K575" s="816">
        <v>71.826239595000004</v>
      </c>
      <c r="L575" s="817">
        <v>68.953190011199993</v>
      </c>
      <c r="M575" s="817">
        <v>79.727125950450002</v>
      </c>
      <c r="N575" s="817">
        <f t="shared" si="69"/>
        <v>73.50218518554999</v>
      </c>
      <c r="O575" s="817">
        <f t="shared" si="70"/>
        <v>71.826239595000004</v>
      </c>
      <c r="P575" s="817">
        <f t="shared" si="71"/>
        <v>68.953190011199993</v>
      </c>
      <c r="Q575" s="642">
        <f t="shared" si="64"/>
        <v>68.953190011199993</v>
      </c>
      <c r="R575" s="642">
        <f t="shared" si="65"/>
        <v>68.953190011199993</v>
      </c>
    </row>
    <row r="576" spans="1:18">
      <c r="A576" s="802" t="s">
        <v>1527</v>
      </c>
      <c r="B576" s="803" t="s">
        <v>1528</v>
      </c>
      <c r="C576" s="804" t="s">
        <v>32</v>
      </c>
      <c r="D576" s="805" t="s">
        <v>423</v>
      </c>
      <c r="E576" s="806" t="s">
        <v>41</v>
      </c>
      <c r="F576" s="807"/>
      <c r="G576" s="807"/>
      <c r="H576" s="807"/>
      <c r="I576" s="815"/>
      <c r="J576" s="374"/>
      <c r="K576" s="816">
        <v>48.115594395000002</v>
      </c>
      <c r="L576" s="817">
        <v>44.266346843400001</v>
      </c>
      <c r="M576" s="817">
        <v>50.521374114750003</v>
      </c>
      <c r="N576" s="817">
        <f t="shared" si="69"/>
        <v>47.634438451049995</v>
      </c>
      <c r="O576" s="817">
        <f t="shared" si="70"/>
        <v>48.115594395000002</v>
      </c>
      <c r="P576" s="817">
        <f t="shared" si="71"/>
        <v>44.266346843400001</v>
      </c>
      <c r="Q576" s="642">
        <f t="shared" si="64"/>
        <v>44.266346843400001</v>
      </c>
      <c r="R576" s="642">
        <f t="shared" si="65"/>
        <v>44.266346843400001</v>
      </c>
    </row>
    <row r="577" spans="1:18">
      <c r="A577" s="802" t="s">
        <v>1529</v>
      </c>
      <c r="B577" s="803" t="s">
        <v>1530</v>
      </c>
      <c r="C577" s="804" t="s">
        <v>32</v>
      </c>
      <c r="D577" s="805" t="s">
        <v>274</v>
      </c>
      <c r="E577" s="806" t="s">
        <v>79</v>
      </c>
      <c r="F577" s="807"/>
      <c r="G577" s="807"/>
      <c r="H577" s="807"/>
      <c r="I577" s="815"/>
      <c r="J577" s="374"/>
      <c r="K577" s="816">
        <v>34.114958954999999</v>
      </c>
      <c r="L577" s="817">
        <v>29.68001429085</v>
      </c>
      <c r="M577" s="817">
        <v>30.788750456887499</v>
      </c>
      <c r="N577" s="817">
        <f t="shared" si="69"/>
        <v>31.527907900912499</v>
      </c>
      <c r="O577" s="817">
        <f t="shared" si="70"/>
        <v>30.788750456887499</v>
      </c>
      <c r="P577" s="817">
        <f t="shared" si="71"/>
        <v>29.68001429085</v>
      </c>
      <c r="Q577" s="642">
        <f t="shared" si="64"/>
        <v>29.68001429085</v>
      </c>
      <c r="R577" s="642">
        <f t="shared" si="65"/>
        <v>29.68001429085</v>
      </c>
    </row>
    <row r="578" spans="1:18">
      <c r="A578" s="830" t="s">
        <v>1531</v>
      </c>
      <c r="B578" s="798" t="s">
        <v>28</v>
      </c>
      <c r="C578" s="799" t="s">
        <v>28</v>
      </c>
      <c r="D578" s="799" t="s">
        <v>1532</v>
      </c>
      <c r="E578" s="800"/>
      <c r="F578" s="801"/>
      <c r="G578" s="801"/>
      <c r="H578" s="801"/>
      <c r="I578" s="828"/>
      <c r="J578" s="814"/>
      <c r="K578" s="829"/>
      <c r="L578" s="814"/>
      <c r="M578" s="814"/>
      <c r="N578" s="814"/>
      <c r="O578" s="814"/>
      <c r="P578" s="814"/>
      <c r="Q578" s="814" t="e">
        <f t="shared" si="64"/>
        <v>#NUM!</v>
      </c>
      <c r="R578" s="814"/>
    </row>
    <row r="579" spans="1:18">
      <c r="A579" s="802" t="s">
        <v>1533</v>
      </c>
      <c r="B579" s="803" t="s">
        <v>1534</v>
      </c>
      <c r="C579" s="804" t="s">
        <v>32</v>
      </c>
      <c r="D579" s="805" t="s">
        <v>40</v>
      </c>
      <c r="E579" s="806" t="s">
        <v>41</v>
      </c>
      <c r="F579" s="807"/>
      <c r="G579" s="807"/>
      <c r="H579" s="807"/>
      <c r="I579" s="815"/>
      <c r="J579" s="374"/>
      <c r="K579" s="816">
        <v>15.638258955</v>
      </c>
      <c r="L579" s="817">
        <v>17.3162441408715</v>
      </c>
      <c r="M579" s="817">
        <v>17.009734265353501</v>
      </c>
      <c r="N579" s="817">
        <f t="shared" ref="N579:N593" si="72">AVERAGE(K579:M579)</f>
        <v>16.654745787075001</v>
      </c>
      <c r="O579" s="817">
        <f t="shared" ref="O579:O593" si="73">MEDIAN(K579:M579)</f>
        <v>17.009734265353501</v>
      </c>
      <c r="P579" s="817">
        <f t="shared" ref="P579:P593" si="74">SMALL(K579:M579,1)</f>
        <v>15.638258955</v>
      </c>
      <c r="Q579" s="642">
        <f t="shared" si="64"/>
        <v>15.638258955</v>
      </c>
      <c r="R579" s="642">
        <f t="shared" si="65"/>
        <v>15.638258955</v>
      </c>
    </row>
    <row r="580" spans="1:18">
      <c r="A580" s="802" t="s">
        <v>1535</v>
      </c>
      <c r="B580" s="803" t="s">
        <v>1536</v>
      </c>
      <c r="C580" s="804" t="s">
        <v>32</v>
      </c>
      <c r="D580" s="805" t="s">
        <v>44</v>
      </c>
      <c r="E580" s="806" t="s">
        <v>41</v>
      </c>
      <c r="F580" s="807"/>
      <c r="G580" s="807"/>
      <c r="H580" s="807"/>
      <c r="I580" s="815"/>
      <c r="J580" s="374"/>
      <c r="K580" s="816">
        <v>15.638258955</v>
      </c>
      <c r="L580" s="817">
        <v>17.3162441408715</v>
      </c>
      <c r="M580" s="817">
        <v>17.009734265353501</v>
      </c>
      <c r="N580" s="817">
        <f t="shared" si="72"/>
        <v>16.654745787075001</v>
      </c>
      <c r="O580" s="817">
        <f t="shared" si="73"/>
        <v>17.009734265353501</v>
      </c>
      <c r="P580" s="817">
        <f t="shared" si="74"/>
        <v>15.638258955</v>
      </c>
      <c r="Q580" s="642">
        <f t="shared" si="64"/>
        <v>15.638258955</v>
      </c>
      <c r="R580" s="642">
        <f t="shared" si="65"/>
        <v>15.638258955</v>
      </c>
    </row>
    <row r="581" spans="1:18">
      <c r="A581" s="802" t="s">
        <v>1537</v>
      </c>
      <c r="B581" s="803" t="s">
        <v>1538</v>
      </c>
      <c r="C581" s="804" t="s">
        <v>32</v>
      </c>
      <c r="D581" s="805" t="s">
        <v>1539</v>
      </c>
      <c r="E581" s="806" t="s">
        <v>41</v>
      </c>
      <c r="F581" s="807"/>
      <c r="G581" s="807"/>
      <c r="H581" s="807"/>
      <c r="I581" s="815"/>
      <c r="J581" s="374"/>
      <c r="K581" s="816">
        <v>20.831051505000001</v>
      </c>
      <c r="L581" s="817">
        <v>23.066223331486501</v>
      </c>
      <c r="M581" s="817">
        <v>22.6579347219885</v>
      </c>
      <c r="N581" s="817">
        <f t="shared" si="72"/>
        <v>22.185069852824999</v>
      </c>
      <c r="O581" s="817">
        <f t="shared" si="73"/>
        <v>22.6579347219885</v>
      </c>
      <c r="P581" s="817">
        <f t="shared" si="74"/>
        <v>20.831051505000001</v>
      </c>
      <c r="Q581" s="642">
        <f t="shared" si="64"/>
        <v>20.831051505000001</v>
      </c>
      <c r="R581" s="642">
        <f t="shared" si="65"/>
        <v>20.831051505000001</v>
      </c>
    </row>
    <row r="582" spans="1:18">
      <c r="A582" s="802" t="s">
        <v>1540</v>
      </c>
      <c r="B582" s="803" t="s">
        <v>1541</v>
      </c>
      <c r="C582" s="804" t="s">
        <v>32</v>
      </c>
      <c r="D582" s="805" t="s">
        <v>1542</v>
      </c>
      <c r="E582" s="806" t="s">
        <v>41</v>
      </c>
      <c r="F582" s="807"/>
      <c r="G582" s="807"/>
      <c r="H582" s="807"/>
      <c r="I582" s="815"/>
      <c r="J582" s="374"/>
      <c r="K582" s="816">
        <v>20.831051505000001</v>
      </c>
      <c r="L582" s="817">
        <v>23.066223331486501</v>
      </c>
      <c r="M582" s="817">
        <v>22.6579347219885</v>
      </c>
      <c r="N582" s="817">
        <f t="shared" si="72"/>
        <v>22.185069852824999</v>
      </c>
      <c r="O582" s="817">
        <f t="shared" si="73"/>
        <v>22.6579347219885</v>
      </c>
      <c r="P582" s="817">
        <f t="shared" si="74"/>
        <v>20.831051505000001</v>
      </c>
      <c r="Q582" s="642">
        <f t="shared" si="64"/>
        <v>20.831051505000001</v>
      </c>
      <c r="R582" s="642">
        <f t="shared" si="65"/>
        <v>20.831051505000001</v>
      </c>
    </row>
    <row r="583" spans="1:18">
      <c r="A583" s="802" t="s">
        <v>1543</v>
      </c>
      <c r="B583" s="803" t="s">
        <v>1544</v>
      </c>
      <c r="C583" s="804" t="s">
        <v>32</v>
      </c>
      <c r="D583" s="805" t="s">
        <v>1246</v>
      </c>
      <c r="E583" s="806" t="s">
        <v>41</v>
      </c>
      <c r="F583" s="807"/>
      <c r="G583" s="807"/>
      <c r="H583" s="807"/>
      <c r="I583" s="815"/>
      <c r="J583" s="374"/>
      <c r="K583" s="816">
        <v>52.910298044999998</v>
      </c>
      <c r="L583" s="817">
        <v>58.587573025228501</v>
      </c>
      <c r="M583" s="817">
        <v>57.550531183546497</v>
      </c>
      <c r="N583" s="817">
        <f t="shared" si="72"/>
        <v>56.349467417925005</v>
      </c>
      <c r="O583" s="817">
        <f t="shared" si="73"/>
        <v>57.550531183546497</v>
      </c>
      <c r="P583" s="817">
        <f t="shared" si="74"/>
        <v>52.910298044999998</v>
      </c>
      <c r="Q583" s="642">
        <f t="shared" si="64"/>
        <v>52.910298044999998</v>
      </c>
      <c r="R583" s="642">
        <f t="shared" si="65"/>
        <v>52.910298044999998</v>
      </c>
    </row>
    <row r="584" spans="1:18">
      <c r="A584" s="802" t="s">
        <v>1545</v>
      </c>
      <c r="B584" s="803" t="s">
        <v>1546</v>
      </c>
      <c r="C584" s="804" t="s">
        <v>32</v>
      </c>
      <c r="D584" s="805" t="s">
        <v>63</v>
      </c>
      <c r="E584" s="806" t="s">
        <v>60</v>
      </c>
      <c r="F584" s="807"/>
      <c r="G584" s="807"/>
      <c r="H584" s="807"/>
      <c r="I584" s="815"/>
      <c r="J584" s="374"/>
      <c r="K584" s="816">
        <v>1.3598851199999999</v>
      </c>
      <c r="L584" s="817">
        <v>1.49315386176</v>
      </c>
      <c r="M584" s="817">
        <v>1.3870828224</v>
      </c>
      <c r="N584" s="817">
        <f t="shared" si="72"/>
        <v>1.4133739347200001</v>
      </c>
      <c r="O584" s="817">
        <f t="shared" si="73"/>
        <v>1.3870828224</v>
      </c>
      <c r="P584" s="817">
        <f t="shared" si="74"/>
        <v>1.3598851199999999</v>
      </c>
      <c r="Q584" s="642">
        <f t="shared" si="64"/>
        <v>1.3598851199999999</v>
      </c>
      <c r="R584" s="642">
        <f t="shared" si="65"/>
        <v>1.3598851199999999</v>
      </c>
    </row>
    <row r="585" spans="1:18">
      <c r="A585" s="802" t="s">
        <v>1547</v>
      </c>
      <c r="B585" s="803" t="s">
        <v>1548</v>
      </c>
      <c r="C585" s="804" t="s">
        <v>32</v>
      </c>
      <c r="D585" s="805" t="s">
        <v>787</v>
      </c>
      <c r="E585" s="806" t="s">
        <v>1549</v>
      </c>
      <c r="F585" s="807"/>
      <c r="G585" s="807"/>
      <c r="H585" s="807"/>
      <c r="I585" s="815"/>
      <c r="J585" s="374"/>
      <c r="K585" s="816">
        <v>2.4453072599999999</v>
      </c>
      <c r="L585" s="817">
        <v>2.6849473714799998</v>
      </c>
      <c r="M585" s="817">
        <v>2.4942134052</v>
      </c>
      <c r="N585" s="817">
        <f t="shared" si="72"/>
        <v>2.5414893455600001</v>
      </c>
      <c r="O585" s="817">
        <f t="shared" si="73"/>
        <v>2.4942134052</v>
      </c>
      <c r="P585" s="817">
        <f t="shared" si="74"/>
        <v>2.4453072599999999</v>
      </c>
      <c r="Q585" s="642">
        <f t="shared" si="64"/>
        <v>2.4453072599999999</v>
      </c>
      <c r="R585" s="642">
        <f t="shared" si="65"/>
        <v>2.4453072599999999</v>
      </c>
    </row>
    <row r="586" spans="1:18">
      <c r="A586" s="802" t="s">
        <v>1550</v>
      </c>
      <c r="B586" s="803" t="s">
        <v>1551</v>
      </c>
      <c r="C586" s="804" t="s">
        <v>32</v>
      </c>
      <c r="D586" s="805" t="s">
        <v>1552</v>
      </c>
      <c r="E586" s="806" t="s">
        <v>41</v>
      </c>
      <c r="F586" s="807"/>
      <c r="G586" s="807"/>
      <c r="H586" s="807"/>
      <c r="I586" s="815"/>
      <c r="J586" s="374"/>
      <c r="K586" s="816">
        <v>1101.2458072950001</v>
      </c>
      <c r="L586" s="817">
        <v>1189.3454718785999</v>
      </c>
      <c r="M586" s="817">
        <v>1024.15860078435</v>
      </c>
      <c r="N586" s="817">
        <f t="shared" si="72"/>
        <v>1104.9166266526499</v>
      </c>
      <c r="O586" s="817">
        <f t="shared" si="73"/>
        <v>1101.2458072950001</v>
      </c>
      <c r="P586" s="817">
        <f t="shared" si="74"/>
        <v>1024.15860078435</v>
      </c>
      <c r="Q586" s="642">
        <f t="shared" si="64"/>
        <v>1024.15860078435</v>
      </c>
      <c r="R586" s="642">
        <f t="shared" si="65"/>
        <v>1024.15860078435</v>
      </c>
    </row>
    <row r="587" spans="1:18">
      <c r="A587" s="802" t="s">
        <v>1553</v>
      </c>
      <c r="B587" s="803" t="s">
        <v>1554</v>
      </c>
      <c r="C587" s="804" t="s">
        <v>32</v>
      </c>
      <c r="D587" s="805" t="s">
        <v>219</v>
      </c>
      <c r="E587" s="806" t="s">
        <v>41</v>
      </c>
      <c r="F587" s="807"/>
      <c r="G587" s="807"/>
      <c r="H587" s="807"/>
      <c r="I587" s="815"/>
      <c r="J587" s="374"/>
      <c r="K587" s="816">
        <v>95.621793629999999</v>
      </c>
      <c r="L587" s="817">
        <v>93.087816098805007</v>
      </c>
      <c r="M587" s="817">
        <v>101.3591012478</v>
      </c>
      <c r="N587" s="817">
        <f t="shared" si="72"/>
        <v>96.689570325534987</v>
      </c>
      <c r="O587" s="817">
        <f t="shared" si="73"/>
        <v>95.621793629999999</v>
      </c>
      <c r="P587" s="817">
        <f t="shared" si="74"/>
        <v>93.087816098805007</v>
      </c>
      <c r="Q587" s="642">
        <f t="shared" si="64"/>
        <v>93.087816098805007</v>
      </c>
      <c r="R587" s="642">
        <f t="shared" si="65"/>
        <v>93.087816098805007</v>
      </c>
    </row>
    <row r="588" spans="1:18">
      <c r="A588" s="802" t="s">
        <v>1555</v>
      </c>
      <c r="B588" s="803" t="s">
        <v>1556</v>
      </c>
      <c r="C588" s="804" t="s">
        <v>32</v>
      </c>
      <c r="D588" s="805" t="s">
        <v>1557</v>
      </c>
      <c r="E588" s="806" t="s">
        <v>41</v>
      </c>
      <c r="F588" s="807"/>
      <c r="G588" s="807"/>
      <c r="H588" s="807"/>
      <c r="I588" s="815"/>
      <c r="J588" s="374"/>
      <c r="K588" s="816">
        <v>140.56527457499999</v>
      </c>
      <c r="L588" s="817">
        <v>155.64792853689701</v>
      </c>
      <c r="M588" s="817">
        <v>152.892849155227</v>
      </c>
      <c r="N588" s="817">
        <f t="shared" si="72"/>
        <v>149.70201742237467</v>
      </c>
      <c r="O588" s="817">
        <f t="shared" si="73"/>
        <v>152.892849155227</v>
      </c>
      <c r="P588" s="817">
        <f t="shared" si="74"/>
        <v>140.56527457499999</v>
      </c>
      <c r="Q588" s="642">
        <f t="shared" ref="Q588:Q651" si="75">SMALL(N588:P588,1)</f>
        <v>140.56527457499999</v>
      </c>
      <c r="R588" s="642">
        <f t="shared" ref="R588:R651" si="76">AVERAGE(J588,Q588)</f>
        <v>140.56527457499999</v>
      </c>
    </row>
    <row r="589" spans="1:18">
      <c r="A589" s="802" t="s">
        <v>1558</v>
      </c>
      <c r="B589" s="803" t="s">
        <v>1559</v>
      </c>
      <c r="C589" s="804" t="s">
        <v>32</v>
      </c>
      <c r="D589" s="805" t="s">
        <v>1560</v>
      </c>
      <c r="E589" s="806" t="s">
        <v>41</v>
      </c>
      <c r="F589" s="807"/>
      <c r="G589" s="807"/>
      <c r="H589" s="807"/>
      <c r="I589" s="815"/>
      <c r="J589" s="374"/>
      <c r="K589" s="816">
        <v>268.57008848999999</v>
      </c>
      <c r="L589" s="817">
        <v>297.38765898497701</v>
      </c>
      <c r="M589" s="817">
        <v>292.12368525057298</v>
      </c>
      <c r="N589" s="817">
        <f t="shared" si="72"/>
        <v>286.02714424184995</v>
      </c>
      <c r="O589" s="817">
        <f t="shared" si="73"/>
        <v>292.12368525057298</v>
      </c>
      <c r="P589" s="817">
        <f t="shared" si="74"/>
        <v>268.57008848999999</v>
      </c>
      <c r="Q589" s="642">
        <f t="shared" si="75"/>
        <v>268.57008848999999</v>
      </c>
      <c r="R589" s="642">
        <f t="shared" si="76"/>
        <v>268.57008848999999</v>
      </c>
    </row>
    <row r="590" spans="1:18">
      <c r="A590" s="802" t="s">
        <v>1561</v>
      </c>
      <c r="B590" s="803" t="s">
        <v>1562</v>
      </c>
      <c r="C590" s="804" t="s">
        <v>32</v>
      </c>
      <c r="D590" s="805" t="s">
        <v>1563</v>
      </c>
      <c r="E590" s="806" t="s">
        <v>41</v>
      </c>
      <c r="F590" s="807"/>
      <c r="G590" s="807"/>
      <c r="H590" s="807"/>
      <c r="I590" s="815"/>
      <c r="J590" s="374"/>
      <c r="K590" s="816">
        <v>466.64274805500003</v>
      </c>
      <c r="L590" s="817">
        <v>516.713514921301</v>
      </c>
      <c r="M590" s="817">
        <v>507.56731705942298</v>
      </c>
      <c r="N590" s="817">
        <f t="shared" si="72"/>
        <v>496.97452667857465</v>
      </c>
      <c r="O590" s="817">
        <f t="shared" si="73"/>
        <v>507.56731705942298</v>
      </c>
      <c r="P590" s="817">
        <f t="shared" si="74"/>
        <v>466.64274805500003</v>
      </c>
      <c r="Q590" s="642">
        <f t="shared" si="75"/>
        <v>466.64274805500003</v>
      </c>
      <c r="R590" s="642">
        <f t="shared" si="76"/>
        <v>466.64274805500003</v>
      </c>
    </row>
    <row r="591" spans="1:18">
      <c r="A591" s="802" t="s">
        <v>1564</v>
      </c>
      <c r="B591" s="803" t="s">
        <v>1565</v>
      </c>
      <c r="C591" s="804" t="s">
        <v>32</v>
      </c>
      <c r="D591" s="805" t="s">
        <v>1323</v>
      </c>
      <c r="E591" s="806" t="s">
        <v>41</v>
      </c>
      <c r="F591" s="807"/>
      <c r="G591" s="807"/>
      <c r="H591" s="807"/>
      <c r="I591" s="815"/>
      <c r="J591" s="374"/>
      <c r="K591" s="816">
        <v>13.68703545</v>
      </c>
      <c r="L591" s="817">
        <v>15.155654353785</v>
      </c>
      <c r="M591" s="817">
        <v>14.887388458965001</v>
      </c>
      <c r="N591" s="817">
        <f t="shared" si="72"/>
        <v>14.576692754249999</v>
      </c>
      <c r="O591" s="817">
        <f t="shared" si="73"/>
        <v>14.887388458965001</v>
      </c>
      <c r="P591" s="817">
        <f t="shared" si="74"/>
        <v>13.68703545</v>
      </c>
      <c r="Q591" s="642">
        <f t="shared" si="75"/>
        <v>13.68703545</v>
      </c>
      <c r="R591" s="642">
        <f t="shared" si="76"/>
        <v>13.68703545</v>
      </c>
    </row>
    <row r="592" spans="1:18">
      <c r="A592" s="802" t="s">
        <v>1566</v>
      </c>
      <c r="B592" s="803" t="s">
        <v>1567</v>
      </c>
      <c r="C592" s="804" t="s">
        <v>32</v>
      </c>
      <c r="D592" s="805" t="s">
        <v>1568</v>
      </c>
      <c r="E592" s="806" t="s">
        <v>41</v>
      </c>
      <c r="F592" s="807"/>
      <c r="G592" s="807"/>
      <c r="H592" s="807"/>
      <c r="I592" s="815"/>
      <c r="J592" s="374"/>
      <c r="K592" s="816">
        <v>9.8232215400000005</v>
      </c>
      <c r="L592" s="817">
        <v>10.877253211242</v>
      </c>
      <c r="M592" s="817">
        <v>10.684718069058</v>
      </c>
      <c r="N592" s="817">
        <f t="shared" si="72"/>
        <v>10.461730940099999</v>
      </c>
      <c r="O592" s="817">
        <f t="shared" si="73"/>
        <v>10.684718069058</v>
      </c>
      <c r="P592" s="817">
        <f t="shared" si="74"/>
        <v>9.8232215400000005</v>
      </c>
      <c r="Q592" s="642">
        <f t="shared" si="75"/>
        <v>9.8232215400000005</v>
      </c>
      <c r="R592" s="642">
        <f t="shared" si="76"/>
        <v>9.8232215400000005</v>
      </c>
    </row>
    <row r="593" spans="1:18">
      <c r="A593" s="802" t="s">
        <v>1569</v>
      </c>
      <c r="B593" s="803" t="s">
        <v>1570</v>
      </c>
      <c r="C593" s="804" t="s">
        <v>32</v>
      </c>
      <c r="D593" s="805" t="s">
        <v>274</v>
      </c>
      <c r="E593" s="806" t="s">
        <v>79</v>
      </c>
      <c r="F593" s="807"/>
      <c r="G593" s="807"/>
      <c r="H593" s="807"/>
      <c r="I593" s="815"/>
      <c r="J593" s="374"/>
      <c r="K593" s="816">
        <v>34.114958954999999</v>
      </c>
      <c r="L593" s="817">
        <v>29.68001429085</v>
      </c>
      <c r="M593" s="817">
        <v>30.788750456887499</v>
      </c>
      <c r="N593" s="817">
        <f t="shared" si="72"/>
        <v>31.527907900912499</v>
      </c>
      <c r="O593" s="817">
        <f t="shared" si="73"/>
        <v>30.788750456887499</v>
      </c>
      <c r="P593" s="817">
        <f t="shared" si="74"/>
        <v>29.68001429085</v>
      </c>
      <c r="Q593" s="642">
        <f t="shared" si="75"/>
        <v>29.68001429085</v>
      </c>
      <c r="R593" s="642">
        <f t="shared" si="76"/>
        <v>29.68001429085</v>
      </c>
    </row>
    <row r="594" spans="1:18">
      <c r="A594" s="830" t="s">
        <v>1571</v>
      </c>
      <c r="B594" s="798" t="s">
        <v>28</v>
      </c>
      <c r="C594" s="799" t="s">
        <v>28</v>
      </c>
      <c r="D594" s="799" t="s">
        <v>1572</v>
      </c>
      <c r="E594" s="800"/>
      <c r="F594" s="801"/>
      <c r="G594" s="801"/>
      <c r="H594" s="801"/>
      <c r="I594" s="828"/>
      <c r="J594" s="814"/>
      <c r="K594" s="829"/>
      <c r="L594" s="814"/>
      <c r="M594" s="814"/>
      <c r="N594" s="814"/>
      <c r="O594" s="814"/>
      <c r="P594" s="814"/>
      <c r="Q594" s="814" t="e">
        <f t="shared" si="75"/>
        <v>#NUM!</v>
      </c>
      <c r="R594" s="814"/>
    </row>
    <row r="595" spans="1:18">
      <c r="A595" s="802" t="s">
        <v>1573</v>
      </c>
      <c r="B595" s="803" t="s">
        <v>1574</v>
      </c>
      <c r="C595" s="804" t="s">
        <v>32</v>
      </c>
      <c r="D595" s="805" t="s">
        <v>778</v>
      </c>
      <c r="E595" s="806" t="s">
        <v>41</v>
      </c>
      <c r="F595" s="807"/>
      <c r="G595" s="807"/>
      <c r="H595" s="807"/>
      <c r="I595" s="815"/>
      <c r="J595" s="374"/>
      <c r="K595" s="816">
        <v>2.0737576199999999</v>
      </c>
      <c r="L595" s="817">
        <v>2.1297490757399999</v>
      </c>
      <c r="M595" s="817">
        <v>2.2251419262600001</v>
      </c>
      <c r="N595" s="817">
        <f t="shared" ref="N595:N634" si="77">AVERAGE(K595:M595)</f>
        <v>2.1428828740000001</v>
      </c>
      <c r="O595" s="817">
        <f t="shared" ref="O595:O634" si="78">MEDIAN(K595:M595)</f>
        <v>2.1297490757399999</v>
      </c>
      <c r="P595" s="817">
        <f t="shared" ref="P595:P634" si="79">SMALL(K595:M595,1)</f>
        <v>2.0737576199999999</v>
      </c>
      <c r="Q595" s="642">
        <f t="shared" si="75"/>
        <v>2.0737576199999999</v>
      </c>
      <c r="R595" s="642">
        <f t="shared" si="76"/>
        <v>2.0737576199999999</v>
      </c>
    </row>
    <row r="596" spans="1:18">
      <c r="A596" s="802" t="s">
        <v>1575</v>
      </c>
      <c r="B596" s="803" t="s">
        <v>1576</v>
      </c>
      <c r="C596" s="804" t="s">
        <v>32</v>
      </c>
      <c r="D596" s="805" t="s">
        <v>781</v>
      </c>
      <c r="E596" s="806" t="s">
        <v>41</v>
      </c>
      <c r="F596" s="807"/>
      <c r="G596" s="807"/>
      <c r="H596" s="807"/>
      <c r="I596" s="815"/>
      <c r="J596" s="374"/>
      <c r="K596" s="816">
        <v>3.8282042700000001</v>
      </c>
      <c r="L596" s="817">
        <v>4.2098762357190003</v>
      </c>
      <c r="M596" s="817">
        <v>3.6942171205499998</v>
      </c>
      <c r="N596" s="817">
        <f t="shared" si="77"/>
        <v>3.9107658754229999</v>
      </c>
      <c r="O596" s="817">
        <f t="shared" si="78"/>
        <v>3.8282042700000001</v>
      </c>
      <c r="P596" s="817">
        <f t="shared" si="79"/>
        <v>3.6942171205499998</v>
      </c>
      <c r="Q596" s="642">
        <f t="shared" si="75"/>
        <v>3.6942171205499998</v>
      </c>
      <c r="R596" s="642">
        <f t="shared" si="76"/>
        <v>3.6942171205499998</v>
      </c>
    </row>
    <row r="597" spans="1:18">
      <c r="A597" s="802" t="s">
        <v>1577</v>
      </c>
      <c r="B597" s="803" t="s">
        <v>1578</v>
      </c>
      <c r="C597" s="804" t="s">
        <v>32</v>
      </c>
      <c r="D597" s="805" t="s">
        <v>1579</v>
      </c>
      <c r="E597" s="806" t="s">
        <v>41</v>
      </c>
      <c r="F597" s="807"/>
      <c r="G597" s="807"/>
      <c r="H597" s="807"/>
      <c r="I597" s="815"/>
      <c r="J597" s="374"/>
      <c r="K597" s="816">
        <v>167.05120410000001</v>
      </c>
      <c r="L597" s="817">
        <v>187.9326046125</v>
      </c>
      <c r="M597" s="817">
        <v>182.62037632211999</v>
      </c>
      <c r="N597" s="817">
        <f t="shared" si="77"/>
        <v>179.20139501154003</v>
      </c>
      <c r="O597" s="817">
        <f t="shared" si="78"/>
        <v>182.62037632211999</v>
      </c>
      <c r="P597" s="817">
        <f t="shared" si="79"/>
        <v>167.05120410000001</v>
      </c>
      <c r="Q597" s="642">
        <f t="shared" si="75"/>
        <v>167.05120410000001</v>
      </c>
      <c r="R597" s="642">
        <f t="shared" si="76"/>
        <v>167.05120410000001</v>
      </c>
    </row>
    <row r="598" spans="1:18">
      <c r="A598" s="802" t="s">
        <v>1580</v>
      </c>
      <c r="B598" s="803" t="s">
        <v>1581</v>
      </c>
      <c r="C598" s="804" t="s">
        <v>32</v>
      </c>
      <c r="D598" s="805" t="s">
        <v>1582</v>
      </c>
      <c r="E598" s="806" t="s">
        <v>41</v>
      </c>
      <c r="F598" s="807"/>
      <c r="G598" s="807"/>
      <c r="H598" s="807"/>
      <c r="I598" s="815"/>
      <c r="J598" s="374"/>
      <c r="K598" s="816">
        <v>61.242533880000003</v>
      </c>
      <c r="L598" s="817">
        <v>67.24430220024</v>
      </c>
      <c r="M598" s="817">
        <v>62.467384557599999</v>
      </c>
      <c r="N598" s="817">
        <f t="shared" si="77"/>
        <v>63.65140687928001</v>
      </c>
      <c r="O598" s="817">
        <f t="shared" si="78"/>
        <v>62.467384557599999</v>
      </c>
      <c r="P598" s="817">
        <f t="shared" si="79"/>
        <v>61.242533880000003</v>
      </c>
      <c r="Q598" s="642">
        <f t="shared" si="75"/>
        <v>61.242533880000003</v>
      </c>
      <c r="R598" s="642">
        <f t="shared" si="76"/>
        <v>61.242533880000003</v>
      </c>
    </row>
    <row r="599" spans="1:18">
      <c r="A599" s="802" t="s">
        <v>1583</v>
      </c>
      <c r="B599" s="803" t="s">
        <v>1584</v>
      </c>
      <c r="C599" s="804" t="s">
        <v>32</v>
      </c>
      <c r="D599" s="805" t="s">
        <v>1585</v>
      </c>
      <c r="E599" s="806" t="s">
        <v>41</v>
      </c>
      <c r="F599" s="807"/>
      <c r="G599" s="807"/>
      <c r="H599" s="807"/>
      <c r="I599" s="815"/>
      <c r="J599" s="374"/>
      <c r="K599" s="816">
        <v>21.27793569</v>
      </c>
      <c r="L599" s="817">
        <v>21.27793569</v>
      </c>
      <c r="M599" s="817">
        <v>22.9801705452</v>
      </c>
      <c r="N599" s="817">
        <f t="shared" si="77"/>
        <v>21.845347308399997</v>
      </c>
      <c r="O599" s="817">
        <f t="shared" si="78"/>
        <v>21.27793569</v>
      </c>
      <c r="P599" s="817">
        <f t="shared" si="79"/>
        <v>21.27793569</v>
      </c>
      <c r="Q599" s="642">
        <f t="shared" si="75"/>
        <v>21.27793569</v>
      </c>
      <c r="R599" s="642">
        <f t="shared" si="76"/>
        <v>21.27793569</v>
      </c>
    </row>
    <row r="600" spans="1:18">
      <c r="A600" s="802" t="s">
        <v>1586</v>
      </c>
      <c r="B600" s="803" t="s">
        <v>1587</v>
      </c>
      <c r="C600" s="804" t="s">
        <v>32</v>
      </c>
      <c r="D600" s="805" t="s">
        <v>1588</v>
      </c>
      <c r="E600" s="806" t="s">
        <v>41</v>
      </c>
      <c r="F600" s="807"/>
      <c r="G600" s="807"/>
      <c r="H600" s="807"/>
      <c r="I600" s="815"/>
      <c r="J600" s="374"/>
      <c r="K600" s="816">
        <v>20.479826235000001</v>
      </c>
      <c r="L600" s="817">
        <v>20.479826235000001</v>
      </c>
      <c r="M600" s="817">
        <v>22.118212333799999</v>
      </c>
      <c r="N600" s="817">
        <f t="shared" si="77"/>
        <v>21.025954934599998</v>
      </c>
      <c r="O600" s="817">
        <f t="shared" si="78"/>
        <v>20.479826235000001</v>
      </c>
      <c r="P600" s="817">
        <f t="shared" si="79"/>
        <v>20.479826235000001</v>
      </c>
      <c r="Q600" s="642">
        <f t="shared" si="75"/>
        <v>20.479826235000001</v>
      </c>
      <c r="R600" s="642">
        <f t="shared" si="76"/>
        <v>20.479826235000001</v>
      </c>
    </row>
    <row r="601" spans="1:18">
      <c r="A601" s="802" t="s">
        <v>1589</v>
      </c>
      <c r="B601" s="803" t="s">
        <v>1590</v>
      </c>
      <c r="C601" s="804" t="s">
        <v>32</v>
      </c>
      <c r="D601" s="805" t="s">
        <v>1591</v>
      </c>
      <c r="E601" s="806" t="s">
        <v>41</v>
      </c>
      <c r="F601" s="807"/>
      <c r="G601" s="807"/>
      <c r="H601" s="807"/>
      <c r="I601" s="815"/>
      <c r="J601" s="374"/>
      <c r="K601" s="816">
        <v>26.249091825000001</v>
      </c>
      <c r="L601" s="817">
        <v>26.249091825000001</v>
      </c>
      <c r="M601" s="817">
        <v>28.349019170999998</v>
      </c>
      <c r="N601" s="817">
        <f t="shared" si="77"/>
        <v>26.949067607</v>
      </c>
      <c r="O601" s="817">
        <f t="shared" si="78"/>
        <v>26.249091825000001</v>
      </c>
      <c r="P601" s="817">
        <f t="shared" si="79"/>
        <v>26.249091825000001</v>
      </c>
      <c r="Q601" s="642">
        <f t="shared" si="75"/>
        <v>26.249091825000001</v>
      </c>
      <c r="R601" s="642">
        <f t="shared" si="76"/>
        <v>26.249091825000001</v>
      </c>
    </row>
    <row r="602" spans="1:18">
      <c r="A602" s="802" t="s">
        <v>1592</v>
      </c>
      <c r="B602" s="803" t="s">
        <v>1593</v>
      </c>
      <c r="C602" s="804" t="s">
        <v>32</v>
      </c>
      <c r="D602" s="805" t="s">
        <v>641</v>
      </c>
      <c r="E602" s="806" t="s">
        <v>60</v>
      </c>
      <c r="F602" s="807"/>
      <c r="G602" s="807"/>
      <c r="H602" s="807"/>
      <c r="I602" s="815"/>
      <c r="J602" s="374"/>
      <c r="K602" s="816">
        <v>39.655785344999998</v>
      </c>
      <c r="L602" s="817">
        <v>43.54205230881</v>
      </c>
      <c r="M602" s="817">
        <v>40.448901051900002</v>
      </c>
      <c r="N602" s="817">
        <f t="shared" si="77"/>
        <v>41.21557956857</v>
      </c>
      <c r="O602" s="817">
        <f t="shared" si="78"/>
        <v>40.448901051900002</v>
      </c>
      <c r="P602" s="817">
        <f t="shared" si="79"/>
        <v>39.655785344999998</v>
      </c>
      <c r="Q602" s="642">
        <f t="shared" si="75"/>
        <v>39.655785344999998</v>
      </c>
      <c r="R602" s="642">
        <f t="shared" si="76"/>
        <v>39.655785344999998</v>
      </c>
    </row>
    <row r="603" spans="1:18">
      <c r="A603" s="802" t="s">
        <v>1594</v>
      </c>
      <c r="B603" s="803" t="s">
        <v>1595</v>
      </c>
      <c r="C603" s="804" t="s">
        <v>32</v>
      </c>
      <c r="D603" s="805" t="s">
        <v>784</v>
      </c>
      <c r="E603" s="806" t="s">
        <v>60</v>
      </c>
      <c r="F603" s="807"/>
      <c r="G603" s="807"/>
      <c r="H603" s="807"/>
      <c r="I603" s="815"/>
      <c r="J603" s="374"/>
      <c r="K603" s="816">
        <v>2.4453072599999999</v>
      </c>
      <c r="L603" s="817">
        <v>2.6849473714799998</v>
      </c>
      <c r="M603" s="817">
        <v>2.4942134052</v>
      </c>
      <c r="N603" s="817">
        <f t="shared" si="77"/>
        <v>2.5414893455600001</v>
      </c>
      <c r="O603" s="817">
        <f t="shared" si="78"/>
        <v>2.4942134052</v>
      </c>
      <c r="P603" s="817">
        <f t="shared" si="79"/>
        <v>2.4453072599999999</v>
      </c>
      <c r="Q603" s="642">
        <f t="shared" si="75"/>
        <v>2.4453072599999999</v>
      </c>
      <c r="R603" s="642">
        <f t="shared" si="76"/>
        <v>2.4453072599999999</v>
      </c>
    </row>
    <row r="604" spans="1:18">
      <c r="A604" s="802" t="s">
        <v>1596</v>
      </c>
      <c r="B604" s="803" t="s">
        <v>1597</v>
      </c>
      <c r="C604" s="804" t="s">
        <v>32</v>
      </c>
      <c r="D604" s="805" t="s">
        <v>787</v>
      </c>
      <c r="E604" s="806" t="s">
        <v>60</v>
      </c>
      <c r="F604" s="807"/>
      <c r="G604" s="807"/>
      <c r="H604" s="807"/>
      <c r="I604" s="815"/>
      <c r="J604" s="374"/>
      <c r="K604" s="816">
        <v>2.4453072599999999</v>
      </c>
      <c r="L604" s="817">
        <v>2.6849473714799998</v>
      </c>
      <c r="M604" s="817">
        <v>2.4942134052</v>
      </c>
      <c r="N604" s="817">
        <f t="shared" si="77"/>
        <v>2.5414893455600001</v>
      </c>
      <c r="O604" s="817">
        <f t="shared" si="78"/>
        <v>2.4942134052</v>
      </c>
      <c r="P604" s="817">
        <f t="shared" si="79"/>
        <v>2.4453072599999999</v>
      </c>
      <c r="Q604" s="642">
        <f t="shared" si="75"/>
        <v>2.4453072599999999</v>
      </c>
      <c r="R604" s="642">
        <f t="shared" si="76"/>
        <v>2.4453072599999999</v>
      </c>
    </row>
    <row r="605" spans="1:18">
      <c r="A605" s="802" t="s">
        <v>1598</v>
      </c>
      <c r="B605" s="803" t="s">
        <v>1599</v>
      </c>
      <c r="C605" s="804" t="s">
        <v>32</v>
      </c>
      <c r="D605" s="805" t="s">
        <v>75</v>
      </c>
      <c r="E605" s="806" t="s">
        <v>60</v>
      </c>
      <c r="F605" s="807"/>
      <c r="G605" s="807"/>
      <c r="H605" s="807"/>
      <c r="I605" s="815"/>
      <c r="J605" s="374"/>
      <c r="K605" s="816">
        <v>2.4453072599999999</v>
      </c>
      <c r="L605" s="817">
        <v>2.6849473714799998</v>
      </c>
      <c r="M605" s="817">
        <v>2.4942134052</v>
      </c>
      <c r="N605" s="817">
        <f t="shared" si="77"/>
        <v>2.5414893455600001</v>
      </c>
      <c r="O605" s="817">
        <f t="shared" si="78"/>
        <v>2.4942134052</v>
      </c>
      <c r="P605" s="817">
        <f t="shared" si="79"/>
        <v>2.4453072599999999</v>
      </c>
      <c r="Q605" s="642">
        <f t="shared" si="75"/>
        <v>2.4453072599999999</v>
      </c>
      <c r="R605" s="642">
        <f t="shared" si="76"/>
        <v>2.4453072599999999</v>
      </c>
    </row>
    <row r="606" spans="1:18">
      <c r="A606" s="802" t="s">
        <v>1600</v>
      </c>
      <c r="B606" s="803" t="s">
        <v>1601</v>
      </c>
      <c r="C606" s="804" t="s">
        <v>32</v>
      </c>
      <c r="D606" s="805" t="s">
        <v>792</v>
      </c>
      <c r="E606" s="806" t="s">
        <v>41</v>
      </c>
      <c r="F606" s="807"/>
      <c r="G606" s="807"/>
      <c r="H606" s="807"/>
      <c r="I606" s="815"/>
      <c r="J606" s="374"/>
      <c r="K606" s="816">
        <v>396.18370027499998</v>
      </c>
      <c r="L606" s="817">
        <v>396.18370027499998</v>
      </c>
      <c r="M606" s="817">
        <v>442.85414016739497</v>
      </c>
      <c r="N606" s="817">
        <f t="shared" si="77"/>
        <v>411.74051357246498</v>
      </c>
      <c r="O606" s="817">
        <f t="shared" si="78"/>
        <v>396.18370027499998</v>
      </c>
      <c r="P606" s="817">
        <f t="shared" si="79"/>
        <v>396.18370027499998</v>
      </c>
      <c r="Q606" s="642">
        <f t="shared" si="75"/>
        <v>396.18370027499998</v>
      </c>
      <c r="R606" s="642">
        <f t="shared" si="76"/>
        <v>396.18370027499998</v>
      </c>
    </row>
    <row r="607" spans="1:18">
      <c r="A607" s="802" t="s">
        <v>1602</v>
      </c>
      <c r="B607" s="803" t="s">
        <v>1603</v>
      </c>
      <c r="C607" s="804" t="s">
        <v>32</v>
      </c>
      <c r="D607" s="805" t="s">
        <v>85</v>
      </c>
      <c r="E607" s="806" t="s">
        <v>41</v>
      </c>
      <c r="F607" s="807"/>
      <c r="G607" s="807"/>
      <c r="H607" s="807"/>
      <c r="I607" s="815"/>
      <c r="J607" s="374"/>
      <c r="K607" s="816">
        <v>3671.2845123900001</v>
      </c>
      <c r="L607" s="817">
        <v>4130.1950764387502</v>
      </c>
      <c r="M607" s="817">
        <v>4013.4482289447501</v>
      </c>
      <c r="N607" s="817">
        <f t="shared" si="77"/>
        <v>3938.3092725911665</v>
      </c>
      <c r="O607" s="817">
        <f t="shared" si="78"/>
        <v>4013.4482289447501</v>
      </c>
      <c r="P607" s="817">
        <f t="shared" si="79"/>
        <v>3671.2845123900001</v>
      </c>
      <c r="Q607" s="642">
        <f t="shared" si="75"/>
        <v>3671.2845123900001</v>
      </c>
      <c r="R607" s="642">
        <f t="shared" si="76"/>
        <v>3671.2845123900001</v>
      </c>
    </row>
    <row r="608" spans="1:18">
      <c r="A608" s="802" t="s">
        <v>1604</v>
      </c>
      <c r="B608" s="803" t="s">
        <v>1605</v>
      </c>
      <c r="C608" s="804" t="s">
        <v>32</v>
      </c>
      <c r="D608" s="805" t="s">
        <v>1606</v>
      </c>
      <c r="E608" s="806" t="s">
        <v>41</v>
      </c>
      <c r="F608" s="807"/>
      <c r="G608" s="807"/>
      <c r="H608" s="807"/>
      <c r="I608" s="815"/>
      <c r="J608" s="374"/>
      <c r="K608" s="816">
        <v>2620.6789420350001</v>
      </c>
      <c r="L608" s="817">
        <v>2948.26380978938</v>
      </c>
      <c r="M608" s="817">
        <v>2864.9262194326602</v>
      </c>
      <c r="N608" s="817">
        <f t="shared" si="77"/>
        <v>2811.2896570856806</v>
      </c>
      <c r="O608" s="817">
        <f t="shared" si="78"/>
        <v>2864.9262194326602</v>
      </c>
      <c r="P608" s="817">
        <f t="shared" si="79"/>
        <v>2620.6789420350001</v>
      </c>
      <c r="Q608" s="642">
        <f t="shared" si="75"/>
        <v>2620.6789420350001</v>
      </c>
      <c r="R608" s="642">
        <f t="shared" si="76"/>
        <v>2620.6789420350001</v>
      </c>
    </row>
    <row r="609" spans="1:18">
      <c r="A609" s="802" t="s">
        <v>1607</v>
      </c>
      <c r="B609" s="803" t="s">
        <v>1608</v>
      </c>
      <c r="C609" s="804" t="s">
        <v>32</v>
      </c>
      <c r="D609" s="805" t="s">
        <v>795</v>
      </c>
      <c r="E609" s="806" t="s">
        <v>41</v>
      </c>
      <c r="F609" s="807"/>
      <c r="G609" s="807"/>
      <c r="H609" s="807"/>
      <c r="I609" s="815"/>
      <c r="J609" s="374"/>
      <c r="K609" s="816">
        <v>18.178049340000001</v>
      </c>
      <c r="L609" s="817">
        <v>19.990400859198001</v>
      </c>
      <c r="M609" s="817">
        <v>17.541817613100001</v>
      </c>
      <c r="N609" s="817">
        <f t="shared" si="77"/>
        <v>18.570089270766001</v>
      </c>
      <c r="O609" s="817">
        <f t="shared" si="78"/>
        <v>18.178049340000001</v>
      </c>
      <c r="P609" s="817">
        <f t="shared" si="79"/>
        <v>17.541817613100001</v>
      </c>
      <c r="Q609" s="642">
        <f t="shared" si="75"/>
        <v>17.541817613100001</v>
      </c>
      <c r="R609" s="642">
        <f t="shared" si="76"/>
        <v>17.541817613100001</v>
      </c>
    </row>
    <row r="610" spans="1:18">
      <c r="A610" s="802" t="s">
        <v>1609</v>
      </c>
      <c r="B610" s="803" t="s">
        <v>1610</v>
      </c>
      <c r="C610" s="804" t="s">
        <v>32</v>
      </c>
      <c r="D610" s="805" t="s">
        <v>798</v>
      </c>
      <c r="E610" s="806" t="s">
        <v>41</v>
      </c>
      <c r="F610" s="807"/>
      <c r="G610" s="807"/>
      <c r="H610" s="807"/>
      <c r="I610" s="815"/>
      <c r="J610" s="374"/>
      <c r="K610" s="816">
        <v>16.938850665</v>
      </c>
      <c r="L610" s="817">
        <v>18.627654076300502</v>
      </c>
      <c r="M610" s="817">
        <v>16.345990891724998</v>
      </c>
      <c r="N610" s="817">
        <f t="shared" si="77"/>
        <v>17.304165211008499</v>
      </c>
      <c r="O610" s="817">
        <f t="shared" si="78"/>
        <v>16.938850665</v>
      </c>
      <c r="P610" s="817">
        <f t="shared" si="79"/>
        <v>16.345990891724998</v>
      </c>
      <c r="Q610" s="642">
        <f t="shared" si="75"/>
        <v>16.345990891724998</v>
      </c>
      <c r="R610" s="642">
        <f t="shared" si="76"/>
        <v>16.345990891724998</v>
      </c>
    </row>
    <row r="611" spans="1:18">
      <c r="A611" s="802" t="s">
        <v>1611</v>
      </c>
      <c r="B611" s="803" t="s">
        <v>1612</v>
      </c>
      <c r="C611" s="804" t="s">
        <v>32</v>
      </c>
      <c r="D611" s="805" t="s">
        <v>1613</v>
      </c>
      <c r="E611" s="806" t="s">
        <v>41</v>
      </c>
      <c r="F611" s="807"/>
      <c r="G611" s="807"/>
      <c r="H611" s="807"/>
      <c r="I611" s="815"/>
      <c r="J611" s="374"/>
      <c r="K611" s="816">
        <v>120.42877901999999</v>
      </c>
      <c r="L611" s="817">
        <v>135.48237639749999</v>
      </c>
      <c r="M611" s="817">
        <v>131.652741224664</v>
      </c>
      <c r="N611" s="817">
        <f t="shared" si="77"/>
        <v>129.18796554738799</v>
      </c>
      <c r="O611" s="817">
        <f t="shared" si="78"/>
        <v>131.652741224664</v>
      </c>
      <c r="P611" s="817">
        <f t="shared" si="79"/>
        <v>120.42877901999999</v>
      </c>
      <c r="Q611" s="642">
        <f t="shared" si="75"/>
        <v>120.42877901999999</v>
      </c>
      <c r="R611" s="642">
        <f t="shared" si="76"/>
        <v>120.42877901999999</v>
      </c>
    </row>
    <row r="612" spans="1:18">
      <c r="A612" s="802" t="s">
        <v>1614</v>
      </c>
      <c r="B612" s="803" t="s">
        <v>1615</v>
      </c>
      <c r="C612" s="804" t="s">
        <v>32</v>
      </c>
      <c r="D612" s="805" t="s">
        <v>801</v>
      </c>
      <c r="E612" s="806" t="s">
        <v>79</v>
      </c>
      <c r="F612" s="807"/>
      <c r="G612" s="807"/>
      <c r="H612" s="807"/>
      <c r="I612" s="815"/>
      <c r="J612" s="374"/>
      <c r="K612" s="816">
        <v>117.93056120999999</v>
      </c>
      <c r="L612" s="817">
        <v>115.92574166943</v>
      </c>
      <c r="M612" s="817">
        <v>128.54431171889999</v>
      </c>
      <c r="N612" s="817">
        <f t="shared" si="77"/>
        <v>120.80020486610999</v>
      </c>
      <c r="O612" s="817">
        <f t="shared" si="78"/>
        <v>117.93056120999999</v>
      </c>
      <c r="P612" s="817">
        <f t="shared" si="79"/>
        <v>115.92574166943</v>
      </c>
      <c r="Q612" s="642">
        <f t="shared" si="75"/>
        <v>115.92574166943</v>
      </c>
      <c r="R612" s="642">
        <f t="shared" si="76"/>
        <v>115.92574166943</v>
      </c>
    </row>
    <row r="613" spans="1:18">
      <c r="A613" s="802" t="s">
        <v>1616</v>
      </c>
      <c r="B613" s="803" t="s">
        <v>1617</v>
      </c>
      <c r="C613" s="804" t="s">
        <v>32</v>
      </c>
      <c r="D613" s="805" t="s">
        <v>804</v>
      </c>
      <c r="E613" s="806" t="s">
        <v>41</v>
      </c>
      <c r="F613" s="807"/>
      <c r="G613" s="807"/>
      <c r="H613" s="807"/>
      <c r="I613" s="815"/>
      <c r="J613" s="374"/>
      <c r="K613" s="816">
        <v>419.92500000000001</v>
      </c>
      <c r="L613" s="817">
        <v>419.92500000000001</v>
      </c>
      <c r="M613" s="817">
        <v>469.39216499999998</v>
      </c>
      <c r="N613" s="817">
        <f t="shared" si="77"/>
        <v>436.41405500000002</v>
      </c>
      <c r="O613" s="817">
        <f t="shared" si="78"/>
        <v>419.92500000000001</v>
      </c>
      <c r="P613" s="817">
        <f t="shared" si="79"/>
        <v>419.92500000000001</v>
      </c>
      <c r="Q613" s="642">
        <f t="shared" si="75"/>
        <v>419.92500000000001</v>
      </c>
      <c r="R613" s="642">
        <f t="shared" si="76"/>
        <v>419.92500000000001</v>
      </c>
    </row>
    <row r="614" spans="1:18">
      <c r="A614" s="802" t="s">
        <v>1618</v>
      </c>
      <c r="B614" s="803" t="s">
        <v>1619</v>
      </c>
      <c r="C614" s="804" t="s">
        <v>32</v>
      </c>
      <c r="D614" s="805" t="s">
        <v>1620</v>
      </c>
      <c r="E614" s="806" t="s">
        <v>41</v>
      </c>
      <c r="F614" s="807"/>
      <c r="G614" s="807"/>
      <c r="H614" s="807"/>
      <c r="I614" s="815"/>
      <c r="J614" s="374"/>
      <c r="K614" s="816">
        <v>120.19042958999999</v>
      </c>
      <c r="L614" s="817">
        <v>134.61328114080001</v>
      </c>
      <c r="M614" s="817">
        <v>122.846638083939</v>
      </c>
      <c r="N614" s="817">
        <f t="shared" si="77"/>
        <v>125.883449604913</v>
      </c>
      <c r="O614" s="817">
        <f t="shared" si="78"/>
        <v>122.846638083939</v>
      </c>
      <c r="P614" s="817">
        <f t="shared" si="79"/>
        <v>120.19042958999999</v>
      </c>
      <c r="Q614" s="642">
        <f t="shared" si="75"/>
        <v>120.19042958999999</v>
      </c>
      <c r="R614" s="642">
        <f t="shared" si="76"/>
        <v>120.19042958999999</v>
      </c>
    </row>
    <row r="615" spans="1:18">
      <c r="A615" s="802" t="s">
        <v>1621</v>
      </c>
      <c r="B615" s="803" t="s">
        <v>1622</v>
      </c>
      <c r="C615" s="804" t="s">
        <v>32</v>
      </c>
      <c r="D615" s="805" t="s">
        <v>1623</v>
      </c>
      <c r="E615" s="806" t="s">
        <v>41</v>
      </c>
      <c r="F615" s="807"/>
      <c r="G615" s="807"/>
      <c r="H615" s="807"/>
      <c r="I615" s="815"/>
      <c r="J615" s="374"/>
      <c r="K615" s="816">
        <v>1085.7369157799999</v>
      </c>
      <c r="L615" s="817">
        <v>1192.13913352644</v>
      </c>
      <c r="M615" s="817">
        <v>1107.4516540955999</v>
      </c>
      <c r="N615" s="817">
        <f t="shared" si="77"/>
        <v>1128.4425678006801</v>
      </c>
      <c r="O615" s="817">
        <f t="shared" si="78"/>
        <v>1107.4516540955999</v>
      </c>
      <c r="P615" s="817">
        <f t="shared" si="79"/>
        <v>1085.7369157799999</v>
      </c>
      <c r="Q615" s="642">
        <f t="shared" si="75"/>
        <v>1085.7369157799999</v>
      </c>
      <c r="R615" s="642">
        <f t="shared" si="76"/>
        <v>1085.7369157799999</v>
      </c>
    </row>
    <row r="616" spans="1:18">
      <c r="A616" s="802" t="s">
        <v>1624</v>
      </c>
      <c r="B616" s="803" t="s">
        <v>1625</v>
      </c>
      <c r="C616" s="804" t="s">
        <v>32</v>
      </c>
      <c r="D616" s="805" t="s">
        <v>807</v>
      </c>
      <c r="E616" s="806" t="s">
        <v>41</v>
      </c>
      <c r="F616" s="807"/>
      <c r="G616" s="807"/>
      <c r="H616" s="807"/>
      <c r="I616" s="815"/>
      <c r="J616" s="374"/>
      <c r="K616" s="816">
        <v>22.539474375000001</v>
      </c>
      <c r="L616" s="817">
        <v>24.732565231687499</v>
      </c>
      <c r="M616" s="817">
        <v>24.516186277687499</v>
      </c>
      <c r="N616" s="817">
        <f t="shared" si="77"/>
        <v>23.929408628125</v>
      </c>
      <c r="O616" s="817">
        <f t="shared" si="78"/>
        <v>24.516186277687499</v>
      </c>
      <c r="P616" s="817">
        <f t="shared" si="79"/>
        <v>22.539474375000001</v>
      </c>
      <c r="Q616" s="642">
        <f t="shared" si="75"/>
        <v>22.539474375000001</v>
      </c>
      <c r="R616" s="642">
        <f t="shared" si="76"/>
        <v>22.539474375000001</v>
      </c>
    </row>
    <row r="617" spans="1:18">
      <c r="A617" s="802" t="s">
        <v>1626</v>
      </c>
      <c r="B617" s="803" t="s">
        <v>1627</v>
      </c>
      <c r="C617" s="804" t="s">
        <v>32</v>
      </c>
      <c r="D617" s="805" t="s">
        <v>1628</v>
      </c>
      <c r="E617" s="806" t="s">
        <v>41</v>
      </c>
      <c r="F617" s="807"/>
      <c r="G617" s="807"/>
      <c r="H617" s="807"/>
      <c r="I617" s="815"/>
      <c r="J617" s="374"/>
      <c r="K617" s="816">
        <v>77.050526520000005</v>
      </c>
      <c r="L617" s="817">
        <v>81.673558111199995</v>
      </c>
      <c r="M617" s="817">
        <v>70.1159791332</v>
      </c>
      <c r="N617" s="817">
        <f t="shared" si="77"/>
        <v>76.280021254800005</v>
      </c>
      <c r="O617" s="817">
        <f t="shared" si="78"/>
        <v>77.050526520000005</v>
      </c>
      <c r="P617" s="817">
        <f t="shared" si="79"/>
        <v>70.1159791332</v>
      </c>
      <c r="Q617" s="642">
        <f t="shared" si="75"/>
        <v>70.1159791332</v>
      </c>
      <c r="R617" s="642">
        <f t="shared" si="76"/>
        <v>70.1159791332</v>
      </c>
    </row>
    <row r="618" spans="1:18">
      <c r="A618" s="802" t="s">
        <v>1629</v>
      </c>
      <c r="B618" s="803" t="s">
        <v>1630</v>
      </c>
      <c r="C618" s="804" t="s">
        <v>32</v>
      </c>
      <c r="D618" s="805" t="s">
        <v>810</v>
      </c>
      <c r="E618" s="806" t="s">
        <v>41</v>
      </c>
      <c r="F618" s="807"/>
      <c r="G618" s="807"/>
      <c r="H618" s="807"/>
      <c r="I618" s="815"/>
      <c r="J618" s="374"/>
      <c r="K618" s="816">
        <v>470.12191066499997</v>
      </c>
      <c r="L618" s="817">
        <v>460.71947245170003</v>
      </c>
      <c r="M618" s="817">
        <v>554.74385458469999</v>
      </c>
      <c r="N618" s="817">
        <f t="shared" si="77"/>
        <v>495.19507923379996</v>
      </c>
      <c r="O618" s="817">
        <f t="shared" si="78"/>
        <v>470.12191066499997</v>
      </c>
      <c r="P618" s="817">
        <f t="shared" si="79"/>
        <v>460.71947245170003</v>
      </c>
      <c r="Q618" s="642">
        <f t="shared" si="75"/>
        <v>460.71947245170003</v>
      </c>
      <c r="R618" s="642">
        <f t="shared" si="76"/>
        <v>460.71947245170003</v>
      </c>
    </row>
    <row r="619" spans="1:18">
      <c r="A619" s="802" t="s">
        <v>1631</v>
      </c>
      <c r="B619" s="803" t="s">
        <v>1632</v>
      </c>
      <c r="C619" s="804" t="s">
        <v>32</v>
      </c>
      <c r="D619" s="805" t="s">
        <v>813</v>
      </c>
      <c r="E619" s="806" t="s">
        <v>41</v>
      </c>
      <c r="F619" s="807"/>
      <c r="G619" s="807"/>
      <c r="H619" s="807"/>
      <c r="I619" s="815"/>
      <c r="J619" s="374"/>
      <c r="K619" s="816">
        <v>124.748211555</v>
      </c>
      <c r="L619" s="817">
        <v>114.7683546306</v>
      </c>
      <c r="M619" s="817">
        <v>130.98562213275</v>
      </c>
      <c r="N619" s="817">
        <f t="shared" si="77"/>
        <v>123.50072943945001</v>
      </c>
      <c r="O619" s="817">
        <f t="shared" si="78"/>
        <v>124.748211555</v>
      </c>
      <c r="P619" s="817">
        <f t="shared" si="79"/>
        <v>114.7683546306</v>
      </c>
      <c r="Q619" s="642">
        <f t="shared" si="75"/>
        <v>114.7683546306</v>
      </c>
      <c r="R619" s="642">
        <f t="shared" si="76"/>
        <v>114.7683546306</v>
      </c>
    </row>
    <row r="620" spans="1:18">
      <c r="A620" s="802" t="s">
        <v>1633</v>
      </c>
      <c r="B620" s="803" t="s">
        <v>1634</v>
      </c>
      <c r="C620" s="804" t="s">
        <v>32</v>
      </c>
      <c r="D620" s="805" t="s">
        <v>816</v>
      </c>
      <c r="E620" s="806" t="s">
        <v>817</v>
      </c>
      <c r="F620" s="807"/>
      <c r="G620" s="807"/>
      <c r="H620" s="807"/>
      <c r="I620" s="815"/>
      <c r="J620" s="374"/>
      <c r="K620" s="816">
        <v>733.60242416999995</v>
      </c>
      <c r="L620" s="817">
        <v>682.25025447810003</v>
      </c>
      <c r="M620" s="817">
        <v>781.28658174104999</v>
      </c>
      <c r="N620" s="817">
        <f t="shared" si="77"/>
        <v>732.37975346304995</v>
      </c>
      <c r="O620" s="817">
        <f t="shared" si="78"/>
        <v>733.60242416999995</v>
      </c>
      <c r="P620" s="817">
        <f t="shared" si="79"/>
        <v>682.25025447810003</v>
      </c>
      <c r="Q620" s="642">
        <f t="shared" si="75"/>
        <v>682.25025447810003</v>
      </c>
      <c r="R620" s="642">
        <f t="shared" si="76"/>
        <v>682.25025447810003</v>
      </c>
    </row>
    <row r="621" spans="1:18">
      <c r="A621" s="802" t="s">
        <v>1635</v>
      </c>
      <c r="B621" s="803" t="s">
        <v>1636</v>
      </c>
      <c r="C621" s="804" t="s">
        <v>32</v>
      </c>
      <c r="D621" s="805" t="s">
        <v>820</v>
      </c>
      <c r="E621" s="806" t="s">
        <v>41</v>
      </c>
      <c r="F621" s="807"/>
      <c r="G621" s="807"/>
      <c r="H621" s="807"/>
      <c r="I621" s="815"/>
      <c r="J621" s="374"/>
      <c r="K621" s="816">
        <v>41.152314060000002</v>
      </c>
      <c r="L621" s="817">
        <v>45.185240837880002</v>
      </c>
      <c r="M621" s="817">
        <v>41.975360341200002</v>
      </c>
      <c r="N621" s="817">
        <f t="shared" si="77"/>
        <v>42.770971746360004</v>
      </c>
      <c r="O621" s="817">
        <f t="shared" si="78"/>
        <v>41.975360341200002</v>
      </c>
      <c r="P621" s="817">
        <f t="shared" si="79"/>
        <v>41.152314060000002</v>
      </c>
      <c r="Q621" s="642">
        <f t="shared" si="75"/>
        <v>41.152314060000002</v>
      </c>
      <c r="R621" s="642">
        <f t="shared" si="76"/>
        <v>41.152314060000002</v>
      </c>
    </row>
    <row r="622" spans="1:18">
      <c r="A622" s="802" t="s">
        <v>1637</v>
      </c>
      <c r="B622" s="803" t="s">
        <v>1638</v>
      </c>
      <c r="C622" s="804" t="s">
        <v>32</v>
      </c>
      <c r="D622" s="805" t="s">
        <v>823</v>
      </c>
      <c r="E622" s="806" t="s">
        <v>41</v>
      </c>
      <c r="F622" s="807"/>
      <c r="G622" s="807"/>
      <c r="H622" s="807"/>
      <c r="I622" s="815"/>
      <c r="J622" s="374"/>
      <c r="K622" s="816">
        <v>120.82745581499999</v>
      </c>
      <c r="L622" s="817">
        <v>120.82745581499999</v>
      </c>
      <c r="M622" s="817">
        <v>135.06093011000701</v>
      </c>
      <c r="N622" s="817">
        <f t="shared" si="77"/>
        <v>125.57194724666901</v>
      </c>
      <c r="O622" s="817">
        <f t="shared" si="78"/>
        <v>120.82745581499999</v>
      </c>
      <c r="P622" s="817">
        <f t="shared" si="79"/>
        <v>120.82745581499999</v>
      </c>
      <c r="Q622" s="642">
        <f t="shared" si="75"/>
        <v>120.82745581499999</v>
      </c>
      <c r="R622" s="642">
        <f t="shared" si="76"/>
        <v>120.82745581499999</v>
      </c>
    </row>
    <row r="623" spans="1:18">
      <c r="A623" s="802" t="s">
        <v>1639</v>
      </c>
      <c r="B623" s="803" t="s">
        <v>1640</v>
      </c>
      <c r="C623" s="804" t="s">
        <v>32</v>
      </c>
      <c r="D623" s="805" t="s">
        <v>826</v>
      </c>
      <c r="E623" s="806" t="s">
        <v>41</v>
      </c>
      <c r="F623" s="807"/>
      <c r="G623" s="807"/>
      <c r="H623" s="807"/>
      <c r="I623" s="815"/>
      <c r="J623" s="374"/>
      <c r="K623" s="816">
        <v>120.82745581499999</v>
      </c>
      <c r="L623" s="817">
        <v>135.93088779187499</v>
      </c>
      <c r="M623" s="817">
        <v>132.08857469695801</v>
      </c>
      <c r="N623" s="817">
        <f t="shared" si="77"/>
        <v>129.61563943461098</v>
      </c>
      <c r="O623" s="817">
        <f t="shared" si="78"/>
        <v>132.08857469695801</v>
      </c>
      <c r="P623" s="817">
        <f t="shared" si="79"/>
        <v>120.82745581499999</v>
      </c>
      <c r="Q623" s="642">
        <f t="shared" si="75"/>
        <v>120.82745581499999</v>
      </c>
      <c r="R623" s="642">
        <f t="shared" si="76"/>
        <v>120.82745581499999</v>
      </c>
    </row>
    <row r="624" spans="1:18">
      <c r="A624" s="802" t="s">
        <v>1641</v>
      </c>
      <c r="B624" s="803" t="s">
        <v>1642</v>
      </c>
      <c r="C624" s="804" t="s">
        <v>32</v>
      </c>
      <c r="D624" s="805" t="s">
        <v>829</v>
      </c>
      <c r="E624" s="806" t="s">
        <v>41</v>
      </c>
      <c r="F624" s="807"/>
      <c r="G624" s="807"/>
      <c r="H624" s="807"/>
      <c r="I624" s="815"/>
      <c r="J624" s="374"/>
      <c r="K624" s="816">
        <v>46.532141205000002</v>
      </c>
      <c r="L624" s="817">
        <v>52.348658855624997</v>
      </c>
      <c r="M624" s="817">
        <v>50.868936765306003</v>
      </c>
      <c r="N624" s="817">
        <f t="shared" si="77"/>
        <v>49.916578941977001</v>
      </c>
      <c r="O624" s="817">
        <f t="shared" si="78"/>
        <v>50.868936765306003</v>
      </c>
      <c r="P624" s="817">
        <f t="shared" si="79"/>
        <v>46.532141205000002</v>
      </c>
      <c r="Q624" s="642">
        <f t="shared" si="75"/>
        <v>46.532141205000002</v>
      </c>
      <c r="R624" s="642">
        <f t="shared" si="76"/>
        <v>46.532141205000002</v>
      </c>
    </row>
    <row r="625" spans="1:18">
      <c r="A625" s="802" t="s">
        <v>1643</v>
      </c>
      <c r="B625" s="803" t="s">
        <v>1644</v>
      </c>
      <c r="C625" s="804" t="s">
        <v>32</v>
      </c>
      <c r="D625" s="805" t="s">
        <v>1645</v>
      </c>
      <c r="E625" s="806" t="s">
        <v>41</v>
      </c>
      <c r="F625" s="807"/>
      <c r="G625" s="807"/>
      <c r="H625" s="807"/>
      <c r="I625" s="815"/>
      <c r="J625" s="374"/>
      <c r="K625" s="816">
        <v>146.84701663499999</v>
      </c>
      <c r="L625" s="817">
        <v>165.20289371437499</v>
      </c>
      <c r="M625" s="817">
        <v>160.53315858538201</v>
      </c>
      <c r="N625" s="817">
        <f t="shared" si="77"/>
        <v>157.52768964491898</v>
      </c>
      <c r="O625" s="817">
        <f t="shared" si="78"/>
        <v>160.53315858538201</v>
      </c>
      <c r="P625" s="817">
        <f t="shared" si="79"/>
        <v>146.84701663499999</v>
      </c>
      <c r="Q625" s="642">
        <f t="shared" si="75"/>
        <v>146.84701663499999</v>
      </c>
      <c r="R625" s="642">
        <f t="shared" si="76"/>
        <v>146.84701663499999</v>
      </c>
    </row>
    <row r="626" spans="1:18">
      <c r="A626" s="802" t="s">
        <v>1646</v>
      </c>
      <c r="B626" s="803" t="s">
        <v>1647</v>
      </c>
      <c r="C626" s="804" t="s">
        <v>32</v>
      </c>
      <c r="D626" s="805" t="s">
        <v>1648</v>
      </c>
      <c r="E626" s="806" t="s">
        <v>41</v>
      </c>
      <c r="F626" s="807"/>
      <c r="G626" s="807"/>
      <c r="H626" s="807"/>
      <c r="I626" s="815"/>
      <c r="J626" s="374"/>
      <c r="K626" s="816">
        <v>149.70007107000001</v>
      </c>
      <c r="L626" s="817">
        <v>168.41257995375</v>
      </c>
      <c r="M626" s="817">
        <v>163.65211769372399</v>
      </c>
      <c r="N626" s="817">
        <f t="shared" si="77"/>
        <v>160.588256239158</v>
      </c>
      <c r="O626" s="817">
        <f t="shared" si="78"/>
        <v>163.65211769372399</v>
      </c>
      <c r="P626" s="817">
        <f t="shared" si="79"/>
        <v>149.70007107000001</v>
      </c>
      <c r="Q626" s="642">
        <f t="shared" si="75"/>
        <v>149.70007107000001</v>
      </c>
      <c r="R626" s="642">
        <f t="shared" si="76"/>
        <v>149.70007107000001</v>
      </c>
    </row>
    <row r="627" spans="1:18">
      <c r="A627" s="802" t="s">
        <v>1649</v>
      </c>
      <c r="B627" s="803" t="s">
        <v>1650</v>
      </c>
      <c r="C627" s="804" t="s">
        <v>32</v>
      </c>
      <c r="D627" s="805" t="s">
        <v>1651</v>
      </c>
      <c r="E627" s="806" t="s">
        <v>41</v>
      </c>
      <c r="F627" s="807"/>
      <c r="G627" s="807"/>
      <c r="H627" s="807"/>
      <c r="I627" s="815"/>
      <c r="J627" s="374"/>
      <c r="K627" s="816">
        <v>708.11406847499995</v>
      </c>
      <c r="L627" s="817">
        <v>796.62832703437505</v>
      </c>
      <c r="M627" s="817">
        <v>774.11029965686998</v>
      </c>
      <c r="N627" s="817">
        <f t="shared" si="77"/>
        <v>759.61756505541507</v>
      </c>
      <c r="O627" s="817">
        <f t="shared" si="78"/>
        <v>774.11029965686998</v>
      </c>
      <c r="P627" s="817">
        <f t="shared" si="79"/>
        <v>708.11406847499995</v>
      </c>
      <c r="Q627" s="642">
        <f t="shared" si="75"/>
        <v>708.11406847499995</v>
      </c>
      <c r="R627" s="642">
        <f t="shared" si="76"/>
        <v>708.11406847499995</v>
      </c>
    </row>
    <row r="628" spans="1:18">
      <c r="A628" s="802" t="s">
        <v>1652</v>
      </c>
      <c r="B628" s="803" t="s">
        <v>1653</v>
      </c>
      <c r="C628" s="804" t="s">
        <v>32</v>
      </c>
      <c r="D628" s="805" t="s">
        <v>1654</v>
      </c>
      <c r="E628" s="806" t="s">
        <v>41</v>
      </c>
      <c r="F628" s="807"/>
      <c r="G628" s="807"/>
      <c r="H628" s="807"/>
      <c r="I628" s="815"/>
      <c r="J628" s="374"/>
      <c r="K628" s="816">
        <v>81.827089409999999</v>
      </c>
      <c r="L628" s="817">
        <v>92.055475586249997</v>
      </c>
      <c r="M628" s="817">
        <v>89.453374143011999</v>
      </c>
      <c r="N628" s="817">
        <f t="shared" si="77"/>
        <v>87.778646379753994</v>
      </c>
      <c r="O628" s="817">
        <f t="shared" si="78"/>
        <v>89.453374143011999</v>
      </c>
      <c r="P628" s="817">
        <f t="shared" si="79"/>
        <v>81.827089409999999</v>
      </c>
      <c r="Q628" s="642">
        <f t="shared" si="75"/>
        <v>81.827089409999999</v>
      </c>
      <c r="R628" s="642">
        <f t="shared" si="76"/>
        <v>81.827089409999999</v>
      </c>
    </row>
    <row r="629" spans="1:18">
      <c r="A629" s="802" t="s">
        <v>1655</v>
      </c>
      <c r="B629" s="803" t="s">
        <v>1656</v>
      </c>
      <c r="C629" s="804" t="s">
        <v>32</v>
      </c>
      <c r="D629" s="805" t="s">
        <v>834</v>
      </c>
      <c r="E629" s="806" t="s">
        <v>41</v>
      </c>
      <c r="F629" s="807"/>
      <c r="G629" s="807"/>
      <c r="H629" s="807"/>
      <c r="I629" s="815"/>
      <c r="J629" s="374"/>
      <c r="K629" s="816">
        <v>6.3698423249999996</v>
      </c>
      <c r="L629" s="817">
        <v>7.0049156048025001</v>
      </c>
      <c r="M629" s="817">
        <v>6.1468978436250001</v>
      </c>
      <c r="N629" s="817">
        <f t="shared" si="77"/>
        <v>6.5072185911424993</v>
      </c>
      <c r="O629" s="817">
        <f t="shared" si="78"/>
        <v>6.3698423249999996</v>
      </c>
      <c r="P629" s="817">
        <f t="shared" si="79"/>
        <v>6.1468978436250001</v>
      </c>
      <c r="Q629" s="642">
        <f t="shared" si="75"/>
        <v>6.1468978436250001</v>
      </c>
      <c r="R629" s="642">
        <f t="shared" si="76"/>
        <v>6.1468978436250001</v>
      </c>
    </row>
    <row r="630" spans="1:18">
      <c r="A630" s="802" t="s">
        <v>1657</v>
      </c>
      <c r="B630" s="803" t="s">
        <v>1658</v>
      </c>
      <c r="C630" s="804" t="s">
        <v>32</v>
      </c>
      <c r="D630" s="805" t="s">
        <v>837</v>
      </c>
      <c r="E630" s="806" t="s">
        <v>223</v>
      </c>
      <c r="F630" s="807"/>
      <c r="G630" s="807"/>
      <c r="H630" s="807"/>
      <c r="I630" s="815"/>
      <c r="J630" s="374"/>
      <c r="K630" s="816">
        <v>440.87715787500002</v>
      </c>
      <c r="L630" s="817">
        <v>495.98680260937499</v>
      </c>
      <c r="M630" s="817">
        <v>481.96690898895002</v>
      </c>
      <c r="N630" s="817">
        <f t="shared" si="77"/>
        <v>472.94362315777499</v>
      </c>
      <c r="O630" s="817">
        <f t="shared" si="78"/>
        <v>481.96690898895002</v>
      </c>
      <c r="P630" s="817">
        <f t="shared" si="79"/>
        <v>440.87715787500002</v>
      </c>
      <c r="Q630" s="642">
        <f t="shared" si="75"/>
        <v>440.87715787500002</v>
      </c>
      <c r="R630" s="642">
        <f t="shared" si="76"/>
        <v>440.87715787500002</v>
      </c>
    </row>
    <row r="631" spans="1:18">
      <c r="A631" s="802" t="s">
        <v>1659</v>
      </c>
      <c r="B631" s="803" t="s">
        <v>1660</v>
      </c>
      <c r="C631" s="804" t="s">
        <v>32</v>
      </c>
      <c r="D631" s="805" t="s">
        <v>1661</v>
      </c>
      <c r="E631" s="806" t="s">
        <v>41</v>
      </c>
      <c r="F631" s="807"/>
      <c r="G631" s="807"/>
      <c r="H631" s="807"/>
      <c r="I631" s="815"/>
      <c r="J631" s="374"/>
      <c r="K631" s="816">
        <v>2.9728170450000002</v>
      </c>
      <c r="L631" s="817">
        <v>2.7349916813999999</v>
      </c>
      <c r="M631" s="817">
        <v>3.0620015563499998</v>
      </c>
      <c r="N631" s="817">
        <f t="shared" si="77"/>
        <v>2.9232700942499998</v>
      </c>
      <c r="O631" s="817">
        <f t="shared" si="78"/>
        <v>2.9728170450000002</v>
      </c>
      <c r="P631" s="817">
        <f t="shared" si="79"/>
        <v>2.7349916813999999</v>
      </c>
      <c r="Q631" s="642">
        <f t="shared" si="75"/>
        <v>2.7349916813999999</v>
      </c>
      <c r="R631" s="642">
        <f t="shared" si="76"/>
        <v>2.7349916813999999</v>
      </c>
    </row>
    <row r="632" spans="1:18">
      <c r="A632" s="802" t="s">
        <v>1662</v>
      </c>
      <c r="B632" s="803" t="s">
        <v>1663</v>
      </c>
      <c r="C632" s="804" t="s">
        <v>32</v>
      </c>
      <c r="D632" s="805" t="s">
        <v>840</v>
      </c>
      <c r="E632" s="806" t="s">
        <v>41</v>
      </c>
      <c r="F632" s="807"/>
      <c r="G632" s="807"/>
      <c r="H632" s="807"/>
      <c r="I632" s="815"/>
      <c r="J632" s="374"/>
      <c r="K632" s="816">
        <v>181.31026138499999</v>
      </c>
      <c r="L632" s="817">
        <v>199.07866700073001</v>
      </c>
      <c r="M632" s="817">
        <v>184.9364666127</v>
      </c>
      <c r="N632" s="817">
        <f t="shared" si="77"/>
        <v>188.44179833280998</v>
      </c>
      <c r="O632" s="817">
        <f t="shared" si="78"/>
        <v>184.9364666127</v>
      </c>
      <c r="P632" s="817">
        <f t="shared" si="79"/>
        <v>181.31026138499999</v>
      </c>
      <c r="Q632" s="642">
        <f t="shared" si="75"/>
        <v>181.31026138499999</v>
      </c>
      <c r="R632" s="642">
        <f t="shared" si="76"/>
        <v>181.31026138499999</v>
      </c>
    </row>
    <row r="633" spans="1:18">
      <c r="A633" s="802" t="s">
        <v>1664</v>
      </c>
      <c r="B633" s="803" t="s">
        <v>1665</v>
      </c>
      <c r="C633" s="804" t="s">
        <v>32</v>
      </c>
      <c r="D633" s="805" t="s">
        <v>1666</v>
      </c>
      <c r="E633" s="806" t="s">
        <v>41</v>
      </c>
      <c r="F633" s="807"/>
      <c r="G633" s="807"/>
      <c r="H633" s="807"/>
      <c r="I633" s="815"/>
      <c r="J633" s="374"/>
      <c r="K633" s="816">
        <v>4342.6205415450004</v>
      </c>
      <c r="L633" s="817">
        <v>4785.5678367825903</v>
      </c>
      <c r="M633" s="817">
        <v>4570.17385792196</v>
      </c>
      <c r="N633" s="817">
        <f t="shared" si="77"/>
        <v>4566.1207454165169</v>
      </c>
      <c r="O633" s="817">
        <f t="shared" si="78"/>
        <v>4570.17385792196</v>
      </c>
      <c r="P633" s="817">
        <f t="shared" si="79"/>
        <v>4342.6205415450004</v>
      </c>
      <c r="Q633" s="642">
        <f t="shared" si="75"/>
        <v>4342.6205415450004</v>
      </c>
      <c r="R633" s="642">
        <f t="shared" si="76"/>
        <v>4342.6205415450004</v>
      </c>
    </row>
    <row r="634" spans="1:18">
      <c r="A634" s="802" t="s">
        <v>1667</v>
      </c>
      <c r="B634" s="803" t="s">
        <v>1668</v>
      </c>
      <c r="C634" s="804" t="s">
        <v>32</v>
      </c>
      <c r="D634" s="805" t="s">
        <v>1669</v>
      </c>
      <c r="E634" s="806" t="s">
        <v>79</v>
      </c>
      <c r="F634" s="807"/>
      <c r="G634" s="807"/>
      <c r="H634" s="807"/>
      <c r="I634" s="815"/>
      <c r="J634" s="374"/>
      <c r="K634" s="816">
        <v>268.31082679500003</v>
      </c>
      <c r="L634" s="817">
        <v>294.60528782091001</v>
      </c>
      <c r="M634" s="817">
        <v>273.67704333090001</v>
      </c>
      <c r="N634" s="817">
        <f t="shared" si="77"/>
        <v>278.86438598226999</v>
      </c>
      <c r="O634" s="817">
        <f t="shared" si="78"/>
        <v>273.67704333090001</v>
      </c>
      <c r="P634" s="817">
        <f t="shared" si="79"/>
        <v>268.31082679500003</v>
      </c>
      <c r="Q634" s="642">
        <f t="shared" si="75"/>
        <v>268.31082679500003</v>
      </c>
      <c r="R634" s="642">
        <f t="shared" si="76"/>
        <v>268.31082679500003</v>
      </c>
    </row>
    <row r="635" spans="1:18">
      <c r="A635" s="830" t="s">
        <v>1670</v>
      </c>
      <c r="B635" s="798" t="s">
        <v>28</v>
      </c>
      <c r="C635" s="799" t="s">
        <v>28</v>
      </c>
      <c r="D635" s="799" t="s">
        <v>1671</v>
      </c>
      <c r="E635" s="800"/>
      <c r="F635" s="801"/>
      <c r="G635" s="801"/>
      <c r="H635" s="801"/>
      <c r="I635" s="828"/>
      <c r="J635" s="814"/>
      <c r="K635" s="829"/>
      <c r="L635" s="814"/>
      <c r="M635" s="814"/>
      <c r="N635" s="814"/>
      <c r="O635" s="814"/>
      <c r="P635" s="814"/>
      <c r="Q635" s="814" t="e">
        <f t="shared" si="75"/>
        <v>#NUM!</v>
      </c>
      <c r="R635" s="814"/>
    </row>
    <row r="636" spans="1:18">
      <c r="A636" s="802" t="s">
        <v>1672</v>
      </c>
      <c r="B636" s="803" t="s">
        <v>1673</v>
      </c>
      <c r="C636" s="804" t="s">
        <v>32</v>
      </c>
      <c r="D636" s="805" t="s">
        <v>845</v>
      </c>
      <c r="E636" s="806" t="s">
        <v>41</v>
      </c>
      <c r="F636" s="807"/>
      <c r="G636" s="807"/>
      <c r="H636" s="807"/>
      <c r="I636" s="815"/>
      <c r="J636" s="374"/>
      <c r="K636" s="816">
        <v>9.0433368299999994</v>
      </c>
      <c r="L636" s="817">
        <v>9.4502869873499993</v>
      </c>
      <c r="M636" s="817">
        <v>9.6582837344399994</v>
      </c>
      <c r="N636" s="817">
        <f t="shared" ref="N636:N658" si="80">AVERAGE(K636:M636)</f>
        <v>9.3839691839299988</v>
      </c>
      <c r="O636" s="817">
        <f t="shared" ref="O636:O658" si="81">MEDIAN(K636:M636)</f>
        <v>9.4502869873499993</v>
      </c>
      <c r="P636" s="817">
        <f t="shared" ref="P636:P658" si="82">SMALL(K636:M636,1)</f>
        <v>9.0433368299999994</v>
      </c>
      <c r="Q636" s="642">
        <f t="shared" si="75"/>
        <v>9.0433368299999994</v>
      </c>
      <c r="R636" s="642">
        <f t="shared" si="76"/>
        <v>9.0433368299999994</v>
      </c>
    </row>
    <row r="637" spans="1:18">
      <c r="A637" s="802" t="s">
        <v>1674</v>
      </c>
      <c r="B637" s="803" t="s">
        <v>1675</v>
      </c>
      <c r="C637" s="804" t="s">
        <v>32</v>
      </c>
      <c r="D637" s="805" t="s">
        <v>848</v>
      </c>
      <c r="E637" s="806" t="s">
        <v>41</v>
      </c>
      <c r="F637" s="807"/>
      <c r="G637" s="807"/>
      <c r="H637" s="807"/>
      <c r="I637" s="815"/>
      <c r="J637" s="374"/>
      <c r="K637" s="816">
        <v>184.49530852500001</v>
      </c>
      <c r="L637" s="817">
        <v>192.79759740862499</v>
      </c>
      <c r="M637" s="817">
        <v>197.04098950470001</v>
      </c>
      <c r="N637" s="817">
        <f t="shared" si="80"/>
        <v>191.44463181277501</v>
      </c>
      <c r="O637" s="817">
        <f t="shared" si="81"/>
        <v>192.79759740862499</v>
      </c>
      <c r="P637" s="817">
        <f t="shared" si="82"/>
        <v>184.49530852500001</v>
      </c>
      <c r="Q637" s="642">
        <f t="shared" si="75"/>
        <v>184.49530852500001</v>
      </c>
      <c r="R637" s="642">
        <f t="shared" si="76"/>
        <v>184.49530852500001</v>
      </c>
    </row>
    <row r="638" spans="1:18">
      <c r="A638" s="802" t="s">
        <v>1676</v>
      </c>
      <c r="B638" s="803" t="s">
        <v>1677</v>
      </c>
      <c r="C638" s="804" t="s">
        <v>32</v>
      </c>
      <c r="D638" s="805" t="s">
        <v>851</v>
      </c>
      <c r="E638" s="806" t="s">
        <v>79</v>
      </c>
      <c r="F638" s="807"/>
      <c r="G638" s="807"/>
      <c r="H638" s="807"/>
      <c r="I638" s="815"/>
      <c r="J638" s="374"/>
      <c r="K638" s="816">
        <v>58.432647735000003</v>
      </c>
      <c r="L638" s="817">
        <v>64.159047213029993</v>
      </c>
      <c r="M638" s="817">
        <v>59.601300689699997</v>
      </c>
      <c r="N638" s="817">
        <f t="shared" si="80"/>
        <v>60.730998545910005</v>
      </c>
      <c r="O638" s="817">
        <f t="shared" si="81"/>
        <v>59.601300689699997</v>
      </c>
      <c r="P638" s="817">
        <f t="shared" si="82"/>
        <v>58.432647735000003</v>
      </c>
      <c r="Q638" s="642">
        <f t="shared" si="75"/>
        <v>58.432647735000003</v>
      </c>
      <c r="R638" s="642">
        <f t="shared" si="76"/>
        <v>58.432647735000003</v>
      </c>
    </row>
    <row r="639" spans="1:18">
      <c r="A639" s="802" t="s">
        <v>1678</v>
      </c>
      <c r="B639" s="803" t="s">
        <v>1679</v>
      </c>
      <c r="C639" s="804" t="s">
        <v>32</v>
      </c>
      <c r="D639" s="805" t="s">
        <v>638</v>
      </c>
      <c r="E639" s="806" t="s">
        <v>60</v>
      </c>
      <c r="F639" s="807"/>
      <c r="G639" s="807"/>
      <c r="H639" s="807"/>
      <c r="I639" s="815"/>
      <c r="J639" s="374"/>
      <c r="K639" s="816">
        <v>53.92727241</v>
      </c>
      <c r="L639" s="817">
        <v>58.726799654490002</v>
      </c>
      <c r="M639" s="817">
        <v>61.477090547400003</v>
      </c>
      <c r="N639" s="817">
        <f t="shared" si="80"/>
        <v>58.043720870630004</v>
      </c>
      <c r="O639" s="817">
        <f t="shared" si="81"/>
        <v>58.726799654490002</v>
      </c>
      <c r="P639" s="817">
        <f t="shared" si="82"/>
        <v>53.92727241</v>
      </c>
      <c r="Q639" s="642">
        <f t="shared" si="75"/>
        <v>53.92727241</v>
      </c>
      <c r="R639" s="642">
        <f t="shared" si="76"/>
        <v>53.92727241</v>
      </c>
    </row>
    <row r="640" spans="1:18">
      <c r="A640" s="802" t="s">
        <v>1680</v>
      </c>
      <c r="B640" s="803" t="s">
        <v>1681</v>
      </c>
      <c r="C640" s="804" t="s">
        <v>32</v>
      </c>
      <c r="D640" s="805" t="s">
        <v>856</v>
      </c>
      <c r="E640" s="806" t="s">
        <v>60</v>
      </c>
      <c r="F640" s="807"/>
      <c r="G640" s="807"/>
      <c r="H640" s="807"/>
      <c r="I640" s="815"/>
      <c r="J640" s="374"/>
      <c r="K640" s="816">
        <v>75.109549185000006</v>
      </c>
      <c r="L640" s="817">
        <v>82.470285005129995</v>
      </c>
      <c r="M640" s="817">
        <v>76.611740168699995</v>
      </c>
      <c r="N640" s="817">
        <f t="shared" si="80"/>
        <v>78.063858119610003</v>
      </c>
      <c r="O640" s="817">
        <f t="shared" si="81"/>
        <v>76.611740168699995</v>
      </c>
      <c r="P640" s="817">
        <f t="shared" si="82"/>
        <v>75.109549185000006</v>
      </c>
      <c r="Q640" s="642">
        <f t="shared" si="75"/>
        <v>75.109549185000006</v>
      </c>
      <c r="R640" s="642">
        <f t="shared" si="76"/>
        <v>75.109549185000006</v>
      </c>
    </row>
    <row r="641" spans="1:18">
      <c r="A641" s="802" t="s">
        <v>1682</v>
      </c>
      <c r="B641" s="803" t="s">
        <v>1683</v>
      </c>
      <c r="C641" s="804" t="s">
        <v>32</v>
      </c>
      <c r="D641" s="805" t="s">
        <v>641</v>
      </c>
      <c r="E641" s="806" t="s">
        <v>60</v>
      </c>
      <c r="F641" s="807"/>
      <c r="G641" s="807"/>
      <c r="H641" s="807"/>
      <c r="I641" s="815"/>
      <c r="J641" s="374"/>
      <c r="K641" s="816">
        <v>39.655785344999998</v>
      </c>
      <c r="L641" s="817">
        <v>43.54205230881</v>
      </c>
      <c r="M641" s="817">
        <v>40.448901051900002</v>
      </c>
      <c r="N641" s="817">
        <f t="shared" si="80"/>
        <v>41.21557956857</v>
      </c>
      <c r="O641" s="817">
        <f t="shared" si="81"/>
        <v>40.448901051900002</v>
      </c>
      <c r="P641" s="817">
        <f t="shared" si="82"/>
        <v>39.655785344999998</v>
      </c>
      <c r="Q641" s="642">
        <f t="shared" si="75"/>
        <v>39.655785344999998</v>
      </c>
      <c r="R641" s="642">
        <f t="shared" si="76"/>
        <v>39.655785344999998</v>
      </c>
    </row>
    <row r="642" spans="1:18">
      <c r="A642" s="802" t="s">
        <v>1684</v>
      </c>
      <c r="B642" s="803" t="s">
        <v>1685</v>
      </c>
      <c r="C642" s="804" t="s">
        <v>32</v>
      </c>
      <c r="D642" s="805" t="s">
        <v>861</v>
      </c>
      <c r="E642" s="806" t="s">
        <v>41</v>
      </c>
      <c r="F642" s="807"/>
      <c r="G642" s="807"/>
      <c r="H642" s="807"/>
      <c r="I642" s="815"/>
      <c r="J642" s="374"/>
      <c r="K642" s="816">
        <v>35.248924424999998</v>
      </c>
      <c r="L642" s="817">
        <v>36.835126024125003</v>
      </c>
      <c r="M642" s="817">
        <v>37.645851285900001</v>
      </c>
      <c r="N642" s="817">
        <f t="shared" si="80"/>
        <v>36.576633911675003</v>
      </c>
      <c r="O642" s="817">
        <f t="shared" si="81"/>
        <v>36.835126024125003</v>
      </c>
      <c r="P642" s="817">
        <f t="shared" si="82"/>
        <v>35.248924424999998</v>
      </c>
      <c r="Q642" s="642">
        <f t="shared" si="75"/>
        <v>35.248924424999998</v>
      </c>
      <c r="R642" s="642">
        <f t="shared" si="76"/>
        <v>35.248924424999998</v>
      </c>
    </row>
    <row r="643" spans="1:18">
      <c r="A643" s="802" t="s">
        <v>1686</v>
      </c>
      <c r="B643" s="803" t="s">
        <v>1687</v>
      </c>
      <c r="C643" s="804" t="s">
        <v>32</v>
      </c>
      <c r="D643" s="805" t="s">
        <v>864</v>
      </c>
      <c r="E643" s="806" t="s">
        <v>41</v>
      </c>
      <c r="F643" s="807"/>
      <c r="G643" s="807"/>
      <c r="H643" s="807"/>
      <c r="I643" s="815"/>
      <c r="J643" s="374"/>
      <c r="K643" s="816">
        <v>20.976009614999999</v>
      </c>
      <c r="L643" s="817">
        <v>23.409226730339999</v>
      </c>
      <c r="M643" s="817">
        <v>22.234570191900001</v>
      </c>
      <c r="N643" s="817">
        <f t="shared" si="80"/>
        <v>22.206602179079997</v>
      </c>
      <c r="O643" s="817">
        <f t="shared" si="81"/>
        <v>22.234570191900001</v>
      </c>
      <c r="P643" s="817">
        <f t="shared" si="82"/>
        <v>20.976009614999999</v>
      </c>
      <c r="Q643" s="642">
        <f t="shared" si="75"/>
        <v>20.976009614999999</v>
      </c>
      <c r="R643" s="642">
        <f t="shared" si="76"/>
        <v>20.976009614999999</v>
      </c>
    </row>
    <row r="644" spans="1:18">
      <c r="A644" s="802" t="s">
        <v>1688</v>
      </c>
      <c r="B644" s="803" t="s">
        <v>1689</v>
      </c>
      <c r="C644" s="804" t="s">
        <v>32</v>
      </c>
      <c r="D644" s="805" t="s">
        <v>867</v>
      </c>
      <c r="E644" s="806" t="s">
        <v>41</v>
      </c>
      <c r="F644" s="807"/>
      <c r="G644" s="807"/>
      <c r="H644" s="807"/>
      <c r="I644" s="815"/>
      <c r="J644" s="374"/>
      <c r="K644" s="816">
        <v>13.56878457</v>
      </c>
      <c r="L644" s="817">
        <v>12.6189696501</v>
      </c>
      <c r="M644" s="817">
        <v>15.1970387184</v>
      </c>
      <c r="N644" s="817">
        <f t="shared" si="80"/>
        <v>13.7949309795</v>
      </c>
      <c r="O644" s="817">
        <f t="shared" si="81"/>
        <v>13.56878457</v>
      </c>
      <c r="P644" s="817">
        <f t="shared" si="82"/>
        <v>12.6189696501</v>
      </c>
      <c r="Q644" s="642">
        <f t="shared" si="75"/>
        <v>12.6189696501</v>
      </c>
      <c r="R644" s="642">
        <f t="shared" si="76"/>
        <v>12.6189696501</v>
      </c>
    </row>
    <row r="645" spans="1:18">
      <c r="A645" s="802" t="s">
        <v>1690</v>
      </c>
      <c r="B645" s="803" t="s">
        <v>1691</v>
      </c>
      <c r="C645" s="804" t="s">
        <v>32</v>
      </c>
      <c r="D645" s="805" t="s">
        <v>870</v>
      </c>
      <c r="E645" s="806" t="s">
        <v>41</v>
      </c>
      <c r="F645" s="807"/>
      <c r="G645" s="807"/>
      <c r="H645" s="807"/>
      <c r="I645" s="815"/>
      <c r="J645" s="374"/>
      <c r="K645" s="816">
        <v>30.906647970000002</v>
      </c>
      <c r="L645" s="817">
        <v>28.7431826121</v>
      </c>
      <c r="M645" s="817">
        <v>34.615445726399997</v>
      </c>
      <c r="N645" s="817">
        <f t="shared" si="80"/>
        <v>31.421758769500002</v>
      </c>
      <c r="O645" s="817">
        <f t="shared" si="81"/>
        <v>30.906647970000002</v>
      </c>
      <c r="P645" s="817">
        <f t="shared" si="82"/>
        <v>28.7431826121</v>
      </c>
      <c r="Q645" s="642">
        <f t="shared" si="75"/>
        <v>28.7431826121</v>
      </c>
      <c r="R645" s="642">
        <f t="shared" si="76"/>
        <v>28.7431826121</v>
      </c>
    </row>
    <row r="646" spans="1:18">
      <c r="A646" s="802" t="s">
        <v>1692</v>
      </c>
      <c r="B646" s="803" t="s">
        <v>1693</v>
      </c>
      <c r="C646" s="804" t="s">
        <v>32</v>
      </c>
      <c r="D646" s="805" t="s">
        <v>1694</v>
      </c>
      <c r="E646" s="806" t="s">
        <v>41</v>
      </c>
      <c r="F646" s="807"/>
      <c r="G646" s="807"/>
      <c r="H646" s="807"/>
      <c r="I646" s="815"/>
      <c r="J646" s="374"/>
      <c r="K646" s="816">
        <v>10.042506375</v>
      </c>
      <c r="L646" s="817">
        <v>11.02667199975</v>
      </c>
      <c r="M646" s="817">
        <v>10.243356502499999</v>
      </c>
      <c r="N646" s="817">
        <f t="shared" si="80"/>
        <v>10.43751162575</v>
      </c>
      <c r="O646" s="817">
        <f t="shared" si="81"/>
        <v>10.243356502499999</v>
      </c>
      <c r="P646" s="817">
        <f t="shared" si="82"/>
        <v>10.042506375</v>
      </c>
      <c r="Q646" s="642">
        <f t="shared" si="75"/>
        <v>10.042506375</v>
      </c>
      <c r="R646" s="642">
        <f t="shared" si="76"/>
        <v>10.042506375</v>
      </c>
    </row>
    <row r="647" spans="1:18">
      <c r="A647" s="802" t="s">
        <v>1695</v>
      </c>
      <c r="B647" s="803" t="s">
        <v>1696</v>
      </c>
      <c r="C647" s="804" t="s">
        <v>32</v>
      </c>
      <c r="D647" s="805" t="s">
        <v>876</v>
      </c>
      <c r="E647" s="806" t="s">
        <v>41</v>
      </c>
      <c r="F647" s="807"/>
      <c r="G647" s="807"/>
      <c r="H647" s="807"/>
      <c r="I647" s="815"/>
      <c r="J647" s="374"/>
      <c r="K647" s="816">
        <v>13.718361854999999</v>
      </c>
      <c r="L647" s="817">
        <v>14.939296060095</v>
      </c>
      <c r="M647" s="817">
        <v>14.500308480735001</v>
      </c>
      <c r="N647" s="817">
        <f t="shared" si="80"/>
        <v>14.385988798610001</v>
      </c>
      <c r="O647" s="817">
        <f t="shared" si="81"/>
        <v>14.500308480735001</v>
      </c>
      <c r="P647" s="817">
        <f t="shared" si="82"/>
        <v>13.718361854999999</v>
      </c>
      <c r="Q647" s="642">
        <f t="shared" si="75"/>
        <v>13.718361854999999</v>
      </c>
      <c r="R647" s="642">
        <f t="shared" si="76"/>
        <v>13.718361854999999</v>
      </c>
    </row>
    <row r="648" spans="1:18">
      <c r="A648" s="802" t="s">
        <v>1697</v>
      </c>
      <c r="B648" s="803" t="s">
        <v>1698</v>
      </c>
      <c r="C648" s="804" t="s">
        <v>32</v>
      </c>
      <c r="D648" s="805" t="s">
        <v>665</v>
      </c>
      <c r="E648" s="806" t="s">
        <v>41</v>
      </c>
      <c r="F648" s="807"/>
      <c r="G648" s="807"/>
      <c r="H648" s="807"/>
      <c r="I648" s="815"/>
      <c r="J648" s="374"/>
      <c r="K648" s="816">
        <v>19.420943354999999</v>
      </c>
      <c r="L648" s="817">
        <v>21.324195803790001</v>
      </c>
      <c r="M648" s="817">
        <v>21.751456557600001</v>
      </c>
      <c r="N648" s="817">
        <f t="shared" si="80"/>
        <v>20.83219857213</v>
      </c>
      <c r="O648" s="817">
        <f t="shared" si="81"/>
        <v>21.324195803790001</v>
      </c>
      <c r="P648" s="817">
        <f t="shared" si="82"/>
        <v>19.420943354999999</v>
      </c>
      <c r="Q648" s="642">
        <f t="shared" si="75"/>
        <v>19.420943354999999</v>
      </c>
      <c r="R648" s="642">
        <f t="shared" si="76"/>
        <v>19.420943354999999</v>
      </c>
    </row>
    <row r="649" spans="1:18">
      <c r="A649" s="802" t="s">
        <v>1699</v>
      </c>
      <c r="B649" s="803" t="s">
        <v>1700</v>
      </c>
      <c r="C649" s="804" t="s">
        <v>32</v>
      </c>
      <c r="D649" s="805" t="s">
        <v>881</v>
      </c>
      <c r="E649" s="806" t="s">
        <v>41</v>
      </c>
      <c r="F649" s="807"/>
      <c r="G649" s="807"/>
      <c r="H649" s="807"/>
      <c r="I649" s="815"/>
      <c r="J649" s="374"/>
      <c r="K649" s="816">
        <v>26.355920744999999</v>
      </c>
      <c r="L649" s="817">
        <v>28.938800978010001</v>
      </c>
      <c r="M649" s="817">
        <v>29.518631234400001</v>
      </c>
      <c r="N649" s="817">
        <f t="shared" si="80"/>
        <v>28.27111765247</v>
      </c>
      <c r="O649" s="817">
        <f t="shared" si="81"/>
        <v>28.938800978010001</v>
      </c>
      <c r="P649" s="817">
        <f t="shared" si="82"/>
        <v>26.355920744999999</v>
      </c>
      <c r="Q649" s="642">
        <f t="shared" si="75"/>
        <v>26.355920744999999</v>
      </c>
      <c r="R649" s="642">
        <f t="shared" si="76"/>
        <v>26.355920744999999</v>
      </c>
    </row>
    <row r="650" spans="1:18">
      <c r="A650" s="802" t="s">
        <v>1701</v>
      </c>
      <c r="B650" s="803" t="s">
        <v>1702</v>
      </c>
      <c r="C650" s="804" t="s">
        <v>32</v>
      </c>
      <c r="D650" s="805" t="s">
        <v>884</v>
      </c>
      <c r="E650" s="806" t="s">
        <v>79</v>
      </c>
      <c r="F650" s="807"/>
      <c r="G650" s="807"/>
      <c r="H650" s="807"/>
      <c r="I650" s="815"/>
      <c r="J650" s="374"/>
      <c r="K650" s="816">
        <v>26.101194240000002</v>
      </c>
      <c r="L650" s="817">
        <v>25.579170355199999</v>
      </c>
      <c r="M650" s="817">
        <v>25.187652441600001</v>
      </c>
      <c r="N650" s="817">
        <f t="shared" si="80"/>
        <v>25.622672345600005</v>
      </c>
      <c r="O650" s="817">
        <f t="shared" si="81"/>
        <v>25.579170355199999</v>
      </c>
      <c r="P650" s="817">
        <f t="shared" si="82"/>
        <v>25.187652441600001</v>
      </c>
      <c r="Q650" s="642">
        <f t="shared" si="75"/>
        <v>25.187652441600001</v>
      </c>
      <c r="R650" s="642">
        <f t="shared" si="76"/>
        <v>25.187652441600001</v>
      </c>
    </row>
    <row r="651" spans="1:18">
      <c r="A651" s="802" t="s">
        <v>1703</v>
      </c>
      <c r="B651" s="803" t="s">
        <v>1704</v>
      </c>
      <c r="C651" s="804" t="s">
        <v>32</v>
      </c>
      <c r="D651" s="805" t="s">
        <v>887</v>
      </c>
      <c r="E651" s="806" t="s">
        <v>41</v>
      </c>
      <c r="F651" s="807"/>
      <c r="G651" s="807"/>
      <c r="H651" s="807"/>
      <c r="I651" s="815"/>
      <c r="J651" s="374"/>
      <c r="K651" s="816">
        <v>41.310037889999997</v>
      </c>
      <c r="L651" s="817">
        <v>45.358421603220002</v>
      </c>
      <c r="M651" s="817">
        <v>46.267242436799997</v>
      </c>
      <c r="N651" s="817">
        <f t="shared" si="80"/>
        <v>44.311900643340003</v>
      </c>
      <c r="O651" s="817">
        <f t="shared" si="81"/>
        <v>45.358421603220002</v>
      </c>
      <c r="P651" s="817">
        <f t="shared" si="82"/>
        <v>41.310037889999997</v>
      </c>
      <c r="Q651" s="642">
        <f t="shared" si="75"/>
        <v>41.310037889999997</v>
      </c>
      <c r="R651" s="642">
        <f t="shared" si="76"/>
        <v>41.310037889999997</v>
      </c>
    </row>
    <row r="652" spans="1:18">
      <c r="A652" s="802" t="s">
        <v>1705</v>
      </c>
      <c r="B652" s="803" t="s">
        <v>1706</v>
      </c>
      <c r="C652" s="804" t="s">
        <v>32</v>
      </c>
      <c r="D652" s="805" t="s">
        <v>890</v>
      </c>
      <c r="E652" s="806" t="s">
        <v>79</v>
      </c>
      <c r="F652" s="807"/>
      <c r="G652" s="807"/>
      <c r="H652" s="807"/>
      <c r="I652" s="815"/>
      <c r="J652" s="374"/>
      <c r="K652" s="816">
        <v>164.07309599999999</v>
      </c>
      <c r="L652" s="817">
        <v>176.70672439200001</v>
      </c>
      <c r="M652" s="817">
        <v>169.323435072</v>
      </c>
      <c r="N652" s="817">
        <f t="shared" si="80"/>
        <v>170.034418488</v>
      </c>
      <c r="O652" s="817">
        <f t="shared" si="81"/>
        <v>169.323435072</v>
      </c>
      <c r="P652" s="817">
        <f t="shared" si="82"/>
        <v>164.07309599999999</v>
      </c>
      <c r="Q652" s="642">
        <f t="shared" ref="Q652:Q715" si="83">SMALL(N652:P652,1)</f>
        <v>164.07309599999999</v>
      </c>
      <c r="R652" s="642">
        <f t="shared" ref="R652:R715" si="84">AVERAGE(J652,Q652)</f>
        <v>164.07309599999999</v>
      </c>
    </row>
    <row r="653" spans="1:18">
      <c r="A653" s="802" t="s">
        <v>1707</v>
      </c>
      <c r="B653" s="803" t="s">
        <v>1708</v>
      </c>
      <c r="C653" s="804" t="s">
        <v>32</v>
      </c>
      <c r="D653" s="805" t="s">
        <v>893</v>
      </c>
      <c r="E653" s="806" t="s">
        <v>41</v>
      </c>
      <c r="F653" s="807"/>
      <c r="G653" s="807"/>
      <c r="H653" s="807"/>
      <c r="I653" s="815"/>
      <c r="J653" s="374"/>
      <c r="K653" s="816">
        <v>6.38756316</v>
      </c>
      <c r="L653" s="817">
        <v>7.1285204865600003</v>
      </c>
      <c r="M653" s="817">
        <v>6.7708169496000004</v>
      </c>
      <c r="N653" s="817">
        <f t="shared" si="80"/>
        <v>6.7623001987200011</v>
      </c>
      <c r="O653" s="817">
        <f t="shared" si="81"/>
        <v>6.7708169496000004</v>
      </c>
      <c r="P653" s="817">
        <f t="shared" si="82"/>
        <v>6.38756316</v>
      </c>
      <c r="Q653" s="642">
        <f t="shared" si="83"/>
        <v>6.38756316</v>
      </c>
      <c r="R653" s="642">
        <f t="shared" si="84"/>
        <v>6.38756316</v>
      </c>
    </row>
    <row r="654" spans="1:18">
      <c r="A654" s="802" t="s">
        <v>1709</v>
      </c>
      <c r="B654" s="803" t="s">
        <v>1710</v>
      </c>
      <c r="C654" s="804" t="s">
        <v>32</v>
      </c>
      <c r="D654" s="805" t="s">
        <v>896</v>
      </c>
      <c r="E654" s="806" t="s">
        <v>41</v>
      </c>
      <c r="F654" s="807"/>
      <c r="G654" s="807"/>
      <c r="H654" s="807"/>
      <c r="I654" s="815"/>
      <c r="J654" s="374"/>
      <c r="K654" s="816">
        <v>71.946254159999995</v>
      </c>
      <c r="L654" s="817">
        <v>66.910016368800001</v>
      </c>
      <c r="M654" s="817">
        <v>80.579804659199993</v>
      </c>
      <c r="N654" s="817">
        <f t="shared" si="80"/>
        <v>73.145358395999992</v>
      </c>
      <c r="O654" s="817">
        <f t="shared" si="81"/>
        <v>71.946254159999995</v>
      </c>
      <c r="P654" s="817">
        <f t="shared" si="82"/>
        <v>66.910016368800001</v>
      </c>
      <c r="Q654" s="642">
        <f t="shared" si="83"/>
        <v>66.910016368800001</v>
      </c>
      <c r="R654" s="642">
        <f t="shared" si="84"/>
        <v>66.910016368800001</v>
      </c>
    </row>
    <row r="655" spans="1:18">
      <c r="A655" s="802" t="s">
        <v>1711</v>
      </c>
      <c r="B655" s="803" t="s">
        <v>1712</v>
      </c>
      <c r="C655" s="804" t="s">
        <v>32</v>
      </c>
      <c r="D655" s="805" t="s">
        <v>899</v>
      </c>
      <c r="E655" s="806" t="s">
        <v>41</v>
      </c>
      <c r="F655" s="807"/>
      <c r="G655" s="807"/>
      <c r="H655" s="807"/>
      <c r="I655" s="815"/>
      <c r="J655" s="374"/>
      <c r="K655" s="816">
        <v>236.15590976999999</v>
      </c>
      <c r="L655" s="817">
        <v>219.6249960861</v>
      </c>
      <c r="M655" s="817">
        <v>264.4946189424</v>
      </c>
      <c r="N655" s="817">
        <f t="shared" si="80"/>
        <v>240.09184159949999</v>
      </c>
      <c r="O655" s="817">
        <f t="shared" si="81"/>
        <v>236.15590976999999</v>
      </c>
      <c r="P655" s="817">
        <f t="shared" si="82"/>
        <v>219.6249960861</v>
      </c>
      <c r="Q655" s="642">
        <f t="shared" si="83"/>
        <v>219.6249960861</v>
      </c>
      <c r="R655" s="642">
        <f t="shared" si="84"/>
        <v>219.6249960861</v>
      </c>
    </row>
    <row r="656" spans="1:18">
      <c r="A656" s="802" t="s">
        <v>1713</v>
      </c>
      <c r="B656" s="803" t="s">
        <v>1714</v>
      </c>
      <c r="C656" s="804" t="s">
        <v>32</v>
      </c>
      <c r="D656" s="805" t="s">
        <v>722</v>
      </c>
      <c r="E656" s="806" t="s">
        <v>41</v>
      </c>
      <c r="F656" s="807"/>
      <c r="G656" s="807"/>
      <c r="H656" s="807"/>
      <c r="I656" s="815"/>
      <c r="J656" s="374"/>
      <c r="K656" s="816">
        <v>232.16561444999999</v>
      </c>
      <c r="L656" s="817">
        <v>215.91402143849999</v>
      </c>
      <c r="M656" s="817">
        <v>260.02548818399998</v>
      </c>
      <c r="N656" s="817">
        <f t="shared" si="80"/>
        <v>236.03504135749998</v>
      </c>
      <c r="O656" s="817">
        <f t="shared" si="81"/>
        <v>232.16561444999999</v>
      </c>
      <c r="P656" s="817">
        <f t="shared" si="82"/>
        <v>215.91402143849999</v>
      </c>
      <c r="Q656" s="642">
        <f t="shared" si="83"/>
        <v>215.91402143849999</v>
      </c>
      <c r="R656" s="642">
        <f t="shared" si="84"/>
        <v>215.91402143849999</v>
      </c>
    </row>
    <row r="657" spans="1:18">
      <c r="A657" s="802" t="s">
        <v>1715</v>
      </c>
      <c r="B657" s="803" t="s">
        <v>1716</v>
      </c>
      <c r="C657" s="804" t="s">
        <v>32</v>
      </c>
      <c r="D657" s="805" t="s">
        <v>904</v>
      </c>
      <c r="E657" s="806" t="s">
        <v>41</v>
      </c>
      <c r="F657" s="807"/>
      <c r="G657" s="807"/>
      <c r="H657" s="807"/>
      <c r="I657" s="815"/>
      <c r="J657" s="374"/>
      <c r="K657" s="816">
        <v>1.380629415</v>
      </c>
      <c r="L657" s="817">
        <v>1.5407824271399999</v>
      </c>
      <c r="M657" s="817">
        <v>1.4634671799000001</v>
      </c>
      <c r="N657" s="817">
        <f t="shared" si="80"/>
        <v>1.4616263406799999</v>
      </c>
      <c r="O657" s="817">
        <f t="shared" si="81"/>
        <v>1.4634671799000001</v>
      </c>
      <c r="P657" s="817">
        <f t="shared" si="82"/>
        <v>1.380629415</v>
      </c>
      <c r="Q657" s="642">
        <f t="shared" si="83"/>
        <v>1.380629415</v>
      </c>
      <c r="R657" s="642">
        <f t="shared" si="84"/>
        <v>1.380629415</v>
      </c>
    </row>
    <row r="658" spans="1:18">
      <c r="A658" s="802" t="s">
        <v>1717</v>
      </c>
      <c r="B658" s="803" t="s">
        <v>1718</v>
      </c>
      <c r="C658" s="804" t="s">
        <v>32</v>
      </c>
      <c r="D658" s="805" t="s">
        <v>767</v>
      </c>
      <c r="E658" s="806" t="s">
        <v>41</v>
      </c>
      <c r="F658" s="807"/>
      <c r="G658" s="807"/>
      <c r="H658" s="807"/>
      <c r="I658" s="815"/>
      <c r="J658" s="374"/>
      <c r="K658" s="816">
        <v>62.915683049999998</v>
      </c>
      <c r="L658" s="817">
        <v>65.746888787250001</v>
      </c>
      <c r="M658" s="817">
        <v>67.193949497399998</v>
      </c>
      <c r="N658" s="817">
        <f t="shared" si="80"/>
        <v>65.28550711154999</v>
      </c>
      <c r="O658" s="817">
        <f t="shared" si="81"/>
        <v>65.746888787250001</v>
      </c>
      <c r="P658" s="817">
        <f t="shared" si="82"/>
        <v>62.915683049999998</v>
      </c>
      <c r="Q658" s="642">
        <f t="shared" si="83"/>
        <v>62.915683049999998</v>
      </c>
      <c r="R658" s="642">
        <f t="shared" si="84"/>
        <v>62.915683049999998</v>
      </c>
    </row>
    <row r="659" spans="1:18">
      <c r="A659" s="830" t="s">
        <v>1719</v>
      </c>
      <c r="B659" s="798" t="s">
        <v>28</v>
      </c>
      <c r="C659" s="799" t="s">
        <v>28</v>
      </c>
      <c r="D659" s="799" t="s">
        <v>1720</v>
      </c>
      <c r="E659" s="800"/>
      <c r="F659" s="801"/>
      <c r="G659" s="801"/>
      <c r="H659" s="801"/>
      <c r="I659" s="828"/>
      <c r="J659" s="814"/>
      <c r="K659" s="829"/>
      <c r="L659" s="814"/>
      <c r="M659" s="814"/>
      <c r="N659" s="814"/>
      <c r="O659" s="814"/>
      <c r="P659" s="814"/>
      <c r="Q659" s="814" t="e">
        <f t="shared" si="83"/>
        <v>#NUM!</v>
      </c>
      <c r="R659" s="814"/>
    </row>
    <row r="660" spans="1:18">
      <c r="A660" s="802" t="s">
        <v>1721</v>
      </c>
      <c r="B660" s="803" t="s">
        <v>1722</v>
      </c>
      <c r="C660" s="804" t="s">
        <v>32</v>
      </c>
      <c r="D660" s="805" t="s">
        <v>778</v>
      </c>
      <c r="E660" s="806" t="s">
        <v>41</v>
      </c>
      <c r="F660" s="807"/>
      <c r="G660" s="807"/>
      <c r="H660" s="807"/>
      <c r="I660" s="815"/>
      <c r="J660" s="374"/>
      <c r="K660" s="816">
        <v>1.9767816837791099</v>
      </c>
      <c r="L660" s="817">
        <v>2.0301547892411498</v>
      </c>
      <c r="M660" s="817">
        <v>2.1210867466949801</v>
      </c>
      <c r="N660" s="817">
        <f t="shared" ref="N660:N702" si="85">AVERAGE(K660:M660)</f>
        <v>2.0426744065717468</v>
      </c>
      <c r="O660" s="817">
        <f t="shared" ref="O660:O702" si="86">MEDIAN(K660:M660)</f>
        <v>2.0301547892411498</v>
      </c>
      <c r="P660" s="817">
        <f t="shared" ref="P660:P702" si="87">SMALL(K660:M660,1)</f>
        <v>1.9767816837791099</v>
      </c>
      <c r="Q660" s="642">
        <f t="shared" si="83"/>
        <v>1.9767816837791099</v>
      </c>
      <c r="R660" s="642">
        <f t="shared" si="84"/>
        <v>1.9767816837791099</v>
      </c>
    </row>
    <row r="661" spans="1:18">
      <c r="A661" s="802" t="s">
        <v>1723</v>
      </c>
      <c r="B661" s="803" t="s">
        <v>1724</v>
      </c>
      <c r="C661" s="804" t="s">
        <v>32</v>
      </c>
      <c r="D661" s="805" t="s">
        <v>781</v>
      </c>
      <c r="E661" s="806" t="s">
        <v>41</v>
      </c>
      <c r="F661" s="807"/>
      <c r="G661" s="807"/>
      <c r="H661" s="807"/>
      <c r="I661" s="815"/>
      <c r="J661" s="374"/>
      <c r="K661" s="816">
        <v>3.6491844609597899</v>
      </c>
      <c r="L661" s="817">
        <v>4.0130081517174796</v>
      </c>
      <c r="M661" s="817">
        <v>3.5214630048262001</v>
      </c>
      <c r="N661" s="817">
        <f t="shared" si="85"/>
        <v>3.72788520583449</v>
      </c>
      <c r="O661" s="817">
        <f t="shared" si="86"/>
        <v>3.6491844609597899</v>
      </c>
      <c r="P661" s="817">
        <f t="shared" si="87"/>
        <v>3.5214630048262001</v>
      </c>
      <c r="Q661" s="642">
        <f t="shared" si="83"/>
        <v>3.5214630048262001</v>
      </c>
      <c r="R661" s="642">
        <f t="shared" si="84"/>
        <v>3.5214630048262001</v>
      </c>
    </row>
    <row r="662" spans="1:18">
      <c r="A662" s="802" t="s">
        <v>1725</v>
      </c>
      <c r="B662" s="803" t="s">
        <v>1726</v>
      </c>
      <c r="C662" s="804" t="s">
        <v>32</v>
      </c>
      <c r="D662" s="805" t="s">
        <v>1727</v>
      </c>
      <c r="E662" s="806" t="s">
        <v>60</v>
      </c>
      <c r="F662" s="807"/>
      <c r="G662" s="807"/>
      <c r="H662" s="807"/>
      <c r="I662" s="815"/>
      <c r="J662" s="374"/>
      <c r="K662" s="816">
        <v>72.260689244053793</v>
      </c>
      <c r="L662" s="817">
        <v>79.342236789971096</v>
      </c>
      <c r="M662" s="817">
        <v>73.705903028934898</v>
      </c>
      <c r="N662" s="817">
        <f t="shared" si="85"/>
        <v>75.102943020986601</v>
      </c>
      <c r="O662" s="817">
        <f t="shared" si="86"/>
        <v>73.705903028934898</v>
      </c>
      <c r="P662" s="817">
        <f t="shared" si="87"/>
        <v>72.260689244053793</v>
      </c>
      <c r="Q662" s="642">
        <f t="shared" si="83"/>
        <v>72.260689244053793</v>
      </c>
      <c r="R662" s="642">
        <f t="shared" si="84"/>
        <v>72.260689244053793</v>
      </c>
    </row>
    <row r="663" spans="1:18">
      <c r="A663" s="802" t="s">
        <v>1728</v>
      </c>
      <c r="B663" s="803" t="s">
        <v>1729</v>
      </c>
      <c r="C663" s="804" t="s">
        <v>32</v>
      </c>
      <c r="D663" s="805" t="s">
        <v>1730</v>
      </c>
      <c r="E663" s="806" t="s">
        <v>60</v>
      </c>
      <c r="F663" s="807"/>
      <c r="G663" s="807"/>
      <c r="H663" s="807"/>
      <c r="I663" s="815"/>
      <c r="J663" s="374"/>
      <c r="K663" s="816">
        <v>72.260689244053793</v>
      </c>
      <c r="L663" s="817">
        <v>79.342236789971096</v>
      </c>
      <c r="M663" s="817">
        <v>73.705903028934898</v>
      </c>
      <c r="N663" s="817">
        <f t="shared" si="85"/>
        <v>75.102943020986601</v>
      </c>
      <c r="O663" s="817">
        <f t="shared" si="86"/>
        <v>73.705903028934898</v>
      </c>
      <c r="P663" s="817">
        <f t="shared" si="87"/>
        <v>72.260689244053793</v>
      </c>
      <c r="Q663" s="642">
        <f t="shared" si="83"/>
        <v>72.260689244053793</v>
      </c>
      <c r="R663" s="642">
        <f t="shared" si="84"/>
        <v>72.260689244053793</v>
      </c>
    </row>
    <row r="664" spans="1:18">
      <c r="A664" s="802" t="s">
        <v>1731</v>
      </c>
      <c r="B664" s="803" t="s">
        <v>1732</v>
      </c>
      <c r="C664" s="804" t="s">
        <v>32</v>
      </c>
      <c r="D664" s="805" t="s">
        <v>1733</v>
      </c>
      <c r="E664" s="806" t="s">
        <v>60</v>
      </c>
      <c r="F664" s="807"/>
      <c r="G664" s="807"/>
      <c r="H664" s="807"/>
      <c r="I664" s="815"/>
      <c r="J664" s="374"/>
      <c r="K664" s="816">
        <v>72.260689244053793</v>
      </c>
      <c r="L664" s="817">
        <v>79.342236789971096</v>
      </c>
      <c r="M664" s="817">
        <v>73.705903028934898</v>
      </c>
      <c r="N664" s="817">
        <f t="shared" si="85"/>
        <v>75.102943020986601</v>
      </c>
      <c r="O664" s="817">
        <f t="shared" si="86"/>
        <v>73.705903028934898</v>
      </c>
      <c r="P664" s="817">
        <f t="shared" si="87"/>
        <v>72.260689244053793</v>
      </c>
      <c r="Q664" s="642">
        <f t="shared" si="83"/>
        <v>72.260689244053793</v>
      </c>
      <c r="R664" s="642">
        <f t="shared" si="84"/>
        <v>72.260689244053793</v>
      </c>
    </row>
    <row r="665" spans="1:18">
      <c r="A665" s="802" t="s">
        <v>1734</v>
      </c>
      <c r="B665" s="803" t="s">
        <v>1735</v>
      </c>
      <c r="C665" s="804" t="s">
        <v>32</v>
      </c>
      <c r="D665" s="805" t="s">
        <v>1736</v>
      </c>
      <c r="E665" s="806" t="s">
        <v>60</v>
      </c>
      <c r="F665" s="807"/>
      <c r="G665" s="807"/>
      <c r="H665" s="807"/>
      <c r="I665" s="815"/>
      <c r="J665" s="374"/>
      <c r="K665" s="816">
        <v>178.980401110239</v>
      </c>
      <c r="L665" s="817">
        <v>196.520480419042</v>
      </c>
      <c r="M665" s="817">
        <v>182.56000913244401</v>
      </c>
      <c r="N665" s="817">
        <f t="shared" si="85"/>
        <v>186.02029688724167</v>
      </c>
      <c r="O665" s="817">
        <f t="shared" si="86"/>
        <v>182.56000913244401</v>
      </c>
      <c r="P665" s="817">
        <f t="shared" si="87"/>
        <v>178.980401110239</v>
      </c>
      <c r="Q665" s="642">
        <f t="shared" si="83"/>
        <v>178.980401110239</v>
      </c>
      <c r="R665" s="642">
        <f t="shared" si="84"/>
        <v>178.980401110239</v>
      </c>
    </row>
    <row r="666" spans="1:18">
      <c r="A666" s="802" t="s">
        <v>1737</v>
      </c>
      <c r="B666" s="803" t="s">
        <v>1738</v>
      </c>
      <c r="C666" s="804" t="s">
        <v>32</v>
      </c>
      <c r="D666" s="805" t="s">
        <v>1739</v>
      </c>
      <c r="E666" s="806" t="s">
        <v>60</v>
      </c>
      <c r="F666" s="807"/>
      <c r="G666" s="807"/>
      <c r="H666" s="807"/>
      <c r="I666" s="815"/>
      <c r="J666" s="374"/>
      <c r="K666" s="816">
        <v>178.980401110239</v>
      </c>
      <c r="L666" s="817">
        <v>196.520480419042</v>
      </c>
      <c r="M666" s="817">
        <v>192.22495079239701</v>
      </c>
      <c r="N666" s="817">
        <f t="shared" si="85"/>
        <v>189.241944107226</v>
      </c>
      <c r="O666" s="817">
        <f t="shared" si="86"/>
        <v>192.22495079239701</v>
      </c>
      <c r="P666" s="817">
        <f t="shared" si="87"/>
        <v>178.980401110239</v>
      </c>
      <c r="Q666" s="642">
        <f t="shared" si="83"/>
        <v>178.980401110239</v>
      </c>
      <c r="R666" s="642">
        <f t="shared" si="84"/>
        <v>178.980401110239</v>
      </c>
    </row>
    <row r="667" spans="1:18">
      <c r="A667" s="802" t="s">
        <v>1740</v>
      </c>
      <c r="B667" s="803" t="s">
        <v>1741</v>
      </c>
      <c r="C667" s="804" t="s">
        <v>32</v>
      </c>
      <c r="D667" s="805" t="s">
        <v>1742</v>
      </c>
      <c r="E667" s="806" t="s">
        <v>60</v>
      </c>
      <c r="F667" s="807"/>
      <c r="G667" s="807"/>
      <c r="H667" s="807"/>
      <c r="I667" s="815"/>
      <c r="J667" s="374"/>
      <c r="K667" s="816">
        <v>178.980401110239</v>
      </c>
      <c r="L667" s="817">
        <v>196.520480419042</v>
      </c>
      <c r="M667" s="817">
        <v>182.56000913244401</v>
      </c>
      <c r="N667" s="817">
        <f t="shared" si="85"/>
        <v>186.02029688724167</v>
      </c>
      <c r="O667" s="817">
        <f t="shared" si="86"/>
        <v>182.56000913244401</v>
      </c>
      <c r="P667" s="817">
        <f t="shared" si="87"/>
        <v>178.980401110239</v>
      </c>
      <c r="Q667" s="642">
        <f t="shared" si="83"/>
        <v>178.980401110239</v>
      </c>
      <c r="R667" s="642">
        <f t="shared" si="84"/>
        <v>178.980401110239</v>
      </c>
    </row>
    <row r="668" spans="1:18">
      <c r="A668" s="802" t="s">
        <v>1743</v>
      </c>
      <c r="B668" s="803" t="s">
        <v>1744</v>
      </c>
      <c r="C668" s="804" t="s">
        <v>32</v>
      </c>
      <c r="D668" s="805" t="s">
        <v>1745</v>
      </c>
      <c r="E668" s="806" t="s">
        <v>60</v>
      </c>
      <c r="F668" s="807"/>
      <c r="G668" s="807"/>
      <c r="H668" s="807"/>
      <c r="I668" s="815"/>
      <c r="J668" s="374"/>
      <c r="K668" s="816">
        <v>59.414970717710801</v>
      </c>
      <c r="L668" s="817">
        <v>65.237637848046504</v>
      </c>
      <c r="M668" s="817">
        <v>60.603270132064999</v>
      </c>
      <c r="N668" s="817">
        <f t="shared" si="85"/>
        <v>61.751959565940773</v>
      </c>
      <c r="O668" s="817">
        <f t="shared" si="86"/>
        <v>60.603270132064999</v>
      </c>
      <c r="P668" s="817">
        <f t="shared" si="87"/>
        <v>59.414970717710801</v>
      </c>
      <c r="Q668" s="642">
        <f t="shared" si="83"/>
        <v>59.414970717710801</v>
      </c>
      <c r="R668" s="642">
        <f t="shared" si="84"/>
        <v>59.414970717710801</v>
      </c>
    </row>
    <row r="669" spans="1:18">
      <c r="A669" s="802" t="s">
        <v>1746</v>
      </c>
      <c r="B669" s="803" t="s">
        <v>1747</v>
      </c>
      <c r="C669" s="804" t="s">
        <v>32</v>
      </c>
      <c r="D669" s="805" t="s">
        <v>784</v>
      </c>
      <c r="E669" s="806" t="s">
        <v>60</v>
      </c>
      <c r="F669" s="807"/>
      <c r="G669" s="807"/>
      <c r="H669" s="807"/>
      <c r="I669" s="815"/>
      <c r="J669" s="374"/>
      <c r="K669" s="816">
        <v>2.3309564030824701</v>
      </c>
      <c r="L669" s="817">
        <v>2.5593901305845499</v>
      </c>
      <c r="M669" s="817">
        <v>2.37757553114412</v>
      </c>
      <c r="N669" s="817">
        <f t="shared" si="85"/>
        <v>2.4226406882703801</v>
      </c>
      <c r="O669" s="817">
        <f t="shared" si="86"/>
        <v>2.37757553114412</v>
      </c>
      <c r="P669" s="817">
        <f t="shared" si="87"/>
        <v>2.3309564030824701</v>
      </c>
      <c r="Q669" s="642">
        <f t="shared" si="83"/>
        <v>2.3309564030824701</v>
      </c>
      <c r="R669" s="642">
        <f t="shared" si="84"/>
        <v>2.3309564030824701</v>
      </c>
    </row>
    <row r="670" spans="1:18">
      <c r="A670" s="802" t="s">
        <v>1748</v>
      </c>
      <c r="B670" s="803" t="s">
        <v>1749</v>
      </c>
      <c r="C670" s="804" t="s">
        <v>32</v>
      </c>
      <c r="D670" s="805" t="s">
        <v>787</v>
      </c>
      <c r="E670" s="806" t="s">
        <v>60</v>
      </c>
      <c r="F670" s="807"/>
      <c r="G670" s="807"/>
      <c r="H670" s="807"/>
      <c r="I670" s="815"/>
      <c r="J670" s="374"/>
      <c r="K670" s="816">
        <v>2.3309564030824701</v>
      </c>
      <c r="L670" s="817">
        <v>2.5593901305845499</v>
      </c>
      <c r="M670" s="817">
        <v>2.37757553114412</v>
      </c>
      <c r="N670" s="817">
        <f t="shared" si="85"/>
        <v>2.4226406882703801</v>
      </c>
      <c r="O670" s="817">
        <f t="shared" si="86"/>
        <v>2.37757553114412</v>
      </c>
      <c r="P670" s="817">
        <f t="shared" si="87"/>
        <v>2.3309564030824701</v>
      </c>
      <c r="Q670" s="642">
        <f t="shared" si="83"/>
        <v>2.3309564030824701</v>
      </c>
      <c r="R670" s="642">
        <f t="shared" si="84"/>
        <v>2.3309564030824701</v>
      </c>
    </row>
    <row r="671" spans="1:18">
      <c r="A671" s="802" t="s">
        <v>1750</v>
      </c>
      <c r="B671" s="803" t="s">
        <v>1751</v>
      </c>
      <c r="C671" s="804" t="s">
        <v>32</v>
      </c>
      <c r="D671" s="805" t="s">
        <v>75</v>
      </c>
      <c r="E671" s="806" t="s">
        <v>60</v>
      </c>
      <c r="F671" s="807"/>
      <c r="G671" s="807"/>
      <c r="H671" s="807"/>
      <c r="I671" s="815"/>
      <c r="J671" s="374"/>
      <c r="K671" s="816">
        <v>2.3309564030824701</v>
      </c>
      <c r="L671" s="817">
        <v>2.5593901305845499</v>
      </c>
      <c r="M671" s="817">
        <v>2.37757553114412</v>
      </c>
      <c r="N671" s="817">
        <f t="shared" si="85"/>
        <v>2.4226406882703801</v>
      </c>
      <c r="O671" s="817">
        <f t="shared" si="86"/>
        <v>2.37757553114412</v>
      </c>
      <c r="P671" s="817">
        <f t="shared" si="87"/>
        <v>2.3309564030824701</v>
      </c>
      <c r="Q671" s="642">
        <f t="shared" si="83"/>
        <v>2.3309564030824701</v>
      </c>
      <c r="R671" s="642">
        <f t="shared" si="84"/>
        <v>2.3309564030824701</v>
      </c>
    </row>
    <row r="672" spans="1:18">
      <c r="A672" s="802" t="s">
        <v>1752</v>
      </c>
      <c r="B672" s="803" t="s">
        <v>1753</v>
      </c>
      <c r="C672" s="804" t="s">
        <v>32</v>
      </c>
      <c r="D672" s="805" t="s">
        <v>934</v>
      </c>
      <c r="E672" s="806" t="s">
        <v>60</v>
      </c>
      <c r="F672" s="807"/>
      <c r="G672" s="807"/>
      <c r="H672" s="807"/>
      <c r="I672" s="815"/>
      <c r="J672" s="374"/>
      <c r="K672" s="816">
        <v>3.90128576997569</v>
      </c>
      <c r="L672" s="817">
        <v>4.2836117754333101</v>
      </c>
      <c r="M672" s="817">
        <v>3.9793114853752001</v>
      </c>
      <c r="N672" s="817">
        <f t="shared" si="85"/>
        <v>4.0547363435947341</v>
      </c>
      <c r="O672" s="817">
        <f t="shared" si="86"/>
        <v>3.9793114853752001</v>
      </c>
      <c r="P672" s="817">
        <f t="shared" si="87"/>
        <v>3.90128576997569</v>
      </c>
      <c r="Q672" s="642">
        <f t="shared" si="83"/>
        <v>3.90128576997569</v>
      </c>
      <c r="R672" s="642">
        <f t="shared" si="84"/>
        <v>3.90128576997569</v>
      </c>
    </row>
    <row r="673" spans="1:18">
      <c r="A673" s="802" t="s">
        <v>1754</v>
      </c>
      <c r="B673" s="803" t="s">
        <v>1755</v>
      </c>
      <c r="C673" s="804" t="s">
        <v>32</v>
      </c>
      <c r="D673" s="805" t="s">
        <v>937</v>
      </c>
      <c r="E673" s="806" t="s">
        <v>60</v>
      </c>
      <c r="F673" s="807"/>
      <c r="G673" s="807"/>
      <c r="H673" s="807"/>
      <c r="I673" s="815"/>
      <c r="J673" s="374"/>
      <c r="K673" s="816">
        <v>3.90128576997569</v>
      </c>
      <c r="L673" s="817">
        <v>4.2836117754333101</v>
      </c>
      <c r="M673" s="817">
        <v>3.9793114853752001</v>
      </c>
      <c r="N673" s="817">
        <f t="shared" si="85"/>
        <v>4.0547363435947341</v>
      </c>
      <c r="O673" s="817">
        <f t="shared" si="86"/>
        <v>3.9793114853752001</v>
      </c>
      <c r="P673" s="817">
        <f t="shared" si="87"/>
        <v>3.90128576997569</v>
      </c>
      <c r="Q673" s="642">
        <f t="shared" si="83"/>
        <v>3.90128576997569</v>
      </c>
      <c r="R673" s="642">
        <f t="shared" si="84"/>
        <v>3.90128576997569</v>
      </c>
    </row>
    <row r="674" spans="1:18">
      <c r="A674" s="802" t="s">
        <v>1756</v>
      </c>
      <c r="B674" s="803" t="s">
        <v>1757</v>
      </c>
      <c r="C674" s="804" t="s">
        <v>32</v>
      </c>
      <c r="D674" s="805" t="s">
        <v>940</v>
      </c>
      <c r="E674" s="806" t="s">
        <v>60</v>
      </c>
      <c r="F674" s="807"/>
      <c r="G674" s="807"/>
      <c r="H674" s="807"/>
      <c r="I674" s="815"/>
      <c r="J674" s="374"/>
      <c r="K674" s="816">
        <v>3.90128576997569</v>
      </c>
      <c r="L674" s="817">
        <v>4.2836117754333101</v>
      </c>
      <c r="M674" s="817">
        <v>3.9793114853752001</v>
      </c>
      <c r="N674" s="817">
        <f t="shared" si="85"/>
        <v>4.0547363435947341</v>
      </c>
      <c r="O674" s="817">
        <f t="shared" si="86"/>
        <v>3.9793114853752001</v>
      </c>
      <c r="P674" s="817">
        <f t="shared" si="87"/>
        <v>3.90128576997569</v>
      </c>
      <c r="Q674" s="642">
        <f t="shared" si="83"/>
        <v>3.90128576997569</v>
      </c>
      <c r="R674" s="642">
        <f t="shared" si="84"/>
        <v>3.90128576997569</v>
      </c>
    </row>
    <row r="675" spans="1:18">
      <c r="A675" s="802" t="s">
        <v>1758</v>
      </c>
      <c r="B675" s="803" t="s">
        <v>1759</v>
      </c>
      <c r="C675" s="804" t="s">
        <v>32</v>
      </c>
      <c r="D675" s="805" t="s">
        <v>943</v>
      </c>
      <c r="E675" s="806" t="s">
        <v>60</v>
      </c>
      <c r="F675" s="807"/>
      <c r="G675" s="807"/>
      <c r="H675" s="807"/>
      <c r="I675" s="815"/>
      <c r="J675" s="374"/>
      <c r="K675" s="816">
        <v>5.7990506255557799</v>
      </c>
      <c r="L675" s="817">
        <v>6.3673575868602503</v>
      </c>
      <c r="M675" s="817">
        <v>5.9150316380668997</v>
      </c>
      <c r="N675" s="817">
        <f t="shared" si="85"/>
        <v>6.0271466168276433</v>
      </c>
      <c r="O675" s="817">
        <f t="shared" si="86"/>
        <v>5.9150316380668997</v>
      </c>
      <c r="P675" s="817">
        <f t="shared" si="87"/>
        <v>5.7990506255557799</v>
      </c>
      <c r="Q675" s="642">
        <f t="shared" si="83"/>
        <v>5.7990506255557799</v>
      </c>
      <c r="R675" s="642">
        <f t="shared" si="84"/>
        <v>5.7990506255557799</v>
      </c>
    </row>
    <row r="676" spans="1:18">
      <c r="A676" s="802" t="s">
        <v>1760</v>
      </c>
      <c r="B676" s="803" t="s">
        <v>1761</v>
      </c>
      <c r="C676" s="804" t="s">
        <v>32</v>
      </c>
      <c r="D676" s="805" t="s">
        <v>285</v>
      </c>
      <c r="E676" s="806" t="s">
        <v>60</v>
      </c>
      <c r="F676" s="807"/>
      <c r="G676" s="807"/>
      <c r="H676" s="807"/>
      <c r="I676" s="815"/>
      <c r="J676" s="374"/>
      <c r="K676" s="816">
        <v>5.7990506255557799</v>
      </c>
      <c r="L676" s="817">
        <v>6.3673575868602503</v>
      </c>
      <c r="M676" s="817">
        <v>5.9150316380668997</v>
      </c>
      <c r="N676" s="817">
        <f t="shared" si="85"/>
        <v>6.0271466168276433</v>
      </c>
      <c r="O676" s="817">
        <f t="shared" si="86"/>
        <v>5.9150316380668997</v>
      </c>
      <c r="P676" s="817">
        <f t="shared" si="87"/>
        <v>5.7990506255557799</v>
      </c>
      <c r="Q676" s="642">
        <f t="shared" si="83"/>
        <v>5.7990506255557799</v>
      </c>
      <c r="R676" s="642">
        <f t="shared" si="84"/>
        <v>5.7990506255557799</v>
      </c>
    </row>
    <row r="677" spans="1:18">
      <c r="A677" s="802" t="s">
        <v>1762</v>
      </c>
      <c r="B677" s="803" t="s">
        <v>1763</v>
      </c>
      <c r="C677" s="804" t="s">
        <v>32</v>
      </c>
      <c r="D677" s="805" t="s">
        <v>948</v>
      </c>
      <c r="E677" s="806" t="s">
        <v>60</v>
      </c>
      <c r="F677" s="807"/>
      <c r="G677" s="807"/>
      <c r="H677" s="807"/>
      <c r="I677" s="815"/>
      <c r="J677" s="374"/>
      <c r="K677" s="816">
        <v>5.7990506255557799</v>
      </c>
      <c r="L677" s="817">
        <v>6.3673575868602503</v>
      </c>
      <c r="M677" s="817">
        <v>5.9150316380668997</v>
      </c>
      <c r="N677" s="817">
        <f t="shared" si="85"/>
        <v>6.0271466168276433</v>
      </c>
      <c r="O677" s="817">
        <f t="shared" si="86"/>
        <v>5.9150316380668997</v>
      </c>
      <c r="P677" s="817">
        <f t="shared" si="87"/>
        <v>5.7990506255557799</v>
      </c>
      <c r="Q677" s="642">
        <f t="shared" si="83"/>
        <v>5.7990506255557799</v>
      </c>
      <c r="R677" s="642">
        <f t="shared" si="84"/>
        <v>5.7990506255557799</v>
      </c>
    </row>
    <row r="678" spans="1:18">
      <c r="A678" s="802" t="s">
        <v>1764</v>
      </c>
      <c r="B678" s="803" t="s">
        <v>1765</v>
      </c>
      <c r="C678" s="804" t="s">
        <v>32</v>
      </c>
      <c r="D678" s="805" t="s">
        <v>798</v>
      </c>
      <c r="E678" s="806" t="s">
        <v>41</v>
      </c>
      <c r="F678" s="807"/>
      <c r="G678" s="807"/>
      <c r="H678" s="807"/>
      <c r="I678" s="815"/>
      <c r="J678" s="374"/>
      <c r="K678" s="816">
        <v>16.146732586251598</v>
      </c>
      <c r="L678" s="817">
        <v>17.756561825100899</v>
      </c>
      <c r="M678" s="817">
        <v>15.5815969457328</v>
      </c>
      <c r="N678" s="817">
        <f t="shared" si="85"/>
        <v>16.494963785695099</v>
      </c>
      <c r="O678" s="817">
        <f t="shared" si="86"/>
        <v>16.146732586251598</v>
      </c>
      <c r="P678" s="817">
        <f t="shared" si="87"/>
        <v>15.5815969457328</v>
      </c>
      <c r="Q678" s="642">
        <f t="shared" si="83"/>
        <v>15.5815969457328</v>
      </c>
      <c r="R678" s="642">
        <f t="shared" si="84"/>
        <v>15.5815969457328</v>
      </c>
    </row>
    <row r="679" spans="1:18">
      <c r="A679" s="802" t="s">
        <v>1766</v>
      </c>
      <c r="B679" s="803" t="s">
        <v>1767</v>
      </c>
      <c r="C679" s="804" t="s">
        <v>32</v>
      </c>
      <c r="D679" s="805" t="s">
        <v>974</v>
      </c>
      <c r="E679" s="806" t="s">
        <v>41</v>
      </c>
      <c r="F679" s="807"/>
      <c r="G679" s="807"/>
      <c r="H679" s="807"/>
      <c r="I679" s="815"/>
      <c r="J679" s="374"/>
      <c r="K679" s="816">
        <v>6.3508875017217203</v>
      </c>
      <c r="L679" s="817">
        <v>6.9840709856433696</v>
      </c>
      <c r="M679" s="817">
        <v>6.1286064391614596</v>
      </c>
      <c r="N679" s="817">
        <f t="shared" si="85"/>
        <v>6.4878549755088493</v>
      </c>
      <c r="O679" s="817">
        <f t="shared" si="86"/>
        <v>6.3508875017217203</v>
      </c>
      <c r="P679" s="817">
        <f t="shared" si="87"/>
        <v>6.1286064391614596</v>
      </c>
      <c r="Q679" s="642">
        <f t="shared" si="83"/>
        <v>6.1286064391614596</v>
      </c>
      <c r="R679" s="642">
        <f t="shared" si="84"/>
        <v>6.1286064391614596</v>
      </c>
    </row>
    <row r="680" spans="1:18">
      <c r="A680" s="802" t="s">
        <v>1768</v>
      </c>
      <c r="B680" s="803" t="s">
        <v>1769</v>
      </c>
      <c r="C680" s="804" t="s">
        <v>32</v>
      </c>
      <c r="D680" s="805" t="s">
        <v>980</v>
      </c>
      <c r="E680" s="806" t="s">
        <v>41</v>
      </c>
      <c r="F680" s="807"/>
      <c r="G680" s="807"/>
      <c r="H680" s="807"/>
      <c r="I680" s="815"/>
      <c r="J680" s="374"/>
      <c r="K680" s="816">
        <v>23.163779183661202</v>
      </c>
      <c r="L680" s="817">
        <v>25.417614898231399</v>
      </c>
      <c r="M680" s="817">
        <v>25.195242618068299</v>
      </c>
      <c r="N680" s="817">
        <f t="shared" si="85"/>
        <v>24.5922122333203</v>
      </c>
      <c r="O680" s="817">
        <f t="shared" si="86"/>
        <v>25.195242618068299</v>
      </c>
      <c r="P680" s="817">
        <f t="shared" si="87"/>
        <v>23.163779183661202</v>
      </c>
      <c r="Q680" s="642">
        <f t="shared" si="83"/>
        <v>23.163779183661202</v>
      </c>
      <c r="R680" s="642">
        <f t="shared" si="84"/>
        <v>23.163779183661202</v>
      </c>
    </row>
    <row r="681" spans="1:18">
      <c r="A681" s="802" t="s">
        <v>1770</v>
      </c>
      <c r="B681" s="803" t="s">
        <v>1771</v>
      </c>
      <c r="C681" s="804" t="s">
        <v>32</v>
      </c>
      <c r="D681" s="805" t="s">
        <v>983</v>
      </c>
      <c r="E681" s="806" t="s">
        <v>41</v>
      </c>
      <c r="F681" s="807"/>
      <c r="G681" s="807"/>
      <c r="H681" s="807"/>
      <c r="I681" s="815"/>
      <c r="J681" s="374"/>
      <c r="K681" s="816">
        <v>15.9393834626088</v>
      </c>
      <c r="L681" s="817">
        <v>15.6684139437445</v>
      </c>
      <c r="M681" s="817">
        <v>17.3739279742436</v>
      </c>
      <c r="N681" s="817">
        <f t="shared" si="85"/>
        <v>16.327241793532298</v>
      </c>
      <c r="O681" s="817">
        <f t="shared" si="86"/>
        <v>15.9393834626088</v>
      </c>
      <c r="P681" s="817">
        <f t="shared" si="87"/>
        <v>15.6684139437445</v>
      </c>
      <c r="Q681" s="642">
        <f t="shared" si="83"/>
        <v>15.6684139437445</v>
      </c>
      <c r="R681" s="642">
        <f t="shared" si="84"/>
        <v>15.6684139437445</v>
      </c>
    </row>
    <row r="682" spans="1:18">
      <c r="A682" s="802" t="s">
        <v>1772</v>
      </c>
      <c r="B682" s="803" t="s">
        <v>1773</v>
      </c>
      <c r="C682" s="804" t="s">
        <v>32</v>
      </c>
      <c r="D682" s="805" t="s">
        <v>801</v>
      </c>
      <c r="E682" s="806" t="s">
        <v>79</v>
      </c>
      <c r="F682" s="807"/>
      <c r="G682" s="807"/>
      <c r="H682" s="807"/>
      <c r="I682" s="815"/>
      <c r="J682" s="374"/>
      <c r="K682" s="816">
        <v>112.415728390533</v>
      </c>
      <c r="L682" s="817">
        <v>110.504661007894</v>
      </c>
      <c r="M682" s="817">
        <v>122.533143945681</v>
      </c>
      <c r="N682" s="817">
        <f t="shared" si="85"/>
        <v>115.15117778136933</v>
      </c>
      <c r="O682" s="817">
        <f t="shared" si="86"/>
        <v>112.415728390533</v>
      </c>
      <c r="P682" s="817">
        <f t="shared" si="87"/>
        <v>110.504661007894</v>
      </c>
      <c r="Q682" s="642">
        <f t="shared" si="83"/>
        <v>110.504661007894</v>
      </c>
      <c r="R682" s="642">
        <f t="shared" si="84"/>
        <v>110.504661007894</v>
      </c>
    </row>
    <row r="683" spans="1:18">
      <c r="A683" s="802" t="s">
        <v>1774</v>
      </c>
      <c r="B683" s="803" t="s">
        <v>1775</v>
      </c>
      <c r="C683" s="804" t="s">
        <v>32</v>
      </c>
      <c r="D683" s="805" t="s">
        <v>1001</v>
      </c>
      <c r="E683" s="806" t="s">
        <v>41</v>
      </c>
      <c r="F683" s="807"/>
      <c r="G683" s="807"/>
      <c r="H683" s="807"/>
      <c r="I683" s="815"/>
      <c r="J683" s="374"/>
      <c r="K683" s="816">
        <v>97.049477119491598</v>
      </c>
      <c r="L683" s="817">
        <v>89.285518949932296</v>
      </c>
      <c r="M683" s="817">
        <v>99.960961433076307</v>
      </c>
      <c r="N683" s="817">
        <f t="shared" si="85"/>
        <v>95.431985834166724</v>
      </c>
      <c r="O683" s="817">
        <f t="shared" si="86"/>
        <v>97.049477119491598</v>
      </c>
      <c r="P683" s="817">
        <f t="shared" si="87"/>
        <v>89.285518949932296</v>
      </c>
      <c r="Q683" s="642">
        <f t="shared" si="83"/>
        <v>89.285518949932296</v>
      </c>
      <c r="R683" s="642">
        <f t="shared" si="84"/>
        <v>89.285518949932296</v>
      </c>
    </row>
    <row r="684" spans="1:18">
      <c r="A684" s="802" t="s">
        <v>1776</v>
      </c>
      <c r="B684" s="803" t="s">
        <v>1777</v>
      </c>
      <c r="C684" s="804" t="s">
        <v>32</v>
      </c>
      <c r="D684" s="805" t="s">
        <v>1778</v>
      </c>
      <c r="E684" s="806" t="s">
        <v>41</v>
      </c>
      <c r="F684" s="807"/>
      <c r="G684" s="807"/>
      <c r="H684" s="807"/>
      <c r="I684" s="815"/>
      <c r="J684" s="374"/>
      <c r="K684" s="816">
        <v>289.58922999474203</v>
      </c>
      <c r="L684" s="817">
        <v>317.96897453422702</v>
      </c>
      <c r="M684" s="817">
        <v>295.38101459463701</v>
      </c>
      <c r="N684" s="817">
        <f t="shared" si="85"/>
        <v>300.9797397078687</v>
      </c>
      <c r="O684" s="817">
        <f t="shared" si="86"/>
        <v>295.38101459463701</v>
      </c>
      <c r="P684" s="817">
        <f t="shared" si="87"/>
        <v>289.58922999474203</v>
      </c>
      <c r="Q684" s="642">
        <f t="shared" si="83"/>
        <v>289.58922999474203</v>
      </c>
      <c r="R684" s="642">
        <f t="shared" si="84"/>
        <v>289.58922999474203</v>
      </c>
    </row>
    <row r="685" spans="1:18">
      <c r="A685" s="802" t="s">
        <v>1779</v>
      </c>
      <c r="B685" s="803" t="s">
        <v>1780</v>
      </c>
      <c r="C685" s="804" t="s">
        <v>32</v>
      </c>
      <c r="D685" s="805" t="s">
        <v>1781</v>
      </c>
      <c r="E685" s="806" t="s">
        <v>41</v>
      </c>
      <c r="F685" s="807"/>
      <c r="G685" s="807"/>
      <c r="H685" s="807"/>
      <c r="I685" s="815"/>
      <c r="J685" s="374"/>
      <c r="K685" s="816">
        <v>338.82015643852401</v>
      </c>
      <c r="L685" s="817">
        <v>372.02453176949899</v>
      </c>
      <c r="M685" s="817">
        <v>345.59655956729398</v>
      </c>
      <c r="N685" s="817">
        <f t="shared" si="85"/>
        <v>352.14708259177229</v>
      </c>
      <c r="O685" s="817">
        <f t="shared" si="86"/>
        <v>345.59655956729398</v>
      </c>
      <c r="P685" s="817">
        <f t="shared" si="87"/>
        <v>338.82015643852401</v>
      </c>
      <c r="Q685" s="642">
        <f t="shared" si="83"/>
        <v>338.82015643852401</v>
      </c>
      <c r="R685" s="642">
        <f t="shared" si="84"/>
        <v>338.82015643852401</v>
      </c>
    </row>
    <row r="686" spans="1:18">
      <c r="A686" s="802" t="s">
        <v>1782</v>
      </c>
      <c r="B686" s="803" t="s">
        <v>1783</v>
      </c>
      <c r="C686" s="804" t="s">
        <v>32</v>
      </c>
      <c r="D686" s="805" t="s">
        <v>1784</v>
      </c>
      <c r="E686" s="806" t="s">
        <v>41</v>
      </c>
      <c r="F686" s="807"/>
      <c r="G686" s="807"/>
      <c r="H686" s="807"/>
      <c r="I686" s="815"/>
      <c r="J686" s="374"/>
      <c r="K686" s="816">
        <v>337.21868467429601</v>
      </c>
      <c r="L686" s="817">
        <v>370.26611577237702</v>
      </c>
      <c r="M686" s="817">
        <v>343.96305836778203</v>
      </c>
      <c r="N686" s="817">
        <f t="shared" si="85"/>
        <v>350.48261960481835</v>
      </c>
      <c r="O686" s="817">
        <f t="shared" si="86"/>
        <v>343.96305836778203</v>
      </c>
      <c r="P686" s="817">
        <f t="shared" si="87"/>
        <v>337.21868467429601</v>
      </c>
      <c r="Q686" s="642">
        <f t="shared" si="83"/>
        <v>337.21868467429601</v>
      </c>
      <c r="R686" s="642">
        <f t="shared" si="84"/>
        <v>337.21868467429601</v>
      </c>
    </row>
    <row r="687" spans="1:18">
      <c r="A687" s="802" t="s">
        <v>1785</v>
      </c>
      <c r="B687" s="803" t="s">
        <v>1786</v>
      </c>
      <c r="C687" s="804" t="s">
        <v>32</v>
      </c>
      <c r="D687" s="805" t="s">
        <v>1004</v>
      </c>
      <c r="E687" s="806" t="s">
        <v>41</v>
      </c>
      <c r="F687" s="807"/>
      <c r="G687" s="807"/>
      <c r="H687" s="807"/>
      <c r="I687" s="815"/>
      <c r="J687" s="374"/>
      <c r="K687" s="816">
        <v>407.492665095061</v>
      </c>
      <c r="L687" s="817">
        <v>448.11968380503902</v>
      </c>
      <c r="M687" s="817">
        <v>393.23042181673401</v>
      </c>
      <c r="N687" s="817">
        <f t="shared" si="85"/>
        <v>416.28092357227797</v>
      </c>
      <c r="O687" s="817">
        <f t="shared" si="86"/>
        <v>407.492665095061</v>
      </c>
      <c r="P687" s="817">
        <f t="shared" si="87"/>
        <v>393.23042181673401</v>
      </c>
      <c r="Q687" s="642">
        <f t="shared" si="83"/>
        <v>393.23042181673401</v>
      </c>
      <c r="R687" s="642">
        <f t="shared" si="84"/>
        <v>393.23042181673401</v>
      </c>
    </row>
    <row r="688" spans="1:18">
      <c r="A688" s="802" t="s">
        <v>1787</v>
      </c>
      <c r="B688" s="803" t="s">
        <v>1788</v>
      </c>
      <c r="C688" s="804" t="s">
        <v>32</v>
      </c>
      <c r="D688" s="805" t="s">
        <v>1007</v>
      </c>
      <c r="E688" s="806" t="s">
        <v>41</v>
      </c>
      <c r="F688" s="807"/>
      <c r="G688" s="807"/>
      <c r="H688" s="807"/>
      <c r="I688" s="815"/>
      <c r="J688" s="374"/>
      <c r="K688" s="816">
        <v>305.569682994196</v>
      </c>
      <c r="L688" s="817">
        <v>343.15475400248198</v>
      </c>
      <c r="M688" s="817">
        <v>330.01525763373201</v>
      </c>
      <c r="N688" s="817">
        <f t="shared" si="85"/>
        <v>326.24656487680335</v>
      </c>
      <c r="O688" s="817">
        <f t="shared" si="86"/>
        <v>330.01525763373201</v>
      </c>
      <c r="P688" s="817">
        <f t="shared" si="87"/>
        <v>305.569682994196</v>
      </c>
      <c r="Q688" s="642">
        <f t="shared" si="83"/>
        <v>305.569682994196</v>
      </c>
      <c r="R688" s="642">
        <f t="shared" si="84"/>
        <v>305.569682994196</v>
      </c>
    </row>
    <row r="689" spans="1:18">
      <c r="A689" s="802" t="s">
        <v>1789</v>
      </c>
      <c r="B689" s="803" t="s">
        <v>1790</v>
      </c>
      <c r="C689" s="804" t="s">
        <v>32</v>
      </c>
      <c r="D689" s="805" t="s">
        <v>1010</v>
      </c>
      <c r="E689" s="806" t="s">
        <v>41</v>
      </c>
      <c r="F689" s="807"/>
      <c r="G689" s="807"/>
      <c r="H689" s="807"/>
      <c r="I689" s="815"/>
      <c r="J689" s="374"/>
      <c r="K689" s="816">
        <v>11.953396776488701</v>
      </c>
      <c r="L689" s="817">
        <v>13.306521291587201</v>
      </c>
      <c r="M689" s="817">
        <v>13.0292024863727</v>
      </c>
      <c r="N689" s="817">
        <f t="shared" si="85"/>
        <v>12.7630401848162</v>
      </c>
      <c r="O689" s="817">
        <f t="shared" si="86"/>
        <v>13.0292024863727</v>
      </c>
      <c r="P689" s="817">
        <f t="shared" si="87"/>
        <v>11.953396776488701</v>
      </c>
      <c r="Q689" s="642">
        <f t="shared" si="83"/>
        <v>11.953396776488701</v>
      </c>
      <c r="R689" s="642">
        <f t="shared" si="84"/>
        <v>11.953396776488701</v>
      </c>
    </row>
    <row r="690" spans="1:18">
      <c r="A690" s="802" t="s">
        <v>1791</v>
      </c>
      <c r="B690" s="803" t="s">
        <v>1792</v>
      </c>
      <c r="C690" s="804" t="s">
        <v>32</v>
      </c>
      <c r="D690" s="805" t="s">
        <v>1793</v>
      </c>
      <c r="E690" s="806" t="s">
        <v>41</v>
      </c>
      <c r="F690" s="807"/>
      <c r="G690" s="807"/>
      <c r="H690" s="807"/>
      <c r="I690" s="815"/>
      <c r="J690" s="374"/>
      <c r="K690" s="816">
        <v>74.363241380822402</v>
      </c>
      <c r="L690" s="817">
        <v>81.650839036142997</v>
      </c>
      <c r="M690" s="817">
        <v>75.850506208438802</v>
      </c>
      <c r="N690" s="817">
        <f t="shared" si="85"/>
        <v>77.288195541801386</v>
      </c>
      <c r="O690" s="817">
        <f t="shared" si="86"/>
        <v>75.850506208438802</v>
      </c>
      <c r="P690" s="817">
        <f t="shared" si="87"/>
        <v>74.363241380822402</v>
      </c>
      <c r="Q690" s="642">
        <f t="shared" si="83"/>
        <v>74.363241380822402</v>
      </c>
      <c r="R690" s="642">
        <f t="shared" si="84"/>
        <v>74.363241380822402</v>
      </c>
    </row>
    <row r="691" spans="1:18">
      <c r="A691" s="802" t="s">
        <v>1794</v>
      </c>
      <c r="B691" s="803" t="s">
        <v>1795</v>
      </c>
      <c r="C691" s="804" t="s">
        <v>32</v>
      </c>
      <c r="D691" s="805" t="s">
        <v>1796</v>
      </c>
      <c r="E691" s="806" t="s">
        <v>41</v>
      </c>
      <c r="F691" s="807"/>
      <c r="G691" s="807"/>
      <c r="H691" s="807"/>
      <c r="I691" s="815"/>
      <c r="J691" s="374"/>
      <c r="K691" s="816">
        <v>101.121925988443</v>
      </c>
      <c r="L691" s="817">
        <v>111.03187473531</v>
      </c>
      <c r="M691" s="817">
        <v>103.14436450821201</v>
      </c>
      <c r="N691" s="817">
        <f t="shared" si="85"/>
        <v>105.09938841065501</v>
      </c>
      <c r="O691" s="817">
        <f t="shared" si="86"/>
        <v>103.14436450821201</v>
      </c>
      <c r="P691" s="817">
        <f t="shared" si="87"/>
        <v>101.121925988443</v>
      </c>
      <c r="Q691" s="642">
        <f t="shared" si="83"/>
        <v>101.121925988443</v>
      </c>
      <c r="R691" s="642">
        <f t="shared" si="84"/>
        <v>101.121925988443</v>
      </c>
    </row>
    <row r="692" spans="1:18">
      <c r="A692" s="802" t="s">
        <v>1797</v>
      </c>
      <c r="B692" s="803" t="s">
        <v>1798</v>
      </c>
      <c r="C692" s="804" t="s">
        <v>32</v>
      </c>
      <c r="D692" s="805" t="s">
        <v>1799</v>
      </c>
      <c r="E692" s="806" t="s">
        <v>41</v>
      </c>
      <c r="F692" s="807"/>
      <c r="G692" s="807"/>
      <c r="H692" s="807"/>
      <c r="I692" s="815"/>
      <c r="J692" s="374"/>
      <c r="K692" s="816">
        <v>117.398832194403</v>
      </c>
      <c r="L692" s="817">
        <v>128.90391774945499</v>
      </c>
      <c r="M692" s="817">
        <v>119.746808838291</v>
      </c>
      <c r="N692" s="817">
        <f t="shared" si="85"/>
        <v>122.01651959404967</v>
      </c>
      <c r="O692" s="817">
        <f t="shared" si="86"/>
        <v>119.746808838291</v>
      </c>
      <c r="P692" s="817">
        <f t="shared" si="87"/>
        <v>117.398832194403</v>
      </c>
      <c r="Q692" s="642">
        <f t="shared" si="83"/>
        <v>117.398832194403</v>
      </c>
      <c r="R692" s="642">
        <f t="shared" si="84"/>
        <v>117.398832194403</v>
      </c>
    </row>
    <row r="693" spans="1:18">
      <c r="A693" s="802" t="s">
        <v>1800</v>
      </c>
      <c r="B693" s="803" t="s">
        <v>1801</v>
      </c>
      <c r="C693" s="804" t="s">
        <v>32</v>
      </c>
      <c r="D693" s="805" t="s">
        <v>1802</v>
      </c>
      <c r="E693" s="806" t="s">
        <v>41</v>
      </c>
      <c r="F693" s="807"/>
      <c r="G693" s="807"/>
      <c r="H693" s="807"/>
      <c r="I693" s="815"/>
      <c r="J693" s="374"/>
      <c r="K693" s="816">
        <v>8.5613572518766308</v>
      </c>
      <c r="L693" s="817">
        <v>9.4003702625605392</v>
      </c>
      <c r="M693" s="817">
        <v>8.7325843969141594</v>
      </c>
      <c r="N693" s="817">
        <f t="shared" si="85"/>
        <v>8.8981039704504443</v>
      </c>
      <c r="O693" s="817">
        <f t="shared" si="86"/>
        <v>8.7325843969141594</v>
      </c>
      <c r="P693" s="817">
        <f t="shared" si="87"/>
        <v>8.5613572518766308</v>
      </c>
      <c r="Q693" s="642">
        <f t="shared" si="83"/>
        <v>8.5613572518766308</v>
      </c>
      <c r="R693" s="642">
        <f t="shared" si="84"/>
        <v>8.5613572518766308</v>
      </c>
    </row>
    <row r="694" spans="1:18">
      <c r="A694" s="802" t="s">
        <v>1803</v>
      </c>
      <c r="B694" s="803" t="s">
        <v>1804</v>
      </c>
      <c r="C694" s="804" t="s">
        <v>32</v>
      </c>
      <c r="D694" s="805" t="s">
        <v>834</v>
      </c>
      <c r="E694" s="806" t="s">
        <v>41</v>
      </c>
      <c r="F694" s="807"/>
      <c r="G694" s="807"/>
      <c r="H694" s="807"/>
      <c r="I694" s="815"/>
      <c r="J694" s="374"/>
      <c r="K694" s="816">
        <v>6.0719669045126503</v>
      </c>
      <c r="L694" s="817">
        <v>6.6773420048925596</v>
      </c>
      <c r="M694" s="817">
        <v>5.8594480628547103</v>
      </c>
      <c r="N694" s="817">
        <f t="shared" si="85"/>
        <v>6.2029189907533064</v>
      </c>
      <c r="O694" s="817">
        <f t="shared" si="86"/>
        <v>6.0719669045126503</v>
      </c>
      <c r="P694" s="817">
        <f t="shared" si="87"/>
        <v>5.8594480628547103</v>
      </c>
      <c r="Q694" s="642">
        <f t="shared" si="83"/>
        <v>5.8594480628547103</v>
      </c>
      <c r="R694" s="642">
        <f t="shared" si="84"/>
        <v>5.8594480628547103</v>
      </c>
    </row>
    <row r="695" spans="1:18">
      <c r="A695" s="802" t="s">
        <v>1805</v>
      </c>
      <c r="B695" s="803" t="s">
        <v>1806</v>
      </c>
      <c r="C695" s="804" t="s">
        <v>32</v>
      </c>
      <c r="D695" s="805" t="s">
        <v>1018</v>
      </c>
      <c r="E695" s="806" t="s">
        <v>41</v>
      </c>
      <c r="F695" s="807"/>
      <c r="G695" s="807"/>
      <c r="H695" s="807"/>
      <c r="I695" s="815"/>
      <c r="J695" s="374"/>
      <c r="K695" s="816">
        <v>6.9780585575586498</v>
      </c>
      <c r="L695" s="817">
        <v>7.6737709957472502</v>
      </c>
      <c r="M695" s="817">
        <v>6.7338265080440998</v>
      </c>
      <c r="N695" s="817">
        <f t="shared" si="85"/>
        <v>7.128552020449999</v>
      </c>
      <c r="O695" s="817">
        <f t="shared" si="86"/>
        <v>6.9780585575586498</v>
      </c>
      <c r="P695" s="817">
        <f t="shared" si="87"/>
        <v>6.7338265080440998</v>
      </c>
      <c r="Q695" s="642">
        <f t="shared" si="83"/>
        <v>6.7338265080440998</v>
      </c>
      <c r="R695" s="642">
        <f t="shared" si="84"/>
        <v>6.7338265080440998</v>
      </c>
    </row>
    <row r="696" spans="1:18">
      <c r="A696" s="802" t="s">
        <v>1807</v>
      </c>
      <c r="B696" s="803" t="s">
        <v>1808</v>
      </c>
      <c r="C696" s="804" t="s">
        <v>32</v>
      </c>
      <c r="D696" s="805" t="s">
        <v>1021</v>
      </c>
      <c r="E696" s="806" t="s">
        <v>41</v>
      </c>
      <c r="F696" s="807"/>
      <c r="G696" s="807"/>
      <c r="H696" s="807"/>
      <c r="I696" s="815"/>
      <c r="J696" s="374"/>
      <c r="K696" s="816">
        <v>7.3968397412557403</v>
      </c>
      <c r="L696" s="817">
        <v>8.1343046634589395</v>
      </c>
      <c r="M696" s="817">
        <v>7.1379503503117903</v>
      </c>
      <c r="N696" s="817">
        <f t="shared" si="85"/>
        <v>7.5563649183421573</v>
      </c>
      <c r="O696" s="817">
        <f t="shared" si="86"/>
        <v>7.3968397412557403</v>
      </c>
      <c r="P696" s="817">
        <f t="shared" si="87"/>
        <v>7.1379503503117903</v>
      </c>
      <c r="Q696" s="642">
        <f t="shared" si="83"/>
        <v>7.1379503503117903</v>
      </c>
      <c r="R696" s="642">
        <f t="shared" si="84"/>
        <v>7.1379503503117903</v>
      </c>
    </row>
    <row r="697" spans="1:18">
      <c r="A697" s="802" t="s">
        <v>1809</v>
      </c>
      <c r="B697" s="803" t="s">
        <v>1810</v>
      </c>
      <c r="C697" s="804" t="s">
        <v>32</v>
      </c>
      <c r="D697" s="805" t="s">
        <v>1811</v>
      </c>
      <c r="E697" s="806" t="s">
        <v>41</v>
      </c>
      <c r="F697" s="807"/>
      <c r="G697" s="807"/>
      <c r="H697" s="807"/>
      <c r="I697" s="815"/>
      <c r="J697" s="374"/>
      <c r="K697" s="816">
        <v>162.00555295064399</v>
      </c>
      <c r="L697" s="817">
        <v>177.882097139807</v>
      </c>
      <c r="M697" s="817">
        <v>165.24566400965699</v>
      </c>
      <c r="N697" s="817">
        <f t="shared" si="85"/>
        <v>168.37777136670266</v>
      </c>
      <c r="O697" s="817">
        <f t="shared" si="86"/>
        <v>165.24566400965699</v>
      </c>
      <c r="P697" s="817">
        <f t="shared" si="87"/>
        <v>162.00555295064399</v>
      </c>
      <c r="Q697" s="642">
        <f t="shared" si="83"/>
        <v>162.00555295064399</v>
      </c>
      <c r="R697" s="642">
        <f t="shared" si="84"/>
        <v>162.00555295064399</v>
      </c>
    </row>
    <row r="698" spans="1:18">
      <c r="A698" s="802" t="s">
        <v>1812</v>
      </c>
      <c r="B698" s="803" t="s">
        <v>1813</v>
      </c>
      <c r="C698" s="804" t="s">
        <v>32</v>
      </c>
      <c r="D698" s="805" t="s">
        <v>1032</v>
      </c>
      <c r="E698" s="806" t="s">
        <v>41</v>
      </c>
      <c r="F698" s="807"/>
      <c r="G698" s="807"/>
      <c r="H698" s="807"/>
      <c r="I698" s="815"/>
      <c r="J698" s="374"/>
      <c r="K698" s="816">
        <v>7.2886018975626703</v>
      </c>
      <c r="L698" s="817">
        <v>7.9977828621955203</v>
      </c>
      <c r="M698" s="817">
        <v>7.9278122839789198</v>
      </c>
      <c r="N698" s="817">
        <f t="shared" si="85"/>
        <v>7.7380656812457032</v>
      </c>
      <c r="O698" s="817">
        <f t="shared" si="86"/>
        <v>7.9278122839789198</v>
      </c>
      <c r="P698" s="817">
        <f t="shared" si="87"/>
        <v>7.2886018975626703</v>
      </c>
      <c r="Q698" s="642">
        <f t="shared" si="83"/>
        <v>7.2886018975626703</v>
      </c>
      <c r="R698" s="642">
        <f t="shared" si="84"/>
        <v>7.2886018975626703</v>
      </c>
    </row>
    <row r="699" spans="1:18">
      <c r="A699" s="802" t="s">
        <v>1814</v>
      </c>
      <c r="B699" s="803" t="s">
        <v>1815</v>
      </c>
      <c r="C699" s="804" t="s">
        <v>32</v>
      </c>
      <c r="D699" s="805" t="s">
        <v>1035</v>
      </c>
      <c r="E699" s="806" t="s">
        <v>41</v>
      </c>
      <c r="F699" s="807"/>
      <c r="G699" s="807"/>
      <c r="H699" s="807"/>
      <c r="I699" s="815"/>
      <c r="J699" s="374"/>
      <c r="K699" s="816">
        <v>13.6105886140971</v>
      </c>
      <c r="L699" s="817">
        <v>14.9348988862487</v>
      </c>
      <c r="M699" s="817">
        <v>14.8042372355534</v>
      </c>
      <c r="N699" s="817">
        <f t="shared" si="85"/>
        <v>14.449908245299733</v>
      </c>
      <c r="O699" s="817">
        <f t="shared" si="86"/>
        <v>14.8042372355534</v>
      </c>
      <c r="P699" s="817">
        <f t="shared" si="87"/>
        <v>13.6105886140971</v>
      </c>
      <c r="Q699" s="642">
        <f t="shared" si="83"/>
        <v>13.6105886140971</v>
      </c>
      <c r="R699" s="642">
        <f t="shared" si="84"/>
        <v>13.6105886140971</v>
      </c>
    </row>
    <row r="700" spans="1:18">
      <c r="A700" s="802" t="s">
        <v>1816</v>
      </c>
      <c r="B700" s="803" t="s">
        <v>1817</v>
      </c>
      <c r="C700" s="804" t="s">
        <v>32</v>
      </c>
      <c r="D700" s="805" t="s">
        <v>1038</v>
      </c>
      <c r="E700" s="806" t="s">
        <v>41</v>
      </c>
      <c r="F700" s="807"/>
      <c r="G700" s="807"/>
      <c r="H700" s="807"/>
      <c r="I700" s="815"/>
      <c r="J700" s="374"/>
      <c r="K700" s="816">
        <v>57.2852790624422</v>
      </c>
      <c r="L700" s="817">
        <v>61.667602910718998</v>
      </c>
      <c r="M700" s="817">
        <v>61.467104434000497</v>
      </c>
      <c r="N700" s="817">
        <f t="shared" si="85"/>
        <v>60.1399954690539</v>
      </c>
      <c r="O700" s="817">
        <f t="shared" si="86"/>
        <v>61.467104434000497</v>
      </c>
      <c r="P700" s="817">
        <f t="shared" si="87"/>
        <v>57.2852790624422</v>
      </c>
      <c r="Q700" s="642">
        <f t="shared" si="83"/>
        <v>57.2852790624422</v>
      </c>
      <c r="R700" s="642">
        <f t="shared" si="84"/>
        <v>57.2852790624422</v>
      </c>
    </row>
    <row r="701" spans="1:18">
      <c r="A701" s="802" t="s">
        <v>1818</v>
      </c>
      <c r="B701" s="803" t="s">
        <v>1819</v>
      </c>
      <c r="C701" s="804" t="s">
        <v>32</v>
      </c>
      <c r="D701" s="805" t="s">
        <v>1044</v>
      </c>
      <c r="E701" s="806" t="s">
        <v>41</v>
      </c>
      <c r="F701" s="807"/>
      <c r="G701" s="807"/>
      <c r="H701" s="807"/>
      <c r="I701" s="815"/>
      <c r="J701" s="374"/>
      <c r="K701" s="816">
        <v>75.120746171520494</v>
      </c>
      <c r="L701" s="817">
        <v>80.867483253641794</v>
      </c>
      <c r="M701" s="817">
        <v>80.604560642041506</v>
      </c>
      <c r="N701" s="817">
        <f t="shared" si="85"/>
        <v>78.864263355734593</v>
      </c>
      <c r="O701" s="817">
        <f t="shared" si="86"/>
        <v>80.604560642041506</v>
      </c>
      <c r="P701" s="817">
        <f t="shared" si="87"/>
        <v>75.120746171520494</v>
      </c>
      <c r="Q701" s="642">
        <f t="shared" si="83"/>
        <v>75.120746171520494</v>
      </c>
      <c r="R701" s="642">
        <f t="shared" si="84"/>
        <v>75.120746171520494</v>
      </c>
    </row>
    <row r="702" spans="1:18">
      <c r="A702" s="802" t="s">
        <v>1820</v>
      </c>
      <c r="B702" s="803" t="s">
        <v>1821</v>
      </c>
      <c r="C702" s="804" t="s">
        <v>32</v>
      </c>
      <c r="D702" s="805" t="s">
        <v>1822</v>
      </c>
      <c r="E702" s="806" t="s">
        <v>41</v>
      </c>
      <c r="F702" s="807"/>
      <c r="G702" s="807"/>
      <c r="H702" s="807"/>
      <c r="I702" s="815"/>
      <c r="J702" s="374"/>
      <c r="K702" s="816">
        <v>56006.216131775502</v>
      </c>
      <c r="L702" s="817">
        <v>62015.683122715003</v>
      </c>
      <c r="M702" s="817">
        <v>65527.272874177303</v>
      </c>
      <c r="N702" s="817">
        <f t="shared" si="85"/>
        <v>61183.057376222605</v>
      </c>
      <c r="O702" s="817">
        <f t="shared" si="86"/>
        <v>62015.683122715003</v>
      </c>
      <c r="P702" s="817">
        <f t="shared" si="87"/>
        <v>56006.216131775502</v>
      </c>
      <c r="Q702" s="642">
        <f t="shared" si="83"/>
        <v>56006.216131775502</v>
      </c>
      <c r="R702" s="642">
        <f t="shared" si="84"/>
        <v>56006.216131775502</v>
      </c>
    </row>
    <row r="703" spans="1:18" hidden="1">
      <c r="A703" s="832" t="s">
        <v>1823</v>
      </c>
      <c r="B703" s="833" t="s">
        <v>28</v>
      </c>
      <c r="C703" s="834" t="s">
        <v>28</v>
      </c>
      <c r="D703" s="834" t="s">
        <v>1824</v>
      </c>
      <c r="E703" s="835"/>
      <c r="F703" s="807"/>
      <c r="G703" s="807"/>
      <c r="H703" s="807"/>
      <c r="I703" s="815"/>
      <c r="J703" s="374"/>
      <c r="K703" s="816"/>
      <c r="L703" s="817"/>
      <c r="M703" s="817"/>
      <c r="N703" s="817"/>
      <c r="O703" s="817"/>
      <c r="P703" s="817"/>
      <c r="Q703" s="642" t="e">
        <f t="shared" si="83"/>
        <v>#NUM!</v>
      </c>
      <c r="R703" s="642"/>
    </row>
    <row r="704" spans="1:18" hidden="1">
      <c r="A704" s="802" t="s">
        <v>1825</v>
      </c>
      <c r="B704" s="837" t="s">
        <v>1826</v>
      </c>
      <c r="C704" s="848" t="s">
        <v>32</v>
      </c>
      <c r="D704" s="838" t="e">
        <f>#REF!</f>
        <v>#REF!</v>
      </c>
      <c r="E704" s="836"/>
      <c r="F704" s="807"/>
      <c r="G704" s="807"/>
      <c r="H704" s="807"/>
      <c r="I704" s="815"/>
      <c r="J704" s="374"/>
      <c r="K704" s="816"/>
      <c r="L704" s="817"/>
      <c r="M704" s="817"/>
      <c r="N704" s="817"/>
      <c r="O704" s="817"/>
      <c r="P704" s="817"/>
      <c r="Q704" s="642" t="e">
        <f t="shared" si="83"/>
        <v>#NUM!</v>
      </c>
      <c r="R704" s="642"/>
    </row>
    <row r="705" spans="1:18" hidden="1">
      <c r="A705" s="802" t="s">
        <v>1827</v>
      </c>
      <c r="B705" s="837" t="s">
        <v>1828</v>
      </c>
      <c r="C705" s="848" t="s">
        <v>32</v>
      </c>
      <c r="D705" s="838" t="e">
        <f>#REF!</f>
        <v>#REF!</v>
      </c>
      <c r="E705" s="836"/>
      <c r="F705" s="807"/>
      <c r="G705" s="807"/>
      <c r="H705" s="807"/>
      <c r="I705" s="815"/>
      <c r="J705" s="374"/>
      <c r="K705" s="816"/>
      <c r="L705" s="817"/>
      <c r="M705" s="817"/>
      <c r="N705" s="817"/>
      <c r="O705" s="817"/>
      <c r="P705" s="817"/>
      <c r="Q705" s="642" t="e">
        <f t="shared" si="83"/>
        <v>#NUM!</v>
      </c>
      <c r="R705" s="642"/>
    </row>
    <row r="706" spans="1:18">
      <c r="A706" s="849">
        <v>3</v>
      </c>
      <c r="B706" s="850" t="s">
        <v>28</v>
      </c>
      <c r="C706" s="851" t="s">
        <v>28</v>
      </c>
      <c r="D706" s="852" t="s">
        <v>1829</v>
      </c>
      <c r="E706" s="853"/>
      <c r="F706" s="796"/>
      <c r="G706" s="796"/>
      <c r="H706" s="796"/>
      <c r="I706" s="845"/>
      <c r="J706" s="812"/>
      <c r="K706" s="846"/>
      <c r="L706" s="812"/>
      <c r="M706" s="812"/>
      <c r="N706" s="812"/>
      <c r="O706" s="812"/>
      <c r="P706" s="812"/>
      <c r="Q706" s="812" t="e">
        <f t="shared" si="83"/>
        <v>#NUM!</v>
      </c>
      <c r="R706" s="812"/>
    </row>
    <row r="707" spans="1:18">
      <c r="A707" s="830" t="s">
        <v>1830</v>
      </c>
      <c r="B707" s="798" t="s">
        <v>28</v>
      </c>
      <c r="C707" s="799" t="s">
        <v>28</v>
      </c>
      <c r="D707" s="799" t="s">
        <v>1831</v>
      </c>
      <c r="E707" s="800"/>
      <c r="F707" s="801"/>
      <c r="G707" s="801"/>
      <c r="H707" s="801"/>
      <c r="I707" s="828"/>
      <c r="J707" s="814"/>
      <c r="K707" s="829"/>
      <c r="L707" s="814"/>
      <c r="M707" s="814"/>
      <c r="N707" s="814"/>
      <c r="O707" s="814"/>
      <c r="P707" s="814"/>
      <c r="Q707" s="814" t="e">
        <f t="shared" si="83"/>
        <v>#NUM!</v>
      </c>
      <c r="R707" s="814"/>
    </row>
    <row r="708" spans="1:18">
      <c r="A708" s="802" t="s">
        <v>1832</v>
      </c>
      <c r="B708" s="803" t="s">
        <v>1833</v>
      </c>
      <c r="C708" s="804" t="s">
        <v>32</v>
      </c>
      <c r="D708" s="805" t="s">
        <v>282</v>
      </c>
      <c r="E708" s="806" t="s">
        <v>41</v>
      </c>
      <c r="F708" s="807"/>
      <c r="G708" s="807"/>
      <c r="H708" s="807"/>
      <c r="I708" s="815"/>
      <c r="J708" s="374"/>
      <c r="K708" s="816">
        <v>131.31412449749999</v>
      </c>
      <c r="L708" s="817">
        <v>147.07181943719999</v>
      </c>
      <c r="M708" s="817">
        <v>146.78292836330499</v>
      </c>
      <c r="N708" s="817">
        <f t="shared" ref="N708:N749" si="88">AVERAGE(K708:M708)</f>
        <v>141.72295743266832</v>
      </c>
      <c r="O708" s="817">
        <f t="shared" ref="O708:O749" si="89">MEDIAN(K708:M708)</f>
        <v>146.78292836330499</v>
      </c>
      <c r="P708" s="817">
        <f t="shared" ref="P708:P749" si="90">SMALL(K708:M708,1)</f>
        <v>131.31412449749999</v>
      </c>
      <c r="Q708" s="642">
        <f t="shared" si="83"/>
        <v>131.31412449749999</v>
      </c>
      <c r="R708" s="642">
        <f t="shared" si="84"/>
        <v>131.31412449749999</v>
      </c>
    </row>
    <row r="709" spans="1:18">
      <c r="A709" s="802" t="s">
        <v>1834</v>
      </c>
      <c r="B709" s="803" t="s">
        <v>1835</v>
      </c>
      <c r="C709" s="804" t="s">
        <v>32</v>
      </c>
      <c r="D709" s="805" t="s">
        <v>1246</v>
      </c>
      <c r="E709" s="806" t="s">
        <v>41</v>
      </c>
      <c r="F709" s="807"/>
      <c r="G709" s="807"/>
      <c r="H709" s="807"/>
      <c r="I709" s="815"/>
      <c r="J709" s="374"/>
      <c r="K709" s="816">
        <v>50.5052844975</v>
      </c>
      <c r="L709" s="817">
        <v>55.924501524081698</v>
      </c>
      <c r="M709" s="817">
        <v>54.934597947930698</v>
      </c>
      <c r="N709" s="817">
        <f t="shared" si="88"/>
        <v>53.78812798983747</v>
      </c>
      <c r="O709" s="817">
        <f t="shared" si="89"/>
        <v>54.934597947930698</v>
      </c>
      <c r="P709" s="817">
        <f t="shared" si="90"/>
        <v>50.5052844975</v>
      </c>
      <c r="Q709" s="642">
        <f t="shared" si="83"/>
        <v>50.5052844975</v>
      </c>
      <c r="R709" s="642">
        <f t="shared" si="84"/>
        <v>50.5052844975</v>
      </c>
    </row>
    <row r="710" spans="1:18">
      <c r="A710" s="802" t="s">
        <v>1836</v>
      </c>
      <c r="B710" s="803" t="s">
        <v>1837</v>
      </c>
      <c r="C710" s="804" t="s">
        <v>32</v>
      </c>
      <c r="D710" s="805" t="s">
        <v>59</v>
      </c>
      <c r="E710" s="806" t="s">
        <v>60</v>
      </c>
      <c r="F710" s="807"/>
      <c r="G710" s="807"/>
      <c r="H710" s="807"/>
      <c r="I710" s="815"/>
      <c r="J710" s="374"/>
      <c r="K710" s="816">
        <v>1.29807216</v>
      </c>
      <c r="L710" s="817">
        <v>1.4252832316799999</v>
      </c>
      <c r="M710" s="817">
        <v>1.3240336032</v>
      </c>
      <c r="N710" s="817">
        <f t="shared" si="88"/>
        <v>1.3491296649600002</v>
      </c>
      <c r="O710" s="817">
        <f t="shared" si="89"/>
        <v>1.3240336032</v>
      </c>
      <c r="P710" s="817">
        <f t="shared" si="90"/>
        <v>1.29807216</v>
      </c>
      <c r="Q710" s="642">
        <f t="shared" si="83"/>
        <v>1.29807216</v>
      </c>
      <c r="R710" s="642">
        <f t="shared" si="84"/>
        <v>1.29807216</v>
      </c>
    </row>
    <row r="711" spans="1:18">
      <c r="A711" s="802" t="s">
        <v>1838</v>
      </c>
      <c r="B711" s="803" t="s">
        <v>1839</v>
      </c>
      <c r="C711" s="804" t="s">
        <v>32</v>
      </c>
      <c r="D711" s="805" t="s">
        <v>63</v>
      </c>
      <c r="E711" s="806" t="s">
        <v>60</v>
      </c>
      <c r="F711" s="807"/>
      <c r="G711" s="807"/>
      <c r="H711" s="807"/>
      <c r="I711" s="815"/>
      <c r="J711" s="374"/>
      <c r="K711" s="816">
        <v>1.29807216</v>
      </c>
      <c r="L711" s="817">
        <v>1.4252832316799999</v>
      </c>
      <c r="M711" s="817">
        <v>1.3240336032</v>
      </c>
      <c r="N711" s="817">
        <f t="shared" si="88"/>
        <v>1.3491296649600002</v>
      </c>
      <c r="O711" s="817">
        <f t="shared" si="89"/>
        <v>1.3240336032</v>
      </c>
      <c r="P711" s="817">
        <f t="shared" si="90"/>
        <v>1.29807216</v>
      </c>
      <c r="Q711" s="642">
        <f t="shared" si="83"/>
        <v>1.29807216</v>
      </c>
      <c r="R711" s="642">
        <f t="shared" si="84"/>
        <v>1.29807216</v>
      </c>
    </row>
    <row r="712" spans="1:18">
      <c r="A712" s="802" t="s">
        <v>1840</v>
      </c>
      <c r="B712" s="803" t="s">
        <v>1841</v>
      </c>
      <c r="C712" s="804" t="s">
        <v>32</v>
      </c>
      <c r="D712" s="805" t="s">
        <v>1194</v>
      </c>
      <c r="E712" s="806" t="s">
        <v>60</v>
      </c>
      <c r="F712" s="807"/>
      <c r="G712" s="807"/>
      <c r="H712" s="807"/>
      <c r="I712" s="815"/>
      <c r="J712" s="374"/>
      <c r="K712" s="816">
        <v>1.4910353325000001</v>
      </c>
      <c r="L712" s="817">
        <v>1.6371567950849999</v>
      </c>
      <c r="M712" s="817">
        <v>1.5208560391499999</v>
      </c>
      <c r="N712" s="817">
        <f t="shared" si="88"/>
        <v>1.5496827222449998</v>
      </c>
      <c r="O712" s="817">
        <f t="shared" si="89"/>
        <v>1.5208560391499999</v>
      </c>
      <c r="P712" s="817">
        <f t="shared" si="90"/>
        <v>1.4910353325000001</v>
      </c>
      <c r="Q712" s="642">
        <f t="shared" si="83"/>
        <v>1.4910353325000001</v>
      </c>
      <c r="R712" s="642">
        <f t="shared" si="84"/>
        <v>1.4910353325000001</v>
      </c>
    </row>
    <row r="713" spans="1:18">
      <c r="A713" s="802" t="s">
        <v>1842</v>
      </c>
      <c r="B713" s="803" t="s">
        <v>1843</v>
      </c>
      <c r="C713" s="804" t="s">
        <v>32</v>
      </c>
      <c r="D713" s="805" t="s">
        <v>1255</v>
      </c>
      <c r="E713" s="806" t="s">
        <v>60</v>
      </c>
      <c r="F713" s="807"/>
      <c r="G713" s="807"/>
      <c r="H713" s="807"/>
      <c r="I713" s="815"/>
      <c r="J713" s="374"/>
      <c r="K713" s="816">
        <v>1.4910353325000001</v>
      </c>
      <c r="L713" s="817">
        <v>1.6371567950849999</v>
      </c>
      <c r="M713" s="817">
        <v>1.5208560391499999</v>
      </c>
      <c r="N713" s="817">
        <f t="shared" si="88"/>
        <v>1.5496827222449998</v>
      </c>
      <c r="O713" s="817">
        <f t="shared" si="89"/>
        <v>1.5208560391499999</v>
      </c>
      <c r="P713" s="817">
        <f t="shared" si="90"/>
        <v>1.4910353325000001</v>
      </c>
      <c r="Q713" s="642">
        <f t="shared" si="83"/>
        <v>1.4910353325000001</v>
      </c>
      <c r="R713" s="642">
        <f t="shared" si="84"/>
        <v>1.4910353325000001</v>
      </c>
    </row>
    <row r="714" spans="1:18">
      <c r="A714" s="802" t="s">
        <v>1844</v>
      </c>
      <c r="B714" s="803" t="s">
        <v>1845</v>
      </c>
      <c r="C714" s="804" t="s">
        <v>32</v>
      </c>
      <c r="D714" s="805" t="s">
        <v>1258</v>
      </c>
      <c r="E714" s="806" t="s">
        <v>79</v>
      </c>
      <c r="F714" s="807"/>
      <c r="G714" s="807"/>
      <c r="H714" s="807"/>
      <c r="I714" s="815"/>
      <c r="J714" s="374"/>
      <c r="K714" s="816">
        <v>44.619226312499997</v>
      </c>
      <c r="L714" s="817">
        <v>43.436816815218698</v>
      </c>
      <c r="M714" s="817">
        <v>47.296379891249998</v>
      </c>
      <c r="N714" s="817">
        <f t="shared" si="88"/>
        <v>45.117474339656233</v>
      </c>
      <c r="O714" s="817">
        <f t="shared" si="89"/>
        <v>44.619226312499997</v>
      </c>
      <c r="P714" s="817">
        <f t="shared" si="90"/>
        <v>43.436816815218698</v>
      </c>
      <c r="Q714" s="642">
        <f t="shared" si="83"/>
        <v>43.436816815218698</v>
      </c>
      <c r="R714" s="642">
        <f t="shared" si="84"/>
        <v>43.436816815218698</v>
      </c>
    </row>
    <row r="715" spans="1:18">
      <c r="A715" s="802" t="s">
        <v>1846</v>
      </c>
      <c r="B715" s="803" t="s">
        <v>1847</v>
      </c>
      <c r="C715" s="804" t="s">
        <v>32</v>
      </c>
      <c r="D715" s="805" t="s">
        <v>219</v>
      </c>
      <c r="E715" s="806" t="s">
        <v>79</v>
      </c>
      <c r="F715" s="807"/>
      <c r="G715" s="807"/>
      <c r="H715" s="807"/>
      <c r="I715" s="815"/>
      <c r="J715" s="374"/>
      <c r="K715" s="816">
        <v>91.275348464999993</v>
      </c>
      <c r="L715" s="817">
        <v>88.856551730677495</v>
      </c>
      <c r="M715" s="817">
        <v>96.751869372900003</v>
      </c>
      <c r="N715" s="817">
        <f t="shared" si="88"/>
        <v>92.294589856192488</v>
      </c>
      <c r="O715" s="817">
        <f t="shared" si="89"/>
        <v>91.275348464999993</v>
      </c>
      <c r="P715" s="817">
        <f t="shared" si="90"/>
        <v>88.856551730677495</v>
      </c>
      <c r="Q715" s="642">
        <f t="shared" si="83"/>
        <v>88.856551730677495</v>
      </c>
      <c r="R715" s="642">
        <f t="shared" si="84"/>
        <v>88.856551730677495</v>
      </c>
    </row>
    <row r="716" spans="1:18">
      <c r="A716" s="802" t="s">
        <v>1848</v>
      </c>
      <c r="B716" s="803" t="s">
        <v>1849</v>
      </c>
      <c r="C716" s="804" t="s">
        <v>32</v>
      </c>
      <c r="D716" s="805" t="s">
        <v>1850</v>
      </c>
      <c r="E716" s="806" t="s">
        <v>41</v>
      </c>
      <c r="F716" s="807"/>
      <c r="G716" s="807"/>
      <c r="H716" s="807"/>
      <c r="I716" s="815"/>
      <c r="J716" s="374"/>
      <c r="K716" s="816">
        <v>1048.79901483</v>
      </c>
      <c r="L716" s="817">
        <v>1161.33514912126</v>
      </c>
      <c r="M716" s="817">
        <v>1140.7786884305899</v>
      </c>
      <c r="N716" s="817">
        <f t="shared" si="88"/>
        <v>1116.9709507939499</v>
      </c>
      <c r="O716" s="817">
        <f t="shared" si="89"/>
        <v>1140.7786884305899</v>
      </c>
      <c r="P716" s="817">
        <f t="shared" si="90"/>
        <v>1048.79901483</v>
      </c>
      <c r="Q716" s="642">
        <f t="shared" ref="Q716:Q779" si="91">SMALL(N716:P716,1)</f>
        <v>1048.79901483</v>
      </c>
      <c r="R716" s="642">
        <f t="shared" ref="R716:R779" si="92">AVERAGE(J716,Q716)</f>
        <v>1048.79901483</v>
      </c>
    </row>
    <row r="717" spans="1:18">
      <c r="A717" s="802" t="s">
        <v>1851</v>
      </c>
      <c r="B717" s="803" t="s">
        <v>1852</v>
      </c>
      <c r="C717" s="804" t="s">
        <v>32</v>
      </c>
      <c r="D717" s="805" t="s">
        <v>1853</v>
      </c>
      <c r="E717" s="806" t="s">
        <v>41</v>
      </c>
      <c r="F717" s="807"/>
      <c r="G717" s="807"/>
      <c r="H717" s="807"/>
      <c r="I717" s="815"/>
      <c r="J717" s="374"/>
      <c r="K717" s="816">
        <v>10256.888891025001</v>
      </c>
      <c r="L717" s="817">
        <v>11357.453069032001</v>
      </c>
      <c r="M717" s="817">
        <v>11836.4497802429</v>
      </c>
      <c r="N717" s="817">
        <f t="shared" si="88"/>
        <v>11150.2639134333</v>
      </c>
      <c r="O717" s="817">
        <f t="shared" si="89"/>
        <v>11357.453069032001</v>
      </c>
      <c r="P717" s="817">
        <f t="shared" si="90"/>
        <v>10256.888891025001</v>
      </c>
      <c r="Q717" s="642">
        <f t="shared" si="91"/>
        <v>10256.888891025001</v>
      </c>
      <c r="R717" s="642">
        <f t="shared" si="92"/>
        <v>10256.888891025001</v>
      </c>
    </row>
    <row r="718" spans="1:18">
      <c r="A718" s="802" t="s">
        <v>1854</v>
      </c>
      <c r="B718" s="803" t="s">
        <v>1855</v>
      </c>
      <c r="C718" s="804" t="s">
        <v>32</v>
      </c>
      <c r="D718" s="805" t="s">
        <v>1856</v>
      </c>
      <c r="E718" s="806" t="s">
        <v>60</v>
      </c>
      <c r="F718" s="807"/>
      <c r="G718" s="807"/>
      <c r="H718" s="807"/>
      <c r="I718" s="815"/>
      <c r="J718" s="374"/>
      <c r="K718" s="816">
        <v>111.43747471499999</v>
      </c>
      <c r="L718" s="817">
        <v>117.90084824847</v>
      </c>
      <c r="M718" s="817">
        <v>121.46684743935</v>
      </c>
      <c r="N718" s="817">
        <f t="shared" si="88"/>
        <v>116.93505680093999</v>
      </c>
      <c r="O718" s="817">
        <f t="shared" si="89"/>
        <v>117.90084824847</v>
      </c>
      <c r="P718" s="817">
        <f t="shared" si="90"/>
        <v>111.43747471499999</v>
      </c>
      <c r="Q718" s="642">
        <f t="shared" si="91"/>
        <v>111.43747471499999</v>
      </c>
      <c r="R718" s="642">
        <f t="shared" si="92"/>
        <v>111.43747471499999</v>
      </c>
    </row>
    <row r="719" spans="1:18">
      <c r="A719" s="802" t="s">
        <v>1857</v>
      </c>
      <c r="B719" s="803" t="s">
        <v>1858</v>
      </c>
      <c r="C719" s="804" t="s">
        <v>32</v>
      </c>
      <c r="D719" s="805" t="s">
        <v>543</v>
      </c>
      <c r="E719" s="806" t="s">
        <v>60</v>
      </c>
      <c r="F719" s="807"/>
      <c r="G719" s="807"/>
      <c r="H719" s="807"/>
      <c r="I719" s="815"/>
      <c r="J719" s="374"/>
      <c r="K719" s="816">
        <v>92.937381075000005</v>
      </c>
      <c r="L719" s="817">
        <v>98.32774917735</v>
      </c>
      <c r="M719" s="817">
        <v>101.30174537175</v>
      </c>
      <c r="N719" s="817">
        <f t="shared" si="88"/>
        <v>97.522291874700002</v>
      </c>
      <c r="O719" s="817">
        <f t="shared" si="89"/>
        <v>98.32774917735</v>
      </c>
      <c r="P719" s="817">
        <f t="shared" si="90"/>
        <v>92.937381075000005</v>
      </c>
      <c r="Q719" s="642">
        <f t="shared" si="91"/>
        <v>92.937381075000005</v>
      </c>
      <c r="R719" s="642">
        <f t="shared" si="92"/>
        <v>92.937381075000005</v>
      </c>
    </row>
    <row r="720" spans="1:18">
      <c r="A720" s="802" t="s">
        <v>1859</v>
      </c>
      <c r="B720" s="803" t="s">
        <v>1860</v>
      </c>
      <c r="C720" s="804" t="s">
        <v>32</v>
      </c>
      <c r="D720" s="805" t="s">
        <v>1861</v>
      </c>
      <c r="E720" s="806" t="s">
        <v>60</v>
      </c>
      <c r="F720" s="807"/>
      <c r="G720" s="807"/>
      <c r="H720" s="807"/>
      <c r="I720" s="815"/>
      <c r="J720" s="374"/>
      <c r="K720" s="816">
        <v>303.90000117749997</v>
      </c>
      <c r="L720" s="817">
        <v>321.52620124579499</v>
      </c>
      <c r="M720" s="817">
        <v>331.25100128347498</v>
      </c>
      <c r="N720" s="817">
        <f t="shared" si="88"/>
        <v>318.89240123558994</v>
      </c>
      <c r="O720" s="817">
        <f t="shared" si="89"/>
        <v>321.52620124579499</v>
      </c>
      <c r="P720" s="817">
        <f t="shared" si="90"/>
        <v>303.90000117749997</v>
      </c>
      <c r="Q720" s="642">
        <f t="shared" si="91"/>
        <v>303.90000117749997</v>
      </c>
      <c r="R720" s="642">
        <f t="shared" si="92"/>
        <v>303.90000117749997</v>
      </c>
    </row>
    <row r="721" spans="1:18">
      <c r="A721" s="802" t="s">
        <v>1862</v>
      </c>
      <c r="B721" s="803" t="s">
        <v>1863</v>
      </c>
      <c r="C721" s="804" t="s">
        <v>32</v>
      </c>
      <c r="D721" s="805" t="s">
        <v>1277</v>
      </c>
      <c r="E721" s="806" t="s">
        <v>41</v>
      </c>
      <c r="F721" s="807"/>
      <c r="G721" s="807"/>
      <c r="H721" s="807"/>
      <c r="I721" s="815"/>
      <c r="J721" s="374"/>
      <c r="K721" s="816">
        <v>106.45209839250001</v>
      </c>
      <c r="L721" s="817">
        <v>117.874408550015</v>
      </c>
      <c r="M721" s="817">
        <v>115.78794742152201</v>
      </c>
      <c r="N721" s="817">
        <f t="shared" si="88"/>
        <v>113.37148478801232</v>
      </c>
      <c r="O721" s="817">
        <f t="shared" si="89"/>
        <v>115.78794742152201</v>
      </c>
      <c r="P721" s="817">
        <f t="shared" si="90"/>
        <v>106.45209839250001</v>
      </c>
      <c r="Q721" s="642">
        <f t="shared" si="91"/>
        <v>106.45209839250001</v>
      </c>
      <c r="R721" s="642">
        <f t="shared" si="92"/>
        <v>106.45209839250001</v>
      </c>
    </row>
    <row r="722" spans="1:18">
      <c r="A722" s="802" t="s">
        <v>1864</v>
      </c>
      <c r="B722" s="803" t="s">
        <v>1865</v>
      </c>
      <c r="C722" s="804" t="s">
        <v>32</v>
      </c>
      <c r="D722" s="805" t="s">
        <v>1280</v>
      </c>
      <c r="E722" s="806" t="s">
        <v>41</v>
      </c>
      <c r="F722" s="807"/>
      <c r="G722" s="807"/>
      <c r="H722" s="807"/>
      <c r="I722" s="815"/>
      <c r="J722" s="374"/>
      <c r="K722" s="816">
        <v>161.17627774499999</v>
      </c>
      <c r="L722" s="817">
        <v>178.470492347038</v>
      </c>
      <c r="M722" s="817">
        <v>175.311437303236</v>
      </c>
      <c r="N722" s="817">
        <f t="shared" si="88"/>
        <v>171.65273579842469</v>
      </c>
      <c r="O722" s="817">
        <f t="shared" si="89"/>
        <v>175.311437303236</v>
      </c>
      <c r="P722" s="817">
        <f t="shared" si="90"/>
        <v>161.17627774499999</v>
      </c>
      <c r="Q722" s="642">
        <f t="shared" si="91"/>
        <v>161.17627774499999</v>
      </c>
      <c r="R722" s="642">
        <f t="shared" si="92"/>
        <v>161.17627774499999</v>
      </c>
    </row>
    <row r="723" spans="1:18">
      <c r="A723" s="802" t="s">
        <v>1866</v>
      </c>
      <c r="B723" s="803" t="s">
        <v>1867</v>
      </c>
      <c r="C723" s="804" t="s">
        <v>32</v>
      </c>
      <c r="D723" s="805" t="s">
        <v>1407</v>
      </c>
      <c r="E723" s="806" t="s">
        <v>41</v>
      </c>
      <c r="F723" s="807"/>
      <c r="G723" s="807"/>
      <c r="H723" s="807"/>
      <c r="I723" s="815"/>
      <c r="J723" s="374"/>
      <c r="K723" s="816">
        <v>633.93172132500001</v>
      </c>
      <c r="L723" s="817">
        <v>701.95259502317299</v>
      </c>
      <c r="M723" s="817">
        <v>689.52753328520203</v>
      </c>
      <c r="N723" s="817">
        <f t="shared" si="88"/>
        <v>675.13728321112501</v>
      </c>
      <c r="O723" s="817">
        <f t="shared" si="89"/>
        <v>689.52753328520203</v>
      </c>
      <c r="P723" s="817">
        <f t="shared" si="90"/>
        <v>633.93172132500001</v>
      </c>
      <c r="Q723" s="642">
        <f t="shared" si="91"/>
        <v>633.93172132500001</v>
      </c>
      <c r="R723" s="642">
        <f t="shared" si="92"/>
        <v>633.93172132500001</v>
      </c>
    </row>
    <row r="724" spans="1:18">
      <c r="A724" s="802" t="s">
        <v>1868</v>
      </c>
      <c r="B724" s="803" t="s">
        <v>1869</v>
      </c>
      <c r="C724" s="804" t="s">
        <v>32</v>
      </c>
      <c r="D724" s="805" t="s">
        <v>1870</v>
      </c>
      <c r="E724" s="806" t="s">
        <v>41</v>
      </c>
      <c r="F724" s="807"/>
      <c r="G724" s="807"/>
      <c r="H724" s="807"/>
      <c r="I724" s="815"/>
      <c r="J724" s="374"/>
      <c r="K724" s="816">
        <v>3802.4481815774998</v>
      </c>
      <c r="L724" s="817">
        <v>4210.45087146077</v>
      </c>
      <c r="M724" s="817">
        <v>4135.9228871018504</v>
      </c>
      <c r="N724" s="817">
        <f t="shared" si="88"/>
        <v>4049.6073133800401</v>
      </c>
      <c r="O724" s="817">
        <f t="shared" si="89"/>
        <v>4135.9228871018504</v>
      </c>
      <c r="P724" s="817">
        <f t="shared" si="90"/>
        <v>3802.4481815774998</v>
      </c>
      <c r="Q724" s="642">
        <f t="shared" si="91"/>
        <v>3802.4481815774998</v>
      </c>
      <c r="R724" s="642">
        <f t="shared" si="92"/>
        <v>3802.4481815774998</v>
      </c>
    </row>
    <row r="725" spans="1:18">
      <c r="A725" s="802" t="s">
        <v>1871</v>
      </c>
      <c r="B725" s="803" t="s">
        <v>1872</v>
      </c>
      <c r="C725" s="804" t="s">
        <v>32</v>
      </c>
      <c r="D725" s="805" t="s">
        <v>238</v>
      </c>
      <c r="E725" s="806" t="s">
        <v>41</v>
      </c>
      <c r="F725" s="807"/>
      <c r="G725" s="807"/>
      <c r="H725" s="807"/>
      <c r="I725" s="815"/>
      <c r="J725" s="374"/>
      <c r="K725" s="816">
        <v>31.801886077500001</v>
      </c>
      <c r="L725" s="817">
        <v>35.214228453615704</v>
      </c>
      <c r="M725" s="817">
        <v>34.5909114864968</v>
      </c>
      <c r="N725" s="817">
        <f t="shared" si="88"/>
        <v>33.869008672537497</v>
      </c>
      <c r="O725" s="817">
        <f t="shared" si="89"/>
        <v>34.5909114864968</v>
      </c>
      <c r="P725" s="817">
        <f t="shared" si="90"/>
        <v>31.801886077500001</v>
      </c>
      <c r="Q725" s="642">
        <f t="shared" si="91"/>
        <v>31.801886077500001</v>
      </c>
      <c r="R725" s="642">
        <f t="shared" si="92"/>
        <v>31.801886077500001</v>
      </c>
    </row>
    <row r="726" spans="1:18">
      <c r="A726" s="802" t="s">
        <v>1873</v>
      </c>
      <c r="B726" s="803" t="s">
        <v>1874</v>
      </c>
      <c r="C726" s="804" t="s">
        <v>32</v>
      </c>
      <c r="D726" s="805" t="s">
        <v>1291</v>
      </c>
      <c r="E726" s="806" t="s">
        <v>41</v>
      </c>
      <c r="F726" s="807"/>
      <c r="G726" s="807"/>
      <c r="H726" s="807"/>
      <c r="I726" s="815"/>
      <c r="J726" s="374"/>
      <c r="K726" s="816">
        <v>32.477537767500003</v>
      </c>
      <c r="L726" s="817">
        <v>35.9623775699527</v>
      </c>
      <c r="M726" s="817">
        <v>35.325817829709699</v>
      </c>
      <c r="N726" s="817">
        <f t="shared" si="88"/>
        <v>34.58857772238747</v>
      </c>
      <c r="O726" s="817">
        <f t="shared" si="89"/>
        <v>35.325817829709699</v>
      </c>
      <c r="P726" s="817">
        <f t="shared" si="90"/>
        <v>32.477537767500003</v>
      </c>
      <c r="Q726" s="642">
        <f t="shared" si="91"/>
        <v>32.477537767500003</v>
      </c>
      <c r="R726" s="642">
        <f t="shared" si="92"/>
        <v>32.477537767500003</v>
      </c>
    </row>
    <row r="727" spans="1:18">
      <c r="A727" s="802" t="s">
        <v>1875</v>
      </c>
      <c r="B727" s="803" t="s">
        <v>1876</v>
      </c>
      <c r="C727" s="804" t="s">
        <v>32</v>
      </c>
      <c r="D727" s="805" t="s">
        <v>241</v>
      </c>
      <c r="E727" s="806" t="s">
        <v>41</v>
      </c>
      <c r="F727" s="807"/>
      <c r="G727" s="807"/>
      <c r="H727" s="807"/>
      <c r="I727" s="815"/>
      <c r="J727" s="374"/>
      <c r="K727" s="816">
        <v>116.513039475</v>
      </c>
      <c r="L727" s="817">
        <v>126.90600259617</v>
      </c>
      <c r="M727" s="817">
        <v>123.50382184350001</v>
      </c>
      <c r="N727" s="817">
        <f t="shared" si="88"/>
        <v>122.30762130489001</v>
      </c>
      <c r="O727" s="817">
        <f t="shared" si="89"/>
        <v>123.50382184350001</v>
      </c>
      <c r="P727" s="817">
        <f t="shared" si="90"/>
        <v>116.513039475</v>
      </c>
      <c r="Q727" s="642">
        <f t="shared" si="91"/>
        <v>116.513039475</v>
      </c>
      <c r="R727" s="642">
        <f t="shared" si="92"/>
        <v>116.513039475</v>
      </c>
    </row>
    <row r="728" spans="1:18">
      <c r="A728" s="802" t="s">
        <v>1877</v>
      </c>
      <c r="B728" s="803" t="s">
        <v>1878</v>
      </c>
      <c r="C728" s="804" t="s">
        <v>32</v>
      </c>
      <c r="D728" s="805" t="s">
        <v>1879</v>
      </c>
      <c r="E728" s="806" t="s">
        <v>41</v>
      </c>
      <c r="F728" s="807"/>
      <c r="G728" s="807"/>
      <c r="H728" s="807"/>
      <c r="I728" s="815"/>
      <c r="J728" s="374"/>
      <c r="K728" s="816">
        <v>391.85737715250002</v>
      </c>
      <c r="L728" s="817">
        <v>433.90367372096301</v>
      </c>
      <c r="M728" s="817">
        <v>426.22326912877401</v>
      </c>
      <c r="N728" s="817">
        <f t="shared" si="88"/>
        <v>417.32810666741238</v>
      </c>
      <c r="O728" s="817">
        <f t="shared" si="89"/>
        <v>426.22326912877401</v>
      </c>
      <c r="P728" s="817">
        <f t="shared" si="90"/>
        <v>391.85737715250002</v>
      </c>
      <c r="Q728" s="642">
        <f t="shared" si="91"/>
        <v>391.85737715250002</v>
      </c>
      <c r="R728" s="642">
        <f t="shared" si="92"/>
        <v>391.85737715250002</v>
      </c>
    </row>
    <row r="729" spans="1:18">
      <c r="A729" s="802" t="s">
        <v>1880</v>
      </c>
      <c r="B729" s="803" t="s">
        <v>1881</v>
      </c>
      <c r="C729" s="804" t="s">
        <v>32</v>
      </c>
      <c r="D729" s="805" t="s">
        <v>244</v>
      </c>
      <c r="E729" s="806" t="s">
        <v>41</v>
      </c>
      <c r="F729" s="807"/>
      <c r="G729" s="807"/>
      <c r="H729" s="807"/>
      <c r="I729" s="815"/>
      <c r="J729" s="374"/>
      <c r="K729" s="816">
        <v>174.4545009375</v>
      </c>
      <c r="L729" s="817">
        <v>169.39532041031299</v>
      </c>
      <c r="M729" s="817">
        <v>184.92177099374999</v>
      </c>
      <c r="N729" s="817">
        <f t="shared" si="88"/>
        <v>176.25719744718765</v>
      </c>
      <c r="O729" s="817">
        <f t="shared" si="89"/>
        <v>174.4545009375</v>
      </c>
      <c r="P729" s="817">
        <f t="shared" si="90"/>
        <v>169.39532041031299</v>
      </c>
      <c r="Q729" s="642">
        <f t="shared" si="91"/>
        <v>169.39532041031299</v>
      </c>
      <c r="R729" s="642">
        <f t="shared" si="92"/>
        <v>169.39532041031299</v>
      </c>
    </row>
    <row r="730" spans="1:18">
      <c r="A730" s="802" t="s">
        <v>1882</v>
      </c>
      <c r="B730" s="803" t="s">
        <v>1883</v>
      </c>
      <c r="C730" s="804" t="s">
        <v>32</v>
      </c>
      <c r="D730" s="805" t="s">
        <v>1884</v>
      </c>
      <c r="E730" s="806" t="s">
        <v>41</v>
      </c>
      <c r="F730" s="807"/>
      <c r="G730" s="807"/>
      <c r="H730" s="807"/>
      <c r="I730" s="815"/>
      <c r="J730" s="374"/>
      <c r="K730" s="816">
        <v>33089.983757066198</v>
      </c>
      <c r="L730" s="817">
        <v>36640.539014199399</v>
      </c>
      <c r="M730" s="817">
        <v>38715.280995767404</v>
      </c>
      <c r="N730" s="817">
        <f t="shared" si="88"/>
        <v>36148.601255677662</v>
      </c>
      <c r="O730" s="817">
        <f t="shared" si="89"/>
        <v>36640.539014199399</v>
      </c>
      <c r="P730" s="817">
        <f t="shared" si="90"/>
        <v>33089.983757066198</v>
      </c>
      <c r="Q730" s="642">
        <f t="shared" si="91"/>
        <v>33089.983757066198</v>
      </c>
      <c r="R730" s="642">
        <f t="shared" si="92"/>
        <v>33089.983757066198</v>
      </c>
    </row>
    <row r="731" spans="1:18">
      <c r="A731" s="802" t="s">
        <v>1885</v>
      </c>
      <c r="B731" s="803" t="s">
        <v>1886</v>
      </c>
      <c r="C731" s="804" t="s">
        <v>32</v>
      </c>
      <c r="D731" s="805" t="s">
        <v>1303</v>
      </c>
      <c r="E731" s="806" t="s">
        <v>41</v>
      </c>
      <c r="F731" s="807"/>
      <c r="G731" s="807"/>
      <c r="H731" s="807"/>
      <c r="I731" s="815"/>
      <c r="J731" s="374"/>
      <c r="K731" s="816">
        <v>84.297889935000001</v>
      </c>
      <c r="L731" s="817">
        <v>76.120994611304994</v>
      </c>
      <c r="M731" s="817">
        <v>81.768953236949997</v>
      </c>
      <c r="N731" s="817">
        <f t="shared" si="88"/>
        <v>80.729279261084983</v>
      </c>
      <c r="O731" s="817">
        <f t="shared" si="89"/>
        <v>81.768953236949997</v>
      </c>
      <c r="P731" s="817">
        <f t="shared" si="90"/>
        <v>76.120994611304994</v>
      </c>
      <c r="Q731" s="642">
        <f t="shared" si="91"/>
        <v>76.120994611304994</v>
      </c>
      <c r="R731" s="642">
        <f t="shared" si="92"/>
        <v>76.120994611304994</v>
      </c>
    </row>
    <row r="732" spans="1:18">
      <c r="A732" s="802" t="s">
        <v>1887</v>
      </c>
      <c r="B732" s="803" t="s">
        <v>1888</v>
      </c>
      <c r="C732" s="804" t="s">
        <v>32</v>
      </c>
      <c r="D732" s="805" t="s">
        <v>253</v>
      </c>
      <c r="E732" s="806" t="s">
        <v>41</v>
      </c>
      <c r="F732" s="807"/>
      <c r="G732" s="807"/>
      <c r="H732" s="807"/>
      <c r="I732" s="815"/>
      <c r="J732" s="374"/>
      <c r="K732" s="816">
        <v>332.323628805</v>
      </c>
      <c r="L732" s="817">
        <v>369.942663585726</v>
      </c>
      <c r="M732" s="817">
        <v>362.23275539744998</v>
      </c>
      <c r="N732" s="817">
        <f t="shared" si="88"/>
        <v>354.83301592939205</v>
      </c>
      <c r="O732" s="817">
        <f t="shared" si="89"/>
        <v>362.23275539744998</v>
      </c>
      <c r="P732" s="817">
        <f t="shared" si="90"/>
        <v>332.323628805</v>
      </c>
      <c r="Q732" s="642">
        <f t="shared" si="91"/>
        <v>332.323628805</v>
      </c>
      <c r="R732" s="642">
        <f t="shared" si="92"/>
        <v>332.323628805</v>
      </c>
    </row>
    <row r="733" spans="1:18">
      <c r="A733" s="802" t="s">
        <v>1889</v>
      </c>
      <c r="B733" s="803" t="s">
        <v>1890</v>
      </c>
      <c r="C733" s="804" t="s">
        <v>32</v>
      </c>
      <c r="D733" s="805" t="s">
        <v>1308</v>
      </c>
      <c r="E733" s="806" t="s">
        <v>41</v>
      </c>
      <c r="F733" s="807"/>
      <c r="G733" s="807"/>
      <c r="H733" s="807"/>
      <c r="I733" s="815"/>
      <c r="J733" s="374"/>
      <c r="K733" s="816">
        <v>2770.0515975825001</v>
      </c>
      <c r="L733" s="817">
        <v>3067.2781340031001</v>
      </c>
      <c r="M733" s="817">
        <v>3012.9851226904898</v>
      </c>
      <c r="N733" s="817">
        <f t="shared" si="88"/>
        <v>2950.1049514253632</v>
      </c>
      <c r="O733" s="817">
        <f t="shared" si="89"/>
        <v>3012.9851226904898</v>
      </c>
      <c r="P733" s="817">
        <f t="shared" si="90"/>
        <v>2770.0515975825001</v>
      </c>
      <c r="Q733" s="642">
        <f t="shared" si="91"/>
        <v>2770.0515975825001</v>
      </c>
      <c r="R733" s="642">
        <f t="shared" si="92"/>
        <v>2770.0515975825001</v>
      </c>
    </row>
    <row r="734" spans="1:18">
      <c r="A734" s="802" t="s">
        <v>1891</v>
      </c>
      <c r="B734" s="803" t="s">
        <v>1892</v>
      </c>
      <c r="C734" s="804" t="s">
        <v>32</v>
      </c>
      <c r="D734" s="805" t="s">
        <v>1311</v>
      </c>
      <c r="E734" s="806" t="s">
        <v>41</v>
      </c>
      <c r="F734" s="807"/>
      <c r="G734" s="807"/>
      <c r="H734" s="807"/>
      <c r="I734" s="815"/>
      <c r="J734" s="374"/>
      <c r="K734" s="816">
        <v>1092.1752440549999</v>
      </c>
      <c r="L734" s="817">
        <v>1209.3656477421</v>
      </c>
      <c r="M734" s="817">
        <v>1187.95901295862</v>
      </c>
      <c r="N734" s="817">
        <f t="shared" si="88"/>
        <v>1163.1666349185732</v>
      </c>
      <c r="O734" s="817">
        <f t="shared" si="89"/>
        <v>1187.95901295862</v>
      </c>
      <c r="P734" s="817">
        <f t="shared" si="90"/>
        <v>1092.1752440549999</v>
      </c>
      <c r="Q734" s="642">
        <f t="shared" si="91"/>
        <v>1092.1752440549999</v>
      </c>
      <c r="R734" s="642">
        <f t="shared" si="92"/>
        <v>1092.1752440549999</v>
      </c>
    </row>
    <row r="735" spans="1:18">
      <c r="A735" s="802" t="s">
        <v>1893</v>
      </c>
      <c r="B735" s="803" t="s">
        <v>1894</v>
      </c>
      <c r="C735" s="804" t="s">
        <v>32</v>
      </c>
      <c r="D735" s="805" t="s">
        <v>1314</v>
      </c>
      <c r="E735" s="806" t="s">
        <v>41</v>
      </c>
      <c r="F735" s="807"/>
      <c r="G735" s="807"/>
      <c r="H735" s="807"/>
      <c r="I735" s="815"/>
      <c r="J735" s="374"/>
      <c r="K735" s="816">
        <v>225.82302907499999</v>
      </c>
      <c r="L735" s="817">
        <v>250.05384009474699</v>
      </c>
      <c r="M735" s="817">
        <v>245.62770872487701</v>
      </c>
      <c r="N735" s="817">
        <f t="shared" si="88"/>
        <v>240.50152596487467</v>
      </c>
      <c r="O735" s="817">
        <f t="shared" si="89"/>
        <v>245.62770872487701</v>
      </c>
      <c r="P735" s="817">
        <f t="shared" si="90"/>
        <v>225.82302907499999</v>
      </c>
      <c r="Q735" s="642">
        <f t="shared" si="91"/>
        <v>225.82302907499999</v>
      </c>
      <c r="R735" s="642">
        <f t="shared" si="92"/>
        <v>225.82302907499999</v>
      </c>
    </row>
    <row r="736" spans="1:18">
      <c r="A736" s="802" t="s">
        <v>1895</v>
      </c>
      <c r="B736" s="803" t="s">
        <v>1896</v>
      </c>
      <c r="C736" s="804" t="s">
        <v>32</v>
      </c>
      <c r="D736" s="805" t="s">
        <v>1320</v>
      </c>
      <c r="E736" s="806" t="s">
        <v>41</v>
      </c>
      <c r="F736" s="807"/>
      <c r="G736" s="807"/>
      <c r="H736" s="807"/>
      <c r="I736" s="815"/>
      <c r="J736" s="374"/>
      <c r="K736" s="816">
        <v>3366.6418585800002</v>
      </c>
      <c r="L736" s="817">
        <v>3727.8825300056301</v>
      </c>
      <c r="M736" s="817">
        <v>3661.8963495774701</v>
      </c>
      <c r="N736" s="817">
        <f t="shared" si="88"/>
        <v>3585.4735793877003</v>
      </c>
      <c r="O736" s="817">
        <f t="shared" si="89"/>
        <v>3661.8963495774701</v>
      </c>
      <c r="P736" s="817">
        <f t="shared" si="90"/>
        <v>3366.6418585800002</v>
      </c>
      <c r="Q736" s="642">
        <f t="shared" si="91"/>
        <v>3366.6418585800002</v>
      </c>
      <c r="R736" s="642">
        <f t="shared" si="92"/>
        <v>3366.6418585800002</v>
      </c>
    </row>
    <row r="737" spans="1:18">
      <c r="A737" s="802" t="s">
        <v>1897</v>
      </c>
      <c r="B737" s="803" t="s">
        <v>1898</v>
      </c>
      <c r="C737" s="804" t="s">
        <v>32</v>
      </c>
      <c r="D737" s="805" t="s">
        <v>1323</v>
      </c>
      <c r="E737" s="806" t="s">
        <v>41</v>
      </c>
      <c r="F737" s="807"/>
      <c r="G737" s="807"/>
      <c r="H737" s="807"/>
      <c r="I737" s="815"/>
      <c r="J737" s="374"/>
      <c r="K737" s="816">
        <v>13.064897475</v>
      </c>
      <c r="L737" s="817">
        <v>14.466760974067499</v>
      </c>
      <c r="M737" s="817">
        <v>14.2106889835575</v>
      </c>
      <c r="N737" s="817">
        <f t="shared" si="88"/>
        <v>13.914115810874998</v>
      </c>
      <c r="O737" s="817">
        <f t="shared" si="89"/>
        <v>14.2106889835575</v>
      </c>
      <c r="P737" s="817">
        <f t="shared" si="90"/>
        <v>13.064897475</v>
      </c>
      <c r="Q737" s="642">
        <f t="shared" si="91"/>
        <v>13.064897475</v>
      </c>
      <c r="R737" s="642">
        <f t="shared" si="92"/>
        <v>13.064897475</v>
      </c>
    </row>
    <row r="738" spans="1:18">
      <c r="A738" s="802" t="s">
        <v>1899</v>
      </c>
      <c r="B738" s="803" t="s">
        <v>1900</v>
      </c>
      <c r="C738" s="804" t="s">
        <v>32</v>
      </c>
      <c r="D738" s="805" t="s">
        <v>565</v>
      </c>
      <c r="E738" s="806" t="s">
        <v>41</v>
      </c>
      <c r="F738" s="807"/>
      <c r="G738" s="807"/>
      <c r="H738" s="807"/>
      <c r="I738" s="815"/>
      <c r="J738" s="374"/>
      <c r="K738" s="816">
        <v>68.561410522499997</v>
      </c>
      <c r="L738" s="817">
        <v>65.818954101599999</v>
      </c>
      <c r="M738" s="817">
        <v>76.103165679975007</v>
      </c>
      <c r="N738" s="817">
        <f t="shared" si="88"/>
        <v>70.161176768025001</v>
      </c>
      <c r="O738" s="817">
        <f t="shared" si="89"/>
        <v>68.561410522499997</v>
      </c>
      <c r="P738" s="817">
        <f t="shared" si="90"/>
        <v>65.818954101599999</v>
      </c>
      <c r="Q738" s="642">
        <f t="shared" si="91"/>
        <v>65.818954101599999</v>
      </c>
      <c r="R738" s="642">
        <f t="shared" si="92"/>
        <v>65.818954101599999</v>
      </c>
    </row>
    <row r="739" spans="1:18">
      <c r="A739" s="802" t="s">
        <v>1901</v>
      </c>
      <c r="B739" s="803" t="s">
        <v>1902</v>
      </c>
      <c r="C739" s="804" t="s">
        <v>32</v>
      </c>
      <c r="D739" s="805" t="s">
        <v>139</v>
      </c>
      <c r="E739" s="806" t="s">
        <v>41</v>
      </c>
      <c r="F739" s="807"/>
      <c r="G739" s="807"/>
      <c r="H739" s="807"/>
      <c r="I739" s="815"/>
      <c r="J739" s="374"/>
      <c r="K739" s="816">
        <v>5.8021228125000004</v>
      </c>
      <c r="L739" s="817">
        <v>6.4246905902812497</v>
      </c>
      <c r="M739" s="817">
        <v>6.3109689831562497</v>
      </c>
      <c r="N739" s="817">
        <f t="shared" si="88"/>
        <v>6.1792607953125005</v>
      </c>
      <c r="O739" s="817">
        <f t="shared" si="89"/>
        <v>6.3109689831562497</v>
      </c>
      <c r="P739" s="817">
        <f t="shared" si="90"/>
        <v>5.8021228125000004</v>
      </c>
      <c r="Q739" s="642">
        <f t="shared" si="91"/>
        <v>5.8021228125000004</v>
      </c>
      <c r="R739" s="642">
        <f t="shared" si="92"/>
        <v>5.8021228125000004</v>
      </c>
    </row>
    <row r="740" spans="1:18">
      <c r="A740" s="802" t="s">
        <v>1903</v>
      </c>
      <c r="B740" s="803" t="s">
        <v>1904</v>
      </c>
      <c r="C740" s="804" t="s">
        <v>32</v>
      </c>
      <c r="D740" s="805" t="s">
        <v>1330</v>
      </c>
      <c r="E740" s="806" t="s">
        <v>41</v>
      </c>
      <c r="F740" s="807"/>
      <c r="G740" s="807"/>
      <c r="H740" s="807"/>
      <c r="I740" s="815"/>
      <c r="J740" s="374"/>
      <c r="K740" s="816">
        <v>380.18939836499999</v>
      </c>
      <c r="L740" s="817">
        <v>420.98372080956398</v>
      </c>
      <c r="M740" s="817">
        <v>413.53200860161002</v>
      </c>
      <c r="N740" s="817">
        <f t="shared" si="88"/>
        <v>404.90170925872462</v>
      </c>
      <c r="O740" s="817">
        <f t="shared" si="89"/>
        <v>413.53200860161002</v>
      </c>
      <c r="P740" s="817">
        <f t="shared" si="90"/>
        <v>380.18939836499999</v>
      </c>
      <c r="Q740" s="642">
        <f t="shared" si="91"/>
        <v>380.18939836499999</v>
      </c>
      <c r="R740" s="642">
        <f t="shared" si="92"/>
        <v>380.18939836499999</v>
      </c>
    </row>
    <row r="741" spans="1:18">
      <c r="A741" s="802" t="s">
        <v>1905</v>
      </c>
      <c r="B741" s="803" t="s">
        <v>1906</v>
      </c>
      <c r="C741" s="804" t="s">
        <v>32</v>
      </c>
      <c r="D741" s="805" t="s">
        <v>1333</v>
      </c>
      <c r="E741" s="806" t="s">
        <v>41</v>
      </c>
      <c r="F741" s="807"/>
      <c r="G741" s="807"/>
      <c r="H741" s="807"/>
      <c r="I741" s="815"/>
      <c r="J741" s="374"/>
      <c r="K741" s="816">
        <v>269.85342509999998</v>
      </c>
      <c r="L741" s="817">
        <v>300.88656898649998</v>
      </c>
      <c r="M741" s="817">
        <v>291.44169910800002</v>
      </c>
      <c r="N741" s="817">
        <f t="shared" si="88"/>
        <v>287.39389773149998</v>
      </c>
      <c r="O741" s="817">
        <f t="shared" si="89"/>
        <v>291.44169910800002</v>
      </c>
      <c r="P741" s="817">
        <f t="shared" si="90"/>
        <v>269.85342509999998</v>
      </c>
      <c r="Q741" s="642">
        <f t="shared" si="91"/>
        <v>269.85342509999998</v>
      </c>
      <c r="R741" s="642">
        <f t="shared" si="92"/>
        <v>269.85342509999998</v>
      </c>
    </row>
    <row r="742" spans="1:18">
      <c r="A742" s="802" t="s">
        <v>1907</v>
      </c>
      <c r="B742" s="803" t="s">
        <v>1908</v>
      </c>
      <c r="C742" s="804" t="s">
        <v>32</v>
      </c>
      <c r="D742" s="805" t="s">
        <v>259</v>
      </c>
      <c r="E742" s="806" t="s">
        <v>41</v>
      </c>
      <c r="F742" s="807"/>
      <c r="G742" s="807"/>
      <c r="H742" s="807"/>
      <c r="I742" s="815"/>
      <c r="J742" s="374"/>
      <c r="K742" s="816">
        <v>87.2497374525</v>
      </c>
      <c r="L742" s="817">
        <v>96.611634281153201</v>
      </c>
      <c r="M742" s="817">
        <v>94.901539427084202</v>
      </c>
      <c r="N742" s="817">
        <f t="shared" si="88"/>
        <v>92.920970386912472</v>
      </c>
      <c r="O742" s="817">
        <f t="shared" si="89"/>
        <v>94.901539427084202</v>
      </c>
      <c r="P742" s="817">
        <f t="shared" si="90"/>
        <v>87.2497374525</v>
      </c>
      <c r="Q742" s="642">
        <f t="shared" si="91"/>
        <v>87.2497374525</v>
      </c>
      <c r="R742" s="642">
        <f t="shared" si="92"/>
        <v>87.2497374525</v>
      </c>
    </row>
    <row r="743" spans="1:18">
      <c r="A743" s="802" t="s">
        <v>1909</v>
      </c>
      <c r="B743" s="803" t="s">
        <v>1910</v>
      </c>
      <c r="C743" s="804" t="s">
        <v>32</v>
      </c>
      <c r="D743" s="805" t="s">
        <v>148</v>
      </c>
      <c r="E743" s="806" t="s">
        <v>41</v>
      </c>
      <c r="F743" s="807"/>
      <c r="G743" s="807"/>
      <c r="H743" s="807"/>
      <c r="I743" s="815"/>
      <c r="J743" s="374"/>
      <c r="K743" s="816">
        <v>22.715621460000001</v>
      </c>
      <c r="L743" s="817">
        <v>25.153007642658</v>
      </c>
      <c r="M743" s="817">
        <v>24.707781462042</v>
      </c>
      <c r="N743" s="817">
        <f t="shared" si="88"/>
        <v>24.192136854900003</v>
      </c>
      <c r="O743" s="817">
        <f t="shared" si="89"/>
        <v>24.707781462042</v>
      </c>
      <c r="P743" s="817">
        <f t="shared" si="90"/>
        <v>22.715621460000001</v>
      </c>
      <c r="Q743" s="642">
        <f t="shared" si="91"/>
        <v>22.715621460000001</v>
      </c>
      <c r="R743" s="642">
        <f t="shared" si="92"/>
        <v>22.715621460000001</v>
      </c>
    </row>
    <row r="744" spans="1:18">
      <c r="A744" s="802" t="s">
        <v>1911</v>
      </c>
      <c r="B744" s="803" t="s">
        <v>1912</v>
      </c>
      <c r="C744" s="804" t="s">
        <v>32</v>
      </c>
      <c r="D744" s="805" t="s">
        <v>151</v>
      </c>
      <c r="E744" s="806" t="s">
        <v>41</v>
      </c>
      <c r="F744" s="807"/>
      <c r="G744" s="807"/>
      <c r="H744" s="807"/>
      <c r="I744" s="815"/>
      <c r="J744" s="374"/>
      <c r="K744" s="816">
        <v>22.715621460000001</v>
      </c>
      <c r="L744" s="817">
        <v>25.153007642658</v>
      </c>
      <c r="M744" s="817">
        <v>24.707781462042</v>
      </c>
      <c r="N744" s="817">
        <f t="shared" si="88"/>
        <v>24.192136854900003</v>
      </c>
      <c r="O744" s="817">
        <f t="shared" si="89"/>
        <v>24.707781462042</v>
      </c>
      <c r="P744" s="817">
        <f t="shared" si="90"/>
        <v>22.715621460000001</v>
      </c>
      <c r="Q744" s="642">
        <f t="shared" si="91"/>
        <v>22.715621460000001</v>
      </c>
      <c r="R744" s="642">
        <f t="shared" si="92"/>
        <v>22.715621460000001</v>
      </c>
    </row>
    <row r="745" spans="1:18">
      <c r="A745" s="802" t="s">
        <v>1913</v>
      </c>
      <c r="B745" s="803" t="s">
        <v>1914</v>
      </c>
      <c r="C745" s="804" t="s">
        <v>32</v>
      </c>
      <c r="D745" s="805" t="s">
        <v>154</v>
      </c>
      <c r="E745" s="806" t="s">
        <v>41</v>
      </c>
      <c r="F745" s="807"/>
      <c r="G745" s="807"/>
      <c r="H745" s="807"/>
      <c r="I745" s="815"/>
      <c r="J745" s="374"/>
      <c r="K745" s="816">
        <v>22.715621460000001</v>
      </c>
      <c r="L745" s="817">
        <v>25.153007642658</v>
      </c>
      <c r="M745" s="817">
        <v>24.707781462042</v>
      </c>
      <c r="N745" s="817">
        <f t="shared" si="88"/>
        <v>24.192136854900003</v>
      </c>
      <c r="O745" s="817">
        <f t="shared" si="89"/>
        <v>24.707781462042</v>
      </c>
      <c r="P745" s="817">
        <f t="shared" si="90"/>
        <v>22.715621460000001</v>
      </c>
      <c r="Q745" s="642">
        <f t="shared" si="91"/>
        <v>22.715621460000001</v>
      </c>
      <c r="R745" s="642">
        <f t="shared" si="92"/>
        <v>22.715621460000001</v>
      </c>
    </row>
    <row r="746" spans="1:18">
      <c r="A746" s="802" t="s">
        <v>1915</v>
      </c>
      <c r="B746" s="803" t="s">
        <v>1916</v>
      </c>
      <c r="C746" s="804" t="s">
        <v>32</v>
      </c>
      <c r="D746" s="805" t="s">
        <v>1344</v>
      </c>
      <c r="E746" s="806" t="s">
        <v>41</v>
      </c>
      <c r="F746" s="807"/>
      <c r="G746" s="807"/>
      <c r="H746" s="807"/>
      <c r="I746" s="815"/>
      <c r="J746" s="374"/>
      <c r="K746" s="816">
        <v>173.36606678999999</v>
      </c>
      <c r="L746" s="817">
        <v>188.83031994766799</v>
      </c>
      <c r="M746" s="817">
        <v>199.37097680849999</v>
      </c>
      <c r="N746" s="817">
        <f t="shared" si="88"/>
        <v>187.18912118205597</v>
      </c>
      <c r="O746" s="817">
        <f t="shared" si="89"/>
        <v>188.83031994766799</v>
      </c>
      <c r="P746" s="817">
        <f t="shared" si="90"/>
        <v>173.36606678999999</v>
      </c>
      <c r="Q746" s="642">
        <f t="shared" si="91"/>
        <v>173.36606678999999</v>
      </c>
      <c r="R746" s="642">
        <f t="shared" si="92"/>
        <v>173.36606678999999</v>
      </c>
    </row>
    <row r="747" spans="1:18">
      <c r="A747" s="802" t="s">
        <v>1917</v>
      </c>
      <c r="B747" s="803" t="s">
        <v>1918</v>
      </c>
      <c r="C747" s="804" t="s">
        <v>32</v>
      </c>
      <c r="D747" s="805" t="s">
        <v>271</v>
      </c>
      <c r="E747" s="806" t="s">
        <v>41</v>
      </c>
      <c r="F747" s="807"/>
      <c r="G747" s="807"/>
      <c r="H747" s="807"/>
      <c r="I747" s="815"/>
      <c r="J747" s="374"/>
      <c r="K747" s="816">
        <v>152.87413144499999</v>
      </c>
      <c r="L747" s="817">
        <v>166.51050396989399</v>
      </c>
      <c r="M747" s="817">
        <v>175.80525116174999</v>
      </c>
      <c r="N747" s="817">
        <f t="shared" si="88"/>
        <v>165.063295525548</v>
      </c>
      <c r="O747" s="817">
        <f t="shared" si="89"/>
        <v>166.51050396989399</v>
      </c>
      <c r="P747" s="817">
        <f t="shared" si="90"/>
        <v>152.87413144499999</v>
      </c>
      <c r="Q747" s="642">
        <f t="shared" si="91"/>
        <v>152.87413144499999</v>
      </c>
      <c r="R747" s="642">
        <f t="shared" si="92"/>
        <v>152.87413144499999</v>
      </c>
    </row>
    <row r="748" spans="1:18">
      <c r="A748" s="802" t="s">
        <v>1919</v>
      </c>
      <c r="B748" s="803" t="s">
        <v>1920</v>
      </c>
      <c r="C748" s="804" t="s">
        <v>32</v>
      </c>
      <c r="D748" s="805" t="s">
        <v>1349</v>
      </c>
      <c r="E748" s="806" t="s">
        <v>41</v>
      </c>
      <c r="F748" s="807"/>
      <c r="G748" s="807"/>
      <c r="H748" s="807"/>
      <c r="I748" s="815"/>
      <c r="J748" s="374"/>
      <c r="K748" s="816">
        <v>613.89185051250001</v>
      </c>
      <c r="L748" s="817">
        <v>663.00319855350006</v>
      </c>
      <c r="M748" s="817">
        <v>686.208310502872</v>
      </c>
      <c r="N748" s="817">
        <f t="shared" si="88"/>
        <v>654.36778652295732</v>
      </c>
      <c r="O748" s="817">
        <f t="shared" si="89"/>
        <v>663.00319855350006</v>
      </c>
      <c r="P748" s="817">
        <f t="shared" si="90"/>
        <v>613.89185051250001</v>
      </c>
      <c r="Q748" s="642">
        <f t="shared" si="91"/>
        <v>613.89185051250001</v>
      </c>
      <c r="R748" s="642">
        <f t="shared" si="92"/>
        <v>613.89185051250001</v>
      </c>
    </row>
    <row r="749" spans="1:18">
      <c r="A749" s="802" t="s">
        <v>1921</v>
      </c>
      <c r="B749" s="803" t="s">
        <v>1922</v>
      </c>
      <c r="C749" s="804" t="s">
        <v>32</v>
      </c>
      <c r="D749" s="805" t="s">
        <v>1352</v>
      </c>
      <c r="E749" s="806" t="s">
        <v>41</v>
      </c>
      <c r="F749" s="807"/>
      <c r="G749" s="807"/>
      <c r="H749" s="807"/>
      <c r="I749" s="815"/>
      <c r="J749" s="374"/>
      <c r="K749" s="816">
        <v>222.43963990500001</v>
      </c>
      <c r="L749" s="817">
        <v>235.7860182993</v>
      </c>
      <c r="M749" s="817">
        <v>228.44551018243499</v>
      </c>
      <c r="N749" s="817">
        <f t="shared" si="88"/>
        <v>228.890389462245</v>
      </c>
      <c r="O749" s="817">
        <f t="shared" si="89"/>
        <v>228.44551018243499</v>
      </c>
      <c r="P749" s="817">
        <f t="shared" si="90"/>
        <v>222.43963990500001</v>
      </c>
      <c r="Q749" s="642">
        <f t="shared" si="91"/>
        <v>222.43963990500001</v>
      </c>
      <c r="R749" s="642">
        <f t="shared" si="92"/>
        <v>222.43963990500001</v>
      </c>
    </row>
    <row r="750" spans="1:18">
      <c r="A750" s="830" t="s">
        <v>1923</v>
      </c>
      <c r="B750" s="798" t="s">
        <v>28</v>
      </c>
      <c r="C750" s="799" t="s">
        <v>28</v>
      </c>
      <c r="D750" s="799" t="s">
        <v>1924</v>
      </c>
      <c r="E750" s="800"/>
      <c r="F750" s="801"/>
      <c r="G750" s="801"/>
      <c r="H750" s="801"/>
      <c r="I750" s="828"/>
      <c r="J750" s="814"/>
      <c r="K750" s="829"/>
      <c r="L750" s="814"/>
      <c r="M750" s="814"/>
      <c r="N750" s="814"/>
      <c r="O750" s="814"/>
      <c r="P750" s="814"/>
      <c r="Q750" s="814" t="e">
        <f t="shared" si="91"/>
        <v>#NUM!</v>
      </c>
      <c r="R750" s="814"/>
    </row>
    <row r="751" spans="1:18">
      <c r="A751" s="802" t="s">
        <v>1925</v>
      </c>
      <c r="B751" s="803" t="s">
        <v>1926</v>
      </c>
      <c r="C751" s="804" t="s">
        <v>32</v>
      </c>
      <c r="D751" s="805" t="s">
        <v>282</v>
      </c>
      <c r="E751" s="806" t="s">
        <v>41</v>
      </c>
      <c r="F751" s="807"/>
      <c r="G751" s="807"/>
      <c r="H751" s="807"/>
      <c r="I751" s="815"/>
      <c r="J751" s="374"/>
      <c r="K751" s="816">
        <v>131.31412449749999</v>
      </c>
      <c r="L751" s="817">
        <v>147.07181943719999</v>
      </c>
      <c r="M751" s="817">
        <v>146.78292836330499</v>
      </c>
      <c r="N751" s="817">
        <f t="shared" ref="N751:N789" si="93">AVERAGE(K751:M751)</f>
        <v>141.72295743266832</v>
      </c>
      <c r="O751" s="817">
        <f t="shared" ref="O751:O789" si="94">MEDIAN(K751:M751)</f>
        <v>146.78292836330499</v>
      </c>
      <c r="P751" s="817">
        <f t="shared" ref="P751:P789" si="95">SMALL(K751:M751,1)</f>
        <v>131.31412449749999</v>
      </c>
      <c r="Q751" s="642">
        <f t="shared" si="91"/>
        <v>131.31412449749999</v>
      </c>
      <c r="R751" s="642">
        <f t="shared" si="92"/>
        <v>131.31412449749999</v>
      </c>
    </row>
    <row r="752" spans="1:18">
      <c r="A752" s="802" t="s">
        <v>1927</v>
      </c>
      <c r="B752" s="803" t="s">
        <v>1928</v>
      </c>
      <c r="C752" s="804" t="s">
        <v>32</v>
      </c>
      <c r="D752" s="805" t="s">
        <v>1359</v>
      </c>
      <c r="E752" s="806" t="s">
        <v>41</v>
      </c>
      <c r="F752" s="807"/>
      <c r="G752" s="807"/>
      <c r="H752" s="807"/>
      <c r="I752" s="815"/>
      <c r="J752" s="374"/>
      <c r="K752" s="816">
        <v>20.805229935</v>
      </c>
      <c r="L752" s="817">
        <v>23.037631107025501</v>
      </c>
      <c r="M752" s="817">
        <v>22.6298486002995</v>
      </c>
      <c r="N752" s="817">
        <f t="shared" si="93"/>
        <v>22.157569880775</v>
      </c>
      <c r="O752" s="817">
        <f t="shared" si="94"/>
        <v>22.6298486002995</v>
      </c>
      <c r="P752" s="817">
        <f t="shared" si="95"/>
        <v>20.805229935</v>
      </c>
      <c r="Q752" s="642">
        <f t="shared" si="91"/>
        <v>20.805229935</v>
      </c>
      <c r="R752" s="642">
        <f t="shared" si="92"/>
        <v>20.805229935</v>
      </c>
    </row>
    <row r="753" spans="1:18">
      <c r="A753" s="802" t="s">
        <v>1929</v>
      </c>
      <c r="B753" s="803" t="s">
        <v>1930</v>
      </c>
      <c r="C753" s="804" t="s">
        <v>32</v>
      </c>
      <c r="D753" s="805" t="s">
        <v>1362</v>
      </c>
      <c r="E753" s="806" t="s">
        <v>60</v>
      </c>
      <c r="F753" s="807"/>
      <c r="G753" s="807"/>
      <c r="H753" s="807"/>
      <c r="I753" s="815"/>
      <c r="J753" s="374"/>
      <c r="K753" s="816">
        <v>6.5261956725000001</v>
      </c>
      <c r="L753" s="817">
        <v>7.1657628484050004</v>
      </c>
      <c r="M753" s="817">
        <v>6.6567195859500004</v>
      </c>
      <c r="N753" s="817">
        <f t="shared" si="93"/>
        <v>6.7828927022850003</v>
      </c>
      <c r="O753" s="817">
        <f t="shared" si="94"/>
        <v>6.6567195859500004</v>
      </c>
      <c r="P753" s="817">
        <f t="shared" si="95"/>
        <v>6.5261956725000001</v>
      </c>
      <c r="Q753" s="642">
        <f t="shared" si="91"/>
        <v>6.5261956725000001</v>
      </c>
      <c r="R753" s="642">
        <f t="shared" si="92"/>
        <v>6.5261956725000001</v>
      </c>
    </row>
    <row r="754" spans="1:18">
      <c r="A754" s="802" t="s">
        <v>1931</v>
      </c>
      <c r="B754" s="803" t="s">
        <v>1932</v>
      </c>
      <c r="C754" s="804" t="s">
        <v>32</v>
      </c>
      <c r="D754" s="805" t="s">
        <v>1365</v>
      </c>
      <c r="E754" s="806" t="s">
        <v>60</v>
      </c>
      <c r="F754" s="807"/>
      <c r="G754" s="807"/>
      <c r="H754" s="807"/>
      <c r="I754" s="815"/>
      <c r="J754" s="374"/>
      <c r="K754" s="816">
        <v>16.874457074999999</v>
      </c>
      <c r="L754" s="817">
        <v>18.52815386835</v>
      </c>
      <c r="M754" s="817">
        <v>17.211946216499999</v>
      </c>
      <c r="N754" s="817">
        <f t="shared" si="93"/>
        <v>17.538185719949997</v>
      </c>
      <c r="O754" s="817">
        <f t="shared" si="94"/>
        <v>17.211946216499999</v>
      </c>
      <c r="P754" s="817">
        <f t="shared" si="95"/>
        <v>16.874457074999999</v>
      </c>
      <c r="Q754" s="642">
        <f t="shared" si="91"/>
        <v>16.874457074999999</v>
      </c>
      <c r="R754" s="642">
        <f t="shared" si="92"/>
        <v>16.874457074999999</v>
      </c>
    </row>
    <row r="755" spans="1:18">
      <c r="A755" s="802" t="s">
        <v>1933</v>
      </c>
      <c r="B755" s="803" t="s">
        <v>1934</v>
      </c>
      <c r="C755" s="804" t="s">
        <v>32</v>
      </c>
      <c r="D755" s="805" t="s">
        <v>59</v>
      </c>
      <c r="E755" s="806" t="s">
        <v>60</v>
      </c>
      <c r="F755" s="807"/>
      <c r="G755" s="807"/>
      <c r="H755" s="807"/>
      <c r="I755" s="815"/>
      <c r="J755" s="374"/>
      <c r="K755" s="816">
        <v>1.29807216</v>
      </c>
      <c r="L755" s="817">
        <v>1.4252832316799999</v>
      </c>
      <c r="M755" s="817">
        <v>1.3240336032</v>
      </c>
      <c r="N755" s="817">
        <f t="shared" si="93"/>
        <v>1.3491296649600002</v>
      </c>
      <c r="O755" s="817">
        <f t="shared" si="94"/>
        <v>1.3240336032</v>
      </c>
      <c r="P755" s="817">
        <f t="shared" si="95"/>
        <v>1.29807216</v>
      </c>
      <c r="Q755" s="642">
        <f t="shared" si="91"/>
        <v>1.29807216</v>
      </c>
      <c r="R755" s="642">
        <f t="shared" si="92"/>
        <v>1.29807216</v>
      </c>
    </row>
    <row r="756" spans="1:18">
      <c r="A756" s="802" t="s">
        <v>1935</v>
      </c>
      <c r="B756" s="803" t="s">
        <v>1936</v>
      </c>
      <c r="C756" s="804" t="s">
        <v>32</v>
      </c>
      <c r="D756" s="805" t="s">
        <v>63</v>
      </c>
      <c r="E756" s="806" t="s">
        <v>60</v>
      </c>
      <c r="F756" s="807"/>
      <c r="G756" s="807"/>
      <c r="H756" s="807"/>
      <c r="I756" s="815"/>
      <c r="J756" s="374"/>
      <c r="K756" s="816">
        <v>1.29807216</v>
      </c>
      <c r="L756" s="817">
        <v>1.4252832316799999</v>
      </c>
      <c r="M756" s="817">
        <v>1.3240336032</v>
      </c>
      <c r="N756" s="817">
        <f t="shared" si="93"/>
        <v>1.3491296649600002</v>
      </c>
      <c r="O756" s="817">
        <f t="shared" si="94"/>
        <v>1.3240336032</v>
      </c>
      <c r="P756" s="817">
        <f t="shared" si="95"/>
        <v>1.29807216</v>
      </c>
      <c r="Q756" s="642">
        <f t="shared" si="91"/>
        <v>1.29807216</v>
      </c>
      <c r="R756" s="642">
        <f t="shared" si="92"/>
        <v>1.29807216</v>
      </c>
    </row>
    <row r="757" spans="1:18">
      <c r="A757" s="802" t="s">
        <v>1937</v>
      </c>
      <c r="B757" s="803" t="s">
        <v>1938</v>
      </c>
      <c r="C757" s="804" t="s">
        <v>32</v>
      </c>
      <c r="D757" s="805" t="s">
        <v>1258</v>
      </c>
      <c r="E757" s="806" t="s">
        <v>79</v>
      </c>
      <c r="F757" s="807"/>
      <c r="G757" s="807"/>
      <c r="H757" s="807"/>
      <c r="I757" s="815"/>
      <c r="J757" s="374"/>
      <c r="K757" s="816">
        <v>44.619226312499997</v>
      </c>
      <c r="L757" s="817">
        <v>43.436816815218698</v>
      </c>
      <c r="M757" s="817">
        <v>47.296379891249998</v>
      </c>
      <c r="N757" s="817">
        <f t="shared" si="93"/>
        <v>45.117474339656233</v>
      </c>
      <c r="O757" s="817">
        <f t="shared" si="94"/>
        <v>44.619226312499997</v>
      </c>
      <c r="P757" s="817">
        <f t="shared" si="95"/>
        <v>43.436816815218698</v>
      </c>
      <c r="Q757" s="642">
        <f t="shared" si="91"/>
        <v>43.436816815218698</v>
      </c>
      <c r="R757" s="642">
        <f t="shared" si="92"/>
        <v>43.436816815218698</v>
      </c>
    </row>
    <row r="758" spans="1:18">
      <c r="A758" s="802" t="s">
        <v>1939</v>
      </c>
      <c r="B758" s="803" t="s">
        <v>1940</v>
      </c>
      <c r="C758" s="804" t="s">
        <v>32</v>
      </c>
      <c r="D758" s="805" t="s">
        <v>219</v>
      </c>
      <c r="E758" s="806" t="s">
        <v>79</v>
      </c>
      <c r="F758" s="807"/>
      <c r="G758" s="807"/>
      <c r="H758" s="807"/>
      <c r="I758" s="815"/>
      <c r="J758" s="374"/>
      <c r="K758" s="816">
        <v>91.275348464999993</v>
      </c>
      <c r="L758" s="817">
        <v>88.856551730677495</v>
      </c>
      <c r="M758" s="817">
        <v>96.751869372900003</v>
      </c>
      <c r="N758" s="817">
        <f t="shared" si="93"/>
        <v>92.294589856192488</v>
      </c>
      <c r="O758" s="817">
        <f t="shared" si="94"/>
        <v>91.275348464999993</v>
      </c>
      <c r="P758" s="817">
        <f t="shared" si="95"/>
        <v>88.856551730677495</v>
      </c>
      <c r="Q758" s="642">
        <f t="shared" si="91"/>
        <v>88.856551730677495</v>
      </c>
      <c r="R758" s="642">
        <f t="shared" si="92"/>
        <v>88.856551730677495</v>
      </c>
    </row>
    <row r="759" spans="1:18">
      <c r="A759" s="802" t="s">
        <v>1941</v>
      </c>
      <c r="B759" s="803" t="s">
        <v>1942</v>
      </c>
      <c r="C759" s="804" t="s">
        <v>32</v>
      </c>
      <c r="D759" s="805" t="s">
        <v>222</v>
      </c>
      <c r="E759" s="806" t="s">
        <v>223</v>
      </c>
      <c r="F759" s="807"/>
      <c r="G759" s="807"/>
      <c r="H759" s="807"/>
      <c r="I759" s="815"/>
      <c r="J759" s="374"/>
      <c r="K759" s="816">
        <v>328.91867457749998</v>
      </c>
      <c r="L759" s="817">
        <v>361.15270468609498</v>
      </c>
      <c r="M759" s="817">
        <v>335.49704806904998</v>
      </c>
      <c r="N759" s="817">
        <f t="shared" si="93"/>
        <v>341.85614244421498</v>
      </c>
      <c r="O759" s="817">
        <f t="shared" si="94"/>
        <v>335.49704806904998</v>
      </c>
      <c r="P759" s="817">
        <f t="shared" si="95"/>
        <v>328.91867457749998</v>
      </c>
      <c r="Q759" s="642">
        <f t="shared" si="91"/>
        <v>328.91867457749998</v>
      </c>
      <c r="R759" s="642">
        <f t="shared" si="92"/>
        <v>328.91867457749998</v>
      </c>
    </row>
    <row r="760" spans="1:18">
      <c r="A760" s="802" t="s">
        <v>1943</v>
      </c>
      <c r="B760" s="803" t="s">
        <v>1944</v>
      </c>
      <c r="C760" s="804" t="s">
        <v>32</v>
      </c>
      <c r="D760" s="805" t="s">
        <v>1945</v>
      </c>
      <c r="E760" s="806" t="s">
        <v>60</v>
      </c>
      <c r="F760" s="807"/>
      <c r="G760" s="807"/>
      <c r="H760" s="807"/>
      <c r="I760" s="815"/>
      <c r="J760" s="374"/>
      <c r="K760" s="816">
        <v>198.8706354075</v>
      </c>
      <c r="L760" s="817">
        <v>210.40513226113501</v>
      </c>
      <c r="M760" s="817">
        <v>216.76899259417499</v>
      </c>
      <c r="N760" s="817">
        <f t="shared" si="93"/>
        <v>208.68158675427</v>
      </c>
      <c r="O760" s="817">
        <f t="shared" si="94"/>
        <v>210.40513226113501</v>
      </c>
      <c r="P760" s="817">
        <f t="shared" si="95"/>
        <v>198.8706354075</v>
      </c>
      <c r="Q760" s="642">
        <f t="shared" si="91"/>
        <v>198.8706354075</v>
      </c>
      <c r="R760" s="642">
        <f t="shared" si="92"/>
        <v>198.8706354075</v>
      </c>
    </row>
    <row r="761" spans="1:18">
      <c r="A761" s="802" t="s">
        <v>1946</v>
      </c>
      <c r="B761" s="803" t="s">
        <v>1947</v>
      </c>
      <c r="C761" s="804" t="s">
        <v>32</v>
      </c>
      <c r="D761" s="805" t="s">
        <v>232</v>
      </c>
      <c r="E761" s="806" t="s">
        <v>41</v>
      </c>
      <c r="F761" s="807"/>
      <c r="G761" s="807"/>
      <c r="H761" s="807"/>
      <c r="I761" s="815"/>
      <c r="J761" s="374"/>
      <c r="K761" s="816">
        <v>75.011206567499997</v>
      </c>
      <c r="L761" s="817">
        <v>83.059909032192706</v>
      </c>
      <c r="M761" s="817">
        <v>81.589689383469704</v>
      </c>
      <c r="N761" s="817">
        <f t="shared" si="93"/>
        <v>79.88693499438746</v>
      </c>
      <c r="O761" s="817">
        <f t="shared" si="94"/>
        <v>81.589689383469704</v>
      </c>
      <c r="P761" s="817">
        <f t="shared" si="95"/>
        <v>75.011206567499997</v>
      </c>
      <c r="Q761" s="642">
        <f t="shared" si="91"/>
        <v>75.011206567499997</v>
      </c>
      <c r="R761" s="642">
        <f t="shared" si="92"/>
        <v>75.011206567499997</v>
      </c>
    </row>
    <row r="762" spans="1:18">
      <c r="A762" s="802" t="s">
        <v>1948</v>
      </c>
      <c r="B762" s="803" t="s">
        <v>1949</v>
      </c>
      <c r="C762" s="804" t="s">
        <v>32</v>
      </c>
      <c r="D762" s="805" t="s">
        <v>1383</v>
      </c>
      <c r="E762" s="806" t="s">
        <v>41</v>
      </c>
      <c r="F762" s="807"/>
      <c r="G762" s="807"/>
      <c r="H762" s="807"/>
      <c r="I762" s="815"/>
      <c r="J762" s="374"/>
      <c r="K762" s="816">
        <v>228.73575485250001</v>
      </c>
      <c r="L762" s="817">
        <v>253.27910134817299</v>
      </c>
      <c r="M762" s="817">
        <v>248.79588055306399</v>
      </c>
      <c r="N762" s="817">
        <f t="shared" si="93"/>
        <v>243.6035789179123</v>
      </c>
      <c r="O762" s="817">
        <f t="shared" si="94"/>
        <v>248.79588055306399</v>
      </c>
      <c r="P762" s="817">
        <f t="shared" si="95"/>
        <v>228.73575485250001</v>
      </c>
      <c r="Q762" s="642">
        <f t="shared" si="91"/>
        <v>228.73575485250001</v>
      </c>
      <c r="R762" s="642">
        <f t="shared" si="92"/>
        <v>228.73575485250001</v>
      </c>
    </row>
    <row r="763" spans="1:18">
      <c r="A763" s="802" t="s">
        <v>1950</v>
      </c>
      <c r="B763" s="803" t="s">
        <v>1951</v>
      </c>
      <c r="C763" s="804" t="s">
        <v>32</v>
      </c>
      <c r="D763" s="805" t="s">
        <v>1386</v>
      </c>
      <c r="E763" s="806" t="s">
        <v>41</v>
      </c>
      <c r="F763" s="807"/>
      <c r="G763" s="807"/>
      <c r="H763" s="807"/>
      <c r="I763" s="815"/>
      <c r="J763" s="374"/>
      <c r="K763" s="816">
        <v>274.84770001499999</v>
      </c>
      <c r="L763" s="817">
        <v>304.33885822660898</v>
      </c>
      <c r="M763" s="817">
        <v>298.95184330631503</v>
      </c>
      <c r="N763" s="817">
        <f t="shared" si="93"/>
        <v>292.71280051597466</v>
      </c>
      <c r="O763" s="817">
        <f t="shared" si="94"/>
        <v>298.95184330631503</v>
      </c>
      <c r="P763" s="817">
        <f t="shared" si="95"/>
        <v>274.84770001499999</v>
      </c>
      <c r="Q763" s="642">
        <f t="shared" si="91"/>
        <v>274.84770001499999</v>
      </c>
      <c r="R763" s="642">
        <f t="shared" si="92"/>
        <v>274.84770001499999</v>
      </c>
    </row>
    <row r="764" spans="1:18">
      <c r="A764" s="802" t="s">
        <v>1952</v>
      </c>
      <c r="B764" s="803" t="s">
        <v>1953</v>
      </c>
      <c r="C764" s="804" t="s">
        <v>32</v>
      </c>
      <c r="D764" s="805" t="s">
        <v>1389</v>
      </c>
      <c r="E764" s="806" t="s">
        <v>41</v>
      </c>
      <c r="F764" s="807"/>
      <c r="G764" s="807"/>
      <c r="H764" s="807"/>
      <c r="I764" s="815"/>
      <c r="J764" s="374"/>
      <c r="K764" s="816">
        <v>287.82184788000001</v>
      </c>
      <c r="L764" s="817">
        <v>318.70513215752402</v>
      </c>
      <c r="M764" s="817">
        <v>313.06382393907597</v>
      </c>
      <c r="N764" s="817">
        <f t="shared" si="93"/>
        <v>306.53026799219998</v>
      </c>
      <c r="O764" s="817">
        <f t="shared" si="94"/>
        <v>313.06382393907597</v>
      </c>
      <c r="P764" s="817">
        <f t="shared" si="95"/>
        <v>287.82184788000001</v>
      </c>
      <c r="Q764" s="642">
        <f t="shared" si="91"/>
        <v>287.82184788000001</v>
      </c>
      <c r="R764" s="642">
        <f t="shared" si="92"/>
        <v>287.82184788000001</v>
      </c>
    </row>
    <row r="765" spans="1:18">
      <c r="A765" s="802" t="s">
        <v>1954</v>
      </c>
      <c r="B765" s="803" t="s">
        <v>1955</v>
      </c>
      <c r="C765" s="804" t="s">
        <v>32</v>
      </c>
      <c r="D765" s="805" t="s">
        <v>1398</v>
      </c>
      <c r="E765" s="806" t="s">
        <v>41</v>
      </c>
      <c r="F765" s="807"/>
      <c r="G765" s="807"/>
      <c r="H765" s="807"/>
      <c r="I765" s="815"/>
      <c r="J765" s="374"/>
      <c r="K765" s="816">
        <v>5771.1039223950002</v>
      </c>
      <c r="L765" s="817">
        <v>6390.3433732679796</v>
      </c>
      <c r="M765" s="817">
        <v>6277.2297363890402</v>
      </c>
      <c r="N765" s="817">
        <f t="shared" si="93"/>
        <v>6146.2256773506733</v>
      </c>
      <c r="O765" s="817">
        <f t="shared" si="94"/>
        <v>6277.2297363890402</v>
      </c>
      <c r="P765" s="817">
        <f t="shared" si="95"/>
        <v>5771.1039223950002</v>
      </c>
      <c r="Q765" s="642">
        <f t="shared" si="91"/>
        <v>5771.1039223950002</v>
      </c>
      <c r="R765" s="642">
        <f t="shared" si="92"/>
        <v>5771.1039223950002</v>
      </c>
    </row>
    <row r="766" spans="1:18">
      <c r="A766" s="802" t="s">
        <v>1956</v>
      </c>
      <c r="B766" s="803" t="s">
        <v>1957</v>
      </c>
      <c r="C766" s="804" t="s">
        <v>32</v>
      </c>
      <c r="D766" s="805" t="s">
        <v>1401</v>
      </c>
      <c r="E766" s="806" t="s">
        <v>41</v>
      </c>
      <c r="F766" s="807"/>
      <c r="G766" s="807"/>
      <c r="H766" s="807"/>
      <c r="I766" s="815"/>
      <c r="J766" s="374"/>
      <c r="K766" s="816">
        <v>445.43171405250001</v>
      </c>
      <c r="L766" s="817">
        <v>493.22653697033297</v>
      </c>
      <c r="M766" s="817">
        <v>484.49607537490402</v>
      </c>
      <c r="N766" s="817">
        <f t="shared" si="93"/>
        <v>474.3847754659123</v>
      </c>
      <c r="O766" s="817">
        <f t="shared" si="94"/>
        <v>484.49607537490402</v>
      </c>
      <c r="P766" s="817">
        <f t="shared" si="95"/>
        <v>445.43171405250001</v>
      </c>
      <c r="Q766" s="642">
        <f t="shared" si="91"/>
        <v>445.43171405250001</v>
      </c>
      <c r="R766" s="642">
        <f t="shared" si="92"/>
        <v>445.43171405250001</v>
      </c>
    </row>
    <row r="767" spans="1:18">
      <c r="A767" s="802" t="s">
        <v>1958</v>
      </c>
      <c r="B767" s="803" t="s">
        <v>1959</v>
      </c>
      <c r="C767" s="804" t="s">
        <v>32</v>
      </c>
      <c r="D767" s="805" t="s">
        <v>1404</v>
      </c>
      <c r="E767" s="806" t="s">
        <v>41</v>
      </c>
      <c r="F767" s="807"/>
      <c r="G767" s="807"/>
      <c r="H767" s="807"/>
      <c r="I767" s="815"/>
      <c r="J767" s="374"/>
      <c r="K767" s="816">
        <v>445.43171405250001</v>
      </c>
      <c r="L767" s="817">
        <v>493.22653697033297</v>
      </c>
      <c r="M767" s="817">
        <v>484.49607537490402</v>
      </c>
      <c r="N767" s="817">
        <f t="shared" si="93"/>
        <v>474.3847754659123</v>
      </c>
      <c r="O767" s="817">
        <f t="shared" si="94"/>
        <v>484.49607537490402</v>
      </c>
      <c r="P767" s="817">
        <f t="shared" si="95"/>
        <v>445.43171405250001</v>
      </c>
      <c r="Q767" s="642">
        <f t="shared" si="91"/>
        <v>445.43171405250001</v>
      </c>
      <c r="R767" s="642">
        <f t="shared" si="92"/>
        <v>445.43171405250001</v>
      </c>
    </row>
    <row r="768" spans="1:18">
      <c r="A768" s="802" t="s">
        <v>1960</v>
      </c>
      <c r="B768" s="803" t="s">
        <v>1961</v>
      </c>
      <c r="C768" s="804" t="s">
        <v>32</v>
      </c>
      <c r="D768" s="805" t="s">
        <v>1407</v>
      </c>
      <c r="E768" s="806" t="s">
        <v>41</v>
      </c>
      <c r="F768" s="807"/>
      <c r="G768" s="807"/>
      <c r="H768" s="807"/>
      <c r="I768" s="815"/>
      <c r="J768" s="374"/>
      <c r="K768" s="816">
        <v>633.93172132500001</v>
      </c>
      <c r="L768" s="817">
        <v>701.95259502317299</v>
      </c>
      <c r="M768" s="817">
        <v>689.52753328520203</v>
      </c>
      <c r="N768" s="817">
        <f t="shared" si="93"/>
        <v>675.13728321112501</v>
      </c>
      <c r="O768" s="817">
        <f t="shared" si="94"/>
        <v>689.52753328520203</v>
      </c>
      <c r="P768" s="817">
        <f t="shared" si="95"/>
        <v>633.93172132500001</v>
      </c>
      <c r="Q768" s="642">
        <f t="shared" si="91"/>
        <v>633.93172132500001</v>
      </c>
      <c r="R768" s="642">
        <f t="shared" si="92"/>
        <v>633.93172132500001</v>
      </c>
    </row>
    <row r="769" spans="1:18">
      <c r="A769" s="802" t="s">
        <v>1962</v>
      </c>
      <c r="B769" s="803" t="s">
        <v>1963</v>
      </c>
      <c r="C769" s="804" t="s">
        <v>32</v>
      </c>
      <c r="D769" s="805" t="s">
        <v>1410</v>
      </c>
      <c r="E769" s="806" t="s">
        <v>41</v>
      </c>
      <c r="F769" s="807"/>
      <c r="G769" s="807"/>
      <c r="H769" s="807"/>
      <c r="I769" s="815"/>
      <c r="J769" s="374"/>
      <c r="K769" s="816">
        <v>633.93172132500001</v>
      </c>
      <c r="L769" s="817">
        <v>701.95259502317299</v>
      </c>
      <c r="M769" s="817">
        <v>689.52753328520203</v>
      </c>
      <c r="N769" s="817">
        <f t="shared" si="93"/>
        <v>675.13728321112501</v>
      </c>
      <c r="O769" s="817">
        <f t="shared" si="94"/>
        <v>689.52753328520203</v>
      </c>
      <c r="P769" s="817">
        <f t="shared" si="95"/>
        <v>633.93172132500001</v>
      </c>
      <c r="Q769" s="642">
        <f t="shared" si="91"/>
        <v>633.93172132500001</v>
      </c>
      <c r="R769" s="642">
        <f t="shared" si="92"/>
        <v>633.93172132500001</v>
      </c>
    </row>
    <row r="770" spans="1:18">
      <c r="A770" s="802" t="s">
        <v>1964</v>
      </c>
      <c r="B770" s="803" t="s">
        <v>1965</v>
      </c>
      <c r="C770" s="804" t="s">
        <v>32</v>
      </c>
      <c r="D770" s="805" t="s">
        <v>1966</v>
      </c>
      <c r="E770" s="806" t="s">
        <v>41</v>
      </c>
      <c r="F770" s="807"/>
      <c r="G770" s="807"/>
      <c r="H770" s="807"/>
      <c r="I770" s="815"/>
      <c r="J770" s="374"/>
      <c r="K770" s="816">
        <v>2219.0593279049999</v>
      </c>
      <c r="L770" s="817">
        <v>2457.16439378921</v>
      </c>
      <c r="M770" s="817">
        <v>2413.67083096227</v>
      </c>
      <c r="N770" s="817">
        <f t="shared" si="93"/>
        <v>2363.2981842188269</v>
      </c>
      <c r="O770" s="817">
        <f t="shared" si="94"/>
        <v>2413.67083096227</v>
      </c>
      <c r="P770" s="817">
        <f t="shared" si="95"/>
        <v>2219.0593279049999</v>
      </c>
      <c r="Q770" s="642">
        <f t="shared" si="91"/>
        <v>2219.0593279049999</v>
      </c>
      <c r="R770" s="642">
        <f t="shared" si="92"/>
        <v>2219.0593279049999</v>
      </c>
    </row>
    <row r="771" spans="1:18">
      <c r="A771" s="802" t="s">
        <v>1967</v>
      </c>
      <c r="B771" s="803" t="s">
        <v>1968</v>
      </c>
      <c r="C771" s="804" t="s">
        <v>32</v>
      </c>
      <c r="D771" s="805" t="s">
        <v>238</v>
      </c>
      <c r="E771" s="806" t="s">
        <v>41</v>
      </c>
      <c r="F771" s="807"/>
      <c r="G771" s="807"/>
      <c r="H771" s="807"/>
      <c r="I771" s="815"/>
      <c r="J771" s="374"/>
      <c r="K771" s="816">
        <v>31.801886077500001</v>
      </c>
      <c r="L771" s="817">
        <v>35.214228453615704</v>
      </c>
      <c r="M771" s="817">
        <v>34.5909114864968</v>
      </c>
      <c r="N771" s="817">
        <f t="shared" si="93"/>
        <v>33.869008672537497</v>
      </c>
      <c r="O771" s="817">
        <f t="shared" si="94"/>
        <v>34.5909114864968</v>
      </c>
      <c r="P771" s="817">
        <f t="shared" si="95"/>
        <v>31.801886077500001</v>
      </c>
      <c r="Q771" s="642">
        <f t="shared" si="91"/>
        <v>31.801886077500001</v>
      </c>
      <c r="R771" s="642">
        <f t="shared" si="92"/>
        <v>31.801886077500001</v>
      </c>
    </row>
    <row r="772" spans="1:18">
      <c r="A772" s="802" t="s">
        <v>1969</v>
      </c>
      <c r="B772" s="803" t="s">
        <v>1970</v>
      </c>
      <c r="C772" s="804" t="s">
        <v>32</v>
      </c>
      <c r="D772" s="805" t="s">
        <v>244</v>
      </c>
      <c r="E772" s="806" t="s">
        <v>41</v>
      </c>
      <c r="F772" s="807"/>
      <c r="G772" s="807"/>
      <c r="H772" s="807"/>
      <c r="I772" s="815"/>
      <c r="J772" s="374"/>
      <c r="K772" s="816">
        <v>174.4545009375</v>
      </c>
      <c r="L772" s="817">
        <v>169.39532041031299</v>
      </c>
      <c r="M772" s="817">
        <v>184.92177099374999</v>
      </c>
      <c r="N772" s="817">
        <f t="shared" si="93"/>
        <v>176.25719744718765</v>
      </c>
      <c r="O772" s="817">
        <f t="shared" si="94"/>
        <v>174.4545009375</v>
      </c>
      <c r="P772" s="817">
        <f t="shared" si="95"/>
        <v>169.39532041031299</v>
      </c>
      <c r="Q772" s="642">
        <f t="shared" si="91"/>
        <v>169.39532041031299</v>
      </c>
      <c r="R772" s="642">
        <f t="shared" si="92"/>
        <v>169.39532041031299</v>
      </c>
    </row>
    <row r="773" spans="1:18">
      <c r="A773" s="802" t="s">
        <v>1971</v>
      </c>
      <c r="B773" s="803" t="s">
        <v>1972</v>
      </c>
      <c r="C773" s="804" t="s">
        <v>32</v>
      </c>
      <c r="D773" s="805" t="s">
        <v>1884</v>
      </c>
      <c r="E773" s="806" t="s">
        <v>41</v>
      </c>
      <c r="F773" s="807"/>
      <c r="G773" s="807"/>
      <c r="H773" s="807"/>
      <c r="I773" s="815"/>
      <c r="J773" s="374"/>
      <c r="K773" s="816">
        <v>32497.2059697574</v>
      </c>
      <c r="L773" s="817">
        <v>35984.156170312403</v>
      </c>
      <c r="M773" s="817">
        <v>36884.328775674701</v>
      </c>
      <c r="N773" s="817">
        <f t="shared" si="93"/>
        <v>35121.896971914837</v>
      </c>
      <c r="O773" s="817">
        <f t="shared" si="94"/>
        <v>35984.156170312403</v>
      </c>
      <c r="P773" s="817">
        <f t="shared" si="95"/>
        <v>32497.2059697574</v>
      </c>
      <c r="Q773" s="642">
        <f t="shared" si="91"/>
        <v>32497.2059697574</v>
      </c>
      <c r="R773" s="642">
        <f t="shared" si="92"/>
        <v>32497.2059697574</v>
      </c>
    </row>
    <row r="774" spans="1:18">
      <c r="A774" s="802" t="s">
        <v>1973</v>
      </c>
      <c r="B774" s="803" t="s">
        <v>1974</v>
      </c>
      <c r="C774" s="804" t="s">
        <v>32</v>
      </c>
      <c r="D774" s="805" t="s">
        <v>253</v>
      </c>
      <c r="E774" s="806" t="s">
        <v>41</v>
      </c>
      <c r="F774" s="807"/>
      <c r="G774" s="807"/>
      <c r="H774" s="807"/>
      <c r="I774" s="815"/>
      <c r="J774" s="374"/>
      <c r="K774" s="816">
        <v>332.323628805</v>
      </c>
      <c r="L774" s="817">
        <v>369.942663585726</v>
      </c>
      <c r="M774" s="817">
        <v>362.23275539744998</v>
      </c>
      <c r="N774" s="817">
        <f t="shared" si="93"/>
        <v>354.83301592939205</v>
      </c>
      <c r="O774" s="817">
        <f t="shared" si="94"/>
        <v>362.23275539744998</v>
      </c>
      <c r="P774" s="817">
        <f t="shared" si="95"/>
        <v>332.323628805</v>
      </c>
      <c r="Q774" s="642">
        <f t="shared" si="91"/>
        <v>332.323628805</v>
      </c>
      <c r="R774" s="642">
        <f t="shared" si="92"/>
        <v>332.323628805</v>
      </c>
    </row>
    <row r="775" spans="1:18">
      <c r="A775" s="802" t="s">
        <v>1975</v>
      </c>
      <c r="B775" s="803" t="s">
        <v>1976</v>
      </c>
      <c r="C775" s="804" t="s">
        <v>32</v>
      </c>
      <c r="D775" s="805" t="s">
        <v>565</v>
      </c>
      <c r="E775" s="806" t="s">
        <v>41</v>
      </c>
      <c r="F775" s="807"/>
      <c r="G775" s="807"/>
      <c r="H775" s="807"/>
      <c r="I775" s="815"/>
      <c r="J775" s="374"/>
      <c r="K775" s="816">
        <v>68.561410522499997</v>
      </c>
      <c r="L775" s="817">
        <v>65.818954101599999</v>
      </c>
      <c r="M775" s="817">
        <v>76.103165679975007</v>
      </c>
      <c r="N775" s="817">
        <f t="shared" si="93"/>
        <v>70.161176768025001</v>
      </c>
      <c r="O775" s="817">
        <f t="shared" si="94"/>
        <v>68.561410522499997</v>
      </c>
      <c r="P775" s="817">
        <f t="shared" si="95"/>
        <v>65.818954101599999</v>
      </c>
      <c r="Q775" s="642">
        <f t="shared" si="91"/>
        <v>65.818954101599999</v>
      </c>
      <c r="R775" s="642">
        <f t="shared" si="92"/>
        <v>65.818954101599999</v>
      </c>
    </row>
    <row r="776" spans="1:18">
      <c r="A776" s="802" t="s">
        <v>1977</v>
      </c>
      <c r="B776" s="803" t="s">
        <v>1978</v>
      </c>
      <c r="C776" s="804" t="s">
        <v>32</v>
      </c>
      <c r="D776" s="805" t="s">
        <v>139</v>
      </c>
      <c r="E776" s="806" t="s">
        <v>41</v>
      </c>
      <c r="F776" s="807"/>
      <c r="G776" s="807"/>
      <c r="H776" s="807"/>
      <c r="I776" s="815"/>
      <c r="J776" s="374"/>
      <c r="K776" s="816">
        <v>5.8021228125000004</v>
      </c>
      <c r="L776" s="817">
        <v>6.4246905902812497</v>
      </c>
      <c r="M776" s="817">
        <v>6.3109689831562497</v>
      </c>
      <c r="N776" s="817">
        <f t="shared" si="93"/>
        <v>6.1792607953125005</v>
      </c>
      <c r="O776" s="817">
        <f t="shared" si="94"/>
        <v>6.3109689831562497</v>
      </c>
      <c r="P776" s="817">
        <f t="shared" si="95"/>
        <v>5.8021228125000004</v>
      </c>
      <c r="Q776" s="642">
        <f t="shared" si="91"/>
        <v>5.8021228125000004</v>
      </c>
      <c r="R776" s="642">
        <f t="shared" si="92"/>
        <v>5.8021228125000004</v>
      </c>
    </row>
    <row r="777" spans="1:18">
      <c r="A777" s="802" t="s">
        <v>1979</v>
      </c>
      <c r="B777" s="803" t="s">
        <v>1980</v>
      </c>
      <c r="C777" s="804" t="s">
        <v>32</v>
      </c>
      <c r="D777" s="805" t="s">
        <v>1333</v>
      </c>
      <c r="E777" s="806" t="s">
        <v>41</v>
      </c>
      <c r="F777" s="807"/>
      <c r="G777" s="807"/>
      <c r="H777" s="807"/>
      <c r="I777" s="815"/>
      <c r="J777" s="374"/>
      <c r="K777" s="816">
        <v>269.85342509999998</v>
      </c>
      <c r="L777" s="817">
        <v>300.88656898649998</v>
      </c>
      <c r="M777" s="817">
        <v>291.44169910800002</v>
      </c>
      <c r="N777" s="817">
        <f t="shared" si="93"/>
        <v>287.39389773149998</v>
      </c>
      <c r="O777" s="817">
        <f t="shared" si="94"/>
        <v>291.44169910800002</v>
      </c>
      <c r="P777" s="817">
        <f t="shared" si="95"/>
        <v>269.85342509999998</v>
      </c>
      <c r="Q777" s="642">
        <f t="shared" si="91"/>
        <v>269.85342509999998</v>
      </c>
      <c r="R777" s="642">
        <f t="shared" si="92"/>
        <v>269.85342509999998</v>
      </c>
    </row>
    <row r="778" spans="1:18">
      <c r="A778" s="802" t="s">
        <v>1981</v>
      </c>
      <c r="B778" s="803" t="s">
        <v>1982</v>
      </c>
      <c r="C778" s="804" t="s">
        <v>32</v>
      </c>
      <c r="D778" s="805" t="s">
        <v>259</v>
      </c>
      <c r="E778" s="806" t="s">
        <v>41</v>
      </c>
      <c r="F778" s="807"/>
      <c r="G778" s="807"/>
      <c r="H778" s="807"/>
      <c r="I778" s="815"/>
      <c r="J778" s="374"/>
      <c r="K778" s="816">
        <v>87.2497374525</v>
      </c>
      <c r="L778" s="817">
        <v>96.611634281153201</v>
      </c>
      <c r="M778" s="817">
        <v>94.901539427084202</v>
      </c>
      <c r="N778" s="817">
        <f t="shared" si="93"/>
        <v>92.920970386912472</v>
      </c>
      <c r="O778" s="817">
        <f t="shared" si="94"/>
        <v>94.901539427084202</v>
      </c>
      <c r="P778" s="817">
        <f t="shared" si="95"/>
        <v>87.2497374525</v>
      </c>
      <c r="Q778" s="642">
        <f t="shared" si="91"/>
        <v>87.2497374525</v>
      </c>
      <c r="R778" s="642">
        <f t="shared" si="92"/>
        <v>87.2497374525</v>
      </c>
    </row>
    <row r="779" spans="1:18">
      <c r="A779" s="802" t="s">
        <v>1983</v>
      </c>
      <c r="B779" s="803" t="s">
        <v>1984</v>
      </c>
      <c r="C779" s="804" t="s">
        <v>32</v>
      </c>
      <c r="D779" s="805" t="s">
        <v>151</v>
      </c>
      <c r="E779" s="806" t="s">
        <v>41</v>
      </c>
      <c r="F779" s="807"/>
      <c r="G779" s="807"/>
      <c r="H779" s="807"/>
      <c r="I779" s="815"/>
      <c r="J779" s="374"/>
      <c r="K779" s="816">
        <v>22.715621460000001</v>
      </c>
      <c r="L779" s="817">
        <v>25.153007642658</v>
      </c>
      <c r="M779" s="817">
        <v>24.707781462042</v>
      </c>
      <c r="N779" s="817">
        <f t="shared" si="93"/>
        <v>24.192136854900003</v>
      </c>
      <c r="O779" s="817">
        <f t="shared" si="94"/>
        <v>24.707781462042</v>
      </c>
      <c r="P779" s="817">
        <f t="shared" si="95"/>
        <v>22.715621460000001</v>
      </c>
      <c r="Q779" s="642">
        <f t="shared" si="91"/>
        <v>22.715621460000001</v>
      </c>
      <c r="R779" s="642">
        <f t="shared" si="92"/>
        <v>22.715621460000001</v>
      </c>
    </row>
    <row r="780" spans="1:18">
      <c r="A780" s="802" t="s">
        <v>1985</v>
      </c>
      <c r="B780" s="803" t="s">
        <v>1986</v>
      </c>
      <c r="C780" s="804" t="s">
        <v>32</v>
      </c>
      <c r="D780" s="805" t="s">
        <v>1344</v>
      </c>
      <c r="E780" s="806" t="s">
        <v>41</v>
      </c>
      <c r="F780" s="807"/>
      <c r="G780" s="807"/>
      <c r="H780" s="807"/>
      <c r="I780" s="815"/>
      <c r="J780" s="374"/>
      <c r="K780" s="816">
        <v>173.36606678999999</v>
      </c>
      <c r="L780" s="817">
        <v>188.83031994766799</v>
      </c>
      <c r="M780" s="817">
        <v>199.37097680849999</v>
      </c>
      <c r="N780" s="817">
        <f t="shared" si="93"/>
        <v>187.18912118205597</v>
      </c>
      <c r="O780" s="817">
        <f t="shared" si="94"/>
        <v>188.83031994766799</v>
      </c>
      <c r="P780" s="817">
        <f t="shared" si="95"/>
        <v>173.36606678999999</v>
      </c>
      <c r="Q780" s="642">
        <f t="shared" ref="Q780:Q843" si="96">SMALL(N780:P780,1)</f>
        <v>173.36606678999999</v>
      </c>
      <c r="R780" s="642">
        <f t="shared" ref="R780:R843" si="97">AVERAGE(J780,Q780)</f>
        <v>173.36606678999999</v>
      </c>
    </row>
    <row r="781" spans="1:18">
      <c r="A781" s="802" t="s">
        <v>1987</v>
      </c>
      <c r="B781" s="803" t="s">
        <v>1988</v>
      </c>
      <c r="C781" s="804" t="s">
        <v>32</v>
      </c>
      <c r="D781" s="805" t="s">
        <v>271</v>
      </c>
      <c r="E781" s="806" t="s">
        <v>41</v>
      </c>
      <c r="F781" s="807"/>
      <c r="G781" s="807"/>
      <c r="H781" s="807"/>
      <c r="I781" s="815"/>
      <c r="J781" s="374"/>
      <c r="K781" s="816">
        <v>152.87413144499999</v>
      </c>
      <c r="L781" s="817">
        <v>166.51050396989399</v>
      </c>
      <c r="M781" s="817">
        <v>175.80525116174999</v>
      </c>
      <c r="N781" s="817">
        <f t="shared" si="93"/>
        <v>165.063295525548</v>
      </c>
      <c r="O781" s="817">
        <f t="shared" si="94"/>
        <v>166.51050396989399</v>
      </c>
      <c r="P781" s="817">
        <f t="shared" si="95"/>
        <v>152.87413144499999</v>
      </c>
      <c r="Q781" s="642">
        <f t="shared" si="96"/>
        <v>152.87413144499999</v>
      </c>
      <c r="R781" s="642">
        <f t="shared" si="97"/>
        <v>152.87413144499999</v>
      </c>
    </row>
    <row r="782" spans="1:18">
      <c r="A782" s="802" t="s">
        <v>1989</v>
      </c>
      <c r="B782" s="803" t="s">
        <v>1990</v>
      </c>
      <c r="C782" s="804" t="s">
        <v>32</v>
      </c>
      <c r="D782" s="805" t="s">
        <v>1991</v>
      </c>
      <c r="E782" s="806" t="s">
        <v>41</v>
      </c>
      <c r="F782" s="807"/>
      <c r="G782" s="807"/>
      <c r="H782" s="807"/>
      <c r="I782" s="815"/>
      <c r="J782" s="374"/>
      <c r="K782" s="816">
        <v>492.57260907749998</v>
      </c>
      <c r="L782" s="817">
        <v>463.01825253285</v>
      </c>
      <c r="M782" s="817">
        <v>541.82986998524996</v>
      </c>
      <c r="N782" s="817">
        <f t="shared" si="93"/>
        <v>499.14024386520003</v>
      </c>
      <c r="O782" s="817">
        <f t="shared" si="94"/>
        <v>492.57260907749998</v>
      </c>
      <c r="P782" s="817">
        <f t="shared" si="95"/>
        <v>463.01825253285</v>
      </c>
      <c r="Q782" s="642">
        <f t="shared" si="96"/>
        <v>463.01825253285</v>
      </c>
      <c r="R782" s="642">
        <f t="shared" si="97"/>
        <v>463.01825253285</v>
      </c>
    </row>
    <row r="783" spans="1:18">
      <c r="A783" s="802" t="s">
        <v>1992</v>
      </c>
      <c r="B783" s="803" t="s">
        <v>1993</v>
      </c>
      <c r="C783" s="804" t="s">
        <v>32</v>
      </c>
      <c r="D783" s="805" t="s">
        <v>1994</v>
      </c>
      <c r="E783" s="806" t="s">
        <v>41</v>
      </c>
      <c r="F783" s="807"/>
      <c r="G783" s="807"/>
      <c r="H783" s="807"/>
      <c r="I783" s="815"/>
      <c r="J783" s="374"/>
      <c r="K783" s="816">
        <v>88.266662190000005</v>
      </c>
      <c r="L783" s="817">
        <v>86.059995635250004</v>
      </c>
      <c r="M783" s="817">
        <v>89.643622120163997</v>
      </c>
      <c r="N783" s="817">
        <f t="shared" si="93"/>
        <v>87.990093315137997</v>
      </c>
      <c r="O783" s="817">
        <f t="shared" si="94"/>
        <v>88.266662190000005</v>
      </c>
      <c r="P783" s="817">
        <f t="shared" si="95"/>
        <v>86.059995635250004</v>
      </c>
      <c r="Q783" s="642">
        <f t="shared" si="96"/>
        <v>86.059995635250004</v>
      </c>
      <c r="R783" s="642">
        <f t="shared" si="97"/>
        <v>86.059995635250004</v>
      </c>
    </row>
    <row r="784" spans="1:18">
      <c r="A784" s="802" t="s">
        <v>1995</v>
      </c>
      <c r="B784" s="803" t="s">
        <v>1996</v>
      </c>
      <c r="C784" s="804" t="s">
        <v>32</v>
      </c>
      <c r="D784" s="805" t="s">
        <v>1997</v>
      </c>
      <c r="E784" s="806" t="s">
        <v>41</v>
      </c>
      <c r="F784" s="807"/>
      <c r="G784" s="807"/>
      <c r="H784" s="807"/>
      <c r="I784" s="815"/>
      <c r="J784" s="374"/>
      <c r="K784" s="816">
        <v>427.70411444249999</v>
      </c>
      <c r="L784" s="817">
        <v>417.01151158143801</v>
      </c>
      <c r="M784" s="817">
        <v>434.37629862780301</v>
      </c>
      <c r="N784" s="817">
        <f t="shared" si="93"/>
        <v>426.36397488391367</v>
      </c>
      <c r="O784" s="817">
        <f t="shared" si="94"/>
        <v>427.70411444249999</v>
      </c>
      <c r="P784" s="817">
        <f t="shared" si="95"/>
        <v>417.01151158143801</v>
      </c>
      <c r="Q784" s="642">
        <f t="shared" si="96"/>
        <v>417.01151158143801</v>
      </c>
      <c r="R784" s="642">
        <f t="shared" si="97"/>
        <v>417.01151158143801</v>
      </c>
    </row>
    <row r="785" spans="1:18">
      <c r="A785" s="802" t="s">
        <v>1998</v>
      </c>
      <c r="B785" s="803" t="s">
        <v>1999</v>
      </c>
      <c r="C785" s="804" t="s">
        <v>32</v>
      </c>
      <c r="D785" s="805" t="s">
        <v>2000</v>
      </c>
      <c r="E785" s="806" t="s">
        <v>41</v>
      </c>
      <c r="F785" s="807"/>
      <c r="G785" s="807"/>
      <c r="H785" s="807"/>
      <c r="I785" s="815"/>
      <c r="J785" s="374"/>
      <c r="K785" s="816">
        <v>522.20452126500004</v>
      </c>
      <c r="L785" s="817">
        <v>509.14940823337503</v>
      </c>
      <c r="M785" s="817">
        <v>530.35091179673395</v>
      </c>
      <c r="N785" s="817">
        <f t="shared" si="93"/>
        <v>520.56828043170299</v>
      </c>
      <c r="O785" s="817">
        <f t="shared" si="94"/>
        <v>522.20452126500004</v>
      </c>
      <c r="P785" s="817">
        <f t="shared" si="95"/>
        <v>509.14940823337503</v>
      </c>
      <c r="Q785" s="642">
        <f t="shared" si="96"/>
        <v>509.14940823337503</v>
      </c>
      <c r="R785" s="642">
        <f t="shared" si="97"/>
        <v>509.14940823337503</v>
      </c>
    </row>
    <row r="786" spans="1:18">
      <c r="A786" s="802" t="s">
        <v>2001</v>
      </c>
      <c r="B786" s="803" t="s">
        <v>2002</v>
      </c>
      <c r="C786" s="804" t="s">
        <v>32</v>
      </c>
      <c r="D786" s="805" t="s">
        <v>1447</v>
      </c>
      <c r="E786" s="806" t="s">
        <v>41</v>
      </c>
      <c r="F786" s="807"/>
      <c r="G786" s="807"/>
      <c r="H786" s="807"/>
      <c r="I786" s="815"/>
      <c r="J786" s="374"/>
      <c r="K786" s="816">
        <v>278.80524881999997</v>
      </c>
      <c r="L786" s="817">
        <v>308.72105201838599</v>
      </c>
      <c r="M786" s="817">
        <v>303.256469141514</v>
      </c>
      <c r="N786" s="817">
        <f t="shared" si="93"/>
        <v>296.92758999329999</v>
      </c>
      <c r="O786" s="817">
        <f t="shared" si="94"/>
        <v>303.256469141514</v>
      </c>
      <c r="P786" s="817">
        <f t="shared" si="95"/>
        <v>278.80524881999997</v>
      </c>
      <c r="Q786" s="642">
        <f t="shared" si="96"/>
        <v>278.80524881999997</v>
      </c>
      <c r="R786" s="642">
        <f t="shared" si="97"/>
        <v>278.80524881999997</v>
      </c>
    </row>
    <row r="787" spans="1:18">
      <c r="A787" s="802" t="s">
        <v>2003</v>
      </c>
      <c r="B787" s="803" t="s">
        <v>2004</v>
      </c>
      <c r="C787" s="804" t="s">
        <v>32</v>
      </c>
      <c r="D787" s="805" t="s">
        <v>1450</v>
      </c>
      <c r="E787" s="806" t="s">
        <v>41</v>
      </c>
      <c r="F787" s="807"/>
      <c r="G787" s="807"/>
      <c r="H787" s="807"/>
      <c r="I787" s="815"/>
      <c r="J787" s="374"/>
      <c r="K787" s="816">
        <v>338.02730592749998</v>
      </c>
      <c r="L787" s="817">
        <v>374.297635853521</v>
      </c>
      <c r="M787" s="817">
        <v>367.67230065734202</v>
      </c>
      <c r="N787" s="817">
        <f t="shared" si="93"/>
        <v>359.99908081278767</v>
      </c>
      <c r="O787" s="817">
        <f t="shared" si="94"/>
        <v>367.67230065734202</v>
      </c>
      <c r="P787" s="817">
        <f t="shared" si="95"/>
        <v>338.02730592749998</v>
      </c>
      <c r="Q787" s="642">
        <f t="shared" si="96"/>
        <v>338.02730592749998</v>
      </c>
      <c r="R787" s="642">
        <f t="shared" si="97"/>
        <v>338.02730592749998</v>
      </c>
    </row>
    <row r="788" spans="1:18">
      <c r="A788" s="802" t="s">
        <v>2005</v>
      </c>
      <c r="B788" s="803" t="s">
        <v>2006</v>
      </c>
      <c r="C788" s="804" t="s">
        <v>32</v>
      </c>
      <c r="D788" s="805" t="s">
        <v>1453</v>
      </c>
      <c r="E788" s="806" t="s">
        <v>41</v>
      </c>
      <c r="F788" s="807"/>
      <c r="G788" s="807"/>
      <c r="H788" s="807"/>
      <c r="I788" s="815"/>
      <c r="J788" s="374"/>
      <c r="K788" s="816">
        <v>484.73318958750002</v>
      </c>
      <c r="L788" s="817">
        <v>536.74506083023903</v>
      </c>
      <c r="M788" s="817">
        <v>527.24429031432396</v>
      </c>
      <c r="N788" s="817">
        <f t="shared" si="93"/>
        <v>516.24084691068765</v>
      </c>
      <c r="O788" s="817">
        <f t="shared" si="94"/>
        <v>527.24429031432396</v>
      </c>
      <c r="P788" s="817">
        <f t="shared" si="95"/>
        <v>484.73318958750002</v>
      </c>
      <c r="Q788" s="642">
        <f t="shared" si="96"/>
        <v>484.73318958750002</v>
      </c>
      <c r="R788" s="642">
        <f t="shared" si="97"/>
        <v>484.73318958750002</v>
      </c>
    </row>
    <row r="789" spans="1:18">
      <c r="A789" s="802" t="s">
        <v>2007</v>
      </c>
      <c r="B789" s="803" t="s">
        <v>2008</v>
      </c>
      <c r="C789" s="804" t="s">
        <v>32</v>
      </c>
      <c r="D789" s="805" t="s">
        <v>1456</v>
      </c>
      <c r="E789" s="806" t="s">
        <v>41</v>
      </c>
      <c r="F789" s="807"/>
      <c r="G789" s="807"/>
      <c r="H789" s="807"/>
      <c r="I789" s="815"/>
      <c r="J789" s="374"/>
      <c r="K789" s="816">
        <v>685.31868798749997</v>
      </c>
      <c r="L789" s="817">
        <v>758.85338320855897</v>
      </c>
      <c r="M789" s="817">
        <v>745.42113692400403</v>
      </c>
      <c r="N789" s="817">
        <f t="shared" si="93"/>
        <v>729.86440270668754</v>
      </c>
      <c r="O789" s="817">
        <f t="shared" si="94"/>
        <v>745.42113692400403</v>
      </c>
      <c r="P789" s="817">
        <f t="shared" si="95"/>
        <v>685.31868798749997</v>
      </c>
      <c r="Q789" s="642">
        <f t="shared" si="96"/>
        <v>685.31868798749997</v>
      </c>
      <c r="R789" s="642">
        <f t="shared" si="97"/>
        <v>685.31868798749997</v>
      </c>
    </row>
    <row r="790" spans="1:18">
      <c r="A790" s="830" t="s">
        <v>2009</v>
      </c>
      <c r="B790" s="798" t="s">
        <v>28</v>
      </c>
      <c r="C790" s="799" t="s">
        <v>28</v>
      </c>
      <c r="D790" s="799" t="s">
        <v>2010</v>
      </c>
      <c r="E790" s="800"/>
      <c r="F790" s="801"/>
      <c r="G790" s="801"/>
      <c r="H790" s="801"/>
      <c r="I790" s="828"/>
      <c r="J790" s="814"/>
      <c r="K790" s="829"/>
      <c r="L790" s="814"/>
      <c r="M790" s="814"/>
      <c r="N790" s="814"/>
      <c r="O790" s="814"/>
      <c r="P790" s="814"/>
      <c r="Q790" s="814" t="e">
        <f t="shared" si="96"/>
        <v>#NUM!</v>
      </c>
      <c r="R790" s="814"/>
    </row>
    <row r="791" spans="1:18">
      <c r="A791" s="802" t="s">
        <v>2011</v>
      </c>
      <c r="B791" s="803" t="s">
        <v>2012</v>
      </c>
      <c r="C791" s="804" t="s">
        <v>32</v>
      </c>
      <c r="D791" s="805" t="s">
        <v>2013</v>
      </c>
      <c r="E791" s="806" t="s">
        <v>41</v>
      </c>
      <c r="F791" s="807"/>
      <c r="G791" s="807"/>
      <c r="H791" s="807"/>
      <c r="I791" s="815"/>
      <c r="J791" s="374"/>
      <c r="K791" s="816">
        <v>2089.1363653049998</v>
      </c>
      <c r="L791" s="817">
        <v>2057.7993198254198</v>
      </c>
      <c r="M791" s="817">
        <v>2214.4845472233001</v>
      </c>
      <c r="N791" s="817">
        <f t="shared" ref="N791:N802" si="98">AVERAGE(K791:M791)</f>
        <v>2120.4734107845734</v>
      </c>
      <c r="O791" s="817">
        <f t="shared" ref="O791:O802" si="99">MEDIAN(K791:M791)</f>
        <v>2089.1363653049998</v>
      </c>
      <c r="P791" s="817">
        <f t="shared" ref="P791:P802" si="100">SMALL(K791:M791,1)</f>
        <v>2057.7993198254198</v>
      </c>
      <c r="Q791" s="642">
        <f t="shared" si="96"/>
        <v>2057.7993198254198</v>
      </c>
      <c r="R791" s="642">
        <f t="shared" si="97"/>
        <v>2057.7993198254198</v>
      </c>
    </row>
    <row r="792" spans="1:18">
      <c r="A792" s="802" t="s">
        <v>2014</v>
      </c>
      <c r="B792" s="803" t="s">
        <v>2015</v>
      </c>
      <c r="C792" s="804" t="s">
        <v>32</v>
      </c>
      <c r="D792" s="805" t="s">
        <v>222</v>
      </c>
      <c r="E792" s="806" t="s">
        <v>223</v>
      </c>
      <c r="F792" s="807"/>
      <c r="G792" s="807"/>
      <c r="H792" s="807"/>
      <c r="I792" s="815"/>
      <c r="J792" s="374"/>
      <c r="K792" s="816">
        <v>344.581468605</v>
      </c>
      <c r="L792" s="817">
        <v>378.35045252829002</v>
      </c>
      <c r="M792" s="817">
        <v>351.4730979771</v>
      </c>
      <c r="N792" s="817">
        <f t="shared" si="98"/>
        <v>358.13500637012999</v>
      </c>
      <c r="O792" s="817">
        <f t="shared" si="99"/>
        <v>351.4730979771</v>
      </c>
      <c r="P792" s="817">
        <f t="shared" si="100"/>
        <v>344.581468605</v>
      </c>
      <c r="Q792" s="642">
        <f t="shared" si="96"/>
        <v>344.581468605</v>
      </c>
      <c r="R792" s="642">
        <f t="shared" si="97"/>
        <v>344.581468605</v>
      </c>
    </row>
    <row r="793" spans="1:18">
      <c r="A793" s="802" t="s">
        <v>2016</v>
      </c>
      <c r="B793" s="803" t="s">
        <v>2017</v>
      </c>
      <c r="C793" s="804" t="s">
        <v>32</v>
      </c>
      <c r="D793" s="805" t="s">
        <v>1861</v>
      </c>
      <c r="E793" s="806" t="s">
        <v>60</v>
      </c>
      <c r="F793" s="807"/>
      <c r="G793" s="807"/>
      <c r="H793" s="807"/>
      <c r="I793" s="815"/>
      <c r="J793" s="374"/>
      <c r="K793" s="816">
        <v>318.37142980499999</v>
      </c>
      <c r="L793" s="817">
        <v>336.83697273369</v>
      </c>
      <c r="M793" s="817">
        <v>347.02485848744999</v>
      </c>
      <c r="N793" s="817">
        <f t="shared" si="98"/>
        <v>334.07775367538005</v>
      </c>
      <c r="O793" s="817">
        <f t="shared" si="99"/>
        <v>336.83697273369</v>
      </c>
      <c r="P793" s="817">
        <f t="shared" si="100"/>
        <v>318.37142980499999</v>
      </c>
      <c r="Q793" s="642">
        <f t="shared" si="96"/>
        <v>318.37142980499999</v>
      </c>
      <c r="R793" s="642">
        <f t="shared" si="97"/>
        <v>318.37142980499999</v>
      </c>
    </row>
    <row r="794" spans="1:18">
      <c r="A794" s="802" t="s">
        <v>2018</v>
      </c>
      <c r="B794" s="803" t="s">
        <v>2019</v>
      </c>
      <c r="C794" s="804" t="s">
        <v>32</v>
      </c>
      <c r="D794" s="805" t="s">
        <v>507</v>
      </c>
      <c r="E794" s="806" t="s">
        <v>41</v>
      </c>
      <c r="F794" s="807"/>
      <c r="G794" s="807"/>
      <c r="H794" s="807"/>
      <c r="I794" s="815"/>
      <c r="J794" s="374"/>
      <c r="K794" s="816">
        <v>466.64274805500003</v>
      </c>
      <c r="L794" s="817">
        <v>516.713514921301</v>
      </c>
      <c r="M794" s="817">
        <v>507.56731705942298</v>
      </c>
      <c r="N794" s="817">
        <f t="shared" si="98"/>
        <v>496.97452667857465</v>
      </c>
      <c r="O794" s="817">
        <f t="shared" si="99"/>
        <v>507.56731705942298</v>
      </c>
      <c r="P794" s="817">
        <f t="shared" si="100"/>
        <v>466.64274805500003</v>
      </c>
      <c r="Q794" s="642">
        <f t="shared" si="96"/>
        <v>466.64274805500003</v>
      </c>
      <c r="R794" s="642">
        <f t="shared" si="97"/>
        <v>466.64274805500003</v>
      </c>
    </row>
    <row r="795" spans="1:18">
      <c r="A795" s="802" t="s">
        <v>2020</v>
      </c>
      <c r="B795" s="803" t="s">
        <v>2021</v>
      </c>
      <c r="C795" s="804" t="s">
        <v>32</v>
      </c>
      <c r="D795" s="805" t="s">
        <v>2022</v>
      </c>
      <c r="E795" s="806" t="s">
        <v>41</v>
      </c>
      <c r="F795" s="807"/>
      <c r="G795" s="807"/>
      <c r="H795" s="807"/>
      <c r="I795" s="815"/>
      <c r="J795" s="374"/>
      <c r="K795" s="816">
        <v>6976.3360741016204</v>
      </c>
      <c r="L795" s="817">
        <v>7724.8969348527198</v>
      </c>
      <c r="M795" s="817">
        <v>7588.1607478003298</v>
      </c>
      <c r="N795" s="817">
        <f t="shared" si="98"/>
        <v>7429.7979189182224</v>
      </c>
      <c r="O795" s="817">
        <f t="shared" si="99"/>
        <v>7588.1607478003298</v>
      </c>
      <c r="P795" s="817">
        <f t="shared" si="100"/>
        <v>6976.3360741016204</v>
      </c>
      <c r="Q795" s="642">
        <f t="shared" si="96"/>
        <v>6976.3360741016204</v>
      </c>
      <c r="R795" s="642">
        <f t="shared" si="97"/>
        <v>6976.3360741016204</v>
      </c>
    </row>
    <row r="796" spans="1:18">
      <c r="A796" s="802" t="s">
        <v>2023</v>
      </c>
      <c r="B796" s="803" t="s">
        <v>2024</v>
      </c>
      <c r="C796" s="804" t="s">
        <v>32</v>
      </c>
      <c r="D796" s="805" t="s">
        <v>330</v>
      </c>
      <c r="E796" s="806" t="s">
        <v>41</v>
      </c>
      <c r="F796" s="807"/>
      <c r="G796" s="807"/>
      <c r="H796" s="807"/>
      <c r="I796" s="815"/>
      <c r="J796" s="374"/>
      <c r="K796" s="816">
        <v>10.141356719999999</v>
      </c>
      <c r="L796" s="817">
        <v>11.229524296056001</v>
      </c>
      <c r="M796" s="817">
        <v>11.030753704344001</v>
      </c>
      <c r="N796" s="817">
        <f t="shared" si="98"/>
        <v>10.800544906799999</v>
      </c>
      <c r="O796" s="817">
        <f t="shared" si="99"/>
        <v>11.030753704344001</v>
      </c>
      <c r="P796" s="817">
        <f t="shared" si="100"/>
        <v>10.141356719999999</v>
      </c>
      <c r="Q796" s="642">
        <f t="shared" si="96"/>
        <v>10.141356719999999</v>
      </c>
      <c r="R796" s="642">
        <f t="shared" si="97"/>
        <v>10.141356719999999</v>
      </c>
    </row>
    <row r="797" spans="1:18">
      <c r="A797" s="802" t="s">
        <v>2025</v>
      </c>
      <c r="B797" s="803" t="s">
        <v>2026</v>
      </c>
      <c r="C797" s="804" t="s">
        <v>32</v>
      </c>
      <c r="D797" s="805" t="s">
        <v>338</v>
      </c>
      <c r="E797" s="806" t="s">
        <v>339</v>
      </c>
      <c r="F797" s="807"/>
      <c r="G797" s="807"/>
      <c r="H797" s="807"/>
      <c r="I797" s="815"/>
      <c r="J797" s="374"/>
      <c r="K797" s="816">
        <v>249.34726574999999</v>
      </c>
      <c r="L797" s="817">
        <v>273.78329779350003</v>
      </c>
      <c r="M797" s="817">
        <v>254.33421106500001</v>
      </c>
      <c r="N797" s="817">
        <f t="shared" si="98"/>
        <v>259.15492486950001</v>
      </c>
      <c r="O797" s="817">
        <f t="shared" si="99"/>
        <v>254.33421106500001</v>
      </c>
      <c r="P797" s="817">
        <f t="shared" si="100"/>
        <v>249.34726574999999</v>
      </c>
      <c r="Q797" s="642">
        <f t="shared" si="96"/>
        <v>249.34726574999999</v>
      </c>
      <c r="R797" s="642">
        <f t="shared" si="97"/>
        <v>249.34726574999999</v>
      </c>
    </row>
    <row r="798" spans="1:18">
      <c r="A798" s="802" t="s">
        <v>2027</v>
      </c>
      <c r="B798" s="803" t="s">
        <v>2028</v>
      </c>
      <c r="C798" s="804" t="s">
        <v>32</v>
      </c>
      <c r="D798" s="805" t="s">
        <v>517</v>
      </c>
      <c r="E798" s="806" t="s">
        <v>41</v>
      </c>
      <c r="F798" s="807"/>
      <c r="G798" s="807"/>
      <c r="H798" s="807"/>
      <c r="I798" s="815"/>
      <c r="J798" s="374"/>
      <c r="K798" s="816">
        <v>91.372236615000006</v>
      </c>
      <c r="L798" s="817">
        <v>88.448325043319997</v>
      </c>
      <c r="M798" s="817">
        <v>93.1996813473</v>
      </c>
      <c r="N798" s="817">
        <f t="shared" si="98"/>
        <v>91.006747668540001</v>
      </c>
      <c r="O798" s="817">
        <f t="shared" si="99"/>
        <v>91.372236615000006</v>
      </c>
      <c r="P798" s="817">
        <f t="shared" si="100"/>
        <v>88.448325043319997</v>
      </c>
      <c r="Q798" s="642">
        <f t="shared" si="96"/>
        <v>88.448325043319997</v>
      </c>
      <c r="R798" s="642">
        <f t="shared" si="97"/>
        <v>88.448325043319997</v>
      </c>
    </row>
    <row r="799" spans="1:18">
      <c r="A799" s="802" t="s">
        <v>2029</v>
      </c>
      <c r="B799" s="803" t="s">
        <v>2030</v>
      </c>
      <c r="C799" s="804" t="s">
        <v>32</v>
      </c>
      <c r="D799" s="805" t="s">
        <v>520</v>
      </c>
      <c r="E799" s="806" t="s">
        <v>60</v>
      </c>
      <c r="F799" s="807"/>
      <c r="G799" s="807"/>
      <c r="H799" s="807"/>
      <c r="I799" s="815"/>
      <c r="J799" s="374"/>
      <c r="K799" s="816">
        <v>33.986713860000002</v>
      </c>
      <c r="L799" s="817">
        <v>38.235053092500003</v>
      </c>
      <c r="M799" s="817">
        <v>32.287378167</v>
      </c>
      <c r="N799" s="817">
        <f t="shared" si="98"/>
        <v>34.836381706499999</v>
      </c>
      <c r="O799" s="817">
        <f t="shared" si="99"/>
        <v>33.986713860000002</v>
      </c>
      <c r="P799" s="817">
        <f t="shared" si="100"/>
        <v>32.287378167</v>
      </c>
      <c r="Q799" s="642">
        <f t="shared" si="96"/>
        <v>32.287378167</v>
      </c>
      <c r="R799" s="642">
        <f t="shared" si="97"/>
        <v>32.287378167</v>
      </c>
    </row>
    <row r="800" spans="1:18">
      <c r="A800" s="802" t="s">
        <v>2031</v>
      </c>
      <c r="B800" s="803" t="s">
        <v>2032</v>
      </c>
      <c r="C800" s="804" t="s">
        <v>32</v>
      </c>
      <c r="D800" s="805" t="s">
        <v>523</v>
      </c>
      <c r="E800" s="806" t="s">
        <v>60</v>
      </c>
      <c r="F800" s="807"/>
      <c r="G800" s="807"/>
      <c r="H800" s="807"/>
      <c r="I800" s="815"/>
      <c r="J800" s="374"/>
      <c r="K800" s="816">
        <v>34.704449670000002</v>
      </c>
      <c r="L800" s="817">
        <v>39.042505878749999</v>
      </c>
      <c r="M800" s="817">
        <v>32.9692271865</v>
      </c>
      <c r="N800" s="817">
        <f t="shared" si="98"/>
        <v>35.572060911750008</v>
      </c>
      <c r="O800" s="817">
        <f t="shared" si="99"/>
        <v>34.704449670000002</v>
      </c>
      <c r="P800" s="817">
        <f t="shared" si="100"/>
        <v>32.9692271865</v>
      </c>
      <c r="Q800" s="642">
        <f t="shared" si="96"/>
        <v>32.9692271865</v>
      </c>
      <c r="R800" s="642">
        <f t="shared" si="97"/>
        <v>32.9692271865</v>
      </c>
    </row>
    <row r="801" spans="1:18">
      <c r="A801" s="802" t="s">
        <v>2033</v>
      </c>
      <c r="B801" s="803" t="s">
        <v>2034</v>
      </c>
      <c r="C801" s="804" t="s">
        <v>32</v>
      </c>
      <c r="D801" s="805" t="s">
        <v>526</v>
      </c>
      <c r="E801" s="806" t="s">
        <v>60</v>
      </c>
      <c r="F801" s="807"/>
      <c r="G801" s="807"/>
      <c r="H801" s="807"/>
      <c r="I801" s="815"/>
      <c r="J801" s="374"/>
      <c r="K801" s="816">
        <v>18.723028005</v>
      </c>
      <c r="L801" s="817">
        <v>18.180060192854999</v>
      </c>
      <c r="M801" s="817">
        <v>19.846409685299999</v>
      </c>
      <c r="N801" s="817">
        <f t="shared" si="98"/>
        <v>18.916499294385002</v>
      </c>
      <c r="O801" s="817">
        <f t="shared" si="99"/>
        <v>18.723028005</v>
      </c>
      <c r="P801" s="817">
        <f t="shared" si="100"/>
        <v>18.180060192854999</v>
      </c>
      <c r="Q801" s="642">
        <f t="shared" si="96"/>
        <v>18.180060192854999</v>
      </c>
      <c r="R801" s="642">
        <f t="shared" si="97"/>
        <v>18.180060192854999</v>
      </c>
    </row>
    <row r="802" spans="1:18">
      <c r="A802" s="802" t="s">
        <v>2035</v>
      </c>
      <c r="B802" s="803" t="s">
        <v>2036</v>
      </c>
      <c r="C802" s="804" t="s">
        <v>32</v>
      </c>
      <c r="D802" s="805" t="s">
        <v>2037</v>
      </c>
      <c r="E802" s="806" t="s">
        <v>41</v>
      </c>
      <c r="F802" s="807"/>
      <c r="G802" s="807"/>
      <c r="H802" s="807"/>
      <c r="I802" s="815"/>
      <c r="J802" s="374"/>
      <c r="K802" s="816">
        <v>171.8181927</v>
      </c>
      <c r="L802" s="817">
        <v>190.25428477670999</v>
      </c>
      <c r="M802" s="817">
        <v>186.88664819978999</v>
      </c>
      <c r="N802" s="817">
        <f t="shared" si="98"/>
        <v>182.98637522549998</v>
      </c>
      <c r="O802" s="817">
        <f t="shared" si="99"/>
        <v>186.88664819978999</v>
      </c>
      <c r="P802" s="817">
        <f t="shared" si="100"/>
        <v>171.8181927</v>
      </c>
      <c r="Q802" s="642">
        <f t="shared" si="96"/>
        <v>171.8181927</v>
      </c>
      <c r="R802" s="642">
        <f t="shared" si="97"/>
        <v>171.8181927</v>
      </c>
    </row>
    <row r="803" spans="1:18">
      <c r="A803" s="830" t="s">
        <v>2038</v>
      </c>
      <c r="B803" s="798" t="s">
        <v>28</v>
      </c>
      <c r="C803" s="799" t="s">
        <v>28</v>
      </c>
      <c r="D803" s="799" t="s">
        <v>2039</v>
      </c>
      <c r="E803" s="800"/>
      <c r="F803" s="801"/>
      <c r="G803" s="801"/>
      <c r="H803" s="801"/>
      <c r="I803" s="828"/>
      <c r="J803" s="814"/>
      <c r="K803" s="829"/>
      <c r="L803" s="814"/>
      <c r="M803" s="814"/>
      <c r="N803" s="814"/>
      <c r="O803" s="814"/>
      <c r="P803" s="814"/>
      <c r="Q803" s="814" t="e">
        <f t="shared" si="96"/>
        <v>#NUM!</v>
      </c>
      <c r="R803" s="814"/>
    </row>
    <row r="804" spans="1:18">
      <c r="A804" s="802" t="s">
        <v>2040</v>
      </c>
      <c r="B804" s="803" t="s">
        <v>2041</v>
      </c>
      <c r="C804" s="804" t="s">
        <v>32</v>
      </c>
      <c r="D804" s="805" t="s">
        <v>279</v>
      </c>
      <c r="E804" s="806" t="s">
        <v>41</v>
      </c>
      <c r="F804" s="807"/>
      <c r="G804" s="807"/>
      <c r="H804" s="807"/>
      <c r="I804" s="815"/>
      <c r="J804" s="374"/>
      <c r="K804" s="816">
        <v>135.680203065</v>
      </c>
      <c r="L804" s="817">
        <v>150.23868885387401</v>
      </c>
      <c r="M804" s="817">
        <v>147.57935687380001</v>
      </c>
      <c r="N804" s="817">
        <f t="shared" ref="N804:N819" si="101">AVERAGE(K804:M804)</f>
        <v>144.49941626422466</v>
      </c>
      <c r="O804" s="817">
        <f t="shared" ref="O804:O819" si="102">MEDIAN(K804:M804)</f>
        <v>147.57935687380001</v>
      </c>
      <c r="P804" s="817">
        <f t="shared" ref="P804:P819" si="103">SMALL(K804:M804,1)</f>
        <v>135.680203065</v>
      </c>
      <c r="Q804" s="642">
        <f t="shared" si="96"/>
        <v>135.680203065</v>
      </c>
      <c r="R804" s="642">
        <f t="shared" si="97"/>
        <v>135.680203065</v>
      </c>
    </row>
    <row r="805" spans="1:18">
      <c r="A805" s="802" t="s">
        <v>2042</v>
      </c>
      <c r="B805" s="803" t="s">
        <v>2043</v>
      </c>
      <c r="C805" s="804" t="s">
        <v>32</v>
      </c>
      <c r="D805" s="805" t="s">
        <v>288</v>
      </c>
      <c r="E805" s="806" t="s">
        <v>60</v>
      </c>
      <c r="F805" s="807"/>
      <c r="G805" s="807"/>
      <c r="H805" s="807"/>
      <c r="I805" s="815"/>
      <c r="J805" s="374"/>
      <c r="K805" s="816">
        <v>10.47158574</v>
      </c>
      <c r="L805" s="817">
        <v>11.49780114252</v>
      </c>
      <c r="M805" s="817">
        <v>10.681017454799999</v>
      </c>
      <c r="N805" s="817">
        <f t="shared" si="101"/>
        <v>10.883468112439999</v>
      </c>
      <c r="O805" s="817">
        <f t="shared" si="102"/>
        <v>10.681017454799999</v>
      </c>
      <c r="P805" s="817">
        <f t="shared" si="103"/>
        <v>10.47158574</v>
      </c>
      <c r="Q805" s="642">
        <f t="shared" si="96"/>
        <v>10.47158574</v>
      </c>
      <c r="R805" s="642">
        <f t="shared" si="97"/>
        <v>10.47158574</v>
      </c>
    </row>
    <row r="806" spans="1:18">
      <c r="A806" s="802" t="s">
        <v>2044</v>
      </c>
      <c r="B806" s="803" t="s">
        <v>2045</v>
      </c>
      <c r="C806" s="804" t="s">
        <v>32</v>
      </c>
      <c r="D806" s="805" t="s">
        <v>538</v>
      </c>
      <c r="E806" s="806" t="s">
        <v>41</v>
      </c>
      <c r="F806" s="807"/>
      <c r="G806" s="807"/>
      <c r="H806" s="807"/>
      <c r="I806" s="815"/>
      <c r="J806" s="374"/>
      <c r="K806" s="816">
        <v>2511.0837325035</v>
      </c>
      <c r="L806" s="817">
        <v>2807.3916129389099</v>
      </c>
      <c r="M806" s="817">
        <v>2435.7512205283901</v>
      </c>
      <c r="N806" s="817">
        <f t="shared" si="101"/>
        <v>2584.7421886569332</v>
      </c>
      <c r="O806" s="817">
        <f t="shared" si="102"/>
        <v>2511.0837325035</v>
      </c>
      <c r="P806" s="817">
        <f t="shared" si="103"/>
        <v>2435.7512205283901</v>
      </c>
      <c r="Q806" s="642">
        <f t="shared" si="96"/>
        <v>2435.7512205283901</v>
      </c>
      <c r="R806" s="642">
        <f t="shared" si="97"/>
        <v>2435.7512205283901</v>
      </c>
    </row>
    <row r="807" spans="1:18">
      <c r="A807" s="802" t="s">
        <v>2046</v>
      </c>
      <c r="B807" s="803" t="s">
        <v>2047</v>
      </c>
      <c r="C807" s="804" t="s">
        <v>32</v>
      </c>
      <c r="D807" s="805" t="s">
        <v>219</v>
      </c>
      <c r="E807" s="806" t="s">
        <v>79</v>
      </c>
      <c r="F807" s="807"/>
      <c r="G807" s="807"/>
      <c r="H807" s="807"/>
      <c r="I807" s="815"/>
      <c r="J807" s="374"/>
      <c r="K807" s="816">
        <v>95.621793629999999</v>
      </c>
      <c r="L807" s="817">
        <v>93.087816098805007</v>
      </c>
      <c r="M807" s="817">
        <v>101.3591012478</v>
      </c>
      <c r="N807" s="817">
        <f t="shared" si="101"/>
        <v>96.689570325534987</v>
      </c>
      <c r="O807" s="817">
        <f t="shared" si="102"/>
        <v>95.621793629999999</v>
      </c>
      <c r="P807" s="817">
        <f t="shared" si="103"/>
        <v>93.087816098805007</v>
      </c>
      <c r="Q807" s="642">
        <f t="shared" si="96"/>
        <v>93.087816098805007</v>
      </c>
      <c r="R807" s="642">
        <f t="shared" si="97"/>
        <v>93.087816098805007</v>
      </c>
    </row>
    <row r="808" spans="1:18">
      <c r="A808" s="802" t="s">
        <v>2048</v>
      </c>
      <c r="B808" s="803" t="s">
        <v>2049</v>
      </c>
      <c r="C808" s="804" t="s">
        <v>32</v>
      </c>
      <c r="D808" s="805" t="s">
        <v>543</v>
      </c>
      <c r="E808" s="806" t="s">
        <v>60</v>
      </c>
      <c r="F808" s="807"/>
      <c r="G808" s="807"/>
      <c r="H808" s="807"/>
      <c r="I808" s="815"/>
      <c r="J808" s="374"/>
      <c r="K808" s="816">
        <v>97.362970649999994</v>
      </c>
      <c r="L808" s="817">
        <v>103.01002294769999</v>
      </c>
      <c r="M808" s="817">
        <v>106.1256380085</v>
      </c>
      <c r="N808" s="817">
        <f t="shared" si="101"/>
        <v>102.1662105354</v>
      </c>
      <c r="O808" s="817">
        <f t="shared" si="102"/>
        <v>103.01002294769999</v>
      </c>
      <c r="P808" s="817">
        <f t="shared" si="103"/>
        <v>97.362970649999994</v>
      </c>
      <c r="Q808" s="642">
        <f t="shared" si="96"/>
        <v>97.362970649999994</v>
      </c>
      <c r="R808" s="642">
        <f t="shared" si="97"/>
        <v>97.362970649999994</v>
      </c>
    </row>
    <row r="809" spans="1:18">
      <c r="A809" s="802" t="s">
        <v>2050</v>
      </c>
      <c r="B809" s="803" t="s">
        <v>2051</v>
      </c>
      <c r="C809" s="804" t="s">
        <v>32</v>
      </c>
      <c r="D809" s="805" t="s">
        <v>297</v>
      </c>
      <c r="E809" s="806" t="s">
        <v>41</v>
      </c>
      <c r="F809" s="807"/>
      <c r="G809" s="807"/>
      <c r="H809" s="807"/>
      <c r="I809" s="815"/>
      <c r="J809" s="374"/>
      <c r="K809" s="816">
        <v>15.161476110000001</v>
      </c>
      <c r="L809" s="817">
        <v>14.5550170656</v>
      </c>
      <c r="M809" s="817">
        <v>16.829238482099999</v>
      </c>
      <c r="N809" s="817">
        <f t="shared" si="101"/>
        <v>15.5152438859</v>
      </c>
      <c r="O809" s="817">
        <f t="shared" si="102"/>
        <v>15.161476110000001</v>
      </c>
      <c r="P809" s="817">
        <f t="shared" si="103"/>
        <v>14.5550170656</v>
      </c>
      <c r="Q809" s="642">
        <f t="shared" si="96"/>
        <v>14.5550170656</v>
      </c>
      <c r="R809" s="642">
        <f t="shared" si="97"/>
        <v>14.5550170656</v>
      </c>
    </row>
    <row r="810" spans="1:18">
      <c r="A810" s="802" t="s">
        <v>2052</v>
      </c>
      <c r="B810" s="803" t="s">
        <v>2053</v>
      </c>
      <c r="C810" s="804" t="s">
        <v>32</v>
      </c>
      <c r="D810" s="805" t="s">
        <v>312</v>
      </c>
      <c r="E810" s="806" t="s">
        <v>41</v>
      </c>
      <c r="F810" s="807"/>
      <c r="G810" s="807"/>
      <c r="H810" s="807"/>
      <c r="I810" s="815"/>
      <c r="J810" s="374"/>
      <c r="K810" s="816">
        <v>54.441008654999997</v>
      </c>
      <c r="L810" s="817">
        <v>60.282528883681501</v>
      </c>
      <c r="M810" s="817">
        <v>59.215485114043503</v>
      </c>
      <c r="N810" s="817">
        <f t="shared" si="101"/>
        <v>57.979674217574996</v>
      </c>
      <c r="O810" s="817">
        <f t="shared" si="102"/>
        <v>59.215485114043503</v>
      </c>
      <c r="P810" s="817">
        <f t="shared" si="103"/>
        <v>54.441008654999997</v>
      </c>
      <c r="Q810" s="642">
        <f t="shared" si="96"/>
        <v>54.441008654999997</v>
      </c>
      <c r="R810" s="642">
        <f t="shared" si="97"/>
        <v>54.441008654999997</v>
      </c>
    </row>
    <row r="811" spans="1:18">
      <c r="A811" s="802" t="s">
        <v>2054</v>
      </c>
      <c r="B811" s="803" t="s">
        <v>2055</v>
      </c>
      <c r="C811" s="804" t="s">
        <v>32</v>
      </c>
      <c r="D811" s="805" t="s">
        <v>315</v>
      </c>
      <c r="E811" s="806" t="s">
        <v>41</v>
      </c>
      <c r="F811" s="807"/>
      <c r="G811" s="807"/>
      <c r="H811" s="807"/>
      <c r="I811" s="815"/>
      <c r="J811" s="374"/>
      <c r="K811" s="816">
        <v>54.441008654999997</v>
      </c>
      <c r="L811" s="817">
        <v>60.282528883681501</v>
      </c>
      <c r="M811" s="817">
        <v>59.215485114043503</v>
      </c>
      <c r="N811" s="817">
        <f t="shared" si="101"/>
        <v>57.979674217574996</v>
      </c>
      <c r="O811" s="817">
        <f t="shared" si="102"/>
        <v>59.215485114043503</v>
      </c>
      <c r="P811" s="817">
        <f t="shared" si="103"/>
        <v>54.441008654999997</v>
      </c>
      <c r="Q811" s="642">
        <f t="shared" si="96"/>
        <v>54.441008654999997</v>
      </c>
      <c r="R811" s="642">
        <f t="shared" si="97"/>
        <v>54.441008654999997</v>
      </c>
    </row>
    <row r="812" spans="1:18">
      <c r="A812" s="802" t="s">
        <v>2056</v>
      </c>
      <c r="B812" s="803" t="s">
        <v>2057</v>
      </c>
      <c r="C812" s="804" t="s">
        <v>32</v>
      </c>
      <c r="D812" s="805" t="s">
        <v>327</v>
      </c>
      <c r="E812" s="806" t="s">
        <v>41</v>
      </c>
      <c r="F812" s="807"/>
      <c r="G812" s="807"/>
      <c r="H812" s="807"/>
      <c r="I812" s="815"/>
      <c r="J812" s="374"/>
      <c r="K812" s="816">
        <v>10.141356719999999</v>
      </c>
      <c r="L812" s="817">
        <v>11.229524296056001</v>
      </c>
      <c r="M812" s="817">
        <v>11.030753704344001</v>
      </c>
      <c r="N812" s="817">
        <f t="shared" si="101"/>
        <v>10.800544906799999</v>
      </c>
      <c r="O812" s="817">
        <f t="shared" si="102"/>
        <v>11.030753704344001</v>
      </c>
      <c r="P812" s="817">
        <f t="shared" si="103"/>
        <v>10.141356719999999</v>
      </c>
      <c r="Q812" s="642">
        <f t="shared" si="96"/>
        <v>10.141356719999999</v>
      </c>
      <c r="R812" s="642">
        <f t="shared" si="97"/>
        <v>10.141356719999999</v>
      </c>
    </row>
    <row r="813" spans="1:18">
      <c r="A813" s="802" t="s">
        <v>2058</v>
      </c>
      <c r="B813" s="803" t="s">
        <v>2059</v>
      </c>
      <c r="C813" s="804" t="s">
        <v>32</v>
      </c>
      <c r="D813" s="805" t="s">
        <v>554</v>
      </c>
      <c r="E813" s="806" t="s">
        <v>41</v>
      </c>
      <c r="F813" s="807"/>
      <c r="G813" s="807"/>
      <c r="H813" s="807"/>
      <c r="I813" s="815"/>
      <c r="J813" s="374"/>
      <c r="K813" s="816">
        <v>10.141356719999999</v>
      </c>
      <c r="L813" s="817">
        <v>11.229524296056001</v>
      </c>
      <c r="M813" s="817">
        <v>11.030753704344001</v>
      </c>
      <c r="N813" s="817">
        <f t="shared" si="101"/>
        <v>10.800544906799999</v>
      </c>
      <c r="O813" s="817">
        <f t="shared" si="102"/>
        <v>11.030753704344001</v>
      </c>
      <c r="P813" s="817">
        <f t="shared" si="103"/>
        <v>10.141356719999999</v>
      </c>
      <c r="Q813" s="642">
        <f t="shared" si="96"/>
        <v>10.141356719999999</v>
      </c>
      <c r="R813" s="642">
        <f t="shared" si="97"/>
        <v>10.141356719999999</v>
      </c>
    </row>
    <row r="814" spans="1:18">
      <c r="A814" s="802" t="s">
        <v>2060</v>
      </c>
      <c r="B814" s="803" t="s">
        <v>2061</v>
      </c>
      <c r="C814" s="804" t="s">
        <v>32</v>
      </c>
      <c r="D814" s="805" t="s">
        <v>557</v>
      </c>
      <c r="E814" s="806" t="s">
        <v>41</v>
      </c>
      <c r="F814" s="807"/>
      <c r="G814" s="807"/>
      <c r="H814" s="807"/>
      <c r="I814" s="815"/>
      <c r="J814" s="374"/>
      <c r="K814" s="816">
        <v>11.02807035</v>
      </c>
      <c r="L814" s="817">
        <v>12.211382298555</v>
      </c>
      <c r="M814" s="817">
        <v>11.995232119695</v>
      </c>
      <c r="N814" s="817">
        <f t="shared" si="101"/>
        <v>11.744894922750001</v>
      </c>
      <c r="O814" s="817">
        <f t="shared" si="102"/>
        <v>11.995232119695</v>
      </c>
      <c r="P814" s="817">
        <f t="shared" si="103"/>
        <v>11.02807035</v>
      </c>
      <c r="Q814" s="642">
        <f t="shared" si="96"/>
        <v>11.02807035</v>
      </c>
      <c r="R814" s="642">
        <f t="shared" si="97"/>
        <v>11.02807035</v>
      </c>
    </row>
    <row r="815" spans="1:18">
      <c r="A815" s="802" t="s">
        <v>2062</v>
      </c>
      <c r="B815" s="803" t="s">
        <v>2063</v>
      </c>
      <c r="C815" s="804" t="s">
        <v>32</v>
      </c>
      <c r="D815" s="805" t="s">
        <v>330</v>
      </c>
      <c r="E815" s="806" t="s">
        <v>41</v>
      </c>
      <c r="F815" s="807"/>
      <c r="G815" s="807"/>
      <c r="H815" s="807"/>
      <c r="I815" s="815"/>
      <c r="J815" s="374"/>
      <c r="K815" s="816">
        <v>10.141356719999999</v>
      </c>
      <c r="L815" s="817">
        <v>11.229524296056001</v>
      </c>
      <c r="M815" s="817">
        <v>11.030753704344001</v>
      </c>
      <c r="N815" s="817">
        <f t="shared" si="101"/>
        <v>10.800544906799999</v>
      </c>
      <c r="O815" s="817">
        <f t="shared" si="102"/>
        <v>11.030753704344001</v>
      </c>
      <c r="P815" s="817">
        <f t="shared" si="103"/>
        <v>10.141356719999999</v>
      </c>
      <c r="Q815" s="642">
        <f t="shared" si="96"/>
        <v>10.141356719999999</v>
      </c>
      <c r="R815" s="642">
        <f t="shared" si="97"/>
        <v>10.141356719999999</v>
      </c>
    </row>
    <row r="816" spans="1:18">
      <c r="A816" s="802" t="s">
        <v>2064</v>
      </c>
      <c r="B816" s="803" t="s">
        <v>2065</v>
      </c>
      <c r="C816" s="804" t="s">
        <v>32</v>
      </c>
      <c r="D816" s="805" t="s">
        <v>562</v>
      </c>
      <c r="E816" s="806" t="s">
        <v>41</v>
      </c>
      <c r="F816" s="807"/>
      <c r="G816" s="807"/>
      <c r="H816" s="807"/>
      <c r="I816" s="815"/>
      <c r="J816" s="374"/>
      <c r="K816" s="816">
        <v>5.1852339000000001</v>
      </c>
      <c r="L816" s="817">
        <v>5.0348621169000003</v>
      </c>
      <c r="M816" s="817">
        <v>5.4963479340000001</v>
      </c>
      <c r="N816" s="817">
        <f t="shared" si="101"/>
        <v>5.2388146503000002</v>
      </c>
      <c r="O816" s="817">
        <f t="shared" si="102"/>
        <v>5.1852339000000001</v>
      </c>
      <c r="P816" s="817">
        <f t="shared" si="103"/>
        <v>5.0348621169000003</v>
      </c>
      <c r="Q816" s="642">
        <f t="shared" si="96"/>
        <v>5.0348621169000003</v>
      </c>
      <c r="R816" s="642">
        <f t="shared" si="97"/>
        <v>5.0348621169000003</v>
      </c>
    </row>
    <row r="817" spans="1:18">
      <c r="A817" s="802" t="s">
        <v>2066</v>
      </c>
      <c r="B817" s="803" t="s">
        <v>2067</v>
      </c>
      <c r="C817" s="804" t="s">
        <v>32</v>
      </c>
      <c r="D817" s="805" t="s">
        <v>565</v>
      </c>
      <c r="E817" s="806" t="s">
        <v>41</v>
      </c>
      <c r="F817" s="807"/>
      <c r="G817" s="807"/>
      <c r="H817" s="807"/>
      <c r="I817" s="815"/>
      <c r="J817" s="374"/>
      <c r="K817" s="816">
        <v>71.826239595000004</v>
      </c>
      <c r="L817" s="817">
        <v>68.953190011199993</v>
      </c>
      <c r="M817" s="817">
        <v>79.727125950450002</v>
      </c>
      <c r="N817" s="817">
        <f t="shared" si="101"/>
        <v>73.50218518554999</v>
      </c>
      <c r="O817" s="817">
        <f t="shared" si="102"/>
        <v>71.826239595000004</v>
      </c>
      <c r="P817" s="817">
        <f t="shared" si="103"/>
        <v>68.953190011199993</v>
      </c>
      <c r="Q817" s="642">
        <f t="shared" si="96"/>
        <v>68.953190011199993</v>
      </c>
      <c r="R817" s="642">
        <f t="shared" si="97"/>
        <v>68.953190011199993</v>
      </c>
    </row>
    <row r="818" spans="1:18">
      <c r="A818" s="802" t="s">
        <v>2068</v>
      </c>
      <c r="B818" s="803" t="s">
        <v>2069</v>
      </c>
      <c r="C818" s="804" t="s">
        <v>32</v>
      </c>
      <c r="D818" s="805" t="s">
        <v>423</v>
      </c>
      <c r="E818" s="806" t="s">
        <v>41</v>
      </c>
      <c r="F818" s="807"/>
      <c r="G818" s="807"/>
      <c r="H818" s="807"/>
      <c r="I818" s="815"/>
      <c r="J818" s="374"/>
      <c r="K818" s="816">
        <v>48.115594395000002</v>
      </c>
      <c r="L818" s="817">
        <v>44.266346843400001</v>
      </c>
      <c r="M818" s="817">
        <v>50.521374114750003</v>
      </c>
      <c r="N818" s="817">
        <f t="shared" si="101"/>
        <v>47.634438451049995</v>
      </c>
      <c r="O818" s="817">
        <f t="shared" si="102"/>
        <v>48.115594395000002</v>
      </c>
      <c r="P818" s="817">
        <f t="shared" si="103"/>
        <v>44.266346843400001</v>
      </c>
      <c r="Q818" s="642">
        <f t="shared" si="96"/>
        <v>44.266346843400001</v>
      </c>
      <c r="R818" s="642">
        <f t="shared" si="97"/>
        <v>44.266346843400001</v>
      </c>
    </row>
    <row r="819" spans="1:18">
      <c r="A819" s="802" t="s">
        <v>2070</v>
      </c>
      <c r="B819" s="803" t="s">
        <v>2071</v>
      </c>
      <c r="C819" s="804" t="s">
        <v>32</v>
      </c>
      <c r="D819" s="805" t="s">
        <v>274</v>
      </c>
      <c r="E819" s="806" t="s">
        <v>79</v>
      </c>
      <c r="F819" s="807"/>
      <c r="G819" s="807"/>
      <c r="H819" s="807"/>
      <c r="I819" s="815"/>
      <c r="J819" s="374"/>
      <c r="K819" s="816">
        <v>34.114958954999999</v>
      </c>
      <c r="L819" s="817">
        <v>29.68001429085</v>
      </c>
      <c r="M819" s="817">
        <v>30.788750456887499</v>
      </c>
      <c r="N819" s="817">
        <f t="shared" si="101"/>
        <v>31.527907900912499</v>
      </c>
      <c r="O819" s="817">
        <f t="shared" si="102"/>
        <v>30.788750456887499</v>
      </c>
      <c r="P819" s="817">
        <f t="shared" si="103"/>
        <v>29.68001429085</v>
      </c>
      <c r="Q819" s="642">
        <f t="shared" si="96"/>
        <v>29.68001429085</v>
      </c>
      <c r="R819" s="642">
        <f t="shared" si="97"/>
        <v>29.68001429085</v>
      </c>
    </row>
    <row r="820" spans="1:18">
      <c r="A820" s="830" t="s">
        <v>2072</v>
      </c>
      <c r="B820" s="798" t="s">
        <v>28</v>
      </c>
      <c r="C820" s="799" t="s">
        <v>28</v>
      </c>
      <c r="D820" s="799" t="s">
        <v>2073</v>
      </c>
      <c r="E820" s="800"/>
      <c r="F820" s="801"/>
      <c r="G820" s="801"/>
      <c r="H820" s="801"/>
      <c r="I820" s="828"/>
      <c r="J820" s="814"/>
      <c r="K820" s="829"/>
      <c r="L820" s="814"/>
      <c r="M820" s="814"/>
      <c r="N820" s="814"/>
      <c r="O820" s="814"/>
      <c r="P820" s="814"/>
      <c r="Q820" s="814" t="e">
        <f t="shared" si="96"/>
        <v>#NUM!</v>
      </c>
      <c r="R820" s="814"/>
    </row>
    <row r="821" spans="1:18">
      <c r="A821" s="802" t="s">
        <v>2074</v>
      </c>
      <c r="B821" s="803" t="s">
        <v>2075</v>
      </c>
      <c r="C821" s="804" t="s">
        <v>32</v>
      </c>
      <c r="D821" s="805" t="s">
        <v>845</v>
      </c>
      <c r="E821" s="806" t="s">
        <v>41</v>
      </c>
      <c r="F821" s="807"/>
      <c r="G821" s="807"/>
      <c r="H821" s="807"/>
      <c r="I821" s="815"/>
      <c r="J821" s="374"/>
      <c r="K821" s="816">
        <v>9.0433368299999994</v>
      </c>
      <c r="L821" s="817">
        <v>9.4502869873499993</v>
      </c>
      <c r="M821" s="817">
        <v>9.6582837344399994</v>
      </c>
      <c r="N821" s="817">
        <f t="shared" ref="N821:N841" si="104">AVERAGE(K821:M821)</f>
        <v>9.3839691839299988</v>
      </c>
      <c r="O821" s="817">
        <f t="shared" ref="O821:O841" si="105">MEDIAN(K821:M821)</f>
        <v>9.4502869873499993</v>
      </c>
      <c r="P821" s="817">
        <f t="shared" ref="P821:P841" si="106">SMALL(K821:M821,1)</f>
        <v>9.0433368299999994</v>
      </c>
      <c r="Q821" s="642">
        <f t="shared" si="96"/>
        <v>9.0433368299999994</v>
      </c>
      <c r="R821" s="642">
        <f t="shared" si="97"/>
        <v>9.0433368299999994</v>
      </c>
    </row>
    <row r="822" spans="1:18">
      <c r="A822" s="802" t="s">
        <v>2076</v>
      </c>
      <c r="B822" s="803" t="s">
        <v>2077</v>
      </c>
      <c r="C822" s="804" t="s">
        <v>32</v>
      </c>
      <c r="D822" s="805" t="s">
        <v>848</v>
      </c>
      <c r="E822" s="806" t="s">
        <v>41</v>
      </c>
      <c r="F822" s="807"/>
      <c r="G822" s="807"/>
      <c r="H822" s="807"/>
      <c r="I822" s="815"/>
      <c r="J822" s="374"/>
      <c r="K822" s="816">
        <v>184.49530852500001</v>
      </c>
      <c r="L822" s="817">
        <v>192.79759740862499</v>
      </c>
      <c r="M822" s="817">
        <v>197.04098950470001</v>
      </c>
      <c r="N822" s="817">
        <f t="shared" si="104"/>
        <v>191.44463181277501</v>
      </c>
      <c r="O822" s="817">
        <f t="shared" si="105"/>
        <v>192.79759740862499</v>
      </c>
      <c r="P822" s="817">
        <f t="shared" si="106"/>
        <v>184.49530852500001</v>
      </c>
      <c r="Q822" s="642">
        <f t="shared" si="96"/>
        <v>184.49530852500001</v>
      </c>
      <c r="R822" s="642">
        <f t="shared" si="97"/>
        <v>184.49530852500001</v>
      </c>
    </row>
    <row r="823" spans="1:18">
      <c r="A823" s="802" t="s">
        <v>2078</v>
      </c>
      <c r="B823" s="803" t="s">
        <v>2079</v>
      </c>
      <c r="C823" s="804" t="s">
        <v>32</v>
      </c>
      <c r="D823" s="805" t="s">
        <v>851</v>
      </c>
      <c r="E823" s="806" t="s">
        <v>79</v>
      </c>
      <c r="F823" s="807"/>
      <c r="G823" s="807"/>
      <c r="H823" s="807"/>
      <c r="I823" s="815"/>
      <c r="J823" s="374"/>
      <c r="K823" s="816">
        <v>58.432647735000003</v>
      </c>
      <c r="L823" s="817">
        <v>64.159047213029993</v>
      </c>
      <c r="M823" s="817">
        <v>59.601300689699997</v>
      </c>
      <c r="N823" s="817">
        <f t="shared" si="104"/>
        <v>60.730998545910005</v>
      </c>
      <c r="O823" s="817">
        <f t="shared" si="105"/>
        <v>59.601300689699997</v>
      </c>
      <c r="P823" s="817">
        <f t="shared" si="106"/>
        <v>58.432647735000003</v>
      </c>
      <c r="Q823" s="642">
        <f t="shared" si="96"/>
        <v>58.432647735000003</v>
      </c>
      <c r="R823" s="642">
        <f t="shared" si="97"/>
        <v>58.432647735000003</v>
      </c>
    </row>
    <row r="824" spans="1:18">
      <c r="A824" s="802" t="s">
        <v>2080</v>
      </c>
      <c r="B824" s="803" t="s">
        <v>2081</v>
      </c>
      <c r="C824" s="804" t="s">
        <v>32</v>
      </c>
      <c r="D824" s="805" t="s">
        <v>638</v>
      </c>
      <c r="E824" s="806" t="s">
        <v>60</v>
      </c>
      <c r="F824" s="807"/>
      <c r="G824" s="807"/>
      <c r="H824" s="807"/>
      <c r="I824" s="815"/>
      <c r="J824" s="374"/>
      <c r="K824" s="816">
        <v>53.92727241</v>
      </c>
      <c r="L824" s="817">
        <v>58.726799654490002</v>
      </c>
      <c r="M824" s="817">
        <v>61.477090547400003</v>
      </c>
      <c r="N824" s="817">
        <f t="shared" si="104"/>
        <v>58.043720870630004</v>
      </c>
      <c r="O824" s="817">
        <f t="shared" si="105"/>
        <v>58.726799654490002</v>
      </c>
      <c r="P824" s="817">
        <f t="shared" si="106"/>
        <v>53.92727241</v>
      </c>
      <c r="Q824" s="642">
        <f t="shared" si="96"/>
        <v>53.92727241</v>
      </c>
      <c r="R824" s="642">
        <f t="shared" si="97"/>
        <v>53.92727241</v>
      </c>
    </row>
    <row r="825" spans="1:18">
      <c r="A825" s="802" t="s">
        <v>2082</v>
      </c>
      <c r="B825" s="803" t="s">
        <v>2083</v>
      </c>
      <c r="C825" s="804" t="s">
        <v>32</v>
      </c>
      <c r="D825" s="805" t="s">
        <v>641</v>
      </c>
      <c r="E825" s="806" t="s">
        <v>60</v>
      </c>
      <c r="F825" s="807"/>
      <c r="G825" s="807"/>
      <c r="H825" s="807"/>
      <c r="I825" s="815"/>
      <c r="J825" s="374"/>
      <c r="K825" s="816">
        <v>39.655785344999998</v>
      </c>
      <c r="L825" s="817">
        <v>43.54205230881</v>
      </c>
      <c r="M825" s="817">
        <v>40.448901051900002</v>
      </c>
      <c r="N825" s="817">
        <f t="shared" si="104"/>
        <v>41.21557956857</v>
      </c>
      <c r="O825" s="817">
        <f t="shared" si="105"/>
        <v>40.448901051900002</v>
      </c>
      <c r="P825" s="817">
        <f t="shared" si="106"/>
        <v>39.655785344999998</v>
      </c>
      <c r="Q825" s="642">
        <f t="shared" si="96"/>
        <v>39.655785344999998</v>
      </c>
      <c r="R825" s="642">
        <f t="shared" si="97"/>
        <v>39.655785344999998</v>
      </c>
    </row>
    <row r="826" spans="1:18">
      <c r="A826" s="802" t="s">
        <v>2084</v>
      </c>
      <c r="B826" s="803" t="s">
        <v>2085</v>
      </c>
      <c r="C826" s="804" t="s">
        <v>32</v>
      </c>
      <c r="D826" s="805" t="s">
        <v>861</v>
      </c>
      <c r="E826" s="806" t="s">
        <v>41</v>
      </c>
      <c r="F826" s="807"/>
      <c r="G826" s="807"/>
      <c r="H826" s="807"/>
      <c r="I826" s="815"/>
      <c r="J826" s="374"/>
      <c r="K826" s="816">
        <v>35.248924424999998</v>
      </c>
      <c r="L826" s="817">
        <v>36.835126024125003</v>
      </c>
      <c r="M826" s="817">
        <v>37.645851285900001</v>
      </c>
      <c r="N826" s="817">
        <f t="shared" si="104"/>
        <v>36.576633911675003</v>
      </c>
      <c r="O826" s="817">
        <f t="shared" si="105"/>
        <v>36.835126024125003</v>
      </c>
      <c r="P826" s="817">
        <f t="shared" si="106"/>
        <v>35.248924424999998</v>
      </c>
      <c r="Q826" s="642">
        <f t="shared" si="96"/>
        <v>35.248924424999998</v>
      </c>
      <c r="R826" s="642">
        <f t="shared" si="97"/>
        <v>35.248924424999998</v>
      </c>
    </row>
    <row r="827" spans="1:18">
      <c r="A827" s="802" t="s">
        <v>2086</v>
      </c>
      <c r="B827" s="803" t="s">
        <v>2087</v>
      </c>
      <c r="C827" s="804" t="s">
        <v>32</v>
      </c>
      <c r="D827" s="805" t="s">
        <v>864</v>
      </c>
      <c r="E827" s="806" t="s">
        <v>41</v>
      </c>
      <c r="F827" s="807"/>
      <c r="G827" s="807"/>
      <c r="H827" s="807"/>
      <c r="I827" s="815"/>
      <c r="J827" s="374"/>
      <c r="K827" s="816">
        <v>20.976009614999999</v>
      </c>
      <c r="L827" s="817">
        <v>23.409226730339999</v>
      </c>
      <c r="M827" s="817">
        <v>22.234570191900001</v>
      </c>
      <c r="N827" s="817">
        <f t="shared" si="104"/>
        <v>22.206602179079997</v>
      </c>
      <c r="O827" s="817">
        <f t="shared" si="105"/>
        <v>22.234570191900001</v>
      </c>
      <c r="P827" s="817">
        <f t="shared" si="106"/>
        <v>20.976009614999999</v>
      </c>
      <c r="Q827" s="642">
        <f t="shared" si="96"/>
        <v>20.976009614999999</v>
      </c>
      <c r="R827" s="642">
        <f t="shared" si="97"/>
        <v>20.976009614999999</v>
      </c>
    </row>
    <row r="828" spans="1:18">
      <c r="A828" s="802" t="s">
        <v>2088</v>
      </c>
      <c r="B828" s="803" t="s">
        <v>2089</v>
      </c>
      <c r="C828" s="804" t="s">
        <v>32</v>
      </c>
      <c r="D828" s="805" t="s">
        <v>867</v>
      </c>
      <c r="E828" s="806" t="s">
        <v>41</v>
      </c>
      <c r="F828" s="807"/>
      <c r="G828" s="807"/>
      <c r="H828" s="807"/>
      <c r="I828" s="815"/>
      <c r="J828" s="374"/>
      <c r="K828" s="816">
        <v>13.56878457</v>
      </c>
      <c r="L828" s="817">
        <v>12.6189696501</v>
      </c>
      <c r="M828" s="817">
        <v>15.1970387184</v>
      </c>
      <c r="N828" s="817">
        <f t="shared" si="104"/>
        <v>13.7949309795</v>
      </c>
      <c r="O828" s="817">
        <f t="shared" si="105"/>
        <v>13.56878457</v>
      </c>
      <c r="P828" s="817">
        <f t="shared" si="106"/>
        <v>12.6189696501</v>
      </c>
      <c r="Q828" s="642">
        <f t="shared" si="96"/>
        <v>12.6189696501</v>
      </c>
      <c r="R828" s="642">
        <f t="shared" si="97"/>
        <v>12.6189696501</v>
      </c>
    </row>
    <row r="829" spans="1:18">
      <c r="A829" s="802" t="s">
        <v>2090</v>
      </c>
      <c r="B829" s="803" t="s">
        <v>2091</v>
      </c>
      <c r="C829" s="804" t="s">
        <v>32</v>
      </c>
      <c r="D829" s="805" t="s">
        <v>870</v>
      </c>
      <c r="E829" s="806" t="s">
        <v>41</v>
      </c>
      <c r="F829" s="807"/>
      <c r="G829" s="807"/>
      <c r="H829" s="807"/>
      <c r="I829" s="815"/>
      <c r="J829" s="374"/>
      <c r="K829" s="816">
        <v>30.906647970000002</v>
      </c>
      <c r="L829" s="817">
        <v>28.7431826121</v>
      </c>
      <c r="M829" s="817">
        <v>34.615445726399997</v>
      </c>
      <c r="N829" s="817">
        <f t="shared" si="104"/>
        <v>31.421758769500002</v>
      </c>
      <c r="O829" s="817">
        <f t="shared" si="105"/>
        <v>30.906647970000002</v>
      </c>
      <c r="P829" s="817">
        <f t="shared" si="106"/>
        <v>28.7431826121</v>
      </c>
      <c r="Q829" s="642">
        <f t="shared" si="96"/>
        <v>28.7431826121</v>
      </c>
      <c r="R829" s="642">
        <f t="shared" si="97"/>
        <v>28.7431826121</v>
      </c>
    </row>
    <row r="830" spans="1:18">
      <c r="A830" s="802" t="s">
        <v>2092</v>
      </c>
      <c r="B830" s="803" t="s">
        <v>2093</v>
      </c>
      <c r="C830" s="804" t="s">
        <v>32</v>
      </c>
      <c r="D830" s="805" t="s">
        <v>1694</v>
      </c>
      <c r="E830" s="806" t="s">
        <v>41</v>
      </c>
      <c r="F830" s="807"/>
      <c r="G830" s="807"/>
      <c r="H830" s="807"/>
      <c r="I830" s="815"/>
      <c r="J830" s="374"/>
      <c r="K830" s="816">
        <v>10.042506375</v>
      </c>
      <c r="L830" s="817">
        <v>11.02667199975</v>
      </c>
      <c r="M830" s="817">
        <v>10.243356502499999</v>
      </c>
      <c r="N830" s="817">
        <f t="shared" si="104"/>
        <v>10.43751162575</v>
      </c>
      <c r="O830" s="817">
        <f t="shared" si="105"/>
        <v>10.243356502499999</v>
      </c>
      <c r="P830" s="817">
        <f t="shared" si="106"/>
        <v>10.042506375</v>
      </c>
      <c r="Q830" s="642">
        <f t="shared" si="96"/>
        <v>10.042506375</v>
      </c>
      <c r="R830" s="642">
        <f t="shared" si="97"/>
        <v>10.042506375</v>
      </c>
    </row>
    <row r="831" spans="1:18">
      <c r="A831" s="802" t="s">
        <v>2094</v>
      </c>
      <c r="B831" s="803" t="s">
        <v>2095</v>
      </c>
      <c r="C831" s="804" t="s">
        <v>32</v>
      </c>
      <c r="D831" s="805" t="s">
        <v>876</v>
      </c>
      <c r="E831" s="806" t="s">
        <v>41</v>
      </c>
      <c r="F831" s="807"/>
      <c r="G831" s="807"/>
      <c r="H831" s="807"/>
      <c r="I831" s="815"/>
      <c r="J831" s="374"/>
      <c r="K831" s="816">
        <v>13.718361854999999</v>
      </c>
      <c r="L831" s="817">
        <v>14.939296060095</v>
      </c>
      <c r="M831" s="817">
        <v>14.500308480735001</v>
      </c>
      <c r="N831" s="817">
        <f t="shared" si="104"/>
        <v>14.385988798610001</v>
      </c>
      <c r="O831" s="817">
        <f t="shared" si="105"/>
        <v>14.500308480735001</v>
      </c>
      <c r="P831" s="817">
        <f t="shared" si="106"/>
        <v>13.718361854999999</v>
      </c>
      <c r="Q831" s="642">
        <f t="shared" si="96"/>
        <v>13.718361854999999</v>
      </c>
      <c r="R831" s="642">
        <f t="shared" si="97"/>
        <v>13.718361854999999</v>
      </c>
    </row>
    <row r="832" spans="1:18">
      <c r="A832" s="802" t="s">
        <v>2096</v>
      </c>
      <c r="B832" s="803" t="s">
        <v>2097</v>
      </c>
      <c r="C832" s="804" t="s">
        <v>32</v>
      </c>
      <c r="D832" s="805" t="s">
        <v>665</v>
      </c>
      <c r="E832" s="806" t="s">
        <v>41</v>
      </c>
      <c r="F832" s="807"/>
      <c r="G832" s="807"/>
      <c r="H832" s="807"/>
      <c r="I832" s="815"/>
      <c r="J832" s="374"/>
      <c r="K832" s="816">
        <v>19.420943354999999</v>
      </c>
      <c r="L832" s="817">
        <v>21.324195803790001</v>
      </c>
      <c r="M832" s="817">
        <v>21.751456557600001</v>
      </c>
      <c r="N832" s="817">
        <f t="shared" si="104"/>
        <v>20.83219857213</v>
      </c>
      <c r="O832" s="817">
        <f t="shared" si="105"/>
        <v>21.324195803790001</v>
      </c>
      <c r="P832" s="817">
        <f t="shared" si="106"/>
        <v>19.420943354999999</v>
      </c>
      <c r="Q832" s="642">
        <f t="shared" si="96"/>
        <v>19.420943354999999</v>
      </c>
      <c r="R832" s="642">
        <f t="shared" si="97"/>
        <v>19.420943354999999</v>
      </c>
    </row>
    <row r="833" spans="1:18">
      <c r="A833" s="802" t="s">
        <v>2098</v>
      </c>
      <c r="B833" s="803" t="s">
        <v>2099</v>
      </c>
      <c r="C833" s="804" t="s">
        <v>32</v>
      </c>
      <c r="D833" s="805" t="s">
        <v>884</v>
      </c>
      <c r="E833" s="806" t="s">
        <v>79</v>
      </c>
      <c r="F833" s="807"/>
      <c r="G833" s="807"/>
      <c r="H833" s="807"/>
      <c r="I833" s="815"/>
      <c r="J833" s="374"/>
      <c r="K833" s="816">
        <v>26.101194240000002</v>
      </c>
      <c r="L833" s="817">
        <v>25.579170355199999</v>
      </c>
      <c r="M833" s="817">
        <v>25.187652441600001</v>
      </c>
      <c r="N833" s="817">
        <f t="shared" si="104"/>
        <v>25.622672345600005</v>
      </c>
      <c r="O833" s="817">
        <f t="shared" si="105"/>
        <v>25.579170355199999</v>
      </c>
      <c r="P833" s="817">
        <f t="shared" si="106"/>
        <v>25.187652441600001</v>
      </c>
      <c r="Q833" s="642">
        <f t="shared" si="96"/>
        <v>25.187652441600001</v>
      </c>
      <c r="R833" s="642">
        <f t="shared" si="97"/>
        <v>25.187652441600001</v>
      </c>
    </row>
    <row r="834" spans="1:18">
      <c r="A834" s="802" t="s">
        <v>2100</v>
      </c>
      <c r="B834" s="803" t="s">
        <v>2101</v>
      </c>
      <c r="C834" s="804" t="s">
        <v>32</v>
      </c>
      <c r="D834" s="805" t="s">
        <v>887</v>
      </c>
      <c r="E834" s="806" t="s">
        <v>41</v>
      </c>
      <c r="F834" s="807"/>
      <c r="G834" s="807"/>
      <c r="H834" s="807"/>
      <c r="I834" s="815"/>
      <c r="J834" s="374"/>
      <c r="K834" s="816">
        <v>41.310037889999997</v>
      </c>
      <c r="L834" s="817">
        <v>45.358421603220002</v>
      </c>
      <c r="M834" s="817">
        <v>46.267242436799997</v>
      </c>
      <c r="N834" s="817">
        <f t="shared" si="104"/>
        <v>44.311900643340003</v>
      </c>
      <c r="O834" s="817">
        <f t="shared" si="105"/>
        <v>45.358421603220002</v>
      </c>
      <c r="P834" s="817">
        <f t="shared" si="106"/>
        <v>41.310037889999997</v>
      </c>
      <c r="Q834" s="642">
        <f t="shared" si="96"/>
        <v>41.310037889999997</v>
      </c>
      <c r="R834" s="642">
        <f t="shared" si="97"/>
        <v>41.310037889999997</v>
      </c>
    </row>
    <row r="835" spans="1:18">
      <c r="A835" s="802" t="s">
        <v>2102</v>
      </c>
      <c r="B835" s="803" t="s">
        <v>2103</v>
      </c>
      <c r="C835" s="804" t="s">
        <v>32</v>
      </c>
      <c r="D835" s="805" t="s">
        <v>890</v>
      </c>
      <c r="E835" s="806" t="s">
        <v>79</v>
      </c>
      <c r="F835" s="807"/>
      <c r="G835" s="807"/>
      <c r="H835" s="807"/>
      <c r="I835" s="815"/>
      <c r="J835" s="374"/>
      <c r="K835" s="816">
        <v>164.07309599999999</v>
      </c>
      <c r="L835" s="817">
        <v>176.70672439200001</v>
      </c>
      <c r="M835" s="817">
        <v>169.323435072</v>
      </c>
      <c r="N835" s="817">
        <f t="shared" si="104"/>
        <v>170.034418488</v>
      </c>
      <c r="O835" s="817">
        <f t="shared" si="105"/>
        <v>169.323435072</v>
      </c>
      <c r="P835" s="817">
        <f t="shared" si="106"/>
        <v>164.07309599999999</v>
      </c>
      <c r="Q835" s="642">
        <f t="shared" si="96"/>
        <v>164.07309599999999</v>
      </c>
      <c r="R835" s="642">
        <f t="shared" si="97"/>
        <v>164.07309599999999</v>
      </c>
    </row>
    <row r="836" spans="1:18">
      <c r="A836" s="802" t="s">
        <v>2104</v>
      </c>
      <c r="B836" s="803" t="s">
        <v>2105</v>
      </c>
      <c r="C836" s="804" t="s">
        <v>32</v>
      </c>
      <c r="D836" s="805" t="s">
        <v>893</v>
      </c>
      <c r="E836" s="806" t="s">
        <v>41</v>
      </c>
      <c r="F836" s="807"/>
      <c r="G836" s="807"/>
      <c r="H836" s="807"/>
      <c r="I836" s="815"/>
      <c r="J836" s="374"/>
      <c r="K836" s="816">
        <v>6.38756316</v>
      </c>
      <c r="L836" s="817">
        <v>7.1285204865600003</v>
      </c>
      <c r="M836" s="817">
        <v>6.7708169496000004</v>
      </c>
      <c r="N836" s="817">
        <f t="shared" si="104"/>
        <v>6.7623001987200011</v>
      </c>
      <c r="O836" s="817">
        <f t="shared" si="105"/>
        <v>6.7708169496000004</v>
      </c>
      <c r="P836" s="817">
        <f t="shared" si="106"/>
        <v>6.38756316</v>
      </c>
      <c r="Q836" s="642">
        <f t="shared" si="96"/>
        <v>6.38756316</v>
      </c>
      <c r="R836" s="642">
        <f t="shared" si="97"/>
        <v>6.38756316</v>
      </c>
    </row>
    <row r="837" spans="1:18">
      <c r="A837" s="802" t="s">
        <v>2106</v>
      </c>
      <c r="B837" s="803" t="s">
        <v>2107</v>
      </c>
      <c r="C837" s="804" t="s">
        <v>32</v>
      </c>
      <c r="D837" s="805" t="s">
        <v>896</v>
      </c>
      <c r="E837" s="806" t="s">
        <v>41</v>
      </c>
      <c r="F837" s="807"/>
      <c r="G837" s="807"/>
      <c r="H837" s="807"/>
      <c r="I837" s="815"/>
      <c r="J837" s="374"/>
      <c r="K837" s="816">
        <v>71.946254159999995</v>
      </c>
      <c r="L837" s="817">
        <v>66.910016368800001</v>
      </c>
      <c r="M837" s="817">
        <v>80.579804659199993</v>
      </c>
      <c r="N837" s="817">
        <f t="shared" si="104"/>
        <v>73.145358395999992</v>
      </c>
      <c r="O837" s="817">
        <f t="shared" si="105"/>
        <v>71.946254159999995</v>
      </c>
      <c r="P837" s="817">
        <f t="shared" si="106"/>
        <v>66.910016368800001</v>
      </c>
      <c r="Q837" s="642">
        <f t="shared" si="96"/>
        <v>66.910016368800001</v>
      </c>
      <c r="R837" s="642">
        <f t="shared" si="97"/>
        <v>66.910016368800001</v>
      </c>
    </row>
    <row r="838" spans="1:18">
      <c r="A838" s="802" t="s">
        <v>2108</v>
      </c>
      <c r="B838" s="803" t="s">
        <v>2109</v>
      </c>
      <c r="C838" s="804" t="s">
        <v>32</v>
      </c>
      <c r="D838" s="805" t="s">
        <v>899</v>
      </c>
      <c r="E838" s="806" t="s">
        <v>41</v>
      </c>
      <c r="F838" s="807"/>
      <c r="G838" s="807"/>
      <c r="H838" s="807"/>
      <c r="I838" s="815"/>
      <c r="J838" s="374"/>
      <c r="K838" s="816">
        <v>236.15590976999999</v>
      </c>
      <c r="L838" s="817">
        <v>219.6249960861</v>
      </c>
      <c r="M838" s="817">
        <v>264.4946189424</v>
      </c>
      <c r="N838" s="817">
        <f t="shared" si="104"/>
        <v>240.09184159949999</v>
      </c>
      <c r="O838" s="817">
        <f t="shared" si="105"/>
        <v>236.15590976999999</v>
      </c>
      <c r="P838" s="817">
        <f t="shared" si="106"/>
        <v>219.6249960861</v>
      </c>
      <c r="Q838" s="642">
        <f t="shared" si="96"/>
        <v>219.6249960861</v>
      </c>
      <c r="R838" s="642">
        <f t="shared" si="97"/>
        <v>219.6249960861</v>
      </c>
    </row>
    <row r="839" spans="1:18">
      <c r="A839" s="802" t="s">
        <v>2110</v>
      </c>
      <c r="B839" s="803" t="s">
        <v>2111</v>
      </c>
      <c r="C839" s="804" t="s">
        <v>32</v>
      </c>
      <c r="D839" s="805" t="s">
        <v>722</v>
      </c>
      <c r="E839" s="806" t="s">
        <v>41</v>
      </c>
      <c r="F839" s="807"/>
      <c r="G839" s="807"/>
      <c r="H839" s="807"/>
      <c r="I839" s="815"/>
      <c r="J839" s="374"/>
      <c r="K839" s="816">
        <v>232.16561444999999</v>
      </c>
      <c r="L839" s="817">
        <v>215.91402143849999</v>
      </c>
      <c r="M839" s="817">
        <v>260.02548818399998</v>
      </c>
      <c r="N839" s="817">
        <f t="shared" si="104"/>
        <v>236.03504135749998</v>
      </c>
      <c r="O839" s="817">
        <f t="shared" si="105"/>
        <v>232.16561444999999</v>
      </c>
      <c r="P839" s="817">
        <f t="shared" si="106"/>
        <v>215.91402143849999</v>
      </c>
      <c r="Q839" s="642">
        <f t="shared" si="96"/>
        <v>215.91402143849999</v>
      </c>
      <c r="R839" s="642">
        <f t="shared" si="97"/>
        <v>215.91402143849999</v>
      </c>
    </row>
    <row r="840" spans="1:18">
      <c r="A840" s="802" t="s">
        <v>2112</v>
      </c>
      <c r="B840" s="803" t="s">
        <v>2113</v>
      </c>
      <c r="C840" s="804" t="s">
        <v>32</v>
      </c>
      <c r="D840" s="805" t="s">
        <v>904</v>
      </c>
      <c r="E840" s="806" t="s">
        <v>41</v>
      </c>
      <c r="F840" s="807"/>
      <c r="G840" s="807"/>
      <c r="H840" s="807"/>
      <c r="I840" s="815"/>
      <c r="J840" s="374"/>
      <c r="K840" s="816">
        <v>1.380629415</v>
      </c>
      <c r="L840" s="817">
        <v>1.5407824271399999</v>
      </c>
      <c r="M840" s="817">
        <v>1.4634671799000001</v>
      </c>
      <c r="N840" s="817">
        <f t="shared" si="104"/>
        <v>1.4616263406799999</v>
      </c>
      <c r="O840" s="817">
        <f t="shared" si="105"/>
        <v>1.4634671799000001</v>
      </c>
      <c r="P840" s="817">
        <f t="shared" si="106"/>
        <v>1.380629415</v>
      </c>
      <c r="Q840" s="642">
        <f t="shared" si="96"/>
        <v>1.380629415</v>
      </c>
      <c r="R840" s="642">
        <f t="shared" si="97"/>
        <v>1.380629415</v>
      </c>
    </row>
    <row r="841" spans="1:18">
      <c r="A841" s="802" t="s">
        <v>2114</v>
      </c>
      <c r="B841" s="803" t="s">
        <v>2115</v>
      </c>
      <c r="C841" s="804" t="s">
        <v>32</v>
      </c>
      <c r="D841" s="805" t="s">
        <v>767</v>
      </c>
      <c r="E841" s="806" t="s">
        <v>41</v>
      </c>
      <c r="F841" s="807"/>
      <c r="G841" s="807"/>
      <c r="H841" s="807"/>
      <c r="I841" s="815"/>
      <c r="J841" s="374"/>
      <c r="K841" s="816">
        <v>62.915683049999998</v>
      </c>
      <c r="L841" s="817">
        <v>65.746888787250001</v>
      </c>
      <c r="M841" s="817">
        <v>67.193949497399998</v>
      </c>
      <c r="N841" s="817">
        <f t="shared" si="104"/>
        <v>65.28550711154999</v>
      </c>
      <c r="O841" s="817">
        <f t="shared" si="105"/>
        <v>65.746888787250001</v>
      </c>
      <c r="P841" s="817">
        <f t="shared" si="106"/>
        <v>62.915683049999998</v>
      </c>
      <c r="Q841" s="642">
        <f t="shared" si="96"/>
        <v>62.915683049999998</v>
      </c>
      <c r="R841" s="642">
        <f t="shared" si="97"/>
        <v>62.915683049999998</v>
      </c>
    </row>
    <row r="842" spans="1:18">
      <c r="A842" s="830" t="s">
        <v>2116</v>
      </c>
      <c r="B842" s="798" t="s">
        <v>28</v>
      </c>
      <c r="C842" s="799" t="s">
        <v>28</v>
      </c>
      <c r="D842" s="799" t="s">
        <v>2117</v>
      </c>
      <c r="E842" s="800"/>
      <c r="F842" s="801"/>
      <c r="G842" s="801"/>
      <c r="H842" s="801"/>
      <c r="I842" s="828"/>
      <c r="J842" s="814"/>
      <c r="K842" s="829"/>
      <c r="L842" s="814"/>
      <c r="M842" s="814"/>
      <c r="N842" s="814"/>
      <c r="O842" s="814"/>
      <c r="P842" s="814"/>
      <c r="Q842" s="814" t="e">
        <f t="shared" si="96"/>
        <v>#NUM!</v>
      </c>
      <c r="R842" s="814"/>
    </row>
    <row r="843" spans="1:18">
      <c r="A843" s="802" t="s">
        <v>2118</v>
      </c>
      <c r="B843" s="803" t="s">
        <v>2119</v>
      </c>
      <c r="C843" s="804" t="s">
        <v>32</v>
      </c>
      <c r="D843" s="805" t="s">
        <v>626</v>
      </c>
      <c r="E843" s="806" t="s">
        <v>41</v>
      </c>
      <c r="F843" s="807"/>
      <c r="G843" s="807"/>
      <c r="H843" s="807"/>
      <c r="I843" s="815"/>
      <c r="J843" s="374"/>
      <c r="K843" s="816">
        <v>45.414972734999999</v>
      </c>
      <c r="L843" s="817">
        <v>45.414972734999999</v>
      </c>
      <c r="M843" s="817">
        <v>49.048170553799999</v>
      </c>
      <c r="N843" s="817">
        <f t="shared" ref="N843:N849" si="107">AVERAGE(K843:M843)</f>
        <v>46.626038674600004</v>
      </c>
      <c r="O843" s="817">
        <f t="shared" ref="O843:O849" si="108">MEDIAN(K843:M843)</f>
        <v>45.414972734999999</v>
      </c>
      <c r="P843" s="817">
        <f t="shared" ref="P843:P849" si="109">SMALL(K843:M843,1)</f>
        <v>45.414972734999999</v>
      </c>
      <c r="Q843" s="642">
        <f t="shared" si="96"/>
        <v>45.414972734999999</v>
      </c>
      <c r="R843" s="642">
        <f t="shared" si="97"/>
        <v>45.414972734999999</v>
      </c>
    </row>
    <row r="844" spans="1:18">
      <c r="A844" s="802" t="s">
        <v>2120</v>
      </c>
      <c r="B844" s="803" t="s">
        <v>2121</v>
      </c>
      <c r="C844" s="804" t="s">
        <v>32</v>
      </c>
      <c r="D844" s="805" t="s">
        <v>2122</v>
      </c>
      <c r="E844" s="806" t="s">
        <v>60</v>
      </c>
      <c r="F844" s="807"/>
      <c r="G844" s="807"/>
      <c r="H844" s="807"/>
      <c r="I844" s="815"/>
      <c r="J844" s="374"/>
      <c r="K844" s="816">
        <v>158.06665677000001</v>
      </c>
      <c r="L844" s="817">
        <v>173.55718913346001</v>
      </c>
      <c r="M844" s="817">
        <v>161.22798990539999</v>
      </c>
      <c r="N844" s="817">
        <f t="shared" si="107"/>
        <v>164.28394526962003</v>
      </c>
      <c r="O844" s="817">
        <f t="shared" si="108"/>
        <v>161.22798990539999</v>
      </c>
      <c r="P844" s="817">
        <f t="shared" si="109"/>
        <v>158.06665677000001</v>
      </c>
      <c r="Q844" s="642">
        <f t="shared" ref="Q844:Q888" si="110">SMALL(N844:P844,1)</f>
        <v>158.06665677000001</v>
      </c>
      <c r="R844" s="642">
        <f t="shared" ref="R844:R888" si="111">AVERAGE(J844,Q844)</f>
        <v>158.06665677000001</v>
      </c>
    </row>
    <row r="845" spans="1:18">
      <c r="A845" s="802" t="s">
        <v>2123</v>
      </c>
      <c r="B845" s="803" t="s">
        <v>2124</v>
      </c>
      <c r="C845" s="804" t="s">
        <v>32</v>
      </c>
      <c r="D845" s="805" t="s">
        <v>2125</v>
      </c>
      <c r="E845" s="806" t="s">
        <v>60</v>
      </c>
      <c r="F845" s="807"/>
      <c r="G845" s="807"/>
      <c r="H845" s="807"/>
      <c r="I845" s="815"/>
      <c r="J845" s="374"/>
      <c r="K845" s="816">
        <v>158.06665677000001</v>
      </c>
      <c r="L845" s="817">
        <v>173.55718913346001</v>
      </c>
      <c r="M845" s="817">
        <v>161.22798990539999</v>
      </c>
      <c r="N845" s="817">
        <f t="shared" si="107"/>
        <v>164.28394526962003</v>
      </c>
      <c r="O845" s="817">
        <f t="shared" si="108"/>
        <v>161.22798990539999</v>
      </c>
      <c r="P845" s="817">
        <f t="shared" si="109"/>
        <v>158.06665677000001</v>
      </c>
      <c r="Q845" s="642">
        <f t="shared" si="110"/>
        <v>158.06665677000001</v>
      </c>
      <c r="R845" s="642">
        <f t="shared" si="111"/>
        <v>158.06665677000001</v>
      </c>
    </row>
    <row r="846" spans="1:18">
      <c r="A846" s="802" t="s">
        <v>2126</v>
      </c>
      <c r="B846" s="803" t="s">
        <v>2127</v>
      </c>
      <c r="C846" s="804" t="s">
        <v>32</v>
      </c>
      <c r="D846" s="805" t="s">
        <v>2128</v>
      </c>
      <c r="E846" s="806" t="s">
        <v>41</v>
      </c>
      <c r="F846" s="807"/>
      <c r="G846" s="807"/>
      <c r="H846" s="807"/>
      <c r="I846" s="815"/>
      <c r="J846" s="374"/>
      <c r="K846" s="816">
        <v>151.82337984</v>
      </c>
      <c r="L846" s="817">
        <v>167.76483472320001</v>
      </c>
      <c r="M846" s="817">
        <v>145.75044464640001</v>
      </c>
      <c r="N846" s="817">
        <f t="shared" si="107"/>
        <v>155.11288640320001</v>
      </c>
      <c r="O846" s="817">
        <f t="shared" si="108"/>
        <v>151.82337984</v>
      </c>
      <c r="P846" s="817">
        <f t="shared" si="109"/>
        <v>145.75044464640001</v>
      </c>
      <c r="Q846" s="642">
        <f t="shared" si="110"/>
        <v>145.75044464640001</v>
      </c>
      <c r="R846" s="642">
        <f t="shared" si="111"/>
        <v>145.75044464640001</v>
      </c>
    </row>
    <row r="847" spans="1:18">
      <c r="A847" s="802" t="s">
        <v>2129</v>
      </c>
      <c r="B847" s="803" t="s">
        <v>2130</v>
      </c>
      <c r="C847" s="804" t="s">
        <v>32</v>
      </c>
      <c r="D847" s="805" t="s">
        <v>2131</v>
      </c>
      <c r="E847" s="806" t="s">
        <v>79</v>
      </c>
      <c r="F847" s="807"/>
      <c r="G847" s="807"/>
      <c r="H847" s="807"/>
      <c r="I847" s="815"/>
      <c r="J847" s="374"/>
      <c r="K847" s="816">
        <v>506.74919691000002</v>
      </c>
      <c r="L847" s="817">
        <v>559.95786258554995</v>
      </c>
      <c r="M847" s="817">
        <v>486.47922903360001</v>
      </c>
      <c r="N847" s="817">
        <f t="shared" si="107"/>
        <v>517.72876284304994</v>
      </c>
      <c r="O847" s="817">
        <f t="shared" si="108"/>
        <v>506.74919691000002</v>
      </c>
      <c r="P847" s="817">
        <f t="shared" si="109"/>
        <v>486.47922903360001</v>
      </c>
      <c r="Q847" s="642">
        <f t="shared" si="110"/>
        <v>486.47922903360001</v>
      </c>
      <c r="R847" s="642">
        <f t="shared" si="111"/>
        <v>486.47922903360001</v>
      </c>
    </row>
    <row r="848" spans="1:18">
      <c r="A848" s="802" t="s">
        <v>2132</v>
      </c>
      <c r="B848" s="803" t="s">
        <v>2133</v>
      </c>
      <c r="C848" s="804" t="s">
        <v>32</v>
      </c>
      <c r="D848" s="805" t="s">
        <v>2134</v>
      </c>
      <c r="E848" s="806" t="s">
        <v>2135</v>
      </c>
      <c r="F848" s="807"/>
      <c r="G848" s="807"/>
      <c r="H848" s="807"/>
      <c r="I848" s="815"/>
      <c r="J848" s="374"/>
      <c r="K848" s="816">
        <v>27.155457944999998</v>
      </c>
      <c r="L848" s="817">
        <v>29.816692823610001</v>
      </c>
      <c r="M848" s="817">
        <v>27.6985671039</v>
      </c>
      <c r="N848" s="817">
        <f t="shared" si="107"/>
        <v>28.22357262417</v>
      </c>
      <c r="O848" s="817">
        <f t="shared" si="108"/>
        <v>27.6985671039</v>
      </c>
      <c r="P848" s="817">
        <f t="shared" si="109"/>
        <v>27.155457944999998</v>
      </c>
      <c r="Q848" s="642">
        <f t="shared" si="110"/>
        <v>27.155457944999998</v>
      </c>
      <c r="R848" s="642">
        <f t="shared" si="111"/>
        <v>27.155457944999998</v>
      </c>
    </row>
    <row r="849" spans="1:18">
      <c r="A849" s="802" t="s">
        <v>2136</v>
      </c>
      <c r="B849" s="803" t="s">
        <v>2137</v>
      </c>
      <c r="C849" s="804" t="s">
        <v>32</v>
      </c>
      <c r="D849" s="805" t="s">
        <v>2138</v>
      </c>
      <c r="E849" s="806" t="s">
        <v>41</v>
      </c>
      <c r="F849" s="807"/>
      <c r="G849" s="807"/>
      <c r="H849" s="807"/>
      <c r="I849" s="815"/>
      <c r="J849" s="374"/>
      <c r="K849" s="816">
        <v>19.188976785000001</v>
      </c>
      <c r="L849" s="817">
        <v>19.879779949260001</v>
      </c>
      <c r="M849" s="817">
        <v>20.91598469565</v>
      </c>
      <c r="N849" s="817">
        <f t="shared" si="107"/>
        <v>19.994913809970001</v>
      </c>
      <c r="O849" s="817">
        <f t="shared" si="108"/>
        <v>19.879779949260001</v>
      </c>
      <c r="P849" s="817">
        <f t="shared" si="109"/>
        <v>19.188976785000001</v>
      </c>
      <c r="Q849" s="642">
        <f t="shared" si="110"/>
        <v>19.188976785000001</v>
      </c>
      <c r="R849" s="642">
        <f t="shared" si="111"/>
        <v>19.188976785000001</v>
      </c>
    </row>
    <row r="850" spans="1:18">
      <c r="A850" s="830" t="s">
        <v>2139</v>
      </c>
      <c r="B850" s="798" t="s">
        <v>28</v>
      </c>
      <c r="C850" s="799" t="s">
        <v>28</v>
      </c>
      <c r="D850" s="799" t="s">
        <v>2140</v>
      </c>
      <c r="E850" s="800"/>
      <c r="F850" s="801"/>
      <c r="G850" s="801"/>
      <c r="H850" s="801"/>
      <c r="I850" s="828"/>
      <c r="J850" s="814"/>
      <c r="K850" s="829"/>
      <c r="L850" s="814"/>
      <c r="M850" s="814"/>
      <c r="N850" s="814"/>
      <c r="O850" s="814"/>
      <c r="P850" s="814"/>
      <c r="Q850" s="814" t="e">
        <f t="shared" si="110"/>
        <v>#NUM!</v>
      </c>
      <c r="R850" s="814"/>
    </row>
    <row r="851" spans="1:18">
      <c r="A851" s="802" t="s">
        <v>2141</v>
      </c>
      <c r="B851" s="803" t="s">
        <v>2142</v>
      </c>
      <c r="C851" s="804" t="s">
        <v>32</v>
      </c>
      <c r="D851" s="805" t="s">
        <v>778</v>
      </c>
      <c r="E851" s="806" t="s">
        <v>41</v>
      </c>
      <c r="F851" s="807"/>
      <c r="G851" s="807"/>
      <c r="H851" s="807"/>
      <c r="I851" s="815"/>
      <c r="J851" s="374"/>
      <c r="K851" s="816">
        <v>1.9636851179196599</v>
      </c>
      <c r="L851" s="817">
        <v>2.0167046161034898</v>
      </c>
      <c r="M851" s="817">
        <v>2.1070341315277901</v>
      </c>
      <c r="N851" s="817">
        <f t="shared" ref="N851:N888" si="112">AVERAGE(K851:M851)</f>
        <v>2.0291412885169797</v>
      </c>
      <c r="O851" s="817">
        <f t="shared" ref="O851:O888" si="113">MEDIAN(K851:M851)</f>
        <v>2.0167046161034898</v>
      </c>
      <c r="P851" s="817">
        <f t="shared" ref="P851:P888" si="114">SMALL(K851:M851,1)</f>
        <v>1.9636851179196599</v>
      </c>
      <c r="Q851" s="642">
        <f t="shared" si="110"/>
        <v>1.9636851179196599</v>
      </c>
      <c r="R851" s="642">
        <f t="shared" si="111"/>
        <v>1.9636851179196599</v>
      </c>
    </row>
    <row r="852" spans="1:18">
      <c r="A852" s="802" t="s">
        <v>2143</v>
      </c>
      <c r="B852" s="803" t="s">
        <v>2144</v>
      </c>
      <c r="C852" s="804" t="s">
        <v>32</v>
      </c>
      <c r="D852" s="805" t="s">
        <v>781</v>
      </c>
      <c r="E852" s="806" t="s">
        <v>41</v>
      </c>
      <c r="F852" s="807"/>
      <c r="G852" s="807"/>
      <c r="H852" s="807"/>
      <c r="I852" s="815"/>
      <c r="J852" s="374"/>
      <c r="K852" s="816">
        <v>3.62500789911768</v>
      </c>
      <c r="L852" s="817">
        <v>3.9864211866597099</v>
      </c>
      <c r="M852" s="817">
        <v>3.4981326226485598</v>
      </c>
      <c r="N852" s="817">
        <f t="shared" si="112"/>
        <v>3.7031872361419835</v>
      </c>
      <c r="O852" s="817">
        <f t="shared" si="113"/>
        <v>3.62500789911768</v>
      </c>
      <c r="P852" s="817">
        <f t="shared" si="114"/>
        <v>3.4981326226485598</v>
      </c>
      <c r="Q852" s="642">
        <f t="shared" si="110"/>
        <v>3.4981326226485598</v>
      </c>
      <c r="R852" s="642">
        <f t="shared" si="111"/>
        <v>3.4981326226485598</v>
      </c>
    </row>
    <row r="853" spans="1:18">
      <c r="A853" s="802" t="s">
        <v>2145</v>
      </c>
      <c r="B853" s="803" t="s">
        <v>2146</v>
      </c>
      <c r="C853" s="804" t="s">
        <v>32</v>
      </c>
      <c r="D853" s="805" t="s">
        <v>2147</v>
      </c>
      <c r="E853" s="806" t="s">
        <v>60</v>
      </c>
      <c r="F853" s="807"/>
      <c r="G853" s="807"/>
      <c r="H853" s="807"/>
      <c r="I853" s="815"/>
      <c r="J853" s="374"/>
      <c r="K853" s="816">
        <v>119.382066555761</v>
      </c>
      <c r="L853" s="817">
        <v>131.08150907822599</v>
      </c>
      <c r="M853" s="817">
        <v>121.76970788687601</v>
      </c>
      <c r="N853" s="817">
        <f t="shared" si="112"/>
        <v>124.077761173621</v>
      </c>
      <c r="O853" s="817">
        <f t="shared" si="113"/>
        <v>121.76970788687601</v>
      </c>
      <c r="P853" s="817">
        <f t="shared" si="114"/>
        <v>119.382066555761</v>
      </c>
      <c r="Q853" s="642">
        <f t="shared" si="110"/>
        <v>119.382066555761</v>
      </c>
      <c r="R853" s="642">
        <f t="shared" si="111"/>
        <v>119.382066555761</v>
      </c>
    </row>
    <row r="854" spans="1:18">
      <c r="A854" s="802" t="s">
        <v>2148</v>
      </c>
      <c r="B854" s="803" t="s">
        <v>2149</v>
      </c>
      <c r="C854" s="804" t="s">
        <v>32</v>
      </c>
      <c r="D854" s="805" t="s">
        <v>2150</v>
      </c>
      <c r="E854" s="806" t="s">
        <v>60</v>
      </c>
      <c r="F854" s="807"/>
      <c r="G854" s="807"/>
      <c r="H854" s="807"/>
      <c r="I854" s="815"/>
      <c r="J854" s="374"/>
      <c r="K854" s="816">
        <v>119.382066555761</v>
      </c>
      <c r="L854" s="817">
        <v>131.08150907822599</v>
      </c>
      <c r="M854" s="817">
        <v>121.76970788687601</v>
      </c>
      <c r="N854" s="817">
        <f t="shared" si="112"/>
        <v>124.077761173621</v>
      </c>
      <c r="O854" s="817">
        <f t="shared" si="113"/>
        <v>121.76970788687601</v>
      </c>
      <c r="P854" s="817">
        <f t="shared" si="114"/>
        <v>119.382066555761</v>
      </c>
      <c r="Q854" s="642">
        <f t="shared" si="110"/>
        <v>119.382066555761</v>
      </c>
      <c r="R854" s="642">
        <f t="shared" si="111"/>
        <v>119.382066555761</v>
      </c>
    </row>
    <row r="855" spans="1:18">
      <c r="A855" s="802" t="s">
        <v>2151</v>
      </c>
      <c r="B855" s="803" t="s">
        <v>2152</v>
      </c>
      <c r="C855" s="804" t="s">
        <v>32</v>
      </c>
      <c r="D855" s="805" t="s">
        <v>2153</v>
      </c>
      <c r="E855" s="806" t="s">
        <v>60</v>
      </c>
      <c r="F855" s="807"/>
      <c r="G855" s="807"/>
      <c r="H855" s="807"/>
      <c r="I855" s="815"/>
      <c r="J855" s="374"/>
      <c r="K855" s="816">
        <v>119.382066555761</v>
      </c>
      <c r="L855" s="817">
        <v>131.08150907822599</v>
      </c>
      <c r="M855" s="817">
        <v>121.76970788687601</v>
      </c>
      <c r="N855" s="817">
        <f t="shared" si="112"/>
        <v>124.077761173621</v>
      </c>
      <c r="O855" s="817">
        <f t="shared" si="113"/>
        <v>121.76970788687601</v>
      </c>
      <c r="P855" s="817">
        <f t="shared" si="114"/>
        <v>119.382066555761</v>
      </c>
      <c r="Q855" s="642">
        <f t="shared" si="110"/>
        <v>119.382066555761</v>
      </c>
      <c r="R855" s="642">
        <f t="shared" si="111"/>
        <v>119.382066555761</v>
      </c>
    </row>
    <row r="856" spans="1:18">
      <c r="A856" s="802" t="s">
        <v>2154</v>
      </c>
      <c r="B856" s="803" t="s">
        <v>2155</v>
      </c>
      <c r="C856" s="804" t="s">
        <v>32</v>
      </c>
      <c r="D856" s="805" t="s">
        <v>2156</v>
      </c>
      <c r="E856" s="806" t="s">
        <v>60</v>
      </c>
      <c r="F856" s="807"/>
      <c r="G856" s="807"/>
      <c r="H856" s="807"/>
      <c r="I856" s="815"/>
      <c r="J856" s="374"/>
      <c r="K856" s="816">
        <v>108.642318590855</v>
      </c>
      <c r="L856" s="817">
        <v>119.289265812759</v>
      </c>
      <c r="M856" s="817">
        <v>110.815164962672</v>
      </c>
      <c r="N856" s="817">
        <f t="shared" si="112"/>
        <v>112.91558312209533</v>
      </c>
      <c r="O856" s="817">
        <f t="shared" si="113"/>
        <v>110.815164962672</v>
      </c>
      <c r="P856" s="817">
        <f t="shared" si="114"/>
        <v>108.642318590855</v>
      </c>
      <c r="Q856" s="642">
        <f t="shared" si="110"/>
        <v>108.642318590855</v>
      </c>
      <c r="R856" s="642">
        <f t="shared" si="111"/>
        <v>108.642318590855</v>
      </c>
    </row>
    <row r="857" spans="1:18">
      <c r="A857" s="802" t="s">
        <v>2157</v>
      </c>
      <c r="B857" s="803" t="s">
        <v>2158</v>
      </c>
      <c r="C857" s="804" t="s">
        <v>32</v>
      </c>
      <c r="D857" s="805" t="s">
        <v>2159</v>
      </c>
      <c r="E857" s="806" t="s">
        <v>60</v>
      </c>
      <c r="F857" s="807"/>
      <c r="G857" s="807"/>
      <c r="H857" s="807"/>
      <c r="I857" s="815"/>
      <c r="J857" s="374"/>
      <c r="K857" s="816">
        <v>34.747969623476102</v>
      </c>
      <c r="L857" s="817">
        <v>38.1532706465768</v>
      </c>
      <c r="M857" s="817">
        <v>35.442929015945602</v>
      </c>
      <c r="N857" s="817">
        <f t="shared" si="112"/>
        <v>36.114723095332835</v>
      </c>
      <c r="O857" s="817">
        <f t="shared" si="113"/>
        <v>35.442929015945602</v>
      </c>
      <c r="P857" s="817">
        <f t="shared" si="114"/>
        <v>34.747969623476102</v>
      </c>
      <c r="Q857" s="642">
        <f t="shared" si="110"/>
        <v>34.747969623476102</v>
      </c>
      <c r="R857" s="642">
        <f t="shared" si="111"/>
        <v>34.747969623476102</v>
      </c>
    </row>
    <row r="858" spans="1:18">
      <c r="A858" s="802" t="s">
        <v>2160</v>
      </c>
      <c r="B858" s="803" t="s">
        <v>2161</v>
      </c>
      <c r="C858" s="804" t="s">
        <v>32</v>
      </c>
      <c r="D858" s="805" t="s">
        <v>1745</v>
      </c>
      <c r="E858" s="806" t="s">
        <v>60</v>
      </c>
      <c r="F858" s="807"/>
      <c r="G858" s="807"/>
      <c r="H858" s="807"/>
      <c r="I858" s="815"/>
      <c r="J858" s="374"/>
      <c r="K858" s="816">
        <v>59.0213348987294</v>
      </c>
      <c r="L858" s="817">
        <v>64.805425718804898</v>
      </c>
      <c r="M858" s="817">
        <v>60.201761596704003</v>
      </c>
      <c r="N858" s="817">
        <f t="shared" si="112"/>
        <v>61.342840738079438</v>
      </c>
      <c r="O858" s="817">
        <f t="shared" si="113"/>
        <v>60.201761596704003</v>
      </c>
      <c r="P858" s="817">
        <f t="shared" si="114"/>
        <v>59.0213348987294</v>
      </c>
      <c r="Q858" s="642">
        <f t="shared" si="110"/>
        <v>59.0213348987294</v>
      </c>
      <c r="R858" s="642">
        <f t="shared" si="111"/>
        <v>59.0213348987294</v>
      </c>
    </row>
    <row r="859" spans="1:18">
      <c r="A859" s="802" t="s">
        <v>2162</v>
      </c>
      <c r="B859" s="803" t="s">
        <v>2163</v>
      </c>
      <c r="C859" s="804" t="s">
        <v>32</v>
      </c>
      <c r="D859" s="805" t="s">
        <v>784</v>
      </c>
      <c r="E859" s="806" t="s">
        <v>60</v>
      </c>
      <c r="F859" s="807"/>
      <c r="G859" s="807"/>
      <c r="H859" s="807"/>
      <c r="I859" s="815"/>
      <c r="J859" s="374"/>
      <c r="K859" s="816">
        <v>2.3155133603332598</v>
      </c>
      <c r="L859" s="817">
        <v>2.54243366964592</v>
      </c>
      <c r="M859" s="817">
        <v>2.36182362753993</v>
      </c>
      <c r="N859" s="817">
        <f t="shared" si="112"/>
        <v>2.4065902191730366</v>
      </c>
      <c r="O859" s="817">
        <f t="shared" si="113"/>
        <v>2.36182362753993</v>
      </c>
      <c r="P859" s="817">
        <f t="shared" si="114"/>
        <v>2.3155133603332598</v>
      </c>
      <c r="Q859" s="642">
        <f t="shared" si="110"/>
        <v>2.3155133603332598</v>
      </c>
      <c r="R859" s="642">
        <f t="shared" si="111"/>
        <v>2.3155133603332598</v>
      </c>
    </row>
    <row r="860" spans="1:18">
      <c r="A860" s="802" t="s">
        <v>2164</v>
      </c>
      <c r="B860" s="803" t="s">
        <v>2165</v>
      </c>
      <c r="C860" s="804" t="s">
        <v>32</v>
      </c>
      <c r="D860" s="805" t="s">
        <v>787</v>
      </c>
      <c r="E860" s="806" t="s">
        <v>60</v>
      </c>
      <c r="F860" s="807"/>
      <c r="G860" s="807"/>
      <c r="H860" s="807"/>
      <c r="I860" s="815"/>
      <c r="J860" s="374"/>
      <c r="K860" s="816">
        <v>2.3155133603332598</v>
      </c>
      <c r="L860" s="817">
        <v>2.54243366964592</v>
      </c>
      <c r="M860" s="817">
        <v>2.36182362753993</v>
      </c>
      <c r="N860" s="817">
        <f t="shared" si="112"/>
        <v>2.4065902191730366</v>
      </c>
      <c r="O860" s="817">
        <f t="shared" si="113"/>
        <v>2.36182362753993</v>
      </c>
      <c r="P860" s="817">
        <f t="shared" si="114"/>
        <v>2.3155133603332598</v>
      </c>
      <c r="Q860" s="642">
        <f t="shared" si="110"/>
        <v>2.3155133603332598</v>
      </c>
      <c r="R860" s="642">
        <f t="shared" si="111"/>
        <v>2.3155133603332598</v>
      </c>
    </row>
    <row r="861" spans="1:18">
      <c r="A861" s="802" t="s">
        <v>2166</v>
      </c>
      <c r="B861" s="803" t="s">
        <v>2167</v>
      </c>
      <c r="C861" s="804" t="s">
        <v>32</v>
      </c>
      <c r="D861" s="805" t="s">
        <v>75</v>
      </c>
      <c r="E861" s="806" t="s">
        <v>60</v>
      </c>
      <c r="F861" s="807"/>
      <c r="G861" s="807"/>
      <c r="H861" s="807"/>
      <c r="I861" s="815"/>
      <c r="J861" s="374"/>
      <c r="K861" s="816">
        <v>2.3155133603332598</v>
      </c>
      <c r="L861" s="817">
        <v>2.54243366964592</v>
      </c>
      <c r="M861" s="817">
        <v>2.36182362753993</v>
      </c>
      <c r="N861" s="817">
        <f t="shared" si="112"/>
        <v>2.4065902191730366</v>
      </c>
      <c r="O861" s="817">
        <f t="shared" si="113"/>
        <v>2.36182362753993</v>
      </c>
      <c r="P861" s="817">
        <f t="shared" si="114"/>
        <v>2.3155133603332598</v>
      </c>
      <c r="Q861" s="642">
        <f t="shared" si="110"/>
        <v>2.3155133603332598</v>
      </c>
      <c r="R861" s="642">
        <f t="shared" si="111"/>
        <v>2.3155133603332598</v>
      </c>
    </row>
    <row r="862" spans="1:18">
      <c r="A862" s="802" t="s">
        <v>2168</v>
      </c>
      <c r="B862" s="803" t="s">
        <v>2169</v>
      </c>
      <c r="C862" s="804" t="s">
        <v>32</v>
      </c>
      <c r="D862" s="805" t="s">
        <v>934</v>
      </c>
      <c r="E862" s="806" t="s">
        <v>60</v>
      </c>
      <c r="F862" s="807"/>
      <c r="G862" s="807"/>
      <c r="H862" s="807"/>
      <c r="I862" s="815"/>
      <c r="J862" s="374"/>
      <c r="K862" s="816">
        <v>3.87543898758071</v>
      </c>
      <c r="L862" s="817">
        <v>4.2552320083636204</v>
      </c>
      <c r="M862" s="817">
        <v>3.9529477673323199</v>
      </c>
      <c r="N862" s="817">
        <f t="shared" si="112"/>
        <v>4.0278729210922171</v>
      </c>
      <c r="O862" s="817">
        <f t="shared" si="113"/>
        <v>3.9529477673323199</v>
      </c>
      <c r="P862" s="817">
        <f t="shared" si="114"/>
        <v>3.87543898758071</v>
      </c>
      <c r="Q862" s="642">
        <f t="shared" si="110"/>
        <v>3.87543898758071</v>
      </c>
      <c r="R862" s="642">
        <f t="shared" si="111"/>
        <v>3.87543898758071</v>
      </c>
    </row>
    <row r="863" spans="1:18">
      <c r="A863" s="802" t="s">
        <v>2170</v>
      </c>
      <c r="B863" s="803" t="s">
        <v>2171</v>
      </c>
      <c r="C863" s="804" t="s">
        <v>32</v>
      </c>
      <c r="D863" s="805" t="s">
        <v>937</v>
      </c>
      <c r="E863" s="806" t="s">
        <v>60</v>
      </c>
      <c r="F863" s="807"/>
      <c r="G863" s="807"/>
      <c r="H863" s="807"/>
      <c r="I863" s="815"/>
      <c r="J863" s="374"/>
      <c r="K863" s="816">
        <v>3.87543898758071</v>
      </c>
      <c r="L863" s="817">
        <v>4.2552320083636204</v>
      </c>
      <c r="M863" s="817">
        <v>3.9529477673323199</v>
      </c>
      <c r="N863" s="817">
        <f t="shared" si="112"/>
        <v>4.0278729210922171</v>
      </c>
      <c r="O863" s="817">
        <f t="shared" si="113"/>
        <v>3.9529477673323199</v>
      </c>
      <c r="P863" s="817">
        <f t="shared" si="114"/>
        <v>3.87543898758071</v>
      </c>
      <c r="Q863" s="642">
        <f t="shared" si="110"/>
        <v>3.87543898758071</v>
      </c>
      <c r="R863" s="642">
        <f t="shared" si="111"/>
        <v>3.87543898758071</v>
      </c>
    </row>
    <row r="864" spans="1:18">
      <c r="A864" s="802" t="s">
        <v>2172</v>
      </c>
      <c r="B864" s="803" t="s">
        <v>2173</v>
      </c>
      <c r="C864" s="804" t="s">
        <v>32</v>
      </c>
      <c r="D864" s="805" t="s">
        <v>940</v>
      </c>
      <c r="E864" s="806" t="s">
        <v>60</v>
      </c>
      <c r="F864" s="807"/>
      <c r="G864" s="807"/>
      <c r="H864" s="807"/>
      <c r="I864" s="815"/>
      <c r="J864" s="374"/>
      <c r="K864" s="816">
        <v>3.87543898758071</v>
      </c>
      <c r="L864" s="817">
        <v>4.2552320083636204</v>
      </c>
      <c r="M864" s="817">
        <v>3.9529477673323199</v>
      </c>
      <c r="N864" s="817">
        <f t="shared" si="112"/>
        <v>4.0278729210922171</v>
      </c>
      <c r="O864" s="817">
        <f t="shared" si="113"/>
        <v>3.9529477673323199</v>
      </c>
      <c r="P864" s="817">
        <f t="shared" si="114"/>
        <v>3.87543898758071</v>
      </c>
      <c r="Q864" s="642">
        <f t="shared" si="110"/>
        <v>3.87543898758071</v>
      </c>
      <c r="R864" s="642">
        <f t="shared" si="111"/>
        <v>3.87543898758071</v>
      </c>
    </row>
    <row r="865" spans="1:18">
      <c r="A865" s="802" t="s">
        <v>2174</v>
      </c>
      <c r="B865" s="803" t="s">
        <v>2175</v>
      </c>
      <c r="C865" s="804" t="s">
        <v>32</v>
      </c>
      <c r="D865" s="805" t="s">
        <v>943</v>
      </c>
      <c r="E865" s="806" t="s">
        <v>60</v>
      </c>
      <c r="F865" s="807"/>
      <c r="G865" s="807"/>
      <c r="H865" s="807"/>
      <c r="I865" s="815"/>
      <c r="J865" s="374"/>
      <c r="K865" s="816">
        <v>5.7606307792656901</v>
      </c>
      <c r="L865" s="817">
        <v>6.3251725956337301</v>
      </c>
      <c r="M865" s="817">
        <v>5.8758433948509996</v>
      </c>
      <c r="N865" s="817">
        <f t="shared" si="112"/>
        <v>5.9872155899168069</v>
      </c>
      <c r="O865" s="817">
        <f t="shared" si="113"/>
        <v>5.8758433948509996</v>
      </c>
      <c r="P865" s="817">
        <f t="shared" si="114"/>
        <v>5.7606307792656901</v>
      </c>
      <c r="Q865" s="642">
        <f t="shared" si="110"/>
        <v>5.7606307792656901</v>
      </c>
      <c r="R865" s="642">
        <f t="shared" si="111"/>
        <v>5.7606307792656901</v>
      </c>
    </row>
    <row r="866" spans="1:18">
      <c r="A866" s="802" t="s">
        <v>2176</v>
      </c>
      <c r="B866" s="803" t="s">
        <v>2177</v>
      </c>
      <c r="C866" s="804" t="s">
        <v>32</v>
      </c>
      <c r="D866" s="805" t="s">
        <v>285</v>
      </c>
      <c r="E866" s="806" t="s">
        <v>60</v>
      </c>
      <c r="F866" s="807"/>
      <c r="G866" s="807"/>
      <c r="H866" s="807"/>
      <c r="I866" s="815"/>
      <c r="J866" s="374"/>
      <c r="K866" s="816">
        <v>5.7606307792656901</v>
      </c>
      <c r="L866" s="817">
        <v>6.3251725956337301</v>
      </c>
      <c r="M866" s="817">
        <v>5.8758433948509996</v>
      </c>
      <c r="N866" s="817">
        <f t="shared" si="112"/>
        <v>5.9872155899168069</v>
      </c>
      <c r="O866" s="817">
        <f t="shared" si="113"/>
        <v>5.8758433948509996</v>
      </c>
      <c r="P866" s="817">
        <f t="shared" si="114"/>
        <v>5.7606307792656901</v>
      </c>
      <c r="Q866" s="642">
        <f t="shared" si="110"/>
        <v>5.7606307792656901</v>
      </c>
      <c r="R866" s="642">
        <f t="shared" si="111"/>
        <v>5.7606307792656901</v>
      </c>
    </row>
    <row r="867" spans="1:18">
      <c r="A867" s="802" t="s">
        <v>2178</v>
      </c>
      <c r="B867" s="803" t="s">
        <v>2179</v>
      </c>
      <c r="C867" s="804" t="s">
        <v>32</v>
      </c>
      <c r="D867" s="805" t="s">
        <v>948</v>
      </c>
      <c r="E867" s="806" t="s">
        <v>60</v>
      </c>
      <c r="F867" s="807"/>
      <c r="G867" s="807"/>
      <c r="H867" s="807"/>
      <c r="I867" s="815"/>
      <c r="J867" s="374"/>
      <c r="K867" s="816">
        <v>5.7606307792656901</v>
      </c>
      <c r="L867" s="817">
        <v>6.3251725956337301</v>
      </c>
      <c r="M867" s="817">
        <v>5.8758433948509996</v>
      </c>
      <c r="N867" s="817">
        <f t="shared" si="112"/>
        <v>5.9872155899168069</v>
      </c>
      <c r="O867" s="817">
        <f t="shared" si="113"/>
        <v>5.8758433948509996</v>
      </c>
      <c r="P867" s="817">
        <f t="shared" si="114"/>
        <v>5.7606307792656901</v>
      </c>
      <c r="Q867" s="642">
        <f t="shared" si="110"/>
        <v>5.7606307792656901</v>
      </c>
      <c r="R867" s="642">
        <f t="shared" si="111"/>
        <v>5.7606307792656901</v>
      </c>
    </row>
    <row r="868" spans="1:18">
      <c r="A868" s="802" t="s">
        <v>2180</v>
      </c>
      <c r="B868" s="803" t="s">
        <v>2181</v>
      </c>
      <c r="C868" s="804" t="s">
        <v>32</v>
      </c>
      <c r="D868" s="805" t="s">
        <v>798</v>
      </c>
      <c r="E868" s="806" t="s">
        <v>41</v>
      </c>
      <c r="F868" s="807"/>
      <c r="G868" s="807"/>
      <c r="H868" s="807"/>
      <c r="I868" s="815"/>
      <c r="J868" s="374"/>
      <c r="K868" s="816">
        <v>16.039757320107601</v>
      </c>
      <c r="L868" s="817">
        <v>17.638921124922302</v>
      </c>
      <c r="M868" s="817">
        <v>15.4783658139038</v>
      </c>
      <c r="N868" s="817">
        <f t="shared" si="112"/>
        <v>16.385681419644566</v>
      </c>
      <c r="O868" s="817">
        <f t="shared" si="113"/>
        <v>16.039757320107601</v>
      </c>
      <c r="P868" s="817">
        <f t="shared" si="114"/>
        <v>15.4783658139038</v>
      </c>
      <c r="Q868" s="642">
        <f t="shared" si="110"/>
        <v>15.4783658139038</v>
      </c>
      <c r="R868" s="642">
        <f t="shared" si="111"/>
        <v>15.4783658139038</v>
      </c>
    </row>
    <row r="869" spans="1:18">
      <c r="A869" s="802" t="s">
        <v>2182</v>
      </c>
      <c r="B869" s="803" t="s">
        <v>2183</v>
      </c>
      <c r="C869" s="804" t="s">
        <v>32</v>
      </c>
      <c r="D869" s="805" t="s">
        <v>974</v>
      </c>
      <c r="E869" s="806" t="s">
        <v>41</v>
      </c>
      <c r="F869" s="807"/>
      <c r="G869" s="807"/>
      <c r="H869" s="807"/>
      <c r="I869" s="815"/>
      <c r="J869" s="374"/>
      <c r="K869" s="816">
        <v>6.3088116280353397</v>
      </c>
      <c r="L869" s="817">
        <v>6.93780014735046</v>
      </c>
      <c r="M869" s="817">
        <v>6.0880032210541</v>
      </c>
      <c r="N869" s="817">
        <f t="shared" si="112"/>
        <v>6.4448716654799663</v>
      </c>
      <c r="O869" s="817">
        <f t="shared" si="113"/>
        <v>6.3088116280353397</v>
      </c>
      <c r="P869" s="817">
        <f t="shared" si="114"/>
        <v>6.0880032210541</v>
      </c>
      <c r="Q869" s="642">
        <f t="shared" si="110"/>
        <v>6.0880032210541</v>
      </c>
      <c r="R869" s="642">
        <f t="shared" si="111"/>
        <v>6.0880032210541</v>
      </c>
    </row>
    <row r="870" spans="1:18">
      <c r="A870" s="802" t="s">
        <v>2184</v>
      </c>
      <c r="B870" s="803" t="s">
        <v>2185</v>
      </c>
      <c r="C870" s="804" t="s">
        <v>32</v>
      </c>
      <c r="D870" s="805" t="s">
        <v>980</v>
      </c>
      <c r="E870" s="806" t="s">
        <v>41</v>
      </c>
      <c r="F870" s="807"/>
      <c r="G870" s="807"/>
      <c r="H870" s="807"/>
      <c r="I870" s="815"/>
      <c r="J870" s="374"/>
      <c r="K870" s="816">
        <v>23.0103146093373</v>
      </c>
      <c r="L870" s="817">
        <v>25.249218220825799</v>
      </c>
      <c r="M870" s="817">
        <v>25.028319200576199</v>
      </c>
      <c r="N870" s="817">
        <f t="shared" si="112"/>
        <v>24.42928401024643</v>
      </c>
      <c r="O870" s="817">
        <f t="shared" si="113"/>
        <v>25.028319200576199</v>
      </c>
      <c r="P870" s="817">
        <f t="shared" si="114"/>
        <v>23.0103146093373</v>
      </c>
      <c r="Q870" s="642">
        <f t="shared" si="110"/>
        <v>23.0103146093373</v>
      </c>
      <c r="R870" s="642">
        <f t="shared" si="111"/>
        <v>23.0103146093373</v>
      </c>
    </row>
    <row r="871" spans="1:18">
      <c r="A871" s="802" t="s">
        <v>2186</v>
      </c>
      <c r="B871" s="803" t="s">
        <v>2187</v>
      </c>
      <c r="C871" s="804" t="s">
        <v>32</v>
      </c>
      <c r="D871" s="805" t="s">
        <v>983</v>
      </c>
      <c r="E871" s="806" t="s">
        <v>41</v>
      </c>
      <c r="F871" s="807"/>
      <c r="G871" s="807"/>
      <c r="H871" s="807"/>
      <c r="I871" s="815"/>
      <c r="J871" s="374"/>
      <c r="K871" s="816">
        <v>15.8337819250237</v>
      </c>
      <c r="L871" s="817">
        <v>15.5646076322983</v>
      </c>
      <c r="M871" s="817">
        <v>17.258822298275799</v>
      </c>
      <c r="N871" s="817">
        <f t="shared" si="112"/>
        <v>16.219070618532598</v>
      </c>
      <c r="O871" s="817">
        <f t="shared" si="113"/>
        <v>15.8337819250237</v>
      </c>
      <c r="P871" s="817">
        <f t="shared" si="114"/>
        <v>15.5646076322983</v>
      </c>
      <c r="Q871" s="642">
        <f t="shared" si="110"/>
        <v>15.5646076322983</v>
      </c>
      <c r="R871" s="642">
        <f t="shared" si="111"/>
        <v>15.5646076322983</v>
      </c>
    </row>
    <row r="872" spans="1:18">
      <c r="A872" s="802" t="s">
        <v>2188</v>
      </c>
      <c r="B872" s="803" t="s">
        <v>2189</v>
      </c>
      <c r="C872" s="804" t="s">
        <v>32</v>
      </c>
      <c r="D872" s="805" t="s">
        <v>801</v>
      </c>
      <c r="E872" s="806" t="s">
        <v>79</v>
      </c>
      <c r="F872" s="807"/>
      <c r="G872" s="807"/>
      <c r="H872" s="807"/>
      <c r="I872" s="815"/>
      <c r="J872" s="374"/>
      <c r="K872" s="816">
        <v>111.670952170384</v>
      </c>
      <c r="L872" s="817">
        <v>109.77254598348701</v>
      </c>
      <c r="M872" s="817">
        <v>121.72133786571899</v>
      </c>
      <c r="N872" s="817">
        <f t="shared" si="112"/>
        <v>114.38827867319667</v>
      </c>
      <c r="O872" s="817">
        <f t="shared" si="113"/>
        <v>111.670952170384</v>
      </c>
      <c r="P872" s="817">
        <f t="shared" si="114"/>
        <v>109.77254598348701</v>
      </c>
      <c r="Q872" s="642">
        <f t="shared" si="110"/>
        <v>109.77254598348701</v>
      </c>
      <c r="R872" s="642">
        <f t="shared" si="111"/>
        <v>109.77254598348701</v>
      </c>
    </row>
    <row r="873" spans="1:18">
      <c r="A873" s="802" t="s">
        <v>2190</v>
      </c>
      <c r="B873" s="803" t="s">
        <v>2191</v>
      </c>
      <c r="C873" s="804" t="s">
        <v>32</v>
      </c>
      <c r="D873" s="805" t="s">
        <v>1001</v>
      </c>
      <c r="E873" s="806" t="s">
        <v>41</v>
      </c>
      <c r="F873" s="807"/>
      <c r="G873" s="807"/>
      <c r="H873" s="807"/>
      <c r="I873" s="815"/>
      <c r="J873" s="374"/>
      <c r="K873" s="816">
        <v>96.406505323895701</v>
      </c>
      <c r="L873" s="817">
        <v>88.693984897984095</v>
      </c>
      <c r="M873" s="817">
        <v>99.298700483612606</v>
      </c>
      <c r="N873" s="817">
        <f t="shared" si="112"/>
        <v>94.799730235164134</v>
      </c>
      <c r="O873" s="817">
        <f t="shared" si="113"/>
        <v>96.406505323895701</v>
      </c>
      <c r="P873" s="817">
        <f t="shared" si="114"/>
        <v>88.693984897984095</v>
      </c>
      <c r="Q873" s="642">
        <f t="shared" si="110"/>
        <v>88.693984897984095</v>
      </c>
      <c r="R873" s="642">
        <f t="shared" si="111"/>
        <v>88.693984897984095</v>
      </c>
    </row>
    <row r="874" spans="1:18">
      <c r="A874" s="802" t="s">
        <v>2192</v>
      </c>
      <c r="B874" s="803" t="s">
        <v>2193</v>
      </c>
      <c r="C874" s="804" t="s">
        <v>32</v>
      </c>
      <c r="D874" s="805" t="s">
        <v>1778</v>
      </c>
      <c r="E874" s="806" t="s">
        <v>41</v>
      </c>
      <c r="F874" s="807"/>
      <c r="G874" s="807"/>
      <c r="H874" s="807"/>
      <c r="I874" s="815"/>
      <c r="J874" s="374"/>
      <c r="K874" s="816">
        <v>287.6706446224</v>
      </c>
      <c r="L874" s="817">
        <v>315.86236779539502</v>
      </c>
      <c r="M874" s="817">
        <v>293.42405751484802</v>
      </c>
      <c r="N874" s="817">
        <f t="shared" si="112"/>
        <v>298.98568997754768</v>
      </c>
      <c r="O874" s="817">
        <f t="shared" si="113"/>
        <v>293.42405751484802</v>
      </c>
      <c r="P874" s="817">
        <f t="shared" si="114"/>
        <v>287.6706446224</v>
      </c>
      <c r="Q874" s="642">
        <f t="shared" si="110"/>
        <v>287.6706446224</v>
      </c>
      <c r="R874" s="642">
        <f t="shared" si="111"/>
        <v>287.6706446224</v>
      </c>
    </row>
    <row r="875" spans="1:18">
      <c r="A875" s="802" t="s">
        <v>2194</v>
      </c>
      <c r="B875" s="803" t="s">
        <v>2195</v>
      </c>
      <c r="C875" s="804" t="s">
        <v>32</v>
      </c>
      <c r="D875" s="805" t="s">
        <v>2196</v>
      </c>
      <c r="E875" s="806" t="s">
        <v>41</v>
      </c>
      <c r="F875" s="807"/>
      <c r="G875" s="807"/>
      <c r="H875" s="807"/>
      <c r="I875" s="815"/>
      <c r="J875" s="374"/>
      <c r="K875" s="816">
        <v>350.98326613067701</v>
      </c>
      <c r="L875" s="817">
        <v>385.37962621148301</v>
      </c>
      <c r="M875" s="817">
        <v>358.00293145329101</v>
      </c>
      <c r="N875" s="817">
        <f t="shared" si="112"/>
        <v>364.78860793181701</v>
      </c>
      <c r="O875" s="817">
        <f t="shared" si="113"/>
        <v>358.00293145329101</v>
      </c>
      <c r="P875" s="817">
        <f t="shared" si="114"/>
        <v>350.98326613067701</v>
      </c>
      <c r="Q875" s="642">
        <f t="shared" si="110"/>
        <v>350.98326613067701</v>
      </c>
      <c r="R875" s="642">
        <f t="shared" si="111"/>
        <v>350.98326613067701</v>
      </c>
    </row>
    <row r="876" spans="1:18">
      <c r="A876" s="802" t="s">
        <v>2197</v>
      </c>
      <c r="B876" s="803" t="s">
        <v>2198</v>
      </c>
      <c r="C876" s="804" t="s">
        <v>32</v>
      </c>
      <c r="D876" s="805" t="s">
        <v>1004</v>
      </c>
      <c r="E876" s="806" t="s">
        <v>41</v>
      </c>
      <c r="F876" s="807"/>
      <c r="G876" s="807"/>
      <c r="H876" s="807"/>
      <c r="I876" s="815"/>
      <c r="J876" s="374"/>
      <c r="K876" s="816">
        <v>404.79294637070598</v>
      </c>
      <c r="L876" s="817">
        <v>445.15080312386499</v>
      </c>
      <c r="M876" s="817">
        <v>390.62519324773098</v>
      </c>
      <c r="N876" s="817">
        <f t="shared" si="112"/>
        <v>413.52298091410063</v>
      </c>
      <c r="O876" s="817">
        <f t="shared" si="113"/>
        <v>404.79294637070598</v>
      </c>
      <c r="P876" s="817">
        <f t="shared" si="114"/>
        <v>390.62519324773098</v>
      </c>
      <c r="Q876" s="642">
        <f t="shared" si="110"/>
        <v>390.62519324773098</v>
      </c>
      <c r="R876" s="642">
        <f t="shared" si="111"/>
        <v>390.62519324773098</v>
      </c>
    </row>
    <row r="877" spans="1:18">
      <c r="A877" s="802" t="s">
        <v>2199</v>
      </c>
      <c r="B877" s="803" t="s">
        <v>2200</v>
      </c>
      <c r="C877" s="804" t="s">
        <v>32</v>
      </c>
      <c r="D877" s="805" t="s">
        <v>1007</v>
      </c>
      <c r="E877" s="806" t="s">
        <v>41</v>
      </c>
      <c r="F877" s="807"/>
      <c r="G877" s="807"/>
      <c r="H877" s="807"/>
      <c r="I877" s="815"/>
      <c r="J877" s="374"/>
      <c r="K877" s="816">
        <v>303.54522399054298</v>
      </c>
      <c r="L877" s="817">
        <v>340.88128654138001</v>
      </c>
      <c r="M877" s="817">
        <v>327.82884190978598</v>
      </c>
      <c r="N877" s="817">
        <f t="shared" si="112"/>
        <v>324.08511748056964</v>
      </c>
      <c r="O877" s="817">
        <f t="shared" si="113"/>
        <v>327.82884190978598</v>
      </c>
      <c r="P877" s="817">
        <f t="shared" si="114"/>
        <v>303.54522399054298</v>
      </c>
      <c r="Q877" s="642">
        <f t="shared" si="110"/>
        <v>303.54522399054298</v>
      </c>
      <c r="R877" s="642">
        <f t="shared" si="111"/>
        <v>303.54522399054298</v>
      </c>
    </row>
    <row r="878" spans="1:18">
      <c r="A878" s="802" t="s">
        <v>2201</v>
      </c>
      <c r="B878" s="803" t="s">
        <v>2202</v>
      </c>
      <c r="C878" s="804" t="s">
        <v>32</v>
      </c>
      <c r="D878" s="805" t="s">
        <v>1010</v>
      </c>
      <c r="E878" s="806" t="s">
        <v>41</v>
      </c>
      <c r="F878" s="807"/>
      <c r="G878" s="807"/>
      <c r="H878" s="807"/>
      <c r="I878" s="815"/>
      <c r="J878" s="374"/>
      <c r="K878" s="816">
        <v>11.874203181458901</v>
      </c>
      <c r="L878" s="817">
        <v>13.2183629816</v>
      </c>
      <c r="M878" s="817">
        <v>12.942881467790199</v>
      </c>
      <c r="N878" s="817">
        <f t="shared" si="112"/>
        <v>12.678482543616367</v>
      </c>
      <c r="O878" s="817">
        <f t="shared" si="113"/>
        <v>12.942881467790199</v>
      </c>
      <c r="P878" s="817">
        <f t="shared" si="114"/>
        <v>11.874203181458901</v>
      </c>
      <c r="Q878" s="642">
        <f t="shared" si="110"/>
        <v>11.874203181458901</v>
      </c>
      <c r="R878" s="642">
        <f t="shared" si="111"/>
        <v>11.874203181458901</v>
      </c>
    </row>
    <row r="879" spans="1:18">
      <c r="A879" s="802" t="s">
        <v>2203</v>
      </c>
      <c r="B879" s="803" t="s">
        <v>2204</v>
      </c>
      <c r="C879" s="804" t="s">
        <v>32</v>
      </c>
      <c r="D879" s="805" t="s">
        <v>1793</v>
      </c>
      <c r="E879" s="806" t="s">
        <v>41</v>
      </c>
      <c r="F879" s="807"/>
      <c r="G879" s="807"/>
      <c r="H879" s="807"/>
      <c r="I879" s="815"/>
      <c r="J879" s="374"/>
      <c r="K879" s="816">
        <v>73.870570340688005</v>
      </c>
      <c r="L879" s="817">
        <v>81.109886234075404</v>
      </c>
      <c r="M879" s="817">
        <v>75.347981747501805</v>
      </c>
      <c r="N879" s="817">
        <f t="shared" si="112"/>
        <v>76.776146107421752</v>
      </c>
      <c r="O879" s="817">
        <f t="shared" si="113"/>
        <v>75.347981747501805</v>
      </c>
      <c r="P879" s="817">
        <f t="shared" si="114"/>
        <v>73.870570340688005</v>
      </c>
      <c r="Q879" s="642">
        <f t="shared" si="110"/>
        <v>73.870570340688005</v>
      </c>
      <c r="R879" s="642">
        <f t="shared" si="111"/>
        <v>73.870570340688005</v>
      </c>
    </row>
    <row r="880" spans="1:18">
      <c r="A880" s="802" t="s">
        <v>2205</v>
      </c>
      <c r="B880" s="803" t="s">
        <v>2206</v>
      </c>
      <c r="C880" s="804" t="s">
        <v>32</v>
      </c>
      <c r="D880" s="805" t="s">
        <v>1802</v>
      </c>
      <c r="E880" s="806" t="s">
        <v>41</v>
      </c>
      <c r="F880" s="807"/>
      <c r="G880" s="807"/>
      <c r="H880" s="807"/>
      <c r="I880" s="815"/>
      <c r="J880" s="374"/>
      <c r="K880" s="816">
        <v>8.5046365831171293</v>
      </c>
      <c r="L880" s="817">
        <v>9.3380909682626108</v>
      </c>
      <c r="M880" s="817">
        <v>8.6747293147794693</v>
      </c>
      <c r="N880" s="817">
        <f t="shared" si="112"/>
        <v>8.8391522887197365</v>
      </c>
      <c r="O880" s="817">
        <f t="shared" si="113"/>
        <v>8.6747293147794693</v>
      </c>
      <c r="P880" s="817">
        <f t="shared" si="114"/>
        <v>8.5046365831171293</v>
      </c>
      <c r="Q880" s="642">
        <f t="shared" si="110"/>
        <v>8.5046365831171293</v>
      </c>
      <c r="R880" s="642">
        <f t="shared" si="111"/>
        <v>8.5046365831171293</v>
      </c>
    </row>
    <row r="881" spans="1:18">
      <c r="A881" s="802" t="s">
        <v>2207</v>
      </c>
      <c r="B881" s="803" t="s">
        <v>2208</v>
      </c>
      <c r="C881" s="804" t="s">
        <v>32</v>
      </c>
      <c r="D881" s="805" t="s">
        <v>834</v>
      </c>
      <c r="E881" s="806" t="s">
        <v>41</v>
      </c>
      <c r="F881" s="807"/>
      <c r="G881" s="807"/>
      <c r="H881" s="807"/>
      <c r="I881" s="815"/>
      <c r="J881" s="374"/>
      <c r="K881" s="816">
        <v>6.0317389344166701</v>
      </c>
      <c r="L881" s="817">
        <v>6.6331033061780102</v>
      </c>
      <c r="M881" s="817">
        <v>5.8206280717120897</v>
      </c>
      <c r="N881" s="817">
        <f t="shared" si="112"/>
        <v>6.16182343743559</v>
      </c>
      <c r="O881" s="817">
        <f t="shared" si="113"/>
        <v>6.0317389344166701</v>
      </c>
      <c r="P881" s="817">
        <f t="shared" si="114"/>
        <v>5.8206280717120897</v>
      </c>
      <c r="Q881" s="642">
        <f t="shared" si="110"/>
        <v>5.8206280717120897</v>
      </c>
      <c r="R881" s="642">
        <f t="shared" si="111"/>
        <v>5.8206280717120897</v>
      </c>
    </row>
    <row r="882" spans="1:18">
      <c r="A882" s="802" t="s">
        <v>2209</v>
      </c>
      <c r="B882" s="803" t="s">
        <v>2210</v>
      </c>
      <c r="C882" s="804" t="s">
        <v>32</v>
      </c>
      <c r="D882" s="805" t="s">
        <v>1018</v>
      </c>
      <c r="E882" s="806" t="s">
        <v>41</v>
      </c>
      <c r="F882" s="807"/>
      <c r="G882" s="807"/>
      <c r="H882" s="807"/>
      <c r="I882" s="815"/>
      <c r="J882" s="374"/>
      <c r="K882" s="816">
        <v>6.9318275527794899</v>
      </c>
      <c r="L882" s="817">
        <v>7.6229307597915996</v>
      </c>
      <c r="M882" s="817">
        <v>6.6892135884322101</v>
      </c>
      <c r="N882" s="817">
        <f t="shared" si="112"/>
        <v>7.0813239670010999</v>
      </c>
      <c r="O882" s="817">
        <f t="shared" si="113"/>
        <v>6.9318275527794899</v>
      </c>
      <c r="P882" s="817">
        <f t="shared" si="114"/>
        <v>6.6892135884322101</v>
      </c>
      <c r="Q882" s="642">
        <f t="shared" si="110"/>
        <v>6.6892135884322101</v>
      </c>
      <c r="R882" s="642">
        <f t="shared" si="111"/>
        <v>6.6892135884322101</v>
      </c>
    </row>
    <row r="883" spans="1:18">
      <c r="A883" s="802" t="s">
        <v>2211</v>
      </c>
      <c r="B883" s="803" t="s">
        <v>2212</v>
      </c>
      <c r="C883" s="804" t="s">
        <v>32</v>
      </c>
      <c r="D883" s="805" t="s">
        <v>1021</v>
      </c>
      <c r="E883" s="806" t="s">
        <v>41</v>
      </c>
      <c r="F883" s="807"/>
      <c r="G883" s="807"/>
      <c r="H883" s="807"/>
      <c r="I883" s="815"/>
      <c r="J883" s="374"/>
      <c r="K883" s="816">
        <v>7.34783422910533</v>
      </c>
      <c r="L883" s="817">
        <v>8.0804133017471305</v>
      </c>
      <c r="M883" s="817">
        <v>7.0906600310866397</v>
      </c>
      <c r="N883" s="817">
        <f t="shared" si="112"/>
        <v>7.5063025206463658</v>
      </c>
      <c r="O883" s="817">
        <f t="shared" si="113"/>
        <v>7.34783422910533</v>
      </c>
      <c r="P883" s="817">
        <f t="shared" si="114"/>
        <v>7.0906600310866397</v>
      </c>
      <c r="Q883" s="642">
        <f t="shared" si="110"/>
        <v>7.0906600310866397</v>
      </c>
      <c r="R883" s="642">
        <f t="shared" si="111"/>
        <v>7.0906600310866397</v>
      </c>
    </row>
    <row r="884" spans="1:18">
      <c r="A884" s="802" t="s">
        <v>2213</v>
      </c>
      <c r="B884" s="803" t="s">
        <v>2214</v>
      </c>
      <c r="C884" s="804" t="s">
        <v>32</v>
      </c>
      <c r="D884" s="805" t="s">
        <v>1032</v>
      </c>
      <c r="E884" s="806" t="s">
        <v>41</v>
      </c>
      <c r="F884" s="807"/>
      <c r="G884" s="807"/>
      <c r="H884" s="807"/>
      <c r="I884" s="815"/>
      <c r="J884" s="374"/>
      <c r="K884" s="816">
        <v>7.2403134823279398</v>
      </c>
      <c r="L884" s="817">
        <v>7.9447959841584499</v>
      </c>
      <c r="M884" s="817">
        <v>7.8752889747281003</v>
      </c>
      <c r="N884" s="817">
        <f t="shared" si="112"/>
        <v>7.6867994804048294</v>
      </c>
      <c r="O884" s="817">
        <f t="shared" si="113"/>
        <v>7.8752889747281003</v>
      </c>
      <c r="P884" s="817">
        <f t="shared" si="114"/>
        <v>7.2403134823279398</v>
      </c>
      <c r="Q884" s="642">
        <f t="shared" si="110"/>
        <v>7.2403134823279398</v>
      </c>
      <c r="R884" s="642">
        <f t="shared" si="111"/>
        <v>7.2403134823279398</v>
      </c>
    </row>
    <row r="885" spans="1:18">
      <c r="A885" s="802" t="s">
        <v>2215</v>
      </c>
      <c r="B885" s="803" t="s">
        <v>2216</v>
      </c>
      <c r="C885" s="804" t="s">
        <v>32</v>
      </c>
      <c r="D885" s="805" t="s">
        <v>1035</v>
      </c>
      <c r="E885" s="806" t="s">
        <v>41</v>
      </c>
      <c r="F885" s="807"/>
      <c r="G885" s="807"/>
      <c r="H885" s="807"/>
      <c r="I885" s="815"/>
      <c r="J885" s="374"/>
      <c r="K885" s="816">
        <v>13.520415798538799</v>
      </c>
      <c r="L885" s="817">
        <v>14.835952255736601</v>
      </c>
      <c r="M885" s="817">
        <v>14.7061562640706</v>
      </c>
      <c r="N885" s="817">
        <f t="shared" si="112"/>
        <v>14.354174772782001</v>
      </c>
      <c r="O885" s="817">
        <f t="shared" si="113"/>
        <v>14.7061562640706</v>
      </c>
      <c r="P885" s="817">
        <f t="shared" si="114"/>
        <v>13.520415798538799</v>
      </c>
      <c r="Q885" s="642">
        <f t="shared" si="110"/>
        <v>13.520415798538799</v>
      </c>
      <c r="R885" s="642">
        <f t="shared" si="111"/>
        <v>13.520415798538799</v>
      </c>
    </row>
    <row r="886" spans="1:18">
      <c r="A886" s="802" t="s">
        <v>2217</v>
      </c>
      <c r="B886" s="803" t="s">
        <v>2218</v>
      </c>
      <c r="C886" s="804" t="s">
        <v>32</v>
      </c>
      <c r="D886" s="805" t="s">
        <v>1038</v>
      </c>
      <c r="E886" s="806" t="s">
        <v>41</v>
      </c>
      <c r="F886" s="807"/>
      <c r="G886" s="807"/>
      <c r="H886" s="807"/>
      <c r="I886" s="815"/>
      <c r="J886" s="374"/>
      <c r="K886" s="816">
        <v>56.905752867832803</v>
      </c>
      <c r="L886" s="817">
        <v>61.259042962221997</v>
      </c>
      <c r="M886" s="817">
        <v>61.059872827184599</v>
      </c>
      <c r="N886" s="817">
        <f t="shared" si="112"/>
        <v>59.741556219079797</v>
      </c>
      <c r="O886" s="817">
        <f t="shared" si="113"/>
        <v>61.059872827184599</v>
      </c>
      <c r="P886" s="817">
        <f t="shared" si="114"/>
        <v>56.905752867832803</v>
      </c>
      <c r="Q886" s="642">
        <f t="shared" si="110"/>
        <v>56.905752867832803</v>
      </c>
      <c r="R886" s="642">
        <f t="shared" si="111"/>
        <v>56.905752867832803</v>
      </c>
    </row>
    <row r="887" spans="1:18">
      <c r="A887" s="802" t="s">
        <v>2219</v>
      </c>
      <c r="B887" s="803" t="s">
        <v>2220</v>
      </c>
      <c r="C887" s="804" t="s">
        <v>32</v>
      </c>
      <c r="D887" s="805" t="s">
        <v>1044</v>
      </c>
      <c r="E887" s="806" t="s">
        <v>41</v>
      </c>
      <c r="F887" s="807"/>
      <c r="G887" s="807"/>
      <c r="H887" s="807"/>
      <c r="I887" s="815"/>
      <c r="J887" s="374"/>
      <c r="K887" s="816">
        <v>74.623056513770607</v>
      </c>
      <c r="L887" s="817">
        <v>80.331720337074103</v>
      </c>
      <c r="M887" s="817">
        <v>80.070539639275907</v>
      </c>
      <c r="N887" s="817">
        <f t="shared" si="112"/>
        <v>78.341772163373548</v>
      </c>
      <c r="O887" s="817">
        <f t="shared" si="113"/>
        <v>80.070539639275907</v>
      </c>
      <c r="P887" s="817">
        <f t="shared" si="114"/>
        <v>74.623056513770607</v>
      </c>
      <c r="Q887" s="642">
        <f t="shared" si="110"/>
        <v>74.623056513770607</v>
      </c>
      <c r="R887" s="642">
        <f t="shared" si="111"/>
        <v>74.623056513770607</v>
      </c>
    </row>
    <row r="888" spans="1:18">
      <c r="A888" s="802" t="s">
        <v>2221</v>
      </c>
      <c r="B888" s="803" t="s">
        <v>2222</v>
      </c>
      <c r="C888" s="804" t="s">
        <v>32</v>
      </c>
      <c r="D888" s="805" t="s">
        <v>2223</v>
      </c>
      <c r="E888" s="806" t="s">
        <v>41</v>
      </c>
      <c r="F888" s="807"/>
      <c r="G888" s="807"/>
      <c r="H888" s="807"/>
      <c r="I888" s="815"/>
      <c r="J888" s="374"/>
      <c r="K888" s="816">
        <v>29568.5806525433</v>
      </c>
      <c r="L888" s="817">
        <v>32741.289356561199</v>
      </c>
      <c r="M888" s="817">
        <v>34595.239363475703</v>
      </c>
      <c r="N888" s="817">
        <f t="shared" si="112"/>
        <v>32301.703124193402</v>
      </c>
      <c r="O888" s="817">
        <f t="shared" si="113"/>
        <v>32741.289356561199</v>
      </c>
      <c r="P888" s="817">
        <f t="shared" si="114"/>
        <v>29568.5806525433</v>
      </c>
      <c r="Q888" s="642">
        <f t="shared" si="110"/>
        <v>29568.5806525433</v>
      </c>
      <c r="R888" s="642">
        <f t="shared" si="111"/>
        <v>29568.5806525433</v>
      </c>
    </row>
  </sheetData>
  <mergeCells count="3">
    <mergeCell ref="A6:R6"/>
    <mergeCell ref="G7:J7"/>
    <mergeCell ref="K7:Q7"/>
  </mergeCells>
  <pageMargins left="0.25" right="0.25" top="0.75" bottom="0.75" header="0.3" footer="0.3"/>
  <pageSetup paperSize="9" scale="3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workbookViewId="0">
      <selection activeCell="I5" sqref="I5"/>
    </sheetView>
  </sheetViews>
  <sheetFormatPr defaultColWidth="8.7109375" defaultRowHeight="15"/>
  <cols>
    <col min="2" max="2" width="10.7109375" customWidth="1"/>
    <col min="3" max="3" width="58.7109375" customWidth="1"/>
    <col min="4" max="4" width="13.7109375" customWidth="1"/>
    <col min="6" max="6" width="14.28515625" style="408" customWidth="1"/>
    <col min="7" max="7" width="13.7109375" customWidth="1"/>
    <col min="8" max="9" width="14.28515625" style="408" customWidth="1"/>
  </cols>
  <sheetData>
    <row r="1" spans="1:9">
      <c r="A1" s="435"/>
      <c r="B1" s="436"/>
      <c r="C1" s="772" t="s">
        <v>0</v>
      </c>
      <c r="D1" s="97"/>
      <c r="E1" s="97"/>
      <c r="F1" s="437"/>
      <c r="G1" s="97"/>
      <c r="H1" s="438" t="s">
        <v>1</v>
      </c>
      <c r="I1" s="470">
        <f>ORC_Civil!J1</f>
        <v>45870</v>
      </c>
    </row>
    <row r="2" spans="1:9">
      <c r="A2" s="439"/>
      <c r="C2" s="773" t="s">
        <v>2</v>
      </c>
      <c r="D2" s="26"/>
      <c r="E2" s="26"/>
      <c r="F2" s="440"/>
      <c r="G2" s="773"/>
      <c r="H2" s="441" t="s">
        <v>3</v>
      </c>
      <c r="I2" s="470">
        <f>ORC_Civil!J2</f>
        <v>45748</v>
      </c>
    </row>
    <row r="3" spans="1:9">
      <c r="A3" s="439"/>
      <c r="C3" s="195" t="s">
        <v>72466</v>
      </c>
      <c r="D3" s="26"/>
      <c r="E3" s="26"/>
      <c r="F3" s="440"/>
      <c r="G3" s="773"/>
      <c r="H3" s="442" t="s">
        <v>4</v>
      </c>
      <c r="I3" s="470">
        <f>ORC_Civil!J3</f>
        <v>45839</v>
      </c>
    </row>
    <row r="4" spans="1:9">
      <c r="A4" s="439"/>
      <c r="C4" s="773"/>
      <c r="D4" s="26"/>
      <c r="E4" s="26"/>
      <c r="F4" s="440"/>
      <c r="G4" s="773"/>
      <c r="H4" s="443" t="s">
        <v>6</v>
      </c>
      <c r="I4" s="470">
        <v>45931</v>
      </c>
    </row>
    <row r="5" spans="1:9">
      <c r="A5" s="774" t="s">
        <v>2243</v>
      </c>
      <c r="F5" s="444"/>
      <c r="G5" s="775"/>
      <c r="H5" s="100" t="s">
        <v>8</v>
      </c>
      <c r="I5" s="151">
        <f>BDI!I5</f>
        <v>0.15</v>
      </c>
    </row>
    <row r="6" spans="1:9">
      <c r="A6" s="774" t="s">
        <v>2244</v>
      </c>
      <c r="H6" s="100" t="s">
        <v>10</v>
      </c>
      <c r="I6" s="151">
        <f>BDI!I6</f>
        <v>0.26479999999999998</v>
      </c>
    </row>
    <row r="7" spans="1:9" ht="15.75">
      <c r="A7" s="776" t="s">
        <v>2245</v>
      </c>
      <c r="B7" s="777"/>
      <c r="C7" s="777"/>
      <c r="D7" s="777"/>
      <c r="E7" s="777"/>
      <c r="F7" s="778"/>
      <c r="G7" s="777"/>
      <c r="H7" s="778"/>
      <c r="I7" s="789"/>
    </row>
    <row r="8" spans="1:9" ht="30">
      <c r="A8" s="779" t="s">
        <v>2246</v>
      </c>
      <c r="B8" s="780" t="s">
        <v>13</v>
      </c>
      <c r="C8" s="780" t="s">
        <v>14</v>
      </c>
      <c r="D8" s="780" t="s">
        <v>2247</v>
      </c>
      <c r="E8" s="780" t="s">
        <v>22</v>
      </c>
      <c r="F8" s="781" t="s">
        <v>2235</v>
      </c>
      <c r="G8" s="780" t="s">
        <v>2248</v>
      </c>
      <c r="H8" s="781" t="s">
        <v>2249</v>
      </c>
      <c r="I8" s="781" t="s">
        <v>2235</v>
      </c>
    </row>
    <row r="9" spans="1:9" ht="30">
      <c r="A9" s="921" t="s">
        <v>1170</v>
      </c>
      <c r="B9" s="782"/>
      <c r="C9" s="920" t="s">
        <v>72458</v>
      </c>
      <c r="D9" s="782"/>
      <c r="E9" s="922" t="s">
        <v>2250</v>
      </c>
      <c r="F9" s="784"/>
      <c r="G9" s="782"/>
      <c r="H9" s="784"/>
      <c r="I9" s="784">
        <f>SUM(H10:H16)</f>
        <v>25759.424999999999</v>
      </c>
    </row>
    <row r="10" spans="1:9">
      <c r="A10" s="241">
        <v>40807</v>
      </c>
      <c r="B10" s="785" t="s">
        <v>2251</v>
      </c>
      <c r="C10" s="162" t="s">
        <v>2252</v>
      </c>
      <c r="D10" s="162" t="s">
        <v>2253</v>
      </c>
      <c r="E10" s="785" t="s">
        <v>2254</v>
      </c>
      <c r="F10" s="744">
        <v>2766.09</v>
      </c>
      <c r="G10" s="173">
        <v>1</v>
      </c>
      <c r="H10" s="744">
        <f>F10*G10</f>
        <v>2766.09</v>
      </c>
      <c r="I10" s="744"/>
    </row>
    <row r="11" spans="1:9">
      <c r="A11" s="241">
        <v>40922</v>
      </c>
      <c r="B11" s="785" t="s">
        <v>2251</v>
      </c>
      <c r="C11" s="785" t="s">
        <v>2255</v>
      </c>
      <c r="D11" s="162" t="s">
        <v>2253</v>
      </c>
      <c r="E11" s="785" t="s">
        <v>2254</v>
      </c>
      <c r="F11" s="744">
        <v>4376.6400000000003</v>
      </c>
      <c r="G11" s="173">
        <v>0.5</v>
      </c>
      <c r="H11" s="744">
        <f t="shared" ref="H11:H16" si="0">F11*G11</f>
        <v>2188.3200000000002</v>
      </c>
      <c r="I11" s="744"/>
    </row>
    <row r="12" spans="1:9">
      <c r="A12" s="241" t="s">
        <v>2256</v>
      </c>
      <c r="B12" s="785" t="s">
        <v>2257</v>
      </c>
      <c r="C12" s="785" t="s">
        <v>2258</v>
      </c>
      <c r="D12" s="786" t="s">
        <v>2253</v>
      </c>
      <c r="E12" s="785" t="s">
        <v>2254</v>
      </c>
      <c r="F12" s="744">
        <v>5598.66</v>
      </c>
      <c r="G12" s="173">
        <v>0.5</v>
      </c>
      <c r="H12" s="744">
        <f t="shared" si="0"/>
        <v>2799.33</v>
      </c>
      <c r="I12" s="744"/>
    </row>
    <row r="13" spans="1:9">
      <c r="A13" s="241">
        <v>40919</v>
      </c>
      <c r="B13" s="162" t="s">
        <v>2251</v>
      </c>
      <c r="C13" s="162" t="s">
        <v>2259</v>
      </c>
      <c r="D13" s="162" t="s">
        <v>2253</v>
      </c>
      <c r="E13" s="785" t="s">
        <v>2254</v>
      </c>
      <c r="F13" s="744">
        <v>2823.04</v>
      </c>
      <c r="G13" s="173">
        <v>1</v>
      </c>
      <c r="H13" s="744">
        <f t="shared" si="0"/>
        <v>2823.04</v>
      </c>
      <c r="I13" s="744"/>
    </row>
    <row r="14" spans="1:9">
      <c r="A14" s="241">
        <v>40918</v>
      </c>
      <c r="B14" s="162" t="s">
        <v>2251</v>
      </c>
      <c r="C14" s="162" t="s">
        <v>2260</v>
      </c>
      <c r="D14" s="162" t="s">
        <v>2253</v>
      </c>
      <c r="E14" s="785" t="s">
        <v>2254</v>
      </c>
      <c r="F14" s="744">
        <v>3721.71</v>
      </c>
      <c r="G14" s="173">
        <v>1</v>
      </c>
      <c r="H14" s="744">
        <f t="shared" si="0"/>
        <v>3721.71</v>
      </c>
      <c r="I14" s="744"/>
    </row>
    <row r="15" spans="1:9">
      <c r="A15" s="241">
        <v>40939</v>
      </c>
      <c r="B15" s="162" t="s">
        <v>2261</v>
      </c>
      <c r="C15" s="162" t="s">
        <v>2262</v>
      </c>
      <c r="D15" s="162" t="s">
        <v>2253</v>
      </c>
      <c r="E15" s="785" t="s">
        <v>2254</v>
      </c>
      <c r="F15" s="787">
        <v>17575.189999999999</v>
      </c>
      <c r="G15" s="173">
        <v>0.5</v>
      </c>
      <c r="H15" s="744">
        <f t="shared" si="0"/>
        <v>8787.5949999999993</v>
      </c>
      <c r="I15" s="744"/>
    </row>
    <row r="16" spans="1:9">
      <c r="A16" s="162">
        <v>41084</v>
      </c>
      <c r="B16" s="162" t="s">
        <v>2251</v>
      </c>
      <c r="C16" s="162" t="s">
        <v>2263</v>
      </c>
      <c r="D16" s="162" t="s">
        <v>2253</v>
      </c>
      <c r="E16" s="785" t="s">
        <v>2254</v>
      </c>
      <c r="F16" s="744">
        <v>2673.34</v>
      </c>
      <c r="G16" s="173">
        <v>1</v>
      </c>
      <c r="H16" s="744">
        <f t="shared" si="0"/>
        <v>2673.34</v>
      </c>
      <c r="I16" s="744"/>
    </row>
    <row r="17" spans="1:9" ht="30">
      <c r="A17" s="782" t="s">
        <v>1172</v>
      </c>
      <c r="B17" s="782"/>
      <c r="C17" s="783" t="s">
        <v>2264</v>
      </c>
      <c r="D17" s="782"/>
      <c r="E17" s="783" t="s">
        <v>2250</v>
      </c>
      <c r="F17" s="784"/>
      <c r="G17" s="782"/>
      <c r="H17" s="784"/>
      <c r="I17" s="784">
        <f>SUM(H18:H25)</f>
        <v>50839.37</v>
      </c>
    </row>
    <row r="18" spans="1:9">
      <c r="A18" s="241">
        <v>40807</v>
      </c>
      <c r="B18" s="785" t="s">
        <v>2251</v>
      </c>
      <c r="C18" s="162" t="s">
        <v>2252</v>
      </c>
      <c r="D18" s="162" t="s">
        <v>2253</v>
      </c>
      <c r="E18" s="785" t="s">
        <v>2254</v>
      </c>
      <c r="F18" s="744">
        <v>2766.09</v>
      </c>
      <c r="G18" s="173">
        <v>1</v>
      </c>
      <c r="H18" s="744">
        <f>F18*G18</f>
        <v>2766.09</v>
      </c>
      <c r="I18" s="744"/>
    </row>
    <row r="19" spans="1:9">
      <c r="A19" s="241">
        <v>40922</v>
      </c>
      <c r="B19" s="785" t="s">
        <v>2251</v>
      </c>
      <c r="C19" s="785" t="s">
        <v>2255</v>
      </c>
      <c r="D19" s="162" t="s">
        <v>2253</v>
      </c>
      <c r="E19" s="785" t="s">
        <v>2254</v>
      </c>
      <c r="F19" s="744">
        <v>4376.6400000000003</v>
      </c>
      <c r="G19" s="173">
        <v>1</v>
      </c>
      <c r="H19" s="744">
        <f t="shared" ref="H19:H25" si="1">F19*G19</f>
        <v>4376.6400000000003</v>
      </c>
      <c r="I19" s="744"/>
    </row>
    <row r="20" spans="1:9">
      <c r="A20" s="241" t="s">
        <v>2256</v>
      </c>
      <c r="B20" s="785" t="s">
        <v>2257</v>
      </c>
      <c r="C20" s="785" t="s">
        <v>2258</v>
      </c>
      <c r="D20" s="786" t="s">
        <v>2253</v>
      </c>
      <c r="E20" s="785" t="s">
        <v>2254</v>
      </c>
      <c r="F20" s="744">
        <v>5598.66</v>
      </c>
      <c r="G20" s="173">
        <v>1</v>
      </c>
      <c r="H20" s="744">
        <f t="shared" si="1"/>
        <v>5598.66</v>
      </c>
      <c r="I20" s="744"/>
    </row>
    <row r="21" spans="1:9">
      <c r="A21" s="241">
        <v>40919</v>
      </c>
      <c r="B21" s="162" t="s">
        <v>2251</v>
      </c>
      <c r="C21" s="162" t="s">
        <v>2259</v>
      </c>
      <c r="D21" s="162" t="s">
        <v>2253</v>
      </c>
      <c r="E21" s="785" t="s">
        <v>2254</v>
      </c>
      <c r="F21" s="744">
        <v>2823.04</v>
      </c>
      <c r="G21" s="173">
        <v>2</v>
      </c>
      <c r="H21" s="744">
        <f t="shared" si="1"/>
        <v>5646.08</v>
      </c>
      <c r="I21" s="744"/>
    </row>
    <row r="22" spans="1:9">
      <c r="A22" s="241">
        <v>40918</v>
      </c>
      <c r="B22" s="162" t="s">
        <v>2251</v>
      </c>
      <c r="C22" s="162" t="s">
        <v>2260</v>
      </c>
      <c r="D22" s="162" t="s">
        <v>2253</v>
      </c>
      <c r="E22" s="785" t="s">
        <v>2254</v>
      </c>
      <c r="F22" s="744">
        <v>3721.71</v>
      </c>
      <c r="G22" s="173">
        <v>1</v>
      </c>
      <c r="H22" s="744">
        <f t="shared" si="1"/>
        <v>3721.71</v>
      </c>
      <c r="I22" s="744"/>
    </row>
    <row r="23" spans="1:9">
      <c r="A23" s="241">
        <v>101390</v>
      </c>
      <c r="B23" s="162" t="s">
        <v>2251</v>
      </c>
      <c r="C23" s="162" t="s">
        <v>2265</v>
      </c>
      <c r="D23" s="786" t="s">
        <v>2253</v>
      </c>
      <c r="E23" s="785" t="s">
        <v>2254</v>
      </c>
      <c r="F23" s="744">
        <f>IF(B23="SINAPI",(IFERROR(VLOOKUP(A23,'CompSD SINAPI'!$B$11:$F$9784,4,0),VLOOKUP(CPU_Mec!A23,'ISD SINAPI'!$B$11:$F$4903,5,0))),IF(OR(B23="SICRO",B23="SICRO3"),(IFERROR(VLOOKUP(A23,'COMP SD SICRO'!$A$2:$D$6495,4,0),VLOOKUP(CPU_Mec!A23,'ISD SICRO'!$A$2:$D$2319,4,0))),IF(B23="SEINFRA",(IFERROR(VLOOKUP(A23,'COMPSD SEINFRA'!$B$7:$G$5611,4,0),VLOOKUP(CPU_Mec!A23,'ISD SEINFRA'!A21:$D$11922,4,0))),)))</f>
        <v>5808.32</v>
      </c>
      <c r="G23" s="173">
        <v>1</v>
      </c>
      <c r="H23" s="744">
        <f t="shared" si="1"/>
        <v>5808.32</v>
      </c>
      <c r="I23" s="744"/>
    </row>
    <row r="24" spans="1:9">
      <c r="A24" s="241">
        <v>40939</v>
      </c>
      <c r="B24" s="162" t="s">
        <v>2261</v>
      </c>
      <c r="C24" s="162" t="s">
        <v>2262</v>
      </c>
      <c r="D24" s="162" t="s">
        <v>2253</v>
      </c>
      <c r="E24" s="785" t="s">
        <v>2254</v>
      </c>
      <c r="F24" s="787">
        <v>17575.189999999999</v>
      </c>
      <c r="G24" s="173">
        <v>1</v>
      </c>
      <c r="H24" s="744">
        <f t="shared" si="1"/>
        <v>17575.189999999999</v>
      </c>
      <c r="I24" s="744"/>
    </row>
    <row r="25" spans="1:9">
      <c r="A25" s="162">
        <v>41084</v>
      </c>
      <c r="B25" s="162" t="s">
        <v>2251</v>
      </c>
      <c r="C25" s="162" t="s">
        <v>2263</v>
      </c>
      <c r="D25" s="162" t="s">
        <v>2253</v>
      </c>
      <c r="E25" s="785" t="s">
        <v>2254</v>
      </c>
      <c r="F25" s="744">
        <v>2673.34</v>
      </c>
      <c r="G25" s="173">
        <v>2</v>
      </c>
      <c r="H25" s="744">
        <f t="shared" si="1"/>
        <v>5346.68</v>
      </c>
      <c r="I25" s="744"/>
    </row>
    <row r="26" spans="1:9">
      <c r="A26" s="782" t="s">
        <v>1174</v>
      </c>
      <c r="B26" s="782"/>
      <c r="C26" s="782" t="s">
        <v>2266</v>
      </c>
      <c r="D26" s="782"/>
      <c r="E26" s="783" t="s">
        <v>2250</v>
      </c>
      <c r="F26" s="784"/>
      <c r="G26" s="782"/>
      <c r="H26" s="784"/>
      <c r="I26" s="784">
        <f>SUM(H27:H35)</f>
        <v>84848.639999999999</v>
      </c>
    </row>
    <row r="27" spans="1:9">
      <c r="A27" s="241">
        <v>40807</v>
      </c>
      <c r="B27" s="785" t="s">
        <v>2251</v>
      </c>
      <c r="C27" s="162" t="s">
        <v>2252</v>
      </c>
      <c r="D27" s="162" t="s">
        <v>2253</v>
      </c>
      <c r="E27" s="785" t="s">
        <v>2254</v>
      </c>
      <c r="F27" s="744">
        <v>2766.09</v>
      </c>
      <c r="G27" s="173">
        <v>1</v>
      </c>
      <c r="H27" s="744">
        <f>F27*G27</f>
        <v>2766.09</v>
      </c>
      <c r="I27" s="744"/>
    </row>
    <row r="28" spans="1:9">
      <c r="A28" s="241">
        <v>40922</v>
      </c>
      <c r="B28" s="785" t="s">
        <v>2251</v>
      </c>
      <c r="C28" s="785" t="s">
        <v>2255</v>
      </c>
      <c r="D28" s="162" t="s">
        <v>2253</v>
      </c>
      <c r="E28" s="785" t="s">
        <v>2254</v>
      </c>
      <c r="F28" s="744">
        <v>4376.6400000000003</v>
      </c>
      <c r="G28" s="173">
        <v>2</v>
      </c>
      <c r="H28" s="744">
        <f t="shared" ref="H28:H35" si="2">F28*G28</f>
        <v>8753.2800000000007</v>
      </c>
      <c r="I28" s="744"/>
    </row>
    <row r="29" spans="1:9">
      <c r="A29" s="241" t="s">
        <v>2256</v>
      </c>
      <c r="B29" s="785" t="s">
        <v>2257</v>
      </c>
      <c r="C29" s="785" t="s">
        <v>2267</v>
      </c>
      <c r="D29" s="786" t="s">
        <v>2253</v>
      </c>
      <c r="E29" s="785" t="s">
        <v>2254</v>
      </c>
      <c r="F29" s="744">
        <v>5598.66</v>
      </c>
      <c r="G29" s="173">
        <v>2</v>
      </c>
      <c r="H29" s="744">
        <f t="shared" si="2"/>
        <v>11197.32</v>
      </c>
      <c r="I29" s="744"/>
    </row>
    <row r="30" spans="1:9">
      <c r="A30" s="241">
        <v>40919</v>
      </c>
      <c r="B30" s="162" t="s">
        <v>2251</v>
      </c>
      <c r="C30" s="162" t="s">
        <v>2259</v>
      </c>
      <c r="D30" s="162" t="s">
        <v>2253</v>
      </c>
      <c r="E30" s="785" t="s">
        <v>2254</v>
      </c>
      <c r="F30" s="744">
        <v>2823.04</v>
      </c>
      <c r="G30" s="173">
        <v>2</v>
      </c>
      <c r="H30" s="744">
        <f t="shared" si="2"/>
        <v>5646.08</v>
      </c>
      <c r="I30" s="744"/>
    </row>
    <row r="31" spans="1:9">
      <c r="A31" s="241">
        <v>40918</v>
      </c>
      <c r="B31" s="162" t="s">
        <v>2251</v>
      </c>
      <c r="C31" s="162" t="s">
        <v>2260</v>
      </c>
      <c r="D31" s="162" t="s">
        <v>2253</v>
      </c>
      <c r="E31" s="785" t="s">
        <v>2254</v>
      </c>
      <c r="F31" s="744">
        <v>3721.71</v>
      </c>
      <c r="G31" s="173">
        <v>2</v>
      </c>
      <c r="H31" s="744">
        <f t="shared" si="2"/>
        <v>7443.42</v>
      </c>
      <c r="I31" s="744"/>
    </row>
    <row r="32" spans="1:9">
      <c r="A32" s="241">
        <v>40975</v>
      </c>
      <c r="B32" s="162" t="s">
        <v>2251</v>
      </c>
      <c r="C32" s="785" t="s">
        <v>2268</v>
      </c>
      <c r="D32" s="162" t="s">
        <v>2253</v>
      </c>
      <c r="E32" s="786" t="s">
        <v>2254</v>
      </c>
      <c r="F32" s="744">
        <v>2823.04</v>
      </c>
      <c r="G32" s="173">
        <v>2</v>
      </c>
      <c r="H32" s="744">
        <f t="shared" si="2"/>
        <v>5646.08</v>
      </c>
      <c r="I32" s="744"/>
    </row>
    <row r="33" spans="1:9">
      <c r="A33" s="241">
        <v>40939</v>
      </c>
      <c r="B33" s="162" t="s">
        <v>2261</v>
      </c>
      <c r="C33" s="162" t="s">
        <v>2262</v>
      </c>
      <c r="D33" s="162" t="s">
        <v>2253</v>
      </c>
      <c r="E33" s="785" t="s">
        <v>2254</v>
      </c>
      <c r="F33" s="787">
        <v>17575.189999999999</v>
      </c>
      <c r="G33" s="173">
        <v>1</v>
      </c>
      <c r="H33" s="744">
        <f t="shared" si="2"/>
        <v>17575.189999999999</v>
      </c>
      <c r="I33" s="744"/>
    </row>
    <row r="34" spans="1:9">
      <c r="A34" s="373" t="s">
        <v>2269</v>
      </c>
      <c r="B34" s="162" t="s">
        <v>2257</v>
      </c>
      <c r="C34" s="162" t="s">
        <v>2270</v>
      </c>
      <c r="D34" s="162" t="s">
        <v>2253</v>
      </c>
      <c r="E34" s="788" t="s">
        <v>2254</v>
      </c>
      <c r="F34" s="787">
        <v>23147.84</v>
      </c>
      <c r="G34" s="173">
        <v>1</v>
      </c>
      <c r="H34" s="744">
        <f t="shared" si="2"/>
        <v>23147.84</v>
      </c>
      <c r="I34" s="744"/>
    </row>
    <row r="35" spans="1:9">
      <c r="A35" s="162">
        <v>41084</v>
      </c>
      <c r="B35" s="162" t="s">
        <v>2251</v>
      </c>
      <c r="C35" s="162" t="s">
        <v>2263</v>
      </c>
      <c r="D35" s="162" t="s">
        <v>2253</v>
      </c>
      <c r="E35" s="785" t="s">
        <v>2254</v>
      </c>
      <c r="F35" s="744">
        <v>2673.34</v>
      </c>
      <c r="G35" s="173">
        <v>1</v>
      </c>
      <c r="H35" s="744">
        <f t="shared" si="2"/>
        <v>2673.34</v>
      </c>
      <c r="I35" s="744"/>
    </row>
    <row r="36" spans="1:9" ht="45">
      <c r="A36" s="782" t="s">
        <v>1176</v>
      </c>
      <c r="B36" s="782"/>
      <c r="C36" s="783" t="s">
        <v>2271</v>
      </c>
      <c r="D36" s="782"/>
      <c r="E36" s="783" t="s">
        <v>2250</v>
      </c>
      <c r="F36" s="784"/>
      <c r="G36" s="782"/>
      <c r="H36" s="784"/>
      <c r="I36" s="784">
        <f>SUM(H37:H44)</f>
        <v>43009.267</v>
      </c>
    </row>
    <row r="37" spans="1:9">
      <c r="A37" s="241">
        <v>40807</v>
      </c>
      <c r="B37" s="785" t="s">
        <v>2251</v>
      </c>
      <c r="C37" s="162" t="s">
        <v>2252</v>
      </c>
      <c r="D37" s="162" t="s">
        <v>2253</v>
      </c>
      <c r="E37" s="785" t="s">
        <v>2254</v>
      </c>
      <c r="F37" s="744">
        <v>2766.09</v>
      </c>
      <c r="G37" s="173">
        <v>1</v>
      </c>
      <c r="H37" s="744">
        <f>F37*G37</f>
        <v>2766.09</v>
      </c>
      <c r="I37" s="744"/>
    </row>
    <row r="38" spans="1:9">
      <c r="A38" s="241">
        <v>40922</v>
      </c>
      <c r="B38" s="785" t="s">
        <v>2251</v>
      </c>
      <c r="C38" s="785" t="s">
        <v>2255</v>
      </c>
      <c r="D38" s="162" t="s">
        <v>2253</v>
      </c>
      <c r="E38" s="785" t="s">
        <v>2254</v>
      </c>
      <c r="F38" s="744">
        <v>4376.6400000000003</v>
      </c>
      <c r="G38" s="173">
        <v>1</v>
      </c>
      <c r="H38" s="744">
        <f t="shared" ref="H38:H44" si="3">F38*G38</f>
        <v>4376.6400000000003</v>
      </c>
      <c r="I38" s="744"/>
    </row>
    <row r="39" spans="1:9">
      <c r="A39" s="241" t="s">
        <v>2256</v>
      </c>
      <c r="B39" s="785" t="s">
        <v>2257</v>
      </c>
      <c r="C39" s="785" t="s">
        <v>2267</v>
      </c>
      <c r="D39" s="786" t="s">
        <v>2253</v>
      </c>
      <c r="E39" s="785" t="s">
        <v>2254</v>
      </c>
      <c r="F39" s="744">
        <v>5598.66</v>
      </c>
      <c r="G39" s="173">
        <v>1</v>
      </c>
      <c r="H39" s="744">
        <f t="shared" si="3"/>
        <v>5598.66</v>
      </c>
      <c r="I39" s="744"/>
    </row>
    <row r="40" spans="1:9">
      <c r="A40" s="241">
        <v>40919</v>
      </c>
      <c r="B40" s="162" t="s">
        <v>2251</v>
      </c>
      <c r="C40" s="162" t="s">
        <v>2259</v>
      </c>
      <c r="D40" s="162" t="s">
        <v>2253</v>
      </c>
      <c r="E40" s="785" t="s">
        <v>2254</v>
      </c>
      <c r="F40" s="744">
        <v>2823.04</v>
      </c>
      <c r="G40" s="173">
        <v>4</v>
      </c>
      <c r="H40" s="744">
        <f t="shared" si="3"/>
        <v>11292.16</v>
      </c>
      <c r="I40" s="744"/>
    </row>
    <row r="41" spans="1:9">
      <c r="A41" s="241">
        <v>40918</v>
      </c>
      <c r="B41" s="162" t="s">
        <v>2251</v>
      </c>
      <c r="C41" s="162" t="s">
        <v>2260</v>
      </c>
      <c r="D41" s="162" t="s">
        <v>2253</v>
      </c>
      <c r="E41" s="785" t="s">
        <v>2254</v>
      </c>
      <c r="F41" s="744">
        <v>3721.71</v>
      </c>
      <c r="G41" s="173">
        <v>1</v>
      </c>
      <c r="H41" s="744">
        <f t="shared" si="3"/>
        <v>3721.71</v>
      </c>
      <c r="I41" s="744"/>
    </row>
    <row r="42" spans="1:9">
      <c r="A42" s="241">
        <v>40939</v>
      </c>
      <c r="B42" s="162" t="s">
        <v>2261</v>
      </c>
      <c r="C42" s="162" t="s">
        <v>2262</v>
      </c>
      <c r="D42" s="162" t="s">
        <v>2253</v>
      </c>
      <c r="E42" s="785" t="s">
        <v>2254</v>
      </c>
      <c r="F42" s="787">
        <v>17575.189999999999</v>
      </c>
      <c r="G42" s="173">
        <v>0.5</v>
      </c>
      <c r="H42" s="744">
        <f t="shared" si="3"/>
        <v>8787.5949999999993</v>
      </c>
      <c r="I42" s="744"/>
    </row>
    <row r="43" spans="1:9">
      <c r="A43" s="241" t="s">
        <v>2256</v>
      </c>
      <c r="B43" s="785" t="s">
        <v>2257</v>
      </c>
      <c r="C43" s="785" t="s">
        <v>2272</v>
      </c>
      <c r="D43" s="786" t="s">
        <v>2253</v>
      </c>
      <c r="E43" s="785" t="s">
        <v>2254</v>
      </c>
      <c r="F43" s="744">
        <v>5598.66</v>
      </c>
      <c r="G43" s="173">
        <v>0.2</v>
      </c>
      <c r="H43" s="744">
        <f t="shared" si="3"/>
        <v>1119.732</v>
      </c>
      <c r="I43" s="744"/>
    </row>
    <row r="44" spans="1:9">
      <c r="A44" s="162">
        <v>41084</v>
      </c>
      <c r="B44" s="162" t="s">
        <v>2251</v>
      </c>
      <c r="C44" s="162" t="s">
        <v>2263</v>
      </c>
      <c r="D44" s="162" t="s">
        <v>2253</v>
      </c>
      <c r="E44" s="785" t="s">
        <v>2254</v>
      </c>
      <c r="F44" s="744">
        <v>2673.34</v>
      </c>
      <c r="G44" s="173">
        <v>2</v>
      </c>
      <c r="H44" s="744">
        <f t="shared" si="3"/>
        <v>5346.68</v>
      </c>
      <c r="I44" s="744"/>
    </row>
    <row r="45" spans="1:9" ht="30">
      <c r="A45" s="782" t="s">
        <v>1826</v>
      </c>
      <c r="B45" s="782"/>
      <c r="C45" s="783" t="s">
        <v>2273</v>
      </c>
      <c r="D45" s="782"/>
      <c r="E45" s="783" t="s">
        <v>2250</v>
      </c>
      <c r="F45" s="784"/>
      <c r="G45" s="782"/>
      <c r="H45" s="784"/>
      <c r="I45" s="784">
        <f>SUM(H46:H52)</f>
        <v>36243.455000000002</v>
      </c>
    </row>
    <row r="46" spans="1:9">
      <c r="A46" s="241">
        <v>40807</v>
      </c>
      <c r="B46" s="785" t="s">
        <v>2251</v>
      </c>
      <c r="C46" s="162" t="s">
        <v>2252</v>
      </c>
      <c r="D46" s="162" t="s">
        <v>2253</v>
      </c>
      <c r="E46" s="785" t="s">
        <v>2254</v>
      </c>
      <c r="F46" s="744">
        <v>2766.09</v>
      </c>
      <c r="G46" s="173">
        <v>1</v>
      </c>
      <c r="H46" s="744">
        <f>F46*G46</f>
        <v>2766.09</v>
      </c>
      <c r="I46" s="744"/>
    </row>
    <row r="47" spans="1:9">
      <c r="A47" s="241">
        <v>40922</v>
      </c>
      <c r="B47" s="785" t="s">
        <v>2251</v>
      </c>
      <c r="C47" s="785" t="s">
        <v>2255</v>
      </c>
      <c r="D47" s="162" t="s">
        <v>2253</v>
      </c>
      <c r="E47" s="785" t="s">
        <v>2254</v>
      </c>
      <c r="F47" s="744">
        <v>4376.6400000000003</v>
      </c>
      <c r="G47" s="173">
        <v>1</v>
      </c>
      <c r="H47" s="744">
        <f t="shared" ref="H47:H52" si="4">F47*G47</f>
        <v>4376.6400000000003</v>
      </c>
      <c r="I47" s="744"/>
    </row>
    <row r="48" spans="1:9">
      <c r="A48" s="241" t="s">
        <v>2256</v>
      </c>
      <c r="B48" s="785" t="s">
        <v>2257</v>
      </c>
      <c r="C48" s="785" t="s">
        <v>2267</v>
      </c>
      <c r="D48" s="786" t="s">
        <v>2253</v>
      </c>
      <c r="E48" s="785" t="s">
        <v>2254</v>
      </c>
      <c r="F48" s="744">
        <v>5598.66</v>
      </c>
      <c r="G48" s="173">
        <v>1</v>
      </c>
      <c r="H48" s="744">
        <f t="shared" si="4"/>
        <v>5598.66</v>
      </c>
      <c r="I48" s="744"/>
    </row>
    <row r="49" spans="1:9">
      <c r="A49" s="241">
        <v>40919</v>
      </c>
      <c r="B49" s="162" t="s">
        <v>2251</v>
      </c>
      <c r="C49" s="162" t="s">
        <v>2259</v>
      </c>
      <c r="D49" s="162" t="s">
        <v>2253</v>
      </c>
      <c r="E49" s="785" t="s">
        <v>2254</v>
      </c>
      <c r="F49" s="744">
        <v>2823.04</v>
      </c>
      <c r="G49" s="173">
        <v>2</v>
      </c>
      <c r="H49" s="744">
        <f t="shared" si="4"/>
        <v>5646.08</v>
      </c>
      <c r="I49" s="744"/>
    </row>
    <row r="50" spans="1:9">
      <c r="A50" s="241">
        <v>40918</v>
      </c>
      <c r="B50" s="162" t="s">
        <v>2251</v>
      </c>
      <c r="C50" s="162" t="s">
        <v>2260</v>
      </c>
      <c r="D50" s="162" t="s">
        <v>2253</v>
      </c>
      <c r="E50" s="785" t="s">
        <v>2254</v>
      </c>
      <c r="F50" s="744">
        <v>3721.71</v>
      </c>
      <c r="G50" s="173">
        <v>1</v>
      </c>
      <c r="H50" s="744">
        <f t="shared" si="4"/>
        <v>3721.71</v>
      </c>
      <c r="I50" s="744"/>
    </row>
    <row r="51" spans="1:9">
      <c r="A51" s="241">
        <v>40939</v>
      </c>
      <c r="B51" s="162" t="s">
        <v>2261</v>
      </c>
      <c r="C51" s="162" t="s">
        <v>2262</v>
      </c>
      <c r="D51" s="162" t="s">
        <v>2253</v>
      </c>
      <c r="E51" s="785" t="s">
        <v>2254</v>
      </c>
      <c r="F51" s="787">
        <v>17575.189999999999</v>
      </c>
      <c r="G51" s="173">
        <v>0.5</v>
      </c>
      <c r="H51" s="744">
        <f t="shared" si="4"/>
        <v>8787.5949999999993</v>
      </c>
      <c r="I51" s="744"/>
    </row>
    <row r="52" spans="1:9">
      <c r="A52" s="162">
        <v>41084</v>
      </c>
      <c r="B52" s="162" t="s">
        <v>2251</v>
      </c>
      <c r="C52" s="162" t="s">
        <v>2263</v>
      </c>
      <c r="D52" s="162" t="s">
        <v>2253</v>
      </c>
      <c r="E52" s="785" t="s">
        <v>2254</v>
      </c>
      <c r="F52" s="744">
        <v>2673.34</v>
      </c>
      <c r="G52" s="173">
        <v>2</v>
      </c>
      <c r="H52" s="744">
        <f t="shared" si="4"/>
        <v>5346.68</v>
      </c>
      <c r="I52" s="744"/>
    </row>
    <row r="53" spans="1:9" ht="30">
      <c r="A53" s="782" t="s">
        <v>1828</v>
      </c>
      <c r="B53" s="782"/>
      <c r="C53" s="783" t="s">
        <v>2274</v>
      </c>
      <c r="D53" s="782"/>
      <c r="E53" s="783" t="s">
        <v>2250</v>
      </c>
      <c r="F53" s="784"/>
      <c r="G53" s="782"/>
      <c r="H53" s="784"/>
      <c r="I53" s="784">
        <f>SUM(H54:H60)</f>
        <v>36563.710000000006</v>
      </c>
    </row>
    <row r="54" spans="1:9">
      <c r="A54" s="241">
        <v>40807</v>
      </c>
      <c r="B54" s="785" t="s">
        <v>2251</v>
      </c>
      <c r="C54" s="162" t="s">
        <v>2252</v>
      </c>
      <c r="D54" s="162" t="s">
        <v>2253</v>
      </c>
      <c r="E54" s="785" t="s">
        <v>2254</v>
      </c>
      <c r="F54" s="744">
        <v>2766.09</v>
      </c>
      <c r="G54" s="173">
        <v>0.5</v>
      </c>
      <c r="H54" s="744">
        <f>F54*G54</f>
        <v>1383.0450000000001</v>
      </c>
      <c r="I54" s="744"/>
    </row>
    <row r="55" spans="1:9">
      <c r="A55" s="241">
        <v>40922</v>
      </c>
      <c r="B55" s="785" t="s">
        <v>2251</v>
      </c>
      <c r="C55" s="785" t="s">
        <v>2255</v>
      </c>
      <c r="D55" s="162" t="s">
        <v>2253</v>
      </c>
      <c r="E55" s="785" t="s">
        <v>2254</v>
      </c>
      <c r="F55" s="744">
        <v>4376.6400000000003</v>
      </c>
      <c r="G55" s="173">
        <v>2</v>
      </c>
      <c r="H55" s="744">
        <f t="shared" ref="H55:H60" si="5">F55*G55</f>
        <v>8753.2800000000007</v>
      </c>
      <c r="I55" s="744"/>
    </row>
    <row r="56" spans="1:9">
      <c r="A56" s="241" t="s">
        <v>2256</v>
      </c>
      <c r="B56" s="785" t="s">
        <v>2257</v>
      </c>
      <c r="C56" s="785" t="s">
        <v>2267</v>
      </c>
      <c r="D56" s="786" t="s">
        <v>2253</v>
      </c>
      <c r="E56" s="785" t="s">
        <v>2254</v>
      </c>
      <c r="F56" s="744">
        <v>5598.66</v>
      </c>
      <c r="G56" s="173">
        <v>1</v>
      </c>
      <c r="H56" s="744">
        <f t="shared" si="5"/>
        <v>5598.66</v>
      </c>
      <c r="I56" s="744"/>
    </row>
    <row r="57" spans="1:9">
      <c r="A57" s="241">
        <v>40919</v>
      </c>
      <c r="B57" s="162" t="s">
        <v>2251</v>
      </c>
      <c r="C57" s="162" t="s">
        <v>2259</v>
      </c>
      <c r="D57" s="162" t="s">
        <v>2253</v>
      </c>
      <c r="E57" s="785" t="s">
        <v>2254</v>
      </c>
      <c r="F57" s="744">
        <v>2823.04</v>
      </c>
      <c r="G57" s="173">
        <v>2</v>
      </c>
      <c r="H57" s="744">
        <f t="shared" si="5"/>
        <v>5646.08</v>
      </c>
      <c r="I57" s="744"/>
    </row>
    <row r="58" spans="1:9">
      <c r="A58" s="241">
        <v>40918</v>
      </c>
      <c r="B58" s="162" t="s">
        <v>2251</v>
      </c>
      <c r="C58" s="162" t="s">
        <v>2260</v>
      </c>
      <c r="D58" s="162" t="s">
        <v>2253</v>
      </c>
      <c r="E58" s="785" t="s">
        <v>2254</v>
      </c>
      <c r="F58" s="744">
        <v>3721.71</v>
      </c>
      <c r="G58" s="173">
        <v>1</v>
      </c>
      <c r="H58" s="744">
        <f t="shared" si="5"/>
        <v>3721.71</v>
      </c>
      <c r="I58" s="744"/>
    </row>
    <row r="59" spans="1:9">
      <c r="A59" s="241">
        <v>40939</v>
      </c>
      <c r="B59" s="162" t="s">
        <v>2261</v>
      </c>
      <c r="C59" s="162" t="s">
        <v>2262</v>
      </c>
      <c r="D59" s="162" t="s">
        <v>2253</v>
      </c>
      <c r="E59" s="785" t="s">
        <v>2254</v>
      </c>
      <c r="F59" s="787">
        <v>17575.189999999999</v>
      </c>
      <c r="G59" s="173">
        <v>0.5</v>
      </c>
      <c r="H59" s="744">
        <f t="shared" si="5"/>
        <v>8787.5949999999993</v>
      </c>
      <c r="I59" s="744"/>
    </row>
    <row r="60" spans="1:9">
      <c r="A60" s="162">
        <v>41084</v>
      </c>
      <c r="B60" s="162" t="s">
        <v>2251</v>
      </c>
      <c r="C60" s="162" t="s">
        <v>2263</v>
      </c>
      <c r="D60" s="162" t="s">
        <v>2253</v>
      </c>
      <c r="E60" s="785" t="s">
        <v>2254</v>
      </c>
      <c r="F60" s="744">
        <v>2673.34</v>
      </c>
      <c r="G60" s="173">
        <v>1</v>
      </c>
      <c r="H60" s="744">
        <f t="shared" si="5"/>
        <v>2673.34</v>
      </c>
      <c r="I60" s="744"/>
    </row>
    <row r="61" spans="1:9" ht="45" hidden="1">
      <c r="A61" s="782" t="s">
        <v>2226</v>
      </c>
      <c r="B61" s="782"/>
      <c r="C61" s="783" t="s">
        <v>2275</v>
      </c>
      <c r="D61" s="782"/>
      <c r="E61" s="783" t="s">
        <v>2250</v>
      </c>
      <c r="F61" s="784"/>
      <c r="G61" s="782"/>
      <c r="H61" s="784"/>
      <c r="I61" s="784">
        <f>SUM(H62:H68)</f>
        <v>18116.875</v>
      </c>
    </row>
    <row r="62" spans="1:9" hidden="1">
      <c r="A62" s="241">
        <v>40807</v>
      </c>
      <c r="B62" s="785" t="s">
        <v>2251</v>
      </c>
      <c r="C62" s="162" t="s">
        <v>2252</v>
      </c>
      <c r="D62" s="162" t="s">
        <v>2253</v>
      </c>
      <c r="E62" s="785" t="s">
        <v>2254</v>
      </c>
      <c r="F62" s="744">
        <v>2766.09</v>
      </c>
      <c r="G62" s="173">
        <v>1</v>
      </c>
      <c r="H62" s="744">
        <f>F62*G62</f>
        <v>2766.09</v>
      </c>
      <c r="I62" s="744"/>
    </row>
    <row r="63" spans="1:9" hidden="1">
      <c r="A63" s="241">
        <v>40922</v>
      </c>
      <c r="B63" s="785" t="s">
        <v>2251</v>
      </c>
      <c r="C63" s="785" t="s">
        <v>2255</v>
      </c>
      <c r="D63" s="162" t="s">
        <v>2253</v>
      </c>
      <c r="E63" s="785" t="s">
        <v>2254</v>
      </c>
      <c r="F63" s="744">
        <v>4376.6400000000003</v>
      </c>
      <c r="G63" s="173">
        <v>0.5</v>
      </c>
      <c r="H63" s="744">
        <f t="shared" ref="H63:H68" si="6">F63*G63</f>
        <v>2188.3200000000002</v>
      </c>
      <c r="I63" s="744"/>
    </row>
    <row r="64" spans="1:9" hidden="1">
      <c r="A64" s="241" t="s">
        <v>2256</v>
      </c>
      <c r="B64" s="785" t="s">
        <v>2257</v>
      </c>
      <c r="C64" s="785" t="s">
        <v>2267</v>
      </c>
      <c r="D64" s="786" t="s">
        <v>2253</v>
      </c>
      <c r="E64" s="785" t="s">
        <v>2254</v>
      </c>
      <c r="F64" s="744">
        <v>5598.66</v>
      </c>
      <c r="G64" s="173">
        <v>0.2</v>
      </c>
      <c r="H64" s="744">
        <f t="shared" si="6"/>
        <v>1119.732</v>
      </c>
      <c r="I64" s="744"/>
    </row>
    <row r="65" spans="1:9" hidden="1">
      <c r="A65" s="241">
        <v>40919</v>
      </c>
      <c r="B65" s="162" t="s">
        <v>2251</v>
      </c>
      <c r="C65" s="162" t="s">
        <v>2259</v>
      </c>
      <c r="D65" s="162" t="s">
        <v>2253</v>
      </c>
      <c r="E65" s="785" t="s">
        <v>2254</v>
      </c>
      <c r="F65" s="744">
        <v>2823.04</v>
      </c>
      <c r="G65" s="173">
        <v>0.7</v>
      </c>
      <c r="H65" s="744">
        <f t="shared" si="6"/>
        <v>1976.1279999999999</v>
      </c>
      <c r="I65" s="744"/>
    </row>
    <row r="66" spans="1:9" hidden="1">
      <c r="A66" s="241">
        <v>40918</v>
      </c>
      <c r="B66" s="162" t="s">
        <v>2251</v>
      </c>
      <c r="C66" s="162" t="s">
        <v>2260</v>
      </c>
      <c r="D66" s="162" t="s">
        <v>2253</v>
      </c>
      <c r="E66" s="785" t="s">
        <v>2254</v>
      </c>
      <c r="F66" s="744">
        <v>3721.71</v>
      </c>
      <c r="G66" s="173">
        <v>0.2</v>
      </c>
      <c r="H66" s="744">
        <f t="shared" si="6"/>
        <v>744.3420000000001</v>
      </c>
      <c r="I66" s="744"/>
    </row>
    <row r="67" spans="1:9" hidden="1">
      <c r="A67" s="241">
        <v>40939</v>
      </c>
      <c r="B67" s="162" t="s">
        <v>2261</v>
      </c>
      <c r="C67" s="162" t="s">
        <v>2262</v>
      </c>
      <c r="D67" s="162" t="s">
        <v>2253</v>
      </c>
      <c r="E67" s="785" t="s">
        <v>2254</v>
      </c>
      <c r="F67" s="787">
        <v>17575.189999999999</v>
      </c>
      <c r="G67" s="173">
        <v>0.5</v>
      </c>
      <c r="H67" s="744">
        <f t="shared" si="6"/>
        <v>8787.5949999999993</v>
      </c>
      <c r="I67" s="744"/>
    </row>
    <row r="68" spans="1:9" hidden="1">
      <c r="A68" s="162">
        <v>41084</v>
      </c>
      <c r="B68" s="162" t="s">
        <v>2251</v>
      </c>
      <c r="C68" s="162" t="s">
        <v>2263</v>
      </c>
      <c r="D68" s="162" t="s">
        <v>2253</v>
      </c>
      <c r="E68" s="785" t="s">
        <v>2254</v>
      </c>
      <c r="F68" s="744">
        <v>2673.34</v>
      </c>
      <c r="G68" s="173">
        <v>0.2</v>
      </c>
      <c r="H68" s="744">
        <f t="shared" si="6"/>
        <v>534.66800000000001</v>
      </c>
      <c r="I68" s="744"/>
    </row>
    <row r="69" spans="1:9" ht="30" hidden="1">
      <c r="A69" s="782" t="s">
        <v>2228</v>
      </c>
      <c r="B69" s="782"/>
      <c r="C69" s="783" t="s">
        <v>2276</v>
      </c>
      <c r="D69" s="782"/>
      <c r="E69" s="783" t="s">
        <v>2250</v>
      </c>
      <c r="F69" s="784"/>
      <c r="G69" s="782"/>
      <c r="H69" s="784"/>
      <c r="I69" s="784">
        <f>SUM(H70:H76)</f>
        <v>36563.710000000006</v>
      </c>
    </row>
    <row r="70" spans="1:9" hidden="1">
      <c r="A70" s="241">
        <v>40807</v>
      </c>
      <c r="B70" s="785" t="s">
        <v>2251</v>
      </c>
      <c r="C70" s="162" t="s">
        <v>2252</v>
      </c>
      <c r="D70" s="162" t="s">
        <v>2253</v>
      </c>
      <c r="E70" s="785" t="s">
        <v>2254</v>
      </c>
      <c r="F70" s="744">
        <v>2766.09</v>
      </c>
      <c r="G70" s="173">
        <v>0.5</v>
      </c>
      <c r="H70" s="744">
        <f>F70*G70</f>
        <v>1383.0450000000001</v>
      </c>
      <c r="I70" s="744"/>
    </row>
    <row r="71" spans="1:9" hidden="1">
      <c r="A71" s="241">
        <v>40922</v>
      </c>
      <c r="B71" s="785" t="s">
        <v>2251</v>
      </c>
      <c r="C71" s="785" t="s">
        <v>2255</v>
      </c>
      <c r="D71" s="162" t="s">
        <v>2253</v>
      </c>
      <c r="E71" s="785" t="s">
        <v>2254</v>
      </c>
      <c r="F71" s="744">
        <v>4376.6400000000003</v>
      </c>
      <c r="G71" s="173">
        <v>2</v>
      </c>
      <c r="H71" s="744">
        <f t="shared" ref="H71:H76" si="7">F71*G71</f>
        <v>8753.2800000000007</v>
      </c>
      <c r="I71" s="744"/>
    </row>
    <row r="72" spans="1:9" hidden="1">
      <c r="A72" s="241" t="s">
        <v>2256</v>
      </c>
      <c r="B72" s="785" t="s">
        <v>2257</v>
      </c>
      <c r="C72" s="785" t="s">
        <v>2267</v>
      </c>
      <c r="D72" s="786" t="s">
        <v>2253</v>
      </c>
      <c r="E72" s="785" t="s">
        <v>2254</v>
      </c>
      <c r="F72" s="744">
        <v>5598.66</v>
      </c>
      <c r="G72" s="173">
        <v>1</v>
      </c>
      <c r="H72" s="744">
        <f t="shared" si="7"/>
        <v>5598.66</v>
      </c>
      <c r="I72" s="744"/>
    </row>
    <row r="73" spans="1:9" hidden="1">
      <c r="A73" s="241">
        <v>40919</v>
      </c>
      <c r="B73" s="162" t="s">
        <v>2251</v>
      </c>
      <c r="C73" s="162" t="s">
        <v>2259</v>
      </c>
      <c r="D73" s="162" t="s">
        <v>2253</v>
      </c>
      <c r="E73" s="785" t="s">
        <v>2254</v>
      </c>
      <c r="F73" s="744">
        <v>2823.04</v>
      </c>
      <c r="G73" s="173">
        <v>2</v>
      </c>
      <c r="H73" s="744">
        <f t="shared" si="7"/>
        <v>5646.08</v>
      </c>
      <c r="I73" s="744"/>
    </row>
    <row r="74" spans="1:9" hidden="1">
      <c r="A74" s="241">
        <v>40918</v>
      </c>
      <c r="B74" s="162" t="s">
        <v>2251</v>
      </c>
      <c r="C74" s="162" t="s">
        <v>2260</v>
      </c>
      <c r="D74" s="162" t="s">
        <v>2253</v>
      </c>
      <c r="E74" s="785" t="s">
        <v>2254</v>
      </c>
      <c r="F74" s="744">
        <v>3721.71</v>
      </c>
      <c r="G74" s="173">
        <v>1</v>
      </c>
      <c r="H74" s="744">
        <f t="shared" si="7"/>
        <v>3721.71</v>
      </c>
      <c r="I74" s="744"/>
    </row>
    <row r="75" spans="1:9" hidden="1">
      <c r="A75" s="241">
        <v>40939</v>
      </c>
      <c r="B75" s="162" t="s">
        <v>2261</v>
      </c>
      <c r="C75" s="162" t="s">
        <v>2262</v>
      </c>
      <c r="D75" s="162" t="s">
        <v>2253</v>
      </c>
      <c r="E75" s="785" t="s">
        <v>2254</v>
      </c>
      <c r="F75" s="787">
        <v>17575.189999999999</v>
      </c>
      <c r="G75" s="173">
        <v>0.5</v>
      </c>
      <c r="H75" s="744">
        <f t="shared" si="7"/>
        <v>8787.5949999999993</v>
      </c>
      <c r="I75" s="744"/>
    </row>
    <row r="76" spans="1:9" hidden="1">
      <c r="A76" s="162">
        <v>41084</v>
      </c>
      <c r="B76" s="162" t="s">
        <v>2251</v>
      </c>
      <c r="C76" s="162" t="s">
        <v>2263</v>
      </c>
      <c r="D76" s="162" t="s">
        <v>2253</v>
      </c>
      <c r="E76" s="785" t="s">
        <v>2254</v>
      </c>
      <c r="F76" s="744">
        <v>2673.34</v>
      </c>
      <c r="G76" s="173">
        <v>1</v>
      </c>
      <c r="H76" s="744">
        <f t="shared" si="7"/>
        <v>2673.34</v>
      </c>
      <c r="I76" s="744"/>
    </row>
    <row r="77" spans="1:9" ht="30">
      <c r="A77" s="782" t="s">
        <v>2231</v>
      </c>
      <c r="B77" s="782"/>
      <c r="C77" s="790" t="s">
        <v>2277</v>
      </c>
      <c r="D77" s="783"/>
      <c r="E77" s="783" t="s">
        <v>2250</v>
      </c>
      <c r="F77" s="784"/>
      <c r="G77" s="782"/>
      <c r="H77" s="784"/>
      <c r="I77" s="784">
        <f>SUM(H78:H79)</f>
        <v>7142.7300000000005</v>
      </c>
    </row>
    <row r="78" spans="1:9">
      <c r="A78" s="241">
        <v>40807</v>
      </c>
      <c r="B78" s="785" t="s">
        <v>2251</v>
      </c>
      <c r="C78" s="162" t="s">
        <v>2252</v>
      </c>
      <c r="D78" s="162" t="s">
        <v>2253</v>
      </c>
      <c r="E78" s="785" t="s">
        <v>2254</v>
      </c>
      <c r="F78" s="744">
        <v>2766.09</v>
      </c>
      <c r="G78" s="173">
        <v>1</v>
      </c>
      <c r="H78" s="744">
        <f>F78*G78</f>
        <v>2766.09</v>
      </c>
      <c r="I78" s="744"/>
    </row>
    <row r="79" spans="1:9">
      <c r="A79" s="241">
        <v>40922</v>
      </c>
      <c r="B79" s="785" t="s">
        <v>2251</v>
      </c>
      <c r="C79" s="785" t="s">
        <v>2255</v>
      </c>
      <c r="D79" s="162" t="s">
        <v>2253</v>
      </c>
      <c r="E79" s="785" t="s">
        <v>2254</v>
      </c>
      <c r="F79" s="744">
        <v>4376.6400000000003</v>
      </c>
      <c r="G79" s="173">
        <v>1</v>
      </c>
      <c r="H79" s="744">
        <f>F79*G79</f>
        <v>4376.6400000000003</v>
      </c>
      <c r="I79" s="744"/>
    </row>
    <row r="80" spans="1:9">
      <c r="A80" s="1025"/>
      <c r="B80" s="1026"/>
      <c r="C80" s="1026"/>
      <c r="D80" s="1026"/>
      <c r="E80" s="1026"/>
      <c r="F80" s="1026"/>
      <c r="G80" s="1026"/>
      <c r="H80" s="1026"/>
      <c r="I80" s="1027"/>
    </row>
  </sheetData>
  <mergeCells count="1">
    <mergeCell ref="A80:I80"/>
  </mergeCells>
  <pageMargins left="0.25" right="0.25" top="0.75" bottom="0.75"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1"/>
  <sheetViews>
    <sheetView workbookViewId="0">
      <selection activeCell="J5" sqref="J5"/>
    </sheetView>
  </sheetViews>
  <sheetFormatPr defaultColWidth="8.7109375" defaultRowHeight="15"/>
  <cols>
    <col min="1" max="1" width="12.28515625" style="500" customWidth="1"/>
    <col min="2" max="2" width="10.7109375" style="501" customWidth="1"/>
    <col min="3" max="3" width="16.5703125" style="18" customWidth="1"/>
    <col min="4" max="4" width="86.42578125" style="18" customWidth="1"/>
    <col min="5" max="5" width="9.85546875" style="503" customWidth="1"/>
    <col min="6" max="6" width="10" style="504" customWidth="1"/>
    <col min="7" max="7" width="15.85546875" style="505" customWidth="1"/>
    <col min="8" max="8" width="16" style="505" customWidth="1"/>
    <col min="9" max="9" width="16.28515625" style="505" customWidth="1"/>
    <col min="10" max="10" width="8.7109375" style="506"/>
    <col min="11" max="11" width="8.7109375" style="92"/>
    <col min="12" max="16384" width="8.7109375" style="18"/>
  </cols>
  <sheetData>
    <row r="1" spans="1:13">
      <c r="A1" s="747">
        <v>22627.68</v>
      </c>
      <c r="B1" s="651"/>
      <c r="C1" s="652"/>
      <c r="D1" s="653" t="s">
        <v>0</v>
      </c>
      <c r="E1" s="654"/>
      <c r="F1" s="655"/>
      <c r="G1" s="704"/>
      <c r="H1" s="704"/>
      <c r="I1" s="754" t="s">
        <v>1</v>
      </c>
      <c r="J1" s="755">
        <v>45870</v>
      </c>
      <c r="K1" s="726"/>
      <c r="L1" s="668"/>
      <c r="M1" s="668"/>
    </row>
    <row r="2" spans="1:13">
      <c r="A2" s="748"/>
      <c r="B2" s="657"/>
      <c r="C2" s="658"/>
      <c r="D2" s="659" t="s">
        <v>2</v>
      </c>
      <c r="E2" s="660"/>
      <c r="F2" s="661"/>
      <c r="G2" s="706"/>
      <c r="H2" s="706"/>
      <c r="I2" s="756" t="s">
        <v>3</v>
      </c>
      <c r="J2" s="757">
        <v>45748</v>
      </c>
      <c r="K2" s="726"/>
      <c r="L2" s="668"/>
      <c r="M2" s="668"/>
    </row>
    <row r="3" spans="1:13">
      <c r="A3" s="748"/>
      <c r="B3" s="657"/>
      <c r="C3" s="658"/>
      <c r="D3" s="659" t="s">
        <v>72466</v>
      </c>
      <c r="E3" s="660"/>
      <c r="F3" s="661"/>
      <c r="G3" s="706"/>
      <c r="H3" s="706"/>
      <c r="I3" s="758" t="s">
        <v>4</v>
      </c>
      <c r="J3" s="759">
        <v>45839</v>
      </c>
      <c r="K3" s="726"/>
      <c r="L3" s="668"/>
      <c r="M3" s="668"/>
    </row>
    <row r="4" spans="1:13">
      <c r="A4" s="662" t="s">
        <v>5</v>
      </c>
      <c r="B4" s="663"/>
      <c r="C4" s="663"/>
      <c r="D4" s="663"/>
      <c r="E4" s="663"/>
      <c r="F4" s="663"/>
      <c r="G4" s="707"/>
      <c r="H4" s="707"/>
      <c r="I4" s="760" t="s">
        <v>6</v>
      </c>
      <c r="J4" s="761">
        <v>45931</v>
      </c>
      <c r="K4" s="726"/>
      <c r="L4" s="668"/>
      <c r="M4" s="668"/>
    </row>
    <row r="5" spans="1:13">
      <c r="A5" s="664" t="s">
        <v>7</v>
      </c>
      <c r="B5" s="749"/>
      <c r="C5" s="663"/>
      <c r="D5" s="663"/>
      <c r="E5" s="665"/>
      <c r="F5" s="666"/>
      <c r="G5" s="709"/>
      <c r="H5" s="709"/>
      <c r="I5" s="762" t="s">
        <v>8</v>
      </c>
      <c r="J5" s="763">
        <f>BDI!I5</f>
        <v>0.15</v>
      </c>
      <c r="K5" s="726"/>
      <c r="L5" s="668"/>
      <c r="M5" s="668"/>
    </row>
    <row r="6" spans="1:13">
      <c r="A6" s="667" t="s">
        <v>9</v>
      </c>
      <c r="B6" s="667"/>
      <c r="C6" s="667">
        <f>I121</f>
        <v>2263121.84</v>
      </c>
      <c r="D6" s="668"/>
      <c r="E6" s="669"/>
      <c r="F6" s="670"/>
      <c r="G6" s="711"/>
      <c r="H6" s="711"/>
      <c r="I6" s="762" t="s">
        <v>10</v>
      </c>
      <c r="J6" s="764">
        <f>BDI!I6</f>
        <v>0.26479999999999998</v>
      </c>
      <c r="K6" s="726"/>
      <c r="L6" s="668"/>
      <c r="M6" s="668"/>
    </row>
    <row r="7" spans="1:13">
      <c r="A7" s="1015" t="s">
        <v>2278</v>
      </c>
      <c r="B7" s="1015"/>
      <c r="C7" s="1015"/>
      <c r="D7" s="1015"/>
      <c r="E7" s="1015"/>
      <c r="F7" s="1015"/>
      <c r="G7" s="1015"/>
      <c r="H7" s="1015"/>
      <c r="I7" s="1015"/>
      <c r="J7" s="1015"/>
      <c r="K7" s="726"/>
      <c r="L7" s="668"/>
      <c r="M7" s="668"/>
    </row>
    <row r="8" spans="1:13">
      <c r="A8" s="674" t="s">
        <v>11</v>
      </c>
      <c r="B8" s="672" t="s">
        <v>12</v>
      </c>
      <c r="C8" s="673" t="s">
        <v>13</v>
      </c>
      <c r="D8" s="673" t="s">
        <v>14</v>
      </c>
      <c r="E8" s="674" t="s">
        <v>22</v>
      </c>
      <c r="F8" s="673" t="s">
        <v>23</v>
      </c>
      <c r="G8" s="750" t="s">
        <v>24</v>
      </c>
      <c r="H8" s="750" t="s">
        <v>25</v>
      </c>
      <c r="I8" s="750" t="s">
        <v>15</v>
      </c>
      <c r="J8" s="765" t="s">
        <v>16</v>
      </c>
      <c r="K8" s="726"/>
      <c r="L8" s="668"/>
      <c r="M8" s="668"/>
    </row>
    <row r="9" spans="1:13">
      <c r="A9" s="678">
        <v>1</v>
      </c>
      <c r="B9" s="679"/>
      <c r="C9" s="680"/>
      <c r="D9" s="680" t="s">
        <v>2279</v>
      </c>
      <c r="E9" s="681"/>
      <c r="F9" s="682"/>
      <c r="G9" s="723"/>
      <c r="H9" s="723"/>
      <c r="I9" s="724"/>
      <c r="J9" s="731"/>
      <c r="K9" s="726"/>
      <c r="L9" s="668"/>
      <c r="M9" s="668"/>
    </row>
    <row r="10" spans="1:13">
      <c r="A10" s="751" t="s">
        <v>30</v>
      </c>
      <c r="B10" s="685" t="s">
        <v>28</v>
      </c>
      <c r="C10" s="685" t="s">
        <v>28</v>
      </c>
      <c r="D10" s="685" t="s">
        <v>2280</v>
      </c>
      <c r="E10" s="686"/>
      <c r="F10" s="687"/>
      <c r="G10" s="717"/>
      <c r="H10" s="717"/>
      <c r="I10" s="718">
        <f>SUM(I11:I22)</f>
        <v>411011.82999999996</v>
      </c>
      <c r="J10" s="732"/>
      <c r="K10" s="726"/>
      <c r="L10" s="668"/>
      <c r="M10" s="668"/>
    </row>
    <row r="11" spans="1:13" s="189" customFormat="1">
      <c r="A11" s="690" t="s">
        <v>2281</v>
      </c>
      <c r="B11" s="689" t="s">
        <v>2282</v>
      </c>
      <c r="C11" s="690" t="s">
        <v>32</v>
      </c>
      <c r="D11" s="690" t="s">
        <v>2283</v>
      </c>
      <c r="E11" s="690" t="s">
        <v>41</v>
      </c>
      <c r="F11" s="691">
        <v>6</v>
      </c>
      <c r="G11" s="719">
        <f>COT_Mec!R11</f>
        <v>8455.44</v>
      </c>
      <c r="H11" s="719">
        <f>G11*(1+$J$5)</f>
        <v>9723.7559999999994</v>
      </c>
      <c r="I11" s="720">
        <f>TRUNC(F11*H11,2)</f>
        <v>58342.53</v>
      </c>
      <c r="J11" s="735"/>
      <c r="K11" s="734"/>
      <c r="L11" s="734"/>
      <c r="M11" s="668"/>
    </row>
    <row r="12" spans="1:13" s="189" customFormat="1">
      <c r="A12" s="690" t="s">
        <v>2284</v>
      </c>
      <c r="B12" s="689" t="s">
        <v>2285</v>
      </c>
      <c r="C12" s="690" t="s">
        <v>32</v>
      </c>
      <c r="D12" s="690" t="s">
        <v>2286</v>
      </c>
      <c r="E12" s="690" t="s">
        <v>41</v>
      </c>
      <c r="F12" s="691">
        <v>4</v>
      </c>
      <c r="G12" s="719">
        <f>COT_Mec!R12</f>
        <v>8455.44</v>
      </c>
      <c r="H12" s="719">
        <f t="shared" ref="H12:H22" si="0">G12*(1+$J$5)</f>
        <v>9723.7559999999994</v>
      </c>
      <c r="I12" s="720">
        <f t="shared" ref="I12:I75" si="1">TRUNC(F12*H12,2)</f>
        <v>38895.019999999997</v>
      </c>
      <c r="J12" s="735"/>
      <c r="K12" s="734"/>
      <c r="L12" s="734"/>
      <c r="M12" s="668"/>
    </row>
    <row r="13" spans="1:13" s="189" customFormat="1">
      <c r="A13" s="690" t="s">
        <v>2287</v>
      </c>
      <c r="B13" s="689" t="s">
        <v>2288</v>
      </c>
      <c r="C13" s="690" t="s">
        <v>32</v>
      </c>
      <c r="D13" s="690" t="s">
        <v>2289</v>
      </c>
      <c r="E13" s="690" t="s">
        <v>41</v>
      </c>
      <c r="F13" s="691">
        <v>12</v>
      </c>
      <c r="G13" s="719">
        <f>COT_Mec!R13</f>
        <v>2587.1999999999998</v>
      </c>
      <c r="H13" s="719">
        <f t="shared" si="0"/>
        <v>2975.2799999999997</v>
      </c>
      <c r="I13" s="720">
        <f t="shared" si="1"/>
        <v>35703.360000000001</v>
      </c>
      <c r="J13" s="735"/>
      <c r="K13" s="734"/>
      <c r="L13" s="734"/>
      <c r="M13" s="668"/>
    </row>
    <row r="14" spans="1:13" s="189" customFormat="1">
      <c r="A14" s="690" t="s">
        <v>2290</v>
      </c>
      <c r="B14" s="689" t="s">
        <v>2291</v>
      </c>
      <c r="C14" s="690" t="s">
        <v>32</v>
      </c>
      <c r="D14" s="690" t="s">
        <v>2292</v>
      </c>
      <c r="E14" s="690" t="s">
        <v>41</v>
      </c>
      <c r="F14" s="691">
        <v>2</v>
      </c>
      <c r="G14" s="719">
        <f>COT_Mec!R14</f>
        <v>21782.400000000001</v>
      </c>
      <c r="H14" s="719">
        <f t="shared" si="0"/>
        <v>25049.759999999998</v>
      </c>
      <c r="I14" s="720">
        <f t="shared" si="1"/>
        <v>50099.519999999997</v>
      </c>
      <c r="J14" s="735"/>
      <c r="K14" s="734"/>
      <c r="L14" s="734"/>
      <c r="M14" s="668"/>
    </row>
    <row r="15" spans="1:13" s="189" customFormat="1">
      <c r="A15" s="690" t="s">
        <v>2293</v>
      </c>
      <c r="B15" s="689" t="s">
        <v>2294</v>
      </c>
      <c r="C15" s="690" t="s">
        <v>32</v>
      </c>
      <c r="D15" s="690" t="s">
        <v>2295</v>
      </c>
      <c r="E15" s="690" t="s">
        <v>41</v>
      </c>
      <c r="F15" s="691">
        <v>2</v>
      </c>
      <c r="G15" s="719">
        <f>COT_Mec!R15</f>
        <v>4296</v>
      </c>
      <c r="H15" s="719">
        <f t="shared" si="0"/>
        <v>4940.3999999999996</v>
      </c>
      <c r="I15" s="720">
        <f t="shared" si="1"/>
        <v>9880.7999999999993</v>
      </c>
      <c r="J15" s="735"/>
      <c r="K15" s="734"/>
      <c r="L15" s="734"/>
      <c r="M15" s="668"/>
    </row>
    <row r="16" spans="1:13" s="189" customFormat="1">
      <c r="A16" s="690" t="s">
        <v>2296</v>
      </c>
      <c r="B16" s="689" t="s">
        <v>2297</v>
      </c>
      <c r="C16" s="690" t="s">
        <v>32</v>
      </c>
      <c r="D16" s="690" t="s">
        <v>2298</v>
      </c>
      <c r="E16" s="690" t="s">
        <v>41</v>
      </c>
      <c r="F16" s="691">
        <v>6</v>
      </c>
      <c r="G16" s="719">
        <f>COT_Mec!R16</f>
        <v>7305</v>
      </c>
      <c r="H16" s="719">
        <f t="shared" si="0"/>
        <v>8400.75</v>
      </c>
      <c r="I16" s="720">
        <f t="shared" si="1"/>
        <v>50404.5</v>
      </c>
      <c r="J16" s="735"/>
      <c r="K16" s="734"/>
      <c r="L16" s="734"/>
      <c r="M16" s="668"/>
    </row>
    <row r="17" spans="1:13" s="189" customFormat="1">
      <c r="A17" s="690" t="s">
        <v>2299</v>
      </c>
      <c r="B17" s="689" t="s">
        <v>2300</v>
      </c>
      <c r="C17" s="690" t="s">
        <v>32</v>
      </c>
      <c r="D17" s="690" t="s">
        <v>2301</v>
      </c>
      <c r="E17" s="690" t="s">
        <v>41</v>
      </c>
      <c r="F17" s="691">
        <v>6</v>
      </c>
      <c r="G17" s="719">
        <f>COT_Mec!R17</f>
        <v>7305</v>
      </c>
      <c r="H17" s="719">
        <f t="shared" si="0"/>
        <v>8400.75</v>
      </c>
      <c r="I17" s="720">
        <f t="shared" si="1"/>
        <v>50404.5</v>
      </c>
      <c r="J17" s="735"/>
      <c r="K17" s="734"/>
      <c r="L17" s="734"/>
      <c r="M17" s="668"/>
    </row>
    <row r="18" spans="1:13" s="189" customFormat="1">
      <c r="A18" s="690" t="s">
        <v>2302</v>
      </c>
      <c r="B18" s="689" t="s">
        <v>2303</v>
      </c>
      <c r="C18" s="690" t="s">
        <v>32</v>
      </c>
      <c r="D18" s="690" t="s">
        <v>2304</v>
      </c>
      <c r="E18" s="690" t="s">
        <v>2305</v>
      </c>
      <c r="F18" s="691">
        <v>2</v>
      </c>
      <c r="G18" s="719">
        <f>COT_Mec!R18</f>
        <v>9832</v>
      </c>
      <c r="H18" s="719">
        <f t="shared" si="0"/>
        <v>11306.8</v>
      </c>
      <c r="I18" s="720">
        <f t="shared" si="1"/>
        <v>22613.599999999999</v>
      </c>
      <c r="J18" s="735"/>
      <c r="K18" s="734"/>
      <c r="L18" s="734"/>
      <c r="M18" s="668"/>
    </row>
    <row r="19" spans="1:13" s="189" customFormat="1">
      <c r="A19" s="690" t="s">
        <v>2306</v>
      </c>
      <c r="B19" s="689" t="s">
        <v>2307</v>
      </c>
      <c r="C19" s="690" t="s">
        <v>32</v>
      </c>
      <c r="D19" s="690" t="s">
        <v>2308</v>
      </c>
      <c r="E19" s="690" t="s">
        <v>41</v>
      </c>
      <c r="F19" s="691">
        <v>2</v>
      </c>
      <c r="G19" s="719">
        <f>COT_Mec!R19</f>
        <v>1280</v>
      </c>
      <c r="H19" s="719">
        <f t="shared" si="0"/>
        <v>1472</v>
      </c>
      <c r="I19" s="720">
        <f t="shared" si="1"/>
        <v>2944</v>
      </c>
      <c r="J19" s="735"/>
      <c r="K19" s="734"/>
      <c r="L19" s="734"/>
      <c r="M19" s="668"/>
    </row>
    <row r="20" spans="1:13" s="189" customFormat="1">
      <c r="A20" s="690" t="s">
        <v>2309</v>
      </c>
      <c r="B20" s="689" t="s">
        <v>2310</v>
      </c>
      <c r="C20" s="690" t="s">
        <v>32</v>
      </c>
      <c r="D20" s="690" t="s">
        <v>2311</v>
      </c>
      <c r="E20" s="690" t="s">
        <v>41</v>
      </c>
      <c r="F20" s="691">
        <v>2</v>
      </c>
      <c r="G20" s="719">
        <f>COT_Mec!R20</f>
        <v>172</v>
      </c>
      <c r="H20" s="719">
        <f t="shared" si="0"/>
        <v>197.79999999999998</v>
      </c>
      <c r="I20" s="720">
        <f t="shared" si="1"/>
        <v>395.6</v>
      </c>
      <c r="J20" s="735"/>
      <c r="K20" s="734"/>
      <c r="L20" s="734"/>
      <c r="M20" s="668"/>
    </row>
    <row r="21" spans="1:13" s="189" customFormat="1">
      <c r="A21" s="690" t="s">
        <v>2312</v>
      </c>
      <c r="B21" s="689" t="s">
        <v>2313</v>
      </c>
      <c r="C21" s="690" t="s">
        <v>32</v>
      </c>
      <c r="D21" s="690" t="s">
        <v>2314</v>
      </c>
      <c r="E21" s="690" t="s">
        <v>41</v>
      </c>
      <c r="F21" s="691">
        <v>2</v>
      </c>
      <c r="G21" s="719">
        <f>COT_Mec!R21</f>
        <v>8808</v>
      </c>
      <c r="H21" s="719">
        <f t="shared" si="0"/>
        <v>10129.199999999999</v>
      </c>
      <c r="I21" s="720">
        <f t="shared" si="1"/>
        <v>20258.400000000001</v>
      </c>
      <c r="J21" s="735"/>
      <c r="K21" s="734"/>
      <c r="L21" s="734"/>
      <c r="M21" s="668"/>
    </row>
    <row r="22" spans="1:13" s="189" customFormat="1">
      <c r="A22" s="690" t="s">
        <v>2315</v>
      </c>
      <c r="B22" s="689" t="s">
        <v>2316</v>
      </c>
      <c r="C22" s="690" t="s">
        <v>32</v>
      </c>
      <c r="D22" s="690" t="s">
        <v>2317</v>
      </c>
      <c r="E22" s="690" t="s">
        <v>41</v>
      </c>
      <c r="F22" s="691">
        <v>2</v>
      </c>
      <c r="G22" s="719">
        <f>COT_Mec!R22</f>
        <v>30900</v>
      </c>
      <c r="H22" s="719">
        <f t="shared" si="0"/>
        <v>35535</v>
      </c>
      <c r="I22" s="720">
        <f t="shared" si="1"/>
        <v>71070</v>
      </c>
      <c r="J22" s="735"/>
      <c r="K22" s="734"/>
      <c r="L22" s="734"/>
      <c r="M22" s="668"/>
    </row>
    <row r="23" spans="1:13">
      <c r="A23" s="751" t="s">
        <v>35</v>
      </c>
      <c r="B23" s="685" t="s">
        <v>28</v>
      </c>
      <c r="C23" s="685" t="s">
        <v>28</v>
      </c>
      <c r="D23" s="685" t="s">
        <v>2318</v>
      </c>
      <c r="E23" s="686"/>
      <c r="F23" s="687"/>
      <c r="G23" s="717"/>
      <c r="H23" s="717"/>
      <c r="I23" s="766">
        <f>I24</f>
        <v>102396.26</v>
      </c>
      <c r="J23" s="732"/>
      <c r="K23" s="726"/>
      <c r="L23" s="668"/>
      <c r="M23" s="668"/>
    </row>
    <row r="24" spans="1:13" s="189" customFormat="1">
      <c r="A24" s="690" t="s">
        <v>2319</v>
      </c>
      <c r="B24" s="689" t="s">
        <v>2320</v>
      </c>
      <c r="C24" s="689" t="s">
        <v>32</v>
      </c>
      <c r="D24" s="689" t="s">
        <v>2321</v>
      </c>
      <c r="E24" s="692" t="s">
        <v>2250</v>
      </c>
      <c r="F24" s="691">
        <v>2</v>
      </c>
      <c r="G24" s="722">
        <f>VLOOKUP(B24,CPU_Mec!$A$9:$I$86,9,0)</f>
        <v>40479.23000000001</v>
      </c>
      <c r="H24" s="719">
        <f>G24*(1+$J$6)</f>
        <v>51198.130104000011</v>
      </c>
      <c r="I24" s="720">
        <f t="shared" si="1"/>
        <v>102396.26</v>
      </c>
      <c r="J24" s="735"/>
      <c r="K24" s="734"/>
      <c r="L24" s="734"/>
      <c r="M24" s="668"/>
    </row>
    <row r="25" spans="1:13">
      <c r="A25" s="751" t="s">
        <v>215</v>
      </c>
      <c r="B25" s="685" t="s">
        <v>28</v>
      </c>
      <c r="C25" s="685" t="s">
        <v>28</v>
      </c>
      <c r="D25" s="685" t="s">
        <v>2322</v>
      </c>
      <c r="E25" s="686"/>
      <c r="F25" s="687"/>
      <c r="G25" s="717"/>
      <c r="H25" s="717"/>
      <c r="I25" s="766">
        <f>SUM(I26:I37)</f>
        <v>206498.13999999996</v>
      </c>
      <c r="J25" s="732"/>
      <c r="K25" s="726"/>
      <c r="L25" s="668"/>
      <c r="M25" s="668"/>
    </row>
    <row r="26" spans="1:13" s="189" customFormat="1">
      <c r="A26" s="690" t="s">
        <v>2323</v>
      </c>
      <c r="B26" s="689" t="s">
        <v>2324</v>
      </c>
      <c r="C26" s="690" t="s">
        <v>32</v>
      </c>
      <c r="D26" s="690" t="s">
        <v>2325</v>
      </c>
      <c r="E26" s="690" t="s">
        <v>41</v>
      </c>
      <c r="F26" s="691">
        <v>3</v>
      </c>
      <c r="G26" s="719">
        <f>COT_Mec!R26</f>
        <v>8628</v>
      </c>
      <c r="H26" s="719">
        <f t="shared" ref="H26:H37" si="2">G26*(1+$J$5)</f>
        <v>9922.1999999999989</v>
      </c>
      <c r="I26" s="720">
        <f t="shared" si="1"/>
        <v>29766.6</v>
      </c>
      <c r="J26" s="735"/>
      <c r="K26" s="734"/>
      <c r="L26" s="734"/>
      <c r="M26" s="668"/>
    </row>
    <row r="27" spans="1:13" s="189" customFormat="1">
      <c r="A27" s="690" t="s">
        <v>2326</v>
      </c>
      <c r="B27" s="689" t="s">
        <v>2327</v>
      </c>
      <c r="C27" s="690" t="s">
        <v>32</v>
      </c>
      <c r="D27" s="690" t="s">
        <v>2325</v>
      </c>
      <c r="E27" s="690" t="s">
        <v>41</v>
      </c>
      <c r="F27" s="691">
        <v>2</v>
      </c>
      <c r="G27" s="719">
        <f>COT_Mec!R27</f>
        <v>8628</v>
      </c>
      <c r="H27" s="719">
        <f t="shared" si="2"/>
        <v>9922.1999999999989</v>
      </c>
      <c r="I27" s="720">
        <f t="shared" si="1"/>
        <v>19844.400000000001</v>
      </c>
      <c r="J27" s="735"/>
      <c r="K27" s="734"/>
      <c r="L27" s="734"/>
      <c r="M27" s="668"/>
    </row>
    <row r="28" spans="1:13" s="189" customFormat="1">
      <c r="A28" s="690" t="s">
        <v>2328</v>
      </c>
      <c r="B28" s="689" t="s">
        <v>2329</v>
      </c>
      <c r="C28" s="690" t="s">
        <v>32</v>
      </c>
      <c r="D28" s="690" t="s">
        <v>2330</v>
      </c>
      <c r="E28" s="690" t="s">
        <v>41</v>
      </c>
      <c r="F28" s="691">
        <v>6</v>
      </c>
      <c r="G28" s="719">
        <f>COT_Mec!R28</f>
        <v>2587.1999999999998</v>
      </c>
      <c r="H28" s="719">
        <f t="shared" si="2"/>
        <v>2975.2799999999997</v>
      </c>
      <c r="I28" s="720">
        <f t="shared" si="1"/>
        <v>17851.68</v>
      </c>
      <c r="J28" s="735"/>
      <c r="K28" s="734"/>
      <c r="L28" s="734"/>
      <c r="M28" s="668"/>
    </row>
    <row r="29" spans="1:13" s="189" customFormat="1">
      <c r="A29" s="690" t="s">
        <v>2331</v>
      </c>
      <c r="B29" s="689" t="s">
        <v>2332</v>
      </c>
      <c r="C29" s="690" t="s">
        <v>32</v>
      </c>
      <c r="D29" s="690" t="s">
        <v>2333</v>
      </c>
      <c r="E29" s="690" t="s">
        <v>41</v>
      </c>
      <c r="F29" s="691">
        <v>1</v>
      </c>
      <c r="G29" s="719">
        <f>COT_Mec!R29</f>
        <v>21782.400000000001</v>
      </c>
      <c r="H29" s="719">
        <f t="shared" si="2"/>
        <v>25049.759999999998</v>
      </c>
      <c r="I29" s="720">
        <f t="shared" si="1"/>
        <v>25049.759999999998</v>
      </c>
      <c r="J29" s="735"/>
      <c r="K29" s="734"/>
      <c r="L29" s="734"/>
      <c r="M29" s="668"/>
    </row>
    <row r="30" spans="1:13" s="189" customFormat="1">
      <c r="A30" s="690" t="s">
        <v>2334</v>
      </c>
      <c r="B30" s="689" t="s">
        <v>2335</v>
      </c>
      <c r="C30" s="690" t="s">
        <v>32</v>
      </c>
      <c r="D30" s="690" t="s">
        <v>2336</v>
      </c>
      <c r="E30" s="690" t="s">
        <v>41</v>
      </c>
      <c r="F30" s="691">
        <v>1</v>
      </c>
      <c r="G30" s="719">
        <f>COT_Mec!R30</f>
        <v>4296</v>
      </c>
      <c r="H30" s="719">
        <f t="shared" si="2"/>
        <v>4940.3999999999996</v>
      </c>
      <c r="I30" s="720">
        <f t="shared" si="1"/>
        <v>4940.3999999999996</v>
      </c>
      <c r="J30" s="735"/>
      <c r="K30" s="734"/>
      <c r="L30" s="734"/>
      <c r="M30" s="668"/>
    </row>
    <row r="31" spans="1:13" s="189" customFormat="1">
      <c r="A31" s="690" t="s">
        <v>2337</v>
      </c>
      <c r="B31" s="689" t="s">
        <v>2338</v>
      </c>
      <c r="C31" s="690" t="s">
        <v>32</v>
      </c>
      <c r="D31" s="690" t="s">
        <v>2339</v>
      </c>
      <c r="E31" s="690" t="s">
        <v>41</v>
      </c>
      <c r="F31" s="691">
        <v>3</v>
      </c>
      <c r="G31" s="719">
        <f>COT_Mec!R31</f>
        <v>7305</v>
      </c>
      <c r="H31" s="719">
        <f t="shared" si="2"/>
        <v>8400.75</v>
      </c>
      <c r="I31" s="720">
        <f t="shared" si="1"/>
        <v>25202.25</v>
      </c>
      <c r="J31" s="735"/>
      <c r="K31" s="734"/>
      <c r="L31" s="734"/>
      <c r="M31" s="668"/>
    </row>
    <row r="32" spans="1:13" s="189" customFormat="1">
      <c r="A32" s="690" t="s">
        <v>2340</v>
      </c>
      <c r="B32" s="689" t="s">
        <v>2341</v>
      </c>
      <c r="C32" s="690" t="s">
        <v>32</v>
      </c>
      <c r="D32" s="690" t="s">
        <v>2342</v>
      </c>
      <c r="E32" s="690" t="s">
        <v>41</v>
      </c>
      <c r="F32" s="691">
        <v>3</v>
      </c>
      <c r="G32" s="719">
        <f>COT_Mec!R32</f>
        <v>7305</v>
      </c>
      <c r="H32" s="719">
        <f t="shared" si="2"/>
        <v>8400.75</v>
      </c>
      <c r="I32" s="720">
        <f t="shared" si="1"/>
        <v>25202.25</v>
      </c>
      <c r="J32" s="735"/>
      <c r="K32" s="734"/>
      <c r="L32" s="734"/>
      <c r="M32" s="668"/>
    </row>
    <row r="33" spans="1:13" s="189" customFormat="1">
      <c r="A33" s="690" t="s">
        <v>2343</v>
      </c>
      <c r="B33" s="689" t="s">
        <v>2344</v>
      </c>
      <c r="C33" s="690" t="s">
        <v>32</v>
      </c>
      <c r="D33" s="690" t="s">
        <v>2345</v>
      </c>
      <c r="E33" s="690" t="s">
        <v>41</v>
      </c>
      <c r="F33" s="691">
        <v>1</v>
      </c>
      <c r="G33" s="719">
        <f>COT_Mec!R33</f>
        <v>9832</v>
      </c>
      <c r="H33" s="719">
        <f t="shared" si="2"/>
        <v>11306.8</v>
      </c>
      <c r="I33" s="720">
        <f t="shared" si="1"/>
        <v>11306.8</v>
      </c>
      <c r="J33" s="735"/>
      <c r="K33" s="734"/>
      <c r="L33" s="734"/>
      <c r="M33" s="668"/>
    </row>
    <row r="34" spans="1:13" s="189" customFormat="1">
      <c r="A34" s="690" t="s">
        <v>2346</v>
      </c>
      <c r="B34" s="689" t="s">
        <v>2347</v>
      </c>
      <c r="C34" s="690" t="s">
        <v>32</v>
      </c>
      <c r="D34" s="690" t="s">
        <v>2348</v>
      </c>
      <c r="E34" s="690" t="s">
        <v>41</v>
      </c>
      <c r="F34" s="691">
        <v>1</v>
      </c>
      <c r="G34" s="719">
        <f>COT_Mec!R34</f>
        <v>1280</v>
      </c>
      <c r="H34" s="719">
        <f t="shared" si="2"/>
        <v>1472</v>
      </c>
      <c r="I34" s="720">
        <f t="shared" si="1"/>
        <v>1472</v>
      </c>
      <c r="J34" s="735"/>
      <c r="K34" s="734"/>
      <c r="L34" s="734"/>
      <c r="M34" s="668"/>
    </row>
    <row r="35" spans="1:13" s="189" customFormat="1">
      <c r="A35" s="690" t="s">
        <v>2349</v>
      </c>
      <c r="B35" s="689" t="s">
        <v>2350</v>
      </c>
      <c r="C35" s="690" t="s">
        <v>32</v>
      </c>
      <c r="D35" s="690" t="s">
        <v>2351</v>
      </c>
      <c r="E35" s="690" t="s">
        <v>41</v>
      </c>
      <c r="F35" s="691">
        <v>1</v>
      </c>
      <c r="G35" s="719">
        <f>COT_Mec!R35</f>
        <v>172</v>
      </c>
      <c r="H35" s="719">
        <f t="shared" si="2"/>
        <v>197.79999999999998</v>
      </c>
      <c r="I35" s="720">
        <f t="shared" si="1"/>
        <v>197.8</v>
      </c>
      <c r="J35" s="735"/>
      <c r="K35" s="734"/>
      <c r="L35" s="734"/>
      <c r="M35" s="668"/>
    </row>
    <row r="36" spans="1:13" s="189" customFormat="1">
      <c r="A36" s="690" t="s">
        <v>2352</v>
      </c>
      <c r="B36" s="689" t="s">
        <v>2353</v>
      </c>
      <c r="C36" s="690" t="s">
        <v>32</v>
      </c>
      <c r="D36" s="690" t="s">
        <v>2354</v>
      </c>
      <c r="E36" s="690" t="s">
        <v>41</v>
      </c>
      <c r="F36" s="691">
        <v>1</v>
      </c>
      <c r="G36" s="719">
        <f>COT_Mec!R36</f>
        <v>8808</v>
      </c>
      <c r="H36" s="719">
        <f t="shared" si="2"/>
        <v>10129.199999999999</v>
      </c>
      <c r="I36" s="720">
        <f t="shared" si="1"/>
        <v>10129.200000000001</v>
      </c>
      <c r="J36" s="735"/>
      <c r="K36" s="734"/>
      <c r="L36" s="734"/>
      <c r="M36" s="668"/>
    </row>
    <row r="37" spans="1:13" s="189" customFormat="1">
      <c r="A37" s="690" t="s">
        <v>2355</v>
      </c>
      <c r="B37" s="689" t="s">
        <v>2356</v>
      </c>
      <c r="C37" s="690" t="s">
        <v>32</v>
      </c>
      <c r="D37" s="690" t="s">
        <v>2317</v>
      </c>
      <c r="E37" s="690" t="s">
        <v>41</v>
      </c>
      <c r="F37" s="691">
        <v>1</v>
      </c>
      <c r="G37" s="719">
        <f>COT_Mec!R37</f>
        <v>30900</v>
      </c>
      <c r="H37" s="719">
        <f t="shared" si="2"/>
        <v>35535</v>
      </c>
      <c r="I37" s="720">
        <f t="shared" si="1"/>
        <v>35535</v>
      </c>
      <c r="J37" s="735"/>
      <c r="K37" s="734"/>
      <c r="L37" s="734"/>
      <c r="M37" s="668"/>
    </row>
    <row r="38" spans="1:13">
      <c r="A38" s="751" t="s">
        <v>217</v>
      </c>
      <c r="B38" s="685" t="s">
        <v>28</v>
      </c>
      <c r="C38" s="685" t="s">
        <v>28</v>
      </c>
      <c r="D38" s="685" t="s">
        <v>2357</v>
      </c>
      <c r="E38" s="686"/>
      <c r="F38" s="687"/>
      <c r="G38" s="717"/>
      <c r="H38" s="717"/>
      <c r="I38" s="766">
        <f>I39</f>
        <v>51198.13</v>
      </c>
      <c r="J38" s="732"/>
      <c r="K38" s="726"/>
      <c r="L38" s="668"/>
      <c r="M38" s="668"/>
    </row>
    <row r="39" spans="1:13">
      <c r="A39" s="690" t="s">
        <v>2358</v>
      </c>
      <c r="B39" s="689" t="s">
        <v>2359</v>
      </c>
      <c r="C39" s="689" t="s">
        <v>32</v>
      </c>
      <c r="D39" s="689" t="s">
        <v>2360</v>
      </c>
      <c r="E39" s="689" t="s">
        <v>2250</v>
      </c>
      <c r="F39" s="691">
        <v>1</v>
      </c>
      <c r="G39" s="722">
        <f>VLOOKUP(B39,CPU_Mec!$A$9:$I$86,9,0)</f>
        <v>40479.23000000001</v>
      </c>
      <c r="H39" s="719">
        <f t="shared" ref="H39" si="3">G39*(1+$J$6)</f>
        <v>51198.130104000011</v>
      </c>
      <c r="I39" s="720">
        <f t="shared" si="1"/>
        <v>51198.13</v>
      </c>
      <c r="J39" s="735"/>
      <c r="K39" s="736"/>
      <c r="L39" s="736"/>
      <c r="M39" s="668"/>
    </row>
    <row r="40" spans="1:13">
      <c r="A40" s="752" t="s">
        <v>275</v>
      </c>
      <c r="B40" s="685" t="s">
        <v>28</v>
      </c>
      <c r="C40" s="685" t="s">
        <v>28</v>
      </c>
      <c r="D40" s="685" t="s">
        <v>2361</v>
      </c>
      <c r="E40" s="686"/>
      <c r="F40" s="687"/>
      <c r="G40" s="717"/>
      <c r="H40" s="717"/>
      <c r="I40" s="766">
        <f>I41</f>
        <v>835762.5</v>
      </c>
      <c r="J40" s="732"/>
      <c r="K40" s="726"/>
      <c r="L40" s="668"/>
      <c r="M40" s="668"/>
    </row>
    <row r="41" spans="1:13">
      <c r="A41" s="690" t="s">
        <v>277</v>
      </c>
      <c r="B41" s="689" t="s">
        <v>2362</v>
      </c>
      <c r="C41" s="690" t="s">
        <v>32</v>
      </c>
      <c r="D41" s="690" t="s">
        <v>2363</v>
      </c>
      <c r="E41" s="690" t="s">
        <v>2364</v>
      </c>
      <c r="F41" s="691">
        <v>3</v>
      </c>
      <c r="G41" s="719">
        <f>COT_Mec!R41</f>
        <v>242250</v>
      </c>
      <c r="H41" s="719">
        <f>G41*(1+$J$5)</f>
        <v>278587.5</v>
      </c>
      <c r="I41" s="720">
        <f t="shared" si="1"/>
        <v>835762.5</v>
      </c>
      <c r="J41" s="735"/>
      <c r="K41" s="736"/>
      <c r="L41" s="736"/>
      <c r="M41" s="668"/>
    </row>
    <row r="42" spans="1:13">
      <c r="A42" s="752" t="s">
        <v>275</v>
      </c>
      <c r="B42" s="685" t="s">
        <v>28</v>
      </c>
      <c r="C42" s="685" t="s">
        <v>28</v>
      </c>
      <c r="D42" s="685" t="s">
        <v>2365</v>
      </c>
      <c r="E42" s="686"/>
      <c r="F42" s="687"/>
      <c r="G42" s="717"/>
      <c r="H42" s="717"/>
      <c r="I42" s="766">
        <f>SUM(I43:I48)</f>
        <v>14791.84</v>
      </c>
      <c r="J42" s="732"/>
      <c r="K42" s="726"/>
      <c r="L42" s="668"/>
      <c r="M42" s="668"/>
    </row>
    <row r="43" spans="1:13">
      <c r="A43" s="690" t="s">
        <v>277</v>
      </c>
      <c r="B43" s="695" t="s">
        <v>2366</v>
      </c>
      <c r="C43" s="690" t="s">
        <v>32</v>
      </c>
      <c r="D43" s="696" t="s">
        <v>2367</v>
      </c>
      <c r="E43" s="697" t="s">
        <v>2250</v>
      </c>
      <c r="F43" s="698">
        <v>3</v>
      </c>
      <c r="G43" s="722">
        <f>VLOOKUP(B43,CPU_Mec!$A$9:$I$46,9,0)</f>
        <v>444.52639999999997</v>
      </c>
      <c r="H43" s="719">
        <f t="shared" ref="H43:H48" si="4">G43*(1+$J$6)</f>
        <v>562.23699071999988</v>
      </c>
      <c r="I43" s="720">
        <f t="shared" si="1"/>
        <v>1686.71</v>
      </c>
      <c r="J43" s="735"/>
      <c r="K43" s="736"/>
      <c r="L43" s="736"/>
      <c r="M43" s="668"/>
    </row>
    <row r="44" spans="1:13">
      <c r="A44" s="690" t="s">
        <v>280</v>
      </c>
      <c r="B44" s="695" t="s">
        <v>2368</v>
      </c>
      <c r="C44" s="690" t="s">
        <v>32</v>
      </c>
      <c r="D44" s="700" t="s">
        <v>2369</v>
      </c>
      <c r="E44" s="697" t="s">
        <v>2250</v>
      </c>
      <c r="F44" s="701">
        <v>3</v>
      </c>
      <c r="G44" s="722">
        <f>VLOOKUP(B44,CPU_Mec!$A$9:$I$46,9,0)</f>
        <v>666.78959999999995</v>
      </c>
      <c r="H44" s="719">
        <f t="shared" si="4"/>
        <v>843.35548607999988</v>
      </c>
      <c r="I44" s="720">
        <f t="shared" si="1"/>
        <v>2530.06</v>
      </c>
      <c r="J44" s="735"/>
      <c r="K44" s="736"/>
      <c r="L44" s="736"/>
      <c r="M44" s="737"/>
    </row>
    <row r="45" spans="1:13">
      <c r="A45" s="690" t="s">
        <v>283</v>
      </c>
      <c r="B45" s="695" t="s">
        <v>2370</v>
      </c>
      <c r="C45" s="690" t="s">
        <v>32</v>
      </c>
      <c r="D45" s="700" t="s">
        <v>2371</v>
      </c>
      <c r="E45" s="697" t="s">
        <v>2250</v>
      </c>
      <c r="F45" s="701">
        <v>4</v>
      </c>
      <c r="G45" s="722">
        <f>VLOOKUP(B45,CPU_Mec!$A$9:$I$46,9,0)</f>
        <v>444.52639999999997</v>
      </c>
      <c r="H45" s="719">
        <f t="shared" si="4"/>
        <v>562.23699071999988</v>
      </c>
      <c r="I45" s="720">
        <f t="shared" si="1"/>
        <v>2248.94</v>
      </c>
      <c r="J45" s="735"/>
      <c r="K45" s="736"/>
      <c r="L45" s="736"/>
      <c r="M45" s="738"/>
    </row>
    <row r="46" spans="1:13">
      <c r="A46" s="690" t="s">
        <v>286</v>
      </c>
      <c r="B46" s="695" t="s">
        <v>2372</v>
      </c>
      <c r="C46" s="690" t="s">
        <v>32</v>
      </c>
      <c r="D46" s="700" t="s">
        <v>2373</v>
      </c>
      <c r="E46" s="697" t="s">
        <v>2250</v>
      </c>
      <c r="F46" s="701">
        <v>3</v>
      </c>
      <c r="G46" s="722">
        <f>VLOOKUP(B46,CPU_Mec!$A$9:$I$46,9,0)</f>
        <v>333.39479999999998</v>
      </c>
      <c r="H46" s="719">
        <f t="shared" si="4"/>
        <v>421.67774303999994</v>
      </c>
      <c r="I46" s="720">
        <f t="shared" si="1"/>
        <v>1265.03</v>
      </c>
      <c r="J46" s="735"/>
      <c r="K46" s="736"/>
      <c r="L46" s="736"/>
      <c r="M46" s="668"/>
    </row>
    <row r="47" spans="1:13">
      <c r="A47" s="690" t="s">
        <v>289</v>
      </c>
      <c r="B47" s="695" t="s">
        <v>2374</v>
      </c>
      <c r="C47" s="690" t="s">
        <v>32</v>
      </c>
      <c r="D47" s="700" t="s">
        <v>2375</v>
      </c>
      <c r="E47" s="697" t="s">
        <v>2250</v>
      </c>
      <c r="F47" s="701">
        <v>1</v>
      </c>
      <c r="G47" s="722">
        <f>VLOOKUP(B47,CPU_Mec!$A$9:$I$46,9,0)</f>
        <v>333.39479999999998</v>
      </c>
      <c r="H47" s="719">
        <f t="shared" si="4"/>
        <v>421.67774303999994</v>
      </c>
      <c r="I47" s="720">
        <f t="shared" si="1"/>
        <v>421.67</v>
      </c>
      <c r="J47" s="735"/>
      <c r="K47" s="736"/>
      <c r="L47" s="736"/>
      <c r="M47" s="668"/>
    </row>
    <row r="48" spans="1:13">
      <c r="A48" s="690" t="s">
        <v>291</v>
      </c>
      <c r="B48" s="695" t="s">
        <v>2376</v>
      </c>
      <c r="C48" s="690" t="s">
        <v>32</v>
      </c>
      <c r="D48" s="702" t="s">
        <v>2377</v>
      </c>
      <c r="E48" s="697" t="s">
        <v>2250</v>
      </c>
      <c r="F48" s="699">
        <v>3</v>
      </c>
      <c r="G48" s="722">
        <f>VLOOKUP(B48,CPU_Mec!$A$9:$I$46,9,0)</f>
        <v>1749.798</v>
      </c>
      <c r="H48" s="719">
        <f t="shared" si="4"/>
        <v>2213.1445103999999</v>
      </c>
      <c r="I48" s="720">
        <f t="shared" si="1"/>
        <v>6639.43</v>
      </c>
      <c r="J48" s="735"/>
      <c r="K48" s="736"/>
      <c r="L48" s="736"/>
      <c r="M48" s="668"/>
    </row>
    <row r="49" spans="1:13">
      <c r="A49" s="753">
        <v>2</v>
      </c>
      <c r="B49" s="680"/>
      <c r="C49" s="680"/>
      <c r="D49" s="680" t="s">
        <v>2378</v>
      </c>
      <c r="E49" s="703"/>
      <c r="F49" s="682"/>
      <c r="G49" s="723"/>
      <c r="H49" s="723"/>
      <c r="I49" s="767"/>
      <c r="J49" s="731"/>
      <c r="K49" s="726"/>
      <c r="L49" s="668"/>
      <c r="M49" s="668"/>
    </row>
    <row r="50" spans="1:13">
      <c r="A50" s="752" t="s">
        <v>1178</v>
      </c>
      <c r="B50" s="685" t="s">
        <v>28</v>
      </c>
      <c r="C50" s="685" t="s">
        <v>28</v>
      </c>
      <c r="D50" s="685" t="s">
        <v>2379</v>
      </c>
      <c r="E50" s="686"/>
      <c r="F50" s="687"/>
      <c r="G50" s="717"/>
      <c r="H50" s="717"/>
      <c r="I50" s="766">
        <f>SUM(I51:I65)</f>
        <v>103176.15999999999</v>
      </c>
      <c r="J50" s="732"/>
      <c r="K50" s="726"/>
      <c r="L50" s="668"/>
      <c r="M50" s="668"/>
    </row>
    <row r="51" spans="1:13" s="189" customFormat="1">
      <c r="A51" s="690" t="s">
        <v>1180</v>
      </c>
      <c r="B51" s="689" t="s">
        <v>2380</v>
      </c>
      <c r="C51" s="690" t="s">
        <v>32</v>
      </c>
      <c r="D51" s="690" t="s">
        <v>2381</v>
      </c>
      <c r="E51" s="690" t="s">
        <v>41</v>
      </c>
      <c r="F51" s="691">
        <v>4</v>
      </c>
      <c r="G51" s="719">
        <f>COT_Mec!R51</f>
        <v>464</v>
      </c>
      <c r="H51" s="719">
        <f t="shared" ref="H51:H65" si="5">G51*(1+$J$5)</f>
        <v>533.59999999999991</v>
      </c>
      <c r="I51" s="720">
        <f t="shared" si="1"/>
        <v>2134.4</v>
      </c>
      <c r="J51" s="735"/>
      <c r="K51" s="734"/>
      <c r="L51" s="734"/>
      <c r="M51" s="668"/>
    </row>
    <row r="52" spans="1:13" s="189" customFormat="1">
      <c r="A52" s="690" t="s">
        <v>1182</v>
      </c>
      <c r="B52" s="689" t="s">
        <v>2382</v>
      </c>
      <c r="C52" s="690" t="s">
        <v>32</v>
      </c>
      <c r="D52" s="690" t="s">
        <v>2383</v>
      </c>
      <c r="E52" s="690" t="s">
        <v>41</v>
      </c>
      <c r="F52" s="691">
        <v>4</v>
      </c>
      <c r="G52" s="719">
        <f>COT_Mec!R52</f>
        <v>384</v>
      </c>
      <c r="H52" s="719">
        <f t="shared" si="5"/>
        <v>441.59999999999997</v>
      </c>
      <c r="I52" s="720">
        <f t="shared" si="1"/>
        <v>1766.4</v>
      </c>
      <c r="J52" s="735"/>
      <c r="K52" s="734"/>
      <c r="L52" s="734"/>
      <c r="M52" s="668"/>
    </row>
    <row r="53" spans="1:13" s="189" customFormat="1">
      <c r="A53" s="690" t="s">
        <v>1185</v>
      </c>
      <c r="B53" s="689" t="s">
        <v>2384</v>
      </c>
      <c r="C53" s="690" t="s">
        <v>32</v>
      </c>
      <c r="D53" s="690" t="s">
        <v>2385</v>
      </c>
      <c r="E53" s="690" t="s">
        <v>41</v>
      </c>
      <c r="F53" s="691">
        <v>4</v>
      </c>
      <c r="G53" s="719">
        <f>COT_Mec!R53</f>
        <v>636</v>
      </c>
      <c r="H53" s="719">
        <f t="shared" si="5"/>
        <v>731.4</v>
      </c>
      <c r="I53" s="720">
        <f t="shared" si="1"/>
        <v>2925.6</v>
      </c>
      <c r="J53" s="735"/>
      <c r="K53" s="734"/>
      <c r="L53" s="734"/>
      <c r="M53" s="668"/>
    </row>
    <row r="54" spans="1:13" s="189" customFormat="1">
      <c r="A54" s="690" t="s">
        <v>1187</v>
      </c>
      <c r="B54" s="689" t="s">
        <v>2386</v>
      </c>
      <c r="C54" s="690" t="s">
        <v>32</v>
      </c>
      <c r="D54" s="690" t="s">
        <v>2387</v>
      </c>
      <c r="E54" s="690" t="s">
        <v>41</v>
      </c>
      <c r="F54" s="691">
        <v>4</v>
      </c>
      <c r="G54" s="719">
        <f>COT_Mec!R54</f>
        <v>2508</v>
      </c>
      <c r="H54" s="719">
        <f t="shared" si="5"/>
        <v>2884.2</v>
      </c>
      <c r="I54" s="720">
        <f t="shared" si="1"/>
        <v>11536.8</v>
      </c>
      <c r="J54" s="735"/>
      <c r="K54" s="734"/>
      <c r="L54" s="734"/>
      <c r="M54" s="668"/>
    </row>
    <row r="55" spans="1:13" s="189" customFormat="1">
      <c r="A55" s="690" t="s">
        <v>1190</v>
      </c>
      <c r="B55" s="689" t="s">
        <v>2388</v>
      </c>
      <c r="C55" s="690" t="s">
        <v>32</v>
      </c>
      <c r="D55" s="690" t="s">
        <v>2389</v>
      </c>
      <c r="E55" s="690" t="s">
        <v>41</v>
      </c>
      <c r="F55" s="691">
        <v>4</v>
      </c>
      <c r="G55" s="719">
        <f>COT_Mec!R55</f>
        <v>571.20000000000005</v>
      </c>
      <c r="H55" s="719">
        <f t="shared" si="5"/>
        <v>656.88</v>
      </c>
      <c r="I55" s="720">
        <f t="shared" si="1"/>
        <v>2627.52</v>
      </c>
      <c r="J55" s="735"/>
      <c r="K55" s="734"/>
      <c r="L55" s="734"/>
      <c r="M55" s="668"/>
    </row>
    <row r="56" spans="1:13" s="189" customFormat="1">
      <c r="A56" s="690" t="s">
        <v>1192</v>
      </c>
      <c r="B56" s="689" t="s">
        <v>2390</v>
      </c>
      <c r="C56" s="690" t="s">
        <v>32</v>
      </c>
      <c r="D56" s="690" t="s">
        <v>2391</v>
      </c>
      <c r="E56" s="690" t="s">
        <v>41</v>
      </c>
      <c r="F56" s="691">
        <v>4</v>
      </c>
      <c r="G56" s="719">
        <f>COT_Mec!R56</f>
        <v>256</v>
      </c>
      <c r="H56" s="719">
        <f t="shared" si="5"/>
        <v>294.39999999999998</v>
      </c>
      <c r="I56" s="720">
        <f t="shared" si="1"/>
        <v>1177.5999999999999</v>
      </c>
      <c r="J56" s="735"/>
      <c r="K56" s="734"/>
      <c r="L56" s="734"/>
      <c r="M56" s="668"/>
    </row>
    <row r="57" spans="1:13" s="189" customFormat="1">
      <c r="A57" s="690" t="s">
        <v>1195</v>
      </c>
      <c r="B57" s="689" t="s">
        <v>2392</v>
      </c>
      <c r="C57" s="690" t="s">
        <v>32</v>
      </c>
      <c r="D57" s="690" t="s">
        <v>2393</v>
      </c>
      <c r="E57" s="690" t="s">
        <v>41</v>
      </c>
      <c r="F57" s="691">
        <v>8</v>
      </c>
      <c r="G57" s="719">
        <f>COT_Mec!R57</f>
        <v>148</v>
      </c>
      <c r="H57" s="719">
        <f t="shared" si="5"/>
        <v>170.2</v>
      </c>
      <c r="I57" s="720">
        <f t="shared" si="1"/>
        <v>1361.6</v>
      </c>
      <c r="J57" s="735"/>
      <c r="K57" s="734"/>
      <c r="L57" s="734"/>
      <c r="M57" s="668"/>
    </row>
    <row r="58" spans="1:13" s="189" customFormat="1">
      <c r="A58" s="690" t="s">
        <v>1198</v>
      </c>
      <c r="B58" s="689" t="s">
        <v>2394</v>
      </c>
      <c r="C58" s="690" t="s">
        <v>32</v>
      </c>
      <c r="D58" s="690" t="s">
        <v>2395</v>
      </c>
      <c r="E58" s="690" t="s">
        <v>41</v>
      </c>
      <c r="F58" s="691">
        <v>4</v>
      </c>
      <c r="G58" s="719">
        <f>COT_Mec!R58</f>
        <v>10.4</v>
      </c>
      <c r="H58" s="719">
        <f t="shared" si="5"/>
        <v>11.959999999999999</v>
      </c>
      <c r="I58" s="720">
        <f t="shared" si="1"/>
        <v>47.84</v>
      </c>
      <c r="J58" s="735"/>
      <c r="K58" s="734"/>
      <c r="L58" s="734"/>
      <c r="M58" s="668"/>
    </row>
    <row r="59" spans="1:13" s="189" customFormat="1">
      <c r="A59" s="690" t="s">
        <v>1200</v>
      </c>
      <c r="B59" s="689" t="s">
        <v>2396</v>
      </c>
      <c r="C59" s="690" t="s">
        <v>32</v>
      </c>
      <c r="D59" s="690" t="s">
        <v>2397</v>
      </c>
      <c r="E59" s="690" t="s">
        <v>41</v>
      </c>
      <c r="F59" s="691">
        <v>4</v>
      </c>
      <c r="G59" s="719">
        <f>COT_Mec!R59</f>
        <v>17.600000000000001</v>
      </c>
      <c r="H59" s="719">
        <f t="shared" si="5"/>
        <v>20.239999999999998</v>
      </c>
      <c r="I59" s="720">
        <f t="shared" si="1"/>
        <v>80.959999999999994</v>
      </c>
      <c r="J59" s="735"/>
      <c r="K59" s="734"/>
      <c r="L59" s="734"/>
      <c r="M59" s="668"/>
    </row>
    <row r="60" spans="1:13" s="189" customFormat="1">
      <c r="A60" s="690" t="s">
        <v>1203</v>
      </c>
      <c r="B60" s="689" t="s">
        <v>2398</v>
      </c>
      <c r="C60" s="690" t="s">
        <v>32</v>
      </c>
      <c r="D60" s="690" t="s">
        <v>2399</v>
      </c>
      <c r="E60" s="690" t="s">
        <v>41</v>
      </c>
      <c r="F60" s="691">
        <v>8</v>
      </c>
      <c r="G60" s="719">
        <f>COT_Mec!R60</f>
        <v>336</v>
      </c>
      <c r="H60" s="719">
        <f t="shared" si="5"/>
        <v>386.4</v>
      </c>
      <c r="I60" s="720">
        <f t="shared" si="1"/>
        <v>3091.2</v>
      </c>
      <c r="J60" s="735"/>
      <c r="K60" s="734"/>
      <c r="L60" s="734"/>
      <c r="M60" s="668"/>
    </row>
    <row r="61" spans="1:13" s="189" customFormat="1">
      <c r="A61" s="690" t="s">
        <v>1206</v>
      </c>
      <c r="B61" s="689" t="s">
        <v>2400</v>
      </c>
      <c r="C61" s="690" t="s">
        <v>32</v>
      </c>
      <c r="D61" s="690" t="s">
        <v>2401</v>
      </c>
      <c r="E61" s="690" t="s">
        <v>41</v>
      </c>
      <c r="F61" s="691">
        <v>4</v>
      </c>
      <c r="G61" s="719">
        <f>COT_Mec!R61</f>
        <v>3968</v>
      </c>
      <c r="H61" s="719">
        <f t="shared" si="5"/>
        <v>4563.2</v>
      </c>
      <c r="I61" s="720">
        <f t="shared" si="1"/>
        <v>18252.8</v>
      </c>
      <c r="J61" s="735"/>
      <c r="K61" s="734"/>
      <c r="L61" s="734"/>
      <c r="M61" s="668"/>
    </row>
    <row r="62" spans="1:13" s="189" customFormat="1">
      <c r="A62" s="690" t="s">
        <v>1209</v>
      </c>
      <c r="B62" s="689" t="s">
        <v>2402</v>
      </c>
      <c r="C62" s="690" t="s">
        <v>32</v>
      </c>
      <c r="D62" s="690" t="s">
        <v>2403</v>
      </c>
      <c r="E62" s="690" t="s">
        <v>41</v>
      </c>
      <c r="F62" s="691">
        <v>4</v>
      </c>
      <c r="G62" s="719">
        <f>COT_Mec!R62</f>
        <v>2880</v>
      </c>
      <c r="H62" s="719">
        <f t="shared" si="5"/>
        <v>3311.9999999999995</v>
      </c>
      <c r="I62" s="720">
        <f t="shared" si="1"/>
        <v>13248</v>
      </c>
      <c r="J62" s="735"/>
      <c r="K62" s="734"/>
      <c r="L62" s="734"/>
      <c r="M62" s="668"/>
    </row>
    <row r="63" spans="1:13" s="189" customFormat="1">
      <c r="A63" s="690" t="s">
        <v>1212</v>
      </c>
      <c r="B63" s="689" t="s">
        <v>2404</v>
      </c>
      <c r="C63" s="690" t="s">
        <v>32</v>
      </c>
      <c r="D63" s="690" t="s">
        <v>2405</v>
      </c>
      <c r="E63" s="690" t="s">
        <v>41</v>
      </c>
      <c r="F63" s="691">
        <v>4</v>
      </c>
      <c r="G63" s="719">
        <f>COT_Mec!R63</f>
        <v>1646.4</v>
      </c>
      <c r="H63" s="719">
        <f t="shared" si="5"/>
        <v>1893.36</v>
      </c>
      <c r="I63" s="720">
        <f t="shared" si="1"/>
        <v>7573.44</v>
      </c>
      <c r="J63" s="735"/>
      <c r="K63" s="734"/>
      <c r="L63" s="734"/>
      <c r="M63" s="668"/>
    </row>
    <row r="64" spans="1:13" s="189" customFormat="1">
      <c r="A64" s="690" t="s">
        <v>1215</v>
      </c>
      <c r="B64" s="689" t="s">
        <v>2406</v>
      </c>
      <c r="C64" s="690" t="s">
        <v>32</v>
      </c>
      <c r="D64" s="690" t="s">
        <v>2407</v>
      </c>
      <c r="E64" s="690" t="s">
        <v>41</v>
      </c>
      <c r="F64" s="691">
        <v>4</v>
      </c>
      <c r="G64" s="719">
        <f>COT_Mec!R64</f>
        <v>5600</v>
      </c>
      <c r="H64" s="719">
        <f t="shared" si="5"/>
        <v>6439.9999999999991</v>
      </c>
      <c r="I64" s="720">
        <f t="shared" si="1"/>
        <v>25760</v>
      </c>
      <c r="J64" s="735"/>
      <c r="K64" s="734"/>
      <c r="L64" s="734"/>
      <c r="M64" s="668"/>
    </row>
    <row r="65" spans="1:13" s="189" customFormat="1">
      <c r="A65" s="690" t="s">
        <v>1218</v>
      </c>
      <c r="B65" s="689" t="s">
        <v>2408</v>
      </c>
      <c r="C65" s="690" t="s">
        <v>32</v>
      </c>
      <c r="D65" s="690" t="s">
        <v>2409</v>
      </c>
      <c r="E65" s="690" t="s">
        <v>41</v>
      </c>
      <c r="F65" s="691">
        <v>4</v>
      </c>
      <c r="G65" s="719">
        <f>COT_Mec!R65</f>
        <v>2520</v>
      </c>
      <c r="H65" s="719">
        <f t="shared" si="5"/>
        <v>2898</v>
      </c>
      <c r="I65" s="720">
        <f t="shared" si="1"/>
        <v>11592</v>
      </c>
      <c r="J65" s="735"/>
      <c r="K65" s="734"/>
      <c r="L65" s="734"/>
      <c r="M65" s="668"/>
    </row>
    <row r="66" spans="1:13">
      <c r="A66" s="751" t="s">
        <v>1240</v>
      </c>
      <c r="B66" s="685" t="s">
        <v>28</v>
      </c>
      <c r="C66" s="685" t="s">
        <v>28</v>
      </c>
      <c r="D66" s="685" t="s">
        <v>2410</v>
      </c>
      <c r="E66" s="686"/>
      <c r="F66" s="687"/>
      <c r="G66" s="717"/>
      <c r="H66" s="717"/>
      <c r="I66" s="766">
        <f>I67</f>
        <v>279929.24</v>
      </c>
      <c r="J66" s="732"/>
      <c r="K66" s="726"/>
      <c r="L66" s="668"/>
      <c r="M66" s="668"/>
    </row>
    <row r="67" spans="1:13" s="189" customFormat="1">
      <c r="A67" s="690" t="s">
        <v>1242</v>
      </c>
      <c r="B67" s="689" t="s">
        <v>2411</v>
      </c>
      <c r="C67" s="689" t="s">
        <v>32</v>
      </c>
      <c r="D67" s="689" t="s">
        <v>2412</v>
      </c>
      <c r="E67" s="689" t="s">
        <v>2250</v>
      </c>
      <c r="F67" s="691">
        <v>4</v>
      </c>
      <c r="G67" s="722">
        <f>VLOOKUP(B67,CPU_Mec!$A$9:$I$86,9,0)</f>
        <v>55330.732499999998</v>
      </c>
      <c r="H67" s="719">
        <f t="shared" ref="H67" si="6">G67*(1+$J$6)</f>
        <v>69982.310465999995</v>
      </c>
      <c r="I67" s="720">
        <f t="shared" si="1"/>
        <v>279929.24</v>
      </c>
      <c r="J67" s="735"/>
      <c r="K67" s="734"/>
      <c r="L67" s="734"/>
      <c r="M67" s="668"/>
    </row>
    <row r="68" spans="1:13">
      <c r="A68" s="752" t="s">
        <v>1353</v>
      </c>
      <c r="B68" s="685" t="s">
        <v>28</v>
      </c>
      <c r="C68" s="685" t="s">
        <v>28</v>
      </c>
      <c r="D68" s="685" t="s">
        <v>2365</v>
      </c>
      <c r="E68" s="686"/>
      <c r="F68" s="687"/>
      <c r="G68" s="717"/>
      <c r="H68" s="717"/>
      <c r="I68" s="766">
        <f>SUM(I69:I72)</f>
        <v>11542.529999999999</v>
      </c>
      <c r="J68" s="732"/>
      <c r="K68" s="726"/>
      <c r="L68" s="668"/>
      <c r="M68" s="668"/>
    </row>
    <row r="69" spans="1:13">
      <c r="A69" s="690" t="s">
        <v>1355</v>
      </c>
      <c r="B69" s="695" t="s">
        <v>2413</v>
      </c>
      <c r="C69" s="690" t="s">
        <v>32</v>
      </c>
      <c r="D69" s="696" t="s">
        <v>2414</v>
      </c>
      <c r="E69" s="697" t="s">
        <v>2250</v>
      </c>
      <c r="F69" s="698">
        <v>8</v>
      </c>
      <c r="G69" s="722">
        <f>VLOOKUP(B69,CPU_Mec!$A$9:$I$46,9,0)</f>
        <v>444.52639999999997</v>
      </c>
      <c r="H69" s="719">
        <f t="shared" ref="H69:H72" si="7">G69*(1+$J$6)</f>
        <v>562.23699071999988</v>
      </c>
      <c r="I69" s="720">
        <f t="shared" si="1"/>
        <v>4497.8900000000003</v>
      </c>
      <c r="J69" s="735"/>
      <c r="K69" s="736"/>
      <c r="L69" s="736"/>
      <c r="M69" s="668"/>
    </row>
    <row r="70" spans="1:13">
      <c r="A70" s="690" t="s">
        <v>1357</v>
      </c>
      <c r="B70" s="695" t="s">
        <v>2415</v>
      </c>
      <c r="C70" s="690" t="s">
        <v>32</v>
      </c>
      <c r="D70" s="700" t="s">
        <v>2416</v>
      </c>
      <c r="E70" s="697" t="s">
        <v>2250</v>
      </c>
      <c r="F70" s="701">
        <v>2</v>
      </c>
      <c r="G70" s="722">
        <f>VLOOKUP(B70,CPU_Mec!$A$9:$I$46,9,0)</f>
        <v>1229.0450000000001</v>
      </c>
      <c r="H70" s="719">
        <f t="shared" si="7"/>
        <v>1554.496116</v>
      </c>
      <c r="I70" s="720">
        <f t="shared" si="1"/>
        <v>3108.99</v>
      </c>
      <c r="J70" s="735"/>
      <c r="K70" s="736"/>
      <c r="L70" s="736"/>
      <c r="M70" s="737"/>
    </row>
    <row r="71" spans="1:13">
      <c r="A71" s="690" t="s">
        <v>1360</v>
      </c>
      <c r="B71" s="695" t="s">
        <v>2370</v>
      </c>
      <c r="C71" s="690" t="s">
        <v>32</v>
      </c>
      <c r="D71" s="700" t="s">
        <v>2371</v>
      </c>
      <c r="E71" s="739" t="s">
        <v>2250</v>
      </c>
      <c r="F71" s="701">
        <v>4</v>
      </c>
      <c r="G71" s="722">
        <f>VLOOKUP(B71,CPU_Mec!$A$9:$I$46,9,0)</f>
        <v>444.52639999999997</v>
      </c>
      <c r="H71" s="719">
        <f t="shared" si="7"/>
        <v>562.23699071999988</v>
      </c>
      <c r="I71" s="720">
        <f t="shared" si="1"/>
        <v>2248.94</v>
      </c>
      <c r="J71" s="735"/>
      <c r="K71" s="736"/>
      <c r="L71" s="736"/>
      <c r="M71" s="738"/>
    </row>
    <row r="72" spans="1:13">
      <c r="A72" s="690" t="s">
        <v>1363</v>
      </c>
      <c r="B72" s="695" t="s">
        <v>2372</v>
      </c>
      <c r="C72" s="690" t="s">
        <v>32</v>
      </c>
      <c r="D72" s="700" t="s">
        <v>2373</v>
      </c>
      <c r="E72" s="739" t="s">
        <v>2250</v>
      </c>
      <c r="F72" s="701">
        <v>4</v>
      </c>
      <c r="G72" s="722">
        <f>VLOOKUP(B72,CPU_Mec!$A$9:$I$46,9,0)</f>
        <v>333.39479999999998</v>
      </c>
      <c r="H72" s="719">
        <f t="shared" si="7"/>
        <v>421.67774303999994</v>
      </c>
      <c r="I72" s="720">
        <f t="shared" si="1"/>
        <v>1686.71</v>
      </c>
      <c r="J72" s="735"/>
      <c r="K72" s="736"/>
      <c r="L72" s="736"/>
      <c r="M72" s="738"/>
    </row>
    <row r="73" spans="1:13" hidden="1">
      <c r="A73" s="753">
        <v>3</v>
      </c>
      <c r="B73" s="680"/>
      <c r="C73" s="680"/>
      <c r="D73" s="680" t="s">
        <v>2417</v>
      </c>
      <c r="E73" s="703"/>
      <c r="F73" s="682"/>
      <c r="G73" s="723"/>
      <c r="H73" s="723"/>
      <c r="I73" s="770">
        <f t="shared" si="1"/>
        <v>0</v>
      </c>
      <c r="J73" s="731"/>
      <c r="K73" s="726"/>
      <c r="L73" s="668"/>
      <c r="M73" s="668"/>
    </row>
    <row r="74" spans="1:13" hidden="1">
      <c r="A74" s="752" t="s">
        <v>1830</v>
      </c>
      <c r="B74" s="685" t="s">
        <v>28</v>
      </c>
      <c r="C74" s="685" t="s">
        <v>28</v>
      </c>
      <c r="D74" s="685" t="s">
        <v>2418</v>
      </c>
      <c r="E74" s="686"/>
      <c r="F74" s="687"/>
      <c r="G74" s="717"/>
      <c r="H74" s="717"/>
      <c r="I74" s="766">
        <f>SUM(I75:I87)</f>
        <v>0</v>
      </c>
      <c r="J74" s="732"/>
      <c r="K74" s="726"/>
      <c r="L74" s="668"/>
      <c r="M74" s="668"/>
    </row>
    <row r="75" spans="1:13" s="189" customFormat="1" hidden="1">
      <c r="A75" s="690" t="s">
        <v>1832</v>
      </c>
      <c r="B75" s="689" t="s">
        <v>2419</v>
      </c>
      <c r="C75" s="690" t="s">
        <v>32</v>
      </c>
      <c r="D75" s="690" t="s">
        <v>2381</v>
      </c>
      <c r="E75" s="690" t="s">
        <v>41</v>
      </c>
      <c r="F75" s="691">
        <f>0*4</f>
        <v>0</v>
      </c>
      <c r="G75" s="719">
        <f>COT_Mec!R75</f>
        <v>464</v>
      </c>
      <c r="H75" s="719">
        <f t="shared" ref="H75:H87" si="8">G75*(1+$J$5)</f>
        <v>533.59999999999991</v>
      </c>
      <c r="I75" s="720">
        <f t="shared" si="1"/>
        <v>0</v>
      </c>
      <c r="J75" s="735"/>
      <c r="K75" s="734"/>
      <c r="L75" s="734"/>
      <c r="M75" s="668"/>
    </row>
    <row r="76" spans="1:13" s="189" customFormat="1" hidden="1">
      <c r="A76" s="690" t="s">
        <v>1834</v>
      </c>
      <c r="B76" s="689" t="s">
        <v>2420</v>
      </c>
      <c r="C76" s="690" t="s">
        <v>32</v>
      </c>
      <c r="D76" s="690" t="s">
        <v>2383</v>
      </c>
      <c r="E76" s="690" t="s">
        <v>41</v>
      </c>
      <c r="F76" s="691">
        <f>0*4</f>
        <v>0</v>
      </c>
      <c r="G76" s="719">
        <f>COT_Mec!R76</f>
        <v>384</v>
      </c>
      <c r="H76" s="719">
        <f t="shared" si="8"/>
        <v>441.59999999999997</v>
      </c>
      <c r="I76" s="720">
        <f t="shared" ref="I76:I120" si="9">TRUNC(F76*H76,2)</f>
        <v>0</v>
      </c>
      <c r="J76" s="735"/>
      <c r="K76" s="734"/>
      <c r="L76" s="734"/>
      <c r="M76" s="668"/>
    </row>
    <row r="77" spans="1:13" s="189" customFormat="1" hidden="1">
      <c r="A77" s="690" t="s">
        <v>1836</v>
      </c>
      <c r="B77" s="689" t="s">
        <v>2421</v>
      </c>
      <c r="C77" s="690" t="s">
        <v>32</v>
      </c>
      <c r="D77" s="690" t="s">
        <v>2385</v>
      </c>
      <c r="E77" s="690" t="s">
        <v>41</v>
      </c>
      <c r="F77" s="691">
        <f>0*4</f>
        <v>0</v>
      </c>
      <c r="G77" s="719">
        <f>COT_Mec!R77</f>
        <v>636</v>
      </c>
      <c r="H77" s="719">
        <f t="shared" si="8"/>
        <v>731.4</v>
      </c>
      <c r="I77" s="720">
        <f t="shared" si="9"/>
        <v>0</v>
      </c>
      <c r="J77" s="735"/>
      <c r="K77" s="734"/>
      <c r="L77" s="734"/>
      <c r="M77" s="668"/>
    </row>
    <row r="78" spans="1:13" s="189" customFormat="1" hidden="1">
      <c r="A78" s="690" t="s">
        <v>1838</v>
      </c>
      <c r="B78" s="689" t="s">
        <v>2422</v>
      </c>
      <c r="C78" s="690" t="s">
        <v>32</v>
      </c>
      <c r="D78" s="690" t="s">
        <v>2387</v>
      </c>
      <c r="E78" s="690" t="s">
        <v>41</v>
      </c>
      <c r="F78" s="691">
        <f>0*2</f>
        <v>0</v>
      </c>
      <c r="G78" s="719">
        <f>COT_Mec!R78</f>
        <v>2508</v>
      </c>
      <c r="H78" s="719">
        <f t="shared" si="8"/>
        <v>2884.2</v>
      </c>
      <c r="I78" s="720">
        <f t="shared" si="9"/>
        <v>0</v>
      </c>
      <c r="J78" s="735"/>
      <c r="K78" s="734"/>
      <c r="L78" s="734"/>
      <c r="M78" s="668"/>
    </row>
    <row r="79" spans="1:13" s="189" customFormat="1" hidden="1">
      <c r="A79" s="690" t="s">
        <v>1840</v>
      </c>
      <c r="B79" s="689" t="s">
        <v>2423</v>
      </c>
      <c r="C79" s="690" t="s">
        <v>32</v>
      </c>
      <c r="D79" s="690" t="s">
        <v>2389</v>
      </c>
      <c r="E79" s="690" t="s">
        <v>41</v>
      </c>
      <c r="F79" s="691">
        <f>0*4</f>
        <v>0</v>
      </c>
      <c r="G79" s="719">
        <f>COT_Mec!R79</f>
        <v>571.20000000000005</v>
      </c>
      <c r="H79" s="719">
        <f t="shared" si="8"/>
        <v>656.88</v>
      </c>
      <c r="I79" s="720">
        <f t="shared" si="9"/>
        <v>0</v>
      </c>
      <c r="J79" s="735"/>
      <c r="K79" s="734"/>
      <c r="L79" s="734"/>
      <c r="M79" s="668"/>
    </row>
    <row r="80" spans="1:13" s="189" customFormat="1" hidden="1">
      <c r="A80" s="690" t="s">
        <v>1842</v>
      </c>
      <c r="B80" s="689" t="s">
        <v>2424</v>
      </c>
      <c r="C80" s="690" t="s">
        <v>32</v>
      </c>
      <c r="D80" s="690" t="s">
        <v>2391</v>
      </c>
      <c r="E80" s="690" t="s">
        <v>41</v>
      </c>
      <c r="F80" s="691">
        <f>0*4</f>
        <v>0</v>
      </c>
      <c r="G80" s="719">
        <f>COT_Mec!R80</f>
        <v>256</v>
      </c>
      <c r="H80" s="719">
        <f t="shared" si="8"/>
        <v>294.39999999999998</v>
      </c>
      <c r="I80" s="720">
        <f t="shared" si="9"/>
        <v>0</v>
      </c>
      <c r="J80" s="735"/>
      <c r="K80" s="734"/>
      <c r="L80" s="734"/>
      <c r="M80" s="668"/>
    </row>
    <row r="81" spans="1:13" s="189" customFormat="1" hidden="1">
      <c r="A81" s="690" t="s">
        <v>1844</v>
      </c>
      <c r="B81" s="689" t="s">
        <v>2425</v>
      </c>
      <c r="C81" s="690" t="s">
        <v>32</v>
      </c>
      <c r="D81" s="690" t="s">
        <v>2393</v>
      </c>
      <c r="E81" s="690" t="s">
        <v>41</v>
      </c>
      <c r="F81" s="691">
        <f>0*8</f>
        <v>0</v>
      </c>
      <c r="G81" s="719">
        <f>COT_Mec!R81</f>
        <v>148</v>
      </c>
      <c r="H81" s="719">
        <f t="shared" si="8"/>
        <v>170.2</v>
      </c>
      <c r="I81" s="720">
        <f t="shared" si="9"/>
        <v>0</v>
      </c>
      <c r="J81" s="735"/>
      <c r="K81" s="734"/>
      <c r="L81" s="734"/>
      <c r="M81" s="668"/>
    </row>
    <row r="82" spans="1:13" s="189" customFormat="1" hidden="1">
      <c r="A82" s="690" t="s">
        <v>1846</v>
      </c>
      <c r="B82" s="689" t="s">
        <v>2426</v>
      </c>
      <c r="C82" s="690" t="s">
        <v>32</v>
      </c>
      <c r="D82" s="690" t="s">
        <v>2395</v>
      </c>
      <c r="E82" s="690" t="s">
        <v>41</v>
      </c>
      <c r="F82" s="691">
        <f>0*4</f>
        <v>0</v>
      </c>
      <c r="G82" s="719">
        <f>COT_Mec!R82</f>
        <v>10.4</v>
      </c>
      <c r="H82" s="719">
        <f t="shared" si="8"/>
        <v>11.959999999999999</v>
      </c>
      <c r="I82" s="720">
        <f t="shared" si="9"/>
        <v>0</v>
      </c>
      <c r="J82" s="735"/>
      <c r="K82" s="734"/>
      <c r="L82" s="734"/>
      <c r="M82" s="668"/>
    </row>
    <row r="83" spans="1:13" s="189" customFormat="1" hidden="1">
      <c r="A83" s="690" t="s">
        <v>1848</v>
      </c>
      <c r="B83" s="689" t="s">
        <v>2427</v>
      </c>
      <c r="C83" s="690" t="s">
        <v>32</v>
      </c>
      <c r="D83" s="690" t="s">
        <v>2397</v>
      </c>
      <c r="E83" s="690" t="s">
        <v>41</v>
      </c>
      <c r="F83" s="691">
        <f>0*4</f>
        <v>0</v>
      </c>
      <c r="G83" s="719">
        <f>COT_Mec!R83</f>
        <v>17.600000000000001</v>
      </c>
      <c r="H83" s="719">
        <f t="shared" si="8"/>
        <v>20.239999999999998</v>
      </c>
      <c r="I83" s="720">
        <f t="shared" si="9"/>
        <v>0</v>
      </c>
      <c r="J83" s="735"/>
      <c r="K83" s="734"/>
      <c r="L83" s="734"/>
      <c r="M83" s="668"/>
    </row>
    <row r="84" spans="1:13" s="189" customFormat="1" hidden="1">
      <c r="A84" s="690" t="s">
        <v>1851</v>
      </c>
      <c r="B84" s="689" t="s">
        <v>2428</v>
      </c>
      <c r="C84" s="690" t="s">
        <v>32</v>
      </c>
      <c r="D84" s="690" t="s">
        <v>2399</v>
      </c>
      <c r="E84" s="690" t="s">
        <v>41</v>
      </c>
      <c r="F84" s="691">
        <f>0*8</f>
        <v>0</v>
      </c>
      <c r="G84" s="719">
        <f>COT_Mec!R84</f>
        <v>336</v>
      </c>
      <c r="H84" s="719">
        <f t="shared" si="8"/>
        <v>386.4</v>
      </c>
      <c r="I84" s="720">
        <f t="shared" si="9"/>
        <v>0</v>
      </c>
      <c r="J84" s="735"/>
      <c r="K84" s="734"/>
      <c r="L84" s="734"/>
      <c r="M84" s="668"/>
    </row>
    <row r="85" spans="1:13" s="189" customFormat="1" hidden="1">
      <c r="A85" s="690" t="s">
        <v>1854</v>
      </c>
      <c r="B85" s="689" t="s">
        <v>2429</v>
      </c>
      <c r="C85" s="690" t="s">
        <v>32</v>
      </c>
      <c r="D85" s="690" t="s">
        <v>2401</v>
      </c>
      <c r="E85" s="690" t="s">
        <v>41</v>
      </c>
      <c r="F85" s="691">
        <f>0*4</f>
        <v>0</v>
      </c>
      <c r="G85" s="719">
        <f>COT_Mec!R85</f>
        <v>3968</v>
      </c>
      <c r="H85" s="719">
        <f t="shared" si="8"/>
        <v>4563.2</v>
      </c>
      <c r="I85" s="720">
        <f t="shared" si="9"/>
        <v>0</v>
      </c>
      <c r="J85" s="735"/>
      <c r="K85" s="734"/>
      <c r="L85" s="734"/>
      <c r="M85" s="668"/>
    </row>
    <row r="86" spans="1:13" s="189" customFormat="1" hidden="1">
      <c r="A86" s="690" t="s">
        <v>1857</v>
      </c>
      <c r="B86" s="689" t="s">
        <v>2430</v>
      </c>
      <c r="C86" s="690" t="s">
        <v>32</v>
      </c>
      <c r="D86" s="690" t="s">
        <v>2431</v>
      </c>
      <c r="E86" s="690" t="s">
        <v>41</v>
      </c>
      <c r="F86" s="691">
        <f>0*4</f>
        <v>0</v>
      </c>
      <c r="G86" s="719">
        <f>COT_Mec!R86</f>
        <v>2880</v>
      </c>
      <c r="H86" s="719">
        <f t="shared" si="8"/>
        <v>3311.9999999999995</v>
      </c>
      <c r="I86" s="720">
        <f t="shared" si="9"/>
        <v>0</v>
      </c>
      <c r="J86" s="735"/>
      <c r="K86" s="734"/>
      <c r="L86" s="734"/>
      <c r="M86" s="668"/>
    </row>
    <row r="87" spans="1:13" s="189" customFormat="1" hidden="1">
      <c r="A87" s="690" t="s">
        <v>1859</v>
      </c>
      <c r="B87" s="689" t="s">
        <v>2432</v>
      </c>
      <c r="C87" s="690" t="s">
        <v>32</v>
      </c>
      <c r="D87" s="690" t="s">
        <v>2405</v>
      </c>
      <c r="E87" s="690" t="s">
        <v>41</v>
      </c>
      <c r="F87" s="691">
        <f>0*4</f>
        <v>0</v>
      </c>
      <c r="G87" s="719">
        <f>COT_Mec!R87</f>
        <v>1646.4</v>
      </c>
      <c r="H87" s="719">
        <f t="shared" si="8"/>
        <v>1893.36</v>
      </c>
      <c r="I87" s="720">
        <f t="shared" si="9"/>
        <v>0</v>
      </c>
      <c r="J87" s="735"/>
      <c r="K87" s="734"/>
      <c r="L87" s="734"/>
      <c r="M87" s="668"/>
    </row>
    <row r="88" spans="1:13" hidden="1">
      <c r="A88" s="751" t="s">
        <v>1923</v>
      </c>
      <c r="B88" s="685" t="s">
        <v>28</v>
      </c>
      <c r="C88" s="685" t="s">
        <v>28</v>
      </c>
      <c r="D88" s="685" t="s">
        <v>2433</v>
      </c>
      <c r="E88" s="686"/>
      <c r="F88" s="687"/>
      <c r="G88" s="717"/>
      <c r="H88" s="717"/>
      <c r="I88" s="771">
        <f>I89</f>
        <v>0</v>
      </c>
      <c r="J88" s="732"/>
      <c r="K88" s="726"/>
      <c r="L88" s="668"/>
      <c r="M88" s="668"/>
    </row>
    <row r="89" spans="1:13" s="189" customFormat="1" hidden="1">
      <c r="A89" s="690" t="s">
        <v>1925</v>
      </c>
      <c r="B89" s="689" t="s">
        <v>2434</v>
      </c>
      <c r="C89" s="689" t="s">
        <v>32</v>
      </c>
      <c r="D89" s="768" t="s">
        <v>2435</v>
      </c>
      <c r="E89" s="768" t="s">
        <v>2250</v>
      </c>
      <c r="F89" s="769">
        <f>0*4</f>
        <v>0</v>
      </c>
      <c r="G89" s="722">
        <f>VLOOKUP(B89,CPU_Mec!$A$9:$I$86,9,0)</f>
        <v>25627.727500000001</v>
      </c>
      <c r="H89" s="719">
        <f t="shared" ref="H89" si="10">G89*(1+$J$6)</f>
        <v>32413.949742000001</v>
      </c>
      <c r="I89" s="720">
        <f t="shared" si="9"/>
        <v>0</v>
      </c>
      <c r="J89" s="735"/>
      <c r="K89" s="734"/>
      <c r="L89" s="734"/>
      <c r="M89" s="668"/>
    </row>
    <row r="90" spans="1:13" hidden="1">
      <c r="A90" s="752" t="s">
        <v>2009</v>
      </c>
      <c r="B90" s="685" t="s">
        <v>28</v>
      </c>
      <c r="C90" s="685" t="s">
        <v>28</v>
      </c>
      <c r="D90" s="685" t="s">
        <v>2365</v>
      </c>
      <c r="E90" s="686"/>
      <c r="F90" s="687"/>
      <c r="G90" s="717"/>
      <c r="H90" s="717"/>
      <c r="I90" s="771">
        <f>SUM(I91:I94)</f>
        <v>0</v>
      </c>
      <c r="J90" s="732"/>
      <c r="K90" s="726"/>
      <c r="L90" s="668"/>
      <c r="M90" s="668"/>
    </row>
    <row r="91" spans="1:13" hidden="1">
      <c r="A91" s="690" t="s">
        <v>2011</v>
      </c>
      <c r="B91" s="689" t="s">
        <v>2413</v>
      </c>
      <c r="C91" s="690" t="s">
        <v>32</v>
      </c>
      <c r="D91" s="700" t="s">
        <v>2414</v>
      </c>
      <c r="E91" s="697" t="s">
        <v>2250</v>
      </c>
      <c r="F91" s="701">
        <f>0*8</f>
        <v>0</v>
      </c>
      <c r="G91" s="722">
        <f>VLOOKUP(B91,CPU_Mec!$A$9:$I$46,9,0)</f>
        <v>444.52639999999997</v>
      </c>
      <c r="H91" s="719">
        <f t="shared" ref="H91:H94" si="11">G91*(1+$J$6)</f>
        <v>562.23699071999988</v>
      </c>
      <c r="I91" s="720">
        <f t="shared" si="9"/>
        <v>0</v>
      </c>
      <c r="J91" s="735"/>
      <c r="K91" s="736"/>
      <c r="L91" s="736"/>
      <c r="M91" s="737"/>
    </row>
    <row r="92" spans="1:13" hidden="1">
      <c r="A92" s="690" t="s">
        <v>2014</v>
      </c>
      <c r="B92" s="689" t="s">
        <v>2415</v>
      </c>
      <c r="C92" s="690" t="s">
        <v>32</v>
      </c>
      <c r="D92" s="700" t="s">
        <v>2436</v>
      </c>
      <c r="E92" s="739" t="s">
        <v>2250</v>
      </c>
      <c r="F92" s="701">
        <f>0*2</f>
        <v>0</v>
      </c>
      <c r="G92" s="722">
        <f>VLOOKUP(B92,CPU_Mec!$A$9:$I$46,9,0)</f>
        <v>1229.0450000000001</v>
      </c>
      <c r="H92" s="719">
        <f t="shared" si="11"/>
        <v>1554.496116</v>
      </c>
      <c r="I92" s="720">
        <f t="shared" si="9"/>
        <v>0</v>
      </c>
      <c r="J92" s="735"/>
      <c r="K92" s="736"/>
      <c r="L92" s="736"/>
      <c r="M92" s="738"/>
    </row>
    <row r="93" spans="1:13" hidden="1">
      <c r="A93" s="690" t="s">
        <v>2016</v>
      </c>
      <c r="B93" s="689" t="s">
        <v>2370</v>
      </c>
      <c r="C93" s="690" t="s">
        <v>32</v>
      </c>
      <c r="D93" s="700" t="s">
        <v>2371</v>
      </c>
      <c r="E93" s="739" t="s">
        <v>2250</v>
      </c>
      <c r="F93" s="701">
        <f>0*4</f>
        <v>0</v>
      </c>
      <c r="G93" s="722">
        <f>VLOOKUP(B93,CPU_Mec!$A$9:$I$46,9,0)</f>
        <v>444.52639999999997</v>
      </c>
      <c r="H93" s="719">
        <f t="shared" si="11"/>
        <v>562.23699071999988</v>
      </c>
      <c r="I93" s="720">
        <f t="shared" si="9"/>
        <v>0</v>
      </c>
      <c r="J93" s="735"/>
      <c r="K93" s="736"/>
      <c r="L93" s="736"/>
      <c r="M93" s="738"/>
    </row>
    <row r="94" spans="1:13" hidden="1">
      <c r="A94" s="690" t="s">
        <v>2018</v>
      </c>
      <c r="B94" s="689" t="s">
        <v>2372</v>
      </c>
      <c r="C94" s="690" t="s">
        <v>32</v>
      </c>
      <c r="D94" s="700" t="s">
        <v>2373</v>
      </c>
      <c r="E94" s="739" t="s">
        <v>2250</v>
      </c>
      <c r="F94" s="701">
        <f>0*4</f>
        <v>0</v>
      </c>
      <c r="G94" s="722">
        <f>VLOOKUP(B94,CPU_Mec!$A$9:$I$46,9,0)</f>
        <v>333.39479999999998</v>
      </c>
      <c r="H94" s="719">
        <f t="shared" si="11"/>
        <v>421.67774303999994</v>
      </c>
      <c r="I94" s="720">
        <f t="shared" si="9"/>
        <v>0</v>
      </c>
      <c r="J94" s="735"/>
      <c r="K94" s="736"/>
      <c r="L94" s="736"/>
      <c r="M94" s="738"/>
    </row>
    <row r="95" spans="1:13">
      <c r="A95" s="753">
        <v>3</v>
      </c>
      <c r="B95" s="680"/>
      <c r="C95" s="680"/>
      <c r="D95" s="680" t="s">
        <v>2437</v>
      </c>
      <c r="E95" s="703"/>
      <c r="F95" s="682"/>
      <c r="G95" s="723"/>
      <c r="H95" s="723"/>
      <c r="I95" s="770"/>
      <c r="J95" s="731"/>
      <c r="K95" s="726"/>
      <c r="L95" s="668"/>
      <c r="M95" s="668"/>
    </row>
    <row r="96" spans="1:13">
      <c r="A96" s="752" t="s">
        <v>1830</v>
      </c>
      <c r="B96" s="685" t="s">
        <v>28</v>
      </c>
      <c r="C96" s="685" t="s">
        <v>28</v>
      </c>
      <c r="D96" s="685" t="s">
        <v>2438</v>
      </c>
      <c r="E96" s="686"/>
      <c r="F96" s="687"/>
      <c r="G96" s="717"/>
      <c r="H96" s="717"/>
      <c r="I96" s="766">
        <f>SUM(I97:I99)</f>
        <v>10853.140000000001</v>
      </c>
      <c r="J96" s="732"/>
      <c r="K96" s="726"/>
      <c r="L96" s="668"/>
      <c r="M96" s="668"/>
    </row>
    <row r="97" spans="1:13">
      <c r="A97" s="690" t="s">
        <v>1832</v>
      </c>
      <c r="B97" s="689" t="s">
        <v>2366</v>
      </c>
      <c r="C97" s="690" t="s">
        <v>32</v>
      </c>
      <c r="D97" s="696" t="s">
        <v>2367</v>
      </c>
      <c r="E97" s="697" t="s">
        <v>2250</v>
      </c>
      <c r="F97" s="698">
        <v>4</v>
      </c>
      <c r="G97" s="722">
        <f>VLOOKUP(B97,CPU_Mec!$A$9:$I$46,9,0)</f>
        <v>444.52639999999997</v>
      </c>
      <c r="H97" s="719">
        <f t="shared" ref="H97:H99" si="12">G97*(1+$J$6)</f>
        <v>562.23699071999988</v>
      </c>
      <c r="I97" s="720">
        <f t="shared" si="9"/>
        <v>2248.94</v>
      </c>
      <c r="J97" s="735"/>
      <c r="K97" s="736"/>
      <c r="L97" s="736"/>
      <c r="M97" s="668"/>
    </row>
    <row r="98" spans="1:13" ht="21" customHeight="1">
      <c r="A98" s="690" t="s">
        <v>1834</v>
      </c>
      <c r="B98" s="689" t="s">
        <v>2441</v>
      </c>
      <c r="C98" s="690" t="s">
        <v>32</v>
      </c>
      <c r="D98" s="700" t="s">
        <v>2442</v>
      </c>
      <c r="E98" s="697" t="s">
        <v>2250</v>
      </c>
      <c r="F98" s="701">
        <v>3</v>
      </c>
      <c r="G98" s="722">
        <f>VLOOKUP(B98,CPU_Mec!$A$9:$I$46,9,0)</f>
        <v>1111.316</v>
      </c>
      <c r="H98" s="719">
        <f t="shared" si="12"/>
        <v>1405.5924768</v>
      </c>
      <c r="I98" s="720">
        <f t="shared" si="9"/>
        <v>4216.7700000000004</v>
      </c>
      <c r="J98" s="735"/>
      <c r="K98" s="736"/>
      <c r="L98" s="736"/>
      <c r="M98" s="737"/>
    </row>
    <row r="99" spans="1:13">
      <c r="A99" s="690" t="s">
        <v>1836</v>
      </c>
      <c r="B99" s="689" t="s">
        <v>2444</v>
      </c>
      <c r="C99" s="690" t="s">
        <v>32</v>
      </c>
      <c r="D99" s="702" t="s">
        <v>2445</v>
      </c>
      <c r="E99" s="697" t="s">
        <v>2250</v>
      </c>
      <c r="F99" s="701">
        <v>2</v>
      </c>
      <c r="G99" s="722">
        <f>VLOOKUP(B99,CPU_Mec!$A$9:$I$46,9,0)</f>
        <v>1734.4379999999999</v>
      </c>
      <c r="H99" s="719">
        <f t="shared" si="12"/>
        <v>2193.7171823999997</v>
      </c>
      <c r="I99" s="720">
        <f t="shared" si="9"/>
        <v>4387.43</v>
      </c>
      <c r="J99" s="735"/>
      <c r="K99" s="736"/>
      <c r="L99" s="736"/>
      <c r="M99" s="738"/>
    </row>
    <row r="100" spans="1:13">
      <c r="A100" s="752" t="s">
        <v>1923</v>
      </c>
      <c r="B100" s="685" t="s">
        <v>28</v>
      </c>
      <c r="C100" s="685" t="s">
        <v>28</v>
      </c>
      <c r="D100" s="685" t="s">
        <v>2447</v>
      </c>
      <c r="E100" s="686"/>
      <c r="F100" s="687"/>
      <c r="G100" s="717"/>
      <c r="H100" s="717"/>
      <c r="I100" s="766">
        <f>SUM(I101:I104)</f>
        <v>159723.5</v>
      </c>
      <c r="J100" s="732"/>
      <c r="K100" s="726"/>
      <c r="L100" s="668"/>
      <c r="M100" s="668"/>
    </row>
    <row r="101" spans="1:13">
      <c r="A101" s="690" t="s">
        <v>1925</v>
      </c>
      <c r="B101" s="689" t="s">
        <v>2449</v>
      </c>
      <c r="C101" s="690" t="s">
        <v>32</v>
      </c>
      <c r="D101" s="690" t="s">
        <v>2450</v>
      </c>
      <c r="E101" s="690" t="s">
        <v>2364</v>
      </c>
      <c r="F101" s="691">
        <v>4</v>
      </c>
      <c r="G101" s="719">
        <f>COT_Mec!R101</f>
        <v>23750</v>
      </c>
      <c r="H101" s="719">
        <f t="shared" ref="H101:H104" si="13">G101*(1+$J$5)</f>
        <v>27312.499999999996</v>
      </c>
      <c r="I101" s="720">
        <f t="shared" si="9"/>
        <v>109250</v>
      </c>
      <c r="J101" s="735"/>
      <c r="K101" s="736"/>
      <c r="L101" s="736"/>
      <c r="M101" s="668"/>
    </row>
    <row r="102" spans="1:13">
      <c r="A102" s="690" t="s">
        <v>1927</v>
      </c>
      <c r="B102" s="689" t="s">
        <v>2452</v>
      </c>
      <c r="C102" s="690" t="s">
        <v>32</v>
      </c>
      <c r="D102" s="690" t="s">
        <v>2453</v>
      </c>
      <c r="E102" s="690" t="s">
        <v>2364</v>
      </c>
      <c r="F102" s="691">
        <v>8</v>
      </c>
      <c r="G102" s="719">
        <f>COT_Mec!R102</f>
        <v>1819.25</v>
      </c>
      <c r="H102" s="719">
        <f t="shared" si="13"/>
        <v>2092.1374999999998</v>
      </c>
      <c r="I102" s="720">
        <f t="shared" si="9"/>
        <v>16737.099999999999</v>
      </c>
      <c r="J102" s="735"/>
      <c r="K102" s="736"/>
      <c r="L102" s="736"/>
      <c r="M102" s="668"/>
    </row>
    <row r="103" spans="1:13">
      <c r="A103" s="690" t="s">
        <v>1929</v>
      </c>
      <c r="B103" s="689" t="s">
        <v>2455</v>
      </c>
      <c r="C103" s="690" t="s">
        <v>32</v>
      </c>
      <c r="D103" s="690" t="s">
        <v>2456</v>
      </c>
      <c r="E103" s="690" t="s">
        <v>2364</v>
      </c>
      <c r="F103" s="691">
        <v>4</v>
      </c>
      <c r="G103" s="719">
        <f>COT_Mec!R103</f>
        <v>4626.5</v>
      </c>
      <c r="H103" s="719">
        <f t="shared" si="13"/>
        <v>5320.4749999999995</v>
      </c>
      <c r="I103" s="720">
        <f t="shared" si="9"/>
        <v>21281.9</v>
      </c>
      <c r="J103" s="735"/>
      <c r="K103" s="736"/>
      <c r="L103" s="736"/>
      <c r="M103" s="668"/>
    </row>
    <row r="104" spans="1:13">
      <c r="A104" s="690" t="s">
        <v>1931</v>
      </c>
      <c r="B104" s="689" t="s">
        <v>2458</v>
      </c>
      <c r="C104" s="690" t="s">
        <v>32</v>
      </c>
      <c r="D104" s="690" t="s">
        <v>2459</v>
      </c>
      <c r="E104" s="690" t="s">
        <v>2364</v>
      </c>
      <c r="F104" s="691">
        <v>1</v>
      </c>
      <c r="G104" s="719">
        <f>COT_Mec!R104</f>
        <v>10830</v>
      </c>
      <c r="H104" s="719">
        <f t="shared" si="13"/>
        <v>12454.499999999998</v>
      </c>
      <c r="I104" s="720">
        <f t="shared" si="9"/>
        <v>12454.5</v>
      </c>
      <c r="J104" s="735"/>
      <c r="K104" s="736"/>
      <c r="L104" s="736"/>
      <c r="M104" s="668"/>
    </row>
    <row r="105" spans="1:13">
      <c r="A105" s="752" t="s">
        <v>2009</v>
      </c>
      <c r="B105" s="685" t="s">
        <v>28</v>
      </c>
      <c r="C105" s="685" t="s">
        <v>28</v>
      </c>
      <c r="D105" s="685" t="s">
        <v>2461</v>
      </c>
      <c r="E105" s="686"/>
      <c r="F105" s="687"/>
      <c r="G105" s="717"/>
      <c r="H105" s="717"/>
      <c r="I105" s="766">
        <f>SUM(I106:I111)</f>
        <v>11806.95</v>
      </c>
      <c r="J105" s="732"/>
      <c r="K105" s="726"/>
      <c r="L105" s="668"/>
      <c r="M105" s="668"/>
    </row>
    <row r="106" spans="1:13">
      <c r="A106" s="690" t="s">
        <v>2011</v>
      </c>
      <c r="B106" s="689" t="s">
        <v>2366</v>
      </c>
      <c r="C106" s="690" t="s">
        <v>32</v>
      </c>
      <c r="D106" s="696" t="s">
        <v>2367</v>
      </c>
      <c r="E106" s="697" t="s">
        <v>2250</v>
      </c>
      <c r="F106" s="698">
        <v>4</v>
      </c>
      <c r="G106" s="722">
        <f>VLOOKUP(B106,CPU_Mec!$A$9:$I$46,9,0)</f>
        <v>444.52639999999997</v>
      </c>
      <c r="H106" s="719">
        <f t="shared" ref="H106:H111" si="14">G106*(1+$J$6)</f>
        <v>562.23699071999988</v>
      </c>
      <c r="I106" s="720">
        <f t="shared" si="9"/>
        <v>2248.94</v>
      </c>
      <c r="J106" s="735"/>
      <c r="K106" s="736"/>
      <c r="L106" s="736"/>
      <c r="M106" s="668"/>
    </row>
    <row r="107" spans="1:13">
      <c r="A107" s="690" t="s">
        <v>2014</v>
      </c>
      <c r="B107" s="689" t="s">
        <v>2368</v>
      </c>
      <c r="C107" s="690" t="s">
        <v>32</v>
      </c>
      <c r="D107" s="700" t="s">
        <v>2442</v>
      </c>
      <c r="E107" s="697" t="s">
        <v>2250</v>
      </c>
      <c r="F107" s="701">
        <v>4</v>
      </c>
      <c r="G107" s="722">
        <f>VLOOKUP(B107,CPU_Mec!$A$9:$I$46,9,0)</f>
        <v>666.78959999999995</v>
      </c>
      <c r="H107" s="719">
        <f t="shared" si="14"/>
        <v>843.35548607999988</v>
      </c>
      <c r="I107" s="720">
        <f t="shared" si="9"/>
        <v>3373.42</v>
      </c>
      <c r="J107" s="735"/>
      <c r="K107" s="736"/>
      <c r="L107" s="736"/>
      <c r="M107" s="737"/>
    </row>
    <row r="108" spans="1:13">
      <c r="A108" s="690" t="s">
        <v>2016</v>
      </c>
      <c r="B108" s="689" t="s">
        <v>2370</v>
      </c>
      <c r="C108" s="690" t="s">
        <v>32</v>
      </c>
      <c r="D108" s="700" t="s">
        <v>2371</v>
      </c>
      <c r="E108" s="739" t="s">
        <v>2250</v>
      </c>
      <c r="F108" s="701">
        <v>4</v>
      </c>
      <c r="G108" s="722">
        <f>VLOOKUP(B108,CPU_Mec!$A$9:$I$46,9,0)</f>
        <v>444.52639999999997</v>
      </c>
      <c r="H108" s="719">
        <f t="shared" si="14"/>
        <v>562.23699071999988</v>
      </c>
      <c r="I108" s="720">
        <f t="shared" si="9"/>
        <v>2248.94</v>
      </c>
      <c r="J108" s="735"/>
      <c r="K108" s="736"/>
      <c r="L108" s="736"/>
      <c r="M108" s="738"/>
    </row>
    <row r="109" spans="1:13">
      <c r="A109" s="690" t="s">
        <v>2018</v>
      </c>
      <c r="B109" s="689" t="s">
        <v>2372</v>
      </c>
      <c r="C109" s="690" t="s">
        <v>32</v>
      </c>
      <c r="D109" s="700" t="s">
        <v>2373</v>
      </c>
      <c r="E109" s="739" t="s">
        <v>2250</v>
      </c>
      <c r="F109" s="701">
        <v>4</v>
      </c>
      <c r="G109" s="722">
        <f>VLOOKUP(B109,CPU_Mec!$A$9:$I$46,9,0)</f>
        <v>333.39479999999998</v>
      </c>
      <c r="H109" s="719">
        <f t="shared" si="14"/>
        <v>421.67774303999994</v>
      </c>
      <c r="I109" s="720">
        <f t="shared" si="9"/>
        <v>1686.71</v>
      </c>
      <c r="J109" s="735"/>
      <c r="K109" s="736"/>
      <c r="L109" s="736"/>
      <c r="M109" s="738"/>
    </row>
    <row r="110" spans="1:13">
      <c r="A110" s="690" t="s">
        <v>2020</v>
      </c>
      <c r="B110" s="689" t="s">
        <v>2467</v>
      </c>
      <c r="C110" s="690" t="s">
        <v>32</v>
      </c>
      <c r="D110" s="700" t="s">
        <v>2468</v>
      </c>
      <c r="E110" s="739" t="s">
        <v>2250</v>
      </c>
      <c r="F110" s="701">
        <v>4</v>
      </c>
      <c r="G110" s="722">
        <f>VLOOKUP(B110,CPU_Mec!$A$9:$I$46,9,0)</f>
        <v>333.39479999999998</v>
      </c>
      <c r="H110" s="719">
        <f t="shared" si="14"/>
        <v>421.67774303999994</v>
      </c>
      <c r="I110" s="720">
        <f t="shared" si="9"/>
        <v>1686.71</v>
      </c>
      <c r="J110" s="735"/>
      <c r="K110" s="736"/>
      <c r="L110" s="736"/>
      <c r="M110" s="738"/>
    </row>
    <row r="111" spans="1:13">
      <c r="A111" s="690" t="s">
        <v>2023</v>
      </c>
      <c r="B111" s="689" t="s">
        <v>2470</v>
      </c>
      <c r="C111" s="690" t="s">
        <v>32</v>
      </c>
      <c r="D111" s="702" t="s">
        <v>2471</v>
      </c>
      <c r="E111" s="739" t="s">
        <v>2250</v>
      </c>
      <c r="F111" s="701">
        <v>1</v>
      </c>
      <c r="G111" s="722">
        <f>VLOOKUP(B111,CPU_Mec!$A$9:$I$46,9,0)</f>
        <v>444.52639999999997</v>
      </c>
      <c r="H111" s="719">
        <f t="shared" si="14"/>
        <v>562.23699071999988</v>
      </c>
      <c r="I111" s="720">
        <f t="shared" si="9"/>
        <v>562.23</v>
      </c>
      <c r="J111" s="735"/>
      <c r="K111" s="736"/>
      <c r="L111" s="736"/>
      <c r="M111" s="738"/>
    </row>
    <row r="112" spans="1:13">
      <c r="A112" s="752" t="s">
        <v>2038</v>
      </c>
      <c r="B112" s="685" t="s">
        <v>28</v>
      </c>
      <c r="C112" s="685" t="s">
        <v>28</v>
      </c>
      <c r="D112" s="685" t="s">
        <v>2473</v>
      </c>
      <c r="E112" s="686"/>
      <c r="F112" s="687"/>
      <c r="G112" s="717"/>
      <c r="H112" s="717"/>
      <c r="I112" s="766">
        <f>SUM(I113:I114)</f>
        <v>58809.270000000004</v>
      </c>
      <c r="J112" s="732"/>
      <c r="K112" s="726"/>
      <c r="L112" s="668"/>
      <c r="M112" s="668"/>
    </row>
    <row r="113" spans="1:15">
      <c r="A113" s="690" t="s">
        <v>2040</v>
      </c>
      <c r="B113" s="689" t="s">
        <v>2475</v>
      </c>
      <c r="C113" s="690" t="s">
        <v>32</v>
      </c>
      <c r="D113" s="690" t="s">
        <v>72464</v>
      </c>
      <c r="E113" s="690" t="s">
        <v>2364</v>
      </c>
      <c r="F113" s="691">
        <v>2</v>
      </c>
      <c r="G113" s="719">
        <f>COT_Mec!R113</f>
        <v>23750</v>
      </c>
      <c r="H113" s="719">
        <f t="shared" ref="H113:H114" si="15">G113*(1+$J$5)</f>
        <v>27312.499999999996</v>
      </c>
      <c r="I113" s="720">
        <f t="shared" si="9"/>
        <v>54625</v>
      </c>
      <c r="J113" s="735"/>
      <c r="K113" s="736"/>
      <c r="L113" s="736"/>
      <c r="M113" s="736"/>
      <c r="N113" s="736"/>
      <c r="O113" s="668"/>
    </row>
    <row r="114" spans="1:15">
      <c r="A114" s="690" t="s">
        <v>2042</v>
      </c>
      <c r="B114" s="689" t="s">
        <v>2477</v>
      </c>
      <c r="C114" s="690" t="s">
        <v>32</v>
      </c>
      <c r="D114" s="690" t="s">
        <v>2456</v>
      </c>
      <c r="E114" s="690" t="s">
        <v>2364</v>
      </c>
      <c r="F114" s="691">
        <v>2</v>
      </c>
      <c r="G114" s="719">
        <f>COT_Mec!R114</f>
        <v>1819.25</v>
      </c>
      <c r="H114" s="719">
        <f t="shared" si="15"/>
        <v>2092.1374999999998</v>
      </c>
      <c r="I114" s="720">
        <f t="shared" si="9"/>
        <v>4184.2700000000004</v>
      </c>
      <c r="J114" s="735"/>
      <c r="K114" s="736"/>
      <c r="L114" s="736"/>
      <c r="M114" s="736"/>
      <c r="N114" s="736"/>
      <c r="O114" s="738"/>
    </row>
    <row r="115" spans="1:15">
      <c r="A115" s="752" t="s">
        <v>2072</v>
      </c>
      <c r="B115" s="685" t="s">
        <v>28</v>
      </c>
      <c r="C115" s="685" t="s">
        <v>28</v>
      </c>
      <c r="D115" s="685" t="s">
        <v>2478</v>
      </c>
      <c r="E115" s="686"/>
      <c r="F115" s="687"/>
      <c r="G115" s="717"/>
      <c r="H115" s="717"/>
      <c r="I115" s="766">
        <f>SUM(I116:I120)</f>
        <v>5622.3500000000013</v>
      </c>
      <c r="J115" s="732"/>
      <c r="K115" s="726"/>
      <c r="L115" s="668"/>
    </row>
    <row r="116" spans="1:15">
      <c r="A116" s="690" t="s">
        <v>2074</v>
      </c>
      <c r="B116" s="689" t="s">
        <v>2366</v>
      </c>
      <c r="C116" s="690" t="s">
        <v>32</v>
      </c>
      <c r="D116" s="696" t="s">
        <v>2367</v>
      </c>
      <c r="E116" s="697" t="s">
        <v>2250</v>
      </c>
      <c r="F116" s="698">
        <v>2</v>
      </c>
      <c r="G116" s="722">
        <f>VLOOKUP(B116,CPU_Mec!$A$9:$I$46,9,0)</f>
        <v>444.52639999999997</v>
      </c>
      <c r="H116" s="719">
        <f t="shared" ref="H116:H120" si="16">G116*(1+$J$6)</f>
        <v>562.23699071999988</v>
      </c>
      <c r="I116" s="720">
        <f t="shared" si="9"/>
        <v>1124.47</v>
      </c>
      <c r="J116" s="735"/>
      <c r="K116" s="736"/>
      <c r="L116" s="736"/>
    </row>
    <row r="117" spans="1:15" ht="15.75" customHeight="1">
      <c r="A117" s="690" t="s">
        <v>2076</v>
      </c>
      <c r="B117" s="689" t="s">
        <v>2368</v>
      </c>
      <c r="C117" s="690" t="s">
        <v>32</v>
      </c>
      <c r="D117" s="700" t="s">
        <v>2442</v>
      </c>
      <c r="E117" s="697" t="s">
        <v>2250</v>
      </c>
      <c r="F117" s="701">
        <v>2</v>
      </c>
      <c r="G117" s="722">
        <f>VLOOKUP(B117,CPU_Mec!$A$9:$I$46,9,0)</f>
        <v>666.78959999999995</v>
      </c>
      <c r="H117" s="719">
        <f t="shared" si="16"/>
        <v>843.35548607999988</v>
      </c>
      <c r="I117" s="720">
        <f t="shared" si="9"/>
        <v>1686.71</v>
      </c>
      <c r="J117" s="735"/>
      <c r="K117" s="736"/>
      <c r="L117" s="736"/>
      <c r="M117" s="737"/>
    </row>
    <row r="118" spans="1:15">
      <c r="A118" s="690" t="s">
        <v>2078</v>
      </c>
      <c r="B118" s="689" t="s">
        <v>2370</v>
      </c>
      <c r="C118" s="690" t="s">
        <v>32</v>
      </c>
      <c r="D118" s="700" t="s">
        <v>2371</v>
      </c>
      <c r="E118" s="739" t="s">
        <v>2250</v>
      </c>
      <c r="F118" s="701">
        <v>2</v>
      </c>
      <c r="G118" s="722">
        <f>VLOOKUP(B118,CPU_Mec!$A$9:$I$46,9,0)</f>
        <v>444.52639999999997</v>
      </c>
      <c r="H118" s="719">
        <f t="shared" si="16"/>
        <v>562.23699071999988</v>
      </c>
      <c r="I118" s="720">
        <f t="shared" si="9"/>
        <v>1124.47</v>
      </c>
      <c r="J118" s="735"/>
      <c r="K118" s="736"/>
      <c r="L118" s="736"/>
      <c r="M118" s="738"/>
    </row>
    <row r="119" spans="1:15">
      <c r="A119" s="690" t="s">
        <v>2080</v>
      </c>
      <c r="B119" s="689" t="s">
        <v>2372</v>
      </c>
      <c r="C119" s="690" t="s">
        <v>32</v>
      </c>
      <c r="D119" s="700" t="s">
        <v>2373</v>
      </c>
      <c r="E119" s="739" t="s">
        <v>2250</v>
      </c>
      <c r="F119" s="701">
        <v>2</v>
      </c>
      <c r="G119" s="722">
        <f>VLOOKUP(B119,CPU_Mec!$A$9:$I$46,9,0)</f>
        <v>333.39479999999998</v>
      </c>
      <c r="H119" s="719">
        <f t="shared" si="16"/>
        <v>421.67774303999994</v>
      </c>
      <c r="I119" s="720">
        <f t="shared" si="9"/>
        <v>843.35</v>
      </c>
      <c r="J119" s="735"/>
      <c r="K119" s="736"/>
      <c r="L119" s="736"/>
      <c r="M119" s="738"/>
    </row>
    <row r="120" spans="1:15">
      <c r="A120" s="690" t="s">
        <v>2082</v>
      </c>
      <c r="B120" s="689" t="s">
        <v>2467</v>
      </c>
      <c r="C120" s="690" t="s">
        <v>32</v>
      </c>
      <c r="D120" s="700" t="s">
        <v>2468</v>
      </c>
      <c r="E120" s="739" t="s">
        <v>2250</v>
      </c>
      <c r="F120" s="701">
        <v>2</v>
      </c>
      <c r="G120" s="722">
        <f>VLOOKUP(B120,CPU_Mec!$A$9:$I$46,9,0)</f>
        <v>333.39479999999998</v>
      </c>
      <c r="H120" s="719">
        <f t="shared" si="16"/>
        <v>421.67774303999994</v>
      </c>
      <c r="I120" s="720">
        <f t="shared" si="9"/>
        <v>843.35</v>
      </c>
      <c r="J120" s="735"/>
      <c r="K120" s="736"/>
      <c r="L120" s="736"/>
      <c r="M120" s="738"/>
    </row>
    <row r="121" spans="1:15">
      <c r="A121" s="643"/>
      <c r="B121" s="644"/>
      <c r="C121" s="644"/>
      <c r="D121" s="644" t="s">
        <v>2479</v>
      </c>
      <c r="E121" s="645"/>
      <c r="F121" s="646"/>
      <c r="G121" s="647"/>
      <c r="H121" s="648"/>
      <c r="I121" s="555">
        <f>SUM(I10+I23+I25+I38+I40+I42+I50+I66+I68+I74+I88+I90+I96+I100+I105+I112+I115)</f>
        <v>2263121.84</v>
      </c>
      <c r="J121" s="556"/>
    </row>
  </sheetData>
  <mergeCells count="1">
    <mergeCell ref="A7:J7"/>
  </mergeCells>
  <pageMargins left="0.25" right="0.25" top="0.75" bottom="0.75" header="0.3" footer="0.3"/>
  <pageSetup paperSize="9" scale="4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
  <sheetViews>
    <sheetView zoomScale="115" zoomScaleNormal="115" workbookViewId="0">
      <selection activeCell="I5" sqref="I5"/>
    </sheetView>
  </sheetViews>
  <sheetFormatPr defaultColWidth="8.7109375" defaultRowHeight="15"/>
  <cols>
    <col min="2" max="2" width="10.7109375" customWidth="1"/>
    <col min="3" max="3" width="75.7109375" customWidth="1"/>
    <col min="4" max="4" width="13.7109375" customWidth="1"/>
    <col min="6" max="6" width="14.28515625" style="408" customWidth="1"/>
    <col min="7" max="7" width="13.7109375" customWidth="1"/>
    <col min="8" max="9" width="14.28515625" style="408" customWidth="1"/>
  </cols>
  <sheetData>
    <row r="1" spans="1:14">
      <c r="A1" s="435"/>
      <c r="B1" s="436"/>
      <c r="C1" s="98" t="s">
        <v>0</v>
      </c>
      <c r="D1" s="97"/>
      <c r="E1" s="97"/>
      <c r="F1" s="437"/>
      <c r="G1" s="97"/>
      <c r="H1" s="438" t="s">
        <v>1</v>
      </c>
      <c r="I1" s="470">
        <f>ORC_Civil!J1</f>
        <v>45870</v>
      </c>
      <c r="J1" s="187"/>
      <c r="K1" s="187"/>
      <c r="L1" s="187"/>
      <c r="M1" s="187"/>
    </row>
    <row r="2" spans="1:14">
      <c r="A2" s="439"/>
      <c r="B2" s="184"/>
      <c r="C2" s="25" t="s">
        <v>2</v>
      </c>
      <c r="D2" s="35"/>
      <c r="E2" s="35"/>
      <c r="F2" s="440"/>
      <c r="G2" s="25"/>
      <c r="H2" s="441" t="s">
        <v>3</v>
      </c>
      <c r="I2" s="470">
        <f>ORC_Civil!J2</f>
        <v>45748</v>
      </c>
      <c r="J2" s="187"/>
      <c r="K2" s="187"/>
      <c r="L2" s="187"/>
      <c r="M2" s="187"/>
    </row>
    <row r="3" spans="1:14">
      <c r="A3" s="439"/>
      <c r="B3" s="184"/>
      <c r="C3" s="25" t="s">
        <v>72466</v>
      </c>
      <c r="D3" s="35"/>
      <c r="E3" s="35"/>
      <c r="F3" s="440"/>
      <c r="G3" s="25"/>
      <c r="H3" s="442" t="s">
        <v>4</v>
      </c>
      <c r="I3" s="470">
        <f>ORC_Civil!J3</f>
        <v>45839</v>
      </c>
      <c r="J3" s="187"/>
      <c r="K3" s="187"/>
      <c r="L3" s="187"/>
      <c r="M3" s="187"/>
    </row>
    <row r="4" spans="1:14">
      <c r="A4" s="439"/>
      <c r="B4" s="184"/>
      <c r="C4" s="25"/>
      <c r="D4" s="35"/>
      <c r="E4" s="35"/>
      <c r="F4" s="440"/>
      <c r="G4" s="25"/>
      <c r="H4" s="443" t="s">
        <v>6</v>
      </c>
      <c r="I4" s="470">
        <v>45931</v>
      </c>
      <c r="J4" s="187"/>
      <c r="K4" s="187"/>
      <c r="L4" s="187"/>
      <c r="M4" s="187"/>
    </row>
    <row r="5" spans="1:14">
      <c r="A5" s="40" t="s">
        <v>2480</v>
      </c>
      <c r="B5" s="184"/>
      <c r="C5" s="184"/>
      <c r="D5" s="184"/>
      <c r="E5" s="184"/>
      <c r="F5" s="444"/>
      <c r="G5" s="445"/>
      <c r="H5" s="100" t="s">
        <v>8</v>
      </c>
      <c r="I5" s="151">
        <f>BDI!I5</f>
        <v>0.15</v>
      </c>
      <c r="J5" s="187"/>
      <c r="K5" s="187"/>
      <c r="L5" s="187"/>
      <c r="M5" s="187"/>
    </row>
    <row r="6" spans="1:14">
      <c r="A6" s="40" t="s">
        <v>2481</v>
      </c>
      <c r="B6" s="184"/>
      <c r="C6" s="184"/>
      <c r="D6" s="184"/>
      <c r="E6" s="184"/>
      <c r="H6" s="100" t="s">
        <v>10</v>
      </c>
      <c r="I6" s="151">
        <f>BDI!I6</f>
        <v>0.26479999999999998</v>
      </c>
      <c r="J6" s="187"/>
      <c r="K6" s="187"/>
      <c r="L6" s="187"/>
      <c r="M6" s="187"/>
    </row>
    <row r="7" spans="1:14" ht="15.75">
      <c r="A7" s="446" t="s">
        <v>2482</v>
      </c>
      <c r="B7" s="447"/>
      <c r="C7" s="447"/>
      <c r="D7" s="447"/>
      <c r="E7" s="447"/>
      <c r="F7" s="448"/>
      <c r="G7" s="447"/>
      <c r="H7" s="448"/>
      <c r="I7" s="471"/>
      <c r="J7" s="187"/>
      <c r="K7" s="187"/>
      <c r="L7" s="187"/>
      <c r="M7" s="187"/>
      <c r="N7" s="187"/>
    </row>
    <row r="8" spans="1:14" ht="30">
      <c r="A8" s="289" t="s">
        <v>2246</v>
      </c>
      <c r="B8" s="201" t="s">
        <v>13</v>
      </c>
      <c r="C8" s="201" t="s">
        <v>14</v>
      </c>
      <c r="D8" s="201" t="s">
        <v>2247</v>
      </c>
      <c r="E8" s="201" t="s">
        <v>22</v>
      </c>
      <c r="F8" s="449" t="s">
        <v>2235</v>
      </c>
      <c r="G8" s="201" t="s">
        <v>2248</v>
      </c>
      <c r="H8" s="449" t="s">
        <v>2249</v>
      </c>
      <c r="I8" s="449" t="s">
        <v>2235</v>
      </c>
    </row>
    <row r="9" spans="1:14">
      <c r="A9" s="205" t="s">
        <v>2366</v>
      </c>
      <c r="B9" s="205" t="s">
        <v>32</v>
      </c>
      <c r="C9" s="205" t="s">
        <v>2367</v>
      </c>
      <c r="D9" s="205"/>
      <c r="E9" s="450" t="s">
        <v>2250</v>
      </c>
      <c r="F9" s="414"/>
      <c r="G9" s="205"/>
      <c r="H9" s="414"/>
      <c r="I9" s="414">
        <f>SUM(H10:H11)</f>
        <v>444.52639999999997</v>
      </c>
    </row>
    <row r="10" spans="1:14">
      <c r="A10" s="742" t="s">
        <v>2256</v>
      </c>
      <c r="B10" s="743" t="s">
        <v>2257</v>
      </c>
      <c r="C10" s="743" t="s">
        <v>2483</v>
      </c>
      <c r="D10" s="743" t="s">
        <v>2253</v>
      </c>
      <c r="E10" s="743" t="str">
        <f>IF(B10="SINAPI",(IFERROR(VLOOKUP(A10,'CompSD SINAPI'!$B$11:$F$9784,3,0),VLOOKUP(CPU_Mec!A10,'ISD SINAPI'!$B$11:$F$4903,3,0))),IF(OR(B10="SICRO",B10="SICRO3"),(IFERROR(VLOOKUP(A10,'COMP SD SICRO'!$A$2:$D$6495,3,0),VLOOKUP(CPU_Mec!A10,'ISD SICRO'!$A$2:$D$2319,3,0))),IF(B10="SEINFRA",(IFERROR(VLOOKUP(A10,'COMPSD SEINFRA'!$B$7:$G$5611,3,0),VLOOKUP(CPU_Mec!A10,'ISD SEINFRA'!A7:$D$11922,3,0))),)))</f>
        <v>h</v>
      </c>
      <c r="F10" s="744">
        <f>IF(B10="SINAPI",(IFERROR(VLOOKUP(A10,'CompSD SINAPI'!$B$11:$F$9784,4,0),VLOOKUP(CPU_Mec!A10,'ISD SINAPI'!$B$11:$F$4903,5,0))),IF(OR(B10="SICRO",B10="SICRO3"),(IFERROR(VLOOKUP(A10,'COMP SD SICRO'!$A$2:$D$6495,4,0),VLOOKUP(CPU_Mec!A10,'ISD SICRO'!$A$2:$D$2319,4,0))),IF(B10="SEINFRA",(IFERROR(VLOOKUP(A10,'COMPSD SEINFRA'!$B$7:$G$5611,4,0),VLOOKUP(CPU_Mec!A10,'ISD SEINFRA'!A7:$D$11922,4,0))),)))</f>
        <v>39.555799999999998</v>
      </c>
      <c r="G10" s="745">
        <v>8</v>
      </c>
      <c r="H10" s="744">
        <f>F10*G10</f>
        <v>316.44639999999998</v>
      </c>
      <c r="I10" s="744"/>
    </row>
    <row r="11" spans="1:14" s="187" customFormat="1">
      <c r="A11" s="742">
        <v>251</v>
      </c>
      <c r="B11" s="743" t="s">
        <v>2251</v>
      </c>
      <c r="C11" s="743" t="s">
        <v>2484</v>
      </c>
      <c r="D11" s="743" t="s">
        <v>2253</v>
      </c>
      <c r="E11" s="743" t="str">
        <f>IF(B11="SINAPI",(IFERROR(VLOOKUP(A11,'CompSD SINAPI'!$B$11:$F$9784,3,0),VLOOKUP(CPU_Mec!A11,'ISD SINAPI'!$B$11:$F$4903,3,0))),IF(OR(B11="SICRO",B11="SICRO3"),(IFERROR(VLOOKUP(A11,'COMP SD SICRO'!$A$2:$D$6495,3,0),VLOOKUP(CPU_Mec!A11,'ISD SICRO'!$A$2:$D$2319,3,0))),IF(B11="SEINFRA",(IFERROR(VLOOKUP(A11,'COMPSD SEINFRA'!$B$7:$G$5611,3,0),VLOOKUP(CPU_Mec!A11,'ISD SEINFRA'!A8:$D$11922,3,0))),)))</f>
        <v>H</v>
      </c>
      <c r="F11" s="744">
        <f>IF(B11="SINAPI",(IFERROR(VLOOKUP(A11,'CompSD SINAPI'!$B$11:$F$9784,4,0),VLOOKUP(CPU_Mec!A11,'ISD SINAPI'!$B$11:$F$4903,5,0))),IF(OR(B11="SICRO",B11="SICRO3"),(IFERROR(VLOOKUP(A11,'COMP SD SICRO'!$A$2:$D$6495,4,0),VLOOKUP(CPU_Mec!A11,'ISD SICRO'!$A$2:$D$2319,4,0))),IF(B11="SEINFRA",(IFERROR(VLOOKUP(A11,'COMPSD SEINFRA'!$B$7:$G$5611,4,0),VLOOKUP(CPU_Mec!A11,'ISD SEINFRA'!A8:$D$11922,4,0))),)))</f>
        <v>16.010000000000002</v>
      </c>
      <c r="G11" s="745">
        <v>8</v>
      </c>
      <c r="H11" s="744">
        <f>F11*G11</f>
        <v>128.08000000000001</v>
      </c>
      <c r="I11" s="744"/>
    </row>
    <row r="12" spans="1:14">
      <c r="A12" s="205" t="s">
        <v>2368</v>
      </c>
      <c r="B12" s="205" t="s">
        <v>32</v>
      </c>
      <c r="C12" s="205" t="s">
        <v>2369</v>
      </c>
      <c r="D12" s="205"/>
      <c r="E12" s="450" t="s">
        <v>2250</v>
      </c>
      <c r="F12" s="414"/>
      <c r="G12" s="205"/>
      <c r="H12" s="414"/>
      <c r="I12" s="414">
        <f>SUM(H13:H14)</f>
        <v>666.78959999999995</v>
      </c>
    </row>
    <row r="13" spans="1:14">
      <c r="A13" s="742" t="s">
        <v>2256</v>
      </c>
      <c r="B13" s="743" t="s">
        <v>2257</v>
      </c>
      <c r="C13" s="743" t="s">
        <v>2483</v>
      </c>
      <c r="D13" s="743" t="s">
        <v>2253</v>
      </c>
      <c r="E13" s="743" t="str">
        <f>IF(B13="SINAPI",(IFERROR(VLOOKUP(A13,'CompSD SINAPI'!$B$11:$F$9784,3,0),VLOOKUP(CPU_Mec!A13,'ISD SINAPI'!$B$11:$F$4903,3,0))),IF(OR(B13="SICRO",B13="SICRO3"),(IFERROR(VLOOKUP(A13,'COMP SD SICRO'!$A$2:$D$6495,3,0),VLOOKUP(CPU_Mec!A13,'ISD SICRO'!$A$2:$D$2319,3,0))),IF(B13="SEINFRA",(IFERROR(VLOOKUP(A13,'COMPSD SEINFRA'!$B$7:$G$5611,3,0),VLOOKUP(CPU_Mec!A13,'ISD SEINFRA'!A10:$D$11922,3,0))),)))</f>
        <v>h</v>
      </c>
      <c r="F13" s="744">
        <f>IF(B13="SINAPI",(IFERROR(VLOOKUP(A13,'CompSD SINAPI'!$B$11:$F$9784,4,0),VLOOKUP(CPU_Mec!A13,'ISD SINAPI'!$B$11:$F$4903,5,0))),IF(OR(B13="SICRO",B13="SICRO3"),(IFERROR(VLOOKUP(A13,'COMP SD SICRO'!$A$2:$D$6495,4,0),VLOOKUP(CPU_Mec!A13,'ISD SICRO'!$A$2:$D$2319,4,0))),IF(B13="SEINFRA",(IFERROR(VLOOKUP(A13,'COMPSD SEINFRA'!$B$7:$G$5611,4,0),VLOOKUP(CPU_Mec!A13,'ISD SEINFRA'!A10:$D$11922,4,0))),)))</f>
        <v>39.555799999999998</v>
      </c>
      <c r="G13" s="745">
        <v>12</v>
      </c>
      <c r="H13" s="744">
        <f>F13*G13</f>
        <v>474.66959999999995</v>
      </c>
      <c r="I13" s="744"/>
    </row>
    <row r="14" spans="1:14" s="187" customFormat="1">
      <c r="A14" s="742">
        <v>251</v>
      </c>
      <c r="B14" s="743" t="s">
        <v>2251</v>
      </c>
      <c r="C14" s="743" t="s">
        <v>2484</v>
      </c>
      <c r="D14" s="743" t="s">
        <v>2253</v>
      </c>
      <c r="E14" s="743" t="str">
        <f>IF(B14="SINAPI",(IFERROR(VLOOKUP(A14,'CompSD SINAPI'!$B$11:$F$9784,3,0),VLOOKUP(CPU_Mec!A14,'ISD SINAPI'!$B$11:$F$4903,3,0))),IF(OR(B14="SICRO",B14="SICRO3"),(IFERROR(VLOOKUP(A14,'COMP SD SICRO'!$A$2:$D$6495,3,0),VLOOKUP(CPU_Mec!A14,'ISD SICRO'!$A$2:$D$2319,3,0))),IF(B14="SEINFRA",(IFERROR(VLOOKUP(A14,'COMPSD SEINFRA'!$B$7:$G$5611,3,0),VLOOKUP(CPU_Mec!A14,'ISD SEINFRA'!A11:$D$11922,3,0))),)))</f>
        <v>H</v>
      </c>
      <c r="F14" s="744">
        <f>IF(B14="SINAPI",(IFERROR(VLOOKUP(A14,'CompSD SINAPI'!$B$11:$F$9784,4,0),VLOOKUP(CPU_Mec!A14,'ISD SINAPI'!$B$11:$F$4903,5,0))),IF(OR(B14="SICRO",B14="SICRO3"),(IFERROR(VLOOKUP(A14,'COMP SD SICRO'!$A$2:$D$6495,4,0),VLOOKUP(CPU_Mec!A14,'ISD SICRO'!$A$2:$D$2319,4,0))),IF(B14="SEINFRA",(IFERROR(VLOOKUP(A14,'COMPSD SEINFRA'!$B$7:$G$5611,4,0),VLOOKUP(CPU_Mec!A14,'ISD SEINFRA'!A11:$D$11922,4,0))),)))</f>
        <v>16.010000000000002</v>
      </c>
      <c r="G14" s="745">
        <v>12</v>
      </c>
      <c r="H14" s="744">
        <f>F14*G14</f>
        <v>192.12</v>
      </c>
      <c r="I14" s="744"/>
    </row>
    <row r="15" spans="1:14">
      <c r="A15" s="205" t="s">
        <v>2370</v>
      </c>
      <c r="B15" s="205" t="s">
        <v>32</v>
      </c>
      <c r="C15" s="205" t="s">
        <v>2371</v>
      </c>
      <c r="D15" s="205"/>
      <c r="E15" s="450" t="s">
        <v>2250</v>
      </c>
      <c r="F15" s="414"/>
      <c r="G15" s="205"/>
      <c r="H15" s="414"/>
      <c r="I15" s="414">
        <f>SUM(H16:H17)</f>
        <v>444.52639999999997</v>
      </c>
    </row>
    <row r="16" spans="1:14">
      <c r="A16" s="742" t="s">
        <v>2256</v>
      </c>
      <c r="B16" s="743" t="s">
        <v>2257</v>
      </c>
      <c r="C16" s="743" t="s">
        <v>2483</v>
      </c>
      <c r="D16" s="743" t="s">
        <v>2253</v>
      </c>
      <c r="E16" s="743" t="str">
        <f>IF(B16="SINAPI",(IFERROR(VLOOKUP(A16,'CompSD SINAPI'!$B$11:$F$9784,3,0),VLOOKUP(CPU_Mec!A16,'ISD SINAPI'!$B$11:$F$4903,3,0))),IF(OR(B16="SICRO",B16="SICRO3"),(IFERROR(VLOOKUP(A16,'COMP SD SICRO'!$A$2:$D$6495,3,0),VLOOKUP(CPU_Mec!A16,'ISD SICRO'!$A$2:$D$2319,3,0))),IF(B16="SEINFRA",(IFERROR(VLOOKUP(A16,'COMPSD SEINFRA'!$B$7:$G$5611,3,0),VLOOKUP(CPU_Mec!A16,'ISD SEINFRA'!A13:$D$11922,3,0))),)))</f>
        <v>h</v>
      </c>
      <c r="F16" s="744">
        <f>IF(B16="SINAPI",(IFERROR(VLOOKUP(A16,'CompSD SINAPI'!$B$11:$F$9784,4,0),VLOOKUP(CPU_Mec!A16,'ISD SINAPI'!$B$11:$F$4903,5,0))),IF(OR(B16="SICRO",B16="SICRO3"),(IFERROR(VLOOKUP(A16,'COMP SD SICRO'!$A$2:$D$6495,4,0),VLOOKUP(CPU_Mec!A16,'ISD SICRO'!$A$2:$D$2319,4,0))),IF(B16="SEINFRA",(IFERROR(VLOOKUP(A16,'COMPSD SEINFRA'!$B$7:$G$5611,4,0),VLOOKUP(CPU_Mec!A16,'ISD SEINFRA'!A13:$D$11922,4,0))),)))</f>
        <v>39.555799999999998</v>
      </c>
      <c r="G16" s="745">
        <v>8</v>
      </c>
      <c r="H16" s="744">
        <f>F16*G16</f>
        <v>316.44639999999998</v>
      </c>
      <c r="I16" s="744"/>
    </row>
    <row r="17" spans="1:9" s="187" customFormat="1">
      <c r="A17" s="742">
        <v>251</v>
      </c>
      <c r="B17" s="743" t="s">
        <v>2251</v>
      </c>
      <c r="C17" s="743" t="s">
        <v>2484</v>
      </c>
      <c r="D17" s="743" t="s">
        <v>2253</v>
      </c>
      <c r="E17" s="743" t="str">
        <f>IF(B17="SINAPI",(IFERROR(VLOOKUP(A17,'CompSD SINAPI'!$B$11:$F$9784,3,0),VLOOKUP(CPU_Mec!A17,'ISD SINAPI'!$B$11:$F$4903,3,0))),IF(OR(B17="SICRO",B17="SICRO3"),(IFERROR(VLOOKUP(A17,'COMP SD SICRO'!$A$2:$D$6495,3,0),VLOOKUP(CPU_Mec!A17,'ISD SICRO'!$A$2:$D$2319,3,0))),IF(B17="SEINFRA",(IFERROR(VLOOKUP(A17,'COMPSD SEINFRA'!$B$7:$G$5611,3,0),VLOOKUP(CPU_Mec!A17,'ISD SEINFRA'!A14:$D$11922,3,0))),)))</f>
        <v>H</v>
      </c>
      <c r="F17" s="744">
        <f>IF(B17="SINAPI",(IFERROR(VLOOKUP(A17,'CompSD SINAPI'!$B$11:$F$9784,4,0),VLOOKUP(CPU_Mec!A17,'ISD SINAPI'!$B$11:$F$4903,5,0))),IF(OR(B17="SICRO",B17="SICRO3"),(IFERROR(VLOOKUP(A17,'COMP SD SICRO'!$A$2:$D$6495,4,0),VLOOKUP(CPU_Mec!A17,'ISD SICRO'!$A$2:$D$2319,4,0))),IF(B17="SEINFRA",(IFERROR(VLOOKUP(A17,'COMPSD SEINFRA'!$B$7:$G$5611,4,0),VLOOKUP(CPU_Mec!A17,'ISD SEINFRA'!A14:$D$11922,4,0))),)))</f>
        <v>16.010000000000002</v>
      </c>
      <c r="G17" s="745">
        <v>8</v>
      </c>
      <c r="H17" s="744">
        <f>F17*G17</f>
        <v>128.08000000000001</v>
      </c>
      <c r="I17" s="744"/>
    </row>
    <row r="18" spans="1:9">
      <c r="A18" s="205" t="s">
        <v>2372</v>
      </c>
      <c r="B18" s="205" t="s">
        <v>32</v>
      </c>
      <c r="C18" s="205" t="s">
        <v>2373</v>
      </c>
      <c r="D18" s="205"/>
      <c r="E18" s="450" t="s">
        <v>2250</v>
      </c>
      <c r="F18" s="414"/>
      <c r="G18" s="205"/>
      <c r="H18" s="414"/>
      <c r="I18" s="414">
        <f>SUM(H19:H20)</f>
        <v>333.39479999999998</v>
      </c>
    </row>
    <row r="19" spans="1:9">
      <c r="A19" s="742" t="s">
        <v>2256</v>
      </c>
      <c r="B19" s="743" t="s">
        <v>2257</v>
      </c>
      <c r="C19" s="743" t="s">
        <v>2483</v>
      </c>
      <c r="D19" s="743" t="s">
        <v>2253</v>
      </c>
      <c r="E19" s="743" t="str">
        <f>IF(B19="SINAPI",(IFERROR(VLOOKUP(A19,'CompSD SINAPI'!$B$11:$F$9784,3,0),VLOOKUP(CPU_Mec!A19,'ISD SINAPI'!$B$11:$F$4903,3,0))),IF(OR(B19="SICRO",B19="SICRO3"),(IFERROR(VLOOKUP(A19,'COMP SD SICRO'!$A$2:$D$6495,3,0),VLOOKUP(CPU_Mec!A19,'ISD SICRO'!$A$2:$D$2319,3,0))),IF(B19="SEINFRA",(IFERROR(VLOOKUP(A19,'COMPSD SEINFRA'!$B$7:$G$5611,3,0),VLOOKUP(CPU_Mec!A19,'ISD SEINFRA'!A19:$D$11922,3,0))),)))</f>
        <v>h</v>
      </c>
      <c r="F19" s="744">
        <f>IF(B19="SINAPI",(IFERROR(VLOOKUP(A19,'CompSD SINAPI'!$B$11:$F$9784,4,0),VLOOKUP(CPU_Mec!A19,'ISD SINAPI'!$B$11:$F$4903,5,0))),IF(OR(B19="SICRO",B19="SICRO3"),(IFERROR(VLOOKUP(A19,'COMP SD SICRO'!$A$2:$D$6495,4,0),VLOOKUP(CPU_Mec!A19,'ISD SICRO'!$A$2:$D$2319,4,0))),IF(B19="SEINFRA",(IFERROR(VLOOKUP(A19,'COMPSD SEINFRA'!$B$7:$G$5611,4,0),VLOOKUP(CPU_Mec!A19,'ISD SEINFRA'!A19:$D$11922,4,0))),)))</f>
        <v>39.555799999999998</v>
      </c>
      <c r="G19" s="745">
        <v>6</v>
      </c>
      <c r="H19" s="744">
        <f>F19*G19</f>
        <v>237.33479999999997</v>
      </c>
      <c r="I19" s="744"/>
    </row>
    <row r="20" spans="1:9" s="187" customFormat="1">
      <c r="A20" s="742">
        <v>251</v>
      </c>
      <c r="B20" s="743" t="s">
        <v>2251</v>
      </c>
      <c r="C20" s="743" t="s">
        <v>2484</v>
      </c>
      <c r="D20" s="743" t="s">
        <v>2253</v>
      </c>
      <c r="E20" s="743" t="str">
        <f>IF(B20="SINAPI",(IFERROR(VLOOKUP(A20,'CompSD SINAPI'!$B$11:$F$9784,3,0),VLOOKUP(CPU_Mec!A20,'ISD SINAPI'!$B$11:$F$4903,3,0))),IF(OR(B20="SICRO",B20="SICRO3"),(IFERROR(VLOOKUP(A20,'COMP SD SICRO'!$A$2:$D$6495,3,0),VLOOKUP(CPU_Mec!A20,'ISD SICRO'!$A$2:$D$2319,3,0))),IF(B20="SEINFRA",(IFERROR(VLOOKUP(A20,'COMPSD SEINFRA'!$B$7:$G$5611,3,0),VLOOKUP(CPU_Mec!A20,'ISD SEINFRA'!A20:$D$11922,3,0))),)))</f>
        <v>H</v>
      </c>
      <c r="F20" s="744">
        <f>IF(B20="SINAPI",(IFERROR(VLOOKUP(A20,'CompSD SINAPI'!$B$11:$F$9784,4,0),VLOOKUP(CPU_Mec!A20,'ISD SINAPI'!$B$11:$F$4903,5,0))),IF(OR(B20="SICRO",B20="SICRO3"),(IFERROR(VLOOKUP(A20,'COMP SD SICRO'!$A$2:$D$6495,4,0),VLOOKUP(CPU_Mec!A20,'ISD SICRO'!$A$2:$D$2319,4,0))),IF(B20="SEINFRA",(IFERROR(VLOOKUP(A20,'COMPSD SEINFRA'!$B$7:$G$5611,4,0),VLOOKUP(CPU_Mec!A20,'ISD SEINFRA'!A20:$D$11922,4,0))),)))</f>
        <v>16.010000000000002</v>
      </c>
      <c r="G20" s="745">
        <v>6</v>
      </c>
      <c r="H20" s="744">
        <f>F20*G20</f>
        <v>96.06</v>
      </c>
      <c r="I20" s="744"/>
    </row>
    <row r="21" spans="1:9">
      <c r="A21" s="205" t="s">
        <v>2374</v>
      </c>
      <c r="B21" s="205" t="s">
        <v>32</v>
      </c>
      <c r="C21" s="205" t="s">
        <v>2375</v>
      </c>
      <c r="D21" s="205"/>
      <c r="E21" s="450" t="s">
        <v>2250</v>
      </c>
      <c r="F21" s="414"/>
      <c r="G21" s="205"/>
      <c r="H21" s="414"/>
      <c r="I21" s="414">
        <f>SUM(H22:H23)</f>
        <v>333.39479999999998</v>
      </c>
    </row>
    <row r="22" spans="1:9">
      <c r="A22" s="742" t="s">
        <v>2256</v>
      </c>
      <c r="B22" s="743" t="s">
        <v>2257</v>
      </c>
      <c r="C22" s="743" t="s">
        <v>2483</v>
      </c>
      <c r="D22" s="743" t="s">
        <v>2253</v>
      </c>
      <c r="E22" s="743" t="str">
        <f>IF(B22="SINAPI",(IFERROR(VLOOKUP(A22,'CompSD SINAPI'!$B$11:$F$9784,3,0),VLOOKUP(CPU_Mec!A22,'ISD SINAPI'!$B$11:$F$4903,3,0))),IF(OR(B22="SICRO",B22="SICRO3"),(IFERROR(VLOOKUP(A22,'COMP SD SICRO'!$A$2:$D$6495,3,0),VLOOKUP(CPU_Mec!A22,'ISD SICRO'!$A$2:$D$2319,3,0))),IF(B22="SEINFRA",(IFERROR(VLOOKUP(A22,'COMPSD SEINFRA'!$B$7:$G$5611,3,0),VLOOKUP(CPU_Mec!A22,'ISD SEINFRA'!A22:$D$11922,3,0))),)))</f>
        <v>h</v>
      </c>
      <c r="F22" s="744">
        <f>IF(B22="SINAPI",(IFERROR(VLOOKUP(A22,'CompSD SINAPI'!$B$11:$F$9784,4,0),VLOOKUP(CPU_Mec!A22,'ISD SINAPI'!$B$11:$F$4903,5,0))),IF(OR(B22="SICRO",B22="SICRO3"),(IFERROR(VLOOKUP(A22,'COMP SD SICRO'!$A$2:$D$6495,4,0),VLOOKUP(CPU_Mec!A22,'ISD SICRO'!$A$2:$D$2319,4,0))),IF(B22="SEINFRA",(IFERROR(VLOOKUP(A22,'COMPSD SEINFRA'!$B$7:$G$5611,4,0),VLOOKUP(CPU_Mec!A22,'ISD SEINFRA'!A22:$D$11922,4,0))),)))</f>
        <v>39.555799999999998</v>
      </c>
      <c r="G22" s="745">
        <v>6</v>
      </c>
      <c r="H22" s="744">
        <f>F22*G22</f>
        <v>237.33479999999997</v>
      </c>
      <c r="I22" s="744"/>
    </row>
    <row r="23" spans="1:9" s="187" customFormat="1">
      <c r="A23" s="742">
        <v>251</v>
      </c>
      <c r="B23" s="743" t="s">
        <v>2251</v>
      </c>
      <c r="C23" s="743" t="s">
        <v>2484</v>
      </c>
      <c r="D23" s="743" t="s">
        <v>2253</v>
      </c>
      <c r="E23" s="743" t="str">
        <f>IF(B23="SINAPI",(IFERROR(VLOOKUP(A23,'CompSD SINAPI'!$B$11:$F$9784,3,0),VLOOKUP(CPU_Mec!A23,'ISD SINAPI'!$B$11:$F$4903,3,0))),IF(OR(B23="SICRO",B23="SICRO3"),(IFERROR(VLOOKUP(A23,'COMP SD SICRO'!$A$2:$D$6495,3,0),VLOOKUP(CPU_Mec!A23,'ISD SICRO'!$A$2:$D$2319,3,0))),IF(B23="SEINFRA",(IFERROR(VLOOKUP(A23,'COMPSD SEINFRA'!$B$7:$G$5611,3,0),VLOOKUP(CPU_Mec!A23,'ISD SEINFRA'!A23:$D$11922,3,0))),)))</f>
        <v>H</v>
      </c>
      <c r="F23" s="744">
        <f>IF(B23="SINAPI",(IFERROR(VLOOKUP(A23,'CompSD SINAPI'!$B$11:$F$9784,4,0),VLOOKUP(CPU_Mec!A23,'ISD SINAPI'!$B$11:$F$4903,5,0))),IF(OR(B23="SICRO",B23="SICRO3"),(IFERROR(VLOOKUP(A23,'COMP SD SICRO'!$A$2:$D$6495,4,0),VLOOKUP(CPU_Mec!A23,'ISD SICRO'!$A$2:$D$2319,4,0))),IF(B23="SEINFRA",(IFERROR(VLOOKUP(A23,'COMPSD SEINFRA'!$B$7:$G$5611,4,0),VLOOKUP(CPU_Mec!A23,'ISD SEINFRA'!A23:$D$11922,4,0))),)))</f>
        <v>16.010000000000002</v>
      </c>
      <c r="G23" s="745">
        <v>6</v>
      </c>
      <c r="H23" s="744">
        <f>F23*G23</f>
        <v>96.06</v>
      </c>
      <c r="I23" s="744"/>
    </row>
    <row r="24" spans="1:9">
      <c r="A24" s="205" t="s">
        <v>2376</v>
      </c>
      <c r="B24" s="205" t="s">
        <v>32</v>
      </c>
      <c r="C24" s="205" t="s">
        <v>2377</v>
      </c>
      <c r="D24" s="205"/>
      <c r="E24" s="450" t="s">
        <v>2250</v>
      </c>
      <c r="F24" s="414"/>
      <c r="G24" s="205"/>
      <c r="H24" s="414"/>
      <c r="I24" s="414">
        <f>SUM(H25:H27)</f>
        <v>1749.798</v>
      </c>
    </row>
    <row r="25" spans="1:9">
      <c r="A25" s="742" t="s">
        <v>2256</v>
      </c>
      <c r="B25" s="743" t="s">
        <v>2257</v>
      </c>
      <c r="C25" s="743" t="s">
        <v>2483</v>
      </c>
      <c r="D25" s="743" t="s">
        <v>2253</v>
      </c>
      <c r="E25" s="743" t="str">
        <f>IF(B25="SINAPI",(IFERROR(VLOOKUP(A25,'CompSD SINAPI'!$B$11:$F$9784,3,0),VLOOKUP(CPU_Mec!A25,'ISD SINAPI'!$B$11:$F$4903,3,0))),IF(OR(B25="SICRO",B25="SICRO3"),(IFERROR(VLOOKUP(A25,'COMP SD SICRO'!$A$2:$D$6495,3,0),VLOOKUP(CPU_Mec!A25,'ISD SICRO'!$A$2:$D$2319,3,0))),IF(B25="SEINFRA",(IFERROR(VLOOKUP(A25,'COMPSD SEINFRA'!$B$7:$G$5611,3,0),VLOOKUP(CPU_Mec!A25,'ISD SEINFRA'!A25:$D$11922,3,0))),)))</f>
        <v>h</v>
      </c>
      <c r="F25" s="744">
        <f>IF(B25="SINAPI",(IFERROR(VLOOKUP(A25,'CompSD SINAPI'!$B$11:$F$9784,4,0),VLOOKUP(CPU_Mec!A25,'ISD SINAPI'!$B$11:$F$4903,5,0))),IF(OR(B25="SICRO",B25="SICRO3"),(IFERROR(VLOOKUP(A25,'COMP SD SICRO'!$A$2:$D$6495,4,0),VLOOKUP(CPU_Mec!A25,'ISD SICRO'!$A$2:$D$2319,4,0))),IF(B25="SEINFRA",(IFERROR(VLOOKUP(A25,'COMPSD SEINFRA'!$B$7:$G$5611,4,0),VLOOKUP(CPU_Mec!A25,'ISD SEINFRA'!A25:$D$11922,4,0))),)))</f>
        <v>39.555799999999998</v>
      </c>
      <c r="G25" s="745">
        <v>25</v>
      </c>
      <c r="H25" s="744">
        <f>F25*G25</f>
        <v>988.89499999999998</v>
      </c>
      <c r="I25" s="744"/>
    </row>
    <row r="26" spans="1:9">
      <c r="A26" s="742" t="s">
        <v>2485</v>
      </c>
      <c r="B26" s="743" t="s">
        <v>2257</v>
      </c>
      <c r="C26" s="743" t="s">
        <v>2486</v>
      </c>
      <c r="D26" s="743" t="s">
        <v>2253</v>
      </c>
      <c r="E26" s="743" t="str">
        <f>IF(B26="SINAPI",(IFERROR(VLOOKUP(A26,'CompSD SINAPI'!$B$11:$F$9784,3,0),VLOOKUP(CPU_Mec!A26,'ISD SINAPI'!$B$11:$F$4903,3,0))),IF(OR(B26="SICRO",B26="SICRO3"),(IFERROR(VLOOKUP(A26,'COMP SD SICRO'!$A$2:$D$6495,3,0),VLOOKUP(CPU_Mec!A26,'ISD SICRO'!$A$2:$D$2319,3,0))),IF(B26="SEINFRA",(IFERROR(VLOOKUP(A26,'COMPSD SEINFRA'!$B$7:$G$5611,3,0),VLOOKUP(CPU_Mec!A26,'ISD SEINFRA'!A26:$D$11922,3,0))),)))</f>
        <v>h</v>
      </c>
      <c r="F26" s="744">
        <f>IF(B26="SINAPI",(IFERROR(VLOOKUP(A26,'CompSD SINAPI'!$B$11:$F$9784,4,0),VLOOKUP(CPU_Mec!A26,'ISD SINAPI'!$B$11:$F$4903,5,0))),IF(OR(B26="SICRO",B26="SICRO3"),(IFERROR(VLOOKUP(A26,'COMP SD SICRO'!$A$2:$D$6495,4,0),VLOOKUP(CPU_Mec!A26,'ISD SICRO'!$A$2:$D$2319,4,0))),IF(B26="SEINFRA",(IFERROR(VLOOKUP(A26,'COMPSD SEINFRA'!$B$7:$G$5611,4,0),VLOOKUP(CPU_Mec!A26,'ISD SEINFRA'!A26:$D$11922,4,0))),)))</f>
        <v>36.065300000000001</v>
      </c>
      <c r="G26" s="745">
        <v>10</v>
      </c>
      <c r="H26" s="744">
        <f>F26*G26</f>
        <v>360.65300000000002</v>
      </c>
      <c r="I26" s="744"/>
    </row>
    <row r="27" spans="1:9" s="187" customFormat="1">
      <c r="A27" s="742">
        <v>251</v>
      </c>
      <c r="B27" s="743" t="s">
        <v>2251</v>
      </c>
      <c r="C27" s="743" t="s">
        <v>2484</v>
      </c>
      <c r="D27" s="743" t="s">
        <v>2253</v>
      </c>
      <c r="E27" s="743" t="str">
        <f>IF(B27="SINAPI",(IFERROR(VLOOKUP(A27,'CompSD SINAPI'!$B$11:$F$9784,3,0),VLOOKUP(CPU_Mec!A27,'ISD SINAPI'!$B$11:$F$4903,3,0))),IF(OR(B27="SICRO",B27="SICRO3"),(IFERROR(VLOOKUP(A27,'COMP SD SICRO'!$A$2:$D$6495,3,0),VLOOKUP(CPU_Mec!A27,'ISD SICRO'!$A$2:$D$2319,3,0))),IF(B27="SEINFRA",(IFERROR(VLOOKUP(A27,'COMPSD SEINFRA'!$B$7:$G$5611,3,0),VLOOKUP(CPU_Mec!A27,'ISD SEINFRA'!A26:$D$11922,3,0))),)))</f>
        <v>H</v>
      </c>
      <c r="F27" s="744">
        <f>IF(B27="SINAPI",(IFERROR(VLOOKUP(A27,'CompSD SINAPI'!$B$11:$F$9784,4,0),VLOOKUP(CPU_Mec!A27,'ISD SINAPI'!$B$11:$F$4903,5,0))),IF(OR(B27="SICRO",B27="SICRO3"),(IFERROR(VLOOKUP(A27,'COMP SD SICRO'!$A$2:$D$6495,4,0),VLOOKUP(CPU_Mec!A27,'ISD SICRO'!$A$2:$D$2319,4,0))),IF(B27="SEINFRA",(IFERROR(VLOOKUP(A27,'COMPSD SEINFRA'!$B$7:$G$5611,4,0),VLOOKUP(CPU_Mec!A27,'ISD SEINFRA'!A26:$D$11922,4,0))),)))</f>
        <v>16.010000000000002</v>
      </c>
      <c r="G27" s="745">
        <v>25</v>
      </c>
      <c r="H27" s="744">
        <f>F27*G27</f>
        <v>400.25000000000006</v>
      </c>
      <c r="I27" s="744"/>
    </row>
    <row r="28" spans="1:9">
      <c r="A28" s="205" t="s">
        <v>2413</v>
      </c>
      <c r="B28" s="205" t="s">
        <v>32</v>
      </c>
      <c r="C28" s="205" t="s">
        <v>2414</v>
      </c>
      <c r="D28" s="205"/>
      <c r="E28" s="450" t="s">
        <v>2250</v>
      </c>
      <c r="F28" s="414"/>
      <c r="G28" s="205"/>
      <c r="H28" s="414"/>
      <c r="I28" s="414">
        <f>SUM(H29:H30)</f>
        <v>444.52639999999997</v>
      </c>
    </row>
    <row r="29" spans="1:9">
      <c r="A29" s="742" t="s">
        <v>2256</v>
      </c>
      <c r="B29" s="743" t="s">
        <v>2257</v>
      </c>
      <c r="C29" s="743" t="s">
        <v>2483</v>
      </c>
      <c r="D29" s="743" t="s">
        <v>2253</v>
      </c>
      <c r="E29" s="743" t="str">
        <f>IF(B29="SINAPI",(IFERROR(VLOOKUP(A29,'CompSD SINAPI'!$B$11:$F$9784,3,0),VLOOKUP(CPU_Mec!A29,'ISD SINAPI'!$B$11:$F$4903,3,0))),IF(OR(B29="SICRO",B29="SICRO3"),(IFERROR(VLOOKUP(A29,'COMP SD SICRO'!$A$2:$D$6495,3,0),VLOOKUP(CPU_Mec!A29,'ISD SICRO'!$A$2:$D$2319,3,0))),IF(B29="SEINFRA",(IFERROR(VLOOKUP(A29,'COMPSD SEINFRA'!$B$7:$G$5611,3,0),VLOOKUP(CPU_Mec!A29,'ISD SEINFRA'!A26:$D$11922,3,0))),)))</f>
        <v>h</v>
      </c>
      <c r="F29" s="744">
        <f>IF(B29="SINAPI",(IFERROR(VLOOKUP(A29,'CompSD SINAPI'!$B$11:$F$9784,4,0),VLOOKUP(CPU_Mec!A29,'ISD SINAPI'!$B$11:$F$4903,5,0))),IF(OR(B29="SICRO",B29="SICRO3"),(IFERROR(VLOOKUP(A29,'COMP SD SICRO'!$A$2:$D$6495,4,0),VLOOKUP(CPU_Mec!A29,'ISD SICRO'!$A$2:$D$2319,4,0))),IF(B29="SEINFRA",(IFERROR(VLOOKUP(A29,'COMPSD SEINFRA'!$B$7:$G$5611,4,0),VLOOKUP(CPU_Mec!A29,'ISD SEINFRA'!A26:$D$11922,4,0))),)))</f>
        <v>39.555799999999998</v>
      </c>
      <c r="G29" s="745">
        <v>8</v>
      </c>
      <c r="H29" s="744">
        <f>F29*G29</f>
        <v>316.44639999999998</v>
      </c>
      <c r="I29" s="744"/>
    </row>
    <row r="30" spans="1:9" s="187" customFormat="1">
      <c r="A30" s="742">
        <v>251</v>
      </c>
      <c r="B30" s="743" t="s">
        <v>2251</v>
      </c>
      <c r="C30" s="743" t="s">
        <v>2484</v>
      </c>
      <c r="D30" s="743" t="s">
        <v>2253</v>
      </c>
      <c r="E30" s="743" t="str">
        <f>IF(B30="SINAPI",(IFERROR(VLOOKUP(A30,'CompSD SINAPI'!$B$11:$F$9784,3,0),VLOOKUP(CPU_Mec!A30,'ISD SINAPI'!$B$11:$F$4903,3,0))),IF(OR(B30="SICRO",B30="SICRO3"),(IFERROR(VLOOKUP(A30,'COMP SD SICRO'!$A$2:$D$6495,3,0),VLOOKUP(CPU_Mec!A30,'ISD SICRO'!$A$2:$D$2319,3,0))),IF(B30="SEINFRA",(IFERROR(VLOOKUP(A30,'COMPSD SEINFRA'!$B$7:$G$5611,3,0),VLOOKUP(CPU_Mec!A30,'ISD SEINFRA'!A27:$D$11922,3,0))),)))</f>
        <v>H</v>
      </c>
      <c r="F30" s="744">
        <f>IF(B30="SINAPI",(IFERROR(VLOOKUP(A30,'CompSD SINAPI'!$B$11:$F$9784,4,0),VLOOKUP(CPU_Mec!A30,'ISD SINAPI'!$B$11:$F$4903,5,0))),IF(OR(B30="SICRO",B30="SICRO3"),(IFERROR(VLOOKUP(A30,'COMP SD SICRO'!$A$2:$D$6495,4,0),VLOOKUP(CPU_Mec!A30,'ISD SICRO'!$A$2:$D$2319,4,0))),IF(B30="SEINFRA",(IFERROR(VLOOKUP(A30,'COMPSD SEINFRA'!$B$7:$G$5611,4,0),VLOOKUP(CPU_Mec!A30,'ISD SEINFRA'!A27:$D$11922,4,0))),)))</f>
        <v>16.010000000000002</v>
      </c>
      <c r="G30" s="745">
        <v>8</v>
      </c>
      <c r="H30" s="744">
        <f>F30*G30</f>
        <v>128.08000000000001</v>
      </c>
      <c r="I30" s="744"/>
    </row>
    <row r="31" spans="1:9">
      <c r="A31" s="205" t="s">
        <v>2415</v>
      </c>
      <c r="B31" s="205" t="s">
        <v>32</v>
      </c>
      <c r="C31" s="205" t="s">
        <v>2487</v>
      </c>
      <c r="D31" s="205"/>
      <c r="E31" s="450" t="s">
        <v>2250</v>
      </c>
      <c r="F31" s="414"/>
      <c r="G31" s="205"/>
      <c r="H31" s="414"/>
      <c r="I31" s="414">
        <f>SUM(H32:H33)</f>
        <v>1229.0450000000001</v>
      </c>
    </row>
    <row r="32" spans="1:9">
      <c r="A32" s="742" t="s">
        <v>2256</v>
      </c>
      <c r="B32" s="743" t="s">
        <v>2257</v>
      </c>
      <c r="C32" s="743" t="s">
        <v>2483</v>
      </c>
      <c r="D32" s="743" t="s">
        <v>2253</v>
      </c>
      <c r="E32" s="743" t="str">
        <f>IF(B32="SINAPI",(IFERROR(VLOOKUP(A32,'CompSD SINAPI'!$B$11:$F$9784,3,0),VLOOKUP(CPU_Mec!A32,'ISD SINAPI'!$B$11:$F$4903,3,0))),IF(OR(B32="SICRO",B32="SICRO3"),(IFERROR(VLOOKUP(A32,'COMP SD SICRO'!$A$2:$D$6495,3,0),VLOOKUP(CPU_Mec!A32,'ISD SICRO'!$A$2:$D$2319,3,0))),IF(B32="SEINFRA",(IFERROR(VLOOKUP(A32,'COMPSD SEINFRA'!$B$7:$G$5611,3,0),VLOOKUP(CPU_Mec!A32,'ISD SEINFRA'!A29:$D$11922,3,0))),)))</f>
        <v>h</v>
      </c>
      <c r="F32" s="744">
        <f>IF(B32="SINAPI",(IFERROR(VLOOKUP(A32,'CompSD SINAPI'!$B$11:$F$9784,4,0),VLOOKUP(CPU_Mec!A32,'ISD SINAPI'!$B$11:$F$4903,5,0))),IF(OR(B32="SICRO",B32="SICRO3"),(IFERROR(VLOOKUP(A32,'COMP SD SICRO'!$A$2:$D$6495,4,0),VLOOKUP(CPU_Mec!A32,'ISD SICRO'!$A$2:$D$2319,4,0))),IF(B32="SEINFRA",(IFERROR(VLOOKUP(A32,'COMPSD SEINFRA'!$B$7:$G$5611,4,0),VLOOKUP(CPU_Mec!A32,'ISD SEINFRA'!A29:$D$11922,4,0))),)))</f>
        <v>39.555799999999998</v>
      </c>
      <c r="G32" s="745">
        <v>25</v>
      </c>
      <c r="H32" s="744">
        <f>F32*G32</f>
        <v>988.89499999999998</v>
      </c>
      <c r="I32" s="744"/>
    </row>
    <row r="33" spans="1:9" s="187" customFormat="1">
      <c r="A33" s="742">
        <v>251</v>
      </c>
      <c r="B33" s="743" t="s">
        <v>2251</v>
      </c>
      <c r="C33" s="743" t="s">
        <v>2484</v>
      </c>
      <c r="D33" s="743" t="s">
        <v>2253</v>
      </c>
      <c r="E33" s="743" t="str">
        <f>IF(B33="SINAPI",(IFERROR(VLOOKUP(A33,'CompSD SINAPI'!$B$11:$F$9784,3,0),VLOOKUP(CPU_Mec!A33,'ISD SINAPI'!$B$11:$F$4903,3,0))),IF(OR(B33="SICRO",B33="SICRO3"),(IFERROR(VLOOKUP(A33,'COMP SD SICRO'!$A$2:$D$6495,3,0),VLOOKUP(CPU_Mec!A33,'ISD SICRO'!$A$2:$D$2319,3,0))),IF(B33="SEINFRA",(IFERROR(VLOOKUP(A33,'COMPSD SEINFRA'!$B$7:$G$5611,3,0),VLOOKUP(CPU_Mec!A33,'ISD SEINFRA'!A30:$D$11922,3,0))),)))</f>
        <v>H</v>
      </c>
      <c r="F33" s="744">
        <f>IF(B33="SINAPI",(IFERROR(VLOOKUP(A33,'CompSD SINAPI'!$B$11:$F$9784,4,0),VLOOKUP(CPU_Mec!A33,'ISD SINAPI'!$B$11:$F$4903,5,0))),IF(OR(B33="SICRO",B33="SICRO3"),(IFERROR(VLOOKUP(A33,'COMP SD SICRO'!$A$2:$D$6495,4,0),VLOOKUP(CPU_Mec!A33,'ISD SICRO'!$A$2:$D$2319,4,0))),IF(B33="SEINFRA",(IFERROR(VLOOKUP(A33,'COMPSD SEINFRA'!$B$7:$G$5611,4,0),VLOOKUP(CPU_Mec!A33,'ISD SEINFRA'!A30:$D$11922,4,0))),)))</f>
        <v>16.010000000000002</v>
      </c>
      <c r="G33" s="745">
        <v>15</v>
      </c>
      <c r="H33" s="744">
        <f>F33*G33</f>
        <v>240.15000000000003</v>
      </c>
      <c r="I33" s="744"/>
    </row>
    <row r="34" spans="1:9">
      <c r="A34" s="205" t="s">
        <v>2441</v>
      </c>
      <c r="B34" s="205" t="s">
        <v>32</v>
      </c>
      <c r="C34" s="205" t="s">
        <v>2488</v>
      </c>
      <c r="D34" s="205"/>
      <c r="E34" s="450" t="s">
        <v>2250</v>
      </c>
      <c r="F34" s="414"/>
      <c r="G34" s="205"/>
      <c r="H34" s="414"/>
      <c r="I34" s="414">
        <f>SUM(H35:H36)</f>
        <v>1111.316</v>
      </c>
    </row>
    <row r="35" spans="1:9">
      <c r="A35" s="742" t="s">
        <v>2256</v>
      </c>
      <c r="B35" s="743" t="s">
        <v>2257</v>
      </c>
      <c r="C35" s="743" t="s">
        <v>2483</v>
      </c>
      <c r="D35" s="743" t="s">
        <v>2253</v>
      </c>
      <c r="E35" s="743" t="str">
        <f>IF(B35="SINAPI",(IFERROR(VLOOKUP(A35,'CompSD SINAPI'!$B$11:$F$9784,3,0),VLOOKUP(CPU_Mec!A35,'ISD SINAPI'!$B$11:$F$4903,3,0))),IF(OR(B35="SICRO",B35="SICRO3"),(IFERROR(VLOOKUP(A35,'COMP SD SICRO'!$A$2:$D$6495,3,0),VLOOKUP(CPU_Mec!A35,'ISD SICRO'!$A$2:$D$2319,3,0))),IF(B35="SEINFRA",(IFERROR(VLOOKUP(A35,'COMPSD SEINFRA'!$B$7:$G$5611,3,0),VLOOKUP(CPU_Mec!A35,'ISD SEINFRA'!A33:$D$11922,3,0))),)))</f>
        <v>h</v>
      </c>
      <c r="F35" s="744">
        <f>IF(B35="SINAPI",(IFERROR(VLOOKUP(A35,'CompSD SINAPI'!$B$11:$F$9784,4,0),VLOOKUP(CPU_Mec!A35,'ISD SINAPI'!$B$11:$F$4903,5,0))),IF(OR(B35="SICRO",B35="SICRO3"),(IFERROR(VLOOKUP(A35,'COMP SD SICRO'!$A$2:$D$6495,4,0),VLOOKUP(CPU_Mec!A35,'ISD SICRO'!$A$2:$D$2319,4,0))),IF(B35="SEINFRA",(IFERROR(VLOOKUP(A35,'COMPSD SEINFRA'!$B$7:$G$5611,4,0),VLOOKUP(CPU_Mec!A35,'ISD SEINFRA'!A33:$D$11922,4,0))),)))</f>
        <v>39.555799999999998</v>
      </c>
      <c r="G35" s="745">
        <v>20</v>
      </c>
      <c r="H35" s="744">
        <f>F35*G35</f>
        <v>791.11599999999999</v>
      </c>
      <c r="I35" s="744"/>
    </row>
    <row r="36" spans="1:9" s="187" customFormat="1">
      <c r="A36" s="742">
        <v>251</v>
      </c>
      <c r="B36" s="743" t="s">
        <v>2251</v>
      </c>
      <c r="C36" s="743" t="s">
        <v>2484</v>
      </c>
      <c r="D36" s="743" t="s">
        <v>2253</v>
      </c>
      <c r="E36" s="743" t="str">
        <f>IF(B36="SINAPI",(IFERROR(VLOOKUP(A36,'CompSD SINAPI'!$B$11:$F$9784,3,0),VLOOKUP(CPU_Mec!A36,'ISD SINAPI'!$B$11:$F$4903,3,0))),IF(OR(B36="SICRO",B36="SICRO3"),(IFERROR(VLOOKUP(A36,'COMP SD SICRO'!$A$2:$D$6495,3,0),VLOOKUP(CPU_Mec!A36,'ISD SICRO'!$A$2:$D$2319,3,0))),IF(B36="SEINFRA",(IFERROR(VLOOKUP(A36,'COMPSD SEINFRA'!$B$7:$G$5611,3,0),VLOOKUP(CPU_Mec!A36,'ISD SEINFRA'!A34:$D$11922,3,0))),)))</f>
        <v>H</v>
      </c>
      <c r="F36" s="744">
        <f>IF(B36="SINAPI",(IFERROR(VLOOKUP(A36,'CompSD SINAPI'!$B$11:$F$9784,4,0),VLOOKUP(CPU_Mec!A36,'ISD SINAPI'!$B$11:$F$4903,5,0))),IF(OR(B36="SICRO",B36="SICRO3"),(IFERROR(VLOOKUP(A36,'COMP SD SICRO'!$A$2:$D$6495,4,0),VLOOKUP(CPU_Mec!A36,'ISD SICRO'!$A$2:$D$2319,4,0))),IF(B36="SEINFRA",(IFERROR(VLOOKUP(A36,'COMPSD SEINFRA'!$B$7:$G$5611,4,0),VLOOKUP(CPU_Mec!A36,'ISD SEINFRA'!A34:$D$11922,4,0))),)))</f>
        <v>16.010000000000002</v>
      </c>
      <c r="G36" s="745">
        <v>20</v>
      </c>
      <c r="H36" s="744">
        <f>F36*G36</f>
        <v>320.20000000000005</v>
      </c>
      <c r="I36" s="744"/>
    </row>
    <row r="37" spans="1:9">
      <c r="A37" s="205" t="s">
        <v>2444</v>
      </c>
      <c r="B37" s="205" t="s">
        <v>32</v>
      </c>
      <c r="C37" s="205" t="s">
        <v>2445</v>
      </c>
      <c r="D37" s="205"/>
      <c r="E37" s="450" t="s">
        <v>2250</v>
      </c>
      <c r="F37" s="414"/>
      <c r="G37" s="205"/>
      <c r="H37" s="414"/>
      <c r="I37" s="414">
        <f>SUM(H38:H40)</f>
        <v>1734.4379999999999</v>
      </c>
    </row>
    <row r="38" spans="1:9">
      <c r="A38" s="742" t="s">
        <v>2256</v>
      </c>
      <c r="B38" s="743" t="s">
        <v>2257</v>
      </c>
      <c r="C38" s="743" t="s">
        <v>2483</v>
      </c>
      <c r="D38" s="743" t="s">
        <v>2253</v>
      </c>
      <c r="E38" s="743" t="str">
        <f>IF(B38="SINAPI",(IFERROR(VLOOKUP(A38,'CompSD SINAPI'!$B$11:$F$9784,3,0),VLOOKUP(CPU_Mec!A38,'ISD SINAPI'!$B$11:$F$4903,3,0))),IF(OR(B38="SICRO",B38="SICRO3"),(IFERROR(VLOOKUP(A38,'COMP SD SICRO'!$A$2:$D$6495,3,0),VLOOKUP(CPU_Mec!A38,'ISD SICRO'!$A$2:$D$2319,3,0))),IF(B38="SEINFRA",(IFERROR(VLOOKUP(A38,'COMPSD SEINFRA'!$B$7:$G$5611,3,0),VLOOKUP(CPU_Mec!A38,'ISD SEINFRA'!A36:$D$11922,3,0))),)))</f>
        <v>h</v>
      </c>
      <c r="F38" s="744">
        <f>IF(B38="SINAPI",(IFERROR(VLOOKUP(A38,'CompSD SINAPI'!$B$11:$F$9784,4,0),VLOOKUP(CPU_Mec!A38,'ISD SINAPI'!$B$11:$F$4903,5,0))),IF(OR(B38="SICRO",B38="SICRO3"),(IFERROR(VLOOKUP(A38,'COMP SD SICRO'!$A$2:$D$6495,4,0),VLOOKUP(CPU_Mec!A38,'ISD SICRO'!$A$2:$D$2319,4,0))),IF(B38="SEINFRA",(IFERROR(VLOOKUP(A38,'COMPSD SEINFRA'!$B$7:$G$5611,4,0),VLOOKUP(CPU_Mec!A38,'ISD SEINFRA'!A36:$D$11922,4,0))),)))</f>
        <v>39.555799999999998</v>
      </c>
      <c r="G38" s="745">
        <v>20</v>
      </c>
      <c r="H38" s="744">
        <f>F38*G38</f>
        <v>791.11599999999999</v>
      </c>
      <c r="I38" s="744"/>
    </row>
    <row r="39" spans="1:9">
      <c r="A39" s="742" t="s">
        <v>2489</v>
      </c>
      <c r="B39" s="743" t="s">
        <v>2257</v>
      </c>
      <c r="C39" s="743" t="s">
        <v>2490</v>
      </c>
      <c r="D39" s="743" t="s">
        <v>2253</v>
      </c>
      <c r="E39" s="743" t="str">
        <f>IF(B39="SINAPI",(IFERROR(VLOOKUP(A39,'CompSD SINAPI'!$B$11:$F$9784,3,0),VLOOKUP(CPU_Mec!A39,'ISD SINAPI'!$B$11:$F$4903,3,0))),IF(OR(B39="SICRO",B39="SICRO3"),(IFERROR(VLOOKUP(A39,'COMP SD SICRO'!$A$2:$D$6495,3,0),VLOOKUP(CPU_Mec!A39,'ISD SICRO'!$A$2:$D$2319,3,0))),IF(B39="SEINFRA",(IFERROR(VLOOKUP(A39,'COMPSD SEINFRA'!$B$7:$G$5611,3,0),VLOOKUP(CPU_Mec!A39,'ISD SEINFRA'!A39:$D$11922,3,0))),)))</f>
        <v>h</v>
      </c>
      <c r="F39" s="744">
        <f>IF(B39="SINAPI",(IFERROR(VLOOKUP(A39,'CompSD SINAPI'!$B$11:$F$9784,4,0),VLOOKUP(CPU_Mec!A39,'ISD SINAPI'!$B$11:$F$4903,5,0))),IF(OR(B39="SICRO",B39="SICRO3"),(IFERROR(VLOOKUP(A39,'COMP SD SICRO'!$A$2:$D$6495,4,0),VLOOKUP(CPU_Mec!A39,'ISD SICRO'!$A$2:$D$2319,4,0))),IF(B39="SEINFRA",(IFERROR(VLOOKUP(A39,'COMPSD SEINFRA'!$B$7:$G$5611,4,0),VLOOKUP(CPU_Mec!A39,'ISD SEINFRA'!A39:$D$11922,4,0))),)))</f>
        <v>31.156099999999999</v>
      </c>
      <c r="G39" s="745">
        <v>20</v>
      </c>
      <c r="H39" s="744">
        <f>F39*G39</f>
        <v>623.12199999999996</v>
      </c>
      <c r="I39" s="744"/>
    </row>
    <row r="40" spans="1:9" s="187" customFormat="1">
      <c r="A40" s="742">
        <v>251</v>
      </c>
      <c r="B40" s="743" t="s">
        <v>2251</v>
      </c>
      <c r="C40" s="743" t="s">
        <v>2484</v>
      </c>
      <c r="D40" s="743" t="s">
        <v>2253</v>
      </c>
      <c r="E40" s="743" t="str">
        <f>IF(B40="SINAPI",(IFERROR(VLOOKUP(A40,'CompSD SINAPI'!$B$11:$F$9784,3,0),VLOOKUP(CPU_Mec!A40,'ISD SINAPI'!$B$11:$F$4903,3,0))),IF(OR(B40="SICRO",B40="SICRO3"),(IFERROR(VLOOKUP(A40,'COMP SD SICRO'!$A$2:$D$6495,3,0),VLOOKUP(CPU_Mec!A40,'ISD SICRO'!$A$2:$D$2319,3,0))),IF(B40="SEINFRA",(IFERROR(VLOOKUP(A40,'COMPSD SEINFRA'!$B$7:$G$5611,3,0),VLOOKUP(CPU_Mec!A40,'ISD SEINFRA'!A37:$D$11922,3,0))),)))</f>
        <v>H</v>
      </c>
      <c r="F40" s="744">
        <f>IF(B40="SINAPI",(IFERROR(VLOOKUP(A40,'CompSD SINAPI'!$B$11:$F$9784,4,0),VLOOKUP(CPU_Mec!A40,'ISD SINAPI'!$B$11:$F$4903,5,0))),IF(OR(B40="SICRO",B40="SICRO3"),(IFERROR(VLOOKUP(A40,'COMP SD SICRO'!$A$2:$D$6495,4,0),VLOOKUP(CPU_Mec!A40,'ISD SICRO'!$A$2:$D$2319,4,0))),IF(B40="SEINFRA",(IFERROR(VLOOKUP(A40,'COMPSD SEINFRA'!$B$7:$G$5611,4,0),VLOOKUP(CPU_Mec!A40,'ISD SEINFRA'!A37:$D$11922,4,0))),)))</f>
        <v>16.010000000000002</v>
      </c>
      <c r="G40" s="745">
        <v>20</v>
      </c>
      <c r="H40" s="744">
        <f>F40*G40</f>
        <v>320.20000000000005</v>
      </c>
      <c r="I40" s="744"/>
    </row>
    <row r="41" spans="1:9">
      <c r="A41" s="205" t="s">
        <v>2467</v>
      </c>
      <c r="B41" s="205" t="s">
        <v>32</v>
      </c>
      <c r="C41" s="205" t="s">
        <v>2468</v>
      </c>
      <c r="D41" s="205"/>
      <c r="E41" s="450" t="s">
        <v>2250</v>
      </c>
      <c r="F41" s="414"/>
      <c r="G41" s="205"/>
      <c r="H41" s="414"/>
      <c r="I41" s="414">
        <f>SUM(H42:H43)</f>
        <v>333.39479999999998</v>
      </c>
    </row>
    <row r="42" spans="1:9">
      <c r="A42" s="742" t="s">
        <v>2256</v>
      </c>
      <c r="B42" s="743" t="s">
        <v>2257</v>
      </c>
      <c r="C42" s="743" t="s">
        <v>2483</v>
      </c>
      <c r="D42" s="743" t="s">
        <v>2253</v>
      </c>
      <c r="E42" s="743" t="str">
        <f>IF(B42="SINAPI",(IFERROR(VLOOKUP(A42,'CompSD SINAPI'!$B$11:$F$9784,3,0),VLOOKUP(CPU_Mec!A42,'ISD SINAPI'!$B$11:$F$4903,3,0))),IF(OR(B42="SICRO",B42="SICRO3"),(IFERROR(VLOOKUP(A42,'COMP SD SICRO'!$A$2:$D$6495,3,0),VLOOKUP(CPU_Mec!A42,'ISD SICRO'!$A$2:$D$2319,3,0))),IF(B42="SEINFRA",(IFERROR(VLOOKUP(A42,'COMPSD SEINFRA'!$B$7:$G$5611,3,0),VLOOKUP(CPU_Mec!A42,'ISD SEINFRA'!A40:$D$11922,3,0))),)))</f>
        <v>h</v>
      </c>
      <c r="F42" s="744">
        <f>IF(B42="SINAPI",(IFERROR(VLOOKUP(A42,'CompSD SINAPI'!$B$11:$F$9784,4,0),VLOOKUP(CPU_Mec!A42,'ISD SINAPI'!$B$11:$F$4903,5,0))),IF(OR(B42="SICRO",B42="SICRO3"),(IFERROR(VLOOKUP(A42,'COMP SD SICRO'!$A$2:$D$6495,4,0),VLOOKUP(CPU_Mec!A42,'ISD SICRO'!$A$2:$D$2319,4,0))),IF(B42="SEINFRA",(IFERROR(VLOOKUP(A42,'COMPSD SEINFRA'!$B$7:$G$5611,4,0),VLOOKUP(CPU_Mec!A42,'ISD SEINFRA'!A40:$D$11922,4,0))),)))</f>
        <v>39.555799999999998</v>
      </c>
      <c r="G42" s="745">
        <v>6</v>
      </c>
      <c r="H42" s="744">
        <f>F42*G42</f>
        <v>237.33479999999997</v>
      </c>
      <c r="I42" s="744"/>
    </row>
    <row r="43" spans="1:9" s="187" customFormat="1">
      <c r="A43" s="742">
        <v>251</v>
      </c>
      <c r="B43" s="743" t="s">
        <v>2251</v>
      </c>
      <c r="C43" s="743" t="s">
        <v>2484</v>
      </c>
      <c r="D43" s="743" t="s">
        <v>2253</v>
      </c>
      <c r="E43" s="743" t="str">
        <f>IF(B43="SINAPI",(IFERROR(VLOOKUP(A43,'CompSD SINAPI'!$B$11:$F$9784,3,0),VLOOKUP(CPU_Mec!A43,'ISD SINAPI'!$B$11:$F$4903,3,0))),IF(OR(B43="SICRO",B43="SICRO3"),(IFERROR(VLOOKUP(A43,'COMP SD SICRO'!$A$2:$D$6495,3,0),VLOOKUP(CPU_Mec!A43,'ISD SICRO'!$A$2:$D$2319,3,0))),IF(B43="SEINFRA",(IFERROR(VLOOKUP(A43,'COMPSD SEINFRA'!$B$7:$G$5611,3,0),VLOOKUP(CPU_Mec!A43,'ISD SEINFRA'!A41:$D$11922,3,0))),)))</f>
        <v>H</v>
      </c>
      <c r="F43" s="744">
        <f>IF(B43="SINAPI",(IFERROR(VLOOKUP(A43,'CompSD SINAPI'!$B$11:$F$9784,4,0),VLOOKUP(CPU_Mec!A43,'ISD SINAPI'!$B$11:$F$4903,5,0))),IF(OR(B43="SICRO",B43="SICRO3"),(IFERROR(VLOOKUP(A43,'COMP SD SICRO'!$A$2:$D$6495,4,0),VLOOKUP(CPU_Mec!A43,'ISD SICRO'!$A$2:$D$2319,4,0))),IF(B43="SEINFRA",(IFERROR(VLOOKUP(A43,'COMPSD SEINFRA'!$B$7:$G$5611,4,0),VLOOKUP(CPU_Mec!A43,'ISD SEINFRA'!A41:$D$11922,4,0))),)))</f>
        <v>16.010000000000002</v>
      </c>
      <c r="G43" s="745">
        <v>6</v>
      </c>
      <c r="H43" s="744">
        <f>F43*G43</f>
        <v>96.06</v>
      </c>
      <c r="I43" s="744"/>
    </row>
    <row r="44" spans="1:9">
      <c r="A44" s="205" t="s">
        <v>2470</v>
      </c>
      <c r="B44" s="205" t="s">
        <v>32</v>
      </c>
      <c r="C44" s="205" t="s">
        <v>2471</v>
      </c>
      <c r="D44" s="205"/>
      <c r="E44" s="450" t="s">
        <v>2250</v>
      </c>
      <c r="F44" s="414"/>
      <c r="G44" s="205"/>
      <c r="H44" s="414"/>
      <c r="I44" s="414">
        <f>SUM(H45:H46)</f>
        <v>444.52639999999997</v>
      </c>
    </row>
    <row r="45" spans="1:9">
      <c r="A45" s="742" t="s">
        <v>2256</v>
      </c>
      <c r="B45" s="743" t="s">
        <v>2257</v>
      </c>
      <c r="C45" s="743" t="s">
        <v>2483</v>
      </c>
      <c r="D45" s="743" t="s">
        <v>2253</v>
      </c>
      <c r="E45" s="743" t="str">
        <f>IF(B45="SINAPI",(IFERROR(VLOOKUP(A45,'CompSD SINAPI'!$B$11:$F$9784,3,0),VLOOKUP(CPU_Mec!A45,'ISD SINAPI'!$B$11:$F$4903,3,0))),IF(OR(B45="SICRO",B45="SICRO3"),(IFERROR(VLOOKUP(A45,'COMP SD SICRO'!$A$2:$D$6495,3,0),VLOOKUP(CPU_Mec!A45,'ISD SICRO'!$A$2:$D$2319,3,0))),IF(B45="SEINFRA",(IFERROR(VLOOKUP(A45,'COMPSD SEINFRA'!$B$7:$G$5611,3,0),VLOOKUP(CPU_Mec!A45,'ISD SEINFRA'!A43:$D$11922,3,0))),)))</f>
        <v>h</v>
      </c>
      <c r="F45" s="744">
        <f>IF(B45="SINAPI",(IFERROR(VLOOKUP(A45,'CompSD SINAPI'!$B$11:$F$9784,4,0),VLOOKUP(CPU_Mec!A45,'ISD SINAPI'!$B$11:$F$4903,5,0))),IF(OR(B45="SICRO",B45="SICRO3"),(IFERROR(VLOOKUP(A45,'COMP SD SICRO'!$A$2:$D$6495,4,0),VLOOKUP(CPU_Mec!A45,'ISD SICRO'!$A$2:$D$2319,4,0))),IF(B45="SEINFRA",(IFERROR(VLOOKUP(A45,'COMPSD SEINFRA'!$B$7:$G$5611,4,0),VLOOKUP(CPU_Mec!A45,'ISD SEINFRA'!A43:$D$11922,4,0))),)))</f>
        <v>39.555799999999998</v>
      </c>
      <c r="G45" s="745">
        <v>8</v>
      </c>
      <c r="H45" s="744">
        <f>F45*G45</f>
        <v>316.44639999999998</v>
      </c>
      <c r="I45" s="744"/>
    </row>
    <row r="46" spans="1:9" s="187" customFormat="1">
      <c r="A46" s="742">
        <v>251</v>
      </c>
      <c r="B46" s="743" t="s">
        <v>2251</v>
      </c>
      <c r="C46" s="743" t="s">
        <v>2484</v>
      </c>
      <c r="D46" s="743" t="s">
        <v>2253</v>
      </c>
      <c r="E46" s="743" t="str">
        <f>IF(B46="SINAPI",(IFERROR(VLOOKUP(A46,'CompSD SINAPI'!$B$11:$F$9784,3,0),VLOOKUP(CPU_Mec!A46,'ISD SINAPI'!$B$11:$F$4903,3,0))),IF(OR(B46="SICRO",B46="SICRO3"),(IFERROR(VLOOKUP(A46,'COMP SD SICRO'!$A$2:$D$6495,3,0),VLOOKUP(CPU_Mec!A46,'ISD SICRO'!$A$2:$D$2319,3,0))),IF(B46="SEINFRA",(IFERROR(VLOOKUP(A46,'COMPSD SEINFRA'!$B$7:$G$5611,3,0),VLOOKUP(CPU_Mec!A46,'ISD SEINFRA'!A44:$D$11922,3,0))),)))</f>
        <v>H</v>
      </c>
      <c r="F46" s="744">
        <f>IF(B46="SINAPI",(IFERROR(VLOOKUP(A46,'CompSD SINAPI'!$B$11:$F$9784,4,0),VLOOKUP(CPU_Mec!A46,'ISD SINAPI'!$B$11:$F$4903,5,0))),IF(OR(B46="SICRO",B46="SICRO3"),(IFERROR(VLOOKUP(A46,'COMP SD SICRO'!$A$2:$D$6495,4,0),VLOOKUP(CPU_Mec!A46,'ISD SICRO'!$A$2:$D$2319,4,0))),IF(B46="SEINFRA",(IFERROR(VLOOKUP(A46,'COMPSD SEINFRA'!$B$7:$G$5611,4,0),VLOOKUP(CPU_Mec!A46,'ISD SEINFRA'!A44:$D$11922,4,0))),)))</f>
        <v>16.010000000000002</v>
      </c>
      <c r="G46" s="745">
        <v>8</v>
      </c>
      <c r="H46" s="744">
        <f>F46*G46</f>
        <v>128.08000000000001</v>
      </c>
      <c r="I46" s="744"/>
    </row>
    <row r="47" spans="1:9">
      <c r="A47" s="205" t="s">
        <v>2320</v>
      </c>
      <c r="B47" s="205" t="s">
        <v>32</v>
      </c>
      <c r="C47" s="205" t="s">
        <v>2321</v>
      </c>
      <c r="D47" s="205"/>
      <c r="E47" s="450" t="s">
        <v>2250</v>
      </c>
      <c r="F47" s="414"/>
      <c r="G47" s="205"/>
      <c r="H47" s="414"/>
      <c r="I47" s="414">
        <f>SUM(H48:H56)</f>
        <v>40479.23000000001</v>
      </c>
    </row>
    <row r="48" spans="1:9" s="187" customFormat="1">
      <c r="A48" s="618" t="s">
        <v>2269</v>
      </c>
      <c r="B48" s="238" t="s">
        <v>2257</v>
      </c>
      <c r="C48" s="238" t="s">
        <v>2270</v>
      </c>
      <c r="D48" s="743" t="s">
        <v>2253</v>
      </c>
      <c r="E48" s="316" t="s">
        <v>2254</v>
      </c>
      <c r="F48" s="524">
        <v>23147.84</v>
      </c>
      <c r="G48" s="745">
        <v>0.5</v>
      </c>
      <c r="H48" s="744">
        <f>F48*G48</f>
        <v>11573.92</v>
      </c>
      <c r="I48" s="744"/>
    </row>
    <row r="49" spans="1:9" s="187" customFormat="1">
      <c r="A49" s="241">
        <v>101390</v>
      </c>
      <c r="B49" s="238" t="s">
        <v>2251</v>
      </c>
      <c r="C49" s="238" t="s">
        <v>2265</v>
      </c>
      <c r="D49" s="239" t="s">
        <v>2253</v>
      </c>
      <c r="E49" s="239" t="s">
        <v>2254</v>
      </c>
      <c r="F49" s="744">
        <f>IF(B49="SINAPI",(IFERROR(VLOOKUP(A49,'CompSD SINAPI'!$B$11:$F$9784,4,0),VLOOKUP(CPU_Mec!A49,'ISD SINAPI'!$B$11:$F$4903,5,0))),IF(OR(B49="SICRO",B49="SICRO3"),(IFERROR(VLOOKUP(A49,'COMP SD SICRO'!$A$2:$D$6495,4,0),VLOOKUP(CPU_Mec!A49,'ISD SICRO'!$A$2:$D$2319,4,0))),IF(B49="SEINFRA",(IFERROR(VLOOKUP(A49,'COMPSD SEINFRA'!$B$7:$G$5611,4,0),VLOOKUP(CPU_Mec!A49,'ISD SEINFRA'!A47:$D$11922,4,0))),)))</f>
        <v>5808.32</v>
      </c>
      <c r="G49" s="745">
        <v>0.5</v>
      </c>
      <c r="H49" s="744">
        <f t="shared" ref="H49:H56" si="0">F49*G49</f>
        <v>2904.16</v>
      </c>
      <c r="I49" s="744"/>
    </row>
    <row r="50" spans="1:9" s="187" customFormat="1">
      <c r="A50" s="241" t="s">
        <v>2491</v>
      </c>
      <c r="B50" s="238" t="s">
        <v>2257</v>
      </c>
      <c r="C50" s="238" t="s">
        <v>2492</v>
      </c>
      <c r="D50" s="239" t="s">
        <v>2253</v>
      </c>
      <c r="E50" s="239" t="s">
        <v>2254</v>
      </c>
      <c r="F50" s="744">
        <v>5598.66</v>
      </c>
      <c r="G50" s="745">
        <v>0.5</v>
      </c>
      <c r="H50" s="744">
        <f t="shared" si="0"/>
        <v>2799.33</v>
      </c>
      <c r="I50" s="744"/>
    </row>
    <row r="51" spans="1:9">
      <c r="A51" s="742">
        <v>40975</v>
      </c>
      <c r="B51" s="238" t="s">
        <v>2251</v>
      </c>
      <c r="C51" s="743" t="s">
        <v>2484</v>
      </c>
      <c r="D51" s="743" t="s">
        <v>2253</v>
      </c>
      <c r="E51" s="239" t="s">
        <v>2254</v>
      </c>
      <c r="F51" s="744">
        <f>IF(B51="SINAPI",(IFERROR(VLOOKUP(A51,'CompSD SINAPI'!$B$11:$F$9784,4,0),VLOOKUP(CPU_Mec!A51,'ISD SINAPI'!$B$11:$F$4903,5,0))),IF(OR(B51="SICRO",B51="SICRO3"),(IFERROR(VLOOKUP(A51,'COMP SD SICRO'!$A$2:$D$6495,4,0),VLOOKUP(CPU_Mec!A51,'ISD SICRO'!$A$2:$D$2319,4,0))),IF(B51="SEINFRA",(IFERROR(VLOOKUP(A51,'COMPSD SEINFRA'!$B$7:$G$5611,4,0),VLOOKUP(CPU_Mec!A51,'ISD SEINFRA'!A41:$D$11922,4,0))),)))</f>
        <v>2823.04</v>
      </c>
      <c r="G51" s="746">
        <v>1</v>
      </c>
      <c r="H51" s="744">
        <f t="shared" si="0"/>
        <v>2823.04</v>
      </c>
      <c r="I51" s="744"/>
    </row>
    <row r="52" spans="1:9">
      <c r="A52" s="241">
        <v>40921</v>
      </c>
      <c r="B52" s="238" t="s">
        <v>2251</v>
      </c>
      <c r="C52" s="238" t="s">
        <v>2493</v>
      </c>
      <c r="D52" s="239" t="s">
        <v>2253</v>
      </c>
      <c r="E52" s="239" t="s">
        <v>2254</v>
      </c>
      <c r="F52" s="744">
        <f>IF(B52="SINAPI",(IFERROR(VLOOKUP(A52,'CompSD SINAPI'!$B$11:$F$9784,4,0),VLOOKUP(CPU_Mec!A52,'ISD SINAPI'!$B$11:$F$4903,5,0))),IF(OR(B52="SICRO",B52="SICRO3"),(IFERROR(VLOOKUP(A52,'COMP SD SICRO'!$A$2:$D$6495,4,0),VLOOKUP(CPU_Mec!A52,'ISD SICRO'!$A$2:$D$2319,4,0))),IF(B52="SEINFRA",(IFERROR(VLOOKUP(A52,'COMPSD SEINFRA'!$B$7:$G$5611,4,0),VLOOKUP(CPU_Mec!A52,'ISD SEINFRA'!A45:$D$11922,4,0))),)))</f>
        <v>3589.47</v>
      </c>
      <c r="G52" s="745">
        <v>1</v>
      </c>
      <c r="H52" s="744">
        <f t="shared" si="0"/>
        <v>3589.47</v>
      </c>
      <c r="I52" s="744"/>
    </row>
    <row r="53" spans="1:9" s="187" customFormat="1">
      <c r="A53" s="742" t="s">
        <v>2256</v>
      </c>
      <c r="B53" s="743" t="s">
        <v>2257</v>
      </c>
      <c r="C53" s="238" t="s">
        <v>2494</v>
      </c>
      <c r="D53" s="239" t="s">
        <v>2253</v>
      </c>
      <c r="E53" s="239" t="s">
        <v>2254</v>
      </c>
      <c r="F53" s="744">
        <v>5598.66</v>
      </c>
      <c r="G53" s="745">
        <v>1</v>
      </c>
      <c r="H53" s="744">
        <f t="shared" si="0"/>
        <v>5598.66</v>
      </c>
      <c r="I53" s="744"/>
    </row>
    <row r="54" spans="1:9">
      <c r="A54" s="742" t="s">
        <v>2256</v>
      </c>
      <c r="B54" s="743" t="s">
        <v>2257</v>
      </c>
      <c r="C54" s="238" t="s">
        <v>2495</v>
      </c>
      <c r="D54" s="743" t="s">
        <v>2253</v>
      </c>
      <c r="E54" s="239" t="s">
        <v>2254</v>
      </c>
      <c r="F54" s="744">
        <v>5598.66</v>
      </c>
      <c r="G54" s="745">
        <v>1</v>
      </c>
      <c r="H54" s="744">
        <f t="shared" si="0"/>
        <v>5598.66</v>
      </c>
      <c r="I54" s="744"/>
    </row>
    <row r="55" spans="1:9">
      <c r="A55" s="742">
        <v>41079</v>
      </c>
      <c r="B55" s="743" t="s">
        <v>2251</v>
      </c>
      <c r="C55" s="238" t="s">
        <v>2496</v>
      </c>
      <c r="D55" s="743" t="s">
        <v>2253</v>
      </c>
      <c r="E55" s="239" t="s">
        <v>2254</v>
      </c>
      <c r="F55" s="744">
        <f>IF(B55="SINAPI",(IFERROR(VLOOKUP(A55,'CompSD SINAPI'!$B$11:$F$9784,4,0),VLOOKUP(CPU_Mec!A55,'ISD SINAPI'!$B$11:$F$4903,5,0))),IF(OR(B55="SICRO",B55="SICRO3"),(IFERROR(VLOOKUP(A55,'COMP SD SICRO'!$A$2:$D$6495,4,0),VLOOKUP(CPU_Mec!A55,'ISD SICRO'!$A$2:$D$2319,4,0))),IF(B55="SEINFRA",(IFERROR(VLOOKUP(A55,'COMPSD SEINFRA'!$B$7:$G$5611,4,0),VLOOKUP(CPU_Mec!A55,'ISD SEINFRA'!A45:$D$11922,4,0))),)))</f>
        <v>3942.62</v>
      </c>
      <c r="G55" s="745">
        <v>1</v>
      </c>
      <c r="H55" s="744">
        <f t="shared" si="0"/>
        <v>3942.62</v>
      </c>
      <c r="I55" s="744"/>
    </row>
    <row r="56" spans="1:9" s="187" customFormat="1">
      <c r="A56" s="742">
        <v>40979</v>
      </c>
      <c r="B56" s="743" t="s">
        <v>2251</v>
      </c>
      <c r="C56" s="238" t="s">
        <v>2497</v>
      </c>
      <c r="D56" s="743" t="s">
        <v>2253</v>
      </c>
      <c r="E56" s="239" t="s">
        <v>2254</v>
      </c>
      <c r="F56" s="744">
        <f>IF(B56="SINAPI",(IFERROR(VLOOKUP(A56,'CompSD SINAPI'!$B$11:$F$9784,4,0),VLOOKUP(CPU_Mec!A56,'ISD SINAPI'!$B$11:$F$4903,5,0))),IF(OR(B56="SICRO",B56="SICRO3"),(IFERROR(VLOOKUP(A56,'COMP SD SICRO'!$A$2:$D$6495,4,0),VLOOKUP(CPU_Mec!A56,'ISD SICRO'!$A$2:$D$2319,4,0))),IF(B56="SEINFRA",(IFERROR(VLOOKUP(A56,'COMPSD SEINFRA'!$B$7:$G$5611,4,0),VLOOKUP(CPU_Mec!A56,'ISD SEINFRA'!A46:$D$11922,4,0))),)))</f>
        <v>3298.74</v>
      </c>
      <c r="G56" s="745">
        <v>0.5</v>
      </c>
      <c r="H56" s="744">
        <f t="shared" si="0"/>
        <v>1649.37</v>
      </c>
      <c r="I56" s="744"/>
    </row>
    <row r="57" spans="1:9">
      <c r="A57" s="205" t="s">
        <v>2359</v>
      </c>
      <c r="B57" s="205" t="s">
        <v>32</v>
      </c>
      <c r="C57" s="205" t="s">
        <v>2360</v>
      </c>
      <c r="D57" s="205"/>
      <c r="E57" s="450" t="s">
        <v>2250</v>
      </c>
      <c r="F57" s="414"/>
      <c r="G57" s="205"/>
      <c r="H57" s="414"/>
      <c r="I57" s="414">
        <f>SUM(H58:H66)</f>
        <v>40479.23000000001</v>
      </c>
    </row>
    <row r="58" spans="1:9" s="187" customFormat="1">
      <c r="A58" s="618" t="s">
        <v>2269</v>
      </c>
      <c r="B58" s="238" t="s">
        <v>2257</v>
      </c>
      <c r="C58" s="238" t="s">
        <v>2270</v>
      </c>
      <c r="D58" s="743" t="s">
        <v>2253</v>
      </c>
      <c r="E58" s="316" t="s">
        <v>2254</v>
      </c>
      <c r="F58" s="524">
        <v>23147.84</v>
      </c>
      <c r="G58" s="745">
        <v>0.5</v>
      </c>
      <c r="H58" s="744">
        <f>F58*G58</f>
        <v>11573.92</v>
      </c>
      <c r="I58" s="744"/>
    </row>
    <row r="59" spans="1:9" s="187" customFormat="1">
      <c r="A59" s="241">
        <v>101390</v>
      </c>
      <c r="B59" s="238" t="s">
        <v>2251</v>
      </c>
      <c r="C59" s="238" t="s">
        <v>2265</v>
      </c>
      <c r="D59" s="239" t="s">
        <v>2253</v>
      </c>
      <c r="E59" s="239" t="s">
        <v>2254</v>
      </c>
      <c r="F59" s="744">
        <f>IF(B59="SINAPI",(IFERROR(VLOOKUP(A59,'CompSD SINAPI'!$B$11:$F$9784,4,0),VLOOKUP(CPU_Mec!A59,'ISD SINAPI'!$B$11:$F$4903,5,0))),IF(OR(B59="SICRO",B59="SICRO3"),(IFERROR(VLOOKUP(A59,'COMP SD SICRO'!$A$2:$D$6495,4,0),VLOOKUP(CPU_Mec!A59,'ISD SICRO'!$A$2:$D$2319,4,0))),IF(B59="SEINFRA",(IFERROR(VLOOKUP(A59,'COMPSD SEINFRA'!$B$7:$G$5611,4,0),VLOOKUP(CPU_Mec!A59,'ISD SEINFRA'!A57:$D$11922,4,0))),)))</f>
        <v>5808.32</v>
      </c>
      <c r="G59" s="745">
        <v>0.5</v>
      </c>
      <c r="H59" s="744">
        <f t="shared" ref="H59:H66" si="1">F59*G59</f>
        <v>2904.16</v>
      </c>
      <c r="I59" s="744"/>
    </row>
    <row r="60" spans="1:9" s="187" customFormat="1">
      <c r="A60" s="241" t="s">
        <v>2491</v>
      </c>
      <c r="B60" s="238" t="s">
        <v>2257</v>
      </c>
      <c r="C60" s="238" t="s">
        <v>2492</v>
      </c>
      <c r="D60" s="239" t="s">
        <v>2253</v>
      </c>
      <c r="E60" s="239" t="s">
        <v>2254</v>
      </c>
      <c r="F60" s="744">
        <v>5598.66</v>
      </c>
      <c r="G60" s="745">
        <v>0.5</v>
      </c>
      <c r="H60" s="744">
        <f t="shared" si="1"/>
        <v>2799.33</v>
      </c>
      <c r="I60" s="744"/>
    </row>
    <row r="61" spans="1:9">
      <c r="A61" s="742">
        <v>40975</v>
      </c>
      <c r="B61" s="238" t="s">
        <v>2251</v>
      </c>
      <c r="C61" s="743" t="s">
        <v>2484</v>
      </c>
      <c r="D61" s="743" t="s">
        <v>2253</v>
      </c>
      <c r="E61" s="239" t="s">
        <v>2254</v>
      </c>
      <c r="F61" s="744">
        <f>IF(B61="SINAPI",(IFERROR(VLOOKUP(A61,'CompSD SINAPI'!$B$11:$F$9784,4,0),VLOOKUP(CPU_Mec!A61,'ISD SINAPI'!$B$11:$F$4903,5,0))),IF(OR(B61="SICRO",B61="SICRO3"),(IFERROR(VLOOKUP(A61,'COMP SD SICRO'!$A$2:$D$6495,4,0),VLOOKUP(CPU_Mec!A61,'ISD SICRO'!$A$2:$D$2319,4,0))),IF(B61="SEINFRA",(IFERROR(VLOOKUP(A61,'COMPSD SEINFRA'!$B$7:$G$5611,4,0),VLOOKUP(CPU_Mec!A61,'ISD SEINFRA'!A51:$D$11922,4,0))),)))</f>
        <v>2823.04</v>
      </c>
      <c r="G61" s="746">
        <v>1</v>
      </c>
      <c r="H61" s="744">
        <f t="shared" si="1"/>
        <v>2823.04</v>
      </c>
      <c r="I61" s="744"/>
    </row>
    <row r="62" spans="1:9">
      <c r="A62" s="241">
        <v>40921</v>
      </c>
      <c r="B62" s="238" t="s">
        <v>2251</v>
      </c>
      <c r="C62" s="238" t="s">
        <v>2493</v>
      </c>
      <c r="D62" s="239" t="s">
        <v>2253</v>
      </c>
      <c r="E62" s="239" t="s">
        <v>2254</v>
      </c>
      <c r="F62" s="744">
        <f>IF(B62="SINAPI",(IFERROR(VLOOKUP(A62,'CompSD SINAPI'!$B$11:$F$9784,4,0),VLOOKUP(CPU_Mec!A62,'ISD SINAPI'!$B$11:$F$4903,5,0))),IF(OR(B62="SICRO",B62="SICRO3"),(IFERROR(VLOOKUP(A62,'COMP SD SICRO'!$A$2:$D$6495,4,0),VLOOKUP(CPU_Mec!A62,'ISD SICRO'!$A$2:$D$2319,4,0))),IF(B62="SEINFRA",(IFERROR(VLOOKUP(A62,'COMPSD SEINFRA'!$B$7:$G$5611,4,0),VLOOKUP(CPU_Mec!A62,'ISD SEINFRA'!A55:$D$11922,4,0))),)))</f>
        <v>3589.47</v>
      </c>
      <c r="G62" s="745">
        <v>1</v>
      </c>
      <c r="H62" s="744">
        <f t="shared" si="1"/>
        <v>3589.47</v>
      </c>
      <c r="I62" s="744"/>
    </row>
    <row r="63" spans="1:9" s="187" customFormat="1">
      <c r="A63" s="742" t="s">
        <v>2256</v>
      </c>
      <c r="B63" s="743" t="s">
        <v>2257</v>
      </c>
      <c r="C63" s="238" t="s">
        <v>2494</v>
      </c>
      <c r="D63" s="239" t="s">
        <v>2253</v>
      </c>
      <c r="E63" s="239" t="s">
        <v>2254</v>
      </c>
      <c r="F63" s="744">
        <v>5598.66</v>
      </c>
      <c r="G63" s="745">
        <v>1</v>
      </c>
      <c r="H63" s="744">
        <f t="shared" si="1"/>
        <v>5598.66</v>
      </c>
      <c r="I63" s="744"/>
    </row>
    <row r="64" spans="1:9">
      <c r="A64" s="742" t="s">
        <v>2256</v>
      </c>
      <c r="B64" s="743" t="s">
        <v>2257</v>
      </c>
      <c r="C64" s="238" t="s">
        <v>2495</v>
      </c>
      <c r="D64" s="743" t="s">
        <v>2253</v>
      </c>
      <c r="E64" s="239" t="s">
        <v>2254</v>
      </c>
      <c r="F64" s="744">
        <v>5598.66</v>
      </c>
      <c r="G64" s="745">
        <v>1</v>
      </c>
      <c r="H64" s="744">
        <f t="shared" si="1"/>
        <v>5598.66</v>
      </c>
      <c r="I64" s="744"/>
    </row>
    <row r="65" spans="1:9">
      <c r="A65" s="742">
        <v>41079</v>
      </c>
      <c r="B65" s="743" t="s">
        <v>2251</v>
      </c>
      <c r="C65" s="238" t="s">
        <v>2496</v>
      </c>
      <c r="D65" s="743" t="s">
        <v>2253</v>
      </c>
      <c r="E65" s="239" t="s">
        <v>2254</v>
      </c>
      <c r="F65" s="744">
        <f>IF(B65="SINAPI",(IFERROR(VLOOKUP(A65,'CompSD SINAPI'!$B$11:$F$9784,4,0),VLOOKUP(CPU_Mec!A65,'ISD SINAPI'!$B$11:$F$4903,5,0))),IF(OR(B65="SICRO",B65="SICRO3"),(IFERROR(VLOOKUP(A65,'COMP SD SICRO'!$A$2:$D$6495,4,0),VLOOKUP(CPU_Mec!A65,'ISD SICRO'!$A$2:$D$2319,4,0))),IF(B65="SEINFRA",(IFERROR(VLOOKUP(A65,'COMPSD SEINFRA'!$B$7:$G$5611,4,0),VLOOKUP(CPU_Mec!A65,'ISD SEINFRA'!A55:$D$11922,4,0))),)))</f>
        <v>3942.62</v>
      </c>
      <c r="G65" s="745">
        <v>1</v>
      </c>
      <c r="H65" s="744">
        <f t="shared" si="1"/>
        <v>3942.62</v>
      </c>
      <c r="I65" s="744"/>
    </row>
    <row r="66" spans="1:9" s="187" customFormat="1">
      <c r="A66" s="742">
        <v>40979</v>
      </c>
      <c r="B66" s="743" t="s">
        <v>2251</v>
      </c>
      <c r="C66" s="238" t="s">
        <v>2497</v>
      </c>
      <c r="D66" s="743" t="s">
        <v>2253</v>
      </c>
      <c r="E66" s="239" t="s">
        <v>2254</v>
      </c>
      <c r="F66" s="744">
        <f>IF(B66="SINAPI",(IFERROR(VLOOKUP(A66,'CompSD SINAPI'!$B$11:$F$9784,4,0),VLOOKUP(CPU_Mec!A66,'ISD SINAPI'!$B$11:$F$4903,5,0))),IF(OR(B66="SICRO",B66="SICRO3"),(IFERROR(VLOOKUP(A66,'COMP SD SICRO'!$A$2:$D$6495,4,0),VLOOKUP(CPU_Mec!A66,'ISD SICRO'!$A$2:$D$2319,4,0))),IF(B66="SEINFRA",(IFERROR(VLOOKUP(A66,'COMPSD SEINFRA'!$B$7:$G$5611,4,0),VLOOKUP(CPU_Mec!A66,'ISD SEINFRA'!A56:$D$11922,4,0))),)))</f>
        <v>3298.74</v>
      </c>
      <c r="G66" s="745">
        <v>0.5</v>
      </c>
      <c r="H66" s="744">
        <f t="shared" si="1"/>
        <v>1649.37</v>
      </c>
      <c r="I66" s="744"/>
    </row>
    <row r="67" spans="1:9">
      <c r="A67" s="205" t="s">
        <v>2411</v>
      </c>
      <c r="B67" s="205" t="s">
        <v>32</v>
      </c>
      <c r="C67" s="205" t="s">
        <v>2412</v>
      </c>
      <c r="D67" s="205"/>
      <c r="E67" s="450" t="s">
        <v>2250</v>
      </c>
      <c r="F67" s="414"/>
      <c r="G67" s="205"/>
      <c r="H67" s="414"/>
      <c r="I67" s="414">
        <f>SUM(H68:H76)</f>
        <v>55330.732499999998</v>
      </c>
    </row>
    <row r="68" spans="1:9" s="187" customFormat="1">
      <c r="A68" s="618" t="s">
        <v>2269</v>
      </c>
      <c r="B68" s="238" t="s">
        <v>2257</v>
      </c>
      <c r="C68" s="238" t="s">
        <v>2270</v>
      </c>
      <c r="D68" s="743" t="s">
        <v>2253</v>
      </c>
      <c r="E68" s="316" t="s">
        <v>2254</v>
      </c>
      <c r="F68" s="524">
        <v>23147.84</v>
      </c>
      <c r="G68" s="745">
        <v>0.75</v>
      </c>
      <c r="H68" s="744">
        <f>F68*G68</f>
        <v>17360.88</v>
      </c>
      <c r="I68" s="744"/>
    </row>
    <row r="69" spans="1:9" s="187" customFormat="1">
      <c r="A69" s="241">
        <v>101390</v>
      </c>
      <c r="B69" s="238" t="s">
        <v>2251</v>
      </c>
      <c r="C69" s="238" t="s">
        <v>2265</v>
      </c>
      <c r="D69" s="239" t="s">
        <v>2253</v>
      </c>
      <c r="E69" s="239" t="s">
        <v>2254</v>
      </c>
      <c r="F69" s="744">
        <f>IF(B69="SINAPI",(IFERROR(VLOOKUP(A69,'CompSD SINAPI'!$B$11:$F$9784,4,0),VLOOKUP(CPU_Mec!A69,'ISD SINAPI'!$B$11:$F$4903,5,0))),IF(OR(B69="SICRO",B69="SICRO3"),(IFERROR(VLOOKUP(A69,'COMP SD SICRO'!$A$2:$D$6495,4,0),VLOOKUP(CPU_Mec!A69,'ISD SICRO'!$A$2:$D$2319,4,0))),IF(B69="SEINFRA",(IFERROR(VLOOKUP(A69,'COMPSD SEINFRA'!$B$7:$G$5611,4,0),VLOOKUP(CPU_Mec!A69,'ISD SEINFRA'!A67:$D$11922,4,0))),)))</f>
        <v>5808.32</v>
      </c>
      <c r="G69" s="745">
        <v>0.75</v>
      </c>
      <c r="H69" s="744">
        <f t="shared" ref="H69:H76" si="2">F69*G69</f>
        <v>4356.24</v>
      </c>
      <c r="I69" s="744"/>
    </row>
    <row r="70" spans="1:9" s="187" customFormat="1">
      <c r="A70" s="241" t="s">
        <v>2491</v>
      </c>
      <c r="B70" s="238" t="s">
        <v>2257</v>
      </c>
      <c r="C70" s="238" t="s">
        <v>2492</v>
      </c>
      <c r="D70" s="239" t="s">
        <v>2253</v>
      </c>
      <c r="E70" s="239" t="s">
        <v>2254</v>
      </c>
      <c r="F70" s="744">
        <v>5598.66</v>
      </c>
      <c r="G70" s="745">
        <v>0.75</v>
      </c>
      <c r="H70" s="744">
        <f t="shared" si="2"/>
        <v>4198.9949999999999</v>
      </c>
      <c r="I70" s="744"/>
    </row>
    <row r="71" spans="1:9">
      <c r="A71" s="742">
        <v>40975</v>
      </c>
      <c r="B71" s="238" t="s">
        <v>2251</v>
      </c>
      <c r="C71" s="743" t="s">
        <v>2484</v>
      </c>
      <c r="D71" s="743" t="s">
        <v>2253</v>
      </c>
      <c r="E71" s="239" t="s">
        <v>2254</v>
      </c>
      <c r="F71" s="744">
        <f>IF(B71="SINAPI",(IFERROR(VLOOKUP(A71,'CompSD SINAPI'!$B$11:$F$9784,4,0),VLOOKUP(CPU_Mec!A71,'ISD SINAPI'!$B$11:$F$4903,5,0))),IF(OR(B71="SICRO",B71="SICRO3"),(IFERROR(VLOOKUP(A71,'COMP SD SICRO'!$A$2:$D$6495,4,0),VLOOKUP(CPU_Mec!A71,'ISD SICRO'!$A$2:$D$2319,4,0))),IF(B71="SEINFRA",(IFERROR(VLOOKUP(A71,'COMPSD SEINFRA'!$B$7:$G$5611,4,0),VLOOKUP(CPU_Mec!A71,'ISD SEINFRA'!A61:$D$11922,4,0))),)))</f>
        <v>2823.04</v>
      </c>
      <c r="G71" s="746">
        <v>1.25</v>
      </c>
      <c r="H71" s="744">
        <f t="shared" si="2"/>
        <v>3528.8</v>
      </c>
      <c r="I71" s="744"/>
    </row>
    <row r="72" spans="1:9">
      <c r="A72" s="241">
        <v>40921</v>
      </c>
      <c r="B72" s="238" t="s">
        <v>2251</v>
      </c>
      <c r="C72" s="238" t="s">
        <v>2493</v>
      </c>
      <c r="D72" s="239" t="s">
        <v>2253</v>
      </c>
      <c r="E72" s="239" t="s">
        <v>2254</v>
      </c>
      <c r="F72" s="744">
        <f>IF(B72="SINAPI",(IFERROR(VLOOKUP(A72,'CompSD SINAPI'!$B$11:$F$9784,4,0),VLOOKUP(CPU_Mec!A72,'ISD SINAPI'!$B$11:$F$4903,5,0))),IF(OR(B72="SICRO",B72="SICRO3"),(IFERROR(VLOOKUP(A72,'COMP SD SICRO'!$A$2:$D$6495,4,0),VLOOKUP(CPU_Mec!A72,'ISD SICRO'!$A$2:$D$2319,4,0))),IF(B72="SEINFRA",(IFERROR(VLOOKUP(A72,'COMPSD SEINFRA'!$B$7:$G$5611,4,0),VLOOKUP(CPU_Mec!A72,'ISD SEINFRA'!A65:$D$11922,4,0))),)))</f>
        <v>3589.47</v>
      </c>
      <c r="G72" s="745">
        <v>1.25</v>
      </c>
      <c r="H72" s="744">
        <f t="shared" si="2"/>
        <v>4486.8374999999996</v>
      </c>
      <c r="I72" s="744"/>
    </row>
    <row r="73" spans="1:9" s="187" customFormat="1">
      <c r="A73" s="742" t="s">
        <v>2256</v>
      </c>
      <c r="B73" s="743" t="s">
        <v>2257</v>
      </c>
      <c r="C73" s="238" t="s">
        <v>2494</v>
      </c>
      <c r="D73" s="239" t="s">
        <v>2253</v>
      </c>
      <c r="E73" s="239" t="s">
        <v>2254</v>
      </c>
      <c r="F73" s="744">
        <v>5598.66</v>
      </c>
      <c r="G73" s="745">
        <v>1.25</v>
      </c>
      <c r="H73" s="744">
        <f t="shared" si="2"/>
        <v>6998.3249999999998</v>
      </c>
      <c r="I73" s="744"/>
    </row>
    <row r="74" spans="1:9">
      <c r="A74" s="742" t="s">
        <v>2256</v>
      </c>
      <c r="B74" s="743" t="s">
        <v>2257</v>
      </c>
      <c r="C74" s="238" t="s">
        <v>2495</v>
      </c>
      <c r="D74" s="743" t="s">
        <v>2253</v>
      </c>
      <c r="E74" s="239" t="s">
        <v>2254</v>
      </c>
      <c r="F74" s="744">
        <v>5598.66</v>
      </c>
      <c r="G74" s="745">
        <v>1.25</v>
      </c>
      <c r="H74" s="744">
        <f t="shared" si="2"/>
        <v>6998.3249999999998</v>
      </c>
      <c r="I74" s="744"/>
    </row>
    <row r="75" spans="1:9">
      <c r="A75" s="742">
        <v>41079</v>
      </c>
      <c r="B75" s="743" t="s">
        <v>2251</v>
      </c>
      <c r="C75" s="238" t="s">
        <v>2496</v>
      </c>
      <c r="D75" s="743" t="s">
        <v>2253</v>
      </c>
      <c r="E75" s="239" t="s">
        <v>2254</v>
      </c>
      <c r="F75" s="744">
        <f>IF(B75="SINAPI",(IFERROR(VLOOKUP(A75,'CompSD SINAPI'!$B$11:$F$9784,4,0),VLOOKUP(CPU_Mec!A75,'ISD SINAPI'!$B$11:$F$4903,5,0))),IF(OR(B75="SICRO",B75="SICRO3"),(IFERROR(VLOOKUP(A75,'COMP SD SICRO'!$A$2:$D$6495,4,0),VLOOKUP(CPU_Mec!A75,'ISD SICRO'!$A$2:$D$2319,4,0))),IF(B75="SEINFRA",(IFERROR(VLOOKUP(A75,'COMPSD SEINFRA'!$B$7:$G$5611,4,0),VLOOKUP(CPU_Mec!A75,'ISD SEINFRA'!A65:$D$11922,4,0))),)))</f>
        <v>3942.62</v>
      </c>
      <c r="G75" s="745">
        <v>1.25</v>
      </c>
      <c r="H75" s="744">
        <f t="shared" si="2"/>
        <v>4928.2749999999996</v>
      </c>
      <c r="I75" s="744"/>
    </row>
    <row r="76" spans="1:9" s="187" customFormat="1">
      <c r="A76" s="742">
        <v>40979</v>
      </c>
      <c r="B76" s="743" t="s">
        <v>2251</v>
      </c>
      <c r="C76" s="238" t="s">
        <v>2497</v>
      </c>
      <c r="D76" s="743" t="s">
        <v>2253</v>
      </c>
      <c r="E76" s="239" t="s">
        <v>2254</v>
      </c>
      <c r="F76" s="744">
        <f>IF(B76="SINAPI",(IFERROR(VLOOKUP(A76,'CompSD SINAPI'!$B$11:$F$9784,4,0),VLOOKUP(CPU_Mec!A76,'ISD SINAPI'!$B$11:$F$4903,5,0))),IF(OR(B76="SICRO",B76="SICRO3"),(IFERROR(VLOOKUP(A76,'COMP SD SICRO'!$A$2:$D$6495,4,0),VLOOKUP(CPU_Mec!A76,'ISD SICRO'!$A$2:$D$2319,4,0))),IF(B76="SEINFRA",(IFERROR(VLOOKUP(A76,'COMPSD SEINFRA'!$B$7:$G$5611,4,0),VLOOKUP(CPU_Mec!A76,'ISD SEINFRA'!A66:$D$11922,4,0))),)))</f>
        <v>3298.74</v>
      </c>
      <c r="G76" s="745">
        <v>0.75</v>
      </c>
      <c r="H76" s="744">
        <f t="shared" si="2"/>
        <v>2474.0549999999998</v>
      </c>
      <c r="I76" s="744"/>
    </row>
    <row r="77" spans="1:9">
      <c r="A77" s="205" t="s">
        <v>2434</v>
      </c>
      <c r="B77" s="205" t="s">
        <v>32</v>
      </c>
      <c r="C77" s="205" t="s">
        <v>2435</v>
      </c>
      <c r="D77" s="205"/>
      <c r="E77" s="450" t="s">
        <v>2250</v>
      </c>
      <c r="F77" s="414"/>
      <c r="G77" s="205"/>
      <c r="H77" s="414"/>
      <c r="I77" s="414">
        <f>SUM(H78:H86)</f>
        <v>25627.727500000001</v>
      </c>
    </row>
    <row r="78" spans="1:9" s="187" customFormat="1">
      <c r="A78" s="618" t="s">
        <v>2269</v>
      </c>
      <c r="B78" s="238" t="s">
        <v>2257</v>
      </c>
      <c r="C78" s="238" t="s">
        <v>2270</v>
      </c>
      <c r="D78" s="743" t="s">
        <v>2253</v>
      </c>
      <c r="E78" s="316" t="s">
        <v>2254</v>
      </c>
      <c r="F78" s="524">
        <v>23147.84</v>
      </c>
      <c r="G78" s="745">
        <v>0.25</v>
      </c>
      <c r="H78" s="744">
        <f>F78*G78</f>
        <v>5786.96</v>
      </c>
      <c r="I78" s="744"/>
    </row>
    <row r="79" spans="1:9" s="187" customFormat="1">
      <c r="A79" s="241">
        <v>101390</v>
      </c>
      <c r="B79" s="238" t="s">
        <v>2251</v>
      </c>
      <c r="C79" s="238" t="s">
        <v>2265</v>
      </c>
      <c r="D79" s="239" t="s">
        <v>2253</v>
      </c>
      <c r="E79" s="239" t="s">
        <v>2254</v>
      </c>
      <c r="F79" s="744">
        <f>IF(B79="SINAPI",(IFERROR(VLOOKUP(A79,'CompSD SINAPI'!$B$11:$F$9784,4,0),VLOOKUP(CPU_Mec!A79,'ISD SINAPI'!$B$11:$F$4903,5,0))),IF(OR(B79="SICRO",B79="SICRO3"),(IFERROR(VLOOKUP(A79,'COMP SD SICRO'!$A$2:$D$6495,4,0),VLOOKUP(CPU_Mec!A79,'ISD SICRO'!$A$2:$D$2319,4,0))),IF(B79="SEINFRA",(IFERROR(VLOOKUP(A79,'COMPSD SEINFRA'!$B$7:$G$5611,4,0),VLOOKUP(CPU_Mec!A79,'ISD SEINFRA'!A77:$D$11922,4,0))),)))</f>
        <v>5808.32</v>
      </c>
      <c r="G79" s="745">
        <v>0.25</v>
      </c>
      <c r="H79" s="744">
        <f t="shared" ref="H79:H86" si="3">F79*G79</f>
        <v>1452.08</v>
      </c>
      <c r="I79" s="744"/>
    </row>
    <row r="80" spans="1:9" s="187" customFormat="1">
      <c r="A80" s="241" t="s">
        <v>2491</v>
      </c>
      <c r="B80" s="238" t="s">
        <v>2257</v>
      </c>
      <c r="C80" s="238" t="s">
        <v>2492</v>
      </c>
      <c r="D80" s="239" t="s">
        <v>2253</v>
      </c>
      <c r="E80" s="239" t="s">
        <v>2254</v>
      </c>
      <c r="F80" s="744">
        <v>5598.66</v>
      </c>
      <c r="G80" s="745">
        <v>0.25</v>
      </c>
      <c r="H80" s="744">
        <f t="shared" si="3"/>
        <v>1399.665</v>
      </c>
      <c r="I80" s="744"/>
    </row>
    <row r="81" spans="1:9">
      <c r="A81" s="742">
        <v>40975</v>
      </c>
      <c r="B81" s="238" t="s">
        <v>2251</v>
      </c>
      <c r="C81" s="743" t="s">
        <v>2484</v>
      </c>
      <c r="D81" s="743" t="s">
        <v>2253</v>
      </c>
      <c r="E81" s="239" t="s">
        <v>2254</v>
      </c>
      <c r="F81" s="744">
        <f>IF(B81="SINAPI",(IFERROR(VLOOKUP(A81,'CompSD SINAPI'!$B$11:$F$9784,4,0),VLOOKUP(CPU_Mec!A81,'ISD SINAPI'!$B$11:$F$4903,5,0))),IF(OR(B81="SICRO",B81="SICRO3"),(IFERROR(VLOOKUP(A81,'COMP SD SICRO'!$A$2:$D$6495,4,0),VLOOKUP(CPU_Mec!A81,'ISD SICRO'!$A$2:$D$2319,4,0))),IF(B81="SEINFRA",(IFERROR(VLOOKUP(A81,'COMPSD SEINFRA'!$B$7:$G$5611,4,0),VLOOKUP(CPU_Mec!A81,'ISD SEINFRA'!A71:$D$11922,4,0))),)))</f>
        <v>2823.04</v>
      </c>
      <c r="G81" s="746">
        <v>0.75</v>
      </c>
      <c r="H81" s="744">
        <f t="shared" si="3"/>
        <v>2117.2799999999997</v>
      </c>
      <c r="I81" s="744"/>
    </row>
    <row r="82" spans="1:9">
      <c r="A82" s="241">
        <v>40921</v>
      </c>
      <c r="B82" s="238" t="s">
        <v>2251</v>
      </c>
      <c r="C82" s="238" t="s">
        <v>2493</v>
      </c>
      <c r="D82" s="239" t="s">
        <v>2253</v>
      </c>
      <c r="E82" s="239" t="s">
        <v>2254</v>
      </c>
      <c r="F82" s="744">
        <f>IF(B82="SINAPI",(IFERROR(VLOOKUP(A82,'CompSD SINAPI'!$B$11:$F$9784,4,0),VLOOKUP(CPU_Mec!A82,'ISD SINAPI'!$B$11:$F$4903,5,0))),IF(OR(B82="SICRO",B82="SICRO3"),(IFERROR(VLOOKUP(A82,'COMP SD SICRO'!$A$2:$D$6495,4,0),VLOOKUP(CPU_Mec!A82,'ISD SICRO'!$A$2:$D$2319,4,0))),IF(B82="SEINFRA",(IFERROR(VLOOKUP(A82,'COMPSD SEINFRA'!$B$7:$G$5611,4,0),VLOOKUP(CPU_Mec!A82,'ISD SEINFRA'!A75:$D$11922,4,0))),)))</f>
        <v>3589.47</v>
      </c>
      <c r="G82" s="745">
        <v>0.75</v>
      </c>
      <c r="H82" s="744">
        <f t="shared" si="3"/>
        <v>2692.1025</v>
      </c>
      <c r="I82" s="744"/>
    </row>
    <row r="83" spans="1:9" s="187" customFormat="1">
      <c r="A83" s="742" t="s">
        <v>2256</v>
      </c>
      <c r="B83" s="743" t="s">
        <v>2257</v>
      </c>
      <c r="C83" s="238" t="s">
        <v>2494</v>
      </c>
      <c r="D83" s="239" t="s">
        <v>2253</v>
      </c>
      <c r="E83" s="239" t="s">
        <v>2254</v>
      </c>
      <c r="F83" s="744">
        <v>5598.66</v>
      </c>
      <c r="G83" s="745">
        <v>0.75</v>
      </c>
      <c r="H83" s="744">
        <f t="shared" si="3"/>
        <v>4198.9949999999999</v>
      </c>
      <c r="I83" s="744"/>
    </row>
    <row r="84" spans="1:9">
      <c r="A84" s="742" t="s">
        <v>2256</v>
      </c>
      <c r="B84" s="743" t="s">
        <v>2257</v>
      </c>
      <c r="C84" s="238" t="s">
        <v>2495</v>
      </c>
      <c r="D84" s="743" t="s">
        <v>2253</v>
      </c>
      <c r="E84" s="239" t="s">
        <v>2254</v>
      </c>
      <c r="F84" s="744">
        <v>5598.66</v>
      </c>
      <c r="G84" s="745">
        <v>0.75</v>
      </c>
      <c r="H84" s="744">
        <f t="shared" si="3"/>
        <v>4198.9949999999999</v>
      </c>
      <c r="I84" s="744"/>
    </row>
    <row r="85" spans="1:9">
      <c r="A85" s="742">
        <v>41079</v>
      </c>
      <c r="B85" s="743" t="s">
        <v>2251</v>
      </c>
      <c r="C85" s="238" t="s">
        <v>2496</v>
      </c>
      <c r="D85" s="743" t="s">
        <v>2253</v>
      </c>
      <c r="E85" s="239" t="s">
        <v>2254</v>
      </c>
      <c r="F85" s="744">
        <f>IF(B85="SINAPI",(IFERROR(VLOOKUP(A85,'CompSD SINAPI'!$B$11:$F$9784,4,0),VLOOKUP(CPU_Mec!A85,'ISD SINAPI'!$B$11:$F$4903,5,0))),IF(OR(B85="SICRO",B85="SICRO3"),(IFERROR(VLOOKUP(A85,'COMP SD SICRO'!$A$2:$D$6495,4,0),VLOOKUP(CPU_Mec!A85,'ISD SICRO'!$A$2:$D$2319,4,0))),IF(B85="SEINFRA",(IFERROR(VLOOKUP(A85,'COMPSD SEINFRA'!$B$7:$G$5611,4,0),VLOOKUP(CPU_Mec!A85,'ISD SEINFRA'!A75:$D$11922,4,0))),)))</f>
        <v>3942.62</v>
      </c>
      <c r="G85" s="745">
        <v>0.75</v>
      </c>
      <c r="H85" s="744">
        <f t="shared" si="3"/>
        <v>2956.9650000000001</v>
      </c>
      <c r="I85" s="744"/>
    </row>
    <row r="86" spans="1:9" s="187" customFormat="1">
      <c r="A86" s="742">
        <v>40979</v>
      </c>
      <c r="B86" s="743" t="s">
        <v>2251</v>
      </c>
      <c r="C86" s="238" t="s">
        <v>2497</v>
      </c>
      <c r="D86" s="743" t="s">
        <v>2253</v>
      </c>
      <c r="E86" s="239" t="s">
        <v>2254</v>
      </c>
      <c r="F86" s="744">
        <f>IF(B86="SINAPI",(IFERROR(VLOOKUP(A86,'CompSD SINAPI'!$B$11:$F$9784,4,0),VLOOKUP(CPU_Mec!A86,'ISD SINAPI'!$B$11:$F$4903,5,0))),IF(OR(B86="SICRO",B86="SICRO3"),(IFERROR(VLOOKUP(A86,'COMP SD SICRO'!$A$2:$D$6495,4,0),VLOOKUP(CPU_Mec!A86,'ISD SICRO'!$A$2:$D$2319,4,0))),IF(B86="SEINFRA",(IFERROR(VLOOKUP(A86,'COMPSD SEINFRA'!$B$7:$G$5611,4,0),VLOOKUP(CPU_Mec!A86,'ISD SEINFRA'!A76:$D$11922,4,0))),)))</f>
        <v>3298.74</v>
      </c>
      <c r="G86" s="745">
        <v>0.25</v>
      </c>
      <c r="H86" s="744">
        <f t="shared" si="3"/>
        <v>824.68499999999995</v>
      </c>
      <c r="I86" s="744"/>
    </row>
  </sheetData>
  <pageMargins left="0.25" right="0.25" top="0.75" bottom="0.75" header="0.3" footer="0.3"/>
  <pageSetup paperSize="9" scale="5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1"/>
  <sheetViews>
    <sheetView topLeftCell="B1" workbookViewId="0">
      <selection activeCell="D3" sqref="D3"/>
    </sheetView>
  </sheetViews>
  <sheetFormatPr defaultColWidth="8.7109375" defaultRowHeight="15"/>
  <cols>
    <col min="1" max="1" width="9.28515625" style="649" hidden="1" customWidth="1"/>
    <col min="2" max="2" width="10.7109375" style="501" customWidth="1"/>
    <col min="3" max="3" width="14.42578125" style="18" customWidth="1"/>
    <col min="4" max="4" width="86.42578125" style="18" customWidth="1"/>
    <col min="5" max="5" width="9.85546875" style="503" customWidth="1"/>
    <col min="6" max="6" width="10" style="504" hidden="1" customWidth="1"/>
    <col min="7" max="10" width="13.28515625" style="504" customWidth="1"/>
    <col min="11" max="16" width="14.5703125" style="505" customWidth="1"/>
    <col min="17" max="17" width="16" style="505" customWidth="1"/>
    <col min="18" max="18" width="14.85546875" style="506" customWidth="1"/>
    <col min="19" max="19" width="8.7109375" style="92"/>
    <col min="20" max="16384" width="8.7109375" style="18"/>
  </cols>
  <sheetData>
    <row r="1" spans="1:21">
      <c r="A1" s="650">
        <v>22627.68</v>
      </c>
      <c r="B1" s="651"/>
      <c r="C1" s="652"/>
      <c r="D1" s="1029" t="s">
        <v>0</v>
      </c>
      <c r="E1" s="1029"/>
      <c r="F1" s="1029"/>
      <c r="G1" s="1029"/>
      <c r="H1" s="655"/>
      <c r="I1" s="655"/>
      <c r="J1" s="655"/>
      <c r="K1" s="704"/>
      <c r="L1" s="704"/>
      <c r="M1" s="705"/>
      <c r="N1" s="705"/>
      <c r="O1" s="705"/>
      <c r="P1" s="705"/>
      <c r="Q1" s="705"/>
      <c r="R1" s="725"/>
      <c r="S1" s="726"/>
      <c r="T1" s="668"/>
      <c r="U1" s="668"/>
    </row>
    <row r="2" spans="1:21">
      <c r="A2" s="656"/>
      <c r="B2" s="657"/>
      <c r="C2" s="658"/>
      <c r="D2" s="1028" t="s">
        <v>2</v>
      </c>
      <c r="E2" s="1028"/>
      <c r="F2" s="1028"/>
      <c r="G2" s="1028"/>
      <c r="H2" s="661"/>
      <c r="I2" s="661"/>
      <c r="J2" s="661"/>
      <c r="K2" s="706"/>
      <c r="L2" s="706"/>
      <c r="M2" s="705"/>
      <c r="N2" s="705"/>
      <c r="O2" s="705"/>
      <c r="P2" s="705"/>
      <c r="Q2" s="705"/>
      <c r="R2" s="725"/>
      <c r="S2" s="726"/>
      <c r="T2" s="668"/>
      <c r="U2" s="668"/>
    </row>
    <row r="3" spans="1:21">
      <c r="B3" s="662" t="s">
        <v>5</v>
      </c>
      <c r="C3" s="663"/>
      <c r="D3" s="663"/>
      <c r="E3" s="663"/>
      <c r="F3" s="663"/>
      <c r="G3" s="663"/>
      <c r="H3" s="663"/>
      <c r="I3" s="663"/>
      <c r="J3" s="663"/>
      <c r="K3" s="707"/>
      <c r="L3" s="707"/>
      <c r="M3" s="708"/>
      <c r="N3" s="708"/>
      <c r="O3" s="708"/>
      <c r="P3" s="708"/>
      <c r="Q3" s="708"/>
      <c r="R3" s="727"/>
      <c r="S3" s="726"/>
      <c r="T3" s="668"/>
      <c r="U3" s="668"/>
    </row>
    <row r="4" spans="1:21">
      <c r="B4" s="664" t="s">
        <v>7</v>
      </c>
      <c r="C4" s="663"/>
      <c r="D4" s="663"/>
      <c r="E4" s="665"/>
      <c r="F4" s="666"/>
      <c r="G4" s="666"/>
      <c r="H4" s="666"/>
      <c r="I4" s="666"/>
      <c r="J4" s="666"/>
      <c r="K4" s="709"/>
      <c r="L4" s="709"/>
      <c r="M4" s="710"/>
      <c r="N4" s="710"/>
      <c r="O4" s="710"/>
      <c r="P4" s="710"/>
      <c r="Q4" s="710"/>
      <c r="R4" s="728"/>
      <c r="S4" s="726"/>
      <c r="T4" s="668"/>
      <c r="U4" s="668"/>
    </row>
    <row r="5" spans="1:21">
      <c r="B5" s="667" t="s">
        <v>9</v>
      </c>
      <c r="C5" s="667"/>
      <c r="D5" s="668"/>
      <c r="E5" s="669"/>
      <c r="F5" s="670"/>
      <c r="G5" s="670"/>
      <c r="H5" s="670"/>
      <c r="I5" s="670"/>
      <c r="J5" s="670"/>
      <c r="K5" s="711"/>
      <c r="L5" s="711"/>
      <c r="M5" s="712"/>
      <c r="N5" s="712"/>
      <c r="O5" s="712"/>
      <c r="P5" s="712"/>
      <c r="Q5" s="712"/>
      <c r="R5" s="729"/>
      <c r="S5" s="726"/>
      <c r="T5" s="668"/>
      <c r="U5" s="668"/>
    </row>
    <row r="6" spans="1:21" ht="21" customHeight="1">
      <c r="A6" s="1015" t="s">
        <v>2232</v>
      </c>
      <c r="B6" s="1015"/>
      <c r="C6" s="1015"/>
      <c r="D6" s="1015"/>
      <c r="E6" s="1015"/>
      <c r="F6" s="1015"/>
      <c r="G6" s="1020"/>
      <c r="H6" s="1020"/>
      <c r="I6" s="1020"/>
      <c r="J6" s="1020"/>
      <c r="K6" s="1020"/>
      <c r="L6" s="1020"/>
      <c r="M6" s="1021"/>
      <c r="N6" s="1021"/>
      <c r="O6" s="1021"/>
      <c r="P6" s="1021"/>
      <c r="Q6" s="1021"/>
      <c r="R6" s="1022"/>
      <c r="S6" s="726"/>
      <c r="T6" s="668"/>
      <c r="U6" s="668"/>
    </row>
    <row r="7" spans="1:21">
      <c r="A7" s="671"/>
      <c r="B7" s="672"/>
      <c r="C7" s="673"/>
      <c r="D7" s="673"/>
      <c r="E7" s="674"/>
      <c r="F7" s="675"/>
      <c r="G7" s="1023" t="s">
        <v>2233</v>
      </c>
      <c r="H7" s="1023"/>
      <c r="I7" s="1023"/>
      <c r="J7" s="1023"/>
      <c r="K7" s="1024" t="s">
        <v>2234</v>
      </c>
      <c r="L7" s="1024"/>
      <c r="M7" s="1024"/>
      <c r="N7" s="1024"/>
      <c r="O7" s="1024"/>
      <c r="P7" s="1024"/>
      <c r="Q7" s="1024"/>
      <c r="R7" s="730" t="s">
        <v>2235</v>
      </c>
      <c r="S7" s="726"/>
      <c r="T7" s="668"/>
      <c r="U7" s="668"/>
    </row>
    <row r="8" spans="1:21" ht="28.5">
      <c r="A8" s="671" t="s">
        <v>11</v>
      </c>
      <c r="B8" s="672" t="s">
        <v>12</v>
      </c>
      <c r="C8" s="673" t="s">
        <v>13</v>
      </c>
      <c r="D8" s="673" t="s">
        <v>14</v>
      </c>
      <c r="E8" s="676" t="s">
        <v>22</v>
      </c>
      <c r="F8" s="675" t="s">
        <v>23</v>
      </c>
      <c r="G8" s="677" t="s">
        <v>2236</v>
      </c>
      <c r="H8" s="677" t="s">
        <v>2237</v>
      </c>
      <c r="I8" s="677" t="s">
        <v>2238</v>
      </c>
      <c r="J8" s="677" t="s">
        <v>2239</v>
      </c>
      <c r="K8" s="714" t="s">
        <v>2240</v>
      </c>
      <c r="L8" s="714" t="s">
        <v>2241</v>
      </c>
      <c r="M8" s="714" t="s">
        <v>2242</v>
      </c>
      <c r="N8" s="713" t="s">
        <v>2236</v>
      </c>
      <c r="O8" s="713" t="s">
        <v>2237</v>
      </c>
      <c r="P8" s="713" t="s">
        <v>2238</v>
      </c>
      <c r="Q8" s="713" t="s">
        <v>2239</v>
      </c>
      <c r="R8" s="730"/>
      <c r="S8" s="726"/>
      <c r="T8" s="668"/>
      <c r="U8" s="668"/>
    </row>
    <row r="9" spans="1:21">
      <c r="A9" s="678">
        <v>1</v>
      </c>
      <c r="B9" s="679"/>
      <c r="C9" s="680"/>
      <c r="D9" s="680" t="s">
        <v>2279</v>
      </c>
      <c r="E9" s="681"/>
      <c r="F9" s="682"/>
      <c r="G9" s="683"/>
      <c r="H9" s="683"/>
      <c r="I9" s="683"/>
      <c r="J9" s="683"/>
      <c r="K9" s="715"/>
      <c r="L9" s="715"/>
      <c r="M9" s="716"/>
      <c r="N9" s="716"/>
      <c r="O9" s="716"/>
      <c r="P9" s="716"/>
      <c r="Q9" s="716"/>
      <c r="R9" s="731"/>
      <c r="S9" s="726"/>
      <c r="T9" s="668"/>
      <c r="U9" s="668"/>
    </row>
    <row r="10" spans="1:21">
      <c r="A10" s="684" t="s">
        <v>30</v>
      </c>
      <c r="B10" s="685" t="s">
        <v>28</v>
      </c>
      <c r="C10" s="685" t="s">
        <v>28</v>
      </c>
      <c r="D10" s="685" t="s">
        <v>2280</v>
      </c>
      <c r="E10" s="686"/>
      <c r="F10" s="687"/>
      <c r="G10" s="687"/>
      <c r="H10" s="687"/>
      <c r="I10" s="687"/>
      <c r="J10" s="687"/>
      <c r="K10" s="717"/>
      <c r="L10" s="717"/>
      <c r="M10" s="718"/>
      <c r="N10" s="718"/>
      <c r="O10" s="718"/>
      <c r="P10" s="718"/>
      <c r="Q10" s="718"/>
      <c r="R10" s="732"/>
      <c r="S10" s="726"/>
      <c r="T10" s="668"/>
      <c r="U10" s="668"/>
    </row>
    <row r="11" spans="1:21" s="189" customFormat="1">
      <c r="A11" s="688" t="s">
        <v>2281</v>
      </c>
      <c r="B11" s="689" t="s">
        <v>2282</v>
      </c>
      <c r="C11" s="690" t="s">
        <v>32</v>
      </c>
      <c r="D11" s="690" t="s">
        <v>2283</v>
      </c>
      <c r="E11" s="690" t="s">
        <v>41</v>
      </c>
      <c r="F11" s="691">
        <v>6</v>
      </c>
      <c r="G11" s="691"/>
      <c r="H11" s="691"/>
      <c r="I11" s="691"/>
      <c r="J11" s="691"/>
      <c r="K11" s="719">
        <v>8628</v>
      </c>
      <c r="L11" s="719">
        <v>9464.9159999999993</v>
      </c>
      <c r="M11" s="720">
        <v>8455.44</v>
      </c>
      <c r="N11" s="720">
        <f>MEDIAN(K11:M11)</f>
        <v>8628</v>
      </c>
      <c r="O11" s="720">
        <f>MEDIAN(K11:M11)</f>
        <v>8628</v>
      </c>
      <c r="P11" s="720">
        <f>MIN(K11:M11)</f>
        <v>8455.44</v>
      </c>
      <c r="Q11" s="720">
        <f>MIN(N11:P11)</f>
        <v>8455.44</v>
      </c>
      <c r="R11" s="733">
        <f>MEDIAN(Q11,J11)</f>
        <v>8455.44</v>
      </c>
      <c r="S11" s="734"/>
      <c r="T11" s="734"/>
      <c r="U11" s="668"/>
    </row>
    <row r="12" spans="1:21" s="189" customFormat="1">
      <c r="A12" s="688" t="s">
        <v>2284</v>
      </c>
      <c r="B12" s="689" t="s">
        <v>2285</v>
      </c>
      <c r="C12" s="690" t="s">
        <v>32</v>
      </c>
      <c r="D12" s="690" t="s">
        <v>2286</v>
      </c>
      <c r="E12" s="690" t="s">
        <v>41</v>
      </c>
      <c r="F12" s="691">
        <v>4</v>
      </c>
      <c r="G12" s="691"/>
      <c r="H12" s="691"/>
      <c r="I12" s="691"/>
      <c r="J12" s="691"/>
      <c r="K12" s="719">
        <v>8628</v>
      </c>
      <c r="L12" s="719">
        <v>9464.9159999999993</v>
      </c>
      <c r="M12" s="720">
        <v>8455.44</v>
      </c>
      <c r="N12" s="720">
        <f t="shared" ref="N12:N22" si="0">MEDIAN(K12:M12)</f>
        <v>8628</v>
      </c>
      <c r="O12" s="720">
        <f t="shared" ref="O12:O22" si="1">MEDIAN(K12:M12)</f>
        <v>8628</v>
      </c>
      <c r="P12" s="720">
        <f t="shared" ref="P12:P22" si="2">MIN(K12:M12)</f>
        <v>8455.44</v>
      </c>
      <c r="Q12" s="720">
        <f t="shared" ref="Q12:Q75" si="3">MIN(N12:P12)</f>
        <v>8455.44</v>
      </c>
      <c r="R12" s="733">
        <f t="shared" ref="R12:R22" si="4">MEDIAN(Q12,J12)</f>
        <v>8455.44</v>
      </c>
      <c r="S12" s="734"/>
      <c r="T12" s="734"/>
      <c r="U12" s="668"/>
    </row>
    <row r="13" spans="1:21" s="189" customFormat="1">
      <c r="A13" s="688" t="s">
        <v>2287</v>
      </c>
      <c r="B13" s="689" t="s">
        <v>2288</v>
      </c>
      <c r="C13" s="690" t="s">
        <v>32</v>
      </c>
      <c r="D13" s="690" t="s">
        <v>2289</v>
      </c>
      <c r="E13" s="690" t="s">
        <v>41</v>
      </c>
      <c r="F13" s="691">
        <v>12</v>
      </c>
      <c r="G13" s="691"/>
      <c r="H13" s="691"/>
      <c r="I13" s="691"/>
      <c r="J13" s="691"/>
      <c r="K13" s="719">
        <v>2587.1999999999998</v>
      </c>
      <c r="L13" s="719">
        <v>2848.7659199999998</v>
      </c>
      <c r="M13" s="720">
        <v>2742.4319999999998</v>
      </c>
      <c r="N13" s="720">
        <f t="shared" si="0"/>
        <v>2742.4319999999998</v>
      </c>
      <c r="O13" s="720">
        <f t="shared" si="1"/>
        <v>2742.4319999999998</v>
      </c>
      <c r="P13" s="720">
        <f t="shared" si="2"/>
        <v>2587.1999999999998</v>
      </c>
      <c r="Q13" s="720">
        <f t="shared" si="3"/>
        <v>2587.1999999999998</v>
      </c>
      <c r="R13" s="733">
        <f t="shared" si="4"/>
        <v>2587.1999999999998</v>
      </c>
      <c r="S13" s="734"/>
      <c r="T13" s="734"/>
      <c r="U13" s="668"/>
    </row>
    <row r="14" spans="1:21" s="189" customFormat="1">
      <c r="A14" s="688" t="s">
        <v>2290</v>
      </c>
      <c r="B14" s="689" t="s">
        <v>2291</v>
      </c>
      <c r="C14" s="690" t="s">
        <v>32</v>
      </c>
      <c r="D14" s="690" t="s">
        <v>2292</v>
      </c>
      <c r="E14" s="690" t="s">
        <v>41</v>
      </c>
      <c r="F14" s="691">
        <v>2</v>
      </c>
      <c r="G14" s="691"/>
      <c r="H14" s="691"/>
      <c r="I14" s="691"/>
      <c r="J14" s="691"/>
      <c r="K14" s="719">
        <v>21782.400000000001</v>
      </c>
      <c r="L14" s="719">
        <v>23721.033599999999</v>
      </c>
      <c r="M14" s="720">
        <v>23764.598399999999</v>
      </c>
      <c r="N14" s="720">
        <f t="shared" si="0"/>
        <v>23721.033599999999</v>
      </c>
      <c r="O14" s="720">
        <f t="shared" si="1"/>
        <v>23721.033599999999</v>
      </c>
      <c r="P14" s="720">
        <f t="shared" si="2"/>
        <v>21782.400000000001</v>
      </c>
      <c r="Q14" s="720">
        <f t="shared" si="3"/>
        <v>21782.400000000001</v>
      </c>
      <c r="R14" s="733">
        <f t="shared" si="4"/>
        <v>21782.400000000001</v>
      </c>
      <c r="S14" s="734"/>
      <c r="T14" s="734"/>
      <c r="U14" s="668"/>
    </row>
    <row r="15" spans="1:21" s="189" customFormat="1">
      <c r="A15" s="688" t="s">
        <v>2293</v>
      </c>
      <c r="B15" s="689" t="s">
        <v>2294</v>
      </c>
      <c r="C15" s="690" t="s">
        <v>32</v>
      </c>
      <c r="D15" s="690" t="s">
        <v>2295</v>
      </c>
      <c r="E15" s="690" t="s">
        <v>41</v>
      </c>
      <c r="F15" s="691">
        <v>2</v>
      </c>
      <c r="G15" s="691"/>
      <c r="H15" s="691"/>
      <c r="I15" s="691"/>
      <c r="J15" s="691"/>
      <c r="K15" s="719">
        <v>4296</v>
      </c>
      <c r="L15" s="719">
        <v>4747.08</v>
      </c>
      <c r="M15" s="720">
        <v>4983.3599999999997</v>
      </c>
      <c r="N15" s="720">
        <f t="shared" si="0"/>
        <v>4747.08</v>
      </c>
      <c r="O15" s="720">
        <f t="shared" si="1"/>
        <v>4747.08</v>
      </c>
      <c r="P15" s="720">
        <f t="shared" si="2"/>
        <v>4296</v>
      </c>
      <c r="Q15" s="720">
        <f t="shared" si="3"/>
        <v>4296</v>
      </c>
      <c r="R15" s="733">
        <f t="shared" si="4"/>
        <v>4296</v>
      </c>
      <c r="S15" s="734"/>
      <c r="T15" s="734"/>
      <c r="U15" s="668"/>
    </row>
    <row r="16" spans="1:21" s="189" customFormat="1">
      <c r="A16" s="688" t="s">
        <v>2296</v>
      </c>
      <c r="B16" s="689" t="s">
        <v>2297</v>
      </c>
      <c r="C16" s="690" t="s">
        <v>32</v>
      </c>
      <c r="D16" s="690" t="s">
        <v>2298</v>
      </c>
      <c r="E16" s="690" t="s">
        <v>41</v>
      </c>
      <c r="F16" s="691">
        <v>6</v>
      </c>
      <c r="G16" s="691"/>
      <c r="H16" s="691"/>
      <c r="I16" s="691"/>
      <c r="J16" s="691"/>
      <c r="K16" s="719">
        <v>7305</v>
      </c>
      <c r="L16" s="719">
        <v>8072.0249999999996</v>
      </c>
      <c r="M16" s="720">
        <v>8473.7999999999993</v>
      </c>
      <c r="N16" s="720">
        <f t="shared" si="0"/>
        <v>8072.0249999999996</v>
      </c>
      <c r="O16" s="720">
        <f t="shared" si="1"/>
        <v>8072.0249999999996</v>
      </c>
      <c r="P16" s="720">
        <f t="shared" si="2"/>
        <v>7305</v>
      </c>
      <c r="Q16" s="720">
        <f t="shared" si="3"/>
        <v>7305</v>
      </c>
      <c r="R16" s="733">
        <f t="shared" si="4"/>
        <v>7305</v>
      </c>
      <c r="S16" s="734"/>
      <c r="T16" s="734"/>
      <c r="U16" s="668"/>
    </row>
    <row r="17" spans="1:21" s="189" customFormat="1">
      <c r="A17" s="688" t="s">
        <v>2299</v>
      </c>
      <c r="B17" s="689" t="s">
        <v>2300</v>
      </c>
      <c r="C17" s="690" t="s">
        <v>32</v>
      </c>
      <c r="D17" s="690" t="s">
        <v>2301</v>
      </c>
      <c r="E17" s="690" t="s">
        <v>41</v>
      </c>
      <c r="F17" s="691">
        <v>6</v>
      </c>
      <c r="G17" s="691"/>
      <c r="H17" s="691"/>
      <c r="I17" s="691"/>
      <c r="J17" s="691"/>
      <c r="K17" s="719">
        <v>7305</v>
      </c>
      <c r="L17" s="719">
        <v>8072.0249999999996</v>
      </c>
      <c r="M17" s="720">
        <v>8473.7999999999993</v>
      </c>
      <c r="N17" s="720">
        <f t="shared" si="0"/>
        <v>8072.0249999999996</v>
      </c>
      <c r="O17" s="720">
        <f t="shared" si="1"/>
        <v>8072.0249999999996</v>
      </c>
      <c r="P17" s="720">
        <f t="shared" si="2"/>
        <v>7305</v>
      </c>
      <c r="Q17" s="720">
        <f t="shared" si="3"/>
        <v>7305</v>
      </c>
      <c r="R17" s="733">
        <f t="shared" si="4"/>
        <v>7305</v>
      </c>
      <c r="S17" s="734"/>
      <c r="T17" s="734"/>
      <c r="U17" s="668"/>
    </row>
    <row r="18" spans="1:21" s="189" customFormat="1">
      <c r="A18" s="688" t="s">
        <v>2302</v>
      </c>
      <c r="B18" s="689" t="s">
        <v>2303</v>
      </c>
      <c r="C18" s="690" t="s">
        <v>32</v>
      </c>
      <c r="D18" s="690" t="s">
        <v>2304</v>
      </c>
      <c r="E18" s="690" t="s">
        <v>2305</v>
      </c>
      <c r="F18" s="691">
        <v>2</v>
      </c>
      <c r="G18" s="691"/>
      <c r="H18" s="691"/>
      <c r="I18" s="691"/>
      <c r="J18" s="691"/>
      <c r="K18" s="719">
        <v>9832</v>
      </c>
      <c r="L18" s="719">
        <v>10551.7024</v>
      </c>
      <c r="M18" s="720">
        <v>10028.64</v>
      </c>
      <c r="N18" s="720">
        <f t="shared" si="0"/>
        <v>10028.64</v>
      </c>
      <c r="O18" s="720">
        <f t="shared" si="1"/>
        <v>10028.64</v>
      </c>
      <c r="P18" s="720">
        <f t="shared" si="2"/>
        <v>9832</v>
      </c>
      <c r="Q18" s="720">
        <f t="shared" si="3"/>
        <v>9832</v>
      </c>
      <c r="R18" s="733">
        <f t="shared" si="4"/>
        <v>9832</v>
      </c>
      <c r="S18" s="734"/>
      <c r="T18" s="734"/>
      <c r="U18" s="668"/>
    </row>
    <row r="19" spans="1:21" s="189" customFormat="1">
      <c r="A19" s="688" t="s">
        <v>2306</v>
      </c>
      <c r="B19" s="689" t="s">
        <v>2307</v>
      </c>
      <c r="C19" s="690" t="s">
        <v>32</v>
      </c>
      <c r="D19" s="690" t="s">
        <v>2308</v>
      </c>
      <c r="E19" s="690" t="s">
        <v>41</v>
      </c>
      <c r="F19" s="691">
        <v>2</v>
      </c>
      <c r="G19" s="691"/>
      <c r="H19" s="691"/>
      <c r="I19" s="691"/>
      <c r="J19" s="691"/>
      <c r="K19" s="719">
        <v>1280</v>
      </c>
      <c r="L19" s="719">
        <v>1420.8</v>
      </c>
      <c r="M19" s="720">
        <v>1415.04</v>
      </c>
      <c r="N19" s="720">
        <f t="shared" si="0"/>
        <v>1415.04</v>
      </c>
      <c r="O19" s="720">
        <f t="shared" si="1"/>
        <v>1415.04</v>
      </c>
      <c r="P19" s="720">
        <f t="shared" si="2"/>
        <v>1280</v>
      </c>
      <c r="Q19" s="720">
        <f t="shared" si="3"/>
        <v>1280</v>
      </c>
      <c r="R19" s="733">
        <f t="shared" si="4"/>
        <v>1280</v>
      </c>
      <c r="S19" s="734"/>
      <c r="T19" s="734"/>
      <c r="U19" s="668"/>
    </row>
    <row r="20" spans="1:21" s="189" customFormat="1">
      <c r="A20" s="688" t="s">
        <v>2309</v>
      </c>
      <c r="B20" s="689" t="s">
        <v>2310</v>
      </c>
      <c r="C20" s="690" t="s">
        <v>32</v>
      </c>
      <c r="D20" s="690" t="s">
        <v>2311</v>
      </c>
      <c r="E20" s="690" t="s">
        <v>41</v>
      </c>
      <c r="F20" s="691">
        <v>2</v>
      </c>
      <c r="G20" s="691"/>
      <c r="H20" s="691"/>
      <c r="I20" s="691"/>
      <c r="J20" s="691"/>
      <c r="K20" s="719">
        <v>172</v>
      </c>
      <c r="L20" s="719">
        <v>190.92</v>
      </c>
      <c r="M20" s="720">
        <v>190.14599999999999</v>
      </c>
      <c r="N20" s="720">
        <f t="shared" si="0"/>
        <v>190.14599999999999</v>
      </c>
      <c r="O20" s="720">
        <f t="shared" si="1"/>
        <v>190.14599999999999</v>
      </c>
      <c r="P20" s="720">
        <f t="shared" si="2"/>
        <v>172</v>
      </c>
      <c r="Q20" s="720">
        <f t="shared" si="3"/>
        <v>172</v>
      </c>
      <c r="R20" s="733">
        <f t="shared" si="4"/>
        <v>172</v>
      </c>
      <c r="S20" s="734"/>
      <c r="T20" s="734"/>
      <c r="U20" s="668"/>
    </row>
    <row r="21" spans="1:21" s="189" customFormat="1">
      <c r="A21" s="688" t="s">
        <v>2312</v>
      </c>
      <c r="B21" s="689" t="s">
        <v>2313</v>
      </c>
      <c r="C21" s="690" t="s">
        <v>32</v>
      </c>
      <c r="D21" s="690" t="s">
        <v>2314</v>
      </c>
      <c r="E21" s="690" t="s">
        <v>41</v>
      </c>
      <c r="F21" s="691">
        <v>2</v>
      </c>
      <c r="G21" s="691"/>
      <c r="H21" s="691"/>
      <c r="I21" s="691"/>
      <c r="J21" s="691"/>
      <c r="K21" s="719">
        <v>8808</v>
      </c>
      <c r="L21" s="719">
        <v>9909</v>
      </c>
      <c r="M21" s="720">
        <v>9776.8799999999992</v>
      </c>
      <c r="N21" s="720">
        <f t="shared" si="0"/>
        <v>9776.8799999999992</v>
      </c>
      <c r="O21" s="720">
        <f t="shared" si="1"/>
        <v>9776.8799999999992</v>
      </c>
      <c r="P21" s="720">
        <f t="shared" si="2"/>
        <v>8808</v>
      </c>
      <c r="Q21" s="720">
        <f t="shared" si="3"/>
        <v>8808</v>
      </c>
      <c r="R21" s="733">
        <f t="shared" si="4"/>
        <v>8808</v>
      </c>
      <c r="S21" s="734"/>
      <c r="T21" s="734"/>
      <c r="U21" s="668"/>
    </row>
    <row r="22" spans="1:21" s="189" customFormat="1">
      <c r="A22" s="688" t="s">
        <v>2315</v>
      </c>
      <c r="B22" s="689" t="s">
        <v>2316</v>
      </c>
      <c r="C22" s="690" t="s">
        <v>32</v>
      </c>
      <c r="D22" s="690" t="s">
        <v>2317</v>
      </c>
      <c r="E22" s="690" t="s">
        <v>41</v>
      </c>
      <c r="F22" s="691">
        <v>2</v>
      </c>
      <c r="G22" s="691"/>
      <c r="H22" s="691"/>
      <c r="I22" s="691"/>
      <c r="J22" s="691"/>
      <c r="K22" s="719">
        <v>30900</v>
      </c>
      <c r="L22" s="719">
        <v>34793.4</v>
      </c>
      <c r="M22" s="720">
        <v>33372</v>
      </c>
      <c r="N22" s="720">
        <f t="shared" si="0"/>
        <v>33372</v>
      </c>
      <c r="O22" s="720">
        <f t="shared" si="1"/>
        <v>33372</v>
      </c>
      <c r="P22" s="720">
        <f t="shared" si="2"/>
        <v>30900</v>
      </c>
      <c r="Q22" s="720">
        <f t="shared" si="3"/>
        <v>30900</v>
      </c>
      <c r="R22" s="733">
        <f t="shared" si="4"/>
        <v>30900</v>
      </c>
      <c r="S22" s="734"/>
      <c r="T22" s="734"/>
      <c r="U22" s="668"/>
    </row>
    <row r="23" spans="1:21" hidden="1">
      <c r="A23" s="684" t="s">
        <v>35</v>
      </c>
      <c r="B23" s="685" t="s">
        <v>28</v>
      </c>
      <c r="C23" s="685" t="s">
        <v>28</v>
      </c>
      <c r="D23" s="685" t="s">
        <v>2318</v>
      </c>
      <c r="E23" s="686"/>
      <c r="F23" s="687"/>
      <c r="G23" s="687"/>
      <c r="H23" s="687"/>
      <c r="I23" s="687"/>
      <c r="J23" s="687"/>
      <c r="K23" s="717"/>
      <c r="L23" s="717"/>
      <c r="M23" s="718"/>
      <c r="N23" s="718"/>
      <c r="O23" s="718"/>
      <c r="P23" s="718"/>
      <c r="Q23" s="718">
        <f t="shared" si="3"/>
        <v>0</v>
      </c>
      <c r="R23" s="732"/>
      <c r="S23" s="726"/>
      <c r="T23" s="668"/>
      <c r="U23" s="668"/>
    </row>
    <row r="24" spans="1:21" s="189" customFormat="1" hidden="1">
      <c r="A24" s="688" t="s">
        <v>2319</v>
      </c>
      <c r="B24" s="689" t="s">
        <v>2320</v>
      </c>
      <c r="C24" s="689" t="s">
        <v>32</v>
      </c>
      <c r="D24" s="689" t="s">
        <v>2321</v>
      </c>
      <c r="E24" s="692" t="s">
        <v>2250</v>
      </c>
      <c r="F24" s="691">
        <v>2</v>
      </c>
      <c r="G24" s="691"/>
      <c r="H24" s="691"/>
      <c r="I24" s="691"/>
      <c r="J24" s="691"/>
      <c r="K24" s="719"/>
      <c r="L24" s="719"/>
      <c r="M24" s="720"/>
      <c r="N24" s="720"/>
      <c r="O24" s="720"/>
      <c r="P24" s="720"/>
      <c r="Q24" s="720">
        <f t="shared" si="3"/>
        <v>0</v>
      </c>
      <c r="R24" s="735"/>
      <c r="S24" s="734"/>
      <c r="T24" s="734"/>
      <c r="U24" s="668"/>
    </row>
    <row r="25" spans="1:21">
      <c r="A25" s="684" t="s">
        <v>215</v>
      </c>
      <c r="B25" s="685" t="s">
        <v>28</v>
      </c>
      <c r="C25" s="685" t="s">
        <v>28</v>
      </c>
      <c r="D25" s="685" t="s">
        <v>2322</v>
      </c>
      <c r="E25" s="686"/>
      <c r="F25" s="687"/>
      <c r="G25" s="687"/>
      <c r="H25" s="687"/>
      <c r="I25" s="687"/>
      <c r="J25" s="687"/>
      <c r="K25" s="717"/>
      <c r="L25" s="717"/>
      <c r="M25" s="718"/>
      <c r="N25" s="718"/>
      <c r="O25" s="718"/>
      <c r="P25" s="718"/>
      <c r="Q25" s="718">
        <f t="shared" si="3"/>
        <v>0</v>
      </c>
      <c r="R25" s="732"/>
      <c r="S25" s="726"/>
      <c r="T25" s="668"/>
      <c r="U25" s="668"/>
    </row>
    <row r="26" spans="1:21" s="189" customFormat="1">
      <c r="A26" s="688" t="s">
        <v>2323</v>
      </c>
      <c r="B26" s="689" t="s">
        <v>2324</v>
      </c>
      <c r="C26" s="690" t="s">
        <v>32</v>
      </c>
      <c r="D26" s="690" t="s">
        <v>2325</v>
      </c>
      <c r="E26" s="690" t="s">
        <v>41</v>
      </c>
      <c r="F26" s="691">
        <v>3</v>
      </c>
      <c r="G26" s="691"/>
      <c r="H26" s="691"/>
      <c r="I26" s="691"/>
      <c r="J26" s="691"/>
      <c r="K26" s="719">
        <v>8628</v>
      </c>
      <c r="L26" s="719">
        <v>9395.8919999999998</v>
      </c>
      <c r="M26" s="720">
        <v>9413.1479999999992</v>
      </c>
      <c r="N26" s="720">
        <f t="shared" ref="N26:N37" si="5">MEDIAN(K26:M26)</f>
        <v>9395.8919999999998</v>
      </c>
      <c r="O26" s="720">
        <f t="shared" ref="O26:O37" si="6">MEDIAN(K26:M26)</f>
        <v>9395.8919999999998</v>
      </c>
      <c r="P26" s="720">
        <f t="shared" ref="P26:P37" si="7">MIN(K26:M26)</f>
        <v>8628</v>
      </c>
      <c r="Q26" s="720">
        <f t="shared" si="3"/>
        <v>8628</v>
      </c>
      <c r="R26" s="733">
        <f t="shared" ref="R26:R37" si="8">MEDIAN(Q26,J26)</f>
        <v>8628</v>
      </c>
      <c r="S26" s="734"/>
      <c r="T26" s="734"/>
      <c r="U26" s="668"/>
    </row>
    <row r="27" spans="1:21" s="189" customFormat="1">
      <c r="A27" s="688" t="s">
        <v>2326</v>
      </c>
      <c r="B27" s="689" t="s">
        <v>2327</v>
      </c>
      <c r="C27" s="690" t="s">
        <v>32</v>
      </c>
      <c r="D27" s="690" t="s">
        <v>2325</v>
      </c>
      <c r="E27" s="690" t="s">
        <v>41</v>
      </c>
      <c r="F27" s="691">
        <v>2</v>
      </c>
      <c r="G27" s="691"/>
      <c r="H27" s="691"/>
      <c r="I27" s="691"/>
      <c r="J27" s="691"/>
      <c r="K27" s="719">
        <v>8628</v>
      </c>
      <c r="L27" s="719">
        <v>9395.8919999999998</v>
      </c>
      <c r="M27" s="720">
        <v>9413.1479999999992</v>
      </c>
      <c r="N27" s="720">
        <f t="shared" si="5"/>
        <v>9395.8919999999998</v>
      </c>
      <c r="O27" s="720">
        <f t="shared" si="6"/>
        <v>9395.8919999999998</v>
      </c>
      <c r="P27" s="720">
        <f t="shared" si="7"/>
        <v>8628</v>
      </c>
      <c r="Q27" s="720">
        <f t="shared" si="3"/>
        <v>8628</v>
      </c>
      <c r="R27" s="733">
        <f t="shared" si="8"/>
        <v>8628</v>
      </c>
      <c r="S27" s="734"/>
      <c r="T27" s="734"/>
      <c r="U27" s="668"/>
    </row>
    <row r="28" spans="1:21" s="189" customFormat="1">
      <c r="A28" s="688" t="s">
        <v>2328</v>
      </c>
      <c r="B28" s="689" t="s">
        <v>2329</v>
      </c>
      <c r="C28" s="690" t="s">
        <v>32</v>
      </c>
      <c r="D28" s="690" t="s">
        <v>2330</v>
      </c>
      <c r="E28" s="690" t="s">
        <v>41</v>
      </c>
      <c r="F28" s="691">
        <v>6</v>
      </c>
      <c r="G28" s="691"/>
      <c r="H28" s="691"/>
      <c r="I28" s="691"/>
      <c r="J28" s="691"/>
      <c r="K28" s="719">
        <v>2587.1999999999998</v>
      </c>
      <c r="L28" s="719">
        <v>2848.7659199999998</v>
      </c>
      <c r="M28" s="720">
        <v>2742.4319999999998</v>
      </c>
      <c r="N28" s="720">
        <f t="shared" si="5"/>
        <v>2742.4319999999998</v>
      </c>
      <c r="O28" s="720">
        <f t="shared" si="6"/>
        <v>2742.4319999999998</v>
      </c>
      <c r="P28" s="720">
        <f t="shared" si="7"/>
        <v>2587.1999999999998</v>
      </c>
      <c r="Q28" s="720">
        <f t="shared" si="3"/>
        <v>2587.1999999999998</v>
      </c>
      <c r="R28" s="733">
        <f t="shared" si="8"/>
        <v>2587.1999999999998</v>
      </c>
      <c r="S28" s="734"/>
      <c r="T28" s="734"/>
      <c r="U28" s="668"/>
    </row>
    <row r="29" spans="1:21" s="189" customFormat="1">
      <c r="A29" s="688" t="s">
        <v>2331</v>
      </c>
      <c r="B29" s="689" t="s">
        <v>2332</v>
      </c>
      <c r="C29" s="690" t="s">
        <v>32</v>
      </c>
      <c r="D29" s="690" t="s">
        <v>2333</v>
      </c>
      <c r="E29" s="690" t="s">
        <v>41</v>
      </c>
      <c r="F29" s="691">
        <v>1</v>
      </c>
      <c r="G29" s="691"/>
      <c r="H29" s="691"/>
      <c r="I29" s="691"/>
      <c r="J29" s="691"/>
      <c r="K29" s="719">
        <v>21782.400000000001</v>
      </c>
      <c r="L29" s="719">
        <v>23721.033599999999</v>
      </c>
      <c r="M29" s="720">
        <v>23764.598399999999</v>
      </c>
      <c r="N29" s="720">
        <f t="shared" si="5"/>
        <v>23721.033599999999</v>
      </c>
      <c r="O29" s="720">
        <f t="shared" si="6"/>
        <v>23721.033599999999</v>
      </c>
      <c r="P29" s="720">
        <f t="shared" si="7"/>
        <v>21782.400000000001</v>
      </c>
      <c r="Q29" s="720">
        <f t="shared" si="3"/>
        <v>21782.400000000001</v>
      </c>
      <c r="R29" s="733">
        <f t="shared" si="8"/>
        <v>21782.400000000001</v>
      </c>
      <c r="S29" s="734"/>
      <c r="T29" s="734"/>
      <c r="U29" s="668"/>
    </row>
    <row r="30" spans="1:21" s="189" customFormat="1">
      <c r="A30" s="688" t="s">
        <v>2334</v>
      </c>
      <c r="B30" s="689" t="s">
        <v>2335</v>
      </c>
      <c r="C30" s="690" t="s">
        <v>32</v>
      </c>
      <c r="D30" s="690" t="s">
        <v>2336</v>
      </c>
      <c r="E30" s="690" t="s">
        <v>41</v>
      </c>
      <c r="F30" s="691">
        <v>1</v>
      </c>
      <c r="G30" s="691"/>
      <c r="H30" s="691"/>
      <c r="I30" s="691"/>
      <c r="J30" s="691"/>
      <c r="K30" s="719">
        <v>4296</v>
      </c>
      <c r="L30" s="719">
        <v>4747.08</v>
      </c>
      <c r="M30" s="720">
        <v>4721.3040000000001</v>
      </c>
      <c r="N30" s="720">
        <f t="shared" si="5"/>
        <v>4721.3040000000001</v>
      </c>
      <c r="O30" s="720">
        <f t="shared" si="6"/>
        <v>4721.3040000000001</v>
      </c>
      <c r="P30" s="720">
        <f t="shared" si="7"/>
        <v>4296</v>
      </c>
      <c r="Q30" s="720">
        <f t="shared" si="3"/>
        <v>4296</v>
      </c>
      <c r="R30" s="733">
        <f t="shared" si="8"/>
        <v>4296</v>
      </c>
      <c r="S30" s="734"/>
      <c r="T30" s="734"/>
      <c r="U30" s="668"/>
    </row>
    <row r="31" spans="1:21" s="189" customFormat="1">
      <c r="A31" s="688" t="s">
        <v>2337</v>
      </c>
      <c r="B31" s="689" t="s">
        <v>2338</v>
      </c>
      <c r="C31" s="690" t="s">
        <v>32</v>
      </c>
      <c r="D31" s="690" t="s">
        <v>2339</v>
      </c>
      <c r="E31" s="690" t="s">
        <v>41</v>
      </c>
      <c r="F31" s="691">
        <v>3</v>
      </c>
      <c r="G31" s="691"/>
      <c r="H31" s="691"/>
      <c r="I31" s="691"/>
      <c r="J31" s="691"/>
      <c r="K31" s="719">
        <v>7305</v>
      </c>
      <c r="L31" s="719">
        <v>8072.0249999999996</v>
      </c>
      <c r="M31" s="720">
        <v>8028.1949999999997</v>
      </c>
      <c r="N31" s="720">
        <f t="shared" si="5"/>
        <v>8028.1949999999997</v>
      </c>
      <c r="O31" s="720">
        <f t="shared" si="6"/>
        <v>8028.1949999999997</v>
      </c>
      <c r="P31" s="720">
        <f t="shared" si="7"/>
        <v>7305</v>
      </c>
      <c r="Q31" s="720">
        <f t="shared" si="3"/>
        <v>7305</v>
      </c>
      <c r="R31" s="733">
        <f t="shared" si="8"/>
        <v>7305</v>
      </c>
      <c r="S31" s="734"/>
      <c r="T31" s="734"/>
      <c r="U31" s="668"/>
    </row>
    <row r="32" spans="1:21" s="189" customFormat="1">
      <c r="A32" s="688" t="s">
        <v>2340</v>
      </c>
      <c r="B32" s="689" t="s">
        <v>2341</v>
      </c>
      <c r="C32" s="690" t="s">
        <v>32</v>
      </c>
      <c r="D32" s="690" t="s">
        <v>2342</v>
      </c>
      <c r="E32" s="690" t="s">
        <v>41</v>
      </c>
      <c r="F32" s="691">
        <v>3</v>
      </c>
      <c r="G32" s="691"/>
      <c r="H32" s="691"/>
      <c r="I32" s="691"/>
      <c r="J32" s="691"/>
      <c r="K32" s="719">
        <v>7305</v>
      </c>
      <c r="L32" s="719">
        <v>8072.0249999999996</v>
      </c>
      <c r="M32" s="720">
        <v>8028.1949999999997</v>
      </c>
      <c r="N32" s="720">
        <f t="shared" si="5"/>
        <v>8028.1949999999997</v>
      </c>
      <c r="O32" s="720">
        <f t="shared" si="6"/>
        <v>8028.1949999999997</v>
      </c>
      <c r="P32" s="720">
        <f t="shared" si="7"/>
        <v>7305</v>
      </c>
      <c r="Q32" s="720">
        <f t="shared" si="3"/>
        <v>7305</v>
      </c>
      <c r="R32" s="733">
        <f t="shared" si="8"/>
        <v>7305</v>
      </c>
      <c r="S32" s="734"/>
      <c r="T32" s="734"/>
      <c r="U32" s="668"/>
    </row>
    <row r="33" spans="1:21" s="189" customFormat="1">
      <c r="A33" s="688" t="s">
        <v>2343</v>
      </c>
      <c r="B33" s="689" t="s">
        <v>2344</v>
      </c>
      <c r="C33" s="690" t="s">
        <v>32</v>
      </c>
      <c r="D33" s="690" t="s">
        <v>2345</v>
      </c>
      <c r="E33" s="690" t="s">
        <v>41</v>
      </c>
      <c r="F33" s="691">
        <v>1</v>
      </c>
      <c r="G33" s="691"/>
      <c r="H33" s="691"/>
      <c r="I33" s="691"/>
      <c r="J33" s="691"/>
      <c r="K33" s="719">
        <v>9832</v>
      </c>
      <c r="L33" s="719">
        <v>10913.52</v>
      </c>
      <c r="M33" s="720">
        <v>10869.276</v>
      </c>
      <c r="N33" s="720">
        <f t="shared" si="5"/>
        <v>10869.276</v>
      </c>
      <c r="O33" s="720">
        <f t="shared" si="6"/>
        <v>10869.276</v>
      </c>
      <c r="P33" s="720">
        <f t="shared" si="7"/>
        <v>9832</v>
      </c>
      <c r="Q33" s="720">
        <f t="shared" si="3"/>
        <v>9832</v>
      </c>
      <c r="R33" s="733">
        <f t="shared" si="8"/>
        <v>9832</v>
      </c>
      <c r="S33" s="734"/>
      <c r="T33" s="734"/>
      <c r="U33" s="668"/>
    </row>
    <row r="34" spans="1:21" s="189" customFormat="1">
      <c r="A34" s="688" t="s">
        <v>2346</v>
      </c>
      <c r="B34" s="689" t="s">
        <v>2347</v>
      </c>
      <c r="C34" s="690" t="s">
        <v>32</v>
      </c>
      <c r="D34" s="690" t="s">
        <v>2348</v>
      </c>
      <c r="E34" s="690" t="s">
        <v>41</v>
      </c>
      <c r="F34" s="691">
        <v>1</v>
      </c>
      <c r="G34" s="691"/>
      <c r="H34" s="691"/>
      <c r="I34" s="691"/>
      <c r="J34" s="691"/>
      <c r="K34" s="719">
        <v>1280</v>
      </c>
      <c r="L34" s="719">
        <v>1393.92</v>
      </c>
      <c r="M34" s="720">
        <v>1396.48</v>
      </c>
      <c r="N34" s="720">
        <f t="shared" si="5"/>
        <v>1393.92</v>
      </c>
      <c r="O34" s="720">
        <f t="shared" si="6"/>
        <v>1393.92</v>
      </c>
      <c r="P34" s="720">
        <f t="shared" si="7"/>
        <v>1280</v>
      </c>
      <c r="Q34" s="720">
        <f t="shared" si="3"/>
        <v>1280</v>
      </c>
      <c r="R34" s="733">
        <f t="shared" si="8"/>
        <v>1280</v>
      </c>
      <c r="S34" s="734"/>
      <c r="T34" s="734"/>
      <c r="U34" s="668"/>
    </row>
    <row r="35" spans="1:21" s="189" customFormat="1">
      <c r="A35" s="688" t="s">
        <v>2349</v>
      </c>
      <c r="B35" s="689" t="s">
        <v>2350</v>
      </c>
      <c r="C35" s="690" t="s">
        <v>32</v>
      </c>
      <c r="D35" s="690" t="s">
        <v>2351</v>
      </c>
      <c r="E35" s="690" t="s">
        <v>41</v>
      </c>
      <c r="F35" s="691">
        <v>1</v>
      </c>
      <c r="G35" s="691"/>
      <c r="H35" s="691"/>
      <c r="I35" s="691"/>
      <c r="J35" s="691"/>
      <c r="K35" s="719">
        <v>172</v>
      </c>
      <c r="L35" s="719">
        <v>193.5</v>
      </c>
      <c r="M35" s="720">
        <v>190.92</v>
      </c>
      <c r="N35" s="720">
        <f t="shared" si="5"/>
        <v>190.92</v>
      </c>
      <c r="O35" s="720">
        <f t="shared" si="6"/>
        <v>190.92</v>
      </c>
      <c r="P35" s="720">
        <f t="shared" si="7"/>
        <v>172</v>
      </c>
      <c r="Q35" s="720">
        <f t="shared" si="3"/>
        <v>172</v>
      </c>
      <c r="R35" s="733">
        <f t="shared" si="8"/>
        <v>172</v>
      </c>
      <c r="S35" s="734"/>
      <c r="T35" s="734"/>
      <c r="U35" s="668"/>
    </row>
    <row r="36" spans="1:21" s="189" customFormat="1">
      <c r="A36" s="688" t="s">
        <v>2352</v>
      </c>
      <c r="B36" s="689" t="s">
        <v>2353</v>
      </c>
      <c r="C36" s="690" t="s">
        <v>32</v>
      </c>
      <c r="D36" s="690" t="s">
        <v>2354</v>
      </c>
      <c r="E36" s="690" t="s">
        <v>41</v>
      </c>
      <c r="F36" s="691">
        <v>1</v>
      </c>
      <c r="G36" s="691"/>
      <c r="H36" s="691"/>
      <c r="I36" s="691"/>
      <c r="J36" s="691"/>
      <c r="K36" s="719">
        <v>8808</v>
      </c>
      <c r="L36" s="719">
        <v>9671.1839999999993</v>
      </c>
      <c r="M36" s="720">
        <v>9671.1839999999993</v>
      </c>
      <c r="N36" s="720">
        <f t="shared" si="5"/>
        <v>9671.1839999999993</v>
      </c>
      <c r="O36" s="720">
        <f t="shared" si="6"/>
        <v>9671.1839999999993</v>
      </c>
      <c r="P36" s="720">
        <f t="shared" si="7"/>
        <v>8808</v>
      </c>
      <c r="Q36" s="720">
        <f t="shared" si="3"/>
        <v>8808</v>
      </c>
      <c r="R36" s="733">
        <f t="shared" si="8"/>
        <v>8808</v>
      </c>
      <c r="S36" s="734"/>
      <c r="T36" s="734"/>
      <c r="U36" s="668"/>
    </row>
    <row r="37" spans="1:21" s="189" customFormat="1">
      <c r="A37" s="688" t="s">
        <v>2355</v>
      </c>
      <c r="B37" s="689" t="s">
        <v>2356</v>
      </c>
      <c r="C37" s="690" t="s">
        <v>32</v>
      </c>
      <c r="D37" s="690" t="s">
        <v>2317</v>
      </c>
      <c r="E37" s="690" t="s">
        <v>41</v>
      </c>
      <c r="F37" s="691">
        <v>1</v>
      </c>
      <c r="G37" s="691"/>
      <c r="H37" s="691"/>
      <c r="I37" s="691"/>
      <c r="J37" s="691"/>
      <c r="K37" s="719">
        <v>30900</v>
      </c>
      <c r="L37" s="719">
        <v>34793.4</v>
      </c>
      <c r="M37" s="720">
        <v>33372</v>
      </c>
      <c r="N37" s="720">
        <f t="shared" si="5"/>
        <v>33372</v>
      </c>
      <c r="O37" s="720">
        <f t="shared" si="6"/>
        <v>33372</v>
      </c>
      <c r="P37" s="720">
        <f t="shared" si="7"/>
        <v>30900</v>
      </c>
      <c r="Q37" s="720">
        <f t="shared" si="3"/>
        <v>30900</v>
      </c>
      <c r="R37" s="733">
        <f t="shared" si="8"/>
        <v>30900</v>
      </c>
      <c r="S37" s="734"/>
      <c r="T37" s="734"/>
      <c r="U37" s="668"/>
    </row>
    <row r="38" spans="1:21" hidden="1">
      <c r="A38" s="684" t="s">
        <v>217</v>
      </c>
      <c r="B38" s="685" t="s">
        <v>28</v>
      </c>
      <c r="C38" s="685" t="s">
        <v>28</v>
      </c>
      <c r="D38" s="685" t="s">
        <v>2357</v>
      </c>
      <c r="E38" s="686"/>
      <c r="F38" s="687"/>
      <c r="G38" s="687"/>
      <c r="H38" s="687"/>
      <c r="I38" s="687"/>
      <c r="J38" s="687"/>
      <c r="K38" s="717"/>
      <c r="L38" s="717"/>
      <c r="M38" s="718"/>
      <c r="N38" s="718"/>
      <c r="O38" s="718"/>
      <c r="P38" s="718"/>
      <c r="Q38" s="718">
        <f t="shared" si="3"/>
        <v>0</v>
      </c>
      <c r="R38" s="732"/>
      <c r="S38" s="726"/>
      <c r="T38" s="668"/>
      <c r="U38" s="668"/>
    </row>
    <row r="39" spans="1:21" hidden="1">
      <c r="A39" s="688" t="s">
        <v>2358</v>
      </c>
      <c r="B39" s="689" t="s">
        <v>2359</v>
      </c>
      <c r="C39" s="689" t="s">
        <v>32</v>
      </c>
      <c r="D39" s="689" t="s">
        <v>2360</v>
      </c>
      <c r="E39" s="689" t="s">
        <v>2250</v>
      </c>
      <c r="F39" s="691">
        <v>1</v>
      </c>
      <c r="G39" s="693"/>
      <c r="H39" s="693"/>
      <c r="I39" s="693"/>
      <c r="J39" s="693"/>
      <c r="K39" s="721"/>
      <c r="L39" s="721"/>
      <c r="M39" s="720"/>
      <c r="N39" s="720"/>
      <c r="O39" s="720"/>
      <c r="P39" s="720"/>
      <c r="Q39" s="720">
        <f t="shared" si="3"/>
        <v>0</v>
      </c>
      <c r="R39" s="735"/>
      <c r="S39" s="736"/>
      <c r="T39" s="736"/>
      <c r="U39" s="668"/>
    </row>
    <row r="40" spans="1:21">
      <c r="A40" s="694" t="s">
        <v>275</v>
      </c>
      <c r="B40" s="685" t="s">
        <v>28</v>
      </c>
      <c r="C40" s="685" t="s">
        <v>28</v>
      </c>
      <c r="D40" s="685" t="s">
        <v>2361</v>
      </c>
      <c r="E40" s="686"/>
      <c r="F40" s="687"/>
      <c r="G40" s="687"/>
      <c r="H40" s="687"/>
      <c r="I40" s="687"/>
      <c r="J40" s="687"/>
      <c r="K40" s="717"/>
      <c r="L40" s="717"/>
      <c r="M40" s="718"/>
      <c r="N40" s="718"/>
      <c r="O40" s="718"/>
      <c r="P40" s="718"/>
      <c r="Q40" s="718">
        <f t="shared" si="3"/>
        <v>0</v>
      </c>
      <c r="R40" s="732"/>
      <c r="S40" s="726"/>
      <c r="T40" s="668"/>
      <c r="U40" s="668"/>
    </row>
    <row r="41" spans="1:21">
      <c r="A41" s="688" t="s">
        <v>277</v>
      </c>
      <c r="B41" s="689" t="s">
        <v>2362</v>
      </c>
      <c r="C41" s="690" t="s">
        <v>32</v>
      </c>
      <c r="D41" s="690" t="s">
        <v>2363</v>
      </c>
      <c r="E41" s="690" t="s">
        <v>2364</v>
      </c>
      <c r="F41" s="691">
        <v>3</v>
      </c>
      <c r="G41" s="691"/>
      <c r="H41" s="691"/>
      <c r="I41" s="691"/>
      <c r="J41" s="691"/>
      <c r="K41" s="722">
        <v>242250</v>
      </c>
      <c r="L41" s="722">
        <v>265869.375</v>
      </c>
      <c r="M41" s="720">
        <v>273742.5</v>
      </c>
      <c r="N41" s="720">
        <f>MEDIAN(K41:M41)</f>
        <v>265869.375</v>
      </c>
      <c r="O41" s="720">
        <f>MEDIAN(K41:M41)</f>
        <v>265869.375</v>
      </c>
      <c r="P41" s="720">
        <f>MIN(K41:M41)</f>
        <v>242250</v>
      </c>
      <c r="Q41" s="720">
        <f t="shared" si="3"/>
        <v>242250</v>
      </c>
      <c r="R41" s="733">
        <f>MEDIAN(Q41,J41)</f>
        <v>242250</v>
      </c>
      <c r="S41" s="736"/>
      <c r="T41" s="736"/>
      <c r="U41" s="668"/>
    </row>
    <row r="42" spans="1:21" hidden="1">
      <c r="A42" s="694" t="s">
        <v>275</v>
      </c>
      <c r="B42" s="685" t="s">
        <v>28</v>
      </c>
      <c r="C42" s="685" t="s">
        <v>28</v>
      </c>
      <c r="D42" s="685" t="s">
        <v>2365</v>
      </c>
      <c r="E42" s="686"/>
      <c r="F42" s="687"/>
      <c r="G42" s="687"/>
      <c r="H42" s="687"/>
      <c r="I42" s="687"/>
      <c r="J42" s="687"/>
      <c r="K42" s="717"/>
      <c r="L42" s="717"/>
      <c r="M42" s="718"/>
      <c r="N42" s="718"/>
      <c r="O42" s="718"/>
      <c r="P42" s="718"/>
      <c r="Q42" s="718">
        <f t="shared" si="3"/>
        <v>0</v>
      </c>
      <c r="R42" s="732"/>
      <c r="S42" s="726"/>
      <c r="T42" s="668"/>
      <c r="U42" s="668"/>
    </row>
    <row r="43" spans="1:21" hidden="1">
      <c r="A43" s="688" t="s">
        <v>277</v>
      </c>
      <c r="B43" s="695" t="s">
        <v>2366</v>
      </c>
      <c r="C43" s="690" t="s">
        <v>32</v>
      </c>
      <c r="D43" s="696" t="s">
        <v>2367</v>
      </c>
      <c r="E43" s="697" t="s">
        <v>2250</v>
      </c>
      <c r="F43" s="698">
        <v>3</v>
      </c>
      <c r="G43" s="699"/>
      <c r="H43" s="699"/>
      <c r="I43" s="699"/>
      <c r="J43" s="699"/>
      <c r="K43" s="722"/>
      <c r="L43" s="722"/>
      <c r="M43" s="720"/>
      <c r="N43" s="720"/>
      <c r="O43" s="720"/>
      <c r="P43" s="720"/>
      <c r="Q43" s="720">
        <f t="shared" si="3"/>
        <v>0</v>
      </c>
      <c r="R43" s="735"/>
      <c r="S43" s="736"/>
      <c r="T43" s="736"/>
      <c r="U43" s="668"/>
    </row>
    <row r="44" spans="1:21" hidden="1">
      <c r="A44" s="688" t="s">
        <v>280</v>
      </c>
      <c r="B44" s="695" t="s">
        <v>2368</v>
      </c>
      <c r="C44" s="690" t="s">
        <v>32</v>
      </c>
      <c r="D44" s="700" t="s">
        <v>2369</v>
      </c>
      <c r="E44" s="697" t="s">
        <v>2250</v>
      </c>
      <c r="F44" s="701">
        <v>3</v>
      </c>
      <c r="G44" s="699"/>
      <c r="H44" s="699"/>
      <c r="I44" s="699"/>
      <c r="J44" s="699"/>
      <c r="K44" s="720"/>
      <c r="L44" s="720"/>
      <c r="M44" s="720"/>
      <c r="N44" s="720"/>
      <c r="O44" s="720"/>
      <c r="P44" s="720"/>
      <c r="Q44" s="720">
        <f t="shared" si="3"/>
        <v>0</v>
      </c>
      <c r="R44" s="735"/>
      <c r="S44" s="736"/>
      <c r="T44" s="736"/>
      <c r="U44" s="737"/>
    </row>
    <row r="45" spans="1:21" hidden="1">
      <c r="A45" s="688" t="s">
        <v>283</v>
      </c>
      <c r="B45" s="695" t="s">
        <v>2370</v>
      </c>
      <c r="C45" s="690" t="s">
        <v>32</v>
      </c>
      <c r="D45" s="700" t="s">
        <v>2371</v>
      </c>
      <c r="E45" s="697" t="s">
        <v>2250</v>
      </c>
      <c r="F45" s="701">
        <v>4</v>
      </c>
      <c r="G45" s="699"/>
      <c r="H45" s="699"/>
      <c r="I45" s="699"/>
      <c r="J45" s="699"/>
      <c r="K45" s="720"/>
      <c r="L45" s="720"/>
      <c r="M45" s="720"/>
      <c r="N45" s="720"/>
      <c r="O45" s="720"/>
      <c r="P45" s="720"/>
      <c r="Q45" s="720">
        <f t="shared" si="3"/>
        <v>0</v>
      </c>
      <c r="R45" s="735"/>
      <c r="S45" s="736"/>
      <c r="T45" s="736"/>
      <c r="U45" s="738"/>
    </row>
    <row r="46" spans="1:21" hidden="1">
      <c r="A46" s="688" t="s">
        <v>286</v>
      </c>
      <c r="B46" s="695" t="s">
        <v>2372</v>
      </c>
      <c r="C46" s="690" t="s">
        <v>32</v>
      </c>
      <c r="D46" s="700" t="s">
        <v>2373</v>
      </c>
      <c r="E46" s="697" t="s">
        <v>2250</v>
      </c>
      <c r="F46" s="701">
        <v>3</v>
      </c>
      <c r="G46" s="699"/>
      <c r="H46" s="699"/>
      <c r="I46" s="699"/>
      <c r="J46" s="699"/>
      <c r="K46" s="720"/>
      <c r="L46" s="720"/>
      <c r="M46" s="720"/>
      <c r="N46" s="720"/>
      <c r="O46" s="720"/>
      <c r="P46" s="720"/>
      <c r="Q46" s="720">
        <f t="shared" si="3"/>
        <v>0</v>
      </c>
      <c r="R46" s="735"/>
      <c r="S46" s="736"/>
      <c r="T46" s="736"/>
      <c r="U46" s="668"/>
    </row>
    <row r="47" spans="1:21" hidden="1">
      <c r="A47" s="688" t="s">
        <v>289</v>
      </c>
      <c r="B47" s="695" t="s">
        <v>2374</v>
      </c>
      <c r="C47" s="690" t="s">
        <v>32</v>
      </c>
      <c r="D47" s="700" t="s">
        <v>2375</v>
      </c>
      <c r="E47" s="697" t="s">
        <v>2250</v>
      </c>
      <c r="F47" s="701">
        <v>1</v>
      </c>
      <c r="G47" s="699"/>
      <c r="H47" s="699"/>
      <c r="I47" s="699"/>
      <c r="J47" s="699"/>
      <c r="K47" s="720"/>
      <c r="L47" s="720"/>
      <c r="M47" s="720"/>
      <c r="N47" s="720"/>
      <c r="O47" s="720"/>
      <c r="P47" s="720"/>
      <c r="Q47" s="720">
        <f t="shared" si="3"/>
        <v>0</v>
      </c>
      <c r="R47" s="735"/>
      <c r="S47" s="736"/>
      <c r="T47" s="736"/>
      <c r="U47" s="668"/>
    </row>
    <row r="48" spans="1:21" hidden="1">
      <c r="A48" s="688" t="s">
        <v>291</v>
      </c>
      <c r="B48" s="695" t="s">
        <v>2376</v>
      </c>
      <c r="C48" s="690" t="s">
        <v>32</v>
      </c>
      <c r="D48" s="702" t="s">
        <v>2377</v>
      </c>
      <c r="E48" s="697" t="s">
        <v>2250</v>
      </c>
      <c r="F48" s="699">
        <v>3</v>
      </c>
      <c r="G48" s="699"/>
      <c r="H48" s="699"/>
      <c r="I48" s="699"/>
      <c r="J48" s="699"/>
      <c r="K48" s="720"/>
      <c r="L48" s="720"/>
      <c r="M48" s="720"/>
      <c r="N48" s="720"/>
      <c r="O48" s="720"/>
      <c r="P48" s="720"/>
      <c r="Q48" s="720">
        <f t="shared" si="3"/>
        <v>0</v>
      </c>
      <c r="R48" s="735"/>
      <c r="S48" s="736"/>
      <c r="T48" s="736"/>
      <c r="U48" s="668"/>
    </row>
    <row r="49" spans="1:21">
      <c r="A49" s="678">
        <v>2</v>
      </c>
      <c r="B49" s="680"/>
      <c r="C49" s="680"/>
      <c r="D49" s="680" t="s">
        <v>2378</v>
      </c>
      <c r="E49" s="703"/>
      <c r="F49" s="682"/>
      <c r="G49" s="682"/>
      <c r="H49" s="682"/>
      <c r="I49" s="682"/>
      <c r="J49" s="682"/>
      <c r="K49" s="723"/>
      <c r="L49" s="723"/>
      <c r="M49" s="724"/>
      <c r="N49" s="724"/>
      <c r="O49" s="724"/>
      <c r="P49" s="724"/>
      <c r="Q49" s="724">
        <f t="shared" si="3"/>
        <v>0</v>
      </c>
      <c r="R49" s="731"/>
      <c r="S49" s="726"/>
      <c r="T49" s="668"/>
      <c r="U49" s="668"/>
    </row>
    <row r="50" spans="1:21">
      <c r="A50" s="694" t="s">
        <v>1178</v>
      </c>
      <c r="B50" s="685" t="s">
        <v>28</v>
      </c>
      <c r="C50" s="685" t="s">
        <v>28</v>
      </c>
      <c r="D50" s="685" t="s">
        <v>2379</v>
      </c>
      <c r="E50" s="686"/>
      <c r="F50" s="687"/>
      <c r="G50" s="687"/>
      <c r="H50" s="687"/>
      <c r="I50" s="687"/>
      <c r="J50" s="687"/>
      <c r="K50" s="717"/>
      <c r="L50" s="717"/>
      <c r="M50" s="718"/>
      <c r="N50" s="718"/>
      <c r="O50" s="718"/>
      <c r="P50" s="718"/>
      <c r="Q50" s="718">
        <f t="shared" si="3"/>
        <v>0</v>
      </c>
      <c r="R50" s="732"/>
      <c r="S50" s="726"/>
      <c r="T50" s="668"/>
      <c r="U50" s="668"/>
    </row>
    <row r="51" spans="1:21" s="189" customFormat="1">
      <c r="A51" s="688" t="s">
        <v>1180</v>
      </c>
      <c r="B51" s="689" t="s">
        <v>2380</v>
      </c>
      <c r="C51" s="690" t="s">
        <v>32</v>
      </c>
      <c r="D51" s="690" t="s">
        <v>2381</v>
      </c>
      <c r="E51" s="690" t="s">
        <v>41</v>
      </c>
      <c r="F51" s="691">
        <v>5</v>
      </c>
      <c r="G51" s="691"/>
      <c r="H51" s="691"/>
      <c r="I51" s="691"/>
      <c r="J51" s="691"/>
      <c r="K51" s="722">
        <v>464</v>
      </c>
      <c r="L51" s="722">
        <v>510.91039999999998</v>
      </c>
      <c r="M51" s="720">
        <v>491.84</v>
      </c>
      <c r="N51" s="720">
        <f t="shared" ref="N51:N65" si="9">MEDIAN(K51:M51)</f>
        <v>491.84</v>
      </c>
      <c r="O51" s="720">
        <f t="shared" ref="O51:O65" si="10">MEDIAN(K51:M51)</f>
        <v>491.84</v>
      </c>
      <c r="P51" s="720">
        <f t="shared" ref="P51:P65" si="11">MIN(K51:M51)</f>
        <v>464</v>
      </c>
      <c r="Q51" s="720">
        <f t="shared" si="3"/>
        <v>464</v>
      </c>
      <c r="R51" s="733">
        <f t="shared" ref="R51:R65" si="12">MEDIAN(Q51,J51)</f>
        <v>464</v>
      </c>
      <c r="S51" s="734"/>
      <c r="T51" s="734"/>
      <c r="U51" s="668"/>
    </row>
    <row r="52" spans="1:21" s="189" customFormat="1">
      <c r="A52" s="688" t="s">
        <v>1182</v>
      </c>
      <c r="B52" s="689" t="s">
        <v>2382</v>
      </c>
      <c r="C52" s="690" t="s">
        <v>32</v>
      </c>
      <c r="D52" s="690" t="s">
        <v>2383</v>
      </c>
      <c r="E52" s="690" t="s">
        <v>41</v>
      </c>
      <c r="F52" s="691">
        <v>5</v>
      </c>
      <c r="G52" s="691"/>
      <c r="H52" s="691"/>
      <c r="I52" s="691"/>
      <c r="J52" s="691"/>
      <c r="K52" s="722">
        <v>384</v>
      </c>
      <c r="L52" s="722">
        <v>422.82240000000002</v>
      </c>
      <c r="M52" s="720">
        <v>407.04</v>
      </c>
      <c r="N52" s="720">
        <f t="shared" si="9"/>
        <v>407.04</v>
      </c>
      <c r="O52" s="720">
        <f t="shared" si="10"/>
        <v>407.04</v>
      </c>
      <c r="P52" s="720">
        <f t="shared" si="11"/>
        <v>384</v>
      </c>
      <c r="Q52" s="720">
        <f t="shared" si="3"/>
        <v>384</v>
      </c>
      <c r="R52" s="733">
        <f t="shared" si="12"/>
        <v>384</v>
      </c>
      <c r="S52" s="734"/>
      <c r="T52" s="734"/>
      <c r="U52" s="668"/>
    </row>
    <row r="53" spans="1:21" s="189" customFormat="1">
      <c r="A53" s="688" t="s">
        <v>1185</v>
      </c>
      <c r="B53" s="689" t="s">
        <v>2384</v>
      </c>
      <c r="C53" s="690" t="s">
        <v>32</v>
      </c>
      <c r="D53" s="690" t="s">
        <v>2385</v>
      </c>
      <c r="E53" s="690" t="s">
        <v>41</v>
      </c>
      <c r="F53" s="691">
        <v>5</v>
      </c>
      <c r="G53" s="691"/>
      <c r="H53" s="691"/>
      <c r="I53" s="691"/>
      <c r="J53" s="691"/>
      <c r="K53" s="722">
        <v>636</v>
      </c>
      <c r="L53" s="722">
        <v>685.41719999999998</v>
      </c>
      <c r="M53" s="720">
        <v>678.16679999999997</v>
      </c>
      <c r="N53" s="720">
        <f t="shared" si="9"/>
        <v>678.16679999999997</v>
      </c>
      <c r="O53" s="720">
        <f t="shared" si="10"/>
        <v>678.16679999999997</v>
      </c>
      <c r="P53" s="720">
        <f t="shared" si="11"/>
        <v>636</v>
      </c>
      <c r="Q53" s="720">
        <f t="shared" si="3"/>
        <v>636</v>
      </c>
      <c r="R53" s="733">
        <f t="shared" si="12"/>
        <v>636</v>
      </c>
      <c r="S53" s="734"/>
      <c r="T53" s="734"/>
      <c r="U53" s="668"/>
    </row>
    <row r="54" spans="1:21" s="189" customFormat="1">
      <c r="A54" s="688" t="s">
        <v>1187</v>
      </c>
      <c r="B54" s="689" t="s">
        <v>2386</v>
      </c>
      <c r="C54" s="690" t="s">
        <v>32</v>
      </c>
      <c r="D54" s="690" t="s">
        <v>2387</v>
      </c>
      <c r="E54" s="690" t="s">
        <v>41</v>
      </c>
      <c r="F54" s="691">
        <v>2</v>
      </c>
      <c r="G54" s="691"/>
      <c r="H54" s="691"/>
      <c r="I54" s="691"/>
      <c r="J54" s="691"/>
      <c r="K54" s="722">
        <v>2508</v>
      </c>
      <c r="L54" s="722">
        <v>2766.3240000000001</v>
      </c>
      <c r="M54" s="720">
        <v>2834.04</v>
      </c>
      <c r="N54" s="720">
        <f t="shared" si="9"/>
        <v>2766.3240000000001</v>
      </c>
      <c r="O54" s="720">
        <f t="shared" si="10"/>
        <v>2766.3240000000001</v>
      </c>
      <c r="P54" s="720">
        <f t="shared" si="11"/>
        <v>2508</v>
      </c>
      <c r="Q54" s="720">
        <f t="shared" si="3"/>
        <v>2508</v>
      </c>
      <c r="R54" s="733">
        <f t="shared" si="12"/>
        <v>2508</v>
      </c>
      <c r="S54" s="734"/>
      <c r="T54" s="734"/>
      <c r="U54" s="668"/>
    </row>
    <row r="55" spans="1:21" s="189" customFormat="1">
      <c r="A55" s="688" t="s">
        <v>1190</v>
      </c>
      <c r="B55" s="689" t="s">
        <v>2388</v>
      </c>
      <c r="C55" s="690" t="s">
        <v>32</v>
      </c>
      <c r="D55" s="690" t="s">
        <v>2389</v>
      </c>
      <c r="E55" s="690" t="s">
        <v>41</v>
      </c>
      <c r="F55" s="691">
        <v>5</v>
      </c>
      <c r="G55" s="691"/>
      <c r="H55" s="691"/>
      <c r="I55" s="691"/>
      <c r="J55" s="691"/>
      <c r="K55" s="722">
        <v>571.20000000000005</v>
      </c>
      <c r="L55" s="722">
        <v>622.03679999999997</v>
      </c>
      <c r="M55" s="720">
        <v>623.17920000000004</v>
      </c>
      <c r="N55" s="720">
        <f t="shared" si="9"/>
        <v>622.03679999999997</v>
      </c>
      <c r="O55" s="720">
        <f t="shared" si="10"/>
        <v>622.03679999999997</v>
      </c>
      <c r="P55" s="720">
        <f t="shared" si="11"/>
        <v>571.20000000000005</v>
      </c>
      <c r="Q55" s="720">
        <f t="shared" si="3"/>
        <v>571.20000000000005</v>
      </c>
      <c r="R55" s="733">
        <f t="shared" si="12"/>
        <v>571.20000000000005</v>
      </c>
      <c r="S55" s="734"/>
      <c r="T55" s="734"/>
      <c r="U55" s="668"/>
    </row>
    <row r="56" spans="1:21" s="189" customFormat="1">
      <c r="A56" s="688" t="s">
        <v>1192</v>
      </c>
      <c r="B56" s="689" t="s">
        <v>2390</v>
      </c>
      <c r="C56" s="690" t="s">
        <v>32</v>
      </c>
      <c r="D56" s="690" t="s">
        <v>2391</v>
      </c>
      <c r="E56" s="690" t="s">
        <v>41</v>
      </c>
      <c r="F56" s="691">
        <v>5</v>
      </c>
      <c r="G56" s="691"/>
      <c r="H56" s="691"/>
      <c r="I56" s="691"/>
      <c r="J56" s="691"/>
      <c r="K56" s="722">
        <v>256</v>
      </c>
      <c r="L56" s="722">
        <v>281.08800000000002</v>
      </c>
      <c r="M56" s="720">
        <v>281.08800000000002</v>
      </c>
      <c r="N56" s="720">
        <f t="shared" si="9"/>
        <v>281.08800000000002</v>
      </c>
      <c r="O56" s="720">
        <f t="shared" si="10"/>
        <v>281.08800000000002</v>
      </c>
      <c r="P56" s="720">
        <f t="shared" si="11"/>
        <v>256</v>
      </c>
      <c r="Q56" s="720">
        <f t="shared" si="3"/>
        <v>256</v>
      </c>
      <c r="R56" s="733">
        <f t="shared" si="12"/>
        <v>256</v>
      </c>
      <c r="S56" s="734"/>
      <c r="T56" s="734"/>
      <c r="U56" s="668"/>
    </row>
    <row r="57" spans="1:21" s="189" customFormat="1">
      <c r="A57" s="688" t="s">
        <v>1195</v>
      </c>
      <c r="B57" s="689" t="s">
        <v>2392</v>
      </c>
      <c r="C57" s="690" t="s">
        <v>32</v>
      </c>
      <c r="D57" s="690" t="s">
        <v>2393</v>
      </c>
      <c r="E57" s="690" t="s">
        <v>41</v>
      </c>
      <c r="F57" s="691">
        <v>10</v>
      </c>
      <c r="G57" s="691"/>
      <c r="H57" s="691"/>
      <c r="I57" s="691"/>
      <c r="J57" s="691"/>
      <c r="K57" s="722">
        <v>148</v>
      </c>
      <c r="L57" s="722">
        <v>162.50399999999999</v>
      </c>
      <c r="M57" s="720">
        <v>162.50399999999999</v>
      </c>
      <c r="N57" s="720">
        <f t="shared" si="9"/>
        <v>162.50399999999999</v>
      </c>
      <c r="O57" s="720">
        <f t="shared" si="10"/>
        <v>162.50399999999999</v>
      </c>
      <c r="P57" s="720">
        <f t="shared" si="11"/>
        <v>148</v>
      </c>
      <c r="Q57" s="720">
        <f t="shared" si="3"/>
        <v>148</v>
      </c>
      <c r="R57" s="733">
        <f t="shared" si="12"/>
        <v>148</v>
      </c>
      <c r="S57" s="734"/>
      <c r="T57" s="734"/>
      <c r="U57" s="668"/>
    </row>
    <row r="58" spans="1:21" s="189" customFormat="1">
      <c r="A58" s="688" t="s">
        <v>1198</v>
      </c>
      <c r="B58" s="689" t="s">
        <v>2394</v>
      </c>
      <c r="C58" s="690" t="s">
        <v>32</v>
      </c>
      <c r="D58" s="690" t="s">
        <v>2395</v>
      </c>
      <c r="E58" s="690" t="s">
        <v>41</v>
      </c>
      <c r="F58" s="691">
        <v>5</v>
      </c>
      <c r="G58" s="691"/>
      <c r="H58" s="691"/>
      <c r="I58" s="691"/>
      <c r="J58" s="691"/>
      <c r="K58" s="722">
        <v>10.4</v>
      </c>
      <c r="L58" s="722">
        <v>11.4712</v>
      </c>
      <c r="M58" s="720">
        <v>11.752000000000001</v>
      </c>
      <c r="N58" s="720">
        <f t="shared" si="9"/>
        <v>11.4712</v>
      </c>
      <c r="O58" s="720">
        <f t="shared" si="10"/>
        <v>11.4712</v>
      </c>
      <c r="P58" s="720">
        <f t="shared" si="11"/>
        <v>10.4</v>
      </c>
      <c r="Q58" s="720">
        <f t="shared" si="3"/>
        <v>10.4</v>
      </c>
      <c r="R58" s="733">
        <f t="shared" si="12"/>
        <v>10.4</v>
      </c>
      <c r="S58" s="734"/>
      <c r="T58" s="734"/>
      <c r="U58" s="668"/>
    </row>
    <row r="59" spans="1:21" s="189" customFormat="1">
      <c r="A59" s="688" t="s">
        <v>1200</v>
      </c>
      <c r="B59" s="689" t="s">
        <v>2396</v>
      </c>
      <c r="C59" s="690" t="s">
        <v>32</v>
      </c>
      <c r="D59" s="690" t="s">
        <v>2397</v>
      </c>
      <c r="E59" s="690" t="s">
        <v>41</v>
      </c>
      <c r="F59" s="691">
        <v>5</v>
      </c>
      <c r="G59" s="691"/>
      <c r="H59" s="691"/>
      <c r="I59" s="691"/>
      <c r="J59" s="691"/>
      <c r="K59" s="722">
        <v>17.600000000000001</v>
      </c>
      <c r="L59" s="722">
        <v>19.412800000000001</v>
      </c>
      <c r="M59" s="720">
        <v>19.888000000000002</v>
      </c>
      <c r="N59" s="720">
        <f t="shared" si="9"/>
        <v>19.412800000000001</v>
      </c>
      <c r="O59" s="720">
        <f t="shared" si="10"/>
        <v>19.412800000000001</v>
      </c>
      <c r="P59" s="720">
        <f t="shared" si="11"/>
        <v>17.600000000000001</v>
      </c>
      <c r="Q59" s="720">
        <f t="shared" si="3"/>
        <v>17.600000000000001</v>
      </c>
      <c r="R59" s="733">
        <f t="shared" si="12"/>
        <v>17.600000000000001</v>
      </c>
      <c r="S59" s="734"/>
      <c r="T59" s="734"/>
      <c r="U59" s="668"/>
    </row>
    <row r="60" spans="1:21" s="189" customFormat="1">
      <c r="A60" s="688" t="s">
        <v>1203</v>
      </c>
      <c r="B60" s="689" t="s">
        <v>2398</v>
      </c>
      <c r="C60" s="690" t="s">
        <v>32</v>
      </c>
      <c r="D60" s="690" t="s">
        <v>2399</v>
      </c>
      <c r="E60" s="690" t="s">
        <v>41</v>
      </c>
      <c r="F60" s="691">
        <v>10</v>
      </c>
      <c r="G60" s="691"/>
      <c r="H60" s="691"/>
      <c r="I60" s="691"/>
      <c r="J60" s="691"/>
      <c r="K60" s="722">
        <v>336</v>
      </c>
      <c r="L60" s="722">
        <v>378.33600000000001</v>
      </c>
      <c r="M60" s="720">
        <v>362.88</v>
      </c>
      <c r="N60" s="720">
        <f t="shared" si="9"/>
        <v>362.88</v>
      </c>
      <c r="O60" s="720">
        <f t="shared" si="10"/>
        <v>362.88</v>
      </c>
      <c r="P60" s="720">
        <f t="shared" si="11"/>
        <v>336</v>
      </c>
      <c r="Q60" s="720">
        <f t="shared" si="3"/>
        <v>336</v>
      </c>
      <c r="R60" s="733">
        <f t="shared" si="12"/>
        <v>336</v>
      </c>
      <c r="S60" s="734"/>
      <c r="T60" s="734"/>
      <c r="U60" s="668"/>
    </row>
    <row r="61" spans="1:21" s="189" customFormat="1">
      <c r="A61" s="688" t="s">
        <v>1206</v>
      </c>
      <c r="B61" s="689" t="s">
        <v>2400</v>
      </c>
      <c r="C61" s="690" t="s">
        <v>32</v>
      </c>
      <c r="D61" s="690" t="s">
        <v>2401</v>
      </c>
      <c r="E61" s="690" t="s">
        <v>41</v>
      </c>
      <c r="F61" s="691">
        <v>5</v>
      </c>
      <c r="G61" s="691"/>
      <c r="H61" s="691"/>
      <c r="I61" s="691"/>
      <c r="J61" s="691"/>
      <c r="K61" s="722">
        <v>3968</v>
      </c>
      <c r="L61" s="722">
        <v>4354.88</v>
      </c>
      <c r="M61" s="720">
        <v>4317.1840000000002</v>
      </c>
      <c r="N61" s="720">
        <f t="shared" si="9"/>
        <v>4317.1840000000002</v>
      </c>
      <c r="O61" s="720">
        <f t="shared" si="10"/>
        <v>4317.1840000000002</v>
      </c>
      <c r="P61" s="720">
        <f t="shared" si="11"/>
        <v>3968</v>
      </c>
      <c r="Q61" s="720">
        <f t="shared" si="3"/>
        <v>3968</v>
      </c>
      <c r="R61" s="733">
        <f t="shared" si="12"/>
        <v>3968</v>
      </c>
      <c r="S61" s="734"/>
      <c r="T61" s="734"/>
      <c r="U61" s="668"/>
    </row>
    <row r="62" spans="1:21" s="189" customFormat="1">
      <c r="A62" s="688" t="s">
        <v>1209</v>
      </c>
      <c r="B62" s="689" t="s">
        <v>2402</v>
      </c>
      <c r="C62" s="690" t="s">
        <v>32</v>
      </c>
      <c r="D62" s="690" t="s">
        <v>2403</v>
      </c>
      <c r="E62" s="690" t="s">
        <v>41</v>
      </c>
      <c r="F62" s="691">
        <v>5</v>
      </c>
      <c r="G62" s="691"/>
      <c r="H62" s="691"/>
      <c r="I62" s="691"/>
      <c r="J62" s="691"/>
      <c r="K62" s="722">
        <v>2880</v>
      </c>
      <c r="L62" s="722">
        <v>3160.8</v>
      </c>
      <c r="M62" s="720">
        <v>3133.44</v>
      </c>
      <c r="N62" s="720">
        <f t="shared" si="9"/>
        <v>3133.44</v>
      </c>
      <c r="O62" s="720">
        <f t="shared" si="10"/>
        <v>3133.44</v>
      </c>
      <c r="P62" s="720">
        <f t="shared" si="11"/>
        <v>2880</v>
      </c>
      <c r="Q62" s="720">
        <f t="shared" si="3"/>
        <v>2880</v>
      </c>
      <c r="R62" s="733">
        <f t="shared" si="12"/>
        <v>2880</v>
      </c>
      <c r="S62" s="734"/>
      <c r="T62" s="734"/>
      <c r="U62" s="668"/>
    </row>
    <row r="63" spans="1:21" s="189" customFormat="1">
      <c r="A63" s="688" t="s">
        <v>1212</v>
      </c>
      <c r="B63" s="689" t="s">
        <v>2404</v>
      </c>
      <c r="C63" s="690" t="s">
        <v>32</v>
      </c>
      <c r="D63" s="690" t="s">
        <v>2405</v>
      </c>
      <c r="E63" s="690" t="s">
        <v>41</v>
      </c>
      <c r="F63" s="691">
        <v>5</v>
      </c>
      <c r="G63" s="691"/>
      <c r="H63" s="691"/>
      <c r="I63" s="691"/>
      <c r="J63" s="691"/>
      <c r="K63" s="722">
        <v>1680</v>
      </c>
      <c r="L63" s="722">
        <v>1646.4</v>
      </c>
      <c r="M63" s="720">
        <v>1764</v>
      </c>
      <c r="N63" s="720">
        <f t="shared" si="9"/>
        <v>1680</v>
      </c>
      <c r="O63" s="720">
        <f t="shared" si="10"/>
        <v>1680</v>
      </c>
      <c r="P63" s="720">
        <f t="shared" si="11"/>
        <v>1646.4</v>
      </c>
      <c r="Q63" s="720">
        <f t="shared" si="3"/>
        <v>1646.4</v>
      </c>
      <c r="R63" s="733">
        <f t="shared" si="12"/>
        <v>1646.4</v>
      </c>
      <c r="S63" s="734"/>
      <c r="T63" s="734"/>
      <c r="U63" s="668"/>
    </row>
    <row r="64" spans="1:21" s="189" customFormat="1">
      <c r="A64" s="688" t="s">
        <v>1215</v>
      </c>
      <c r="B64" s="689" t="s">
        <v>2406</v>
      </c>
      <c r="C64" s="690" t="s">
        <v>32</v>
      </c>
      <c r="D64" s="690" t="s">
        <v>2407</v>
      </c>
      <c r="E64" s="690" t="s">
        <v>41</v>
      </c>
      <c r="F64" s="691">
        <v>5</v>
      </c>
      <c r="G64" s="691"/>
      <c r="H64" s="691"/>
      <c r="I64" s="691"/>
      <c r="J64" s="691"/>
      <c r="K64" s="722">
        <v>5600</v>
      </c>
      <c r="L64" s="722">
        <v>5600</v>
      </c>
      <c r="M64" s="720">
        <v>6272</v>
      </c>
      <c r="N64" s="720">
        <f t="shared" si="9"/>
        <v>5600</v>
      </c>
      <c r="O64" s="720">
        <f t="shared" si="10"/>
        <v>5600</v>
      </c>
      <c r="P64" s="720">
        <f t="shared" si="11"/>
        <v>5600</v>
      </c>
      <c r="Q64" s="720">
        <f t="shared" si="3"/>
        <v>5600</v>
      </c>
      <c r="R64" s="733">
        <f t="shared" si="12"/>
        <v>5600</v>
      </c>
      <c r="S64" s="734"/>
      <c r="T64" s="734"/>
      <c r="U64" s="668"/>
    </row>
    <row r="65" spans="1:21" s="189" customFormat="1">
      <c r="A65" s="688" t="s">
        <v>1218</v>
      </c>
      <c r="B65" s="689" t="s">
        <v>2408</v>
      </c>
      <c r="C65" s="690" t="s">
        <v>32</v>
      </c>
      <c r="D65" s="690" t="s">
        <v>2409</v>
      </c>
      <c r="E65" s="690" t="s">
        <v>41</v>
      </c>
      <c r="F65" s="691">
        <v>5</v>
      </c>
      <c r="G65" s="691"/>
      <c r="H65" s="691"/>
      <c r="I65" s="691"/>
      <c r="J65" s="691"/>
      <c r="K65" s="722">
        <v>2520</v>
      </c>
      <c r="L65" s="722">
        <v>2520</v>
      </c>
      <c r="M65" s="720">
        <v>2822.4</v>
      </c>
      <c r="N65" s="720">
        <f t="shared" si="9"/>
        <v>2520</v>
      </c>
      <c r="O65" s="720">
        <f t="shared" si="10"/>
        <v>2520</v>
      </c>
      <c r="P65" s="720">
        <f t="shared" si="11"/>
        <v>2520</v>
      </c>
      <c r="Q65" s="720">
        <f t="shared" si="3"/>
        <v>2520</v>
      </c>
      <c r="R65" s="733">
        <f t="shared" si="12"/>
        <v>2520</v>
      </c>
      <c r="S65" s="734"/>
      <c r="T65" s="734"/>
      <c r="U65" s="668"/>
    </row>
    <row r="66" spans="1:21" hidden="1">
      <c r="A66" s="684" t="s">
        <v>1240</v>
      </c>
      <c r="B66" s="685" t="s">
        <v>28</v>
      </c>
      <c r="C66" s="685" t="s">
        <v>28</v>
      </c>
      <c r="D66" s="685" t="s">
        <v>2410</v>
      </c>
      <c r="E66" s="686"/>
      <c r="F66" s="687"/>
      <c r="G66" s="687"/>
      <c r="H66" s="687"/>
      <c r="I66" s="687"/>
      <c r="J66" s="687"/>
      <c r="K66" s="717"/>
      <c r="L66" s="717"/>
      <c r="M66" s="718"/>
      <c r="N66" s="718"/>
      <c r="O66" s="718"/>
      <c r="P66" s="718"/>
      <c r="Q66" s="718">
        <f t="shared" si="3"/>
        <v>0</v>
      </c>
      <c r="R66" s="732"/>
      <c r="S66" s="726"/>
      <c r="T66" s="668"/>
      <c r="U66" s="668"/>
    </row>
    <row r="67" spans="1:21" s="189" customFormat="1" hidden="1">
      <c r="A67" s="688" t="s">
        <v>1242</v>
      </c>
      <c r="B67" s="689" t="s">
        <v>2411</v>
      </c>
      <c r="C67" s="689" t="s">
        <v>32</v>
      </c>
      <c r="D67" s="689" t="s">
        <v>2412</v>
      </c>
      <c r="E67" s="689" t="s">
        <v>2250</v>
      </c>
      <c r="F67" s="691">
        <v>5</v>
      </c>
      <c r="G67" s="691"/>
      <c r="H67" s="691"/>
      <c r="I67" s="691"/>
      <c r="J67" s="691"/>
      <c r="K67" s="719"/>
      <c r="L67" s="719"/>
      <c r="M67" s="720"/>
      <c r="N67" s="720"/>
      <c r="O67" s="720"/>
      <c r="P67" s="720"/>
      <c r="Q67" s="720">
        <f t="shared" si="3"/>
        <v>0</v>
      </c>
      <c r="R67" s="735"/>
      <c r="S67" s="734"/>
      <c r="T67" s="734"/>
      <c r="U67" s="668"/>
    </row>
    <row r="68" spans="1:21" hidden="1">
      <c r="A68" s="694" t="s">
        <v>1353</v>
      </c>
      <c r="B68" s="685" t="s">
        <v>28</v>
      </c>
      <c r="C68" s="685" t="s">
        <v>28</v>
      </c>
      <c r="D68" s="685" t="s">
        <v>2365</v>
      </c>
      <c r="E68" s="686"/>
      <c r="F68" s="687"/>
      <c r="G68" s="687"/>
      <c r="H68" s="687"/>
      <c r="I68" s="687"/>
      <c r="J68" s="687"/>
      <c r="K68" s="717"/>
      <c r="L68" s="717"/>
      <c r="M68" s="718"/>
      <c r="N68" s="718"/>
      <c r="O68" s="718"/>
      <c r="P68" s="718"/>
      <c r="Q68" s="718">
        <f t="shared" si="3"/>
        <v>0</v>
      </c>
      <c r="R68" s="732"/>
      <c r="S68" s="726"/>
      <c r="T68" s="668"/>
      <c r="U68" s="668"/>
    </row>
    <row r="69" spans="1:21" hidden="1">
      <c r="A69" s="688" t="s">
        <v>1355</v>
      </c>
      <c r="B69" s="695" t="s">
        <v>2413</v>
      </c>
      <c r="C69" s="690" t="s">
        <v>32</v>
      </c>
      <c r="D69" s="696" t="s">
        <v>2414</v>
      </c>
      <c r="E69" s="697" t="s">
        <v>2250</v>
      </c>
      <c r="F69" s="698">
        <v>5</v>
      </c>
      <c r="G69" s="699"/>
      <c r="H69" s="699"/>
      <c r="I69" s="699"/>
      <c r="J69" s="699"/>
      <c r="K69" s="722"/>
      <c r="L69" s="722"/>
      <c r="M69" s="720"/>
      <c r="N69" s="720"/>
      <c r="O69" s="720"/>
      <c r="P69" s="720"/>
      <c r="Q69" s="720">
        <f t="shared" si="3"/>
        <v>0</v>
      </c>
      <c r="R69" s="735"/>
      <c r="S69" s="736"/>
      <c r="T69" s="736"/>
      <c r="U69" s="668"/>
    </row>
    <row r="70" spans="1:21" hidden="1">
      <c r="A70" s="688" t="s">
        <v>1357</v>
      </c>
      <c r="B70" s="695" t="s">
        <v>2415</v>
      </c>
      <c r="C70" s="690" t="s">
        <v>32</v>
      </c>
      <c r="D70" s="700" t="s">
        <v>2416</v>
      </c>
      <c r="E70" s="697" t="s">
        <v>2250</v>
      </c>
      <c r="F70" s="701">
        <v>10</v>
      </c>
      <c r="G70" s="699"/>
      <c r="H70" s="699"/>
      <c r="I70" s="699"/>
      <c r="J70" s="699"/>
      <c r="K70" s="720"/>
      <c r="L70" s="720"/>
      <c r="M70" s="720"/>
      <c r="N70" s="720"/>
      <c r="O70" s="720"/>
      <c r="P70" s="720"/>
      <c r="Q70" s="720">
        <f t="shared" si="3"/>
        <v>0</v>
      </c>
      <c r="R70" s="735"/>
      <c r="S70" s="736"/>
      <c r="T70" s="736"/>
      <c r="U70" s="737"/>
    </row>
    <row r="71" spans="1:21" hidden="1">
      <c r="A71" s="688" t="s">
        <v>1360</v>
      </c>
      <c r="B71" s="695" t="s">
        <v>2370</v>
      </c>
      <c r="C71" s="690" t="s">
        <v>32</v>
      </c>
      <c r="D71" s="700" t="s">
        <v>2371</v>
      </c>
      <c r="E71" s="739" t="s">
        <v>2250</v>
      </c>
      <c r="F71" s="701">
        <v>2</v>
      </c>
      <c r="G71" s="699"/>
      <c r="H71" s="699"/>
      <c r="I71" s="699"/>
      <c r="J71" s="699"/>
      <c r="K71" s="741"/>
      <c r="L71" s="741"/>
      <c r="M71" s="741"/>
      <c r="N71" s="741"/>
      <c r="O71" s="741"/>
      <c r="P71" s="741"/>
      <c r="Q71" s="741">
        <f t="shared" si="3"/>
        <v>0</v>
      </c>
      <c r="R71" s="735"/>
      <c r="S71" s="736"/>
      <c r="T71" s="736"/>
      <c r="U71" s="738"/>
    </row>
    <row r="72" spans="1:21" hidden="1">
      <c r="A72" s="688" t="s">
        <v>1363</v>
      </c>
      <c r="B72" s="695" t="s">
        <v>2372</v>
      </c>
      <c r="C72" s="690" t="s">
        <v>32</v>
      </c>
      <c r="D72" s="700" t="s">
        <v>2373</v>
      </c>
      <c r="E72" s="739" t="s">
        <v>2250</v>
      </c>
      <c r="F72" s="701">
        <v>5</v>
      </c>
      <c r="G72" s="699"/>
      <c r="H72" s="699"/>
      <c r="I72" s="699"/>
      <c r="J72" s="699"/>
      <c r="K72" s="720"/>
      <c r="L72" s="720"/>
      <c r="M72" s="720"/>
      <c r="N72" s="720"/>
      <c r="O72" s="720"/>
      <c r="P72" s="720"/>
      <c r="Q72" s="720">
        <f t="shared" si="3"/>
        <v>0</v>
      </c>
      <c r="R72" s="735"/>
      <c r="S72" s="736"/>
      <c r="T72" s="736"/>
      <c r="U72" s="738"/>
    </row>
    <row r="73" spans="1:21" hidden="1">
      <c r="A73" s="678">
        <v>3</v>
      </c>
      <c r="B73" s="680"/>
      <c r="C73" s="680"/>
      <c r="D73" s="680" t="s">
        <v>2417</v>
      </c>
      <c r="E73" s="703"/>
      <c r="F73" s="682"/>
      <c r="G73" s="682"/>
      <c r="H73" s="682"/>
      <c r="I73" s="682"/>
      <c r="J73" s="682"/>
      <c r="K73" s="723"/>
      <c r="L73" s="723"/>
      <c r="M73" s="724"/>
      <c r="N73" s="724"/>
      <c r="O73" s="724"/>
      <c r="P73" s="724"/>
      <c r="Q73" s="724">
        <f t="shared" si="3"/>
        <v>0</v>
      </c>
      <c r="R73" s="731"/>
      <c r="S73" s="726"/>
      <c r="T73" s="668"/>
      <c r="U73" s="668"/>
    </row>
    <row r="74" spans="1:21" hidden="1">
      <c r="A74" s="694" t="s">
        <v>1830</v>
      </c>
      <c r="B74" s="685" t="s">
        <v>28</v>
      </c>
      <c r="C74" s="685" t="s">
        <v>28</v>
      </c>
      <c r="D74" s="685" t="s">
        <v>2418</v>
      </c>
      <c r="E74" s="686"/>
      <c r="F74" s="687"/>
      <c r="G74" s="687"/>
      <c r="H74" s="687"/>
      <c r="I74" s="687"/>
      <c r="J74" s="687"/>
      <c r="K74" s="717"/>
      <c r="L74" s="717"/>
      <c r="M74" s="718"/>
      <c r="N74" s="718"/>
      <c r="O74" s="718"/>
      <c r="P74" s="718"/>
      <c r="Q74" s="718">
        <f t="shared" si="3"/>
        <v>0</v>
      </c>
      <c r="R74" s="732"/>
      <c r="S74" s="726"/>
      <c r="T74" s="668"/>
      <c r="U74" s="668"/>
    </row>
    <row r="75" spans="1:21" s="189" customFormat="1" hidden="1">
      <c r="A75" s="688" t="s">
        <v>1832</v>
      </c>
      <c r="B75" s="689" t="s">
        <v>2419</v>
      </c>
      <c r="C75" s="690" t="s">
        <v>32</v>
      </c>
      <c r="D75" s="690" t="s">
        <v>2381</v>
      </c>
      <c r="E75" s="690" t="s">
        <v>41</v>
      </c>
      <c r="F75" s="691">
        <v>4</v>
      </c>
      <c r="G75" s="691"/>
      <c r="H75" s="691"/>
      <c r="I75" s="691"/>
      <c r="J75" s="691"/>
      <c r="K75" s="722">
        <v>464</v>
      </c>
      <c r="L75" s="722">
        <v>510.91039999999998</v>
      </c>
      <c r="M75" s="720">
        <v>491.84</v>
      </c>
      <c r="N75" s="720">
        <f t="shared" ref="N75:N87" si="13">MEDIAN(K75:M75)</f>
        <v>491.84</v>
      </c>
      <c r="O75" s="720">
        <f t="shared" ref="O75:O87" si="14">MEDIAN(K75:M75)</f>
        <v>491.84</v>
      </c>
      <c r="P75" s="720">
        <f t="shared" ref="P75:P87" si="15">MIN(K75:M75)</f>
        <v>464</v>
      </c>
      <c r="Q75" s="720">
        <f t="shared" si="3"/>
        <v>464</v>
      </c>
      <c r="R75" s="733">
        <f t="shared" ref="R75:R87" si="16">MEDIAN(Q75,J75)</f>
        <v>464</v>
      </c>
      <c r="S75" s="734"/>
      <c r="T75" s="734"/>
      <c r="U75" s="668"/>
    </row>
    <row r="76" spans="1:21" s="189" customFormat="1" hidden="1">
      <c r="A76" s="688" t="s">
        <v>1834</v>
      </c>
      <c r="B76" s="689" t="s">
        <v>2420</v>
      </c>
      <c r="C76" s="690" t="s">
        <v>32</v>
      </c>
      <c r="D76" s="690" t="s">
        <v>2383</v>
      </c>
      <c r="E76" s="690" t="s">
        <v>41</v>
      </c>
      <c r="F76" s="691">
        <v>4</v>
      </c>
      <c r="G76" s="691"/>
      <c r="H76" s="691"/>
      <c r="I76" s="691"/>
      <c r="J76" s="691"/>
      <c r="K76" s="722">
        <v>384</v>
      </c>
      <c r="L76" s="722">
        <v>422.82240000000002</v>
      </c>
      <c r="M76" s="720">
        <v>407.04</v>
      </c>
      <c r="N76" s="720">
        <f t="shared" si="13"/>
        <v>407.04</v>
      </c>
      <c r="O76" s="720">
        <f t="shared" si="14"/>
        <v>407.04</v>
      </c>
      <c r="P76" s="720">
        <f t="shared" si="15"/>
        <v>384</v>
      </c>
      <c r="Q76" s="720">
        <f t="shared" ref="Q76:Q121" si="17">MIN(N76:P76)</f>
        <v>384</v>
      </c>
      <c r="R76" s="733">
        <f t="shared" si="16"/>
        <v>384</v>
      </c>
      <c r="S76" s="734"/>
      <c r="T76" s="734"/>
      <c r="U76" s="668"/>
    </row>
    <row r="77" spans="1:21" s="189" customFormat="1" hidden="1">
      <c r="A77" s="688" t="s">
        <v>1836</v>
      </c>
      <c r="B77" s="689" t="s">
        <v>2421</v>
      </c>
      <c r="C77" s="690" t="s">
        <v>32</v>
      </c>
      <c r="D77" s="690" t="s">
        <v>2385</v>
      </c>
      <c r="E77" s="690" t="s">
        <v>41</v>
      </c>
      <c r="F77" s="691">
        <v>4</v>
      </c>
      <c r="G77" s="691"/>
      <c r="H77" s="691"/>
      <c r="I77" s="691"/>
      <c r="J77" s="691"/>
      <c r="K77" s="722">
        <v>636</v>
      </c>
      <c r="L77" s="722">
        <v>685.41719999999998</v>
      </c>
      <c r="M77" s="720">
        <v>678.16679999999997</v>
      </c>
      <c r="N77" s="720">
        <f t="shared" si="13"/>
        <v>678.16679999999997</v>
      </c>
      <c r="O77" s="720">
        <f t="shared" si="14"/>
        <v>678.16679999999997</v>
      </c>
      <c r="P77" s="720">
        <f t="shared" si="15"/>
        <v>636</v>
      </c>
      <c r="Q77" s="720">
        <f t="shared" si="17"/>
        <v>636</v>
      </c>
      <c r="R77" s="733">
        <f t="shared" si="16"/>
        <v>636</v>
      </c>
      <c r="S77" s="734"/>
      <c r="T77" s="734"/>
      <c r="U77" s="668"/>
    </row>
    <row r="78" spans="1:21" s="189" customFormat="1" hidden="1">
      <c r="A78" s="688" t="s">
        <v>1838</v>
      </c>
      <c r="B78" s="689" t="s">
        <v>2422</v>
      </c>
      <c r="C78" s="690" t="s">
        <v>32</v>
      </c>
      <c r="D78" s="690" t="s">
        <v>2387</v>
      </c>
      <c r="E78" s="690" t="s">
        <v>41</v>
      </c>
      <c r="F78" s="691">
        <v>2</v>
      </c>
      <c r="G78" s="691"/>
      <c r="H78" s="691"/>
      <c r="I78" s="691"/>
      <c r="J78" s="691"/>
      <c r="K78" s="722">
        <v>2508</v>
      </c>
      <c r="L78" s="722">
        <v>2766.3240000000001</v>
      </c>
      <c r="M78" s="720">
        <v>2834.04</v>
      </c>
      <c r="N78" s="720">
        <f t="shared" si="13"/>
        <v>2766.3240000000001</v>
      </c>
      <c r="O78" s="720">
        <f t="shared" si="14"/>
        <v>2766.3240000000001</v>
      </c>
      <c r="P78" s="720">
        <f t="shared" si="15"/>
        <v>2508</v>
      </c>
      <c r="Q78" s="720">
        <f t="shared" si="17"/>
        <v>2508</v>
      </c>
      <c r="R78" s="733">
        <f t="shared" si="16"/>
        <v>2508</v>
      </c>
      <c r="S78" s="734"/>
      <c r="T78" s="734"/>
      <c r="U78" s="668"/>
    </row>
    <row r="79" spans="1:21" s="189" customFormat="1" hidden="1">
      <c r="A79" s="688" t="s">
        <v>1840</v>
      </c>
      <c r="B79" s="689" t="s">
        <v>2423</v>
      </c>
      <c r="C79" s="690" t="s">
        <v>32</v>
      </c>
      <c r="D79" s="690" t="s">
        <v>2389</v>
      </c>
      <c r="E79" s="690" t="s">
        <v>41</v>
      </c>
      <c r="F79" s="691">
        <v>4</v>
      </c>
      <c r="G79" s="691"/>
      <c r="H79" s="691"/>
      <c r="I79" s="691"/>
      <c r="J79" s="691"/>
      <c r="K79" s="722">
        <v>571.20000000000005</v>
      </c>
      <c r="L79" s="722">
        <v>622.03679999999997</v>
      </c>
      <c r="M79" s="720">
        <v>623.17920000000004</v>
      </c>
      <c r="N79" s="720">
        <f t="shared" si="13"/>
        <v>622.03679999999997</v>
      </c>
      <c r="O79" s="720">
        <f t="shared" si="14"/>
        <v>622.03679999999997</v>
      </c>
      <c r="P79" s="720">
        <f t="shared" si="15"/>
        <v>571.20000000000005</v>
      </c>
      <c r="Q79" s="720">
        <f t="shared" si="17"/>
        <v>571.20000000000005</v>
      </c>
      <c r="R79" s="733">
        <f t="shared" si="16"/>
        <v>571.20000000000005</v>
      </c>
      <c r="S79" s="734"/>
      <c r="T79" s="734"/>
      <c r="U79" s="668"/>
    </row>
    <row r="80" spans="1:21" s="189" customFormat="1" hidden="1">
      <c r="A80" s="688" t="s">
        <v>1842</v>
      </c>
      <c r="B80" s="689" t="s">
        <v>2424</v>
      </c>
      <c r="C80" s="690" t="s">
        <v>32</v>
      </c>
      <c r="D80" s="690" t="s">
        <v>2391</v>
      </c>
      <c r="E80" s="690" t="s">
        <v>41</v>
      </c>
      <c r="F80" s="691">
        <v>4</v>
      </c>
      <c r="G80" s="691"/>
      <c r="H80" s="691"/>
      <c r="I80" s="691"/>
      <c r="J80" s="691"/>
      <c r="K80" s="722">
        <v>256</v>
      </c>
      <c r="L80" s="722">
        <v>281.08800000000002</v>
      </c>
      <c r="M80" s="720">
        <v>281.08800000000002</v>
      </c>
      <c r="N80" s="720">
        <f t="shared" si="13"/>
        <v>281.08800000000002</v>
      </c>
      <c r="O80" s="720">
        <f t="shared" si="14"/>
        <v>281.08800000000002</v>
      </c>
      <c r="P80" s="720">
        <f t="shared" si="15"/>
        <v>256</v>
      </c>
      <c r="Q80" s="720">
        <f t="shared" si="17"/>
        <v>256</v>
      </c>
      <c r="R80" s="733">
        <f t="shared" si="16"/>
        <v>256</v>
      </c>
      <c r="S80" s="734"/>
      <c r="T80" s="734"/>
      <c r="U80" s="668"/>
    </row>
    <row r="81" spans="1:21" s="189" customFormat="1" hidden="1">
      <c r="A81" s="688" t="s">
        <v>1844</v>
      </c>
      <c r="B81" s="689" t="s">
        <v>2425</v>
      </c>
      <c r="C81" s="690" t="s">
        <v>32</v>
      </c>
      <c r="D81" s="690" t="s">
        <v>2393</v>
      </c>
      <c r="E81" s="690" t="s">
        <v>41</v>
      </c>
      <c r="F81" s="691">
        <v>8</v>
      </c>
      <c r="G81" s="691"/>
      <c r="H81" s="691"/>
      <c r="I81" s="691"/>
      <c r="J81" s="691"/>
      <c r="K81" s="722">
        <v>148</v>
      </c>
      <c r="L81" s="722">
        <v>162.50399999999999</v>
      </c>
      <c r="M81" s="720">
        <v>162.50399999999999</v>
      </c>
      <c r="N81" s="720">
        <f t="shared" si="13"/>
        <v>162.50399999999999</v>
      </c>
      <c r="O81" s="720">
        <f t="shared" si="14"/>
        <v>162.50399999999999</v>
      </c>
      <c r="P81" s="720">
        <f t="shared" si="15"/>
        <v>148</v>
      </c>
      <c r="Q81" s="720">
        <f t="shared" si="17"/>
        <v>148</v>
      </c>
      <c r="R81" s="733">
        <f t="shared" si="16"/>
        <v>148</v>
      </c>
      <c r="S81" s="734"/>
      <c r="T81" s="734"/>
      <c r="U81" s="668"/>
    </row>
    <row r="82" spans="1:21" s="189" customFormat="1" hidden="1">
      <c r="A82" s="688" t="s">
        <v>1846</v>
      </c>
      <c r="B82" s="689" t="s">
        <v>2426</v>
      </c>
      <c r="C82" s="690" t="s">
        <v>32</v>
      </c>
      <c r="D82" s="690" t="s">
        <v>2395</v>
      </c>
      <c r="E82" s="690" t="s">
        <v>41</v>
      </c>
      <c r="F82" s="691">
        <v>4</v>
      </c>
      <c r="G82" s="691"/>
      <c r="H82" s="691"/>
      <c r="I82" s="691"/>
      <c r="J82" s="691"/>
      <c r="K82" s="722">
        <v>10.4</v>
      </c>
      <c r="L82" s="722">
        <v>11.4712</v>
      </c>
      <c r="M82" s="720">
        <v>11.752000000000001</v>
      </c>
      <c r="N82" s="720">
        <f t="shared" si="13"/>
        <v>11.4712</v>
      </c>
      <c r="O82" s="720">
        <f t="shared" si="14"/>
        <v>11.4712</v>
      </c>
      <c r="P82" s="720">
        <f t="shared" si="15"/>
        <v>10.4</v>
      </c>
      <c r="Q82" s="720">
        <f t="shared" si="17"/>
        <v>10.4</v>
      </c>
      <c r="R82" s="733">
        <f t="shared" si="16"/>
        <v>10.4</v>
      </c>
      <c r="S82" s="734"/>
      <c r="T82" s="734"/>
      <c r="U82" s="668"/>
    </row>
    <row r="83" spans="1:21" s="189" customFormat="1" hidden="1">
      <c r="A83" s="688" t="s">
        <v>1848</v>
      </c>
      <c r="B83" s="689" t="s">
        <v>2427</v>
      </c>
      <c r="C83" s="690" t="s">
        <v>32</v>
      </c>
      <c r="D83" s="690" t="s">
        <v>2397</v>
      </c>
      <c r="E83" s="690" t="s">
        <v>41</v>
      </c>
      <c r="F83" s="691">
        <v>4</v>
      </c>
      <c r="G83" s="691"/>
      <c r="H83" s="691"/>
      <c r="I83" s="691"/>
      <c r="J83" s="691"/>
      <c r="K83" s="722">
        <v>17.600000000000001</v>
      </c>
      <c r="L83" s="722">
        <v>19.412800000000001</v>
      </c>
      <c r="M83" s="720">
        <v>19.888000000000002</v>
      </c>
      <c r="N83" s="720">
        <f t="shared" si="13"/>
        <v>19.412800000000001</v>
      </c>
      <c r="O83" s="720">
        <f t="shared" si="14"/>
        <v>19.412800000000001</v>
      </c>
      <c r="P83" s="720">
        <f t="shared" si="15"/>
        <v>17.600000000000001</v>
      </c>
      <c r="Q83" s="720">
        <f t="shared" si="17"/>
        <v>17.600000000000001</v>
      </c>
      <c r="R83" s="733">
        <f t="shared" si="16"/>
        <v>17.600000000000001</v>
      </c>
      <c r="S83" s="734"/>
      <c r="T83" s="734"/>
      <c r="U83" s="668"/>
    </row>
    <row r="84" spans="1:21" s="189" customFormat="1" hidden="1">
      <c r="A84" s="688" t="s">
        <v>1851</v>
      </c>
      <c r="B84" s="689" t="s">
        <v>2428</v>
      </c>
      <c r="C84" s="690" t="s">
        <v>32</v>
      </c>
      <c r="D84" s="690" t="s">
        <v>2399</v>
      </c>
      <c r="E84" s="690" t="s">
        <v>41</v>
      </c>
      <c r="F84" s="691">
        <v>8</v>
      </c>
      <c r="G84" s="691"/>
      <c r="H84" s="691"/>
      <c r="I84" s="691"/>
      <c r="J84" s="691"/>
      <c r="K84" s="722">
        <v>336</v>
      </c>
      <c r="L84" s="722">
        <v>378.33600000000001</v>
      </c>
      <c r="M84" s="720">
        <v>362.88</v>
      </c>
      <c r="N84" s="720">
        <f t="shared" si="13"/>
        <v>362.88</v>
      </c>
      <c r="O84" s="720">
        <f t="shared" si="14"/>
        <v>362.88</v>
      </c>
      <c r="P84" s="720">
        <f t="shared" si="15"/>
        <v>336</v>
      </c>
      <c r="Q84" s="720">
        <f t="shared" si="17"/>
        <v>336</v>
      </c>
      <c r="R84" s="733">
        <f t="shared" si="16"/>
        <v>336</v>
      </c>
      <c r="S84" s="734"/>
      <c r="T84" s="734"/>
      <c r="U84" s="668"/>
    </row>
    <row r="85" spans="1:21" s="189" customFormat="1" hidden="1">
      <c r="A85" s="688" t="s">
        <v>1854</v>
      </c>
      <c r="B85" s="689" t="s">
        <v>2429</v>
      </c>
      <c r="C85" s="690" t="s">
        <v>32</v>
      </c>
      <c r="D85" s="690" t="s">
        <v>2401</v>
      </c>
      <c r="E85" s="690" t="s">
        <v>41</v>
      </c>
      <c r="F85" s="691">
        <v>4</v>
      </c>
      <c r="G85" s="691"/>
      <c r="H85" s="691"/>
      <c r="I85" s="691"/>
      <c r="J85" s="691"/>
      <c r="K85" s="722">
        <v>3968</v>
      </c>
      <c r="L85" s="722">
        <v>4354.88</v>
      </c>
      <c r="M85" s="720">
        <v>4317.1840000000002</v>
      </c>
      <c r="N85" s="720">
        <f t="shared" si="13"/>
        <v>4317.1840000000002</v>
      </c>
      <c r="O85" s="720">
        <f t="shared" si="14"/>
        <v>4317.1840000000002</v>
      </c>
      <c r="P85" s="720">
        <f t="shared" si="15"/>
        <v>3968</v>
      </c>
      <c r="Q85" s="720">
        <f t="shared" si="17"/>
        <v>3968</v>
      </c>
      <c r="R85" s="733">
        <f t="shared" si="16"/>
        <v>3968</v>
      </c>
      <c r="S85" s="734"/>
      <c r="T85" s="734"/>
      <c r="U85" s="668"/>
    </row>
    <row r="86" spans="1:21" s="189" customFormat="1" hidden="1">
      <c r="A86" s="688" t="s">
        <v>1857</v>
      </c>
      <c r="B86" s="689" t="s">
        <v>2430</v>
      </c>
      <c r="C86" s="690" t="s">
        <v>32</v>
      </c>
      <c r="D86" s="690" t="s">
        <v>2431</v>
      </c>
      <c r="E86" s="690" t="s">
        <v>41</v>
      </c>
      <c r="F86" s="691">
        <v>4</v>
      </c>
      <c r="G86" s="691"/>
      <c r="H86" s="691"/>
      <c r="I86" s="691"/>
      <c r="J86" s="691"/>
      <c r="K86" s="722">
        <v>2880</v>
      </c>
      <c r="L86" s="722">
        <v>3160.8</v>
      </c>
      <c r="M86" s="720">
        <v>3133.44</v>
      </c>
      <c r="N86" s="720">
        <f t="shared" si="13"/>
        <v>3133.44</v>
      </c>
      <c r="O86" s="720">
        <f t="shared" si="14"/>
        <v>3133.44</v>
      </c>
      <c r="P86" s="720">
        <f t="shared" si="15"/>
        <v>2880</v>
      </c>
      <c r="Q86" s="720">
        <f t="shared" si="17"/>
        <v>2880</v>
      </c>
      <c r="R86" s="733">
        <f t="shared" si="16"/>
        <v>2880</v>
      </c>
      <c r="S86" s="734"/>
      <c r="T86" s="734"/>
      <c r="U86" s="668"/>
    </row>
    <row r="87" spans="1:21" s="189" customFormat="1" hidden="1">
      <c r="A87" s="688" t="s">
        <v>1859</v>
      </c>
      <c r="B87" s="689" t="s">
        <v>2432</v>
      </c>
      <c r="C87" s="690" t="s">
        <v>32</v>
      </c>
      <c r="D87" s="690" t="s">
        <v>2405</v>
      </c>
      <c r="E87" s="690" t="s">
        <v>41</v>
      </c>
      <c r="F87" s="691">
        <v>4</v>
      </c>
      <c r="G87" s="691"/>
      <c r="H87" s="691"/>
      <c r="I87" s="691"/>
      <c r="J87" s="691"/>
      <c r="K87" s="722">
        <v>1680</v>
      </c>
      <c r="L87" s="722">
        <v>1646.4</v>
      </c>
      <c r="M87" s="720">
        <v>1764</v>
      </c>
      <c r="N87" s="720">
        <f t="shared" si="13"/>
        <v>1680</v>
      </c>
      <c r="O87" s="720">
        <f t="shared" si="14"/>
        <v>1680</v>
      </c>
      <c r="P87" s="720">
        <f t="shared" si="15"/>
        <v>1646.4</v>
      </c>
      <c r="Q87" s="720">
        <f t="shared" si="17"/>
        <v>1646.4</v>
      </c>
      <c r="R87" s="733">
        <f t="shared" si="16"/>
        <v>1646.4</v>
      </c>
      <c r="S87" s="734"/>
      <c r="T87" s="734"/>
      <c r="U87" s="668"/>
    </row>
    <row r="88" spans="1:21" hidden="1">
      <c r="A88" s="684" t="s">
        <v>1923</v>
      </c>
      <c r="B88" s="685" t="s">
        <v>28</v>
      </c>
      <c r="C88" s="685" t="s">
        <v>28</v>
      </c>
      <c r="D88" s="685" t="s">
        <v>2433</v>
      </c>
      <c r="E88" s="686"/>
      <c r="F88" s="687"/>
      <c r="G88" s="687"/>
      <c r="H88" s="687"/>
      <c r="I88" s="687"/>
      <c r="J88" s="687"/>
      <c r="K88" s="717"/>
      <c r="L88" s="717"/>
      <c r="M88" s="718"/>
      <c r="N88" s="718"/>
      <c r="O88" s="718"/>
      <c r="P88" s="718"/>
      <c r="Q88" s="718">
        <f t="shared" si="17"/>
        <v>0</v>
      </c>
      <c r="R88" s="732"/>
      <c r="S88" s="726"/>
      <c r="T88" s="668"/>
      <c r="U88" s="668"/>
    </row>
    <row r="89" spans="1:21" s="189" customFormat="1" hidden="1">
      <c r="A89" s="688" t="s">
        <v>1925</v>
      </c>
      <c r="B89" s="689" t="s">
        <v>2434</v>
      </c>
      <c r="C89" s="689" t="s">
        <v>32</v>
      </c>
      <c r="D89" s="689" t="s">
        <v>2435</v>
      </c>
      <c r="E89" s="689" t="s">
        <v>2250</v>
      </c>
      <c r="F89" s="691">
        <v>4</v>
      </c>
      <c r="G89" s="691"/>
      <c r="H89" s="691"/>
      <c r="I89" s="691"/>
      <c r="J89" s="691"/>
      <c r="K89" s="719"/>
      <c r="L89" s="719"/>
      <c r="M89" s="720"/>
      <c r="N89" s="720"/>
      <c r="O89" s="720"/>
      <c r="P89" s="720"/>
      <c r="Q89" s="720">
        <f t="shared" si="17"/>
        <v>0</v>
      </c>
      <c r="R89" s="735"/>
      <c r="S89" s="734"/>
      <c r="T89" s="734"/>
      <c r="U89" s="668"/>
    </row>
    <row r="90" spans="1:21" hidden="1">
      <c r="A90" s="694" t="s">
        <v>2009</v>
      </c>
      <c r="B90" s="685" t="s">
        <v>28</v>
      </c>
      <c r="C90" s="685" t="s">
        <v>28</v>
      </c>
      <c r="D90" s="685" t="s">
        <v>2365</v>
      </c>
      <c r="E90" s="686"/>
      <c r="F90" s="687"/>
      <c r="G90" s="687"/>
      <c r="H90" s="687"/>
      <c r="I90" s="687"/>
      <c r="J90" s="687"/>
      <c r="K90" s="717"/>
      <c r="L90" s="717"/>
      <c r="M90" s="718"/>
      <c r="N90" s="718"/>
      <c r="O90" s="718"/>
      <c r="P90" s="718"/>
      <c r="Q90" s="718">
        <f t="shared" si="17"/>
        <v>0</v>
      </c>
      <c r="R90" s="732"/>
      <c r="S90" s="726"/>
      <c r="T90" s="668"/>
      <c r="U90" s="668"/>
    </row>
    <row r="91" spans="1:21" hidden="1">
      <c r="A91" s="688" t="s">
        <v>2011</v>
      </c>
      <c r="B91" s="689" t="s">
        <v>2413</v>
      </c>
      <c r="C91" s="690" t="s">
        <v>32</v>
      </c>
      <c r="D91" s="700" t="s">
        <v>2414</v>
      </c>
      <c r="E91" s="697" t="s">
        <v>2250</v>
      </c>
      <c r="F91" s="701">
        <v>8</v>
      </c>
      <c r="G91" s="699"/>
      <c r="H91" s="699"/>
      <c r="I91" s="699"/>
      <c r="J91" s="699"/>
      <c r="K91" s="720"/>
      <c r="L91" s="720"/>
      <c r="M91" s="720"/>
      <c r="N91" s="720"/>
      <c r="O91" s="720"/>
      <c r="P91" s="720"/>
      <c r="Q91" s="720">
        <f t="shared" si="17"/>
        <v>0</v>
      </c>
      <c r="R91" s="735"/>
      <c r="S91" s="736"/>
      <c r="T91" s="736"/>
      <c r="U91" s="737"/>
    </row>
    <row r="92" spans="1:21" hidden="1">
      <c r="A92" s="688" t="s">
        <v>2014</v>
      </c>
      <c r="B92" s="689" t="s">
        <v>2415</v>
      </c>
      <c r="C92" s="690" t="s">
        <v>32</v>
      </c>
      <c r="D92" s="700" t="s">
        <v>2436</v>
      </c>
      <c r="E92" s="739" t="s">
        <v>2250</v>
      </c>
      <c r="F92" s="701">
        <v>2</v>
      </c>
      <c r="G92" s="699"/>
      <c r="H92" s="699"/>
      <c r="I92" s="699"/>
      <c r="J92" s="699"/>
      <c r="K92" s="741"/>
      <c r="L92" s="741"/>
      <c r="M92" s="741"/>
      <c r="N92" s="741"/>
      <c r="O92" s="741"/>
      <c r="P92" s="741"/>
      <c r="Q92" s="741">
        <f t="shared" si="17"/>
        <v>0</v>
      </c>
      <c r="R92" s="735"/>
      <c r="S92" s="736"/>
      <c r="T92" s="736"/>
      <c r="U92" s="738"/>
    </row>
    <row r="93" spans="1:21" hidden="1">
      <c r="A93" s="688" t="s">
        <v>2016</v>
      </c>
      <c r="B93" s="689" t="s">
        <v>2370</v>
      </c>
      <c r="C93" s="690" t="s">
        <v>32</v>
      </c>
      <c r="D93" s="700" t="s">
        <v>2371</v>
      </c>
      <c r="E93" s="739" t="s">
        <v>2250</v>
      </c>
      <c r="F93" s="701">
        <v>4</v>
      </c>
      <c r="G93" s="699"/>
      <c r="H93" s="699"/>
      <c r="I93" s="699"/>
      <c r="J93" s="699"/>
      <c r="K93" s="720"/>
      <c r="L93" s="720"/>
      <c r="M93" s="720"/>
      <c r="N93" s="720"/>
      <c r="O93" s="720"/>
      <c r="P93" s="720"/>
      <c r="Q93" s="720">
        <f t="shared" si="17"/>
        <v>0</v>
      </c>
      <c r="R93" s="735"/>
      <c r="S93" s="736"/>
      <c r="T93" s="736"/>
      <c r="U93" s="738"/>
    </row>
    <row r="94" spans="1:21" hidden="1">
      <c r="A94" s="688" t="s">
        <v>2018</v>
      </c>
      <c r="B94" s="689" t="s">
        <v>2372</v>
      </c>
      <c r="C94" s="690" t="s">
        <v>32</v>
      </c>
      <c r="D94" s="700" t="s">
        <v>2373</v>
      </c>
      <c r="E94" s="739" t="s">
        <v>2250</v>
      </c>
      <c r="F94" s="701">
        <v>4</v>
      </c>
      <c r="G94" s="699"/>
      <c r="H94" s="699"/>
      <c r="I94" s="699"/>
      <c r="J94" s="699"/>
      <c r="K94" s="720"/>
      <c r="L94" s="720"/>
      <c r="M94" s="720"/>
      <c r="N94" s="720"/>
      <c r="O94" s="720"/>
      <c r="P94" s="720"/>
      <c r="Q94" s="720">
        <f t="shared" si="17"/>
        <v>0</v>
      </c>
      <c r="R94" s="735"/>
      <c r="S94" s="736"/>
      <c r="T94" s="736"/>
      <c r="U94" s="738"/>
    </row>
    <row r="95" spans="1:21">
      <c r="A95" s="678">
        <v>4</v>
      </c>
      <c r="B95" s="680"/>
      <c r="C95" s="680"/>
      <c r="D95" s="680" t="s">
        <v>2437</v>
      </c>
      <c r="E95" s="703"/>
      <c r="F95" s="682"/>
      <c r="G95" s="682"/>
      <c r="H95" s="682"/>
      <c r="I95" s="682"/>
      <c r="J95" s="682"/>
      <c r="K95" s="723"/>
      <c r="L95" s="723"/>
      <c r="M95" s="724"/>
      <c r="N95" s="724"/>
      <c r="O95" s="724"/>
      <c r="P95" s="724"/>
      <c r="Q95" s="724">
        <f t="shared" si="17"/>
        <v>0</v>
      </c>
      <c r="R95" s="731"/>
      <c r="S95" s="726"/>
      <c r="T95" s="668"/>
      <c r="U95" s="668"/>
    </row>
    <row r="96" spans="1:21" hidden="1">
      <c r="A96" s="694" t="s">
        <v>2230</v>
      </c>
      <c r="B96" s="685" t="s">
        <v>28</v>
      </c>
      <c r="C96" s="685" t="s">
        <v>28</v>
      </c>
      <c r="D96" s="685" t="s">
        <v>2438</v>
      </c>
      <c r="E96" s="686"/>
      <c r="F96" s="687"/>
      <c r="G96" s="687"/>
      <c r="H96" s="687"/>
      <c r="I96" s="687"/>
      <c r="J96" s="687"/>
      <c r="K96" s="717"/>
      <c r="L96" s="717"/>
      <c r="M96" s="718"/>
      <c r="N96" s="718"/>
      <c r="O96" s="718"/>
      <c r="P96" s="718"/>
      <c r="Q96" s="718">
        <f t="shared" si="17"/>
        <v>0</v>
      </c>
      <c r="R96" s="732"/>
      <c r="S96" s="726"/>
      <c r="T96" s="668"/>
      <c r="U96" s="668"/>
    </row>
    <row r="97" spans="1:21" hidden="1">
      <c r="A97" s="688" t="s">
        <v>2439</v>
      </c>
      <c r="B97" s="689" t="s">
        <v>2366</v>
      </c>
      <c r="C97" s="690" t="s">
        <v>32</v>
      </c>
      <c r="D97" s="696" t="s">
        <v>2367</v>
      </c>
      <c r="E97" s="697" t="s">
        <v>2250</v>
      </c>
      <c r="F97" s="698">
        <v>4</v>
      </c>
      <c r="G97" s="699"/>
      <c r="H97" s="699"/>
      <c r="I97" s="699"/>
      <c r="J97" s="699"/>
      <c r="K97" s="722"/>
      <c r="L97" s="722"/>
      <c r="M97" s="720"/>
      <c r="N97" s="720"/>
      <c r="O97" s="720"/>
      <c r="P97" s="720"/>
      <c r="Q97" s="720">
        <f t="shared" si="17"/>
        <v>0</v>
      </c>
      <c r="R97" s="735"/>
      <c r="S97" s="736"/>
      <c r="T97" s="736"/>
      <c r="U97" s="668"/>
    </row>
    <row r="98" spans="1:21" hidden="1">
      <c r="A98" s="688" t="s">
        <v>2440</v>
      </c>
      <c r="B98" s="689" t="s">
        <v>2441</v>
      </c>
      <c r="C98" s="690" t="s">
        <v>32</v>
      </c>
      <c r="D98" s="700" t="s">
        <v>2442</v>
      </c>
      <c r="E98" s="697" t="s">
        <v>2250</v>
      </c>
      <c r="F98" s="701">
        <v>3</v>
      </c>
      <c r="G98" s="699"/>
      <c r="H98" s="699"/>
      <c r="I98" s="699"/>
      <c r="J98" s="699"/>
      <c r="K98" s="720"/>
      <c r="L98" s="720"/>
      <c r="M98" s="720"/>
      <c r="N98" s="720"/>
      <c r="O98" s="720"/>
      <c r="P98" s="720"/>
      <c r="Q98" s="720">
        <f t="shared" si="17"/>
        <v>0</v>
      </c>
      <c r="R98" s="735"/>
      <c r="S98" s="736"/>
      <c r="T98" s="736"/>
      <c r="U98" s="737"/>
    </row>
    <row r="99" spans="1:21" hidden="1">
      <c r="A99" s="688" t="s">
        <v>2443</v>
      </c>
      <c r="B99" s="689" t="s">
        <v>2444</v>
      </c>
      <c r="C99" s="690" t="s">
        <v>32</v>
      </c>
      <c r="D99" s="702" t="s">
        <v>2445</v>
      </c>
      <c r="E99" s="697" t="s">
        <v>2250</v>
      </c>
      <c r="F99" s="701">
        <v>2</v>
      </c>
      <c r="G99" s="699"/>
      <c r="H99" s="699"/>
      <c r="I99" s="699"/>
      <c r="J99" s="699"/>
      <c r="K99" s="720"/>
      <c r="L99" s="720"/>
      <c r="M99" s="720"/>
      <c r="N99" s="720"/>
      <c r="O99" s="720"/>
      <c r="P99" s="720"/>
      <c r="Q99" s="720">
        <f t="shared" si="17"/>
        <v>0</v>
      </c>
      <c r="R99" s="735"/>
      <c r="S99" s="736"/>
      <c r="T99" s="736"/>
      <c r="U99" s="738"/>
    </row>
    <row r="100" spans="1:21">
      <c r="A100" s="694" t="s">
        <v>2446</v>
      </c>
      <c r="B100" s="685" t="s">
        <v>28</v>
      </c>
      <c r="C100" s="685" t="s">
        <v>28</v>
      </c>
      <c r="D100" s="685" t="s">
        <v>2447</v>
      </c>
      <c r="E100" s="686"/>
      <c r="F100" s="687"/>
      <c r="G100" s="687"/>
      <c r="H100" s="687"/>
      <c r="I100" s="687"/>
      <c r="J100" s="687"/>
      <c r="K100" s="717"/>
      <c r="L100" s="717"/>
      <c r="M100" s="718"/>
      <c r="N100" s="718"/>
      <c r="O100" s="718"/>
      <c r="P100" s="718"/>
      <c r="Q100" s="718">
        <f t="shared" si="17"/>
        <v>0</v>
      </c>
      <c r="R100" s="732"/>
      <c r="S100" s="726"/>
      <c r="T100" s="668"/>
      <c r="U100" s="668"/>
    </row>
    <row r="101" spans="1:21">
      <c r="A101" s="688" t="s">
        <v>2448</v>
      </c>
      <c r="B101" s="689" t="s">
        <v>2449</v>
      </c>
      <c r="C101" s="690" t="s">
        <v>32</v>
      </c>
      <c r="D101" s="690" t="s">
        <v>2450</v>
      </c>
      <c r="E101" s="690" t="s">
        <v>2364</v>
      </c>
      <c r="F101" s="691">
        <v>4</v>
      </c>
      <c r="G101" s="691"/>
      <c r="H101" s="691"/>
      <c r="I101" s="691"/>
      <c r="J101" s="691"/>
      <c r="K101" s="719">
        <v>23750</v>
      </c>
      <c r="L101" s="719">
        <v>26065.625</v>
      </c>
      <c r="M101" s="720">
        <v>25840</v>
      </c>
      <c r="N101" s="720">
        <f t="shared" ref="N101:N104" si="18">MEDIAN(K101:M101)</f>
        <v>25840</v>
      </c>
      <c r="O101" s="720">
        <f t="shared" ref="O101:O104" si="19">MEDIAN(K101:M101)</f>
        <v>25840</v>
      </c>
      <c r="P101" s="720">
        <f t="shared" ref="P101:P104" si="20">MIN(K101:M101)</f>
        <v>23750</v>
      </c>
      <c r="Q101" s="720">
        <f t="shared" si="17"/>
        <v>23750</v>
      </c>
      <c r="R101" s="733">
        <f t="shared" ref="R101:R104" si="21">MEDIAN(Q101,J101)</f>
        <v>23750</v>
      </c>
      <c r="S101" s="736"/>
      <c r="T101" s="736"/>
      <c r="U101" s="668"/>
    </row>
    <row r="102" spans="1:21">
      <c r="A102" s="688" t="s">
        <v>2451</v>
      </c>
      <c r="B102" s="689" t="s">
        <v>2452</v>
      </c>
      <c r="C102" s="690" t="s">
        <v>32</v>
      </c>
      <c r="D102" s="690" t="s">
        <v>2453</v>
      </c>
      <c r="E102" s="690" t="s">
        <v>2364</v>
      </c>
      <c r="F102" s="691">
        <v>8</v>
      </c>
      <c r="G102" s="691"/>
      <c r="H102" s="691"/>
      <c r="I102" s="691"/>
      <c r="J102" s="691"/>
      <c r="K102" s="719">
        <v>1819.25</v>
      </c>
      <c r="L102" s="719">
        <v>1996.6268749999999</v>
      </c>
      <c r="M102" s="720">
        <v>1979.3440000000001</v>
      </c>
      <c r="N102" s="720">
        <f t="shared" si="18"/>
        <v>1979.3440000000001</v>
      </c>
      <c r="O102" s="720">
        <f t="shared" si="19"/>
        <v>1979.3440000000001</v>
      </c>
      <c r="P102" s="720">
        <f t="shared" si="20"/>
        <v>1819.25</v>
      </c>
      <c r="Q102" s="720">
        <f t="shared" si="17"/>
        <v>1819.25</v>
      </c>
      <c r="R102" s="733">
        <f t="shared" si="21"/>
        <v>1819.25</v>
      </c>
      <c r="S102" s="736"/>
      <c r="T102" s="736"/>
      <c r="U102" s="668"/>
    </row>
    <row r="103" spans="1:21">
      <c r="A103" s="688" t="s">
        <v>2454</v>
      </c>
      <c r="B103" s="689" t="s">
        <v>2455</v>
      </c>
      <c r="C103" s="690" t="s">
        <v>32</v>
      </c>
      <c r="D103" s="690" t="s">
        <v>2456</v>
      </c>
      <c r="E103" s="690" t="s">
        <v>2364</v>
      </c>
      <c r="F103" s="691">
        <v>4</v>
      </c>
      <c r="G103" s="691"/>
      <c r="H103" s="691"/>
      <c r="I103" s="691"/>
      <c r="J103" s="691"/>
      <c r="K103" s="719">
        <v>4626.5</v>
      </c>
      <c r="L103" s="719">
        <v>5024.3789999999999</v>
      </c>
      <c r="M103" s="720">
        <v>5072.4946</v>
      </c>
      <c r="N103" s="720">
        <f t="shared" si="18"/>
        <v>5024.3789999999999</v>
      </c>
      <c r="O103" s="720">
        <f t="shared" si="19"/>
        <v>5024.3789999999999</v>
      </c>
      <c r="P103" s="720">
        <f t="shared" si="20"/>
        <v>4626.5</v>
      </c>
      <c r="Q103" s="720">
        <f t="shared" si="17"/>
        <v>4626.5</v>
      </c>
      <c r="R103" s="733">
        <f t="shared" si="21"/>
        <v>4626.5</v>
      </c>
      <c r="S103" s="736"/>
      <c r="T103" s="736"/>
      <c r="U103" s="668"/>
    </row>
    <row r="104" spans="1:21">
      <c r="A104" s="688" t="s">
        <v>2457</v>
      </c>
      <c r="B104" s="689" t="s">
        <v>2458</v>
      </c>
      <c r="C104" s="690" t="s">
        <v>32</v>
      </c>
      <c r="D104" s="690" t="s">
        <v>2459</v>
      </c>
      <c r="E104" s="690" t="s">
        <v>2364</v>
      </c>
      <c r="F104" s="691">
        <v>1</v>
      </c>
      <c r="G104" s="691"/>
      <c r="H104" s="691"/>
      <c r="I104" s="691"/>
      <c r="J104" s="691"/>
      <c r="K104" s="722">
        <v>10830</v>
      </c>
      <c r="L104" s="722">
        <v>12021.3</v>
      </c>
      <c r="M104" s="720">
        <v>12205.41</v>
      </c>
      <c r="N104" s="720">
        <f t="shared" si="18"/>
        <v>12021.3</v>
      </c>
      <c r="O104" s="720">
        <f t="shared" si="19"/>
        <v>12021.3</v>
      </c>
      <c r="P104" s="720">
        <f t="shared" si="20"/>
        <v>10830</v>
      </c>
      <c r="Q104" s="720">
        <f t="shared" si="17"/>
        <v>10830</v>
      </c>
      <c r="R104" s="733">
        <f t="shared" si="21"/>
        <v>10830</v>
      </c>
      <c r="S104" s="736"/>
      <c r="T104" s="736"/>
      <c r="U104" s="668"/>
    </row>
    <row r="105" spans="1:21" hidden="1">
      <c r="A105" s="694" t="s">
        <v>2460</v>
      </c>
      <c r="B105" s="685" t="s">
        <v>28</v>
      </c>
      <c r="C105" s="685" t="s">
        <v>28</v>
      </c>
      <c r="D105" s="685" t="s">
        <v>2461</v>
      </c>
      <c r="E105" s="686"/>
      <c r="F105" s="687"/>
      <c r="G105" s="687"/>
      <c r="H105" s="687"/>
      <c r="I105" s="687"/>
      <c r="J105" s="687"/>
      <c r="K105" s="717"/>
      <c r="L105" s="717"/>
      <c r="M105" s="718"/>
      <c r="N105" s="718"/>
      <c r="O105" s="718"/>
      <c r="P105" s="718"/>
      <c r="Q105" s="718">
        <f t="shared" si="17"/>
        <v>0</v>
      </c>
      <c r="R105" s="732"/>
      <c r="S105" s="726"/>
      <c r="T105" s="668"/>
      <c r="U105" s="668"/>
    </row>
    <row r="106" spans="1:21" hidden="1">
      <c r="A106" s="688" t="s">
        <v>2462</v>
      </c>
      <c r="B106" s="689" t="s">
        <v>2366</v>
      </c>
      <c r="C106" s="690" t="s">
        <v>32</v>
      </c>
      <c r="D106" s="696" t="s">
        <v>2367</v>
      </c>
      <c r="E106" s="697" t="s">
        <v>2250</v>
      </c>
      <c r="F106" s="698">
        <v>4</v>
      </c>
      <c r="G106" s="699"/>
      <c r="H106" s="699"/>
      <c r="I106" s="699"/>
      <c r="J106" s="699"/>
      <c r="K106" s="722"/>
      <c r="L106" s="722"/>
      <c r="M106" s="720"/>
      <c r="N106" s="720"/>
      <c r="O106" s="720"/>
      <c r="P106" s="720"/>
      <c r="Q106" s="720">
        <f t="shared" si="17"/>
        <v>0</v>
      </c>
      <c r="R106" s="735"/>
      <c r="S106" s="736"/>
      <c r="T106" s="736"/>
      <c r="U106" s="668"/>
    </row>
    <row r="107" spans="1:21" hidden="1">
      <c r="A107" s="688" t="s">
        <v>2463</v>
      </c>
      <c r="B107" s="689" t="s">
        <v>2368</v>
      </c>
      <c r="C107" s="690" t="s">
        <v>32</v>
      </c>
      <c r="D107" s="700" t="s">
        <v>2442</v>
      </c>
      <c r="E107" s="697" t="s">
        <v>2250</v>
      </c>
      <c r="F107" s="701">
        <v>4</v>
      </c>
      <c r="G107" s="699"/>
      <c r="H107" s="699"/>
      <c r="I107" s="699"/>
      <c r="J107" s="699"/>
      <c r="K107" s="720"/>
      <c r="L107" s="720"/>
      <c r="M107" s="720"/>
      <c r="N107" s="720"/>
      <c r="O107" s="720"/>
      <c r="P107" s="720"/>
      <c r="Q107" s="720">
        <f t="shared" si="17"/>
        <v>0</v>
      </c>
      <c r="R107" s="735"/>
      <c r="S107" s="736"/>
      <c r="T107" s="736"/>
      <c r="U107" s="737"/>
    </row>
    <row r="108" spans="1:21" hidden="1">
      <c r="A108" s="688" t="s">
        <v>2464</v>
      </c>
      <c r="B108" s="689" t="s">
        <v>2370</v>
      </c>
      <c r="C108" s="690" t="s">
        <v>32</v>
      </c>
      <c r="D108" s="700" t="s">
        <v>2371</v>
      </c>
      <c r="E108" s="739" t="s">
        <v>2250</v>
      </c>
      <c r="F108" s="701">
        <v>4</v>
      </c>
      <c r="G108" s="699"/>
      <c r="H108" s="699"/>
      <c r="I108" s="699"/>
      <c r="J108" s="699"/>
      <c r="K108" s="741"/>
      <c r="L108" s="741"/>
      <c r="M108" s="741"/>
      <c r="N108" s="741"/>
      <c r="O108" s="741"/>
      <c r="P108" s="741"/>
      <c r="Q108" s="741">
        <f t="shared" si="17"/>
        <v>0</v>
      </c>
      <c r="R108" s="735"/>
      <c r="S108" s="736"/>
      <c r="T108" s="736"/>
      <c r="U108" s="738"/>
    </row>
    <row r="109" spans="1:21" hidden="1">
      <c r="A109" s="688" t="s">
        <v>2465</v>
      </c>
      <c r="B109" s="689" t="s">
        <v>2372</v>
      </c>
      <c r="C109" s="690" t="s">
        <v>32</v>
      </c>
      <c r="D109" s="700" t="s">
        <v>2373</v>
      </c>
      <c r="E109" s="739" t="s">
        <v>2250</v>
      </c>
      <c r="F109" s="701">
        <v>4</v>
      </c>
      <c r="G109" s="699"/>
      <c r="H109" s="699"/>
      <c r="I109" s="699"/>
      <c r="J109" s="699"/>
      <c r="K109" s="720"/>
      <c r="L109" s="720"/>
      <c r="M109" s="720"/>
      <c r="N109" s="720"/>
      <c r="O109" s="720"/>
      <c r="P109" s="720"/>
      <c r="Q109" s="720">
        <f t="shared" si="17"/>
        <v>0</v>
      </c>
      <c r="R109" s="735"/>
      <c r="S109" s="736"/>
      <c r="T109" s="736"/>
      <c r="U109" s="738"/>
    </row>
    <row r="110" spans="1:21" hidden="1">
      <c r="A110" s="688" t="s">
        <v>2466</v>
      </c>
      <c r="B110" s="689" t="s">
        <v>2467</v>
      </c>
      <c r="C110" s="690" t="s">
        <v>32</v>
      </c>
      <c r="D110" s="700" t="s">
        <v>2468</v>
      </c>
      <c r="E110" s="739" t="s">
        <v>2250</v>
      </c>
      <c r="F110" s="701">
        <v>4</v>
      </c>
      <c r="G110" s="699"/>
      <c r="H110" s="699"/>
      <c r="I110" s="699"/>
      <c r="J110" s="699"/>
      <c r="K110" s="720"/>
      <c r="L110" s="720"/>
      <c r="M110" s="720"/>
      <c r="N110" s="720"/>
      <c r="O110" s="720"/>
      <c r="P110" s="720"/>
      <c r="Q110" s="720">
        <f t="shared" si="17"/>
        <v>0</v>
      </c>
      <c r="R110" s="735"/>
      <c r="S110" s="736"/>
      <c r="T110" s="736"/>
      <c r="U110" s="738"/>
    </row>
    <row r="111" spans="1:21" hidden="1">
      <c r="A111" s="688" t="s">
        <v>2469</v>
      </c>
      <c r="B111" s="689" t="s">
        <v>2470</v>
      </c>
      <c r="C111" s="690" t="s">
        <v>32</v>
      </c>
      <c r="D111" s="702" t="s">
        <v>2471</v>
      </c>
      <c r="E111" s="739" t="s">
        <v>2250</v>
      </c>
      <c r="F111" s="701">
        <v>1</v>
      </c>
      <c r="G111" s="699"/>
      <c r="H111" s="699"/>
      <c r="I111" s="699"/>
      <c r="J111" s="699"/>
      <c r="K111" s="720"/>
      <c r="L111" s="720"/>
      <c r="M111" s="720"/>
      <c r="N111" s="720"/>
      <c r="O111" s="720"/>
      <c r="P111" s="720"/>
      <c r="Q111" s="720">
        <f t="shared" si="17"/>
        <v>0</v>
      </c>
      <c r="R111" s="735"/>
      <c r="S111" s="736"/>
      <c r="T111" s="736"/>
      <c r="U111" s="738"/>
    </row>
    <row r="112" spans="1:21">
      <c r="A112" s="694" t="s">
        <v>2472</v>
      </c>
      <c r="B112" s="685" t="s">
        <v>28</v>
      </c>
      <c r="C112" s="685" t="s">
        <v>28</v>
      </c>
      <c r="D112" s="685" t="s">
        <v>2473</v>
      </c>
      <c r="E112" s="686"/>
      <c r="F112" s="687"/>
      <c r="G112" s="687"/>
      <c r="H112" s="687"/>
      <c r="I112" s="687"/>
      <c r="J112" s="687"/>
      <c r="K112" s="717"/>
      <c r="L112" s="717"/>
      <c r="M112" s="718"/>
      <c r="N112" s="718"/>
      <c r="O112" s="718"/>
      <c r="P112" s="718"/>
      <c r="Q112" s="718">
        <f t="shared" si="17"/>
        <v>0</v>
      </c>
      <c r="R112" s="732"/>
      <c r="S112" s="726"/>
      <c r="T112" s="668"/>
      <c r="U112" s="668"/>
    </row>
    <row r="113" spans="1:23">
      <c r="A113" s="688" t="s">
        <v>2474</v>
      </c>
      <c r="B113" s="689" t="s">
        <v>2475</v>
      </c>
      <c r="C113" s="690" t="s">
        <v>32</v>
      </c>
      <c r="D113" s="690" t="s">
        <v>2476</v>
      </c>
      <c r="E113" s="690" t="s">
        <v>2364</v>
      </c>
      <c r="F113" s="691">
        <v>2</v>
      </c>
      <c r="G113" s="691"/>
      <c r="H113" s="691"/>
      <c r="I113" s="691"/>
      <c r="J113" s="691"/>
      <c r="K113" s="719">
        <v>23750</v>
      </c>
      <c r="L113" s="719">
        <v>26065.625</v>
      </c>
      <c r="M113" s="720">
        <v>25840</v>
      </c>
      <c r="N113" s="720">
        <f t="shared" ref="N113:N114" si="22">MEDIAN(K113:M113)</f>
        <v>25840</v>
      </c>
      <c r="O113" s="720">
        <f t="shared" ref="O113:O114" si="23">MEDIAN(K113:M113)</f>
        <v>25840</v>
      </c>
      <c r="P113" s="720">
        <f t="shared" ref="P113:P114" si="24">MIN(K113:M113)</f>
        <v>23750</v>
      </c>
      <c r="Q113" s="720">
        <f t="shared" si="17"/>
        <v>23750</v>
      </c>
      <c r="R113" s="733">
        <f t="shared" ref="R113:R114" si="25">MEDIAN(Q113,J113)</f>
        <v>23750</v>
      </c>
      <c r="S113" s="736"/>
      <c r="T113" s="736"/>
      <c r="U113" s="736"/>
      <c r="V113" s="736"/>
      <c r="W113" s="668"/>
    </row>
    <row r="114" spans="1:23">
      <c r="A114" s="688" t="s">
        <v>2498</v>
      </c>
      <c r="B114" s="689" t="s">
        <v>2477</v>
      </c>
      <c r="C114" s="690" t="s">
        <v>32</v>
      </c>
      <c r="D114" s="690" t="s">
        <v>2456</v>
      </c>
      <c r="E114" s="690" t="s">
        <v>2364</v>
      </c>
      <c r="F114" s="691">
        <v>2</v>
      </c>
      <c r="G114" s="691"/>
      <c r="H114" s="691"/>
      <c r="I114" s="691"/>
      <c r="J114" s="691"/>
      <c r="K114" s="722">
        <v>1819.25</v>
      </c>
      <c r="L114" s="722">
        <v>1996.6268749999999</v>
      </c>
      <c r="M114" s="720">
        <v>1979.3440000000001</v>
      </c>
      <c r="N114" s="720">
        <f t="shared" si="22"/>
        <v>1979.3440000000001</v>
      </c>
      <c r="O114" s="720">
        <f t="shared" si="23"/>
        <v>1979.3440000000001</v>
      </c>
      <c r="P114" s="720">
        <f t="shared" si="24"/>
        <v>1819.25</v>
      </c>
      <c r="Q114" s="720">
        <f t="shared" si="17"/>
        <v>1819.25</v>
      </c>
      <c r="R114" s="733">
        <f t="shared" si="25"/>
        <v>1819.25</v>
      </c>
      <c r="S114" s="736"/>
      <c r="T114" s="736"/>
      <c r="U114" s="736"/>
      <c r="V114" s="736"/>
      <c r="W114" s="738"/>
    </row>
    <row r="115" spans="1:23" hidden="1">
      <c r="A115" s="694" t="s">
        <v>2460</v>
      </c>
      <c r="B115" s="685" t="s">
        <v>28</v>
      </c>
      <c r="C115" s="685" t="s">
        <v>28</v>
      </c>
      <c r="D115" s="685" t="s">
        <v>2478</v>
      </c>
      <c r="E115" s="686"/>
      <c r="F115" s="687"/>
      <c r="G115" s="687"/>
      <c r="H115" s="687"/>
      <c r="I115" s="687"/>
      <c r="J115" s="687"/>
      <c r="K115" s="717"/>
      <c r="L115" s="717"/>
      <c r="M115" s="718"/>
      <c r="N115" s="718"/>
      <c r="O115" s="718"/>
      <c r="P115" s="718"/>
      <c r="Q115" s="718">
        <f t="shared" si="17"/>
        <v>0</v>
      </c>
      <c r="R115" s="732"/>
      <c r="S115" s="726"/>
      <c r="T115" s="668"/>
    </row>
    <row r="116" spans="1:23" hidden="1">
      <c r="A116" s="688" t="s">
        <v>2462</v>
      </c>
      <c r="B116" s="689" t="s">
        <v>2366</v>
      </c>
      <c r="C116" s="690" t="s">
        <v>32</v>
      </c>
      <c r="D116" s="696" t="s">
        <v>2367</v>
      </c>
      <c r="E116" s="697" t="s">
        <v>2250</v>
      </c>
      <c r="F116" s="698">
        <v>2</v>
      </c>
      <c r="G116" s="699"/>
      <c r="H116" s="699"/>
      <c r="I116" s="699"/>
      <c r="J116" s="699"/>
      <c r="K116" s="722"/>
      <c r="L116" s="722"/>
      <c r="M116" s="720"/>
      <c r="N116" s="720"/>
      <c r="O116" s="720"/>
      <c r="P116" s="720"/>
      <c r="Q116" s="720">
        <f t="shared" si="17"/>
        <v>0</v>
      </c>
      <c r="R116" s="735"/>
      <c r="S116" s="736"/>
      <c r="T116" s="736"/>
    </row>
    <row r="117" spans="1:23" ht="15.75" hidden="1" customHeight="1">
      <c r="A117" s="688" t="s">
        <v>2463</v>
      </c>
      <c r="B117" s="689" t="s">
        <v>2368</v>
      </c>
      <c r="C117" s="690" t="s">
        <v>32</v>
      </c>
      <c r="D117" s="700" t="s">
        <v>2442</v>
      </c>
      <c r="E117" s="697" t="s">
        <v>2250</v>
      </c>
      <c r="F117" s="701">
        <v>2</v>
      </c>
      <c r="G117" s="699"/>
      <c r="H117" s="699"/>
      <c r="I117" s="699"/>
      <c r="J117" s="699"/>
      <c r="K117" s="720"/>
      <c r="L117" s="720"/>
      <c r="M117" s="720"/>
      <c r="N117" s="720"/>
      <c r="O117" s="720"/>
      <c r="P117" s="720"/>
      <c r="Q117" s="720">
        <f t="shared" si="17"/>
        <v>0</v>
      </c>
      <c r="R117" s="735"/>
      <c r="S117" s="736"/>
      <c r="T117" s="736"/>
      <c r="U117" s="737"/>
    </row>
    <row r="118" spans="1:23" hidden="1">
      <c r="A118" s="688" t="s">
        <v>2464</v>
      </c>
      <c r="B118" s="689" t="s">
        <v>2370</v>
      </c>
      <c r="C118" s="690" t="s">
        <v>32</v>
      </c>
      <c r="D118" s="700" t="s">
        <v>2371</v>
      </c>
      <c r="E118" s="739" t="s">
        <v>2250</v>
      </c>
      <c r="F118" s="701">
        <v>2</v>
      </c>
      <c r="G118" s="699"/>
      <c r="H118" s="699"/>
      <c r="I118" s="699"/>
      <c r="J118" s="699"/>
      <c r="K118" s="741"/>
      <c r="L118" s="741"/>
      <c r="M118" s="741"/>
      <c r="N118" s="741"/>
      <c r="O118" s="741"/>
      <c r="P118" s="741"/>
      <c r="Q118" s="741">
        <f t="shared" si="17"/>
        <v>0</v>
      </c>
      <c r="R118" s="735"/>
      <c r="S118" s="736"/>
      <c r="T118" s="736"/>
      <c r="U118" s="738"/>
    </row>
    <row r="119" spans="1:23" hidden="1">
      <c r="A119" s="688" t="s">
        <v>2465</v>
      </c>
      <c r="B119" s="689" t="s">
        <v>2372</v>
      </c>
      <c r="C119" s="690" t="s">
        <v>32</v>
      </c>
      <c r="D119" s="700" t="s">
        <v>2373</v>
      </c>
      <c r="E119" s="739" t="s">
        <v>2250</v>
      </c>
      <c r="F119" s="701">
        <v>2</v>
      </c>
      <c r="G119" s="699"/>
      <c r="H119" s="699"/>
      <c r="I119" s="699"/>
      <c r="J119" s="699"/>
      <c r="K119" s="720"/>
      <c r="L119" s="720"/>
      <c r="M119" s="720"/>
      <c r="N119" s="720"/>
      <c r="O119" s="720"/>
      <c r="P119" s="720"/>
      <c r="Q119" s="720">
        <f t="shared" si="17"/>
        <v>0</v>
      </c>
      <c r="R119" s="735"/>
      <c r="S119" s="736"/>
      <c r="T119" s="736"/>
      <c r="U119" s="738"/>
    </row>
    <row r="120" spans="1:23" hidden="1">
      <c r="A120" s="688" t="s">
        <v>2466</v>
      </c>
      <c r="B120" s="689" t="s">
        <v>2467</v>
      </c>
      <c r="C120" s="690" t="s">
        <v>32</v>
      </c>
      <c r="D120" s="700" t="s">
        <v>2468</v>
      </c>
      <c r="E120" s="739" t="s">
        <v>2250</v>
      </c>
      <c r="F120" s="701">
        <v>2</v>
      </c>
      <c r="G120" s="699"/>
      <c r="H120" s="699"/>
      <c r="I120" s="699"/>
      <c r="J120" s="699"/>
      <c r="K120" s="720"/>
      <c r="L120" s="720"/>
      <c r="M120" s="720"/>
      <c r="N120" s="720"/>
      <c r="O120" s="720"/>
      <c r="P120" s="720"/>
      <c r="Q120" s="720">
        <f t="shared" si="17"/>
        <v>0</v>
      </c>
      <c r="R120" s="735"/>
      <c r="S120" s="736"/>
      <c r="T120" s="736"/>
      <c r="U120" s="738"/>
    </row>
    <row r="121" spans="1:23">
      <c r="A121" s="740"/>
      <c r="B121" s="644"/>
      <c r="C121" s="644"/>
      <c r="D121" s="644"/>
      <c r="E121" s="645"/>
      <c r="F121" s="646"/>
      <c r="G121" s="646"/>
      <c r="H121" s="646"/>
      <c r="I121" s="646"/>
      <c r="J121" s="646"/>
      <c r="K121" s="647"/>
      <c r="L121" s="648"/>
      <c r="M121" s="555"/>
      <c r="N121" s="555"/>
      <c r="O121" s="555"/>
      <c r="P121" s="555"/>
      <c r="Q121" s="555">
        <f t="shared" si="17"/>
        <v>0</v>
      </c>
      <c r="R121" s="556"/>
    </row>
  </sheetData>
  <mergeCells count="5">
    <mergeCell ref="A6:R6"/>
    <mergeCell ref="G7:J7"/>
    <mergeCell ref="K7:Q7"/>
    <mergeCell ref="D2:G2"/>
    <mergeCell ref="D1:G1"/>
  </mergeCells>
  <pageMargins left="0.25" right="0.25" top="0.75" bottom="0.75" header="0.3" footer="0.3"/>
  <pageSetup paperSize="9" scale="3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5"/>
  <sheetViews>
    <sheetView workbookViewId="0">
      <selection activeCell="J5" sqref="J5"/>
    </sheetView>
  </sheetViews>
  <sheetFormatPr defaultColWidth="8.7109375" defaultRowHeight="15" outlineLevelRow="1"/>
  <cols>
    <col min="1" max="1" width="9.140625" style="500"/>
    <col min="2" max="2" width="10.7109375" style="501" customWidth="1"/>
    <col min="3" max="3" width="14.42578125" style="18" customWidth="1"/>
    <col min="4" max="4" width="75.85546875" style="18" customWidth="1"/>
    <col min="5" max="5" width="9.85546875" style="503" customWidth="1"/>
    <col min="6" max="6" width="10" style="504" customWidth="1"/>
    <col min="7" max="7" width="15.85546875" style="505" customWidth="1"/>
    <col min="8" max="8" width="16" style="505" customWidth="1"/>
    <col min="9" max="9" width="17.140625" style="505" customWidth="1"/>
    <col min="10" max="10" width="8.7109375" style="506"/>
    <col min="11" max="11" width="8.7109375" style="92"/>
    <col min="12" max="16384" width="8.7109375" style="18"/>
  </cols>
  <sheetData>
    <row r="1" spans="1:18">
      <c r="A1" s="509">
        <v>22627.68</v>
      </c>
      <c r="B1" s="510"/>
      <c r="C1" s="97"/>
      <c r="D1" s="98" t="s">
        <v>0</v>
      </c>
      <c r="E1" s="511"/>
      <c r="F1" s="28"/>
      <c r="G1" s="512"/>
      <c r="H1" s="512"/>
      <c r="I1" s="632" t="s">
        <v>1</v>
      </c>
      <c r="J1" s="146">
        <v>45870</v>
      </c>
    </row>
    <row r="2" spans="1:18">
      <c r="A2" s="31"/>
      <c r="B2" s="513"/>
      <c r="C2" s="35"/>
      <c r="D2" s="25" t="s">
        <v>2</v>
      </c>
      <c r="E2" s="37"/>
      <c r="F2" s="33"/>
      <c r="G2" s="514"/>
      <c r="H2" s="514"/>
      <c r="I2" s="633" t="s">
        <v>3</v>
      </c>
      <c r="J2" s="147">
        <v>45748</v>
      </c>
    </row>
    <row r="3" spans="1:18">
      <c r="A3" s="31"/>
      <c r="B3" s="513"/>
      <c r="C3" s="35"/>
      <c r="D3" s="25" t="s">
        <v>72466</v>
      </c>
      <c r="E3" s="37"/>
      <c r="F3" s="33"/>
      <c r="G3" s="514"/>
      <c r="H3" s="514"/>
      <c r="I3" s="634" t="s">
        <v>4</v>
      </c>
      <c r="J3" s="148">
        <v>45839</v>
      </c>
    </row>
    <row r="4" spans="1:18">
      <c r="A4" s="40" t="s">
        <v>2480</v>
      </c>
      <c r="B4" s="41"/>
      <c r="C4" s="41"/>
      <c r="D4" s="41"/>
      <c r="E4" s="41"/>
      <c r="F4" s="41"/>
      <c r="G4" s="516"/>
      <c r="H4" s="516"/>
      <c r="I4" s="635" t="s">
        <v>6</v>
      </c>
      <c r="J4" s="149">
        <v>45931</v>
      </c>
    </row>
    <row r="5" spans="1:18">
      <c r="A5" s="43" t="s">
        <v>2481</v>
      </c>
      <c r="B5" s="517"/>
      <c r="C5" s="41"/>
      <c r="D5" s="41"/>
      <c r="E5" s="44"/>
      <c r="F5" s="45"/>
      <c r="G5" s="518"/>
      <c r="H5" s="518"/>
      <c r="I5" s="100" t="s">
        <v>8</v>
      </c>
      <c r="J5" s="150">
        <f>BDI!I5</f>
        <v>0.15</v>
      </c>
    </row>
    <row r="6" spans="1:18">
      <c r="A6" s="420" t="s">
        <v>9</v>
      </c>
      <c r="B6" s="420"/>
      <c r="C6" s="420">
        <f>SUM(I9,I17,I34,I49,I85,I109)</f>
        <v>954815.46</v>
      </c>
      <c r="I6" s="100" t="s">
        <v>10</v>
      </c>
      <c r="J6" s="151">
        <f>BDI!I6</f>
        <v>0.26479999999999998</v>
      </c>
    </row>
    <row r="7" spans="1:18" ht="21" customHeight="1">
      <c r="A7" s="1030" t="s">
        <v>72468</v>
      </c>
      <c r="B7" s="1030"/>
      <c r="C7" s="1030"/>
      <c r="D7" s="1030"/>
      <c r="E7" s="1030"/>
      <c r="F7" s="1030"/>
      <c r="G7" s="1030"/>
      <c r="H7" s="1030"/>
      <c r="I7" s="1030"/>
      <c r="J7" s="1030"/>
    </row>
    <row r="8" spans="1:18">
      <c r="A8" s="611" t="s">
        <v>11</v>
      </c>
      <c r="B8" s="612" t="s">
        <v>12</v>
      </c>
      <c r="C8" s="202" t="s">
        <v>13</v>
      </c>
      <c r="D8" s="202" t="s">
        <v>14</v>
      </c>
      <c r="E8" s="611" t="s">
        <v>22</v>
      </c>
      <c r="F8" s="202" t="s">
        <v>23</v>
      </c>
      <c r="G8" s="613" t="s">
        <v>24</v>
      </c>
      <c r="H8" s="613" t="s">
        <v>25</v>
      </c>
      <c r="I8" s="613" t="s">
        <v>15</v>
      </c>
      <c r="J8" s="636" t="s">
        <v>16</v>
      </c>
      <c r="K8" s="637"/>
    </row>
    <row r="9" spans="1:18">
      <c r="A9" s="400">
        <v>1</v>
      </c>
      <c r="B9" s="401"/>
      <c r="C9" s="206"/>
      <c r="D9" s="206" t="s">
        <v>2499</v>
      </c>
      <c r="E9" s="402"/>
      <c r="F9" s="521"/>
      <c r="G9" s="479"/>
      <c r="H9" s="479"/>
      <c r="I9" s="555">
        <f>SUM(I10:I16)</f>
        <v>51355.22</v>
      </c>
      <c r="J9" s="556"/>
    </row>
    <row r="10" spans="1:18" outlineLevel="1">
      <c r="A10" s="614" t="s">
        <v>27</v>
      </c>
      <c r="B10" s="373">
        <v>103689</v>
      </c>
      <c r="C10" s="374" t="s">
        <v>2251</v>
      </c>
      <c r="D10" s="615" t="s">
        <v>2500</v>
      </c>
      <c r="E10" s="239" t="s">
        <v>2501</v>
      </c>
      <c r="F10" s="239">
        <f>MC_Civil!K9</f>
        <v>2.88</v>
      </c>
      <c r="G10" s="524">
        <v>469.48</v>
      </c>
      <c r="H10" s="524">
        <f>TRUNC(G10*(1+$J$6),2)</f>
        <v>593.79</v>
      </c>
      <c r="I10" s="524">
        <f>TRUNC(F10*H10,2)</f>
        <v>1710.11</v>
      </c>
      <c r="J10" s="559"/>
      <c r="K10" s="638"/>
    </row>
    <row r="11" spans="1:18" outlineLevel="1">
      <c r="A11" s="614" t="s">
        <v>213</v>
      </c>
      <c r="B11" s="616" t="s">
        <v>2502</v>
      </c>
      <c r="C11" s="237" t="s">
        <v>2503</v>
      </c>
      <c r="D11" s="238" t="s">
        <v>2504</v>
      </c>
      <c r="E11" s="239" t="s">
        <v>2250</v>
      </c>
      <c r="F11" s="343">
        <f>MC_Civil!K11</f>
        <v>3</v>
      </c>
      <c r="G11" s="524">
        <f>VLOOKUP(B11,CPU_Civil!$A$9:$I$218,9,0)</f>
        <v>423.35568000000001</v>
      </c>
      <c r="H11" s="524">
        <f t="shared" ref="H11:H13" si="0">TRUNC(G11*(1+$J$6),2)</f>
        <v>535.46</v>
      </c>
      <c r="I11" s="524">
        <f t="shared" ref="I11:I16" si="1">TRUNC(F11*H11,2)</f>
        <v>1606.38</v>
      </c>
      <c r="J11" s="559"/>
      <c r="K11" s="639"/>
    </row>
    <row r="12" spans="1:18" s="189" customFormat="1" outlineLevel="1">
      <c r="A12" s="614" t="s">
        <v>275</v>
      </c>
      <c r="B12" s="617" t="s">
        <v>2505</v>
      </c>
      <c r="C12" s="249" t="s">
        <v>32</v>
      </c>
      <c r="D12" s="249" t="s">
        <v>2506</v>
      </c>
      <c r="E12" s="239" t="s">
        <v>2507</v>
      </c>
      <c r="F12" s="526">
        <f>MC_Civil!K13</f>
        <v>936</v>
      </c>
      <c r="G12" s="524">
        <f>VLOOKUP(B12,CPU_Civil!$A$9:$I$218,9,0)</f>
        <v>7.9886077000000002</v>
      </c>
      <c r="H12" s="524">
        <f t="shared" si="0"/>
        <v>10.1</v>
      </c>
      <c r="I12" s="524">
        <f t="shared" si="1"/>
        <v>9453.6</v>
      </c>
      <c r="J12" s="564"/>
      <c r="K12" s="92"/>
      <c r="L12" s="18"/>
      <c r="M12" s="18"/>
      <c r="N12" s="18"/>
      <c r="O12" s="18"/>
      <c r="P12" s="18"/>
      <c r="Q12" s="18"/>
      <c r="R12" s="18"/>
    </row>
    <row r="13" spans="1:18" outlineLevel="1">
      <c r="A13" s="614" t="s">
        <v>354</v>
      </c>
      <c r="B13" s="617" t="s">
        <v>2508</v>
      </c>
      <c r="C13" s="249" t="s">
        <v>32</v>
      </c>
      <c r="D13" s="249" t="s">
        <v>2509</v>
      </c>
      <c r="E13" s="239" t="s">
        <v>2507</v>
      </c>
      <c r="F13" s="526">
        <f>MC_Civil!K16</f>
        <v>936</v>
      </c>
      <c r="G13" s="524">
        <f>VLOOKUP(B13,CPU_Civil!$A$9:$I$218,9,0)</f>
        <v>7.1545741000000005</v>
      </c>
      <c r="H13" s="524">
        <f t="shared" si="0"/>
        <v>9.0399999999999991</v>
      </c>
      <c r="I13" s="524">
        <f t="shared" si="1"/>
        <v>8461.44</v>
      </c>
      <c r="J13" s="559"/>
      <c r="K13" s="639"/>
    </row>
    <row r="14" spans="1:18" outlineLevel="1">
      <c r="A14" s="614" t="s">
        <v>496</v>
      </c>
      <c r="B14" s="264" t="s">
        <v>2510</v>
      </c>
      <c r="C14" s="238" t="s">
        <v>2503</v>
      </c>
      <c r="D14" s="238" t="s">
        <v>2511</v>
      </c>
      <c r="E14" s="239" t="s">
        <v>2250</v>
      </c>
      <c r="F14" s="527">
        <f>MC_Civil!K18</f>
        <v>1</v>
      </c>
      <c r="G14" s="524">
        <f>VLOOKUP(B14,CPU_Civil!$A$9:$I$218,9,0)</f>
        <v>8316</v>
      </c>
      <c r="H14" s="524">
        <f>TRUNC(G14*(1+$J$5),2)</f>
        <v>9563.4</v>
      </c>
      <c r="I14" s="524">
        <f t="shared" si="1"/>
        <v>9563.4</v>
      </c>
      <c r="J14" s="559"/>
      <c r="K14" s="638"/>
    </row>
    <row r="15" spans="1:18" outlineLevel="1">
      <c r="A15" s="614" t="s">
        <v>530</v>
      </c>
      <c r="B15" s="264" t="s">
        <v>2512</v>
      </c>
      <c r="C15" s="238" t="s">
        <v>2503</v>
      </c>
      <c r="D15" s="238" t="s">
        <v>2513</v>
      </c>
      <c r="E15" s="239" t="s">
        <v>2250</v>
      </c>
      <c r="F15" s="527">
        <f>MC_Civil!K19</f>
        <v>1</v>
      </c>
      <c r="G15" s="524">
        <f>VLOOKUP(B15,CPU_Civil!$A$9:$I$218,9,0)</f>
        <v>4188.5</v>
      </c>
      <c r="H15" s="524">
        <f>TRUNC(G15*(1+$J$5),2)</f>
        <v>4816.7700000000004</v>
      </c>
      <c r="I15" s="524">
        <f t="shared" si="1"/>
        <v>4816.7700000000004</v>
      </c>
      <c r="J15" s="559"/>
      <c r="K15" s="639"/>
    </row>
    <row r="16" spans="1:18" outlineLevel="1">
      <c r="A16" s="614" t="s">
        <v>570</v>
      </c>
      <c r="B16" s="264" t="s">
        <v>2514</v>
      </c>
      <c r="C16" s="238" t="s">
        <v>2503</v>
      </c>
      <c r="D16" s="238" t="s">
        <v>2515</v>
      </c>
      <c r="E16" s="239" t="s">
        <v>2507</v>
      </c>
      <c r="F16" s="527">
        <f>MC_Civil!K20</f>
        <v>5428.8</v>
      </c>
      <c r="G16" s="524">
        <f>VLOOKUP(B16,CPU_Civil!$A$9:$I$218,9,0)</f>
        <v>2.5263263999999999</v>
      </c>
      <c r="H16" s="524">
        <f>TRUNC(G16*(1+$J$5),2)</f>
        <v>2.9</v>
      </c>
      <c r="I16" s="524">
        <f t="shared" si="1"/>
        <v>15743.52</v>
      </c>
      <c r="J16" s="559"/>
      <c r="K16" s="639"/>
    </row>
    <row r="17" spans="1:12">
      <c r="A17" s="400">
        <v>2</v>
      </c>
      <c r="B17" s="401"/>
      <c r="C17" s="206"/>
      <c r="D17" s="206" t="s">
        <v>2516</v>
      </c>
      <c r="E17" s="402"/>
      <c r="F17" s="521"/>
      <c r="G17" s="479"/>
      <c r="H17" s="479"/>
      <c r="I17" s="555">
        <f>SUM(I18,I23,I28)</f>
        <v>502849.9</v>
      </c>
      <c r="J17" s="556"/>
      <c r="K17" s="637"/>
    </row>
    <row r="18" spans="1:12" outlineLevel="1">
      <c r="A18" s="265" t="s">
        <v>1178</v>
      </c>
      <c r="B18" s="340" t="s">
        <v>28</v>
      </c>
      <c r="C18" s="321" t="s">
        <v>28</v>
      </c>
      <c r="D18" s="321" t="s">
        <v>2517</v>
      </c>
      <c r="E18" s="383"/>
      <c r="F18" s="529"/>
      <c r="G18" s="530"/>
      <c r="H18" s="530"/>
      <c r="I18" s="569">
        <f>SUM(I19:I22)</f>
        <v>352458.26</v>
      </c>
      <c r="J18" s="570"/>
    </row>
    <row r="19" spans="1:12" outlineLevel="1">
      <c r="A19" s="235" t="s">
        <v>1180</v>
      </c>
      <c r="B19" s="241">
        <v>93565</v>
      </c>
      <c r="C19" s="238" t="s">
        <v>2251</v>
      </c>
      <c r="D19" s="238" t="s">
        <v>2518</v>
      </c>
      <c r="E19" s="239" t="s">
        <v>2254</v>
      </c>
      <c r="F19" s="531">
        <f>MC_Civil!K29</f>
        <v>6</v>
      </c>
      <c r="G19" s="524">
        <f>IF(C19="SINAPI",(IFERROR(VLOOKUP(B19,'CompSD SINAPI'!$B$11:$F$9784,4,0),VLOOKUP(B19,'ISD SINAPI'!$B$11:$F$4903,5,0))),IF(OR(C19="SICRO",C19="SICRO3"),(IFERROR(VLOOKUP(B19,'COMP SD SICRO'!$A$2:$D$6495,4,0),VLOOKUP(B19,'ISD SICRO'!$A$2:$D$2319,4,0))),IF(C19="SEINFRA",(IFERROR(VLOOKUP(B19,'COMPSD SEINFRA'!$B$7:$G$5611,4,0),VLOOKUP(B19,'ISD SEINFRA'!A7:$D$11922,4,0))),)))</f>
        <v>22638.12</v>
      </c>
      <c r="H19" s="524">
        <f t="shared" ref="H19:H22" si="2">TRUNC(G19*(1+$J$6),2)</f>
        <v>28632.69</v>
      </c>
      <c r="I19" s="524">
        <f t="shared" ref="I19:I31" si="3">TRUNC(F19*H19,2)</f>
        <v>171796.14</v>
      </c>
      <c r="J19" s="559"/>
      <c r="K19" s="639"/>
      <c r="L19" s="639"/>
    </row>
    <row r="20" spans="1:12" outlineLevel="1">
      <c r="A20" s="235" t="s">
        <v>1182</v>
      </c>
      <c r="B20" s="618" t="s">
        <v>2269</v>
      </c>
      <c r="C20" s="238" t="s">
        <v>2257</v>
      </c>
      <c r="D20" s="238" t="s">
        <v>2270</v>
      </c>
      <c r="E20" s="239" t="s">
        <v>2254</v>
      </c>
      <c r="F20" s="531">
        <f>MC_Civil!K30</f>
        <v>3</v>
      </c>
      <c r="G20" s="524">
        <v>23147.84</v>
      </c>
      <c r="H20" s="524">
        <f t="shared" si="2"/>
        <v>29277.38</v>
      </c>
      <c r="I20" s="524">
        <f t="shared" si="3"/>
        <v>87832.14</v>
      </c>
      <c r="J20" s="559"/>
      <c r="K20" s="638"/>
      <c r="L20" s="638"/>
    </row>
    <row r="21" spans="1:12" outlineLevel="1">
      <c r="A21" s="235" t="s">
        <v>1185</v>
      </c>
      <c r="B21" s="241">
        <v>94295</v>
      </c>
      <c r="C21" s="237" t="s">
        <v>2251</v>
      </c>
      <c r="D21" s="238" t="s">
        <v>2519</v>
      </c>
      <c r="E21" s="239" t="s">
        <v>2254</v>
      </c>
      <c r="F21" s="531">
        <f>MC_Civil!K31</f>
        <v>6</v>
      </c>
      <c r="G21" s="524">
        <v>8360.2900000000009</v>
      </c>
      <c r="H21" s="524">
        <f t="shared" si="2"/>
        <v>10574.09</v>
      </c>
      <c r="I21" s="524">
        <f t="shared" si="3"/>
        <v>63444.54</v>
      </c>
      <c r="J21" s="559"/>
      <c r="K21" s="637"/>
      <c r="L21" s="637"/>
    </row>
    <row r="22" spans="1:12" outlineLevel="1">
      <c r="A22" s="235" t="s">
        <v>1187</v>
      </c>
      <c r="B22" s="241">
        <v>101390</v>
      </c>
      <c r="C22" s="238" t="s">
        <v>2251</v>
      </c>
      <c r="D22" s="238" t="s">
        <v>2265</v>
      </c>
      <c r="E22" s="239" t="s">
        <v>2254</v>
      </c>
      <c r="F22" s="531">
        <f>MC_Civil!K32</f>
        <v>4</v>
      </c>
      <c r="G22" s="524">
        <f>IF(C22="SINAPI",(IFERROR(VLOOKUP(B22,'CompSD SINAPI'!$B$11:$F$9784,4,0),VLOOKUP(B22,'ISD SINAPI'!$B$11:$F$4903,5,0))),IF(OR(C22="SICRO",C22="SICRO3"),(IFERROR(VLOOKUP(B22,'COMP SD SICRO'!$A$2:$D$6495,4,0),VLOOKUP(B22,'ISD SICRO'!$A$2:$D$2319,4,0))),IF(C22="SEINFRA",(IFERROR(VLOOKUP(B22,'COMPSD SEINFRA'!$B$7:$G$5611,4,0),VLOOKUP(B22,'ISD SEINFRA'!A10:$D$11922,4,0))),)))</f>
        <v>5808.32</v>
      </c>
      <c r="H22" s="524">
        <f t="shared" si="2"/>
        <v>7346.36</v>
      </c>
      <c r="I22" s="524">
        <f t="shared" si="3"/>
        <v>29385.439999999999</v>
      </c>
      <c r="J22" s="559"/>
      <c r="K22" s="639"/>
      <c r="L22" s="639"/>
    </row>
    <row r="23" spans="1:12" outlineLevel="1">
      <c r="A23" s="265" t="s">
        <v>1240</v>
      </c>
      <c r="B23" s="340" t="s">
        <v>28</v>
      </c>
      <c r="C23" s="321" t="s">
        <v>28</v>
      </c>
      <c r="D23" s="233" t="s">
        <v>2520</v>
      </c>
      <c r="E23" s="383"/>
      <c r="F23" s="529"/>
      <c r="G23" s="530"/>
      <c r="H23" s="530"/>
      <c r="I23" s="569">
        <f>SUM(I24:I27)</f>
        <v>58658.64</v>
      </c>
      <c r="J23" s="570"/>
      <c r="K23" s="639"/>
      <c r="L23" s="639"/>
    </row>
    <row r="24" spans="1:12" outlineLevel="1">
      <c r="A24" s="235" t="s">
        <v>1242</v>
      </c>
      <c r="B24" s="241">
        <v>4656</v>
      </c>
      <c r="C24" s="237" t="s">
        <v>2521</v>
      </c>
      <c r="D24" s="237" t="s">
        <v>2522</v>
      </c>
      <c r="E24" s="239" t="s">
        <v>2254</v>
      </c>
      <c r="F24" s="527">
        <f>MC_Civil!K34</f>
        <v>8</v>
      </c>
      <c r="G24" s="524">
        <v>962.26</v>
      </c>
      <c r="H24" s="524">
        <f t="shared" ref="H24:H31" si="4">TRUNC(G24*(1+$J$5),2)</f>
        <v>1106.5899999999999</v>
      </c>
      <c r="I24" s="524">
        <f t="shared" si="3"/>
        <v>8852.7199999999993</v>
      </c>
      <c r="J24" s="559"/>
      <c r="K24" s="638"/>
      <c r="L24" s="638"/>
    </row>
    <row r="25" spans="1:12" outlineLevel="1">
      <c r="A25" s="235" t="s">
        <v>1244</v>
      </c>
      <c r="B25" s="241">
        <v>4657</v>
      </c>
      <c r="C25" s="237" t="s">
        <v>2521</v>
      </c>
      <c r="D25" s="237" t="s">
        <v>2523</v>
      </c>
      <c r="E25" s="239" t="s">
        <v>2254</v>
      </c>
      <c r="F25" s="527">
        <f>MC_Civil!K35</f>
        <v>8</v>
      </c>
      <c r="G25" s="524">
        <v>1600</v>
      </c>
      <c r="H25" s="524">
        <f t="shared" si="4"/>
        <v>1840</v>
      </c>
      <c r="I25" s="524">
        <f t="shared" si="3"/>
        <v>14720</v>
      </c>
      <c r="J25" s="559"/>
      <c r="K25" s="638"/>
      <c r="L25" s="638"/>
    </row>
    <row r="26" spans="1:12" outlineLevel="1">
      <c r="A26" s="235" t="s">
        <v>1247</v>
      </c>
      <c r="B26" s="241">
        <v>4659</v>
      </c>
      <c r="C26" s="238" t="s">
        <v>2521</v>
      </c>
      <c r="D26" s="237" t="s">
        <v>2524</v>
      </c>
      <c r="E26" s="239" t="s">
        <v>2254</v>
      </c>
      <c r="F26" s="527">
        <f>MC_Civil!K36</f>
        <v>8</v>
      </c>
      <c r="G26" s="524">
        <v>1800</v>
      </c>
      <c r="H26" s="524">
        <f t="shared" si="4"/>
        <v>2070</v>
      </c>
      <c r="I26" s="524">
        <f t="shared" si="3"/>
        <v>16560</v>
      </c>
      <c r="J26" s="559"/>
      <c r="K26" s="639"/>
      <c r="L26" s="639"/>
    </row>
    <row r="27" spans="1:12" outlineLevel="1">
      <c r="A27" s="245" t="s">
        <v>1249</v>
      </c>
      <c r="B27" s="342" t="s">
        <v>2525</v>
      </c>
      <c r="C27" s="247" t="s">
        <v>2503</v>
      </c>
      <c r="D27" s="247" t="s">
        <v>2526</v>
      </c>
      <c r="E27" s="239" t="s">
        <v>2254</v>
      </c>
      <c r="F27" s="527">
        <f>MC_Civil!K37</f>
        <v>8</v>
      </c>
      <c r="G27" s="524">
        <f>VLOOKUP(B27,CPU_Civil!$A$9:$I$218,9,0)</f>
        <v>2013.6899999999998</v>
      </c>
      <c r="H27" s="524">
        <f t="shared" si="4"/>
        <v>2315.7399999999998</v>
      </c>
      <c r="I27" s="524">
        <f t="shared" si="3"/>
        <v>18525.919999999998</v>
      </c>
      <c r="J27" s="578"/>
      <c r="K27" s="637"/>
      <c r="L27" s="637"/>
    </row>
    <row r="28" spans="1:12" outlineLevel="1">
      <c r="A28" s="265" t="s">
        <v>1353</v>
      </c>
      <c r="B28" s="340" t="s">
        <v>28</v>
      </c>
      <c r="C28" s="321" t="s">
        <v>28</v>
      </c>
      <c r="D28" s="321" t="s">
        <v>2527</v>
      </c>
      <c r="E28" s="383"/>
      <c r="F28" s="529"/>
      <c r="G28" s="530"/>
      <c r="H28" s="530"/>
      <c r="I28" s="569">
        <f>SUM(I29:I32)</f>
        <v>91733</v>
      </c>
      <c r="J28" s="570"/>
      <c r="L28" s="92"/>
    </row>
    <row r="29" spans="1:12" outlineLevel="1">
      <c r="A29" s="235" t="s">
        <v>1355</v>
      </c>
      <c r="B29" s="264" t="s">
        <v>2528</v>
      </c>
      <c r="C29" s="237" t="s">
        <v>32</v>
      </c>
      <c r="D29" s="247" t="s">
        <v>2529</v>
      </c>
      <c r="E29" s="239" t="s">
        <v>2254</v>
      </c>
      <c r="F29" s="527">
        <f>MC_Civil!K39</f>
        <v>8</v>
      </c>
      <c r="G29" s="524">
        <f>VLOOKUP(B29,CPU_Civil!$A$9:$I$218,9,0)</f>
        <v>3981.451</v>
      </c>
      <c r="H29" s="524">
        <f t="shared" si="4"/>
        <v>4578.66</v>
      </c>
      <c r="I29" s="524">
        <f t="shared" si="3"/>
        <v>36629.279999999999</v>
      </c>
      <c r="J29" s="559"/>
      <c r="K29" s="639"/>
      <c r="L29" s="639"/>
    </row>
    <row r="30" spans="1:12" s="189" customFormat="1" outlineLevel="1">
      <c r="A30" s="235" t="s">
        <v>1357</v>
      </c>
      <c r="B30" s="619" t="s">
        <v>2530</v>
      </c>
      <c r="C30" s="249" t="s">
        <v>2503</v>
      </c>
      <c r="D30" s="249" t="s">
        <v>2531</v>
      </c>
      <c r="E30" s="239" t="s">
        <v>2532</v>
      </c>
      <c r="F30" s="527">
        <f>MC_Civil!K40</f>
        <v>936.00000000000011</v>
      </c>
      <c r="G30" s="524">
        <f>VLOOKUP(B30,CPU_Civil!$A$9:$I$218,9,0)</f>
        <v>6.02</v>
      </c>
      <c r="H30" s="524">
        <f t="shared" si="4"/>
        <v>6.92</v>
      </c>
      <c r="I30" s="524">
        <f t="shared" si="3"/>
        <v>6477.12</v>
      </c>
      <c r="J30" s="559"/>
      <c r="K30" s="637"/>
    </row>
    <row r="31" spans="1:12" outlineLevel="1">
      <c r="A31" s="235" t="s">
        <v>1360</v>
      </c>
      <c r="B31" s="241">
        <v>20193</v>
      </c>
      <c r="C31" s="237" t="s">
        <v>2251</v>
      </c>
      <c r="D31" s="237" t="s">
        <v>2533</v>
      </c>
      <c r="E31" s="239" t="s">
        <v>2534</v>
      </c>
      <c r="F31" s="527">
        <f>MC_Civil!K41</f>
        <v>672</v>
      </c>
      <c r="G31" s="524">
        <f>IF(C31="SINAPI",(IFERROR(VLOOKUP(B31,'CompSD SINAPI'!$B$11:$F$9784,4,0),VLOOKUP(B31,'ISD SINAPI'!$B$11:$F$4903,5,0))),IF(OR(C31="SICRO",C31="SICRO3"),(IFERROR(VLOOKUP(B31,'COMP SD SICRO'!$A$2:$D$6495,4,0),VLOOKUP(B31,'ISD SICRO'!$A$2:$D$2319,4,0))),IF(C31="SEINFRA",(IFERROR(VLOOKUP(B31,'COMPSD SEINFRA'!$B$7:$G$5611,4,0),VLOOKUP(B31,'ISD SEINFRA'!A21:$D$11922,4,0))),)))</f>
        <v>15</v>
      </c>
      <c r="H31" s="524">
        <f t="shared" si="4"/>
        <v>17.25</v>
      </c>
      <c r="I31" s="524">
        <f t="shared" si="3"/>
        <v>11592</v>
      </c>
      <c r="J31" s="559"/>
      <c r="K31" s="638"/>
      <c r="L31" s="638"/>
    </row>
    <row r="32" spans="1:12" outlineLevel="1">
      <c r="A32" s="235" t="s">
        <v>1363</v>
      </c>
      <c r="B32" s="264" t="s">
        <v>2535</v>
      </c>
      <c r="C32" s="237" t="s">
        <v>32</v>
      </c>
      <c r="D32" s="247" t="s">
        <v>2536</v>
      </c>
      <c r="E32" s="239" t="s">
        <v>2254</v>
      </c>
      <c r="F32" s="527">
        <f>MC_Civil!K45</f>
        <v>2.5</v>
      </c>
      <c r="G32" s="524">
        <f>VLOOKUP(B32,CPU_Civil!$A$9:$I$218,9,0)</f>
        <v>12881.6</v>
      </c>
      <c r="H32" s="524">
        <f t="shared" ref="H32" si="5">TRUNC(G32*(1+$J$5),2)</f>
        <v>14813.84</v>
      </c>
      <c r="I32" s="524">
        <f t="shared" ref="I32" si="6">TRUNC(F32*H32,2)</f>
        <v>37034.6</v>
      </c>
      <c r="J32" s="559"/>
      <c r="K32" s="639"/>
      <c r="L32" s="639"/>
    </row>
    <row r="33" spans="1:11" ht="21" customHeight="1">
      <c r="A33" s="1030" t="s">
        <v>2537</v>
      </c>
      <c r="B33" s="1031"/>
      <c r="C33" s="1031"/>
      <c r="D33" s="1031"/>
      <c r="E33" s="1031"/>
      <c r="F33" s="1031"/>
      <c r="G33" s="1031"/>
      <c r="H33" s="1031"/>
      <c r="I33" s="1031"/>
      <c r="J33" s="1032"/>
    </row>
    <row r="34" spans="1:11">
      <c r="A34" s="400">
        <v>3</v>
      </c>
      <c r="B34" s="401"/>
      <c r="C34" s="206"/>
      <c r="D34" s="206" t="s">
        <v>2538</v>
      </c>
      <c r="E34" s="402"/>
      <c r="F34" s="521"/>
      <c r="G34" s="479"/>
      <c r="H34" s="479"/>
      <c r="I34" s="479">
        <f>SUM(I35,I42)</f>
        <v>113457.33</v>
      </c>
      <c r="J34" s="556"/>
    </row>
    <row r="35" spans="1:11" outlineLevel="1">
      <c r="A35" s="265" t="s">
        <v>1830</v>
      </c>
      <c r="B35" s="340" t="s">
        <v>28</v>
      </c>
      <c r="C35" s="321" t="s">
        <v>28</v>
      </c>
      <c r="D35" s="321" t="s">
        <v>2539</v>
      </c>
      <c r="E35" s="383"/>
      <c r="F35" s="529" t="s">
        <v>2540</v>
      </c>
      <c r="G35" s="530" t="s">
        <v>2540</v>
      </c>
      <c r="H35" s="530"/>
      <c r="I35" s="530">
        <f>SUM(I36:I41)</f>
        <v>70191.41</v>
      </c>
      <c r="J35" s="570"/>
      <c r="K35" s="639"/>
    </row>
    <row r="36" spans="1:11" outlineLevel="1">
      <c r="A36" s="315" t="s">
        <v>1832</v>
      </c>
      <c r="B36" s="241">
        <v>4915776</v>
      </c>
      <c r="C36" s="237" t="s">
        <v>2257</v>
      </c>
      <c r="D36" s="249" t="s">
        <v>2541</v>
      </c>
      <c r="E36" s="239" t="s">
        <v>2542</v>
      </c>
      <c r="F36" s="527">
        <f>MC_Civil!K48</f>
        <v>2.5099999999999998</v>
      </c>
      <c r="G36" s="524">
        <v>777.84</v>
      </c>
      <c r="H36" s="524">
        <f t="shared" ref="H36" si="7">TRUNC(G36*(1+$J$6),2)</f>
        <v>983.81</v>
      </c>
      <c r="I36" s="524">
        <f>TRUNC(F36*H36,2)</f>
        <v>2469.36</v>
      </c>
      <c r="J36" s="559"/>
      <c r="K36" s="638"/>
    </row>
    <row r="37" spans="1:11" outlineLevel="1">
      <c r="A37" s="315" t="s">
        <v>1834</v>
      </c>
      <c r="B37" s="620">
        <v>104949</v>
      </c>
      <c r="C37" s="621" t="s">
        <v>2251</v>
      </c>
      <c r="D37" s="622" t="s">
        <v>2543</v>
      </c>
      <c r="E37" s="317" t="s">
        <v>2544</v>
      </c>
      <c r="F37" s="536">
        <f>MC_Civil!K52</f>
        <v>3671.92</v>
      </c>
      <c r="G37" s="524">
        <f>IF(C37="SINAPI",(IFERROR(VLOOKUP(B37,'CompSD SINAPI'!$B$11:$F$9784,4,0),VLOOKUP(B37,'ISD SINAPI'!$B$11:$F$4903,5,0))),IF(OR(C37="SICRO",C37="SICRO3"),(IFERROR(VLOOKUP(B37,'COMP SD SICRO'!$A$2:$D$6495,4,0),VLOOKUP(B37,'ISD SICRO'!$A$2:$D$2319,4,0))),IF(C37="SEINFRA",(IFERROR(VLOOKUP(B37,'COMPSD SEINFRA'!$B$7:$G$5611,4,0),VLOOKUP(B37,'ISD SEINFRA'!A27:$D$11922,4,0))),)))</f>
        <v>9.8000000000000007</v>
      </c>
      <c r="H37" s="524">
        <f t="shared" ref="H37:H41" si="8">TRUNC(G37*(1+$J$6),2)</f>
        <v>12.39</v>
      </c>
      <c r="I37" s="524">
        <f t="shared" ref="I37:I48" si="9">TRUNC(F37*H37,2)</f>
        <v>45495.08</v>
      </c>
      <c r="J37" s="582"/>
      <c r="K37" s="638"/>
    </row>
    <row r="38" spans="1:11" outlineLevel="1">
      <c r="A38" s="315" t="s">
        <v>1836</v>
      </c>
      <c r="B38" s="623">
        <v>93589</v>
      </c>
      <c r="C38" s="624" t="s">
        <v>2251</v>
      </c>
      <c r="D38" s="625" t="s">
        <v>2545</v>
      </c>
      <c r="E38" s="317" t="s">
        <v>2546</v>
      </c>
      <c r="F38" s="536">
        <f>MC_Civil!K64</f>
        <v>1101.5759999999998</v>
      </c>
      <c r="G38" s="524">
        <f>IF(C38="SINAPI",(IFERROR(VLOOKUP(B38,'CompSD SINAPI'!$B$11:$F$9784,4,0),VLOOKUP(B38,'ISD SINAPI'!$B$11:$F$4903,5,0))),IF(OR(C38="SICRO",C38="SICRO3"),(IFERROR(VLOOKUP(B38,'COMP SD SICRO'!$A$2:$D$6495,4,0),VLOOKUP(B38,'ISD SICRO'!$A$2:$D$2319,4,0))),IF(C38="SEINFRA",(IFERROR(VLOOKUP(B38,'COMPSD SEINFRA'!$B$7:$G$5611,4,0),VLOOKUP(B38,'ISD SEINFRA'!A28:$D$11922,4,0))),)))</f>
        <v>2.72</v>
      </c>
      <c r="H38" s="524">
        <f t="shared" si="8"/>
        <v>3.44</v>
      </c>
      <c r="I38" s="524">
        <f t="shared" si="9"/>
        <v>3789.42</v>
      </c>
      <c r="J38" s="584"/>
      <c r="K38" s="638"/>
    </row>
    <row r="39" spans="1:11" outlineLevel="1">
      <c r="A39" s="315" t="s">
        <v>1838</v>
      </c>
      <c r="B39" s="623">
        <v>4413942</v>
      </c>
      <c r="C39" s="624" t="s">
        <v>2257</v>
      </c>
      <c r="D39" s="625" t="s">
        <v>2547</v>
      </c>
      <c r="E39" s="317" t="s">
        <v>2544</v>
      </c>
      <c r="F39" s="536">
        <f>MC_Civil!K66</f>
        <v>3671.92</v>
      </c>
      <c r="G39" s="524">
        <v>2.0099999999999998</v>
      </c>
      <c r="H39" s="524">
        <f t="shared" si="8"/>
        <v>2.54</v>
      </c>
      <c r="I39" s="524">
        <f t="shared" si="9"/>
        <v>9326.67</v>
      </c>
      <c r="J39" s="584"/>
      <c r="K39" s="638"/>
    </row>
    <row r="40" spans="1:11" outlineLevel="1">
      <c r="A40" s="315" t="s">
        <v>1840</v>
      </c>
      <c r="B40" s="623" t="s">
        <v>2548</v>
      </c>
      <c r="C40" s="624" t="s">
        <v>32</v>
      </c>
      <c r="D40" s="230" t="s">
        <v>2549</v>
      </c>
      <c r="E40" s="317" t="s">
        <v>2550</v>
      </c>
      <c r="F40" s="536">
        <f>MC_Civil!K68</f>
        <v>16</v>
      </c>
      <c r="G40" s="524">
        <f>VLOOKUP(B40,CPU_Civil!$A$9:$I$218,9,0)</f>
        <v>316.5</v>
      </c>
      <c r="H40" s="524">
        <f t="shared" si="8"/>
        <v>400.3</v>
      </c>
      <c r="I40" s="524">
        <f t="shared" si="9"/>
        <v>6404.8</v>
      </c>
      <c r="J40" s="584"/>
      <c r="K40" s="638"/>
    </row>
    <row r="41" spans="1:11" outlineLevel="1">
      <c r="A41" s="315" t="s">
        <v>1842</v>
      </c>
      <c r="B41" s="626" t="s">
        <v>2551</v>
      </c>
      <c r="C41" s="316" t="s">
        <v>32</v>
      </c>
      <c r="D41" s="230" t="s">
        <v>2552</v>
      </c>
      <c r="E41" s="317" t="s">
        <v>2553</v>
      </c>
      <c r="F41" s="536">
        <f>MC_Civil!K72</f>
        <v>1</v>
      </c>
      <c r="G41" s="524">
        <f>VLOOKUP(B41,CPU_Civil!$A$9:$I$218,9,0)</f>
        <v>2139.5333333333333</v>
      </c>
      <c r="H41" s="524">
        <f t="shared" si="8"/>
        <v>2706.08</v>
      </c>
      <c r="I41" s="524">
        <f t="shared" si="9"/>
        <v>2706.08</v>
      </c>
      <c r="J41" s="584"/>
      <c r="K41" s="638"/>
    </row>
    <row r="42" spans="1:11" outlineLevel="1">
      <c r="A42" s="265" t="s">
        <v>1923</v>
      </c>
      <c r="B42" s="340" t="s">
        <v>28</v>
      </c>
      <c r="C42" s="321" t="s">
        <v>28</v>
      </c>
      <c r="D42" s="321" t="s">
        <v>2554</v>
      </c>
      <c r="E42" s="539"/>
      <c r="F42" s="540"/>
      <c r="G42" s="541"/>
      <c r="H42" s="541"/>
      <c r="I42" s="569">
        <f>SUM(I43:I48)</f>
        <v>43265.919999999998</v>
      </c>
      <c r="J42" s="585"/>
    </row>
    <row r="43" spans="1:11" outlineLevel="1">
      <c r="A43" s="315" t="s">
        <v>1925</v>
      </c>
      <c r="B43" s="627">
        <v>4016096</v>
      </c>
      <c r="C43" s="325" t="s">
        <v>2257</v>
      </c>
      <c r="D43" s="628" t="s">
        <v>2555</v>
      </c>
      <c r="E43" s="325" t="s">
        <v>2544</v>
      </c>
      <c r="F43" s="536">
        <f>MC_Civil!K74</f>
        <v>160.30000000000001</v>
      </c>
      <c r="G43" s="524">
        <v>1.47</v>
      </c>
      <c r="H43" s="524">
        <f t="shared" ref="H43:H45" si="10">TRUNC(G43*(1+$J$6),2)</f>
        <v>1.85</v>
      </c>
      <c r="I43" s="524">
        <f t="shared" si="9"/>
        <v>296.55</v>
      </c>
      <c r="J43" s="584"/>
      <c r="K43" s="638"/>
    </row>
    <row r="44" spans="1:11" outlineLevel="1">
      <c r="A44" s="315" t="s">
        <v>1927</v>
      </c>
      <c r="B44" s="620">
        <v>93589</v>
      </c>
      <c r="C44" s="621" t="s">
        <v>2251</v>
      </c>
      <c r="D44" s="625" t="s">
        <v>2545</v>
      </c>
      <c r="E44" s="317" t="s">
        <v>2546</v>
      </c>
      <c r="F44" s="536">
        <f>MC_Civil!K76</f>
        <v>1282.4000000000001</v>
      </c>
      <c r="G44" s="524">
        <f>IF(C44="SINAPI",(IFERROR(VLOOKUP(B44,'CompSD SINAPI'!$B$11:$F$9784,4,0),VLOOKUP(B44,'ISD SINAPI'!$B$11:$F$4903,5,0))),IF(OR(C44="SICRO",C44="SICRO3"),(IFERROR(VLOOKUP(B44,'COMP SD SICRO'!$A$2:$D$6495,4,0),VLOOKUP(B44,'ISD SICRO'!$A$2:$D$2319,4,0))),IF(C44="SEINFRA",(IFERROR(VLOOKUP(B44,'COMPSD SEINFRA'!$B$7:$G$5611,4,0),VLOOKUP(B44,'ISD SEINFRA'!A34:$D$11922,4,0))),)))</f>
        <v>2.72</v>
      </c>
      <c r="H44" s="524">
        <f t="shared" si="10"/>
        <v>3.44</v>
      </c>
      <c r="I44" s="524">
        <f t="shared" si="9"/>
        <v>4411.45</v>
      </c>
      <c r="J44" s="587"/>
      <c r="K44" s="638"/>
    </row>
    <row r="45" spans="1:11" outlineLevel="1">
      <c r="A45" s="315" t="s">
        <v>1929</v>
      </c>
      <c r="B45" s="620">
        <v>104730</v>
      </c>
      <c r="C45" s="621" t="s">
        <v>2251</v>
      </c>
      <c r="D45" s="625" t="s">
        <v>2556</v>
      </c>
      <c r="E45" s="317" t="s">
        <v>2544</v>
      </c>
      <c r="F45" s="536">
        <f>MC_Civil!K78</f>
        <v>160.30000000000001</v>
      </c>
      <c r="G45" s="524">
        <f>IF(C45="SINAPI",(IFERROR(VLOOKUP(B45,'CompSD SINAPI'!$B$11:$F$9784,4,0),VLOOKUP(B45,'ISD SINAPI'!$B$11:$F$4903,5,0))),IF(OR(C45="SICRO",C45="SICRO3"),(IFERROR(VLOOKUP(B45,'COMP SD SICRO'!$A$2:$D$6495,4,0),VLOOKUP(B45,'ISD SICRO'!$A$2:$D$2319,4,0))),IF(C45="SEINFRA",(IFERROR(VLOOKUP(B45,'COMPSD SEINFRA'!$B$7:$G$5611,4,0),VLOOKUP(B45,'ISD SEINFRA'!A35:$D$11922,4,0))),)))</f>
        <v>12.92</v>
      </c>
      <c r="H45" s="524">
        <f t="shared" si="10"/>
        <v>16.34</v>
      </c>
      <c r="I45" s="524">
        <f t="shared" si="9"/>
        <v>2619.3000000000002</v>
      </c>
      <c r="J45" s="584"/>
      <c r="K45" s="638"/>
    </row>
    <row r="46" spans="1:11" outlineLevel="1">
      <c r="A46" s="315" t="s">
        <v>1931</v>
      </c>
      <c r="B46" s="618" t="s">
        <v>2557</v>
      </c>
      <c r="C46" s="378" t="s">
        <v>32</v>
      </c>
      <c r="D46" s="240" t="s">
        <v>2558</v>
      </c>
      <c r="E46" s="239" t="s">
        <v>2553</v>
      </c>
      <c r="F46" s="543">
        <f>MC_Civil!K83</f>
        <v>6</v>
      </c>
      <c r="G46" s="524">
        <f>VLOOKUP(B46,CPU_Civil!$A$9:$I$218,9,0)</f>
        <v>3687.36</v>
      </c>
      <c r="H46" s="524">
        <f t="shared" ref="H46:H48" si="11">TRUNC(G46*(1+$J$6),2)</f>
        <v>4663.7700000000004</v>
      </c>
      <c r="I46" s="524">
        <f t="shared" si="9"/>
        <v>27982.62</v>
      </c>
      <c r="J46" s="584"/>
      <c r="K46" s="638"/>
    </row>
    <row r="47" spans="1:11" outlineLevel="1">
      <c r="A47" s="315" t="s">
        <v>1933</v>
      </c>
      <c r="B47" s="241">
        <v>4413993</v>
      </c>
      <c r="C47" s="629" t="s">
        <v>2257</v>
      </c>
      <c r="D47" s="238" t="s">
        <v>2559</v>
      </c>
      <c r="E47" s="239" t="s">
        <v>2501</v>
      </c>
      <c r="F47" s="536">
        <f>MC_Civil!K87</f>
        <v>6800</v>
      </c>
      <c r="G47" s="524">
        <v>0.55000000000000004</v>
      </c>
      <c r="H47" s="524">
        <f t="shared" si="11"/>
        <v>0.69</v>
      </c>
      <c r="I47" s="524">
        <f t="shared" si="9"/>
        <v>4692</v>
      </c>
      <c r="J47" s="584"/>
      <c r="K47" s="638"/>
    </row>
    <row r="48" spans="1:11" outlineLevel="1">
      <c r="A48" s="315" t="s">
        <v>1935</v>
      </c>
      <c r="B48" s="241">
        <v>4413987</v>
      </c>
      <c r="C48" s="629" t="s">
        <v>2257</v>
      </c>
      <c r="D48" s="238" t="s">
        <v>2560</v>
      </c>
      <c r="E48" s="239" t="s">
        <v>2501</v>
      </c>
      <c r="F48" s="536">
        <f>MC_Civil!K89</f>
        <v>6800</v>
      </c>
      <c r="G48" s="524">
        <v>0.38</v>
      </c>
      <c r="H48" s="524">
        <f t="shared" si="11"/>
        <v>0.48</v>
      </c>
      <c r="I48" s="524">
        <f t="shared" si="9"/>
        <v>3264</v>
      </c>
      <c r="J48" s="584"/>
      <c r="K48" s="638"/>
    </row>
    <row r="49" spans="1:11">
      <c r="A49" s="400">
        <v>4</v>
      </c>
      <c r="B49" s="401"/>
      <c r="C49" s="206"/>
      <c r="D49" s="206" t="s">
        <v>2561</v>
      </c>
      <c r="E49" s="402"/>
      <c r="F49" s="521"/>
      <c r="G49" s="479"/>
      <c r="H49" s="479"/>
      <c r="I49" s="555">
        <f>SUM(I50,I54,I64,I66,I75,I77,I81)</f>
        <v>232923.64</v>
      </c>
      <c r="J49" s="556"/>
    </row>
    <row r="50" spans="1:11" outlineLevel="1">
      <c r="A50" s="265" t="s">
        <v>2230</v>
      </c>
      <c r="B50" s="340" t="s">
        <v>28</v>
      </c>
      <c r="C50" s="321" t="s">
        <v>28</v>
      </c>
      <c r="D50" s="321" t="s">
        <v>2562</v>
      </c>
      <c r="E50" s="341"/>
      <c r="F50" s="529"/>
      <c r="G50" s="530"/>
      <c r="H50" s="530"/>
      <c r="I50" s="569">
        <f>SUM(I51:I53)</f>
        <v>3471.2799999999997</v>
      </c>
      <c r="J50" s="570"/>
      <c r="K50" s="640"/>
    </row>
    <row r="51" spans="1:11" outlineLevel="1">
      <c r="A51" s="235" t="s">
        <v>2563</v>
      </c>
      <c r="B51" s="342" t="s">
        <v>2564</v>
      </c>
      <c r="C51" s="238" t="s">
        <v>32</v>
      </c>
      <c r="D51" s="238" t="s">
        <v>2565</v>
      </c>
      <c r="E51" s="343" t="s">
        <v>2250</v>
      </c>
      <c r="F51" s="527">
        <f>MC_Civil!K93</f>
        <v>1</v>
      </c>
      <c r="G51" s="524">
        <f>VLOOKUP(B51,CPU_Civil!$A$9:$I$218,9,0)</f>
        <v>624.91999999999996</v>
      </c>
      <c r="H51" s="524">
        <f t="shared" ref="H51:H53" si="12">TRUNC(G51*(1+$J$6),2)</f>
        <v>790.39</v>
      </c>
      <c r="I51" s="524">
        <f t="shared" ref="I51:I53" si="13">TRUNC(F51*H51,2)</f>
        <v>790.39</v>
      </c>
      <c r="J51" s="589"/>
      <c r="K51" s="640"/>
    </row>
    <row r="52" spans="1:11" outlineLevel="1">
      <c r="A52" s="235" t="s">
        <v>2566</v>
      </c>
      <c r="B52" s="342" t="s">
        <v>2567</v>
      </c>
      <c r="C52" s="238" t="s">
        <v>32</v>
      </c>
      <c r="D52" s="238" t="s">
        <v>2568</v>
      </c>
      <c r="E52" s="343" t="s">
        <v>2250</v>
      </c>
      <c r="F52" s="527">
        <f>MC_Civil!K94</f>
        <v>1</v>
      </c>
      <c r="G52" s="524">
        <f>VLOOKUP(B52,CPU_Civil!$A$9:$I$218,9,0)</f>
        <v>1077.76</v>
      </c>
      <c r="H52" s="524">
        <f t="shared" si="12"/>
        <v>1363.15</v>
      </c>
      <c r="I52" s="524">
        <f t="shared" si="13"/>
        <v>1363.15</v>
      </c>
      <c r="J52" s="589"/>
      <c r="K52" s="640"/>
    </row>
    <row r="53" spans="1:11" outlineLevel="1">
      <c r="A53" s="235" t="s">
        <v>2569</v>
      </c>
      <c r="B53" s="342" t="s">
        <v>2570</v>
      </c>
      <c r="C53" s="238" t="s">
        <v>32</v>
      </c>
      <c r="D53" s="238" t="s">
        <v>2571</v>
      </c>
      <c r="E53" s="239" t="s">
        <v>2250</v>
      </c>
      <c r="F53" s="527">
        <f>MC_Civil!K95</f>
        <v>1</v>
      </c>
      <c r="G53" s="524">
        <f>VLOOKUP(B53,CPU_Civil!$A$9:$I$218,9,0)</f>
        <v>1041.8607999999999</v>
      </c>
      <c r="H53" s="524">
        <f t="shared" si="12"/>
        <v>1317.74</v>
      </c>
      <c r="I53" s="524">
        <f t="shared" si="13"/>
        <v>1317.74</v>
      </c>
      <c r="J53" s="559"/>
    </row>
    <row r="54" spans="1:11" outlineLevel="1">
      <c r="A54" s="265" t="s">
        <v>2572</v>
      </c>
      <c r="B54" s="630" t="s">
        <v>28</v>
      </c>
      <c r="C54" s="318" t="s">
        <v>28</v>
      </c>
      <c r="D54" s="344" t="s">
        <v>2573</v>
      </c>
      <c r="E54" s="383"/>
      <c r="F54" s="383"/>
      <c r="G54" s="545"/>
      <c r="H54" s="545"/>
      <c r="I54" s="545">
        <f>SUM(I55:I63)</f>
        <v>112216.13</v>
      </c>
      <c r="J54" s="591"/>
      <c r="K54" s="640"/>
    </row>
    <row r="55" spans="1:11" outlineLevel="1">
      <c r="A55" s="631" t="s">
        <v>2446</v>
      </c>
      <c r="B55" s="342">
        <v>97063</v>
      </c>
      <c r="C55" s="237" t="s">
        <v>2251</v>
      </c>
      <c r="D55" s="237" t="s">
        <v>2574</v>
      </c>
      <c r="E55" s="239" t="s">
        <v>2501</v>
      </c>
      <c r="F55" s="527">
        <f>MC_Civil!K98</f>
        <v>720</v>
      </c>
      <c r="G55" s="524">
        <f>IF(C55="SINAPI",(IFERROR(VLOOKUP(B55,'CompSD SINAPI'!$B$11:$F$9784,4,0),VLOOKUP(B55,'ISD SINAPI'!$B$11:$F$4903,5,0))),IF(OR(C55="SICRO",C55="SICRO3"),(IFERROR(VLOOKUP(B55,'COMP SD SICRO'!$A$2:$D$6495,4,0),VLOOKUP(B55,'ISD SICRO'!$A$2:$D$2319,4,0))),IF(C55="SEINFRA",(IFERROR(VLOOKUP(B55,'COMPSD SEINFRA'!$B$7:$G$5611,4,0),VLOOKUP(B55,'ISD SEINFRA'!A45:$D$11922,4,0))),)))</f>
        <v>18.59</v>
      </c>
      <c r="H55" s="524">
        <f t="shared" ref="H55:H63" si="14">TRUNC(G55*(1+$J$6),2)</f>
        <v>23.51</v>
      </c>
      <c r="I55" s="524">
        <f t="shared" ref="I55:I63" si="15">TRUNC(F55*H55,2)</f>
        <v>16927.2</v>
      </c>
      <c r="J55" s="559"/>
    </row>
    <row r="56" spans="1:11" outlineLevel="1">
      <c r="A56" s="631" t="s">
        <v>2460</v>
      </c>
      <c r="B56" s="342" t="s">
        <v>2575</v>
      </c>
      <c r="C56" s="238" t="s">
        <v>32</v>
      </c>
      <c r="D56" s="238" t="s">
        <v>2576</v>
      </c>
      <c r="E56" s="239" t="s">
        <v>2501</v>
      </c>
      <c r="F56" s="527">
        <f>MC_Civil!K100</f>
        <v>7.3980000000000006</v>
      </c>
      <c r="G56" s="524">
        <f>VLOOKUP(B56,CPU_Civil!$A$9:$I$218,9,0)</f>
        <v>59.049989999999994</v>
      </c>
      <c r="H56" s="524">
        <f t="shared" si="14"/>
        <v>74.680000000000007</v>
      </c>
      <c r="I56" s="524">
        <f t="shared" si="15"/>
        <v>552.48</v>
      </c>
      <c r="J56" s="559"/>
    </row>
    <row r="57" spans="1:11" outlineLevel="1">
      <c r="A57" s="631" t="s">
        <v>2498</v>
      </c>
      <c r="B57" s="342" t="s">
        <v>2577</v>
      </c>
      <c r="C57" s="238" t="s">
        <v>32</v>
      </c>
      <c r="D57" s="238" t="s">
        <v>2578</v>
      </c>
      <c r="E57" s="239" t="s">
        <v>2501</v>
      </c>
      <c r="F57" s="527">
        <f>MC_Civil!K104</f>
        <v>4.5</v>
      </c>
      <c r="G57" s="524">
        <f>VLOOKUP(B57,CPU_Civil!$A$9:$I$218,9,0)</f>
        <v>904.67759999999998</v>
      </c>
      <c r="H57" s="524">
        <f t="shared" si="14"/>
        <v>1144.23</v>
      </c>
      <c r="I57" s="524">
        <f t="shared" si="15"/>
        <v>5149.03</v>
      </c>
      <c r="J57" s="559"/>
    </row>
    <row r="58" spans="1:11" outlineLevel="1">
      <c r="A58" s="631" t="s">
        <v>2579</v>
      </c>
      <c r="B58" s="342">
        <v>4942</v>
      </c>
      <c r="C58" s="238" t="s">
        <v>2521</v>
      </c>
      <c r="D58" s="238" t="s">
        <v>2580</v>
      </c>
      <c r="E58" s="239" t="s">
        <v>2501</v>
      </c>
      <c r="F58" s="527">
        <f>MC_Civil!K106</f>
        <v>153.9</v>
      </c>
      <c r="G58" s="524">
        <v>20.69</v>
      </c>
      <c r="H58" s="524">
        <f t="shared" si="14"/>
        <v>26.16</v>
      </c>
      <c r="I58" s="524">
        <f t="shared" si="15"/>
        <v>4026.02</v>
      </c>
      <c r="J58" s="559"/>
    </row>
    <row r="59" spans="1:11" outlineLevel="1">
      <c r="A59" s="631" t="s">
        <v>2581</v>
      </c>
      <c r="B59" s="342" t="s">
        <v>2582</v>
      </c>
      <c r="C59" s="237" t="s">
        <v>2583</v>
      </c>
      <c r="D59" s="238" t="s">
        <v>2584</v>
      </c>
      <c r="E59" s="239" t="s">
        <v>2501</v>
      </c>
      <c r="F59" s="527">
        <f>MC_Civil!K109</f>
        <v>72.900000000000006</v>
      </c>
      <c r="G59" s="524">
        <f>IF(C59="SINAPI",(IFERROR(VLOOKUP(B59,'CompSD SINAPI'!$B$11:$F$9784,4,0),VLOOKUP(B59,'ISD SINAPI'!$B$11:$F$4903,5,0))),IF(OR(C59="SICRO",C59="SICRO3"),(IFERROR(VLOOKUP(B59,'COMP SD SICRO'!$A$2:$D$6495,4,0),VLOOKUP(B59,'ISD SICRO'!$A$2:$D$2319,4,0))),IF(C59="SEINFRA",(IFERROR(VLOOKUP(B59,'COMPSD SEINFRA'!$B$7:$G$5611,4,0),VLOOKUP(B59,'ISD SEINFRA'!A49:$D$11922,4,0))),)))</f>
        <v>282.73</v>
      </c>
      <c r="H59" s="524">
        <f t="shared" si="14"/>
        <v>357.59</v>
      </c>
      <c r="I59" s="524">
        <f t="shared" si="15"/>
        <v>26068.31</v>
      </c>
      <c r="J59" s="559"/>
    </row>
    <row r="60" spans="1:11" outlineLevel="1">
      <c r="A60" s="631" t="s">
        <v>2585</v>
      </c>
      <c r="B60" s="342" t="s">
        <v>2586</v>
      </c>
      <c r="C60" s="238" t="s">
        <v>32</v>
      </c>
      <c r="D60" s="238" t="s">
        <v>2587</v>
      </c>
      <c r="E60" s="239" t="s">
        <v>2501</v>
      </c>
      <c r="F60" s="527">
        <f>MC_Civil!K112</f>
        <v>81</v>
      </c>
      <c r="G60" s="524">
        <f>VLOOKUP(B60,CPU_Civil!$A$9:$I$218,9,0)</f>
        <v>386.19954666666666</v>
      </c>
      <c r="H60" s="524">
        <f t="shared" si="14"/>
        <v>488.46</v>
      </c>
      <c r="I60" s="524">
        <f t="shared" si="15"/>
        <v>39565.26</v>
      </c>
      <c r="J60" s="559"/>
    </row>
    <row r="61" spans="1:11" outlineLevel="1">
      <c r="A61" s="631" t="s">
        <v>2588</v>
      </c>
      <c r="B61" s="342" t="s">
        <v>2589</v>
      </c>
      <c r="C61" s="247" t="s">
        <v>32</v>
      </c>
      <c r="D61" s="247" t="s">
        <v>2590</v>
      </c>
      <c r="E61" s="239" t="s">
        <v>2553</v>
      </c>
      <c r="F61" s="527">
        <f>MC_Civil!K114</f>
        <v>1</v>
      </c>
      <c r="G61" s="524">
        <f>VLOOKUP(B61,CPU_Civil!$A$9:$I$218,9,0)</f>
        <v>13797.921800000004</v>
      </c>
      <c r="H61" s="524">
        <f t="shared" si="14"/>
        <v>17451.61</v>
      </c>
      <c r="I61" s="524">
        <f t="shared" si="15"/>
        <v>17451.61</v>
      </c>
      <c r="J61" s="559"/>
    </row>
    <row r="62" spans="1:11" outlineLevel="1">
      <c r="A62" s="631" t="s">
        <v>2591</v>
      </c>
      <c r="B62" s="342">
        <v>94807</v>
      </c>
      <c r="C62" s="238" t="s">
        <v>2251</v>
      </c>
      <c r="D62" s="238" t="s">
        <v>2592</v>
      </c>
      <c r="E62" s="239" t="s">
        <v>2250</v>
      </c>
      <c r="F62" s="527">
        <f>MC_Civil!K116</f>
        <v>1</v>
      </c>
      <c r="G62" s="524">
        <f>IF(C62="SINAPI",(IFERROR(VLOOKUP(B62,'CompSD SINAPI'!$B$11:$F$9784,4,0),VLOOKUP(B62,'ISD SINAPI'!$B$11:$F$4903,5,0))),IF(OR(C62="SICRO",C62="SICRO3"),(IFERROR(VLOOKUP(B62,'COMP SD SICRO'!$A$2:$D$6495,4,0),VLOOKUP(B62,'ISD SICRO'!$A$2:$D$2319,4,0))),IF(C62="SEINFRA",(IFERROR(VLOOKUP(B62,'COMPSD SEINFRA'!$B$7:$G$5611,4,0),VLOOKUP(B62,'ISD SEINFRA'!A52:$D$11922,4,0))),)))</f>
        <v>755.05</v>
      </c>
      <c r="H62" s="524">
        <f t="shared" si="14"/>
        <v>954.98</v>
      </c>
      <c r="I62" s="524">
        <f t="shared" si="15"/>
        <v>954.98</v>
      </c>
      <c r="J62" s="559"/>
    </row>
    <row r="63" spans="1:11" outlineLevel="1">
      <c r="A63" s="631" t="s">
        <v>2593</v>
      </c>
      <c r="B63" s="342" t="s">
        <v>2594</v>
      </c>
      <c r="C63" s="247" t="s">
        <v>32</v>
      </c>
      <c r="D63" s="247" t="s">
        <v>2595</v>
      </c>
      <c r="E63" s="239" t="s">
        <v>2553</v>
      </c>
      <c r="F63" s="527">
        <f>MC_Civil!K118</f>
        <v>1</v>
      </c>
      <c r="G63" s="524">
        <f>VLOOKUP(B63,CPU_Civil!$A$9:$I$218,9,0)</f>
        <v>1202.7517819999998</v>
      </c>
      <c r="H63" s="524">
        <f t="shared" si="14"/>
        <v>1521.24</v>
      </c>
      <c r="I63" s="524">
        <f t="shared" si="15"/>
        <v>1521.24</v>
      </c>
      <c r="J63" s="559"/>
    </row>
    <row r="64" spans="1:11" outlineLevel="1">
      <c r="A64" s="265" t="s">
        <v>2599</v>
      </c>
      <c r="B64" s="641" t="s">
        <v>28</v>
      </c>
      <c r="C64" s="321" t="s">
        <v>28</v>
      </c>
      <c r="D64" s="233" t="s">
        <v>2600</v>
      </c>
      <c r="E64" s="383"/>
      <c r="F64" s="529"/>
      <c r="G64" s="530"/>
      <c r="H64" s="530"/>
      <c r="I64" s="569">
        <f>SUM(I65:I65)</f>
        <v>1125.8499999999999</v>
      </c>
      <c r="J64" s="570"/>
      <c r="K64" s="640"/>
    </row>
    <row r="65" spans="1:11" outlineLevel="1">
      <c r="A65" s="235" t="s">
        <v>2472</v>
      </c>
      <c r="B65" s="342">
        <v>99814</v>
      </c>
      <c r="C65" s="237" t="s">
        <v>2251</v>
      </c>
      <c r="D65" s="237" t="s">
        <v>2601</v>
      </c>
      <c r="E65" s="239" t="s">
        <v>2501</v>
      </c>
      <c r="F65" s="527">
        <f>MC_Civil!K121</f>
        <v>409.4</v>
      </c>
      <c r="G65" s="524">
        <f>IF(C65="SINAPI",(IFERROR(VLOOKUP(B65,'CompSD SINAPI'!$B$11:$F$9784,4,0),VLOOKUP(B65,'ISD SINAPI'!$B$11:$F$4903,5,0))),IF(OR(C65="SICRO",C65="SICRO3"),(IFERROR(VLOOKUP(B65,'COMP SD SICRO'!$A$2:$D$6495,4,0),VLOOKUP(B65,'ISD SICRO'!$A$2:$D$2319,4,0))),IF(C65="SEINFRA",(IFERROR(VLOOKUP(B65,'COMPSD SEINFRA'!$B$7:$G$5611,4,0),VLOOKUP(B65,'ISD SEINFRA'!A56:$D$11922,4,0))),)))</f>
        <v>2.1800000000000002</v>
      </c>
      <c r="H65" s="524">
        <f>TRUNC(G65*(1+$J$6),2)</f>
        <v>2.75</v>
      </c>
      <c r="I65" s="524">
        <f t="shared" ref="I65" si="16">TRUNC(F65*H65,2)</f>
        <v>1125.8499999999999</v>
      </c>
      <c r="J65" s="559"/>
    </row>
    <row r="66" spans="1:11" outlineLevel="1">
      <c r="A66" s="381" t="s">
        <v>2602</v>
      </c>
      <c r="B66" s="340" t="s">
        <v>28</v>
      </c>
      <c r="C66" s="321" t="s">
        <v>28</v>
      </c>
      <c r="D66" s="375" t="s">
        <v>2614</v>
      </c>
      <c r="E66" s="383"/>
      <c r="F66" s="529"/>
      <c r="G66" s="530"/>
      <c r="H66" s="530"/>
      <c r="I66" s="569">
        <f>SUM(I67:I74)</f>
        <v>17997.91</v>
      </c>
      <c r="J66" s="604"/>
      <c r="K66" s="640"/>
    </row>
    <row r="67" spans="1:11" outlineLevel="1">
      <c r="A67" s="235" t="s">
        <v>2603</v>
      </c>
      <c r="B67" s="619">
        <v>10324</v>
      </c>
      <c r="C67" s="249" t="s">
        <v>2616</v>
      </c>
      <c r="D67" s="238" t="s">
        <v>2617</v>
      </c>
      <c r="E67" s="239" t="s">
        <v>2501</v>
      </c>
      <c r="F67" s="527">
        <f>MC_Civil!K128</f>
        <v>32.400000000000006</v>
      </c>
      <c r="G67" s="524">
        <v>6.68</v>
      </c>
      <c r="H67" s="524">
        <f t="shared" ref="H67:H74" si="17">TRUNC(G67*(1+$J$6),2)</f>
        <v>8.44</v>
      </c>
      <c r="I67" s="524">
        <f t="shared" ref="I67:I74" si="18">TRUNC(F67*H67,2)</f>
        <v>273.45</v>
      </c>
      <c r="J67" s="559"/>
    </row>
    <row r="68" spans="1:11" s="189" customFormat="1" outlineLevel="1">
      <c r="A68" s="235" t="s">
        <v>2606</v>
      </c>
      <c r="B68" s="619">
        <v>238</v>
      </c>
      <c r="C68" s="238" t="s">
        <v>2521</v>
      </c>
      <c r="D68" s="238" t="s">
        <v>2619</v>
      </c>
      <c r="E68" s="343" t="s">
        <v>2501</v>
      </c>
      <c r="F68" s="527">
        <f>MC_Civil!K130</f>
        <v>32.400000000000006</v>
      </c>
      <c r="G68" s="524">
        <v>223.15</v>
      </c>
      <c r="H68" s="524">
        <f t="shared" si="17"/>
        <v>282.24</v>
      </c>
      <c r="I68" s="524">
        <f t="shared" si="18"/>
        <v>9144.57</v>
      </c>
      <c r="J68" s="559"/>
      <c r="K68" s="637"/>
    </row>
    <row r="69" spans="1:11" s="189" customFormat="1" outlineLevel="1">
      <c r="A69" s="235" t="s">
        <v>2609</v>
      </c>
      <c r="B69" s="619">
        <v>253</v>
      </c>
      <c r="C69" s="238" t="s">
        <v>2521</v>
      </c>
      <c r="D69" s="238" t="s">
        <v>2621</v>
      </c>
      <c r="E69" s="239" t="s">
        <v>2598</v>
      </c>
      <c r="F69" s="527">
        <f>MC_Civil!K132</f>
        <v>3</v>
      </c>
      <c r="G69" s="524">
        <v>155.77000000000001</v>
      </c>
      <c r="H69" s="524">
        <f t="shared" si="17"/>
        <v>197.01</v>
      </c>
      <c r="I69" s="524">
        <f t="shared" si="18"/>
        <v>591.03</v>
      </c>
      <c r="J69" s="559"/>
      <c r="K69" s="637"/>
    </row>
    <row r="70" spans="1:11" s="189" customFormat="1" outlineLevel="1">
      <c r="A70" s="235" t="s">
        <v>2611</v>
      </c>
      <c r="B70" s="619">
        <v>99814</v>
      </c>
      <c r="C70" s="237" t="s">
        <v>2251</v>
      </c>
      <c r="D70" s="237" t="s">
        <v>2601</v>
      </c>
      <c r="E70" s="239" t="s">
        <v>2501</v>
      </c>
      <c r="F70" s="527">
        <f>MC_Civil!K134</f>
        <v>37.44</v>
      </c>
      <c r="G70" s="524">
        <f>IF(C70="SINAPI",(IFERROR(VLOOKUP(B70,'CompSD SINAPI'!$B$11:$F$9784,4,0),VLOOKUP(B70,'ISD SINAPI'!$B$11:$F$4903,5,0))),IF(OR(C70="SICRO",C70="SICRO3"),(IFERROR(VLOOKUP(B70,'COMP SD SICRO'!$A$2:$D$6495,4,0),VLOOKUP(B70,'ISD SICRO'!$A$2:$D$2319,4,0))),IF(C70="SEINFRA",(IFERROR(VLOOKUP(B70,'COMPSD SEINFRA'!$B$7:$G$5611,4,0),VLOOKUP(B70,'ISD SEINFRA'!A68:$D$11922,4,0))),)))</f>
        <v>2.1800000000000002</v>
      </c>
      <c r="H70" s="524">
        <f t="shared" si="17"/>
        <v>2.75</v>
      </c>
      <c r="I70" s="524">
        <f t="shared" si="18"/>
        <v>102.96</v>
      </c>
      <c r="J70" s="559"/>
      <c r="K70" s="637"/>
    </row>
    <row r="71" spans="1:11" s="189" customFormat="1" outlineLevel="1">
      <c r="A71" s="235" t="s">
        <v>37091</v>
      </c>
      <c r="B71" s="619">
        <v>98576</v>
      </c>
      <c r="C71" s="238" t="s">
        <v>2251</v>
      </c>
      <c r="D71" s="237" t="s">
        <v>2624</v>
      </c>
      <c r="E71" s="239" t="s">
        <v>2598</v>
      </c>
      <c r="F71" s="527">
        <f>MC_Civil!K136</f>
        <v>4</v>
      </c>
      <c r="G71" s="524">
        <f>IF(C71="SINAPI",(IFERROR(VLOOKUP(B71,'CompSD SINAPI'!$B$11:$F$9784,4,0),VLOOKUP(B71,'ISD SINAPI'!$B$11:$F$4903,5,0))),IF(OR(C71="SICRO",C71="SICRO3"),(IFERROR(VLOOKUP(B71,'COMP SD SICRO'!$A$2:$D$6495,4,0),VLOOKUP(B71,'ISD SICRO'!$A$2:$D$2319,4,0))),IF(C71="SEINFRA",(IFERROR(VLOOKUP(B71,'COMPSD SEINFRA'!$B$7:$G$5611,4,0),VLOOKUP(B71,'ISD SEINFRA'!A69:$D$11922,4,0))),)))</f>
        <v>23.46</v>
      </c>
      <c r="H71" s="524">
        <f t="shared" si="17"/>
        <v>29.67</v>
      </c>
      <c r="I71" s="524">
        <f t="shared" si="18"/>
        <v>118.68</v>
      </c>
      <c r="J71" s="559"/>
      <c r="K71" s="637"/>
    </row>
    <row r="72" spans="1:11" s="189" customFormat="1" outlineLevel="1">
      <c r="A72" s="235" t="s">
        <v>37094</v>
      </c>
      <c r="B72" s="264" t="s">
        <v>2626</v>
      </c>
      <c r="C72" s="238" t="s">
        <v>32</v>
      </c>
      <c r="D72" s="238" t="s">
        <v>2627</v>
      </c>
      <c r="E72" s="239" t="s">
        <v>2598</v>
      </c>
      <c r="F72" s="527">
        <f>MC_Civil!K138</f>
        <v>48</v>
      </c>
      <c r="G72" s="524">
        <f>VLOOKUP(B72,CPU_Civil!$A$9:$I$218,9,0)</f>
        <v>103.41079439024392</v>
      </c>
      <c r="H72" s="524">
        <f t="shared" si="17"/>
        <v>130.79</v>
      </c>
      <c r="I72" s="524">
        <f t="shared" si="18"/>
        <v>6277.92</v>
      </c>
      <c r="J72" s="559"/>
      <c r="K72" s="637"/>
    </row>
    <row r="73" spans="1:11" s="189" customFormat="1" outlineLevel="1">
      <c r="A73" s="235" t="s">
        <v>37097</v>
      </c>
      <c r="B73" s="373">
        <v>4915650</v>
      </c>
      <c r="C73" s="374" t="s">
        <v>2257</v>
      </c>
      <c r="D73" s="238" t="s">
        <v>2629</v>
      </c>
      <c r="E73" s="239" t="s">
        <v>2630</v>
      </c>
      <c r="F73" s="527">
        <f>MC_Civil!K140</f>
        <v>2</v>
      </c>
      <c r="G73" s="524">
        <v>285.02999999999997</v>
      </c>
      <c r="H73" s="524">
        <f t="shared" si="17"/>
        <v>360.5</v>
      </c>
      <c r="I73" s="524">
        <f t="shared" si="18"/>
        <v>721</v>
      </c>
      <c r="J73" s="559"/>
      <c r="K73" s="637"/>
    </row>
    <row r="74" spans="1:11" s="189" customFormat="1" outlineLevel="1">
      <c r="A74" s="235" t="s">
        <v>37100</v>
      </c>
      <c r="B74" s="373">
        <v>93203</v>
      </c>
      <c r="C74" s="374" t="s">
        <v>2251</v>
      </c>
      <c r="D74" s="238" t="s">
        <v>2632</v>
      </c>
      <c r="E74" s="239" t="s">
        <v>2598</v>
      </c>
      <c r="F74" s="527">
        <f>MC_Civil!K142</f>
        <v>41.02</v>
      </c>
      <c r="G74" s="524">
        <f>IF(C74="SINAPI",(IFERROR(VLOOKUP(B74,'CompSD SINAPI'!$B$11:$F$9784,4,0),VLOOKUP(B74,'ISD SINAPI'!$B$11:$F$4903,5,0))),IF(OR(C74="SICRO",C74="SICRO3"),(IFERROR(VLOOKUP(B74,'COMP SD SICRO'!$A$2:$D$6495,4,0),VLOOKUP(B74,'ISD SICRO'!$A$2:$D$2319,4,0))),IF(C74="SEINFRA",(IFERROR(VLOOKUP(B74,'COMPSD SEINFRA'!$B$7:$G$5611,4,0),VLOOKUP(B74,'ISD SEINFRA'!A72:$D$11922,4,0))),)))</f>
        <v>14.81</v>
      </c>
      <c r="H74" s="524">
        <f t="shared" si="17"/>
        <v>18.73</v>
      </c>
      <c r="I74" s="524">
        <f t="shared" si="18"/>
        <v>768.3</v>
      </c>
      <c r="J74" s="559"/>
      <c r="K74" s="637"/>
    </row>
    <row r="75" spans="1:11" outlineLevel="1">
      <c r="A75" s="381" t="s">
        <v>2613</v>
      </c>
      <c r="B75" s="340" t="s">
        <v>28</v>
      </c>
      <c r="C75" s="321" t="s">
        <v>28</v>
      </c>
      <c r="D75" s="375" t="s">
        <v>2634</v>
      </c>
      <c r="E75" s="383"/>
      <c r="F75" s="529"/>
      <c r="G75" s="530"/>
      <c r="H75" s="530"/>
      <c r="I75" s="569">
        <f>SUM(I76:I76)</f>
        <v>52521.06</v>
      </c>
      <c r="J75" s="604"/>
      <c r="K75" s="640"/>
    </row>
    <row r="76" spans="1:11" s="189" customFormat="1" outlineLevel="1">
      <c r="A76" s="235" t="s">
        <v>2615</v>
      </c>
      <c r="B76" s="264" t="s">
        <v>2636</v>
      </c>
      <c r="C76" s="161" t="s">
        <v>2503</v>
      </c>
      <c r="D76" s="161" t="s">
        <v>2637</v>
      </c>
      <c r="E76" s="343" t="s">
        <v>2250</v>
      </c>
      <c r="F76" s="527">
        <f>MC_Civil!K145</f>
        <v>2</v>
      </c>
      <c r="G76" s="524">
        <f>VLOOKUP(B76,CPU_Civil!$A$9:$I$218,9,0)</f>
        <v>22835.25</v>
      </c>
      <c r="H76" s="524">
        <f>TRUNC(G76*(1+$J$5),2)</f>
        <v>26260.53</v>
      </c>
      <c r="I76" s="524">
        <f t="shared" ref="I76" si="19">TRUNC(F76*H76,2)</f>
        <v>52521.06</v>
      </c>
      <c r="J76" s="559"/>
      <c r="K76" s="637"/>
    </row>
    <row r="77" spans="1:11" outlineLevel="1">
      <c r="A77" s="381" t="s">
        <v>2633</v>
      </c>
      <c r="B77" s="340" t="s">
        <v>28</v>
      </c>
      <c r="C77" s="321" t="s">
        <v>28</v>
      </c>
      <c r="D77" s="375" t="s">
        <v>2639</v>
      </c>
      <c r="E77" s="383"/>
      <c r="F77" s="529"/>
      <c r="G77" s="530"/>
      <c r="H77" s="530"/>
      <c r="I77" s="569">
        <f>SUM(I78:I80)</f>
        <v>44498.850000000006</v>
      </c>
      <c r="J77" s="604"/>
      <c r="K77" s="640"/>
    </row>
    <row r="78" spans="1:11" outlineLevel="1">
      <c r="A78" s="235" t="s">
        <v>2635</v>
      </c>
      <c r="B78" s="241">
        <v>101197</v>
      </c>
      <c r="C78" s="237" t="s">
        <v>2251</v>
      </c>
      <c r="D78" s="237" t="s">
        <v>2641</v>
      </c>
      <c r="E78" s="239" t="s">
        <v>2598</v>
      </c>
      <c r="F78" s="527">
        <f>MC_Civil!K149</f>
        <v>130</v>
      </c>
      <c r="G78" s="524">
        <f>IF(C78="SINAPI",(IFERROR(VLOOKUP(B78,'CompSD SINAPI'!$B$11:$F$9784,4,0),VLOOKUP(B78,'ISD SINAPI'!$B$11:$F$4903,5,0))),IF(OR(C78="SICRO",C78="SICRO3"),(IFERROR(VLOOKUP(B78,'COMP SD SICRO'!$A$2:$D$6495,4,0),VLOOKUP(B78,'ISD SICRO'!$A$2:$D$2319,4,0))),IF(C78="SEINFRA",(IFERROR(VLOOKUP(B78,'COMPSD SEINFRA'!$B$7:$G$5611,4,0),VLOOKUP(B78,'ISD SEINFRA'!A77:$D$11922,4,0))),)))</f>
        <v>142.54</v>
      </c>
      <c r="H78" s="524">
        <f t="shared" ref="H78:H80" si="20">TRUNC(G78*(1+$J$6),2)</f>
        <v>180.28</v>
      </c>
      <c r="I78" s="524">
        <f t="shared" ref="I78:I80" si="21">TRUNC(F78*H78,2)</f>
        <v>23436.400000000001</v>
      </c>
      <c r="J78" s="559"/>
    </row>
    <row r="79" spans="1:11" outlineLevel="1">
      <c r="A79" s="235" t="s">
        <v>37186</v>
      </c>
      <c r="B79" s="264" t="s">
        <v>2643</v>
      </c>
      <c r="C79" s="238" t="s">
        <v>32</v>
      </c>
      <c r="D79" s="238" t="s">
        <v>2644</v>
      </c>
      <c r="E79" s="239" t="s">
        <v>2553</v>
      </c>
      <c r="F79" s="527">
        <f>MC_Civil!K151</f>
        <v>2</v>
      </c>
      <c r="G79" s="524">
        <f>VLOOKUP(B79,CPU_Civil!$A$9:$I$218,9,0)</f>
        <v>5937.9336399999993</v>
      </c>
      <c r="H79" s="524">
        <f t="shared" si="20"/>
        <v>7510.29</v>
      </c>
      <c r="I79" s="524">
        <f t="shared" si="21"/>
        <v>15020.58</v>
      </c>
      <c r="J79" s="584"/>
    </row>
    <row r="80" spans="1:11" outlineLevel="1">
      <c r="A80" s="235" t="s">
        <v>37189</v>
      </c>
      <c r="B80" s="264" t="s">
        <v>2646</v>
      </c>
      <c r="C80" s="238" t="s">
        <v>2503</v>
      </c>
      <c r="D80" s="238" t="s">
        <v>2647</v>
      </c>
      <c r="E80" s="239" t="s">
        <v>2501</v>
      </c>
      <c r="F80" s="536">
        <f>MC_Civil!K153</f>
        <v>12.880000000000003</v>
      </c>
      <c r="G80" s="524">
        <f>VLOOKUP(B80,CPU_Civil!$A$9:$I$218,9,0)</f>
        <v>370.88150400000006</v>
      </c>
      <c r="H80" s="524">
        <f t="shared" si="20"/>
        <v>469.09</v>
      </c>
      <c r="I80" s="524">
        <f t="shared" si="21"/>
        <v>6041.87</v>
      </c>
      <c r="J80" s="584"/>
    </row>
    <row r="81" spans="1:11" outlineLevel="1">
      <c r="A81" s="381" t="s">
        <v>2638</v>
      </c>
      <c r="B81" s="340" t="s">
        <v>28</v>
      </c>
      <c r="C81" s="321" t="s">
        <v>28</v>
      </c>
      <c r="D81" s="375" t="s">
        <v>2648</v>
      </c>
      <c r="E81" s="383"/>
      <c r="F81" s="529"/>
      <c r="G81" s="530"/>
      <c r="H81" s="530"/>
      <c r="I81" s="569">
        <f>SUM(I82:I84)</f>
        <v>1092.56</v>
      </c>
      <c r="J81" s="604"/>
      <c r="K81" s="640"/>
    </row>
    <row r="82" spans="1:11" s="189" customFormat="1" outlineLevel="1">
      <c r="A82" s="235" t="s">
        <v>2640</v>
      </c>
      <c r="B82" s="264" t="s">
        <v>2649</v>
      </c>
      <c r="C82" s="238" t="s">
        <v>32</v>
      </c>
      <c r="D82" s="238" t="s">
        <v>2650</v>
      </c>
      <c r="E82" s="378" t="s">
        <v>2501</v>
      </c>
      <c r="F82" s="601">
        <f>MC_Civil!K158</f>
        <v>1</v>
      </c>
      <c r="G82" s="524">
        <f>VLOOKUP(B82,CPU_Civil!$A$9:$I$218,9,0)</f>
        <v>88.19</v>
      </c>
      <c r="H82" s="524">
        <f t="shared" ref="H82:H84" si="22">TRUNC(G82*(1+$J$6),2)</f>
        <v>111.54</v>
      </c>
      <c r="I82" s="524">
        <f t="shared" ref="I82:I84" si="23">TRUNC(F82*H82,2)</f>
        <v>111.54</v>
      </c>
      <c r="J82" s="589"/>
      <c r="K82" s="640"/>
    </row>
    <row r="83" spans="1:11" s="189" customFormat="1" outlineLevel="1">
      <c r="A83" s="235" t="s">
        <v>2642</v>
      </c>
      <c r="B83" s="264">
        <v>4440</v>
      </c>
      <c r="C83" s="238" t="s">
        <v>2521</v>
      </c>
      <c r="D83" s="238" t="s">
        <v>2651</v>
      </c>
      <c r="E83" s="378" t="s">
        <v>2501</v>
      </c>
      <c r="F83" s="601">
        <f>MC_Civil!K159</f>
        <v>1</v>
      </c>
      <c r="G83" s="524">
        <v>285.02999999999997</v>
      </c>
      <c r="H83" s="524">
        <f t="shared" si="22"/>
        <v>360.5</v>
      </c>
      <c r="I83" s="524">
        <f t="shared" si="23"/>
        <v>360.5</v>
      </c>
      <c r="J83" s="559"/>
      <c r="K83" s="637"/>
    </row>
    <row r="84" spans="1:11" s="189" customFormat="1" outlineLevel="1">
      <c r="A84" s="235" t="s">
        <v>2645</v>
      </c>
      <c r="B84" s="264" t="s">
        <v>2652</v>
      </c>
      <c r="C84" s="238" t="s">
        <v>32</v>
      </c>
      <c r="D84" s="238" t="s">
        <v>2653</v>
      </c>
      <c r="E84" s="378" t="s">
        <v>2553</v>
      </c>
      <c r="F84" s="601">
        <f>MC_Civil!K160</f>
        <v>3</v>
      </c>
      <c r="G84" s="524">
        <f>VLOOKUP(B84,CPU_Civil!$A$9:$I$218,9,0)</f>
        <v>163.54</v>
      </c>
      <c r="H84" s="524">
        <f t="shared" si="22"/>
        <v>206.84</v>
      </c>
      <c r="I84" s="524">
        <f t="shared" si="23"/>
        <v>620.52</v>
      </c>
      <c r="J84" s="589"/>
      <c r="K84" s="640"/>
    </row>
    <row r="85" spans="1:11">
      <c r="A85" s="400">
        <v>5</v>
      </c>
      <c r="B85" s="401"/>
      <c r="C85" s="206"/>
      <c r="D85" s="206" t="s">
        <v>2654</v>
      </c>
      <c r="E85" s="402"/>
      <c r="F85" s="521"/>
      <c r="G85" s="479"/>
      <c r="H85" s="479"/>
      <c r="I85" s="555">
        <f>SUM(I86,I89,I93,I95,I99,)</f>
        <v>26799.89</v>
      </c>
      <c r="J85" s="556"/>
      <c r="K85" s="640"/>
    </row>
    <row r="86" spans="1:11" outlineLevel="1">
      <c r="A86" s="381" t="s">
        <v>2655</v>
      </c>
      <c r="B86" s="340" t="s">
        <v>28</v>
      </c>
      <c r="C86" s="321" t="s">
        <v>28</v>
      </c>
      <c r="D86" s="321" t="s">
        <v>2656</v>
      </c>
      <c r="E86" s="341"/>
      <c r="F86" s="529"/>
      <c r="G86" s="530"/>
      <c r="H86" s="530"/>
      <c r="I86" s="569">
        <f>SUM(I87:I88)</f>
        <v>1601.48</v>
      </c>
      <c r="J86" s="570"/>
      <c r="K86" s="640"/>
    </row>
    <row r="87" spans="1:11" outlineLevel="1">
      <c r="A87" s="235" t="s">
        <v>2657</v>
      </c>
      <c r="B87" s="264" t="s">
        <v>2658</v>
      </c>
      <c r="C87" s="238" t="s">
        <v>32</v>
      </c>
      <c r="D87" s="238" t="s">
        <v>2659</v>
      </c>
      <c r="E87" s="343" t="s">
        <v>2250</v>
      </c>
      <c r="F87" s="527">
        <f>MC_Civil!K166</f>
        <v>5</v>
      </c>
      <c r="G87" s="524">
        <f>VLOOKUP(B87,CPU_Civil!$A$9:$I$218,9,0)</f>
        <v>72.31</v>
      </c>
      <c r="H87" s="524">
        <f t="shared" ref="H87:H88" si="24">TRUNC(G87*(1+$J$6),2)</f>
        <v>91.45</v>
      </c>
      <c r="I87" s="524">
        <f t="shared" ref="I87:I88" si="25">TRUNC(F87*H87,2)</f>
        <v>457.25</v>
      </c>
      <c r="J87" s="589"/>
      <c r="K87" s="640"/>
    </row>
    <row r="88" spans="1:11" outlineLevel="1">
      <c r="A88" s="235" t="s">
        <v>2660</v>
      </c>
      <c r="B88" s="342" t="s">
        <v>2577</v>
      </c>
      <c r="C88" s="238" t="s">
        <v>32</v>
      </c>
      <c r="D88" s="238" t="s">
        <v>2661</v>
      </c>
      <c r="E88" s="239" t="s">
        <v>2250</v>
      </c>
      <c r="F88" s="527">
        <f>MC_Civil!K167</f>
        <v>1</v>
      </c>
      <c r="G88" s="524">
        <f>VLOOKUP(B88,CPU_Civil!$A$9:$I$218,9,0)</f>
        <v>904.67759999999998</v>
      </c>
      <c r="H88" s="524">
        <f t="shared" si="24"/>
        <v>1144.23</v>
      </c>
      <c r="I88" s="524">
        <f t="shared" si="25"/>
        <v>1144.23</v>
      </c>
      <c r="J88" s="559"/>
    </row>
    <row r="89" spans="1:11" outlineLevel="1">
      <c r="A89" s="381" t="s">
        <v>2662</v>
      </c>
      <c r="B89" s="382" t="s">
        <v>28</v>
      </c>
      <c r="C89" s="318" t="s">
        <v>28</v>
      </c>
      <c r="D89" s="344" t="s">
        <v>2573</v>
      </c>
      <c r="E89" s="383"/>
      <c r="F89" s="383"/>
      <c r="G89" s="545"/>
      <c r="H89" s="545"/>
      <c r="I89" s="569">
        <f>SUM(I90:I92)</f>
        <v>3459.2999999999997</v>
      </c>
      <c r="J89" s="591"/>
      <c r="K89" s="640"/>
    </row>
    <row r="90" spans="1:11" outlineLevel="1">
      <c r="A90" s="235" t="s">
        <v>2663</v>
      </c>
      <c r="B90" s="342" t="s">
        <v>2575</v>
      </c>
      <c r="C90" s="238" t="s">
        <v>32</v>
      </c>
      <c r="D90" s="238" t="s">
        <v>2576</v>
      </c>
      <c r="E90" s="239" t="s">
        <v>2501</v>
      </c>
      <c r="F90" s="527">
        <f>MC_Civil!K169</f>
        <v>12.440000000000001</v>
      </c>
      <c r="G90" s="524">
        <f>VLOOKUP(B90,CPU_Civil!$A$9:$I$218,9,0)</f>
        <v>59.049989999999994</v>
      </c>
      <c r="H90" s="524">
        <f t="shared" ref="H90:H92" si="26">TRUNC(G90*(1+$J$6),2)</f>
        <v>74.680000000000007</v>
      </c>
      <c r="I90" s="524">
        <f t="shared" ref="I90:I92" si="27">TRUNC(F90*H90,2)</f>
        <v>929.01</v>
      </c>
      <c r="J90" s="559"/>
    </row>
    <row r="91" spans="1:11" outlineLevel="1">
      <c r="A91" s="235" t="s">
        <v>2664</v>
      </c>
      <c r="B91" s="342" t="s">
        <v>2665</v>
      </c>
      <c r="C91" s="238" t="s">
        <v>32</v>
      </c>
      <c r="D91" s="238" t="s">
        <v>2666</v>
      </c>
      <c r="E91" s="239" t="s">
        <v>2501</v>
      </c>
      <c r="F91" s="527">
        <f>MC_Civil!K172</f>
        <v>3.5100000000000002</v>
      </c>
      <c r="G91" s="524">
        <f>VLOOKUP(B91,CPU_Civil!$A$9:$I$218,9,0)</f>
        <v>511.08873899999992</v>
      </c>
      <c r="H91" s="524">
        <f t="shared" si="26"/>
        <v>646.41999999999996</v>
      </c>
      <c r="I91" s="524">
        <f t="shared" si="27"/>
        <v>2268.9299999999998</v>
      </c>
      <c r="J91" s="559"/>
    </row>
    <row r="92" spans="1:11" outlineLevel="1">
      <c r="A92" s="235" t="s">
        <v>2667</v>
      </c>
      <c r="B92" s="264" t="s">
        <v>2596</v>
      </c>
      <c r="C92" s="238" t="s">
        <v>32</v>
      </c>
      <c r="D92" s="238" t="s">
        <v>2597</v>
      </c>
      <c r="E92" s="239" t="s">
        <v>2598</v>
      </c>
      <c r="F92" s="536">
        <f>MC_Civil!K174</f>
        <v>12</v>
      </c>
      <c r="G92" s="524">
        <f>VLOOKUP(B92,CPU_Civil!$A$9:$I$218,9,0)</f>
        <v>17.221730000000001</v>
      </c>
      <c r="H92" s="524">
        <f t="shared" si="26"/>
        <v>21.78</v>
      </c>
      <c r="I92" s="524">
        <f t="shared" si="27"/>
        <v>261.36</v>
      </c>
      <c r="J92" s="584"/>
    </row>
    <row r="93" spans="1:11" outlineLevel="1">
      <c r="A93" s="381" t="s">
        <v>2668</v>
      </c>
      <c r="B93" s="340" t="s">
        <v>28</v>
      </c>
      <c r="C93" s="321" t="s">
        <v>28</v>
      </c>
      <c r="D93" s="321" t="s">
        <v>2600</v>
      </c>
      <c r="E93" s="321"/>
      <c r="F93" s="529"/>
      <c r="G93" s="530"/>
      <c r="H93" s="530"/>
      <c r="I93" s="569">
        <f>SUM(I94:I94)</f>
        <v>291.55</v>
      </c>
      <c r="J93" s="570"/>
      <c r="K93" s="640"/>
    </row>
    <row r="94" spans="1:11" outlineLevel="1">
      <c r="A94" s="235" t="s">
        <v>2669</v>
      </c>
      <c r="B94" s="342">
        <v>99814</v>
      </c>
      <c r="C94" s="237" t="s">
        <v>2251</v>
      </c>
      <c r="D94" s="237" t="s">
        <v>2601</v>
      </c>
      <c r="E94" s="239" t="s">
        <v>2501</v>
      </c>
      <c r="F94" s="527">
        <f>MC_Civil!K177</f>
        <v>49.5</v>
      </c>
      <c r="G94" s="524">
        <v>4.66</v>
      </c>
      <c r="H94" s="524">
        <f>TRUNC(G94*(1+$J$6),2)</f>
        <v>5.89</v>
      </c>
      <c r="I94" s="524">
        <f t="shared" ref="I94" si="28">TRUNC(F94*H94,2)</f>
        <v>291.55</v>
      </c>
      <c r="J94" s="559"/>
    </row>
    <row r="95" spans="1:11" outlineLevel="1">
      <c r="A95" s="381" t="s">
        <v>2670</v>
      </c>
      <c r="B95" s="340" t="s">
        <v>28</v>
      </c>
      <c r="C95" s="321" t="s">
        <v>28</v>
      </c>
      <c r="D95" s="375" t="s">
        <v>2675</v>
      </c>
      <c r="E95" s="383"/>
      <c r="F95" s="529"/>
      <c r="G95" s="530"/>
      <c r="H95" s="530"/>
      <c r="I95" s="569">
        <f>SUM(I96:I98)</f>
        <v>11406.050000000001</v>
      </c>
      <c r="J95" s="604"/>
      <c r="K95" s="640"/>
    </row>
    <row r="96" spans="1:11" s="189" customFormat="1" outlineLevel="1">
      <c r="A96" s="235" t="s">
        <v>2671</v>
      </c>
      <c r="B96" s="619">
        <v>10324</v>
      </c>
      <c r="C96" s="249" t="s">
        <v>2616</v>
      </c>
      <c r="D96" s="238" t="s">
        <v>2617</v>
      </c>
      <c r="E96" s="602" t="s">
        <v>2501</v>
      </c>
      <c r="F96" s="527">
        <f>MC_Civil!K180</f>
        <v>48.6</v>
      </c>
      <c r="G96" s="524">
        <f>G67</f>
        <v>6.68</v>
      </c>
      <c r="H96" s="524">
        <f t="shared" ref="H96:H97" si="29">TRUNC(G96*(1+$J$6),2)</f>
        <v>8.44</v>
      </c>
      <c r="I96" s="524">
        <f t="shared" ref="I96:I98" si="30">TRUNC(F96*H96,2)</f>
        <v>410.18</v>
      </c>
      <c r="J96" s="559"/>
      <c r="K96" s="637"/>
    </row>
    <row r="97" spans="1:11" s="189" customFormat="1" outlineLevel="1">
      <c r="A97" s="235" t="s">
        <v>2672</v>
      </c>
      <c r="B97" s="619">
        <v>238</v>
      </c>
      <c r="C97" s="238" t="s">
        <v>2521</v>
      </c>
      <c r="D97" s="238" t="s">
        <v>2619</v>
      </c>
      <c r="E97" s="343" t="s">
        <v>2501</v>
      </c>
      <c r="F97" s="527">
        <f>MC_Civil!K183</f>
        <v>37.800000000000004</v>
      </c>
      <c r="G97" s="524">
        <f>G68</f>
        <v>223.15</v>
      </c>
      <c r="H97" s="524">
        <f t="shared" si="29"/>
        <v>282.24</v>
      </c>
      <c r="I97" s="524">
        <f t="shared" si="30"/>
        <v>10668.67</v>
      </c>
      <c r="J97" s="559"/>
      <c r="K97" s="637"/>
    </row>
    <row r="98" spans="1:11" s="189" customFormat="1" outlineLevel="1">
      <c r="A98" s="235" t="s">
        <v>2673</v>
      </c>
      <c r="B98" s="619">
        <v>4307</v>
      </c>
      <c r="C98" s="238" t="s">
        <v>2251</v>
      </c>
      <c r="D98" s="238" t="s">
        <v>2679</v>
      </c>
      <c r="E98" s="343" t="s">
        <v>2250</v>
      </c>
      <c r="F98" s="527">
        <f>MC_Civil!K186</f>
        <v>16</v>
      </c>
      <c r="G98" s="524">
        <f>IF(C98="SINAPI",(IFERROR(VLOOKUP(B98,'CompSD SINAPI'!$B$11:$F$9784,4,0),VLOOKUP(B98,'ISD SINAPI'!$B$11:$F$4903,5,0))),IF(OR(C98="SICRO",C98="SICRO3"),(IFERROR(VLOOKUP(B98,'COMP SD SICRO'!$A$2:$D$6495,4,0),VLOOKUP(B98,'ISD SICRO'!$A$2:$D$2319,4,0))),IF(C98="SEINFRA",(IFERROR(VLOOKUP(B98,'COMPSD SEINFRA'!$B$7:$G$5611,4,0),VLOOKUP(B98,'ISD SEINFRA'!A104:$D$11922,4,0))),)))</f>
        <v>17.79</v>
      </c>
      <c r="H98" s="524">
        <f t="shared" ref="H98" si="31">TRUNC(G98*(1+$J$5),2)</f>
        <v>20.45</v>
      </c>
      <c r="I98" s="524">
        <f t="shared" si="30"/>
        <v>327.2</v>
      </c>
      <c r="J98" s="559"/>
      <c r="K98" s="637"/>
    </row>
    <row r="99" spans="1:11" outlineLevel="1">
      <c r="A99" s="381" t="s">
        <v>2674</v>
      </c>
      <c r="B99" s="340" t="s">
        <v>28</v>
      </c>
      <c r="C99" s="321" t="s">
        <v>28</v>
      </c>
      <c r="D99" s="375" t="s">
        <v>2648</v>
      </c>
      <c r="E99" s="383"/>
      <c r="F99" s="529"/>
      <c r="G99" s="530"/>
      <c r="H99" s="530"/>
      <c r="I99" s="569">
        <f>SUM(I100:I108)</f>
        <v>10041.509999999998</v>
      </c>
      <c r="J99" s="604"/>
      <c r="K99" s="640"/>
    </row>
    <row r="100" spans="1:11" s="189" customFormat="1" outlineLevel="1">
      <c r="A100" s="1013" t="s">
        <v>2676</v>
      </c>
      <c r="B100" s="264" t="s">
        <v>2649</v>
      </c>
      <c r="C100" s="238" t="s">
        <v>32</v>
      </c>
      <c r="D100" s="238" t="s">
        <v>2650</v>
      </c>
      <c r="E100" s="378" t="s">
        <v>2501</v>
      </c>
      <c r="F100" s="601">
        <f>MC_Civil!K189</f>
        <v>3</v>
      </c>
      <c r="G100" s="524">
        <f>VLOOKUP(B100,CPU_Civil!$A$9:$I$218,9,0)</f>
        <v>88.19</v>
      </c>
      <c r="H100" s="524">
        <f t="shared" ref="H100:H108" si="32">TRUNC(G100*(1+$J$6),2)</f>
        <v>111.54</v>
      </c>
      <c r="I100" s="524">
        <f t="shared" ref="I100:I108" si="33">TRUNC(F100*H100,2)</f>
        <v>334.62</v>
      </c>
      <c r="J100" s="589"/>
      <c r="K100" s="640"/>
    </row>
    <row r="101" spans="1:11" s="189" customFormat="1" outlineLevel="1">
      <c r="A101" s="1013" t="s">
        <v>2677</v>
      </c>
      <c r="B101" s="264">
        <v>4440</v>
      </c>
      <c r="C101" s="238" t="s">
        <v>2521</v>
      </c>
      <c r="D101" s="238" t="s">
        <v>2651</v>
      </c>
      <c r="E101" s="378" t="s">
        <v>2501</v>
      </c>
      <c r="F101" s="601">
        <f>MC_Civil!K190</f>
        <v>2.25</v>
      </c>
      <c r="G101" s="524">
        <v>52.73</v>
      </c>
      <c r="H101" s="524">
        <f t="shared" si="32"/>
        <v>66.69</v>
      </c>
      <c r="I101" s="524">
        <f t="shared" si="33"/>
        <v>150.05000000000001</v>
      </c>
      <c r="J101" s="559"/>
      <c r="K101" s="637"/>
    </row>
    <row r="102" spans="1:11" s="189" customFormat="1" outlineLevel="1">
      <c r="A102" s="1013" t="s">
        <v>2678</v>
      </c>
      <c r="B102" s="264" t="s">
        <v>2652</v>
      </c>
      <c r="C102" s="238" t="s">
        <v>32</v>
      </c>
      <c r="D102" s="238" t="s">
        <v>2653</v>
      </c>
      <c r="E102" s="378" t="s">
        <v>2250</v>
      </c>
      <c r="F102" s="601">
        <f>MC_Civil!K191</f>
        <v>10</v>
      </c>
      <c r="G102" s="524">
        <f>VLOOKUP(B102,CPU_Civil!$A$9:$I$218,9,0)</f>
        <v>163.54</v>
      </c>
      <c r="H102" s="524">
        <f t="shared" si="32"/>
        <v>206.84</v>
      </c>
      <c r="I102" s="524">
        <f t="shared" si="33"/>
        <v>2068.4</v>
      </c>
      <c r="J102" s="589"/>
      <c r="K102" s="640"/>
    </row>
    <row r="103" spans="1:11" s="189" customFormat="1" outlineLevel="1">
      <c r="A103" s="1013" t="s">
        <v>72469</v>
      </c>
      <c r="B103" s="342">
        <v>94807</v>
      </c>
      <c r="C103" s="238" t="s">
        <v>2251</v>
      </c>
      <c r="D103" s="238" t="s">
        <v>2592</v>
      </c>
      <c r="E103" s="239" t="s">
        <v>2250</v>
      </c>
      <c r="F103" s="601">
        <f>MC_Civil!K198</f>
        <v>3</v>
      </c>
      <c r="G103" s="524">
        <f>IF(C103="SINAPI",(IFERROR(VLOOKUP(B103,'CompSD SINAPI'!$B$11:$F$9784,4,0),VLOOKUP(B103,'ISD SINAPI'!$B$11:$F$4903,5,0))),IF(OR(C103="SICRO",C103="SICRO3"),(IFERROR(VLOOKUP(B103,'COMP SD SICRO'!$A$2:$D$6495,4,0),VLOOKUP(B103,'ISD SICRO'!$A$2:$D$2319,4,0))),IF(C103="SEINFRA",(IFERROR(VLOOKUP(B103,'COMPSD SEINFRA'!$B$7:$G$5611,4,0),VLOOKUP(B103,'ISD SEINFRA'!A116:$D$11922,4,0))),)))</f>
        <v>755.05</v>
      </c>
      <c r="H103" s="524">
        <f t="shared" si="32"/>
        <v>954.98</v>
      </c>
      <c r="I103" s="524">
        <f t="shared" si="33"/>
        <v>2864.94</v>
      </c>
      <c r="J103" s="589"/>
      <c r="K103" s="640"/>
    </row>
    <row r="104" spans="1:11" s="189" customFormat="1" outlineLevel="1">
      <c r="A104" s="1013" t="s">
        <v>72470</v>
      </c>
      <c r="B104" s="264">
        <v>4914</v>
      </c>
      <c r="C104" s="238" t="s">
        <v>2251</v>
      </c>
      <c r="D104" s="238" t="s">
        <v>2680</v>
      </c>
      <c r="E104" s="378" t="s">
        <v>2501</v>
      </c>
      <c r="F104" s="601">
        <f>MC_Civil!K200</f>
        <v>3.84</v>
      </c>
      <c r="G104" s="524">
        <v>647.92999999999995</v>
      </c>
      <c r="H104" s="524">
        <f t="shared" si="32"/>
        <v>819.5</v>
      </c>
      <c r="I104" s="524">
        <f t="shared" si="33"/>
        <v>3146.88</v>
      </c>
      <c r="J104" s="589"/>
      <c r="K104" s="640"/>
    </row>
    <row r="105" spans="1:11" s="189" customFormat="1" outlineLevel="1">
      <c r="A105" s="1013" t="s">
        <v>72471</v>
      </c>
      <c r="B105" s="264">
        <v>12032</v>
      </c>
      <c r="C105" s="238" t="s">
        <v>2251</v>
      </c>
      <c r="D105" s="238" t="s">
        <v>2681</v>
      </c>
      <c r="E105" s="378" t="s">
        <v>2250</v>
      </c>
      <c r="F105" s="601">
        <f>MC_Civil!K202</f>
        <v>4</v>
      </c>
      <c r="G105" s="524">
        <f>IF(C105="SINAPI",(IFERROR(VLOOKUP(B105,'CompSD SINAPI'!$B$11:$F$9784,4,0),VLOOKUP(B105,'ISD SINAPI'!$B$11:$F$4903,5,0))),IF(OR(C105="SICRO",C105="SICRO3"),(IFERROR(VLOOKUP(B105,'COMP SD SICRO'!$A$2:$D$6495,4,0),VLOOKUP(B105,'ISD SICRO'!$A$2:$D$2319,4,0))),IF(C105="SEINFRA",(IFERROR(VLOOKUP(B105,'COMPSD SEINFRA'!$B$7:$G$5611,4,0),VLOOKUP(B105,'ISD SEINFRA'!A118:$D$11922,4,0))),)))</f>
        <v>53.25</v>
      </c>
      <c r="H105" s="524">
        <f t="shared" si="32"/>
        <v>67.349999999999994</v>
      </c>
      <c r="I105" s="524">
        <f t="shared" si="33"/>
        <v>269.39999999999998</v>
      </c>
      <c r="J105" s="589"/>
      <c r="K105" s="640"/>
    </row>
    <row r="106" spans="1:11" s="189" customFormat="1" outlineLevel="1">
      <c r="A106" s="1013" t="s">
        <v>72472</v>
      </c>
      <c r="B106" s="264">
        <v>2085</v>
      </c>
      <c r="C106" s="238" t="s">
        <v>2521</v>
      </c>
      <c r="D106" s="238" t="s">
        <v>2682</v>
      </c>
      <c r="E106" s="378" t="s">
        <v>2250</v>
      </c>
      <c r="F106" s="601">
        <f>MC_Civil!K204</f>
        <v>2</v>
      </c>
      <c r="G106" s="524">
        <v>336.78</v>
      </c>
      <c r="H106" s="524">
        <f t="shared" si="32"/>
        <v>425.95</v>
      </c>
      <c r="I106" s="524">
        <f t="shared" si="33"/>
        <v>851.9</v>
      </c>
      <c r="J106" s="589"/>
      <c r="K106" s="640"/>
    </row>
    <row r="107" spans="1:11" s="189" customFormat="1" outlineLevel="1">
      <c r="A107" s="1013" t="s">
        <v>72473</v>
      </c>
      <c r="B107" s="264">
        <v>4232</v>
      </c>
      <c r="C107" s="238" t="s">
        <v>2521</v>
      </c>
      <c r="D107" s="238" t="s">
        <v>2683</v>
      </c>
      <c r="E107" s="378" t="s">
        <v>2553</v>
      </c>
      <c r="F107" s="601">
        <f>MC_Civil!K206</f>
        <v>2</v>
      </c>
      <c r="G107" s="524">
        <v>40.65</v>
      </c>
      <c r="H107" s="524">
        <f t="shared" si="32"/>
        <v>51.41</v>
      </c>
      <c r="I107" s="524">
        <f t="shared" si="33"/>
        <v>102.82</v>
      </c>
      <c r="J107" s="589"/>
      <c r="K107" s="640"/>
    </row>
    <row r="108" spans="1:11" s="189" customFormat="1" outlineLevel="1">
      <c r="A108" s="1013" t="s">
        <v>72474</v>
      </c>
      <c r="B108" s="264" t="s">
        <v>2684</v>
      </c>
      <c r="C108" s="238" t="s">
        <v>2685</v>
      </c>
      <c r="D108" s="238" t="s">
        <v>2686</v>
      </c>
      <c r="E108" s="378" t="s">
        <v>2250</v>
      </c>
      <c r="F108" s="601">
        <f>MC_Civil!K208</f>
        <v>2</v>
      </c>
      <c r="G108" s="524">
        <v>99.82</v>
      </c>
      <c r="H108" s="524">
        <f t="shared" si="32"/>
        <v>126.25</v>
      </c>
      <c r="I108" s="524">
        <f t="shared" si="33"/>
        <v>252.5</v>
      </c>
      <c r="J108" s="589"/>
      <c r="K108" s="640"/>
    </row>
    <row r="109" spans="1:11">
      <c r="A109" s="400">
        <v>6</v>
      </c>
      <c r="B109" s="401"/>
      <c r="C109" s="206"/>
      <c r="D109" s="521" t="s">
        <v>2734</v>
      </c>
      <c r="E109" s="402"/>
      <c r="F109" s="521"/>
      <c r="G109" s="479"/>
      <c r="H109" s="479"/>
      <c r="I109" s="555">
        <f>I110</f>
        <v>27429.48</v>
      </c>
      <c r="J109" s="556"/>
      <c r="K109" s="640"/>
    </row>
    <row r="110" spans="1:11" outlineLevel="1">
      <c r="A110" s="381" t="s">
        <v>2687</v>
      </c>
      <c r="B110" s="340" t="s">
        <v>28</v>
      </c>
      <c r="C110" s="321" t="s">
        <v>28</v>
      </c>
      <c r="D110" s="375" t="s">
        <v>2741</v>
      </c>
      <c r="E110" s="383"/>
      <c r="F110" s="529"/>
      <c r="G110" s="530"/>
      <c r="H110" s="530"/>
      <c r="I110" s="569">
        <f>SUM(I111:I114)</f>
        <v>27429.48</v>
      </c>
      <c r="J110" s="604"/>
      <c r="K110" s="640"/>
    </row>
    <row r="111" spans="1:11" s="189" customFormat="1" outlineLevel="1">
      <c r="A111" s="235" t="s">
        <v>2688</v>
      </c>
      <c r="B111" s="264" t="s">
        <v>2743</v>
      </c>
      <c r="C111" s="238" t="s">
        <v>32</v>
      </c>
      <c r="D111" s="238" t="s">
        <v>2744</v>
      </c>
      <c r="E111" s="378" t="s">
        <v>2553</v>
      </c>
      <c r="F111" s="601">
        <f>MC_Civil!K212</f>
        <v>1</v>
      </c>
      <c r="G111" s="642">
        <f>VLOOKUP(B111,CPU_Civil!$A$9:$I$218,9,0)</f>
        <v>7443.5259999999998</v>
      </c>
      <c r="H111" s="642">
        <f t="shared" ref="H111:H112" si="34">TRUNC(G111*(1+$J$6),2)</f>
        <v>9414.57</v>
      </c>
      <c r="I111" s="642">
        <f t="shared" ref="I111:I112" si="35">TRUNC(F111*H111,2)</f>
        <v>9414.57</v>
      </c>
      <c r="J111" s="559"/>
      <c r="K111" s="637"/>
    </row>
    <row r="112" spans="1:11" s="189" customFormat="1" outlineLevel="1">
      <c r="A112" s="235" t="s">
        <v>2689</v>
      </c>
      <c r="B112" s="264" t="s">
        <v>2746</v>
      </c>
      <c r="C112" s="238" t="s">
        <v>32</v>
      </c>
      <c r="D112" s="238" t="s">
        <v>2747</v>
      </c>
      <c r="E112" s="378" t="s">
        <v>2553</v>
      </c>
      <c r="F112" s="601">
        <f>MC_Civil!K214</f>
        <v>1</v>
      </c>
      <c r="G112" s="642">
        <f>VLOOKUP(B112,CPU_Civil!$A$9:$I$218,9,0)</f>
        <v>6999.458599999999</v>
      </c>
      <c r="H112" s="642">
        <f t="shared" si="34"/>
        <v>8852.91</v>
      </c>
      <c r="I112" s="642">
        <f t="shared" si="35"/>
        <v>8852.91</v>
      </c>
      <c r="J112" s="559"/>
      <c r="K112" s="637"/>
    </row>
    <row r="113" spans="1:11" s="189" customFormat="1" outlineLevel="1">
      <c r="A113" s="235" t="s">
        <v>2569</v>
      </c>
      <c r="B113" s="373">
        <v>4915650</v>
      </c>
      <c r="C113" s="374" t="s">
        <v>2257</v>
      </c>
      <c r="D113" s="237" t="s">
        <v>2749</v>
      </c>
      <c r="E113" s="239" t="s">
        <v>2630</v>
      </c>
      <c r="F113" s="527">
        <f>MC_Civil!K216</f>
        <v>5</v>
      </c>
      <c r="G113" s="606">
        <f>G73</f>
        <v>285.02999999999997</v>
      </c>
      <c r="H113" s="524">
        <f t="shared" ref="H113:H114" si="36">TRUNC(G113*(1+$J$6),2)</f>
        <v>360.5</v>
      </c>
      <c r="I113" s="524">
        <f t="shared" ref="I113:I114" si="37">TRUNC(F113*H113,2)</f>
        <v>1802.5</v>
      </c>
      <c r="J113" s="559"/>
      <c r="K113" s="637"/>
    </row>
    <row r="114" spans="1:11" outlineLevel="1">
      <c r="A114" s="235" t="s">
        <v>37438</v>
      </c>
      <c r="B114" s="618" t="s">
        <v>2751</v>
      </c>
      <c r="C114" s="378" t="s">
        <v>32</v>
      </c>
      <c r="D114" s="238" t="s">
        <v>2752</v>
      </c>
      <c r="E114" s="239" t="s">
        <v>2598</v>
      </c>
      <c r="F114" s="527">
        <f>MC_Civil!K218</f>
        <v>50</v>
      </c>
      <c r="G114" s="524">
        <f>VLOOKUP(B114,CPU_Civil!$A$9:$I$218,9,0)</f>
        <v>116.3792615</v>
      </c>
      <c r="H114" s="524">
        <f t="shared" si="36"/>
        <v>147.19</v>
      </c>
      <c r="I114" s="524">
        <f t="shared" si="37"/>
        <v>7359.5</v>
      </c>
      <c r="J114" s="559"/>
    </row>
    <row r="115" spans="1:11">
      <c r="A115" s="643"/>
      <c r="B115" s="644"/>
      <c r="C115" s="644"/>
      <c r="D115" s="644" t="s">
        <v>2770</v>
      </c>
      <c r="E115" s="645"/>
      <c r="F115" s="646"/>
      <c r="G115" s="647"/>
      <c r="H115" s="648"/>
      <c r="I115" s="555">
        <f>SUM(I9,I17,I34,I49,I85,I109,)</f>
        <v>954815.46</v>
      </c>
      <c r="J115" s="556"/>
    </row>
  </sheetData>
  <mergeCells count="2">
    <mergeCell ref="A7:J7"/>
    <mergeCell ref="A33:J33"/>
  </mergeCells>
  <phoneticPr fontId="98" type="noConversion"/>
  <hyperlinks>
    <hyperlink ref="B59" r:id="rId1"/>
  </hyperlinks>
  <pageMargins left="0.25" right="0.25" top="0.75" bottom="0.75" header="0.3" footer="0.3"/>
  <pageSetup paperSize="9" scale="52" fitToHeight="0"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3"/>
  <sheetViews>
    <sheetView workbookViewId="0">
      <selection activeCell="S122" sqref="S122"/>
    </sheetView>
  </sheetViews>
  <sheetFormatPr defaultColWidth="8.7109375" defaultRowHeight="15" outlineLevelRow="1"/>
  <cols>
    <col min="1" max="1" width="8.7109375" style="500"/>
    <col min="2" max="2" width="10.7109375" style="501" hidden="1" customWidth="1"/>
    <col min="3" max="3" width="14.42578125" style="18" hidden="1" customWidth="1"/>
    <col min="4" max="4" width="56.7109375" style="502" customWidth="1"/>
    <col min="5" max="5" width="9.85546875" style="503" customWidth="1"/>
    <col min="6" max="6" width="8.140625" style="504" customWidth="1"/>
    <col min="7" max="7" width="15.85546875" style="505" hidden="1" customWidth="1"/>
    <col min="8" max="8" width="14.7109375" style="505" hidden="1" customWidth="1"/>
    <col min="9" max="9" width="17.140625" style="505" customWidth="1"/>
    <col min="10" max="10" width="3.5703125" style="506" customWidth="1"/>
    <col min="11" max="11" width="7.7109375" style="507" customWidth="1"/>
    <col min="12" max="12" width="7.7109375" style="508" customWidth="1"/>
    <col min="13" max="13" width="7.7109375" style="507" customWidth="1"/>
    <col min="14" max="14" width="7.7109375" style="508" customWidth="1"/>
    <col min="15" max="15" width="7.7109375" style="507" customWidth="1"/>
    <col min="16" max="16" width="7.7109375" style="508" customWidth="1"/>
    <col min="17" max="17" width="7.7109375" style="507" customWidth="1"/>
    <col min="18" max="18" width="7.7109375" style="508" customWidth="1"/>
    <col min="19" max="19" width="7.7109375" style="507" customWidth="1"/>
    <col min="20" max="20" width="7.7109375" style="508" customWidth="1"/>
    <col min="21" max="21" width="7.7109375" style="507" customWidth="1"/>
    <col min="22" max="22" width="7.7109375" style="508" customWidth="1"/>
    <col min="23" max="23" width="7.7109375" style="507" customWidth="1"/>
    <col min="24" max="24" width="7.7109375" style="508" customWidth="1"/>
    <col min="25" max="25" width="7.7109375" style="507" customWidth="1"/>
    <col min="26" max="26" width="7.140625" style="508" customWidth="1"/>
    <col min="27" max="16384" width="8.7109375" style="18"/>
  </cols>
  <sheetData>
    <row r="1" spans="1:28">
      <c r="A1" s="509">
        <v>22627.68</v>
      </c>
      <c r="B1" s="510"/>
      <c r="C1" s="97"/>
      <c r="E1" s="511"/>
      <c r="F1" s="98" t="s">
        <v>0</v>
      </c>
      <c r="G1" s="512"/>
      <c r="H1" s="512"/>
      <c r="K1" s="547"/>
      <c r="L1" s="548"/>
      <c r="M1" s="547"/>
      <c r="N1" s="548"/>
      <c r="O1" s="547"/>
      <c r="P1" s="548"/>
      <c r="Q1" s="547"/>
      <c r="R1" s="548"/>
      <c r="S1" s="547"/>
      <c r="T1" s="548"/>
      <c r="U1" s="547"/>
      <c r="V1" s="548"/>
      <c r="W1" s="547"/>
      <c r="X1" s="548"/>
      <c r="Y1" s="594"/>
      <c r="Z1" s="595"/>
    </row>
    <row r="2" spans="1:28">
      <c r="A2" s="31"/>
      <c r="B2" s="513"/>
      <c r="C2" s="35"/>
      <c r="E2" s="37"/>
      <c r="F2" s="25" t="s">
        <v>2</v>
      </c>
      <c r="G2" s="514"/>
      <c r="H2" s="514"/>
      <c r="K2" s="547"/>
      <c r="L2" s="548"/>
      <c r="M2" s="547"/>
      <c r="N2" s="548"/>
      <c r="O2" s="547"/>
      <c r="P2" s="548"/>
      <c r="Q2" s="547"/>
      <c r="R2" s="548"/>
      <c r="S2" s="547"/>
      <c r="T2" s="548"/>
      <c r="U2" s="547"/>
      <c r="V2" s="548"/>
      <c r="W2" s="547"/>
      <c r="X2" s="548"/>
      <c r="Y2" s="594"/>
      <c r="Z2" s="595"/>
    </row>
    <row r="3" spans="1:28">
      <c r="A3" s="31"/>
      <c r="B3" s="513"/>
      <c r="C3" s="35"/>
      <c r="E3" s="37"/>
      <c r="F3" s="25" t="s">
        <v>72466</v>
      </c>
      <c r="G3" s="514"/>
      <c r="H3" s="514"/>
      <c r="K3" s="547"/>
      <c r="L3" s="548"/>
      <c r="M3" s="547"/>
      <c r="N3" s="548"/>
      <c r="O3" s="547"/>
      <c r="P3" s="548"/>
      <c r="Q3" s="547"/>
      <c r="R3" s="548"/>
      <c r="S3" s="547"/>
      <c r="T3" s="548"/>
      <c r="U3" s="547"/>
      <c r="V3" s="548"/>
      <c r="W3" s="547"/>
      <c r="X3" s="548"/>
      <c r="Y3" s="594"/>
      <c r="Z3" s="595"/>
    </row>
    <row r="4" spans="1:28">
      <c r="A4" s="40" t="s">
        <v>2480</v>
      </c>
      <c r="B4" s="41"/>
      <c r="C4" s="41"/>
      <c r="D4" s="515"/>
      <c r="E4" s="41"/>
      <c r="F4" s="41"/>
      <c r="G4" s="516"/>
      <c r="H4" s="516"/>
      <c r="K4" s="549"/>
      <c r="L4" s="550"/>
      <c r="M4" s="549"/>
      <c r="N4" s="550"/>
      <c r="O4" s="549"/>
      <c r="P4" s="550"/>
      <c r="Q4" s="549"/>
      <c r="R4" s="550"/>
      <c r="S4" s="549"/>
      <c r="T4" s="550"/>
      <c r="U4" s="549"/>
      <c r="V4" s="550"/>
      <c r="W4" s="549"/>
      <c r="X4" s="550"/>
      <c r="Y4" s="596"/>
      <c r="Z4" s="597"/>
    </row>
    <row r="5" spans="1:28">
      <c r="A5" s="43" t="s">
        <v>2481</v>
      </c>
      <c r="B5" s="517"/>
      <c r="C5" s="41"/>
      <c r="D5" s="515"/>
      <c r="E5" s="44"/>
      <c r="F5" s="45"/>
      <c r="G5" s="518"/>
      <c r="H5" s="518"/>
      <c r="K5" s="547"/>
      <c r="L5" s="548"/>
      <c r="M5" s="547"/>
      <c r="N5" s="548"/>
      <c r="O5" s="547"/>
      <c r="P5" s="548"/>
      <c r="Q5" s="547"/>
      <c r="R5" s="548"/>
      <c r="S5" s="547"/>
      <c r="T5" s="548"/>
      <c r="U5" s="547"/>
      <c r="V5" s="548"/>
      <c r="W5" s="547"/>
      <c r="X5" s="548"/>
      <c r="Y5" s="594"/>
      <c r="Z5" s="46"/>
    </row>
    <row r="6" spans="1:28" ht="15.75">
      <c r="A6" s="1033" t="s">
        <v>2771</v>
      </c>
      <c r="B6" s="1031"/>
      <c r="C6" s="1031"/>
      <c r="D6" s="1031"/>
      <c r="E6" s="1031"/>
      <c r="F6" s="1031"/>
      <c r="G6" s="1031"/>
      <c r="H6" s="1031"/>
      <c r="I6" s="1031"/>
      <c r="J6" s="1032"/>
      <c r="K6" s="551" t="s">
        <v>2772</v>
      </c>
      <c r="L6" s="552"/>
      <c r="M6" s="551" t="s">
        <v>2773</v>
      </c>
      <c r="N6" s="552"/>
      <c r="O6" s="551" t="s">
        <v>2774</v>
      </c>
      <c r="P6" s="552"/>
      <c r="Q6" s="551" t="s">
        <v>2775</v>
      </c>
      <c r="R6" s="552"/>
      <c r="S6" s="551" t="s">
        <v>2776</v>
      </c>
      <c r="T6" s="552"/>
      <c r="U6" s="551" t="s">
        <v>2777</v>
      </c>
      <c r="V6" s="552"/>
      <c r="W6" s="551" t="s">
        <v>2778</v>
      </c>
      <c r="X6" s="552"/>
      <c r="Y6" s="551" t="s">
        <v>2779</v>
      </c>
      <c r="Z6" s="552"/>
    </row>
    <row r="7" spans="1:28" s="499" customFormat="1" ht="54">
      <c r="A7" s="519" t="s">
        <v>11</v>
      </c>
      <c r="B7" s="519" t="s">
        <v>12</v>
      </c>
      <c r="C7" s="519" t="s">
        <v>13</v>
      </c>
      <c r="D7" s="519" t="s">
        <v>14</v>
      </c>
      <c r="E7" s="519" t="s">
        <v>22</v>
      </c>
      <c r="F7" s="519" t="s">
        <v>23</v>
      </c>
      <c r="G7" s="519" t="s">
        <v>24</v>
      </c>
      <c r="H7" s="519" t="s">
        <v>25</v>
      </c>
      <c r="I7" s="519" t="s">
        <v>2780</v>
      </c>
      <c r="J7" s="519"/>
      <c r="K7" s="553" t="s">
        <v>2781</v>
      </c>
      <c r="L7" s="554" t="s">
        <v>2782</v>
      </c>
      <c r="M7" s="553" t="s">
        <v>2781</v>
      </c>
      <c r="N7" s="554" t="s">
        <v>2782</v>
      </c>
      <c r="O7" s="553" t="s">
        <v>2781</v>
      </c>
      <c r="P7" s="554" t="s">
        <v>2782</v>
      </c>
      <c r="Q7" s="553" t="s">
        <v>2781</v>
      </c>
      <c r="R7" s="554" t="s">
        <v>2782</v>
      </c>
      <c r="S7" s="553" t="s">
        <v>2781</v>
      </c>
      <c r="T7" s="554" t="s">
        <v>2782</v>
      </c>
      <c r="U7" s="553" t="s">
        <v>2781</v>
      </c>
      <c r="V7" s="554" t="s">
        <v>2782</v>
      </c>
      <c r="W7" s="553" t="s">
        <v>2781</v>
      </c>
      <c r="X7" s="554" t="s">
        <v>2782</v>
      </c>
      <c r="Y7" s="553" t="s">
        <v>2781</v>
      </c>
      <c r="Z7" s="554" t="s">
        <v>2782</v>
      </c>
    </row>
    <row r="8" spans="1:28">
      <c r="A8" s="400">
        <f>ORC_Civil!A9</f>
        <v>1</v>
      </c>
      <c r="B8" s="401"/>
      <c r="C8" s="206"/>
      <c r="D8" s="520" t="s">
        <v>2499</v>
      </c>
      <c r="E8" s="402"/>
      <c r="F8" s="521"/>
      <c r="G8" s="479"/>
      <c r="H8" s="479"/>
      <c r="I8" s="555">
        <f>ORC_Civil!I9</f>
        <v>51355.22</v>
      </c>
      <c r="J8" s="556"/>
      <c r="K8" s="557"/>
      <c r="L8" s="558"/>
      <c r="M8" s="557"/>
      <c r="N8" s="558"/>
      <c r="O8" s="557"/>
      <c r="P8" s="558"/>
      <c r="Q8" s="557"/>
      <c r="R8" s="558"/>
      <c r="S8" s="557"/>
      <c r="T8" s="558"/>
      <c r="U8" s="557"/>
      <c r="V8" s="558"/>
      <c r="W8" s="557"/>
      <c r="X8" s="558"/>
      <c r="Y8" s="557"/>
      <c r="Z8" s="558"/>
    </row>
    <row r="9" spans="1:28" ht="58.5" outlineLevel="1">
      <c r="A9" s="522" t="str">
        <f>ORC_Civil!A10</f>
        <v>1.1</v>
      </c>
      <c r="B9" s="522">
        <f>ORC_Civil!B10</f>
        <v>103689</v>
      </c>
      <c r="C9" s="522" t="str">
        <f>ORC_Civil!C10</f>
        <v>SINAPI</v>
      </c>
      <c r="D9" s="522" t="str">
        <f>ORC_Civil!D10</f>
        <v>FORNECIMENTO E INSTALAÇÃO DE PLACA DE OBRA COM CHAPA GALVANIZADA E ESTRUTURA DE MADEIRA. AF_03/2022_PS</v>
      </c>
      <c r="E9" s="373" t="str">
        <f>ORC_Civil!E10</f>
        <v>m²</v>
      </c>
      <c r="F9" s="373">
        <f>ORC_Civil!F10</f>
        <v>2.88</v>
      </c>
      <c r="G9" s="373">
        <f>ORC_Civil!G10</f>
        <v>469.48</v>
      </c>
      <c r="H9" s="373">
        <f>ORC_Civil!H10</f>
        <v>593.79</v>
      </c>
      <c r="I9" s="373">
        <f>ORC_Civil!I10</f>
        <v>1710.11</v>
      </c>
      <c r="J9" s="559"/>
      <c r="K9" s="560">
        <f>L9*I9</f>
        <v>1710.11</v>
      </c>
      <c r="L9" s="561">
        <v>1</v>
      </c>
      <c r="M9" s="562"/>
      <c r="N9" s="563"/>
      <c r="O9" s="562"/>
      <c r="P9" s="563"/>
      <c r="Q9" s="562"/>
      <c r="R9" s="563"/>
      <c r="S9" s="562"/>
      <c r="T9" s="563"/>
      <c r="U9" s="560"/>
      <c r="V9" s="563"/>
      <c r="W9" s="562"/>
      <c r="X9" s="563"/>
      <c r="Y9" s="560"/>
      <c r="Z9" s="563"/>
    </row>
    <row r="10" spans="1:28" ht="58.5" outlineLevel="1">
      <c r="A10" s="523" t="str">
        <f>ORC_Civil!A11</f>
        <v>1.2</v>
      </c>
      <c r="B10" s="523" t="str">
        <f>ORC_Civil!B11</f>
        <v>CPU101</v>
      </c>
      <c r="C10" s="523" t="str">
        <f>ORC_Civil!C11</f>
        <v>PRÓPRIA</v>
      </c>
      <c r="D10" s="523" t="str">
        <f>ORC_Civil!D11</f>
        <v xml:space="preserve">Instalação de Contêiner/Escritório </v>
      </c>
      <c r="E10" s="239" t="str">
        <f>ORC_Civil!E11</f>
        <v>und</v>
      </c>
      <c r="F10" s="343">
        <f>ORC_Civil!F11</f>
        <v>3</v>
      </c>
      <c r="G10" s="524">
        <f>ORC_Civil!G11</f>
        <v>423.35568000000001</v>
      </c>
      <c r="H10" s="524">
        <f>ORC_Civil!H11</f>
        <v>535.46</v>
      </c>
      <c r="I10" s="524">
        <f>ORC_Civil!I11</f>
        <v>1606.38</v>
      </c>
      <c r="J10" s="559"/>
      <c r="K10" s="560">
        <f>L10*I10</f>
        <v>1606.38</v>
      </c>
      <c r="L10" s="561">
        <v>1</v>
      </c>
      <c r="M10" s="562"/>
      <c r="N10" s="563"/>
      <c r="O10" s="562"/>
      <c r="P10" s="563"/>
      <c r="Q10" s="562"/>
      <c r="R10" s="563"/>
      <c r="S10" s="562"/>
      <c r="T10" s="563"/>
      <c r="U10" s="560"/>
      <c r="V10" s="563"/>
      <c r="W10" s="562"/>
      <c r="X10" s="563"/>
      <c r="Y10" s="560"/>
      <c r="Z10" s="563"/>
    </row>
    <row r="11" spans="1:28" s="189" customFormat="1" ht="58.5" outlineLevel="1">
      <c r="A11" s="525" t="str">
        <f>ORC_Civil!A12</f>
        <v>1.3</v>
      </c>
      <c r="B11" s="525" t="str">
        <f>ORC_Civil!B12</f>
        <v>CPU102</v>
      </c>
      <c r="C11" s="525" t="str">
        <f>ORC_Civil!C12</f>
        <v>PROPRIA</v>
      </c>
      <c r="D11" s="525" t="str">
        <f>ORC_Civil!D12</f>
        <v>Mobilização e Desmobilização Equipamento de Grande Porte</v>
      </c>
      <c r="E11" s="239" t="str">
        <f>ORC_Civil!E12</f>
        <v xml:space="preserve">km </v>
      </c>
      <c r="F11" s="526">
        <f>ORC_Civil!F12</f>
        <v>936</v>
      </c>
      <c r="G11" s="524">
        <f>ORC_Civil!G12</f>
        <v>7.9886077000000002</v>
      </c>
      <c r="H11" s="524">
        <f>ORC_Civil!H12</f>
        <v>10.1</v>
      </c>
      <c r="I11" s="524">
        <f>ORC_Civil!I12</f>
        <v>9453.6</v>
      </c>
      <c r="J11" s="564"/>
      <c r="K11" s="565"/>
      <c r="L11" s="563"/>
      <c r="M11" s="560">
        <f>N11*I11</f>
        <v>4726.8</v>
      </c>
      <c r="N11" s="561">
        <v>0.5</v>
      </c>
      <c r="O11" s="560">
        <f>P11*I11</f>
        <v>4726.8</v>
      </c>
      <c r="P11" s="561">
        <v>0.5</v>
      </c>
      <c r="Q11" s="560"/>
      <c r="R11" s="566"/>
      <c r="S11" s="593"/>
      <c r="T11" s="563"/>
      <c r="U11" s="560"/>
      <c r="V11" s="566"/>
      <c r="W11" s="565"/>
      <c r="X11" s="566"/>
      <c r="Y11" s="560"/>
      <c r="Z11" s="566"/>
      <c r="AA11" s="18"/>
      <c r="AB11" s="18"/>
    </row>
    <row r="12" spans="1:28" ht="58.5" outlineLevel="1">
      <c r="A12" s="525" t="str">
        <f>ORC_Civil!A13</f>
        <v>1.4</v>
      </c>
      <c r="B12" s="525" t="str">
        <f>ORC_Civil!B13</f>
        <v>CPU103</v>
      </c>
      <c r="C12" s="525" t="str">
        <f>ORC_Civil!C13</f>
        <v>PROPRIA</v>
      </c>
      <c r="D12" s="525" t="str">
        <f>ORC_Civil!D13</f>
        <v>Mobilização e Desmobilização Equipamento de Médio Porte</v>
      </c>
      <c r="E12" s="239" t="str">
        <f>ORC_Civil!E13</f>
        <v xml:space="preserve">km </v>
      </c>
      <c r="F12" s="526">
        <f>ORC_Civil!F13</f>
        <v>936</v>
      </c>
      <c r="G12" s="524">
        <f>ORC_Civil!G13</f>
        <v>7.1545741000000005</v>
      </c>
      <c r="H12" s="524">
        <f>ORC_Civil!H13</f>
        <v>9.0399999999999991</v>
      </c>
      <c r="I12" s="524">
        <f>ORC_Civil!I13</f>
        <v>8461.44</v>
      </c>
      <c r="J12" s="559"/>
      <c r="K12" s="560"/>
      <c r="L12" s="563"/>
      <c r="M12" s="560">
        <f>N12*I12</f>
        <v>4230.72</v>
      </c>
      <c r="N12" s="561">
        <v>0.5</v>
      </c>
      <c r="O12" s="560">
        <f>P12*I12</f>
        <v>4230.72</v>
      </c>
      <c r="P12" s="561">
        <v>0.5</v>
      </c>
      <c r="Q12" s="560"/>
      <c r="R12" s="566"/>
      <c r="S12" s="562"/>
      <c r="T12" s="563"/>
      <c r="U12" s="560"/>
      <c r="V12" s="566"/>
      <c r="W12" s="560"/>
      <c r="X12" s="566"/>
      <c r="Y12" s="560"/>
      <c r="Z12" s="566"/>
    </row>
    <row r="13" spans="1:28" ht="58.5" outlineLevel="1">
      <c r="A13" s="523" t="str">
        <f>ORC_Civil!A14</f>
        <v>1.5</v>
      </c>
      <c r="B13" s="523" t="str">
        <f>ORC_Civil!B14</f>
        <v>CPU104</v>
      </c>
      <c r="C13" s="523" t="str">
        <f>ORC_Civil!C14</f>
        <v>PRÓPRIA</v>
      </c>
      <c r="D13" s="523" t="str">
        <f>ORC_Civil!D14</f>
        <v>Aquisição de Gerador Diesel  Trifásico 8kVA, 220/380v, partida elétrica, inclusive cabo elétrico 30m.</v>
      </c>
      <c r="E13" s="239" t="str">
        <f>ORC_Civil!E14</f>
        <v>und</v>
      </c>
      <c r="F13" s="527">
        <f>ORC_Civil!F14</f>
        <v>1</v>
      </c>
      <c r="G13" s="524">
        <f>ORC_Civil!G14</f>
        <v>8316</v>
      </c>
      <c r="H13" s="524">
        <f>ORC_Civil!H14</f>
        <v>9563.4</v>
      </c>
      <c r="I13" s="524">
        <f>ORC_Civil!I14</f>
        <v>9563.4</v>
      </c>
      <c r="J13" s="559"/>
      <c r="K13" s="560">
        <f>L13*I13</f>
        <v>9563.4</v>
      </c>
      <c r="L13" s="561">
        <v>1</v>
      </c>
      <c r="M13" s="562"/>
      <c r="N13" s="563"/>
      <c r="O13" s="562"/>
      <c r="P13" s="563"/>
      <c r="Q13" s="562"/>
      <c r="R13" s="563"/>
      <c r="S13" s="562"/>
      <c r="T13" s="563"/>
      <c r="U13" s="560"/>
      <c r="V13" s="563"/>
      <c r="W13" s="562"/>
      <c r="X13" s="563"/>
      <c r="Y13" s="562"/>
      <c r="Z13" s="563"/>
    </row>
    <row r="14" spans="1:28" ht="58.5" outlineLevel="1">
      <c r="A14" s="523" t="str">
        <f>ORC_Civil!A15</f>
        <v>1.6</v>
      </c>
      <c r="B14" s="523" t="str">
        <f>ORC_Civil!B15</f>
        <v>CPU105</v>
      </c>
      <c r="C14" s="523" t="str">
        <f>ORC_Civil!C15</f>
        <v>PRÓPRIA</v>
      </c>
      <c r="D14" s="523" t="str">
        <f>ORC_Civil!D15</f>
        <v>Aquisição de bomba submersível de drenagem 3cv, 220V trifásica,  Daka, Dancor ou similar, inclusive mangote 30m.</v>
      </c>
      <c r="E14" s="239" t="str">
        <f>ORC_Civil!E15</f>
        <v>und</v>
      </c>
      <c r="F14" s="527">
        <f>ORC_Civil!F15</f>
        <v>1</v>
      </c>
      <c r="G14" s="524">
        <f>ORC_Civil!G15</f>
        <v>4188.5</v>
      </c>
      <c r="H14" s="524">
        <f>ORC_Civil!H15</f>
        <v>4816.7700000000004</v>
      </c>
      <c r="I14" s="524">
        <f>ORC_Civil!I15</f>
        <v>4816.7700000000004</v>
      </c>
      <c r="J14" s="559"/>
      <c r="K14" s="560">
        <f>L14*I14</f>
        <v>4816.7700000000004</v>
      </c>
      <c r="L14" s="561">
        <v>1</v>
      </c>
      <c r="M14" s="562"/>
      <c r="N14" s="563"/>
      <c r="O14" s="562"/>
      <c r="P14" s="563"/>
      <c r="Q14" s="562"/>
      <c r="R14" s="563"/>
      <c r="S14" s="562"/>
      <c r="T14" s="563"/>
      <c r="U14" s="562"/>
      <c r="V14" s="563"/>
      <c r="W14" s="562"/>
      <c r="X14" s="563"/>
      <c r="Y14" s="562"/>
      <c r="Z14" s="563"/>
    </row>
    <row r="15" spans="1:28" ht="58.5" outlineLevel="1">
      <c r="A15" s="523" t="str">
        <f>ORC_Civil!A16</f>
        <v>1.7</v>
      </c>
      <c r="B15" s="523" t="str">
        <f>ORC_Civil!B16</f>
        <v>CPU106</v>
      </c>
      <c r="C15" s="523" t="str">
        <f>ORC_Civil!C16</f>
        <v>PRÓPRIA</v>
      </c>
      <c r="D15" s="523" t="str">
        <f>ORC_Civil!D16</f>
        <v>Transporte de Equipamentos Eletromecânicos</v>
      </c>
      <c r="E15" s="239" t="str">
        <f>ORC_Civil!E16</f>
        <v xml:space="preserve">km </v>
      </c>
      <c r="F15" s="527">
        <f>ORC_Civil!F16</f>
        <v>5428.8</v>
      </c>
      <c r="G15" s="524">
        <f>ORC_Civil!G16</f>
        <v>2.5263263999999999</v>
      </c>
      <c r="H15" s="524">
        <f>ORC_Civil!H16</f>
        <v>2.9</v>
      </c>
      <c r="I15" s="524">
        <f>ORC_Civil!I16</f>
        <v>15743.52</v>
      </c>
      <c r="J15" s="559"/>
      <c r="K15" s="560"/>
      <c r="L15" s="566"/>
      <c r="M15" s="560">
        <f>N15*I15</f>
        <v>7871.76</v>
      </c>
      <c r="N15" s="561">
        <v>0.5</v>
      </c>
      <c r="O15" s="560">
        <f>P15*I15</f>
        <v>7871.76</v>
      </c>
      <c r="P15" s="561">
        <v>0.5</v>
      </c>
      <c r="Q15" s="562"/>
      <c r="R15" s="563"/>
      <c r="S15" s="562"/>
      <c r="T15" s="563"/>
      <c r="U15" s="562"/>
      <c r="V15" s="563"/>
      <c r="W15" s="562"/>
      <c r="X15" s="563"/>
      <c r="Y15" s="562"/>
      <c r="Z15" s="563"/>
    </row>
    <row r="16" spans="1:28">
      <c r="A16" s="520">
        <f>ORC_Civil!A17</f>
        <v>2</v>
      </c>
      <c r="B16" s="520">
        <f>ORC_Civil!B17</f>
        <v>0</v>
      </c>
      <c r="C16" s="520">
        <f>ORC_Civil!C17</f>
        <v>0</v>
      </c>
      <c r="D16" s="520" t="str">
        <f>ORC_Civil!D17</f>
        <v>ADMINISTRAÇÃO LOCAL</v>
      </c>
      <c r="E16" s="402"/>
      <c r="F16" s="521"/>
      <c r="G16" s="479">
        <f>ORC_Civil!G17</f>
        <v>0</v>
      </c>
      <c r="H16" s="479">
        <f>ORC_Civil!H17</f>
        <v>0</v>
      </c>
      <c r="I16" s="555">
        <f>ORC_Civil!I17</f>
        <v>502849.9</v>
      </c>
      <c r="J16" s="556"/>
      <c r="K16" s="567"/>
      <c r="L16" s="568"/>
      <c r="M16" s="567"/>
      <c r="N16" s="568"/>
      <c r="O16" s="567"/>
      <c r="P16" s="568"/>
      <c r="Q16" s="567"/>
      <c r="R16" s="568"/>
      <c r="S16" s="567"/>
      <c r="T16" s="568"/>
      <c r="U16" s="567"/>
      <c r="V16" s="568"/>
      <c r="W16" s="567"/>
      <c r="X16" s="568"/>
      <c r="Y16" s="567"/>
      <c r="Z16" s="568"/>
    </row>
    <row r="17" spans="1:26" outlineLevel="1">
      <c r="A17" s="528" t="str">
        <f>ORC_Civil!A18</f>
        <v>2.1</v>
      </c>
      <c r="B17" s="528" t="str">
        <f>ORC_Civil!B18</f>
        <v>*****</v>
      </c>
      <c r="C17" s="528" t="str">
        <f>ORC_Civil!C18</f>
        <v>*****</v>
      </c>
      <c r="D17" s="528" t="str">
        <f>ORC_Civil!D18</f>
        <v>Pessoal</v>
      </c>
      <c r="E17" s="383"/>
      <c r="F17" s="529"/>
      <c r="G17" s="530">
        <f>ORC_Civil!G18</f>
        <v>0</v>
      </c>
      <c r="H17" s="530">
        <f>ORC_Civil!H18</f>
        <v>0</v>
      </c>
      <c r="I17" s="569">
        <f>ORC_Civil!I18</f>
        <v>352458.26</v>
      </c>
      <c r="J17" s="570"/>
      <c r="K17" s="571"/>
      <c r="L17" s="572"/>
      <c r="M17" s="571"/>
      <c r="N17" s="572"/>
      <c r="O17" s="571"/>
      <c r="P17" s="572"/>
      <c r="Q17" s="571"/>
      <c r="R17" s="572"/>
      <c r="S17" s="571"/>
      <c r="T17" s="572"/>
      <c r="U17" s="571"/>
      <c r="V17" s="572"/>
      <c r="W17" s="571"/>
      <c r="X17" s="572"/>
      <c r="Y17" s="571"/>
      <c r="Z17" s="572"/>
    </row>
    <row r="18" spans="1:26" ht="63.75" outlineLevel="1">
      <c r="A18" s="523" t="str">
        <f>ORC_Civil!A19</f>
        <v>2.1.1</v>
      </c>
      <c r="B18" s="523">
        <f>ORC_Civil!B19</f>
        <v>93565</v>
      </c>
      <c r="C18" s="523" t="str">
        <f>ORC_Civil!C19</f>
        <v>SINAPI</v>
      </c>
      <c r="D18" s="523" t="str">
        <f>ORC_Civil!D19</f>
        <v>ENGENHEIRO CIVIL DE OBRA JUNIOR COM ENCARGOS COMPLEMENTARES</v>
      </c>
      <c r="E18" s="239" t="str">
        <f>ORC_Civil!E19</f>
        <v>mês</v>
      </c>
      <c r="F18" s="531">
        <f>ORC_Civil!F19</f>
        <v>6</v>
      </c>
      <c r="G18" s="524">
        <f>ORC_Civil!G19</f>
        <v>22638.12</v>
      </c>
      <c r="H18" s="524">
        <f>ORC_Civil!H19</f>
        <v>28632.69</v>
      </c>
      <c r="I18" s="524">
        <f>ORC_Civil!I19</f>
        <v>171796.14</v>
      </c>
      <c r="J18" s="559"/>
      <c r="K18" s="573">
        <f>$I18*L18</f>
        <v>28632.690000000002</v>
      </c>
      <c r="L18" s="574">
        <f>1/6</f>
        <v>0.16666666666666666</v>
      </c>
      <c r="M18" s="573">
        <f t="shared" ref="M18" si="0">$I18*N18</f>
        <v>28632.690000000002</v>
      </c>
      <c r="N18" s="574">
        <f>1/6</f>
        <v>0.16666666666666666</v>
      </c>
      <c r="O18" s="573">
        <f t="shared" ref="O18" si="1">$I18*P18</f>
        <v>28632.690000000002</v>
      </c>
      <c r="P18" s="574">
        <f>1/6</f>
        <v>0.16666666666666666</v>
      </c>
      <c r="Q18" s="573">
        <f t="shared" ref="Q18" si="2">$I18*R18</f>
        <v>28632.690000000002</v>
      </c>
      <c r="R18" s="574">
        <f>1/6</f>
        <v>0.16666666666666666</v>
      </c>
      <c r="S18" s="573">
        <f t="shared" ref="S18" si="3">$I18*T18</f>
        <v>28632.690000000002</v>
      </c>
      <c r="T18" s="574">
        <f>1/6</f>
        <v>0.16666666666666666</v>
      </c>
      <c r="U18" s="573">
        <f t="shared" ref="U18" si="4">$I18*V18</f>
        <v>28632.690000000002</v>
      </c>
      <c r="V18" s="574">
        <f>1/6</f>
        <v>0.16666666666666666</v>
      </c>
      <c r="W18" s="573"/>
      <c r="X18" s="575"/>
      <c r="Y18" s="573"/>
      <c r="Z18" s="575"/>
    </row>
    <row r="19" spans="1:26" ht="63.75" outlineLevel="1">
      <c r="A19" s="523" t="str">
        <f>ORC_Civil!A20</f>
        <v>2.1.2</v>
      </c>
      <c r="B19" s="523" t="str">
        <f>ORC_Civil!B20</f>
        <v>P9891</v>
      </c>
      <c r="C19" s="523" t="str">
        <f>ORC_Civil!C20</f>
        <v>SICRO</v>
      </c>
      <c r="D19" s="523" t="str">
        <f>ORC_Civil!D20</f>
        <v>Engenheiro mecânico</v>
      </c>
      <c r="E19" s="239" t="str">
        <f>ORC_Civil!E20</f>
        <v>mês</v>
      </c>
      <c r="F19" s="531">
        <f>ORC_Civil!F20</f>
        <v>3</v>
      </c>
      <c r="G19" s="524">
        <f>ORC_Civil!G20</f>
        <v>23147.84</v>
      </c>
      <c r="H19" s="524">
        <f>ORC_Civil!H20</f>
        <v>29277.38</v>
      </c>
      <c r="I19" s="524">
        <f>ORC_Civil!I20</f>
        <v>87832.14</v>
      </c>
      <c r="J19" s="559"/>
      <c r="K19" s="573"/>
      <c r="L19" s="575"/>
      <c r="M19" s="573"/>
      <c r="N19" s="575"/>
      <c r="O19" s="573"/>
      <c r="P19" s="575"/>
      <c r="Q19" s="573"/>
      <c r="R19" s="575"/>
      <c r="S19" s="573">
        <f t="shared" ref="S19" si="5">$I19*T19</f>
        <v>21958.035</v>
      </c>
      <c r="T19" s="574">
        <f>1/4</f>
        <v>0.25</v>
      </c>
      <c r="U19" s="573">
        <f t="shared" ref="U19" si="6">$I19*V19</f>
        <v>21958.035</v>
      </c>
      <c r="V19" s="574">
        <f>1/4</f>
        <v>0.25</v>
      </c>
      <c r="W19" s="573">
        <f t="shared" ref="W19" si="7">$I19*X19</f>
        <v>21958.035</v>
      </c>
      <c r="X19" s="574">
        <f>1/4</f>
        <v>0.25</v>
      </c>
      <c r="Y19" s="573">
        <f t="shared" ref="Y19" si="8">$I19*Z19</f>
        <v>21958.035</v>
      </c>
      <c r="Z19" s="574">
        <f>1/4</f>
        <v>0.25</v>
      </c>
    </row>
    <row r="20" spans="1:26" ht="63.75" outlineLevel="1">
      <c r="A20" s="523" t="str">
        <f>ORC_Civil!A21</f>
        <v>2.1.3</v>
      </c>
      <c r="B20" s="523">
        <f>ORC_Civil!B21</f>
        <v>94295</v>
      </c>
      <c r="C20" s="523" t="str">
        <f>ORC_Civil!C21</f>
        <v>SINAPI</v>
      </c>
      <c r="D20" s="523" t="str">
        <f>ORC_Civil!D21</f>
        <v>MESTRE DE OBRAS COM ENCARGOS COMPLEMENTARES</v>
      </c>
      <c r="E20" s="239" t="str">
        <f>ORC_Civil!E21</f>
        <v>mês</v>
      </c>
      <c r="F20" s="531">
        <f>ORC_Civil!F21</f>
        <v>6</v>
      </c>
      <c r="G20" s="524">
        <f>ORC_Civil!G21</f>
        <v>8360.2900000000009</v>
      </c>
      <c r="H20" s="524">
        <f>ORC_Civil!H21</f>
        <v>10574.09</v>
      </c>
      <c r="I20" s="524">
        <f>ORC_Civil!I21</f>
        <v>63444.54</v>
      </c>
      <c r="J20" s="559"/>
      <c r="K20" s="573">
        <f>$I20*L20</f>
        <v>10574.09</v>
      </c>
      <c r="L20" s="574">
        <f>1/6</f>
        <v>0.16666666666666666</v>
      </c>
      <c r="M20" s="573">
        <f t="shared" ref="M20" si="9">$I20*N20</f>
        <v>10574.09</v>
      </c>
      <c r="N20" s="574">
        <f>1/6</f>
        <v>0.16666666666666666</v>
      </c>
      <c r="O20" s="573">
        <f t="shared" ref="O20" si="10">$I20*P20</f>
        <v>10574.09</v>
      </c>
      <c r="P20" s="574">
        <f>1/6</f>
        <v>0.16666666666666666</v>
      </c>
      <c r="Q20" s="573">
        <f t="shared" ref="Q20:Q21" si="11">$I20*R20</f>
        <v>10574.09</v>
      </c>
      <c r="R20" s="574">
        <f>1/6</f>
        <v>0.16666666666666666</v>
      </c>
      <c r="S20" s="573">
        <f t="shared" ref="S20:S21" si="12">$I20*T20</f>
        <v>10574.09</v>
      </c>
      <c r="T20" s="574">
        <f>1/6</f>
        <v>0.16666666666666666</v>
      </c>
      <c r="U20" s="573">
        <f t="shared" ref="U20:U21" si="13">$I20*V20</f>
        <v>10574.09</v>
      </c>
      <c r="V20" s="574">
        <f>1/6</f>
        <v>0.16666666666666666</v>
      </c>
      <c r="W20" s="573"/>
      <c r="X20" s="575"/>
      <c r="Y20" s="573"/>
      <c r="Z20" s="575"/>
    </row>
    <row r="21" spans="1:26" ht="58.5" outlineLevel="1">
      <c r="A21" s="523" t="str">
        <f>ORC_Civil!A22</f>
        <v>2.1.4</v>
      </c>
      <c r="B21" s="523">
        <f>ORC_Civil!B22</f>
        <v>101390</v>
      </c>
      <c r="C21" s="523" t="str">
        <f>ORC_Civil!C22</f>
        <v>SINAPI</v>
      </c>
      <c r="D21" s="523" t="str">
        <f>ORC_Civil!D22</f>
        <v>AUXILIAR TÉCNICO / ASSISTENTE DE ENGENHARIA COM ENCARGOS COMPLEMENTARES</v>
      </c>
      <c r="E21" s="239" t="str">
        <f>ORC_Civil!E22</f>
        <v>mês</v>
      </c>
      <c r="F21" s="531">
        <f>ORC_Civil!F22</f>
        <v>4</v>
      </c>
      <c r="G21" s="524">
        <f>ORC_Civil!G22</f>
        <v>5808.32</v>
      </c>
      <c r="H21" s="524">
        <f>ORC_Civil!H22</f>
        <v>7346.36</v>
      </c>
      <c r="I21" s="524">
        <f>ORC_Civil!I22</f>
        <v>29385.439999999999</v>
      </c>
      <c r="J21" s="559"/>
      <c r="K21" s="573"/>
      <c r="L21" s="575"/>
      <c r="M21" s="237"/>
      <c r="N21" s="237"/>
      <c r="O21" s="237"/>
      <c r="P21" s="237"/>
      <c r="Q21" s="573">
        <f t="shared" si="11"/>
        <v>7346.36</v>
      </c>
      <c r="R21" s="574">
        <v>0.25</v>
      </c>
      <c r="S21" s="573">
        <f t="shared" si="12"/>
        <v>7346.36</v>
      </c>
      <c r="T21" s="574">
        <v>0.25</v>
      </c>
      <c r="U21" s="573">
        <f t="shared" si="13"/>
        <v>7346.36</v>
      </c>
      <c r="V21" s="574">
        <v>0.25</v>
      </c>
      <c r="W21" s="573">
        <f>$I21*X21</f>
        <v>7346.36</v>
      </c>
      <c r="X21" s="574">
        <v>0.25</v>
      </c>
      <c r="Y21" s="573"/>
      <c r="Z21" s="575"/>
    </row>
    <row r="22" spans="1:26" outlineLevel="1">
      <c r="A22" s="532" t="str">
        <f>ORC_Civil!A23</f>
        <v>2.2</v>
      </c>
      <c r="B22" s="532" t="str">
        <f>ORC_Civil!B23</f>
        <v>*****</v>
      </c>
      <c r="C22" s="532" t="str">
        <f>ORC_Civil!C23</f>
        <v>*****</v>
      </c>
      <c r="D22" s="532" t="str">
        <f>ORC_Civil!D23</f>
        <v>Manutenção de Canteiro</v>
      </c>
      <c r="E22" s="383"/>
      <c r="F22" s="529"/>
      <c r="G22" s="530">
        <f>ORC_Civil!G23</f>
        <v>0</v>
      </c>
      <c r="H22" s="530">
        <f>ORC_Civil!H23</f>
        <v>0</v>
      </c>
      <c r="I22" s="569">
        <f>ORC_Civil!I23</f>
        <v>58658.64</v>
      </c>
      <c r="J22" s="570"/>
      <c r="K22" s="576"/>
      <c r="L22" s="577"/>
      <c r="M22" s="576"/>
      <c r="N22" s="577"/>
      <c r="O22" s="576"/>
      <c r="P22" s="577"/>
      <c r="Q22" s="576"/>
      <c r="R22" s="577"/>
      <c r="S22" s="576"/>
      <c r="T22" s="577"/>
      <c r="U22" s="576"/>
      <c r="V22" s="577"/>
      <c r="W22" s="576"/>
      <c r="X22" s="577"/>
      <c r="Y22" s="576"/>
      <c r="Z22" s="577"/>
    </row>
    <row r="23" spans="1:26" ht="58.5" outlineLevel="1">
      <c r="A23" s="533" t="str">
        <f>ORC_Civil!A24</f>
        <v>2.2.1</v>
      </c>
      <c r="B23" s="533">
        <f>ORC_Civil!B24</f>
        <v>4656</v>
      </c>
      <c r="C23" s="533" t="str">
        <f>ORC_Civil!C24</f>
        <v>ORSE</v>
      </c>
      <c r="D23" s="533" t="str">
        <f>ORC_Civil!D24</f>
        <v>Locação de container - Banheiro com chuveiros e vasos - 4,30 x 2,30m</v>
      </c>
      <c r="E23" s="239" t="str">
        <f>ORC_Civil!E24</f>
        <v>mês</v>
      </c>
      <c r="F23" s="527">
        <f>ORC_Civil!F24</f>
        <v>8</v>
      </c>
      <c r="G23" s="524">
        <f>ORC_Civil!G24</f>
        <v>962.26</v>
      </c>
      <c r="H23" s="524">
        <f>ORC_Civil!H24</f>
        <v>1106.5899999999999</v>
      </c>
      <c r="I23" s="524">
        <f>ORC_Civil!I24</f>
        <v>8852.7199999999993</v>
      </c>
      <c r="J23" s="559"/>
      <c r="K23" s="573">
        <f>$I23*L23</f>
        <v>1106.5899999999999</v>
      </c>
      <c r="L23" s="561">
        <f>1/8</f>
        <v>0.125</v>
      </c>
      <c r="M23" s="573">
        <f>$I23*N23</f>
        <v>1106.5899999999999</v>
      </c>
      <c r="N23" s="561">
        <f>1/8</f>
        <v>0.125</v>
      </c>
      <c r="O23" s="573">
        <f t="shared" ref="O23" si="14">$I23*P23</f>
        <v>1106.5899999999999</v>
      </c>
      <c r="P23" s="561">
        <f>1/8</f>
        <v>0.125</v>
      </c>
      <c r="Q23" s="573">
        <f t="shared" ref="Q23" si="15">$I23*R23</f>
        <v>1106.5899999999999</v>
      </c>
      <c r="R23" s="561">
        <f>1/8</f>
        <v>0.125</v>
      </c>
      <c r="S23" s="573">
        <f t="shared" ref="S23" si="16">$I23*T23</f>
        <v>1106.5899999999999</v>
      </c>
      <c r="T23" s="561">
        <f>1/8</f>
        <v>0.125</v>
      </c>
      <c r="U23" s="573">
        <f t="shared" ref="U23" si="17">$I23*V23</f>
        <v>1106.5899999999999</v>
      </c>
      <c r="V23" s="561">
        <f>1/8</f>
        <v>0.125</v>
      </c>
      <c r="W23" s="573">
        <f t="shared" ref="W23" si="18">$I23*X23</f>
        <v>1106.5899999999999</v>
      </c>
      <c r="X23" s="561">
        <f>1/8</f>
        <v>0.125</v>
      </c>
      <c r="Y23" s="573">
        <f t="shared" ref="Y23" si="19">$I23*Z23</f>
        <v>1106.5899999999999</v>
      </c>
      <c r="Z23" s="561">
        <f>1/8</f>
        <v>0.125</v>
      </c>
    </row>
    <row r="24" spans="1:26" ht="58.5" outlineLevel="1">
      <c r="A24" s="533" t="str">
        <f>ORC_Civil!A25</f>
        <v>2.2.2</v>
      </c>
      <c r="B24" s="533">
        <f>ORC_Civil!B25</f>
        <v>4657</v>
      </c>
      <c r="C24" s="533" t="str">
        <f>ORC_Civil!C25</f>
        <v>ORSE</v>
      </c>
      <c r="D24" s="533" t="str">
        <f>ORC_Civil!D25</f>
        <v>Locação de container - Escritório com banheiro - 6,20 x 2,40m - Rev 02_02/2022</v>
      </c>
      <c r="E24" s="239" t="str">
        <f>ORC_Civil!E25</f>
        <v>mês</v>
      </c>
      <c r="F24" s="527">
        <f>ORC_Civil!F25</f>
        <v>8</v>
      </c>
      <c r="G24" s="524">
        <f>ORC_Civil!G25</f>
        <v>1600</v>
      </c>
      <c r="H24" s="524">
        <f>ORC_Civil!H25</f>
        <v>1840</v>
      </c>
      <c r="I24" s="524">
        <f>ORC_Civil!I25</f>
        <v>14720</v>
      </c>
      <c r="J24" s="559"/>
      <c r="K24" s="573">
        <f>$I24*L24</f>
        <v>1840</v>
      </c>
      <c r="L24" s="561">
        <f>1/8</f>
        <v>0.125</v>
      </c>
      <c r="M24" s="573">
        <f t="shared" ref="M24" si="20">$I24*N24</f>
        <v>1840</v>
      </c>
      <c r="N24" s="561">
        <f>1/8</f>
        <v>0.125</v>
      </c>
      <c r="O24" s="573">
        <f t="shared" ref="O24" si="21">$I24*P24</f>
        <v>1840</v>
      </c>
      <c r="P24" s="561">
        <f>1/8</f>
        <v>0.125</v>
      </c>
      <c r="Q24" s="573">
        <f t="shared" ref="Q24" si="22">$I24*R24</f>
        <v>1840</v>
      </c>
      <c r="R24" s="561">
        <f>1/8</f>
        <v>0.125</v>
      </c>
      <c r="S24" s="573">
        <f t="shared" ref="S24" si="23">$I24*T24</f>
        <v>1840</v>
      </c>
      <c r="T24" s="561">
        <f>1/8</f>
        <v>0.125</v>
      </c>
      <c r="U24" s="573">
        <f t="shared" ref="U24" si="24">$I24*V24</f>
        <v>1840</v>
      </c>
      <c r="V24" s="561">
        <f>1/8</f>
        <v>0.125</v>
      </c>
      <c r="W24" s="573">
        <f t="shared" ref="W24" si="25">$I24*X24</f>
        <v>1840</v>
      </c>
      <c r="X24" s="561">
        <f>1/8</f>
        <v>0.125</v>
      </c>
      <c r="Y24" s="573">
        <f t="shared" ref="Y24" si="26">$I24*Z24</f>
        <v>1840</v>
      </c>
      <c r="Z24" s="561">
        <f>1/8</f>
        <v>0.125</v>
      </c>
    </row>
    <row r="25" spans="1:26" ht="58.5" outlineLevel="1">
      <c r="A25" s="533" t="str">
        <f>ORC_Civil!A26</f>
        <v>2.2.3</v>
      </c>
      <c r="B25" s="533">
        <f>ORC_Civil!B26</f>
        <v>4659</v>
      </c>
      <c r="C25" s="533" t="str">
        <f>ORC_Civil!C26</f>
        <v>ORSE</v>
      </c>
      <c r="D25" s="533" t="str">
        <f>ORC_Civil!D26</f>
        <v>Locação de container - Refeitório sem banheiro - 6,00 x 2,40m - Rev 02_x005F_x001f__02/2022</v>
      </c>
      <c r="E25" s="239" t="str">
        <f>ORC_Civil!E26</f>
        <v>mês</v>
      </c>
      <c r="F25" s="527">
        <f>ORC_Civil!F26</f>
        <v>8</v>
      </c>
      <c r="G25" s="524">
        <f>ORC_Civil!G26</f>
        <v>1800</v>
      </c>
      <c r="H25" s="524">
        <f>ORC_Civil!H26</f>
        <v>2070</v>
      </c>
      <c r="I25" s="524">
        <f>ORC_Civil!I26</f>
        <v>16560</v>
      </c>
      <c r="J25" s="559"/>
      <c r="K25" s="573">
        <f>$I25*L25</f>
        <v>2070</v>
      </c>
      <c r="L25" s="561">
        <f>1/8</f>
        <v>0.125</v>
      </c>
      <c r="M25" s="573">
        <f t="shared" ref="M25" si="27">$I25*N25</f>
        <v>2070</v>
      </c>
      <c r="N25" s="561">
        <f>1/8</f>
        <v>0.125</v>
      </c>
      <c r="O25" s="573">
        <f t="shared" ref="O25" si="28">$I25*P25</f>
        <v>2070</v>
      </c>
      <c r="P25" s="561">
        <f>1/8</f>
        <v>0.125</v>
      </c>
      <c r="Q25" s="573">
        <f t="shared" ref="Q25" si="29">$I25*R25</f>
        <v>2070</v>
      </c>
      <c r="R25" s="561">
        <f>1/8</f>
        <v>0.125</v>
      </c>
      <c r="S25" s="573">
        <f t="shared" ref="S25" si="30">$I25*T25</f>
        <v>2070</v>
      </c>
      <c r="T25" s="561">
        <f>1/8</f>
        <v>0.125</v>
      </c>
      <c r="U25" s="573">
        <f t="shared" ref="U25" si="31">$I25*V25</f>
        <v>2070</v>
      </c>
      <c r="V25" s="561">
        <f>1/8</f>
        <v>0.125</v>
      </c>
      <c r="W25" s="573">
        <f t="shared" ref="W25" si="32">$I25*X25</f>
        <v>2070</v>
      </c>
      <c r="X25" s="561">
        <f>1/8</f>
        <v>0.125</v>
      </c>
      <c r="Y25" s="573">
        <f t="shared" ref="Y25" si="33">$I25*Z25</f>
        <v>2070</v>
      </c>
      <c r="Z25" s="561">
        <f>1/8</f>
        <v>0.125</v>
      </c>
    </row>
    <row r="26" spans="1:26" ht="58.5" outlineLevel="1">
      <c r="A26" s="534" t="str">
        <f>ORC_Civil!A27</f>
        <v>2.2.4</v>
      </c>
      <c r="B26" s="534" t="str">
        <f>ORC_Civil!B27</f>
        <v>CPU201</v>
      </c>
      <c r="C26" s="534" t="str">
        <f>ORC_Civil!C27</f>
        <v>PRÓPRIA</v>
      </c>
      <c r="D26" s="534" t="str">
        <f>ORC_Civil!D27</f>
        <v>Mobiliário e custos de escritório local</v>
      </c>
      <c r="E26" s="239" t="str">
        <f>ORC_Civil!E27</f>
        <v>mês</v>
      </c>
      <c r="F26" s="527">
        <f>ORC_Civil!F27</f>
        <v>8</v>
      </c>
      <c r="G26" s="524">
        <f>ORC_Civil!G27</f>
        <v>2013.6899999999998</v>
      </c>
      <c r="H26" s="524">
        <f>ORC_Civil!H27</f>
        <v>2315.7399999999998</v>
      </c>
      <c r="I26" s="524">
        <f>ORC_Civil!I27</f>
        <v>18525.919999999998</v>
      </c>
      <c r="J26" s="578"/>
      <c r="K26" s="573">
        <f>$I26*L26</f>
        <v>2315.7399999999998</v>
      </c>
      <c r="L26" s="561">
        <f>1/8</f>
        <v>0.125</v>
      </c>
      <c r="M26" s="573">
        <f t="shared" ref="M26" si="34">$I26*N26</f>
        <v>2315.7399999999998</v>
      </c>
      <c r="N26" s="561">
        <f>1/8</f>
        <v>0.125</v>
      </c>
      <c r="O26" s="573">
        <f t="shared" ref="O26" si="35">$I26*P26</f>
        <v>2315.7399999999998</v>
      </c>
      <c r="P26" s="561">
        <f>1/8</f>
        <v>0.125</v>
      </c>
      <c r="Q26" s="573">
        <f t="shared" ref="Q26" si="36">$I26*R26</f>
        <v>2315.7399999999998</v>
      </c>
      <c r="R26" s="561">
        <f>1/8</f>
        <v>0.125</v>
      </c>
      <c r="S26" s="573">
        <f t="shared" ref="S26" si="37">$I26*T26</f>
        <v>2315.7399999999998</v>
      </c>
      <c r="T26" s="561">
        <f>1/8</f>
        <v>0.125</v>
      </c>
      <c r="U26" s="573">
        <f t="shared" ref="U26" si="38">$I26*V26</f>
        <v>2315.7399999999998</v>
      </c>
      <c r="V26" s="561">
        <f>1/8</f>
        <v>0.125</v>
      </c>
      <c r="W26" s="573">
        <f t="shared" ref="W26" si="39">$I26*X26</f>
        <v>2315.7399999999998</v>
      </c>
      <c r="X26" s="561">
        <f>1/8</f>
        <v>0.125</v>
      </c>
      <c r="Y26" s="573">
        <f t="shared" ref="Y26" si="40">$I26*Z26</f>
        <v>2315.7399999999998</v>
      </c>
      <c r="Z26" s="561">
        <f>1/8</f>
        <v>0.125</v>
      </c>
    </row>
    <row r="27" spans="1:26" outlineLevel="1">
      <c r="A27" s="528" t="str">
        <f>ORC_Civil!A28</f>
        <v>2.3</v>
      </c>
      <c r="B27" s="528" t="str">
        <f>ORC_Civil!B28</f>
        <v>*****</v>
      </c>
      <c r="C27" s="528" t="str">
        <f>ORC_Civil!C28</f>
        <v>*****</v>
      </c>
      <c r="D27" s="528" t="str">
        <f>ORC_Civil!D28</f>
        <v>Veículos, Insumos e Equipamentos Diversos</v>
      </c>
      <c r="E27" s="383"/>
      <c r="F27" s="529"/>
      <c r="G27" s="530">
        <f>ORC_Civil!G28</f>
        <v>0</v>
      </c>
      <c r="H27" s="530">
        <f>ORC_Civil!H28</f>
        <v>0</v>
      </c>
      <c r="I27" s="569">
        <f>ORC_Civil!I28</f>
        <v>91733</v>
      </c>
      <c r="J27" s="570"/>
      <c r="K27" s="576"/>
      <c r="L27" s="577"/>
      <c r="M27" s="576"/>
      <c r="N27" s="577"/>
      <c r="O27" s="576"/>
      <c r="P27" s="577"/>
      <c r="Q27" s="576"/>
      <c r="R27" s="577"/>
      <c r="S27" s="576"/>
      <c r="T27" s="577"/>
      <c r="U27" s="576"/>
      <c r="V27" s="577"/>
      <c r="W27" s="576"/>
      <c r="X27" s="577"/>
      <c r="Y27" s="576"/>
      <c r="Z27" s="577"/>
    </row>
    <row r="28" spans="1:26" ht="58.5" outlineLevel="1">
      <c r="A28" s="534" t="str">
        <f>ORC_Civil!A29</f>
        <v>2.3.1</v>
      </c>
      <c r="B28" s="534" t="str">
        <f>ORC_Civil!B29</f>
        <v>CPU202</v>
      </c>
      <c r="C28" s="534" t="str">
        <f>ORC_Civil!C29</f>
        <v>PROPRIA</v>
      </c>
      <c r="D28" s="534" t="str">
        <f>ORC_Civil!D29</f>
        <v>Locação de veículo tipo van/furgão/kombi (inclusive gasolina)</v>
      </c>
      <c r="E28" s="239" t="str">
        <f>ORC_Civil!E29</f>
        <v>mês</v>
      </c>
      <c r="F28" s="527">
        <f>ORC_Civil!F29</f>
        <v>8</v>
      </c>
      <c r="G28" s="524">
        <f>ORC_Civil!G29</f>
        <v>3981.451</v>
      </c>
      <c r="H28" s="524">
        <f>ORC_Civil!H29</f>
        <v>4578.66</v>
      </c>
      <c r="I28" s="524">
        <f>ORC_Civil!I29</f>
        <v>36629.279999999999</v>
      </c>
      <c r="J28" s="559"/>
      <c r="K28" s="573">
        <f>$I28*L28</f>
        <v>4578.66</v>
      </c>
      <c r="L28" s="561">
        <f>1/8</f>
        <v>0.125</v>
      </c>
      <c r="M28" s="573">
        <f t="shared" ref="M28" si="41">$I28*N28</f>
        <v>4578.66</v>
      </c>
      <c r="N28" s="561">
        <f>1/8</f>
        <v>0.125</v>
      </c>
      <c r="O28" s="573">
        <f t="shared" ref="O28" si="42">$I28*P28</f>
        <v>4578.66</v>
      </c>
      <c r="P28" s="561">
        <f>1/8</f>
        <v>0.125</v>
      </c>
      <c r="Q28" s="573">
        <f t="shared" ref="Q28" si="43">$I28*R28</f>
        <v>4578.66</v>
      </c>
      <c r="R28" s="561">
        <f>1/8</f>
        <v>0.125</v>
      </c>
      <c r="S28" s="573">
        <f t="shared" ref="S28" si="44">$I28*T28</f>
        <v>4578.66</v>
      </c>
      <c r="T28" s="561">
        <f>1/8</f>
        <v>0.125</v>
      </c>
      <c r="U28" s="573">
        <f t="shared" ref="U28" si="45">$I28*V28</f>
        <v>4578.66</v>
      </c>
      <c r="V28" s="561">
        <f>1/8</f>
        <v>0.125</v>
      </c>
      <c r="W28" s="573">
        <f t="shared" ref="W28" si="46">$I28*X28</f>
        <v>4578.66</v>
      </c>
      <c r="X28" s="561">
        <f>1/8</f>
        <v>0.125</v>
      </c>
      <c r="Y28" s="573">
        <f t="shared" ref="Y28" si="47">$I28*Z28</f>
        <v>4578.66</v>
      </c>
      <c r="Z28" s="561">
        <f>1/8</f>
        <v>0.125</v>
      </c>
    </row>
    <row r="29" spans="1:26" s="189" customFormat="1" ht="58.5" outlineLevel="1">
      <c r="A29" s="525" t="str">
        <f>ORC_Civil!A30</f>
        <v>2.3.2</v>
      </c>
      <c r="B29" s="525" t="str">
        <f>ORC_Civil!B30</f>
        <v>CPU203</v>
      </c>
      <c r="C29" s="525" t="str">
        <f>ORC_Civil!C30</f>
        <v>PRÓPRIA</v>
      </c>
      <c r="D29" s="525" t="str">
        <f>ORC_Civil!D30</f>
        <v>Aquisição de Diesel para Gerador 8kVA</v>
      </c>
      <c r="E29" s="239" t="str">
        <f>ORC_Civil!E30</f>
        <v>L</v>
      </c>
      <c r="F29" s="527">
        <f>ORC_Civil!F30</f>
        <v>936.00000000000011</v>
      </c>
      <c r="G29" s="524">
        <f>ORC_Civil!G30</f>
        <v>6.02</v>
      </c>
      <c r="H29" s="524">
        <f>ORC_Civil!H30</f>
        <v>6.92</v>
      </c>
      <c r="I29" s="524">
        <f>ORC_Civil!I30</f>
        <v>6477.12</v>
      </c>
      <c r="J29" s="559"/>
      <c r="K29" s="573">
        <f>$I29*L29</f>
        <v>1079.52</v>
      </c>
      <c r="L29" s="561">
        <f>1/6</f>
        <v>0.16666666666666666</v>
      </c>
      <c r="M29" s="573">
        <f t="shared" ref="M29" si="48">$I29*N29</f>
        <v>1079.52</v>
      </c>
      <c r="N29" s="561">
        <f>1/6</f>
        <v>0.16666666666666666</v>
      </c>
      <c r="O29" s="573">
        <f t="shared" ref="O29" si="49">$I29*P29</f>
        <v>1079.52</v>
      </c>
      <c r="P29" s="561">
        <f>1/6</f>
        <v>0.16666666666666666</v>
      </c>
      <c r="Q29" s="573">
        <f t="shared" ref="Q29" si="50">$I29*R29</f>
        <v>1079.52</v>
      </c>
      <c r="R29" s="561">
        <f>1/6</f>
        <v>0.16666666666666666</v>
      </c>
      <c r="S29" s="573">
        <f t="shared" ref="S29" si="51">$I29*T29</f>
        <v>1079.52</v>
      </c>
      <c r="T29" s="561">
        <f>1/6</f>
        <v>0.16666666666666666</v>
      </c>
      <c r="U29" s="573">
        <f t="shared" ref="U29" si="52">$I29*V29</f>
        <v>1079.52</v>
      </c>
      <c r="V29" s="561">
        <f>1/6</f>
        <v>0.16666666666666666</v>
      </c>
      <c r="W29" s="573"/>
      <c r="X29" s="566"/>
      <c r="Y29" s="573"/>
      <c r="Z29" s="566"/>
    </row>
    <row r="30" spans="1:26" ht="75" outlineLevel="1">
      <c r="A30" s="533" t="str">
        <f>ORC_Civil!A31</f>
        <v>2.3.3</v>
      </c>
      <c r="B30" s="533">
        <f>ORC_Civil!B31</f>
        <v>20193</v>
      </c>
      <c r="C30" s="533" t="str">
        <f>ORC_Civil!C31</f>
        <v>SINAPI</v>
      </c>
      <c r="D30" s="533" t="str">
        <f>ORC_Civil!D31</f>
        <v>LOCACAO DE ANDAIME METALICO TIPO FACHADEIRO, PECAS COM APROXIMADAMENTE 1,20 M DE LARGURA E 2,0 M DE ALTURA, INCLUINDO DIAGONAIS EM X, BARRAS DE LIGACAO, SAPATAS E DEMAIS ITENS NECESSARIOS A MONTAGEM (NAO INCLUI INSTALACAO)</v>
      </c>
      <c r="E30" s="239" t="str">
        <f>ORC_Civil!E31</f>
        <v>peçaxmês</v>
      </c>
      <c r="F30" s="527">
        <f>ORC_Civil!F31</f>
        <v>672</v>
      </c>
      <c r="G30" s="524">
        <f>ORC_Civil!G31</f>
        <v>15</v>
      </c>
      <c r="H30" s="524">
        <f>ORC_Civil!H31</f>
        <v>17.25</v>
      </c>
      <c r="I30" s="524">
        <f>ORC_Civil!I31</f>
        <v>11592</v>
      </c>
      <c r="J30" s="559"/>
      <c r="K30" s="573">
        <f>$I30*L30</f>
        <v>1932</v>
      </c>
      <c r="L30" s="561">
        <f>1/6</f>
        <v>0.16666666666666666</v>
      </c>
      <c r="M30" s="573">
        <f t="shared" ref="M30" si="53">$I30*N30</f>
        <v>1932</v>
      </c>
      <c r="N30" s="561">
        <f>1/6</f>
        <v>0.16666666666666666</v>
      </c>
      <c r="O30" s="573">
        <f t="shared" ref="O30" si="54">$I30*P30</f>
        <v>1932</v>
      </c>
      <c r="P30" s="561">
        <f>1/6</f>
        <v>0.16666666666666666</v>
      </c>
      <c r="Q30" s="573">
        <f t="shared" ref="Q30:Q31" si="55">$I30*R30</f>
        <v>1932</v>
      </c>
      <c r="R30" s="561">
        <f>1/6</f>
        <v>0.16666666666666666</v>
      </c>
      <c r="S30" s="573">
        <f t="shared" ref="S30:S31" si="56">$I30*T30</f>
        <v>1932</v>
      </c>
      <c r="T30" s="561">
        <f>1/6</f>
        <v>0.16666666666666666</v>
      </c>
      <c r="U30" s="573">
        <f t="shared" ref="U30:U31" si="57">$I30*V30</f>
        <v>1932</v>
      </c>
      <c r="V30" s="561">
        <f>1/6</f>
        <v>0.16666666666666666</v>
      </c>
      <c r="W30" s="573"/>
      <c r="X30" s="566"/>
      <c r="Y30" s="573"/>
      <c r="Z30" s="566"/>
    </row>
    <row r="31" spans="1:26" ht="63.75" outlineLevel="1">
      <c r="A31" s="533" t="str">
        <f>ORC_Civil!A32</f>
        <v>2.3.4</v>
      </c>
      <c r="B31" s="533" t="str">
        <f>ORC_Civil!B32</f>
        <v>CPU204</v>
      </c>
      <c r="C31" s="533" t="str">
        <f>ORC_Civil!C32</f>
        <v>PROPRIA</v>
      </c>
      <c r="D31" s="533" t="str">
        <f>ORC_Civil!D32</f>
        <v>Guindauto 11,7 t.m, alcance 9,7 incluso motorista e combustível</v>
      </c>
      <c r="E31" s="239" t="str">
        <f>ORC_Civil!E32</f>
        <v>mês</v>
      </c>
      <c r="F31" s="527">
        <f>ORC_Civil!F32</f>
        <v>2.5</v>
      </c>
      <c r="G31" s="524"/>
      <c r="H31" s="524"/>
      <c r="I31" s="524">
        <f>ORC_Civil!I32</f>
        <v>37034.6</v>
      </c>
      <c r="J31" s="559"/>
      <c r="K31" s="573"/>
      <c r="L31" s="566"/>
      <c r="M31" s="579"/>
      <c r="N31" s="579"/>
      <c r="O31" s="579"/>
      <c r="P31" s="579"/>
      <c r="Q31" s="573">
        <f t="shared" si="55"/>
        <v>7406.92</v>
      </c>
      <c r="R31" s="561">
        <v>0.2</v>
      </c>
      <c r="S31" s="573">
        <f t="shared" si="56"/>
        <v>11110.38</v>
      </c>
      <c r="T31" s="561">
        <v>0.3</v>
      </c>
      <c r="U31" s="573">
        <f t="shared" si="57"/>
        <v>11110.38</v>
      </c>
      <c r="V31" s="561">
        <v>0.3</v>
      </c>
      <c r="W31" s="573">
        <f>$I31*X31</f>
        <v>7406.92</v>
      </c>
      <c r="X31" s="561">
        <v>0.2</v>
      </c>
      <c r="Y31" s="573"/>
      <c r="Z31" s="566"/>
    </row>
    <row r="32" spans="1:26">
      <c r="A32" s="520">
        <f>ORC_Civil!A34</f>
        <v>3</v>
      </c>
      <c r="B32" s="520">
        <f>ORC_Civil!B34</f>
        <v>0</v>
      </c>
      <c r="C32" s="520">
        <f>ORC_Civil!C34</f>
        <v>0</v>
      </c>
      <c r="D32" s="520" t="str">
        <f>ORC_Civil!D34</f>
        <v>CANAL DE APROXIMAÇÃO</v>
      </c>
      <c r="E32" s="402"/>
      <c r="F32" s="521"/>
      <c r="G32" s="479">
        <f>ORC_Civil!G34</f>
        <v>0</v>
      </c>
      <c r="H32" s="479">
        <f>ORC_Civil!H34</f>
        <v>0</v>
      </c>
      <c r="I32" s="479">
        <f>ORC_Civil!I34</f>
        <v>113457.33</v>
      </c>
      <c r="J32" s="556"/>
      <c r="K32" s="567"/>
      <c r="L32" s="580"/>
      <c r="M32" s="567"/>
      <c r="N32" s="580"/>
      <c r="O32" s="567"/>
      <c r="P32" s="580"/>
      <c r="Q32" s="567"/>
      <c r="R32" s="580"/>
      <c r="S32" s="567"/>
      <c r="T32" s="580"/>
      <c r="U32" s="567"/>
      <c r="V32" s="580"/>
      <c r="W32" s="567"/>
      <c r="X32" s="580"/>
      <c r="Y32" s="567"/>
      <c r="Z32" s="580"/>
    </row>
    <row r="33" spans="1:26" outlineLevel="1">
      <c r="A33" s="528" t="str">
        <f>ORC_Civil!A35</f>
        <v>3.1</v>
      </c>
      <c r="B33" s="528" t="str">
        <f>ORC_Civil!B35</f>
        <v>*****</v>
      </c>
      <c r="C33" s="528" t="str">
        <f>ORC_Civil!C35</f>
        <v>*****</v>
      </c>
      <c r="D33" s="528" t="str">
        <f>ORC_Civil!D35</f>
        <v>Dragagem, recuperação e limpeza do Canal de Aproximação</v>
      </c>
      <c r="E33" s="383"/>
      <c r="F33" s="529" t="str">
        <f>ORC_Civil!F35</f>
        <v xml:space="preserve">     </v>
      </c>
      <c r="G33" s="530" t="str">
        <f>ORC_Civil!G35</f>
        <v xml:space="preserve">     </v>
      </c>
      <c r="H33" s="530">
        <f>ORC_Civil!H35</f>
        <v>0</v>
      </c>
      <c r="I33" s="530">
        <f>ORC_Civil!I35</f>
        <v>70191.41</v>
      </c>
      <c r="J33" s="570"/>
      <c r="K33" s="571"/>
      <c r="L33" s="581"/>
      <c r="M33" s="571"/>
      <c r="N33" s="581"/>
      <c r="O33" s="571"/>
      <c r="P33" s="581"/>
      <c r="Q33" s="571"/>
      <c r="R33" s="581"/>
      <c r="S33" s="571"/>
      <c r="T33" s="581"/>
      <c r="U33" s="571"/>
      <c r="V33" s="581"/>
      <c r="W33" s="571"/>
      <c r="X33" s="581"/>
      <c r="Y33" s="571"/>
      <c r="Z33" s="581"/>
    </row>
    <row r="34" spans="1:26" ht="58.5" outlineLevel="1">
      <c r="A34" s="525" t="str">
        <f>ORC_Civil!A36</f>
        <v>3.1.1</v>
      </c>
      <c r="B34" s="525">
        <f>ORC_Civil!B36</f>
        <v>4915776</v>
      </c>
      <c r="C34" s="525" t="str">
        <f>ORC_Civil!C36</f>
        <v>SICRO</v>
      </c>
      <c r="D34" s="525" t="str">
        <f>ORC_Civil!D36</f>
        <v>Roçada com roçadeira costal</v>
      </c>
      <c r="E34" s="239" t="str">
        <f>ORC_Civil!E36</f>
        <v>ha</v>
      </c>
      <c r="F34" s="527">
        <f>ORC_Civil!F36</f>
        <v>2.5099999999999998</v>
      </c>
      <c r="G34" s="524">
        <f>ORC_Civil!G36</f>
        <v>777.84</v>
      </c>
      <c r="H34" s="524">
        <f>ORC_Civil!H36</f>
        <v>983.81</v>
      </c>
      <c r="I34" s="524">
        <f>ORC_Civil!I36</f>
        <v>2469.36</v>
      </c>
      <c r="J34" s="559"/>
      <c r="K34" s="562"/>
      <c r="L34" s="563"/>
      <c r="M34" s="573">
        <f t="shared" ref="M34:M39" si="58">$I34*N34</f>
        <v>1481.616</v>
      </c>
      <c r="N34" s="561">
        <v>0.6</v>
      </c>
      <c r="O34" s="573">
        <f>$I34*P34</f>
        <v>987.74400000000014</v>
      </c>
      <c r="P34" s="561">
        <v>0.4</v>
      </c>
      <c r="Q34" s="562"/>
      <c r="R34" s="563"/>
      <c r="S34" s="562"/>
      <c r="T34" s="563"/>
      <c r="U34" s="573"/>
      <c r="V34" s="566"/>
      <c r="W34" s="573"/>
      <c r="X34" s="566"/>
      <c r="Y34" s="562"/>
      <c r="Z34" s="563"/>
    </row>
    <row r="35" spans="1:26" ht="63.75" outlineLevel="1">
      <c r="A35" s="535" t="str">
        <f>ORC_Civil!A37</f>
        <v>3.1.2</v>
      </c>
      <c r="B35" s="535">
        <f>ORC_Civil!B37</f>
        <v>104949</v>
      </c>
      <c r="C35" s="535" t="str">
        <f>ORC_Civil!C37</f>
        <v>SINAPI</v>
      </c>
      <c r="D35" s="535" t="str">
        <f>ORC_Civil!D37</f>
        <v>DRAGAGEM DE MATERIAIS DE 1A CATEGORIA E COMPOSTOS ORGÂNICOS E INORGÂNICOS COM ESCAVADEIRA HIDRÁULICA DE LONGO ALCANCE (CAÇAMBA: 0,52 M3/155 HP). AF_03/2024</v>
      </c>
      <c r="E35" s="317" t="str">
        <f>ORC_Civil!E37</f>
        <v>m³</v>
      </c>
      <c r="F35" s="536">
        <f>ORC_Civil!F37</f>
        <v>3671.92</v>
      </c>
      <c r="G35" s="524">
        <f>ORC_Civil!G37</f>
        <v>9.8000000000000007</v>
      </c>
      <c r="H35" s="524">
        <f>ORC_Civil!H37</f>
        <v>12.39</v>
      </c>
      <c r="I35" s="524">
        <f>ORC_Civil!I37</f>
        <v>45495.08</v>
      </c>
      <c r="J35" s="582"/>
      <c r="K35" s="583"/>
      <c r="L35" s="563"/>
      <c r="M35" s="573">
        <f t="shared" si="58"/>
        <v>36396.064000000006</v>
      </c>
      <c r="N35" s="561">
        <v>0.8</v>
      </c>
      <c r="O35" s="573">
        <f>$I35*P35</f>
        <v>9099.0160000000014</v>
      </c>
      <c r="P35" s="561">
        <v>0.2</v>
      </c>
      <c r="Q35" s="583"/>
      <c r="R35" s="563"/>
      <c r="S35" s="583"/>
      <c r="T35" s="563"/>
      <c r="U35" s="573"/>
      <c r="V35" s="566"/>
      <c r="W35" s="573"/>
      <c r="X35" s="566"/>
      <c r="Y35" s="583"/>
      <c r="Z35" s="563"/>
    </row>
    <row r="36" spans="1:26" ht="58.5" outlineLevel="1">
      <c r="A36" s="537" t="str">
        <f>ORC_Civil!A38</f>
        <v>3.1.3</v>
      </c>
      <c r="B36" s="537">
        <f>ORC_Civil!B38</f>
        <v>93589</v>
      </c>
      <c r="C36" s="537" t="str">
        <f>ORC_Civil!C38</f>
        <v>SINAPI</v>
      </c>
      <c r="D36" s="537" t="str">
        <f>ORC_Civil!D38</f>
        <v>TRANSPORTE COM CAMINHÃO BASCULANTE DE 10 M³, EM VIA URBANA EM REVESTIMENTO PRIMÁRIO (UNIDADE: M3XKM). AF_07/2020</v>
      </c>
      <c r="E36" s="317" t="str">
        <f>ORC_Civil!E38</f>
        <v>m³xkm</v>
      </c>
      <c r="F36" s="536">
        <f>ORC_Civil!F38</f>
        <v>1101.5759999999998</v>
      </c>
      <c r="G36" s="524">
        <f>ORC_Civil!G38</f>
        <v>2.72</v>
      </c>
      <c r="H36" s="524">
        <f>ORC_Civil!H38</f>
        <v>3.44</v>
      </c>
      <c r="I36" s="524">
        <f>ORC_Civil!I38</f>
        <v>3789.42</v>
      </c>
      <c r="J36" s="584"/>
      <c r="K36" s="560"/>
      <c r="L36" s="563"/>
      <c r="M36" s="573">
        <f t="shared" si="58"/>
        <v>3031.5360000000001</v>
      </c>
      <c r="N36" s="561">
        <v>0.8</v>
      </c>
      <c r="O36" s="573">
        <f>$I36*P36</f>
        <v>757.88400000000001</v>
      </c>
      <c r="P36" s="561">
        <v>0.2</v>
      </c>
      <c r="Q36" s="560"/>
      <c r="R36" s="563"/>
      <c r="S36" s="560"/>
      <c r="T36" s="563"/>
      <c r="U36" s="573"/>
      <c r="V36" s="566"/>
      <c r="W36" s="573"/>
      <c r="X36" s="566"/>
      <c r="Y36" s="560"/>
      <c r="Z36" s="563"/>
    </row>
    <row r="37" spans="1:26" ht="58.5" outlineLevel="1">
      <c r="A37" s="537" t="str">
        <f>ORC_Civil!A39</f>
        <v>3.1.4</v>
      </c>
      <c r="B37" s="537">
        <f>ORC_Civil!B39</f>
        <v>4413942</v>
      </c>
      <c r="C37" s="537" t="str">
        <f>ORC_Civil!C39</f>
        <v>SICRO</v>
      </c>
      <c r="D37" s="537" t="str">
        <f>ORC_Civil!D39</f>
        <v>Espalhamento de material em bota-fora</v>
      </c>
      <c r="E37" s="317" t="str">
        <f>ORC_Civil!E39</f>
        <v>m³</v>
      </c>
      <c r="F37" s="536">
        <f>ORC_Civil!F39</f>
        <v>3671.92</v>
      </c>
      <c r="G37" s="524">
        <f>ORC_Civil!G39</f>
        <v>2.0099999999999998</v>
      </c>
      <c r="H37" s="524">
        <f>ORC_Civil!H39</f>
        <v>2.54</v>
      </c>
      <c r="I37" s="524">
        <f>ORC_Civil!I39</f>
        <v>9326.67</v>
      </c>
      <c r="J37" s="584"/>
      <c r="K37" s="560"/>
      <c r="L37" s="563"/>
      <c r="M37" s="573">
        <f t="shared" si="58"/>
        <v>7461.3360000000002</v>
      </c>
      <c r="N37" s="561">
        <v>0.8</v>
      </c>
      <c r="O37" s="573">
        <f>$I37*P37</f>
        <v>1865.3340000000001</v>
      </c>
      <c r="P37" s="561">
        <v>0.2</v>
      </c>
      <c r="Q37" s="560"/>
      <c r="R37" s="563"/>
      <c r="S37" s="560"/>
      <c r="T37" s="563"/>
      <c r="U37" s="573"/>
      <c r="V37" s="566"/>
      <c r="W37" s="573"/>
      <c r="X37" s="566"/>
      <c r="Y37" s="560"/>
      <c r="Z37" s="563"/>
    </row>
    <row r="38" spans="1:26" ht="58.5" outlineLevel="1">
      <c r="A38" s="538" t="str">
        <f>ORC_Civil!A40</f>
        <v>3.1.5</v>
      </c>
      <c r="B38" s="538" t="str">
        <f>ORC_Civil!B40</f>
        <v>CPU301</v>
      </c>
      <c r="C38" s="538" t="str">
        <f>ORC_Civil!C40</f>
        <v>PROPRIA</v>
      </c>
      <c r="D38" s="538" t="str">
        <f>ORC_Civil!D40</f>
        <v>Controle topográfico planialtimétrico de seções</v>
      </c>
      <c r="E38" s="317" t="str">
        <f>ORC_Civil!E40</f>
        <v>estaca</v>
      </c>
      <c r="F38" s="536">
        <f>ORC_Civil!F40</f>
        <v>16</v>
      </c>
      <c r="G38" s="524">
        <f>ORC_Civil!G40</f>
        <v>316.5</v>
      </c>
      <c r="H38" s="524">
        <f>ORC_Civil!H40</f>
        <v>400.3</v>
      </c>
      <c r="I38" s="524">
        <f>ORC_Civil!I40</f>
        <v>6404.8</v>
      </c>
      <c r="J38" s="584"/>
      <c r="K38" s="560"/>
      <c r="L38" s="563"/>
      <c r="M38" s="573">
        <f t="shared" si="58"/>
        <v>5123.84</v>
      </c>
      <c r="N38" s="561">
        <v>0.8</v>
      </c>
      <c r="O38" s="573">
        <f>$I38*P38</f>
        <v>1280.96</v>
      </c>
      <c r="P38" s="561">
        <v>0.2</v>
      </c>
      <c r="Q38" s="560"/>
      <c r="R38" s="563"/>
      <c r="S38" s="560"/>
      <c r="T38" s="563"/>
      <c r="U38" s="573"/>
      <c r="V38" s="566"/>
      <c r="W38" s="573"/>
      <c r="X38" s="566"/>
      <c r="Y38" s="560"/>
      <c r="Z38" s="563"/>
    </row>
    <row r="39" spans="1:26" ht="58.5" outlineLevel="1">
      <c r="A39" s="538" t="str">
        <f>ORC_Civil!A41</f>
        <v>3.1.6</v>
      </c>
      <c r="B39" s="538" t="str">
        <f>ORC_Civil!B41</f>
        <v>CPU302</v>
      </c>
      <c r="C39" s="538" t="str">
        <f>ORC_Civil!C41</f>
        <v>PROPRIA</v>
      </c>
      <c r="D39" s="538" t="str">
        <f>ORC_Civil!D41</f>
        <v>Fornecimento e instalação de barreira ecológica 40m p/ retenção de macrófitas.</v>
      </c>
      <c r="E39" s="317" t="str">
        <f>ORC_Civil!E41</f>
        <v>cj</v>
      </c>
      <c r="F39" s="536">
        <f>ORC_Civil!F41</f>
        <v>1</v>
      </c>
      <c r="G39" s="524">
        <f>ORC_Civil!G41</f>
        <v>2139.5333333333333</v>
      </c>
      <c r="H39" s="524">
        <f>ORC_Civil!H41</f>
        <v>2706.08</v>
      </c>
      <c r="I39" s="524">
        <f>ORC_Civil!I41</f>
        <v>2706.08</v>
      </c>
      <c r="J39" s="584"/>
      <c r="K39" s="560"/>
      <c r="L39" s="563"/>
      <c r="M39" s="573">
        <f t="shared" si="58"/>
        <v>2706.08</v>
      </c>
      <c r="N39" s="561">
        <v>1</v>
      </c>
      <c r="O39" s="560"/>
      <c r="P39" s="566"/>
      <c r="Q39" s="560"/>
      <c r="R39" s="563"/>
      <c r="S39" s="560"/>
      <c r="T39" s="563"/>
      <c r="U39" s="573"/>
      <c r="V39" s="566"/>
      <c r="W39" s="560"/>
      <c r="X39" s="566"/>
      <c r="Y39" s="583"/>
      <c r="Z39" s="592"/>
    </row>
    <row r="40" spans="1:26" outlineLevel="1">
      <c r="A40" s="528" t="str">
        <f>ORC_Civil!A42</f>
        <v>3.2</v>
      </c>
      <c r="B40" s="528" t="str">
        <f>ORC_Civil!B42</f>
        <v>*****</v>
      </c>
      <c r="C40" s="528" t="str">
        <f>ORC_Civil!C42</f>
        <v>*****</v>
      </c>
      <c r="D40" s="528" t="str">
        <f>ORC_Civil!D42</f>
        <v>Recomposição de taludes</v>
      </c>
      <c r="E40" s="539"/>
      <c r="F40" s="540"/>
      <c r="G40" s="541">
        <f>ORC_Civil!G42</f>
        <v>0</v>
      </c>
      <c r="H40" s="541">
        <f>ORC_Civil!H42</f>
        <v>0</v>
      </c>
      <c r="I40" s="569">
        <f>ORC_Civil!I42</f>
        <v>43265.919999999998</v>
      </c>
      <c r="J40" s="585"/>
      <c r="K40" s="586"/>
      <c r="L40" s="572"/>
      <c r="M40" s="586"/>
      <c r="N40" s="572"/>
      <c r="O40" s="586"/>
      <c r="P40" s="572"/>
      <c r="Q40" s="586"/>
      <c r="R40" s="572"/>
      <c r="S40" s="586"/>
      <c r="T40" s="572"/>
      <c r="U40" s="586"/>
      <c r="V40" s="572"/>
      <c r="W40" s="586"/>
      <c r="X40" s="572"/>
      <c r="Y40" s="586"/>
      <c r="Z40" s="572"/>
    </row>
    <row r="41" spans="1:26" ht="51" outlineLevel="1">
      <c r="A41" s="542" t="str">
        <f>ORC_Civil!A43</f>
        <v>3.2.1</v>
      </c>
      <c r="B41" s="542">
        <f>ORC_Civil!B43</f>
        <v>4016096</v>
      </c>
      <c r="C41" s="542" t="str">
        <f>ORC_Civil!C43</f>
        <v>SICRO</v>
      </c>
      <c r="D41" s="542" t="str">
        <f>ORC_Civil!D43</f>
        <v>Escavação e carga de material de jazida com escavadeira hidráulica de 1,56 m³</v>
      </c>
      <c r="E41" s="325" t="str">
        <f>ORC_Civil!E43</f>
        <v>m³</v>
      </c>
      <c r="F41" s="536">
        <f>ORC_Civil!F43</f>
        <v>160.30000000000001</v>
      </c>
      <c r="G41" s="524">
        <f>ORC_Civil!G43</f>
        <v>1.47</v>
      </c>
      <c r="H41" s="524">
        <f>ORC_Civil!H43</f>
        <v>1.85</v>
      </c>
      <c r="I41" s="524">
        <f>ORC_Civil!I43</f>
        <v>296.55</v>
      </c>
      <c r="J41" s="584"/>
      <c r="K41" s="560"/>
      <c r="L41" s="563"/>
      <c r="M41" s="573">
        <f t="shared" ref="M41:M44" si="59">$I41*N41</f>
        <v>296.55</v>
      </c>
      <c r="N41" s="561">
        <v>1</v>
      </c>
      <c r="O41" s="560"/>
      <c r="P41" s="563"/>
      <c r="Q41" s="560"/>
      <c r="R41" s="563"/>
      <c r="S41" s="560"/>
      <c r="T41" s="563"/>
      <c r="U41" s="560"/>
      <c r="V41" s="563"/>
      <c r="W41" s="573"/>
      <c r="X41" s="566"/>
      <c r="Y41" s="560"/>
      <c r="Z41" s="566"/>
    </row>
    <row r="42" spans="1:26" ht="58.5" outlineLevel="1">
      <c r="A42" s="537" t="str">
        <f>ORC_Civil!A44</f>
        <v>3.2.2</v>
      </c>
      <c r="B42" s="537">
        <f>ORC_Civil!B44</f>
        <v>93589</v>
      </c>
      <c r="C42" s="537" t="str">
        <f>ORC_Civil!C44</f>
        <v>SINAPI</v>
      </c>
      <c r="D42" s="537" t="str">
        <f>ORC_Civil!D44</f>
        <v>TRANSPORTE COM CAMINHÃO BASCULANTE DE 10 M³, EM VIA URBANA EM REVESTIMENTO PRIMÁRIO (UNIDADE: M3XKM). AF_07/2020</v>
      </c>
      <c r="E42" s="317" t="str">
        <f>ORC_Civil!E44</f>
        <v>m³xkm</v>
      </c>
      <c r="F42" s="536">
        <f>ORC_Civil!F44</f>
        <v>1282.4000000000001</v>
      </c>
      <c r="G42" s="524">
        <f>ORC_Civil!G44</f>
        <v>2.72</v>
      </c>
      <c r="H42" s="524">
        <f>ORC_Civil!H44</f>
        <v>3.44</v>
      </c>
      <c r="I42" s="524">
        <f>ORC_Civil!I44</f>
        <v>4411.45</v>
      </c>
      <c r="J42" s="587"/>
      <c r="K42" s="588"/>
      <c r="L42" s="563"/>
      <c r="M42" s="573">
        <f t="shared" si="59"/>
        <v>4411.45</v>
      </c>
      <c r="N42" s="561">
        <v>1</v>
      </c>
      <c r="O42" s="588"/>
      <c r="P42" s="563"/>
      <c r="Q42" s="588"/>
      <c r="R42" s="563"/>
      <c r="S42" s="588"/>
      <c r="T42" s="563"/>
      <c r="U42" s="588"/>
      <c r="V42" s="563"/>
      <c r="W42" s="573"/>
      <c r="X42" s="566"/>
      <c r="Y42" s="560"/>
      <c r="Z42" s="566"/>
    </row>
    <row r="43" spans="1:26" ht="75" outlineLevel="1">
      <c r="A43" s="537" t="str">
        <f>ORC_Civil!A45</f>
        <v>3.2.3</v>
      </c>
      <c r="B43" s="537">
        <f>ORC_Civil!B45</f>
        <v>104730</v>
      </c>
      <c r="C43" s="537" t="str">
        <f>ORC_Civil!C45</f>
        <v>SINAPI</v>
      </c>
      <c r="D43" s="537" t="str">
        <f>ORC_Civil!D45</f>
        <v>REATERRO MECANIZADO DE VALA COM ESCAVADEIRA HIDRÁULICA (CAPACIDADE DA CAÇAMBA: 0,8 M³/POTÊNCIA: 111 HP), LARGURA DE 1,5 A 2,5 M, PROFUNDIDADE DE 1,5 A 3,0 M, COM SOLO (SEM SUBSTITUIÇÃO) DE 1ª CATEGORIA, COM PLACA VIBRATÓRIA. AF_08/2023</v>
      </c>
      <c r="E43" s="317" t="str">
        <f>ORC_Civil!E45</f>
        <v>m³</v>
      </c>
      <c r="F43" s="536">
        <f>ORC_Civil!F45</f>
        <v>160.30000000000001</v>
      </c>
      <c r="G43" s="524">
        <f>ORC_Civil!G45</f>
        <v>12.92</v>
      </c>
      <c r="H43" s="524">
        <f>ORC_Civil!H45</f>
        <v>16.34</v>
      </c>
      <c r="I43" s="524">
        <f>ORC_Civil!I45</f>
        <v>2619.3000000000002</v>
      </c>
      <c r="J43" s="584"/>
      <c r="K43" s="560"/>
      <c r="L43" s="563"/>
      <c r="M43" s="573">
        <f t="shared" si="59"/>
        <v>2619.3000000000002</v>
      </c>
      <c r="N43" s="561">
        <v>1</v>
      </c>
      <c r="O43" s="560"/>
      <c r="P43" s="563"/>
      <c r="Q43" s="560"/>
      <c r="R43" s="563"/>
      <c r="S43" s="560"/>
      <c r="T43" s="563"/>
      <c r="U43" s="560"/>
      <c r="V43" s="563"/>
      <c r="W43" s="573"/>
      <c r="X43" s="566"/>
      <c r="Y43" s="560"/>
      <c r="Z43" s="566"/>
    </row>
    <row r="44" spans="1:26" ht="63.75" outlineLevel="1">
      <c r="A44" s="242" t="str">
        <f>ORC_Civil!A46</f>
        <v>3.2.4</v>
      </c>
      <c r="B44" s="242" t="str">
        <f>ORC_Civil!B46</f>
        <v>CPU303</v>
      </c>
      <c r="C44" s="242" t="str">
        <f>ORC_Civil!C46</f>
        <v>PROPRIA</v>
      </c>
      <c r="D44" s="242" t="str">
        <f>ORC_Civil!D46</f>
        <v>Execução de decidas d'água rápida (DAR 40-20), com alas de captação.</v>
      </c>
      <c r="E44" s="239" t="str">
        <f>ORC_Civil!E46</f>
        <v>cj</v>
      </c>
      <c r="F44" s="543">
        <f>ORC_Civil!F46</f>
        <v>6</v>
      </c>
      <c r="G44" s="524">
        <f>ORC_Civil!G46</f>
        <v>3687.36</v>
      </c>
      <c r="H44" s="524">
        <f>ORC_Civil!H46</f>
        <v>4663.7700000000004</v>
      </c>
      <c r="I44" s="524">
        <f>ORC_Civil!I46</f>
        <v>27982.62</v>
      </c>
      <c r="J44" s="584"/>
      <c r="K44" s="560"/>
      <c r="L44" s="563"/>
      <c r="M44" s="573">
        <f t="shared" si="59"/>
        <v>18656.012753999999</v>
      </c>
      <c r="N44" s="561">
        <v>0.66669999999999996</v>
      </c>
      <c r="O44" s="573">
        <f t="shared" ref="O44:O46" si="60">$I44*P44</f>
        <v>9326.6072459999996</v>
      </c>
      <c r="P44" s="561">
        <v>0.33329999999999999</v>
      </c>
      <c r="Q44" s="573"/>
      <c r="R44" s="566"/>
      <c r="S44" s="560"/>
      <c r="T44" s="563"/>
      <c r="U44" s="560"/>
      <c r="V44" s="563"/>
      <c r="W44" s="573"/>
      <c r="X44" s="566"/>
      <c r="Y44" s="573"/>
      <c r="Z44" s="566"/>
    </row>
    <row r="45" spans="1:26" ht="58.5" outlineLevel="1">
      <c r="A45" s="523" t="str">
        <f>ORC_Civil!A47</f>
        <v>3.2.5</v>
      </c>
      <c r="B45" s="523">
        <f>ORC_Civil!B47</f>
        <v>4413993</v>
      </c>
      <c r="C45" s="523" t="str">
        <f>ORC_Civil!C47</f>
        <v>SICRO</v>
      </c>
      <c r="D45" s="523" t="str">
        <f>ORC_Civil!D47</f>
        <v>Revestimento vegetal por semeadura a lanço manual de gramíneas e leguminosas</v>
      </c>
      <c r="E45" s="239" t="str">
        <f>ORC_Civil!E47</f>
        <v>m²</v>
      </c>
      <c r="F45" s="536">
        <f>ORC_Civil!F47</f>
        <v>6800</v>
      </c>
      <c r="G45" s="524">
        <f>ORC_Civil!G47</f>
        <v>0.55000000000000004</v>
      </c>
      <c r="H45" s="524">
        <f>ORC_Civil!H47</f>
        <v>0.69</v>
      </c>
      <c r="I45" s="524">
        <f>ORC_Civil!I47</f>
        <v>4692</v>
      </c>
      <c r="J45" s="584"/>
      <c r="K45" s="560"/>
      <c r="L45" s="563"/>
      <c r="M45" s="560"/>
      <c r="N45" s="563"/>
      <c r="O45" s="573">
        <f t="shared" si="60"/>
        <v>4692</v>
      </c>
      <c r="P45" s="561">
        <v>1</v>
      </c>
      <c r="Q45" s="573"/>
      <c r="R45" s="566"/>
      <c r="S45" s="560"/>
      <c r="T45" s="563"/>
      <c r="U45" s="560"/>
      <c r="V45" s="563"/>
      <c r="W45" s="560"/>
      <c r="X45" s="566"/>
      <c r="Y45" s="573"/>
      <c r="Z45" s="566"/>
    </row>
    <row r="46" spans="1:26" ht="58.5" outlineLevel="1">
      <c r="A46" s="523" t="str">
        <f>ORC_Civil!A48</f>
        <v>3.2.6</v>
      </c>
      <c r="B46" s="523">
        <f>ORC_Civil!B48</f>
        <v>4413987</v>
      </c>
      <c r="C46" s="523" t="str">
        <f>ORC_Civil!C48</f>
        <v>SICRO</v>
      </c>
      <c r="D46" s="523" t="str">
        <f>ORC_Civil!D48</f>
        <v>Irrigação de área plantada para proteção vegetal do corpo estradal</v>
      </c>
      <c r="E46" s="239" t="str">
        <f>ORC_Civil!E48</f>
        <v>m²</v>
      </c>
      <c r="F46" s="536">
        <f>ORC_Civil!F48</f>
        <v>6800</v>
      </c>
      <c r="G46" s="524">
        <f>ORC_Civil!G48</f>
        <v>0.38</v>
      </c>
      <c r="H46" s="524">
        <f>ORC_Civil!H48</f>
        <v>0.48</v>
      </c>
      <c r="I46" s="524">
        <f>ORC_Civil!I48</f>
        <v>3264</v>
      </c>
      <c r="J46" s="584"/>
      <c r="K46" s="560"/>
      <c r="L46" s="563"/>
      <c r="M46" s="560"/>
      <c r="N46" s="563"/>
      <c r="O46" s="573">
        <f t="shared" si="60"/>
        <v>3264</v>
      </c>
      <c r="P46" s="561">
        <v>1</v>
      </c>
      <c r="Q46" s="573"/>
      <c r="R46" s="566"/>
      <c r="S46" s="560"/>
      <c r="T46" s="563"/>
      <c r="U46" s="560"/>
      <c r="V46" s="563"/>
      <c r="W46" s="560"/>
      <c r="X46" s="566"/>
      <c r="Y46" s="573"/>
      <c r="Z46" s="566"/>
    </row>
    <row r="47" spans="1:26">
      <c r="A47" s="520">
        <f>ORC_Civil!A49</f>
        <v>4</v>
      </c>
      <c r="B47" s="520">
        <f>ORC_Civil!B49</f>
        <v>0</v>
      </c>
      <c r="C47" s="520">
        <f>ORC_Civil!C49</f>
        <v>0</v>
      </c>
      <c r="D47" s="520" t="str">
        <f>ORC_Civil!D49</f>
        <v>ESTAÇÃO DE BOMBEAMENTO PRINCIPAL E SUBESTAÇÃO - EBP</v>
      </c>
      <c r="E47" s="402"/>
      <c r="F47" s="521"/>
      <c r="G47" s="479">
        <f>ORC_Civil!G49</f>
        <v>0</v>
      </c>
      <c r="H47" s="479">
        <f>ORC_Civil!H49</f>
        <v>0</v>
      </c>
      <c r="I47" s="555">
        <f>ORC_Civil!I49</f>
        <v>232923.64</v>
      </c>
      <c r="J47" s="556"/>
      <c r="K47" s="567"/>
      <c r="L47" s="568"/>
      <c r="M47" s="567"/>
      <c r="N47" s="568"/>
      <c r="O47" s="567"/>
      <c r="P47" s="568"/>
      <c r="Q47" s="567"/>
      <c r="R47" s="568"/>
      <c r="S47" s="567"/>
      <c r="T47" s="568"/>
      <c r="U47" s="567"/>
      <c r="V47" s="568"/>
      <c r="W47" s="567"/>
      <c r="X47" s="568"/>
      <c r="Y47" s="567"/>
      <c r="Z47" s="568"/>
    </row>
    <row r="48" spans="1:26" outlineLevel="1">
      <c r="A48" s="528" t="str">
        <f>ORC_Civil!A50</f>
        <v>4.1</v>
      </c>
      <c r="B48" s="528" t="str">
        <f>ORC_Civil!B50</f>
        <v>*****</v>
      </c>
      <c r="C48" s="528" t="str">
        <f>ORC_Civil!C50</f>
        <v>*****</v>
      </c>
      <c r="D48" s="528" t="str">
        <f>ORC_Civil!D50</f>
        <v>Limpeza de poços de captação, entorno e dedetização geral</v>
      </c>
      <c r="E48" s="341"/>
      <c r="F48" s="529"/>
      <c r="G48" s="530">
        <f>ORC_Civil!G50</f>
        <v>0</v>
      </c>
      <c r="H48" s="530">
        <f>ORC_Civil!H50</f>
        <v>0</v>
      </c>
      <c r="I48" s="569">
        <f>ORC_Civil!I50</f>
        <v>3471.2799999999997</v>
      </c>
      <c r="J48" s="570"/>
      <c r="K48" s="571"/>
      <c r="L48" s="572"/>
      <c r="M48" s="571"/>
      <c r="N48" s="572"/>
      <c r="O48" s="571"/>
      <c r="P48" s="572"/>
      <c r="Q48" s="571"/>
      <c r="R48" s="572"/>
      <c r="S48" s="571"/>
      <c r="T48" s="572"/>
      <c r="U48" s="571"/>
      <c r="V48" s="572"/>
      <c r="W48" s="571"/>
      <c r="X48" s="572"/>
      <c r="Y48" s="571"/>
      <c r="Z48" s="572"/>
    </row>
    <row r="49" spans="1:26" ht="51" outlineLevel="1">
      <c r="A49" s="523" t="str">
        <f>ORC_Civil!A51</f>
        <v>4.1.1</v>
      </c>
      <c r="B49" s="523" t="str">
        <f>ORC_Civil!B51</f>
        <v>CPU401</v>
      </c>
      <c r="C49" s="523" t="str">
        <f>ORC_Civil!C51</f>
        <v>PROPRIA</v>
      </c>
      <c r="D49" s="523" t="str">
        <f>ORC_Civil!D51</f>
        <v>Controle de pragas de vespas edificação até 2 pavimentos</v>
      </c>
      <c r="E49" s="343" t="str">
        <f>ORC_Civil!E51</f>
        <v>und</v>
      </c>
      <c r="F49" s="527">
        <f>ORC_Civil!F51</f>
        <v>1</v>
      </c>
      <c r="G49" s="524">
        <f>ORC_Civil!G51</f>
        <v>624.91999999999996</v>
      </c>
      <c r="H49" s="524">
        <f>ORC_Civil!H51</f>
        <v>790.39</v>
      </c>
      <c r="I49" s="524">
        <f>ORC_Civil!I51</f>
        <v>790.39</v>
      </c>
      <c r="J49" s="589"/>
      <c r="K49" s="573">
        <f t="shared" ref="K49" si="61">$I49*L49</f>
        <v>790.39</v>
      </c>
      <c r="L49" s="561">
        <v>1</v>
      </c>
      <c r="M49" s="590"/>
      <c r="N49" s="563"/>
      <c r="O49" s="590"/>
      <c r="P49" s="563"/>
      <c r="Q49" s="590"/>
      <c r="R49" s="563"/>
      <c r="S49" s="590"/>
      <c r="T49" s="563"/>
      <c r="U49" s="590"/>
      <c r="V49" s="563"/>
      <c r="W49" s="590"/>
      <c r="X49" s="563"/>
      <c r="Y49" s="590"/>
      <c r="Z49" s="563"/>
    </row>
    <row r="50" spans="1:26" ht="58.5" outlineLevel="1">
      <c r="A50" s="523" t="str">
        <f>ORC_Civil!A52</f>
        <v>4.1.2</v>
      </c>
      <c r="B50" s="523" t="str">
        <f>ORC_Civil!B52</f>
        <v>CPU402</v>
      </c>
      <c r="C50" s="523" t="str">
        <f>ORC_Civil!C52</f>
        <v>PROPRIA</v>
      </c>
      <c r="D50" s="523" t="str">
        <f>ORC_Civil!D52</f>
        <v>Esgotamento e limpeza dos poços de bomba 6 e 7 da EBP</v>
      </c>
      <c r="E50" s="343" t="str">
        <f>ORC_Civil!E52</f>
        <v>und</v>
      </c>
      <c r="F50" s="527">
        <f>ORC_Civil!F52</f>
        <v>1</v>
      </c>
      <c r="G50" s="524">
        <f>ORC_Civil!G52</f>
        <v>1077.76</v>
      </c>
      <c r="H50" s="524">
        <f>ORC_Civil!H52</f>
        <v>1363.15</v>
      </c>
      <c r="I50" s="524">
        <f>ORC_Civil!I52</f>
        <v>1363.15</v>
      </c>
      <c r="J50" s="589"/>
      <c r="K50" s="590"/>
      <c r="L50" s="563"/>
      <c r="M50" s="590"/>
      <c r="N50" s="563"/>
      <c r="O50" s="590"/>
      <c r="P50" s="563"/>
      <c r="Q50" s="590"/>
      <c r="R50" s="563"/>
      <c r="S50" s="590"/>
      <c r="T50" s="563"/>
      <c r="U50" s="573">
        <f t="shared" ref="U50:U51" si="62">$I50*V50</f>
        <v>1363.15</v>
      </c>
      <c r="V50" s="561">
        <v>1</v>
      </c>
      <c r="W50" s="573"/>
      <c r="X50" s="566"/>
      <c r="Y50" s="590"/>
      <c r="Z50" s="563"/>
    </row>
    <row r="51" spans="1:26" ht="58.5" outlineLevel="1">
      <c r="A51" s="523" t="str">
        <f>ORC_Civil!A53</f>
        <v>6.1.3</v>
      </c>
      <c r="B51" s="523" t="str">
        <f>ORC_Civil!B53</f>
        <v>CPU403</v>
      </c>
      <c r="C51" s="523" t="str">
        <f>ORC_Civil!C53</f>
        <v>PROPRIA</v>
      </c>
      <c r="D51" s="523" t="str">
        <f>ORC_Civil!D53</f>
        <v>Limpeza de terreno 500 a 600m², com roçagem e capina, inclusive varrição e remoção da poda.</v>
      </c>
      <c r="E51" s="239" t="str">
        <f>ORC_Civil!E53</f>
        <v>und</v>
      </c>
      <c r="F51" s="527">
        <f>ORC_Civil!F53</f>
        <v>1</v>
      </c>
      <c r="G51" s="524">
        <f>ORC_Civil!G53</f>
        <v>1041.8607999999999</v>
      </c>
      <c r="H51" s="524">
        <f>ORC_Civil!H53</f>
        <v>1317.74</v>
      </c>
      <c r="I51" s="524">
        <f>ORC_Civil!I53</f>
        <v>1317.74</v>
      </c>
      <c r="J51" s="559"/>
      <c r="K51" s="562"/>
      <c r="L51" s="563"/>
      <c r="M51" s="562"/>
      <c r="N51" s="563"/>
      <c r="O51" s="562"/>
      <c r="P51" s="563"/>
      <c r="Q51" s="562"/>
      <c r="R51" s="563"/>
      <c r="S51" s="562"/>
      <c r="T51" s="563"/>
      <c r="U51" s="573">
        <f t="shared" si="62"/>
        <v>1317.74</v>
      </c>
      <c r="V51" s="561">
        <v>1</v>
      </c>
      <c r="W51" s="562"/>
      <c r="X51" s="563"/>
      <c r="Y51" s="598"/>
      <c r="Z51" s="599"/>
    </row>
    <row r="52" spans="1:26" ht="30" outlineLevel="1">
      <c r="A52" s="544" t="str">
        <f>ORC_Civil!A54</f>
        <v>4.2</v>
      </c>
      <c r="B52" s="544" t="str">
        <f>ORC_Civil!B54</f>
        <v>*****</v>
      </c>
      <c r="C52" s="544" t="str">
        <f>ORC_Civil!C54</f>
        <v>*****</v>
      </c>
      <c r="D52" s="544" t="str">
        <f>ORC_Civil!D54</f>
        <v>Esquadrias, janelas, portas, portões, parapeitos e escadas marinheiro</v>
      </c>
      <c r="E52" s="383">
        <f>ORC_Civil!E54</f>
        <v>0</v>
      </c>
      <c r="F52" s="383">
        <f>ORC_Civil!F54</f>
        <v>0</v>
      </c>
      <c r="G52" s="545">
        <f>ORC_Civil!G54</f>
        <v>0</v>
      </c>
      <c r="H52" s="545">
        <f>ORC_Civil!H54</f>
        <v>0</v>
      </c>
      <c r="I52" s="545">
        <f>ORC_Civil!I54</f>
        <v>112216.13</v>
      </c>
      <c r="J52" s="591"/>
      <c r="K52" s="576"/>
      <c r="L52" s="577"/>
      <c r="M52" s="576"/>
      <c r="N52" s="577"/>
      <c r="O52" s="576"/>
      <c r="P52" s="577"/>
      <c r="Q52" s="576"/>
      <c r="R52" s="577"/>
      <c r="S52" s="576"/>
      <c r="T52" s="577"/>
      <c r="U52" s="576"/>
      <c r="V52" s="577"/>
      <c r="W52" s="576"/>
      <c r="X52" s="577"/>
      <c r="Y52" s="576"/>
      <c r="Z52" s="577"/>
    </row>
    <row r="53" spans="1:26" ht="63.75" outlineLevel="1">
      <c r="A53" s="533" t="str">
        <f>ORC_Civil!A55</f>
        <v>4.2.1</v>
      </c>
      <c r="B53" s="533">
        <f>ORC_Civil!B55</f>
        <v>97063</v>
      </c>
      <c r="C53" s="533" t="str">
        <f>ORC_Civil!C55</f>
        <v>SINAPI</v>
      </c>
      <c r="D53" s="533" t="str">
        <f>ORC_Civil!D55</f>
        <v>MONTAGEM E DESMONTAGEM DE ANDAIME MODULAR FACHADEIRO, COM PISO METÁLICO, PARA EDIFÍCIOS COM MULTIPLOS PAVIMENTOS (EXCLUSIVE ANDAIME E LIMPEZA). AF_03/2024</v>
      </c>
      <c r="E53" s="239" t="str">
        <f>ORC_Civil!E55</f>
        <v>m²</v>
      </c>
      <c r="F53" s="527">
        <f>ORC_Civil!F55</f>
        <v>720</v>
      </c>
      <c r="G53" s="524">
        <f>ORC_Civil!G55</f>
        <v>18.59</v>
      </c>
      <c r="H53" s="524">
        <f>ORC_Civil!H55</f>
        <v>23.51</v>
      </c>
      <c r="I53" s="524">
        <f>ORC_Civil!I55</f>
        <v>16927.2</v>
      </c>
      <c r="J53" s="559"/>
      <c r="K53" s="562"/>
      <c r="L53" s="563"/>
      <c r="M53" s="573">
        <f t="shared" ref="M53" si="63">$I53*N53</f>
        <v>5078.16</v>
      </c>
      <c r="N53" s="561">
        <v>0.3</v>
      </c>
      <c r="O53" s="573">
        <f t="shared" ref="O53:O56" si="64">$I53*P53</f>
        <v>11849.039999999999</v>
      </c>
      <c r="P53" s="561">
        <v>0.7</v>
      </c>
      <c r="Q53" s="573"/>
      <c r="R53" s="566"/>
      <c r="S53" s="562"/>
      <c r="T53" s="563"/>
      <c r="U53" s="562"/>
      <c r="V53" s="563"/>
      <c r="W53" s="562"/>
      <c r="X53" s="563"/>
      <c r="Y53" s="562"/>
      <c r="Z53" s="563"/>
    </row>
    <row r="54" spans="1:26" ht="51" outlineLevel="1">
      <c r="A54" s="523" t="str">
        <f>ORC_Civil!A56</f>
        <v>4.2.2</v>
      </c>
      <c r="B54" s="523" t="str">
        <f>ORC_Civil!B56</f>
        <v>CPU404</v>
      </c>
      <c r="C54" s="523" t="str">
        <f>ORC_Civil!C56</f>
        <v>PROPRIA</v>
      </c>
      <c r="D54" s="523" t="str">
        <f>ORC_Civil!D56</f>
        <v>Reparos e pintura de esquadrias, guarnições portas e janelas matálicas.</v>
      </c>
      <c r="E54" s="239" t="str">
        <f>ORC_Civil!E56</f>
        <v>m²</v>
      </c>
      <c r="F54" s="527">
        <f>ORC_Civil!F56</f>
        <v>7.3980000000000006</v>
      </c>
      <c r="G54" s="524">
        <f>ORC_Civil!G56</f>
        <v>59.049989999999994</v>
      </c>
      <c r="H54" s="524">
        <f>ORC_Civil!H56</f>
        <v>74.680000000000007</v>
      </c>
      <c r="I54" s="524">
        <f>ORC_Civil!I56</f>
        <v>552.48</v>
      </c>
      <c r="J54" s="559"/>
      <c r="K54" s="562"/>
      <c r="L54" s="563"/>
      <c r="M54" s="583"/>
      <c r="N54" s="592"/>
      <c r="O54" s="573">
        <f t="shared" si="64"/>
        <v>552.48</v>
      </c>
      <c r="P54" s="561">
        <v>1</v>
      </c>
      <c r="Q54" s="562"/>
      <c r="R54" s="563"/>
      <c r="S54" s="562"/>
      <c r="T54" s="563"/>
      <c r="U54" s="562"/>
      <c r="V54" s="563"/>
      <c r="W54" s="562"/>
      <c r="X54" s="563"/>
      <c r="Y54" s="562"/>
      <c r="Z54" s="563"/>
    </row>
    <row r="55" spans="1:26" ht="58.5" outlineLevel="1">
      <c r="A55" s="523" t="str">
        <f>ORC_Civil!A57</f>
        <v>4.2.3</v>
      </c>
      <c r="B55" s="523" t="str">
        <f>ORC_Civil!B57</f>
        <v>CPU502</v>
      </c>
      <c r="C55" s="523" t="str">
        <f>ORC_Civil!C57</f>
        <v>PROPRIA</v>
      </c>
      <c r="D55" s="523" t="str">
        <f>ORC_Civil!D57</f>
        <v xml:space="preserve">Reparos de esquadrias e substituição de fechamentos de vidro por policarbonato e≥9,5mm </v>
      </c>
      <c r="E55" s="239" t="str">
        <f>ORC_Civil!E57</f>
        <v>m²</v>
      </c>
      <c r="F55" s="527">
        <f>ORC_Civil!F57</f>
        <v>4.5</v>
      </c>
      <c r="G55" s="524">
        <f>ORC_Civil!G57</f>
        <v>904.67759999999998</v>
      </c>
      <c r="H55" s="524">
        <f>ORC_Civil!H57</f>
        <v>1144.23</v>
      </c>
      <c r="I55" s="524">
        <f>ORC_Civil!I57</f>
        <v>5149.03</v>
      </c>
      <c r="J55" s="559"/>
      <c r="K55" s="562"/>
      <c r="L55" s="563"/>
      <c r="M55" s="573">
        <f t="shared" ref="M55" si="65">$I55*N55</f>
        <v>3089.4179999999997</v>
      </c>
      <c r="N55" s="561">
        <v>0.6</v>
      </c>
      <c r="O55" s="573">
        <f t="shared" si="64"/>
        <v>2059.6120000000001</v>
      </c>
      <c r="P55" s="561">
        <v>0.4</v>
      </c>
      <c r="Q55" s="562"/>
      <c r="R55" s="563"/>
      <c r="S55" s="562"/>
      <c r="T55" s="563"/>
      <c r="U55" s="562"/>
      <c r="V55" s="563"/>
      <c r="W55" s="562"/>
      <c r="X55" s="563"/>
      <c r="Y55" s="562"/>
      <c r="Z55" s="563"/>
    </row>
    <row r="56" spans="1:26" ht="58.5" outlineLevel="1">
      <c r="A56" s="523" t="str">
        <f>ORC_Civil!A58</f>
        <v>4.2.4</v>
      </c>
      <c r="B56" s="523">
        <f>ORC_Civil!B58</f>
        <v>4942</v>
      </c>
      <c r="C56" s="523" t="str">
        <f>ORC_Civil!C58</f>
        <v>ORSE</v>
      </c>
      <c r="D56" s="523" t="str">
        <f>ORC_Civil!D58</f>
        <v>Remoção de esquadria metálica, sem reaproveitamento Rev. 01 - 03/2022</v>
      </c>
      <c r="E56" s="239" t="str">
        <f>ORC_Civil!E58</f>
        <v>m²</v>
      </c>
      <c r="F56" s="527">
        <f>ORC_Civil!F58</f>
        <v>153.9</v>
      </c>
      <c r="G56" s="524">
        <f>ORC_Civil!G58</f>
        <v>20.69</v>
      </c>
      <c r="H56" s="524">
        <f>ORC_Civil!H58</f>
        <v>26.16</v>
      </c>
      <c r="I56" s="524">
        <f>ORC_Civil!I58</f>
        <v>4026.02</v>
      </c>
      <c r="J56" s="559"/>
      <c r="K56" s="562"/>
      <c r="L56" s="563"/>
      <c r="M56" s="573">
        <f t="shared" ref="M56:M57" si="66">$I56*N56</f>
        <v>3019.5149999999999</v>
      </c>
      <c r="N56" s="561">
        <v>0.75</v>
      </c>
      <c r="O56" s="573">
        <f t="shared" si="64"/>
        <v>1006.505</v>
      </c>
      <c r="P56" s="561">
        <v>0.25</v>
      </c>
      <c r="Q56" s="562"/>
      <c r="R56" s="563"/>
      <c r="S56" s="562"/>
      <c r="T56" s="563"/>
      <c r="U56" s="562"/>
      <c r="V56" s="563"/>
      <c r="W56" s="562"/>
      <c r="X56" s="563"/>
      <c r="Y56" s="562"/>
      <c r="Z56" s="563"/>
    </row>
    <row r="57" spans="1:26" ht="63.75" outlineLevel="1">
      <c r="A57" s="523" t="str">
        <f>ORC_Civil!A59</f>
        <v>4.2.5</v>
      </c>
      <c r="B57" s="523" t="str">
        <f>ORC_Civil!B59</f>
        <v>I6741</v>
      </c>
      <c r="C57" s="523" t="str">
        <f>ORC_Civil!C59</f>
        <v>SEINFRA</v>
      </c>
      <c r="D57" s="523" t="str">
        <f>ORC_Civil!D59</f>
        <v>VENEZIANA INDUSTRIAL EM PVC RÍGIDO, TRANSLÚCIDO E MONTANTE EM AÇO GALVANIZADO OU ALUMÍNIO (FORNECIMENTO E MONTAGEM)</v>
      </c>
      <c r="E57" s="239" t="str">
        <f>ORC_Civil!E59</f>
        <v>m²</v>
      </c>
      <c r="F57" s="527">
        <f>ORC_Civil!F59</f>
        <v>72.900000000000006</v>
      </c>
      <c r="G57" s="524">
        <f>ORC_Civil!G59</f>
        <v>282.73</v>
      </c>
      <c r="H57" s="524">
        <f>ORC_Civil!H59</f>
        <v>357.59</v>
      </c>
      <c r="I57" s="524">
        <f>ORC_Civil!I59</f>
        <v>26068.31</v>
      </c>
      <c r="J57" s="559"/>
      <c r="K57" s="562"/>
      <c r="L57" s="563"/>
      <c r="M57" s="573">
        <f t="shared" si="66"/>
        <v>7820.4930000000004</v>
      </c>
      <c r="N57" s="561">
        <v>0.3</v>
      </c>
      <c r="O57" s="573">
        <f t="shared" ref="O57:O58" si="67">$I57*P57</f>
        <v>18247.816999999999</v>
      </c>
      <c r="P57" s="561">
        <v>0.7</v>
      </c>
      <c r="Q57" s="562"/>
      <c r="R57" s="563"/>
      <c r="S57" s="562"/>
      <c r="T57" s="563"/>
      <c r="U57" s="562"/>
      <c r="V57" s="563"/>
      <c r="W57" s="562"/>
      <c r="X57" s="563"/>
      <c r="Y57" s="562"/>
      <c r="Z57" s="563"/>
    </row>
    <row r="58" spans="1:26" ht="63.75" outlineLevel="1">
      <c r="A58" s="523" t="str">
        <f>ORC_Civil!A60</f>
        <v>4.2.6</v>
      </c>
      <c r="B58" s="523" t="str">
        <f>ORC_Civil!B60</f>
        <v>CPU405</v>
      </c>
      <c r="C58" s="523" t="str">
        <f>ORC_Civil!C60</f>
        <v>PROPRIA</v>
      </c>
      <c r="D58" s="523" t="str">
        <f>ORC_Civil!D60</f>
        <v>Alvenaria de vedação com elemento vazado de concreto, tipo veneziana 39x29x10.</v>
      </c>
      <c r="E58" s="239" t="str">
        <f>ORC_Civil!E60</f>
        <v>m²</v>
      </c>
      <c r="F58" s="527">
        <f>ORC_Civil!F60</f>
        <v>81</v>
      </c>
      <c r="G58" s="524">
        <f>ORC_Civil!G60</f>
        <v>386.19954666666666</v>
      </c>
      <c r="H58" s="524">
        <f>ORC_Civil!H60</f>
        <v>488.46</v>
      </c>
      <c r="I58" s="524">
        <f>ORC_Civil!I60</f>
        <v>39565.26</v>
      </c>
      <c r="J58" s="559"/>
      <c r="K58" s="562"/>
      <c r="L58" s="563"/>
      <c r="M58" s="573">
        <f t="shared" ref="M58" si="68">$I58*N58</f>
        <v>11869.578</v>
      </c>
      <c r="N58" s="561">
        <v>0.3</v>
      </c>
      <c r="O58" s="573">
        <f t="shared" si="67"/>
        <v>19782.63</v>
      </c>
      <c r="P58" s="561">
        <v>0.5</v>
      </c>
      <c r="Q58" s="573">
        <f t="shared" ref="Q58" si="69">$I58*R58</f>
        <v>7913.0520000000006</v>
      </c>
      <c r="R58" s="561">
        <v>0.2</v>
      </c>
      <c r="S58" s="562"/>
      <c r="T58" s="563"/>
      <c r="U58" s="562"/>
      <c r="V58" s="563"/>
      <c r="W58" s="562"/>
      <c r="X58" s="563"/>
      <c r="Y58" s="562"/>
      <c r="Z58" s="563"/>
    </row>
    <row r="59" spans="1:26" ht="63.75" outlineLevel="1">
      <c r="A59" s="534" t="str">
        <f>ORC_Civil!A61</f>
        <v>4.2.7</v>
      </c>
      <c r="B59" s="534" t="str">
        <f>ORC_Civil!B61</f>
        <v>CPU406a</v>
      </c>
      <c r="C59" s="534" t="str">
        <f>ORC_Civil!C61</f>
        <v>PROPRIA</v>
      </c>
      <c r="D59" s="534" t="str">
        <f>ORC_Civil!D61</f>
        <v>Fornecimento e instalação de porta  de enrolar 2,25x6,4 dupla, inclusive grade de proteção em metalon, pintadas em azul. inclusive cadeados.</v>
      </c>
      <c r="E59" s="239" t="str">
        <f>ORC_Civil!E61</f>
        <v>cj</v>
      </c>
      <c r="F59" s="527">
        <f>ORC_Civil!F61</f>
        <v>1</v>
      </c>
      <c r="G59" s="524">
        <f>ORC_Civil!G61</f>
        <v>13797.921800000004</v>
      </c>
      <c r="H59" s="524">
        <f>ORC_Civil!H61</f>
        <v>17451.61</v>
      </c>
      <c r="I59" s="524">
        <f>ORC_Civil!I61</f>
        <v>17451.61</v>
      </c>
      <c r="J59" s="559"/>
      <c r="K59" s="573">
        <f t="shared" ref="K59:K61" si="70">$I59*L59</f>
        <v>17451.61</v>
      </c>
      <c r="L59" s="561">
        <v>1</v>
      </c>
      <c r="M59" s="573"/>
      <c r="N59" s="566"/>
      <c r="O59" s="562"/>
      <c r="P59" s="563"/>
      <c r="Q59" s="562"/>
      <c r="R59" s="563"/>
      <c r="S59" s="562"/>
      <c r="T59" s="563"/>
      <c r="U59" s="562"/>
      <c r="V59" s="563"/>
      <c r="W59" s="562"/>
      <c r="X59" s="563"/>
      <c r="Y59" s="562"/>
      <c r="Z59" s="563"/>
    </row>
    <row r="60" spans="1:26" ht="51" outlineLevel="1">
      <c r="A60" s="523" t="str">
        <f>ORC_Civil!A62</f>
        <v>4.2.8</v>
      </c>
      <c r="B60" s="523">
        <f>ORC_Civil!B62</f>
        <v>94807</v>
      </c>
      <c r="C60" s="523" t="str">
        <f>ORC_Civil!C62</f>
        <v>SINAPI</v>
      </c>
      <c r="D60" s="523" t="str">
        <f>ORC_Civil!D62</f>
        <v>PORTA EM AÇO DE ABRIR TIPO VENEZIANA SEM GUARNIÇÃO, 87X210CM, FIXAÇÃO COM PARAFUSOS - FORNECIMENTO E INSTALAÇÃO. AF_12/2019</v>
      </c>
      <c r="E60" s="239" t="str">
        <f>ORC_Civil!E62</f>
        <v>und</v>
      </c>
      <c r="F60" s="527">
        <f>ORC_Civil!F62</f>
        <v>1</v>
      </c>
      <c r="G60" s="524">
        <f>ORC_Civil!G62</f>
        <v>755.05</v>
      </c>
      <c r="H60" s="524">
        <f>ORC_Civil!H62</f>
        <v>954.98</v>
      </c>
      <c r="I60" s="524">
        <f>ORC_Civil!I62</f>
        <v>954.98</v>
      </c>
      <c r="J60" s="559"/>
      <c r="K60" s="573">
        <f t="shared" si="70"/>
        <v>954.98</v>
      </c>
      <c r="L60" s="561">
        <v>1</v>
      </c>
      <c r="M60" s="573"/>
      <c r="N60" s="566"/>
      <c r="O60" s="562"/>
      <c r="P60" s="563"/>
      <c r="Q60" s="562"/>
      <c r="R60" s="563"/>
      <c r="S60" s="562"/>
      <c r="T60" s="563"/>
      <c r="U60" s="562"/>
      <c r="V60" s="563"/>
      <c r="W60" s="562"/>
      <c r="X60" s="563"/>
      <c r="Y60" s="562"/>
      <c r="Z60" s="563"/>
    </row>
    <row r="61" spans="1:26" ht="58.5" outlineLevel="1">
      <c r="A61" s="534" t="str">
        <f>ORC_Civil!A63</f>
        <v>4.2.9</v>
      </c>
      <c r="B61" s="534" t="str">
        <f>ORC_Civil!B63</f>
        <v>CPU406b</v>
      </c>
      <c r="C61" s="534" t="str">
        <f>ORC_Civil!C63</f>
        <v>PROPRIA</v>
      </c>
      <c r="D61" s="534" t="str">
        <f>ORC_Civil!D63</f>
        <v>Fornecimento e instalação de portão  de acesso à caixa de válvulas, inclusive tela galvanizada 25x25mm, pintado em azul. Inclusive cadeados.</v>
      </c>
      <c r="E61" s="239" t="str">
        <f>ORC_Civil!E63</f>
        <v>cj</v>
      </c>
      <c r="F61" s="527">
        <f>ORC_Civil!F63</f>
        <v>1</v>
      </c>
      <c r="G61" s="524">
        <f>ORC_Civil!G63</f>
        <v>1202.7517819999998</v>
      </c>
      <c r="H61" s="524">
        <f>ORC_Civil!H63</f>
        <v>1521.24</v>
      </c>
      <c r="I61" s="524">
        <f>ORC_Civil!I63</f>
        <v>1521.24</v>
      </c>
      <c r="J61" s="559"/>
      <c r="K61" s="573">
        <f t="shared" si="70"/>
        <v>1521.24</v>
      </c>
      <c r="L61" s="561">
        <v>1</v>
      </c>
      <c r="M61" s="573"/>
      <c r="N61" s="566"/>
      <c r="O61" s="562"/>
      <c r="P61" s="563"/>
      <c r="Q61" s="562"/>
      <c r="R61" s="563"/>
      <c r="S61" s="562"/>
      <c r="T61" s="563"/>
      <c r="U61" s="562"/>
      <c r="V61" s="563"/>
      <c r="W61" s="562"/>
      <c r="X61" s="563"/>
      <c r="Y61" s="562"/>
      <c r="Z61" s="563"/>
    </row>
    <row r="62" spans="1:26" outlineLevel="1">
      <c r="A62" s="546" t="str">
        <f>ORC_Civil!A64</f>
        <v>4.3</v>
      </c>
      <c r="B62" s="546" t="str">
        <f>ORC_Civil!B64</f>
        <v>*****</v>
      </c>
      <c r="C62" s="546" t="str">
        <f>ORC_Civil!C64</f>
        <v>*****</v>
      </c>
      <c r="D62" s="546" t="str">
        <f>ORC_Civil!D64</f>
        <v>Pisos, rampas e escadarias</v>
      </c>
      <c r="E62" s="383">
        <f>ORC_Civil!E64</f>
        <v>0</v>
      </c>
      <c r="F62" s="529">
        <f>ORC_Civil!F64</f>
        <v>0</v>
      </c>
      <c r="G62" s="530">
        <f>ORC_Civil!G64</f>
        <v>0</v>
      </c>
      <c r="H62" s="530">
        <f>ORC_Civil!H64</f>
        <v>0</v>
      </c>
      <c r="I62" s="569">
        <f>ORC_Civil!I64</f>
        <v>1125.8499999999999</v>
      </c>
      <c r="J62" s="570"/>
      <c r="K62" s="571"/>
      <c r="L62" s="572"/>
      <c r="M62" s="571"/>
      <c r="N62" s="572"/>
      <c r="O62" s="571"/>
      <c r="P62" s="572"/>
      <c r="Q62" s="571"/>
      <c r="R62" s="572"/>
      <c r="S62" s="571"/>
      <c r="T62" s="572"/>
      <c r="U62" s="571"/>
      <c r="V62" s="572"/>
      <c r="W62" s="571"/>
      <c r="X62" s="572"/>
      <c r="Y62" s="571"/>
      <c r="Z62" s="572"/>
    </row>
    <row r="63" spans="1:26" ht="58.5" outlineLevel="1">
      <c r="A63" s="533" t="str">
        <f>ORC_Civil!A65</f>
        <v>4.3.1</v>
      </c>
      <c r="B63" s="533">
        <f>ORC_Civil!B65</f>
        <v>99814</v>
      </c>
      <c r="C63" s="533" t="str">
        <f>ORC_Civil!C65</f>
        <v>SINAPI</v>
      </c>
      <c r="D63" s="533" t="str">
        <f>ORC_Civil!D65</f>
        <v>LIMPEZA DE SUPERFÍCIE COM JATO DE ALTA PRESSÃO. AF_04/2019</v>
      </c>
      <c r="E63" s="239" t="str">
        <f>ORC_Civil!E65</f>
        <v>m²</v>
      </c>
      <c r="F63" s="527">
        <f>ORC_Civil!F65</f>
        <v>409.4</v>
      </c>
      <c r="G63" s="524">
        <f>ORC_Civil!G65</f>
        <v>2.1800000000000002</v>
      </c>
      <c r="H63" s="524">
        <f>ORC_Civil!H65</f>
        <v>2.75</v>
      </c>
      <c r="I63" s="524">
        <f>ORC_Civil!I65</f>
        <v>1125.8499999999999</v>
      </c>
      <c r="J63" s="559"/>
      <c r="K63" s="562"/>
      <c r="L63" s="563"/>
      <c r="M63" s="562"/>
      <c r="N63" s="563"/>
      <c r="O63" s="573">
        <f t="shared" ref="O63" si="71">$I63*P63</f>
        <v>1125.8499999999999</v>
      </c>
      <c r="P63" s="561">
        <v>1</v>
      </c>
      <c r="Q63" s="573"/>
      <c r="R63" s="566"/>
      <c r="S63" s="562"/>
      <c r="T63" s="563"/>
      <c r="U63" s="562"/>
      <c r="V63" s="563"/>
      <c r="W63" s="562"/>
      <c r="X63" s="563"/>
      <c r="Y63" s="562"/>
      <c r="Z63" s="563"/>
    </row>
    <row r="64" spans="1:26" outlineLevel="1">
      <c r="A64" s="600" t="str">
        <f>ORC_Civil!A66</f>
        <v>4.4</v>
      </c>
      <c r="B64" s="600" t="str">
        <f>ORC_Civil!B66</f>
        <v>*****</v>
      </c>
      <c r="C64" s="600" t="str">
        <f>ORC_Civil!C66</f>
        <v>*****</v>
      </c>
      <c r="D64" s="600" t="str">
        <f>ORC_Civil!D66</f>
        <v>Reparos em Telhados e Calhas</v>
      </c>
      <c r="E64" s="383">
        <f>ORC_Civil!E66</f>
        <v>0</v>
      </c>
      <c r="F64" s="529">
        <f>ORC_Civil!F66</f>
        <v>0</v>
      </c>
      <c r="G64" s="530">
        <f>ORC_Civil!G66</f>
        <v>0</v>
      </c>
      <c r="H64" s="530">
        <f>ORC_Civil!H66</f>
        <v>0</v>
      </c>
      <c r="I64" s="569">
        <f>ORC_Civil!I66</f>
        <v>17997.91</v>
      </c>
      <c r="J64" s="604"/>
      <c r="K64" s="605"/>
      <c r="L64" s="572"/>
      <c r="M64" s="605"/>
      <c r="N64" s="572"/>
      <c r="O64" s="605"/>
      <c r="P64" s="572"/>
      <c r="Q64" s="605"/>
      <c r="R64" s="572"/>
      <c r="S64" s="605"/>
      <c r="T64" s="572"/>
      <c r="U64" s="605"/>
      <c r="V64" s="572"/>
      <c r="W64" s="605"/>
      <c r="X64" s="572"/>
      <c r="Y64" s="605"/>
      <c r="Z64" s="572"/>
    </row>
    <row r="65" spans="1:26" ht="51" outlineLevel="1">
      <c r="A65" s="523" t="str">
        <f>ORC_Civil!A67</f>
        <v>4.4.1</v>
      </c>
      <c r="B65" s="523">
        <f>ORC_Civil!B67</f>
        <v>10324</v>
      </c>
      <c r="C65" s="523" t="str">
        <f>ORC_Civil!C67</f>
        <v>IOPES</v>
      </c>
      <c r="D65" s="523" t="str">
        <f>ORC_Civil!D67</f>
        <v>Retirada manual de telha tipo Canalete 90, sem reaproveitamento</v>
      </c>
      <c r="E65" s="239" t="str">
        <f>ORC_Civil!E67</f>
        <v>m²</v>
      </c>
      <c r="F65" s="527">
        <f>ORC_Civil!F67</f>
        <v>32.400000000000006</v>
      </c>
      <c r="G65" s="524">
        <f>ORC_Civil!G67</f>
        <v>6.68</v>
      </c>
      <c r="H65" s="524">
        <f>ORC_Civil!H67</f>
        <v>8.44</v>
      </c>
      <c r="I65" s="524">
        <f>ORC_Civil!I67</f>
        <v>273.45</v>
      </c>
      <c r="J65" s="559"/>
      <c r="K65" s="573">
        <f t="shared" ref="K65:K72" si="72">$I65*L65</f>
        <v>273.45</v>
      </c>
      <c r="L65" s="561">
        <v>1</v>
      </c>
      <c r="M65" s="562"/>
      <c r="N65" s="563"/>
      <c r="O65" s="562"/>
      <c r="P65" s="563"/>
      <c r="Q65" s="562"/>
      <c r="R65" s="563"/>
      <c r="S65" s="562"/>
      <c r="T65" s="563"/>
      <c r="U65" s="562"/>
      <c r="V65" s="563"/>
      <c r="W65" s="562"/>
      <c r="X65" s="563"/>
      <c r="Y65" s="562"/>
      <c r="Z65" s="563"/>
    </row>
    <row r="66" spans="1:26" s="189" customFormat="1" ht="58.5" outlineLevel="1">
      <c r="A66" s="523" t="str">
        <f>ORC_Civil!A68</f>
        <v>4.4.2</v>
      </c>
      <c r="B66" s="523">
        <f>ORC_Civil!B68</f>
        <v>238</v>
      </c>
      <c r="C66" s="523" t="str">
        <f>ORC_Civil!C68</f>
        <v>ORSE</v>
      </c>
      <c r="D66" s="523" t="str">
        <f>ORC_Civil!D68</f>
        <v>Telhamento com telha de fibrocimento tipo canalete 90 (Eternit ou similar)</v>
      </c>
      <c r="E66" s="343" t="str">
        <f>ORC_Civil!E68</f>
        <v>m²</v>
      </c>
      <c r="F66" s="527">
        <f>ORC_Civil!F68</f>
        <v>32.400000000000006</v>
      </c>
      <c r="G66" s="524">
        <f>ORC_Civil!G68</f>
        <v>223.15</v>
      </c>
      <c r="H66" s="524">
        <f>ORC_Civil!H68</f>
        <v>282.24</v>
      </c>
      <c r="I66" s="524">
        <f>ORC_Civil!I68</f>
        <v>9144.57</v>
      </c>
      <c r="J66" s="238"/>
      <c r="K66" s="573">
        <f t="shared" si="72"/>
        <v>9144.57</v>
      </c>
      <c r="L66" s="561">
        <v>1</v>
      </c>
      <c r="M66" s="562"/>
      <c r="N66" s="563"/>
      <c r="O66" s="562"/>
      <c r="P66" s="563"/>
      <c r="Q66" s="562"/>
      <c r="R66" s="563"/>
      <c r="S66" s="562"/>
      <c r="T66" s="563"/>
      <c r="U66" s="562"/>
      <c r="V66" s="563"/>
      <c r="W66" s="562"/>
      <c r="X66" s="563"/>
      <c r="Y66" s="562"/>
      <c r="Z66" s="563"/>
    </row>
    <row r="67" spans="1:26" s="189" customFormat="1" ht="51" outlineLevel="1">
      <c r="A67" s="523" t="str">
        <f>ORC_Civil!A69</f>
        <v>4.4.3</v>
      </c>
      <c r="B67" s="523">
        <f>ORC_Civil!B69</f>
        <v>253</v>
      </c>
      <c r="C67" s="523" t="str">
        <f>ORC_Civil!C69</f>
        <v>ORSE</v>
      </c>
      <c r="D67" s="523" t="str">
        <f>ORC_Civil!D69</f>
        <v>Cumeeira normal em fibrocimento para telha canalete 90 ou similar</v>
      </c>
      <c r="E67" s="239" t="str">
        <f>ORC_Civil!E69</f>
        <v>m</v>
      </c>
      <c r="F67" s="527">
        <f>ORC_Civil!F69</f>
        <v>3</v>
      </c>
      <c r="G67" s="524">
        <f>ORC_Civil!G69</f>
        <v>155.77000000000001</v>
      </c>
      <c r="H67" s="524">
        <f>ORC_Civil!H69</f>
        <v>197.01</v>
      </c>
      <c r="I67" s="524">
        <f>ORC_Civil!I69</f>
        <v>591.03</v>
      </c>
      <c r="J67" s="238"/>
      <c r="K67" s="573">
        <f t="shared" si="72"/>
        <v>591.03</v>
      </c>
      <c r="L67" s="561">
        <v>1</v>
      </c>
      <c r="M67" s="562"/>
      <c r="N67" s="563"/>
      <c r="O67" s="562"/>
      <c r="P67" s="563"/>
      <c r="Q67" s="562"/>
      <c r="R67" s="563"/>
      <c r="S67" s="562"/>
      <c r="T67" s="563"/>
      <c r="U67" s="562"/>
      <c r="V67" s="563"/>
      <c r="W67" s="562"/>
      <c r="X67" s="563"/>
      <c r="Y67" s="562"/>
      <c r="Z67" s="563"/>
    </row>
    <row r="68" spans="1:26" s="189" customFormat="1" ht="51" outlineLevel="1">
      <c r="A68" s="533" t="str">
        <f>ORC_Civil!A70</f>
        <v>4.4.4</v>
      </c>
      <c r="B68" s="533">
        <f>ORC_Civil!B70</f>
        <v>99814</v>
      </c>
      <c r="C68" s="533" t="str">
        <f>ORC_Civil!C70</f>
        <v>SINAPI</v>
      </c>
      <c r="D68" s="533" t="str">
        <f>ORC_Civil!D70</f>
        <v>LIMPEZA DE SUPERFÍCIE COM JATO DE ALTA PRESSÃO. AF_04/2019</v>
      </c>
      <c r="E68" s="239" t="str">
        <f>ORC_Civil!E70</f>
        <v>m²</v>
      </c>
      <c r="F68" s="527">
        <f>ORC_Civil!F70</f>
        <v>37.44</v>
      </c>
      <c r="G68" s="524">
        <f>ORC_Civil!G70</f>
        <v>2.1800000000000002</v>
      </c>
      <c r="H68" s="524">
        <f>ORC_Civil!H70</f>
        <v>2.75</v>
      </c>
      <c r="I68" s="524">
        <f>ORC_Civil!I70</f>
        <v>102.96</v>
      </c>
      <c r="J68" s="238"/>
      <c r="K68" s="573">
        <f t="shared" si="72"/>
        <v>102.96</v>
      </c>
      <c r="L68" s="561">
        <v>1</v>
      </c>
      <c r="M68" s="562"/>
      <c r="N68" s="563"/>
      <c r="O68" s="562"/>
      <c r="P68" s="563"/>
      <c r="Q68" s="562"/>
      <c r="R68" s="563"/>
      <c r="S68" s="562"/>
      <c r="T68" s="563"/>
      <c r="U68" s="562"/>
      <c r="V68" s="563"/>
      <c r="W68" s="562"/>
      <c r="X68" s="563"/>
      <c r="Y68" s="562"/>
      <c r="Z68" s="563"/>
    </row>
    <row r="69" spans="1:26" s="189" customFormat="1" ht="51" outlineLevel="1">
      <c r="A69" s="533" t="str">
        <f>ORC_Civil!A71</f>
        <v>4.4.5</v>
      </c>
      <c r="B69" s="533">
        <f>ORC_Civil!B71</f>
        <v>98576</v>
      </c>
      <c r="C69" s="533" t="str">
        <f>ORC_Civil!C71</f>
        <v>SINAPI</v>
      </c>
      <c r="D69" s="533" t="str">
        <f>ORC_Civil!D71</f>
        <v>TRATAMENTO DE JUNTA DE DILATAÇÃO COM MANTA ASFÁLTICA ADERIDA COM MAÇARICO. AF_09/2023</v>
      </c>
      <c r="E69" s="239" t="str">
        <f>ORC_Civil!E71</f>
        <v>m</v>
      </c>
      <c r="F69" s="527">
        <f>ORC_Civil!F71</f>
        <v>4</v>
      </c>
      <c r="G69" s="524">
        <f>ORC_Civil!G71</f>
        <v>23.46</v>
      </c>
      <c r="H69" s="524">
        <f>ORC_Civil!H71</f>
        <v>29.67</v>
      </c>
      <c r="I69" s="524">
        <f>ORC_Civil!I71</f>
        <v>118.68</v>
      </c>
      <c r="J69" s="238"/>
      <c r="K69" s="573">
        <f t="shared" si="72"/>
        <v>118.68</v>
      </c>
      <c r="L69" s="561">
        <v>1</v>
      </c>
      <c r="M69" s="562"/>
      <c r="N69" s="563"/>
      <c r="O69" s="562"/>
      <c r="P69" s="563"/>
      <c r="Q69" s="562"/>
      <c r="R69" s="563"/>
      <c r="S69" s="562"/>
      <c r="T69" s="563"/>
      <c r="U69" s="562"/>
      <c r="V69" s="563"/>
      <c r="W69" s="562"/>
      <c r="X69" s="563"/>
      <c r="Y69" s="562"/>
      <c r="Z69" s="563"/>
    </row>
    <row r="70" spans="1:26" s="189" customFormat="1" ht="58.5" outlineLevel="1">
      <c r="A70" s="523" t="str">
        <f>ORC_Civil!A72</f>
        <v>4.4.6</v>
      </c>
      <c r="B70" s="523" t="str">
        <f>ORC_Civil!B72</f>
        <v>CPU410</v>
      </c>
      <c r="C70" s="523" t="str">
        <f>ORC_Civil!C72</f>
        <v>PROPRIA</v>
      </c>
      <c r="D70" s="523" t="str">
        <f>ORC_Civil!D72</f>
        <v>Fabricação e instalação de telas passarinheiras retangular chanfrada c/  tela galvanizada 25x25mm cantoneiras em alumínio.</v>
      </c>
      <c r="E70" s="239" t="str">
        <f>ORC_Civil!E72</f>
        <v>m</v>
      </c>
      <c r="F70" s="527">
        <f>ORC_Civil!F72</f>
        <v>48</v>
      </c>
      <c r="G70" s="524">
        <f>ORC_Civil!G72</f>
        <v>103.41079439024392</v>
      </c>
      <c r="H70" s="524">
        <f>ORC_Civil!H72</f>
        <v>130.79</v>
      </c>
      <c r="I70" s="524">
        <f>ORC_Civil!I72</f>
        <v>6277.92</v>
      </c>
      <c r="J70" s="238"/>
      <c r="K70" s="573">
        <f t="shared" si="72"/>
        <v>6277.92</v>
      </c>
      <c r="L70" s="561">
        <v>1</v>
      </c>
      <c r="M70" s="562"/>
      <c r="N70" s="563"/>
      <c r="O70" s="562"/>
      <c r="P70" s="563"/>
      <c r="Q70" s="562"/>
      <c r="R70" s="563"/>
      <c r="S70" s="562"/>
      <c r="T70" s="563"/>
      <c r="U70" s="562"/>
      <c r="V70" s="563"/>
      <c r="W70" s="562"/>
      <c r="X70" s="563"/>
      <c r="Y70" s="562"/>
      <c r="Z70" s="563"/>
    </row>
    <row r="71" spans="1:26" s="189" customFormat="1" ht="51" outlineLevel="1">
      <c r="A71" s="523" t="str">
        <f>ORC_Civil!A73</f>
        <v>4.4.7</v>
      </c>
      <c r="B71" s="523">
        <f>ORC_Civil!B73</f>
        <v>4915650</v>
      </c>
      <c r="C71" s="523" t="str">
        <f>ORC_Civil!C73</f>
        <v>SICRO</v>
      </c>
      <c r="D71" s="523" t="str">
        <f>ORC_Civil!D73</f>
        <v>Injeção de adesivo estrutural à base de resina epóxi de baixa viscosidade para tratamento de fissuras em estruturas de concreto - fornecimento e aplicação manual.</v>
      </c>
      <c r="E71" s="239" t="str">
        <f>ORC_Civil!E73</f>
        <v>Kg</v>
      </c>
      <c r="F71" s="527">
        <f>ORC_Civil!F73</f>
        <v>2</v>
      </c>
      <c r="G71" s="524">
        <f>ORC_Civil!G73</f>
        <v>285.02999999999997</v>
      </c>
      <c r="H71" s="524">
        <f>ORC_Civil!H73</f>
        <v>360.5</v>
      </c>
      <c r="I71" s="524">
        <f>ORC_Civil!I73</f>
        <v>721</v>
      </c>
      <c r="J71" s="238"/>
      <c r="K71" s="573">
        <f t="shared" si="72"/>
        <v>721</v>
      </c>
      <c r="L71" s="561">
        <v>1</v>
      </c>
      <c r="M71" s="562"/>
      <c r="N71" s="563"/>
      <c r="O71" s="562"/>
      <c r="P71" s="563"/>
      <c r="Q71" s="562"/>
      <c r="R71" s="563"/>
      <c r="S71" s="562"/>
      <c r="T71" s="563"/>
      <c r="U71" s="562"/>
      <c r="V71" s="563"/>
      <c r="W71" s="562"/>
      <c r="X71" s="563"/>
      <c r="Y71" s="562"/>
      <c r="Z71" s="563"/>
    </row>
    <row r="72" spans="1:26" s="189" customFormat="1" ht="51" outlineLevel="1">
      <c r="A72" s="523" t="str">
        <f>ORC_Civil!A74</f>
        <v>4.4.8</v>
      </c>
      <c r="B72" s="523">
        <f>ORC_Civil!B74</f>
        <v>93203</v>
      </c>
      <c r="C72" s="523" t="str">
        <f>ORC_Civil!C74</f>
        <v>SINAPI</v>
      </c>
      <c r="D72" s="523" t="str">
        <f>ORC_Civil!D74</f>
        <v>FIXAÇÃO (ENCUNHAMENTO) DE ALVENARIA DE VEDAÇÃO COM ESPUMA DE POLIURETANO EXPANSIVA. AF_03/2024</v>
      </c>
      <c r="E72" s="239" t="str">
        <f>ORC_Civil!E74</f>
        <v>m</v>
      </c>
      <c r="F72" s="527">
        <f>ORC_Civil!F74</f>
        <v>41.02</v>
      </c>
      <c r="G72" s="524">
        <f>ORC_Civil!G74</f>
        <v>14.81</v>
      </c>
      <c r="H72" s="524">
        <f>ORC_Civil!H74</f>
        <v>18.73</v>
      </c>
      <c r="I72" s="524">
        <f>ORC_Civil!I74</f>
        <v>768.3</v>
      </c>
      <c r="J72" s="238"/>
      <c r="K72" s="573">
        <f t="shared" si="72"/>
        <v>768.3</v>
      </c>
      <c r="L72" s="561">
        <v>1</v>
      </c>
      <c r="M72" s="562"/>
      <c r="N72" s="563"/>
      <c r="O72" s="562"/>
      <c r="P72" s="563"/>
      <c r="Q72" s="562"/>
      <c r="R72" s="563"/>
      <c r="S72" s="562"/>
      <c r="T72" s="563"/>
      <c r="U72" s="562"/>
      <c r="V72" s="563"/>
      <c r="W72" s="562"/>
      <c r="X72" s="563"/>
      <c r="Y72" s="562"/>
      <c r="Z72" s="563"/>
    </row>
    <row r="73" spans="1:26" outlineLevel="1">
      <c r="A73" s="600" t="str">
        <f>ORC_Civil!A75</f>
        <v>4.5</v>
      </c>
      <c r="B73" s="600" t="str">
        <f>ORC_Civil!B75</f>
        <v>*****</v>
      </c>
      <c r="C73" s="600" t="str">
        <f>ORC_Civil!C75</f>
        <v>*****</v>
      </c>
      <c r="D73" s="600" t="str">
        <f>ORC_Civil!D75</f>
        <v>Sistema de Medição de Vazão</v>
      </c>
      <c r="E73" s="383">
        <f>ORC_Civil!E75</f>
        <v>0</v>
      </c>
      <c r="F73" s="529">
        <f>ORC_Civil!F75</f>
        <v>0</v>
      </c>
      <c r="G73" s="530">
        <f>ORC_Civil!G75</f>
        <v>0</v>
      </c>
      <c r="H73" s="530">
        <f>ORC_Civil!H75</f>
        <v>0</v>
      </c>
      <c r="I73" s="569">
        <f>ORC_Civil!I75</f>
        <v>52521.06</v>
      </c>
      <c r="J73" s="604"/>
      <c r="K73" s="605"/>
      <c r="L73" s="572"/>
      <c r="M73" s="605"/>
      <c r="N73" s="572"/>
      <c r="O73" s="605"/>
      <c r="P73" s="572"/>
      <c r="Q73" s="605"/>
      <c r="R73" s="572"/>
      <c r="S73" s="605"/>
      <c r="T73" s="572"/>
      <c r="U73" s="605"/>
      <c r="V73" s="572"/>
      <c r="W73" s="605"/>
      <c r="X73" s="572"/>
      <c r="Y73" s="605"/>
      <c r="Z73" s="572"/>
    </row>
    <row r="74" spans="1:26" s="189" customFormat="1" ht="63.75" outlineLevel="1">
      <c r="A74" s="523" t="str">
        <f>ORC_Civil!A76</f>
        <v>4.5.1</v>
      </c>
      <c r="B74" s="523" t="str">
        <f>ORC_Civil!B76</f>
        <v>CPU411</v>
      </c>
      <c r="C74" s="523" t="str">
        <f>ORC_Civil!C76</f>
        <v>PRÓPRIA</v>
      </c>
      <c r="D74" s="523" t="str">
        <f>ORC_Civil!D76</f>
        <v>Fornecimento, instalação e configuração de medidor de vazão eletromagnético em adutora 1200mm</v>
      </c>
      <c r="E74" s="343" t="str">
        <f>ORC_Civil!E76</f>
        <v>und</v>
      </c>
      <c r="F74" s="527">
        <f>ORC_Civil!F76</f>
        <v>2</v>
      </c>
      <c r="G74" s="524">
        <f>ORC_Civil!G76</f>
        <v>22835.25</v>
      </c>
      <c r="H74" s="524">
        <f>ORC_Civil!H76</f>
        <v>26260.53</v>
      </c>
      <c r="I74" s="524">
        <f>ORC_Civil!I76</f>
        <v>52521.06</v>
      </c>
      <c r="J74" s="559"/>
      <c r="K74" s="562"/>
      <c r="L74" s="563"/>
      <c r="M74" s="562"/>
      <c r="N74" s="563"/>
      <c r="O74" s="573">
        <f>$I74*P74</f>
        <v>52521.06</v>
      </c>
      <c r="P74" s="561">
        <v>1</v>
      </c>
      <c r="Q74" s="573"/>
      <c r="R74" s="592"/>
      <c r="S74" s="562"/>
      <c r="T74" s="563"/>
      <c r="U74" s="562"/>
      <c r="V74" s="563"/>
      <c r="W74" s="562"/>
      <c r="X74" s="563"/>
      <c r="Y74" s="562"/>
      <c r="Z74" s="563"/>
    </row>
    <row r="75" spans="1:26" outlineLevel="1">
      <c r="A75" s="600" t="str">
        <f>ORC_Civil!A77</f>
        <v>4.6</v>
      </c>
      <c r="B75" s="600" t="str">
        <f>ORC_Civil!B77</f>
        <v>*****</v>
      </c>
      <c r="C75" s="600" t="str">
        <f>ORC_Civil!C77</f>
        <v>*****</v>
      </c>
      <c r="D75" s="600" t="str">
        <f>ORC_Civil!D77</f>
        <v>Cercas, Portões e Tampas de Caixas de Inspeção/Passagem</v>
      </c>
      <c r="E75" s="383">
        <f>ORC_Civil!E77</f>
        <v>0</v>
      </c>
      <c r="F75" s="529">
        <f>ORC_Civil!F77</f>
        <v>0</v>
      </c>
      <c r="G75" s="530">
        <f>ORC_Civil!G77</f>
        <v>0</v>
      </c>
      <c r="H75" s="530">
        <f>ORC_Civil!H77</f>
        <v>0</v>
      </c>
      <c r="I75" s="569">
        <f>ORC_Civil!I77</f>
        <v>44498.850000000006</v>
      </c>
      <c r="J75" s="604"/>
      <c r="K75" s="605"/>
      <c r="L75" s="572"/>
      <c r="M75" s="605"/>
      <c r="N75" s="572"/>
      <c r="O75" s="605"/>
      <c r="P75" s="572"/>
      <c r="Q75" s="605"/>
      <c r="R75" s="572"/>
      <c r="S75" s="605"/>
      <c r="T75" s="572"/>
      <c r="U75" s="605"/>
      <c r="V75" s="572"/>
      <c r="W75" s="605"/>
      <c r="X75" s="572"/>
      <c r="Y75" s="605"/>
      <c r="Z75" s="572"/>
    </row>
    <row r="76" spans="1:26" ht="63.75" outlineLevel="1">
      <c r="A76" s="533" t="str">
        <f>ORC_Civil!A78</f>
        <v>4.6.1</v>
      </c>
      <c r="B76" s="533">
        <f>ORC_Civil!B78</f>
        <v>101197</v>
      </c>
      <c r="C76" s="533" t="str">
        <f>ORC_Civil!C78</f>
        <v>SINAPI</v>
      </c>
      <c r="D76" s="533" t="str">
        <f>ORC_Civil!D78</f>
        <v>CERCA COM MOURÕES DE CONCRETO, SEÇÃO "T" PONTA INCLINADA, 10X10 CM, ESPAÇAMENTO DE 2,5 M, CRAVADOS 0,5 M, COM 11 FIOS DE ARAME FARPADO Nº 14 - FORNECIMENTO E INSTALAÇÃO. AF_05/2020</v>
      </c>
      <c r="E76" s="239" t="str">
        <f>ORC_Civil!E78</f>
        <v>m</v>
      </c>
      <c r="F76" s="527">
        <f>ORC_Civil!F78</f>
        <v>130</v>
      </c>
      <c r="G76" s="524">
        <f>ORC_Civil!G78</f>
        <v>142.54</v>
      </c>
      <c r="H76" s="524">
        <f>ORC_Civil!H78</f>
        <v>180.28</v>
      </c>
      <c r="I76" s="524">
        <f>ORC_Civil!I78</f>
        <v>23436.400000000001</v>
      </c>
      <c r="J76" s="559"/>
      <c r="K76" s="573"/>
      <c r="L76" s="566"/>
      <c r="M76" s="573">
        <f>$I76*N76</f>
        <v>23436.400000000001</v>
      </c>
      <c r="N76" s="561">
        <v>1</v>
      </c>
      <c r="O76" s="563"/>
      <c r="P76" s="562"/>
      <c r="Q76" s="598"/>
      <c r="R76" s="563"/>
      <c r="S76" s="562"/>
      <c r="T76" s="563"/>
      <c r="U76" s="562"/>
      <c r="V76" s="563"/>
      <c r="W76" s="562"/>
      <c r="X76" s="563"/>
      <c r="Y76" s="562"/>
      <c r="Z76" s="563"/>
    </row>
    <row r="77" spans="1:26" ht="63.75" outlineLevel="1">
      <c r="A77" s="523" t="str">
        <f>ORC_Civil!A79</f>
        <v>4.6.2</v>
      </c>
      <c r="B77" s="523" t="str">
        <f>ORC_Civil!B79</f>
        <v>CPU413</v>
      </c>
      <c r="C77" s="523" t="str">
        <f>ORC_Civil!C79</f>
        <v>PROPRIA</v>
      </c>
      <c r="D77" s="523" t="str">
        <f>ORC_Civil!D79</f>
        <v>Fornecimento e instalação de portão em ferro 3,5x2m, de abrir, em gradil nylofor 3D, padrão belgo ou equivalente, inclusive pintura, cadeado e corrente.</v>
      </c>
      <c r="E77" s="239" t="str">
        <f>ORC_Civil!E79</f>
        <v>cj</v>
      </c>
      <c r="F77" s="527">
        <f>ORC_Civil!F79</f>
        <v>2</v>
      </c>
      <c r="G77" s="524">
        <f>ORC_Civil!G79</f>
        <v>5937.9336399999993</v>
      </c>
      <c r="H77" s="524">
        <f>ORC_Civil!H79</f>
        <v>7510.29</v>
      </c>
      <c r="I77" s="524">
        <f>ORC_Civil!I79</f>
        <v>15020.58</v>
      </c>
      <c r="J77" s="559"/>
      <c r="K77" s="573"/>
      <c r="L77" s="566"/>
      <c r="M77" s="573">
        <f>$I77*N77</f>
        <v>15020.58</v>
      </c>
      <c r="N77" s="561">
        <v>1</v>
      </c>
      <c r="O77" s="563"/>
      <c r="P77" s="560"/>
      <c r="Q77" s="598"/>
      <c r="R77" s="563"/>
      <c r="S77" s="560"/>
      <c r="T77" s="563"/>
      <c r="U77" s="560"/>
      <c r="V77" s="563"/>
      <c r="W77" s="560"/>
      <c r="X77" s="563"/>
      <c r="Y77" s="560"/>
      <c r="Z77" s="563"/>
    </row>
    <row r="78" spans="1:26" ht="58.5" outlineLevel="1">
      <c r="A78" s="523" t="str">
        <f>ORC_Civil!A80</f>
        <v>4.6.3</v>
      </c>
      <c r="B78" s="523" t="str">
        <f>ORC_Civil!B80</f>
        <v>CPU414</v>
      </c>
      <c r="C78" s="523" t="str">
        <f>ORC_Civil!C80</f>
        <v>PRÓPRIA</v>
      </c>
      <c r="D78" s="523" t="str">
        <f>ORC_Civil!D80</f>
        <v>Tampa armada com alça, e=8cm, Concreto C20, acabamento alisado.</v>
      </c>
      <c r="E78" s="239" t="str">
        <f>ORC_Civil!E80</f>
        <v>m²</v>
      </c>
      <c r="F78" s="536">
        <f>ORC_Civil!F80</f>
        <v>12.880000000000003</v>
      </c>
      <c r="G78" s="524">
        <f>ORC_Civil!G80</f>
        <v>370.88150400000006</v>
      </c>
      <c r="H78" s="524">
        <f>ORC_Civil!H80</f>
        <v>469.09</v>
      </c>
      <c r="I78" s="524">
        <f>ORC_Civil!I80</f>
        <v>6041.87</v>
      </c>
      <c r="J78" s="559"/>
      <c r="K78" s="573"/>
      <c r="L78" s="566"/>
      <c r="M78" s="563"/>
      <c r="N78" s="560"/>
      <c r="O78" s="573">
        <f>$I78*P78</f>
        <v>6041.87</v>
      </c>
      <c r="P78" s="561">
        <v>1</v>
      </c>
      <c r="Q78" s="598"/>
      <c r="R78" s="563"/>
      <c r="S78" s="560"/>
      <c r="T78" s="563"/>
      <c r="U78" s="560"/>
      <c r="V78" s="563"/>
      <c r="W78" s="560"/>
      <c r="X78" s="563"/>
      <c r="Y78" s="560"/>
      <c r="Z78" s="563"/>
    </row>
    <row r="79" spans="1:26" outlineLevel="1">
      <c r="A79" s="600" t="str">
        <f>ORC_Civil!A81</f>
        <v>4.7</v>
      </c>
      <c r="B79" s="600" t="str">
        <f>ORC_Civil!B81</f>
        <v>*****</v>
      </c>
      <c r="C79" s="600" t="str">
        <f>ORC_Civil!C81</f>
        <v>*****</v>
      </c>
      <c r="D79" s="600" t="str">
        <f>ORC_Civil!D81</f>
        <v>Reforma de Banheiros</v>
      </c>
      <c r="E79" s="383">
        <f>ORC_Civil!E81</f>
        <v>0</v>
      </c>
      <c r="F79" s="529">
        <f>ORC_Civil!F81</f>
        <v>0</v>
      </c>
      <c r="G79" s="530">
        <f>ORC_Civil!G81</f>
        <v>0</v>
      </c>
      <c r="H79" s="530">
        <f>ORC_Civil!H81</f>
        <v>0</v>
      </c>
      <c r="I79" s="569">
        <f>ORC_Civil!I81</f>
        <v>1092.56</v>
      </c>
      <c r="J79" s="604"/>
      <c r="K79" s="605"/>
      <c r="L79" s="572"/>
      <c r="M79" s="605"/>
      <c r="N79" s="572"/>
      <c r="O79" s="605"/>
      <c r="P79" s="572"/>
      <c r="Q79" s="605"/>
      <c r="R79" s="572"/>
      <c r="S79" s="605"/>
      <c r="T79" s="572"/>
      <c r="U79" s="605"/>
      <c r="V79" s="572"/>
      <c r="W79" s="605"/>
      <c r="X79" s="572"/>
      <c r="Y79" s="605"/>
      <c r="Z79" s="572"/>
    </row>
    <row r="80" spans="1:26" s="189" customFormat="1" ht="51" outlineLevel="1">
      <c r="A80" s="523" t="str">
        <f>ORC_Civil!A82</f>
        <v>4.7.1</v>
      </c>
      <c r="B80" s="523" t="str">
        <f>ORC_Civil!B82</f>
        <v>CPU415</v>
      </c>
      <c r="C80" s="523" t="str">
        <f>ORC_Civil!C82</f>
        <v>PROPRIA</v>
      </c>
      <c r="D80" s="523" t="str">
        <f>ORC_Civil!D82</f>
        <v>Troca de revestimentos cerâmicos 35x35, rejuntado, inclusive rodapé 7cm.</v>
      </c>
      <c r="E80" s="378" t="str">
        <f>ORC_Civil!E82</f>
        <v>m²</v>
      </c>
      <c r="F80" s="601">
        <f>ORC_Civil!F82</f>
        <v>1</v>
      </c>
      <c r="G80" s="524">
        <f>ORC_Civil!G82</f>
        <v>88.19</v>
      </c>
      <c r="H80" s="524">
        <f>ORC_Civil!H82</f>
        <v>111.54</v>
      </c>
      <c r="I80" s="524">
        <f>ORC_Civil!I82</f>
        <v>111.54</v>
      </c>
      <c r="J80" s="573"/>
      <c r="K80" s="566"/>
      <c r="L80" s="563"/>
      <c r="M80" s="573">
        <f>$I80*N80</f>
        <v>111.54</v>
      </c>
      <c r="N80" s="561">
        <v>1</v>
      </c>
      <c r="O80" s="590"/>
      <c r="P80" s="563"/>
      <c r="Q80" s="590"/>
      <c r="R80" s="563"/>
      <c r="S80" s="590"/>
      <c r="T80" s="563"/>
      <c r="U80" s="590"/>
      <c r="V80" s="563"/>
      <c r="W80" s="590"/>
      <c r="X80" s="563"/>
      <c r="Y80" s="590"/>
      <c r="Z80" s="563"/>
    </row>
    <row r="81" spans="1:26" s="189" customFormat="1" ht="60" outlineLevel="1">
      <c r="A81" s="523" t="str">
        <f>ORC_Civil!A83</f>
        <v>4.7.2</v>
      </c>
      <c r="B81" s="523">
        <f>ORC_Civil!B83</f>
        <v>4440</v>
      </c>
      <c r="C81" s="523" t="str">
        <f>ORC_Civil!C83</f>
        <v>ORSE</v>
      </c>
      <c r="D81" s="523" t="str">
        <f>ORC_Civil!D83</f>
        <v>Revestimento cerâmico para parede, 10 x 10 cm, Elizabeth, linha lux neve, aplicado com argamassa industrializada ac-ii, rejuntado, exclusive regularizaçãode base ou emboço - Rev 04</v>
      </c>
      <c r="E81" s="378" t="str">
        <f>ORC_Civil!E83</f>
        <v>m²</v>
      </c>
      <c r="F81" s="601">
        <f>ORC_Civil!F83</f>
        <v>1</v>
      </c>
      <c r="G81" s="524">
        <f>ORC_Civil!G83</f>
        <v>285.02999999999997</v>
      </c>
      <c r="H81" s="524">
        <f>ORC_Civil!H83</f>
        <v>360.5</v>
      </c>
      <c r="I81" s="524">
        <f>ORC_Civil!I83</f>
        <v>360.5</v>
      </c>
      <c r="J81" s="573"/>
      <c r="K81" s="566"/>
      <c r="L81" s="563"/>
      <c r="M81" s="573">
        <f>$I81*N81</f>
        <v>360.5</v>
      </c>
      <c r="N81" s="561">
        <v>1</v>
      </c>
      <c r="O81" s="562"/>
      <c r="P81" s="563"/>
      <c r="Q81" s="562"/>
      <c r="R81" s="563"/>
      <c r="S81" s="562"/>
      <c r="T81" s="563"/>
      <c r="U81" s="562"/>
      <c r="V81" s="563"/>
      <c r="W81" s="562"/>
      <c r="X81" s="563"/>
      <c r="Y81" s="562"/>
      <c r="Z81" s="563"/>
    </row>
    <row r="82" spans="1:26" s="189" customFormat="1" ht="51" outlineLevel="1">
      <c r="A82" s="523" t="str">
        <f>ORC_Civil!A84</f>
        <v>4.7.3</v>
      </c>
      <c r="B82" s="523" t="str">
        <f>ORC_Civil!B84</f>
        <v>CPU416</v>
      </c>
      <c r="C82" s="523" t="str">
        <f>ORC_Civil!C84</f>
        <v>PROPRIA</v>
      </c>
      <c r="D82" s="523" t="str">
        <f>ORC_Civil!D84</f>
        <v>Revisão e reparo de ponto de água residencial - pia, chuveiro, vaso sanitário, mictório, bebedouro e afins. Inclusive acabamento.</v>
      </c>
      <c r="E82" s="378" t="str">
        <f>ORC_Civil!E84</f>
        <v>cj</v>
      </c>
      <c r="F82" s="601">
        <f>ORC_Civil!F84</f>
        <v>3</v>
      </c>
      <c r="G82" s="524">
        <f>ORC_Civil!G84</f>
        <v>163.54</v>
      </c>
      <c r="H82" s="524">
        <f>ORC_Civil!H84</f>
        <v>206.84</v>
      </c>
      <c r="I82" s="524">
        <f>ORC_Civil!I84</f>
        <v>620.52</v>
      </c>
      <c r="J82" s="573"/>
      <c r="K82" s="566"/>
      <c r="L82" s="563"/>
      <c r="M82" s="573">
        <f>$I82*N82</f>
        <v>620.52</v>
      </c>
      <c r="N82" s="561">
        <v>1</v>
      </c>
      <c r="O82" s="590"/>
      <c r="P82" s="563"/>
      <c r="Q82" s="590"/>
      <c r="R82" s="563"/>
      <c r="S82" s="590"/>
      <c r="T82" s="563"/>
      <c r="U82" s="590"/>
      <c r="V82" s="563"/>
      <c r="W82" s="590"/>
      <c r="X82" s="563"/>
      <c r="Y82" s="590"/>
      <c r="Z82" s="563"/>
    </row>
    <row r="83" spans="1:26" ht="30">
      <c r="A83" s="520">
        <f>ORC_Civil!A85</f>
        <v>5</v>
      </c>
      <c r="B83" s="520">
        <f>ORC_Civil!B85</f>
        <v>0</v>
      </c>
      <c r="C83" s="520">
        <f>ORC_Civil!C85</f>
        <v>0</v>
      </c>
      <c r="D83" s="520" t="str">
        <f>ORC_Civil!D85</f>
        <v>ESTAÇÃO DE BOMBEAMENTO SECUNDÁRIA E SUBESTAÇÃO - EBS1</v>
      </c>
      <c r="E83" s="402"/>
      <c r="F83" s="521"/>
      <c r="G83" s="479">
        <f>ORC_Civil!G85</f>
        <v>0</v>
      </c>
      <c r="H83" s="479">
        <f>ORC_Civil!H85</f>
        <v>0</v>
      </c>
      <c r="I83" s="555">
        <f>ORC_Civil!I85</f>
        <v>26799.89</v>
      </c>
      <c r="J83" s="556"/>
      <c r="K83" s="567"/>
      <c r="L83" s="568"/>
      <c r="M83" s="567"/>
      <c r="N83" s="568"/>
      <c r="O83" s="567"/>
      <c r="P83" s="568"/>
      <c r="Q83" s="567"/>
      <c r="R83" s="568"/>
      <c r="S83" s="567"/>
      <c r="T83" s="568"/>
      <c r="U83" s="567"/>
      <c r="V83" s="568"/>
      <c r="W83" s="567"/>
      <c r="X83" s="568"/>
      <c r="Y83" s="567"/>
      <c r="Z83" s="568"/>
    </row>
    <row r="84" spans="1:26" outlineLevel="1">
      <c r="A84" s="528" t="str">
        <f>ORC_Civil!A86</f>
        <v>5.1</v>
      </c>
      <c r="B84" s="528" t="str">
        <f>ORC_Civil!B86</f>
        <v>*****</v>
      </c>
      <c r="C84" s="528" t="str">
        <f>ORC_Civil!C86</f>
        <v>*****</v>
      </c>
      <c r="D84" s="528" t="str">
        <f>ORC_Civil!D86</f>
        <v>Limpeza de poços de sucção, entorno e dedetização geral</v>
      </c>
      <c r="E84" s="341"/>
      <c r="F84" s="529"/>
      <c r="G84" s="530">
        <f>ORC_Civil!G86</f>
        <v>0</v>
      </c>
      <c r="H84" s="530">
        <f>ORC_Civil!H86</f>
        <v>0</v>
      </c>
      <c r="I84" s="569">
        <f>ORC_Civil!I86</f>
        <v>1601.48</v>
      </c>
      <c r="J84" s="570"/>
      <c r="K84" s="571"/>
      <c r="L84" s="572"/>
      <c r="M84" s="571"/>
      <c r="N84" s="572"/>
      <c r="O84" s="571"/>
      <c r="P84" s="572"/>
      <c r="Q84" s="571"/>
      <c r="R84" s="572"/>
      <c r="S84" s="571"/>
      <c r="T84" s="572"/>
      <c r="U84" s="571"/>
      <c r="V84" s="572"/>
      <c r="W84" s="571"/>
      <c r="X84" s="572"/>
      <c r="Y84" s="571"/>
      <c r="Z84" s="572"/>
    </row>
    <row r="85" spans="1:26" ht="51" outlineLevel="1">
      <c r="A85" s="523" t="str">
        <f>ORC_Civil!A87</f>
        <v>5.1.1</v>
      </c>
      <c r="B85" s="523" t="str">
        <f>ORC_Civil!B87</f>
        <v>CPU501</v>
      </c>
      <c r="C85" s="523" t="str">
        <f>ORC_Civil!C87</f>
        <v>PROPRIA</v>
      </c>
      <c r="D85" s="523" t="str">
        <f>ORC_Civil!D87</f>
        <v>Esgotamento e limpeza de poço de bomba de EBS</v>
      </c>
      <c r="E85" s="343" t="str">
        <f>ORC_Civil!E87</f>
        <v>und</v>
      </c>
      <c r="F85" s="527">
        <f>ORC_Civil!F87</f>
        <v>5</v>
      </c>
      <c r="G85" s="524">
        <f>ORC_Civil!G87</f>
        <v>72.31</v>
      </c>
      <c r="H85" s="524">
        <f>ORC_Civil!H87</f>
        <v>91.45</v>
      </c>
      <c r="I85" s="524">
        <f>ORC_Civil!I87</f>
        <v>457.25</v>
      </c>
      <c r="J85" s="589"/>
      <c r="K85" s="590"/>
      <c r="L85" s="563"/>
      <c r="M85" s="573">
        <f>$I85*N85</f>
        <v>457.25</v>
      </c>
      <c r="N85" s="561">
        <v>1</v>
      </c>
      <c r="O85" s="583"/>
      <c r="P85" s="592"/>
      <c r="Q85" s="590"/>
      <c r="R85" s="563"/>
      <c r="S85" s="590"/>
      <c r="T85" s="563"/>
      <c r="U85" s="590"/>
      <c r="V85" s="563"/>
      <c r="W85" s="573"/>
      <c r="X85" s="566"/>
      <c r="Y85" s="573"/>
      <c r="Z85" s="566"/>
    </row>
    <row r="86" spans="1:26" ht="58.5" outlineLevel="1">
      <c r="A86" s="523" t="str">
        <f>ORC_Civil!A88</f>
        <v>5.1.2</v>
      </c>
      <c r="B86" s="523" t="str">
        <f>ORC_Civil!B88</f>
        <v>CPU502</v>
      </c>
      <c r="C86" s="523" t="str">
        <f>ORC_Civil!C88</f>
        <v>PROPRIA</v>
      </c>
      <c r="D86" s="523" t="str">
        <f>ORC_Civil!D88</f>
        <v>Limpeza de terreno 300 a 350m², com roçagem e capina, inclusive varrição e remoção da poda.</v>
      </c>
      <c r="E86" s="239" t="str">
        <f>ORC_Civil!E88</f>
        <v>und</v>
      </c>
      <c r="F86" s="527">
        <f>ORC_Civil!F88</f>
        <v>1</v>
      </c>
      <c r="G86" s="524">
        <f>ORC_Civil!G88</f>
        <v>904.67759999999998</v>
      </c>
      <c r="H86" s="524">
        <f>ORC_Civil!H88</f>
        <v>1144.23</v>
      </c>
      <c r="I86" s="524">
        <f>ORC_Civil!I88</f>
        <v>1144.23</v>
      </c>
      <c r="J86" s="559"/>
      <c r="K86" s="562"/>
      <c r="L86" s="563"/>
      <c r="M86" s="562"/>
      <c r="N86" s="563"/>
      <c r="O86" s="573">
        <f>$I86*P86</f>
        <v>1144.23</v>
      </c>
      <c r="P86" s="561">
        <v>1</v>
      </c>
      <c r="Q86" s="562"/>
      <c r="R86" s="563"/>
      <c r="S86" s="562"/>
      <c r="T86" s="563"/>
      <c r="U86" s="562"/>
      <c r="V86" s="563"/>
      <c r="W86" s="560"/>
      <c r="X86" s="566"/>
      <c r="Y86" s="573"/>
      <c r="Z86" s="566"/>
    </row>
    <row r="87" spans="1:26" ht="30" outlineLevel="1">
      <c r="A87" s="544" t="str">
        <f>ORC_Civil!A89</f>
        <v>5.2</v>
      </c>
      <c r="B87" s="544" t="str">
        <f>ORC_Civil!B89</f>
        <v>*****</v>
      </c>
      <c r="C87" s="544" t="str">
        <f>ORC_Civil!C89</f>
        <v>*****</v>
      </c>
      <c r="D87" s="544" t="str">
        <f>ORC_Civil!D89</f>
        <v>Esquadrias, janelas, portas, portões, parapeitos e escadas marinheiro</v>
      </c>
      <c r="E87" s="383"/>
      <c r="F87" s="383"/>
      <c r="G87" s="545">
        <f>ORC_Civil!G89</f>
        <v>0</v>
      </c>
      <c r="H87" s="545">
        <f>ORC_Civil!H89</f>
        <v>0</v>
      </c>
      <c r="I87" s="569">
        <f>ORC_Civil!I89</f>
        <v>3459.2999999999997</v>
      </c>
      <c r="J87" s="591"/>
      <c r="K87" s="576"/>
      <c r="L87" s="572"/>
      <c r="M87" s="576"/>
      <c r="N87" s="572"/>
      <c r="O87" s="576"/>
      <c r="P87" s="572"/>
      <c r="Q87" s="576"/>
      <c r="R87" s="572"/>
      <c r="S87" s="576"/>
      <c r="T87" s="572"/>
      <c r="U87" s="576"/>
      <c r="V87" s="572"/>
      <c r="W87" s="576"/>
      <c r="X87" s="572"/>
      <c r="Y87" s="576"/>
      <c r="Z87" s="572"/>
    </row>
    <row r="88" spans="1:26" ht="51" outlineLevel="1">
      <c r="A88" s="523" t="str">
        <f>ORC_Civil!A90</f>
        <v>5.2.1</v>
      </c>
      <c r="B88" s="523" t="str">
        <f>ORC_Civil!B90</f>
        <v>CPU404</v>
      </c>
      <c r="C88" s="523" t="str">
        <f>ORC_Civil!C90</f>
        <v>PROPRIA</v>
      </c>
      <c r="D88" s="523" t="str">
        <f>ORC_Civil!D90</f>
        <v>Reparos e pintura de esquadrias, guarnições portas e janelas matálicas.</v>
      </c>
      <c r="E88" s="239" t="str">
        <f>ORC_Civil!E90</f>
        <v>m²</v>
      </c>
      <c r="F88" s="527">
        <f>ORC_Civil!F90</f>
        <v>12.440000000000001</v>
      </c>
      <c r="G88" s="524">
        <f>ORC_Civil!G90</f>
        <v>59.049989999999994</v>
      </c>
      <c r="H88" s="524">
        <f>ORC_Civil!H90</f>
        <v>74.680000000000007</v>
      </c>
      <c r="I88" s="524">
        <f>ORC_Civil!I90</f>
        <v>929.01</v>
      </c>
      <c r="J88" s="559"/>
      <c r="K88" s="573">
        <f>$I88*L88</f>
        <v>929.01</v>
      </c>
      <c r="L88" s="561">
        <v>1</v>
      </c>
      <c r="M88" s="562"/>
      <c r="N88" s="563"/>
      <c r="O88" s="562"/>
      <c r="P88" s="563"/>
      <c r="Q88" s="562"/>
      <c r="R88" s="563"/>
      <c r="S88" s="562"/>
      <c r="T88" s="563"/>
      <c r="U88" s="562"/>
      <c r="V88" s="563"/>
      <c r="W88" s="562"/>
      <c r="X88" s="563"/>
      <c r="Y88" s="562"/>
      <c r="Z88" s="563"/>
    </row>
    <row r="89" spans="1:26" ht="58.5" outlineLevel="1">
      <c r="A89" s="523" t="str">
        <f>ORC_Civil!A91</f>
        <v>5.2.2</v>
      </c>
      <c r="B89" s="523" t="str">
        <f>ORC_Civil!B91</f>
        <v>CPU503</v>
      </c>
      <c r="C89" s="523" t="str">
        <f>ORC_Civil!C91</f>
        <v>PROPRIA</v>
      </c>
      <c r="D89" s="523" t="str">
        <f>ORC_Civil!D91</f>
        <v xml:space="preserve">Reparos de esquadrias e substituição de fechamentos de vidro por policarbonato translúcido e≥9,5mm </v>
      </c>
      <c r="E89" s="239" t="str">
        <f>ORC_Civil!E91</f>
        <v>m²</v>
      </c>
      <c r="F89" s="527">
        <f>ORC_Civil!F91</f>
        <v>3.5100000000000002</v>
      </c>
      <c r="G89" s="524">
        <f>ORC_Civil!G91</f>
        <v>511.08873899999992</v>
      </c>
      <c r="H89" s="524">
        <f>ORC_Civil!H91</f>
        <v>646.41999999999996</v>
      </c>
      <c r="I89" s="524">
        <f>ORC_Civil!I91</f>
        <v>2268.9299999999998</v>
      </c>
      <c r="J89" s="559"/>
      <c r="K89" s="573">
        <f>$I89*L89</f>
        <v>2268.9299999999998</v>
      </c>
      <c r="L89" s="561">
        <v>1</v>
      </c>
      <c r="M89" s="562"/>
      <c r="N89" s="563"/>
      <c r="O89" s="562"/>
      <c r="P89" s="563"/>
      <c r="Q89" s="562"/>
      <c r="R89" s="563"/>
      <c r="S89" s="562"/>
      <c r="T89" s="563"/>
      <c r="U89" s="562"/>
      <c r="V89" s="563"/>
      <c r="W89" s="562"/>
      <c r="X89" s="563"/>
      <c r="Y89" s="562"/>
      <c r="Z89" s="563"/>
    </row>
    <row r="90" spans="1:26" ht="51" outlineLevel="1">
      <c r="A90" s="523" t="str">
        <f>ORC_Civil!A92</f>
        <v>5.2.3</v>
      </c>
      <c r="B90" s="523" t="str">
        <f>ORC_Civil!B92</f>
        <v>CPU407</v>
      </c>
      <c r="C90" s="523" t="str">
        <f>ORC_Civil!C92</f>
        <v>PROPRIA</v>
      </c>
      <c r="D90" s="523" t="str">
        <f>ORC_Civil!D92</f>
        <v>Lixamento, limpeza e pintura com tinta alquídica em escadas marinheiro, parapeitos, corrimãos e gradis.</v>
      </c>
      <c r="E90" s="239" t="str">
        <f>ORC_Civil!E92</f>
        <v>m</v>
      </c>
      <c r="F90" s="536">
        <f>ORC_Civil!F92</f>
        <v>12</v>
      </c>
      <c r="G90" s="524">
        <f>ORC_Civil!G92</f>
        <v>17.221730000000001</v>
      </c>
      <c r="H90" s="524">
        <f>ORC_Civil!H92</f>
        <v>21.78</v>
      </c>
      <c r="I90" s="524">
        <f>ORC_Civil!I92</f>
        <v>261.36</v>
      </c>
      <c r="J90" s="584"/>
      <c r="K90" s="560"/>
      <c r="L90" s="563"/>
      <c r="M90" s="573">
        <f>$I90*N90</f>
        <v>261.36</v>
      </c>
      <c r="N90" s="561">
        <v>1</v>
      </c>
      <c r="O90" s="560"/>
      <c r="P90" s="563"/>
      <c r="Q90" s="560"/>
      <c r="R90" s="563"/>
      <c r="S90" s="560"/>
      <c r="T90" s="563"/>
      <c r="U90" s="560"/>
      <c r="V90" s="563"/>
      <c r="W90" s="560"/>
      <c r="X90" s="563"/>
      <c r="Y90" s="560"/>
      <c r="Z90" s="563"/>
    </row>
    <row r="91" spans="1:26" outlineLevel="1">
      <c r="A91" s="528" t="str">
        <f>ORC_Civil!A93</f>
        <v>5.3</v>
      </c>
      <c r="B91" s="528" t="str">
        <f>ORC_Civil!B93</f>
        <v>*****</v>
      </c>
      <c r="C91" s="528" t="str">
        <f>ORC_Civil!C93</f>
        <v>*****</v>
      </c>
      <c r="D91" s="528" t="str">
        <f>ORC_Civil!D93</f>
        <v>Pisos, rampas e escadarias</v>
      </c>
      <c r="E91" s="321"/>
      <c r="F91" s="529"/>
      <c r="G91" s="530">
        <f>ORC_Civil!G93</f>
        <v>0</v>
      </c>
      <c r="H91" s="530">
        <f>ORC_Civil!H93</f>
        <v>0</v>
      </c>
      <c r="I91" s="569">
        <f>ORC_Civil!I93</f>
        <v>291.55</v>
      </c>
      <c r="J91" s="570"/>
      <c r="K91" s="571"/>
      <c r="L91" s="572"/>
      <c r="M91" s="571"/>
      <c r="N91" s="572"/>
      <c r="O91" s="571"/>
      <c r="P91" s="572"/>
      <c r="Q91" s="571"/>
      <c r="R91" s="572"/>
      <c r="S91" s="571"/>
      <c r="T91" s="572"/>
      <c r="U91" s="571"/>
      <c r="V91" s="572"/>
      <c r="W91" s="571"/>
      <c r="X91" s="572"/>
      <c r="Y91" s="571"/>
      <c r="Z91" s="572"/>
    </row>
    <row r="92" spans="1:26" ht="51" outlineLevel="1">
      <c r="A92" s="533" t="str">
        <f>ORC_Civil!A94</f>
        <v>5.3.1</v>
      </c>
      <c r="B92" s="533">
        <f>ORC_Civil!B94</f>
        <v>99814</v>
      </c>
      <c r="C92" s="533" t="str">
        <f>ORC_Civil!C94</f>
        <v>SINAPI</v>
      </c>
      <c r="D92" s="533" t="str">
        <f>ORC_Civil!D94</f>
        <v>LIMPEZA DE SUPERFÍCIE COM JATO DE ALTA PRESSÃO. AF_04/2019</v>
      </c>
      <c r="E92" s="239" t="str">
        <f>ORC_Civil!E94</f>
        <v>m²</v>
      </c>
      <c r="F92" s="527">
        <f>ORC_Civil!F94</f>
        <v>49.5</v>
      </c>
      <c r="G92" s="524">
        <f>ORC_Civil!G94</f>
        <v>4.66</v>
      </c>
      <c r="H92" s="524">
        <f>ORC_Civil!H94</f>
        <v>5.89</v>
      </c>
      <c r="I92" s="524">
        <f>ORC_Civil!I94</f>
        <v>291.55</v>
      </c>
      <c r="J92" s="559"/>
      <c r="K92" s="562"/>
      <c r="L92" s="563"/>
      <c r="M92" s="562"/>
      <c r="N92" s="563"/>
      <c r="O92" s="573">
        <f>$I92*P92</f>
        <v>291.55</v>
      </c>
      <c r="P92" s="561">
        <v>1</v>
      </c>
      <c r="Q92" s="562"/>
      <c r="R92" s="563"/>
      <c r="S92" s="562"/>
      <c r="T92" s="563"/>
      <c r="U92" s="562"/>
      <c r="V92" s="563"/>
      <c r="W92" s="562"/>
      <c r="X92" s="563"/>
      <c r="Y92" s="562"/>
      <c r="Z92" s="563"/>
    </row>
    <row r="93" spans="1:26" outlineLevel="1">
      <c r="A93" s="600" t="str">
        <f>ORC_Civil!A95</f>
        <v>5.4</v>
      </c>
      <c r="B93" s="600" t="str">
        <f>ORC_Civil!B95</f>
        <v>*****</v>
      </c>
      <c r="C93" s="600" t="str">
        <f>ORC_Civil!C95</f>
        <v>*****</v>
      </c>
      <c r="D93" s="600" t="str">
        <f>ORC_Civil!D95</f>
        <v>Reparos em Telhados</v>
      </c>
      <c r="E93" s="383"/>
      <c r="F93" s="529"/>
      <c r="G93" s="530">
        <f>ORC_Civil!G95</f>
        <v>0</v>
      </c>
      <c r="H93" s="530">
        <f>ORC_Civil!H95</f>
        <v>0</v>
      </c>
      <c r="I93" s="569">
        <f>ORC_Civil!I95</f>
        <v>11406.050000000001</v>
      </c>
      <c r="J93" s="604"/>
      <c r="K93" s="605"/>
      <c r="L93" s="572"/>
      <c r="M93" s="605"/>
      <c r="N93" s="572"/>
      <c r="O93" s="605"/>
      <c r="P93" s="572"/>
      <c r="Q93" s="605"/>
      <c r="R93" s="572"/>
      <c r="S93" s="605"/>
      <c r="T93" s="572"/>
      <c r="U93" s="605"/>
      <c r="V93" s="572"/>
      <c r="W93" s="605"/>
      <c r="X93" s="572"/>
      <c r="Y93" s="605"/>
      <c r="Z93" s="572"/>
    </row>
    <row r="94" spans="1:26" s="189" customFormat="1" ht="51" outlineLevel="1">
      <c r="A94" s="523" t="str">
        <f>ORC_Civil!A96</f>
        <v>5.4.1</v>
      </c>
      <c r="B94" s="523">
        <f>ORC_Civil!B96</f>
        <v>10324</v>
      </c>
      <c r="C94" s="523" t="str">
        <f>ORC_Civil!C96</f>
        <v>IOPES</v>
      </c>
      <c r="D94" s="523" t="str">
        <f>ORC_Civil!D96</f>
        <v>Retirada manual de telha tipo Canalete 90, sem reaproveitamento</v>
      </c>
      <c r="E94" s="602" t="str">
        <f>ORC_Civil!E96</f>
        <v>m²</v>
      </c>
      <c r="F94" s="527">
        <f>ORC_Civil!F96</f>
        <v>48.6</v>
      </c>
      <c r="G94" s="524">
        <f>ORC_Civil!G96</f>
        <v>6.68</v>
      </c>
      <c r="H94" s="524">
        <f>ORC_Civil!H96</f>
        <v>8.44</v>
      </c>
      <c r="I94" s="524">
        <f>ORC_Civil!I96</f>
        <v>410.18</v>
      </c>
      <c r="J94" s="559"/>
      <c r="K94" s="562"/>
      <c r="L94" s="563"/>
      <c r="M94" s="562"/>
      <c r="N94" s="563"/>
      <c r="O94" s="573">
        <f>$I94*P94</f>
        <v>410.18</v>
      </c>
      <c r="P94" s="561">
        <v>1</v>
      </c>
      <c r="Q94" s="562"/>
      <c r="R94" s="563"/>
      <c r="S94" s="562"/>
      <c r="T94" s="563"/>
      <c r="U94" s="562"/>
      <c r="V94" s="563"/>
      <c r="W94" s="562"/>
      <c r="X94" s="563"/>
      <c r="Y94" s="562"/>
      <c r="Z94" s="563"/>
    </row>
    <row r="95" spans="1:26" s="189" customFormat="1" ht="63.75" outlineLevel="1">
      <c r="A95" s="523" t="str">
        <f>ORC_Civil!A97</f>
        <v>5.4.2</v>
      </c>
      <c r="B95" s="523">
        <f>ORC_Civil!B97</f>
        <v>238</v>
      </c>
      <c r="C95" s="523" t="str">
        <f>ORC_Civil!C97</f>
        <v>ORSE</v>
      </c>
      <c r="D95" s="523" t="str">
        <f>ORC_Civil!D97</f>
        <v>Telhamento com telha de fibrocimento tipo canalete 90 (Eternit ou similar)</v>
      </c>
      <c r="E95" s="343" t="str">
        <f>ORC_Civil!E97</f>
        <v>m²</v>
      </c>
      <c r="F95" s="527">
        <f>ORC_Civil!F97</f>
        <v>37.800000000000004</v>
      </c>
      <c r="G95" s="524">
        <f>ORC_Civil!G97</f>
        <v>223.15</v>
      </c>
      <c r="H95" s="524">
        <f>ORC_Civil!H97</f>
        <v>282.24</v>
      </c>
      <c r="I95" s="524">
        <f>ORC_Civil!I97</f>
        <v>10668.67</v>
      </c>
      <c r="J95" s="559"/>
      <c r="K95" s="562"/>
      <c r="L95" s="563"/>
      <c r="M95" s="562"/>
      <c r="N95" s="563"/>
      <c r="O95" s="573">
        <f>$I95*P95</f>
        <v>10668.67</v>
      </c>
      <c r="P95" s="561">
        <v>1</v>
      </c>
      <c r="Q95" s="562"/>
      <c r="R95" s="563"/>
      <c r="S95" s="562"/>
      <c r="T95" s="563"/>
      <c r="U95" s="562"/>
      <c r="V95" s="563"/>
      <c r="W95" s="562"/>
      <c r="X95" s="563"/>
      <c r="Y95" s="562"/>
      <c r="Z95" s="563"/>
    </row>
    <row r="96" spans="1:26" s="189" customFormat="1" ht="51" outlineLevel="1">
      <c r="A96" s="523" t="str">
        <f>ORC_Civil!A98</f>
        <v>5.4.3</v>
      </c>
      <c r="B96" s="523">
        <f>ORC_Civil!B98</f>
        <v>4307</v>
      </c>
      <c r="C96" s="523" t="str">
        <f>ORC_Civil!C98</f>
        <v>SINAPI</v>
      </c>
      <c r="D96" s="523" t="str">
        <f>ORC_Civil!D98</f>
        <v>PLACA DE VENTILACAO PARA TELHA DE FIBROCIMENTO, CANALETE 90 OU KALHETAO</v>
      </c>
      <c r="E96" s="343" t="str">
        <f>ORC_Civil!E98</f>
        <v>und</v>
      </c>
      <c r="F96" s="527">
        <f>ORC_Civil!F98</f>
        <v>16</v>
      </c>
      <c r="G96" s="524">
        <f>ORC_Civil!G98</f>
        <v>17.79</v>
      </c>
      <c r="H96" s="524">
        <f>ORC_Civil!H98</f>
        <v>20.45</v>
      </c>
      <c r="I96" s="524">
        <f>ORC_Civil!I98</f>
        <v>327.2</v>
      </c>
      <c r="J96" s="559"/>
      <c r="K96" s="562"/>
      <c r="L96" s="563"/>
      <c r="M96" s="562"/>
      <c r="N96" s="563"/>
      <c r="O96" s="573">
        <f>$I96*P96</f>
        <v>327.2</v>
      </c>
      <c r="P96" s="561">
        <v>1</v>
      </c>
      <c r="Q96" s="562"/>
      <c r="R96" s="563"/>
      <c r="S96" s="562"/>
      <c r="T96" s="563"/>
      <c r="U96" s="562"/>
      <c r="V96" s="563"/>
      <c r="W96" s="562"/>
      <c r="X96" s="563"/>
      <c r="Y96" s="562"/>
      <c r="Z96" s="563"/>
    </row>
    <row r="97" spans="1:26" outlineLevel="1">
      <c r="A97" s="600" t="str">
        <f>ORC_Civil!A99</f>
        <v>5.5</v>
      </c>
      <c r="B97" s="600" t="str">
        <f>ORC_Civil!B99</f>
        <v>*****</v>
      </c>
      <c r="C97" s="600" t="str">
        <f>ORC_Civil!C99</f>
        <v>*****</v>
      </c>
      <c r="D97" s="600" t="str">
        <f>ORC_Civil!D99</f>
        <v>Reforma de Banheiros</v>
      </c>
      <c r="E97" s="383"/>
      <c r="F97" s="529"/>
      <c r="G97" s="530">
        <f>ORC_Civil!G99</f>
        <v>0</v>
      </c>
      <c r="H97" s="530">
        <f>ORC_Civil!H99</f>
        <v>0</v>
      </c>
      <c r="I97" s="569">
        <f>ORC_Civil!I99</f>
        <v>10041.509999999998</v>
      </c>
      <c r="J97" s="604"/>
      <c r="K97" s="605"/>
      <c r="L97" s="572"/>
      <c r="M97" s="605"/>
      <c r="N97" s="572"/>
      <c r="O97" s="605"/>
      <c r="P97" s="572"/>
      <c r="Q97" s="605"/>
      <c r="R97" s="572"/>
      <c r="S97" s="605"/>
      <c r="T97" s="572"/>
      <c r="U97" s="605"/>
      <c r="V97" s="572"/>
      <c r="W97" s="605"/>
      <c r="X97" s="572"/>
      <c r="Y97" s="605"/>
      <c r="Z97" s="572"/>
    </row>
    <row r="98" spans="1:26" s="189" customFormat="1" ht="51" outlineLevel="1">
      <c r="A98" s="523" t="str">
        <f>ORC_Civil!A100</f>
        <v>5.5.1</v>
      </c>
      <c r="B98" s="523" t="str">
        <f>ORC_Civil!B100</f>
        <v>CPU415</v>
      </c>
      <c r="C98" s="523" t="str">
        <f>ORC_Civil!C100</f>
        <v>PROPRIA</v>
      </c>
      <c r="D98" s="523" t="str">
        <f>ORC_Civil!D100</f>
        <v>Troca de revestimentos cerâmicos 35x35, rejuntado, inclusive rodapé 7cm.</v>
      </c>
      <c r="E98" s="378" t="str">
        <f>ORC_Civil!E100</f>
        <v>m²</v>
      </c>
      <c r="F98" s="601">
        <f>ORC_Civil!F100</f>
        <v>3</v>
      </c>
      <c r="G98" s="524">
        <f>ORC_Civil!G100</f>
        <v>88.19</v>
      </c>
      <c r="H98" s="524">
        <f>ORC_Civil!H100</f>
        <v>111.54</v>
      </c>
      <c r="I98" s="524">
        <f>ORC_Civil!I100</f>
        <v>334.62</v>
      </c>
      <c r="J98" s="589"/>
      <c r="K98" s="590"/>
      <c r="L98" s="563"/>
      <c r="M98" s="590"/>
      <c r="N98" s="563"/>
      <c r="O98" s="573">
        <f>$I98*P98</f>
        <v>334.62</v>
      </c>
      <c r="P98" s="561">
        <v>1</v>
      </c>
      <c r="Q98" s="590"/>
      <c r="R98" s="563"/>
      <c r="S98" s="590"/>
      <c r="T98" s="563"/>
      <c r="U98" s="590"/>
      <c r="V98" s="563"/>
      <c r="W98" s="590"/>
      <c r="X98" s="563"/>
      <c r="Y98" s="590"/>
      <c r="Z98" s="563"/>
    </row>
    <row r="99" spans="1:26" s="189" customFormat="1" ht="60" outlineLevel="1">
      <c r="A99" s="523" t="str">
        <f>ORC_Civil!A101</f>
        <v>5.5.2</v>
      </c>
      <c r="B99" s="523">
        <f>ORC_Civil!B101</f>
        <v>4440</v>
      </c>
      <c r="C99" s="523" t="str">
        <f>ORC_Civil!C101</f>
        <v>ORSE</v>
      </c>
      <c r="D99" s="523" t="str">
        <f>ORC_Civil!D101</f>
        <v>Revestimento cerâmico para parede, 10 x 10 cm, Elizabeth, linha lux neve, aplicado com argamassa industrializada ac-ii, rejuntado, exclusive regularizaçãode base ou emboço - Rev 04</v>
      </c>
      <c r="E99" s="378" t="str">
        <f>ORC_Civil!E101</f>
        <v>m²</v>
      </c>
      <c r="F99" s="601">
        <f>ORC_Civil!F101</f>
        <v>2.25</v>
      </c>
      <c r="G99" s="524">
        <f>ORC_Civil!G101</f>
        <v>52.73</v>
      </c>
      <c r="H99" s="524">
        <f>ORC_Civil!H101</f>
        <v>66.69</v>
      </c>
      <c r="I99" s="524">
        <f>ORC_Civil!I101</f>
        <v>150.05000000000001</v>
      </c>
      <c r="J99" s="559"/>
      <c r="K99" s="562"/>
      <c r="L99" s="563"/>
      <c r="M99" s="562"/>
      <c r="N99" s="563"/>
      <c r="O99" s="573">
        <f>$I99*P99</f>
        <v>150.05000000000001</v>
      </c>
      <c r="P99" s="561">
        <v>1</v>
      </c>
      <c r="Q99" s="562"/>
      <c r="R99" s="563"/>
      <c r="S99" s="562"/>
      <c r="T99" s="563"/>
      <c r="U99" s="562"/>
      <c r="V99" s="563"/>
      <c r="W99" s="562"/>
      <c r="X99" s="563"/>
      <c r="Y99" s="562"/>
      <c r="Z99" s="563"/>
    </row>
    <row r="100" spans="1:26" s="189" customFormat="1" ht="58.5" outlineLevel="1">
      <c r="A100" s="523" t="str">
        <f>ORC_Civil!A102</f>
        <v>5.5.3</v>
      </c>
      <c r="B100" s="523" t="str">
        <f>ORC_Civil!B102</f>
        <v>CPU416</v>
      </c>
      <c r="C100" s="523" t="str">
        <f>ORC_Civil!C102</f>
        <v>PROPRIA</v>
      </c>
      <c r="D100" s="523" t="str">
        <f>ORC_Civil!D102</f>
        <v>Revisão e reparo de ponto de água residencial - pia, chuveiro, vaso sanitário, mictório, bebedouro e afins. Inclusive acabamento.</v>
      </c>
      <c r="E100" s="378" t="str">
        <f>ORC_Civil!E102</f>
        <v>und</v>
      </c>
      <c r="F100" s="601">
        <f>ORC_Civil!F102</f>
        <v>10</v>
      </c>
      <c r="G100" s="524">
        <f>ORC_Civil!G102</f>
        <v>163.54</v>
      </c>
      <c r="H100" s="524">
        <f>ORC_Civil!H102</f>
        <v>206.84</v>
      </c>
      <c r="I100" s="524">
        <f>ORC_Civil!I102</f>
        <v>2068.4</v>
      </c>
      <c r="J100" s="589"/>
      <c r="K100" s="590"/>
      <c r="L100" s="563"/>
      <c r="M100" s="590"/>
      <c r="N100" s="563"/>
      <c r="O100" s="573">
        <f>$I100*P100</f>
        <v>2068.4</v>
      </c>
      <c r="P100" s="561">
        <v>1</v>
      </c>
      <c r="Q100" s="590"/>
      <c r="R100" s="563"/>
      <c r="S100" s="590"/>
      <c r="T100" s="563"/>
      <c r="U100" s="590"/>
      <c r="V100" s="563"/>
      <c r="W100" s="590"/>
      <c r="X100" s="563"/>
      <c r="Y100" s="590"/>
      <c r="Z100" s="563"/>
    </row>
    <row r="101" spans="1:26" s="189" customFormat="1" ht="58.5" outlineLevel="1">
      <c r="A101" s="523" t="str">
        <f>ORC_Civil!A103</f>
        <v>5.5.4</v>
      </c>
      <c r="B101" s="523">
        <f>ORC_Civil!B103</f>
        <v>94807</v>
      </c>
      <c r="C101" s="523" t="str">
        <f>ORC_Civil!C103</f>
        <v>SINAPI</v>
      </c>
      <c r="D101" s="523" t="str">
        <f>ORC_Civil!D103</f>
        <v>PORTA EM AÇO DE ABRIR TIPO VENEZIANA SEM GUARNIÇÃO, 87X210CM, FIXAÇÃO COM PARAFUSOS - FORNECIMENTO E INSTALAÇÃO. AF_12/2019</v>
      </c>
      <c r="E101" s="378" t="str">
        <f>ORC_Civil!E103</f>
        <v>und</v>
      </c>
      <c r="F101" s="601">
        <f>ORC_Civil!F103</f>
        <v>3</v>
      </c>
      <c r="G101" s="524">
        <f>ORC_Civil!G103</f>
        <v>755.05</v>
      </c>
      <c r="H101" s="524">
        <f>ORC_Civil!H103</f>
        <v>954.98</v>
      </c>
      <c r="I101" s="524">
        <f>ORC_Civil!I103</f>
        <v>2864.94</v>
      </c>
      <c r="J101" s="589"/>
      <c r="K101" s="590"/>
      <c r="L101" s="563"/>
      <c r="M101" s="590"/>
      <c r="N101" s="563"/>
      <c r="O101" s="590"/>
      <c r="P101" s="563"/>
      <c r="Q101" s="573">
        <f>$I101*R101</f>
        <v>2864.94</v>
      </c>
      <c r="R101" s="561">
        <v>1</v>
      </c>
      <c r="S101" s="590"/>
      <c r="T101" s="563"/>
      <c r="U101" s="590"/>
      <c r="V101" s="563"/>
      <c r="W101" s="590"/>
      <c r="X101" s="563"/>
      <c r="Y101" s="590"/>
      <c r="Z101" s="563"/>
    </row>
    <row r="102" spans="1:26" s="189" customFormat="1" ht="58.5" outlineLevel="1">
      <c r="A102" s="523" t="str">
        <f>ORC_Civil!A104</f>
        <v>5.5.5</v>
      </c>
      <c r="B102" s="523">
        <f>ORC_Civil!B104</f>
        <v>4914</v>
      </c>
      <c r="C102" s="523" t="str">
        <f>ORC_Civil!C104</f>
        <v>SINAPI</v>
      </c>
      <c r="D102" s="523" t="str">
        <f>ORC_Civil!D104</f>
        <v>PORTA DE ABRIR EM ALUMINIO COM LAMBRI HORIZONTAL/LAMINADA, ACABAMENTO ANODIZADO NATURAL, SEM GUARNICAO/ALIZAR/VISTA</v>
      </c>
      <c r="E102" s="378" t="str">
        <f>ORC_Civil!E104</f>
        <v>m²</v>
      </c>
      <c r="F102" s="601">
        <f>ORC_Civil!F104</f>
        <v>3.84</v>
      </c>
      <c r="G102" s="524">
        <f>ORC_Civil!G104</f>
        <v>647.92999999999995</v>
      </c>
      <c r="H102" s="524">
        <f>ORC_Civil!H104</f>
        <v>819.5</v>
      </c>
      <c r="I102" s="524">
        <f>ORC_Civil!I104</f>
        <v>3146.88</v>
      </c>
      <c r="J102" s="589"/>
      <c r="K102" s="590"/>
      <c r="L102" s="563"/>
      <c r="M102" s="590"/>
      <c r="N102" s="563"/>
      <c r="O102" s="590"/>
      <c r="P102" s="563"/>
      <c r="Q102" s="573">
        <f>$I102*R102</f>
        <v>3146.88</v>
      </c>
      <c r="R102" s="561">
        <v>1</v>
      </c>
      <c r="S102" s="590"/>
      <c r="T102" s="563"/>
      <c r="U102" s="590"/>
      <c r="V102" s="563"/>
      <c r="W102" s="590"/>
      <c r="X102" s="563"/>
      <c r="Y102" s="590"/>
      <c r="Z102" s="563"/>
    </row>
    <row r="103" spans="1:26" s="189" customFormat="1" ht="51" outlineLevel="1">
      <c r="A103" s="523" t="str">
        <f>ORC_Civil!A105</f>
        <v>5.5.6</v>
      </c>
      <c r="B103" s="523">
        <f>ORC_Civil!B105</f>
        <v>12032</v>
      </c>
      <c r="C103" s="523" t="str">
        <f>ORC_Civil!C105</f>
        <v>SINAPI</v>
      </c>
      <c r="D103" s="523" t="str">
        <f>ORC_Civil!D105</f>
        <v>JOGO DE TRANQUETA E ROSETA QUADRADA DE SOBREPOR SEM FUROS, EM LATAO CROMADO, *50 X 50* MM, PARA FECHADURA DE PORTA DE BANHEIRO</v>
      </c>
      <c r="E103" s="378" t="str">
        <f>ORC_Civil!E105</f>
        <v>und</v>
      </c>
      <c r="F103" s="601">
        <f>ORC_Civil!F105</f>
        <v>4</v>
      </c>
      <c r="G103" s="524">
        <f>ORC_Civil!G105</f>
        <v>53.25</v>
      </c>
      <c r="H103" s="524">
        <f>ORC_Civil!H105</f>
        <v>67.349999999999994</v>
      </c>
      <c r="I103" s="524">
        <f>ORC_Civil!I105</f>
        <v>269.39999999999998</v>
      </c>
      <c r="J103" s="589"/>
      <c r="K103" s="590"/>
      <c r="L103" s="563"/>
      <c r="M103" s="590"/>
      <c r="N103" s="563"/>
      <c r="O103" s="573">
        <f>$I103*P103</f>
        <v>269.39999999999998</v>
      </c>
      <c r="P103" s="561">
        <v>1</v>
      </c>
      <c r="Q103" s="590"/>
      <c r="R103" s="563"/>
      <c r="S103" s="590"/>
      <c r="T103" s="563"/>
      <c r="U103" s="590"/>
      <c r="V103" s="563"/>
      <c r="W103" s="590"/>
      <c r="X103" s="563"/>
      <c r="Y103" s="590"/>
      <c r="Z103" s="563"/>
    </row>
    <row r="104" spans="1:26" s="189" customFormat="1" ht="60" outlineLevel="1">
      <c r="A104" s="523" t="str">
        <f>ORC_Civil!A106</f>
        <v>5.5.7</v>
      </c>
      <c r="B104" s="523">
        <f>ORC_Civil!B106</f>
        <v>2085</v>
      </c>
      <c r="C104" s="523" t="str">
        <f>ORC_Civil!C106</f>
        <v>ORSE</v>
      </c>
      <c r="D104" s="523" t="str">
        <f>ORC_Civil!D106</f>
        <v>Vaso sanitário convencional, linha popular, c/caixa de descarga de sobrepor AKROS ou similar, assento plastico universal branco, conjunto de fixação, tubode ligação e engate plástico - Rev 04</v>
      </c>
      <c r="E104" s="378" t="str">
        <f>ORC_Civil!E106</f>
        <v>und</v>
      </c>
      <c r="F104" s="601">
        <f>ORC_Civil!F106</f>
        <v>2</v>
      </c>
      <c r="G104" s="524">
        <f>ORC_Civil!G106</f>
        <v>336.78</v>
      </c>
      <c r="H104" s="524">
        <f>ORC_Civil!H106</f>
        <v>425.95</v>
      </c>
      <c r="I104" s="524">
        <f>ORC_Civil!I106</f>
        <v>851.9</v>
      </c>
      <c r="J104" s="589"/>
      <c r="K104" s="590"/>
      <c r="L104" s="563"/>
      <c r="M104" s="590"/>
      <c r="N104" s="563"/>
      <c r="O104" s="573">
        <f>$I104*P104</f>
        <v>851.9</v>
      </c>
      <c r="P104" s="561">
        <v>1</v>
      </c>
      <c r="Q104" s="590"/>
      <c r="R104" s="563"/>
      <c r="S104" s="590"/>
      <c r="T104" s="563"/>
      <c r="U104" s="590"/>
      <c r="V104" s="563"/>
      <c r="W104" s="590"/>
      <c r="X104" s="563"/>
      <c r="Y104" s="590"/>
      <c r="Z104" s="563"/>
    </row>
    <row r="105" spans="1:26" s="189" customFormat="1" ht="51" outlineLevel="1">
      <c r="A105" s="523" t="str">
        <f>ORC_Civil!A107</f>
        <v>5.5.8</v>
      </c>
      <c r="B105" s="523">
        <f>ORC_Civil!B107</f>
        <v>4232</v>
      </c>
      <c r="C105" s="523" t="str">
        <f>ORC_Civil!C107</f>
        <v>ORSE</v>
      </c>
      <c r="D105" s="523" t="str">
        <f>ORC_Civil!D107</f>
        <v>Kit de acessórios para banheiro em ABS/Alumínio com 5 peças (01 cabide, 01 saboneteira, 01 papeleira, 01 porta-toalha rosto e 01 porta-toalha banho)</v>
      </c>
      <c r="E105" s="378" t="str">
        <f>ORC_Civil!E107</f>
        <v>cj</v>
      </c>
      <c r="F105" s="601">
        <f>ORC_Civil!F107</f>
        <v>2</v>
      </c>
      <c r="G105" s="524">
        <f>ORC_Civil!G107</f>
        <v>40.65</v>
      </c>
      <c r="H105" s="524">
        <f>ORC_Civil!H107</f>
        <v>51.41</v>
      </c>
      <c r="I105" s="524">
        <f>ORC_Civil!I107</f>
        <v>102.82</v>
      </c>
      <c r="J105" s="589"/>
      <c r="K105" s="590"/>
      <c r="L105" s="563"/>
      <c r="M105" s="590"/>
      <c r="N105" s="563"/>
      <c r="O105" s="573">
        <f>$I105*P105</f>
        <v>102.82</v>
      </c>
      <c r="P105" s="561">
        <v>1</v>
      </c>
      <c r="Q105" s="590"/>
      <c r="R105" s="563"/>
      <c r="S105" s="590"/>
      <c r="T105" s="563"/>
      <c r="U105" s="590"/>
      <c r="V105" s="563"/>
      <c r="W105" s="590"/>
      <c r="X105" s="563"/>
      <c r="Y105" s="590"/>
      <c r="Z105" s="563"/>
    </row>
    <row r="106" spans="1:26" s="189" customFormat="1" ht="51" outlineLevel="1">
      <c r="A106" s="523" t="str">
        <f>ORC_Civil!A108</f>
        <v>5.5.9</v>
      </c>
      <c r="B106" s="523" t="str">
        <f>ORC_Civil!B108</f>
        <v>N.03.000.065539</v>
      </c>
      <c r="C106" s="523" t="str">
        <f>ORC_Civil!C108</f>
        <v>CPOS</v>
      </c>
      <c r="D106" s="523" t="str">
        <f>ORC_Civil!D108</f>
        <v>Armário plástico para lavatório embutir/sobrepor; referência modelo A43 fabricação Astra ou equivalente</v>
      </c>
      <c r="E106" s="378" t="str">
        <f>ORC_Civil!E108</f>
        <v>und</v>
      </c>
      <c r="F106" s="601">
        <f>ORC_Civil!F108</f>
        <v>2</v>
      </c>
      <c r="G106" s="524">
        <f>ORC_Civil!G108</f>
        <v>99.82</v>
      </c>
      <c r="H106" s="524">
        <f>ORC_Civil!H108</f>
        <v>126.25</v>
      </c>
      <c r="I106" s="524">
        <f>ORC_Civil!I108</f>
        <v>252.5</v>
      </c>
      <c r="J106" s="589"/>
      <c r="K106" s="590"/>
      <c r="L106" s="563"/>
      <c r="M106" s="590"/>
      <c r="N106" s="563"/>
      <c r="O106" s="573">
        <f>$I106*P106</f>
        <v>252.5</v>
      </c>
      <c r="P106" s="561">
        <v>1</v>
      </c>
      <c r="Q106" s="590"/>
      <c r="R106" s="563"/>
      <c r="S106" s="590"/>
      <c r="T106" s="563"/>
      <c r="U106" s="590"/>
      <c r="V106" s="563"/>
      <c r="W106" s="590"/>
      <c r="X106" s="563"/>
      <c r="Y106" s="590"/>
      <c r="Z106" s="563"/>
    </row>
    <row r="107" spans="1:26">
      <c r="A107" s="607">
        <f>ORC_Civil!A109</f>
        <v>6</v>
      </c>
      <c r="B107" s="607">
        <f>ORC_Civil!B109</f>
        <v>0</v>
      </c>
      <c r="C107" s="607">
        <f>ORC_Civil!C109</f>
        <v>0</v>
      </c>
      <c r="D107" s="607" t="str">
        <f>ORC_Civil!D109</f>
        <v>OBRAS ESPECIAIS</v>
      </c>
      <c r="E107" s="402"/>
      <c r="F107" s="521"/>
      <c r="G107" s="479">
        <f>ORC_Civil!G109</f>
        <v>0</v>
      </c>
      <c r="H107" s="479">
        <f>ORC_Civil!H109</f>
        <v>0</v>
      </c>
      <c r="I107" s="555">
        <f>I108</f>
        <v>27429.48</v>
      </c>
      <c r="J107" s="556"/>
      <c r="K107" s="567"/>
      <c r="L107" s="568"/>
      <c r="M107" s="567"/>
      <c r="N107" s="568"/>
      <c r="O107" s="567"/>
      <c r="P107" s="568"/>
      <c r="Q107" s="567"/>
      <c r="R107" s="568"/>
      <c r="S107" s="567"/>
      <c r="T107" s="568"/>
      <c r="U107" s="567"/>
      <c r="V107" s="568"/>
      <c r="W107" s="567"/>
      <c r="X107" s="568"/>
      <c r="Y107" s="567"/>
      <c r="Z107" s="568"/>
    </row>
    <row r="108" spans="1:26" outlineLevel="1">
      <c r="A108" s="600" t="str">
        <f>ORC_Civil!A110</f>
        <v>6.1</v>
      </c>
      <c r="B108" s="600" t="str">
        <f>ORC_Civil!B110</f>
        <v>*****</v>
      </c>
      <c r="C108" s="600" t="str">
        <f>ORC_Civil!C110</f>
        <v>*****</v>
      </c>
      <c r="D108" s="600" t="str">
        <f>ORC_Civil!D110</f>
        <v>Comportas AVIO e Canais C1 e C1.1</v>
      </c>
      <c r="E108" s="383"/>
      <c r="F108" s="529"/>
      <c r="G108" s="530">
        <f>ORC_Civil!G110</f>
        <v>0</v>
      </c>
      <c r="H108" s="530">
        <f>ORC_Civil!H110</f>
        <v>0</v>
      </c>
      <c r="I108" s="569">
        <f>ORC_Civil!I110</f>
        <v>27429.48</v>
      </c>
      <c r="J108" s="604"/>
      <c r="K108" s="605"/>
      <c r="L108" s="572"/>
      <c r="M108" s="605"/>
      <c r="N108" s="572"/>
      <c r="O108" s="605"/>
      <c r="P108" s="572"/>
      <c r="Q108" s="605"/>
      <c r="R108" s="572"/>
      <c r="S108" s="605"/>
      <c r="T108" s="572"/>
      <c r="U108" s="605"/>
      <c r="V108" s="572"/>
      <c r="W108" s="605"/>
      <c r="X108" s="572"/>
      <c r="Y108" s="605"/>
      <c r="Z108" s="572"/>
    </row>
    <row r="109" spans="1:26" s="189" customFormat="1" ht="58.5" outlineLevel="1">
      <c r="A109" s="235" t="str">
        <f>ORC_Civil!A111</f>
        <v>6.1.1</v>
      </c>
      <c r="B109" s="235" t="str">
        <f>ORC_Civil!B111</f>
        <v>CPU805</v>
      </c>
      <c r="C109" s="235" t="str">
        <f>ORC_Civil!C111</f>
        <v>PROPRIA</v>
      </c>
      <c r="D109" s="235" t="str">
        <f>ORC_Civil!D111</f>
        <v>Reparos em comporta de isolação, berço e juntas da  AVIO 110/100 - captação CP1</v>
      </c>
      <c r="E109" s="235" t="str">
        <f>ORC_Civil!E111</f>
        <v>cj</v>
      </c>
      <c r="F109" s="235">
        <f>ORC_Civil!F111</f>
        <v>1</v>
      </c>
      <c r="G109" s="235">
        <f>ORC_Civil!G111</f>
        <v>7443.5259999999998</v>
      </c>
      <c r="H109" s="235">
        <f>ORC_Civil!H111</f>
        <v>9414.57</v>
      </c>
      <c r="I109" s="235">
        <f>ORC_Civil!I111</f>
        <v>9414.57</v>
      </c>
      <c r="J109" s="559"/>
      <c r="K109" s="562"/>
      <c r="L109" s="608"/>
      <c r="M109" s="562"/>
      <c r="N109" s="608"/>
      <c r="O109" s="562"/>
      <c r="P109" s="608"/>
      <c r="Q109" s="562"/>
      <c r="R109" s="608"/>
      <c r="S109" s="573">
        <f>$I109*T109</f>
        <v>9414.57</v>
      </c>
      <c r="T109" s="561">
        <v>1</v>
      </c>
      <c r="U109" s="562"/>
      <c r="V109" s="608"/>
      <c r="W109" s="562"/>
      <c r="X109" s="608"/>
      <c r="Y109" s="562"/>
      <c r="Z109" s="608"/>
    </row>
    <row r="110" spans="1:26" s="189" customFormat="1" ht="58.5" outlineLevel="1">
      <c r="A110" s="235" t="str">
        <f>ORC_Civil!A112</f>
        <v>6.1.2</v>
      </c>
      <c r="B110" s="235" t="str">
        <f>ORC_Civil!B112</f>
        <v>CPU806</v>
      </c>
      <c r="C110" s="235" t="str">
        <f>ORC_Civil!C112</f>
        <v>PROPRIA</v>
      </c>
      <c r="D110" s="235" t="str">
        <f>ORC_Civil!D112</f>
        <v>Reparos em comporta de isolação, berço e juntas da  AVIO 71/40 - captação CS1.1</v>
      </c>
      <c r="E110" s="235" t="str">
        <f>ORC_Civil!E112</f>
        <v>cj</v>
      </c>
      <c r="F110" s="235">
        <f>ORC_Civil!F112</f>
        <v>1</v>
      </c>
      <c r="G110" s="235">
        <f>ORC_Civil!G112</f>
        <v>6999.458599999999</v>
      </c>
      <c r="H110" s="235">
        <f>ORC_Civil!H112</f>
        <v>8852.91</v>
      </c>
      <c r="I110" s="235">
        <f>ORC_Civil!I112</f>
        <v>8852.91</v>
      </c>
      <c r="J110" s="559"/>
      <c r="K110" s="562"/>
      <c r="L110" s="608"/>
      <c r="M110" s="562"/>
      <c r="N110" s="608"/>
      <c r="O110" s="562"/>
      <c r="P110" s="608"/>
      <c r="Q110" s="562"/>
      <c r="R110" s="608"/>
      <c r="S110" s="573">
        <f>$I110*T110</f>
        <v>8852.91</v>
      </c>
      <c r="T110" s="561">
        <v>1</v>
      </c>
      <c r="U110" s="562"/>
      <c r="V110" s="608"/>
      <c r="W110" s="562"/>
      <c r="X110" s="608"/>
      <c r="Y110" s="562"/>
      <c r="Z110" s="608"/>
    </row>
    <row r="111" spans="1:26" s="189" customFormat="1" ht="58.5" outlineLevel="1">
      <c r="A111" s="235" t="str">
        <f>ORC_Civil!A113</f>
        <v>6.1.3</v>
      </c>
      <c r="B111" s="235">
        <f>ORC_Civil!B113</f>
        <v>4915650</v>
      </c>
      <c r="C111" s="235" t="str">
        <f>ORC_Civil!C113</f>
        <v>SICRO</v>
      </c>
      <c r="D111" s="235" t="str">
        <f>ORC_Civil!D113</f>
        <v>Injeção de adesivo estrutural à base de resina epóxi de baixa viscosidade para tratamento de fissuras em estruturas de concreto - fornecimento e aplicação manual</v>
      </c>
      <c r="E111" s="235" t="str">
        <f>ORC_Civil!E113</f>
        <v>Kg</v>
      </c>
      <c r="F111" s="235">
        <f>ORC_Civil!F113</f>
        <v>5</v>
      </c>
      <c r="G111" s="235">
        <f>ORC_Civil!G113</f>
        <v>285.02999999999997</v>
      </c>
      <c r="H111" s="235">
        <f>ORC_Civil!H113</f>
        <v>360.5</v>
      </c>
      <c r="I111" s="235">
        <f>ORC_Civil!I113</f>
        <v>1802.5</v>
      </c>
      <c r="J111" s="559"/>
      <c r="K111" s="562"/>
      <c r="L111" s="563"/>
      <c r="M111" s="562"/>
      <c r="N111" s="563"/>
      <c r="O111" s="562"/>
      <c r="P111" s="563"/>
      <c r="Q111" s="562"/>
      <c r="R111" s="563"/>
      <c r="S111" s="573">
        <f>$I111*T111</f>
        <v>1802.5</v>
      </c>
      <c r="T111" s="561">
        <v>1</v>
      </c>
      <c r="U111" s="562"/>
      <c r="V111" s="563"/>
      <c r="W111" s="562"/>
      <c r="X111" s="563"/>
      <c r="Y111" s="562"/>
      <c r="Z111" s="563"/>
    </row>
    <row r="112" spans="1:26" ht="58.5" outlineLevel="1">
      <c r="A112" s="235" t="str">
        <f>ORC_Civil!A114</f>
        <v>6.1.4</v>
      </c>
      <c r="B112" s="235" t="str">
        <f>ORC_Civil!B114</f>
        <v>CPU807</v>
      </c>
      <c r="C112" s="235" t="str">
        <f>ORC_Civil!C114</f>
        <v>PROPRIA</v>
      </c>
      <c r="D112" s="235" t="str">
        <f>ORC_Civil!D114</f>
        <v>Execução de mureta 25x35cm em concreto C20 sobre bordo do canal, inclusive juntas de dilatação em EVA.</v>
      </c>
      <c r="E112" s="235" t="str">
        <f>ORC_Civil!E114</f>
        <v>m</v>
      </c>
      <c r="F112" s="235">
        <f>ORC_Civil!F114</f>
        <v>50</v>
      </c>
      <c r="G112" s="235">
        <f>ORC_Civil!G114</f>
        <v>116.3792615</v>
      </c>
      <c r="H112" s="235">
        <f>ORC_Civil!H114</f>
        <v>147.19</v>
      </c>
      <c r="I112" s="235">
        <f>ORC_Civil!I114</f>
        <v>7359.5</v>
      </c>
      <c r="J112" s="559"/>
      <c r="K112" s="562"/>
      <c r="L112" s="563"/>
      <c r="M112" s="562"/>
      <c r="N112" s="563"/>
      <c r="O112" s="562"/>
      <c r="P112" s="563"/>
      <c r="Q112" s="562"/>
      <c r="R112" s="563"/>
      <c r="S112" s="573">
        <f>$I112*T112</f>
        <v>7359.5</v>
      </c>
      <c r="T112" s="561">
        <v>1</v>
      </c>
      <c r="U112" s="562"/>
      <c r="V112" s="563"/>
      <c r="W112" s="562"/>
      <c r="X112" s="563"/>
      <c r="Y112" s="562"/>
      <c r="Z112" s="563"/>
    </row>
    <row r="113" spans="1:26" ht="69.75">
      <c r="A113" s="400"/>
      <c r="B113" s="401"/>
      <c r="C113" s="206"/>
      <c r="D113" s="520" t="s">
        <v>2783</v>
      </c>
      <c r="E113" s="402"/>
      <c r="F113" s="521"/>
      <c r="G113" s="479"/>
      <c r="H113" s="479"/>
      <c r="I113" s="555">
        <f>SUM(I8,I16,I32,I47,I83,I107)</f>
        <v>954815.46</v>
      </c>
      <c r="J113" s="555"/>
      <c r="K113" s="609">
        <f>SUM(K9:K112)</f>
        <v>113740.01999999999</v>
      </c>
      <c r="L113" s="610">
        <f>K113/$I$113</f>
        <v>0.11912251609331923</v>
      </c>
      <c r="M113" s="609">
        <f>SUM(M9:M112)</f>
        <v>224287.66875399995</v>
      </c>
      <c r="N113" s="610">
        <f t="shared" ref="N113" si="73">M113/$I$113</f>
        <v>0.23490158899815045</v>
      </c>
      <c r="O113" s="609">
        <f>SUM(O9:O112)</f>
        <v>232290.49924599999</v>
      </c>
      <c r="P113" s="610">
        <f t="shared" ref="P113" si="74">O113/$I$113</f>
        <v>0.24328313582815259</v>
      </c>
      <c r="Q113" s="609">
        <f>SUM(Q9:Q112)</f>
        <v>82807.441999999995</v>
      </c>
      <c r="R113" s="610">
        <f t="shared" ref="R113" si="75">Q113/$I$113</f>
        <v>8.6726121925172844E-2</v>
      </c>
      <c r="S113" s="609">
        <f>SUM(S9:S112)</f>
        <v>121973.54500000001</v>
      </c>
      <c r="T113" s="610">
        <f t="shared" ref="T113" si="76">S113/$I$113</f>
        <v>0.12774567454113073</v>
      </c>
      <c r="U113" s="609">
        <f>SUM(U9:U112)</f>
        <v>97224.955000000016</v>
      </c>
      <c r="V113" s="610">
        <f t="shared" ref="V113" si="77">U113/$I$113</f>
        <v>0.10182591199350713</v>
      </c>
      <c r="W113" s="609">
        <f>SUM(W9:W112)</f>
        <v>48622.304999999993</v>
      </c>
      <c r="X113" s="610">
        <f t="shared" ref="X113" si="78">W113/$I$113</f>
        <v>5.0923248561559734E-2</v>
      </c>
      <c r="Y113" s="609">
        <f>SUM(Y9:Y112)</f>
        <v>33869.024999999994</v>
      </c>
      <c r="Z113" s="610">
        <f t="shared" ref="Z113" si="79">Y113/$I$113</f>
        <v>3.5471802059007296E-2</v>
      </c>
    </row>
  </sheetData>
  <mergeCells count="1">
    <mergeCell ref="A6:J6"/>
  </mergeCells>
  <pageMargins left="0.25" right="0.25" top="0.4" bottom="0.44" header="0.3" footer="0.3"/>
  <pageSetup paperSize="9" scale="62"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0"/>
  <sheetViews>
    <sheetView workbookViewId="0">
      <selection activeCell="F4" sqref="F4"/>
    </sheetView>
  </sheetViews>
  <sheetFormatPr defaultColWidth="8.7109375" defaultRowHeight="15" outlineLevelRow="1"/>
  <cols>
    <col min="1" max="1" width="8.7109375" style="500"/>
    <col min="2" max="2" width="10.7109375" style="501" hidden="1" customWidth="1"/>
    <col min="3" max="3" width="14.42578125" style="18" hidden="1" customWidth="1"/>
    <col min="4" max="4" width="56.7109375" style="502" customWidth="1"/>
    <col min="5" max="5" width="8.42578125" style="503" customWidth="1"/>
    <col min="6" max="6" width="15.85546875" style="504" customWidth="1"/>
    <col min="7" max="7" width="15.85546875" style="505" hidden="1" customWidth="1"/>
    <col min="8" max="8" width="2.5703125" style="505" hidden="1" customWidth="1"/>
    <col min="9" max="9" width="17.140625" style="505" customWidth="1"/>
    <col min="10" max="10" width="3.5703125" style="506" hidden="1" customWidth="1"/>
    <col min="11" max="11" width="7.7109375" style="507" customWidth="1"/>
    <col min="12" max="12" width="7.7109375" style="508" customWidth="1"/>
    <col min="13" max="13" width="7.7109375" style="507" customWidth="1"/>
    <col min="14" max="14" width="7.7109375" style="508" customWidth="1"/>
    <col min="15" max="15" width="7.7109375" style="507" customWidth="1"/>
    <col min="16" max="16" width="7.7109375" style="508" customWidth="1"/>
    <col min="17" max="17" width="7.7109375" style="507" customWidth="1"/>
    <col min="18" max="18" width="7.7109375" style="508" customWidth="1"/>
    <col min="19" max="19" width="7.7109375" style="507" customWidth="1"/>
    <col min="20" max="20" width="7.7109375" style="508" customWidth="1"/>
    <col min="21" max="21" width="8.7109375" style="18"/>
    <col min="22" max="22" width="13.5703125" style="18" bestFit="1" customWidth="1"/>
    <col min="23" max="16384" width="8.7109375" style="18"/>
  </cols>
  <sheetData>
    <row r="1" spans="1:22">
      <c r="A1" s="509">
        <v>22627.68</v>
      </c>
      <c r="B1" s="510"/>
      <c r="C1" s="97"/>
      <c r="E1" s="511"/>
      <c r="F1" s="98" t="s">
        <v>0</v>
      </c>
      <c r="G1" s="512"/>
      <c r="H1" s="512"/>
      <c r="K1" s="547"/>
      <c r="L1" s="548"/>
      <c r="M1" s="547"/>
      <c r="N1" s="548"/>
      <c r="O1" s="547"/>
      <c r="P1" s="548"/>
      <c r="Q1" s="547"/>
      <c r="R1" s="548"/>
      <c r="S1" s="547"/>
      <c r="T1" s="548"/>
    </row>
    <row r="2" spans="1:22">
      <c r="A2" s="31"/>
      <c r="B2" s="513"/>
      <c r="C2" s="35"/>
      <c r="E2" s="37"/>
      <c r="F2" s="25" t="s">
        <v>2</v>
      </c>
      <c r="G2" s="514"/>
      <c r="H2" s="514"/>
      <c r="K2" s="547"/>
      <c r="L2" s="548"/>
      <c r="M2" s="547"/>
      <c r="N2" s="548"/>
      <c r="O2" s="547"/>
      <c r="P2" s="548"/>
      <c r="Q2" s="547"/>
      <c r="R2" s="548"/>
      <c r="S2" s="547"/>
      <c r="T2" s="548"/>
    </row>
    <row r="3" spans="1:22">
      <c r="A3" s="31"/>
      <c r="B3" s="513"/>
      <c r="C3" s="35"/>
      <c r="E3" s="37"/>
      <c r="F3" s="25" t="s">
        <v>72466</v>
      </c>
      <c r="G3" s="514"/>
      <c r="H3" s="514"/>
      <c r="K3" s="547"/>
      <c r="L3" s="548"/>
      <c r="M3" s="547"/>
      <c r="N3" s="548"/>
      <c r="O3" s="547"/>
      <c r="P3" s="548"/>
      <c r="Q3" s="547"/>
      <c r="R3" s="548"/>
      <c r="S3" s="547"/>
      <c r="T3" s="548"/>
    </row>
    <row r="4" spans="1:22">
      <c r="A4" s="40" t="s">
        <v>2243</v>
      </c>
      <c r="B4" s="41"/>
      <c r="C4" s="41"/>
      <c r="D4" s="515"/>
      <c r="E4" s="41"/>
      <c r="F4" s="41"/>
      <c r="G4" s="516"/>
      <c r="H4" s="516"/>
      <c r="K4" s="549"/>
      <c r="L4" s="550"/>
      <c r="M4" s="549"/>
      <c r="N4" s="550"/>
      <c r="O4" s="549"/>
      <c r="P4" s="550"/>
      <c r="Q4" s="549"/>
      <c r="R4" s="550"/>
      <c r="S4" s="549"/>
      <c r="T4" s="550"/>
    </row>
    <row r="5" spans="1:22">
      <c r="A5" s="43" t="s">
        <v>2244</v>
      </c>
      <c r="B5" s="517"/>
      <c r="C5" s="41"/>
      <c r="D5" s="515"/>
      <c r="E5" s="44"/>
      <c r="F5" s="45"/>
      <c r="G5" s="518"/>
      <c r="H5" s="518"/>
      <c r="K5" s="547"/>
      <c r="L5" s="548"/>
      <c r="M5" s="547"/>
      <c r="N5" s="548"/>
      <c r="O5" s="547"/>
      <c r="P5" s="548"/>
      <c r="Q5" s="547"/>
      <c r="R5" s="548"/>
      <c r="S5" s="547"/>
      <c r="T5" s="548"/>
    </row>
    <row r="6" spans="1:22" ht="15.75">
      <c r="A6" s="1033" t="s">
        <v>72460</v>
      </c>
      <c r="B6" s="1031"/>
      <c r="C6" s="1031"/>
      <c r="D6" s="1031"/>
      <c r="E6" s="1031"/>
      <c r="F6" s="1031"/>
      <c r="G6" s="1031"/>
      <c r="H6" s="1031"/>
      <c r="I6" s="1031"/>
      <c r="J6" s="1032"/>
      <c r="K6" s="551" t="s">
        <v>2772</v>
      </c>
      <c r="L6" s="552"/>
      <c r="M6" s="551" t="s">
        <v>2773</v>
      </c>
      <c r="N6" s="552"/>
      <c r="O6" s="551" t="s">
        <v>2774</v>
      </c>
      <c r="P6" s="552"/>
      <c r="Q6" s="551" t="s">
        <v>2775</v>
      </c>
      <c r="R6" s="552"/>
      <c r="S6" s="551" t="s">
        <v>2776</v>
      </c>
      <c r="T6" s="552"/>
    </row>
    <row r="7" spans="1:22" s="499" customFormat="1" ht="54">
      <c r="A7" s="519" t="s">
        <v>11</v>
      </c>
      <c r="B7" s="519" t="s">
        <v>12</v>
      </c>
      <c r="C7" s="519" t="s">
        <v>13</v>
      </c>
      <c r="D7" s="519" t="s">
        <v>14</v>
      </c>
      <c r="E7" s="519" t="s">
        <v>22</v>
      </c>
      <c r="F7" s="519" t="s">
        <v>23</v>
      </c>
      <c r="G7" s="519" t="s">
        <v>24</v>
      </c>
      <c r="H7" s="519" t="s">
        <v>25</v>
      </c>
      <c r="I7" s="519" t="s">
        <v>2780</v>
      </c>
      <c r="J7" s="519"/>
      <c r="K7" s="553" t="s">
        <v>2781</v>
      </c>
      <c r="L7" s="554" t="s">
        <v>2782</v>
      </c>
      <c r="M7" s="553" t="s">
        <v>2781</v>
      </c>
      <c r="N7" s="554" t="s">
        <v>2782</v>
      </c>
      <c r="O7" s="553" t="s">
        <v>2781</v>
      </c>
      <c r="P7" s="554" t="s">
        <v>2782</v>
      </c>
      <c r="Q7" s="553" t="s">
        <v>2781</v>
      </c>
      <c r="R7" s="554" t="s">
        <v>2782</v>
      </c>
      <c r="S7" s="553" t="s">
        <v>2781</v>
      </c>
      <c r="T7" s="554" t="s">
        <v>2782</v>
      </c>
      <c r="U7" s="928" t="s">
        <v>72461</v>
      </c>
      <c r="V7" s="928" t="s">
        <v>72462</v>
      </c>
    </row>
    <row r="8" spans="1:22">
      <c r="A8" s="953">
        <v>1</v>
      </c>
      <c r="B8" s="954"/>
      <c r="C8" s="955"/>
      <c r="D8" s="956" t="s">
        <v>72459</v>
      </c>
      <c r="E8" s="402"/>
      <c r="F8" s="521"/>
      <c r="G8" s="479"/>
      <c r="H8" s="479"/>
      <c r="I8" s="555">
        <f>SUM(F9:F26)</f>
        <v>2276143.19</v>
      </c>
      <c r="J8" s="556"/>
      <c r="K8" s="557"/>
      <c r="L8" s="558"/>
      <c r="M8" s="557"/>
      <c r="N8" s="558"/>
      <c r="O8" s="557"/>
      <c r="P8" s="558"/>
      <c r="Q8" s="557"/>
      <c r="R8" s="558"/>
      <c r="S8" s="557"/>
      <c r="T8" s="558"/>
      <c r="U8" s="926"/>
      <c r="V8" s="927"/>
    </row>
    <row r="9" spans="1:22" ht="69.75" outlineLevel="1">
      <c r="A9" s="923" t="s">
        <v>27</v>
      </c>
      <c r="B9" s="522"/>
      <c r="C9" s="522"/>
      <c r="D9" s="924" t="s">
        <v>29</v>
      </c>
      <c r="E9" s="984">
        <v>1</v>
      </c>
      <c r="F9" s="985">
        <f>ORC_Elet!I10</f>
        <v>1292948.47</v>
      </c>
      <c r="G9" s="373"/>
      <c r="H9" s="373"/>
      <c r="I9" s="373"/>
      <c r="J9" s="559"/>
      <c r="K9" s="560">
        <f>F9*L9</f>
        <v>646474.23499999999</v>
      </c>
      <c r="L9" s="566">
        <v>0.5</v>
      </c>
      <c r="M9" s="560">
        <f>F9*N9</f>
        <v>646474.23499999999</v>
      </c>
      <c r="N9" s="566">
        <v>0.5</v>
      </c>
      <c r="O9" s="560"/>
      <c r="P9" s="566"/>
      <c r="Q9" s="560"/>
      <c r="R9" s="566"/>
      <c r="S9" s="560"/>
      <c r="T9" s="566"/>
      <c r="U9" s="925">
        <f>L9+N9+P9+R9+T9</f>
        <v>1</v>
      </c>
      <c r="V9" s="993">
        <f>K9+M9+O9+Q9+S9</f>
        <v>1292948.47</v>
      </c>
    </row>
    <row r="10" spans="1:22" ht="63.75" outlineLevel="1">
      <c r="A10" s="923" t="s">
        <v>213</v>
      </c>
      <c r="B10" s="523"/>
      <c r="C10" s="523"/>
      <c r="D10" s="929" t="s">
        <v>214</v>
      </c>
      <c r="E10" s="983">
        <v>1</v>
      </c>
      <c r="F10" s="986">
        <f>ORC_Elet!I70</f>
        <v>46192.639999999999</v>
      </c>
      <c r="G10" s="524"/>
      <c r="H10" s="524"/>
      <c r="I10" s="524"/>
      <c r="J10" s="559"/>
      <c r="K10" s="560">
        <f t="shared" ref="K10:K21" si="0">F10*L10</f>
        <v>23096.32</v>
      </c>
      <c r="L10" s="566">
        <v>0.5</v>
      </c>
      <c r="M10" s="560">
        <f t="shared" ref="M10:M21" si="1">F10*N10</f>
        <v>23096.32</v>
      </c>
      <c r="N10" s="566">
        <v>0.5</v>
      </c>
      <c r="O10" s="560"/>
      <c r="P10" s="566"/>
      <c r="Q10" s="560"/>
      <c r="R10" s="566"/>
      <c r="S10" s="560"/>
      <c r="T10" s="566"/>
      <c r="U10" s="925">
        <f t="shared" ref="U10:U42" si="2">L10+N10+P10+R10+T10</f>
        <v>1</v>
      </c>
      <c r="V10" s="993">
        <f t="shared" ref="V10:V42" si="3">K10+M10+O10+Q10+S10</f>
        <v>46192.639999999999</v>
      </c>
    </row>
    <row r="11" spans="1:22" s="189" customFormat="1" ht="63.75" outlineLevel="1">
      <c r="A11" s="923" t="s">
        <v>275</v>
      </c>
      <c r="B11" s="525"/>
      <c r="C11" s="525"/>
      <c r="D11" s="924" t="s">
        <v>276</v>
      </c>
      <c r="E11" s="983">
        <v>1</v>
      </c>
      <c r="F11" s="986">
        <f>ORC_Elet!I92</f>
        <v>43484.499999999993</v>
      </c>
      <c r="G11" s="524"/>
      <c r="H11" s="524"/>
      <c r="I11" s="524"/>
      <c r="J11" s="564"/>
      <c r="K11" s="560">
        <f t="shared" si="0"/>
        <v>21742.249999999996</v>
      </c>
      <c r="L11" s="566">
        <v>0.5</v>
      </c>
      <c r="M11" s="560">
        <f t="shared" si="1"/>
        <v>21742.249999999996</v>
      </c>
      <c r="N11" s="566">
        <v>0.5</v>
      </c>
      <c r="O11" s="560"/>
      <c r="P11" s="566"/>
      <c r="Q11" s="560"/>
      <c r="R11" s="566"/>
      <c r="S11" s="565"/>
      <c r="T11" s="566"/>
      <c r="U11" s="925">
        <f t="shared" si="2"/>
        <v>1</v>
      </c>
      <c r="V11" s="993">
        <f t="shared" si="3"/>
        <v>43484.499999999993</v>
      </c>
    </row>
    <row r="12" spans="1:22" ht="63.75" outlineLevel="1">
      <c r="A12" s="923" t="s">
        <v>354</v>
      </c>
      <c r="B12" s="525"/>
      <c r="C12" s="525"/>
      <c r="D12" s="924" t="s">
        <v>355</v>
      </c>
      <c r="E12" s="983">
        <v>1</v>
      </c>
      <c r="F12" s="986">
        <f>ORC_Elet!I120</f>
        <v>85407.290000000023</v>
      </c>
      <c r="G12" s="524"/>
      <c r="H12" s="524"/>
      <c r="I12" s="524"/>
      <c r="J12" s="559"/>
      <c r="K12" s="560">
        <f t="shared" si="0"/>
        <v>0</v>
      </c>
      <c r="L12" s="566"/>
      <c r="M12" s="560">
        <f t="shared" si="1"/>
        <v>0</v>
      </c>
      <c r="N12" s="566"/>
      <c r="O12" s="560">
        <f>F12*P12</f>
        <v>85407.290000000023</v>
      </c>
      <c r="P12" s="566">
        <v>1</v>
      </c>
      <c r="Q12" s="560"/>
      <c r="R12" s="566"/>
      <c r="S12" s="560"/>
      <c r="T12" s="566"/>
      <c r="U12" s="925">
        <f t="shared" si="2"/>
        <v>1</v>
      </c>
      <c r="V12" s="993">
        <f t="shared" si="3"/>
        <v>85407.290000000023</v>
      </c>
    </row>
    <row r="13" spans="1:22" ht="58.5" outlineLevel="1">
      <c r="A13" s="923" t="s">
        <v>496</v>
      </c>
      <c r="B13" s="523"/>
      <c r="C13" s="523"/>
      <c r="D13" s="924" t="s">
        <v>497</v>
      </c>
      <c r="E13" s="983">
        <v>1</v>
      </c>
      <c r="F13" s="972">
        <f>ORC_Elet!I172</f>
        <v>6888.24</v>
      </c>
      <c r="G13" s="524"/>
      <c r="H13" s="524"/>
      <c r="I13" s="524"/>
      <c r="J13" s="559"/>
      <c r="K13" s="560">
        <f t="shared" si="0"/>
        <v>0</v>
      </c>
      <c r="L13" s="566"/>
      <c r="M13" s="560">
        <f t="shared" si="1"/>
        <v>0</v>
      </c>
      <c r="N13" s="566"/>
      <c r="O13" s="560">
        <f t="shared" ref="O13:O21" si="4">F13*P13</f>
        <v>6888.24</v>
      </c>
      <c r="P13" s="566">
        <v>1</v>
      </c>
      <c r="Q13" s="560"/>
      <c r="R13" s="566"/>
      <c r="S13" s="560"/>
      <c r="T13" s="566"/>
      <c r="U13" s="925">
        <f t="shared" si="2"/>
        <v>1</v>
      </c>
      <c r="V13" s="993">
        <f t="shared" si="3"/>
        <v>6888.24</v>
      </c>
    </row>
    <row r="14" spans="1:22" ht="58.5" outlineLevel="1">
      <c r="A14" s="923" t="s">
        <v>530</v>
      </c>
      <c r="B14" s="523"/>
      <c r="C14" s="523"/>
      <c r="D14" s="924" t="s">
        <v>531</v>
      </c>
      <c r="E14" s="983">
        <v>1</v>
      </c>
      <c r="F14" s="972">
        <f>ORC_Elet!I185</f>
        <v>4205.8799999999992</v>
      </c>
      <c r="G14" s="524"/>
      <c r="H14" s="524"/>
      <c r="I14" s="524"/>
      <c r="J14" s="559"/>
      <c r="K14" s="560">
        <f t="shared" si="0"/>
        <v>0</v>
      </c>
      <c r="L14" s="566"/>
      <c r="M14" s="560">
        <f t="shared" si="1"/>
        <v>0</v>
      </c>
      <c r="N14" s="566"/>
      <c r="O14" s="560">
        <f t="shared" si="4"/>
        <v>4205.8799999999992</v>
      </c>
      <c r="P14" s="566">
        <v>1</v>
      </c>
      <c r="Q14" s="560"/>
      <c r="R14" s="566"/>
      <c r="S14" s="560"/>
      <c r="T14" s="566"/>
      <c r="U14" s="925">
        <f t="shared" si="2"/>
        <v>1</v>
      </c>
      <c r="V14" s="993">
        <f t="shared" si="3"/>
        <v>4205.8799999999992</v>
      </c>
    </row>
    <row r="15" spans="1:22" ht="58.5" outlineLevel="1">
      <c r="A15" s="923" t="s">
        <v>570</v>
      </c>
      <c r="B15" s="523"/>
      <c r="C15" s="523"/>
      <c r="D15" s="924" t="s">
        <v>571</v>
      </c>
      <c r="E15" s="983">
        <v>1</v>
      </c>
      <c r="F15" s="972">
        <f>ORC_Elet!I202</f>
        <v>4088.6599999999989</v>
      </c>
      <c r="G15" s="524"/>
      <c r="H15" s="524"/>
      <c r="I15" s="524"/>
      <c r="J15" s="559"/>
      <c r="K15" s="560">
        <f t="shared" si="0"/>
        <v>0</v>
      </c>
      <c r="L15" s="566"/>
      <c r="M15" s="560">
        <f t="shared" si="1"/>
        <v>0</v>
      </c>
      <c r="N15" s="566"/>
      <c r="O15" s="560">
        <f t="shared" si="4"/>
        <v>4088.6599999999989</v>
      </c>
      <c r="P15" s="566">
        <v>1</v>
      </c>
      <c r="Q15" s="560"/>
      <c r="R15" s="566"/>
      <c r="S15" s="560"/>
      <c r="T15" s="566"/>
      <c r="U15" s="925">
        <f t="shared" si="2"/>
        <v>1</v>
      </c>
      <c r="V15" s="993">
        <f t="shared" si="3"/>
        <v>4088.6599999999989</v>
      </c>
    </row>
    <row r="16" spans="1:22" ht="63.75">
      <c r="A16" s="923" t="s">
        <v>604</v>
      </c>
      <c r="B16" s="520"/>
      <c r="C16" s="520"/>
      <c r="D16" s="924" t="s">
        <v>605</v>
      </c>
      <c r="E16" s="942">
        <v>1</v>
      </c>
      <c r="F16" s="938">
        <f>ORC_Elet!I219</f>
        <v>27604.819999999992</v>
      </c>
      <c r="G16" s="933"/>
      <c r="H16" s="933"/>
      <c r="I16" s="934"/>
      <c r="J16" s="935"/>
      <c r="K16" s="560">
        <f t="shared" si="0"/>
        <v>0</v>
      </c>
      <c r="L16" s="937"/>
      <c r="M16" s="560">
        <f t="shared" si="1"/>
        <v>0</v>
      </c>
      <c r="N16" s="937"/>
      <c r="O16" s="560">
        <f t="shared" si="4"/>
        <v>27604.819999999992</v>
      </c>
      <c r="P16" s="991">
        <v>1</v>
      </c>
      <c r="Q16" s="936"/>
      <c r="R16" s="937"/>
      <c r="S16" s="936"/>
      <c r="T16" s="937"/>
      <c r="U16" s="925">
        <f t="shared" si="2"/>
        <v>1</v>
      </c>
      <c r="V16" s="993">
        <f t="shared" si="3"/>
        <v>27604.819999999992</v>
      </c>
    </row>
    <row r="17" spans="1:22" ht="63.75" outlineLevel="1">
      <c r="A17" s="923" t="s">
        <v>774</v>
      </c>
      <c r="B17" s="528"/>
      <c r="C17" s="528"/>
      <c r="D17" s="924" t="s">
        <v>775</v>
      </c>
      <c r="E17" s="942">
        <v>1</v>
      </c>
      <c r="F17" s="938">
        <f>ORC_Elet!I276</f>
        <v>36665.42</v>
      </c>
      <c r="G17" s="933"/>
      <c r="H17" s="933"/>
      <c r="I17" s="934"/>
      <c r="J17" s="939"/>
      <c r="K17" s="560">
        <f t="shared" si="0"/>
        <v>0</v>
      </c>
      <c r="L17" s="937"/>
      <c r="M17" s="560">
        <f t="shared" si="1"/>
        <v>0</v>
      </c>
      <c r="N17" s="937"/>
      <c r="O17" s="560">
        <f t="shared" si="4"/>
        <v>36665.42</v>
      </c>
      <c r="P17" s="937">
        <v>1</v>
      </c>
      <c r="Q17" s="940"/>
      <c r="R17" s="937"/>
      <c r="S17" s="940"/>
      <c r="T17" s="937"/>
      <c r="U17" s="925">
        <f t="shared" si="2"/>
        <v>1</v>
      </c>
      <c r="V17" s="993">
        <f t="shared" si="3"/>
        <v>36665.42</v>
      </c>
    </row>
    <row r="18" spans="1:22" ht="63.75" outlineLevel="1">
      <c r="A18" s="923" t="s">
        <v>841</v>
      </c>
      <c r="B18" s="528"/>
      <c r="C18" s="528"/>
      <c r="D18" s="924" t="s">
        <v>842</v>
      </c>
      <c r="E18" s="942">
        <v>1</v>
      </c>
      <c r="F18" s="938">
        <f>ORC_Elet!I299</f>
        <v>41328.58</v>
      </c>
      <c r="G18" s="933"/>
      <c r="H18" s="933"/>
      <c r="I18" s="934"/>
      <c r="J18" s="939"/>
      <c r="K18" s="560">
        <f t="shared" si="0"/>
        <v>0</v>
      </c>
      <c r="L18" s="937"/>
      <c r="M18" s="560">
        <f t="shared" si="1"/>
        <v>0</v>
      </c>
      <c r="N18" s="937"/>
      <c r="O18" s="560">
        <f t="shared" si="4"/>
        <v>41328.58</v>
      </c>
      <c r="P18" s="937">
        <v>1</v>
      </c>
      <c r="Q18" s="940"/>
      <c r="R18" s="937"/>
      <c r="S18" s="940"/>
      <c r="T18" s="937"/>
      <c r="U18" s="925">
        <f t="shared" si="2"/>
        <v>1</v>
      </c>
      <c r="V18" s="993">
        <f t="shared" si="3"/>
        <v>41328.58</v>
      </c>
    </row>
    <row r="19" spans="1:22" ht="69.75" outlineLevel="1">
      <c r="A19" s="923" t="s">
        <v>907</v>
      </c>
      <c r="B19" s="528"/>
      <c r="C19" s="528"/>
      <c r="D19" s="924" t="s">
        <v>908</v>
      </c>
      <c r="E19" s="942">
        <v>1</v>
      </c>
      <c r="F19" s="938">
        <f>ORC_Elet!I323</f>
        <v>391540.84000000008</v>
      </c>
      <c r="G19" s="933"/>
      <c r="H19" s="933"/>
      <c r="I19" s="934"/>
      <c r="J19" s="939"/>
      <c r="K19" s="560">
        <f t="shared" si="0"/>
        <v>0</v>
      </c>
      <c r="L19" s="937"/>
      <c r="M19" s="560">
        <f t="shared" si="1"/>
        <v>0</v>
      </c>
      <c r="N19" s="937"/>
      <c r="O19" s="560">
        <f t="shared" si="4"/>
        <v>195770.42000000004</v>
      </c>
      <c r="P19" s="937">
        <v>0.5</v>
      </c>
      <c r="Q19" s="940">
        <f>F19*R19</f>
        <v>195770.42000000004</v>
      </c>
      <c r="R19" s="937">
        <v>0.5</v>
      </c>
      <c r="S19" s="940"/>
      <c r="T19" s="937"/>
      <c r="U19" s="925">
        <f t="shared" si="2"/>
        <v>1</v>
      </c>
      <c r="V19" s="993">
        <f t="shared" si="3"/>
        <v>391540.84000000008</v>
      </c>
    </row>
    <row r="20" spans="1:22" ht="63.75" outlineLevel="1">
      <c r="A20" s="923" t="s">
        <v>1054</v>
      </c>
      <c r="B20" s="528"/>
      <c r="C20" s="528"/>
      <c r="D20" s="924" t="s">
        <v>1055</v>
      </c>
      <c r="E20" s="942">
        <v>1</v>
      </c>
      <c r="F20" s="938">
        <f>ORC_Elet!I376</f>
        <v>27336.020000000004</v>
      </c>
      <c r="G20" s="933"/>
      <c r="H20" s="933"/>
      <c r="I20" s="934"/>
      <c r="J20" s="939"/>
      <c r="K20" s="560">
        <f t="shared" si="0"/>
        <v>0</v>
      </c>
      <c r="L20" s="937"/>
      <c r="M20" s="560">
        <f t="shared" si="1"/>
        <v>0</v>
      </c>
      <c r="N20" s="937"/>
      <c r="O20" s="560">
        <f t="shared" si="4"/>
        <v>27336.020000000004</v>
      </c>
      <c r="P20" s="937">
        <v>1</v>
      </c>
      <c r="Q20" s="940"/>
      <c r="R20" s="937"/>
      <c r="S20" s="940"/>
      <c r="T20" s="937"/>
      <c r="U20" s="925">
        <f t="shared" si="2"/>
        <v>1</v>
      </c>
      <c r="V20" s="993">
        <f t="shared" si="3"/>
        <v>27336.020000000004</v>
      </c>
    </row>
    <row r="21" spans="1:22" ht="58.5" outlineLevel="1">
      <c r="A21" s="923" t="s">
        <v>1136</v>
      </c>
      <c r="B21" s="528"/>
      <c r="C21" s="528"/>
      <c r="D21" s="924" t="s">
        <v>1137</v>
      </c>
      <c r="E21" s="942">
        <v>1</v>
      </c>
      <c r="F21" s="938">
        <f>ORC_Elet!I416</f>
        <v>9855.0099999999984</v>
      </c>
      <c r="G21" s="933"/>
      <c r="H21" s="933"/>
      <c r="I21" s="934"/>
      <c r="J21" s="939"/>
      <c r="K21" s="560">
        <f t="shared" si="0"/>
        <v>0</v>
      </c>
      <c r="L21" s="937"/>
      <c r="M21" s="560">
        <f t="shared" si="1"/>
        <v>0</v>
      </c>
      <c r="N21" s="937"/>
      <c r="O21" s="560">
        <f t="shared" si="4"/>
        <v>9855.0099999999984</v>
      </c>
      <c r="P21" s="937">
        <v>1</v>
      </c>
      <c r="Q21" s="940"/>
      <c r="R21" s="937"/>
      <c r="S21" s="940"/>
      <c r="T21" s="937"/>
      <c r="U21" s="925">
        <f t="shared" si="2"/>
        <v>1</v>
      </c>
      <c r="V21" s="993">
        <f t="shared" si="3"/>
        <v>9855.0099999999984</v>
      </c>
    </row>
    <row r="22" spans="1:22" outlineLevel="1">
      <c r="A22" s="923" t="s">
        <v>1167</v>
      </c>
      <c r="B22" s="528"/>
      <c r="C22" s="528"/>
      <c r="D22" s="941" t="s">
        <v>1168</v>
      </c>
      <c r="E22" s="975">
        <v>1</v>
      </c>
      <c r="F22" s="987"/>
      <c r="G22" s="976"/>
      <c r="H22" s="976"/>
      <c r="I22" s="977"/>
      <c r="J22" s="978"/>
      <c r="K22" s="981"/>
      <c r="L22" s="982"/>
      <c r="M22" s="981"/>
      <c r="N22" s="982"/>
      <c r="O22" s="981"/>
      <c r="P22" s="982"/>
      <c r="Q22" s="981"/>
      <c r="R22" s="982"/>
      <c r="S22" s="981"/>
      <c r="T22" s="982"/>
      <c r="U22" s="992"/>
      <c r="V22" s="994"/>
    </row>
    <row r="23" spans="1:22" ht="63.75" outlineLevel="1">
      <c r="A23" s="923" t="s">
        <v>1169</v>
      </c>
      <c r="B23" s="528"/>
      <c r="C23" s="528"/>
      <c r="D23" s="924" t="s">
        <v>72458</v>
      </c>
      <c r="E23" s="932">
        <v>1</v>
      </c>
      <c r="F23" s="938">
        <f>ORC_Elet!I429</f>
        <v>32580.52</v>
      </c>
      <c r="G23" s="933"/>
      <c r="H23" s="933"/>
      <c r="I23" s="934"/>
      <c r="J23" s="939"/>
      <c r="K23" s="940"/>
      <c r="L23" s="937"/>
      <c r="M23" s="940">
        <f>F23*N23</f>
        <v>16290.26</v>
      </c>
      <c r="N23" s="937">
        <v>0.5</v>
      </c>
      <c r="O23" s="940">
        <f>F23*P23</f>
        <v>16290.26</v>
      </c>
      <c r="P23" s="937">
        <v>0.5</v>
      </c>
      <c r="Q23" s="940"/>
      <c r="R23" s="937"/>
      <c r="S23" s="940"/>
      <c r="T23" s="937"/>
      <c r="U23" s="925">
        <f t="shared" si="2"/>
        <v>1</v>
      </c>
      <c r="V23" s="993">
        <f t="shared" si="3"/>
        <v>32580.52</v>
      </c>
    </row>
    <row r="24" spans="1:22" ht="63.75" outlineLevel="1">
      <c r="A24" s="923" t="s">
        <v>1171</v>
      </c>
      <c r="B24" s="528"/>
      <c r="C24" s="528"/>
      <c r="D24" s="924" t="s">
        <v>2264</v>
      </c>
      <c r="E24" s="932">
        <v>1</v>
      </c>
      <c r="F24" s="938">
        <f>ORC_Elet!I430</f>
        <v>64301.63</v>
      </c>
      <c r="G24" s="933"/>
      <c r="H24" s="933"/>
      <c r="I24" s="934"/>
      <c r="J24" s="939"/>
      <c r="K24" s="940"/>
      <c r="L24" s="937"/>
      <c r="M24" s="940">
        <f>F24*N24</f>
        <v>32150.814999999999</v>
      </c>
      <c r="N24" s="937">
        <v>0.5</v>
      </c>
      <c r="O24" s="940">
        <f>F24*P24</f>
        <v>32150.814999999999</v>
      </c>
      <c r="P24" s="937">
        <v>0.5</v>
      </c>
      <c r="Q24" s="940"/>
      <c r="R24" s="937"/>
      <c r="S24" s="940"/>
      <c r="T24" s="937"/>
      <c r="U24" s="925">
        <f t="shared" si="2"/>
        <v>1</v>
      </c>
      <c r="V24" s="993">
        <f t="shared" si="3"/>
        <v>64301.63</v>
      </c>
    </row>
    <row r="25" spans="1:22" ht="63.75" outlineLevel="1">
      <c r="A25" s="923" t="s">
        <v>1173</v>
      </c>
      <c r="B25" s="528"/>
      <c r="C25" s="528"/>
      <c r="D25" s="924" t="s">
        <v>2266</v>
      </c>
      <c r="E25" s="932">
        <v>1</v>
      </c>
      <c r="F25" s="938">
        <f>ORC_Elet!I431</f>
        <v>107316.55</v>
      </c>
      <c r="G25" s="933"/>
      <c r="H25" s="933"/>
      <c r="I25" s="934"/>
      <c r="J25" s="939"/>
      <c r="K25" s="940"/>
      <c r="L25" s="937"/>
      <c r="M25" s="940">
        <f t="shared" ref="M25:M42" si="5">F25*N25</f>
        <v>0</v>
      </c>
      <c r="N25" s="937"/>
      <c r="O25" s="940">
        <f>F25*P25</f>
        <v>53658.275000000001</v>
      </c>
      <c r="P25" s="937">
        <v>0.5</v>
      </c>
      <c r="Q25" s="940">
        <f>F25*R25</f>
        <v>53658.275000000001</v>
      </c>
      <c r="R25" s="937">
        <v>0.5</v>
      </c>
      <c r="S25" s="940"/>
      <c r="T25" s="937"/>
      <c r="U25" s="925">
        <f t="shared" si="2"/>
        <v>1</v>
      </c>
      <c r="V25" s="993">
        <f t="shared" si="3"/>
        <v>107316.55</v>
      </c>
    </row>
    <row r="26" spans="1:22" ht="63.75" outlineLevel="1">
      <c r="A26" s="923" t="s">
        <v>1175</v>
      </c>
      <c r="B26" s="528"/>
      <c r="C26" s="528"/>
      <c r="D26" s="924" t="s">
        <v>2271</v>
      </c>
      <c r="E26" s="932">
        <v>1</v>
      </c>
      <c r="F26" s="938">
        <f>ORC_Elet!I432</f>
        <v>54398.12</v>
      </c>
      <c r="G26" s="933"/>
      <c r="H26" s="933"/>
      <c r="I26" s="934"/>
      <c r="J26" s="939"/>
      <c r="K26" s="940"/>
      <c r="L26" s="937"/>
      <c r="M26" s="940">
        <f t="shared" si="5"/>
        <v>0</v>
      </c>
      <c r="N26" s="937"/>
      <c r="O26" s="940">
        <f>F26*P26</f>
        <v>27199.06</v>
      </c>
      <c r="P26" s="937">
        <v>0.5</v>
      </c>
      <c r="Q26" s="940">
        <f>F26*R26</f>
        <v>27199.06</v>
      </c>
      <c r="R26" s="937">
        <v>0.5</v>
      </c>
      <c r="S26" s="940"/>
      <c r="T26" s="937"/>
      <c r="U26" s="925">
        <f t="shared" si="2"/>
        <v>1</v>
      </c>
      <c r="V26" s="993">
        <f t="shared" si="3"/>
        <v>54398.12</v>
      </c>
    </row>
    <row r="27" spans="1:22" outlineLevel="1">
      <c r="A27" s="945"/>
      <c r="B27" s="946"/>
      <c r="C27" s="946"/>
      <c r="D27" s="947"/>
      <c r="E27" s="948"/>
      <c r="F27" s="988"/>
      <c r="G27" s="949"/>
      <c r="H27" s="949"/>
      <c r="I27" s="949"/>
      <c r="J27" s="950"/>
      <c r="K27" s="951"/>
      <c r="L27" s="952"/>
      <c r="M27" s="995"/>
      <c r="N27" s="952"/>
      <c r="O27" s="995"/>
      <c r="P27" s="952"/>
      <c r="Q27" s="995"/>
      <c r="R27" s="952"/>
      <c r="S27" s="951"/>
      <c r="T27" s="952"/>
      <c r="U27" s="1002"/>
      <c r="V27" s="1003"/>
    </row>
    <row r="28" spans="1:22" outlineLevel="1">
      <c r="A28" s="953">
        <v>2</v>
      </c>
      <c r="B28" s="957"/>
      <c r="C28" s="957"/>
      <c r="D28" s="956" t="s">
        <v>1177</v>
      </c>
      <c r="E28" s="958"/>
      <c r="F28" s="989"/>
      <c r="G28" s="959"/>
      <c r="H28" s="959"/>
      <c r="I28" s="959">
        <f>SUM(F29:F40)</f>
        <v>1264575.06</v>
      </c>
      <c r="J28" s="960"/>
      <c r="K28" s="961"/>
      <c r="L28" s="962"/>
      <c r="M28" s="996"/>
      <c r="N28" s="962"/>
      <c r="O28" s="996"/>
      <c r="P28" s="962"/>
      <c r="Q28" s="996"/>
      <c r="R28" s="962"/>
      <c r="S28" s="961"/>
      <c r="T28" s="962"/>
      <c r="U28" s="1004"/>
      <c r="V28" s="1005"/>
    </row>
    <row r="29" spans="1:22" ht="63.75" outlineLevel="1">
      <c r="A29" s="965" t="s">
        <v>1178</v>
      </c>
      <c r="B29" s="944"/>
      <c r="C29" s="944"/>
      <c r="D29" s="966" t="s">
        <v>1179</v>
      </c>
      <c r="E29" s="932">
        <v>1</v>
      </c>
      <c r="F29" s="972">
        <f>ORC_Elet!I434</f>
        <v>66776.720000000016</v>
      </c>
      <c r="G29" s="606"/>
      <c r="H29" s="606"/>
      <c r="I29" s="606"/>
      <c r="J29" s="584"/>
      <c r="K29" s="573">
        <f>F29*L29</f>
        <v>33388.360000000008</v>
      </c>
      <c r="L29" s="575">
        <v>0.5</v>
      </c>
      <c r="M29" s="940">
        <f t="shared" si="5"/>
        <v>33388.360000000008</v>
      </c>
      <c r="N29" s="575">
        <v>0.5</v>
      </c>
      <c r="O29" s="940">
        <f t="shared" ref="O29:O42" si="6">F29*P29</f>
        <v>0</v>
      </c>
      <c r="P29" s="575"/>
      <c r="Q29" s="940">
        <f t="shared" ref="Q29:Q42" si="7">F29*R29</f>
        <v>0</v>
      </c>
      <c r="R29" s="575"/>
      <c r="S29" s="573">
        <f>F29*T29</f>
        <v>0</v>
      </c>
      <c r="T29" s="575"/>
      <c r="U29" s="925">
        <f t="shared" si="2"/>
        <v>1</v>
      </c>
      <c r="V29" s="993">
        <f t="shared" si="3"/>
        <v>66776.720000000016</v>
      </c>
    </row>
    <row r="30" spans="1:22" ht="69.75" outlineLevel="1">
      <c r="A30" s="965" t="s">
        <v>1240</v>
      </c>
      <c r="B30" s="523"/>
      <c r="C30" s="523"/>
      <c r="D30" s="967" t="s">
        <v>1241</v>
      </c>
      <c r="E30" s="943">
        <v>1</v>
      </c>
      <c r="F30" s="990">
        <f>ORC_Elet!I457</f>
        <v>364177.91000000009</v>
      </c>
      <c r="G30" s="524"/>
      <c r="H30" s="524"/>
      <c r="I30" s="524"/>
      <c r="J30" s="559"/>
      <c r="K30" s="573">
        <f t="shared" ref="K30:K37" si="8">F30*L30</f>
        <v>0</v>
      </c>
      <c r="L30" s="575"/>
      <c r="M30" s="940">
        <f t="shared" si="5"/>
        <v>182088.95500000005</v>
      </c>
      <c r="N30" s="575">
        <v>0.5</v>
      </c>
      <c r="O30" s="940">
        <f t="shared" si="6"/>
        <v>182088.95500000005</v>
      </c>
      <c r="P30" s="575">
        <v>0.5</v>
      </c>
      <c r="Q30" s="940">
        <f t="shared" si="7"/>
        <v>0</v>
      </c>
      <c r="R30" s="237"/>
      <c r="S30" s="573">
        <f t="shared" ref="S30:S42" si="9">F30*T30</f>
        <v>0</v>
      </c>
      <c r="T30" s="574"/>
      <c r="U30" s="925">
        <f t="shared" si="2"/>
        <v>1</v>
      </c>
      <c r="V30" s="993">
        <f t="shared" si="3"/>
        <v>364177.91000000009</v>
      </c>
    </row>
    <row r="31" spans="1:22" ht="63.75" outlineLevel="1">
      <c r="A31" s="965" t="s">
        <v>1353</v>
      </c>
      <c r="B31" s="523"/>
      <c r="C31" s="523"/>
      <c r="D31" s="967" t="s">
        <v>1354</v>
      </c>
      <c r="E31" s="943">
        <v>1</v>
      </c>
      <c r="F31" s="990">
        <f>ORC_Elet!I501</f>
        <v>91006.630000000034</v>
      </c>
      <c r="G31" s="524"/>
      <c r="H31" s="524"/>
      <c r="I31" s="524"/>
      <c r="J31" s="559"/>
      <c r="K31" s="573">
        <f t="shared" si="8"/>
        <v>0</v>
      </c>
      <c r="L31" s="574"/>
      <c r="M31" s="940">
        <f t="shared" si="5"/>
        <v>0</v>
      </c>
      <c r="N31" s="574"/>
      <c r="O31" s="940">
        <f t="shared" si="6"/>
        <v>45503.315000000017</v>
      </c>
      <c r="P31" s="574">
        <v>0.5</v>
      </c>
      <c r="Q31" s="940">
        <f t="shared" si="7"/>
        <v>45503.315000000017</v>
      </c>
      <c r="R31" s="574">
        <v>0.5</v>
      </c>
      <c r="S31" s="573">
        <f t="shared" si="9"/>
        <v>0</v>
      </c>
      <c r="T31" s="574"/>
      <c r="U31" s="925">
        <f t="shared" si="2"/>
        <v>1</v>
      </c>
      <c r="V31" s="993">
        <f t="shared" si="3"/>
        <v>91006.630000000034</v>
      </c>
    </row>
    <row r="32" spans="1:22" ht="58.5" outlineLevel="1">
      <c r="A32" s="965" t="s">
        <v>1463</v>
      </c>
      <c r="B32" s="523"/>
      <c r="C32" s="523"/>
      <c r="D32" s="967" t="s">
        <v>1464</v>
      </c>
      <c r="E32" s="943">
        <v>1</v>
      </c>
      <c r="F32" s="990">
        <f>ORC_Elet!I544</f>
        <v>4088.6599999999989</v>
      </c>
      <c r="G32" s="524"/>
      <c r="H32" s="524"/>
      <c r="I32" s="524"/>
      <c r="J32" s="559"/>
      <c r="K32" s="573">
        <f t="shared" si="8"/>
        <v>0</v>
      </c>
      <c r="L32" s="575"/>
      <c r="M32" s="940">
        <f t="shared" si="5"/>
        <v>0</v>
      </c>
      <c r="N32" s="237"/>
      <c r="O32" s="940">
        <f t="shared" si="6"/>
        <v>2044.3299999999995</v>
      </c>
      <c r="P32" s="574">
        <v>0.5</v>
      </c>
      <c r="Q32" s="940">
        <f t="shared" si="7"/>
        <v>2044.3299999999995</v>
      </c>
      <c r="R32" s="574">
        <v>0.5</v>
      </c>
      <c r="S32" s="573">
        <f t="shared" si="9"/>
        <v>0</v>
      </c>
      <c r="T32" s="574"/>
      <c r="U32" s="925">
        <f t="shared" si="2"/>
        <v>1</v>
      </c>
      <c r="V32" s="993">
        <f t="shared" si="3"/>
        <v>4088.6599999999989</v>
      </c>
    </row>
    <row r="33" spans="1:22" ht="58.5" outlineLevel="1">
      <c r="A33" s="965" t="s">
        <v>1497</v>
      </c>
      <c r="B33" s="532"/>
      <c r="C33" s="532"/>
      <c r="D33" s="967" t="s">
        <v>1498</v>
      </c>
      <c r="E33" s="383">
        <v>1</v>
      </c>
      <c r="F33" s="969">
        <f>ORC_Elet!I561</f>
        <v>4088.6599999999989</v>
      </c>
      <c r="G33" s="530"/>
      <c r="H33" s="530"/>
      <c r="I33" s="569"/>
      <c r="J33" s="570"/>
      <c r="K33" s="573">
        <f t="shared" si="8"/>
        <v>0</v>
      </c>
      <c r="L33" s="577"/>
      <c r="M33" s="940">
        <f t="shared" si="5"/>
        <v>0</v>
      </c>
      <c r="N33" s="577"/>
      <c r="O33" s="940">
        <f t="shared" si="6"/>
        <v>2044.3299999999995</v>
      </c>
      <c r="P33" s="577">
        <v>0.5</v>
      </c>
      <c r="Q33" s="940">
        <f t="shared" si="7"/>
        <v>2044.3299999999995</v>
      </c>
      <c r="R33" s="577">
        <v>0.5</v>
      </c>
      <c r="S33" s="573">
        <f t="shared" si="9"/>
        <v>0</v>
      </c>
      <c r="T33" s="577"/>
      <c r="U33" s="925">
        <f t="shared" si="2"/>
        <v>1</v>
      </c>
      <c r="V33" s="993">
        <f t="shared" si="3"/>
        <v>4088.6599999999989</v>
      </c>
    </row>
    <row r="34" spans="1:22" ht="58.5" outlineLevel="1">
      <c r="A34" s="965" t="s">
        <v>1531</v>
      </c>
      <c r="B34" s="533"/>
      <c r="C34" s="533"/>
      <c r="D34" s="967" t="s">
        <v>1532</v>
      </c>
      <c r="E34" s="943">
        <v>1</v>
      </c>
      <c r="F34" s="972">
        <f>ORC_Elet!I578</f>
        <v>5476.9199999999992</v>
      </c>
      <c r="G34" s="524"/>
      <c r="H34" s="524"/>
      <c r="I34" s="524"/>
      <c r="J34" s="559"/>
      <c r="K34" s="573">
        <f t="shared" si="8"/>
        <v>0</v>
      </c>
      <c r="L34" s="561"/>
      <c r="M34" s="940">
        <f t="shared" si="5"/>
        <v>0</v>
      </c>
      <c r="N34" s="561"/>
      <c r="O34" s="940">
        <f t="shared" si="6"/>
        <v>2738.4599999999996</v>
      </c>
      <c r="P34" s="561">
        <v>0.5</v>
      </c>
      <c r="Q34" s="940">
        <f t="shared" si="7"/>
        <v>2738.4599999999996</v>
      </c>
      <c r="R34" s="561">
        <v>0.5</v>
      </c>
      <c r="S34" s="573">
        <f t="shared" si="9"/>
        <v>0</v>
      </c>
      <c r="T34" s="561"/>
      <c r="U34" s="925">
        <f t="shared" si="2"/>
        <v>1</v>
      </c>
      <c r="V34" s="993">
        <f t="shared" si="3"/>
        <v>5476.9199999999992</v>
      </c>
    </row>
    <row r="35" spans="1:22" ht="63.75" outlineLevel="1">
      <c r="A35" s="965" t="s">
        <v>1571</v>
      </c>
      <c r="B35" s="533"/>
      <c r="C35" s="533"/>
      <c r="D35" s="967" t="s">
        <v>1572</v>
      </c>
      <c r="E35" s="943">
        <v>1</v>
      </c>
      <c r="F35" s="972">
        <f>ORC_Elet!I594</f>
        <v>46899.420000000006</v>
      </c>
      <c r="G35" s="524"/>
      <c r="H35" s="524"/>
      <c r="I35" s="524"/>
      <c r="J35" s="559"/>
      <c r="K35" s="573">
        <f t="shared" si="8"/>
        <v>0</v>
      </c>
      <c r="L35" s="561"/>
      <c r="M35" s="940">
        <f t="shared" si="5"/>
        <v>0</v>
      </c>
      <c r="N35" s="561"/>
      <c r="O35" s="940">
        <f t="shared" si="6"/>
        <v>23449.710000000003</v>
      </c>
      <c r="P35" s="561">
        <v>0.5</v>
      </c>
      <c r="Q35" s="940">
        <f t="shared" si="7"/>
        <v>23449.710000000003</v>
      </c>
      <c r="R35" s="561">
        <v>0.5</v>
      </c>
      <c r="S35" s="573">
        <f t="shared" si="9"/>
        <v>0</v>
      </c>
      <c r="T35" s="561"/>
      <c r="U35" s="925">
        <f t="shared" si="2"/>
        <v>1</v>
      </c>
      <c r="V35" s="993">
        <f t="shared" si="3"/>
        <v>46899.420000000006</v>
      </c>
    </row>
    <row r="36" spans="1:22" ht="63.75" outlineLevel="1">
      <c r="A36" s="965" t="s">
        <v>1670</v>
      </c>
      <c r="B36" s="533"/>
      <c r="C36" s="533"/>
      <c r="D36" s="967" t="s">
        <v>1671</v>
      </c>
      <c r="E36" s="943">
        <v>1</v>
      </c>
      <c r="F36" s="972">
        <f>ORC_Elet!I635</f>
        <v>28795.939999999995</v>
      </c>
      <c r="G36" s="524"/>
      <c r="H36" s="524"/>
      <c r="I36" s="524"/>
      <c r="J36" s="559"/>
      <c r="K36" s="573">
        <f t="shared" si="8"/>
        <v>0</v>
      </c>
      <c r="L36" s="561"/>
      <c r="M36" s="940">
        <f t="shared" si="5"/>
        <v>0</v>
      </c>
      <c r="N36" s="561"/>
      <c r="O36" s="940">
        <f t="shared" si="6"/>
        <v>0</v>
      </c>
      <c r="P36" s="561"/>
      <c r="Q36" s="940">
        <f t="shared" si="7"/>
        <v>14397.969999999998</v>
      </c>
      <c r="R36" s="561">
        <v>0.5</v>
      </c>
      <c r="S36" s="573">
        <f t="shared" si="9"/>
        <v>14397.969999999998</v>
      </c>
      <c r="T36" s="561">
        <v>0.5</v>
      </c>
      <c r="U36" s="925">
        <f t="shared" si="2"/>
        <v>1</v>
      </c>
      <c r="V36" s="993">
        <f t="shared" si="3"/>
        <v>28795.939999999995</v>
      </c>
    </row>
    <row r="37" spans="1:22" ht="69.75" outlineLevel="1">
      <c r="A37" s="965" t="s">
        <v>1719</v>
      </c>
      <c r="B37" s="534"/>
      <c r="C37" s="534"/>
      <c r="D37" s="967" t="s">
        <v>1720</v>
      </c>
      <c r="E37" s="943">
        <v>1</v>
      </c>
      <c r="F37" s="972">
        <f>ORC_Elet!I659</f>
        <v>561177.69999999995</v>
      </c>
      <c r="G37" s="524"/>
      <c r="H37" s="524"/>
      <c r="I37" s="524"/>
      <c r="J37" s="578"/>
      <c r="K37" s="573">
        <f t="shared" si="8"/>
        <v>0</v>
      </c>
      <c r="L37" s="561"/>
      <c r="M37" s="940">
        <f t="shared" si="5"/>
        <v>0</v>
      </c>
      <c r="N37" s="561"/>
      <c r="O37" s="940">
        <f t="shared" si="6"/>
        <v>280588.84999999998</v>
      </c>
      <c r="P37" s="561">
        <v>0.5</v>
      </c>
      <c r="Q37" s="940">
        <f t="shared" si="7"/>
        <v>280588.84999999998</v>
      </c>
      <c r="R37" s="561">
        <v>0.5</v>
      </c>
      <c r="S37" s="573">
        <f t="shared" si="9"/>
        <v>0</v>
      </c>
      <c r="T37" s="561"/>
      <c r="U37" s="925">
        <f t="shared" si="2"/>
        <v>1</v>
      </c>
      <c r="V37" s="993">
        <f t="shared" si="3"/>
        <v>561177.69999999995</v>
      </c>
    </row>
    <row r="38" spans="1:22" ht="22.5" outlineLevel="1">
      <c r="A38" s="965" t="s">
        <v>1823</v>
      </c>
      <c r="B38" s="528"/>
      <c r="C38" s="528"/>
      <c r="D38" s="970" t="s">
        <v>1824</v>
      </c>
      <c r="E38" s="975"/>
      <c r="F38" s="987"/>
      <c r="G38" s="976"/>
      <c r="H38" s="976"/>
      <c r="I38" s="977"/>
      <c r="J38" s="978"/>
      <c r="K38" s="979"/>
      <c r="L38" s="980"/>
      <c r="M38" s="981"/>
      <c r="N38" s="980"/>
      <c r="O38" s="981"/>
      <c r="P38" s="980"/>
      <c r="Q38" s="981"/>
      <c r="R38" s="980"/>
      <c r="S38" s="997"/>
      <c r="T38" s="980"/>
      <c r="U38" s="992"/>
      <c r="V38" s="994"/>
    </row>
    <row r="39" spans="1:22" ht="63.75" outlineLevel="1">
      <c r="A39" s="965" t="s">
        <v>1825</v>
      </c>
      <c r="B39" s="528"/>
      <c r="C39" s="528"/>
      <c r="D39" s="967" t="s">
        <v>2273</v>
      </c>
      <c r="E39" s="383">
        <v>1</v>
      </c>
      <c r="F39" s="969">
        <f>ORC_Elet!I704</f>
        <v>45840.72</v>
      </c>
      <c r="G39" s="530"/>
      <c r="H39" s="530"/>
      <c r="I39" s="569"/>
      <c r="J39" s="570"/>
      <c r="K39" s="576"/>
      <c r="L39" s="577"/>
      <c r="M39" s="940">
        <f t="shared" si="5"/>
        <v>0</v>
      </c>
      <c r="N39" s="577"/>
      <c r="O39" s="940">
        <f t="shared" si="6"/>
        <v>0</v>
      </c>
      <c r="P39" s="577"/>
      <c r="Q39" s="940">
        <f t="shared" si="7"/>
        <v>0</v>
      </c>
      <c r="R39" s="577"/>
      <c r="S39" s="573">
        <f t="shared" si="9"/>
        <v>45840.72</v>
      </c>
      <c r="T39" s="577">
        <v>1</v>
      </c>
      <c r="U39" s="925">
        <f t="shared" si="2"/>
        <v>1</v>
      </c>
      <c r="V39" s="993">
        <f t="shared" si="3"/>
        <v>45840.72</v>
      </c>
    </row>
    <row r="40" spans="1:22" ht="63.75" outlineLevel="1">
      <c r="A40" s="965" t="s">
        <v>1827</v>
      </c>
      <c r="B40" s="528"/>
      <c r="C40" s="528"/>
      <c r="D40" s="967" t="s">
        <v>2274</v>
      </c>
      <c r="E40" s="383">
        <v>1</v>
      </c>
      <c r="F40" s="969">
        <f>ORC_Elet!I705</f>
        <v>46245.78</v>
      </c>
      <c r="G40" s="530"/>
      <c r="H40" s="530"/>
      <c r="I40" s="569"/>
      <c r="J40" s="570"/>
      <c r="K40" s="576"/>
      <c r="L40" s="577"/>
      <c r="M40" s="940">
        <f t="shared" si="5"/>
        <v>0</v>
      </c>
      <c r="N40" s="577"/>
      <c r="O40" s="940">
        <f t="shared" si="6"/>
        <v>0</v>
      </c>
      <c r="P40" s="577"/>
      <c r="Q40" s="940">
        <f t="shared" si="7"/>
        <v>0</v>
      </c>
      <c r="R40" s="577"/>
      <c r="S40" s="573">
        <f t="shared" si="9"/>
        <v>46245.78</v>
      </c>
      <c r="T40" s="577">
        <v>1</v>
      </c>
      <c r="U40" s="925">
        <f t="shared" si="2"/>
        <v>1</v>
      </c>
      <c r="V40" s="993">
        <f t="shared" si="3"/>
        <v>46245.78</v>
      </c>
    </row>
    <row r="41" spans="1:22" outlineLevel="1">
      <c r="A41" s="965">
        <v>3</v>
      </c>
      <c r="B41" s="534"/>
      <c r="C41" s="534"/>
      <c r="D41" s="971" t="s">
        <v>2229</v>
      </c>
      <c r="E41" s="958"/>
      <c r="F41" s="973"/>
      <c r="G41" s="959"/>
      <c r="H41" s="959"/>
      <c r="I41" s="959">
        <f>F42</f>
        <v>9034.1200000000008</v>
      </c>
      <c r="J41" s="960"/>
      <c r="K41" s="961"/>
      <c r="L41" s="974"/>
      <c r="M41" s="996"/>
      <c r="N41" s="974"/>
      <c r="O41" s="996"/>
      <c r="P41" s="974"/>
      <c r="Q41" s="996"/>
      <c r="R41" s="974"/>
      <c r="S41" s="961"/>
      <c r="T41" s="974"/>
      <c r="U41" s="1004"/>
      <c r="V41" s="1005"/>
    </row>
    <row r="42" spans="1:22" ht="58.5" outlineLevel="1">
      <c r="A42" s="965" t="s">
        <v>1830</v>
      </c>
      <c r="B42" s="534"/>
      <c r="C42" s="534"/>
      <c r="D42" s="968" t="s">
        <v>2277</v>
      </c>
      <c r="E42" s="943">
        <v>1</v>
      </c>
      <c r="F42" s="972">
        <f>ORC_Elet!I707</f>
        <v>9034.1200000000008</v>
      </c>
      <c r="G42" s="524"/>
      <c r="H42" s="524"/>
      <c r="I42" s="524"/>
      <c r="J42" s="559"/>
      <c r="K42" s="573"/>
      <c r="L42" s="561"/>
      <c r="M42" s="940">
        <f t="shared" si="5"/>
        <v>0</v>
      </c>
      <c r="N42" s="561"/>
      <c r="O42" s="940">
        <f t="shared" si="6"/>
        <v>0</v>
      </c>
      <c r="P42" s="561"/>
      <c r="Q42" s="940">
        <f t="shared" si="7"/>
        <v>0</v>
      </c>
      <c r="R42" s="561"/>
      <c r="S42" s="573">
        <f t="shared" si="9"/>
        <v>9034.1200000000008</v>
      </c>
      <c r="T42" s="561">
        <v>1</v>
      </c>
      <c r="U42" s="925">
        <f t="shared" si="2"/>
        <v>1</v>
      </c>
      <c r="V42" s="993">
        <f t="shared" si="3"/>
        <v>9034.1200000000008</v>
      </c>
    </row>
    <row r="43" spans="1:22" s="189" customFormat="1" outlineLevel="1">
      <c r="A43" s="965"/>
      <c r="B43" s="525"/>
      <c r="C43" s="525"/>
      <c r="D43" s="968"/>
      <c r="E43" s="943"/>
      <c r="F43" s="931"/>
      <c r="G43" s="524"/>
      <c r="H43" s="524"/>
      <c r="I43" s="524"/>
      <c r="J43" s="559"/>
      <c r="K43" s="573"/>
      <c r="L43" s="561"/>
      <c r="M43" s="573"/>
      <c r="N43" s="561"/>
      <c r="O43" s="573"/>
      <c r="P43" s="561"/>
      <c r="Q43" s="573"/>
      <c r="R43" s="561"/>
      <c r="S43" s="573"/>
      <c r="T43" s="561"/>
    </row>
    <row r="44" spans="1:22">
      <c r="A44" s="520"/>
      <c r="B44" s="520"/>
      <c r="C44" s="520"/>
      <c r="D44" s="520"/>
      <c r="E44" s="402"/>
      <c r="F44" s="521"/>
      <c r="G44" s="479"/>
      <c r="H44" s="479"/>
      <c r="I44" s="555"/>
      <c r="J44" s="556"/>
      <c r="K44" s="567"/>
      <c r="L44" s="568"/>
      <c r="M44" s="567"/>
      <c r="N44" s="568"/>
      <c r="O44" s="567"/>
      <c r="P44" s="568"/>
      <c r="Q44" s="567"/>
      <c r="R44" s="568"/>
      <c r="S44" s="567"/>
      <c r="T44" s="568"/>
    </row>
    <row r="45" spans="1:22" hidden="1" outlineLevel="1">
      <c r="A45" s="528" t="e">
        <f>ORC_Civil!#REF!</f>
        <v>#REF!</v>
      </c>
      <c r="B45" s="528" t="e">
        <f>ORC_Civil!#REF!</f>
        <v>#REF!</v>
      </c>
      <c r="C45" s="528" t="e">
        <f>ORC_Civil!#REF!</f>
        <v>#REF!</v>
      </c>
      <c r="D45" s="528" t="e">
        <f>ORC_Civil!#REF!</f>
        <v>#REF!</v>
      </c>
      <c r="E45" s="383"/>
      <c r="F45" s="529"/>
      <c r="G45" s="530" t="e">
        <f>ORC_Civil!#REF!</f>
        <v>#REF!</v>
      </c>
      <c r="H45" s="530" t="e">
        <f>ORC_Civil!#REF!</f>
        <v>#REF!</v>
      </c>
      <c r="I45" s="569" t="e">
        <f>ORC_Civil!#REF!</f>
        <v>#REF!</v>
      </c>
      <c r="J45" s="570"/>
      <c r="K45" s="571"/>
      <c r="L45" s="572"/>
      <c r="M45" s="571"/>
      <c r="N45" s="572"/>
      <c r="O45" s="571"/>
      <c r="P45" s="572"/>
      <c r="Q45" s="571"/>
      <c r="R45" s="572"/>
      <c r="S45" s="571"/>
      <c r="T45" s="572"/>
    </row>
    <row r="46" spans="1:22" ht="35.25" hidden="1" outlineLevel="1">
      <c r="A46" s="533" t="e">
        <f>ORC_Civil!#REF!</f>
        <v>#REF!</v>
      </c>
      <c r="B46" s="533" t="e">
        <f>ORC_Civil!#REF!</f>
        <v>#REF!</v>
      </c>
      <c r="C46" s="533" t="e">
        <f>ORC_Civil!#REF!</f>
        <v>#REF!</v>
      </c>
      <c r="D46" s="533" t="e">
        <f>ORC_Civil!#REF!</f>
        <v>#REF!</v>
      </c>
      <c r="E46" s="239" t="e">
        <f>ORC_Civil!#REF!</f>
        <v>#REF!</v>
      </c>
      <c r="F46" s="527" t="e">
        <f>ORC_Civil!#REF!</f>
        <v>#REF!</v>
      </c>
      <c r="G46" s="524" t="e">
        <f>ORC_Civil!#REF!</f>
        <v>#REF!</v>
      </c>
      <c r="H46" s="524" t="e">
        <f>ORC_Civil!#REF!</f>
        <v>#REF!</v>
      </c>
      <c r="I46" s="524" t="e">
        <f>ORC_Civil!#REF!</f>
        <v>#REF!</v>
      </c>
      <c r="J46" s="559"/>
      <c r="K46" s="562"/>
      <c r="L46" s="563"/>
      <c r="M46" s="562"/>
      <c r="N46" s="563"/>
      <c r="O46" s="562"/>
      <c r="P46" s="563"/>
      <c r="Q46" s="562"/>
      <c r="R46" s="563"/>
      <c r="S46" s="573" t="e">
        <f>$I46*T46</f>
        <v>#REF!</v>
      </c>
      <c r="T46" s="561">
        <v>0.8</v>
      </c>
    </row>
    <row r="47" spans="1:22" ht="40.5" hidden="1" outlineLevel="1">
      <c r="A47" s="523" t="e">
        <f>ORC_Civil!#REF!</f>
        <v>#REF!</v>
      </c>
      <c r="B47" s="523" t="e">
        <f>ORC_Civil!#REF!</f>
        <v>#REF!</v>
      </c>
      <c r="C47" s="523" t="e">
        <f>ORC_Civil!#REF!</f>
        <v>#REF!</v>
      </c>
      <c r="D47" s="523" t="e">
        <f>ORC_Civil!#REF!</f>
        <v>#REF!</v>
      </c>
      <c r="E47" s="239" t="e">
        <f>ORC_Civil!#REF!</f>
        <v>#REF!</v>
      </c>
      <c r="F47" s="527" t="e">
        <f>ORC_Civil!#REF!</f>
        <v>#REF!</v>
      </c>
      <c r="G47" s="606" t="e">
        <f>ORC_Civil!#REF!</f>
        <v>#REF!</v>
      </c>
      <c r="H47" s="524" t="e">
        <f>ORC_Civil!#REF!</f>
        <v>#REF!</v>
      </c>
      <c r="I47" s="524" t="e">
        <f>ORC_Civil!#REF!</f>
        <v>#REF!</v>
      </c>
      <c r="J47" s="559"/>
      <c r="K47" s="562"/>
      <c r="L47" s="563"/>
      <c r="M47" s="562"/>
      <c r="N47" s="563"/>
      <c r="O47" s="562"/>
      <c r="P47" s="563"/>
      <c r="Q47" s="562"/>
      <c r="R47" s="563"/>
      <c r="S47" s="573" t="e">
        <f>$I47*T47</f>
        <v>#REF!</v>
      </c>
      <c r="T47" s="561">
        <v>1</v>
      </c>
    </row>
    <row r="48" spans="1:22" ht="35.25" hidden="1" outlineLevel="1">
      <c r="A48" s="523" t="e">
        <f>ORC_Civil!#REF!</f>
        <v>#REF!</v>
      </c>
      <c r="B48" s="523" t="e">
        <f>ORC_Civil!#REF!</f>
        <v>#REF!</v>
      </c>
      <c r="C48" s="523" t="e">
        <f>ORC_Civil!#REF!</f>
        <v>#REF!</v>
      </c>
      <c r="D48" s="523" t="e">
        <f>ORC_Civil!#REF!</f>
        <v>#REF!</v>
      </c>
      <c r="E48" s="239" t="e">
        <f>ORC_Civil!#REF!</f>
        <v>#REF!</v>
      </c>
      <c r="F48" s="527" t="e">
        <f>ORC_Civil!#REF!</f>
        <v>#REF!</v>
      </c>
      <c r="G48" s="524" t="e">
        <f>ORC_Civil!#REF!</f>
        <v>#REF!</v>
      </c>
      <c r="H48" s="524" t="e">
        <f>ORC_Civil!#REF!</f>
        <v>#REF!</v>
      </c>
      <c r="I48" s="524" t="e">
        <f>ORC_Civil!#REF!</f>
        <v>#REF!</v>
      </c>
      <c r="J48" s="559"/>
      <c r="K48" s="562"/>
      <c r="L48" s="563"/>
      <c r="M48" s="562"/>
      <c r="N48" s="563"/>
      <c r="O48" s="562"/>
      <c r="P48" s="563"/>
      <c r="Q48" s="562"/>
      <c r="R48" s="563"/>
      <c r="S48" s="573" t="e">
        <f>$I48*T48</f>
        <v>#REF!</v>
      </c>
      <c r="T48" s="561">
        <v>0.5</v>
      </c>
    </row>
    <row r="49" spans="1:26" hidden="1" outlineLevel="1">
      <c r="A49" s="523" t="e">
        <f>ORC_Civil!#REF!</f>
        <v>#REF!</v>
      </c>
      <c r="B49" s="523" t="e">
        <f>ORC_Civil!#REF!</f>
        <v>#REF!</v>
      </c>
      <c r="C49" s="523" t="e">
        <f>ORC_Civil!#REF!</f>
        <v>#REF!</v>
      </c>
      <c r="D49" s="523" t="e">
        <f>ORC_Civil!#REF!</f>
        <v>#REF!</v>
      </c>
      <c r="E49" s="239" t="e">
        <f>ORC_Civil!#REF!</f>
        <v>#REF!</v>
      </c>
      <c r="F49" s="527" t="e">
        <f>ORC_Civil!#REF!</f>
        <v>#REF!</v>
      </c>
      <c r="G49" s="524" t="e">
        <f>ORC_Civil!#REF!</f>
        <v>#REF!</v>
      </c>
      <c r="H49" s="524" t="e">
        <f>ORC_Civil!#REF!</f>
        <v>#REF!</v>
      </c>
      <c r="I49" s="524" t="e">
        <f>ORC_Civil!#REF!</f>
        <v>#REF!</v>
      </c>
      <c r="J49" s="559"/>
      <c r="K49" s="562"/>
      <c r="L49" s="563"/>
      <c r="M49" s="562"/>
      <c r="N49" s="563"/>
      <c r="O49" s="562"/>
      <c r="P49" s="563"/>
      <c r="Q49" s="562"/>
      <c r="R49" s="563"/>
      <c r="S49" s="562"/>
      <c r="T49" s="563"/>
    </row>
    <row r="50" spans="1:26" hidden="1" outlineLevel="1">
      <c r="A50" s="600" t="e">
        <f>ORC_Civil!#REF!</f>
        <v>#REF!</v>
      </c>
      <c r="B50" s="600" t="e">
        <f>ORC_Civil!#REF!</f>
        <v>#REF!</v>
      </c>
      <c r="C50" s="600" t="e">
        <f>ORC_Civil!#REF!</f>
        <v>#REF!</v>
      </c>
      <c r="D50" s="600" t="e">
        <f>ORC_Civil!#REF!</f>
        <v>#REF!</v>
      </c>
      <c r="E50" s="383"/>
      <c r="F50" s="529"/>
      <c r="G50" s="530" t="e">
        <f>ORC_Civil!#REF!</f>
        <v>#REF!</v>
      </c>
      <c r="H50" s="530" t="e">
        <f>ORC_Civil!#REF!</f>
        <v>#REF!</v>
      </c>
      <c r="I50" s="569" t="e">
        <f>ORC_Civil!#REF!</f>
        <v>#REF!</v>
      </c>
      <c r="J50" s="604"/>
      <c r="K50" s="605"/>
      <c r="L50" s="572"/>
      <c r="M50" s="605"/>
      <c r="N50" s="572"/>
      <c r="O50" s="605"/>
      <c r="P50" s="572"/>
      <c r="Q50" s="605"/>
      <c r="R50" s="572"/>
      <c r="S50" s="605"/>
      <c r="T50" s="572"/>
    </row>
    <row r="51" spans="1:26" s="189" customFormat="1" ht="40.5" hidden="1" outlineLevel="1">
      <c r="A51" s="523" t="e">
        <f>ORC_Civil!#REF!</f>
        <v>#REF!</v>
      </c>
      <c r="B51" s="523" t="e">
        <f>ORC_Civil!#REF!</f>
        <v>#REF!</v>
      </c>
      <c r="C51" s="523" t="e">
        <f>ORC_Civil!#REF!</f>
        <v>#REF!</v>
      </c>
      <c r="D51" s="523" t="e">
        <f>ORC_Civil!#REF!</f>
        <v>#REF!</v>
      </c>
      <c r="E51" s="239" t="e">
        <f>ORC_Civil!#REF!</f>
        <v>#REF!</v>
      </c>
      <c r="F51" s="527" t="e">
        <f>ORC_Civil!#REF!</f>
        <v>#REF!</v>
      </c>
      <c r="G51" s="524" t="e">
        <f>ORC_Civil!#REF!</f>
        <v>#REF!</v>
      </c>
      <c r="H51" s="524" t="e">
        <f>ORC_Civil!#REF!</f>
        <v>#REF!</v>
      </c>
      <c r="I51" s="524" t="e">
        <f>ORC_Civil!#REF!</f>
        <v>#REF!</v>
      </c>
      <c r="J51" s="559"/>
      <c r="K51" s="562"/>
      <c r="L51" s="563"/>
      <c r="M51" s="562"/>
      <c r="N51" s="563"/>
      <c r="O51" s="562"/>
      <c r="P51" s="563"/>
      <c r="Q51" s="562"/>
      <c r="R51" s="563"/>
      <c r="S51" s="573" t="e">
        <f>$I51*T51</f>
        <v>#REF!</v>
      </c>
      <c r="T51" s="561">
        <v>1</v>
      </c>
    </row>
    <row r="52" spans="1:26" s="189" customFormat="1" ht="40.5" hidden="1" outlineLevel="1">
      <c r="A52" s="523" t="e">
        <f>ORC_Civil!#REF!</f>
        <v>#REF!</v>
      </c>
      <c r="B52" s="523" t="e">
        <f>ORC_Civil!#REF!</f>
        <v>#REF!</v>
      </c>
      <c r="C52" s="523" t="e">
        <f>ORC_Civil!#REF!</f>
        <v>#REF!</v>
      </c>
      <c r="D52" s="523" t="e">
        <f>ORC_Civil!#REF!</f>
        <v>#REF!</v>
      </c>
      <c r="E52" s="239" t="e">
        <f>ORC_Civil!#REF!</f>
        <v>#REF!</v>
      </c>
      <c r="F52" s="527" t="e">
        <f>ORC_Civil!#REF!</f>
        <v>#REF!</v>
      </c>
      <c r="G52" s="606" t="e">
        <f>ORC_Civil!#REF!</f>
        <v>#REF!</v>
      </c>
      <c r="H52" s="524" t="e">
        <f>ORC_Civil!#REF!</f>
        <v>#REF!</v>
      </c>
      <c r="I52" s="524" t="e">
        <f>ORC_Civil!#REF!</f>
        <v>#REF!</v>
      </c>
      <c r="J52" s="559"/>
      <c r="K52" s="562"/>
      <c r="L52" s="563"/>
      <c r="M52" s="562"/>
      <c r="N52" s="563"/>
      <c r="O52" s="562"/>
      <c r="P52" s="563"/>
      <c r="Q52" s="562"/>
      <c r="R52" s="563"/>
      <c r="S52" s="573" t="e">
        <f>$I52*T52</f>
        <v>#REF!</v>
      </c>
      <c r="T52" s="561">
        <v>1</v>
      </c>
    </row>
    <row r="53" spans="1:26" hidden="1" outlineLevel="1">
      <c r="A53" s="600" t="e">
        <f>ORC_Civil!#REF!</f>
        <v>#REF!</v>
      </c>
      <c r="B53" s="600" t="e">
        <f>ORC_Civil!#REF!</f>
        <v>#REF!</v>
      </c>
      <c r="C53" s="600" t="e">
        <f>ORC_Civil!#REF!</f>
        <v>#REF!</v>
      </c>
      <c r="D53" s="600" t="e">
        <f>ORC_Civil!#REF!</f>
        <v>#REF!</v>
      </c>
      <c r="E53" s="383"/>
      <c r="F53" s="529"/>
      <c r="G53" s="530" t="e">
        <f>ORC_Civil!#REF!</f>
        <v>#REF!</v>
      </c>
      <c r="H53" s="530" t="e">
        <f>ORC_Civil!#REF!</f>
        <v>#REF!</v>
      </c>
      <c r="I53" s="569" t="e">
        <f>ORC_Civil!#REF!</f>
        <v>#REF!</v>
      </c>
      <c r="J53" s="604"/>
      <c r="K53" s="605"/>
      <c r="L53" s="572"/>
      <c r="M53" s="605"/>
      <c r="N53" s="572"/>
      <c r="O53" s="605"/>
      <c r="P53" s="572"/>
      <c r="Q53" s="605"/>
      <c r="R53" s="572"/>
      <c r="S53" s="605"/>
      <c r="T53" s="572"/>
    </row>
    <row r="54" spans="1:26" hidden="1" outlineLevel="1">
      <c r="A54" s="523" t="e">
        <f>ORC_Civil!#REF!</f>
        <v>#REF!</v>
      </c>
      <c r="B54" s="523" t="e">
        <f>ORC_Civil!#REF!</f>
        <v>#REF!</v>
      </c>
      <c r="C54" s="523" t="e">
        <f>ORC_Civil!#REF!</f>
        <v>#REF!</v>
      </c>
      <c r="D54" s="523" t="e">
        <f>ORC_Civil!#REF!</f>
        <v>#REF!</v>
      </c>
      <c r="E54" s="239" t="e">
        <f>ORC_Civil!#REF!</f>
        <v>#REF!</v>
      </c>
      <c r="F54" s="527" t="e">
        <f>ORC_Civil!#REF!</f>
        <v>#REF!</v>
      </c>
      <c r="G54" s="524" t="e">
        <f>ORC_Civil!#REF!</f>
        <v>#REF!</v>
      </c>
      <c r="H54" s="524" t="e">
        <f>ORC_Civil!#REF!</f>
        <v>#REF!</v>
      </c>
      <c r="I54" s="524" t="e">
        <f>ORC_Civil!#REF!</f>
        <v>#REF!</v>
      </c>
      <c r="J54" s="559"/>
      <c r="K54" s="562"/>
      <c r="L54" s="563"/>
      <c r="M54" s="562"/>
      <c r="N54" s="563"/>
      <c r="O54" s="562"/>
      <c r="P54" s="563"/>
      <c r="Q54" s="562"/>
      <c r="R54" s="563"/>
      <c r="S54" s="562"/>
      <c r="T54" s="563"/>
    </row>
    <row r="55" spans="1:26" hidden="1" outlineLevel="1">
      <c r="A55" s="523" t="e">
        <f>ORC_Civil!#REF!</f>
        <v>#REF!</v>
      </c>
      <c r="B55" s="523" t="e">
        <f>ORC_Civil!#REF!</f>
        <v>#REF!</v>
      </c>
      <c r="C55" s="523" t="e">
        <f>ORC_Civil!#REF!</f>
        <v>#REF!</v>
      </c>
      <c r="D55" s="523" t="e">
        <f>ORC_Civil!#REF!</f>
        <v>#REF!</v>
      </c>
      <c r="E55" s="239" t="e">
        <f>ORC_Civil!#REF!</f>
        <v>#REF!</v>
      </c>
      <c r="F55" s="527" t="e">
        <f>ORC_Civil!#REF!</f>
        <v>#REF!</v>
      </c>
      <c r="G55" s="524" t="e">
        <f>ORC_Civil!#REF!</f>
        <v>#REF!</v>
      </c>
      <c r="H55" s="524" t="e">
        <f>ORC_Civil!#REF!</f>
        <v>#REF!</v>
      </c>
      <c r="I55" s="524" t="e">
        <f>ORC_Civil!#REF!</f>
        <v>#REF!</v>
      </c>
      <c r="J55" s="589"/>
      <c r="K55" s="590"/>
      <c r="L55" s="563"/>
      <c r="M55" s="590"/>
      <c r="N55" s="563"/>
      <c r="O55" s="590"/>
      <c r="P55" s="563"/>
      <c r="Q55" s="590"/>
      <c r="R55" s="563"/>
      <c r="S55" s="590"/>
      <c r="T55" s="563"/>
    </row>
    <row r="56" spans="1:26" hidden="1" outlineLevel="1">
      <c r="A56" s="523" t="e">
        <f>ORC_Civil!#REF!</f>
        <v>#REF!</v>
      </c>
      <c r="B56" s="523" t="e">
        <f>ORC_Civil!#REF!</f>
        <v>#REF!</v>
      </c>
      <c r="C56" s="523" t="e">
        <f>ORC_Civil!#REF!</f>
        <v>#REF!</v>
      </c>
      <c r="D56" s="523" t="e">
        <f>ORC_Civil!#REF!</f>
        <v>#REF!</v>
      </c>
      <c r="E56" s="239" t="e">
        <f>ORC_Civil!#REF!</f>
        <v>#REF!</v>
      </c>
      <c r="F56" s="527" t="e">
        <f>ORC_Civil!#REF!</f>
        <v>#REF!</v>
      </c>
      <c r="G56" s="524" t="e">
        <f>ORC_Civil!#REF!</f>
        <v>#REF!</v>
      </c>
      <c r="H56" s="524" t="e">
        <f>ORC_Civil!#REF!</f>
        <v>#REF!</v>
      </c>
      <c r="I56" s="524" t="e">
        <f>ORC_Civil!#REF!</f>
        <v>#REF!</v>
      </c>
      <c r="J56" s="589"/>
      <c r="K56" s="590"/>
      <c r="L56" s="563"/>
      <c r="M56" s="590"/>
      <c r="N56" s="563"/>
      <c r="O56" s="590"/>
      <c r="P56" s="563"/>
      <c r="Q56" s="590"/>
      <c r="R56" s="563"/>
      <c r="S56" s="590"/>
      <c r="T56" s="563"/>
    </row>
    <row r="57" spans="1:26" hidden="1" outlineLevel="1">
      <c r="A57" s="603" t="e">
        <f>ORC_Civil!#REF!</f>
        <v>#REF!</v>
      </c>
      <c r="B57" s="603" t="e">
        <f>ORC_Civil!#REF!</f>
        <v>#REF!</v>
      </c>
      <c r="C57" s="603" t="e">
        <f>ORC_Civil!#REF!</f>
        <v>#REF!</v>
      </c>
      <c r="D57" s="603" t="e">
        <f>ORC_Civil!#REF!</f>
        <v>#REF!</v>
      </c>
      <c r="E57" s="335" t="e">
        <f>ORC_Civil!#REF!</f>
        <v>#REF!</v>
      </c>
      <c r="F57" s="527" t="e">
        <f>ORC_Civil!#REF!</f>
        <v>#REF!</v>
      </c>
      <c r="G57" s="606" t="e">
        <f>ORC_Civil!#REF!</f>
        <v>#REF!</v>
      </c>
      <c r="H57" s="524" t="e">
        <f>ORC_Civil!#REF!</f>
        <v>#REF!</v>
      </c>
      <c r="I57" s="524" t="e">
        <f>ORC_Civil!#REF!</f>
        <v>#REF!</v>
      </c>
      <c r="J57" s="589"/>
      <c r="K57" s="590"/>
      <c r="L57" s="563"/>
      <c r="M57" s="590"/>
      <c r="N57" s="563"/>
      <c r="O57" s="590"/>
      <c r="P57" s="563"/>
      <c r="Q57" s="590"/>
      <c r="R57" s="563"/>
      <c r="S57" s="590"/>
      <c r="T57" s="563"/>
    </row>
    <row r="58" spans="1:26" hidden="1" outlineLevel="1">
      <c r="A58" s="600" t="e">
        <f>ORC_Civil!#REF!</f>
        <v>#REF!</v>
      </c>
      <c r="B58" s="600" t="e">
        <f>ORC_Civil!#REF!</f>
        <v>#REF!</v>
      </c>
      <c r="C58" s="600" t="e">
        <f>ORC_Civil!#REF!</f>
        <v>#REF!</v>
      </c>
      <c r="D58" s="600" t="e">
        <f>ORC_Civil!#REF!</f>
        <v>#REF!</v>
      </c>
      <c r="E58" s="383"/>
      <c r="F58" s="529"/>
      <c r="G58" s="530" t="e">
        <f>ORC_Civil!#REF!</f>
        <v>#REF!</v>
      </c>
      <c r="H58" s="530" t="e">
        <f>ORC_Civil!#REF!</f>
        <v>#REF!</v>
      </c>
      <c r="I58" s="569" t="e">
        <f>ORC_Civil!#REF!</f>
        <v>#REF!</v>
      </c>
      <c r="J58" s="604"/>
      <c r="K58" s="605"/>
      <c r="L58" s="572"/>
      <c r="M58" s="605"/>
      <c r="N58" s="572"/>
      <c r="O58" s="605"/>
      <c r="P58" s="572"/>
      <c r="Q58" s="605"/>
      <c r="R58" s="572"/>
      <c r="S58" s="605"/>
      <c r="T58" s="572"/>
    </row>
    <row r="59" spans="1:26" s="92" customFormat="1" hidden="1" outlineLevel="1">
      <c r="A59" s="523" t="e">
        <f>ORC_Civil!#REF!</f>
        <v>#REF!</v>
      </c>
      <c r="B59" s="523" t="e">
        <f>ORC_Civil!#REF!</f>
        <v>#REF!</v>
      </c>
      <c r="C59" s="523" t="e">
        <f>ORC_Civil!#REF!</f>
        <v>#REF!</v>
      </c>
      <c r="D59" s="523" t="e">
        <f>ORC_Civil!#REF!</f>
        <v>#REF!</v>
      </c>
      <c r="E59" s="239" t="e">
        <f>ORC_Civil!#REF!</f>
        <v>#REF!</v>
      </c>
      <c r="F59" s="527" t="e">
        <f>ORC_Civil!#REF!</f>
        <v>#REF!</v>
      </c>
      <c r="G59" s="606" t="e">
        <f>ORC_Civil!#REF!</f>
        <v>#REF!</v>
      </c>
      <c r="H59" s="524" t="e">
        <f>ORC_Civil!#REF!</f>
        <v>#REF!</v>
      </c>
      <c r="I59" s="524" t="e">
        <f>ORC_Civil!#REF!</f>
        <v>#REF!</v>
      </c>
      <c r="J59" s="559"/>
      <c r="K59" s="562"/>
      <c r="L59" s="563"/>
      <c r="M59" s="562"/>
      <c r="N59" s="563"/>
      <c r="O59" s="562"/>
      <c r="P59" s="563"/>
      <c r="Q59" s="562"/>
      <c r="R59" s="563"/>
      <c r="S59" s="562"/>
      <c r="T59" s="563"/>
      <c r="U59" s="18"/>
      <c r="V59" s="18"/>
      <c r="W59" s="18"/>
      <c r="X59" s="18"/>
      <c r="Y59" s="18"/>
      <c r="Z59" s="18"/>
    </row>
    <row r="60" spans="1:26" ht="77.25" collapsed="1">
      <c r="A60" s="400"/>
      <c r="B60" s="401"/>
      <c r="C60" s="206"/>
      <c r="D60" s="520" t="s">
        <v>2783</v>
      </c>
      <c r="E60" s="402"/>
      <c r="F60" s="1000"/>
      <c r="G60" s="479"/>
      <c r="H60" s="479"/>
      <c r="I60" s="1001">
        <f>I8+I28+I41</f>
        <v>3549752.37</v>
      </c>
      <c r="J60" s="555"/>
      <c r="K60" s="609">
        <f>SUM(K9:K59)</f>
        <v>724701.16499999992</v>
      </c>
      <c r="L60" s="610">
        <f>K60/$I$60</f>
        <v>0.20415541408596902</v>
      </c>
      <c r="M60" s="609">
        <f>SUM(M9:M59)</f>
        <v>955231.19499999995</v>
      </c>
      <c r="N60" s="610">
        <f t="shared" ref="N60" si="10">M60/$I$60</f>
        <v>0.26909798076985292</v>
      </c>
      <c r="O60" s="609">
        <f>SUM(O9:O59)</f>
        <v>1106906.7000000002</v>
      </c>
      <c r="P60" s="610">
        <f t="shared" ref="P60" si="11">O60/$I$60</f>
        <v>0.31182645565780698</v>
      </c>
      <c r="Q60" s="609">
        <f>SUM(Q9:Q59)</f>
        <v>647394.72000000009</v>
      </c>
      <c r="R60" s="610">
        <f t="shared" ref="R60" si="12">Q60/$I$60</f>
        <v>0.18237743158405162</v>
      </c>
      <c r="S60" s="609" t="e">
        <f>SUM(S9:S59)</f>
        <v>#REF!</v>
      </c>
      <c r="T60" s="610" t="e">
        <f t="shared" ref="T60" si="13">S60/$I$60</f>
        <v>#REF!</v>
      </c>
    </row>
  </sheetData>
  <mergeCells count="1">
    <mergeCell ref="A6:J6"/>
  </mergeCells>
  <pageMargins left="0.25" right="0.25" top="0.4" bottom="0.44" header="0.3" footer="0.3"/>
  <pageSetup paperSize="9" scale="77"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
  <sheetViews>
    <sheetView workbookViewId="0">
      <selection activeCell="E11" sqref="E11"/>
    </sheetView>
  </sheetViews>
  <sheetFormatPr defaultRowHeight="15"/>
  <cols>
    <col min="4" max="4" width="57.140625" customWidth="1"/>
    <col min="6" max="6" width="15.85546875" bestFit="1" customWidth="1"/>
    <col min="8" max="8" width="10.5703125" bestFit="1" customWidth="1"/>
    <col min="9" max="9" width="15.85546875" bestFit="1" customWidth="1"/>
    <col min="22" max="22" width="13.5703125" bestFit="1" customWidth="1"/>
  </cols>
  <sheetData>
    <row r="1" spans="1:22">
      <c r="A1" s="509">
        <v>22627.68</v>
      </c>
      <c r="B1" s="510"/>
      <c r="C1" s="97"/>
      <c r="D1" s="502"/>
      <c r="E1" s="511"/>
      <c r="F1" s="98" t="s">
        <v>0</v>
      </c>
      <c r="G1" s="512"/>
      <c r="H1" s="512"/>
      <c r="I1" s="505"/>
      <c r="J1" s="506"/>
      <c r="K1" s="547"/>
      <c r="L1" s="548"/>
      <c r="M1" s="547"/>
      <c r="N1" s="548"/>
      <c r="O1" s="547"/>
      <c r="P1" s="548"/>
      <c r="Q1" s="547"/>
      <c r="R1" s="548"/>
      <c r="S1" s="547"/>
      <c r="T1" s="548"/>
      <c r="U1" s="18"/>
      <c r="V1" s="18"/>
    </row>
    <row r="2" spans="1:22">
      <c r="A2" s="31"/>
      <c r="B2" s="513"/>
      <c r="C2" s="35"/>
      <c r="D2" s="502"/>
      <c r="E2" s="37"/>
      <c r="F2" s="25" t="s">
        <v>2</v>
      </c>
      <c r="G2" s="514"/>
      <c r="H2" s="514"/>
      <c r="I2" s="505"/>
      <c r="J2" s="506"/>
      <c r="K2" s="547"/>
      <c r="L2" s="548"/>
      <c r="M2" s="547"/>
      <c r="N2" s="548"/>
      <c r="O2" s="547"/>
      <c r="P2" s="548"/>
      <c r="Q2" s="547"/>
      <c r="R2" s="548"/>
      <c r="S2" s="547"/>
      <c r="T2" s="548"/>
      <c r="U2" s="18"/>
      <c r="V2" s="18"/>
    </row>
    <row r="3" spans="1:22">
      <c r="A3" s="31"/>
      <c r="B3" s="513"/>
      <c r="C3" s="35"/>
      <c r="D3" s="502"/>
      <c r="E3" s="37"/>
      <c r="F3" s="25" t="s">
        <v>72466</v>
      </c>
      <c r="G3" s="514"/>
      <c r="H3" s="514"/>
      <c r="I3" s="505"/>
      <c r="J3" s="506"/>
      <c r="K3" s="547"/>
      <c r="L3" s="548"/>
      <c r="M3" s="547"/>
      <c r="N3" s="548"/>
      <c r="O3" s="547"/>
      <c r="P3" s="548"/>
      <c r="Q3" s="547"/>
      <c r="R3" s="548"/>
      <c r="S3" s="547"/>
      <c r="T3" s="548"/>
      <c r="U3" s="18"/>
      <c r="V3" s="18"/>
    </row>
    <row r="4" spans="1:22">
      <c r="A4" s="998" t="s">
        <v>2243</v>
      </c>
      <c r="B4" s="999"/>
      <c r="C4" s="999"/>
      <c r="D4" s="515"/>
      <c r="E4" s="999"/>
      <c r="F4" s="999"/>
      <c r="G4" s="516"/>
      <c r="H4" s="516"/>
      <c r="I4" s="505"/>
      <c r="J4" s="506"/>
      <c r="K4" s="549"/>
      <c r="L4" s="550"/>
      <c r="M4" s="549"/>
      <c r="N4" s="550"/>
      <c r="O4" s="549"/>
      <c r="P4" s="550"/>
      <c r="Q4" s="549"/>
      <c r="R4" s="550"/>
      <c r="S4" s="549"/>
      <c r="T4" s="550"/>
      <c r="U4" s="18"/>
      <c r="V4" s="18"/>
    </row>
    <row r="5" spans="1:22">
      <c r="A5" s="43" t="s">
        <v>2244</v>
      </c>
      <c r="B5" s="517"/>
      <c r="C5" s="999"/>
      <c r="D5" s="515"/>
      <c r="E5" s="44"/>
      <c r="F5" s="45"/>
      <c r="G5" s="518"/>
      <c r="H5" s="518"/>
      <c r="I5" s="505"/>
      <c r="J5" s="506"/>
      <c r="K5" s="547"/>
      <c r="L5" s="548"/>
      <c r="M5" s="547"/>
      <c r="N5" s="548"/>
      <c r="O5" s="547"/>
      <c r="P5" s="548"/>
      <c r="Q5" s="547"/>
      <c r="R5" s="548"/>
      <c r="S5" s="547"/>
      <c r="T5" s="548"/>
      <c r="U5" s="18"/>
      <c r="V5" s="18"/>
    </row>
    <row r="6" spans="1:22" ht="15.75">
      <c r="A6" s="1033" t="s">
        <v>72463</v>
      </c>
      <c r="B6" s="1031"/>
      <c r="C6" s="1031"/>
      <c r="D6" s="1031"/>
      <c r="E6" s="1031"/>
      <c r="F6" s="1031"/>
      <c r="G6" s="1031"/>
      <c r="H6" s="1031"/>
      <c r="I6" s="1031"/>
      <c r="J6" s="1032"/>
      <c r="K6" s="551" t="s">
        <v>2772</v>
      </c>
      <c r="L6" s="552"/>
      <c r="M6" s="551" t="s">
        <v>2773</v>
      </c>
      <c r="N6" s="552"/>
      <c r="O6" s="551" t="s">
        <v>2774</v>
      </c>
      <c r="P6" s="552"/>
      <c r="Q6" s="551" t="s">
        <v>2775</v>
      </c>
      <c r="R6" s="552"/>
      <c r="S6" s="551" t="s">
        <v>2776</v>
      </c>
      <c r="T6" s="552"/>
      <c r="U6" s="18"/>
      <c r="V6" s="18"/>
    </row>
    <row r="7" spans="1:22" ht="56.25">
      <c r="A7" s="519" t="s">
        <v>11</v>
      </c>
      <c r="B7" s="519" t="s">
        <v>12</v>
      </c>
      <c r="C7" s="519" t="s">
        <v>13</v>
      </c>
      <c r="D7" s="519" t="s">
        <v>14</v>
      </c>
      <c r="E7" s="519" t="s">
        <v>22</v>
      </c>
      <c r="F7" s="519" t="s">
        <v>23</v>
      </c>
      <c r="G7" s="519" t="s">
        <v>24</v>
      </c>
      <c r="H7" s="519" t="s">
        <v>25</v>
      </c>
      <c r="I7" s="519" t="s">
        <v>2780</v>
      </c>
      <c r="J7" s="519"/>
      <c r="K7" s="553" t="s">
        <v>2781</v>
      </c>
      <c r="L7" s="554" t="s">
        <v>2782</v>
      </c>
      <c r="M7" s="553" t="s">
        <v>2781</v>
      </c>
      <c r="N7" s="554" t="s">
        <v>2782</v>
      </c>
      <c r="O7" s="553" t="s">
        <v>2781</v>
      </c>
      <c r="P7" s="554" t="s">
        <v>2782</v>
      </c>
      <c r="Q7" s="553" t="s">
        <v>2781</v>
      </c>
      <c r="R7" s="554" t="s">
        <v>2782</v>
      </c>
      <c r="S7" s="553" t="s">
        <v>2781</v>
      </c>
      <c r="T7" s="554" t="s">
        <v>2782</v>
      </c>
      <c r="U7" s="928" t="s">
        <v>72461</v>
      </c>
      <c r="V7" s="928" t="s">
        <v>72462</v>
      </c>
    </row>
    <row r="8" spans="1:22">
      <c r="A8" s="953">
        <v>1</v>
      </c>
      <c r="B8" s="954"/>
      <c r="C8" s="955"/>
      <c r="D8" s="956" t="s">
        <v>2279</v>
      </c>
      <c r="E8" s="402"/>
      <c r="F8" s="521"/>
      <c r="G8" s="479"/>
      <c r="H8" s="479"/>
      <c r="I8" s="555">
        <f>SUM(F9:F14)</f>
        <v>1621658.7</v>
      </c>
      <c r="J8" s="556"/>
      <c r="K8" s="557"/>
      <c r="L8" s="558"/>
      <c r="M8" s="557"/>
      <c r="N8" s="558"/>
      <c r="O8" s="557"/>
      <c r="P8" s="558"/>
      <c r="Q8" s="557"/>
      <c r="R8" s="558"/>
      <c r="S8" s="557"/>
      <c r="T8" s="558"/>
      <c r="U8" s="926"/>
      <c r="V8" s="927"/>
    </row>
    <row r="9" spans="1:22" ht="69.75">
      <c r="A9" s="923" t="s">
        <v>27</v>
      </c>
      <c r="B9" s="522"/>
      <c r="C9" s="522"/>
      <c r="D9" s="924" t="s">
        <v>2280</v>
      </c>
      <c r="E9" s="984">
        <v>1</v>
      </c>
      <c r="F9" s="985">
        <f>ORC_Mec!I10</f>
        <v>411011.82999999996</v>
      </c>
      <c r="G9" s="373"/>
      <c r="H9" s="373"/>
      <c r="I9" s="373"/>
      <c r="J9" s="559"/>
      <c r="K9" s="560">
        <f>F9*L9</f>
        <v>0</v>
      </c>
      <c r="L9" s="566"/>
      <c r="M9" s="560">
        <f>F9*N9</f>
        <v>205505.91499999998</v>
      </c>
      <c r="N9" s="566">
        <v>0.5</v>
      </c>
      <c r="O9" s="560">
        <f>F9*P9</f>
        <v>205505.91499999998</v>
      </c>
      <c r="P9" s="566">
        <v>0.5</v>
      </c>
      <c r="Q9" s="560"/>
      <c r="R9" s="566"/>
      <c r="S9" s="560"/>
      <c r="T9" s="566"/>
      <c r="U9" s="925">
        <f>L9+N9+P9+R9+T9</f>
        <v>1</v>
      </c>
      <c r="V9" s="993">
        <f>K9+M9+O9+Q9+S9</f>
        <v>411011.82999999996</v>
      </c>
    </row>
    <row r="10" spans="1:22" ht="63.75">
      <c r="A10" s="923" t="s">
        <v>213</v>
      </c>
      <c r="B10" s="523"/>
      <c r="C10" s="523"/>
      <c r="D10" s="929" t="s">
        <v>2318</v>
      </c>
      <c r="E10" s="983">
        <v>1</v>
      </c>
      <c r="F10" s="990">
        <f>ORC_Mec!I23</f>
        <v>102396.26</v>
      </c>
      <c r="G10" s="524"/>
      <c r="H10" s="524"/>
      <c r="I10" s="524"/>
      <c r="J10" s="559"/>
      <c r="K10" s="560"/>
      <c r="L10" s="566"/>
      <c r="M10" s="560"/>
      <c r="N10" s="566"/>
      <c r="O10" s="560">
        <f>F10*P10</f>
        <v>51198.13</v>
      </c>
      <c r="P10" s="566">
        <v>0.5</v>
      </c>
      <c r="Q10" s="560">
        <f>F10*R10</f>
        <v>51198.13</v>
      </c>
      <c r="R10" s="566">
        <v>0.5</v>
      </c>
      <c r="S10" s="560"/>
      <c r="T10" s="566"/>
      <c r="U10" s="925">
        <f t="shared" ref="U10:U24" si="0">L10+N10+P10+R10+T10</f>
        <v>1</v>
      </c>
      <c r="V10" s="993">
        <f t="shared" ref="V10:V24" si="1">K10+M10+O10+Q10+S10</f>
        <v>102396.26</v>
      </c>
    </row>
    <row r="11" spans="1:22" ht="69.75">
      <c r="A11" s="923" t="s">
        <v>275</v>
      </c>
      <c r="B11" s="525"/>
      <c r="C11" s="525"/>
      <c r="D11" s="924" t="s">
        <v>2322</v>
      </c>
      <c r="E11" s="983">
        <v>1</v>
      </c>
      <c r="F11" s="990">
        <f>ORC_Mec!I25</f>
        <v>206498.13999999996</v>
      </c>
      <c r="G11" s="524"/>
      <c r="H11" s="524"/>
      <c r="I11" s="524"/>
      <c r="J11" s="564"/>
      <c r="K11" s="560"/>
      <c r="L11" s="566"/>
      <c r="M11" s="560">
        <f t="shared" ref="M11:M14" si="2">F11*N11</f>
        <v>103249.06999999998</v>
      </c>
      <c r="N11" s="566">
        <v>0.5</v>
      </c>
      <c r="O11" s="560">
        <f>F11*P11</f>
        <v>103249.06999999998</v>
      </c>
      <c r="P11" s="566">
        <v>0.5</v>
      </c>
      <c r="Q11" s="560"/>
      <c r="R11" s="566"/>
      <c r="S11" s="565"/>
      <c r="T11" s="566"/>
      <c r="U11" s="925">
        <f t="shared" si="0"/>
        <v>1</v>
      </c>
      <c r="V11" s="993">
        <f t="shared" si="1"/>
        <v>206498.13999999996</v>
      </c>
    </row>
    <row r="12" spans="1:22" ht="63.75">
      <c r="A12" s="923" t="s">
        <v>354</v>
      </c>
      <c r="B12" s="525"/>
      <c r="C12" s="525"/>
      <c r="D12" s="924" t="s">
        <v>2357</v>
      </c>
      <c r="E12" s="983">
        <v>1</v>
      </c>
      <c r="F12" s="990">
        <f>ORC_Mec!I38</f>
        <v>51198.13</v>
      </c>
      <c r="G12" s="524"/>
      <c r="H12" s="524"/>
      <c r="I12" s="524"/>
      <c r="J12" s="559"/>
      <c r="K12" s="560">
        <f t="shared" ref="K12:K14" si="3">F12*L12</f>
        <v>0</v>
      </c>
      <c r="L12" s="566"/>
      <c r="M12" s="560">
        <f t="shared" si="2"/>
        <v>0</v>
      </c>
      <c r="N12" s="566"/>
      <c r="O12" s="560">
        <f>F12*P12</f>
        <v>0</v>
      </c>
      <c r="P12" s="566"/>
      <c r="Q12" s="560">
        <f>F12*R12</f>
        <v>25599.064999999999</v>
      </c>
      <c r="R12" s="566">
        <v>0.5</v>
      </c>
      <c r="S12" s="560">
        <f>F12*T12</f>
        <v>25599.064999999999</v>
      </c>
      <c r="T12" s="566">
        <v>0.5</v>
      </c>
      <c r="U12" s="925">
        <f t="shared" si="0"/>
        <v>1</v>
      </c>
      <c r="V12" s="993">
        <f t="shared" si="1"/>
        <v>51198.13</v>
      </c>
    </row>
    <row r="13" spans="1:22" ht="69.75">
      <c r="A13" s="923" t="s">
        <v>496</v>
      </c>
      <c r="B13" s="523"/>
      <c r="C13" s="523"/>
      <c r="D13" s="924" t="s">
        <v>2361</v>
      </c>
      <c r="E13" s="983">
        <v>1</v>
      </c>
      <c r="F13" s="972">
        <f>ORC_Mec!I40</f>
        <v>835762.5</v>
      </c>
      <c r="G13" s="524"/>
      <c r="H13" s="524"/>
      <c r="I13" s="524"/>
      <c r="J13" s="559"/>
      <c r="K13" s="560">
        <f t="shared" si="3"/>
        <v>0</v>
      </c>
      <c r="L13" s="566"/>
      <c r="M13" s="560">
        <f t="shared" si="2"/>
        <v>0</v>
      </c>
      <c r="N13" s="566"/>
      <c r="O13" s="560">
        <f t="shared" ref="O13:O14" si="4">F13*P13</f>
        <v>0</v>
      </c>
      <c r="P13" s="566"/>
      <c r="Q13" s="560">
        <f>F13*R13</f>
        <v>417881.25</v>
      </c>
      <c r="R13" s="566">
        <v>0.5</v>
      </c>
      <c r="S13" s="560">
        <f>F13*T13</f>
        <v>417881.25</v>
      </c>
      <c r="T13" s="566">
        <v>0.5</v>
      </c>
      <c r="U13" s="925">
        <f t="shared" si="0"/>
        <v>1</v>
      </c>
      <c r="V13" s="993">
        <f t="shared" si="1"/>
        <v>835762.5</v>
      </c>
    </row>
    <row r="14" spans="1:22" ht="63.75">
      <c r="A14" s="923" t="s">
        <v>530</v>
      </c>
      <c r="B14" s="523"/>
      <c r="C14" s="523"/>
      <c r="D14" s="924" t="s">
        <v>2365</v>
      </c>
      <c r="E14" s="983">
        <v>1</v>
      </c>
      <c r="F14" s="972">
        <f>ORC_Mec!I42</f>
        <v>14791.84</v>
      </c>
      <c r="G14" s="524"/>
      <c r="H14" s="524"/>
      <c r="I14" s="524"/>
      <c r="J14" s="559"/>
      <c r="K14" s="560">
        <f t="shared" si="3"/>
        <v>0</v>
      </c>
      <c r="L14" s="566"/>
      <c r="M14" s="560">
        <f t="shared" si="2"/>
        <v>0</v>
      </c>
      <c r="N14" s="566"/>
      <c r="O14" s="560">
        <f t="shared" si="4"/>
        <v>0</v>
      </c>
      <c r="P14" s="566"/>
      <c r="Q14" s="560"/>
      <c r="R14" s="566"/>
      <c r="S14" s="560">
        <f>F14*T14</f>
        <v>14791.84</v>
      </c>
      <c r="T14" s="566">
        <v>1</v>
      </c>
      <c r="U14" s="925">
        <f t="shared" si="0"/>
        <v>1</v>
      </c>
      <c r="V14" s="993">
        <f t="shared" si="1"/>
        <v>14791.84</v>
      </c>
    </row>
    <row r="15" spans="1:22">
      <c r="A15" s="953">
        <v>2</v>
      </c>
      <c r="B15" s="957"/>
      <c r="C15" s="957"/>
      <c r="D15" s="956" t="s">
        <v>2378</v>
      </c>
      <c r="E15" s="958"/>
      <c r="F15" s="989"/>
      <c r="G15" s="959"/>
      <c r="H15" s="959"/>
      <c r="I15" s="959">
        <f>SUM(F16:F18)</f>
        <v>394647.92999999993</v>
      </c>
      <c r="J15" s="960"/>
      <c r="K15" s="961"/>
      <c r="L15" s="962"/>
      <c r="M15" s="996"/>
      <c r="N15" s="962"/>
      <c r="O15" s="996"/>
      <c r="P15" s="962"/>
      <c r="Q15" s="996"/>
      <c r="R15" s="962"/>
      <c r="S15" s="961"/>
      <c r="T15" s="962"/>
      <c r="U15" s="1004"/>
      <c r="V15" s="1005"/>
    </row>
    <row r="16" spans="1:22" ht="63.75">
      <c r="A16" s="965" t="s">
        <v>1178</v>
      </c>
      <c r="B16" s="944"/>
      <c r="C16" s="944"/>
      <c r="D16" s="966" t="s">
        <v>2379</v>
      </c>
      <c r="E16" s="932">
        <v>1</v>
      </c>
      <c r="F16" s="972">
        <f>ORC_Mec!I50</f>
        <v>103176.15999999999</v>
      </c>
      <c r="G16" s="606"/>
      <c r="H16" s="606"/>
      <c r="I16" s="606"/>
      <c r="J16" s="584"/>
      <c r="K16" s="573">
        <f>F16*L16</f>
        <v>0</v>
      </c>
      <c r="L16" s="575"/>
      <c r="M16" s="940">
        <f t="shared" ref="M16:M20" si="5">F16*N16</f>
        <v>51588.079999999994</v>
      </c>
      <c r="N16" s="575">
        <v>0.5</v>
      </c>
      <c r="O16" s="940">
        <f t="shared" ref="O16:O24" si="6">F16*P16</f>
        <v>51588.079999999994</v>
      </c>
      <c r="P16" s="575">
        <v>0.5</v>
      </c>
      <c r="Q16" s="940">
        <f t="shared" ref="Q16:Q24" si="7">F16*R16</f>
        <v>0</v>
      </c>
      <c r="R16" s="575"/>
      <c r="S16" s="573">
        <f>F16*T16</f>
        <v>0</v>
      </c>
      <c r="T16" s="575"/>
      <c r="U16" s="925">
        <f t="shared" si="0"/>
        <v>1</v>
      </c>
      <c r="V16" s="993">
        <f t="shared" si="1"/>
        <v>103176.15999999999</v>
      </c>
    </row>
    <row r="17" spans="1:22" ht="69.75">
      <c r="A17" s="965" t="s">
        <v>1240</v>
      </c>
      <c r="B17" s="523"/>
      <c r="C17" s="523"/>
      <c r="D17" s="967" t="s">
        <v>2410</v>
      </c>
      <c r="E17" s="943">
        <v>1</v>
      </c>
      <c r="F17" s="990">
        <f>ORC_Mec!I66</f>
        <v>279929.24</v>
      </c>
      <c r="G17" s="524"/>
      <c r="H17" s="524"/>
      <c r="I17" s="524"/>
      <c r="J17" s="559"/>
      <c r="K17" s="573">
        <f t="shared" ref="K17:K18" si="8">F17*L17</f>
        <v>0</v>
      </c>
      <c r="L17" s="575"/>
      <c r="M17" s="940">
        <f t="shared" si="5"/>
        <v>0</v>
      </c>
      <c r="N17" s="575"/>
      <c r="O17" s="940">
        <f t="shared" si="6"/>
        <v>139964.62</v>
      </c>
      <c r="P17" s="575">
        <v>0.5</v>
      </c>
      <c r="Q17" s="940">
        <f t="shared" si="7"/>
        <v>139964.62</v>
      </c>
      <c r="R17" s="575">
        <v>0.5</v>
      </c>
      <c r="S17" s="573">
        <f t="shared" ref="S17:S24" si="9">F17*T17</f>
        <v>0</v>
      </c>
      <c r="T17" s="574"/>
      <c r="U17" s="925">
        <f t="shared" si="0"/>
        <v>1</v>
      </c>
      <c r="V17" s="993">
        <f t="shared" si="1"/>
        <v>279929.24</v>
      </c>
    </row>
    <row r="18" spans="1:22" ht="63.75">
      <c r="A18" s="965" t="s">
        <v>1353</v>
      </c>
      <c r="B18" s="523"/>
      <c r="C18" s="523"/>
      <c r="D18" s="967" t="s">
        <v>2365</v>
      </c>
      <c r="E18" s="943">
        <v>1</v>
      </c>
      <c r="F18" s="990">
        <f>ORC_Mec!I68</f>
        <v>11542.529999999999</v>
      </c>
      <c r="G18" s="524"/>
      <c r="H18" s="524"/>
      <c r="I18" s="524"/>
      <c r="J18" s="559"/>
      <c r="K18" s="573">
        <f t="shared" si="8"/>
        <v>0</v>
      </c>
      <c r="L18" s="574"/>
      <c r="M18" s="940">
        <f t="shared" si="5"/>
        <v>0</v>
      </c>
      <c r="N18" s="574"/>
      <c r="O18" s="940">
        <f t="shared" si="6"/>
        <v>0</v>
      </c>
      <c r="P18" s="574"/>
      <c r="Q18" s="940">
        <f t="shared" si="7"/>
        <v>0</v>
      </c>
      <c r="R18" s="574"/>
      <c r="S18" s="573">
        <f t="shared" si="9"/>
        <v>11542.529999999999</v>
      </c>
      <c r="T18" s="574">
        <v>1</v>
      </c>
      <c r="U18" s="925">
        <f t="shared" si="0"/>
        <v>1</v>
      </c>
      <c r="V18" s="993">
        <f t="shared" si="1"/>
        <v>11542.529999999999</v>
      </c>
    </row>
    <row r="19" spans="1:22">
      <c r="A19" s="1006">
        <v>3</v>
      </c>
      <c r="B19" s="1007"/>
      <c r="C19" s="1007"/>
      <c r="D19" s="971" t="s">
        <v>2437</v>
      </c>
      <c r="E19" s="958"/>
      <c r="F19" s="973"/>
      <c r="G19" s="959"/>
      <c r="H19" s="959"/>
      <c r="I19" s="959">
        <f>F20+F21+F22+F23+F24</f>
        <v>246815.21000000005</v>
      </c>
      <c r="J19" s="960"/>
      <c r="K19" s="961"/>
      <c r="L19" s="974"/>
      <c r="M19" s="996"/>
      <c r="N19" s="974"/>
      <c r="O19" s="996"/>
      <c r="P19" s="974"/>
      <c r="Q19" s="996"/>
      <c r="R19" s="974"/>
      <c r="S19" s="961"/>
      <c r="T19" s="974"/>
      <c r="U19" s="1004"/>
      <c r="V19" s="1005"/>
    </row>
    <row r="20" spans="1:22" ht="58.5">
      <c r="A20" s="965" t="s">
        <v>1830</v>
      </c>
      <c r="B20" s="534"/>
      <c r="C20" s="534"/>
      <c r="D20" s="968" t="s">
        <v>2438</v>
      </c>
      <c r="E20" s="943">
        <v>1</v>
      </c>
      <c r="F20" s="972">
        <f>ORC_Mec!I96</f>
        <v>10853.140000000001</v>
      </c>
      <c r="G20" s="524"/>
      <c r="H20" s="524"/>
      <c r="I20" s="524"/>
      <c r="J20" s="559"/>
      <c r="K20" s="573"/>
      <c r="L20" s="561"/>
      <c r="M20" s="940">
        <f t="shared" si="5"/>
        <v>0</v>
      </c>
      <c r="N20" s="561"/>
      <c r="O20" s="940">
        <f t="shared" si="6"/>
        <v>0</v>
      </c>
      <c r="P20" s="561"/>
      <c r="Q20" s="940">
        <f t="shared" si="7"/>
        <v>5426.5700000000006</v>
      </c>
      <c r="R20" s="561">
        <v>0.5</v>
      </c>
      <c r="S20" s="573">
        <f t="shared" si="9"/>
        <v>5426.5700000000006</v>
      </c>
      <c r="T20" s="561">
        <v>0.5</v>
      </c>
      <c r="U20" s="925">
        <f t="shared" si="0"/>
        <v>1</v>
      </c>
      <c r="V20" s="993">
        <f t="shared" si="1"/>
        <v>10853.140000000001</v>
      </c>
    </row>
    <row r="21" spans="1:22" ht="63.75">
      <c r="A21" s="965" t="s">
        <v>1923</v>
      </c>
      <c r="B21" s="534"/>
      <c r="C21" s="534"/>
      <c r="D21" s="968" t="s">
        <v>2447</v>
      </c>
      <c r="E21" s="943"/>
      <c r="F21" s="972">
        <f>ORC_Mec!I100</f>
        <v>159723.5</v>
      </c>
      <c r="G21" s="524"/>
      <c r="H21" s="524"/>
      <c r="I21" s="524"/>
      <c r="J21" s="559"/>
      <c r="K21" s="573"/>
      <c r="L21" s="561"/>
      <c r="M21" s="940">
        <f>F21*N21</f>
        <v>79861.75</v>
      </c>
      <c r="N21" s="561">
        <v>0.5</v>
      </c>
      <c r="O21" s="940">
        <f t="shared" si="6"/>
        <v>79861.75</v>
      </c>
      <c r="P21" s="561">
        <v>0.5</v>
      </c>
      <c r="Q21" s="940">
        <f t="shared" si="7"/>
        <v>0</v>
      </c>
      <c r="R21" s="561"/>
      <c r="S21" s="573">
        <f t="shared" si="9"/>
        <v>0</v>
      </c>
      <c r="T21" s="561"/>
      <c r="U21" s="925">
        <f t="shared" si="0"/>
        <v>1</v>
      </c>
      <c r="V21" s="993">
        <f t="shared" si="1"/>
        <v>159723.5</v>
      </c>
    </row>
    <row r="22" spans="1:22" ht="58.5">
      <c r="A22" s="965" t="s">
        <v>2009</v>
      </c>
      <c r="B22" s="534"/>
      <c r="C22" s="534"/>
      <c r="D22" s="968" t="s">
        <v>2461</v>
      </c>
      <c r="E22" s="943"/>
      <c r="F22" s="972">
        <f>ORC_Mec!I105</f>
        <v>11806.95</v>
      </c>
      <c r="G22" s="524"/>
      <c r="H22" s="524"/>
      <c r="I22" s="524"/>
      <c r="J22" s="559"/>
      <c r="K22" s="573"/>
      <c r="L22" s="561"/>
      <c r="M22" s="940">
        <f t="shared" ref="M22:M24" si="10">F22*N22</f>
        <v>0</v>
      </c>
      <c r="N22" s="561"/>
      <c r="O22" s="940">
        <f t="shared" si="6"/>
        <v>0</v>
      </c>
      <c r="P22" s="561"/>
      <c r="Q22" s="940">
        <f t="shared" si="7"/>
        <v>5903.4750000000004</v>
      </c>
      <c r="R22" s="561">
        <v>0.5</v>
      </c>
      <c r="S22" s="573">
        <f t="shared" si="9"/>
        <v>5903.4750000000004</v>
      </c>
      <c r="T22" s="561">
        <v>0.5</v>
      </c>
      <c r="U22" s="925">
        <f t="shared" si="0"/>
        <v>1</v>
      </c>
      <c r="V22" s="993">
        <f t="shared" si="1"/>
        <v>11806.95</v>
      </c>
    </row>
    <row r="23" spans="1:22" ht="63.75">
      <c r="A23" s="965" t="s">
        <v>2038</v>
      </c>
      <c r="B23" s="534"/>
      <c r="C23" s="534"/>
      <c r="D23" s="968" t="s">
        <v>2473</v>
      </c>
      <c r="E23" s="943"/>
      <c r="F23" s="972">
        <f>ORC_Mec!I112</f>
        <v>58809.270000000004</v>
      </c>
      <c r="G23" s="524"/>
      <c r="H23" s="524"/>
      <c r="I23" s="524"/>
      <c r="J23" s="559"/>
      <c r="K23" s="573"/>
      <c r="L23" s="561"/>
      <c r="M23" s="940">
        <f t="shared" si="10"/>
        <v>29404.635000000002</v>
      </c>
      <c r="N23" s="561">
        <v>0.5</v>
      </c>
      <c r="O23" s="940">
        <f t="shared" si="6"/>
        <v>29404.635000000002</v>
      </c>
      <c r="P23" s="561">
        <v>0.5</v>
      </c>
      <c r="Q23" s="940">
        <f t="shared" si="7"/>
        <v>0</v>
      </c>
      <c r="R23" s="561"/>
      <c r="S23" s="573">
        <f t="shared" si="9"/>
        <v>0</v>
      </c>
      <c r="T23" s="561"/>
      <c r="U23" s="925">
        <f t="shared" si="0"/>
        <v>1</v>
      </c>
      <c r="V23" s="993">
        <f t="shared" si="1"/>
        <v>58809.270000000004</v>
      </c>
    </row>
    <row r="24" spans="1:22" ht="58.5">
      <c r="A24" s="965" t="s">
        <v>2072</v>
      </c>
      <c r="B24" s="525"/>
      <c r="C24" s="525"/>
      <c r="D24" s="1008" t="s">
        <v>2478</v>
      </c>
      <c r="E24" s="943"/>
      <c r="F24" s="931">
        <f>ORC_Mec!I115</f>
        <v>5622.3500000000013</v>
      </c>
      <c r="G24" s="524"/>
      <c r="H24" s="524"/>
      <c r="I24" s="524"/>
      <c r="J24" s="559"/>
      <c r="K24" s="573"/>
      <c r="L24" s="561"/>
      <c r="M24" s="940">
        <f t="shared" si="10"/>
        <v>0</v>
      </c>
      <c r="N24" s="561"/>
      <c r="O24" s="940">
        <f t="shared" si="6"/>
        <v>0</v>
      </c>
      <c r="P24" s="561"/>
      <c r="Q24" s="940">
        <f t="shared" si="7"/>
        <v>2811.1750000000006</v>
      </c>
      <c r="R24" s="561">
        <v>0.5</v>
      </c>
      <c r="S24" s="573">
        <f t="shared" si="9"/>
        <v>2811.1750000000006</v>
      </c>
      <c r="T24" s="561">
        <v>0.5</v>
      </c>
      <c r="U24" s="925">
        <f t="shared" si="0"/>
        <v>1</v>
      </c>
      <c r="V24" s="993">
        <f t="shared" si="1"/>
        <v>5622.3500000000013</v>
      </c>
    </row>
    <row r="25" spans="1:22">
      <c r="A25" s="520"/>
      <c r="B25" s="520"/>
      <c r="C25" s="520"/>
      <c r="D25" s="520"/>
      <c r="E25" s="402"/>
      <c r="F25" s="521"/>
      <c r="G25" s="479"/>
      <c r="H25" s="479"/>
      <c r="I25" s="555"/>
      <c r="J25" s="556"/>
      <c r="K25" s="567"/>
      <c r="L25" s="568"/>
      <c r="M25" s="567"/>
      <c r="N25" s="568"/>
      <c r="O25" s="567"/>
      <c r="P25" s="568"/>
      <c r="Q25" s="567"/>
      <c r="R25" s="568"/>
      <c r="S25" s="567"/>
      <c r="T25" s="568"/>
      <c r="U25" s="18"/>
      <c r="V25" s="18"/>
    </row>
    <row r="26" spans="1:22" ht="69.75">
      <c r="A26" s="400"/>
      <c r="B26" s="401"/>
      <c r="C26" s="206"/>
      <c r="D26" s="520" t="s">
        <v>2783</v>
      </c>
      <c r="E26" s="402"/>
      <c r="F26" s="1000"/>
      <c r="G26" s="479"/>
      <c r="H26" s="479"/>
      <c r="I26" s="1001">
        <f>I8+I15+I19</f>
        <v>2263121.84</v>
      </c>
      <c r="J26" s="555"/>
      <c r="K26" s="609">
        <f>SUM(K9:K25)</f>
        <v>0</v>
      </c>
      <c r="L26" s="610">
        <f>K26/$I$26</f>
        <v>0</v>
      </c>
      <c r="M26" s="609">
        <f>SUM(M9:M25)</f>
        <v>469609.45</v>
      </c>
      <c r="N26" s="610">
        <f t="shared" ref="N26" si="11">M26/$I$26</f>
        <v>0.20750515579841694</v>
      </c>
      <c r="O26" s="609">
        <f>SUM(O9:O25)</f>
        <v>660772.19999999995</v>
      </c>
      <c r="P26" s="610">
        <f t="shared" ref="P26" si="12">O26/$I$26</f>
        <v>0.29197376310945766</v>
      </c>
      <c r="Q26" s="609">
        <f>SUM(Q9:Q25)</f>
        <v>648784.28499999992</v>
      </c>
      <c r="R26" s="610">
        <f t="shared" ref="R26" si="13">Q26/$I$26</f>
        <v>0.2866766930232974</v>
      </c>
      <c r="S26" s="609">
        <f>SUM(S9:S25)</f>
        <v>483955.90500000003</v>
      </c>
      <c r="T26" s="610">
        <f t="shared" ref="T26" si="14">S26/$I$26</f>
        <v>0.213844388068828</v>
      </c>
      <c r="U26" s="18"/>
      <c r="V26" s="18"/>
    </row>
  </sheetData>
  <mergeCells count="1">
    <mergeCell ref="A6:J6"/>
  </mergeCells>
  <pageMargins left="0.511811024" right="0.511811024" top="0.78740157499999996" bottom="0.78740157499999996" header="0.31496062000000002" footer="0.31496062000000002"/>
  <pageSetup paperSize="9" scale="3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8"/>
  <sheetViews>
    <sheetView workbookViewId="0">
      <selection activeCell="A134" sqref="A134:I135"/>
    </sheetView>
  </sheetViews>
  <sheetFormatPr defaultColWidth="8.7109375" defaultRowHeight="15"/>
  <cols>
    <col min="2" max="2" width="10.7109375" customWidth="1"/>
    <col min="3" max="3" width="139.140625" customWidth="1"/>
    <col min="4" max="4" width="13.7109375" customWidth="1"/>
    <col min="6" max="6" width="14.28515625" style="408" customWidth="1"/>
    <col min="7" max="7" width="13.7109375" customWidth="1"/>
    <col min="8" max="9" width="14.28515625" style="408" customWidth="1"/>
  </cols>
  <sheetData>
    <row r="1" spans="1:14">
      <c r="A1" s="435"/>
      <c r="B1" s="436"/>
      <c r="C1" s="98" t="s">
        <v>0</v>
      </c>
      <c r="D1" s="97"/>
      <c r="E1" s="97"/>
      <c r="F1" s="437"/>
      <c r="G1" s="97"/>
      <c r="H1" s="438" t="s">
        <v>1</v>
      </c>
      <c r="I1" s="470">
        <f>ORC_Civil!J1</f>
        <v>45870</v>
      </c>
      <c r="J1" s="187"/>
      <c r="K1" s="187"/>
      <c r="L1" s="187"/>
      <c r="M1" s="187"/>
    </row>
    <row r="2" spans="1:14">
      <c r="A2" s="439"/>
      <c r="B2" s="184"/>
      <c r="C2" s="25" t="s">
        <v>2</v>
      </c>
      <c r="D2" s="35"/>
      <c r="E2" s="35"/>
      <c r="F2" s="440"/>
      <c r="G2" s="25"/>
      <c r="H2" s="441" t="s">
        <v>3</v>
      </c>
      <c r="I2" s="470">
        <f>ORC_Civil!J2</f>
        <v>45748</v>
      </c>
      <c r="J2" s="187"/>
      <c r="K2" s="187"/>
      <c r="L2" s="187"/>
      <c r="M2" s="187"/>
    </row>
    <row r="3" spans="1:14">
      <c r="A3" s="439"/>
      <c r="B3" s="184"/>
      <c r="C3" s="25" t="s">
        <v>72466</v>
      </c>
      <c r="D3" s="35"/>
      <c r="E3" s="35"/>
      <c r="F3" s="440"/>
      <c r="G3" s="25"/>
      <c r="H3" s="442" t="s">
        <v>4</v>
      </c>
      <c r="I3" s="470">
        <f>ORC_Civil!J3</f>
        <v>45839</v>
      </c>
      <c r="J3" s="187"/>
      <c r="K3" s="187"/>
      <c r="L3" s="187"/>
      <c r="M3" s="187"/>
    </row>
    <row r="4" spans="1:14">
      <c r="A4" s="439"/>
      <c r="B4" s="184"/>
      <c r="C4" s="25"/>
      <c r="D4" s="35"/>
      <c r="E4" s="35"/>
      <c r="F4" s="440"/>
      <c r="G4" s="25"/>
      <c r="H4" s="443" t="s">
        <v>6</v>
      </c>
      <c r="I4" s="470">
        <f>ORC_Civil!J4</f>
        <v>45931</v>
      </c>
      <c r="J4" s="187"/>
      <c r="K4" s="187"/>
      <c r="L4" s="187"/>
      <c r="M4" s="187"/>
    </row>
    <row r="5" spans="1:14">
      <c r="A5" s="40" t="s">
        <v>2480</v>
      </c>
      <c r="B5" s="184"/>
      <c r="C5" s="184"/>
      <c r="D5" s="184"/>
      <c r="E5" s="184"/>
      <c r="F5" s="444"/>
      <c r="G5" s="445"/>
      <c r="H5" s="100" t="s">
        <v>8</v>
      </c>
      <c r="I5" s="151">
        <f>BDI!I5</f>
        <v>0.15</v>
      </c>
      <c r="J5" s="187"/>
      <c r="K5" s="187"/>
      <c r="L5" s="187"/>
      <c r="M5" s="187"/>
    </row>
    <row r="6" spans="1:14">
      <c r="A6" s="40" t="s">
        <v>2481</v>
      </c>
      <c r="B6" s="184"/>
      <c r="C6" s="184"/>
      <c r="D6" s="184"/>
      <c r="E6" s="184"/>
      <c r="H6" s="100" t="s">
        <v>10</v>
      </c>
      <c r="I6" s="151">
        <f>BDI!I6</f>
        <v>0.26479999999999998</v>
      </c>
      <c r="J6" s="187"/>
      <c r="K6" s="187"/>
      <c r="L6" s="187"/>
      <c r="M6" s="187"/>
    </row>
    <row r="7" spans="1:14" ht="15.75">
      <c r="A7" s="446" t="s">
        <v>2784</v>
      </c>
      <c r="B7" s="447"/>
      <c r="C7" s="447"/>
      <c r="D7" s="447"/>
      <c r="E7" s="447"/>
      <c r="F7" s="448"/>
      <c r="G7" s="447"/>
      <c r="H7" s="448"/>
      <c r="I7" s="471"/>
      <c r="J7" s="187"/>
      <c r="K7" s="187"/>
      <c r="L7" s="187"/>
      <c r="M7" s="187"/>
      <c r="N7" s="187"/>
    </row>
    <row r="8" spans="1:14" ht="30">
      <c r="A8" s="289" t="s">
        <v>2246</v>
      </c>
      <c r="B8" s="201" t="s">
        <v>13</v>
      </c>
      <c r="C8" s="201" t="s">
        <v>14</v>
      </c>
      <c r="D8" s="201" t="s">
        <v>2247</v>
      </c>
      <c r="E8" s="201" t="s">
        <v>22</v>
      </c>
      <c r="F8" s="449" t="s">
        <v>2235</v>
      </c>
      <c r="G8" s="201" t="s">
        <v>2248</v>
      </c>
      <c r="H8" s="449" t="s">
        <v>2249</v>
      </c>
      <c r="I8" s="449" t="s">
        <v>2235</v>
      </c>
    </row>
    <row r="9" spans="1:14">
      <c r="A9" s="205" t="s">
        <v>2502</v>
      </c>
      <c r="B9" s="205" t="s">
        <v>32</v>
      </c>
      <c r="C9" s="205" t="s">
        <v>2785</v>
      </c>
      <c r="D9" s="205"/>
      <c r="E9" s="450" t="s">
        <v>2250</v>
      </c>
      <c r="F9" s="414"/>
      <c r="G9" s="205"/>
      <c r="H9" s="414"/>
      <c r="I9" s="414">
        <f>SUM(H10:H11)</f>
        <v>423.35568000000001</v>
      </c>
    </row>
    <row r="10" spans="1:14">
      <c r="A10" s="451">
        <v>105114</v>
      </c>
      <c r="B10" s="451" t="s">
        <v>2251</v>
      </c>
      <c r="C10" s="452" t="str">
        <f>IF(B10="SINAPI",(IFERROR(VLOOKUP(A10,'CompSD SINAPI'!$B$11:$F$9784,2,0),VLOOKUP(CPU_Civil!A10,'ISD SINAPI'!$B$11:$F$4903,2,0))),IF(OR(B10="SICRO",B10="SICRO3"),(IFERROR(VLOOKUP(A10,'COMP SD SICRO'!$A$2:$D$6495,2,0),VLOOKUP(CPU_Civil!A10,'ISD SICRO'!$A$2:$D$2319,2,0))),IF(B10="SEINFRA",(IFERROR(VLOOKUP(A10,'COMPSD SEINFRA'!$B$7:$G$5611,2,0),VLOOKUP(CPU_Civil!A10,'ISD SEINFRA'!A7:$D$11922,2,0))),)))</f>
        <v>EXECUÇÃO DOS APOIOS PARA CONTÊINER OU MÓDULO HABITÁVEL. AF_03/2024</v>
      </c>
      <c r="D10" s="451" t="s">
        <v>2253</v>
      </c>
      <c r="E10" s="451" t="str">
        <f>IF(B10="SINAPI",(IFERROR(VLOOKUP(A10,'CompSD SINAPI'!$B$11:$F$9784,3,0),VLOOKUP(CPU_Civil!A10,'ISD SINAPI'!$B$11:$F$4903,3,0))),IF(OR(B10="SICRO",B10="SICRO3"),(IFERROR(VLOOKUP(A10,'COMP SD SICRO'!$A$2:$D$6495,3,0),VLOOKUP(CPU_Civil!A10,'ISD SICRO'!$A$2:$D$2319,3,0))),IF(B10="SEINFRA",(IFERROR(VLOOKUP(A10,'COMPSD SEINFRA'!$B$7:$G$5611,3,0),VLOOKUP(CPU_Civil!A10,'ISD SEINFRA'!A7:$D$11922,3,0))),)))</f>
        <v>M3</v>
      </c>
      <c r="F10" s="453">
        <f>IF(B10="SINAPI",(IFERROR(VLOOKUP(A10,'CompSD SINAPI'!$B$11:$F$9784,4,0),VLOOKUP(CPU_Civil!A10,'ISD SINAPI'!$B$11:$F$4903,5,0))),IF(OR(B10="SICRO",B10="SICRO3"),(IFERROR(VLOOKUP(A10,'COMP SD SICRO'!$A$2:$D$6495,4,0),VLOOKUP(CPU_Civil!A10,'ISD SICRO'!$A$2:$D$2319,4,0))),IF(B10="SEINFRA",(IFERROR(VLOOKUP(A10,'COMPSD SEINFRA'!$B$7:$G$5611,4,0),VLOOKUP(CPU_Civil!A10,'ISD SEINFRA'!A7:$D$11922,4,0))),)))</f>
        <v>2027.47</v>
      </c>
      <c r="G10" s="454">
        <f>ROUND(0.3*0.3*0.4*4,3)</f>
        <v>0.14399999999999999</v>
      </c>
      <c r="H10" s="453">
        <f>F10*G10</f>
        <v>291.95567999999997</v>
      </c>
      <c r="I10" s="453"/>
    </row>
    <row r="11" spans="1:14" s="187" customFormat="1">
      <c r="A11" s="451">
        <v>105115</v>
      </c>
      <c r="B11" s="451" t="s">
        <v>2251</v>
      </c>
      <c r="C11" s="452" t="str">
        <f>IF(B11="SINAPI",(IFERROR(VLOOKUP(A11,'CompSD SINAPI'!$B$11:$F$9784,2,0),VLOOKUP(CPU_Civil!A11,'ISD SINAPI'!$B$11:$F$4903,2,0))),IF(OR(B11="SICRO",B11="SICRO3"),(IFERROR(VLOOKUP(A11,'COMP SD SICRO'!$A$2:$D$6495,2,0),VLOOKUP(CPU_Civil!A11,'ISD SICRO'!$A$2:$D$2319,2,0))),IF(B11="SEINFRA",(IFERROR(VLOOKUP(A11,'COMPSD SEINFRA'!$B$7:$G$5611,2,0),VLOOKUP(CPU_Civil!A11,'ISD SEINFRA'!A8:$D$11922,2,0))),)))</f>
        <v>INSTALAÇÃO E DESINSTALAÇÃO MECANIZADA DE CONTÊINER OU MÓDULO HABITÁVEL DE USOS DIVERSOS. AF_03/2024</v>
      </c>
      <c r="D11" s="451" t="s">
        <v>2253</v>
      </c>
      <c r="E11" s="451" t="str">
        <f>IF(B11="SINAPI",(IFERROR(VLOOKUP(A11,'CompSD SINAPI'!$B$11:$F$9784,3,0),VLOOKUP(CPU_Civil!A11,'ISD SINAPI'!$B$11:$F$4903,3,0))),IF(OR(B11="SICRO",B11="SICRO3"),(IFERROR(VLOOKUP(A11,'COMP SD SICRO'!$A$2:$D$6495,3,0),VLOOKUP(CPU_Civil!A11,'ISD SICRO'!$A$2:$D$2319,3,0))),IF(B11="SEINFRA",(IFERROR(VLOOKUP(A11,'COMPSD SEINFRA'!$B$7:$G$5611,3,0),VLOOKUP(CPU_Civil!A11,'ISD SEINFRA'!A8:$D$11922,3,0))),)))</f>
        <v>UN</v>
      </c>
      <c r="F11" s="453">
        <f>IF(B11="SINAPI",(IFERROR(VLOOKUP(A11,'CompSD SINAPI'!$B$11:$F$9784,4,0),VLOOKUP(CPU_Civil!A11,'ISD SINAPI'!$B$11:$F$4903,5,0))),IF(OR(B11="SICRO",B11="SICRO3"),(IFERROR(VLOOKUP(A11,'COMP SD SICRO'!$A$2:$D$6495,4,0),VLOOKUP(CPU_Civil!A11,'ISD SICRO'!$A$2:$D$2319,4,0))),IF(B11="SEINFRA",(IFERROR(VLOOKUP(A11,'COMPSD SEINFRA'!$B$7:$G$5611,4,0),VLOOKUP(CPU_Civil!A11,'ISD SEINFRA'!A8:$D$11922,4,0))),)))</f>
        <v>131.4</v>
      </c>
      <c r="G11" s="454">
        <v>1</v>
      </c>
      <c r="H11" s="453">
        <f>F11*G11</f>
        <v>131.4</v>
      </c>
      <c r="I11" s="453"/>
    </row>
    <row r="12" spans="1:14">
      <c r="A12" s="455" t="s">
        <v>2786</v>
      </c>
      <c r="B12" s="455" t="s">
        <v>2786</v>
      </c>
      <c r="C12" s="455" t="s">
        <v>2786</v>
      </c>
      <c r="D12" s="455" t="s">
        <v>2786</v>
      </c>
      <c r="E12" s="455" t="s">
        <v>2786</v>
      </c>
      <c r="F12" s="456" t="s">
        <v>2786</v>
      </c>
      <c r="G12" s="457" t="s">
        <v>2786</v>
      </c>
      <c r="H12" s="456" t="s">
        <v>2786</v>
      </c>
      <c r="I12" s="456" t="s">
        <v>2786</v>
      </c>
    </row>
    <row r="13" spans="1:14">
      <c r="A13" s="205" t="s">
        <v>2505</v>
      </c>
      <c r="B13" s="205" t="s">
        <v>32</v>
      </c>
      <c r="C13" s="205" t="s">
        <v>2506</v>
      </c>
      <c r="D13" s="205"/>
      <c r="E13" s="205" t="s">
        <v>2787</v>
      </c>
      <c r="F13" s="414"/>
      <c r="G13" s="205"/>
      <c r="H13" s="414">
        <f t="shared" ref="H13" si="0">SUM(H14:H15)</f>
        <v>7.9886077000000002</v>
      </c>
      <c r="I13" s="414">
        <f>H14</f>
        <v>7.9886077000000002</v>
      </c>
    </row>
    <row r="14" spans="1:14" s="17" customFormat="1">
      <c r="A14" s="451" t="s">
        <v>2788</v>
      </c>
      <c r="B14" s="451" t="s">
        <v>2257</v>
      </c>
      <c r="C14" s="452" t="str">
        <f>IF(B14="SINAPI",(IFERROR(VLOOKUP(A14,'CompSD SINAPI'!$B$11:$F$9784,2,0),VLOOKUP(CPU_Civil!A14,'ISD SINAPI'!$B$11:$F$4903,2,0))),IF(OR(B14="SICRO",B14="SICRO3"),(IFERROR(VLOOKUP(A14,'COMP SD SICRO'!$A$2:$D$6495,2,0),VLOOKUP(CPU_Civil!A14,'ISD SICRO'!$A$2:$D$2319,2,0))),IF(B14="SEINFRA",(IFERROR(VLOOKUP(A14,'COMPSD SEINFRA'!$B$7:$G$5611,2,0),VLOOKUP(CPU_Civil!A14,'ISD SEINFRA'!A11:$D$11922,2,0))),)))</f>
        <v>Cavalo mecânico com semirreboque com capacidade de 32 t - 302 kW</v>
      </c>
      <c r="D14" s="451" t="s">
        <v>2253</v>
      </c>
      <c r="E14" s="451" t="str">
        <f>IF(B14="SINAPI",(IFERROR(VLOOKUP(A14,'CompSD SINAPI'!$B$11:$F$9784,3,0),VLOOKUP(CPU_Civil!A14,'ISD SINAPI'!$B$11:$F$4903,3,0))),IF(OR(B14="SICRO",B14="SICRO3"),(IFERROR(VLOOKUP(A14,'COMP SD SICRO'!$A$2:$D$6495,3,0),VLOOKUP(CPU_Civil!A14,'ISD SICRO'!$A$2:$D$2319,3,0))),IF(B14="SEINFRA",(IFERROR(VLOOKUP(A14,'COMPSD SEINFRA'!$B$7:$G$5611,3,0),VLOOKUP(CPU_Civil!A14,'ISD SEINFRA'!A11:$D$11922,3,0))),)))</f>
        <v>CHP</v>
      </c>
      <c r="F14" s="453">
        <f>IF(B14="SINAPI",(IFERROR(VLOOKUP(A14,'CompSD SINAPI'!$B$11:$F$9784,4,0),VLOOKUP(CPU_Civil!A14,'ISD SINAPI'!$B$11:$F$4903,5,0))),IF(OR(B14="SICRO",B14="SICRO3"),(IFERROR(VLOOKUP(A14,'COMP SD SICRO'!$A$2:$D$6495,4,0),VLOOKUP(CPU_Civil!A14,'ISD SICRO'!$A$2:$D$2319,4,0))),IF(B14="SEINFRA",(IFERROR(VLOOKUP(A14,'COMPSD SEINFRA'!$B$7:$G$5611,4,0),VLOOKUP(CPU_Civil!A14,'ISD SEINFRA'!A11:$D$11922,4,0))),)))</f>
        <v>469.91809999999998</v>
      </c>
      <c r="G14" s="454">
        <f>ROUND(1/60,3)</f>
        <v>1.7000000000000001E-2</v>
      </c>
      <c r="H14" s="453">
        <f t="shared" ref="H14:H77" si="1">F14*G14</f>
        <v>7.9886077000000002</v>
      </c>
      <c r="I14" s="453"/>
    </row>
    <row r="15" spans="1:14">
      <c r="A15" s="455" t="s">
        <v>2786</v>
      </c>
      <c r="B15" s="455" t="s">
        <v>2786</v>
      </c>
      <c r="C15" s="455" t="s">
        <v>2786</v>
      </c>
      <c r="D15" s="455" t="s">
        <v>2786</v>
      </c>
      <c r="E15" s="455" t="s">
        <v>2786</v>
      </c>
      <c r="F15" s="456" t="s">
        <v>2786</v>
      </c>
      <c r="G15" s="457" t="s">
        <v>2786</v>
      </c>
      <c r="H15" s="456" t="s">
        <v>2786</v>
      </c>
      <c r="I15" s="456" t="s">
        <v>2786</v>
      </c>
    </row>
    <row r="16" spans="1:14">
      <c r="A16" s="205" t="s">
        <v>2508</v>
      </c>
      <c r="B16" s="205" t="s">
        <v>32</v>
      </c>
      <c r="C16" s="205" t="s">
        <v>2509</v>
      </c>
      <c r="D16" s="205"/>
      <c r="E16" s="205" t="s">
        <v>2787</v>
      </c>
      <c r="F16" s="414"/>
      <c r="G16" s="205"/>
      <c r="H16" s="414"/>
      <c r="I16" s="414">
        <f>H17</f>
        <v>7.1545741000000005</v>
      </c>
    </row>
    <row r="17" spans="1:10">
      <c r="A17" s="451" t="s">
        <v>2789</v>
      </c>
      <c r="B17" s="451" t="s">
        <v>2257</v>
      </c>
      <c r="C17" s="452" t="str">
        <f>IF(B17="SINAPI",(IFERROR(VLOOKUP(A17,'CompSD SINAPI'!$B$11:$F$9784,2,0),VLOOKUP(CPU_Civil!A17,'ISD SINAPI'!$B$11:$F$4903,2,0))),IF(OR(B17="SICRO",B17="SICRO3"),(IFERROR(VLOOKUP(A17,'COMP SD SICRO'!$A$2:$D$6495,2,0),VLOOKUP(CPU_Civil!A17,'ISD SICRO'!$A$2:$D$2319,2,0))),IF(B17="SEINFRA",(IFERROR(VLOOKUP(A17,'COMPSD SEINFRA'!$B$7:$G$5611,2,0),VLOOKUP(CPU_Civil!A17,'ISD SEINFRA'!A14:$D$11922,2,0))),)))</f>
        <v>Cavalo mecânico com semirreboque com capacidade de 20 t - 276 kW</v>
      </c>
      <c r="D17" s="451" t="s">
        <v>2253</v>
      </c>
      <c r="E17" s="451" t="str">
        <f>IF(B17="SINAPI",(IFERROR(VLOOKUP(A17,'CompSD SINAPI'!$B$11:$F$9784,3,0),VLOOKUP(CPU_Civil!A17,'ISD SINAPI'!$B$11:$F$4903,3,0))),IF(OR(B17="SICRO",B17="SICRO3"),(IFERROR(VLOOKUP(A17,'COMP SD SICRO'!$A$2:$D$6495,3,0),VLOOKUP(CPU_Civil!A17,'ISD SICRO'!$A$2:$D$2319,3,0))),IF(B17="SEINFRA",(IFERROR(VLOOKUP(A17,'COMPSD SEINFRA'!$B$7:$G$5611,3,0),VLOOKUP(CPU_Civil!A17,'ISD SEINFRA'!A14:$D$11922,3,0))),)))</f>
        <v>CHP</v>
      </c>
      <c r="F17" s="453">
        <f>IF(B17="SINAPI",(IFERROR(VLOOKUP(A17,'CompSD SINAPI'!$B$11:$F$9784,4,0),VLOOKUP(CPU_Civil!A17,'ISD SINAPI'!$B$11:$F$4903,5,0))),IF(OR(B17="SICRO",B17="SICRO3"),(IFERROR(VLOOKUP(A17,'COMP SD SICRO'!$A$2:$D$6495,4,0),VLOOKUP(CPU_Civil!A17,'ISD SICRO'!$A$2:$D$2319,4,0))),IF(B17="SEINFRA",(IFERROR(VLOOKUP(A17,'COMPSD SEINFRA'!$B$7:$G$5611,4,0),VLOOKUP(CPU_Civil!A17,'ISD SEINFRA'!A14:$D$11922,4,0))),)))</f>
        <v>420.85730000000001</v>
      </c>
      <c r="G17" s="454">
        <f>ROUND(1/60,3)</f>
        <v>1.7000000000000001E-2</v>
      </c>
      <c r="H17" s="453">
        <f t="shared" si="1"/>
        <v>7.1545741000000005</v>
      </c>
      <c r="I17" s="453"/>
    </row>
    <row r="18" spans="1:10">
      <c r="A18" s="455" t="s">
        <v>2786</v>
      </c>
      <c r="B18" s="455" t="s">
        <v>2786</v>
      </c>
      <c r="C18" s="455" t="s">
        <v>2786</v>
      </c>
      <c r="D18" s="455" t="s">
        <v>2786</v>
      </c>
      <c r="E18" s="455" t="s">
        <v>2786</v>
      </c>
      <c r="F18" s="456" t="s">
        <v>2786</v>
      </c>
      <c r="G18" s="457" t="s">
        <v>2786</v>
      </c>
      <c r="H18" s="456" t="s">
        <v>2786</v>
      </c>
      <c r="I18" s="456" t="s">
        <v>2786</v>
      </c>
    </row>
    <row r="19" spans="1:10">
      <c r="A19" s="205" t="s">
        <v>2510</v>
      </c>
      <c r="B19" s="205" t="s">
        <v>32</v>
      </c>
      <c r="C19" s="205" t="s">
        <v>2511</v>
      </c>
      <c r="D19" s="205"/>
      <c r="E19" s="205" t="s">
        <v>2250</v>
      </c>
      <c r="F19" s="414"/>
      <c r="G19" s="205"/>
      <c r="H19" s="414"/>
      <c r="I19" s="414">
        <f>SUM(H20:H21)</f>
        <v>8316</v>
      </c>
    </row>
    <row r="20" spans="1:10" s="17" customFormat="1">
      <c r="A20" s="415" t="s">
        <v>2790</v>
      </c>
      <c r="B20" s="415" t="s">
        <v>2791</v>
      </c>
      <c r="C20" s="416" t="s">
        <v>2792</v>
      </c>
      <c r="D20" s="415" t="s">
        <v>2793</v>
      </c>
      <c r="E20" s="415" t="s">
        <v>2250</v>
      </c>
      <c r="F20" s="417">
        <f>COT_Civil!I8</f>
        <v>7599</v>
      </c>
      <c r="G20" s="458">
        <v>1</v>
      </c>
      <c r="H20" s="417">
        <f t="shared" si="1"/>
        <v>7599</v>
      </c>
      <c r="I20" s="417"/>
    </row>
    <row r="21" spans="1:10" s="17" customFormat="1">
      <c r="A21" s="415">
        <v>7850</v>
      </c>
      <c r="B21" s="415" t="s">
        <v>2521</v>
      </c>
      <c r="C21" s="416" t="s">
        <v>2794</v>
      </c>
      <c r="D21" s="415" t="s">
        <v>2793</v>
      </c>
      <c r="E21" s="415" t="s">
        <v>2598</v>
      </c>
      <c r="F21" s="417">
        <v>23.9</v>
      </c>
      <c r="G21" s="458">
        <v>30</v>
      </c>
      <c r="H21" s="417">
        <f t="shared" si="1"/>
        <v>717</v>
      </c>
      <c r="I21" s="417"/>
    </row>
    <row r="22" spans="1:10" s="187" customFormat="1">
      <c r="A22" s="455" t="s">
        <v>2786</v>
      </c>
      <c r="B22" s="455" t="s">
        <v>2786</v>
      </c>
      <c r="C22" s="455" t="s">
        <v>2786</v>
      </c>
      <c r="D22" s="455" t="s">
        <v>2786</v>
      </c>
      <c r="E22" s="455" t="s">
        <v>2786</v>
      </c>
      <c r="F22" s="456" t="s">
        <v>2786</v>
      </c>
      <c r="G22" s="457" t="s">
        <v>2786</v>
      </c>
      <c r="H22" s="456" t="s">
        <v>2786</v>
      </c>
      <c r="I22" s="456" t="s">
        <v>2786</v>
      </c>
    </row>
    <row r="23" spans="1:10">
      <c r="A23" s="205" t="s">
        <v>2512</v>
      </c>
      <c r="B23" s="205" t="s">
        <v>32</v>
      </c>
      <c r="C23" s="205" t="s">
        <v>2513</v>
      </c>
      <c r="D23" s="205"/>
      <c r="E23" s="205"/>
      <c r="F23" s="414"/>
      <c r="G23" s="459"/>
      <c r="H23" s="414"/>
      <c r="I23" s="414">
        <f>SUM(H24:H25)</f>
        <v>4188.5</v>
      </c>
    </row>
    <row r="24" spans="1:10" s="17" customFormat="1">
      <c r="A24" s="415">
        <v>4378</v>
      </c>
      <c r="B24" s="415" t="s">
        <v>2521</v>
      </c>
      <c r="C24" s="416" t="s">
        <v>2795</v>
      </c>
      <c r="D24" s="415" t="s">
        <v>2793</v>
      </c>
      <c r="E24" s="415" t="s">
        <v>2250</v>
      </c>
      <c r="F24" s="417">
        <v>2291.9</v>
      </c>
      <c r="G24" s="458">
        <v>1</v>
      </c>
      <c r="H24" s="417">
        <f t="shared" si="1"/>
        <v>2291.9</v>
      </c>
      <c r="I24" s="417"/>
    </row>
    <row r="25" spans="1:10" s="17" customFormat="1">
      <c r="A25" s="415">
        <v>5812</v>
      </c>
      <c r="B25" s="415" t="s">
        <v>2521</v>
      </c>
      <c r="C25" s="416" t="s">
        <v>2796</v>
      </c>
      <c r="D25" s="415" t="s">
        <v>2793</v>
      </c>
      <c r="E25" s="415" t="s">
        <v>2598</v>
      </c>
      <c r="F25" s="417">
        <v>63.22</v>
      </c>
      <c r="G25" s="458">
        <v>30</v>
      </c>
      <c r="H25" s="417">
        <f t="shared" si="1"/>
        <v>1896.6</v>
      </c>
      <c r="I25" s="417"/>
    </row>
    <row r="26" spans="1:10">
      <c r="A26" s="205" t="s">
        <v>2514</v>
      </c>
      <c r="B26" s="205" t="s">
        <v>32</v>
      </c>
      <c r="C26" s="205" t="s">
        <v>2515</v>
      </c>
      <c r="D26" s="205"/>
      <c r="E26" s="205" t="s">
        <v>2787</v>
      </c>
      <c r="F26" s="414"/>
      <c r="G26" s="205"/>
      <c r="H26" s="414"/>
      <c r="I26" s="414">
        <f>H27</f>
        <v>2.5263263999999999</v>
      </c>
    </row>
    <row r="27" spans="1:10">
      <c r="A27" s="451" t="s">
        <v>2797</v>
      </c>
      <c r="B27" s="451" t="s">
        <v>2257</v>
      </c>
      <c r="C27" s="452" t="str">
        <f>IF(B27="SINAPI",(IFERROR(VLOOKUP(A27,'CompSD SINAPI'!$B$11:$F$9784,2,0),VLOOKUP(CPU_Civil!A27,'ISD SINAPI'!$B$11:$F$4903,2,0))),IF(OR(B27="SICRO",B27="SICRO3"),(IFERROR(VLOOKUP(A27,'COMP SD SICRO'!$A$2:$D$6495,2,0),VLOOKUP(CPU_Civil!A27,'ISD SICRO'!$A$2:$D$2319,2,0))),IF(B27="SEINFRA",(IFERROR(VLOOKUP(A27,'COMPSD SEINFRA'!$B$7:$G$5611,2,0),VLOOKUP(CPU_Civil!A27,'ISD SEINFRA'!A24:$D$11922,2,0))),)))</f>
        <v>Caminhão carroceria com capacidade de 9 t - 136 kW</v>
      </c>
      <c r="D27" s="451" t="s">
        <v>2253</v>
      </c>
      <c r="E27" s="451" t="str">
        <f>IF(B27="SINAPI",(IFERROR(VLOOKUP(A27,'CompSD SINAPI'!$B$11:$F$9784,3,0),VLOOKUP(CPU_Civil!A27,'ISD SINAPI'!$B$11:$F$4903,3,0))),IF(OR(B27="SICRO",B27="SICRO3"),(IFERROR(VLOOKUP(A27,'COMP SD SICRO'!$A$2:$D$6495,3,0),VLOOKUP(CPU_Civil!A27,'ISD SICRO'!$A$2:$D$2319,3,0))),IF(B27="SEINFRA",(IFERROR(VLOOKUP(A27,'COMPSD SEINFRA'!$B$7:$G$5611,3,0),VLOOKUP(CPU_Civil!A27,'ISD SEINFRA'!A24:$D$11922,3,0))),)))</f>
        <v>CHP</v>
      </c>
      <c r="F27" s="453">
        <f>IF(B27="SINAPI",(IFERROR(VLOOKUP(A27,'CompSD SINAPI'!$B$11:$F$9784,4,0),VLOOKUP(CPU_Civil!A27,'ISD SINAPI'!$B$11:$F$4903,5,0))),IF(OR(B27="SICRO",B27="SICRO3"),(IFERROR(VLOOKUP(A27,'COMP SD SICRO'!$A$2:$D$6495,4,0),VLOOKUP(CPU_Civil!A27,'ISD SICRO'!$A$2:$D$2319,4,0))),IF(B27="SEINFRA",(IFERROR(VLOOKUP(A27,'COMPSD SEINFRA'!$B$7:$G$5611,4,0),VLOOKUP(CPU_Civil!A27,'ISD SEINFRA'!A24:$D$11922,4,0))),)))</f>
        <v>194.33279999999999</v>
      </c>
      <c r="G27" s="454">
        <f>ROUND(1/80,3)</f>
        <v>1.2999999999999999E-2</v>
      </c>
      <c r="H27" s="453">
        <f t="shared" ref="H27" si="2">F27*G27</f>
        <v>2.5263263999999999</v>
      </c>
      <c r="I27" s="453"/>
    </row>
    <row r="28" spans="1:10" ht="30">
      <c r="A28" s="289" t="s">
        <v>2798</v>
      </c>
      <c r="B28" s="201" t="s">
        <v>13</v>
      </c>
      <c r="C28" s="201" t="s">
        <v>14</v>
      </c>
      <c r="D28" s="201" t="s">
        <v>2247</v>
      </c>
      <c r="E28" s="201" t="s">
        <v>22</v>
      </c>
      <c r="F28" s="449" t="s">
        <v>2799</v>
      </c>
      <c r="G28" s="460" t="s">
        <v>2248</v>
      </c>
      <c r="H28" s="449" t="s">
        <v>2249</v>
      </c>
      <c r="I28" s="449" t="s">
        <v>2235</v>
      </c>
    </row>
    <row r="29" spans="1:10">
      <c r="A29" s="205" t="s">
        <v>2525</v>
      </c>
      <c r="B29" s="205" t="s">
        <v>32</v>
      </c>
      <c r="C29" s="205" t="s">
        <v>2526</v>
      </c>
      <c r="D29" s="205"/>
      <c r="E29" s="205" t="s">
        <v>2254</v>
      </c>
      <c r="F29" s="414"/>
      <c r="G29" s="205"/>
      <c r="H29" s="414"/>
      <c r="I29" s="414">
        <f>SUM(H30:H31)</f>
        <v>2013.6899999999998</v>
      </c>
    </row>
    <row r="30" spans="1:10" s="187" customFormat="1">
      <c r="A30" s="451" t="s">
        <v>2800</v>
      </c>
      <c r="B30" s="451" t="s">
        <v>2801</v>
      </c>
      <c r="C30" s="451" t="s">
        <v>2802</v>
      </c>
      <c r="D30" s="451" t="s">
        <v>2253</v>
      </c>
      <c r="E30" s="451" t="s">
        <v>2254</v>
      </c>
      <c r="F30" s="453">
        <f>'TC 07-25'!F14</f>
        <v>478.38</v>
      </c>
      <c r="G30" s="451">
        <v>3</v>
      </c>
      <c r="H30" s="453">
        <f>F30*G30</f>
        <v>1435.1399999999999</v>
      </c>
      <c r="I30" s="453"/>
      <c r="J30" s="472"/>
    </row>
    <row r="31" spans="1:10" s="187" customFormat="1">
      <c r="A31" s="451" t="s">
        <v>2803</v>
      </c>
      <c r="B31" s="451" t="s">
        <v>2801</v>
      </c>
      <c r="C31" s="451" t="s">
        <v>2804</v>
      </c>
      <c r="D31" s="451" t="s">
        <v>2253</v>
      </c>
      <c r="E31" s="451" t="s">
        <v>2254</v>
      </c>
      <c r="F31" s="453">
        <f>'TC 07-25'!F21</f>
        <v>192.85</v>
      </c>
      <c r="G31" s="451">
        <v>3</v>
      </c>
      <c r="H31" s="453">
        <f t="shared" si="1"/>
        <v>578.54999999999995</v>
      </c>
      <c r="I31" s="453"/>
      <c r="J31" s="472"/>
    </row>
    <row r="32" spans="1:10">
      <c r="A32" s="455" t="s">
        <v>2786</v>
      </c>
      <c r="B32" s="455" t="s">
        <v>2786</v>
      </c>
      <c r="C32" s="455" t="s">
        <v>2786</v>
      </c>
      <c r="D32" s="455" t="s">
        <v>2786</v>
      </c>
      <c r="E32" s="455" t="s">
        <v>2786</v>
      </c>
      <c r="F32" s="456" t="s">
        <v>2786</v>
      </c>
      <c r="G32" s="457" t="s">
        <v>2786</v>
      </c>
      <c r="H32" s="456" t="s">
        <v>2786</v>
      </c>
      <c r="I32" s="456" t="s">
        <v>2786</v>
      </c>
    </row>
    <row r="33" spans="1:9">
      <c r="A33" s="205" t="s">
        <v>2528</v>
      </c>
      <c r="B33" s="205" t="s">
        <v>32</v>
      </c>
      <c r="C33" s="205" t="s">
        <v>2529</v>
      </c>
      <c r="D33" s="205"/>
      <c r="E33" s="205" t="s">
        <v>2254</v>
      </c>
      <c r="F33" s="414"/>
      <c r="G33" s="205"/>
      <c r="H33" s="414"/>
      <c r="I33" s="414">
        <f>SUM(H34:H35)</f>
        <v>3981.451</v>
      </c>
    </row>
    <row r="34" spans="1:9" s="17" customFormat="1">
      <c r="A34" s="451" t="s">
        <v>2805</v>
      </c>
      <c r="B34" s="451" t="s">
        <v>2583</v>
      </c>
      <c r="C34" s="452" t="str">
        <f>IF(B34="SINAPI",(IFERROR(VLOOKUP(A34,'CompSD SINAPI'!$B$11:$F$9784,2,0),VLOOKUP(CPU_Civil!A34,'ISD SINAPI'!$B$11:$F$4903,2,0))),IF(OR(B34="SICRO",B34="SICRO3"),(IFERROR(VLOOKUP(A34,'COMP SD SICRO'!$A$2:$D$6495,2,0),VLOOKUP(CPU_Civil!A34,'ISD SICRO'!$A$2:$D$2319,2,0))),IF(B34="SEINFRA",(IFERROR(VLOOKUP(A34,'COMPSD SEINFRA'!$B$7:$G$5611,2,0),VLOOKUP(CPU_Civil!A34,'ISD SEINFRA'!A14:$D$11922,2,0))),)))</f>
        <v>VEÍCULO UTILITÁRIO KOMBI (CHP)</v>
      </c>
      <c r="D34" s="451" t="s">
        <v>2253</v>
      </c>
      <c r="E34" s="451" t="s">
        <v>2806</v>
      </c>
      <c r="F34" s="453">
        <f>IF(B34="SINAPI",(IFERROR(VLOOKUP(A34,'CompSD SINAPI'!$B$11:$F$9784,4,0),VLOOKUP(CPU_Civil!A34,'ISD SINAPI'!$B$11:$F$4903,5,0))),IF(OR(B34="SICRO",B34="SICRO3"),(IFERROR(VLOOKUP(A34,'COMP SD SICRO'!$A$2:$D$6495,4,0),VLOOKUP(CPU_Civil!A34,'ISD SICRO'!$A$2:$D$2319,4,0))),IF(B34="SEINFRA",(IFERROR(VLOOKUP(A34,'COMPSD SEINFRA'!$B$7:$G$5611,4,0),VLOOKUP(CPU_Civil!A34,'ISD SEINFRA'!A14:$D$11922,4,0))),)))</f>
        <v>80.11909</v>
      </c>
      <c r="G34" s="454">
        <v>25</v>
      </c>
      <c r="H34" s="453">
        <f t="shared" si="1"/>
        <v>2002.9772499999999</v>
      </c>
      <c r="I34" s="453"/>
    </row>
    <row r="35" spans="1:9" s="434" customFormat="1">
      <c r="A35" s="451" t="s">
        <v>2807</v>
      </c>
      <c r="B35" s="451" t="s">
        <v>2583</v>
      </c>
      <c r="C35" s="452" t="str">
        <f>IF(B35="SINAPI",(IFERROR(VLOOKUP(A35,'CompSD SINAPI'!$B$11:$F$9784,2,0),VLOOKUP(CPU_Civil!A35,'ISD SINAPI'!$B$11:$F$4903,2,0))),IF(OR(B35="SICRO",B35="SICRO3"),(IFERROR(VLOOKUP(A35,'COMP SD SICRO'!$A$2:$D$6495,2,0),VLOOKUP(CPU_Civil!A35,'ISD SICRO'!$A$2:$D$2319,2,0))),IF(B35="SEINFRA",(IFERROR(VLOOKUP(A35,'COMPSD SEINFRA'!$B$7:$G$5611,2,0),VLOOKUP(CPU_Civil!A35,'ISD SEINFRA'!A15:$D$11922,2,0))),)))</f>
        <v>VEÍCULO UTILITÁRIO KOMBI (CHI)</v>
      </c>
      <c r="D35" s="451" t="s">
        <v>2253</v>
      </c>
      <c r="E35" s="451" t="s">
        <v>2808</v>
      </c>
      <c r="F35" s="453">
        <f>IF(B35="SINAPI",(IFERROR(VLOOKUP(A35,'CompSD SINAPI'!$B$11:$F$9784,4,0),VLOOKUP(CPU_Civil!A35,'ISD SINAPI'!$B$11:$F$4903,5,0))),IF(OR(B35="SICRO",B35="SICRO3"),(IFERROR(VLOOKUP(A35,'COMP SD SICRO'!$A$2:$D$6495,4,0),VLOOKUP(CPU_Civil!A35,'ISD SICRO'!$A$2:$D$2319,4,0))),IF(B35="SEINFRA",(IFERROR(VLOOKUP(A35,'COMPSD SEINFRA'!$B$7:$G$5611,4,0),VLOOKUP(CPU_Civil!A35,'ISD SEINFRA'!A15:$D$11922,4,0))),)))</f>
        <v>26.379650000000002</v>
      </c>
      <c r="G35" s="454">
        <v>75</v>
      </c>
      <c r="H35" s="453">
        <f t="shared" si="1"/>
        <v>1978.4737500000001</v>
      </c>
      <c r="I35" s="453"/>
    </row>
    <row r="36" spans="1:9">
      <c r="A36" s="205" t="s">
        <v>2530</v>
      </c>
      <c r="B36" s="205" t="s">
        <v>32</v>
      </c>
      <c r="C36" s="205" t="s">
        <v>2531</v>
      </c>
      <c r="D36" s="205"/>
      <c r="E36" s="205" t="s">
        <v>2532</v>
      </c>
      <c r="F36" s="414"/>
      <c r="G36" s="205"/>
      <c r="H36" s="414"/>
      <c r="I36" s="414">
        <f>H37</f>
        <v>6.02</v>
      </c>
    </row>
    <row r="37" spans="1:9" s="17" customFormat="1">
      <c r="A37" s="415" t="s">
        <v>2809</v>
      </c>
      <c r="B37" s="415" t="s">
        <v>2791</v>
      </c>
      <c r="C37" s="416" t="s">
        <v>2810</v>
      </c>
      <c r="D37" s="415" t="s">
        <v>2793</v>
      </c>
      <c r="E37" s="415" t="s">
        <v>2532</v>
      </c>
      <c r="F37" s="417">
        <f>COT_Civil!I15</f>
        <v>6.02</v>
      </c>
      <c r="G37" s="458">
        <v>1</v>
      </c>
      <c r="H37" s="417">
        <f t="shared" si="1"/>
        <v>6.02</v>
      </c>
      <c r="I37" s="417"/>
    </row>
    <row r="38" spans="1:9">
      <c r="A38" s="205" t="s">
        <v>2535</v>
      </c>
      <c r="B38" s="205" t="s">
        <v>32</v>
      </c>
      <c r="C38" s="205" t="s">
        <v>2536</v>
      </c>
      <c r="D38" s="205"/>
      <c r="E38" s="205" t="s">
        <v>2254</v>
      </c>
      <c r="F38" s="414"/>
      <c r="G38" s="205"/>
      <c r="H38" s="414"/>
      <c r="I38" s="414">
        <f>SUM(H39:H40)</f>
        <v>12881.6</v>
      </c>
    </row>
    <row r="39" spans="1:9" s="17" customFormat="1">
      <c r="A39" s="451">
        <v>105845</v>
      </c>
      <c r="B39" s="451" t="s">
        <v>2251</v>
      </c>
      <c r="C39" s="452" t="str">
        <f>IF(B39="SINAPI",(IFERROR(VLOOKUP(A39,'CompSD SINAPI'!$B$11:$F$9784,2,0),VLOOKUP(CPU_Civil!A39,'ISD SINAPI'!$B$11:$F$4903,2,0))),IF(OR(B39="SICRO",B39="SICRO3"),(IFERROR(VLOOKUP(A39,'COMP SD SICRO'!$A$2:$D$6495,2,0),VLOOKUP(CPU_Civil!A39,'ISD SICRO'!$A$2:$D$2319,2,0))),IF(B39="SEINFRA",(IFERROR(VLOOKUP(A39,'COMPSD SEINFRA'!$B$7:$G$5611,2,0),VLOOKUP(CPU_Civil!A39,'ISD SEINFRA'!A19:$D$11922,2,0))),)))</f>
        <v>GUINDAUTO HIDRÁULICO, CAPACIDADE MÁXIMA DE CARGA 6200 KG, MOMENTO MÁXIMO DE CARGA 11,7 TM, ALCANCE MÁXIMO HORIZONTAL 9,70 M, INCLUSIVE CAMINHÃO TOCO PBT 16.000 KG, POTÊNCIA DE 189 CV E CESTA AÉREA COM ISOLAMENTO CLASSE C - CHI DIURNO. AF_01/2025</v>
      </c>
      <c r="D39" s="451" t="s">
        <v>2253</v>
      </c>
      <c r="E39" s="451" t="s">
        <v>2806</v>
      </c>
      <c r="F39" s="461">
        <v>205.79</v>
      </c>
      <c r="G39" s="454">
        <v>40</v>
      </c>
      <c r="H39" s="453">
        <f t="shared" ref="H39:H40" si="3">F39*G39</f>
        <v>8231.6</v>
      </c>
      <c r="I39" s="453"/>
    </row>
    <row r="40" spans="1:9" s="434" customFormat="1">
      <c r="A40" s="451">
        <v>105844</v>
      </c>
      <c r="B40" s="451" t="s">
        <v>2251</v>
      </c>
      <c r="C40" s="452" t="str">
        <f>IF(B40="SINAPI",(IFERROR(VLOOKUP(A40,'CompSD SINAPI'!$B$11:$F$9784,2,0),VLOOKUP(CPU_Civil!A40,'ISD SINAPI'!$B$11:$F$4903,2,0))),IF(OR(B40="SICRO",B40="SICRO3"),(IFERROR(VLOOKUP(A40,'COMP SD SICRO'!$A$2:$D$6495,2,0),VLOOKUP(CPU_Civil!A40,'ISD SICRO'!$A$2:$D$2319,2,0))),IF(B40="SEINFRA",(IFERROR(VLOOKUP(A40,'COMPSD SEINFRA'!$B$7:$G$5611,2,0),VLOOKUP(CPU_Civil!A40,'ISD SEINFRA'!A20:$D$11922,2,0))),)))</f>
        <v>GUINDAUTO HIDRÁULICO, CAPACIDADE MÁXIMA DE CARGA 6200 KG, MOMENTO MÁXIMO DE CARGA 11,7 TM, ALCANCE MÁXIMO HORIZONTAL 9,70 M, INCLUSIVE CAMINHÃO TOCO PBT 16.000 KG, POTÊNCIA DE 189 CV E CESTA AÉREA COM ISOLAMENTO CLASSE C - CHP DIURNO. AF_01/2025</v>
      </c>
      <c r="D40" s="451" t="s">
        <v>2253</v>
      </c>
      <c r="E40" s="451" t="s">
        <v>2808</v>
      </c>
      <c r="F40" s="453">
        <v>77.5</v>
      </c>
      <c r="G40" s="454">
        <v>60</v>
      </c>
      <c r="H40" s="453">
        <f t="shared" si="3"/>
        <v>4650</v>
      </c>
      <c r="I40" s="453"/>
    </row>
    <row r="41" spans="1:9" ht="30">
      <c r="A41" s="289" t="s">
        <v>2811</v>
      </c>
      <c r="B41" s="201" t="s">
        <v>13</v>
      </c>
      <c r="C41" s="201" t="s">
        <v>14</v>
      </c>
      <c r="D41" s="201" t="s">
        <v>2247</v>
      </c>
      <c r="E41" s="201" t="s">
        <v>22</v>
      </c>
      <c r="F41" s="449" t="s">
        <v>2235</v>
      </c>
      <c r="G41" s="460" t="s">
        <v>2248</v>
      </c>
      <c r="H41" s="449" t="s">
        <v>2249</v>
      </c>
      <c r="I41" s="449" t="s">
        <v>2235</v>
      </c>
    </row>
    <row r="42" spans="1:9">
      <c r="A42" s="205" t="s">
        <v>2548</v>
      </c>
      <c r="B42" s="205" t="s">
        <v>32</v>
      </c>
      <c r="C42" s="205" t="s">
        <v>2812</v>
      </c>
      <c r="D42" s="205" t="s">
        <v>2253</v>
      </c>
      <c r="E42" s="205" t="s">
        <v>2550</v>
      </c>
      <c r="F42" s="414"/>
      <c r="G42" s="205"/>
      <c r="H42" s="414"/>
      <c r="I42" s="414">
        <f>SUM(H43:H44)</f>
        <v>316.5</v>
      </c>
    </row>
    <row r="43" spans="1:9">
      <c r="A43" s="462">
        <v>9164</v>
      </c>
      <c r="B43" s="463" t="s">
        <v>2521</v>
      </c>
      <c r="C43" s="464" t="s">
        <v>2813</v>
      </c>
      <c r="D43" s="463" t="s">
        <v>2253</v>
      </c>
      <c r="E43" s="463" t="s">
        <v>2598</v>
      </c>
      <c r="F43" s="461">
        <v>4.6399999999999997</v>
      </c>
      <c r="G43" s="465">
        <v>50</v>
      </c>
      <c r="H43" s="453">
        <f t="shared" si="1"/>
        <v>231.99999999999997</v>
      </c>
      <c r="I43" s="461"/>
    </row>
    <row r="44" spans="1:9">
      <c r="A44" s="462">
        <v>3713</v>
      </c>
      <c r="B44" s="463" t="s">
        <v>2521</v>
      </c>
      <c r="C44" s="464" t="s">
        <v>2814</v>
      </c>
      <c r="D44" s="463" t="s">
        <v>2253</v>
      </c>
      <c r="E44" s="463" t="s">
        <v>2598</v>
      </c>
      <c r="F44" s="461">
        <v>1.69</v>
      </c>
      <c r="G44" s="465">
        <v>50</v>
      </c>
      <c r="H44" s="453">
        <f t="shared" si="1"/>
        <v>84.5</v>
      </c>
      <c r="I44" s="461"/>
    </row>
    <row r="45" spans="1:9">
      <c r="A45" s="455" t="s">
        <v>2786</v>
      </c>
      <c r="B45" s="455" t="s">
        <v>2786</v>
      </c>
      <c r="C45" s="455" t="s">
        <v>2786</v>
      </c>
      <c r="D45" s="455" t="s">
        <v>2786</v>
      </c>
      <c r="E45" s="455" t="s">
        <v>2786</v>
      </c>
      <c r="F45" s="456" t="s">
        <v>2786</v>
      </c>
      <c r="G45" s="457" t="s">
        <v>2786</v>
      </c>
      <c r="H45" s="456" t="s">
        <v>2786</v>
      </c>
      <c r="I45" s="456" t="s">
        <v>2786</v>
      </c>
    </row>
    <row r="46" spans="1:9">
      <c r="A46" s="205" t="s">
        <v>2551</v>
      </c>
      <c r="B46" s="205" t="s">
        <v>32</v>
      </c>
      <c r="C46" s="205" t="s">
        <v>2552</v>
      </c>
      <c r="D46" s="205" t="s">
        <v>2253</v>
      </c>
      <c r="E46" s="205" t="s">
        <v>2553</v>
      </c>
      <c r="F46" s="414"/>
      <c r="G46" s="205"/>
      <c r="H46" s="414"/>
      <c r="I46" s="414">
        <f>SUM(H47:H52)</f>
        <v>2139.5333333333333</v>
      </c>
    </row>
    <row r="47" spans="1:9">
      <c r="A47" s="451">
        <v>88316</v>
      </c>
      <c r="B47" s="451" t="s">
        <v>2251</v>
      </c>
      <c r="C47" s="464" t="str">
        <f>IF(B47="SINAPI",(IFERROR(VLOOKUP(A47,'CompSD SINAPI'!$B$11:$F$9784,2,0),VLOOKUP(CPU_Civil!A47,'ISD SINAPI'!$B$11:$F$4903,2,0))),IF(OR(B47="SICRO",B47="SICRO3"),(IFERROR(VLOOKUP(A47,'COMP SD SICRO'!$A$2:$D$6495,2,0),VLOOKUP(CPU_Civil!A47,'ISD SICRO'!$A$2:$D$2319,2,0))),IF(B47="SEINFRA",(IFERROR(VLOOKUP(A47,'COMPSD SEINFRA'!$B$7:$G$5611,2,0),VLOOKUP(CPU_Civil!A47,'ISD SEINFRA'!A12:$D$11922,2,0))),)))</f>
        <v>SERVENTE COM ENCARGOS COMPLEMENTARES</v>
      </c>
      <c r="D47" s="451" t="s">
        <v>2253</v>
      </c>
      <c r="E47" s="451" t="str">
        <f>IF(B47="SINAPI",(IFERROR(VLOOKUP(A47,'CompSD SINAPI'!$B$11:$F$9784,3,0),VLOOKUP(CPU_Civil!A47,'ISD SINAPI'!$B$11:$F$4903,3,0))),IF(OR(B47="SICRO",B47="SICRO3"),(IFERROR(VLOOKUP(A47,'COMP SD SICRO'!$A$2:$D$6495,3,0),VLOOKUP(CPU_Civil!A47,'ISD SICRO'!$A$2:$D$2319,3,0))),IF(B47="SEINFRA",(IFERROR(VLOOKUP(A47,'COMPSD SEINFRA'!$B$7:$G$5611,3,0),VLOOKUP(CPU_Civil!A47,'ISD SEINFRA'!A42:$D$11922,3,0))),)))</f>
        <v>H</v>
      </c>
      <c r="F47" s="461">
        <f>IF(B47="SINAPI",(IFERROR(VLOOKUP(A47,'CompSD SINAPI'!$B$11:$F$9784,4,0),VLOOKUP(CPU_Civil!A47,'ISD SINAPI'!$B$11:$F$4903,5,0))),IF(OR(B47="SICRO",B47="SICRO3"),(IFERROR(VLOOKUP(A47,'COMP SD SICRO'!$A$2:$D$6495,4,0),VLOOKUP(CPU_Civil!A47,'ISD SICRO'!$A$2:$D$2319,4,0))),IF(B47="SEINFRA",(IFERROR(VLOOKUP(A47,'COMPSD SEINFRA'!$B$7:$G$5611,4,0),VLOOKUP(CPU_Civil!A47,'ISD SEINFRA'!A11:$D$11922,4,0))),)))</f>
        <v>23.84</v>
      </c>
      <c r="G47" s="466">
        <v>6</v>
      </c>
      <c r="H47" s="453">
        <f t="shared" ref="H47:H48" si="4">F47*G47</f>
        <v>143.04</v>
      </c>
      <c r="I47" s="473"/>
    </row>
    <row r="48" spans="1:9" s="17" customFormat="1">
      <c r="A48" s="415">
        <v>4518</v>
      </c>
      <c r="B48" s="415" t="s">
        <v>2521</v>
      </c>
      <c r="C48" s="416" t="s">
        <v>2815</v>
      </c>
      <c r="D48" s="415" t="s">
        <v>2253</v>
      </c>
      <c r="E48" s="415" t="s">
        <v>2501</v>
      </c>
      <c r="F48" s="417">
        <v>30.13</v>
      </c>
      <c r="G48" s="458">
        <v>40</v>
      </c>
      <c r="H48" s="417">
        <f t="shared" si="4"/>
        <v>1205.2</v>
      </c>
      <c r="I48" s="417"/>
    </row>
    <row r="49" spans="1:9" s="17" customFormat="1">
      <c r="A49" s="415">
        <v>4107</v>
      </c>
      <c r="B49" s="415" t="s">
        <v>2251</v>
      </c>
      <c r="C49" s="416" t="str">
        <f>IF(B49="SINAPI",(IFERROR(VLOOKUP(A49,'CompSD SINAPI'!$B$11:$F$9784,2,0),VLOOKUP(CPU_Civil!A49,'ISD SINAPI'!$B$11:$F$4903,2,0))),IF(OR(B49="SICRO",B49="SICRO3"),(IFERROR(VLOOKUP(A49,'COMP SD SICRO'!$A$2:$D$6495,2,0),VLOOKUP(CPU_Civil!A49,'ISD SICRO'!$A$2:$D$2319,2,0))),IF(B49="SEINFRA",(IFERROR(VLOOKUP(A49,'COMPSD SEINFRA'!$B$7:$G$5611,2,0),VLOOKUP(CPU_Civil!A49,'ISD SEINFRA'!A15:$D$11922,2,0))),)))</f>
        <v>MOURAO DE CONCRETO RETO, SECAO QUADRADA *10 X 10* CM, H= *2,30* M</v>
      </c>
      <c r="D49" s="415" t="s">
        <v>2793</v>
      </c>
      <c r="E49" s="415" t="str">
        <f>IF(B49="SINAPI",(IFERROR(VLOOKUP(A49,'CompSD SINAPI'!$B$11:$F$9784,3,0),VLOOKUP(CPU_Civil!A49,'ISD SINAPI'!$B$11:$F$4903,3,0))),IF(OR(B49="SICRO",B49="SICRO3"),(IFERROR(VLOOKUP(A49,'COMP SD SICRO'!$A$2:$D$6495,3,0),VLOOKUP(CPU_Civil!A49,'ISD SICRO'!$A$2:$D$2319,3,0))),IF(B49="SEINFRA",(IFERROR(VLOOKUP(A49,'COMPSD SEINFRA'!$B$7:$G$5611,3,0),VLOOKUP(CPU_Civil!A49,'ISD SEINFRA'!A41:$D$11922,3,0))),)))</f>
        <v>UN</v>
      </c>
      <c r="F49" s="417">
        <f>IF(B49="SINAPI",(IFERROR(VLOOKUP(A49,'CompSD SINAPI'!$B$11:$F$9784,4,0),VLOOKUP(CPU_Civil!A49,'ISD SINAPI'!$B$11:$F$4903,5,0))),IF(OR(B49="SICRO",B49="SICRO3"),(IFERROR(VLOOKUP(A49,'COMP SD SICRO'!$A$2:$D$6495,4,0),VLOOKUP(CPU_Civil!A49,'ISD SICRO'!$A$2:$D$2319,4,0))),IF(B49="SEINFRA",(IFERROR(VLOOKUP(A49,'COMPSD SEINFRA'!$B$7:$G$5611,4,0),VLOOKUP(CPU_Civil!A49,'ISD SEINFRA'!A14:$D$11922,4,0))),)))</f>
        <v>75.78</v>
      </c>
      <c r="G49" s="458">
        <v>2</v>
      </c>
      <c r="H49" s="417">
        <f t="shared" si="1"/>
        <v>151.56</v>
      </c>
      <c r="I49" s="417"/>
    </row>
    <row r="50" spans="1:9" s="17" customFormat="1">
      <c r="A50" s="415" t="s">
        <v>2816</v>
      </c>
      <c r="B50" s="415" t="s">
        <v>2583</v>
      </c>
      <c r="C50" s="416" t="str">
        <f>IF(B50="SINAPI",(IFERROR(VLOOKUP(A50,'CompSD SINAPI'!$B$11:$F$9784,2,0),VLOOKUP(CPU_Civil!A50,'ISD SINAPI'!$B$11:$F$4903,2,0))),IF(OR(B50="SICRO",B50="SICRO3"),(IFERROR(VLOOKUP(A50,'COMP SD SICRO'!$A$2:$D$6495,2,0),VLOOKUP(CPU_Civil!A50,'ISD SICRO'!$A$2:$D$2319,2,0))),IF(B50="SEINFRA",(IFERROR(VLOOKUP(A50,'COMPSD SEINFRA'!$B$7:$G$5611,2,0),VLOOKUP(CPU_Civil!A50,'ISD SEINFRA'!A16:$D$11922,2,0))),)))</f>
        <v>CORDA DE NYLON DE 4mm</v>
      </c>
      <c r="D50" s="415" t="s">
        <v>2793</v>
      </c>
      <c r="E50" s="415" t="str">
        <f>IF(B50="SINAPI",(IFERROR(VLOOKUP(A50,'CompSD SINAPI'!$B$11:$F$9784,3,0),VLOOKUP(CPU_Civil!A50,'ISD SINAPI'!$B$11:$F$4903,3,0))),IF(OR(B50="SICRO",B50="SICRO3"),(IFERROR(VLOOKUP(A50,'COMP SD SICRO'!$A$2:$D$6495,3,0),VLOOKUP(CPU_Civil!A50,'ISD SICRO'!$A$2:$D$2319,3,0))),IF(B50="SEINFRA",(IFERROR(VLOOKUP(A50,'COMPSD SEINFRA'!$B$7:$G$5611,3,0),VLOOKUP(CPU_Civil!A50,'ISD SEINFRA'!A42:$D$11922,3,0))),)))</f>
        <v>M</v>
      </c>
      <c r="F50" s="417">
        <f>IF(B50="SINAPI",(IFERROR(VLOOKUP(A50,'CompSD SINAPI'!$B$11:$F$9784,4,0),VLOOKUP(CPU_Civil!A50,'ISD SINAPI'!$B$11:$F$4903,5,0))),IF(OR(B50="SICRO",B50="SICRO3"),(IFERROR(VLOOKUP(A50,'COMP SD SICRO'!$A$2:$D$6495,4,0),VLOOKUP(CPU_Civil!A50,'ISD SICRO'!$A$2:$D$2319,4,0))),IF(B50="SEINFRA",(IFERROR(VLOOKUP(A50,'COMPSD SEINFRA'!$B$7:$G$5611,4,0),VLOOKUP(CPU_Civil!A50,'ISD SEINFRA'!A15:$D$11922,4,0))),)))</f>
        <v>0.28999999999999998</v>
      </c>
      <c r="G50" s="458">
        <v>60</v>
      </c>
      <c r="H50" s="417">
        <f t="shared" si="1"/>
        <v>17.399999999999999</v>
      </c>
      <c r="I50" s="417"/>
    </row>
    <row r="51" spans="1:9" s="17" customFormat="1">
      <c r="A51" s="415">
        <v>411</v>
      </c>
      <c r="B51" s="415" t="s">
        <v>2251</v>
      </c>
      <c r="C51" s="416" t="str">
        <f>IF(B51="SINAPI",(IFERROR(VLOOKUP(A51,'CompSD SINAPI'!$B$11:$F$9784,2,0),VLOOKUP(CPU_Civil!A51,'ISD SINAPI'!$B$11:$F$4903,2,0))),IF(OR(B51="SICRO",B51="SICRO3"),(IFERROR(VLOOKUP(A51,'COMP SD SICRO'!$A$2:$D$6495,2,0),VLOOKUP(CPU_Civil!A51,'ISD SICRO'!$A$2:$D$2319,2,0))),IF(B51="SEINFRA",(IFERROR(VLOOKUP(A51,'COMPSD SEINFRA'!$B$7:$G$5611,2,0),VLOOKUP(CPU_Civil!A51,'ISD SEINFRA'!A17:$D$11922,2,0))),)))</f>
        <v>ABRACADEIRA DE NYLON PARA AMARRACAO DE CABOS, COMPRIMENTO DE 200 X *4,6* MM</v>
      </c>
      <c r="D51" s="415" t="s">
        <v>2793</v>
      </c>
      <c r="E51" s="415" t="str">
        <f>IF(B51="SINAPI",(IFERROR(VLOOKUP(A51,'CompSD SINAPI'!$B$11:$F$9784,3,0),VLOOKUP(CPU_Civil!A51,'ISD SINAPI'!$B$11:$F$4903,3,0))),IF(OR(B51="SICRO",B51="SICRO3"),(IFERROR(VLOOKUP(A51,'COMP SD SICRO'!$A$2:$D$6495,3,0),VLOOKUP(CPU_Civil!A51,'ISD SICRO'!$A$2:$D$2319,3,0))),IF(B51="SEINFRA",(IFERROR(VLOOKUP(A51,'COMPSD SEINFRA'!$B$7:$G$5611,3,0),VLOOKUP(CPU_Civil!A51,'ISD SEINFRA'!A43:$D$11922,3,0))),)))</f>
        <v>UN</v>
      </c>
      <c r="F51" s="417">
        <f>IF(B51="SINAPI",(IFERROR(VLOOKUP(A51,'CompSD SINAPI'!$B$11:$F$9784,4,0),VLOOKUP(CPU_Civil!A51,'ISD SINAPI'!$B$11:$F$4903,5,0))),IF(OR(B51="SICRO",B51="SICRO3"),(IFERROR(VLOOKUP(A51,'COMP SD SICRO'!$A$2:$D$6495,4,0),VLOOKUP(CPU_Civil!A51,'ISD SICRO'!$A$2:$D$2319,4,0))),IF(B51="SEINFRA",(IFERROR(VLOOKUP(A51,'COMPSD SEINFRA'!$B$7:$G$5611,4,0),VLOOKUP(CPU_Civil!A51,'ISD SEINFRA'!A16:$D$11922,4,0))),)))</f>
        <v>0.19</v>
      </c>
      <c r="G51" s="458">
        <v>100</v>
      </c>
      <c r="H51" s="417">
        <f t="shared" si="1"/>
        <v>19</v>
      </c>
      <c r="I51" s="417"/>
    </row>
    <row r="52" spans="1:9" s="17" customFormat="1">
      <c r="A52" s="415" t="s">
        <v>2817</v>
      </c>
      <c r="B52" s="415" t="s">
        <v>2791</v>
      </c>
      <c r="C52" s="416" t="s">
        <v>2818</v>
      </c>
      <c r="D52" s="415" t="s">
        <v>2793</v>
      </c>
      <c r="E52" s="415" t="s">
        <v>2250</v>
      </c>
      <c r="F52" s="417">
        <f>COT_Civil!I19</f>
        <v>4.8266666666666671</v>
      </c>
      <c r="G52" s="458">
        <f>40/0.32</f>
        <v>125</v>
      </c>
      <c r="H52" s="417">
        <f t="shared" si="1"/>
        <v>603.33333333333337</v>
      </c>
      <c r="I52" s="417"/>
    </row>
    <row r="53" spans="1:9">
      <c r="A53" s="455" t="s">
        <v>2786</v>
      </c>
      <c r="B53" s="455" t="s">
        <v>2786</v>
      </c>
      <c r="C53" s="455" t="s">
        <v>2786</v>
      </c>
      <c r="D53" s="455" t="s">
        <v>2786</v>
      </c>
      <c r="E53" s="455" t="s">
        <v>2786</v>
      </c>
      <c r="F53" s="456" t="s">
        <v>2786</v>
      </c>
      <c r="G53" s="457" t="s">
        <v>2786</v>
      </c>
      <c r="H53" s="456" t="s">
        <v>2786</v>
      </c>
      <c r="I53" s="456" t="s">
        <v>2786</v>
      </c>
    </row>
    <row r="54" spans="1:9">
      <c r="A54" s="205" t="s">
        <v>2557</v>
      </c>
      <c r="B54" s="205" t="s">
        <v>32</v>
      </c>
      <c r="C54" s="205" t="s">
        <v>2558</v>
      </c>
      <c r="D54" s="205" t="s">
        <v>2253</v>
      </c>
      <c r="E54" s="205" t="s">
        <v>2553</v>
      </c>
      <c r="F54" s="414"/>
      <c r="G54" s="205"/>
      <c r="H54" s="414"/>
      <c r="I54" s="414">
        <f>SUM(H55:H56)</f>
        <v>3687.36</v>
      </c>
    </row>
    <row r="55" spans="1:9">
      <c r="A55" s="463">
        <v>2003389</v>
      </c>
      <c r="B55" s="463" t="s">
        <v>2257</v>
      </c>
      <c r="C55" s="464" t="s">
        <v>2819</v>
      </c>
      <c r="D55" s="463" t="s">
        <v>2253</v>
      </c>
      <c r="E55" s="451" t="s">
        <v>60</v>
      </c>
      <c r="F55" s="461">
        <v>248.1</v>
      </c>
      <c r="G55" s="467">
        <v>14</v>
      </c>
      <c r="H55" s="453">
        <f t="shared" si="1"/>
        <v>3473.4</v>
      </c>
      <c r="I55" s="473"/>
    </row>
    <row r="56" spans="1:9" s="17" customFormat="1">
      <c r="A56" s="415">
        <v>41679</v>
      </c>
      <c r="B56" s="415" t="s">
        <v>2251</v>
      </c>
      <c r="C56" s="415" t="str">
        <f>IF(B56="SINAPI",(IFERROR(VLOOKUP(A56,'CompSD SINAPI'!$B$11:$F$9784,2,0),VLOOKUP(CPU_Civil!A56,'ISD SINAPI'!$B$11:$F$4903,2,0))),IF(OR(B56="SICRO",B56="SICRO3"),(IFERROR(VLOOKUP(A56,'COMP SD SICRO'!$A$2:$D$6495,2,0),VLOOKUP(CPU_Civil!A56,'ISD SICRO'!$A$2:$D$2319,2,0))),IF(B56="SEINFRA",(IFERROR(VLOOKUP(A56,'COMPSD SEINFRA'!$B$7:$G$5611,2,0),VLOOKUP(CPU_Civil!A56,'ISD SEINFRA'!A21:$D$11922,2,0))),)))</f>
        <v>MEIO-FIO OU GUIA DE CONCRETO PRE-MOLDADO, COMP 1 M, *20 X 12/15* CM (H X L1/L2)</v>
      </c>
      <c r="D56" s="415" t="s">
        <v>2793</v>
      </c>
      <c r="E56" s="415" t="str">
        <f>IF(B56="SINAPI",(IFERROR(VLOOKUP(A56,'CompSD SINAPI'!$B$11:$F$9784,3,0),VLOOKUP(CPU_Civil!A56,'ISD SINAPI'!$B$11:$F$4903,3,0))),IF(OR(B56="SICRO",B56="SICRO3"),(IFERROR(VLOOKUP(A56,'COMP SD SICRO'!$A$2:$D$6495,3,0),VLOOKUP(CPU_Civil!A56,'ISD SICRO'!$A$2:$D$2319,3,0))),IF(B56="SEINFRA",(IFERROR(VLOOKUP(A56,'COMPSD SEINFRA'!$B$7:$G$5611,3,0),VLOOKUP(CPU_Civil!A56,'ISD SEINFRA'!A51:$D$11922,3,0))),)))</f>
        <v>UN</v>
      </c>
      <c r="F56" s="417">
        <f>IF(B56="SINAPI",(IFERROR(VLOOKUP(A56,'CompSD SINAPI'!$B$11:$F$9784,4,0),VLOOKUP(CPU_Civil!A56,'ISD SINAPI'!$B$11:$F$4903,5,0))),IF(OR(B56="SICRO",B56="SICRO3"),(IFERROR(VLOOKUP(A56,'COMP SD SICRO'!$A$2:$D$6495,4,0),VLOOKUP(CPU_Civil!A56,'ISD SICRO'!$A$2:$D$2319,4,0))),IF(B56="SEINFRA",(IFERROR(VLOOKUP(A56,'COMPSD SEINFRA'!$B$7:$G$5611,4,0),VLOOKUP(CPU_Civil!A56,'ISD SEINFRA'!A20:$D$11922,4,0))),)))</f>
        <v>35.659999999999997</v>
      </c>
      <c r="G56" s="458">
        <v>6</v>
      </c>
      <c r="H56" s="417">
        <f t="shared" si="1"/>
        <v>213.95999999999998</v>
      </c>
      <c r="I56" s="417"/>
    </row>
    <row r="57" spans="1:9" ht="30">
      <c r="A57" s="289" t="s">
        <v>2820</v>
      </c>
      <c r="B57" s="201" t="s">
        <v>13</v>
      </c>
      <c r="C57" s="201" t="s">
        <v>14</v>
      </c>
      <c r="D57" s="201" t="s">
        <v>2247</v>
      </c>
      <c r="E57" s="201" t="s">
        <v>22</v>
      </c>
      <c r="F57" s="449" t="s">
        <v>2235</v>
      </c>
      <c r="G57" s="460" t="s">
        <v>2248</v>
      </c>
      <c r="H57" s="449" t="s">
        <v>2249</v>
      </c>
      <c r="I57" s="449" t="s">
        <v>2235</v>
      </c>
    </row>
    <row r="58" spans="1:9">
      <c r="A58" s="205" t="s">
        <v>2564</v>
      </c>
      <c r="B58" s="205" t="s">
        <v>32</v>
      </c>
      <c r="C58" s="205" t="s">
        <v>2821</v>
      </c>
      <c r="D58" s="205"/>
      <c r="E58" s="205" t="s">
        <v>2250</v>
      </c>
      <c r="F58" s="414"/>
      <c r="G58" s="205"/>
      <c r="H58" s="414"/>
      <c r="I58" s="414">
        <f>SUM(H59:H60)</f>
        <v>624.91999999999996</v>
      </c>
    </row>
    <row r="59" spans="1:9" s="17" customFormat="1">
      <c r="A59" s="415">
        <v>14884</v>
      </c>
      <c r="B59" s="415" t="s">
        <v>2521</v>
      </c>
      <c r="C59" s="415" t="s">
        <v>2822</v>
      </c>
      <c r="D59" s="415" t="s">
        <v>2253</v>
      </c>
      <c r="E59" s="415" t="s">
        <v>2823</v>
      </c>
      <c r="F59" s="417">
        <v>264.77999999999997</v>
      </c>
      <c r="G59" s="458">
        <v>2</v>
      </c>
      <c r="H59" s="417">
        <f t="shared" si="1"/>
        <v>529.55999999999995</v>
      </c>
      <c r="I59" s="417"/>
    </row>
    <row r="60" spans="1:9">
      <c r="A60" s="451">
        <v>88316</v>
      </c>
      <c r="B60" s="451" t="s">
        <v>2251</v>
      </c>
      <c r="C60" s="464" t="str">
        <f>IF(B60="SINAPI",(IFERROR(VLOOKUP(A60,'CompSD SINAPI'!$B$11:$F$9784,2,0),VLOOKUP(CPU_Civil!A60,'ISD SINAPI'!$B$11:$F$4903,2,0))),IF(OR(B60="SICRO",B60="SICRO3"),(IFERROR(VLOOKUP(A60,'COMP SD SICRO'!$A$2:$D$6495,2,0),VLOOKUP(CPU_Civil!A60,'ISD SICRO'!$A$2:$D$2319,2,0))),IF(B60="SEINFRA",(IFERROR(VLOOKUP(A60,'COMPSD SEINFRA'!$B$7:$G$5611,2,0),VLOOKUP(CPU_Civil!A60,'ISD SEINFRA'!A25:$D$11922,2,0))),)))</f>
        <v>SERVENTE COM ENCARGOS COMPLEMENTARES</v>
      </c>
      <c r="D60" s="451" t="s">
        <v>2253</v>
      </c>
      <c r="E60" s="451" t="str">
        <f>IF(B60="SINAPI",(IFERROR(VLOOKUP(A60,'CompSD SINAPI'!$B$11:$F$9784,3,0),VLOOKUP(CPU_Civil!A60,'ISD SINAPI'!$B$11:$F$4903,3,0))),IF(OR(B60="SICRO",B60="SICRO3"),(IFERROR(VLOOKUP(A60,'COMP SD SICRO'!$A$2:$D$6495,3,0),VLOOKUP(CPU_Civil!A60,'ISD SICRO'!$A$2:$D$2319,3,0))),IF(B60="SEINFRA",(IFERROR(VLOOKUP(A60,'COMPSD SEINFRA'!$B$7:$G$5611,3,0),VLOOKUP(CPU_Civil!A60,'ISD SEINFRA'!A55:$D$11922,3,0))),)))</f>
        <v>H</v>
      </c>
      <c r="F60" s="461">
        <f>IF(B60="SINAPI",(IFERROR(VLOOKUP(A60,'CompSD SINAPI'!$B$11:$F$9784,4,0),VLOOKUP(CPU_Civil!A60,'ISD SINAPI'!$B$11:$F$4903,5,0))),IF(OR(B60="SICRO",B60="SICRO3"),(IFERROR(VLOOKUP(A60,'COMP SD SICRO'!$A$2:$D$6495,4,0),VLOOKUP(CPU_Civil!A60,'ISD SICRO'!$A$2:$D$2319,4,0))),IF(B60="SEINFRA",(IFERROR(VLOOKUP(A60,'COMPSD SEINFRA'!$B$7:$G$5611,4,0),VLOOKUP(CPU_Civil!A60,'ISD SEINFRA'!A24:$D$11922,4,0))),)))</f>
        <v>23.84</v>
      </c>
      <c r="G60" s="454">
        <v>4</v>
      </c>
      <c r="H60" s="453">
        <f t="shared" si="1"/>
        <v>95.36</v>
      </c>
      <c r="I60" s="473"/>
    </row>
    <row r="61" spans="1:9">
      <c r="A61" s="455" t="s">
        <v>2786</v>
      </c>
      <c r="B61" s="455" t="s">
        <v>2786</v>
      </c>
      <c r="C61" s="455" t="s">
        <v>2786</v>
      </c>
      <c r="D61" s="455" t="s">
        <v>2786</v>
      </c>
      <c r="E61" s="455" t="s">
        <v>2786</v>
      </c>
      <c r="F61" s="456" t="s">
        <v>2786</v>
      </c>
      <c r="G61" s="457" t="s">
        <v>2786</v>
      </c>
      <c r="H61" s="456" t="s">
        <v>2786</v>
      </c>
      <c r="I61" s="456" t="s">
        <v>2786</v>
      </c>
    </row>
    <row r="62" spans="1:9">
      <c r="A62" s="205" t="s">
        <v>2567</v>
      </c>
      <c r="B62" s="205" t="s">
        <v>32</v>
      </c>
      <c r="C62" s="205" t="s">
        <v>2568</v>
      </c>
      <c r="D62" s="205"/>
      <c r="E62" s="205" t="s">
        <v>2250</v>
      </c>
      <c r="F62" s="414"/>
      <c r="G62" s="205"/>
      <c r="H62" s="414"/>
      <c r="I62" s="414">
        <f>SUM(H63:H65)</f>
        <v>1077.76</v>
      </c>
    </row>
    <row r="63" spans="1:9">
      <c r="A63" s="418" t="s">
        <v>2824</v>
      </c>
      <c r="B63" s="418" t="s">
        <v>2257</v>
      </c>
      <c r="C63" s="418" t="s">
        <v>2825</v>
      </c>
      <c r="D63" s="418" t="s">
        <v>2793</v>
      </c>
      <c r="E63" s="468" t="s">
        <v>2806</v>
      </c>
      <c r="F63" s="469">
        <v>166.3</v>
      </c>
      <c r="G63" s="468">
        <v>4</v>
      </c>
      <c r="H63" s="469">
        <f t="shared" ref="H63:H65" si="5">F63*G63</f>
        <v>665.2</v>
      </c>
      <c r="I63" s="474"/>
    </row>
    <row r="64" spans="1:9">
      <c r="A64" s="418" t="s">
        <v>2824</v>
      </c>
      <c r="B64" s="418" t="s">
        <v>2257</v>
      </c>
      <c r="C64" s="418" t="s">
        <v>2825</v>
      </c>
      <c r="D64" s="418" t="s">
        <v>2793</v>
      </c>
      <c r="E64" s="468" t="s">
        <v>2808</v>
      </c>
      <c r="F64" s="469">
        <v>55.46</v>
      </c>
      <c r="G64" s="468">
        <v>4</v>
      </c>
      <c r="H64" s="469">
        <f t="shared" si="5"/>
        <v>221.84</v>
      </c>
      <c r="I64" s="474"/>
    </row>
    <row r="65" spans="1:9">
      <c r="A65" s="451">
        <v>88316</v>
      </c>
      <c r="B65" s="451" t="s">
        <v>2251</v>
      </c>
      <c r="C65" s="464" t="str">
        <f>IF(B65="SINAPI",(IFERROR(VLOOKUP(A65,'CompSD SINAPI'!$B$11:$F$9784,2,0),VLOOKUP(CPU_Civil!A65,'ISD SINAPI'!$B$11:$F$4903,2,0))),IF(OR(B65="SICRO",B65="SICRO3"),(IFERROR(VLOOKUP(A65,'COMP SD SICRO'!$A$2:$D$6495,2,0),VLOOKUP(CPU_Civil!A65,'ISD SICRO'!$A$2:$D$2319,2,0))),IF(B65="SEINFRA",(IFERROR(VLOOKUP(A65,'COMPSD SEINFRA'!$B$7:$G$5611,2,0),VLOOKUP(CPU_Civil!A65,'ISD SEINFRA'!A28:$D$11922,2,0))),)))</f>
        <v>SERVENTE COM ENCARGOS COMPLEMENTARES</v>
      </c>
      <c r="D65" s="451" t="s">
        <v>2253</v>
      </c>
      <c r="E65" s="451" t="str">
        <f>IF(B65="SINAPI",(IFERROR(VLOOKUP(A65,'CompSD SINAPI'!$B$11:$F$9784,3,0),VLOOKUP(CPU_Civil!A65,'ISD SINAPI'!$B$11:$F$4903,3,0))),IF(OR(B65="SICRO",B65="SICRO3"),(IFERROR(VLOOKUP(A65,'COMP SD SICRO'!$A$2:$D$6495,3,0),VLOOKUP(CPU_Civil!A65,'ISD SICRO'!$A$2:$D$2319,3,0))),IF(B65="SEINFRA",(IFERROR(VLOOKUP(A65,'COMPSD SEINFRA'!$B$7:$G$5611,3,0),VLOOKUP(CPU_Civil!A65,'ISD SEINFRA'!A58:$D$11922,3,0))),)))</f>
        <v>H</v>
      </c>
      <c r="F65" s="461">
        <f>IF(B65="SINAPI",(IFERROR(VLOOKUP(A65,'CompSD SINAPI'!$B$11:$F$9784,4,0),VLOOKUP(CPU_Civil!A65,'ISD SINAPI'!$B$11:$F$4903,5,0))),IF(OR(B65="SICRO",B65="SICRO3"),(IFERROR(VLOOKUP(A65,'COMP SD SICRO'!$A$2:$D$6495,4,0),VLOOKUP(CPU_Civil!A65,'ISD SICRO'!$A$2:$D$2319,4,0))),IF(B65="SEINFRA",(IFERROR(VLOOKUP(A65,'COMPSD SEINFRA'!$B$7:$G$5611,4,0),VLOOKUP(CPU_Civil!A65,'ISD SEINFRA'!A27:$D$11922,4,0))),)))</f>
        <v>23.84</v>
      </c>
      <c r="G65" s="466">
        <v>8</v>
      </c>
      <c r="H65" s="453">
        <f t="shared" si="5"/>
        <v>190.72</v>
      </c>
      <c r="I65" s="473"/>
    </row>
    <row r="66" spans="1:9">
      <c r="A66" s="455" t="s">
        <v>2786</v>
      </c>
      <c r="B66" s="455" t="s">
        <v>2786</v>
      </c>
      <c r="C66" s="455" t="s">
        <v>2786</v>
      </c>
      <c r="D66" s="455" t="s">
        <v>2786</v>
      </c>
      <c r="E66" s="455" t="s">
        <v>2786</v>
      </c>
      <c r="F66" s="456" t="s">
        <v>2786</v>
      </c>
      <c r="G66" s="457" t="s">
        <v>2786</v>
      </c>
      <c r="H66" s="456" t="s">
        <v>2786</v>
      </c>
      <c r="I66" s="456" t="s">
        <v>2786</v>
      </c>
    </row>
    <row r="67" spans="1:9">
      <c r="A67" s="205" t="s">
        <v>2570</v>
      </c>
      <c r="B67" s="205" t="s">
        <v>32</v>
      </c>
      <c r="C67" s="205" t="s">
        <v>2571</v>
      </c>
      <c r="D67" s="205" t="s">
        <v>2253</v>
      </c>
      <c r="E67" s="205" t="s">
        <v>2250</v>
      </c>
      <c r="F67" s="414"/>
      <c r="G67" s="205"/>
      <c r="H67" s="414"/>
      <c r="I67" s="414">
        <f>SUM(H68:H69)</f>
        <v>1041.8607999999999</v>
      </c>
    </row>
    <row r="68" spans="1:9">
      <c r="A68" s="475">
        <v>98524</v>
      </c>
      <c r="B68" s="451" t="s">
        <v>2251</v>
      </c>
      <c r="C68" s="464" t="str">
        <f>IF(B68="SINAPI",(IFERROR(VLOOKUP(A68,'CompSD SINAPI'!$B$11:$F$9784,2,0),VLOOKUP(CPU_Civil!A68,'ISD SINAPI'!$B$11:$F$4903,2,0))),IF(OR(B68="SICRO",B68="SICRO3"),(IFERROR(VLOOKUP(A68,'COMP SD SICRO'!$A$2:$D$6495,2,0),VLOOKUP(CPU_Civil!A68,'ISD SICRO'!$A$2:$D$2319,2,0))),IF(B68="SEINFRA",(IFERROR(VLOOKUP(A68,'COMPSD SEINFRA'!$B$7:$G$5611,2,0),VLOOKUP(CPU_Civil!A68,'ISD SEINFRA'!A33:$D$11922,2,0))),)))</f>
        <v>LIMPEZA MANUAL DE VEGETAÇÃO EM TERRENO COM ENXADA. AF_03/2024</v>
      </c>
      <c r="D68" s="451" t="s">
        <v>2253</v>
      </c>
      <c r="E68" s="451" t="str">
        <f>IF(B68="SINAPI",(IFERROR(VLOOKUP(A68,'CompSD SINAPI'!$B$11:$F$9784,3,0),VLOOKUP(CPU_Civil!A68,'ISD SINAPI'!$B$11:$F$4903,3,0))),IF(OR(B68="SICRO",B68="SICRO3"),(IFERROR(VLOOKUP(A68,'COMP SD SICRO'!$A$2:$D$6495,3,0),VLOOKUP(CPU_Civil!A68,'ISD SICRO'!$A$2:$D$2319,3,0))),IF(B68="SEINFRA",(IFERROR(VLOOKUP(A68,'COMPSD SEINFRA'!$B$7:$G$5611,3,0),VLOOKUP(CPU_Civil!A68,'ISD SEINFRA'!A63:$D$11922,3,0))),)))</f>
        <v>M2</v>
      </c>
      <c r="F68" s="461">
        <f>IF(B68="SINAPI",(IFERROR(VLOOKUP(A68,'CompSD SINAPI'!$B$11:$F$9784,4,0),VLOOKUP(CPU_Civil!A68,'ISD SINAPI'!$B$11:$F$4903,5,0))),IF(OR(B68="SICRO",B68="SICRO3"),(IFERROR(VLOOKUP(A68,'COMP SD SICRO'!$A$2:$D$6495,4,0),VLOOKUP(CPU_Civil!A68,'ISD SICRO'!$A$2:$D$2319,4,0))),IF(B68="SEINFRA",(IFERROR(VLOOKUP(A68,'COMPSD SEINFRA'!$B$7:$G$5611,4,0),VLOOKUP(CPU_Civil!A68,'ISD SEINFRA'!A32:$D$11922,4,0))),)))</f>
        <v>5.08</v>
      </c>
      <c r="G68" s="454">
        <v>200</v>
      </c>
      <c r="H68" s="453">
        <f t="shared" si="1"/>
        <v>1016</v>
      </c>
      <c r="I68" s="473"/>
    </row>
    <row r="69" spans="1:9">
      <c r="A69" s="451">
        <v>4915776</v>
      </c>
      <c r="B69" s="451" t="s">
        <v>2257</v>
      </c>
      <c r="C69" s="452" t="s">
        <v>2541</v>
      </c>
      <c r="D69" s="451" t="s">
        <v>2253</v>
      </c>
      <c r="E69" s="451" t="s">
        <v>2826</v>
      </c>
      <c r="F69" s="461">
        <v>738.88</v>
      </c>
      <c r="G69" s="454">
        <v>3.5000000000000003E-2</v>
      </c>
      <c r="H69" s="453">
        <f t="shared" si="1"/>
        <v>25.860800000000001</v>
      </c>
      <c r="I69" s="473"/>
    </row>
    <row r="70" spans="1:9">
      <c r="A70" s="455" t="s">
        <v>2786</v>
      </c>
      <c r="B70" s="455" t="s">
        <v>2786</v>
      </c>
      <c r="C70" s="455" t="s">
        <v>2786</v>
      </c>
      <c r="D70" s="455" t="s">
        <v>2786</v>
      </c>
      <c r="E70" s="455" t="s">
        <v>2786</v>
      </c>
      <c r="F70" s="456" t="s">
        <v>2786</v>
      </c>
      <c r="G70" s="457" t="s">
        <v>2786</v>
      </c>
      <c r="H70" s="456" t="s">
        <v>2786</v>
      </c>
      <c r="I70" s="456" t="s">
        <v>2786</v>
      </c>
    </row>
    <row r="71" spans="1:9">
      <c r="A71" s="205" t="s">
        <v>2575</v>
      </c>
      <c r="B71" s="205" t="s">
        <v>32</v>
      </c>
      <c r="C71" s="205" t="s">
        <v>2576</v>
      </c>
      <c r="D71" s="205" t="s">
        <v>2253</v>
      </c>
      <c r="E71" s="205" t="s">
        <v>2501</v>
      </c>
      <c r="F71" s="414"/>
      <c r="G71" s="205"/>
      <c r="H71" s="414"/>
      <c r="I71" s="414">
        <f>SUM(H72:H77)</f>
        <v>59.049989999999994</v>
      </c>
    </row>
    <row r="72" spans="1:9">
      <c r="A72" s="451">
        <v>6110</v>
      </c>
      <c r="B72" s="451" t="s">
        <v>2251</v>
      </c>
      <c r="C72" s="464" t="str">
        <f>IF(B72="SINAPI",(IFERROR(VLOOKUP(A72,'CompSD SINAPI'!$B$11:$F$9784,2,0),VLOOKUP(CPU_Civil!A72,'ISD SINAPI'!$B$11:$F$4903,2,0))),IF(OR(B72="SICRO",B72="SICRO3"),(IFERROR(VLOOKUP(A72,'COMP SD SICRO'!$A$2:$D$6495,2,0),VLOOKUP(CPU_Civil!A72,'ISD SICRO'!$A$2:$D$2319,2,0))),IF(B72="SEINFRA",(IFERROR(VLOOKUP(A72,'COMPSD SEINFRA'!$B$7:$G$5611,2,0),VLOOKUP(CPU_Civil!A72,'ISD SEINFRA'!A37:$D$11922,2,0))),)))</f>
        <v>SERRALHEIRO (HORISTA)</v>
      </c>
      <c r="D72" s="451" t="s">
        <v>2253</v>
      </c>
      <c r="E72" s="451" t="str">
        <f>IF(B72="SINAPI",(IFERROR(VLOOKUP(A72,'CompSD SINAPI'!$B$11:$F$9784,3,0),VLOOKUP(CPU_Civil!A72,'ISD SINAPI'!$B$11:$F$4903,3,0))),IF(OR(B72="SICRO",B72="SICRO3"),(IFERROR(VLOOKUP(A72,'COMP SD SICRO'!$A$2:$D$6495,3,0),VLOOKUP(CPU_Civil!A72,'ISD SICRO'!$A$2:$D$2319,3,0))),IF(B72="SEINFRA",(IFERROR(VLOOKUP(A72,'COMPSD SEINFRA'!$B$7:$G$5611,3,0),VLOOKUP(CPU_Civil!A72,'ISD SEINFRA'!A67:$D$11922,3,0))),)))</f>
        <v>H</v>
      </c>
      <c r="F72" s="461">
        <f>IF(B72="SINAPI",(IFERROR(VLOOKUP(A72,'CompSD SINAPI'!$B$11:$F$9784,4,0),VLOOKUP(CPU_Civil!A72,'ISD SINAPI'!$B$11:$F$4903,5,0))),IF(OR(B72="SICRO",B72="SICRO3"),(IFERROR(VLOOKUP(A72,'COMP SD SICRO'!$A$2:$D$6495,4,0),VLOOKUP(CPU_Civil!A72,'ISD SICRO'!$A$2:$D$2319,4,0))),IF(B72="SEINFRA",(IFERROR(VLOOKUP(A72,'COMPSD SEINFRA'!$B$7:$G$5611,4,0),VLOOKUP(CPU_Civil!A72,'ISD SEINFRA'!A36:$D$11922,4,0))),)))</f>
        <v>21.14</v>
      </c>
      <c r="G72" s="476">
        <v>1.25</v>
      </c>
      <c r="H72" s="453">
        <f t="shared" si="1"/>
        <v>26.425000000000001</v>
      </c>
      <c r="I72" s="473"/>
    </row>
    <row r="73" spans="1:9">
      <c r="A73" s="451">
        <v>252</v>
      </c>
      <c r="B73" s="451" t="s">
        <v>2251</v>
      </c>
      <c r="C73" s="464" t="str">
        <f>IF(B73="SINAPI",(IFERROR(VLOOKUP(A73,'CompSD SINAPI'!$B$11:$F$9784,2,0),VLOOKUP(CPU_Civil!A73,'ISD SINAPI'!$B$11:$F$4903,2,0))),IF(OR(B73="SICRO",B73="SICRO3"),(IFERROR(VLOOKUP(A73,'COMP SD SICRO'!$A$2:$D$6495,2,0),VLOOKUP(CPU_Civil!A73,'ISD SICRO'!$A$2:$D$2319,2,0))),IF(B73="SEINFRA",(IFERROR(VLOOKUP(A73,'COMPSD SEINFRA'!$B$7:$G$5611,2,0),VLOOKUP(CPU_Civil!A73,'ISD SEINFRA'!A38:$D$11922,2,0))),)))</f>
        <v>AJUDANTE DE SERRALHEIRO (HORISTA)</v>
      </c>
      <c r="D73" s="451" t="s">
        <v>2253</v>
      </c>
      <c r="E73" s="451" t="str">
        <f>IF(B73="SINAPI",(IFERROR(VLOOKUP(A73,'CompSD SINAPI'!$B$11:$F$9784,3,0),VLOOKUP(CPU_Civil!A73,'ISD SINAPI'!$B$11:$F$4903,3,0))),IF(OR(B73="SICRO",B73="SICRO3"),(IFERROR(VLOOKUP(A73,'COMP SD SICRO'!$A$2:$D$6495,3,0),VLOOKUP(CPU_Civil!A73,'ISD SICRO'!$A$2:$D$2319,3,0))),IF(B73="SEINFRA",(IFERROR(VLOOKUP(A73,'COMPSD SEINFRA'!$B$7:$G$5611,3,0),VLOOKUP(CPU_Civil!A73,'ISD SEINFRA'!A68:$D$11922,3,0))),)))</f>
        <v>H</v>
      </c>
      <c r="F73" s="461">
        <f>IF(B73="SINAPI",(IFERROR(VLOOKUP(A73,'CompSD SINAPI'!$B$11:$F$9784,4,0),VLOOKUP(CPU_Civil!A73,'ISD SINAPI'!$B$11:$F$4903,5,0))),IF(OR(B73="SICRO",B73="SICRO3"),(IFERROR(VLOOKUP(A73,'COMP SD SICRO'!$A$2:$D$6495,4,0),VLOOKUP(CPU_Civil!A73,'ISD SICRO'!$A$2:$D$2319,4,0))),IF(B73="SEINFRA",(IFERROR(VLOOKUP(A73,'COMPSD SEINFRA'!$B$7:$G$5611,4,0),VLOOKUP(CPU_Civil!A73,'ISD SEINFRA'!A37:$D$11922,4,0))),)))</f>
        <v>16.010000000000002</v>
      </c>
      <c r="G73" s="476">
        <f>G72</f>
        <v>1.25</v>
      </c>
      <c r="H73" s="453">
        <f t="shared" si="1"/>
        <v>20.012500000000003</v>
      </c>
      <c r="I73" s="473"/>
    </row>
    <row r="74" spans="1:9">
      <c r="A74" s="418">
        <v>3768</v>
      </c>
      <c r="B74" s="418" t="s">
        <v>2251</v>
      </c>
      <c r="C74" s="418" t="str">
        <f>IF(B74="SINAPI",(IFERROR(VLOOKUP(A74,'CompSD SINAPI'!$B$11:$F$9784,2,0),VLOOKUP(CPU_Civil!A74,'ISD SINAPI'!$B$11:$F$4903,2,0))),IF(OR(B74="SICRO",B74="SICRO3"),(IFERROR(VLOOKUP(A74,'COMP SD SICRO'!$A$2:$D$6495,2,0),VLOOKUP(CPU_Civil!A74,'ISD SICRO'!$A$2:$D$2319,2,0))),IF(B74="SEINFRA",(IFERROR(VLOOKUP(A74,'COMPSD SEINFRA'!$B$7:$G$5611,2,0),VLOOKUP(CPU_Civil!A74,'ISD SEINFRA'!A39:$D$11922,2,0))),)))</f>
        <v>LIXA EM FOLHA PARA FERRO, NUMERO 150</v>
      </c>
      <c r="D74" s="418" t="s">
        <v>2793</v>
      </c>
      <c r="E74" s="468" t="s">
        <v>200</v>
      </c>
      <c r="F74" s="469">
        <f>IF(B74="SINAPI",(IFERROR(VLOOKUP(A74,'CompSD SINAPI'!$B$11:$F$9784,4,0),VLOOKUP(CPU_Civil!A74,'ISD SINAPI'!$B$11:$F$4903,5,0))),IF(OR(B74="SICRO",B74="SICRO3"),(IFERROR(VLOOKUP(A74,'COMP SD SICRO'!$A$2:$D$6495,4,0),VLOOKUP(CPU_Civil!A74,'ISD SICRO'!$A$2:$D$2319,4,0))),IF(B74="SEINFRA",(IFERROR(VLOOKUP(A74,'COMPSD SEINFRA'!$B$7:$G$5611,4,0),VLOOKUP(CPU_Civil!A74,'ISD SEINFRA'!A38:$D$11922,4,0))),)))</f>
        <v>2.82</v>
      </c>
      <c r="G74" s="468">
        <v>0.13</v>
      </c>
      <c r="H74" s="469">
        <f t="shared" si="1"/>
        <v>0.36659999999999998</v>
      </c>
      <c r="I74" s="474"/>
    </row>
    <row r="75" spans="1:9">
      <c r="A75" s="418">
        <v>7307</v>
      </c>
      <c r="B75" s="418" t="s">
        <v>2251</v>
      </c>
      <c r="C75" s="418" t="s">
        <v>2827</v>
      </c>
      <c r="D75" s="418" t="s">
        <v>2793</v>
      </c>
      <c r="E75" s="468" t="s">
        <v>2532</v>
      </c>
      <c r="F75" s="469">
        <f>IF(B75="SINAPI",(IFERROR(VLOOKUP(A75,'CompSD SINAPI'!$B$11:$F$9784,4,0),VLOOKUP(CPU_Civil!A75,'ISD SINAPI'!$B$11:$F$4903,5,0))),IF(OR(B75="SICRO",B75="SICRO3"),(IFERROR(VLOOKUP(A75,'COMP SD SICRO'!$A$2:$D$6495,4,0),VLOOKUP(CPU_Civil!A75,'ISD SICRO'!$A$2:$D$2319,4,0))),IF(B75="SEINFRA",(IFERROR(VLOOKUP(A75,'COMPSD SEINFRA'!$B$7:$G$5611,4,0),VLOOKUP(CPU_Civil!A75,'ISD SEINFRA'!A39:$D$11922,4,0))),)))</f>
        <v>34.46</v>
      </c>
      <c r="G75" s="468">
        <v>9.5000000000000001E-2</v>
      </c>
      <c r="H75" s="469">
        <f t="shared" si="1"/>
        <v>3.2737000000000003</v>
      </c>
      <c r="I75" s="474"/>
    </row>
    <row r="76" spans="1:9">
      <c r="A76" s="418">
        <v>5318</v>
      </c>
      <c r="B76" s="418" t="s">
        <v>2251</v>
      </c>
      <c r="C76" s="418" t="str">
        <f>IF(B76="SINAPI",(IFERROR(VLOOKUP(A76,'CompSD SINAPI'!$B$11:$F$9784,2,0),VLOOKUP(CPU_Civil!A76,'ISD SINAPI'!$B$11:$F$4903,2,0))),IF(OR(B76="SICRO",B76="SICRO3"),(IFERROR(VLOOKUP(A76,'COMP SD SICRO'!$A$2:$D$6495,2,0),VLOOKUP(CPU_Civil!A76,'ISD SICRO'!$A$2:$D$2319,2,0))),IF(B76="SEINFRA",(IFERROR(VLOOKUP(A76,'COMPSD SEINFRA'!$B$7:$G$5611,2,0),VLOOKUP(CPU_Civil!A76,'ISD SEINFRA'!A40:$D$11922,2,0))),)))</f>
        <v>DILUENTE AGUARRAS</v>
      </c>
      <c r="D76" s="418" t="s">
        <v>2793</v>
      </c>
      <c r="E76" s="468" t="str">
        <f>IF(B76="SINAPI",(IFERROR(VLOOKUP(A76,'CompSD SINAPI'!$B$11:$F$9784,3,0),VLOOKUP(CPU_Civil!A76,'ISD SINAPI'!$B$11:$F$4903,3,0))),IF(OR(B76="SICRO",B76="SICRO3"),(IFERROR(VLOOKUP(A76,'COMP SD SICRO'!$A$2:$D$6495,3,0),VLOOKUP(CPU_Civil!A76,'ISD SICRO'!$A$2:$D$2319,3,0))),IF(B76="SEINFRA",(IFERROR(VLOOKUP(A76,'COMPSD SEINFRA'!$B$7:$G$5611,3,0),VLOOKUP(CPU_Civil!A76,'ISD SEINFRA'!A70:$D$11922,3,0))),)))</f>
        <v>L</v>
      </c>
      <c r="F76" s="469">
        <f>IF(B76="SINAPI",(IFERROR(VLOOKUP(A76,'CompSD SINAPI'!$B$11:$F$9784,4,0),VLOOKUP(CPU_Civil!A76,'ISD SINAPI'!$B$11:$F$4903,5,0))),IF(OR(B76="SICRO",B76="SICRO3"),(IFERROR(VLOOKUP(A76,'COMP SD SICRO'!$A$2:$D$6495,4,0),VLOOKUP(CPU_Civil!A76,'ISD SICRO'!$A$2:$D$2319,4,0))),IF(B76="SEINFRA",(IFERROR(VLOOKUP(A76,'COMPSD SEINFRA'!$B$7:$G$5611,4,0),VLOOKUP(CPU_Civil!A76,'ISD SEINFRA'!A39:$D$11922,4,0))),)))</f>
        <v>21.98</v>
      </c>
      <c r="G76" s="468">
        <f>0.0255</f>
        <v>2.5499999999999998E-2</v>
      </c>
      <c r="H76" s="469">
        <f t="shared" si="1"/>
        <v>0.56048999999999993</v>
      </c>
      <c r="I76" s="474"/>
    </row>
    <row r="77" spans="1:9">
      <c r="A77" s="418">
        <v>7311</v>
      </c>
      <c r="B77" s="418" t="s">
        <v>2251</v>
      </c>
      <c r="C77" s="418" t="str">
        <f>IF(B77="SINAPI",(IFERROR(VLOOKUP(A77,'CompSD SINAPI'!$B$11:$F$9784,2,0),VLOOKUP(CPU_Civil!A77,'ISD SINAPI'!$B$11:$F$4903,2,0))),IF(OR(B77="SICRO",B77="SICRO3"),(IFERROR(VLOOKUP(A77,'COMP SD SICRO'!$A$2:$D$6495,2,0),VLOOKUP(CPU_Civil!A77,'ISD SICRO'!$A$2:$D$2319,2,0))),IF(B77="SEINFRA",(IFERROR(VLOOKUP(A77,'COMPSD SEINFRA'!$B$7:$G$5611,2,0),VLOOKUP(CPU_Civil!A77,'ISD SEINFRA'!A41:$D$11922,2,0))),)))</f>
        <v>TINTA ESMALTE SINTETICO PREMIUM ACETINADO</v>
      </c>
      <c r="D77" s="418" t="s">
        <v>2793</v>
      </c>
      <c r="E77" s="468" t="str">
        <f>IF(B77="SINAPI",(IFERROR(VLOOKUP(A77,'CompSD SINAPI'!$B$11:$F$9784,3,0),VLOOKUP(CPU_Civil!A77,'ISD SINAPI'!$B$11:$F$4903,3,0))),IF(OR(B77="SICRO",B77="SICRO3"),(IFERROR(VLOOKUP(A77,'COMP SD SICRO'!$A$2:$D$6495,3,0),VLOOKUP(CPU_Civil!A77,'ISD SICRO'!$A$2:$D$2319,3,0))),IF(B77="SEINFRA",(IFERROR(VLOOKUP(A77,'COMPSD SEINFRA'!$B$7:$G$5611,3,0),VLOOKUP(CPU_Civil!A77,'ISD SEINFRA'!A71:$D$11922,3,0))),)))</f>
        <v>L</v>
      </c>
      <c r="F77" s="469">
        <f>IF(B77="SINAPI",(IFERROR(VLOOKUP(A77,'CompSD SINAPI'!$B$11:$F$9784,4,0),VLOOKUP(CPU_Civil!A77,'ISD SINAPI'!$B$11:$F$4903,5,0))),IF(OR(B77="SICRO",B77="SICRO3"),(IFERROR(VLOOKUP(A77,'COMP SD SICRO'!$A$2:$D$6495,4,0),VLOOKUP(CPU_Civil!A77,'ISD SICRO'!$A$2:$D$2319,4,0))),IF(B77="SEINFRA",(IFERROR(VLOOKUP(A77,'COMPSD SEINFRA'!$B$7:$G$5611,4,0),VLOOKUP(CPU_Civil!A77,'ISD SEINFRA'!A40:$D$11922,4,0))),)))</f>
        <v>33</v>
      </c>
      <c r="G77" s="468">
        <f>0.2549</f>
        <v>0.25490000000000002</v>
      </c>
      <c r="H77" s="469">
        <f t="shared" si="1"/>
        <v>8.4116999999999997</v>
      </c>
      <c r="I77" s="474"/>
    </row>
    <row r="78" spans="1:9">
      <c r="A78" s="455" t="s">
        <v>2786</v>
      </c>
      <c r="B78" s="455" t="s">
        <v>2786</v>
      </c>
      <c r="C78" s="455" t="s">
        <v>2786</v>
      </c>
      <c r="D78" s="455" t="s">
        <v>2786</v>
      </c>
      <c r="E78" s="455" t="s">
        <v>2786</v>
      </c>
      <c r="F78" s="456" t="s">
        <v>2786</v>
      </c>
      <c r="G78" s="457" t="s">
        <v>2786</v>
      </c>
      <c r="H78" s="456" t="s">
        <v>2786</v>
      </c>
      <c r="I78" s="456" t="s">
        <v>2786</v>
      </c>
    </row>
    <row r="79" spans="1:9">
      <c r="A79" s="477" t="s">
        <v>2586</v>
      </c>
      <c r="B79" s="205" t="s">
        <v>32</v>
      </c>
      <c r="C79" s="205" t="s">
        <v>2828</v>
      </c>
      <c r="D79" s="205"/>
      <c r="E79" s="205" t="s">
        <v>2501</v>
      </c>
      <c r="F79" s="414"/>
      <c r="G79" s="205"/>
      <c r="H79" s="414"/>
      <c r="I79" s="414">
        <f>SUM(H80:H84)</f>
        <v>386.19954666666666</v>
      </c>
    </row>
    <row r="80" spans="1:9">
      <c r="A80" s="475">
        <v>100489</v>
      </c>
      <c r="B80" s="451" t="s">
        <v>2251</v>
      </c>
      <c r="C80" s="464" t="str">
        <f>IF(B80="SINAPI",(IFERROR(VLOOKUP(A80,'CompSD SINAPI'!$B$11:$F$9784,2,0),VLOOKUP(CPU_Civil!A80,'ISD SINAPI'!$B$11:$F$4903,2,0))),IF(OR(B80="SICRO",B80="SICRO3"),(IFERROR(VLOOKUP(A80,'COMP SD SICRO'!$A$2:$D$6495,2,0),VLOOKUP(CPU_Civil!A80,'ISD SICRO'!$A$2:$D$2319,2,0))),IF(B80="SEINFRA",(IFERROR(VLOOKUP(A80,'COMPSD SEINFRA'!$B$7:$G$5611,2,0),VLOOKUP(CPU_Civil!A80,'ISD SEINFRA'!A44:$D$11922,2,0))),)))</f>
        <v>ARGAMASSA TRAÇO 1:3 (EM VOLUME DE CIMENTO E AREIA MÉDIA ÚMIDA), PREPARO MECÂNICO COM BETONEIRA 600 L. AF_08/2019</v>
      </c>
      <c r="D80" s="451" t="s">
        <v>2253</v>
      </c>
      <c r="E80" s="451" t="str">
        <f>IF(B80="SINAPI",(IFERROR(VLOOKUP(A80,'CompSD SINAPI'!$B$11:$F$9784,3,0),VLOOKUP(CPU_Civil!A80,'ISD SINAPI'!$B$11:$F$4903,3,0))),IF(OR(B80="SICRO",B80="SICRO3"),(IFERROR(VLOOKUP(A80,'COMP SD SICRO'!$A$2:$D$6495,3,0),VLOOKUP(CPU_Civil!A80,'ISD SICRO'!$A$2:$D$2319,3,0))),IF(B80="SEINFRA",(IFERROR(VLOOKUP(A80,'COMPSD SEINFRA'!$B$7:$G$5611,3,0),VLOOKUP(CPU_Civil!A80,'ISD SEINFRA'!A74:$D$11922,3,0))),)))</f>
        <v>M3</v>
      </c>
      <c r="F80" s="461">
        <f>IF(B80="SINAPI",(IFERROR(VLOOKUP(A80,'CompSD SINAPI'!$B$11:$F$9784,4,0),VLOOKUP(CPU_Civil!A80,'ISD SINAPI'!$B$11:$F$4903,5,0))),IF(OR(B80="SICRO",B80="SICRO3"),(IFERROR(VLOOKUP(A80,'COMP SD SICRO'!$A$2:$D$6495,4,0),VLOOKUP(CPU_Civil!A80,'ISD SICRO'!$A$2:$D$2319,4,0))),IF(B80="SEINFRA",(IFERROR(VLOOKUP(A80,'COMPSD SEINFRA'!$B$7:$G$5611,4,0),VLOOKUP(CPU_Civil!A80,'ISD SEINFRA'!A43:$D$11922,4,0))),)))</f>
        <v>690.36</v>
      </c>
      <c r="G80" s="466">
        <v>2.3E-2</v>
      </c>
      <c r="H80" s="453">
        <f t="shared" ref="H80:H112" si="6">F80*G80</f>
        <v>15.87828</v>
      </c>
      <c r="I80" s="473"/>
    </row>
    <row r="81" spans="1:9">
      <c r="A81" s="451">
        <v>88309</v>
      </c>
      <c r="B81" s="451" t="s">
        <v>2251</v>
      </c>
      <c r="C81" s="464" t="str">
        <f>IF(B81="SINAPI",(IFERROR(VLOOKUP(A81,'CompSD SINAPI'!$B$11:$F$9784,2,0),VLOOKUP(CPU_Civil!A81,'ISD SINAPI'!$B$11:$F$4903,2,0))),IF(OR(B81="SICRO",B81="SICRO3"),(IFERROR(VLOOKUP(A81,'COMP SD SICRO'!$A$2:$D$6495,2,0),VLOOKUP(CPU_Civil!A81,'ISD SICRO'!$A$2:$D$2319,2,0))),IF(B81="SEINFRA",(IFERROR(VLOOKUP(A81,'COMPSD SEINFRA'!$B$7:$G$5611,2,0),VLOOKUP(CPU_Civil!A81,'ISD SEINFRA'!A45:$D$11922,2,0))),)))</f>
        <v>PEDREIRO COM ENCARGOS COMPLEMENTARES</v>
      </c>
      <c r="D81" s="451" t="s">
        <v>2253</v>
      </c>
      <c r="E81" s="451" t="str">
        <f>IF(B81="SINAPI",(IFERROR(VLOOKUP(A81,'CompSD SINAPI'!$B$11:$F$9784,3,0),VLOOKUP(CPU_Civil!A81,'ISD SINAPI'!$B$11:$F$4903,3,0))),IF(OR(B81="SICRO",B81="SICRO3"),(IFERROR(VLOOKUP(A81,'COMP SD SICRO'!$A$2:$D$6495,3,0),VLOOKUP(CPU_Civil!A81,'ISD SICRO'!$A$2:$D$2319,3,0))),IF(B81="SEINFRA",(IFERROR(VLOOKUP(A81,'COMPSD SEINFRA'!$B$7:$G$5611,3,0),VLOOKUP(CPU_Civil!A81,'ISD SEINFRA'!A75:$D$11922,3,0))),)))</f>
        <v>H</v>
      </c>
      <c r="F81" s="461">
        <f>IF(B81="SINAPI",(IFERROR(VLOOKUP(A81,'CompSD SINAPI'!$B$11:$F$9784,4,0),VLOOKUP(CPU_Civil!A81,'ISD SINAPI'!$B$11:$F$4903,5,0))),IF(OR(B81="SICRO",B81="SICRO3"),(IFERROR(VLOOKUP(A81,'COMP SD SICRO'!$A$2:$D$6495,4,0),VLOOKUP(CPU_Civil!A81,'ISD SICRO'!$A$2:$D$2319,4,0))),IF(B81="SEINFRA",(IFERROR(VLOOKUP(A81,'COMPSD SEINFRA'!$B$7:$G$5611,4,0),VLOOKUP(CPU_Civil!A81,'ISD SEINFRA'!A44:$D$11922,4,0))),)))</f>
        <v>30.01</v>
      </c>
      <c r="G81" s="466">
        <v>2.2200000000000002</v>
      </c>
      <c r="H81" s="453">
        <f t="shared" si="6"/>
        <v>66.622200000000007</v>
      </c>
      <c r="I81" s="473"/>
    </row>
    <row r="82" spans="1:9">
      <c r="A82" s="451">
        <v>88316</v>
      </c>
      <c r="B82" s="451" t="s">
        <v>2251</v>
      </c>
      <c r="C82" s="464" t="str">
        <f>IF(B82="SINAPI",(IFERROR(VLOOKUP(A82,'CompSD SINAPI'!$B$11:$F$9784,2,0),VLOOKUP(CPU_Civil!A82,'ISD SINAPI'!$B$11:$F$4903,2,0))),IF(OR(B82="SICRO",B82="SICRO3"),(IFERROR(VLOOKUP(A82,'COMP SD SICRO'!$A$2:$D$6495,2,0),VLOOKUP(CPU_Civil!A82,'ISD SICRO'!$A$2:$D$2319,2,0))),IF(B82="SEINFRA",(IFERROR(VLOOKUP(A82,'COMPSD SEINFRA'!$B$7:$G$5611,2,0),VLOOKUP(CPU_Civil!A82,'ISD SEINFRA'!A46:$D$11922,2,0))),)))</f>
        <v>SERVENTE COM ENCARGOS COMPLEMENTARES</v>
      </c>
      <c r="D82" s="451" t="s">
        <v>2253</v>
      </c>
      <c r="E82" s="451" t="str">
        <f>IF(B82="SINAPI",(IFERROR(VLOOKUP(A82,'CompSD SINAPI'!$B$11:$F$9784,3,0),VLOOKUP(CPU_Civil!A82,'ISD SINAPI'!$B$11:$F$4903,3,0))),IF(OR(B82="SICRO",B82="SICRO3"),(IFERROR(VLOOKUP(A82,'COMP SD SICRO'!$A$2:$D$6495,3,0),VLOOKUP(CPU_Civil!A82,'ISD SICRO'!$A$2:$D$2319,3,0))),IF(B82="SEINFRA",(IFERROR(VLOOKUP(A82,'COMPSD SEINFRA'!$B$7:$G$5611,3,0),VLOOKUP(CPU_Civil!A82,'ISD SEINFRA'!A76:$D$11922,3,0))),)))</f>
        <v>H</v>
      </c>
      <c r="F82" s="461">
        <f>IF(B82="SINAPI",(IFERROR(VLOOKUP(A82,'CompSD SINAPI'!$B$11:$F$9784,4,0),VLOOKUP(CPU_Civil!A82,'ISD SINAPI'!$B$11:$F$4903,5,0))),IF(OR(B82="SICRO",B82="SICRO3"),(IFERROR(VLOOKUP(A82,'COMP SD SICRO'!$A$2:$D$6495,4,0),VLOOKUP(CPU_Civil!A82,'ISD SICRO'!$A$2:$D$2319,4,0))),IF(B82="SEINFRA",(IFERROR(VLOOKUP(A82,'COMPSD SEINFRA'!$B$7:$G$5611,4,0),VLOOKUP(CPU_Civil!A82,'ISD SEINFRA'!A45:$D$11922,4,0))),)))</f>
        <v>23.84</v>
      </c>
      <c r="G82" s="466">
        <v>1.1100000000000001</v>
      </c>
      <c r="H82" s="453">
        <f t="shared" si="6"/>
        <v>26.462400000000002</v>
      </c>
      <c r="I82" s="473"/>
    </row>
    <row r="83" spans="1:9">
      <c r="A83" s="418">
        <v>10579</v>
      </c>
      <c r="B83" s="418" t="s">
        <v>2251</v>
      </c>
      <c r="C83" s="478" t="str">
        <f>IF(B83="SINAPI",(IFERROR(VLOOKUP(A83,'CompSD SINAPI'!$B$11:$F$9784,2,0),VLOOKUP(CPU_Civil!A83,'ISD SINAPI'!$B$11:$F$4903,2,0))),IF(OR(B83="SICRO",B83="SICRO3"),(IFERROR(VLOOKUP(A83,'COMP SD SICRO'!$A$2:$D$6495,2,0),VLOOKUP(CPU_Civil!A83,'ISD SICRO'!$A$2:$D$2319,2,0))),IF(B83="SEINFRA",(IFERROR(VLOOKUP(A83,'COMPSD SEINFRA'!$B$7:$G$5611,2,0),VLOOKUP(CPU_Civil!A83,'ISD SEINFRA'!A47:$D$11922,2,0))),)))</f>
        <v>ELEMENTO VAZADO DE CONCRETO, VENEZIANA *39 X 29 X 10* CM</v>
      </c>
      <c r="D83" s="418" t="s">
        <v>2793</v>
      </c>
      <c r="E83" s="418" t="str">
        <f>IF(B83="SINAPI",(IFERROR(VLOOKUP(A83,'CompSD SINAPI'!$B$11:$F$9784,3,0),VLOOKUP(CPU_Civil!A83,'ISD SINAPI'!$B$11:$F$4903,3,0))),IF(OR(B83="SICRO",B83="SICRO3"),(IFERROR(VLOOKUP(A83,'COMP SD SICRO'!$A$2:$D$6495,3,0),VLOOKUP(CPU_Civil!A83,'ISD SICRO'!$A$2:$D$2319,3,0))),IF(B83="SEINFRA",(IFERROR(VLOOKUP(A83,'COMPSD SEINFRA'!$B$7:$G$5611,3,0),VLOOKUP(CPU_Civil!A83,'ISD SEINFRA'!A77:$D$11922,3,0))),)))</f>
        <v>UN</v>
      </c>
      <c r="F83" s="469">
        <f>IF(B83="SINAPI",(IFERROR(VLOOKUP(A83,'CompSD SINAPI'!$B$11:$F$9784,4,0),VLOOKUP(CPU_Civil!A83,'ISD SINAPI'!$B$11:$F$4903,5,0))),IF(OR(B83="SICRO",B83="SICRO3"),(IFERROR(VLOOKUP(A83,'COMP SD SICRO'!$A$2:$D$6495,4,0),VLOOKUP(CPU_Civil!A83,'ISD SICRO'!$A$2:$D$2319,4,0))),IF(B83="SEINFRA",(IFERROR(VLOOKUP(A83,'COMPSD SEINFRA'!$B$7:$G$5611,4,0),VLOOKUP(CPU_Civil!A83,'ISD SEINFRA'!A46:$D$11922,4,0))),)))</f>
        <v>32.51</v>
      </c>
      <c r="G83" s="468">
        <f>25/3</f>
        <v>8.3333333333333339</v>
      </c>
      <c r="H83" s="469">
        <f t="shared" si="6"/>
        <v>270.91666666666669</v>
      </c>
      <c r="I83" s="417"/>
    </row>
    <row r="84" spans="1:9">
      <c r="A84" s="418">
        <v>37595</v>
      </c>
      <c r="B84" s="418" t="s">
        <v>2251</v>
      </c>
      <c r="C84" s="478" t="str">
        <f>IF(B84="SINAPI",(IFERROR(VLOOKUP(A84,'CompSD SINAPI'!$B$11:$F$9784,2,0),VLOOKUP(CPU_Civil!A84,'ISD SINAPI'!$B$11:$F$4903,2,0))),IF(OR(B84="SICRO",B84="SICRO3"),(IFERROR(VLOOKUP(A84,'COMP SD SICRO'!$A$2:$D$6495,2,0),VLOOKUP(CPU_Civil!A84,'ISD SICRO'!$A$2:$D$2319,2,0))),IF(B84="SEINFRA",(IFERROR(VLOOKUP(A84,'COMPSD SEINFRA'!$B$7:$G$5611,2,0),VLOOKUP(CPU_Civil!A84,'ISD SEINFRA'!A48:$D$11922,2,0))),)))</f>
        <v>ARGAMASSA COLANTE TIPO AC III</v>
      </c>
      <c r="D84" s="418" t="s">
        <v>2793</v>
      </c>
      <c r="E84" s="418" t="str">
        <f>IF(B84="SINAPI",(IFERROR(VLOOKUP(A84,'CompSD SINAPI'!$B$11:$F$9784,3,0),VLOOKUP(CPU_Civil!A84,'ISD SINAPI'!$B$11:$F$4903,3,0))),IF(OR(B84="SICRO",B84="SICRO3"),(IFERROR(VLOOKUP(A84,'COMP SD SICRO'!$A$2:$D$6495,3,0),VLOOKUP(CPU_Civil!A84,'ISD SICRO'!$A$2:$D$2319,3,0))),IF(B84="SEINFRA",(IFERROR(VLOOKUP(A84,'COMPSD SEINFRA'!$B$7:$G$5611,3,0),VLOOKUP(CPU_Civil!A84,'ISD SEINFRA'!A78:$D$11922,3,0))),)))</f>
        <v>KG</v>
      </c>
      <c r="F84" s="469">
        <f>IF(B84="SINAPI",(IFERROR(VLOOKUP(A84,'CompSD SINAPI'!$B$11:$F$9784,4,0),VLOOKUP(CPU_Civil!A84,'ISD SINAPI'!$B$11:$F$4903,5,0))),IF(OR(B84="SICRO",B84="SICRO3"),(IFERROR(VLOOKUP(A84,'COMP SD SICRO'!$A$2:$D$6495,4,0),VLOOKUP(CPU_Civil!A84,'ISD SICRO'!$A$2:$D$2319,4,0))),IF(B84="SEINFRA",(IFERROR(VLOOKUP(A84,'COMPSD SEINFRA'!$B$7:$G$5611,4,0),VLOOKUP(CPU_Civil!A84,'ISD SEINFRA'!A47:$D$11922,4,0))),)))</f>
        <v>3.16</v>
      </c>
      <c r="G84" s="468">
        <v>2</v>
      </c>
      <c r="H84" s="469">
        <f t="shared" si="6"/>
        <v>6.32</v>
      </c>
      <c r="I84" s="417"/>
    </row>
    <row r="85" spans="1:9">
      <c r="A85" s="455" t="s">
        <v>2786</v>
      </c>
      <c r="B85" s="455" t="s">
        <v>2786</v>
      </c>
      <c r="C85" s="455" t="s">
        <v>2786</v>
      </c>
      <c r="D85" s="455" t="s">
        <v>2786</v>
      </c>
      <c r="E85" s="455" t="s">
        <v>2786</v>
      </c>
      <c r="F85" s="456" t="s">
        <v>2786</v>
      </c>
      <c r="G85" s="457" t="s">
        <v>2786</v>
      </c>
      <c r="H85" s="456" t="s">
        <v>2786</v>
      </c>
      <c r="I85" s="456" t="s">
        <v>2786</v>
      </c>
    </row>
    <row r="86" spans="1:9">
      <c r="A86" s="477" t="s">
        <v>2589</v>
      </c>
      <c r="B86" s="477" t="s">
        <v>32</v>
      </c>
      <c r="C86" s="477" t="s">
        <v>2829</v>
      </c>
      <c r="D86" s="205" t="s">
        <v>2253</v>
      </c>
      <c r="E86" s="205" t="s">
        <v>2553</v>
      </c>
      <c r="F86" s="414"/>
      <c r="G86" s="205"/>
      <c r="H86" s="414"/>
      <c r="I86" s="414">
        <f>SUM(H87:H93)</f>
        <v>13797.921800000004</v>
      </c>
    </row>
    <row r="87" spans="1:9">
      <c r="A87" s="451">
        <v>12710</v>
      </c>
      <c r="B87" s="451" t="s">
        <v>2521</v>
      </c>
      <c r="C87" s="452" t="s">
        <v>2830</v>
      </c>
      <c r="D87" s="451" t="s">
        <v>2253</v>
      </c>
      <c r="E87" s="451" t="s">
        <v>2501</v>
      </c>
      <c r="F87" s="453">
        <v>356.55</v>
      </c>
      <c r="G87" s="454">
        <f>4.5*6.4</f>
        <v>28.8</v>
      </c>
      <c r="H87" s="453">
        <f t="shared" si="6"/>
        <v>10268.640000000001</v>
      </c>
      <c r="I87" s="453"/>
    </row>
    <row r="88" spans="1:9">
      <c r="A88" s="451">
        <v>13870</v>
      </c>
      <c r="B88" s="451" t="s">
        <v>2521</v>
      </c>
      <c r="C88" s="452" t="s">
        <v>2831</v>
      </c>
      <c r="D88" s="451" t="s">
        <v>2253</v>
      </c>
      <c r="E88" s="451" t="s">
        <v>2598</v>
      </c>
      <c r="F88" s="453">
        <v>560.22</v>
      </c>
      <c r="G88" s="454">
        <v>4.75</v>
      </c>
      <c r="H88" s="453">
        <f t="shared" si="6"/>
        <v>2661.0450000000001</v>
      </c>
      <c r="I88" s="453"/>
    </row>
    <row r="89" spans="1:9">
      <c r="A89" s="418">
        <v>156</v>
      </c>
      <c r="B89" s="418" t="s">
        <v>2251</v>
      </c>
      <c r="C89" s="478" t="str">
        <f>IF(B89="SINAPI",(IFERROR(VLOOKUP(A89,'CompSD SINAPI'!$B$11:$F$9784,2,0),VLOOKUP(CPU_Civil!A89,'ISD SINAPI'!$B$11:$F$4903,2,0))),IF(OR(B89="SICRO",B89="SICRO3"),(IFERROR(VLOOKUP(A89,'COMP SD SICRO'!$A$2:$D$6495,2,0),VLOOKUP(CPU_Civil!A89,'ISD SICRO'!$A$2:$D$2319,2,0))),IF(B89="SEINFRA",(IFERROR(VLOOKUP(A89,'COMPSD SEINFRA'!$B$7:$G$5611,2,0),VLOOKUP(CPU_Civil!A89,'ISD SEINFRA'!A53:$D$11922,2,0))),)))</f>
        <v>ADESIVO ESTRUTURAL A BASE DE RESINA EPOXI, BICOMPONENTE, FLUIDO</v>
      </c>
      <c r="D89" s="418" t="s">
        <v>2793</v>
      </c>
      <c r="E89" s="418" t="str">
        <f>IF(B89="SINAPI",(IFERROR(VLOOKUP(A89,'CompSD SINAPI'!$B$11:$F$9784,3,0),VLOOKUP(CPU_Civil!A89,'ISD SINAPI'!$B$11:$F$4903,3,0))),IF(OR(B89="SICRO",B89="SICRO3"),(IFERROR(VLOOKUP(A89,'COMP SD SICRO'!$A$2:$D$6495,3,0),VLOOKUP(CPU_Civil!A89,'ISD SICRO'!$A$2:$D$2319,3,0))),IF(B89="SEINFRA",(IFERROR(VLOOKUP(A89,'COMPSD SEINFRA'!$B$7:$G$5611,3,0),VLOOKUP(CPU_Civil!A89,'ISD SEINFRA'!A83:$D$11922,3,0))),)))</f>
        <v>KG</v>
      </c>
      <c r="F89" s="469">
        <f>IF(B89="SINAPI",(IFERROR(VLOOKUP(A89,'CompSD SINAPI'!$B$11:$F$9784,4,0),VLOOKUP(CPU_Civil!A89,'ISD SINAPI'!$B$11:$F$4903,5,0))),IF(OR(B89="SICRO",B89="SICRO3"),(IFERROR(VLOOKUP(A89,'COMP SD SICRO'!$A$2:$D$6495,4,0),VLOOKUP(CPU_Civil!A89,'ISD SICRO'!$A$2:$D$2319,4,0))),IF(B89="SEINFRA",(IFERROR(VLOOKUP(A89,'COMPSD SEINFRA'!$B$7:$G$5611,4,0),VLOOKUP(CPU_Civil!A89,'ISD SEINFRA'!A52:$D$11922,4,0))),)))</f>
        <v>66.33</v>
      </c>
      <c r="G89" s="468">
        <v>1.5</v>
      </c>
      <c r="H89" s="469">
        <f t="shared" si="6"/>
        <v>99.495000000000005</v>
      </c>
      <c r="I89" s="417"/>
    </row>
    <row r="90" spans="1:9">
      <c r="A90" s="418">
        <v>3768</v>
      </c>
      <c r="B90" s="418" t="s">
        <v>2251</v>
      </c>
      <c r="C90" s="478" t="str">
        <f>IF(B90="SINAPI",(IFERROR(VLOOKUP(A90,'CompSD SINAPI'!$B$11:$F$9784,2,0),VLOOKUP(CPU_Civil!A90,'ISD SINAPI'!$B$11:$F$4903,2,0))),IF(OR(B90="SICRO",B90="SICRO3"),(IFERROR(VLOOKUP(A90,'COMP SD SICRO'!$A$2:$D$6495,2,0),VLOOKUP(CPU_Civil!A90,'ISD SICRO'!$A$2:$D$2319,2,0))),IF(B90="SEINFRA",(IFERROR(VLOOKUP(A90,'COMPSD SEINFRA'!$B$7:$G$5611,2,0),VLOOKUP(CPU_Civil!A90,'ISD SEINFRA'!A54:$D$11922,2,0))),)))</f>
        <v>LIXA EM FOLHA PARA FERRO, NUMERO 150</v>
      </c>
      <c r="D90" s="418" t="s">
        <v>2793</v>
      </c>
      <c r="E90" s="418" t="str">
        <f>IF(B90="SINAPI",(IFERROR(VLOOKUP(A90,'CompSD SINAPI'!$B$11:$F$9784,3,0),VLOOKUP(CPU_Civil!A90,'ISD SINAPI'!$B$11:$F$4903,3,0))),IF(OR(B90="SICRO",B90="SICRO3"),(IFERROR(VLOOKUP(A90,'COMP SD SICRO'!$A$2:$D$6495,3,0),VLOOKUP(CPU_Civil!A90,'ISD SICRO'!$A$2:$D$2319,3,0))),IF(B90="SEINFRA",(IFERROR(VLOOKUP(A90,'COMPSD SEINFRA'!$B$7:$G$5611,3,0),VLOOKUP(CPU_Civil!A90,'ISD SEINFRA'!A84:$D$11922,3,0))),)))</f>
        <v>UN</v>
      </c>
      <c r="F90" s="469">
        <f>IF(B90="SINAPI",(IFERROR(VLOOKUP(A90,'CompSD SINAPI'!$B$11:$F$9784,4,0),VLOOKUP(CPU_Civil!A90,'ISD SINAPI'!$B$11:$F$4903,5,0))),IF(OR(B90="SICRO",B90="SICRO3"),(IFERROR(VLOOKUP(A90,'COMP SD SICRO'!$A$2:$D$6495,4,0),VLOOKUP(CPU_Civil!A90,'ISD SICRO'!$A$2:$D$2319,4,0))),IF(B90="SEINFRA",(IFERROR(VLOOKUP(A90,'COMPSD SEINFRA'!$B$7:$G$5611,4,0),VLOOKUP(CPU_Civil!A90,'ISD SEINFRA'!A53:$D$11922,4,0))),)))</f>
        <v>2.82</v>
      </c>
      <c r="G90" s="468">
        <v>4</v>
      </c>
      <c r="H90" s="469">
        <f t="shared" si="6"/>
        <v>11.28</v>
      </c>
      <c r="I90" s="417"/>
    </row>
    <row r="91" spans="1:9">
      <c r="A91" s="418">
        <v>5318</v>
      </c>
      <c r="B91" s="418" t="s">
        <v>2251</v>
      </c>
      <c r="C91" s="478" t="str">
        <f>IF(B91="SINAPI",(IFERROR(VLOOKUP(A91,'CompSD SINAPI'!$B$11:$F$9784,2,0),VLOOKUP(CPU_Civil!A91,'ISD SINAPI'!$B$11:$F$4903,2,0))),IF(OR(B91="SICRO",B91="SICRO3"),(IFERROR(VLOOKUP(A91,'COMP SD SICRO'!$A$2:$D$6495,2,0),VLOOKUP(CPU_Civil!A91,'ISD SICRO'!$A$2:$D$2319,2,0))),IF(B91="SEINFRA",(IFERROR(VLOOKUP(A91,'COMPSD SEINFRA'!$B$7:$G$5611,2,0),VLOOKUP(CPU_Civil!A91,'ISD SEINFRA'!A55:$D$11922,2,0))),)))</f>
        <v>DILUENTE AGUARRAS</v>
      </c>
      <c r="D91" s="418" t="s">
        <v>2793</v>
      </c>
      <c r="E91" s="418" t="str">
        <f>IF(B91="SINAPI",(IFERROR(VLOOKUP(A91,'CompSD SINAPI'!$B$11:$F$9784,3,0),VLOOKUP(CPU_Civil!A91,'ISD SINAPI'!$B$11:$F$4903,3,0))),IF(OR(B91="SICRO",B91="SICRO3"),(IFERROR(VLOOKUP(A91,'COMP SD SICRO'!$A$2:$D$6495,3,0),VLOOKUP(CPU_Civil!A91,'ISD SICRO'!$A$2:$D$2319,3,0))),IF(B91="SEINFRA",(IFERROR(VLOOKUP(A91,'COMPSD SEINFRA'!$B$7:$G$5611,3,0),VLOOKUP(CPU_Civil!A91,'ISD SEINFRA'!A85:$D$11922,3,0))),)))</f>
        <v>L</v>
      </c>
      <c r="F91" s="469">
        <f>IF(B91="SINAPI",(IFERROR(VLOOKUP(A91,'CompSD SINAPI'!$B$11:$F$9784,4,0),VLOOKUP(CPU_Civil!A91,'ISD SINAPI'!$B$11:$F$4903,5,0))),IF(OR(B91="SICRO",B91="SICRO3"),(IFERROR(VLOOKUP(A91,'COMP SD SICRO'!$A$2:$D$6495,4,0),VLOOKUP(CPU_Civil!A91,'ISD SICRO'!$A$2:$D$2319,4,0))),IF(B91="SEINFRA",(IFERROR(VLOOKUP(A91,'COMPSD SEINFRA'!$B$7:$G$5611,4,0),VLOOKUP(CPU_Civil!A91,'ISD SEINFRA'!A54:$D$11922,4,0))),)))</f>
        <v>21.98</v>
      </c>
      <c r="G91" s="468">
        <v>1</v>
      </c>
      <c r="H91" s="469">
        <f t="shared" si="6"/>
        <v>21.98</v>
      </c>
      <c r="I91" s="417"/>
    </row>
    <row r="92" spans="1:9">
      <c r="A92" s="418">
        <v>7311</v>
      </c>
      <c r="B92" s="418" t="s">
        <v>2251</v>
      </c>
      <c r="C92" s="478" t="str">
        <f>IF(B92="SINAPI",(IFERROR(VLOOKUP(A92,'CompSD SINAPI'!$B$11:$F$9784,2,0),VLOOKUP(CPU_Civil!A92,'ISD SINAPI'!$B$11:$F$4903,2,0))),IF(OR(B92="SICRO",B92="SICRO3"),(IFERROR(VLOOKUP(A92,'COMP SD SICRO'!$A$2:$D$6495,2,0),VLOOKUP(CPU_Civil!A92,'ISD SICRO'!$A$2:$D$2319,2,0))),IF(B92="SEINFRA",(IFERROR(VLOOKUP(A92,'COMPSD SEINFRA'!$B$7:$G$5611,2,0),VLOOKUP(CPU_Civil!A92,'ISD SEINFRA'!A56:$D$11922,2,0))),)))</f>
        <v>TINTA ESMALTE SINTETICO PREMIUM ACETINADO</v>
      </c>
      <c r="D92" s="418" t="s">
        <v>2793</v>
      </c>
      <c r="E92" s="418" t="str">
        <f>IF(B92="SINAPI",(IFERROR(VLOOKUP(A92,'CompSD SINAPI'!$B$11:$F$9784,3,0),VLOOKUP(CPU_Civil!A92,'ISD SINAPI'!$B$11:$F$4903,3,0))),IF(OR(B92="SICRO",B92="SICRO3"),(IFERROR(VLOOKUP(A92,'COMP SD SICRO'!$A$2:$D$6495,3,0),VLOOKUP(CPU_Civil!A92,'ISD SICRO'!$A$2:$D$2319,3,0))),IF(B92="SEINFRA",(IFERROR(VLOOKUP(A92,'COMPSD SEINFRA'!$B$7:$G$5611,3,0),VLOOKUP(CPU_Civil!A92,'ISD SEINFRA'!A86:$D$11922,3,0))),)))</f>
        <v>L</v>
      </c>
      <c r="F92" s="469">
        <f>IF(B92="SINAPI",(IFERROR(VLOOKUP(A92,'CompSD SINAPI'!$B$11:$F$9784,4,0),VLOOKUP(CPU_Civil!A92,'ISD SINAPI'!$B$11:$F$4903,5,0))),IF(OR(B92="SICRO",B92="SICRO3"),(IFERROR(VLOOKUP(A92,'COMP SD SICRO'!$A$2:$D$6495,4,0),VLOOKUP(CPU_Civil!A92,'ISD SICRO'!$A$2:$D$2319,4,0))),IF(B92="SEINFRA",(IFERROR(VLOOKUP(A92,'COMPSD SEINFRA'!$B$7:$G$5611,4,0),VLOOKUP(CPU_Civil!A92,'ISD SEINFRA'!A55:$D$11922,4,0))),)))</f>
        <v>33</v>
      </c>
      <c r="G92" s="468">
        <v>0.35460000000000003</v>
      </c>
      <c r="H92" s="469">
        <f t="shared" si="6"/>
        <v>11.7018</v>
      </c>
      <c r="I92" s="417"/>
    </row>
    <row r="93" spans="1:9">
      <c r="A93" s="418">
        <v>2940</v>
      </c>
      <c r="B93" s="418" t="s">
        <v>2521</v>
      </c>
      <c r="C93" s="478" t="s">
        <v>2832</v>
      </c>
      <c r="D93" s="418" t="s">
        <v>2793</v>
      </c>
      <c r="E93" s="418" t="s">
        <v>2250</v>
      </c>
      <c r="F93" s="469">
        <v>120.63</v>
      </c>
      <c r="G93" s="468">
        <v>6</v>
      </c>
      <c r="H93" s="469">
        <f t="shared" si="6"/>
        <v>723.78</v>
      </c>
      <c r="I93" s="417"/>
    </row>
    <row r="94" spans="1:9">
      <c r="A94" s="455" t="s">
        <v>2786</v>
      </c>
      <c r="B94" s="455" t="s">
        <v>2786</v>
      </c>
      <c r="C94" s="455" t="s">
        <v>2786</v>
      </c>
      <c r="D94" s="455" t="s">
        <v>2786</v>
      </c>
      <c r="E94" s="455" t="s">
        <v>2786</v>
      </c>
      <c r="F94" s="456" t="s">
        <v>2786</v>
      </c>
      <c r="G94" s="457" t="s">
        <v>2786</v>
      </c>
      <c r="H94" s="456" t="s">
        <v>2786</v>
      </c>
      <c r="I94" s="456" t="s">
        <v>2786</v>
      </c>
    </row>
    <row r="95" spans="1:9">
      <c r="A95" s="477" t="s">
        <v>2594</v>
      </c>
      <c r="B95" s="477" t="s">
        <v>32</v>
      </c>
      <c r="C95" s="477" t="s">
        <v>2833</v>
      </c>
      <c r="D95" s="205" t="s">
        <v>2253</v>
      </c>
      <c r="E95" s="205" t="s">
        <v>2553</v>
      </c>
      <c r="F95" s="414"/>
      <c r="G95" s="205"/>
      <c r="H95" s="414"/>
      <c r="I95" s="414">
        <f>SUM(H96:H103)</f>
        <v>1202.7517819999998</v>
      </c>
    </row>
    <row r="96" spans="1:9">
      <c r="A96" s="451">
        <v>12470</v>
      </c>
      <c r="B96" s="451" t="s">
        <v>2521</v>
      </c>
      <c r="C96" s="452" t="s">
        <v>2834</v>
      </c>
      <c r="D96" s="451" t="s">
        <v>2253</v>
      </c>
      <c r="E96" s="451" t="s">
        <v>2501</v>
      </c>
      <c r="F96" s="453">
        <v>129.93</v>
      </c>
      <c r="G96" s="454">
        <f>2.1*2.5</f>
        <v>5.25</v>
      </c>
      <c r="H96" s="453">
        <f t="shared" si="6"/>
        <v>682.13250000000005</v>
      </c>
      <c r="I96" s="453"/>
    </row>
    <row r="97" spans="1:9">
      <c r="A97" s="418">
        <v>156</v>
      </c>
      <c r="B97" s="418" t="s">
        <v>2251</v>
      </c>
      <c r="C97" s="418" t="str">
        <f>IF(B97="SINAPI",(IFERROR(VLOOKUP(A97,'CompSD SINAPI'!$B$11:$F$9784,2,0),VLOOKUP(CPU_Civil!A97,'ISD SINAPI'!$B$11:$F$4903,2,0))),IF(OR(B97="SICRO",B97="SICRO3"),(IFERROR(VLOOKUP(A97,'COMP SD SICRO'!$A$2:$D$6495,2,0),VLOOKUP(CPU_Civil!A97,'ISD SICRO'!$A$2:$D$2319,2,0))),IF(B97="SEINFRA",(IFERROR(VLOOKUP(A97,'COMPSD SEINFRA'!$B$7:$G$5611,2,0),VLOOKUP(CPU_Civil!A97,'ISD SEINFRA'!A61:$D$11922,2,0))),)))</f>
        <v>ADESIVO ESTRUTURAL A BASE DE RESINA EPOXI, BICOMPONENTE, FLUIDO</v>
      </c>
      <c r="D97" s="418" t="s">
        <v>2793</v>
      </c>
      <c r="E97" s="468" t="str">
        <f>IF(B97="SINAPI",(IFERROR(VLOOKUP(A97,'CompSD SINAPI'!$B$11:$F$9784,3,0),VLOOKUP(CPU_Civil!A97,'ISD SINAPI'!$B$11:$F$4903,3,0))),IF(OR(B97="SICRO",B97="SICRO3"),(IFERROR(VLOOKUP(A97,'COMP SD SICRO'!$A$2:$D$6495,3,0),VLOOKUP(CPU_Civil!A97,'ISD SICRO'!$A$2:$D$2319,3,0))),IF(B97="SEINFRA",(IFERROR(VLOOKUP(A97,'COMPSD SEINFRA'!$B$7:$G$5611,3,0),VLOOKUP(CPU_Civil!A97,'ISD SEINFRA'!A91:$D$11922,3,0))),)))</f>
        <v>KG</v>
      </c>
      <c r="F97" s="469">
        <f>IF(B97="SINAPI",(IFERROR(VLOOKUP(A97,'CompSD SINAPI'!$B$11:$F$9784,4,0),VLOOKUP(CPU_Civil!A97,'ISD SINAPI'!$B$11:$F$4903,5,0))),IF(OR(B97="SICRO",B97="SICRO3"),(IFERROR(VLOOKUP(A97,'COMP SD SICRO'!$A$2:$D$6495,4,0),VLOOKUP(CPU_Civil!A97,'ISD SICRO'!$A$2:$D$2319,4,0))),IF(B97="SEINFRA",(IFERROR(VLOOKUP(A97,'COMPSD SEINFRA'!$B$7:$G$5611,4,0),VLOOKUP(CPU_Civil!A97,'ISD SEINFRA'!A60:$D$11922,4,0))),)))</f>
        <v>66.33</v>
      </c>
      <c r="G97" s="468">
        <v>1.5</v>
      </c>
      <c r="H97" s="469">
        <f t="shared" si="6"/>
        <v>99.495000000000005</v>
      </c>
      <c r="I97" s="474"/>
    </row>
    <row r="98" spans="1:9">
      <c r="A98" s="418">
        <v>37411</v>
      </c>
      <c r="B98" s="418" t="s">
        <v>2251</v>
      </c>
      <c r="C98" s="418" t="str">
        <f>IF(B98="SINAPI",(IFERROR(VLOOKUP(A98,'CompSD SINAPI'!$B$11:$F$9784,2,0),VLOOKUP(CPU_Civil!A98,'ISD SINAPI'!$B$11:$F$4903,2,0))),IF(OR(B98="SICRO",B98="SICRO3"),(IFERROR(VLOOKUP(A98,'COMP SD SICRO'!$A$2:$D$6495,2,0),VLOOKUP(CPU_Civil!A98,'ISD SICRO'!$A$2:$D$2319,2,0))),IF(B98="SEINFRA",(IFERROR(VLOOKUP(A98,'COMPSD SEINFRA'!$B$7:$G$5611,2,0),VLOOKUP(CPU_Civil!A98,'ISD SEINFRA'!A62:$D$11922,2,0))),)))</f>
        <v>TELA DE ACO SOLDADA GALVANIZADA/ZINCADA PARA ALVENARIA, FIO D = *1,24 MM, MALHA 25 X 25 MM</v>
      </c>
      <c r="D98" s="418" t="s">
        <v>2793</v>
      </c>
      <c r="E98" s="468" t="str">
        <f>IF(B98="SINAPI",(IFERROR(VLOOKUP(A98,'CompSD SINAPI'!$B$11:$F$9784,3,0),VLOOKUP(CPU_Civil!A98,'ISD SINAPI'!$B$11:$F$4903,3,0))),IF(OR(B98="SICRO",B98="SICRO3"),(IFERROR(VLOOKUP(A98,'COMP SD SICRO'!$A$2:$D$6495,3,0),VLOOKUP(CPU_Civil!A98,'ISD SICRO'!$A$2:$D$2319,3,0))),IF(B98="SEINFRA",(IFERROR(VLOOKUP(A98,'COMPSD SEINFRA'!$B$7:$G$5611,3,0),VLOOKUP(CPU_Civil!A98,'ISD SEINFRA'!A92:$D$11922,3,0))),)))</f>
        <v>M2</v>
      </c>
      <c r="F98" s="469">
        <v>14.36</v>
      </c>
      <c r="G98" s="468">
        <f>G96</f>
        <v>5.25</v>
      </c>
      <c r="H98" s="469">
        <f t="shared" si="6"/>
        <v>75.39</v>
      </c>
      <c r="I98" s="474"/>
    </row>
    <row r="99" spans="1:9">
      <c r="A99" s="418">
        <v>3768</v>
      </c>
      <c r="B99" s="418" t="s">
        <v>2251</v>
      </c>
      <c r="C99" s="418" t="str">
        <f>IF(B99="SINAPI",(IFERROR(VLOOKUP(A99,'CompSD SINAPI'!$B$11:$F$9784,2,0),VLOOKUP(CPU_Civil!A99,'ISD SINAPI'!$B$11:$F$4903,2,0))),IF(OR(B99="SICRO",B99="SICRO3"),(IFERROR(VLOOKUP(A99,'COMP SD SICRO'!$A$2:$D$6495,2,0),VLOOKUP(CPU_Civil!A99,'ISD SICRO'!$A$2:$D$2319,2,0))),IF(B99="SEINFRA",(IFERROR(VLOOKUP(A99,'COMPSD SEINFRA'!$B$7:$G$5611,2,0),VLOOKUP(CPU_Civil!A99,'ISD SEINFRA'!A63:$D$11922,2,0))),)))</f>
        <v>LIXA EM FOLHA PARA FERRO, NUMERO 150</v>
      </c>
      <c r="D99" s="418" t="s">
        <v>2793</v>
      </c>
      <c r="E99" s="468" t="str">
        <f>IF(B99="SINAPI",(IFERROR(VLOOKUP(A99,'CompSD SINAPI'!$B$11:$F$9784,3,0),VLOOKUP(CPU_Civil!A99,'ISD SINAPI'!$B$11:$F$4903,3,0))),IF(OR(B99="SICRO",B99="SICRO3"),(IFERROR(VLOOKUP(A99,'COMP SD SICRO'!$A$2:$D$6495,3,0),VLOOKUP(CPU_Civil!A99,'ISD SICRO'!$A$2:$D$2319,3,0))),IF(B99="SEINFRA",(IFERROR(VLOOKUP(A99,'COMPSD SEINFRA'!$B$7:$G$5611,3,0),VLOOKUP(CPU_Civil!A99,'ISD SEINFRA'!A93:$D$11922,3,0))),)))</f>
        <v>UN</v>
      </c>
      <c r="F99" s="469">
        <f>IF(B99="SINAPI",(IFERROR(VLOOKUP(A99,'CompSD SINAPI'!$B$11:$F$9784,4,0),VLOOKUP(CPU_Civil!A99,'ISD SINAPI'!$B$11:$F$4903,5,0))),IF(OR(B99="SICRO",B99="SICRO3"),(IFERROR(VLOOKUP(A99,'COMP SD SICRO'!$A$2:$D$6495,4,0),VLOOKUP(CPU_Civil!A99,'ISD SICRO'!$A$2:$D$2319,4,0))),IF(B99="SEINFRA",(IFERROR(VLOOKUP(A99,'COMPSD SEINFRA'!$B$7:$G$5611,4,0),VLOOKUP(CPU_Civil!A99,'ISD SEINFRA'!A62:$D$11922,4,0))),)))</f>
        <v>2.82</v>
      </c>
      <c r="G99" s="468">
        <v>4</v>
      </c>
      <c r="H99" s="469">
        <f t="shared" si="6"/>
        <v>11.28</v>
      </c>
      <c r="I99" s="474"/>
    </row>
    <row r="100" spans="1:9">
      <c r="A100" s="418">
        <v>5318</v>
      </c>
      <c r="B100" s="418" t="s">
        <v>2251</v>
      </c>
      <c r="C100" s="418" t="str">
        <f>IF(B100="SINAPI",(IFERROR(VLOOKUP(A100,'CompSD SINAPI'!$B$11:$F$9784,2,0),VLOOKUP(CPU_Civil!A100,'ISD SINAPI'!$B$11:$F$4903,2,0))),IF(OR(B100="SICRO",B100="SICRO3"),(IFERROR(VLOOKUP(A100,'COMP SD SICRO'!$A$2:$D$6495,2,0),VLOOKUP(CPU_Civil!A100,'ISD SICRO'!$A$2:$D$2319,2,0))),IF(B100="SEINFRA",(IFERROR(VLOOKUP(A100,'COMPSD SEINFRA'!$B$7:$G$5611,2,0),VLOOKUP(CPU_Civil!A100,'ISD SEINFRA'!A64:$D$11922,2,0))),)))</f>
        <v>DILUENTE AGUARRAS</v>
      </c>
      <c r="D100" s="418" t="s">
        <v>2793</v>
      </c>
      <c r="E100" s="468" t="str">
        <f>IF(B100="SINAPI",(IFERROR(VLOOKUP(A100,'CompSD SINAPI'!$B$11:$F$9784,3,0),VLOOKUP(CPU_Civil!A100,'ISD SINAPI'!$B$11:$F$4903,3,0))),IF(OR(B100="SICRO",B100="SICRO3"),(IFERROR(VLOOKUP(A100,'COMP SD SICRO'!$A$2:$D$6495,3,0),VLOOKUP(CPU_Civil!A100,'ISD SICRO'!$A$2:$D$2319,3,0))),IF(B100="SEINFRA",(IFERROR(VLOOKUP(A100,'COMPSD SEINFRA'!$B$7:$G$5611,3,0),VLOOKUP(CPU_Civil!A100,'ISD SEINFRA'!A94:$D$11922,3,0))),)))</f>
        <v>L</v>
      </c>
      <c r="F100" s="469">
        <f>IF(B100="SINAPI",(IFERROR(VLOOKUP(A100,'CompSD SINAPI'!$B$11:$F$9784,4,0),VLOOKUP(CPU_Civil!A100,'ISD SINAPI'!$B$11:$F$4903,5,0))),IF(OR(B100="SICRO",B100="SICRO3"),(IFERROR(VLOOKUP(A100,'COMP SD SICRO'!$A$2:$D$6495,4,0),VLOOKUP(CPU_Civil!A100,'ISD SICRO'!$A$2:$D$2319,4,0))),IF(B100="SEINFRA",(IFERROR(VLOOKUP(A100,'COMPSD SEINFRA'!$B$7:$G$5611,4,0),VLOOKUP(CPU_Civil!A100,'ISD SEINFRA'!A63:$D$11922,4,0))),)))</f>
        <v>21.98</v>
      </c>
      <c r="G100" s="468">
        <f>1.8*0.0255</f>
        <v>4.5899999999999996E-2</v>
      </c>
      <c r="H100" s="469">
        <f t="shared" si="6"/>
        <v>1.0088819999999998</v>
      </c>
      <c r="I100" s="474"/>
    </row>
    <row r="101" spans="1:9">
      <c r="A101" s="418">
        <v>7307</v>
      </c>
      <c r="B101" s="418" t="s">
        <v>2251</v>
      </c>
      <c r="C101" s="418" t="s">
        <v>2827</v>
      </c>
      <c r="D101" s="418" t="s">
        <v>2793</v>
      </c>
      <c r="E101" s="468" t="s">
        <v>2532</v>
      </c>
      <c r="F101" s="469">
        <f>IF(B101="SINAPI",(IFERROR(VLOOKUP(A101,'CompSD SINAPI'!$B$11:$F$9784,4,0),VLOOKUP(CPU_Civil!A101,'ISD SINAPI'!$B$11:$F$4903,5,0))),IF(OR(B101="SICRO",B101="SICRO3"),(IFERROR(VLOOKUP(A101,'COMP SD SICRO'!$A$2:$D$6495,4,0),VLOOKUP(CPU_Civil!A101,'ISD SICRO'!$A$2:$D$2319,4,0))),IF(B101="SEINFRA",(IFERROR(VLOOKUP(A101,'COMPSD SEINFRA'!$B$7:$G$5611,4,0),VLOOKUP(CPU_Civil!A101,'ISD SEINFRA'!A65:$D$11922,4,0))),)))</f>
        <v>34.46</v>
      </c>
      <c r="G101" s="468">
        <v>9.5000000000000001E-2</v>
      </c>
      <c r="H101" s="469">
        <f t="shared" si="6"/>
        <v>3.2737000000000003</v>
      </c>
      <c r="I101" s="474"/>
    </row>
    <row r="102" spans="1:9">
      <c r="A102" s="418">
        <v>7311</v>
      </c>
      <c r="B102" s="418" t="s">
        <v>2251</v>
      </c>
      <c r="C102" s="418" t="str">
        <f>IF(B102="SINAPI",(IFERROR(VLOOKUP(A102,'CompSD SINAPI'!$B$11:$F$9784,2,0),VLOOKUP(CPU_Civil!A102,'ISD SINAPI'!$B$11:$F$4903,2,0))),IF(OR(B102="SICRO",B102="SICRO3"),(IFERROR(VLOOKUP(A102,'COMP SD SICRO'!$A$2:$D$6495,2,0),VLOOKUP(CPU_Civil!A102,'ISD SICRO'!$A$2:$D$2319,2,0))),IF(B102="SEINFRA",(IFERROR(VLOOKUP(A102,'COMPSD SEINFRA'!$B$7:$G$5611,2,0),VLOOKUP(CPU_Civil!A102,'ISD SEINFRA'!A65:$D$11922,2,0))),)))</f>
        <v>TINTA ESMALTE SINTETICO PREMIUM ACETINADO</v>
      </c>
      <c r="D102" s="418" t="s">
        <v>2793</v>
      </c>
      <c r="E102" s="468" t="str">
        <f>IF(B102="SINAPI",(IFERROR(VLOOKUP(A102,'CompSD SINAPI'!$B$11:$F$9784,3,0),VLOOKUP(CPU_Civil!A102,'ISD SINAPI'!$B$11:$F$4903,3,0))),IF(OR(B102="SICRO",B102="SICRO3"),(IFERROR(VLOOKUP(A102,'COMP SD SICRO'!$A$2:$D$6495,3,0),VLOOKUP(CPU_Civil!A102,'ISD SICRO'!$A$2:$D$2319,3,0))),IF(B102="SEINFRA",(IFERROR(VLOOKUP(A102,'COMPSD SEINFRA'!$B$7:$G$5611,3,0),VLOOKUP(CPU_Civil!A102,'ISD SEINFRA'!A95:$D$11922,3,0))),)))</f>
        <v>L</v>
      </c>
      <c r="F102" s="469">
        <f>IF(B102="SINAPI",(IFERROR(VLOOKUP(A102,'CompSD SINAPI'!$B$11:$F$9784,4,0),VLOOKUP(CPU_Civil!A102,'ISD SINAPI'!$B$11:$F$4903,5,0))),IF(OR(B102="SICRO",B102="SICRO3"),(IFERROR(VLOOKUP(A102,'COMP SD SICRO'!$A$2:$D$6495,4,0),VLOOKUP(CPU_Civil!A102,'ISD SICRO'!$A$2:$D$2319,4,0))),IF(B102="SEINFRA",(IFERROR(VLOOKUP(A102,'COMPSD SEINFRA'!$B$7:$G$5611,4,0),VLOOKUP(CPU_Civil!A102,'ISD SEINFRA'!A64:$D$11922,4,0))),)))</f>
        <v>33</v>
      </c>
      <c r="G102" s="468">
        <v>0.25490000000000002</v>
      </c>
      <c r="H102" s="469">
        <f t="shared" si="6"/>
        <v>8.4116999999999997</v>
      </c>
      <c r="I102" s="474"/>
    </row>
    <row r="103" spans="1:9">
      <c r="A103" s="418">
        <v>11395</v>
      </c>
      <c r="B103" s="418" t="s">
        <v>2521</v>
      </c>
      <c r="C103" s="418" t="s">
        <v>2835</v>
      </c>
      <c r="D103" s="418" t="s">
        <v>2793</v>
      </c>
      <c r="E103" s="468" t="s">
        <v>2250</v>
      </c>
      <c r="F103" s="469">
        <v>160.88</v>
      </c>
      <c r="G103" s="468">
        <v>2</v>
      </c>
      <c r="H103" s="469">
        <f t="shared" si="6"/>
        <v>321.76</v>
      </c>
      <c r="I103" s="474"/>
    </row>
    <row r="104" spans="1:9">
      <c r="A104" s="455" t="s">
        <v>2786</v>
      </c>
      <c r="B104" s="455" t="s">
        <v>2786</v>
      </c>
      <c r="C104" s="455" t="s">
        <v>2786</v>
      </c>
      <c r="D104" s="455" t="s">
        <v>2786</v>
      </c>
      <c r="E104" s="455" t="s">
        <v>2786</v>
      </c>
      <c r="F104" s="456" t="s">
        <v>2786</v>
      </c>
      <c r="G104" s="457" t="s">
        <v>2786</v>
      </c>
      <c r="H104" s="456" t="s">
        <v>2786</v>
      </c>
      <c r="I104" s="456" t="s">
        <v>2786</v>
      </c>
    </row>
    <row r="105" spans="1:9">
      <c r="A105" s="205" t="s">
        <v>2596</v>
      </c>
      <c r="B105" s="205" t="s">
        <v>32</v>
      </c>
      <c r="C105" s="205" t="s">
        <v>2597</v>
      </c>
      <c r="D105" s="205" t="s">
        <v>2253</v>
      </c>
      <c r="E105" s="205" t="s">
        <v>2598</v>
      </c>
      <c r="F105" s="414"/>
      <c r="G105" s="205"/>
      <c r="H105" s="414"/>
      <c r="I105" s="414">
        <f>SUM(H106:H112)</f>
        <v>17.221730000000001</v>
      </c>
    </row>
    <row r="106" spans="1:9">
      <c r="A106" s="463">
        <v>88310</v>
      </c>
      <c r="B106" s="463" t="s">
        <v>2251</v>
      </c>
      <c r="C106" s="464" t="str">
        <f>IF(B106="SINAPI",(IFERROR(VLOOKUP(A106,'CompSD SINAPI'!$B$11:$F$9784,2,0),VLOOKUP(CPU_Civil!A106,'ISD SINAPI'!$B$11:$F$4903,2,0))),IF(OR(B106="SICRO",B106="SICRO3"),(IFERROR(VLOOKUP(A106,'COMP SD SICRO'!$A$2:$D$6495,2,0),VLOOKUP(CPU_Civil!A106,'ISD SICRO'!$A$2:$D$2319,2,0))),IF(B106="SEINFRA",(IFERROR(VLOOKUP(A106,'COMPSD SEINFRA'!$B$7:$G$5611,2,0),VLOOKUP(CPU_Civil!A106,'ISD SEINFRA'!A69:$D$11922,2,0))),)))</f>
        <v>PINTOR COM ENCARGOS COMPLEMENTARES</v>
      </c>
      <c r="D106" s="463" t="s">
        <v>2253</v>
      </c>
      <c r="E106" s="451" t="str">
        <f>IF(B106="SINAPI",(IFERROR(VLOOKUP(A106,'CompSD SINAPI'!$B$11:$F$9784,3,0),VLOOKUP(CPU_Civil!A106,'ISD SINAPI'!$B$11:$F$4903,3,0))),IF(OR(B106="SICRO",B106="SICRO3"),(IFERROR(VLOOKUP(A106,'COMP SD SICRO'!$A$2:$D$6495,3,0),VLOOKUP(CPU_Civil!A106,'ISD SICRO'!$A$2:$D$2319,3,0))),IF(B106="SEINFRA",(IFERROR(VLOOKUP(A106,'COMPSD SEINFRA'!$B$7:$G$5611,3,0),VLOOKUP(CPU_Civil!A106,'ISD SEINFRA'!A99:$D$11922,3,0))),)))</f>
        <v>H</v>
      </c>
      <c r="F106" s="461">
        <f>IF(B106="SINAPI",(IFERROR(VLOOKUP(A106,'CompSD SINAPI'!$B$11:$F$9784,4,0),VLOOKUP(CPU_Civil!A106,'ISD SINAPI'!$B$11:$F$4903,5,0))),IF(OR(B106="SICRO",B106="SICRO3"),(IFERROR(VLOOKUP(A106,'COMP SD SICRO'!$A$2:$D$6495,4,0),VLOOKUP(CPU_Civil!A106,'ISD SICRO'!$A$2:$D$2319,4,0))),IF(B106="SEINFRA",(IFERROR(VLOOKUP(A106,'COMPSD SEINFRA'!$B$7:$G$5611,4,0),VLOOKUP(CPU_Civil!A106,'ISD SEINFRA'!A68:$D$11922,4,0))),)))</f>
        <v>32.97</v>
      </c>
      <c r="G106" s="467">
        <v>0.14000000000000001</v>
      </c>
      <c r="H106" s="453">
        <f t="shared" si="6"/>
        <v>4.6158000000000001</v>
      </c>
      <c r="I106" s="473"/>
    </row>
    <row r="107" spans="1:9">
      <c r="A107" s="463">
        <v>88316</v>
      </c>
      <c r="B107" s="463" t="s">
        <v>2251</v>
      </c>
      <c r="C107" s="464" t="str">
        <f>IF(B107="SINAPI",(IFERROR(VLOOKUP(A107,'CompSD SINAPI'!$B$11:$F$9784,2,0),VLOOKUP(CPU_Civil!A107,'ISD SINAPI'!$B$11:$F$4903,2,0))),IF(OR(B107="SICRO",B107="SICRO3"),(IFERROR(VLOOKUP(A107,'COMP SD SICRO'!$A$2:$D$6495,2,0),VLOOKUP(CPU_Civil!A107,'ISD SICRO'!$A$2:$D$2319,2,0))),IF(B107="SEINFRA",(IFERROR(VLOOKUP(A107,'COMPSD SEINFRA'!$B$7:$G$5611,2,0),VLOOKUP(CPU_Civil!A107,'ISD SEINFRA'!A70:$D$11922,2,0))),)))</f>
        <v>SERVENTE COM ENCARGOS COMPLEMENTARES</v>
      </c>
      <c r="D107" s="463" t="s">
        <v>2253</v>
      </c>
      <c r="E107" s="451" t="str">
        <f>IF(B107="SINAPI",(IFERROR(VLOOKUP(A107,'CompSD SINAPI'!$B$11:$F$9784,3,0),VLOOKUP(CPU_Civil!A107,'ISD SINAPI'!$B$11:$F$4903,3,0))),IF(OR(B107="SICRO",B107="SICRO3"),(IFERROR(VLOOKUP(A107,'COMP SD SICRO'!$A$2:$D$6495,3,0),VLOOKUP(CPU_Civil!A107,'ISD SICRO'!$A$2:$D$2319,3,0))),IF(B107="SEINFRA",(IFERROR(VLOOKUP(A107,'COMPSD SEINFRA'!$B$7:$G$5611,3,0),VLOOKUP(CPU_Civil!A107,'ISD SEINFRA'!A100:$D$11922,3,0))),)))</f>
        <v>H</v>
      </c>
      <c r="F107" s="461">
        <f>IF(B107="SINAPI",(IFERROR(VLOOKUP(A107,'CompSD SINAPI'!$B$11:$F$9784,4,0),VLOOKUP(CPU_Civil!A107,'ISD SINAPI'!$B$11:$F$4903,5,0))),IF(OR(B107="SICRO",B107="SICRO3"),(IFERROR(VLOOKUP(A107,'COMP SD SICRO'!$A$2:$D$6495,4,0),VLOOKUP(CPU_Civil!A107,'ISD SICRO'!$A$2:$D$2319,4,0))),IF(B107="SEINFRA",(IFERROR(VLOOKUP(A107,'COMPSD SEINFRA'!$B$7:$G$5611,4,0),VLOOKUP(CPU_Civil!A107,'ISD SEINFRA'!A69:$D$11922,4,0))),)))</f>
        <v>23.84</v>
      </c>
      <c r="G107" s="467">
        <v>0.14000000000000001</v>
      </c>
      <c r="H107" s="453">
        <f t="shared" si="6"/>
        <v>3.3376000000000001</v>
      </c>
      <c r="I107" s="473"/>
    </row>
    <row r="108" spans="1:9">
      <c r="A108" s="418">
        <v>3768</v>
      </c>
      <c r="B108" s="418" t="s">
        <v>2251</v>
      </c>
      <c r="C108" s="418" t="str">
        <f>IF(B108="SINAPI",(IFERROR(VLOOKUP(A108,'CompSD SINAPI'!$B$11:$F$9784,2,0),VLOOKUP(CPU_Civil!A108,'ISD SINAPI'!$B$11:$F$4903,2,0))),IF(OR(B108="SICRO",B108="SICRO3"),(IFERROR(VLOOKUP(A108,'COMP SD SICRO'!$A$2:$D$6495,2,0),VLOOKUP(CPU_Civil!A108,'ISD SICRO'!$A$2:$D$2319,2,0))),IF(B108="SEINFRA",(IFERROR(VLOOKUP(A108,'COMPSD SEINFRA'!$B$7:$G$5611,2,0),VLOOKUP(CPU_Civil!A108,'ISD SEINFRA'!A71:$D$11922,2,0))),)))</f>
        <v>LIXA EM FOLHA PARA FERRO, NUMERO 150</v>
      </c>
      <c r="D108" s="418" t="s">
        <v>2793</v>
      </c>
      <c r="E108" s="468" t="str">
        <f>IF(B108="SINAPI",(IFERROR(VLOOKUP(A108,'CompSD SINAPI'!$B$11:$F$9784,3,0),VLOOKUP(CPU_Civil!A108,'ISD SINAPI'!$B$11:$F$4903,3,0))),IF(OR(B108="SICRO",B108="SICRO3"),(IFERROR(VLOOKUP(A108,'COMP SD SICRO'!$A$2:$D$6495,3,0),VLOOKUP(CPU_Civil!A108,'ISD SICRO'!$A$2:$D$2319,3,0))),IF(B108="SEINFRA",(IFERROR(VLOOKUP(A108,'COMPSD SEINFRA'!$B$7:$G$5611,3,0),VLOOKUP(CPU_Civil!A108,'ISD SEINFRA'!A101:$D$11922,3,0))),)))</f>
        <v>UN</v>
      </c>
      <c r="F108" s="469">
        <f>IF(B108="SINAPI",(IFERROR(VLOOKUP(A108,'CompSD SINAPI'!$B$11:$F$9784,4,0),VLOOKUP(CPU_Civil!A108,'ISD SINAPI'!$B$11:$F$4903,5,0))),IF(OR(B108="SICRO",B108="SICRO3"),(IFERROR(VLOOKUP(A108,'COMP SD SICRO'!$A$2:$D$6495,4,0),VLOOKUP(CPU_Civil!A108,'ISD SICRO'!$A$2:$D$2319,4,0))),IF(B108="SEINFRA",(IFERROR(VLOOKUP(A108,'COMPSD SEINFRA'!$B$7:$G$5611,4,0),VLOOKUP(CPU_Civil!A108,'ISD SEINFRA'!A70:$D$11922,4,0))),)))</f>
        <v>2.82</v>
      </c>
      <c r="G108" s="468">
        <v>1.2999999999999999E-2</v>
      </c>
      <c r="H108" s="469">
        <f t="shared" si="6"/>
        <v>3.6659999999999998E-2</v>
      </c>
      <c r="I108" s="474"/>
    </row>
    <row r="109" spans="1:9">
      <c r="A109" s="418">
        <v>12</v>
      </c>
      <c r="B109" s="418" t="s">
        <v>2251</v>
      </c>
      <c r="C109" s="418" t="str">
        <f>IF(B109="SINAPI",(IFERROR(VLOOKUP(A109,'CompSD SINAPI'!$B$11:$F$9784,2,0),VLOOKUP(CPU_Civil!A109,'ISD SINAPI'!$B$11:$F$4903,2,0))),IF(OR(B109="SICRO",B109="SICRO3"),(IFERROR(VLOOKUP(A109,'COMP SD SICRO'!$A$2:$D$6495,2,0),VLOOKUP(CPU_Civil!A109,'ISD SICRO'!$A$2:$D$2319,2,0))),IF(B109="SEINFRA",(IFERROR(VLOOKUP(A109,'COMPSD SEINFRA'!$B$7:$G$5611,2,0),VLOOKUP(CPU_Civil!A109,'ISD SEINFRA'!A72:$D$11922,2,0))),)))</f>
        <v>ESCOVA DE ACO, COM CABO, *4 X 15* FILEIRAS DE CERDAS</v>
      </c>
      <c r="D109" s="418" t="s">
        <v>2793</v>
      </c>
      <c r="E109" s="468" t="str">
        <f>IF(B109="SINAPI",(IFERROR(VLOOKUP(A109,'CompSD SINAPI'!$B$11:$F$9784,3,0),VLOOKUP(CPU_Civil!A109,'ISD SINAPI'!$B$11:$F$4903,3,0))),IF(OR(B109="SICRO",B109="SICRO3"),(IFERROR(VLOOKUP(A109,'COMP SD SICRO'!$A$2:$D$6495,3,0),VLOOKUP(CPU_Civil!A109,'ISD SICRO'!$A$2:$D$2319,3,0))),IF(B109="SEINFRA",(IFERROR(VLOOKUP(A109,'COMPSD SEINFRA'!$B$7:$G$5611,3,0),VLOOKUP(CPU_Civil!A109,'ISD SEINFRA'!A102:$D$11922,3,0))),)))</f>
        <v>UN</v>
      </c>
      <c r="F109" s="469">
        <f>IF(B109="SINAPI",(IFERROR(VLOOKUP(A109,'CompSD SINAPI'!$B$11:$F$9784,4,0),VLOOKUP(CPU_Civil!A109,'ISD SINAPI'!$B$11:$F$4903,5,0))),IF(OR(B109="SICRO",B109="SICRO3"),(IFERROR(VLOOKUP(A109,'COMP SD SICRO'!$A$2:$D$6495,4,0),VLOOKUP(CPU_Civil!A109,'ISD SICRO'!$A$2:$D$2319,4,0))),IF(B109="SEINFRA",(IFERROR(VLOOKUP(A109,'COMPSD SEINFRA'!$B$7:$G$5611,4,0),VLOOKUP(CPU_Civil!A109,'ISD SEINFRA'!A71:$D$11922,4,0))),)))</f>
        <v>7.49</v>
      </c>
      <c r="G109" s="468">
        <v>1.2E-2</v>
      </c>
      <c r="H109" s="469">
        <f t="shared" si="6"/>
        <v>8.9880000000000002E-2</v>
      </c>
      <c r="I109" s="474"/>
    </row>
    <row r="110" spans="1:9">
      <c r="A110" s="418">
        <v>7307</v>
      </c>
      <c r="B110" s="418" t="s">
        <v>2251</v>
      </c>
      <c r="C110" s="418" t="s">
        <v>2827</v>
      </c>
      <c r="D110" s="418" t="s">
        <v>2793</v>
      </c>
      <c r="E110" s="468" t="s">
        <v>2532</v>
      </c>
      <c r="F110" s="469">
        <f>IF(B110="SINAPI",(IFERROR(VLOOKUP(A110,'CompSD SINAPI'!$B$11:$F$9784,4,0),VLOOKUP(CPU_Civil!A110,'ISD SINAPI'!$B$11:$F$4903,5,0))),IF(OR(B110="SICRO",B110="SICRO3"),(IFERROR(VLOOKUP(A110,'COMP SD SICRO'!$A$2:$D$6495,4,0),VLOOKUP(CPU_Civil!A110,'ISD SICRO'!$A$2:$D$2319,4,0))),IF(B110="SEINFRA",(IFERROR(VLOOKUP(A110,'COMPSD SEINFRA'!$B$7:$G$5611,4,0),VLOOKUP(CPU_Civil!A110,'ISD SEINFRA'!A74:$D$11922,4,0))),)))</f>
        <v>34.46</v>
      </c>
      <c r="G110" s="468">
        <v>7.4999999999999997E-2</v>
      </c>
      <c r="H110" s="469">
        <f t="shared" ref="H110" si="7">F110*G110</f>
        <v>2.5844999999999998</v>
      </c>
      <c r="I110" s="474"/>
    </row>
    <row r="111" spans="1:9">
      <c r="A111" s="418">
        <v>5318</v>
      </c>
      <c r="B111" s="418" t="s">
        <v>2251</v>
      </c>
      <c r="C111" s="418" t="str">
        <f>IF(B111="SINAPI",(IFERROR(VLOOKUP(A111,'CompSD SINAPI'!$B$11:$F$9784,2,0),VLOOKUP(CPU_Civil!A111,'ISD SINAPI'!$B$11:$F$4903,2,0))),IF(OR(B111="SICRO",B111="SICRO3"),(IFERROR(VLOOKUP(A111,'COMP SD SICRO'!$A$2:$D$6495,2,0),VLOOKUP(CPU_Civil!A111,'ISD SICRO'!$A$2:$D$2319,2,0))),IF(B111="SEINFRA",(IFERROR(VLOOKUP(A111,'COMPSD SEINFRA'!$B$7:$G$5611,2,0),VLOOKUP(CPU_Civil!A111,'ISD SEINFRA'!A73:$D$11922,2,0))),)))</f>
        <v>DILUENTE AGUARRAS</v>
      </c>
      <c r="D111" s="418" t="s">
        <v>2793</v>
      </c>
      <c r="E111" s="468" t="str">
        <f>IF(B111="SINAPI",(IFERROR(VLOOKUP(A111,'CompSD SINAPI'!$B$11:$F$9784,3,0),VLOOKUP(CPU_Civil!A111,'ISD SINAPI'!$B$11:$F$4903,3,0))),IF(OR(B111="SICRO",B111="SICRO3"),(IFERROR(VLOOKUP(A111,'COMP SD SICRO'!$A$2:$D$6495,3,0),VLOOKUP(CPU_Civil!A111,'ISD SICRO'!$A$2:$D$2319,3,0))),IF(B111="SEINFRA",(IFERROR(VLOOKUP(A111,'COMPSD SEINFRA'!$B$7:$G$5611,3,0),VLOOKUP(CPU_Civil!A111,'ISD SEINFRA'!A103:$D$11922,3,0))),)))</f>
        <v>L</v>
      </c>
      <c r="F111" s="469">
        <f>IF(B111="SINAPI",(IFERROR(VLOOKUP(A111,'CompSD SINAPI'!$B$11:$F$9784,4,0),VLOOKUP(CPU_Civil!A111,'ISD SINAPI'!$B$11:$F$4903,5,0))),IF(OR(B111="SICRO",B111="SICRO3"),(IFERROR(VLOOKUP(A111,'COMP SD SICRO'!$A$2:$D$6495,4,0),VLOOKUP(CPU_Civil!A111,'ISD SICRO'!$A$2:$D$2319,4,0))),IF(B111="SEINFRA",(IFERROR(VLOOKUP(A111,'COMPSD SEINFRA'!$B$7:$G$5611,4,0),VLOOKUP(CPU_Civil!A111,'ISD SEINFRA'!A72:$D$11922,4,0))),)))</f>
        <v>21.98</v>
      </c>
      <c r="G111" s="468">
        <f>0.0455</f>
        <v>4.5499999999999999E-2</v>
      </c>
      <c r="H111" s="469">
        <f t="shared" si="6"/>
        <v>1.0000899999999999</v>
      </c>
      <c r="I111" s="474"/>
    </row>
    <row r="112" spans="1:9">
      <c r="A112" s="418">
        <v>7311</v>
      </c>
      <c r="B112" s="418" t="s">
        <v>2251</v>
      </c>
      <c r="C112" s="418" t="str">
        <f>IF(B112="SINAPI",(IFERROR(VLOOKUP(A112,'CompSD SINAPI'!$B$11:$F$9784,2,0),VLOOKUP(CPU_Civil!A112,'ISD SINAPI'!$B$11:$F$4903,2,0))),IF(OR(B112="SICRO",B112="SICRO3"),(IFERROR(VLOOKUP(A112,'COMP SD SICRO'!$A$2:$D$6495,2,0),VLOOKUP(CPU_Civil!A112,'ISD SICRO'!$A$2:$D$2319,2,0))),IF(B112="SEINFRA",(IFERROR(VLOOKUP(A112,'COMPSD SEINFRA'!$B$7:$G$5611,2,0),VLOOKUP(CPU_Civil!A112,'ISD SEINFRA'!A74:$D$11922,2,0))),)))</f>
        <v>TINTA ESMALTE SINTETICO PREMIUM ACETINADO</v>
      </c>
      <c r="D112" s="418" t="s">
        <v>2793</v>
      </c>
      <c r="E112" s="468" t="str">
        <f>IF(B112="SINAPI",(IFERROR(VLOOKUP(A112,'CompSD SINAPI'!$B$11:$F$9784,3,0),VLOOKUP(CPU_Civil!A112,'ISD SINAPI'!$B$11:$F$4903,3,0))),IF(OR(B112="SICRO",B112="SICRO3"),(IFERROR(VLOOKUP(A112,'COMP SD SICRO'!$A$2:$D$6495,3,0),VLOOKUP(CPU_Civil!A112,'ISD SICRO'!$A$2:$D$2319,3,0))),IF(B112="SEINFRA",(IFERROR(VLOOKUP(A112,'COMPSD SEINFRA'!$B$7:$G$5611,3,0),VLOOKUP(CPU_Civil!A112,'ISD SEINFRA'!A104:$D$11922,3,0))),)))</f>
        <v>L</v>
      </c>
      <c r="F112" s="469">
        <f>IF(B112="SINAPI",(IFERROR(VLOOKUP(A112,'CompSD SINAPI'!$B$11:$F$9784,4,0),VLOOKUP(CPU_Civil!A112,'ISD SINAPI'!$B$11:$F$4903,5,0))),IF(OR(B112="SICRO",B112="SICRO3"),(IFERROR(VLOOKUP(A112,'COMP SD SICRO'!$A$2:$D$6495,4,0),VLOOKUP(CPU_Civil!A112,'ISD SICRO'!$A$2:$D$2319,4,0))),IF(B112="SEINFRA",(IFERROR(VLOOKUP(A112,'COMPSD SEINFRA'!$B$7:$G$5611,4,0),VLOOKUP(CPU_Civil!A112,'ISD SEINFRA'!A73:$D$11922,4,0))),)))</f>
        <v>33</v>
      </c>
      <c r="G112" s="468">
        <v>0.16839999999999999</v>
      </c>
      <c r="H112" s="469">
        <f t="shared" si="6"/>
        <v>5.5571999999999999</v>
      </c>
      <c r="I112" s="474"/>
    </row>
    <row r="113" spans="1:9">
      <c r="A113" s="455" t="s">
        <v>2786</v>
      </c>
      <c r="B113" s="455" t="s">
        <v>2786</v>
      </c>
      <c r="C113" s="455" t="s">
        <v>2786</v>
      </c>
      <c r="D113" s="455" t="s">
        <v>2786</v>
      </c>
      <c r="E113" s="455" t="s">
        <v>2786</v>
      </c>
      <c r="F113" s="456" t="s">
        <v>2786</v>
      </c>
      <c r="G113" s="457" t="s">
        <v>2786</v>
      </c>
      <c r="H113" s="456" t="s">
        <v>2786</v>
      </c>
      <c r="I113" s="456" t="s">
        <v>2786</v>
      </c>
    </row>
    <row r="114" spans="1:9">
      <c r="A114" s="205" t="s">
        <v>2604</v>
      </c>
      <c r="B114" s="205" t="s">
        <v>32</v>
      </c>
      <c r="C114" s="205" t="s">
        <v>2605</v>
      </c>
      <c r="D114" s="205" t="s">
        <v>2253</v>
      </c>
      <c r="E114" s="205" t="s">
        <v>2501</v>
      </c>
      <c r="F114" s="414"/>
      <c r="G114" s="205"/>
      <c r="H114" s="414"/>
      <c r="I114" s="414">
        <f>SUM(H115:H116)</f>
        <v>8.6515386666666654</v>
      </c>
    </row>
    <row r="115" spans="1:9">
      <c r="A115" s="451">
        <v>88316</v>
      </c>
      <c r="B115" s="451" t="s">
        <v>2251</v>
      </c>
      <c r="C115" s="464" t="str">
        <f>IF(B115="SINAPI",(IFERROR(VLOOKUP(A115,'CompSD SINAPI'!$B$11:$F$9784,2,0),VLOOKUP(CPU_Civil!A115,'ISD SINAPI'!$B$11:$F$4903,2,0))),IF(OR(B115="SICRO",B115="SICRO3"),(IFERROR(VLOOKUP(A115,'COMP SD SICRO'!$A$2:$D$6495,2,0),VLOOKUP(CPU_Civil!A115,'ISD SICRO'!$A$2:$D$2319,2,0))),IF(B115="SEINFRA",(IFERROR(VLOOKUP(A115,'COMPSD SEINFRA'!$B$7:$G$5611,2,0),VLOOKUP(CPU_Civil!A115,'ISD SEINFRA'!A78:$D$11922,2,0))),)))</f>
        <v>SERVENTE COM ENCARGOS COMPLEMENTARES</v>
      </c>
      <c r="D115" s="451" t="s">
        <v>2253</v>
      </c>
      <c r="E115" s="451" t="str">
        <f>IF(B115="SINAPI",(IFERROR(VLOOKUP(A115,'CompSD SINAPI'!$B$11:$F$9784,3,0),VLOOKUP(CPU_Civil!A115,'ISD SINAPI'!$B$11:$F$4903,3,0))),IF(OR(B115="SICRO",B115="SICRO3"),(IFERROR(VLOOKUP(A115,'COMP SD SICRO'!$A$2:$D$6495,3,0),VLOOKUP(CPU_Civil!A115,'ISD SICRO'!$A$2:$D$2319,3,0))),IF(B115="SEINFRA",(IFERROR(VLOOKUP(A115,'COMPSD SEINFRA'!$B$7:$G$5611,3,0),VLOOKUP(CPU_Civil!A115,'ISD SEINFRA'!A108:$D$11922,3,0))),)))</f>
        <v>H</v>
      </c>
      <c r="F115" s="461">
        <f>IF(B115="SINAPI",(IFERROR(VLOOKUP(A115,'CompSD SINAPI'!$B$11:$F$9784,4,0),VLOOKUP(CPU_Civil!A115,'ISD SINAPI'!$B$11:$F$4903,5,0))),IF(OR(B115="SICRO",B115="SICRO3"),(IFERROR(VLOOKUP(A115,'COMP SD SICRO'!$A$2:$D$6495,4,0),VLOOKUP(CPU_Civil!A115,'ISD SICRO'!$A$2:$D$2319,4,0))),IF(B115="SEINFRA",(IFERROR(VLOOKUP(A115,'COMPSD SEINFRA'!$B$7:$G$5611,4,0),VLOOKUP(CPU_Civil!A115,'ISD SEINFRA'!A77:$D$11922,4,0))),)))</f>
        <v>23.84</v>
      </c>
      <c r="G115" s="454">
        <v>0.24579999999999999</v>
      </c>
      <c r="H115" s="453">
        <f>F115*G115</f>
        <v>5.8598719999999993</v>
      </c>
      <c r="I115" s="453"/>
    </row>
    <row r="116" spans="1:9">
      <c r="A116" s="415" t="s">
        <v>2836</v>
      </c>
      <c r="B116" s="415" t="s">
        <v>2837</v>
      </c>
      <c r="C116" s="416" t="s">
        <v>2838</v>
      </c>
      <c r="D116" s="418" t="s">
        <v>2793</v>
      </c>
      <c r="E116" s="418" t="s">
        <v>2250</v>
      </c>
      <c r="F116" s="469">
        <f>COT_Civil!I25</f>
        <v>67</v>
      </c>
      <c r="G116" s="468">
        <f>1/24</f>
        <v>4.1666666666666664E-2</v>
      </c>
      <c r="H116" s="469">
        <f>F116*G116</f>
        <v>2.7916666666666665</v>
      </c>
      <c r="I116" s="417"/>
    </row>
    <row r="117" spans="1:9">
      <c r="A117" s="455" t="s">
        <v>2786</v>
      </c>
      <c r="B117" s="455" t="s">
        <v>2786</v>
      </c>
      <c r="C117" s="455" t="s">
        <v>2786</v>
      </c>
      <c r="D117" s="455" t="s">
        <v>2786</v>
      </c>
      <c r="E117" s="455" t="s">
        <v>2786</v>
      </c>
      <c r="F117" s="456" t="s">
        <v>2786</v>
      </c>
      <c r="G117" s="457" t="s">
        <v>2786</v>
      </c>
      <c r="H117" s="456" t="s">
        <v>2786</v>
      </c>
      <c r="I117" s="456" t="s">
        <v>2786</v>
      </c>
    </row>
    <row r="118" spans="1:9" s="17" customFormat="1">
      <c r="A118" s="205" t="s">
        <v>2607</v>
      </c>
      <c r="B118" s="205" t="s">
        <v>32</v>
      </c>
      <c r="C118" s="205" t="s">
        <v>2608</v>
      </c>
      <c r="D118" s="205" t="s">
        <v>2253</v>
      </c>
      <c r="E118" s="205" t="s">
        <v>2501</v>
      </c>
      <c r="F118" s="414"/>
      <c r="G118" s="205"/>
      <c r="H118" s="414"/>
      <c r="I118" s="414">
        <f>SUM(H119:H123)</f>
        <v>17.998527799999998</v>
      </c>
    </row>
    <row r="119" spans="1:9" s="17" customFormat="1">
      <c r="A119" s="451">
        <v>88310</v>
      </c>
      <c r="B119" s="451" t="s">
        <v>2251</v>
      </c>
      <c r="C119" s="464" t="str">
        <f>IF(B119="SINAPI",(IFERROR(VLOOKUP(A119,'CompSD SINAPI'!$B$11:$F$9784,2,0),VLOOKUP(CPU_Civil!A119,'ISD SINAPI'!$B$11:$F$4903,2,0))),IF(OR(B119="SICRO",B119="SICRO3"),(IFERROR(VLOOKUP(A119,'COMP SD SICRO'!$A$2:$D$6495,2,0),VLOOKUP(CPU_Civil!A119,'ISD SICRO'!$A$2:$D$2319,2,0))),IF(B119="SEINFRA",(IFERROR(VLOOKUP(A119,'COMPSD SEINFRA'!$B$7:$G$5611,2,0),VLOOKUP(CPU_Civil!A119,'ISD SEINFRA'!A83:$D$11922,2,0))),)))</f>
        <v>PINTOR COM ENCARGOS COMPLEMENTARES</v>
      </c>
      <c r="D119" s="451" t="s">
        <v>2253</v>
      </c>
      <c r="E119" s="451" t="str">
        <f>IF(B119="SINAPI",(IFERROR(VLOOKUP(A119,'CompSD SINAPI'!$B$11:$F$9784,3,0),VLOOKUP(CPU_Civil!A119,'ISD SINAPI'!$B$11:$F$4903,3,0))),IF(OR(B119="SICRO",B119="SICRO3"),(IFERROR(VLOOKUP(A119,'COMP SD SICRO'!$A$2:$D$6495,3,0),VLOOKUP(CPU_Civil!A119,'ISD SICRO'!$A$2:$D$2319,3,0))),IF(B119="SEINFRA",(IFERROR(VLOOKUP(A119,'COMPSD SEINFRA'!$B$7:$G$5611,3,0),VLOOKUP(CPU_Civil!A119,'ISD SEINFRA'!A113:$D$11922,3,0))),)))</f>
        <v>H</v>
      </c>
      <c r="F119" s="461">
        <f>IF(B119="SINAPI",(IFERROR(VLOOKUP(A119,'CompSD SINAPI'!$B$11:$F$9784,4,0),VLOOKUP(CPU_Civil!A119,'ISD SINAPI'!$B$11:$F$4903,5,0))),IF(OR(B119="SICRO",B119="SICRO3"),(IFERROR(VLOOKUP(A119,'COMP SD SICRO'!$A$2:$D$6495,4,0),VLOOKUP(CPU_Civil!A119,'ISD SICRO'!$A$2:$D$2319,4,0))),IF(B119="SEINFRA",(IFERROR(VLOOKUP(A119,'COMPSD SEINFRA'!$B$7:$G$5611,4,0),VLOOKUP(CPU_Civil!A119,'ISD SEINFRA'!A82:$D$11922,4,0))),)))</f>
        <v>32.97</v>
      </c>
      <c r="G119" s="454">
        <f>0.1631</f>
        <v>0.16309999999999999</v>
      </c>
      <c r="H119" s="453">
        <f>F119*G119</f>
        <v>5.3774069999999998</v>
      </c>
      <c r="I119" s="453"/>
    </row>
    <row r="120" spans="1:9" s="17" customFormat="1">
      <c r="A120" s="451">
        <v>88316</v>
      </c>
      <c r="B120" s="451" t="s">
        <v>2251</v>
      </c>
      <c r="C120" s="464" t="str">
        <f>IF(B120="SINAPI",(IFERROR(VLOOKUP(A120,'CompSD SINAPI'!$B$11:$F$9784,2,0),VLOOKUP(CPU_Civil!A120,'ISD SINAPI'!$B$11:$F$4903,2,0))),IF(OR(B120="SICRO",B120="SICRO3"),(IFERROR(VLOOKUP(A120,'COMP SD SICRO'!$A$2:$D$6495,2,0),VLOOKUP(CPU_Civil!A120,'ISD SICRO'!$A$2:$D$2319,2,0))),IF(B120="SEINFRA",(IFERROR(VLOOKUP(A120,'COMPSD SEINFRA'!$B$7:$G$5611,2,0),VLOOKUP(CPU_Civil!A120,'ISD SEINFRA'!A84:$D$11922,2,0))),)))</f>
        <v>SERVENTE COM ENCARGOS COMPLEMENTARES</v>
      </c>
      <c r="D120" s="451" t="s">
        <v>2253</v>
      </c>
      <c r="E120" s="451" t="str">
        <f>IF(B120="SINAPI",(IFERROR(VLOOKUP(A120,'CompSD SINAPI'!$B$11:$F$9784,3,0),VLOOKUP(CPU_Civil!A120,'ISD SINAPI'!$B$11:$F$4903,3,0))),IF(OR(B120="SICRO",B120="SICRO3"),(IFERROR(VLOOKUP(A120,'COMP SD SICRO'!$A$2:$D$6495,3,0),VLOOKUP(CPU_Civil!A120,'ISD SICRO'!$A$2:$D$2319,3,0))),IF(B120="SEINFRA",(IFERROR(VLOOKUP(A120,'COMPSD SEINFRA'!$B$7:$G$5611,3,0),VLOOKUP(CPU_Civil!A120,'ISD SEINFRA'!A114:$D$11922,3,0))),)))</f>
        <v>H</v>
      </c>
      <c r="F120" s="461">
        <f>IF(B120="SINAPI",(IFERROR(VLOOKUP(A120,'CompSD SINAPI'!$B$11:$F$9784,4,0),VLOOKUP(CPU_Civil!A120,'ISD SINAPI'!$B$11:$F$4903,5,0))),IF(OR(B120="SICRO",B120="SICRO3"),(IFERROR(VLOOKUP(A120,'COMP SD SICRO'!$A$2:$D$6495,4,0),VLOOKUP(CPU_Civil!A120,'ISD SICRO'!$A$2:$D$2319,4,0))),IF(B120="SEINFRA",(IFERROR(VLOOKUP(A120,'COMPSD SEINFRA'!$B$7:$G$5611,4,0),VLOOKUP(CPU_Civil!A120,'ISD SEINFRA'!A83:$D$11922,4,0))),)))</f>
        <v>23.84</v>
      </c>
      <c r="G120" s="454">
        <v>0.15479999999999999</v>
      </c>
      <c r="H120" s="453">
        <f>F120*G120</f>
        <v>3.6904319999999999</v>
      </c>
      <c r="I120" s="453"/>
    </row>
    <row r="121" spans="1:9" s="17" customFormat="1">
      <c r="A121" s="418">
        <v>3767</v>
      </c>
      <c r="B121" s="418" t="s">
        <v>2251</v>
      </c>
      <c r="C121" s="478" t="str">
        <f>IF(B121="SINAPI",(IFERROR(VLOOKUP(A121,'CompSD SINAPI'!$B$11:$F$9784,2,0),VLOOKUP(CPU_Civil!A121,'ISD SINAPI'!$B$11:$F$4903,2,0))),IF(OR(B121="SICRO",B121="SICRO3"),(IFERROR(VLOOKUP(A121,'COMP SD SICRO'!$A$2:$D$6495,2,0),VLOOKUP(CPU_Civil!A121,'ISD SICRO'!$A$2:$D$2319,2,0))),IF(B121="SEINFRA",(IFERROR(VLOOKUP(A121,'COMPSD SEINFRA'!$B$7:$G$5611,2,0),VLOOKUP(CPU_Civil!A121,'ISD SEINFRA'!A85:$D$11922,2,0))),)))</f>
        <v>LIXA EM FOLHA PARA PAREDE OU MADEIRA, NUMERO 120, COR VERMELHA</v>
      </c>
      <c r="D121" s="418" t="s">
        <v>2793</v>
      </c>
      <c r="E121" s="418" t="str">
        <f>IF(B121="SINAPI",(IFERROR(VLOOKUP(A121,'CompSD SINAPI'!$B$11:$F$9784,3,0),VLOOKUP(CPU_Civil!A121,'ISD SINAPI'!$B$11:$F$4903,3,0))),IF(OR(B121="SICRO",B121="SICRO3"),(IFERROR(VLOOKUP(A121,'COMP SD SICRO'!$A$2:$D$6495,3,0),VLOOKUP(CPU_Civil!A121,'ISD SICRO'!$A$2:$D$2319,3,0))),IF(B121="SEINFRA",(IFERROR(VLOOKUP(A121,'COMPSD SEINFRA'!$B$7:$G$5611,3,0),VLOOKUP(CPU_Civil!A121,'ISD SEINFRA'!A115:$D$11922,3,0))),)))</f>
        <v>UN</v>
      </c>
      <c r="F121" s="469">
        <f>IF(B121="SINAPI",(IFERROR(VLOOKUP(A121,'CompSD SINAPI'!$B$11:$F$9784,4,0),VLOOKUP(CPU_Civil!A121,'ISD SINAPI'!$B$11:$F$4903,5,0))),IF(OR(B121="SICRO",B121="SICRO3"),(IFERROR(VLOOKUP(A121,'COMP SD SICRO'!$A$2:$D$6495,4,0),VLOOKUP(CPU_Civil!A121,'ISD SICRO'!$A$2:$D$2319,4,0))),IF(B121="SEINFRA",(IFERROR(VLOOKUP(A121,'COMPSD SEINFRA'!$B$7:$G$5611,4,0),VLOOKUP(CPU_Civil!A121,'ISD SEINFRA'!A84:$D$11922,4,0))),)))</f>
        <v>0.94</v>
      </c>
      <c r="G121" s="468">
        <v>0.42080000000000001</v>
      </c>
      <c r="H121" s="469">
        <f>F121*G121</f>
        <v>0.39555199999999996</v>
      </c>
      <c r="I121" s="469"/>
    </row>
    <row r="122" spans="1:9" s="17" customFormat="1">
      <c r="A122" s="418">
        <v>6085</v>
      </c>
      <c r="B122" s="418" t="s">
        <v>2251</v>
      </c>
      <c r="C122" s="478" t="str">
        <f>IF(B122="SINAPI",(IFERROR(VLOOKUP(A122,'CompSD SINAPI'!$B$11:$F$9784,2,0),VLOOKUP(CPU_Civil!A122,'ISD SINAPI'!$B$11:$F$4903,2,0))),IF(OR(B122="SICRO",B122="SICRO3"),(IFERROR(VLOOKUP(A122,'COMP SD SICRO'!$A$2:$D$6495,2,0),VLOOKUP(CPU_Civil!A122,'ISD SICRO'!$A$2:$D$2319,2,0))),IF(B122="SEINFRA",(IFERROR(VLOOKUP(A122,'COMPSD SEINFRA'!$B$7:$G$5611,2,0),VLOOKUP(CPU_Civil!A122,'ISD SEINFRA'!A86:$D$11922,2,0))),)))</f>
        <v>SELADOR ACRILICO OPACO PREMIUM INTERIOR/EXTERIOR</v>
      </c>
      <c r="D122" s="418" t="s">
        <v>2793</v>
      </c>
      <c r="E122" s="418" t="str">
        <f>IF(B122="SINAPI",(IFERROR(VLOOKUP(A122,'CompSD SINAPI'!$B$11:$F$9784,3,0),VLOOKUP(CPU_Civil!A122,'ISD SINAPI'!$B$11:$F$4903,3,0))),IF(OR(B122="SICRO",B122="SICRO3"),(IFERROR(VLOOKUP(A122,'COMP SD SICRO'!$A$2:$D$6495,3,0),VLOOKUP(CPU_Civil!A122,'ISD SICRO'!$A$2:$D$2319,3,0))),IF(B122="SEINFRA",(IFERROR(VLOOKUP(A122,'COMPSD SEINFRA'!$B$7:$G$5611,3,0),VLOOKUP(CPU_Civil!A122,'ISD SEINFRA'!A116:$D$11922,3,0))),)))</f>
        <v>L</v>
      </c>
      <c r="F122" s="469">
        <f>IF(B122="SINAPI",(IFERROR(VLOOKUP(A122,'CompSD SINAPI'!$B$11:$F$9784,4,0),VLOOKUP(CPU_Civil!A122,'ISD SINAPI'!$B$11:$F$4903,5,0))),IF(OR(B122="SICRO",B122="SICRO3"),(IFERROR(VLOOKUP(A122,'COMP SD SICRO'!$A$2:$D$6495,4,0),VLOOKUP(CPU_Civil!A122,'ISD SICRO'!$A$2:$D$2319,4,0))),IF(B122="SEINFRA",(IFERROR(VLOOKUP(A122,'COMPSD SEINFRA'!$B$7:$G$5611,4,0),VLOOKUP(CPU_Civil!A122,'ISD SEINFRA'!A85:$D$11922,4,0))),)))</f>
        <v>6.89</v>
      </c>
      <c r="G122" s="468">
        <v>0.29471999999999998</v>
      </c>
      <c r="H122" s="469">
        <f>F122*G122</f>
        <v>2.0306207999999999</v>
      </c>
      <c r="I122" s="469"/>
    </row>
    <row r="123" spans="1:9" s="17" customFormat="1">
      <c r="A123" s="418">
        <v>35692</v>
      </c>
      <c r="B123" s="418" t="s">
        <v>2251</v>
      </c>
      <c r="C123" s="478" t="str">
        <f>IF(B123="SINAPI",(IFERROR(VLOOKUP(A123,'CompSD SINAPI'!$B$11:$F$9784,2,0),VLOOKUP(CPU_Civil!A123,'ISD SINAPI'!$B$11:$F$4903,2,0))),IF(OR(B123="SICRO",B123="SICRO3"),(IFERROR(VLOOKUP(A123,'COMP SD SICRO'!$A$2:$D$6495,2,0),VLOOKUP(CPU_Civil!A123,'ISD SICRO'!$A$2:$D$2319,2,0))),IF(B123="SEINFRA",(IFERROR(VLOOKUP(A123,'COMPSD SEINFRA'!$B$7:$G$5611,2,0),VLOOKUP(CPU_Civil!A123,'ISD SEINFRA'!A87:$D$11922,2,0))),)))</f>
        <v>TINTA LATEX ACRILICA STANDARD, COR BRANCA</v>
      </c>
      <c r="D123" s="418" t="s">
        <v>2793</v>
      </c>
      <c r="E123" s="418" t="str">
        <f>IF(B123="SINAPI",(IFERROR(VLOOKUP(A123,'CompSD SINAPI'!$B$11:$F$9784,3,0),VLOOKUP(CPU_Civil!A123,'ISD SINAPI'!$B$11:$F$4903,3,0))),IF(OR(B123="SICRO",B123="SICRO3"),(IFERROR(VLOOKUP(A123,'COMP SD SICRO'!$A$2:$D$6495,3,0),VLOOKUP(CPU_Civil!A123,'ISD SICRO'!$A$2:$D$2319,3,0))),IF(B123="SEINFRA",(IFERROR(VLOOKUP(A123,'COMPSD SEINFRA'!$B$7:$G$5611,3,0),VLOOKUP(CPU_Civil!A123,'ISD SEINFRA'!A117:$D$11922,3,0))),)))</f>
        <v>L</v>
      </c>
      <c r="F123" s="469">
        <f>IF(B123="SINAPI",(IFERROR(VLOOKUP(A123,'CompSD SINAPI'!$B$11:$F$9784,4,0),VLOOKUP(CPU_Civil!A123,'ISD SINAPI'!$B$11:$F$4903,5,0))),IF(OR(B123="SICRO",B123="SICRO3"),(IFERROR(VLOOKUP(A123,'COMP SD SICRO'!$A$2:$D$6495,4,0),VLOOKUP(CPU_Civil!A123,'ISD SICRO'!$A$2:$D$2319,4,0))),IF(B123="SEINFRA",(IFERROR(VLOOKUP(A123,'COMPSD SEINFRA'!$B$7:$G$5611,4,0),VLOOKUP(CPU_Civil!A123,'ISD SEINFRA'!A86:$D$11922,4,0))),)))</f>
        <v>27.48</v>
      </c>
      <c r="G123" s="468">
        <v>0.23669999999999999</v>
      </c>
      <c r="H123" s="469">
        <f>F123*G123</f>
        <v>6.5045159999999997</v>
      </c>
      <c r="I123" s="469"/>
    </row>
    <row r="124" spans="1:9">
      <c r="A124" s="455" t="s">
        <v>2786</v>
      </c>
      <c r="B124" s="455" t="s">
        <v>2786</v>
      </c>
      <c r="C124" s="455" t="s">
        <v>2786</v>
      </c>
      <c r="D124" s="455" t="s">
        <v>2786</v>
      </c>
      <c r="E124" s="455" t="s">
        <v>2786</v>
      </c>
      <c r="F124" s="456" t="s">
        <v>2786</v>
      </c>
      <c r="G124" s="457" t="s">
        <v>2786</v>
      </c>
      <c r="H124" s="456" t="s">
        <v>2786</v>
      </c>
      <c r="I124" s="456" t="s">
        <v>2786</v>
      </c>
    </row>
    <row r="125" spans="1:9">
      <c r="A125" s="205" t="s">
        <v>2626</v>
      </c>
      <c r="B125" s="205" t="s">
        <v>32</v>
      </c>
      <c r="C125" s="205" t="s">
        <v>2839</v>
      </c>
      <c r="D125" s="205" t="s">
        <v>2253</v>
      </c>
      <c r="E125" s="205" t="s">
        <v>2598</v>
      </c>
      <c r="F125" s="414"/>
      <c r="G125" s="205"/>
      <c r="H125" s="414"/>
      <c r="I125" s="414">
        <f>SUM(H126:H132)</f>
        <v>103.41079439024392</v>
      </c>
    </row>
    <row r="126" spans="1:9">
      <c r="A126" s="451">
        <v>6110</v>
      </c>
      <c r="B126" s="451" t="s">
        <v>2251</v>
      </c>
      <c r="C126" s="464" t="str">
        <f>IF(B126="SINAPI",(IFERROR(VLOOKUP(A126,'CompSD SINAPI'!$B$11:$F$9784,2,0),VLOOKUP(CPU_Civil!A126,'ISD SINAPI'!$B$11:$F$4903,2,0))),IF(OR(B126="SICRO",B126="SICRO3"),(IFERROR(VLOOKUP(A126,'COMP SD SICRO'!$A$2:$D$6495,2,0),VLOOKUP(CPU_Civil!A126,'ISD SICRO'!$A$2:$D$2319,2,0))),IF(B126="SEINFRA",(IFERROR(VLOOKUP(A126,'COMPSD SEINFRA'!$B$7:$G$5611,2,0),VLOOKUP(CPU_Civil!A126,'ISD SEINFRA'!A90:$D$11922,2,0))),)))</f>
        <v>SERRALHEIRO (HORISTA)</v>
      </c>
      <c r="D126" s="451" t="s">
        <v>2253</v>
      </c>
      <c r="E126" s="451" t="str">
        <f>IF(B126="SINAPI",(IFERROR(VLOOKUP(A126,'CompSD SINAPI'!$B$11:$F$9784,3,0),VLOOKUP(CPU_Civil!A126,'ISD SINAPI'!$B$11:$F$4903,3,0))),IF(OR(B126="SICRO",B126="SICRO3"),(IFERROR(VLOOKUP(A126,'COMP SD SICRO'!$A$2:$D$6495,3,0),VLOOKUP(CPU_Civil!A126,'ISD SICRO'!$A$2:$D$2319,3,0))),IF(B126="SEINFRA",(IFERROR(VLOOKUP(A126,'COMPSD SEINFRA'!$B$7:$G$5611,3,0),VLOOKUP(CPU_Civil!A126,'ISD SEINFRA'!A120:$D$11922,3,0))),)))</f>
        <v>H</v>
      </c>
      <c r="F126" s="461">
        <f>IF(B126="SINAPI",(IFERROR(VLOOKUP(A126,'CompSD SINAPI'!$B$11:$F$9784,4,0),VLOOKUP(CPU_Civil!A126,'ISD SINAPI'!$B$11:$F$4903,5,0))),IF(OR(B126="SICRO",B126="SICRO3"),(IFERROR(VLOOKUP(A126,'COMP SD SICRO'!$A$2:$D$6495,4,0),VLOOKUP(CPU_Civil!A126,'ISD SICRO'!$A$2:$D$2319,4,0))),IF(B126="SEINFRA",(IFERROR(VLOOKUP(A126,'COMPSD SEINFRA'!$B$7:$G$5611,4,0),VLOOKUP(CPU_Civil!A126,'ISD SEINFRA'!A89:$D$11922,4,0))),)))</f>
        <v>21.14</v>
      </c>
      <c r="G126" s="476">
        <v>0.2278</v>
      </c>
      <c r="H126" s="453">
        <f t="shared" ref="H126:H132" si="8">F126*G126</f>
        <v>4.8156920000000003</v>
      </c>
      <c r="I126" s="473"/>
    </row>
    <row r="127" spans="1:9">
      <c r="A127" s="451">
        <v>252</v>
      </c>
      <c r="B127" s="451" t="s">
        <v>2251</v>
      </c>
      <c r="C127" s="464" t="str">
        <f>IF(B127="SINAPI",(IFERROR(VLOOKUP(A127,'CompSD SINAPI'!$B$11:$F$9784,2,0),VLOOKUP(CPU_Civil!A127,'ISD SINAPI'!$B$11:$F$4903,2,0))),IF(OR(B127="SICRO",B127="SICRO3"),(IFERROR(VLOOKUP(A127,'COMP SD SICRO'!$A$2:$D$6495,2,0),VLOOKUP(CPU_Civil!A127,'ISD SICRO'!$A$2:$D$2319,2,0))),IF(B127="SEINFRA",(IFERROR(VLOOKUP(A127,'COMPSD SEINFRA'!$B$7:$G$5611,2,0),VLOOKUP(CPU_Civil!A127,'ISD SEINFRA'!A91:$D$11922,2,0))),)))</f>
        <v>AJUDANTE DE SERRALHEIRO (HORISTA)</v>
      </c>
      <c r="D127" s="451" t="s">
        <v>2253</v>
      </c>
      <c r="E127" s="451" t="str">
        <f>IF(B127="SINAPI",(IFERROR(VLOOKUP(A127,'CompSD SINAPI'!$B$11:$F$9784,3,0),VLOOKUP(CPU_Civil!A127,'ISD SINAPI'!$B$11:$F$4903,3,0))),IF(OR(B127="SICRO",B127="SICRO3"),(IFERROR(VLOOKUP(A127,'COMP SD SICRO'!$A$2:$D$6495,3,0),VLOOKUP(CPU_Civil!A127,'ISD SICRO'!$A$2:$D$2319,3,0))),IF(B127="SEINFRA",(IFERROR(VLOOKUP(A127,'COMPSD SEINFRA'!$B$7:$G$5611,3,0),VLOOKUP(CPU_Civil!A127,'ISD SEINFRA'!A121:$D$11922,3,0))),)))</f>
        <v>H</v>
      </c>
      <c r="F127" s="461">
        <f>IF(B127="SINAPI",(IFERROR(VLOOKUP(A127,'CompSD SINAPI'!$B$11:$F$9784,4,0),VLOOKUP(CPU_Civil!A127,'ISD SINAPI'!$B$11:$F$4903,5,0))),IF(OR(B127="SICRO",B127="SICRO3"),(IFERROR(VLOOKUP(A127,'COMP SD SICRO'!$A$2:$D$6495,4,0),VLOOKUP(CPU_Civil!A127,'ISD SICRO'!$A$2:$D$2319,4,0))),IF(B127="SEINFRA",(IFERROR(VLOOKUP(A127,'COMPSD SEINFRA'!$B$7:$G$5611,4,0),VLOOKUP(CPU_Civil!A127,'ISD SEINFRA'!A90:$D$11922,4,0))),)))</f>
        <v>16.010000000000002</v>
      </c>
      <c r="G127" s="476">
        <v>0.2278</v>
      </c>
      <c r="H127" s="453">
        <f t="shared" si="8"/>
        <v>3.6470780000000005</v>
      </c>
      <c r="I127" s="473"/>
    </row>
    <row r="128" spans="1:9">
      <c r="A128" s="418">
        <v>37411</v>
      </c>
      <c r="B128" s="418" t="s">
        <v>2251</v>
      </c>
      <c r="C128" s="478" t="str">
        <f>IF(B128="SINAPI",(IFERROR(VLOOKUP(A128,'CompSD SINAPI'!$B$11:$F$9784,2,0),VLOOKUP(CPU_Civil!A128,'ISD SINAPI'!$B$11:$F$4903,2,0))),IF(OR(B128="SICRO",B128="SICRO3"),(IFERROR(VLOOKUP(A128,'COMP SD SICRO'!$A$2:$D$6495,2,0),VLOOKUP(CPU_Civil!A128,'ISD SICRO'!$A$2:$D$2319,2,0))),IF(B128="SEINFRA",(IFERROR(VLOOKUP(A128,'COMPSD SEINFRA'!$B$7:$G$5611,2,0),VLOOKUP(CPU_Civil!A128,'ISD SEINFRA'!A92:$D$11922,2,0))),)))</f>
        <v>TELA DE ACO SOLDADA GALVANIZADA/ZINCADA PARA ALVENARIA, FIO D = *1,24 MM, MALHA 25 X 25 MM</v>
      </c>
      <c r="D128" s="418" t="s">
        <v>2793</v>
      </c>
      <c r="E128" s="418" t="str">
        <f>IF(B128="SINAPI",(IFERROR(VLOOKUP(A128,'CompSD SINAPI'!$B$11:$F$9784,3,0),VLOOKUP(CPU_Civil!A128,'ISD SINAPI'!$B$11:$F$4903,3,0))),IF(OR(B128="SICRO",B128="SICRO3"),(IFERROR(VLOOKUP(A128,'COMP SD SICRO'!$A$2:$D$6495,3,0),VLOOKUP(CPU_Civil!A128,'ISD SICRO'!$A$2:$D$2319,3,0))),IF(B128="SEINFRA",(IFERROR(VLOOKUP(A128,'COMPSD SEINFRA'!$B$7:$G$5611,3,0),VLOOKUP(CPU_Civil!A128,'ISD SEINFRA'!A122:$D$11922,3,0))),)))</f>
        <v>M2</v>
      </c>
      <c r="F128" s="469">
        <v>14.36</v>
      </c>
      <c r="G128" s="468">
        <v>1</v>
      </c>
      <c r="H128" s="469">
        <f t="shared" si="8"/>
        <v>14.36</v>
      </c>
      <c r="I128" s="469"/>
    </row>
    <row r="129" spans="1:9">
      <c r="A129" s="418">
        <v>586</v>
      </c>
      <c r="B129" s="418" t="s">
        <v>2251</v>
      </c>
      <c r="C129" s="478" t="s">
        <v>2840</v>
      </c>
      <c r="D129" s="418" t="s">
        <v>2793</v>
      </c>
      <c r="E129" s="418" t="str">
        <f>IF(B129="SINAPI",(IFERROR(VLOOKUP(A129,'CompSD SINAPI'!$B$11:$F$9784,3,0),VLOOKUP(CPU_Civil!A129,'ISD SINAPI'!$B$11:$F$4903,3,0))),IF(OR(B129="SICRO",B129="SICRO3"),(IFERROR(VLOOKUP(A129,'COMP SD SICRO'!$A$2:$D$6495,3,0),VLOOKUP(CPU_Civil!A129,'ISD SICRO'!$A$2:$D$2319,3,0))),IF(B129="SEINFRA",(IFERROR(VLOOKUP(A129,'COMPSD SEINFRA'!$B$7:$G$5611,3,0),VLOOKUP(CPU_Civil!A129,'ISD SEINFRA'!A123:$D$11922,3,0))),)))</f>
        <v>M</v>
      </c>
      <c r="F129" s="469">
        <v>21.69</v>
      </c>
      <c r="G129" s="468">
        <v>3.5</v>
      </c>
      <c r="H129" s="469">
        <f t="shared" si="8"/>
        <v>75.915000000000006</v>
      </c>
      <c r="I129" s="469"/>
    </row>
    <row r="130" spans="1:9">
      <c r="A130" s="418">
        <v>5104</v>
      </c>
      <c r="B130" s="418" t="s">
        <v>2251</v>
      </c>
      <c r="C130" s="478" t="s">
        <v>2841</v>
      </c>
      <c r="D130" s="418" t="s">
        <v>2793</v>
      </c>
      <c r="E130" s="418" t="s">
        <v>2842</v>
      </c>
      <c r="F130" s="469">
        <v>70.180000000000007</v>
      </c>
      <c r="G130" s="468">
        <f>15/1025</f>
        <v>1.4634146341463415E-2</v>
      </c>
      <c r="H130" s="469">
        <f t="shared" si="8"/>
        <v>1.0270243902439027</v>
      </c>
      <c r="I130" s="469"/>
    </row>
    <row r="131" spans="1:9">
      <c r="A131" s="418">
        <v>7884</v>
      </c>
      <c r="B131" s="418" t="s">
        <v>2521</v>
      </c>
      <c r="C131" s="478" t="s">
        <v>2843</v>
      </c>
      <c r="D131" s="418" t="s">
        <v>2793</v>
      </c>
      <c r="E131" s="418" t="s">
        <v>2250</v>
      </c>
      <c r="F131" s="469">
        <v>0.5</v>
      </c>
      <c r="G131" s="468">
        <v>3</v>
      </c>
      <c r="H131" s="469">
        <f t="shared" si="8"/>
        <v>1.5</v>
      </c>
      <c r="I131" s="469"/>
    </row>
    <row r="132" spans="1:9">
      <c r="A132" s="418">
        <v>142</v>
      </c>
      <c r="B132" s="418" t="s">
        <v>2251</v>
      </c>
      <c r="C132" s="478" t="str">
        <f>IF(B132="SINAPI",(IFERROR(VLOOKUP(A132,'CompSD SINAPI'!$B$11:$F$9784,2,0),VLOOKUP(CPU_Civil!A132,'ISD SINAPI'!$B$11:$F$4903,2,0))),IF(OR(B132="SICRO",B132="SICRO3"),(IFERROR(VLOOKUP(A132,'COMP SD SICRO'!$A$2:$D$6495,2,0),VLOOKUP(CPU_Civil!A132,'ISD SICRO'!$A$2:$D$2319,2,0))),IF(B132="SEINFRA",(IFERROR(VLOOKUP(A132,'COMPSD SEINFRA'!$B$7:$G$5611,2,0),VLOOKUP(CPU_Civil!A132,'ISD SEINFRA'!A96:$D$11922,2,0))),)))</f>
        <v>SELANTE ELASTICO MONOCOMPONENTE A BASE DE POLIURETANO (PU) PARA JUNTAS DIVERSAS</v>
      </c>
      <c r="D132" s="418" t="s">
        <v>2793</v>
      </c>
      <c r="E132" s="418" t="str">
        <f>IF(B132="SINAPI",(IFERROR(VLOOKUP(A132,'CompSD SINAPI'!$B$11:$F$9784,3,0),VLOOKUP(CPU_Civil!A132,'ISD SINAPI'!$B$11:$F$4903,3,0))),IF(OR(B132="SICRO",B132="SICRO3"),(IFERROR(VLOOKUP(A132,'COMP SD SICRO'!$A$2:$D$6495,3,0),VLOOKUP(CPU_Civil!A132,'ISD SICRO'!$A$2:$D$2319,3,0))),IF(B132="SEINFRA",(IFERROR(VLOOKUP(A132,'COMPSD SEINFRA'!$B$7:$G$5611,3,0),VLOOKUP(CPU_Civil!A132,'ISD SEINFRA'!A126:$D$11922,3,0))),)))</f>
        <v>310ML</v>
      </c>
      <c r="F132" s="469">
        <f>IF(B132="SINAPI",(IFERROR(VLOOKUP(A132,'CompSD SINAPI'!$B$11:$F$9784,4,0),VLOOKUP(CPU_Civil!A132,'ISD SINAPI'!$B$11:$F$4903,5,0))),IF(OR(B132="SICRO",B132="SICRO3"),(IFERROR(VLOOKUP(A132,'COMP SD SICRO'!$A$2:$D$6495,4,0),VLOOKUP(CPU_Civil!A132,'ISD SICRO'!$A$2:$D$2319,4,0))),IF(B132="SEINFRA",(IFERROR(VLOOKUP(A132,'COMPSD SEINFRA'!$B$7:$G$5611,4,0),VLOOKUP(CPU_Civil!A132,'ISD SEINFRA'!A95:$D$11922,4,0))),)))</f>
        <v>42.92</v>
      </c>
      <c r="G132" s="468">
        <v>0.05</v>
      </c>
      <c r="H132" s="469">
        <f t="shared" si="8"/>
        <v>2.1460000000000004</v>
      </c>
      <c r="I132" s="469"/>
    </row>
    <row r="133" spans="1:9">
      <c r="A133" s="455" t="s">
        <v>2786</v>
      </c>
      <c r="B133" s="455" t="s">
        <v>2786</v>
      </c>
      <c r="C133" s="455" t="s">
        <v>2786</v>
      </c>
      <c r="D133" s="455" t="s">
        <v>2786</v>
      </c>
      <c r="E133" s="455" t="s">
        <v>2786</v>
      </c>
      <c r="F133" s="456" t="s">
        <v>2786</v>
      </c>
      <c r="G133" s="457" t="s">
        <v>2786</v>
      </c>
      <c r="H133" s="456" t="s">
        <v>2786</v>
      </c>
      <c r="I133" s="456" t="s">
        <v>2786</v>
      </c>
    </row>
    <row r="134" spans="1:9" s="190" customFormat="1">
      <c r="A134" s="477" t="s">
        <v>2636</v>
      </c>
      <c r="B134" s="477" t="s">
        <v>32</v>
      </c>
      <c r="C134" s="477" t="s">
        <v>2637</v>
      </c>
      <c r="D134" s="477" t="s">
        <v>2253</v>
      </c>
      <c r="E134" s="477" t="s">
        <v>2250</v>
      </c>
      <c r="F134" s="479"/>
      <c r="G134" s="477"/>
      <c r="H134" s="479"/>
      <c r="I134" s="479">
        <f>SUM(H135:H135)</f>
        <v>22835.25</v>
      </c>
    </row>
    <row r="135" spans="1:9">
      <c r="A135" s="451" t="s">
        <v>2844</v>
      </c>
      <c r="B135" s="451" t="s">
        <v>2837</v>
      </c>
      <c r="C135" s="464" t="s">
        <v>2845</v>
      </c>
      <c r="D135" s="451" t="s">
        <v>2253</v>
      </c>
      <c r="E135" s="451" t="s">
        <v>2250</v>
      </c>
      <c r="F135" s="461">
        <f>COT_Civil!I32</f>
        <v>22835.25</v>
      </c>
      <c r="G135" s="476">
        <v>1</v>
      </c>
      <c r="H135" s="453">
        <f>F135*G135</f>
        <v>22835.25</v>
      </c>
      <c r="I135" s="473"/>
    </row>
    <row r="136" spans="1:9">
      <c r="A136" s="455" t="s">
        <v>2786</v>
      </c>
      <c r="B136" s="455" t="s">
        <v>2786</v>
      </c>
      <c r="C136" s="455" t="s">
        <v>2786</v>
      </c>
      <c r="D136" s="455" t="s">
        <v>2786</v>
      </c>
      <c r="E136" s="455" t="s">
        <v>2786</v>
      </c>
      <c r="F136" s="456" t="s">
        <v>2786</v>
      </c>
      <c r="G136" s="457" t="s">
        <v>2786</v>
      </c>
      <c r="H136" s="456" t="s">
        <v>2786</v>
      </c>
      <c r="I136" s="456" t="s">
        <v>2786</v>
      </c>
    </row>
    <row r="137" spans="1:9" s="190" customFormat="1">
      <c r="A137" s="477" t="s">
        <v>2846</v>
      </c>
      <c r="B137" s="477" t="s">
        <v>32</v>
      </c>
      <c r="C137" s="477"/>
      <c r="D137" s="477"/>
      <c r="E137" s="477"/>
      <c r="F137" s="479"/>
      <c r="G137" s="477"/>
      <c r="H137" s="479"/>
      <c r="I137" s="479"/>
    </row>
    <row r="138" spans="1:9">
      <c r="A138" s="451"/>
      <c r="B138" s="451"/>
      <c r="C138" s="464"/>
      <c r="D138" s="451"/>
      <c r="E138" s="451"/>
      <c r="F138" s="461"/>
      <c r="G138" s="476"/>
      <c r="H138" s="453"/>
      <c r="I138" s="473"/>
    </row>
    <row r="139" spans="1:9">
      <c r="A139" s="455" t="s">
        <v>2786</v>
      </c>
      <c r="B139" s="455" t="s">
        <v>2786</v>
      </c>
      <c r="C139" s="455" t="s">
        <v>2786</v>
      </c>
      <c r="D139" s="455" t="s">
        <v>2786</v>
      </c>
      <c r="E139" s="455" t="s">
        <v>2786</v>
      </c>
      <c r="F139" s="456" t="s">
        <v>2786</v>
      </c>
      <c r="G139" s="457" t="s">
        <v>2786</v>
      </c>
      <c r="H139" s="456" t="s">
        <v>2786</v>
      </c>
      <c r="I139" s="456" t="s">
        <v>2786</v>
      </c>
    </row>
    <row r="140" spans="1:9">
      <c r="A140" s="205" t="s">
        <v>2643</v>
      </c>
      <c r="B140" s="205" t="s">
        <v>32</v>
      </c>
      <c r="C140" s="205" t="s">
        <v>2704</v>
      </c>
      <c r="D140" s="205" t="s">
        <v>2253</v>
      </c>
      <c r="E140" s="205" t="s">
        <v>2553</v>
      </c>
      <c r="F140" s="414"/>
      <c r="G140" s="205"/>
      <c r="H140" s="414"/>
      <c r="I140" s="414">
        <f>SUM(H141:H143)</f>
        <v>5937.9336399999993</v>
      </c>
    </row>
    <row r="141" spans="1:9">
      <c r="A141" s="451">
        <v>13764</v>
      </c>
      <c r="B141" s="451" t="s">
        <v>2521</v>
      </c>
      <c r="C141" s="452" t="s">
        <v>2847</v>
      </c>
      <c r="D141" s="451" t="s">
        <v>2253</v>
      </c>
      <c r="E141" s="451" t="s">
        <v>2501</v>
      </c>
      <c r="F141" s="453">
        <v>802.27</v>
      </c>
      <c r="G141" s="454">
        <f>3.5*2</f>
        <v>7</v>
      </c>
      <c r="H141" s="453">
        <f t="shared" ref="H141:H175" si="9">F141*G141</f>
        <v>5615.8899999999994</v>
      </c>
      <c r="I141" s="473"/>
    </row>
    <row r="142" spans="1:9">
      <c r="A142" s="418">
        <v>2940</v>
      </c>
      <c r="B142" s="418" t="s">
        <v>2521</v>
      </c>
      <c r="C142" s="418" t="s">
        <v>2832</v>
      </c>
      <c r="D142" s="418" t="s">
        <v>2793</v>
      </c>
      <c r="E142" s="418" t="s">
        <v>2250</v>
      </c>
      <c r="F142" s="469">
        <v>120.39</v>
      </c>
      <c r="G142" s="418">
        <v>1</v>
      </c>
      <c r="H142" s="469">
        <f t="shared" si="9"/>
        <v>120.39</v>
      </c>
      <c r="I142" s="469"/>
    </row>
    <row r="143" spans="1:9">
      <c r="A143" s="418" t="s">
        <v>2848</v>
      </c>
      <c r="B143" s="418" t="s">
        <v>2849</v>
      </c>
      <c r="C143" s="418" t="str">
        <f>IF(B143="SINAPI",(IFERROR(VLOOKUP(A143,'CompSD SINAPI'!$B$11:$F$9784,2,0),VLOOKUP(CPU_Civil!A143,'ISD SINAPI'!$B$11:$F$4903,2,0))),IF(OR(B143="SICRO",B143="SICRO3"),(IFERROR(VLOOKUP(A143,'COMP SD SICRO'!$A$2:$D$6495,2,0),VLOOKUP(CPU_Civil!A143,'ISD SICRO'!$A$2:$D$2319,2,0))),IF(B143="SEINFRA",(IFERROR(VLOOKUP(A143,'COMPSD SEINFRA'!$B$7:$G$5611,2,0),VLOOKUP(CPU_Civil!A143,'ISD SEINFRA'!A117:$D$11922,2,0))),)))</f>
        <v>Corrente de elo soldado em aço SAE 1010/1020 com acabamento polido - E = 25,00 mm (1")</v>
      </c>
      <c r="D143" s="418" t="s">
        <v>2793</v>
      </c>
      <c r="E143" s="418" t="str">
        <f>IF(B143="SINAPI",(IFERROR(VLOOKUP(A143,'CompSD SINAPI'!$B$11:$F$9784,3,0),VLOOKUP(CPU_Civil!A143,'ISD SINAPI'!$B$11:$F$4903,3,0))),IF(OR(B143="SICRO",B143="SICRO3"),(IFERROR(VLOOKUP(A143,'COMP SD SICRO'!$A$2:$D$6495,3,0),VLOOKUP(CPU_Civil!A143,'ISD SICRO'!$A$2:$D$2319,3,0))),IF(B143="SEINFRA",(IFERROR(VLOOKUP(A143,'COMPSD SEINFRA'!$B$7:$G$5611,3,0),VLOOKUP(CPU_Civil!A143,'ISD SEINFRA'!A147:$D$11922,3,0))),)))</f>
        <v>m</v>
      </c>
      <c r="F143" s="469">
        <f>IF(B143="SINAPI",(IFERROR(VLOOKUP(A143,'CompSD SINAPI'!$B$11:$F$9784,4,0),VLOOKUP(CPU_Civil!A143,'ISD SINAPI'!$B$11:$F$4903,5,0))),IF(OR(B143="SICRO",B143="SICRO3"),(IFERROR(VLOOKUP(A143,'COMP SD SICRO'!$A$2:$D$6495,4,0),VLOOKUP(CPU_Civil!A143,'ISD SICRO'!$A$2:$D$2319,4,0))),IF(B143="SEINFRA",(IFERROR(VLOOKUP(A143,'COMPSD SEINFRA'!$B$7:$G$5611,4,0),VLOOKUP(CPU_Civil!A143,'ISD SEINFRA'!A116:$D$11922,4,0))),)))</f>
        <v>336.08940000000001</v>
      </c>
      <c r="G143" s="418">
        <v>0.6</v>
      </c>
      <c r="H143" s="469">
        <f t="shared" si="9"/>
        <v>201.65364</v>
      </c>
      <c r="I143" s="469"/>
    </row>
    <row r="144" spans="1:9">
      <c r="A144" s="455" t="s">
        <v>2786</v>
      </c>
      <c r="B144" s="455" t="s">
        <v>2786</v>
      </c>
      <c r="C144" s="455" t="s">
        <v>2786</v>
      </c>
      <c r="D144" s="455" t="s">
        <v>2786</v>
      </c>
      <c r="E144" s="455" t="s">
        <v>2786</v>
      </c>
      <c r="F144" s="456" t="s">
        <v>2786</v>
      </c>
      <c r="G144" s="457" t="s">
        <v>2786</v>
      </c>
      <c r="H144" s="456" t="s">
        <v>2786</v>
      </c>
      <c r="I144" s="456" t="s">
        <v>2786</v>
      </c>
    </row>
    <row r="145" spans="1:9">
      <c r="A145" s="205" t="s">
        <v>2646</v>
      </c>
      <c r="B145" s="205" t="s">
        <v>32</v>
      </c>
      <c r="C145" s="205" t="s">
        <v>2850</v>
      </c>
      <c r="D145" s="205" t="s">
        <v>2253</v>
      </c>
      <c r="E145" s="205" t="s">
        <v>2501</v>
      </c>
      <c r="F145" s="414"/>
      <c r="G145" s="205"/>
      <c r="H145" s="414"/>
      <c r="I145" s="414">
        <f>SUM(H146:H151)</f>
        <v>370.88150400000006</v>
      </c>
    </row>
    <row r="146" spans="1:9">
      <c r="A146" s="451">
        <v>88309</v>
      </c>
      <c r="B146" s="451" t="s">
        <v>2251</v>
      </c>
      <c r="C146" s="464" t="str">
        <f>IF(B146="SINAPI",(IFERROR(VLOOKUP(A146,'CompSD SINAPI'!$B$11:$F$9784,2,0),VLOOKUP(CPU_Civil!A146,'ISD SINAPI'!$B$11:$F$4903,2,0))),IF(OR(B146="SICRO",B146="SICRO3"),(IFERROR(VLOOKUP(A146,'COMP SD SICRO'!$A$2:$D$6495,2,0),VLOOKUP(CPU_Civil!A146,'ISD SICRO'!$A$2:$D$2319,2,0))),IF(B146="SEINFRA",(IFERROR(VLOOKUP(A146,'COMPSD SEINFRA'!$B$7:$G$5611,2,0),VLOOKUP(CPU_Civil!A146,'ISD SEINFRA'!A120:$D$11922,2,0))),)))</f>
        <v>PEDREIRO COM ENCARGOS COMPLEMENTARES</v>
      </c>
      <c r="D146" s="451" t="s">
        <v>2253</v>
      </c>
      <c r="E146" s="451" t="str">
        <f>IF(B146="SINAPI",(IFERROR(VLOOKUP(A146,'CompSD SINAPI'!$B$11:$F$9784,3,0),VLOOKUP(CPU_Civil!A146,'ISD SINAPI'!$B$11:$F$4903,3,0))),IF(OR(B146="SICRO",B146="SICRO3"),(IFERROR(VLOOKUP(A146,'COMP SD SICRO'!$A$2:$D$6495,3,0),VLOOKUP(CPU_Civil!A146,'ISD SICRO'!$A$2:$D$2319,3,0))),IF(B146="SEINFRA",(IFERROR(VLOOKUP(A146,'COMPSD SEINFRA'!$B$7:$G$5611,3,0),VLOOKUP(CPU_Civil!A146,'ISD SEINFRA'!A150:$D$11922,3,0))),)))</f>
        <v>H</v>
      </c>
      <c r="F146" s="461">
        <f>IF(B146="SINAPI",(IFERROR(VLOOKUP(A146,'CompSD SINAPI'!$B$11:$F$9784,4,0),VLOOKUP(CPU_Civil!A146,'ISD SINAPI'!$B$11:$F$4903,5,0))),IF(OR(B146="SICRO",B146="SICRO3"),(IFERROR(VLOOKUP(A146,'COMP SD SICRO'!$A$2:$D$6495,4,0),VLOOKUP(CPU_Civil!A146,'ISD SICRO'!$A$2:$D$2319,4,0))),IF(B146="SEINFRA",(IFERROR(VLOOKUP(A146,'COMPSD SEINFRA'!$B$7:$G$5611,4,0),VLOOKUP(CPU_Civil!A146,'ISD SEINFRA'!A119:$D$11922,4,0))),)))</f>
        <v>30.01</v>
      </c>
      <c r="G146" s="454">
        <v>0.96279999999999999</v>
      </c>
      <c r="H146" s="453">
        <f t="shared" si="9"/>
        <v>28.893628</v>
      </c>
      <c r="I146" s="473"/>
    </row>
    <row r="147" spans="1:9">
      <c r="A147" s="451">
        <v>88316</v>
      </c>
      <c r="B147" s="451" t="s">
        <v>2251</v>
      </c>
      <c r="C147" s="464" t="str">
        <f>IF(B147="SINAPI",(IFERROR(VLOOKUP(A147,'CompSD SINAPI'!$B$11:$F$9784,2,0),VLOOKUP(CPU_Civil!A147,'ISD SINAPI'!$B$11:$F$4903,2,0))),IF(OR(B147="SICRO",B147="SICRO3"),(IFERROR(VLOOKUP(A147,'COMP SD SICRO'!$A$2:$D$6495,2,0),VLOOKUP(CPU_Civil!A147,'ISD SICRO'!$A$2:$D$2319,2,0))),IF(B147="SEINFRA",(IFERROR(VLOOKUP(A147,'COMPSD SEINFRA'!$B$7:$G$5611,2,0),VLOOKUP(CPU_Civil!A147,'ISD SEINFRA'!A121:$D$11922,2,0))),)))</f>
        <v>SERVENTE COM ENCARGOS COMPLEMENTARES</v>
      </c>
      <c r="D147" s="451" t="s">
        <v>2253</v>
      </c>
      <c r="E147" s="451" t="str">
        <f>IF(B147="SINAPI",(IFERROR(VLOOKUP(A147,'CompSD SINAPI'!$B$11:$F$9784,3,0),VLOOKUP(CPU_Civil!A147,'ISD SINAPI'!$B$11:$F$4903,3,0))),IF(OR(B147="SICRO",B147="SICRO3"),(IFERROR(VLOOKUP(A147,'COMP SD SICRO'!$A$2:$D$6495,3,0),VLOOKUP(CPU_Civil!A147,'ISD SICRO'!$A$2:$D$2319,3,0))),IF(B147="SEINFRA",(IFERROR(VLOOKUP(A147,'COMPSD SEINFRA'!$B$7:$G$5611,3,0),VLOOKUP(CPU_Civil!A147,'ISD SEINFRA'!A151:$D$11922,3,0))),)))</f>
        <v>H</v>
      </c>
      <c r="F147" s="461">
        <f>IF(B147="SINAPI",(IFERROR(VLOOKUP(A147,'CompSD SINAPI'!$B$11:$F$9784,4,0),VLOOKUP(CPU_Civil!A147,'ISD SINAPI'!$B$11:$F$4903,5,0))),IF(OR(B147="SICRO",B147="SICRO3"),(IFERROR(VLOOKUP(A147,'COMP SD SICRO'!$A$2:$D$6495,4,0),VLOOKUP(CPU_Civil!A147,'ISD SICRO'!$A$2:$D$2319,4,0))),IF(B147="SEINFRA",(IFERROR(VLOOKUP(A147,'COMPSD SEINFRA'!$B$7:$G$5611,4,0),VLOOKUP(CPU_Civil!A147,'ISD SEINFRA'!A120:$D$11922,4,0))),)))</f>
        <v>23.84</v>
      </c>
      <c r="G147" s="454">
        <v>0.83640000000000003</v>
      </c>
      <c r="H147" s="453">
        <f t="shared" si="9"/>
        <v>19.939776000000002</v>
      </c>
      <c r="I147" s="473"/>
    </row>
    <row r="148" spans="1:9">
      <c r="A148" s="451">
        <v>94964</v>
      </c>
      <c r="B148" s="451" t="s">
        <v>2251</v>
      </c>
      <c r="C148" s="464" t="str">
        <f>IF(B148="SINAPI",(IFERROR(VLOOKUP(A148,'CompSD SINAPI'!$B$11:$F$9784,2,0),VLOOKUP(CPU_Civil!A148,'ISD SINAPI'!$B$11:$F$4903,2,0))),IF(OR(B148="SICRO",B148="SICRO3"),(IFERROR(VLOOKUP(A148,'COMP SD SICRO'!$A$2:$D$6495,2,0),VLOOKUP(CPU_Civil!A148,'ISD SICRO'!$A$2:$D$2319,2,0))),IF(B148="SEINFRA",(IFERROR(VLOOKUP(A148,'COMPSD SEINFRA'!$B$7:$G$5611,2,0),VLOOKUP(CPU_Civil!A148,'ISD SEINFRA'!A122:$D$11922,2,0))),)))</f>
        <v>CONCRETO FCK = 20MPA, TRAÇO 1:2,7:3 (EM MASSA SECA DE CIMENTO/ AREIA MÉDIA/ BRITA 1) - PREPARO MECÂNICO COM BETONEIRA 400 L. AF_05/2021</v>
      </c>
      <c r="D148" s="451" t="s">
        <v>2253</v>
      </c>
      <c r="E148" s="451" t="str">
        <f>IF(B148="SINAPI",(IFERROR(VLOOKUP(A148,'CompSD SINAPI'!$B$11:$F$9784,3,0),VLOOKUP(CPU_Civil!A148,'ISD SINAPI'!$B$11:$F$4903,3,0))),IF(OR(B148="SICRO",B148="SICRO3"),(IFERROR(VLOOKUP(A148,'COMP SD SICRO'!$A$2:$D$6495,3,0),VLOOKUP(CPU_Civil!A148,'ISD SICRO'!$A$2:$D$2319,3,0))),IF(B148="SEINFRA",(IFERROR(VLOOKUP(A148,'COMPSD SEINFRA'!$B$7:$G$5611,3,0),VLOOKUP(CPU_Civil!A148,'ISD SEINFRA'!A152:$D$11922,3,0))),)))</f>
        <v>M3</v>
      </c>
      <c r="F148" s="461">
        <f>IF(B148="SINAPI",(IFERROR(VLOOKUP(A148,'CompSD SINAPI'!$B$11:$F$9784,4,0),VLOOKUP(CPU_Civil!A148,'ISD SINAPI'!$B$11:$F$4903,5,0))),IF(OR(B148="SICRO",B148="SICRO3"),(IFERROR(VLOOKUP(A148,'COMP SD SICRO'!$A$2:$D$6495,4,0),VLOOKUP(CPU_Civil!A148,'ISD SICRO'!$A$2:$D$2319,4,0))),IF(B148="SEINFRA",(IFERROR(VLOOKUP(A148,'COMPSD SEINFRA'!$B$7:$G$5611,4,0),VLOOKUP(CPU_Civil!A148,'ISD SEINFRA'!A121:$D$11922,4,0))),)))</f>
        <v>576.41</v>
      </c>
      <c r="G148" s="454">
        <v>0.11</v>
      </c>
      <c r="H148" s="453">
        <f t="shared" si="9"/>
        <v>63.405099999999997</v>
      </c>
      <c r="I148" s="453"/>
    </row>
    <row r="149" spans="1:9">
      <c r="A149" s="451">
        <v>97086</v>
      </c>
      <c r="B149" s="451" t="s">
        <v>2251</v>
      </c>
      <c r="C149" s="464" t="str">
        <f>IF(B149="SINAPI",(IFERROR(VLOOKUP(A149,'CompSD SINAPI'!$B$11:$F$9784,2,0),VLOOKUP(CPU_Civil!A149,'ISD SINAPI'!$B$11:$F$4903,2,0))),IF(OR(B149="SICRO",B149="SICRO3"),(IFERROR(VLOOKUP(A149,'COMP SD SICRO'!$A$2:$D$6495,2,0),VLOOKUP(CPU_Civil!A149,'ISD SICRO'!$A$2:$D$2319,2,0))),IF(B149="SEINFRA",(IFERROR(VLOOKUP(A149,'COMPSD SEINFRA'!$B$7:$G$5611,2,0),VLOOKUP(CPU_Civil!A149,'ISD SEINFRA'!A123:$D$11922,2,0))),)))</f>
        <v>FABRICAÇÃO, MONTAGEM E DESMONTAGEM DE FORMA PARA RADIER, PISO DE CONCRETO OU LAJE SOBRE SOLO, EM MADEIRA SERRADA, 4 UTILIZAÇÕES. AF_09/2021</v>
      </c>
      <c r="D149" s="451" t="s">
        <v>2253</v>
      </c>
      <c r="E149" s="451" t="str">
        <f>IF(B149="SINAPI",(IFERROR(VLOOKUP(A149,'CompSD SINAPI'!$B$11:$F$9784,3,0),VLOOKUP(CPU_Civil!A149,'ISD SINAPI'!$B$11:$F$4903,3,0))),IF(OR(B149="SICRO",B149="SICRO3"),(IFERROR(VLOOKUP(A149,'COMP SD SICRO'!$A$2:$D$6495,3,0),VLOOKUP(CPU_Civil!A149,'ISD SICRO'!$A$2:$D$2319,3,0))),IF(B149="SEINFRA",(IFERROR(VLOOKUP(A149,'COMPSD SEINFRA'!$B$7:$G$5611,3,0),VLOOKUP(CPU_Civil!A149,'ISD SEINFRA'!A153:$D$11922,3,0))),)))</f>
        <v>M2</v>
      </c>
      <c r="F149" s="461">
        <f>IF(B149="SINAPI",(IFERROR(VLOOKUP(A149,'CompSD SINAPI'!$B$11:$F$9784,4,0),VLOOKUP(CPU_Civil!A149,'ISD SINAPI'!$B$11:$F$4903,5,0))),IF(OR(B149="SICRO",B149="SICRO3"),(IFERROR(VLOOKUP(A149,'COMP SD SICRO'!$A$2:$D$6495,4,0),VLOOKUP(CPU_Civil!A149,'ISD SICRO'!$A$2:$D$2319,4,0))),IF(B149="SEINFRA",(IFERROR(VLOOKUP(A149,'COMPSD SEINFRA'!$B$7:$G$5611,4,0),VLOOKUP(CPU_Civil!A149,'ISD SEINFRA'!A122:$D$11922,4,0))),)))</f>
        <v>138.44999999999999</v>
      </c>
      <c r="G149" s="454">
        <v>1.6</v>
      </c>
      <c r="H149" s="453">
        <f t="shared" si="9"/>
        <v>221.51999999999998</v>
      </c>
      <c r="I149" s="453"/>
    </row>
    <row r="150" spans="1:9">
      <c r="A150" s="418">
        <v>43127</v>
      </c>
      <c r="B150" s="418" t="s">
        <v>2251</v>
      </c>
      <c r="C150" s="418" t="str">
        <f>IF(B150="SINAPI",(IFERROR(VLOOKUP(A150,'CompSD SINAPI'!$B$11:$F$9784,2,0),VLOOKUP(CPU_Civil!A150,'ISD SINAPI'!$B$11:$F$4903,2,0))),IF(OR(B150="SICRO",B150="SICRO3"),(IFERROR(VLOOKUP(A150,'COMP SD SICRO'!$A$2:$D$6495,2,0),VLOOKUP(CPU_Civil!A150,'ISD SICRO'!$A$2:$D$2319,2,0))),IF(B150="SEINFRA",(IFERROR(VLOOKUP(A150,'COMPSD SEINFRA'!$B$7:$G$5611,2,0),VLOOKUP(CPU_Civil!A150,'ISD SEINFRA'!A124:$D$11922,2,0))),)))</f>
        <v>TELA DE ACO SOLDADA NERVURADA, CA-60, Q-283 (4,48 KG/M2), DIAMETRO DO FIO = 6,0 MM, LARGURA = 2,45 X 6,00 M DE COMPRIMENTO, ESPACAMENTO DA MALHA = 10 X 10 CM</v>
      </c>
      <c r="D150" s="418" t="s">
        <v>2793</v>
      </c>
      <c r="E150" s="418" t="str">
        <f>IF(B150="SINAPI",(IFERROR(VLOOKUP(A150,'CompSD SINAPI'!$B$11:$F$9784,3,0),VLOOKUP(CPU_Civil!A150,'ISD SINAPI'!$B$11:$F$4903,3,0))),IF(OR(B150="SICRO",B150="SICRO3"),(IFERROR(VLOOKUP(A150,'COMP SD SICRO'!$A$2:$D$6495,3,0),VLOOKUP(CPU_Civil!A150,'ISD SICRO'!$A$2:$D$2319,3,0))),IF(B150="SEINFRA",(IFERROR(VLOOKUP(A150,'COMPSD SEINFRA'!$B$7:$G$5611,3,0),VLOOKUP(CPU_Civil!A150,'ISD SEINFRA'!A154:$D$11922,3,0))),)))</f>
        <v>M2</v>
      </c>
      <c r="F150" s="469">
        <v>31.73</v>
      </c>
      <c r="G150" s="418">
        <v>1.1000000000000001</v>
      </c>
      <c r="H150" s="469">
        <f t="shared" si="9"/>
        <v>34.903000000000006</v>
      </c>
      <c r="I150" s="469"/>
    </row>
    <row r="151" spans="1:9">
      <c r="A151" s="418">
        <v>39016</v>
      </c>
      <c r="B151" s="418" t="s">
        <v>2251</v>
      </c>
      <c r="C151" s="418" t="str">
        <f>IF(B151="SINAPI",(IFERROR(VLOOKUP(A151,'CompSD SINAPI'!$B$11:$F$9784,2,0),VLOOKUP(CPU_Civil!A151,'ISD SINAPI'!$B$11:$F$4903,2,0))),IF(OR(B151="SICRO",B151="SICRO3"),(IFERROR(VLOOKUP(A151,'COMP SD SICRO'!$A$2:$D$6495,2,0),VLOOKUP(CPU_Civil!A151,'ISD SICRO'!$A$2:$D$2319,2,0))),IF(B151="SEINFRA",(IFERROR(VLOOKUP(A151,'COMPSD SEINFRA'!$B$7:$G$5611,2,0),VLOOKUP(CPU_Civil!A151,'ISD SEINFRA'!A125:$D$11922,2,0))),)))</f>
        <v>ESPACADOR / DISTANCIADOR TIPO PINO EM PLASTICO, PARA VERGALHAO ATE 10 MM, PARA APOIO DE ARMADURA</v>
      </c>
      <c r="D151" s="418" t="s">
        <v>2793</v>
      </c>
      <c r="E151" s="418" t="str">
        <f>IF(B151="SINAPI",(IFERROR(VLOOKUP(A151,'CompSD SINAPI'!$B$11:$F$9784,3,0),VLOOKUP(CPU_Civil!A151,'ISD SINAPI'!$B$11:$F$4903,3,0))),IF(OR(B151="SICRO",B151="SICRO3"),(IFERROR(VLOOKUP(A151,'COMP SD SICRO'!$A$2:$D$6495,3,0),VLOOKUP(CPU_Civil!A151,'ISD SICRO'!$A$2:$D$2319,3,0))),IF(B151="SEINFRA",(IFERROR(VLOOKUP(A151,'COMPSD SEINFRA'!$B$7:$G$5611,3,0),VLOOKUP(CPU_Civil!A151,'ISD SEINFRA'!A155:$D$11922,3,0))),)))</f>
        <v>UN</v>
      </c>
      <c r="F151" s="469">
        <v>0.37</v>
      </c>
      <c r="G151" s="418">
        <v>6</v>
      </c>
      <c r="H151" s="469">
        <f t="shared" si="9"/>
        <v>2.2199999999999998</v>
      </c>
      <c r="I151" s="469"/>
    </row>
    <row r="152" spans="1:9">
      <c r="A152" s="455" t="s">
        <v>2786</v>
      </c>
      <c r="B152" s="455" t="s">
        <v>2786</v>
      </c>
      <c r="C152" s="455" t="s">
        <v>2786</v>
      </c>
      <c r="D152" s="455" t="s">
        <v>2786</v>
      </c>
      <c r="E152" s="455" t="s">
        <v>2786</v>
      </c>
      <c r="F152" s="456" t="s">
        <v>2786</v>
      </c>
      <c r="G152" s="455" t="s">
        <v>2786</v>
      </c>
      <c r="H152" s="456" t="s">
        <v>2786</v>
      </c>
      <c r="I152" s="456" t="s">
        <v>2786</v>
      </c>
    </row>
    <row r="153" spans="1:9">
      <c r="A153" s="205" t="s">
        <v>2649</v>
      </c>
      <c r="B153" s="205" t="s">
        <v>32</v>
      </c>
      <c r="C153" s="205" t="s">
        <v>2650</v>
      </c>
      <c r="D153" s="205" t="s">
        <v>2253</v>
      </c>
      <c r="E153" s="205" t="s">
        <v>2501</v>
      </c>
      <c r="F153" s="414"/>
      <c r="G153" s="205"/>
      <c r="H153" s="414"/>
      <c r="I153" s="414">
        <f>SUM(H154:H155)</f>
        <v>88.19</v>
      </c>
    </row>
    <row r="154" spans="1:9">
      <c r="A154" s="451">
        <v>97633</v>
      </c>
      <c r="B154" s="451" t="s">
        <v>2251</v>
      </c>
      <c r="C154" s="464" t="str">
        <f>IF(B154="SINAPI",(IFERROR(VLOOKUP(A154,'CompSD SINAPI'!$B$11:$F$9784,2,0),VLOOKUP(CPU_Civil!A154,'ISD SINAPI'!$B$11:$F$4903,2,0))),IF(OR(B154="SICRO",B154="SICRO3"),(IFERROR(VLOOKUP(A154,'COMP SD SICRO'!$A$2:$D$6495,2,0),VLOOKUP(CPU_Civil!A154,'ISD SICRO'!$A$2:$D$2319,2,0))),IF(B154="SEINFRA",(IFERROR(VLOOKUP(A154,'COMPSD SEINFRA'!$B$7:$G$5611,2,0),VLOOKUP(CPU_Civil!A154,'ISD SEINFRA'!A128:$D$11922,2,0))),)))</f>
        <v>DEMOLIÇÃO DE REVESTIMENTO CERÂMICO, DE FORMA MANUAL, SEM REAPROVEITAMENTO. AF_09/2023</v>
      </c>
      <c r="D154" s="451" t="s">
        <v>2253</v>
      </c>
      <c r="E154" s="451" t="str">
        <f>IF(B154="SINAPI",(IFERROR(VLOOKUP(A154,'CompSD SINAPI'!$B$11:$F$9784,3,0),VLOOKUP(CPU_Civil!A154,'ISD SINAPI'!$B$11:$F$4903,3,0))),IF(OR(B154="SICRO",B154="SICRO3"),(IFERROR(VLOOKUP(A154,'COMP SD SICRO'!$A$2:$D$6495,3,0),VLOOKUP(CPU_Civil!A154,'ISD SICRO'!$A$2:$D$2319,3,0))),IF(B154="SEINFRA",(IFERROR(VLOOKUP(A154,'COMPSD SEINFRA'!$B$7:$G$5611,3,0),VLOOKUP(CPU_Civil!A154,'ISD SEINFRA'!A158:$D$11922,3,0))),)))</f>
        <v>M2</v>
      </c>
      <c r="F154" s="461">
        <f>IF(B154="SINAPI",(IFERROR(VLOOKUP(A154,'CompSD SINAPI'!$B$11:$F$9784,4,0),VLOOKUP(CPU_Civil!A154,'ISD SINAPI'!$B$11:$F$4903,5,0))),IF(OR(B154="SICRO",B154="SICRO3"),(IFERROR(VLOOKUP(A154,'COMP SD SICRO'!$A$2:$D$6495,4,0),VLOOKUP(CPU_Civil!A154,'ISD SICRO'!$A$2:$D$2319,4,0))),IF(B154="SEINFRA",(IFERROR(VLOOKUP(A154,'COMPSD SEINFRA'!$B$7:$G$5611,4,0),VLOOKUP(CPU_Civil!A154,'ISD SEINFRA'!A127:$D$11922,4,0))),)))</f>
        <v>25.32</v>
      </c>
      <c r="G154" s="454">
        <v>1</v>
      </c>
      <c r="H154" s="453">
        <f t="shared" si="9"/>
        <v>25.32</v>
      </c>
      <c r="I154" s="473"/>
    </row>
    <row r="155" spans="1:9">
      <c r="A155" s="451">
        <v>87248</v>
      </c>
      <c r="B155" s="451" t="s">
        <v>2251</v>
      </c>
      <c r="C155" s="464" t="str">
        <f>IF(B155="SINAPI",(IFERROR(VLOOKUP(A155,'CompSD SINAPI'!$B$11:$F$9784,2,0),VLOOKUP(CPU_Civil!A155,'ISD SINAPI'!$B$11:$F$4903,2,0))),IF(OR(B155="SICRO",B155="SICRO3"),(IFERROR(VLOOKUP(A155,'COMP SD SICRO'!$A$2:$D$6495,2,0),VLOOKUP(CPU_Civil!A155,'ISD SICRO'!$A$2:$D$2319,2,0))),IF(B155="SEINFRA",(IFERROR(VLOOKUP(A155,'COMPSD SEINFRA'!$B$7:$G$5611,2,0),VLOOKUP(CPU_Civil!A155,'ISD SEINFRA'!A129:$D$11922,2,0))),)))</f>
        <v>REVESTIMENTO CERÂMICO PARA PISO COM PLACAS TIPO ESMALTADA DE DIMENSÕES 35X35 CM APLICADA EM AMBIENTES DE ÁREA MAIOR QUE 10 M2. AF_02/2023_PE</v>
      </c>
      <c r="D155" s="451" t="s">
        <v>2253</v>
      </c>
      <c r="E155" s="451" t="str">
        <f>IF(B155="SINAPI",(IFERROR(VLOOKUP(A155,'CompSD SINAPI'!$B$11:$F$9784,3,0),VLOOKUP(CPU_Civil!A155,'ISD SINAPI'!$B$11:$F$4903,3,0))),IF(OR(B155="SICRO",B155="SICRO3"),(IFERROR(VLOOKUP(A155,'COMP SD SICRO'!$A$2:$D$6495,3,0),VLOOKUP(CPU_Civil!A155,'ISD SICRO'!$A$2:$D$2319,3,0))),IF(B155="SEINFRA",(IFERROR(VLOOKUP(A155,'COMPSD SEINFRA'!$B$7:$G$5611,3,0),VLOOKUP(CPU_Civil!A155,'ISD SEINFRA'!A159:$D$11922,3,0))),)))</f>
        <v>M2</v>
      </c>
      <c r="F155" s="461">
        <f>IF(B155="SINAPI",(IFERROR(VLOOKUP(A155,'CompSD SINAPI'!$B$11:$F$9784,4,0),VLOOKUP(CPU_Civil!A155,'ISD SINAPI'!$B$11:$F$4903,5,0))),IF(OR(B155="SICRO",B155="SICRO3"),(IFERROR(VLOOKUP(A155,'COMP SD SICRO'!$A$2:$D$6495,4,0),VLOOKUP(CPU_Civil!A155,'ISD SICRO'!$A$2:$D$2319,4,0))),IF(B155="SEINFRA",(IFERROR(VLOOKUP(A155,'COMPSD SEINFRA'!$B$7:$G$5611,4,0),VLOOKUP(CPU_Civil!A155,'ISD SEINFRA'!A128:$D$11922,4,0))),)))</f>
        <v>62.87</v>
      </c>
      <c r="G155" s="454">
        <v>1</v>
      </c>
      <c r="H155" s="453">
        <f t="shared" si="9"/>
        <v>62.87</v>
      </c>
      <c r="I155" s="473"/>
    </row>
    <row r="156" spans="1:9">
      <c r="A156" s="455" t="s">
        <v>2786</v>
      </c>
      <c r="B156" s="455" t="s">
        <v>2786</v>
      </c>
      <c r="C156" s="455" t="s">
        <v>2786</v>
      </c>
      <c r="D156" s="455" t="s">
        <v>2786</v>
      </c>
      <c r="E156" s="455" t="s">
        <v>2786</v>
      </c>
      <c r="F156" s="456" t="s">
        <v>2786</v>
      </c>
      <c r="G156" s="455" t="s">
        <v>2786</v>
      </c>
      <c r="H156" s="456" t="s">
        <v>2786</v>
      </c>
      <c r="I156" s="456" t="s">
        <v>2786</v>
      </c>
    </row>
    <row r="157" spans="1:9">
      <c r="A157" s="205" t="s">
        <v>2652</v>
      </c>
      <c r="B157" s="205" t="s">
        <v>32</v>
      </c>
      <c r="C157" s="205" t="s">
        <v>2653</v>
      </c>
      <c r="D157" s="205" t="s">
        <v>2253</v>
      </c>
      <c r="E157" s="205" t="s">
        <v>2250</v>
      </c>
      <c r="F157" s="414"/>
      <c r="G157" s="205"/>
      <c r="H157" s="414"/>
      <c r="I157" s="414">
        <f>H158</f>
        <v>163.54</v>
      </c>
    </row>
    <row r="158" spans="1:9" s="17" customFormat="1">
      <c r="A158" s="451">
        <v>1205</v>
      </c>
      <c r="B158" s="451" t="s">
        <v>2521</v>
      </c>
      <c r="C158" s="452" t="s">
        <v>2851</v>
      </c>
      <c r="D158" s="451" t="s">
        <v>2253</v>
      </c>
      <c r="E158" s="451" t="s">
        <v>2250</v>
      </c>
      <c r="F158" s="453">
        <v>163.54</v>
      </c>
      <c r="G158" s="480">
        <v>1</v>
      </c>
      <c r="H158" s="453">
        <f t="shared" si="9"/>
        <v>163.54</v>
      </c>
      <c r="I158" s="453"/>
    </row>
    <row r="159" spans="1:9" ht="30">
      <c r="A159" s="289" t="s">
        <v>2852</v>
      </c>
      <c r="B159" s="201" t="s">
        <v>13</v>
      </c>
      <c r="C159" s="201" t="s">
        <v>14</v>
      </c>
      <c r="D159" s="201" t="s">
        <v>2247</v>
      </c>
      <c r="E159" s="201" t="s">
        <v>22</v>
      </c>
      <c r="F159" s="449" t="s">
        <v>2235</v>
      </c>
      <c r="G159" s="460" t="s">
        <v>2248</v>
      </c>
      <c r="H159" s="449" t="s">
        <v>2249</v>
      </c>
      <c r="I159" s="449" t="s">
        <v>2235</v>
      </c>
    </row>
    <row r="160" spans="1:9">
      <c r="A160" s="205" t="s">
        <v>2658</v>
      </c>
      <c r="B160" s="205" t="s">
        <v>32</v>
      </c>
      <c r="C160" s="205" t="s">
        <v>2659</v>
      </c>
      <c r="D160" s="205" t="s">
        <v>2253</v>
      </c>
      <c r="E160" s="205" t="s">
        <v>2250</v>
      </c>
      <c r="F160" s="414"/>
      <c r="G160" s="481"/>
      <c r="H160" s="414"/>
      <c r="I160" s="414">
        <f>SUM(H161:H161)</f>
        <v>72.31</v>
      </c>
    </row>
    <row r="161" spans="1:9">
      <c r="A161" s="451" t="s">
        <v>2853</v>
      </c>
      <c r="B161" s="451" t="s">
        <v>2854</v>
      </c>
      <c r="C161" s="464" t="s">
        <v>2855</v>
      </c>
      <c r="D161" s="451" t="s">
        <v>2253</v>
      </c>
      <c r="E161" s="451" t="s">
        <v>200</v>
      </c>
      <c r="F161" s="461">
        <v>72.31</v>
      </c>
      <c r="G161" s="466">
        <v>1</v>
      </c>
      <c r="H161" s="453">
        <f t="shared" si="9"/>
        <v>72.31</v>
      </c>
      <c r="I161" s="453"/>
    </row>
    <row r="162" spans="1:9">
      <c r="A162" s="455" t="s">
        <v>2786</v>
      </c>
      <c r="B162" s="455" t="s">
        <v>2786</v>
      </c>
      <c r="C162" s="455" t="s">
        <v>2786</v>
      </c>
      <c r="D162" s="455" t="s">
        <v>2786</v>
      </c>
      <c r="E162" s="455" t="s">
        <v>2786</v>
      </c>
      <c r="F162" s="456" t="s">
        <v>2786</v>
      </c>
      <c r="G162" s="455" t="s">
        <v>2786</v>
      </c>
      <c r="H162" s="456" t="s">
        <v>2786</v>
      </c>
      <c r="I162" s="456" t="s">
        <v>2786</v>
      </c>
    </row>
    <row r="163" spans="1:9">
      <c r="A163" s="205" t="s">
        <v>2577</v>
      </c>
      <c r="B163" s="205" t="s">
        <v>32</v>
      </c>
      <c r="C163" s="205" t="s">
        <v>2661</v>
      </c>
      <c r="D163" s="205" t="s">
        <v>2253</v>
      </c>
      <c r="E163" s="205" t="s">
        <v>2250</v>
      </c>
      <c r="F163" s="414"/>
      <c r="G163" s="481"/>
      <c r="H163" s="414"/>
      <c r="I163" s="414">
        <f>SUM(H164:H165)</f>
        <v>904.67759999999998</v>
      </c>
    </row>
    <row r="164" spans="1:9">
      <c r="A164" s="475">
        <v>98524</v>
      </c>
      <c r="B164" s="451" t="s">
        <v>2251</v>
      </c>
      <c r="C164" s="464" t="str">
        <f>IF(B164="SINAPI",(IFERROR(VLOOKUP(A164,'CompSD SINAPI'!$B$11:$F$9784,2,0),VLOOKUP(CPU_Civil!A164,'ISD SINAPI'!$B$11:$F$4903,2,0))),IF(OR(B164="SICRO",B164="SICRO3"),(IFERROR(VLOOKUP(A164,'COMP SD SICRO'!$A$2:$D$6495,2,0),VLOOKUP(CPU_Civil!A164,'ISD SICRO'!$A$2:$D$2319,2,0))),IF(B164="SEINFRA",(IFERROR(VLOOKUP(A164,'COMPSD SEINFRA'!$B$7:$G$5611,2,0),VLOOKUP(CPU_Civil!A164,'ISD SEINFRA'!A139:$D$11922,2,0))),)))</f>
        <v>LIMPEZA MANUAL DE VEGETAÇÃO EM TERRENO COM ENXADA. AF_03/2024</v>
      </c>
      <c r="D164" s="451" t="s">
        <v>2253</v>
      </c>
      <c r="E164" s="451" t="str">
        <f>IF(B164="SINAPI",(IFERROR(VLOOKUP(A164,'CompSD SINAPI'!$B$11:$F$9784,3,0),VLOOKUP(CPU_Civil!A164,'ISD SINAPI'!$B$11:$F$4903,3,0))),IF(OR(B164="SICRO",B164="SICRO3"),(IFERROR(VLOOKUP(A164,'COMP SD SICRO'!$A$2:$D$6495,3,0),VLOOKUP(CPU_Civil!A164,'ISD SICRO'!$A$2:$D$2319,3,0))),IF(B164="SEINFRA",(IFERROR(VLOOKUP(A164,'COMPSD SEINFRA'!$B$7:$G$5611,3,0),VLOOKUP(CPU_Civil!A164,'ISD SEINFRA'!A169:$D$11922,3,0))),)))</f>
        <v>M2</v>
      </c>
      <c r="F164" s="461">
        <f>IF(B164="SINAPI",(IFERROR(VLOOKUP(A164,'CompSD SINAPI'!$B$11:$F$9784,4,0),VLOOKUP(CPU_Civil!A164,'ISD SINAPI'!$B$11:$F$4903,5,0))),IF(OR(B164="SICRO",B164="SICRO3"),(IFERROR(VLOOKUP(A164,'COMP SD SICRO'!$A$2:$D$6495,4,0),VLOOKUP(CPU_Civil!A164,'ISD SICRO'!$A$2:$D$2319,4,0))),IF(B164="SEINFRA",(IFERROR(VLOOKUP(A164,'COMPSD SEINFRA'!$B$7:$G$5611,4,0),VLOOKUP(CPU_Civil!A164,'ISD SEINFRA'!A138:$D$11922,4,0))),)))</f>
        <v>5.08</v>
      </c>
      <c r="G164" s="466">
        <v>175</v>
      </c>
      <c r="H164" s="453">
        <f t="shared" si="9"/>
        <v>889</v>
      </c>
      <c r="I164" s="473"/>
    </row>
    <row r="165" spans="1:9">
      <c r="A165" s="451">
        <v>4915776</v>
      </c>
      <c r="B165" s="451" t="s">
        <v>2849</v>
      </c>
      <c r="C165" s="452" t="s">
        <v>2541</v>
      </c>
      <c r="D165" s="451" t="s">
        <v>2253</v>
      </c>
      <c r="E165" s="451" t="s">
        <v>2542</v>
      </c>
      <c r="F165" s="453">
        <v>783.88</v>
      </c>
      <c r="G165" s="466">
        <v>0.02</v>
      </c>
      <c r="H165" s="453">
        <f t="shared" si="9"/>
        <v>15.6776</v>
      </c>
      <c r="I165" s="473"/>
    </row>
    <row r="166" spans="1:9">
      <c r="A166" s="455" t="s">
        <v>2786</v>
      </c>
      <c r="B166" s="455" t="s">
        <v>2786</v>
      </c>
      <c r="C166" s="455" t="s">
        <v>2786</v>
      </c>
      <c r="D166" s="455" t="s">
        <v>2786</v>
      </c>
      <c r="E166" s="455" t="s">
        <v>2786</v>
      </c>
      <c r="F166" s="456" t="s">
        <v>2786</v>
      </c>
      <c r="G166" s="455" t="s">
        <v>2786</v>
      </c>
      <c r="H166" s="456" t="s">
        <v>2786</v>
      </c>
      <c r="I166" s="456" t="s">
        <v>2786</v>
      </c>
    </row>
    <row r="167" spans="1:9">
      <c r="A167" s="205" t="s">
        <v>2665</v>
      </c>
      <c r="B167" s="205" t="s">
        <v>32</v>
      </c>
      <c r="C167" s="205" t="s">
        <v>2856</v>
      </c>
      <c r="D167" s="205" t="s">
        <v>2253</v>
      </c>
      <c r="E167" s="205" t="s">
        <v>2501</v>
      </c>
      <c r="F167" s="414"/>
      <c r="G167" s="481"/>
      <c r="H167" s="414"/>
      <c r="I167" s="414">
        <f>SUM(H168:H175)</f>
        <v>511.08873899999992</v>
      </c>
    </row>
    <row r="168" spans="1:9">
      <c r="A168" s="451">
        <v>6110</v>
      </c>
      <c r="B168" s="451" t="s">
        <v>2251</v>
      </c>
      <c r="C168" s="452" t="s">
        <v>2857</v>
      </c>
      <c r="D168" s="451" t="s">
        <v>2253</v>
      </c>
      <c r="E168" s="451" t="s">
        <v>2858</v>
      </c>
      <c r="F168" s="461">
        <f>IF(B168="SINAPI",(IFERROR(VLOOKUP(A168,'CompSD SINAPI'!$B$11:$F$9784,4,0),VLOOKUP(CPU_Civil!A168,'ISD SINAPI'!$B$11:$F$4903,5,0))),IF(OR(B168="SICRO",B168="SICRO3"),(IFERROR(VLOOKUP(A168,'COMP SD SICRO'!$A$2:$D$6495,4,0),VLOOKUP(CPU_Civil!A168,'ISD SICRO'!$A$2:$D$2319,4,0))),IF(B168="SEINFRA",(IFERROR(VLOOKUP(A168,'COMPSD SEINFRA'!$B$7:$G$5611,4,0),VLOOKUP(CPU_Civil!A168,'ISD SEINFRA'!A141:$D$11922,4,0))),)))</f>
        <v>21.14</v>
      </c>
      <c r="G168" s="482">
        <v>1.25</v>
      </c>
      <c r="H168" s="453">
        <f t="shared" si="9"/>
        <v>26.425000000000001</v>
      </c>
      <c r="I168" s="473"/>
    </row>
    <row r="169" spans="1:9">
      <c r="A169" s="451">
        <v>252</v>
      </c>
      <c r="B169" s="451" t="s">
        <v>2251</v>
      </c>
      <c r="C169" s="452" t="s">
        <v>2859</v>
      </c>
      <c r="D169" s="451" t="s">
        <v>2253</v>
      </c>
      <c r="E169" s="451" t="s">
        <v>2858</v>
      </c>
      <c r="F169" s="461">
        <f>IF(B169="SINAPI",(IFERROR(VLOOKUP(A169,'CompSD SINAPI'!$B$11:$F$9784,4,0),VLOOKUP(CPU_Civil!A169,'ISD SINAPI'!$B$11:$F$4903,5,0))),IF(OR(B169="SICRO",B169="SICRO3"),(IFERROR(VLOOKUP(A169,'COMP SD SICRO'!$A$2:$D$6495,4,0),VLOOKUP(CPU_Civil!A169,'ISD SICRO'!$A$2:$D$2319,4,0))),IF(B169="SEINFRA",(IFERROR(VLOOKUP(A169,'COMPSD SEINFRA'!$B$7:$G$5611,4,0),VLOOKUP(CPU_Civil!A169,'ISD SEINFRA'!A142:$D$11922,4,0))),)))</f>
        <v>16.010000000000002</v>
      </c>
      <c r="G169" s="482">
        <v>1.25</v>
      </c>
      <c r="H169" s="453">
        <f t="shared" si="9"/>
        <v>20.012500000000003</v>
      </c>
      <c r="I169" s="473"/>
    </row>
    <row r="170" spans="1:9">
      <c r="A170" s="418">
        <v>14328</v>
      </c>
      <c r="B170" s="418" t="s">
        <v>2521</v>
      </c>
      <c r="C170" s="418" t="s">
        <v>2860</v>
      </c>
      <c r="D170" s="418" t="s">
        <v>2793</v>
      </c>
      <c r="E170" s="418" t="s">
        <v>2501</v>
      </c>
      <c r="F170" s="469">
        <v>453.28</v>
      </c>
      <c r="G170" s="418">
        <v>1</v>
      </c>
      <c r="H170" s="469">
        <f t="shared" si="9"/>
        <v>453.28</v>
      </c>
      <c r="I170" s="469"/>
    </row>
    <row r="171" spans="1:9">
      <c r="A171" s="418">
        <v>156</v>
      </c>
      <c r="B171" s="418" t="s">
        <v>2251</v>
      </c>
      <c r="C171" s="418" t="str">
        <f>IF(B171="SINAPI",(IFERROR(VLOOKUP(A171,'CompSD SINAPI'!$B$11:$F$9784,2,0),VLOOKUP(CPU_Civil!A171,'ISD SINAPI'!$B$11:$F$4903,2,0))),IF(OR(B171="SICRO",B171="SICRO3"),(IFERROR(VLOOKUP(A171,'COMP SD SICRO'!$A$2:$D$6495,2,0),VLOOKUP(CPU_Civil!A171,'ISD SICRO'!$A$2:$D$2319,2,0))),IF(B171="SEINFRA",(IFERROR(VLOOKUP(A171,'COMPSD SEINFRA'!$B$7:$G$5611,2,0),VLOOKUP(CPU_Civil!A171,'ISD SEINFRA'!A145:$D$11922,2,0))),)))</f>
        <v>ADESIVO ESTRUTURAL A BASE DE RESINA EPOXI, BICOMPONENTE, FLUIDO</v>
      </c>
      <c r="D171" s="418" t="s">
        <v>2793</v>
      </c>
      <c r="E171" s="418" t="str">
        <f>IF(B171="SINAPI",(IFERROR(VLOOKUP(A171,'CompSD SINAPI'!$B$11:$F$9784,3,0),VLOOKUP(CPU_Civil!A171,'ISD SINAPI'!$B$11:$F$4903,3,0))),IF(OR(B171="SICRO",B171="SICRO3"),(IFERROR(VLOOKUP(A171,'COMP SD SICRO'!$A$2:$D$6495,3,0),VLOOKUP(CPU_Civil!A171,'ISD SICRO'!$A$2:$D$2319,3,0))),IF(B171="SEINFRA",(IFERROR(VLOOKUP(A171,'COMPSD SEINFRA'!$B$7:$G$5611,3,0),VLOOKUP(CPU_Civil!A171,'ISD SEINFRA'!A175:$D$11922,3,0))),)))</f>
        <v>KG</v>
      </c>
      <c r="F171" s="469">
        <f>IF(B171="SINAPI",(IFERROR(VLOOKUP(A171,'CompSD SINAPI'!$B$11:$F$9784,4,0),VLOOKUP(CPU_Civil!A171,'ISD SINAPI'!$B$11:$F$4903,5,0))),IF(OR(B171="SICRO",B171="SICRO3"),(IFERROR(VLOOKUP(A171,'COMP SD SICRO'!$A$2:$D$6495,4,0),VLOOKUP(CPU_Civil!A171,'ISD SICRO'!$A$2:$D$2319,4,0))),IF(B171="SEINFRA",(IFERROR(VLOOKUP(A171,'COMPSD SEINFRA'!$B$7:$G$5611,4,0),VLOOKUP(CPU_Civil!A171,'ISD SEINFRA'!A144:$D$11922,4,0))),)))</f>
        <v>66.33</v>
      </c>
      <c r="G171" s="418">
        <v>0.156</v>
      </c>
      <c r="H171" s="469">
        <f t="shared" si="9"/>
        <v>10.347479999999999</v>
      </c>
      <c r="I171" s="469"/>
    </row>
    <row r="172" spans="1:9">
      <c r="A172" s="418">
        <v>3768</v>
      </c>
      <c r="B172" s="418" t="s">
        <v>2251</v>
      </c>
      <c r="C172" s="418" t="str">
        <f>IF(B172="SINAPI",(IFERROR(VLOOKUP(A172,'CompSD SINAPI'!$B$11:$F$9784,2,0),VLOOKUP(CPU_Civil!A172,'ISD SINAPI'!$B$11:$F$4903,2,0))),IF(OR(B172="SICRO",B172="SICRO3"),(IFERROR(VLOOKUP(A172,'COMP SD SICRO'!$A$2:$D$6495,2,0),VLOOKUP(CPU_Civil!A172,'ISD SICRO'!$A$2:$D$2319,2,0))),IF(B172="SEINFRA",(IFERROR(VLOOKUP(A172,'COMPSD SEINFRA'!$B$7:$G$5611,2,0),VLOOKUP(CPU_Civil!A172,'ISD SEINFRA'!A146:$D$11922,2,0))),)))</f>
        <v>LIXA EM FOLHA PARA FERRO, NUMERO 150</v>
      </c>
      <c r="D172" s="418" t="s">
        <v>2793</v>
      </c>
      <c r="E172" s="418" t="str">
        <f>IF(B172="SINAPI",(IFERROR(VLOOKUP(A172,'CompSD SINAPI'!$B$11:$F$9784,3,0),VLOOKUP(CPU_Civil!A172,'ISD SINAPI'!$B$11:$F$4903,3,0))),IF(OR(B172="SICRO",B172="SICRO3"),(IFERROR(VLOOKUP(A172,'COMP SD SICRO'!$A$2:$D$6495,3,0),VLOOKUP(CPU_Civil!A172,'ISD SICRO'!$A$2:$D$2319,3,0))),IF(B172="SEINFRA",(IFERROR(VLOOKUP(A172,'COMPSD SEINFRA'!$B$7:$G$5611,3,0),VLOOKUP(CPU_Civil!A172,'ISD SEINFRA'!A176:$D$11922,3,0))),)))</f>
        <v>UN</v>
      </c>
      <c r="F172" s="469">
        <f>IF(B172="SINAPI",(IFERROR(VLOOKUP(A172,'CompSD SINAPI'!$B$11:$F$9784,4,0),VLOOKUP(CPU_Civil!A172,'ISD SINAPI'!$B$11:$F$4903,5,0))),IF(OR(B172="SICRO",B172="SICRO3"),(IFERROR(VLOOKUP(A172,'COMP SD SICRO'!$A$2:$D$6495,4,0),VLOOKUP(CPU_Civil!A172,'ISD SICRO'!$A$2:$D$2319,4,0))),IF(B172="SEINFRA",(IFERROR(VLOOKUP(A172,'COMPSD SEINFRA'!$B$7:$G$5611,4,0),VLOOKUP(CPU_Civil!A172,'ISD SEINFRA'!A145:$D$11922,4,0))),)))</f>
        <v>2.82</v>
      </c>
      <c r="G172" s="418">
        <v>1.2999999999999999E-2</v>
      </c>
      <c r="H172" s="469">
        <f t="shared" si="9"/>
        <v>3.6659999999999998E-2</v>
      </c>
      <c r="I172" s="469"/>
    </row>
    <row r="173" spans="1:9">
      <c r="A173" s="418">
        <v>12</v>
      </c>
      <c r="B173" s="418" t="s">
        <v>2251</v>
      </c>
      <c r="C173" s="418" t="str">
        <f>IF(B173="SINAPI",(IFERROR(VLOOKUP(A173,'CompSD SINAPI'!$B$11:$F$9784,2,0),VLOOKUP(CPU_Civil!A173,'ISD SINAPI'!$B$11:$F$4903,2,0))),IF(OR(B173="SICRO",B173="SICRO3"),(IFERROR(VLOOKUP(A173,'COMP SD SICRO'!$A$2:$D$6495,2,0),VLOOKUP(CPU_Civil!A173,'ISD SICRO'!$A$2:$D$2319,2,0))),IF(B173="SEINFRA",(IFERROR(VLOOKUP(A173,'COMPSD SEINFRA'!$B$7:$G$5611,2,0),VLOOKUP(CPU_Civil!A173,'ISD SEINFRA'!A147:$D$11922,2,0))),)))</f>
        <v>ESCOVA DE ACO, COM CABO, *4 X 15* FILEIRAS DE CERDAS</v>
      </c>
      <c r="D173" s="418" t="s">
        <v>2793</v>
      </c>
      <c r="E173" s="418" t="str">
        <f>IF(B173="SINAPI",(IFERROR(VLOOKUP(A173,'CompSD SINAPI'!$B$11:$F$9784,3,0),VLOOKUP(CPU_Civil!A173,'ISD SINAPI'!$B$11:$F$4903,3,0))),IF(OR(B173="SICRO",B173="SICRO3"),(IFERROR(VLOOKUP(A173,'COMP SD SICRO'!$A$2:$D$6495,3,0),VLOOKUP(CPU_Civil!A173,'ISD SICRO'!$A$2:$D$2319,3,0))),IF(B173="SEINFRA",(IFERROR(VLOOKUP(A173,'COMPSD SEINFRA'!$B$7:$G$5611,3,0),VLOOKUP(CPU_Civil!A173,'ISD SEINFRA'!A177:$D$11922,3,0))),)))</f>
        <v>UN</v>
      </c>
      <c r="F173" s="469">
        <f>IF(B173="SINAPI",(IFERROR(VLOOKUP(A173,'CompSD SINAPI'!$B$11:$F$9784,4,0),VLOOKUP(CPU_Civil!A173,'ISD SINAPI'!$B$11:$F$4903,5,0))),IF(OR(B173="SICRO",B173="SICRO3"),(IFERROR(VLOOKUP(A173,'COMP SD SICRO'!$A$2:$D$6495,4,0),VLOOKUP(CPU_Civil!A173,'ISD SICRO'!$A$2:$D$2319,4,0))),IF(B173="SEINFRA",(IFERROR(VLOOKUP(A173,'COMPSD SEINFRA'!$B$7:$G$5611,4,0),VLOOKUP(CPU_Civil!A173,'ISD SEINFRA'!A146:$D$11922,4,0))),)))</f>
        <v>7.49</v>
      </c>
      <c r="G173" s="418">
        <v>1.2E-2</v>
      </c>
      <c r="H173" s="469">
        <f t="shared" si="9"/>
        <v>8.9880000000000002E-2</v>
      </c>
      <c r="I173" s="469"/>
    </row>
    <row r="174" spans="1:9">
      <c r="A174" s="418">
        <v>5318</v>
      </c>
      <c r="B174" s="418" t="s">
        <v>2251</v>
      </c>
      <c r="C174" s="418" t="str">
        <f>IF(B174="SINAPI",(IFERROR(VLOOKUP(A174,'CompSD SINAPI'!$B$11:$F$9784,2,0),VLOOKUP(CPU_Civil!A174,'ISD SINAPI'!$B$11:$F$4903,2,0))),IF(OR(B174="SICRO",B174="SICRO3"),(IFERROR(VLOOKUP(A174,'COMP SD SICRO'!$A$2:$D$6495,2,0),VLOOKUP(CPU_Civil!A174,'ISD SICRO'!$A$2:$D$2319,2,0))),IF(B174="SEINFRA",(IFERROR(VLOOKUP(A174,'COMPSD SEINFRA'!$B$7:$G$5611,2,0),VLOOKUP(CPU_Civil!A174,'ISD SEINFRA'!A148:$D$11922,2,0))),)))</f>
        <v>DILUENTE AGUARRAS</v>
      </c>
      <c r="D174" s="418" t="s">
        <v>2793</v>
      </c>
      <c r="E174" s="418" t="str">
        <f>IF(B174="SINAPI",(IFERROR(VLOOKUP(A174,'CompSD SINAPI'!$B$11:$F$9784,3,0),VLOOKUP(CPU_Civil!A174,'ISD SINAPI'!$B$11:$F$4903,3,0))),IF(OR(B174="SICRO",B174="SICRO3"),(IFERROR(VLOOKUP(A174,'COMP SD SICRO'!$A$2:$D$6495,3,0),VLOOKUP(CPU_Civil!A174,'ISD SICRO'!$A$2:$D$2319,3,0))),IF(B174="SEINFRA",(IFERROR(VLOOKUP(A174,'COMPSD SEINFRA'!$B$7:$G$5611,3,0),VLOOKUP(CPU_Civil!A174,'ISD SEINFRA'!A178:$D$11922,3,0))),)))</f>
        <v>L</v>
      </c>
      <c r="F174" s="469">
        <f>IF(B174="SINAPI",(IFERROR(VLOOKUP(A174,'CompSD SINAPI'!$B$11:$F$9784,4,0),VLOOKUP(CPU_Civil!A174,'ISD SINAPI'!$B$11:$F$4903,5,0))),IF(OR(B174="SICRO",B174="SICRO3"),(IFERROR(VLOOKUP(A174,'COMP SD SICRO'!$A$2:$D$6495,4,0),VLOOKUP(CPU_Civil!A174,'ISD SICRO'!$A$2:$D$2319,4,0))),IF(B174="SEINFRA",(IFERROR(VLOOKUP(A174,'COMPSD SEINFRA'!$B$7:$G$5611,4,0),VLOOKUP(CPU_Civil!A174,'ISD SEINFRA'!A147:$D$11922,4,0))),)))</f>
        <v>21.98</v>
      </c>
      <c r="G174" s="418">
        <f>0.0255/10</f>
        <v>2.5499999999999997E-3</v>
      </c>
      <c r="H174" s="469">
        <f t="shared" si="9"/>
        <v>5.6048999999999995E-2</v>
      </c>
      <c r="I174" s="469"/>
    </row>
    <row r="175" spans="1:9">
      <c r="A175" s="418">
        <v>7311</v>
      </c>
      <c r="B175" s="418" t="s">
        <v>2251</v>
      </c>
      <c r="C175" s="418" t="str">
        <f>IF(B175="SINAPI",(IFERROR(VLOOKUP(A175,'CompSD SINAPI'!$B$11:$F$9784,2,0),VLOOKUP(CPU_Civil!A175,'ISD SINAPI'!$B$11:$F$4903,2,0))),IF(OR(B175="SICRO",B175="SICRO3"),(IFERROR(VLOOKUP(A175,'COMP SD SICRO'!$A$2:$D$6495,2,0),VLOOKUP(CPU_Civil!A175,'ISD SICRO'!$A$2:$D$2319,2,0))),IF(B175="SEINFRA",(IFERROR(VLOOKUP(A175,'COMPSD SEINFRA'!$B$7:$G$5611,2,0),VLOOKUP(CPU_Civil!A175,'ISD SEINFRA'!A149:$D$11922,2,0))),)))</f>
        <v>TINTA ESMALTE SINTETICO PREMIUM ACETINADO</v>
      </c>
      <c r="D175" s="418" t="s">
        <v>2793</v>
      </c>
      <c r="E175" s="418" t="str">
        <f>IF(B175="SINAPI",(IFERROR(VLOOKUP(A175,'CompSD SINAPI'!$B$11:$F$9784,3,0),VLOOKUP(CPU_Civil!A175,'ISD SINAPI'!$B$11:$F$4903,3,0))),IF(OR(B175="SICRO",B175="SICRO3"),(IFERROR(VLOOKUP(A175,'COMP SD SICRO'!$A$2:$D$6495,3,0),VLOOKUP(CPU_Civil!A175,'ISD SICRO'!$A$2:$D$2319,3,0))),IF(B175="SEINFRA",(IFERROR(VLOOKUP(A175,'COMPSD SEINFRA'!$B$7:$G$5611,3,0),VLOOKUP(CPU_Civil!A175,'ISD SEINFRA'!A179:$D$11922,3,0))),)))</f>
        <v>L</v>
      </c>
      <c r="F175" s="469">
        <f>IF(B175="SINAPI",(IFERROR(VLOOKUP(A175,'CompSD SINAPI'!$B$11:$F$9784,4,0),VLOOKUP(CPU_Civil!A175,'ISD SINAPI'!$B$11:$F$4903,5,0))),IF(OR(B175="SICRO",B175="SICRO3"),(IFERROR(VLOOKUP(A175,'COMP SD SICRO'!$A$2:$D$6495,4,0),VLOOKUP(CPU_Civil!A175,'ISD SICRO'!$A$2:$D$2319,4,0))),IF(B175="SEINFRA",(IFERROR(VLOOKUP(A175,'COMPSD SEINFRA'!$B$7:$G$5611,4,0),VLOOKUP(CPU_Civil!A175,'ISD SEINFRA'!A148:$D$11922,4,0))),)))</f>
        <v>33</v>
      </c>
      <c r="G175" s="418">
        <f>0.2549/10</f>
        <v>2.5490000000000002E-2</v>
      </c>
      <c r="H175" s="469">
        <f t="shared" si="9"/>
        <v>0.84117000000000008</v>
      </c>
      <c r="I175" s="469"/>
    </row>
    <row r="176" spans="1:9" ht="30">
      <c r="A176" s="289" t="s">
        <v>2861</v>
      </c>
      <c r="B176" s="201" t="s">
        <v>13</v>
      </c>
      <c r="C176" s="201" t="s">
        <v>14</v>
      </c>
      <c r="D176" s="201" t="s">
        <v>2247</v>
      </c>
      <c r="E176" s="201" t="s">
        <v>22</v>
      </c>
      <c r="F176" s="449" t="s">
        <v>2235</v>
      </c>
      <c r="G176" s="460" t="s">
        <v>2248</v>
      </c>
      <c r="H176" s="449" t="s">
        <v>2249</v>
      </c>
      <c r="I176" s="449" t="s">
        <v>2235</v>
      </c>
    </row>
    <row r="177" spans="1:9">
      <c r="A177" s="483" t="s">
        <v>2737</v>
      </c>
      <c r="B177" s="483" t="s">
        <v>32</v>
      </c>
      <c r="C177" s="483"/>
      <c r="D177" s="483"/>
      <c r="E177" s="483"/>
      <c r="F177" s="484"/>
      <c r="G177" s="485"/>
      <c r="H177" s="414"/>
      <c r="I177" s="414"/>
    </row>
    <row r="178" spans="1:9">
      <c r="A178" s="486"/>
      <c r="B178" s="487"/>
      <c r="C178" s="488"/>
      <c r="D178" s="487"/>
      <c r="E178" s="487"/>
      <c r="F178" s="489"/>
      <c r="G178" s="490"/>
      <c r="H178" s="489"/>
      <c r="I178" s="474"/>
    </row>
    <row r="179" spans="1:9">
      <c r="A179" s="486"/>
      <c r="B179" s="487"/>
      <c r="C179" s="488"/>
      <c r="D179" s="487"/>
      <c r="E179" s="487"/>
      <c r="F179" s="489"/>
      <c r="G179" s="490"/>
      <c r="H179" s="489"/>
      <c r="I179" s="474"/>
    </row>
    <row r="180" spans="1:9">
      <c r="A180" s="487"/>
      <c r="B180" s="487"/>
      <c r="C180" s="488"/>
      <c r="D180" s="487"/>
      <c r="E180" s="487"/>
      <c r="F180" s="489"/>
      <c r="G180" s="490"/>
      <c r="H180" s="489"/>
      <c r="I180" s="474"/>
    </row>
    <row r="181" spans="1:9">
      <c r="A181" s="487"/>
      <c r="B181" s="487"/>
      <c r="C181" s="488"/>
      <c r="D181" s="487"/>
      <c r="E181" s="487"/>
      <c r="F181" s="489"/>
      <c r="G181" s="491"/>
      <c r="H181" s="489"/>
      <c r="I181" s="474"/>
    </row>
    <row r="182" spans="1:9">
      <c r="A182" s="455" t="s">
        <v>2786</v>
      </c>
      <c r="B182" s="455" t="s">
        <v>2786</v>
      </c>
      <c r="C182" s="455" t="s">
        <v>2786</v>
      </c>
      <c r="D182" s="455" t="s">
        <v>2786</v>
      </c>
      <c r="E182" s="455" t="s">
        <v>2786</v>
      </c>
      <c r="F182" s="456" t="s">
        <v>2786</v>
      </c>
      <c r="G182" s="455" t="s">
        <v>2786</v>
      </c>
      <c r="H182" s="456" t="s">
        <v>2786</v>
      </c>
      <c r="I182" s="456" t="s">
        <v>2786</v>
      </c>
    </row>
    <row r="183" spans="1:9">
      <c r="A183" s="205" t="s">
        <v>2739</v>
      </c>
      <c r="B183" s="205" t="s">
        <v>32</v>
      </c>
      <c r="C183" s="205"/>
      <c r="D183" s="205"/>
      <c r="E183" s="205"/>
      <c r="F183" s="414"/>
      <c r="G183" s="205"/>
      <c r="H183" s="414"/>
      <c r="I183" s="414"/>
    </row>
    <row r="184" spans="1:9">
      <c r="A184" s="451"/>
      <c r="B184" s="451"/>
      <c r="C184" s="464"/>
      <c r="D184" s="451"/>
      <c r="E184" s="451"/>
      <c r="F184" s="461"/>
      <c r="G184" s="480"/>
      <c r="H184" s="453"/>
      <c r="I184" s="473"/>
    </row>
    <row r="185" spans="1:9">
      <c r="A185" s="463"/>
      <c r="B185" s="463"/>
      <c r="C185" s="464"/>
      <c r="D185" s="463"/>
      <c r="E185" s="463"/>
      <c r="F185" s="461"/>
      <c r="G185" s="480"/>
      <c r="H185" s="453"/>
      <c r="I185" s="473"/>
    </row>
    <row r="186" spans="1:9">
      <c r="A186" s="492"/>
      <c r="B186" s="493"/>
      <c r="C186" s="494"/>
      <c r="D186" s="493"/>
      <c r="E186" s="493"/>
      <c r="F186" s="495"/>
      <c r="G186" s="496"/>
      <c r="H186" s="495"/>
      <c r="I186" s="474"/>
    </row>
    <row r="187" spans="1:9">
      <c r="A187" s="492"/>
      <c r="B187" s="493"/>
      <c r="C187" s="494"/>
      <c r="D187" s="493"/>
      <c r="E187" s="493"/>
      <c r="F187" s="495"/>
      <c r="G187" s="496"/>
      <c r="H187" s="495"/>
      <c r="I187" s="474"/>
    </row>
    <row r="188" spans="1:9">
      <c r="A188" s="455" t="s">
        <v>2786</v>
      </c>
      <c r="B188" s="455" t="s">
        <v>2786</v>
      </c>
      <c r="C188" s="455" t="s">
        <v>2786</v>
      </c>
      <c r="D188" s="455" t="s">
        <v>2786</v>
      </c>
      <c r="E188" s="455" t="s">
        <v>2786</v>
      </c>
      <c r="F188" s="456" t="s">
        <v>2786</v>
      </c>
      <c r="G188" s="455" t="s">
        <v>2786</v>
      </c>
      <c r="H188" s="456" t="s">
        <v>2786</v>
      </c>
      <c r="I188" s="456" t="s">
        <v>2786</v>
      </c>
    </row>
    <row r="189" spans="1:9" s="190" customFormat="1">
      <c r="A189" s="497" t="s">
        <v>2743</v>
      </c>
      <c r="B189" s="497" t="s">
        <v>32</v>
      </c>
      <c r="C189" s="497" t="s">
        <v>2744</v>
      </c>
      <c r="D189" s="497" t="s">
        <v>2253</v>
      </c>
      <c r="E189" s="497" t="s">
        <v>2553</v>
      </c>
      <c r="F189" s="498"/>
      <c r="G189" s="497"/>
      <c r="H189" s="498"/>
      <c r="I189" s="498">
        <f>SUM(H190:H198)</f>
        <v>7443.5259999999998</v>
      </c>
    </row>
    <row r="190" spans="1:9">
      <c r="A190" s="451">
        <v>88275</v>
      </c>
      <c r="B190" s="451" t="s">
        <v>2251</v>
      </c>
      <c r="C190" s="464" t="s">
        <v>2875</v>
      </c>
      <c r="D190" s="451" t="s">
        <v>2253</v>
      </c>
      <c r="E190" s="451" t="s">
        <v>2858</v>
      </c>
      <c r="F190" s="461">
        <f>IF(B190="SINAPI",(IFERROR(VLOOKUP(A190,'CompSD SINAPI'!$B$11:$F$9784,4,0),VLOOKUP(CPU_Civil!A190,'ISD SINAPI'!$B$11:$F$4903,5,0))),IF(OR(B190="SICRO",B190="SICRO3"),(IFERROR(VLOOKUP(A190,'COMP SD SICRO'!$A$2:$D$6495,4,0),VLOOKUP(CPU_Civil!A190,'ISD SICRO'!$A$2:$D$2319,4,0))),IF(B190="SEINFRA",(IFERROR(VLOOKUP(A190,'COMPSD SEINFRA'!$B$7:$G$5611,4,0),VLOOKUP(CPU_Civil!A190,'ISD SEINFRA'!A186:$D$11922,4,0))),)))</f>
        <v>41.45</v>
      </c>
      <c r="G190" s="480">
        <v>30</v>
      </c>
      <c r="H190" s="453">
        <f t="shared" ref="H190:H192" si="10">F190*G190</f>
        <v>1243.5</v>
      </c>
      <c r="I190" s="473"/>
    </row>
    <row r="191" spans="1:9">
      <c r="A191" s="463">
        <v>88250</v>
      </c>
      <c r="B191" s="463" t="s">
        <v>2251</v>
      </c>
      <c r="C191" s="464" t="s">
        <v>2876</v>
      </c>
      <c r="D191" s="463" t="s">
        <v>2253</v>
      </c>
      <c r="E191" s="463" t="s">
        <v>2858</v>
      </c>
      <c r="F191" s="461">
        <f>IF(B191="SINAPI",(IFERROR(VLOOKUP(A191,'CompSD SINAPI'!$B$11:$F$9784,4,0),VLOOKUP(CPU_Civil!A191,'ISD SINAPI'!$B$11:$F$4903,5,0))),IF(OR(B191="SICRO",B191="SICRO3"),(IFERROR(VLOOKUP(A191,'COMP SD SICRO'!$A$2:$D$6495,4,0),VLOOKUP(CPU_Civil!A191,'ISD SICRO'!$A$2:$D$2319,4,0))),IF(B191="SEINFRA",(IFERROR(VLOOKUP(A191,'COMPSD SEINFRA'!$B$7:$G$5611,4,0),VLOOKUP(CPU_Civil!A191,'ISD SEINFRA'!A187:$D$11922,4,0))),)))</f>
        <v>23.43</v>
      </c>
      <c r="G191" s="480">
        <v>30</v>
      </c>
      <c r="H191" s="453">
        <f t="shared" si="10"/>
        <v>702.9</v>
      </c>
      <c r="I191" s="473"/>
    </row>
    <row r="192" spans="1:9">
      <c r="A192" s="451">
        <v>20154</v>
      </c>
      <c r="B192" s="451" t="s">
        <v>2877</v>
      </c>
      <c r="C192" s="464" t="s">
        <v>2878</v>
      </c>
      <c r="D192" s="451" t="s">
        <v>2253</v>
      </c>
      <c r="E192" s="451" t="s">
        <v>2858</v>
      </c>
      <c r="F192" s="461">
        <v>137.82</v>
      </c>
      <c r="G192" s="454">
        <v>6</v>
      </c>
      <c r="H192" s="453">
        <f t="shared" si="10"/>
        <v>826.92</v>
      </c>
      <c r="I192" s="473"/>
    </row>
    <row r="193" spans="1:9">
      <c r="A193" s="451">
        <v>88309</v>
      </c>
      <c r="B193" s="451" t="s">
        <v>2251</v>
      </c>
      <c r="C193" s="464" t="str">
        <f>IF(B193="SINAPI",(IFERROR(VLOOKUP(A193,'CompSD SINAPI'!$B$11:$F$9784,2,0),VLOOKUP(CPU_Civil!A193,'ISD SINAPI'!$B$11:$F$4903,2,0))),IF(OR(B193="SICRO",B193="SICRO3"),(IFERROR(VLOOKUP(A193,'COMP SD SICRO'!$A$2:$D$6495,2,0),VLOOKUP(CPU_Civil!A193,'ISD SICRO'!$A$2:$D$2319,2,0))),IF(B193="SEINFRA",(IFERROR(VLOOKUP(A193,'COMPSD SEINFRA'!$B$7:$G$5611,2,0),VLOOKUP(CPU_Civil!A193,'ISD SEINFRA'!A189:$D$11922,2,0))),)))</f>
        <v>PEDREIRO COM ENCARGOS COMPLEMENTARES</v>
      </c>
      <c r="D193" s="451" t="s">
        <v>2253</v>
      </c>
      <c r="E193" s="451" t="s">
        <v>2858</v>
      </c>
      <c r="F193" s="461">
        <f>IF(B193="SINAPI",(IFERROR(VLOOKUP(A193,'CompSD SINAPI'!$B$11:$F$9784,4,0),VLOOKUP(CPU_Civil!A193,'ISD SINAPI'!$B$11:$F$4903,5,0))),IF(OR(B193="SICRO",B193="SICRO3"),(IFERROR(VLOOKUP(A193,'COMP SD SICRO'!$A$2:$D$6495,4,0),VLOOKUP(CPU_Civil!A193,'ISD SICRO'!$A$2:$D$2319,4,0))),IF(B193="SEINFRA",(IFERROR(VLOOKUP(A193,'COMPSD SEINFRA'!$B$7:$G$5611,4,0),VLOOKUP(CPU_Civil!A193,'ISD SEINFRA'!A188:$D$11922,4,0))),)))</f>
        <v>30.01</v>
      </c>
      <c r="G193" s="454">
        <v>8</v>
      </c>
      <c r="H193" s="453">
        <f t="shared" ref="H193:H198" si="11">F193*G193</f>
        <v>240.08</v>
      </c>
      <c r="I193" s="473"/>
    </row>
    <row r="194" spans="1:9">
      <c r="A194" s="451">
        <v>2407975</v>
      </c>
      <c r="B194" s="451" t="s">
        <v>2257</v>
      </c>
      <c r="C194" s="464" t="s">
        <v>2879</v>
      </c>
      <c r="D194" s="451" t="s">
        <v>2253</v>
      </c>
      <c r="E194" s="451" t="s">
        <v>2501</v>
      </c>
      <c r="F194" s="461">
        <v>381.78</v>
      </c>
      <c r="G194" s="454">
        <v>3</v>
      </c>
      <c r="H194" s="453">
        <f t="shared" si="11"/>
        <v>1145.3399999999999</v>
      </c>
      <c r="I194" s="473"/>
    </row>
    <row r="195" spans="1:9">
      <c r="A195" s="451">
        <v>13846</v>
      </c>
      <c r="B195" s="451" t="s">
        <v>2521</v>
      </c>
      <c r="C195" s="464" t="s">
        <v>2880</v>
      </c>
      <c r="D195" s="451" t="s">
        <v>2253</v>
      </c>
      <c r="E195" s="451" t="s">
        <v>2501</v>
      </c>
      <c r="F195" s="461">
        <v>25</v>
      </c>
      <c r="G195" s="454">
        <v>3</v>
      </c>
      <c r="H195" s="453">
        <f t="shared" si="11"/>
        <v>75</v>
      </c>
      <c r="I195" s="473"/>
    </row>
    <row r="196" spans="1:9">
      <c r="A196" s="451">
        <v>93402</v>
      </c>
      <c r="B196" s="451" t="s">
        <v>2251</v>
      </c>
      <c r="C196" s="464" t="s">
        <v>2881</v>
      </c>
      <c r="D196" s="451" t="s">
        <v>2253</v>
      </c>
      <c r="E196" s="451" t="s">
        <v>2806</v>
      </c>
      <c r="F196" s="461">
        <f>IF(B196="SINAPI",(IFERROR(VLOOKUP(A196,'CompSD SINAPI'!$B$11:$F$9784,4,0),VLOOKUP(CPU_Civil!A196,'ISD SINAPI'!$B$11:$F$4903,5,0))),IF(OR(B196="SICRO",B196="SICRO3"),(IFERROR(VLOOKUP(A196,'COMP SD SICRO'!$A$2:$D$6495,4,0),VLOOKUP(CPU_Civil!A196,'ISD SICRO'!$A$2:$D$2319,4,0))),IF(B196="SEINFRA",(IFERROR(VLOOKUP(A196,'COMPSD SEINFRA'!$B$7:$G$5611,4,0),VLOOKUP(CPU_Civil!A196,'ISD SEINFRA'!A187:$D$11922,4,0))),)))</f>
        <v>272.14</v>
      </c>
      <c r="G196" s="480">
        <v>5</v>
      </c>
      <c r="H196" s="453">
        <f t="shared" si="11"/>
        <v>1360.6999999999998</v>
      </c>
      <c r="I196" s="473"/>
    </row>
    <row r="197" spans="1:9">
      <c r="A197" s="451" t="s">
        <v>2882</v>
      </c>
      <c r="B197" s="451" t="s">
        <v>2257</v>
      </c>
      <c r="C197" s="464" t="s">
        <v>2883</v>
      </c>
      <c r="D197" s="451" t="s">
        <v>2253</v>
      </c>
      <c r="E197" s="451" t="s">
        <v>2598</v>
      </c>
      <c r="F197" s="461">
        <v>272.63</v>
      </c>
      <c r="G197" s="480">
        <v>4.2</v>
      </c>
      <c r="H197" s="453">
        <f t="shared" si="11"/>
        <v>1145.046</v>
      </c>
      <c r="I197" s="473"/>
    </row>
    <row r="198" spans="1:9">
      <c r="A198" s="463">
        <v>13172</v>
      </c>
      <c r="B198" s="463" t="s">
        <v>2521</v>
      </c>
      <c r="C198" s="464" t="s">
        <v>2884</v>
      </c>
      <c r="D198" s="463" t="s">
        <v>2793</v>
      </c>
      <c r="E198" s="463" t="s">
        <v>2885</v>
      </c>
      <c r="F198" s="461">
        <v>117.34</v>
      </c>
      <c r="G198" s="480">
        <v>6</v>
      </c>
      <c r="H198" s="453">
        <f t="shared" si="11"/>
        <v>704.04</v>
      </c>
      <c r="I198" s="473"/>
    </row>
    <row r="199" spans="1:9">
      <c r="A199" s="455" t="s">
        <v>2786</v>
      </c>
      <c r="B199" s="455" t="s">
        <v>2786</v>
      </c>
      <c r="C199" s="455" t="s">
        <v>2786</v>
      </c>
      <c r="D199" s="455" t="s">
        <v>2786</v>
      </c>
      <c r="E199" s="455" t="s">
        <v>2786</v>
      </c>
      <c r="F199" s="456" t="s">
        <v>2786</v>
      </c>
      <c r="G199" s="455" t="s">
        <v>2786</v>
      </c>
      <c r="H199" s="456" t="s">
        <v>2786</v>
      </c>
      <c r="I199" s="456" t="s">
        <v>2786</v>
      </c>
    </row>
    <row r="200" spans="1:9" s="190" customFormat="1">
      <c r="A200" s="497" t="s">
        <v>2746</v>
      </c>
      <c r="B200" s="497" t="s">
        <v>32</v>
      </c>
      <c r="C200" s="497" t="s">
        <v>2747</v>
      </c>
      <c r="D200" s="497" t="s">
        <v>2253</v>
      </c>
      <c r="E200" s="497" t="s">
        <v>2553</v>
      </c>
      <c r="F200" s="498"/>
      <c r="G200" s="497"/>
      <c r="H200" s="498"/>
      <c r="I200" s="498">
        <f>SUM(H201:H209)</f>
        <v>6999.458599999999</v>
      </c>
    </row>
    <row r="201" spans="1:9">
      <c r="A201" s="451">
        <v>88275</v>
      </c>
      <c r="B201" s="451" t="s">
        <v>2251</v>
      </c>
      <c r="C201" s="464" t="s">
        <v>2875</v>
      </c>
      <c r="D201" s="451" t="s">
        <v>2253</v>
      </c>
      <c r="E201" s="451" t="s">
        <v>2858</v>
      </c>
      <c r="F201" s="461">
        <f>IF(B201="SINAPI",(IFERROR(VLOOKUP(A201,'CompSD SINAPI'!$B$11:$F$9784,4,0),VLOOKUP(CPU_Civil!A201,'ISD SINAPI'!$B$11:$F$4903,5,0))),IF(OR(B201="SICRO",B201="SICRO3"),(IFERROR(VLOOKUP(A201,'COMP SD SICRO'!$A$2:$D$6495,4,0),VLOOKUP(CPU_Civil!A201,'ISD SICRO'!$A$2:$D$2319,4,0))),IF(B201="SEINFRA",(IFERROR(VLOOKUP(A201,'COMPSD SEINFRA'!$B$7:$G$5611,4,0),VLOOKUP(CPU_Civil!A201,'ISD SEINFRA'!A191:$D$11922,4,0))),)))</f>
        <v>41.45</v>
      </c>
      <c r="G201" s="480">
        <v>25</v>
      </c>
      <c r="H201" s="453">
        <f>F201*G201</f>
        <v>1036.25</v>
      </c>
      <c r="I201" s="473"/>
    </row>
    <row r="202" spans="1:9">
      <c r="A202" s="463">
        <v>88250</v>
      </c>
      <c r="B202" s="463" t="s">
        <v>2251</v>
      </c>
      <c r="C202" s="464" t="s">
        <v>2876</v>
      </c>
      <c r="D202" s="463" t="s">
        <v>2253</v>
      </c>
      <c r="E202" s="463" t="s">
        <v>2858</v>
      </c>
      <c r="F202" s="461">
        <f>IF(B202="SINAPI",(IFERROR(VLOOKUP(A202,'CompSD SINAPI'!$B$11:$F$9784,4,0),VLOOKUP(CPU_Civil!A202,'ISD SINAPI'!$B$11:$F$4903,5,0))),IF(OR(B202="SICRO",B202="SICRO3"),(IFERROR(VLOOKUP(A202,'COMP SD SICRO'!$A$2:$D$6495,4,0),VLOOKUP(CPU_Civil!A202,'ISD SICRO'!$A$2:$D$2319,4,0))),IF(B202="SEINFRA",(IFERROR(VLOOKUP(A202,'COMPSD SEINFRA'!$B$7:$G$5611,4,0),VLOOKUP(CPU_Civil!A202,'ISD SEINFRA'!A192:$D$11922,4,0))),)))</f>
        <v>23.43</v>
      </c>
      <c r="G202" s="480">
        <v>25</v>
      </c>
      <c r="H202" s="453">
        <f>F202*G202</f>
        <v>585.75</v>
      </c>
      <c r="I202" s="473"/>
    </row>
    <row r="203" spans="1:9">
      <c r="A203" s="451">
        <v>88309</v>
      </c>
      <c r="B203" s="451" t="s">
        <v>2251</v>
      </c>
      <c r="C203" s="464" t="str">
        <f>IF(B203="SINAPI",(IFERROR(VLOOKUP(A203,'CompSD SINAPI'!$B$11:$F$9784,2,0),VLOOKUP(CPU_Civil!A203,'ISD SINAPI'!$B$11:$F$4903,2,0))),IF(OR(B203="SICRO",B203="SICRO3"),(IFERROR(VLOOKUP(A203,'COMP SD SICRO'!$A$2:$D$6495,2,0),VLOOKUP(CPU_Civil!A203,'ISD SICRO'!$A$2:$D$2319,2,0))),IF(B203="SEINFRA",(IFERROR(VLOOKUP(A203,'COMPSD SEINFRA'!$B$7:$G$5611,2,0),VLOOKUP(CPU_Civil!A203,'ISD SEINFRA'!A195:$D$11922,2,0))),)))</f>
        <v>PEDREIRO COM ENCARGOS COMPLEMENTARES</v>
      </c>
      <c r="D203" s="451" t="s">
        <v>2253</v>
      </c>
      <c r="E203" s="451" t="s">
        <v>2858</v>
      </c>
      <c r="F203" s="461">
        <f>IF(B203="SINAPI",(IFERROR(VLOOKUP(A203,'CompSD SINAPI'!$B$11:$F$9784,4,0),VLOOKUP(CPU_Civil!A203,'ISD SINAPI'!$B$11:$F$4903,5,0))),IF(OR(B203="SICRO",B203="SICRO3"),(IFERROR(VLOOKUP(A203,'COMP SD SICRO'!$A$2:$D$6495,4,0),VLOOKUP(CPU_Civil!A203,'ISD SICRO'!$A$2:$D$2319,4,0))),IF(B203="SEINFRA",(IFERROR(VLOOKUP(A203,'COMPSD SEINFRA'!$B$7:$G$5611,4,0),VLOOKUP(CPU_Civil!A203,'ISD SEINFRA'!A194:$D$11922,4,0))),)))</f>
        <v>30.01</v>
      </c>
      <c r="G203" s="454">
        <v>8</v>
      </c>
      <c r="H203" s="453">
        <f>F203*G203</f>
        <v>240.08</v>
      </c>
      <c r="I203" s="473"/>
    </row>
    <row r="204" spans="1:9">
      <c r="A204" s="451">
        <v>20154</v>
      </c>
      <c r="B204" s="451" t="s">
        <v>2877</v>
      </c>
      <c r="C204" s="464" t="s">
        <v>2878</v>
      </c>
      <c r="D204" s="451" t="s">
        <v>2253</v>
      </c>
      <c r="E204" s="451" t="s">
        <v>2858</v>
      </c>
      <c r="F204" s="461">
        <v>137.82</v>
      </c>
      <c r="G204" s="454">
        <v>12</v>
      </c>
      <c r="H204" s="453">
        <f>F204*G204</f>
        <v>1653.84</v>
      </c>
      <c r="I204" s="473"/>
    </row>
    <row r="205" spans="1:9">
      <c r="A205" s="451">
        <v>2407975</v>
      </c>
      <c r="B205" s="451" t="s">
        <v>2257</v>
      </c>
      <c r="C205" s="464" t="s">
        <v>2879</v>
      </c>
      <c r="D205" s="451" t="s">
        <v>2253</v>
      </c>
      <c r="E205" s="451" t="s">
        <v>2501</v>
      </c>
      <c r="F205" s="461">
        <v>381.78</v>
      </c>
      <c r="G205" s="454">
        <v>2</v>
      </c>
      <c r="H205" s="453">
        <f t="shared" ref="H205:H206" si="12">F205*G205</f>
        <v>763.56</v>
      </c>
      <c r="I205" s="473"/>
    </row>
    <row r="206" spans="1:9">
      <c r="A206" s="451">
        <v>13846</v>
      </c>
      <c r="B206" s="451" t="s">
        <v>2521</v>
      </c>
      <c r="C206" s="464" t="s">
        <v>2880</v>
      </c>
      <c r="D206" s="451" t="s">
        <v>2253</v>
      </c>
      <c r="E206" s="451" t="s">
        <v>2501</v>
      </c>
      <c r="F206" s="461">
        <v>25</v>
      </c>
      <c r="G206" s="454">
        <v>2</v>
      </c>
      <c r="H206" s="453">
        <f t="shared" si="12"/>
        <v>50</v>
      </c>
      <c r="I206" s="473"/>
    </row>
    <row r="207" spans="1:9">
      <c r="A207" s="451">
        <v>93402</v>
      </c>
      <c r="B207" s="451" t="s">
        <v>2251</v>
      </c>
      <c r="C207" s="464" t="s">
        <v>2881</v>
      </c>
      <c r="D207" s="451" t="s">
        <v>2253</v>
      </c>
      <c r="E207" s="451" t="s">
        <v>2806</v>
      </c>
      <c r="F207" s="461">
        <f>IF(B207="SINAPI",(IFERROR(VLOOKUP(A207,'CompSD SINAPI'!$B$11:$F$9784,4,0),VLOOKUP(CPU_Civil!A207,'ISD SINAPI'!$B$11:$F$4903,5,0))),IF(OR(B207="SICRO",B207="SICRO3"),(IFERROR(VLOOKUP(A207,'COMP SD SICRO'!$A$2:$D$6495,4,0),VLOOKUP(CPU_Civil!A207,'ISD SICRO'!$A$2:$D$2319,4,0))),IF(B207="SEINFRA",(IFERROR(VLOOKUP(A207,'COMPSD SEINFRA'!$B$7:$G$5611,4,0),VLOOKUP(CPU_Civil!A207,'ISD SEINFRA'!A195:$D$11922,4,0))),)))</f>
        <v>272.14</v>
      </c>
      <c r="G207" s="480">
        <v>5</v>
      </c>
      <c r="H207" s="453">
        <f t="shared" ref="H207:H209" si="13">F207*G207</f>
        <v>1360.6999999999998</v>
      </c>
      <c r="I207" s="473"/>
    </row>
    <row r="208" spans="1:9">
      <c r="A208" s="451" t="s">
        <v>2882</v>
      </c>
      <c r="B208" s="451" t="s">
        <v>2257</v>
      </c>
      <c r="C208" s="464" t="s">
        <v>2883</v>
      </c>
      <c r="D208" s="451" t="s">
        <v>2253</v>
      </c>
      <c r="E208" s="451" t="s">
        <v>2598</v>
      </c>
      <c r="F208" s="461">
        <v>272.63</v>
      </c>
      <c r="G208" s="480">
        <v>2.2200000000000002</v>
      </c>
      <c r="H208" s="453">
        <f t="shared" si="13"/>
        <v>605.23860000000002</v>
      </c>
      <c r="I208" s="473"/>
    </row>
    <row r="209" spans="1:9">
      <c r="A209" s="463">
        <v>13172</v>
      </c>
      <c r="B209" s="463" t="s">
        <v>2521</v>
      </c>
      <c r="C209" s="464" t="s">
        <v>2884</v>
      </c>
      <c r="D209" s="463" t="s">
        <v>2793</v>
      </c>
      <c r="E209" s="463" t="s">
        <v>2885</v>
      </c>
      <c r="F209" s="461">
        <v>117.34</v>
      </c>
      <c r="G209" s="480">
        <v>6</v>
      </c>
      <c r="H209" s="453">
        <f t="shared" si="13"/>
        <v>704.04</v>
      </c>
      <c r="I209" s="473"/>
    </row>
    <row r="210" spans="1:9">
      <c r="A210" s="455" t="s">
        <v>2786</v>
      </c>
      <c r="B210" s="455" t="s">
        <v>2786</v>
      </c>
      <c r="C210" s="455" t="s">
        <v>2786</v>
      </c>
      <c r="D210" s="455" t="s">
        <v>2786</v>
      </c>
      <c r="E210" s="455" t="s">
        <v>2786</v>
      </c>
      <c r="F210" s="456" t="s">
        <v>2786</v>
      </c>
      <c r="G210" s="455" t="s">
        <v>2786</v>
      </c>
      <c r="H210" s="456" t="s">
        <v>2786</v>
      </c>
      <c r="I210" s="456" t="s">
        <v>2786</v>
      </c>
    </row>
    <row r="211" spans="1:9">
      <c r="A211" s="205" t="s">
        <v>2751</v>
      </c>
      <c r="B211" s="205" t="s">
        <v>32</v>
      </c>
      <c r="C211" s="205" t="s">
        <v>2886</v>
      </c>
      <c r="D211" s="205" t="s">
        <v>2253</v>
      </c>
      <c r="E211" s="205" t="s">
        <v>2598</v>
      </c>
      <c r="F211" s="414"/>
      <c r="G211" s="205"/>
      <c r="H211" s="414"/>
      <c r="I211" s="414">
        <f>SUM(H212:H218)</f>
        <v>116.3792615</v>
      </c>
    </row>
    <row r="212" spans="1:9">
      <c r="A212" s="451">
        <v>88309</v>
      </c>
      <c r="B212" s="451" t="s">
        <v>2251</v>
      </c>
      <c r="C212" s="464" t="str">
        <f>IF(B212="SINAPI",(IFERROR(VLOOKUP(A212,'CompSD SINAPI'!$B$11:$F$9784,2,0),VLOOKUP(CPU_Civil!A212,'ISD SINAPI'!$B$11:$F$4903,2,0))),IF(OR(B212="SICRO",B212="SICRO3"),(IFERROR(VLOOKUP(A212,'COMP SD SICRO'!$A$2:$D$6495,2,0),VLOOKUP(CPU_Civil!A212,'ISD SICRO'!$A$2:$D$2319,2,0))),IF(B212="SEINFRA",(IFERROR(VLOOKUP(A212,'COMPSD SEINFRA'!$B$7:$G$5611,2,0),VLOOKUP(CPU_Civil!A212,'ISD SEINFRA'!A199:$D$11922,2,0))),)))</f>
        <v>PEDREIRO COM ENCARGOS COMPLEMENTARES</v>
      </c>
      <c r="D212" s="451" t="s">
        <v>2253</v>
      </c>
      <c r="E212" s="451" t="s">
        <v>2858</v>
      </c>
      <c r="F212" s="461">
        <f>IF(B212="SINAPI",(IFERROR(VLOOKUP(A212,'CompSD SINAPI'!$B$11:$F$9784,4,0),VLOOKUP(CPU_Civil!A212,'ISD SINAPI'!$B$11:$F$4903,5,0))),IF(OR(B212="SICRO",B212="SICRO3"),(IFERROR(VLOOKUP(A212,'COMP SD SICRO'!$A$2:$D$6495,4,0),VLOOKUP(CPU_Civil!A212,'ISD SICRO'!$A$2:$D$2319,4,0))),IF(B212="SEINFRA",(IFERROR(VLOOKUP(A212,'COMPSD SEINFRA'!$B$7:$G$5611,4,0),VLOOKUP(CPU_Civil!A212,'ISD SEINFRA'!A198:$D$11922,4,0))),)))</f>
        <v>30.01</v>
      </c>
      <c r="G212" s="454">
        <v>0.96279999999999999</v>
      </c>
      <c r="H212" s="453">
        <f t="shared" ref="H212:H218" si="14">F212*G212</f>
        <v>28.893628</v>
      </c>
      <c r="I212" s="473"/>
    </row>
    <row r="213" spans="1:9">
      <c r="A213" s="451">
        <v>88316</v>
      </c>
      <c r="B213" s="451" t="s">
        <v>2251</v>
      </c>
      <c r="C213" s="464" t="str">
        <f>IF(B213="SINAPI",(IFERROR(VLOOKUP(A213,'CompSD SINAPI'!$B$11:$F$9784,2,0),VLOOKUP(CPU_Civil!A213,'ISD SINAPI'!$B$11:$F$4903,2,0))),IF(OR(B213="SICRO",B213="SICRO3"),(IFERROR(VLOOKUP(A213,'COMP SD SICRO'!$A$2:$D$6495,2,0),VLOOKUP(CPU_Civil!A213,'ISD SICRO'!$A$2:$D$2319,2,0))),IF(B213="SEINFRA",(IFERROR(VLOOKUP(A213,'COMPSD SEINFRA'!$B$7:$G$5611,2,0),VLOOKUP(CPU_Civil!A213,'ISD SEINFRA'!A200:$D$11922,2,0))),)))</f>
        <v>SERVENTE COM ENCARGOS COMPLEMENTARES</v>
      </c>
      <c r="D213" s="451" t="s">
        <v>2253</v>
      </c>
      <c r="E213" s="451" t="s">
        <v>2858</v>
      </c>
      <c r="F213" s="461">
        <f>IF(B213="SINAPI",(IFERROR(VLOOKUP(A213,'CompSD SINAPI'!$B$11:$F$9784,4,0),VLOOKUP(CPU_Civil!A213,'ISD SINAPI'!$B$11:$F$4903,5,0))),IF(OR(B213="SICRO",B213="SICRO3"),(IFERROR(VLOOKUP(A213,'COMP SD SICRO'!$A$2:$D$6495,4,0),VLOOKUP(CPU_Civil!A213,'ISD SICRO'!$A$2:$D$2319,4,0))),IF(B213="SEINFRA",(IFERROR(VLOOKUP(A213,'COMPSD SEINFRA'!$B$7:$G$5611,4,0),VLOOKUP(CPU_Civil!A213,'ISD SEINFRA'!A199:$D$11922,4,0))),)))</f>
        <v>23.84</v>
      </c>
      <c r="G213" s="454">
        <v>0.83640000000000003</v>
      </c>
      <c r="H213" s="453">
        <f t="shared" si="14"/>
        <v>19.939776000000002</v>
      </c>
      <c r="I213" s="473"/>
    </row>
    <row r="214" spans="1:9">
      <c r="A214" s="451">
        <v>94964</v>
      </c>
      <c r="B214" s="451" t="s">
        <v>2251</v>
      </c>
      <c r="C214" s="464" t="str">
        <f>IF(B214="SINAPI",(IFERROR(VLOOKUP(A214,'CompSD SINAPI'!$B$11:$F$9784,2,0),VLOOKUP(CPU_Civil!A214,'ISD SINAPI'!$B$11:$F$4903,2,0))),IF(OR(B214="SICRO",B214="SICRO3"),(IFERROR(VLOOKUP(A214,'COMP SD SICRO'!$A$2:$D$6495,2,0),VLOOKUP(CPU_Civil!A214,'ISD SICRO'!$A$2:$D$2319,2,0))),IF(B214="SEINFRA",(IFERROR(VLOOKUP(A214,'COMPSD SEINFRA'!$B$7:$G$5611,2,0),VLOOKUP(CPU_Civil!A214,'ISD SEINFRA'!A201:$D$11922,2,0))),)))</f>
        <v>CONCRETO FCK = 20MPA, TRAÇO 1:2,7:3 (EM MASSA SECA DE CIMENTO/ AREIA MÉDIA/ BRITA 1) - PREPARO MECÂNICO COM BETONEIRA 400 L. AF_05/2021</v>
      </c>
      <c r="D214" s="451" t="s">
        <v>2253</v>
      </c>
      <c r="E214" s="451" t="s">
        <v>2544</v>
      </c>
      <c r="F214" s="461">
        <f>IF(B214="SINAPI",(IFERROR(VLOOKUP(A214,'CompSD SINAPI'!$B$11:$F$9784,4,0),VLOOKUP(CPU_Civil!A214,'ISD SINAPI'!$B$11:$F$4903,5,0))),IF(OR(B214="SICRO",B214="SICRO3"),(IFERROR(VLOOKUP(A214,'COMP SD SICRO'!$A$2:$D$6495,4,0),VLOOKUP(CPU_Civil!A214,'ISD SICRO'!$A$2:$D$2319,4,0))),IF(B214="SEINFRA",(IFERROR(VLOOKUP(A214,'COMPSD SEINFRA'!$B$7:$G$5611,4,0),VLOOKUP(CPU_Civil!A214,'ISD SEINFRA'!A200:$D$11922,4,0))),)))</f>
        <v>576.41</v>
      </c>
      <c r="G214" s="454">
        <f>0.25*0.25*1*1.1</f>
        <v>6.8750000000000006E-2</v>
      </c>
      <c r="H214" s="453">
        <f t="shared" si="14"/>
        <v>39.628187500000003</v>
      </c>
      <c r="I214" s="453"/>
    </row>
    <row r="215" spans="1:9">
      <c r="A215" s="451">
        <v>96527</v>
      </c>
      <c r="B215" s="451" t="s">
        <v>2251</v>
      </c>
      <c r="C215" s="464" t="str">
        <f>IF(B215="SINAPI",(IFERROR(VLOOKUP(A215,'CompSD SINAPI'!$B$11:$F$9784,2,0),VLOOKUP(CPU_Civil!A215,'ISD SINAPI'!$B$11:$F$4903,2,0))),IF(OR(B215="SICRO",B215="SICRO3"),(IFERROR(VLOOKUP(A215,'COMP SD SICRO'!$A$2:$D$6495,2,0),VLOOKUP(CPU_Civil!A215,'ISD SICRO'!$A$2:$D$2319,2,0))),IF(B215="SEINFRA",(IFERROR(VLOOKUP(A215,'COMPSD SEINFRA'!$B$7:$G$5611,2,0),VLOOKUP(CPU_Civil!A215,'ISD SEINFRA'!A202:$D$11922,2,0))),)))</f>
        <v>ESCAVAÇÃO MANUAL PARA VIGA BALDRAME OU SAPATA CORRIDA (INCLUINDO ESCAVAÇÃO PARA COLOCAÇÃO DE FÔRMAS). AF_01/2024</v>
      </c>
      <c r="D215" s="451" t="s">
        <v>2253</v>
      </c>
      <c r="E215" s="451" t="s">
        <v>2544</v>
      </c>
      <c r="F215" s="461">
        <f>IF(B215="SINAPI",(IFERROR(VLOOKUP(A215,'CompSD SINAPI'!$B$11:$F$9784,4,0),VLOOKUP(CPU_Civil!A215,'ISD SINAPI'!$B$11:$F$4903,5,0))),IF(OR(B215="SICRO",B215="SICRO3"),(IFERROR(VLOOKUP(A215,'COMP SD SICRO'!$A$2:$D$6495,4,0),VLOOKUP(CPU_Civil!A215,'ISD SICRO'!$A$2:$D$2319,4,0))),IF(B215="SEINFRA",(IFERROR(VLOOKUP(A215,'COMPSD SEINFRA'!$B$7:$G$5611,4,0),VLOOKUP(CPU_Civil!A215,'ISD SEINFRA'!A201:$D$11922,4,0))),)))</f>
        <v>113.92</v>
      </c>
      <c r="G215" s="454">
        <f>0.25*0.25*1*1.1</f>
        <v>6.8750000000000006E-2</v>
      </c>
      <c r="H215" s="453">
        <f t="shared" si="14"/>
        <v>7.8320000000000007</v>
      </c>
      <c r="I215" s="453"/>
    </row>
    <row r="216" spans="1:9">
      <c r="A216" s="451">
        <v>97120</v>
      </c>
      <c r="B216" s="451" t="s">
        <v>2251</v>
      </c>
      <c r="C216" s="464" t="str">
        <f>IF(B216="SINAPI",(IFERROR(VLOOKUP(A216,'CompSD SINAPI'!$B$11:$F$9784,2,0),VLOOKUP(CPU_Civil!A216,'ISD SINAPI'!$B$11:$F$4903,2,0))),IF(OR(B216="SICRO",B216="SICRO3"),(IFERROR(VLOOKUP(A216,'COMP SD SICRO'!$A$2:$D$6495,2,0),VLOOKUP(CPU_Civil!A216,'ISD SICRO'!$A$2:$D$2319,2,0))),IF(B216="SEINFRA",(IFERROR(VLOOKUP(A216,'COMPSD SEINFRA'!$B$7:$G$5611,2,0),VLOOKUP(CPU_Civil!A216,'ISD SEINFRA'!A203:$D$11922,2,0))),)))</f>
        <v>BARRAS DE LIGAÇÃO, AÇO CA-50 DE 10 MM, PARA EXECUÇÃO DE PAVIMENTO DE CONCRETO - FORNECIMENTO E INSTALAÇÃO. AF_04/2022</v>
      </c>
      <c r="D216" s="451" t="s">
        <v>2793</v>
      </c>
      <c r="E216" s="451" t="s">
        <v>2842</v>
      </c>
      <c r="F216" s="461">
        <f>IF(B216="SINAPI",(IFERROR(VLOOKUP(A216,'CompSD SINAPI'!$B$11:$F$9784,4,0),VLOOKUP(CPU_Civil!A216,'ISD SINAPI'!$B$11:$F$4903,5,0))),IF(OR(B216="SICRO",B216="SICRO3"),(IFERROR(VLOOKUP(A216,'COMP SD SICRO'!$A$2:$D$6495,4,0),VLOOKUP(CPU_Civil!A216,'ISD SICRO'!$A$2:$D$2319,4,0))),IF(B216="SEINFRA",(IFERROR(VLOOKUP(A216,'COMPSD SEINFRA'!$B$7:$G$5611,4,0),VLOOKUP(CPU_Civil!A216,'ISD SEINFRA'!A202:$D$11922,4,0))),)))</f>
        <v>9.26</v>
      </c>
      <c r="G216" s="454">
        <v>0.61699999999999999</v>
      </c>
      <c r="H216" s="453">
        <f t="shared" si="14"/>
        <v>5.7134200000000002</v>
      </c>
      <c r="I216" s="453"/>
    </row>
    <row r="217" spans="1:9">
      <c r="A217" s="418">
        <v>156</v>
      </c>
      <c r="B217" s="418" t="s">
        <v>2251</v>
      </c>
      <c r="C217" s="418" t="str">
        <f>IF(B217="SINAPI",(IFERROR(VLOOKUP(A217,'CompSD SINAPI'!$B$11:$F$9784,2,0),VLOOKUP(CPU_Civil!A217,'ISD SINAPI'!$B$11:$F$4903,2,0))),IF(OR(B217="SICRO",B217="SICRO3"),(IFERROR(VLOOKUP(A217,'COMP SD SICRO'!$A$2:$D$6495,2,0),VLOOKUP(CPU_Civil!A217,'ISD SICRO'!$A$2:$D$2319,2,0))),IF(B217="SEINFRA",(IFERROR(VLOOKUP(A217,'COMPSD SEINFRA'!$B$7:$G$5611,2,0),VLOOKUP(CPU_Civil!A217,'ISD SEINFRA'!A204:$D$11922,2,0))),)))</f>
        <v>ADESIVO ESTRUTURAL A BASE DE RESINA EPOXI, BICOMPONENTE, FLUIDO</v>
      </c>
      <c r="D217" s="418" t="s">
        <v>2793</v>
      </c>
      <c r="E217" s="418" t="s">
        <v>2842</v>
      </c>
      <c r="F217" s="469">
        <f>IF(B217="SINAPI",(IFERROR(VLOOKUP(A217,'CompSD SINAPI'!$B$11:$F$9784,4,0),VLOOKUP(CPU_Civil!A217,'ISD SINAPI'!$B$11:$F$4903,5,0))),IF(OR(B217="SICRO",B217="SICRO3"),(IFERROR(VLOOKUP(A217,'COMP SD SICRO'!$A$2:$D$6495,4,0),VLOOKUP(CPU_Civil!A217,'ISD SICRO'!$A$2:$D$2319,4,0))),IF(B217="SEINFRA",(IFERROR(VLOOKUP(A217,'COMPSD SEINFRA'!$B$7:$G$5611,4,0),VLOOKUP(CPU_Civil!A217,'ISD SEINFRA'!A203:$D$11922,4,0))),)))</f>
        <v>66.33</v>
      </c>
      <c r="G217" s="418">
        <f>0.05*4</f>
        <v>0.2</v>
      </c>
      <c r="H217" s="469">
        <f t="shared" si="14"/>
        <v>13.266</v>
      </c>
      <c r="I217" s="469"/>
    </row>
    <row r="218" spans="1:9">
      <c r="A218" s="418">
        <v>3148</v>
      </c>
      <c r="B218" s="418" t="s">
        <v>2251</v>
      </c>
      <c r="C218" s="418" t="str">
        <f>IF(B218="SINAPI",(IFERROR(VLOOKUP(A218,'CompSD SINAPI'!$B$11:$F$9784,2,0),VLOOKUP(CPU_Civil!A218,'ISD SINAPI'!$B$11:$F$4903,2,0))),IF(OR(B218="SICRO",B218="SICRO3"),(IFERROR(VLOOKUP(A218,'COMP SD SICRO'!$A$2:$D$6495,2,0),VLOOKUP(CPU_Civil!A218,'ISD SICRO'!$A$2:$D$2319,2,0))),IF(B218="SEINFRA",(IFERROR(VLOOKUP(A218,'COMPSD SEINFRA'!$B$7:$G$5611,2,0),VLOOKUP(CPU_Civil!A218,'ISD SEINFRA'!A205:$D$11922,2,0))),)))</f>
        <v>FITA VEDA ROSCA, EM PTFE, ROLO DE 18 MM X 50 M (L X C)</v>
      </c>
      <c r="D218" s="418" t="s">
        <v>2793</v>
      </c>
      <c r="E218" s="418" t="s">
        <v>2250</v>
      </c>
      <c r="F218" s="469">
        <f>IF(B218="SINAPI",(IFERROR(VLOOKUP(A218,'CompSD SINAPI'!$B$11:$F$9784,4,0),VLOOKUP(CPU_Civil!A218,'ISD SINAPI'!$B$11:$F$4903,5,0))),IF(OR(B218="SICRO",B218="SICRO3"),(IFERROR(VLOOKUP(A218,'COMP SD SICRO'!$A$2:$D$6495,4,0),VLOOKUP(CPU_Civil!A218,'ISD SICRO'!$A$2:$D$2319,4,0))),IF(B218="SEINFRA",(IFERROR(VLOOKUP(A218,'COMPSD SEINFRA'!$B$7:$G$5611,4,0),VLOOKUP(CPU_Civil!A218,'ISD SEINFRA'!A204:$D$11922,4,0))),)))</f>
        <v>17.7</v>
      </c>
      <c r="G218" s="418">
        <f>0.25*0.25</f>
        <v>6.25E-2</v>
      </c>
      <c r="H218" s="469">
        <f t="shared" si="14"/>
        <v>1.10625</v>
      </c>
      <c r="I218" s="469"/>
    </row>
  </sheetData>
  <pageMargins left="0.25" right="0.25" top="0.75" bottom="0.75" header="0.3" footer="0.3"/>
  <pageSetup paperSize="9" scale="40"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3"/>
  <sheetViews>
    <sheetView workbookViewId="0">
      <selection activeCell="C4" sqref="C4"/>
    </sheetView>
  </sheetViews>
  <sheetFormatPr defaultColWidth="8.7109375" defaultRowHeight="15"/>
  <cols>
    <col min="2" max="2" width="10.7109375" customWidth="1"/>
    <col min="3" max="3" width="87.85546875" customWidth="1"/>
    <col min="4" max="4" width="15.42578125" customWidth="1"/>
    <col min="5" max="5" width="18.7109375" customWidth="1"/>
    <col min="6" max="6" width="14.28515625" style="408" customWidth="1"/>
    <col min="7" max="7" width="13.7109375" style="408" customWidth="1"/>
    <col min="8" max="9" width="14.28515625" style="408" customWidth="1"/>
  </cols>
  <sheetData>
    <row r="1" spans="1:14">
      <c r="A1" s="194"/>
      <c r="C1" s="195" t="s">
        <v>0</v>
      </c>
      <c r="J1" s="187"/>
      <c r="K1" s="187"/>
      <c r="L1" s="187"/>
      <c r="M1" s="187"/>
    </row>
    <row r="2" spans="1:14">
      <c r="A2" s="194"/>
      <c r="C2" s="195" t="s">
        <v>2</v>
      </c>
      <c r="H2" s="409"/>
      <c r="J2" s="187"/>
      <c r="K2" s="187"/>
      <c r="L2" s="187"/>
      <c r="M2" s="187"/>
    </row>
    <row r="3" spans="1:14">
      <c r="A3" s="194"/>
      <c r="C3" s="195" t="s">
        <v>72466</v>
      </c>
      <c r="H3" s="409"/>
      <c r="J3" s="187"/>
      <c r="K3" s="187"/>
      <c r="L3" s="187"/>
      <c r="M3" s="187"/>
    </row>
    <row r="4" spans="1:14">
      <c r="A4" s="410" t="s">
        <v>2887</v>
      </c>
      <c r="H4" s="409"/>
      <c r="J4" s="187"/>
      <c r="K4" s="187"/>
      <c r="L4" s="187"/>
      <c r="M4" s="187"/>
    </row>
    <row r="5" spans="1:14">
      <c r="A5" s="410" t="s">
        <v>2481</v>
      </c>
      <c r="H5" s="409"/>
      <c r="J5" s="187"/>
      <c r="K5" s="187"/>
      <c r="L5" s="187"/>
      <c r="M5" s="187"/>
    </row>
    <row r="6" spans="1:14" ht="15.75">
      <c r="A6" s="197" t="s">
        <v>2888</v>
      </c>
      <c r="B6" s="198"/>
      <c r="C6" s="198"/>
      <c r="D6" s="198"/>
      <c r="E6" s="198"/>
      <c r="F6" s="411"/>
      <c r="G6" s="411"/>
      <c r="H6" s="411"/>
      <c r="I6" s="411"/>
      <c r="J6" s="187"/>
      <c r="K6" s="187"/>
      <c r="L6" s="187"/>
      <c r="M6" s="187"/>
      <c r="N6" s="187"/>
    </row>
    <row r="7" spans="1:14">
      <c r="A7" s="412" t="s">
        <v>2889</v>
      </c>
      <c r="B7" s="412" t="s">
        <v>2890</v>
      </c>
      <c r="C7" s="412" t="s">
        <v>2891</v>
      </c>
      <c r="D7" s="412" t="s">
        <v>2892</v>
      </c>
      <c r="E7" s="412" t="s">
        <v>2893</v>
      </c>
      <c r="F7" s="413" t="s">
        <v>2249</v>
      </c>
      <c r="G7" s="413" t="s">
        <v>2237</v>
      </c>
      <c r="H7" s="413" t="s">
        <v>2236</v>
      </c>
      <c r="I7" s="413" t="s">
        <v>2235</v>
      </c>
    </row>
    <row r="8" spans="1:14">
      <c r="A8" s="205" t="s">
        <v>2790</v>
      </c>
      <c r="B8" s="205" t="s">
        <v>2250</v>
      </c>
      <c r="C8" s="205" t="s">
        <v>2894</v>
      </c>
      <c r="D8" s="205"/>
      <c r="E8" s="205"/>
      <c r="F8" s="414"/>
      <c r="G8" s="414">
        <f>MEDIAN(F9:F13)</f>
        <v>7599</v>
      </c>
      <c r="H8" s="414">
        <f>AVERAGE(F9:F13)</f>
        <v>7636.8</v>
      </c>
      <c r="I8" s="414">
        <f>SMALL(G8:H8,1)</f>
        <v>7599</v>
      </c>
    </row>
    <row r="9" spans="1:14" s="17" customFormat="1">
      <c r="A9" s="415" t="s">
        <v>2895</v>
      </c>
      <c r="B9" s="415" t="s">
        <v>2250</v>
      </c>
      <c r="C9" s="416" t="s">
        <v>2896</v>
      </c>
      <c r="D9" s="415" t="s">
        <v>2897</v>
      </c>
      <c r="E9" s="415" t="s">
        <v>2898</v>
      </c>
      <c r="F9" s="417">
        <v>6655</v>
      </c>
      <c r="G9" s="417"/>
      <c r="H9" s="417"/>
      <c r="I9" s="417"/>
    </row>
    <row r="10" spans="1:14" s="17" customFormat="1">
      <c r="A10" s="415" t="s">
        <v>2899</v>
      </c>
      <c r="B10" s="415" t="s">
        <v>2250</v>
      </c>
      <c r="C10" s="416" t="s">
        <v>2900</v>
      </c>
      <c r="D10" s="415" t="s">
        <v>2901</v>
      </c>
      <c r="E10" s="415" t="s">
        <v>2898</v>
      </c>
      <c r="F10" s="417">
        <v>7599</v>
      </c>
      <c r="G10" s="417"/>
      <c r="H10" s="417"/>
      <c r="I10" s="417"/>
    </row>
    <row r="11" spans="1:14" s="17" customFormat="1">
      <c r="A11" s="415" t="s">
        <v>2902</v>
      </c>
      <c r="B11" s="415" t="s">
        <v>2250</v>
      </c>
      <c r="C11" s="416" t="s">
        <v>2903</v>
      </c>
      <c r="D11" s="415" t="s">
        <v>2901</v>
      </c>
      <c r="E11" s="415" t="s">
        <v>2898</v>
      </c>
      <c r="F11" s="417">
        <v>8199</v>
      </c>
      <c r="G11" s="417"/>
      <c r="H11" s="417"/>
      <c r="I11" s="417"/>
    </row>
    <row r="12" spans="1:14" s="17" customFormat="1">
      <c r="A12" s="415" t="s">
        <v>2904</v>
      </c>
      <c r="B12" s="415" t="s">
        <v>2250</v>
      </c>
      <c r="C12" s="416" t="s">
        <v>2905</v>
      </c>
      <c r="D12" s="415" t="s">
        <v>2901</v>
      </c>
      <c r="E12" s="415" t="s">
        <v>2898</v>
      </c>
      <c r="F12" s="417">
        <v>8343</v>
      </c>
      <c r="G12" s="417"/>
      <c r="H12" s="417"/>
      <c r="I12" s="417"/>
    </row>
    <row r="13" spans="1:14" s="17" customFormat="1">
      <c r="A13" s="415" t="s">
        <v>2906</v>
      </c>
      <c r="B13" s="415" t="s">
        <v>2250</v>
      </c>
      <c r="C13" s="416" t="s">
        <v>2905</v>
      </c>
      <c r="D13" s="415" t="s">
        <v>2901</v>
      </c>
      <c r="E13" s="415" t="s">
        <v>2898</v>
      </c>
      <c r="F13" s="417">
        <v>7388</v>
      </c>
      <c r="G13" s="417"/>
      <c r="H13" s="417"/>
      <c r="I13" s="417"/>
    </row>
    <row r="14" spans="1:14" s="187" customFormat="1">
      <c r="A14" s="412" t="s">
        <v>2889</v>
      </c>
      <c r="B14" s="412" t="s">
        <v>2890</v>
      </c>
      <c r="C14" s="412" t="s">
        <v>2891</v>
      </c>
      <c r="D14" s="412" t="s">
        <v>2892</v>
      </c>
      <c r="E14" s="412" t="s">
        <v>2893</v>
      </c>
      <c r="F14" s="413" t="s">
        <v>2249</v>
      </c>
      <c r="G14" s="413" t="s">
        <v>2237</v>
      </c>
      <c r="H14" s="413" t="s">
        <v>2236</v>
      </c>
      <c r="I14" s="413" t="s">
        <v>2235</v>
      </c>
    </row>
    <row r="15" spans="1:14" s="187" customFormat="1">
      <c r="A15" s="205" t="s">
        <v>2809</v>
      </c>
      <c r="B15" s="205" t="s">
        <v>2532</v>
      </c>
      <c r="C15" s="205" t="s">
        <v>2810</v>
      </c>
      <c r="D15" s="205"/>
      <c r="E15" s="205"/>
      <c r="F15" s="414"/>
      <c r="G15" s="414">
        <f>MEDIAN(F16:F17)</f>
        <v>6.0250000000000004</v>
      </c>
      <c r="H15" s="414">
        <f>AVERAGE(F16:F17)</f>
        <v>6.0250000000000004</v>
      </c>
      <c r="I15" s="414">
        <f>TRUNC(H15,2)</f>
        <v>6.02</v>
      </c>
    </row>
    <row r="16" spans="1:14" s="187" customFormat="1">
      <c r="A16" s="418" t="s">
        <v>2907</v>
      </c>
      <c r="B16" s="415" t="s">
        <v>2532</v>
      </c>
      <c r="C16" s="419" t="s">
        <v>2908</v>
      </c>
      <c r="D16" s="415" t="s">
        <v>2909</v>
      </c>
      <c r="E16" s="415" t="s">
        <v>2898</v>
      </c>
      <c r="F16" s="417">
        <v>5.92</v>
      </c>
      <c r="G16" s="417"/>
      <c r="H16" s="417"/>
      <c r="I16" s="417"/>
    </row>
    <row r="17" spans="1:9" s="17" customFormat="1">
      <c r="A17" s="418" t="s">
        <v>2907</v>
      </c>
      <c r="B17" s="415" t="s">
        <v>2532</v>
      </c>
      <c r="C17" s="416" t="s">
        <v>2910</v>
      </c>
      <c r="D17" s="415" t="s">
        <v>2911</v>
      </c>
      <c r="E17" s="415" t="s">
        <v>2898</v>
      </c>
      <c r="F17" s="417">
        <v>6.13</v>
      </c>
      <c r="G17" s="417"/>
      <c r="H17" s="417"/>
      <c r="I17" s="417"/>
    </row>
    <row r="18" spans="1:9" s="187" customFormat="1">
      <c r="A18" s="412" t="s">
        <v>2889</v>
      </c>
      <c r="B18" s="412" t="s">
        <v>2890</v>
      </c>
      <c r="C18" s="412" t="s">
        <v>2891</v>
      </c>
      <c r="D18" s="412" t="s">
        <v>2892</v>
      </c>
      <c r="E18" s="412" t="s">
        <v>2893</v>
      </c>
      <c r="F18" s="413" t="s">
        <v>2249</v>
      </c>
      <c r="G18" s="413" t="s">
        <v>2237</v>
      </c>
      <c r="H18" s="413" t="s">
        <v>2236</v>
      </c>
      <c r="I18" s="413" t="s">
        <v>2235</v>
      </c>
    </row>
    <row r="19" spans="1:9">
      <c r="A19" s="205" t="s">
        <v>2817</v>
      </c>
      <c r="B19" s="205" t="s">
        <v>2791</v>
      </c>
      <c r="C19" s="205" t="s">
        <v>2912</v>
      </c>
      <c r="D19" s="205"/>
      <c r="E19" s="205"/>
      <c r="F19" s="414"/>
      <c r="G19" s="414">
        <f>MEDIAN(F21:F23)</f>
        <v>4.88</v>
      </c>
      <c r="H19" s="414">
        <f>AVERAGE(F21:F23)</f>
        <v>4.8266666666666671</v>
      </c>
      <c r="I19" s="414">
        <f>H19</f>
        <v>4.8266666666666671</v>
      </c>
    </row>
    <row r="20" spans="1:9" s="17" customFormat="1">
      <c r="A20" s="415" t="s">
        <v>2913</v>
      </c>
      <c r="B20" s="415" t="s">
        <v>2250</v>
      </c>
      <c r="C20" s="416"/>
      <c r="D20" s="415"/>
      <c r="E20" s="415"/>
      <c r="F20" s="417"/>
      <c r="G20" s="417"/>
      <c r="H20" s="417"/>
      <c r="I20" s="417"/>
    </row>
    <row r="21" spans="1:9" s="17" customFormat="1">
      <c r="A21" s="415" t="s">
        <v>2914</v>
      </c>
      <c r="B21" s="415" t="s">
        <v>2250</v>
      </c>
      <c r="C21" s="416"/>
      <c r="D21" s="415" t="s">
        <v>2901</v>
      </c>
      <c r="E21" s="415" t="s">
        <v>2898</v>
      </c>
      <c r="F21" s="417">
        <v>3.8</v>
      </c>
      <c r="G21" s="417"/>
      <c r="H21" s="417"/>
      <c r="I21" s="417"/>
    </row>
    <row r="22" spans="1:9" s="17" customFormat="1">
      <c r="A22" s="415" t="s">
        <v>2915</v>
      </c>
      <c r="B22" s="415" t="s">
        <v>2250</v>
      </c>
      <c r="C22" s="416"/>
      <c r="D22" s="415" t="s">
        <v>2901</v>
      </c>
      <c r="E22" s="415" t="s">
        <v>2898</v>
      </c>
      <c r="F22" s="417">
        <v>4.88</v>
      </c>
      <c r="G22" s="417"/>
      <c r="H22" s="417"/>
      <c r="I22" s="417"/>
    </row>
    <row r="23" spans="1:9" s="17" customFormat="1">
      <c r="A23" s="415" t="s">
        <v>2916</v>
      </c>
      <c r="B23" s="415" t="s">
        <v>2250</v>
      </c>
      <c r="C23" s="416"/>
      <c r="D23" s="415" t="s">
        <v>2901</v>
      </c>
      <c r="E23" s="415" t="s">
        <v>2898</v>
      </c>
      <c r="F23" s="417">
        <v>5.8</v>
      </c>
      <c r="G23" s="417"/>
      <c r="H23" s="417"/>
      <c r="I23" s="417"/>
    </row>
    <row r="24" spans="1:9" s="187" customFormat="1">
      <c r="A24" s="412" t="s">
        <v>2889</v>
      </c>
      <c r="B24" s="412" t="s">
        <v>2890</v>
      </c>
      <c r="C24" s="412" t="s">
        <v>2891</v>
      </c>
      <c r="D24" s="412" t="s">
        <v>2892</v>
      </c>
      <c r="E24" s="412" t="s">
        <v>2893</v>
      </c>
      <c r="F24" s="413" t="s">
        <v>2249</v>
      </c>
      <c r="G24" s="413" t="s">
        <v>2237</v>
      </c>
      <c r="H24" s="413" t="s">
        <v>2236</v>
      </c>
      <c r="I24" s="413" t="s">
        <v>2235</v>
      </c>
    </row>
    <row r="25" spans="1:9">
      <c r="A25" s="205" t="s">
        <v>2836</v>
      </c>
      <c r="B25" s="205" t="s">
        <v>2250</v>
      </c>
      <c r="C25" s="205" t="s">
        <v>2838</v>
      </c>
      <c r="D25" s="205"/>
      <c r="E25" s="205"/>
      <c r="F25" s="414"/>
      <c r="G25" s="414">
        <f>MEDIAN(F26:F29)</f>
        <v>68.55</v>
      </c>
      <c r="H25" s="414">
        <f>AVERAGE(F26:F29)</f>
        <v>67</v>
      </c>
      <c r="I25" s="414">
        <f>H25</f>
        <v>67</v>
      </c>
    </row>
    <row r="26" spans="1:9" s="17" customFormat="1">
      <c r="A26" s="415" t="s">
        <v>2917</v>
      </c>
      <c r="B26" s="415" t="s">
        <v>2250</v>
      </c>
      <c r="C26" s="416"/>
      <c r="D26" s="415" t="s">
        <v>2901</v>
      </c>
      <c r="E26" s="415" t="s">
        <v>2898</v>
      </c>
      <c r="F26" s="417">
        <v>81.900000000000006</v>
      </c>
      <c r="G26" s="417"/>
      <c r="H26" s="417"/>
      <c r="I26" s="417"/>
    </row>
    <row r="27" spans="1:9" s="17" customFormat="1">
      <c r="A27" s="415" t="s">
        <v>2918</v>
      </c>
      <c r="B27" s="415" t="s">
        <v>2250</v>
      </c>
      <c r="C27" s="416"/>
      <c r="D27" s="415" t="s">
        <v>2901</v>
      </c>
      <c r="E27" s="415" t="s">
        <v>2898</v>
      </c>
      <c r="F27" s="417">
        <v>76.2</v>
      </c>
      <c r="G27" s="417"/>
      <c r="H27" s="417"/>
      <c r="I27" s="417"/>
    </row>
    <row r="28" spans="1:9" s="17" customFormat="1">
      <c r="A28" s="415" t="s">
        <v>2919</v>
      </c>
      <c r="B28" s="415" t="s">
        <v>2250</v>
      </c>
      <c r="C28" s="416"/>
      <c r="D28" s="415" t="s">
        <v>2901</v>
      </c>
      <c r="E28" s="415" t="s">
        <v>2898</v>
      </c>
      <c r="F28" s="417">
        <v>49</v>
      </c>
      <c r="G28" s="417"/>
      <c r="H28" s="417"/>
      <c r="I28" s="417"/>
    </row>
    <row r="29" spans="1:9" s="17" customFormat="1">
      <c r="A29" s="415" t="s">
        <v>2920</v>
      </c>
      <c r="B29" s="415" t="s">
        <v>2250</v>
      </c>
      <c r="C29" s="416"/>
      <c r="D29" s="415" t="s">
        <v>2901</v>
      </c>
      <c r="E29" s="415" t="s">
        <v>2898</v>
      </c>
      <c r="F29" s="417">
        <v>60.9</v>
      </c>
      <c r="G29" s="417"/>
      <c r="H29" s="417"/>
      <c r="I29" s="417"/>
    </row>
    <row r="30" spans="1:9" s="17" customFormat="1">
      <c r="A30" s="415" t="s">
        <v>2921</v>
      </c>
      <c r="B30" s="415" t="s">
        <v>2250</v>
      </c>
      <c r="C30" s="416" t="s">
        <v>2922</v>
      </c>
      <c r="D30" s="415"/>
      <c r="E30" s="415"/>
      <c r="F30" s="417"/>
      <c r="G30" s="417"/>
      <c r="H30" s="417"/>
      <c r="I30" s="417"/>
    </row>
    <row r="31" spans="1:9" s="187" customFormat="1">
      <c r="A31" s="412" t="s">
        <v>2889</v>
      </c>
      <c r="B31" s="412" t="s">
        <v>2890</v>
      </c>
      <c r="C31" s="412" t="s">
        <v>2891</v>
      </c>
      <c r="D31" s="412" t="s">
        <v>2892</v>
      </c>
      <c r="E31" s="412" t="s">
        <v>2893</v>
      </c>
      <c r="F31" s="413" t="s">
        <v>2249</v>
      </c>
      <c r="G31" s="413" t="s">
        <v>2237</v>
      </c>
      <c r="H31" s="413" t="s">
        <v>2236</v>
      </c>
      <c r="I31" s="413" t="s">
        <v>2235</v>
      </c>
    </row>
    <row r="32" spans="1:9">
      <c r="A32" s="205" t="s">
        <v>2844</v>
      </c>
      <c r="B32" s="205" t="s">
        <v>2250</v>
      </c>
      <c r="C32" s="205" t="s">
        <v>2845</v>
      </c>
      <c r="D32" s="205"/>
      <c r="E32" s="205"/>
      <c r="F32" s="414"/>
      <c r="G32" s="420">
        <f>MEDIAN(F33:F35)</f>
        <v>22835.25</v>
      </c>
      <c r="H32" s="420">
        <f>AVERAGE(F33:F35)</f>
        <v>25090.166666666668</v>
      </c>
      <c r="I32" s="420">
        <f>G32</f>
        <v>22835.25</v>
      </c>
    </row>
    <row r="33" spans="1:9" s="17" customFormat="1">
      <c r="A33" s="421" t="s">
        <v>2923</v>
      </c>
      <c r="B33" s="422" t="s">
        <v>2250</v>
      </c>
      <c r="C33" s="423" t="s">
        <v>2924</v>
      </c>
      <c r="D33" s="422" t="s">
        <v>2925</v>
      </c>
      <c r="E33" s="422"/>
      <c r="F33" s="424">
        <v>22835.25</v>
      </c>
      <c r="G33" s="417"/>
      <c r="H33" s="417"/>
      <c r="I33" s="417"/>
    </row>
    <row r="34" spans="1:9" s="17" customFormat="1">
      <c r="A34" s="421" t="s">
        <v>2926</v>
      </c>
      <c r="B34" s="422" t="s">
        <v>2250</v>
      </c>
      <c r="C34" s="423" t="s">
        <v>2927</v>
      </c>
      <c r="D34" s="422" t="s">
        <v>2925</v>
      </c>
      <c r="E34" s="422"/>
      <c r="F34" s="424">
        <v>22835.25</v>
      </c>
      <c r="G34" s="417"/>
      <c r="H34" s="417"/>
      <c r="I34" s="417"/>
    </row>
    <row r="35" spans="1:9" s="17" customFormat="1">
      <c r="A35" s="421" t="s">
        <v>2928</v>
      </c>
      <c r="B35" s="422" t="s">
        <v>2250</v>
      </c>
      <c r="C35" s="423" t="s">
        <v>2929</v>
      </c>
      <c r="D35" s="422" t="s">
        <v>2925</v>
      </c>
      <c r="E35" s="422"/>
      <c r="F35" s="425">
        <v>29600</v>
      </c>
      <c r="G35" s="417"/>
      <c r="H35" s="417"/>
      <c r="I35" s="417"/>
    </row>
    <row r="36" spans="1:9" s="187" customFormat="1">
      <c r="A36" s="412" t="s">
        <v>2889</v>
      </c>
      <c r="B36" s="412" t="s">
        <v>2890</v>
      </c>
      <c r="C36" s="412" t="s">
        <v>2891</v>
      </c>
      <c r="D36" s="412" t="s">
        <v>2892</v>
      </c>
      <c r="E36" s="412" t="s">
        <v>2893</v>
      </c>
      <c r="F36" s="413" t="s">
        <v>2249</v>
      </c>
      <c r="G36" s="413" t="s">
        <v>2237</v>
      </c>
      <c r="H36" s="413" t="s">
        <v>2236</v>
      </c>
      <c r="I36" s="413" t="s">
        <v>2235</v>
      </c>
    </row>
    <row r="37" spans="1:9" s="188" customFormat="1">
      <c r="A37" s="426" t="s">
        <v>2865</v>
      </c>
      <c r="B37" s="426" t="s">
        <v>2250</v>
      </c>
      <c r="C37" s="426" t="s">
        <v>2866</v>
      </c>
      <c r="D37" s="426"/>
      <c r="E37" s="426"/>
      <c r="F37" s="427"/>
      <c r="G37" s="427">
        <f>MEDIAN(F38:F41)</f>
        <v>41.075000000000003</v>
      </c>
      <c r="H37" s="427">
        <f>AVERAGE(F38:F41)</f>
        <v>38.724999999999994</v>
      </c>
      <c r="I37" s="427">
        <f>MIN(G37:H37)</f>
        <v>38.724999999999994</v>
      </c>
    </row>
    <row r="38" spans="1:9" s="188" customFormat="1">
      <c r="A38" s="428" t="s">
        <v>2930</v>
      </c>
      <c r="B38" s="428" t="s">
        <v>2250</v>
      </c>
      <c r="C38" s="429" t="s">
        <v>2931</v>
      </c>
      <c r="D38" s="428" t="s">
        <v>2932</v>
      </c>
      <c r="E38" s="428" t="s">
        <v>2933</v>
      </c>
      <c r="F38" s="430">
        <v>51.94</v>
      </c>
      <c r="G38" s="430"/>
      <c r="H38" s="430"/>
      <c r="I38" s="430"/>
    </row>
    <row r="39" spans="1:9" s="188" customFormat="1">
      <c r="A39" s="428" t="s">
        <v>2934</v>
      </c>
      <c r="B39" s="428" t="s">
        <v>2250</v>
      </c>
      <c r="C39" s="429" t="s">
        <v>2935</v>
      </c>
      <c r="D39" s="428" t="s">
        <v>2932</v>
      </c>
      <c r="E39" s="428" t="s">
        <v>2898</v>
      </c>
      <c r="F39" s="430">
        <v>18.2</v>
      </c>
      <c r="G39" s="430"/>
      <c r="H39" s="430"/>
      <c r="I39" s="430"/>
    </row>
    <row r="40" spans="1:9" s="188" customFormat="1">
      <c r="A40" s="428" t="s">
        <v>2936</v>
      </c>
      <c r="B40" s="428" t="s">
        <v>2250</v>
      </c>
      <c r="C40" s="429" t="s">
        <v>2937</v>
      </c>
      <c r="D40" s="428" t="s">
        <v>2932</v>
      </c>
      <c r="E40" s="428" t="s">
        <v>2898</v>
      </c>
      <c r="F40" s="430">
        <v>30.21</v>
      </c>
      <c r="G40" s="430"/>
      <c r="H40" s="430"/>
      <c r="I40" s="430"/>
    </row>
    <row r="41" spans="1:9" s="188" customFormat="1">
      <c r="A41" s="428" t="s">
        <v>2938</v>
      </c>
      <c r="B41" s="428" t="s">
        <v>2250</v>
      </c>
      <c r="C41" s="429" t="s">
        <v>2935</v>
      </c>
      <c r="D41" s="428" t="s">
        <v>2939</v>
      </c>
      <c r="E41" s="428" t="s">
        <v>2940</v>
      </c>
      <c r="F41" s="430">
        <v>54.55</v>
      </c>
      <c r="G41" s="430"/>
      <c r="H41" s="430"/>
      <c r="I41" s="430"/>
    </row>
    <row r="42" spans="1:9" s="187" customFormat="1">
      <c r="A42" s="412" t="s">
        <v>2889</v>
      </c>
      <c r="B42" s="412" t="s">
        <v>2890</v>
      </c>
      <c r="C42" s="412" t="s">
        <v>2891</v>
      </c>
      <c r="D42" s="412" t="s">
        <v>2892</v>
      </c>
      <c r="E42" s="412" t="s">
        <v>2893</v>
      </c>
      <c r="F42" s="413" t="s">
        <v>2249</v>
      </c>
      <c r="G42" s="413" t="s">
        <v>2237</v>
      </c>
      <c r="H42" s="413" t="s">
        <v>2236</v>
      </c>
      <c r="I42" s="413" t="s">
        <v>2235</v>
      </c>
    </row>
    <row r="43" spans="1:9" s="188" customFormat="1">
      <c r="A43" s="426" t="s">
        <v>2867</v>
      </c>
      <c r="B43" s="426" t="s">
        <v>2250</v>
      </c>
      <c r="C43" s="431" t="s">
        <v>2868</v>
      </c>
      <c r="D43" s="426"/>
      <c r="E43" s="426"/>
      <c r="F43" s="427"/>
      <c r="G43" s="427">
        <f>MEDIAN(F44:F47)</f>
        <v>826.05</v>
      </c>
      <c r="H43" s="427">
        <f>AVERAGE(F44:F47)</f>
        <v>820.02499999999998</v>
      </c>
      <c r="I43" s="432">
        <f>MIN(G43:H43)</f>
        <v>820.02499999999998</v>
      </c>
    </row>
    <row r="44" spans="1:9" s="188" customFormat="1">
      <c r="A44" s="428" t="s">
        <v>2941</v>
      </c>
      <c r="B44" s="428" t="s">
        <v>2250</v>
      </c>
      <c r="C44" s="429" t="s">
        <v>2937</v>
      </c>
      <c r="D44" s="428" t="s">
        <v>2942</v>
      </c>
      <c r="E44" s="428" t="s">
        <v>2898</v>
      </c>
      <c r="F44" s="430">
        <v>703.1</v>
      </c>
      <c r="G44" s="430"/>
      <c r="H44" s="430"/>
      <c r="I44" s="430"/>
    </row>
    <row r="45" spans="1:9" s="188" customFormat="1">
      <c r="A45" s="428" t="s">
        <v>2943</v>
      </c>
      <c r="B45" s="428" t="s">
        <v>2250</v>
      </c>
      <c r="C45" s="429" t="s">
        <v>2944</v>
      </c>
      <c r="D45" s="428" t="s">
        <v>2945</v>
      </c>
      <c r="E45" s="428" t="s">
        <v>2898</v>
      </c>
      <c r="F45" s="430">
        <v>949</v>
      </c>
      <c r="G45" s="430"/>
      <c r="H45" s="430"/>
      <c r="I45" s="430"/>
    </row>
    <row r="46" spans="1:9" s="188" customFormat="1">
      <c r="A46" s="428" t="s">
        <v>2946</v>
      </c>
      <c r="B46" s="428" t="s">
        <v>2250</v>
      </c>
      <c r="C46" s="429" t="s">
        <v>2931</v>
      </c>
      <c r="D46" s="428" t="s">
        <v>2947</v>
      </c>
      <c r="E46" s="428" t="s">
        <v>2898</v>
      </c>
      <c r="F46" s="430">
        <v>992</v>
      </c>
      <c r="G46" s="430"/>
      <c r="H46" s="430"/>
      <c r="I46" s="430"/>
    </row>
    <row r="47" spans="1:9" s="188" customFormat="1">
      <c r="A47" s="428" t="s">
        <v>2948</v>
      </c>
      <c r="B47" s="428" t="s">
        <v>2250</v>
      </c>
      <c r="C47" s="429" t="s">
        <v>2949</v>
      </c>
      <c r="D47" s="428" t="s">
        <v>2945</v>
      </c>
      <c r="E47" s="428" t="s">
        <v>2898</v>
      </c>
      <c r="F47" s="430">
        <v>636</v>
      </c>
      <c r="G47" s="430"/>
      <c r="H47" s="430"/>
      <c r="I47" s="430"/>
    </row>
    <row r="48" spans="1:9" s="188" customFormat="1">
      <c r="A48" s="412" t="s">
        <v>2889</v>
      </c>
      <c r="B48" s="412" t="s">
        <v>2890</v>
      </c>
      <c r="C48" s="412" t="s">
        <v>2891</v>
      </c>
      <c r="D48" s="412" t="s">
        <v>2892</v>
      </c>
      <c r="E48" s="412" t="s">
        <v>2893</v>
      </c>
      <c r="F48" s="413" t="s">
        <v>2249</v>
      </c>
      <c r="G48" s="413" t="s">
        <v>2237</v>
      </c>
      <c r="H48" s="413" t="s">
        <v>2236</v>
      </c>
      <c r="I48" s="413" t="s">
        <v>2235</v>
      </c>
    </row>
    <row r="49" spans="1:9" s="188" customFormat="1">
      <c r="A49" s="426" t="s">
        <v>2869</v>
      </c>
      <c r="B49" s="426" t="s">
        <v>2250</v>
      </c>
      <c r="C49" s="426" t="s">
        <v>2870</v>
      </c>
      <c r="D49" s="426"/>
      <c r="E49" s="426"/>
      <c r="F49" s="427"/>
      <c r="G49" s="427">
        <f>MEDIAN(F50:F53)</f>
        <v>329.75</v>
      </c>
      <c r="H49" s="427">
        <f>AVERAGE(F50:F53)</f>
        <v>389.6925</v>
      </c>
      <c r="I49" s="433">
        <f>MIN(G49:H49)</f>
        <v>329.75</v>
      </c>
    </row>
    <row r="50" spans="1:9" s="188" customFormat="1">
      <c r="A50" s="428" t="s">
        <v>2950</v>
      </c>
      <c r="B50" s="428" t="s">
        <v>2250</v>
      </c>
      <c r="C50" s="429" t="s">
        <v>2951</v>
      </c>
      <c r="D50" s="428" t="s">
        <v>2952</v>
      </c>
      <c r="E50" s="428" t="s">
        <v>2953</v>
      </c>
      <c r="F50" s="430">
        <v>499.5</v>
      </c>
      <c r="G50" s="430"/>
      <c r="H50" s="430"/>
      <c r="I50" s="430"/>
    </row>
    <row r="51" spans="1:9" s="188" customFormat="1">
      <c r="A51" s="428" t="s">
        <v>2954</v>
      </c>
      <c r="B51" s="428" t="s">
        <v>2250</v>
      </c>
      <c r="C51" s="429" t="s">
        <v>2955</v>
      </c>
      <c r="D51" s="428" t="s">
        <v>2956</v>
      </c>
      <c r="E51" s="428" t="s">
        <v>2940</v>
      </c>
      <c r="F51" s="430">
        <v>742.73</v>
      </c>
      <c r="G51" s="430"/>
      <c r="H51" s="430"/>
      <c r="I51" s="430"/>
    </row>
    <row r="52" spans="1:9" s="187" customFormat="1">
      <c r="A52" s="428" t="s">
        <v>2957</v>
      </c>
      <c r="B52" s="428" t="s">
        <v>2250</v>
      </c>
      <c r="C52" s="429" t="s">
        <v>2958</v>
      </c>
      <c r="D52" s="428" t="s">
        <v>2959</v>
      </c>
      <c r="E52" s="428" t="s">
        <v>2898</v>
      </c>
      <c r="F52" s="430">
        <v>156.54</v>
      </c>
      <c r="G52" s="430"/>
      <c r="H52" s="430"/>
      <c r="I52" s="430"/>
    </row>
    <row r="53" spans="1:9" s="188" customFormat="1">
      <c r="A53" s="428" t="s">
        <v>2960</v>
      </c>
      <c r="B53" s="428" t="s">
        <v>2250</v>
      </c>
      <c r="C53" s="429" t="s">
        <v>2961</v>
      </c>
      <c r="D53" s="428" t="s">
        <v>2956</v>
      </c>
      <c r="E53" s="428" t="s">
        <v>2898</v>
      </c>
      <c r="F53" s="430">
        <v>160</v>
      </c>
      <c r="G53" s="430"/>
      <c r="H53" s="430"/>
      <c r="I53" s="430"/>
    </row>
    <row r="54" spans="1:9" s="188" customFormat="1">
      <c r="A54" s="412" t="s">
        <v>2889</v>
      </c>
      <c r="B54" s="412" t="s">
        <v>2890</v>
      </c>
      <c r="C54" s="412" t="s">
        <v>2891</v>
      </c>
      <c r="D54" s="412" t="s">
        <v>2892</v>
      </c>
      <c r="E54" s="412" t="s">
        <v>2893</v>
      </c>
      <c r="F54" s="413" t="s">
        <v>2249</v>
      </c>
      <c r="G54" s="413" t="s">
        <v>2237</v>
      </c>
      <c r="H54" s="413" t="s">
        <v>2236</v>
      </c>
      <c r="I54" s="413" t="s">
        <v>2235</v>
      </c>
    </row>
    <row r="55" spans="1:9" s="188" customFormat="1">
      <c r="A55" s="426" t="s">
        <v>2871</v>
      </c>
      <c r="B55" s="426" t="s">
        <v>2250</v>
      </c>
      <c r="C55" s="426" t="s">
        <v>2872</v>
      </c>
      <c r="D55" s="426"/>
      <c r="E55" s="426"/>
      <c r="F55" s="427"/>
      <c r="G55" s="427">
        <f>MEDIAN(F56:F59)</f>
        <v>1909.8200000000002</v>
      </c>
      <c r="H55" s="427">
        <f>AVERAGE(F56:F59)</f>
        <v>1858.81</v>
      </c>
      <c r="I55" s="427">
        <f>H55</f>
        <v>1858.81</v>
      </c>
    </row>
    <row r="56" spans="1:9" s="188" customFormat="1">
      <c r="A56" s="428" t="s">
        <v>2962</v>
      </c>
      <c r="B56" s="428" t="s">
        <v>2250</v>
      </c>
      <c r="C56" s="429" t="s">
        <v>2951</v>
      </c>
      <c r="D56" s="428" t="s">
        <v>2952</v>
      </c>
      <c r="E56" s="428"/>
      <c r="F56" s="430">
        <v>1958.2</v>
      </c>
      <c r="G56" s="430"/>
      <c r="H56" s="430"/>
      <c r="I56" s="430"/>
    </row>
    <row r="57" spans="1:9" s="188" customFormat="1">
      <c r="A57" s="428" t="s">
        <v>2963</v>
      </c>
      <c r="B57" s="428" t="s">
        <v>2250</v>
      </c>
      <c r="C57" s="429" t="s">
        <v>2964</v>
      </c>
      <c r="D57" s="428" t="s">
        <v>2956</v>
      </c>
      <c r="E57" s="428" t="s">
        <v>2965</v>
      </c>
      <c r="F57" s="430">
        <v>1637.87</v>
      </c>
      <c r="G57" s="430"/>
      <c r="H57" s="430"/>
      <c r="I57" s="430"/>
    </row>
    <row r="58" spans="1:9" s="188" customFormat="1">
      <c r="A58" s="428" t="s">
        <v>2966</v>
      </c>
      <c r="B58" s="428" t="s">
        <v>2250</v>
      </c>
      <c r="C58" s="429" t="s">
        <v>2955</v>
      </c>
      <c r="D58" s="428" t="s">
        <v>2956</v>
      </c>
      <c r="E58" s="428" t="s">
        <v>2967</v>
      </c>
      <c r="F58" s="430">
        <v>1861.44</v>
      </c>
      <c r="G58" s="430"/>
      <c r="H58" s="430"/>
      <c r="I58" s="430"/>
    </row>
    <row r="59" spans="1:9" s="188" customFormat="1">
      <c r="A59" s="428" t="s">
        <v>2968</v>
      </c>
      <c r="B59" s="428" t="s">
        <v>2250</v>
      </c>
      <c r="C59" s="429" t="s">
        <v>2969</v>
      </c>
      <c r="D59" s="428" t="s">
        <v>2956</v>
      </c>
      <c r="E59" s="428" t="s">
        <v>2940</v>
      </c>
      <c r="F59" s="430">
        <v>1977.73</v>
      </c>
      <c r="G59" s="430"/>
      <c r="H59" s="430"/>
      <c r="I59" s="430"/>
    </row>
    <row r="60" spans="1:9" s="187" customFormat="1">
      <c r="A60" s="412" t="s">
        <v>2889</v>
      </c>
      <c r="B60" s="412" t="s">
        <v>2890</v>
      </c>
      <c r="C60" s="412" t="s">
        <v>2891</v>
      </c>
      <c r="D60" s="412" t="s">
        <v>2892</v>
      </c>
      <c r="E60" s="412" t="s">
        <v>2893</v>
      </c>
      <c r="F60" s="413" t="s">
        <v>2249</v>
      </c>
      <c r="G60" s="413" t="s">
        <v>2237</v>
      </c>
      <c r="H60" s="413" t="s">
        <v>2236</v>
      </c>
      <c r="I60" s="413" t="s">
        <v>2235</v>
      </c>
    </row>
    <row r="61" spans="1:9">
      <c r="A61" s="205" t="s">
        <v>2970</v>
      </c>
      <c r="B61" s="205" t="s">
        <v>2250</v>
      </c>
      <c r="C61" s="205" t="s">
        <v>2971</v>
      </c>
      <c r="D61" s="205"/>
      <c r="E61" s="205"/>
      <c r="F61" s="414"/>
      <c r="G61" s="414"/>
      <c r="H61" s="414"/>
      <c r="I61" s="414">
        <f>F63</f>
        <v>148000</v>
      </c>
    </row>
    <row r="62" spans="1:9" s="17" customFormat="1">
      <c r="A62" s="415" t="s">
        <v>2972</v>
      </c>
      <c r="B62" s="415" t="s">
        <v>2250</v>
      </c>
      <c r="C62" s="416" t="s">
        <v>2922</v>
      </c>
      <c r="D62" s="415"/>
      <c r="E62" s="415"/>
      <c r="F62" s="417"/>
      <c r="G62" s="417"/>
      <c r="H62" s="417"/>
      <c r="I62" s="417"/>
    </row>
    <row r="63" spans="1:9" s="17" customFormat="1">
      <c r="A63" s="415" t="s">
        <v>2973</v>
      </c>
      <c r="B63" s="415" t="s">
        <v>2250</v>
      </c>
      <c r="C63" s="416" t="s">
        <v>2974</v>
      </c>
      <c r="D63" s="415" t="s">
        <v>2975</v>
      </c>
      <c r="E63" s="415" t="s">
        <v>2976</v>
      </c>
      <c r="F63" s="417">
        <v>148000</v>
      </c>
      <c r="G63" s="417"/>
      <c r="H63" s="417"/>
      <c r="I63" s="417"/>
    </row>
  </sheetData>
  <hyperlinks>
    <hyperlink ref="C16" r:id="rId1"/>
  </hyperlinks>
  <pageMargins left="0.25" right="0.25" top="0.4" bottom="0.42" header="0.3" footer="0.3"/>
  <pageSetup paperSize="9" scale="72" fitToHeight="0" orientation="landscape"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9"/>
  <sheetViews>
    <sheetView zoomScaleNormal="100" workbookViewId="0">
      <selection activeCell="B212" sqref="B212:E219"/>
    </sheetView>
  </sheetViews>
  <sheetFormatPr defaultColWidth="8.7109375" defaultRowHeight="15" outlineLevelRow="1"/>
  <cols>
    <col min="3" max="3" width="11.7109375" customWidth="1"/>
    <col min="4" max="4" width="56.7109375" style="18" customWidth="1"/>
    <col min="6" max="9" width="15.7109375" style="191" customWidth="1"/>
    <col min="10" max="10" width="13.7109375" style="191" customWidth="1"/>
    <col min="11" max="11" width="13.7109375" style="192" customWidth="1"/>
    <col min="12" max="12" width="51" style="193" customWidth="1"/>
  </cols>
  <sheetData>
    <row r="1" spans="1:12">
      <c r="A1" s="194"/>
      <c r="D1" s="195" t="s">
        <v>0</v>
      </c>
      <c r="E1" s="26"/>
      <c r="F1" s="196"/>
      <c r="L1"/>
    </row>
    <row r="2" spans="1:12">
      <c r="A2" s="194"/>
      <c r="D2" s="195" t="s">
        <v>2</v>
      </c>
      <c r="E2" s="26"/>
      <c r="F2" s="196"/>
      <c r="L2"/>
    </row>
    <row r="3" spans="1:12">
      <c r="A3" s="194"/>
      <c r="D3" s="195" t="s">
        <v>72466</v>
      </c>
      <c r="E3" s="26"/>
      <c r="F3" s="196"/>
      <c r="L3"/>
    </row>
    <row r="4" spans="1:12">
      <c r="A4" s="194" t="s">
        <v>2887</v>
      </c>
      <c r="L4"/>
    </row>
    <row r="5" spans="1:12">
      <c r="A5" s="194" t="s">
        <v>2481</v>
      </c>
      <c r="L5"/>
    </row>
    <row r="6" spans="1:12" ht="21">
      <c r="A6" s="197" t="s">
        <v>2977</v>
      </c>
      <c r="B6" s="198"/>
      <c r="C6" s="198"/>
      <c r="D6" s="198"/>
      <c r="E6" s="198"/>
      <c r="F6" s="199"/>
      <c r="G6" s="199"/>
      <c r="H6" s="199"/>
      <c r="I6" s="199"/>
      <c r="J6" s="199"/>
      <c r="K6" s="286"/>
      <c r="L6" s="198"/>
    </row>
    <row r="7" spans="1:12" ht="30">
      <c r="A7" s="200" t="s">
        <v>2978</v>
      </c>
      <c r="B7" s="201" t="s">
        <v>2889</v>
      </c>
      <c r="C7" s="201" t="s">
        <v>2979</v>
      </c>
      <c r="D7" s="202" t="s">
        <v>2980</v>
      </c>
      <c r="E7" s="201" t="s">
        <v>2981</v>
      </c>
      <c r="F7" s="203" t="s">
        <v>2982</v>
      </c>
      <c r="G7" s="203" t="s">
        <v>2983</v>
      </c>
      <c r="H7" s="203" t="s">
        <v>2984</v>
      </c>
      <c r="I7" s="203" t="s">
        <v>2985</v>
      </c>
      <c r="J7" s="287" t="s">
        <v>2986</v>
      </c>
      <c r="K7" s="288" t="s">
        <v>2987</v>
      </c>
      <c r="L7" s="289" t="s">
        <v>2988</v>
      </c>
    </row>
    <row r="8" spans="1:12">
      <c r="A8" s="204">
        <v>1</v>
      </c>
      <c r="B8" s="205"/>
      <c r="C8" s="205"/>
      <c r="D8" s="206" t="s">
        <v>2499</v>
      </c>
      <c r="E8" s="205"/>
      <c r="F8" s="207"/>
      <c r="G8" s="207"/>
      <c r="H8" s="207"/>
      <c r="I8" s="207"/>
      <c r="J8" s="207"/>
      <c r="K8" s="290"/>
      <c r="L8" s="205"/>
    </row>
    <row r="9" spans="1:12" outlineLevel="1">
      <c r="A9" s="208" t="s">
        <v>27</v>
      </c>
      <c r="B9" s="209">
        <v>103689</v>
      </c>
      <c r="C9" s="209" t="s">
        <v>2251</v>
      </c>
      <c r="D9" s="209" t="s">
        <v>2500</v>
      </c>
      <c r="E9" s="210" t="s">
        <v>2501</v>
      </c>
      <c r="F9" s="211" t="s">
        <v>2989</v>
      </c>
      <c r="G9" s="211" t="s">
        <v>2990</v>
      </c>
      <c r="H9" s="211" t="s">
        <v>2991</v>
      </c>
      <c r="I9" s="211"/>
      <c r="J9" s="211"/>
      <c r="K9" s="291">
        <f>J10</f>
        <v>2.88</v>
      </c>
      <c r="L9" s="240" t="s">
        <v>2992</v>
      </c>
    </row>
    <row r="10" spans="1:12" outlineLevel="1">
      <c r="A10" s="212"/>
      <c r="B10" s="213"/>
      <c r="C10" s="213"/>
      <c r="D10" s="213"/>
      <c r="E10" s="214"/>
      <c r="F10" s="215">
        <v>2.4</v>
      </c>
      <c r="G10" s="215">
        <v>1.2</v>
      </c>
      <c r="H10" s="215">
        <v>1</v>
      </c>
      <c r="I10" s="227"/>
      <c r="J10" s="215">
        <f>F10*G10*H10</f>
        <v>2.88</v>
      </c>
      <c r="K10" s="291"/>
      <c r="L10" s="240"/>
    </row>
    <row r="11" spans="1:12" outlineLevel="1">
      <c r="A11" s="208" t="s">
        <v>213</v>
      </c>
      <c r="B11" s="216" t="s">
        <v>2502</v>
      </c>
      <c r="C11" s="209" t="s">
        <v>2503</v>
      </c>
      <c r="D11" s="216" t="s">
        <v>2785</v>
      </c>
      <c r="E11" s="210" t="s">
        <v>2250</v>
      </c>
      <c r="F11" s="211" t="s">
        <v>2993</v>
      </c>
      <c r="G11" s="211" t="s">
        <v>2994</v>
      </c>
      <c r="H11" s="211" t="s">
        <v>2995</v>
      </c>
      <c r="I11" s="211" t="s">
        <v>2996</v>
      </c>
      <c r="J11" s="211" t="s">
        <v>2991</v>
      </c>
      <c r="K11" s="291">
        <f>J12</f>
        <v>3</v>
      </c>
      <c r="L11" s="240" t="s">
        <v>2997</v>
      </c>
    </row>
    <row r="12" spans="1:12" outlineLevel="1">
      <c r="A12" s="212"/>
      <c r="B12" s="213"/>
      <c r="C12" s="213"/>
      <c r="D12" s="213"/>
      <c r="E12" s="214"/>
      <c r="F12" s="215">
        <v>1</v>
      </c>
      <c r="G12" s="215">
        <v>1</v>
      </c>
      <c r="H12" s="215">
        <v>1</v>
      </c>
      <c r="I12" s="227">
        <v>0</v>
      </c>
      <c r="J12" s="215">
        <f>SUM(F12:I12)</f>
        <v>3</v>
      </c>
      <c r="K12" s="291"/>
      <c r="L12" s="240"/>
    </row>
    <row r="13" spans="1:12" s="184" customFormat="1" outlineLevel="1">
      <c r="A13" s="208" t="s">
        <v>275</v>
      </c>
      <c r="B13" s="216" t="s">
        <v>2505</v>
      </c>
      <c r="C13" s="209" t="s">
        <v>2503</v>
      </c>
      <c r="D13" s="216" t="s">
        <v>2506</v>
      </c>
      <c r="E13" s="210" t="s">
        <v>2787</v>
      </c>
      <c r="F13" s="217" t="s">
        <v>2998</v>
      </c>
      <c r="G13" s="217" t="s">
        <v>2999</v>
      </c>
      <c r="H13" s="217" t="s">
        <v>3000</v>
      </c>
      <c r="I13" s="217" t="s">
        <v>3001</v>
      </c>
      <c r="J13" s="292"/>
      <c r="K13" s="293">
        <f>SUM(J14:J15)</f>
        <v>936</v>
      </c>
      <c r="L13" s="216" t="s">
        <v>3002</v>
      </c>
    </row>
    <row r="14" spans="1:12" s="184" customFormat="1" outlineLevel="1">
      <c r="A14" s="218"/>
      <c r="B14" s="219"/>
      <c r="C14" s="220"/>
      <c r="D14" s="219" t="s">
        <v>3003</v>
      </c>
      <c r="E14" s="221"/>
      <c r="F14" s="222">
        <v>1</v>
      </c>
      <c r="G14" s="222">
        <v>1</v>
      </c>
      <c r="H14" s="222">
        <v>2</v>
      </c>
      <c r="I14" s="294">
        <v>312</v>
      </c>
      <c r="J14" s="222">
        <f>((F14*G14*H14))*I14</f>
        <v>624</v>
      </c>
      <c r="K14" s="295"/>
      <c r="L14" s="219"/>
    </row>
    <row r="15" spans="1:12" s="184" customFormat="1" outlineLevel="1">
      <c r="A15" s="218"/>
      <c r="B15" s="220"/>
      <c r="C15" s="220"/>
      <c r="D15" s="219" t="s">
        <v>3004</v>
      </c>
      <c r="E15" s="221"/>
      <c r="F15" s="222">
        <v>1</v>
      </c>
      <c r="G15" s="222">
        <v>0.5</v>
      </c>
      <c r="H15" s="222">
        <v>2</v>
      </c>
      <c r="I15" s="296">
        <v>312</v>
      </c>
      <c r="J15" s="222">
        <f t="shared" ref="J15" si="0">((F15*G15*H15))*I15</f>
        <v>312</v>
      </c>
      <c r="K15" s="295"/>
      <c r="L15" s="219"/>
    </row>
    <row r="16" spans="1:12" outlineLevel="1">
      <c r="A16" s="223" t="s">
        <v>354</v>
      </c>
      <c r="B16" s="224" t="s">
        <v>2508</v>
      </c>
      <c r="C16" s="224" t="s">
        <v>2503</v>
      </c>
      <c r="D16" s="225" t="s">
        <v>2509</v>
      </c>
      <c r="E16" s="224" t="s">
        <v>2787</v>
      </c>
      <c r="F16" s="226"/>
      <c r="G16" s="226"/>
      <c r="H16" s="227"/>
      <c r="I16" s="227"/>
      <c r="J16" s="297"/>
      <c r="K16" s="298">
        <f>SUM(J17:J17)</f>
        <v>936</v>
      </c>
      <c r="L16" s="246" t="s">
        <v>3002</v>
      </c>
    </row>
    <row r="17" spans="1:12" s="184" customFormat="1" outlineLevel="1">
      <c r="A17" s="212"/>
      <c r="B17" s="213"/>
      <c r="C17" s="213"/>
      <c r="D17" s="228" t="s">
        <v>3005</v>
      </c>
      <c r="E17" s="214"/>
      <c r="F17" s="222">
        <f>K11</f>
        <v>3</v>
      </c>
      <c r="G17" s="222">
        <v>0.5</v>
      </c>
      <c r="H17" s="222">
        <v>2</v>
      </c>
      <c r="I17" s="296">
        <v>312</v>
      </c>
      <c r="J17" s="222">
        <f>((F17*G17*H17))*I17</f>
        <v>936</v>
      </c>
      <c r="K17" s="295"/>
      <c r="L17" s="219"/>
    </row>
    <row r="18" spans="1:12" outlineLevel="1">
      <c r="A18" s="223" t="s">
        <v>496</v>
      </c>
      <c r="B18" s="229" t="s">
        <v>2510</v>
      </c>
      <c r="C18" s="229" t="s">
        <v>2503</v>
      </c>
      <c r="D18" s="230" t="s">
        <v>2511</v>
      </c>
      <c r="E18" s="161" t="s">
        <v>2250</v>
      </c>
      <c r="F18" s="227"/>
      <c r="G18" s="227"/>
      <c r="H18" s="227"/>
      <c r="I18" s="227"/>
      <c r="J18" s="297">
        <v>1</v>
      </c>
      <c r="K18" s="298">
        <f>J18</f>
        <v>1</v>
      </c>
      <c r="L18" s="246" t="s">
        <v>3006</v>
      </c>
    </row>
    <row r="19" spans="1:12" outlineLevel="1">
      <c r="A19" s="223" t="s">
        <v>530</v>
      </c>
      <c r="B19" s="229" t="s">
        <v>2512</v>
      </c>
      <c r="C19" s="229" t="s">
        <v>2503</v>
      </c>
      <c r="D19" s="230" t="s">
        <v>3007</v>
      </c>
      <c r="E19" s="161" t="s">
        <v>2250</v>
      </c>
      <c r="F19" s="227"/>
      <c r="G19" s="227"/>
      <c r="H19" s="227"/>
      <c r="I19" s="227"/>
      <c r="J19" s="297">
        <v>1</v>
      </c>
      <c r="K19" s="298">
        <v>1</v>
      </c>
      <c r="L19" s="246" t="s">
        <v>3006</v>
      </c>
    </row>
    <row r="20" spans="1:12" s="184" customFormat="1" outlineLevel="1">
      <c r="A20" s="208" t="s">
        <v>275</v>
      </c>
      <c r="B20" s="216" t="s">
        <v>2514</v>
      </c>
      <c r="C20" s="209" t="s">
        <v>2503</v>
      </c>
      <c r="D20" s="216" t="s">
        <v>2515</v>
      </c>
      <c r="E20" s="210" t="s">
        <v>2787</v>
      </c>
      <c r="F20" s="217" t="s">
        <v>2998</v>
      </c>
      <c r="G20" s="217" t="s">
        <v>2999</v>
      </c>
      <c r="H20" s="217" t="s">
        <v>3000</v>
      </c>
      <c r="I20" s="217" t="s">
        <v>3001</v>
      </c>
      <c r="J20" s="292"/>
      <c r="K20" s="293">
        <f>SUM(J21:J26)</f>
        <v>5428.8</v>
      </c>
      <c r="L20" s="216" t="s">
        <v>3008</v>
      </c>
    </row>
    <row r="21" spans="1:12" s="184" customFormat="1" outlineLevel="1">
      <c r="A21" s="218"/>
      <c r="B21" s="219"/>
      <c r="C21" s="220"/>
      <c r="D21" s="219" t="s">
        <v>3009</v>
      </c>
      <c r="E21" s="221"/>
      <c r="F21" s="222">
        <v>3</v>
      </c>
      <c r="G21" s="222">
        <v>0.75</v>
      </c>
      <c r="H21" s="222">
        <v>2</v>
      </c>
      <c r="I21" s="294">
        <v>312</v>
      </c>
      <c r="J21" s="222">
        <f>((F21*G21*H21))*I21</f>
        <v>1404</v>
      </c>
      <c r="K21" s="295"/>
      <c r="L21" s="219"/>
    </row>
    <row r="22" spans="1:12" s="184" customFormat="1" outlineLevel="1">
      <c r="A22" s="218"/>
      <c r="B22" s="220"/>
      <c r="C22" s="220"/>
      <c r="D22" s="219" t="s">
        <v>3010</v>
      </c>
      <c r="E22" s="221"/>
      <c r="F22" s="222">
        <v>5</v>
      </c>
      <c r="G22" s="222">
        <v>0.5</v>
      </c>
      <c r="H22" s="222">
        <v>2</v>
      </c>
      <c r="I22" s="294">
        <v>312</v>
      </c>
      <c r="J22" s="222">
        <f t="shared" ref="J22" si="1">((F22*G22*H22))*I22</f>
        <v>1560</v>
      </c>
      <c r="K22" s="295"/>
      <c r="L22" s="219"/>
    </row>
    <row r="23" spans="1:12" s="184" customFormat="1" outlineLevel="1">
      <c r="A23" s="218"/>
      <c r="B23" s="220"/>
      <c r="C23" s="220"/>
      <c r="D23" s="219" t="s">
        <v>3011</v>
      </c>
      <c r="E23" s="221"/>
      <c r="F23" s="222">
        <v>2</v>
      </c>
      <c r="G23" s="222">
        <v>1</v>
      </c>
      <c r="H23" s="222">
        <v>2</v>
      </c>
      <c r="I23" s="294">
        <v>312</v>
      </c>
      <c r="J23" s="222">
        <f t="shared" ref="J23" si="2">((F23*G23*H23))*I23</f>
        <v>1248</v>
      </c>
      <c r="K23" s="295"/>
      <c r="L23" s="219"/>
    </row>
    <row r="24" spans="1:12" s="184" customFormat="1" outlineLevel="1">
      <c r="A24" s="218"/>
      <c r="B24" s="220"/>
      <c r="C24" s="220"/>
      <c r="D24" s="219" t="s">
        <v>3012</v>
      </c>
      <c r="E24" s="221"/>
      <c r="F24" s="222">
        <v>3</v>
      </c>
      <c r="G24" s="222">
        <v>0.25</v>
      </c>
      <c r="H24" s="222">
        <v>2</v>
      </c>
      <c r="I24" s="294">
        <v>312</v>
      </c>
      <c r="J24" s="222">
        <f t="shared" ref="J24:J26" si="3">((F24*G24*H24))*I24</f>
        <v>468</v>
      </c>
      <c r="K24" s="295"/>
      <c r="L24" s="219"/>
    </row>
    <row r="25" spans="1:12" s="184" customFormat="1" outlineLevel="1">
      <c r="A25" s="218"/>
      <c r="B25" s="220"/>
      <c r="C25" s="220"/>
      <c r="D25" s="219" t="s">
        <v>3013</v>
      </c>
      <c r="E25" s="221"/>
      <c r="F25" s="222">
        <v>4</v>
      </c>
      <c r="G25" s="222">
        <v>0.2</v>
      </c>
      <c r="H25" s="222">
        <v>1</v>
      </c>
      <c r="I25" s="294">
        <v>312</v>
      </c>
      <c r="J25" s="222">
        <f t="shared" si="3"/>
        <v>249.60000000000002</v>
      </c>
      <c r="K25" s="295"/>
      <c r="L25" s="219"/>
    </row>
    <row r="26" spans="1:12" s="184" customFormat="1" outlineLevel="1">
      <c r="A26" s="218"/>
      <c r="B26" s="220"/>
      <c r="C26" s="220"/>
      <c r="D26" s="219" t="s">
        <v>3014</v>
      </c>
      <c r="E26" s="221"/>
      <c r="F26" s="222">
        <v>8</v>
      </c>
      <c r="G26" s="222">
        <v>0.2</v>
      </c>
      <c r="H26" s="222">
        <v>1</v>
      </c>
      <c r="I26" s="294">
        <v>312</v>
      </c>
      <c r="J26" s="222">
        <f t="shared" si="3"/>
        <v>499.20000000000005</v>
      </c>
      <c r="K26" s="295"/>
      <c r="L26" s="219"/>
    </row>
    <row r="27" spans="1:12">
      <c r="A27" s="204">
        <v>2</v>
      </c>
      <c r="B27" s="205"/>
      <c r="C27" s="205"/>
      <c r="D27" s="206" t="s">
        <v>2516</v>
      </c>
      <c r="E27" s="205"/>
      <c r="F27" s="231"/>
      <c r="G27" s="231"/>
      <c r="H27" s="231"/>
      <c r="I27" s="231"/>
      <c r="J27" s="231"/>
      <c r="K27" s="299"/>
      <c r="L27" s="300"/>
    </row>
    <row r="28" spans="1:12" outlineLevel="1">
      <c r="A28" s="232" t="s">
        <v>1178</v>
      </c>
      <c r="B28" s="232" t="s">
        <v>28</v>
      </c>
      <c r="C28" s="232" t="s">
        <v>28</v>
      </c>
      <c r="D28" s="233" t="s">
        <v>2517</v>
      </c>
      <c r="E28" s="232" t="s">
        <v>2254</v>
      </c>
      <c r="F28" s="234" t="s">
        <v>3015</v>
      </c>
      <c r="G28" s="234" t="s">
        <v>3016</v>
      </c>
      <c r="H28" s="234"/>
      <c r="I28" s="234"/>
      <c r="J28" s="234" t="s">
        <v>2986</v>
      </c>
      <c r="K28" s="301" t="s">
        <v>2987</v>
      </c>
      <c r="L28" s="302"/>
    </row>
    <row r="29" spans="1:12" outlineLevel="1">
      <c r="A29" s="235" t="s">
        <v>1180</v>
      </c>
      <c r="B29" s="236">
        <v>40811</v>
      </c>
      <c r="C29" s="237" t="s">
        <v>2251</v>
      </c>
      <c r="D29" s="238" t="s">
        <v>3017</v>
      </c>
      <c r="E29" s="239" t="s">
        <v>2254</v>
      </c>
      <c r="F29" s="227">
        <v>6</v>
      </c>
      <c r="G29" s="227"/>
      <c r="H29" s="227"/>
      <c r="I29" s="227"/>
      <c r="J29" s="227"/>
      <c r="K29" s="298">
        <f>F29</f>
        <v>6</v>
      </c>
      <c r="L29" s="246"/>
    </row>
    <row r="30" spans="1:12" outlineLevel="1">
      <c r="A30" s="235" t="s">
        <v>1182</v>
      </c>
      <c r="B30" s="240" t="s">
        <v>2269</v>
      </c>
      <c r="C30" s="238" t="s">
        <v>2257</v>
      </c>
      <c r="D30" s="238" t="s">
        <v>2270</v>
      </c>
      <c r="E30" s="239" t="s">
        <v>2254</v>
      </c>
      <c r="F30" s="227"/>
      <c r="G30" s="227">
        <v>3</v>
      </c>
      <c r="H30" s="227"/>
      <c r="I30" s="227"/>
      <c r="J30" s="227"/>
      <c r="K30" s="298">
        <f>G30</f>
        <v>3</v>
      </c>
      <c r="L30" s="246"/>
    </row>
    <row r="31" spans="1:12" outlineLevel="1">
      <c r="A31" s="235" t="s">
        <v>1185</v>
      </c>
      <c r="B31" s="236">
        <v>40819</v>
      </c>
      <c r="C31" s="237" t="s">
        <v>2251</v>
      </c>
      <c r="D31" s="238" t="s">
        <v>3018</v>
      </c>
      <c r="E31" s="239" t="s">
        <v>2254</v>
      </c>
      <c r="F31" s="227">
        <v>6</v>
      </c>
      <c r="G31" s="227"/>
      <c r="H31" s="227"/>
      <c r="I31" s="227"/>
      <c r="J31" s="227"/>
      <c r="K31" s="298">
        <f>F31</f>
        <v>6</v>
      </c>
      <c r="L31" s="246"/>
    </row>
    <row r="32" spans="1:12" outlineLevel="1">
      <c r="A32" s="235" t="s">
        <v>1187</v>
      </c>
      <c r="B32" s="241">
        <v>101390</v>
      </c>
      <c r="C32" s="238" t="s">
        <v>2251</v>
      </c>
      <c r="D32" s="238" t="s">
        <v>2265</v>
      </c>
      <c r="E32" s="239" t="s">
        <v>2254</v>
      </c>
      <c r="F32" s="227"/>
      <c r="G32" s="227">
        <v>4</v>
      </c>
      <c r="H32" s="227"/>
      <c r="I32" s="227"/>
      <c r="J32" s="227"/>
      <c r="K32" s="298">
        <f>G32</f>
        <v>4</v>
      </c>
      <c r="L32" s="246"/>
    </row>
    <row r="33" spans="1:12" outlineLevel="1">
      <c r="A33" s="232" t="s">
        <v>1240</v>
      </c>
      <c r="B33" s="232" t="s">
        <v>28</v>
      </c>
      <c r="C33" s="232" t="s">
        <v>28</v>
      </c>
      <c r="D33" s="233" t="s">
        <v>2520</v>
      </c>
      <c r="E33" s="232" t="s">
        <v>2254</v>
      </c>
      <c r="F33" s="234" t="s">
        <v>3019</v>
      </c>
      <c r="G33" s="234" t="s">
        <v>3020</v>
      </c>
      <c r="H33" s="234"/>
      <c r="I33" s="234"/>
      <c r="J33" s="234" t="s">
        <v>2986</v>
      </c>
      <c r="K33" s="301" t="s">
        <v>2987</v>
      </c>
      <c r="L33" s="302"/>
    </row>
    <row r="34" spans="1:12" s="185" customFormat="1" outlineLevel="1">
      <c r="A34" s="242" t="s">
        <v>1242</v>
      </c>
      <c r="B34" s="243">
        <v>4656</v>
      </c>
      <c r="C34" s="243" t="s">
        <v>2521</v>
      </c>
      <c r="D34" s="237" t="s">
        <v>2522</v>
      </c>
      <c r="E34" s="243" t="s">
        <v>2254</v>
      </c>
      <c r="F34" s="244">
        <v>1</v>
      </c>
      <c r="G34" s="244">
        <v>8</v>
      </c>
      <c r="H34" s="244"/>
      <c r="I34" s="244"/>
      <c r="J34" s="244"/>
      <c r="K34" s="303">
        <f>F34*G34</f>
        <v>8</v>
      </c>
      <c r="L34" s="304"/>
    </row>
    <row r="35" spans="1:12" s="185" customFormat="1" outlineLevel="1">
      <c r="A35" s="242" t="s">
        <v>1244</v>
      </c>
      <c r="B35" s="243">
        <v>4657</v>
      </c>
      <c r="C35" s="243" t="s">
        <v>2521</v>
      </c>
      <c r="D35" s="237" t="s">
        <v>2523</v>
      </c>
      <c r="E35" s="243" t="s">
        <v>2254</v>
      </c>
      <c r="F35" s="244">
        <v>1</v>
      </c>
      <c r="G35" s="244">
        <v>8</v>
      </c>
      <c r="H35" s="244"/>
      <c r="I35" s="244"/>
      <c r="J35" s="244"/>
      <c r="K35" s="303">
        <f t="shared" ref="K35:K37" si="4">F35*G35</f>
        <v>8</v>
      </c>
      <c r="L35" s="304"/>
    </row>
    <row r="36" spans="1:12" s="185" customFormat="1" outlineLevel="1">
      <c r="A36" s="242" t="s">
        <v>1247</v>
      </c>
      <c r="B36" s="243">
        <v>4659</v>
      </c>
      <c r="C36" s="243" t="s">
        <v>2521</v>
      </c>
      <c r="D36" s="237" t="s">
        <v>2524</v>
      </c>
      <c r="E36" s="243" t="s">
        <v>2254</v>
      </c>
      <c r="F36" s="244">
        <v>1</v>
      </c>
      <c r="G36" s="244">
        <v>8</v>
      </c>
      <c r="H36" s="244"/>
      <c r="I36" s="244"/>
      <c r="J36" s="244"/>
      <c r="K36" s="303">
        <f t="shared" si="4"/>
        <v>8</v>
      </c>
      <c r="L36" s="304"/>
    </row>
    <row r="37" spans="1:12" outlineLevel="1">
      <c r="A37" s="245" t="s">
        <v>1249</v>
      </c>
      <c r="B37" s="229" t="s">
        <v>2525</v>
      </c>
      <c r="C37" s="162" t="s">
        <v>2503</v>
      </c>
      <c r="D37" s="238" t="s">
        <v>2526</v>
      </c>
      <c r="E37" s="162" t="s">
        <v>2254</v>
      </c>
      <c r="F37" s="227">
        <v>1</v>
      </c>
      <c r="G37" s="227">
        <v>8</v>
      </c>
      <c r="H37" s="227"/>
      <c r="I37" s="227"/>
      <c r="J37" s="227"/>
      <c r="K37" s="298">
        <f t="shared" si="4"/>
        <v>8</v>
      </c>
      <c r="L37" s="246"/>
    </row>
    <row r="38" spans="1:12" outlineLevel="1">
      <c r="A38" s="232" t="s">
        <v>1353</v>
      </c>
      <c r="B38" s="232" t="s">
        <v>28</v>
      </c>
      <c r="C38" s="232" t="s">
        <v>28</v>
      </c>
      <c r="D38" s="233" t="s">
        <v>2527</v>
      </c>
      <c r="E38" s="232" t="s">
        <v>2254</v>
      </c>
      <c r="F38" s="234" t="s">
        <v>3019</v>
      </c>
      <c r="G38" s="234" t="s">
        <v>3021</v>
      </c>
      <c r="H38" s="234"/>
      <c r="I38" s="234"/>
      <c r="J38" s="234" t="s">
        <v>2986</v>
      </c>
      <c r="K38" s="301" t="s">
        <v>2987</v>
      </c>
      <c r="L38" s="302"/>
    </row>
    <row r="39" spans="1:12" outlineLevel="1">
      <c r="A39" s="235" t="s">
        <v>1355</v>
      </c>
      <c r="B39" s="246" t="s">
        <v>2528</v>
      </c>
      <c r="C39" s="237" t="s">
        <v>32</v>
      </c>
      <c r="D39" s="247" t="s">
        <v>3022</v>
      </c>
      <c r="E39" s="239" t="s">
        <v>2254</v>
      </c>
      <c r="F39" s="227">
        <v>1</v>
      </c>
      <c r="G39" s="227">
        <v>8</v>
      </c>
      <c r="H39" s="227"/>
      <c r="I39" s="227"/>
      <c r="J39" s="227">
        <f>F39*G39</f>
        <v>8</v>
      </c>
      <c r="K39" s="298">
        <f>J39</f>
        <v>8</v>
      </c>
      <c r="L39" s="246"/>
    </row>
    <row r="40" spans="1:12" s="17" customFormat="1" outlineLevel="1">
      <c r="A40" s="235" t="s">
        <v>1357</v>
      </c>
      <c r="B40" s="248" t="s">
        <v>2530</v>
      </c>
      <c r="C40" s="249" t="s">
        <v>2503</v>
      </c>
      <c r="D40" s="249" t="s">
        <v>3023</v>
      </c>
      <c r="E40" s="239" t="s">
        <v>2532</v>
      </c>
      <c r="F40" s="227">
        <f>2.6*6*15</f>
        <v>234.00000000000003</v>
      </c>
      <c r="G40" s="227">
        <v>4</v>
      </c>
      <c r="H40" s="227"/>
      <c r="I40" s="227"/>
      <c r="J40" s="227">
        <f>F40*G40</f>
        <v>936.00000000000011</v>
      </c>
      <c r="K40" s="298">
        <f>J40</f>
        <v>936.00000000000011</v>
      </c>
      <c r="L40" s="246"/>
    </row>
    <row r="41" spans="1:12" s="186" customFormat="1" outlineLevel="1">
      <c r="A41" s="250" t="s">
        <v>1360</v>
      </c>
      <c r="B41" s="251">
        <v>20193</v>
      </c>
      <c r="C41" s="252" t="s">
        <v>2251</v>
      </c>
      <c r="D41" s="253" t="s">
        <v>2533</v>
      </c>
      <c r="E41" s="252" t="s">
        <v>3024</v>
      </c>
      <c r="F41" s="244" t="s">
        <v>3025</v>
      </c>
      <c r="G41" s="244" t="s">
        <v>3026</v>
      </c>
      <c r="H41" s="244" t="s">
        <v>3027</v>
      </c>
      <c r="I41" s="244"/>
      <c r="J41" s="244"/>
      <c r="K41" s="303">
        <f>SUM(J42:J44)</f>
        <v>672</v>
      </c>
      <c r="L41" s="304"/>
    </row>
    <row r="42" spans="1:12" s="17" customFormat="1" outlineLevel="1">
      <c r="A42" s="254"/>
      <c r="B42" s="255"/>
      <c r="C42" s="256"/>
      <c r="D42" s="257" t="s">
        <v>3028</v>
      </c>
      <c r="E42" s="258"/>
      <c r="F42" s="227">
        <v>30</v>
      </c>
      <c r="G42" s="227">
        <v>10</v>
      </c>
      <c r="H42" s="227">
        <v>2</v>
      </c>
      <c r="I42" s="191"/>
      <c r="J42" s="227">
        <f>F42*G42*H42</f>
        <v>600</v>
      </c>
      <c r="K42" s="298"/>
      <c r="L42" s="246"/>
    </row>
    <row r="43" spans="1:12" s="17" customFormat="1" outlineLevel="1">
      <c r="A43" s="254"/>
      <c r="B43" s="255"/>
      <c r="C43" s="256"/>
      <c r="D43" s="257" t="s">
        <v>3029</v>
      </c>
      <c r="E43" s="258"/>
      <c r="F43" s="227">
        <v>12</v>
      </c>
      <c r="G43" s="227">
        <v>6</v>
      </c>
      <c r="H43" s="227">
        <v>1</v>
      </c>
      <c r="I43" s="227"/>
      <c r="J43" s="227">
        <f>F43*G43*H43</f>
        <v>72</v>
      </c>
      <c r="K43" s="298"/>
      <c r="L43" s="246"/>
    </row>
    <row r="44" spans="1:12" s="17" customFormat="1" outlineLevel="1">
      <c r="A44" s="259"/>
      <c r="B44" s="260"/>
      <c r="C44" s="261"/>
      <c r="D44" s="262" t="s">
        <v>3030</v>
      </c>
      <c r="E44" s="263"/>
      <c r="F44" s="227"/>
      <c r="G44" s="227"/>
      <c r="H44" s="227"/>
      <c r="I44" s="227"/>
      <c r="J44" s="227">
        <f>F44*G44*H44</f>
        <v>0</v>
      </c>
      <c r="K44" s="298"/>
      <c r="L44" s="246"/>
    </row>
    <row r="45" spans="1:12" outlineLevel="1">
      <c r="A45" s="235" t="s">
        <v>1363</v>
      </c>
      <c r="B45" s="264" t="s">
        <v>2535</v>
      </c>
      <c r="C45" s="237" t="s">
        <v>32</v>
      </c>
      <c r="D45" s="247" t="s">
        <v>2536</v>
      </c>
      <c r="E45" s="239" t="s">
        <v>2254</v>
      </c>
      <c r="F45" s="227">
        <v>1</v>
      </c>
      <c r="G45" s="227">
        <v>2.5</v>
      </c>
      <c r="H45" s="227"/>
      <c r="I45" s="227"/>
      <c r="J45" s="227">
        <f>F45*G45</f>
        <v>2.5</v>
      </c>
      <c r="K45" s="298">
        <f>J45</f>
        <v>2.5</v>
      </c>
      <c r="L45" s="246"/>
    </row>
    <row r="46" spans="1:12">
      <c r="A46" s="204">
        <v>3</v>
      </c>
      <c r="B46" s="205"/>
      <c r="C46" s="205"/>
      <c r="D46" s="206" t="s">
        <v>2538</v>
      </c>
      <c r="E46" s="205"/>
      <c r="F46" s="231"/>
      <c r="G46" s="231"/>
      <c r="H46" s="231"/>
      <c r="I46" s="231"/>
      <c r="J46" s="231"/>
      <c r="K46" s="299"/>
      <c r="L46" s="300"/>
    </row>
    <row r="47" spans="1:12" outlineLevel="1">
      <c r="A47" s="265" t="s">
        <v>1830</v>
      </c>
      <c r="B47" s="232" t="s">
        <v>28</v>
      </c>
      <c r="C47" s="232" t="s">
        <v>28</v>
      </c>
      <c r="D47" s="233" t="s">
        <v>2539</v>
      </c>
      <c r="E47" s="232"/>
      <c r="F47" s="234" t="s">
        <v>3031</v>
      </c>
      <c r="G47" s="234" t="s">
        <v>3032</v>
      </c>
      <c r="H47" s="234" t="s">
        <v>3033</v>
      </c>
      <c r="I47" s="234"/>
      <c r="J47" s="305" t="s">
        <v>2986</v>
      </c>
      <c r="K47" s="301" t="s">
        <v>2987</v>
      </c>
      <c r="L47" s="302" t="s">
        <v>3034</v>
      </c>
    </row>
    <row r="48" spans="1:12" outlineLevel="1">
      <c r="A48" s="266" t="s">
        <v>1832</v>
      </c>
      <c r="B48" s="267">
        <v>4915776</v>
      </c>
      <c r="C48" s="268" t="s">
        <v>2257</v>
      </c>
      <c r="D48" s="225" t="s">
        <v>2541</v>
      </c>
      <c r="E48" s="269" t="s">
        <v>2542</v>
      </c>
      <c r="F48" s="227" t="s">
        <v>3035</v>
      </c>
      <c r="G48" s="227" t="s">
        <v>3036</v>
      </c>
      <c r="H48" s="227"/>
      <c r="I48" s="227"/>
      <c r="J48" s="227" t="s">
        <v>3037</v>
      </c>
      <c r="K48" s="298">
        <f>SUM(J49:J51)</f>
        <v>2.5099999999999998</v>
      </c>
      <c r="L48" s="246" t="s">
        <v>3038</v>
      </c>
    </row>
    <row r="49" spans="1:12" outlineLevel="1">
      <c r="A49" s="270"/>
      <c r="B49" s="271"/>
      <c r="C49" s="258"/>
      <c r="D49" s="272" t="s">
        <v>3039</v>
      </c>
      <c r="E49" s="273"/>
      <c r="F49" s="227">
        <v>50</v>
      </c>
      <c r="G49" s="227">
        <v>200</v>
      </c>
      <c r="H49" s="227"/>
      <c r="I49" s="227"/>
      <c r="J49" s="227">
        <f>F49*G49/10000</f>
        <v>1</v>
      </c>
      <c r="K49" s="298"/>
      <c r="L49" s="246"/>
    </row>
    <row r="50" spans="1:12" outlineLevel="1">
      <c r="A50" s="270"/>
      <c r="B50" s="271"/>
      <c r="C50" s="258"/>
      <c r="D50" s="272" t="s">
        <v>3040</v>
      </c>
      <c r="E50" s="273"/>
      <c r="F50" s="227">
        <v>50</v>
      </c>
      <c r="G50" s="227">
        <v>200</v>
      </c>
      <c r="H50" s="227"/>
      <c r="I50" s="227"/>
      <c r="J50" s="227">
        <f>F50*G50/10000</f>
        <v>1</v>
      </c>
      <c r="K50" s="298"/>
      <c r="L50" s="246"/>
    </row>
    <row r="51" spans="1:12" outlineLevel="1">
      <c r="A51" s="274"/>
      <c r="B51" s="275"/>
      <c r="C51" s="263"/>
      <c r="D51" s="276" t="s">
        <v>3041</v>
      </c>
      <c r="E51" s="277"/>
      <c r="F51" s="227">
        <v>30</v>
      </c>
      <c r="G51" s="227">
        <v>170</v>
      </c>
      <c r="H51" s="227"/>
      <c r="I51" s="227"/>
      <c r="J51" s="227">
        <f>F51*G51/10000</f>
        <v>0.51</v>
      </c>
      <c r="K51" s="298"/>
      <c r="L51" s="246"/>
    </row>
    <row r="52" spans="1:12" s="187" customFormat="1" outlineLevel="1">
      <c r="A52" s="266" t="s">
        <v>1834</v>
      </c>
      <c r="B52" s="278">
        <v>104949</v>
      </c>
      <c r="C52" s="279" t="s">
        <v>2251</v>
      </c>
      <c r="D52" s="280" t="s">
        <v>2543</v>
      </c>
      <c r="E52" s="279" t="s">
        <v>2544</v>
      </c>
      <c r="F52" s="281"/>
      <c r="G52" s="281"/>
      <c r="H52" s="281"/>
      <c r="I52" s="281"/>
      <c r="J52" s="281"/>
      <c r="K52" s="306">
        <f>TRUNC(SUM(J53:J63),2)</f>
        <v>3671.92</v>
      </c>
      <c r="L52" s="307"/>
    </row>
    <row r="53" spans="1:12" outlineLevel="1">
      <c r="A53" s="282"/>
      <c r="B53" s="283"/>
      <c r="C53" s="283"/>
      <c r="D53" s="257" t="s">
        <v>3042</v>
      </c>
      <c r="E53" s="283"/>
      <c r="F53" s="227">
        <f>MC_Canal_Aprox!K38</f>
        <v>92.91</v>
      </c>
      <c r="G53" s="227">
        <f>MC_Canal_Aprox!W38</f>
        <v>0</v>
      </c>
      <c r="H53" s="227">
        <v>1.25</v>
      </c>
      <c r="I53" s="227"/>
      <c r="J53" s="227">
        <f>F53*H53+G53*H53</f>
        <v>116.13749999999999</v>
      </c>
      <c r="K53" s="298"/>
      <c r="L53" s="246" t="s">
        <v>3043</v>
      </c>
    </row>
    <row r="54" spans="1:12" outlineLevel="1">
      <c r="A54" s="282"/>
      <c r="B54" s="283"/>
      <c r="C54" s="283"/>
      <c r="D54" s="256" t="s">
        <v>3044</v>
      </c>
      <c r="E54" s="283"/>
      <c r="F54" s="227">
        <f>MC_Canal_Aprox!K39</f>
        <v>77.480000000000018</v>
      </c>
      <c r="G54" s="227">
        <f>MC_Canal_Aprox!W39</f>
        <v>0</v>
      </c>
      <c r="H54" s="227">
        <v>1.25</v>
      </c>
      <c r="I54" s="227"/>
      <c r="J54" s="227">
        <f t="shared" ref="J54:J63" si="5">F54*H54+G54*H54</f>
        <v>96.850000000000023</v>
      </c>
      <c r="K54" s="298"/>
      <c r="L54" s="246" t="s">
        <v>3045</v>
      </c>
    </row>
    <row r="55" spans="1:12" outlineLevel="1">
      <c r="A55" s="282"/>
      <c r="B55" s="283"/>
      <c r="C55" s="283"/>
      <c r="D55" s="256" t="s">
        <v>3046</v>
      </c>
      <c r="E55" s="283"/>
      <c r="F55" s="227">
        <f>MC_Canal_Aprox!K40</f>
        <v>119.89000000000001</v>
      </c>
      <c r="G55" s="227">
        <f>MC_Canal_Aprox!W40</f>
        <v>0</v>
      </c>
      <c r="H55" s="227">
        <v>1.25</v>
      </c>
      <c r="I55" s="227"/>
      <c r="J55" s="227">
        <f t="shared" si="5"/>
        <v>149.86250000000001</v>
      </c>
      <c r="K55" s="298"/>
      <c r="L55" s="246" t="s">
        <v>3045</v>
      </c>
    </row>
    <row r="56" spans="1:12" outlineLevel="1">
      <c r="A56" s="282"/>
      <c r="B56" s="283"/>
      <c r="C56" s="283"/>
      <c r="D56" s="256" t="s">
        <v>3047</v>
      </c>
      <c r="E56" s="283"/>
      <c r="F56" s="227">
        <f>MC_Canal_Aprox!K41</f>
        <v>129.71</v>
      </c>
      <c r="G56" s="227">
        <f>MC_Canal_Aprox!W41</f>
        <v>0</v>
      </c>
      <c r="H56" s="227">
        <v>1.25</v>
      </c>
      <c r="I56" s="227"/>
      <c r="J56" s="227">
        <f t="shared" si="5"/>
        <v>162.13750000000002</v>
      </c>
      <c r="K56" s="298"/>
      <c r="L56" s="246" t="s">
        <v>3045</v>
      </c>
    </row>
    <row r="57" spans="1:12" outlineLevel="1">
      <c r="A57" s="282"/>
      <c r="B57" s="283"/>
      <c r="C57" s="283"/>
      <c r="D57" s="256" t="s">
        <v>3048</v>
      </c>
      <c r="E57" s="283"/>
      <c r="F57" s="227">
        <f>MC_Canal_Aprox!K42</f>
        <v>134.35500000000002</v>
      </c>
      <c r="G57" s="227">
        <f>MC_Canal_Aprox!W42</f>
        <v>0</v>
      </c>
      <c r="H57" s="227">
        <v>1.25</v>
      </c>
      <c r="I57" s="227"/>
      <c r="J57" s="227">
        <f t="shared" si="5"/>
        <v>167.94375000000002</v>
      </c>
      <c r="K57" s="298"/>
      <c r="L57" s="246" t="s">
        <v>3045</v>
      </c>
    </row>
    <row r="58" spans="1:12" outlineLevel="1">
      <c r="A58" s="282"/>
      <c r="B58" s="283"/>
      <c r="C58" s="283"/>
      <c r="D58" s="256" t="s">
        <v>3049</v>
      </c>
      <c r="E58" s="283"/>
      <c r="F58" s="227">
        <f>MC_Canal_Aprox!K43</f>
        <v>161.34500000000003</v>
      </c>
      <c r="G58" s="227">
        <f>MC_Canal_Aprox!W43</f>
        <v>0</v>
      </c>
      <c r="H58" s="227">
        <v>1.25</v>
      </c>
      <c r="I58" s="227"/>
      <c r="J58" s="227">
        <f t="shared" si="5"/>
        <v>201.68125000000003</v>
      </c>
      <c r="K58" s="298"/>
      <c r="L58" s="246" t="s">
        <v>3045</v>
      </c>
    </row>
    <row r="59" spans="1:12" outlineLevel="1">
      <c r="A59" s="282"/>
      <c r="B59" s="283"/>
      <c r="C59" s="283"/>
      <c r="D59" s="256" t="s">
        <v>3050</v>
      </c>
      <c r="E59" s="283"/>
      <c r="F59" s="227">
        <f>MC_Canal_Aprox!K44</f>
        <v>212.77</v>
      </c>
      <c r="G59" s="227">
        <f>MC_Canal_Aprox!W44</f>
        <v>0</v>
      </c>
      <c r="H59" s="227">
        <v>1.25</v>
      </c>
      <c r="I59" s="227"/>
      <c r="J59" s="227">
        <f t="shared" si="5"/>
        <v>265.96250000000003</v>
      </c>
      <c r="K59" s="298"/>
      <c r="L59" s="246" t="s">
        <v>3045</v>
      </c>
    </row>
    <row r="60" spans="1:12" outlineLevel="1">
      <c r="A60" s="282"/>
      <c r="B60" s="283"/>
      <c r="C60" s="283"/>
      <c r="D60" s="256" t="s">
        <v>3051</v>
      </c>
      <c r="E60" s="283"/>
      <c r="F60" s="227">
        <f>MC_Canal_Aprox!K45</f>
        <v>267.16500000000002</v>
      </c>
      <c r="G60" s="227">
        <f>MC_Canal_Aprox!W45</f>
        <v>46.8</v>
      </c>
      <c r="H60" s="227">
        <v>1.25</v>
      </c>
      <c r="I60" s="227"/>
      <c r="J60" s="227">
        <f t="shared" si="5"/>
        <v>392.45625000000001</v>
      </c>
      <c r="K60" s="298"/>
      <c r="L60" s="246" t="s">
        <v>3045</v>
      </c>
    </row>
    <row r="61" spans="1:12" outlineLevel="1">
      <c r="A61" s="282"/>
      <c r="B61" s="283"/>
      <c r="C61" s="283"/>
      <c r="D61" s="256" t="s">
        <v>3052</v>
      </c>
      <c r="E61" s="283"/>
      <c r="F61" s="227">
        <f>MC_Canal_Aprox!K46</f>
        <v>290.91999999999996</v>
      </c>
      <c r="G61" s="227">
        <f>MC_Canal_Aprox!W46</f>
        <v>187.2</v>
      </c>
      <c r="H61" s="227">
        <v>1.25</v>
      </c>
      <c r="I61" s="227"/>
      <c r="J61" s="227">
        <f t="shared" si="5"/>
        <v>597.65</v>
      </c>
      <c r="K61" s="298"/>
      <c r="L61" s="246" t="s">
        <v>3045</v>
      </c>
    </row>
    <row r="62" spans="1:12" outlineLevel="1">
      <c r="A62" s="282"/>
      <c r="B62" s="283"/>
      <c r="C62" s="283"/>
      <c r="D62" s="257" t="s">
        <v>3053</v>
      </c>
      <c r="E62" s="283"/>
      <c r="F62" s="227">
        <f>MC_Canal_Aprox!K47</f>
        <v>292.19499999999999</v>
      </c>
      <c r="G62" s="227">
        <f>MC_Canal_Aprox!W47</f>
        <v>177.82499999999999</v>
      </c>
      <c r="H62" s="227">
        <v>1.25</v>
      </c>
      <c r="I62" s="227"/>
      <c r="J62" s="227">
        <f t="shared" si="5"/>
        <v>587.52499999999998</v>
      </c>
      <c r="K62" s="298"/>
      <c r="L62" s="246" t="s">
        <v>3045</v>
      </c>
    </row>
    <row r="63" spans="1:12" outlineLevel="1">
      <c r="A63" s="284"/>
      <c r="B63" s="285"/>
      <c r="C63" s="285"/>
      <c r="D63" s="262" t="s">
        <v>3054</v>
      </c>
      <c r="E63" s="285"/>
      <c r="F63" s="227">
        <f>MC_Canal_Aprox!K48</f>
        <v>367.84999999999997</v>
      </c>
      <c r="G63" s="227">
        <f>MC_Canal_Aprox!W48</f>
        <v>379.12499999999994</v>
      </c>
      <c r="H63" s="227">
        <v>1.25</v>
      </c>
      <c r="I63" s="227"/>
      <c r="J63" s="227">
        <f t="shared" si="5"/>
        <v>933.71874999999989</v>
      </c>
      <c r="K63" s="298"/>
      <c r="L63" s="246" t="s">
        <v>3045</v>
      </c>
    </row>
    <row r="64" spans="1:12" s="187" customFormat="1" outlineLevel="1">
      <c r="A64" s="308" t="s">
        <v>1836</v>
      </c>
      <c r="B64" s="278">
        <v>93589</v>
      </c>
      <c r="C64" s="279" t="s">
        <v>2251</v>
      </c>
      <c r="D64" s="280" t="s">
        <v>2545</v>
      </c>
      <c r="E64" s="279" t="s">
        <v>2546</v>
      </c>
      <c r="F64" s="281" t="s">
        <v>3055</v>
      </c>
      <c r="G64" s="281" t="s">
        <v>3056</v>
      </c>
      <c r="H64" s="281" t="s">
        <v>3057</v>
      </c>
      <c r="I64" s="281"/>
      <c r="J64" s="281"/>
      <c r="K64" s="306">
        <f>J65</f>
        <v>1101.5759999999998</v>
      </c>
      <c r="L64" s="307"/>
    </row>
    <row r="65" spans="1:12" s="187" customFormat="1" outlineLevel="1">
      <c r="A65" s="309"/>
      <c r="B65" s="310"/>
      <c r="C65" s="310"/>
      <c r="D65" s="311"/>
      <c r="E65" s="310"/>
      <c r="F65" s="211">
        <f>K52</f>
        <v>3671.92</v>
      </c>
      <c r="G65" s="211">
        <f>1/0.8</f>
        <v>1.25</v>
      </c>
      <c r="H65" s="211">
        <f>(0.19+0.29)/2</f>
        <v>0.24</v>
      </c>
      <c r="I65" s="211"/>
      <c r="J65" s="211">
        <f>F65*G65*H65</f>
        <v>1101.5759999999998</v>
      </c>
      <c r="K65" s="306"/>
      <c r="L65" s="307"/>
    </row>
    <row r="66" spans="1:12" s="187" customFormat="1" outlineLevel="1">
      <c r="A66" s="308" t="s">
        <v>1838</v>
      </c>
      <c r="B66" s="278">
        <v>4413942</v>
      </c>
      <c r="C66" s="279" t="s">
        <v>2257</v>
      </c>
      <c r="D66" s="280" t="s">
        <v>2547</v>
      </c>
      <c r="E66" s="279" t="s">
        <v>2544</v>
      </c>
      <c r="F66" s="312" t="s">
        <v>3058</v>
      </c>
      <c r="G66" s="281"/>
      <c r="H66" s="281"/>
      <c r="I66" s="281"/>
      <c r="J66" s="281"/>
      <c r="K66" s="306">
        <f>J67</f>
        <v>3671.92</v>
      </c>
      <c r="L66" s="307"/>
    </row>
    <row r="67" spans="1:12" s="187" customFormat="1" outlineLevel="1">
      <c r="A67" s="309"/>
      <c r="B67" s="310"/>
      <c r="C67" s="310"/>
      <c r="D67" s="311"/>
      <c r="E67" s="313"/>
      <c r="F67" s="314">
        <f>K52</f>
        <v>3671.92</v>
      </c>
      <c r="G67" s="211"/>
      <c r="H67" s="211"/>
      <c r="I67" s="211"/>
      <c r="J67" s="211">
        <f>F67</f>
        <v>3671.92</v>
      </c>
      <c r="K67" s="306"/>
      <c r="L67" s="307"/>
    </row>
    <row r="68" spans="1:12" s="187" customFormat="1" outlineLevel="1">
      <c r="A68" s="308" t="s">
        <v>1840</v>
      </c>
      <c r="B68" s="279" t="s">
        <v>2548</v>
      </c>
      <c r="C68" s="279" t="s">
        <v>2503</v>
      </c>
      <c r="D68" s="280" t="s">
        <v>2549</v>
      </c>
      <c r="E68" s="279" t="s">
        <v>2550</v>
      </c>
      <c r="F68" s="281" t="s">
        <v>3059</v>
      </c>
      <c r="G68" s="281"/>
      <c r="H68" s="281"/>
      <c r="I68" s="281"/>
      <c r="J68" s="281"/>
      <c r="K68" s="306">
        <f>SUM(J69:J71)</f>
        <v>16</v>
      </c>
      <c r="L68" s="307"/>
    </row>
    <row r="69" spans="1:12" outlineLevel="1">
      <c r="A69" s="282"/>
      <c r="B69" s="283"/>
      <c r="C69" s="258"/>
      <c r="D69" s="257" t="s">
        <v>3060</v>
      </c>
      <c r="E69" s="258"/>
      <c r="F69" s="227">
        <v>11</v>
      </c>
      <c r="G69" s="227"/>
      <c r="H69" s="227"/>
      <c r="I69" s="227"/>
      <c r="J69" s="227">
        <f>F69+G69</f>
        <v>11</v>
      </c>
      <c r="K69" s="298"/>
      <c r="L69" s="246"/>
    </row>
    <row r="70" spans="1:12" outlineLevel="1">
      <c r="A70" s="282"/>
      <c r="B70" s="283"/>
      <c r="C70" s="258"/>
      <c r="D70" s="257" t="s">
        <v>3061</v>
      </c>
      <c r="E70" s="258"/>
      <c r="F70" s="227">
        <v>2</v>
      </c>
      <c r="G70" s="227"/>
      <c r="H70" s="227"/>
      <c r="I70" s="227"/>
      <c r="J70" s="227">
        <f t="shared" ref="J70:J72" si="6">F70+G70</f>
        <v>2</v>
      </c>
      <c r="K70" s="298"/>
      <c r="L70" s="246"/>
    </row>
    <row r="71" spans="1:12" outlineLevel="1">
      <c r="A71" s="282"/>
      <c r="B71" s="283"/>
      <c r="C71" s="258"/>
      <c r="D71" s="257" t="s">
        <v>3062</v>
      </c>
      <c r="E71" s="258"/>
      <c r="F71" s="227">
        <v>3</v>
      </c>
      <c r="G71" s="227"/>
      <c r="H71" s="227"/>
      <c r="I71" s="227"/>
      <c r="J71" s="227">
        <f t="shared" si="6"/>
        <v>3</v>
      </c>
      <c r="K71" s="298"/>
      <c r="L71" s="246"/>
    </row>
    <row r="72" spans="1:12" outlineLevel="1">
      <c r="A72" s="315" t="s">
        <v>1842</v>
      </c>
      <c r="B72" s="316" t="s">
        <v>2551</v>
      </c>
      <c r="C72" s="316" t="s">
        <v>32</v>
      </c>
      <c r="D72" s="230" t="s">
        <v>2552</v>
      </c>
      <c r="E72" s="317" t="s">
        <v>2553</v>
      </c>
      <c r="F72" s="227">
        <v>1</v>
      </c>
      <c r="G72" s="227"/>
      <c r="H72" s="227"/>
      <c r="I72" s="227"/>
      <c r="J72" s="227">
        <f t="shared" si="6"/>
        <v>1</v>
      </c>
      <c r="K72" s="298">
        <f>J72</f>
        <v>1</v>
      </c>
      <c r="L72" s="246" t="s">
        <v>3063</v>
      </c>
    </row>
    <row r="73" spans="1:12" outlineLevel="1">
      <c r="A73" s="318" t="s">
        <v>1923</v>
      </c>
      <c r="B73" s="319" t="s">
        <v>28</v>
      </c>
      <c r="C73" s="320" t="s">
        <v>28</v>
      </c>
      <c r="D73" s="321" t="s">
        <v>2554</v>
      </c>
      <c r="E73" s="322"/>
      <c r="F73" s="234"/>
      <c r="G73" s="234"/>
      <c r="H73" s="234"/>
      <c r="I73" s="234"/>
      <c r="J73" s="305" t="s">
        <v>2986</v>
      </c>
      <c r="K73" s="301" t="s">
        <v>2987</v>
      </c>
      <c r="L73" s="302"/>
    </row>
    <row r="74" spans="1:12" outlineLevel="1">
      <c r="A74" s="323" t="s">
        <v>1925</v>
      </c>
      <c r="B74" s="324">
        <v>4016096</v>
      </c>
      <c r="C74" s="325" t="s">
        <v>2257</v>
      </c>
      <c r="D74" s="326" t="s">
        <v>2555</v>
      </c>
      <c r="E74" s="325" t="s">
        <v>2544</v>
      </c>
      <c r="F74" s="327" t="s">
        <v>3058</v>
      </c>
      <c r="G74" s="327"/>
      <c r="H74" s="327"/>
      <c r="I74" s="327"/>
      <c r="J74" s="327"/>
      <c r="K74" s="365">
        <f>J75</f>
        <v>160.30000000000001</v>
      </c>
      <c r="L74" s="366"/>
    </row>
    <row r="75" spans="1:12" outlineLevel="1">
      <c r="A75" s="284"/>
      <c r="B75" s="328"/>
      <c r="C75" s="328"/>
      <c r="D75" s="329"/>
      <c r="E75" s="328"/>
      <c r="F75" s="330">
        <f>K78</f>
        <v>160.30000000000001</v>
      </c>
      <c r="G75" s="330"/>
      <c r="H75" s="330"/>
      <c r="I75" s="330"/>
      <c r="J75" s="330">
        <f>F75</f>
        <v>160.30000000000001</v>
      </c>
      <c r="K75" s="365"/>
      <c r="L75" s="366"/>
    </row>
    <row r="76" spans="1:12" outlineLevel="1">
      <c r="A76" s="323" t="s">
        <v>1927</v>
      </c>
      <c r="B76" s="331">
        <v>93589</v>
      </c>
      <c r="C76" s="331" t="s">
        <v>2251</v>
      </c>
      <c r="D76" s="326" t="s">
        <v>2545</v>
      </c>
      <c r="E76" s="325" t="s">
        <v>2546</v>
      </c>
      <c r="F76" s="327" t="s">
        <v>3058</v>
      </c>
      <c r="G76" s="327" t="s">
        <v>3064</v>
      </c>
      <c r="H76" s="327"/>
      <c r="I76" s="327"/>
      <c r="J76" s="327"/>
      <c r="K76" s="365">
        <f>J77</f>
        <v>1282.4000000000001</v>
      </c>
      <c r="L76" s="366"/>
    </row>
    <row r="77" spans="1:12" outlineLevel="1">
      <c r="A77" s="284"/>
      <c r="B77" s="260"/>
      <c r="C77" s="260"/>
      <c r="D77" s="332" t="s">
        <v>3065</v>
      </c>
      <c r="E77" s="328"/>
      <c r="F77" s="330">
        <f>K78</f>
        <v>160.30000000000001</v>
      </c>
      <c r="G77" s="330">
        <v>8</v>
      </c>
      <c r="H77" s="330"/>
      <c r="I77" s="330"/>
      <c r="J77" s="330">
        <f>F77*G77</f>
        <v>1282.4000000000001</v>
      </c>
      <c r="K77" s="365"/>
      <c r="L77" s="366"/>
    </row>
    <row r="78" spans="1:12" outlineLevel="1">
      <c r="A78" s="323" t="s">
        <v>1929</v>
      </c>
      <c r="B78" s="331">
        <v>104730</v>
      </c>
      <c r="C78" s="331" t="s">
        <v>2251</v>
      </c>
      <c r="D78" s="326" t="s">
        <v>2556</v>
      </c>
      <c r="E78" s="325" t="s">
        <v>2544</v>
      </c>
      <c r="F78" s="327" t="s">
        <v>3058</v>
      </c>
      <c r="G78" s="327"/>
      <c r="H78" s="327"/>
      <c r="I78" s="327"/>
      <c r="J78" s="327"/>
      <c r="K78" s="365">
        <f>SUM(J79:J82)</f>
        <v>160.30000000000001</v>
      </c>
      <c r="L78" s="366"/>
    </row>
    <row r="79" spans="1:12" outlineLevel="1">
      <c r="A79" s="282"/>
      <c r="B79" s="255"/>
      <c r="C79" s="255"/>
      <c r="D79" s="333" t="s">
        <v>3044</v>
      </c>
      <c r="E79" s="283"/>
      <c r="F79" s="227">
        <v>36</v>
      </c>
      <c r="G79" s="227"/>
      <c r="H79" s="227"/>
      <c r="I79" s="227"/>
      <c r="J79" s="227">
        <f>F79</f>
        <v>36</v>
      </c>
      <c r="K79" s="298"/>
      <c r="L79" s="246"/>
    </row>
    <row r="80" spans="1:12" outlineLevel="1">
      <c r="A80" s="282"/>
      <c r="B80" s="283"/>
      <c r="C80" s="283"/>
      <c r="D80" s="333" t="s">
        <v>3066</v>
      </c>
      <c r="E80" s="283"/>
      <c r="F80" s="227">
        <v>28</v>
      </c>
      <c r="G80" s="227"/>
      <c r="H80" s="227"/>
      <c r="I80" s="227"/>
      <c r="J80" s="227">
        <f>F80</f>
        <v>28</v>
      </c>
      <c r="K80" s="298"/>
      <c r="L80" s="246"/>
    </row>
    <row r="81" spans="1:12" outlineLevel="1">
      <c r="A81" s="282"/>
      <c r="B81" s="283"/>
      <c r="C81" s="283"/>
      <c r="D81" s="333" t="s">
        <v>3048</v>
      </c>
      <c r="E81" s="283"/>
      <c r="F81" s="227">
        <f>12*4.5*1.1+3*9*0.7</f>
        <v>78.300000000000011</v>
      </c>
      <c r="G81" s="227"/>
      <c r="H81" s="227"/>
      <c r="I81" s="227"/>
      <c r="J81" s="227">
        <f t="shared" ref="J81:J82" si="7">F81</f>
        <v>78.300000000000011</v>
      </c>
      <c r="K81" s="298"/>
      <c r="L81" s="246"/>
    </row>
    <row r="82" spans="1:12" outlineLevel="1">
      <c r="A82" s="284"/>
      <c r="B82" s="285"/>
      <c r="C82" s="285"/>
      <c r="D82" s="334" t="s">
        <v>3051</v>
      </c>
      <c r="E82" s="285"/>
      <c r="F82" s="227">
        <f>5*4*0.9</f>
        <v>18</v>
      </c>
      <c r="G82" s="227"/>
      <c r="H82" s="227"/>
      <c r="I82" s="227"/>
      <c r="J82" s="227">
        <f t="shared" si="7"/>
        <v>18</v>
      </c>
      <c r="K82" s="298"/>
      <c r="L82" s="246"/>
    </row>
    <row r="83" spans="1:12" outlineLevel="1">
      <c r="A83" s="323" t="s">
        <v>1931</v>
      </c>
      <c r="B83" s="335" t="s">
        <v>2557</v>
      </c>
      <c r="C83" s="335" t="s">
        <v>32</v>
      </c>
      <c r="D83" s="216" t="s">
        <v>3067</v>
      </c>
      <c r="E83" s="336" t="s">
        <v>2553</v>
      </c>
      <c r="F83" s="327" t="s">
        <v>3068</v>
      </c>
      <c r="G83" s="227"/>
      <c r="H83" s="327"/>
      <c r="I83" s="327"/>
      <c r="J83" s="327"/>
      <c r="K83" s="365">
        <f>SUM(J84:J86)</f>
        <v>6</v>
      </c>
      <c r="L83" s="366"/>
    </row>
    <row r="84" spans="1:12" outlineLevel="1">
      <c r="A84" s="282"/>
      <c r="B84" s="283"/>
      <c r="C84" s="283"/>
      <c r="D84" s="337" t="s">
        <v>3069</v>
      </c>
      <c r="E84" s="283"/>
      <c r="F84" s="227">
        <v>2</v>
      </c>
      <c r="G84" s="227"/>
      <c r="H84" s="227"/>
      <c r="I84" s="227"/>
      <c r="J84" s="227">
        <f>F84</f>
        <v>2</v>
      </c>
      <c r="K84" s="298"/>
      <c r="L84" s="246"/>
    </row>
    <row r="85" spans="1:12" outlineLevel="1">
      <c r="A85" s="282"/>
      <c r="B85" s="283"/>
      <c r="C85" s="283"/>
      <c r="D85" s="337" t="s">
        <v>3070</v>
      </c>
      <c r="E85" s="283"/>
      <c r="F85" s="227">
        <v>2</v>
      </c>
      <c r="G85" s="227"/>
      <c r="H85" s="227"/>
      <c r="I85" s="227"/>
      <c r="J85" s="227">
        <f t="shared" ref="J85:J86" si="8">F85</f>
        <v>2</v>
      </c>
      <c r="K85" s="298"/>
      <c r="L85" s="246"/>
    </row>
    <row r="86" spans="1:12" outlineLevel="1">
      <c r="A86" s="284"/>
      <c r="B86" s="285"/>
      <c r="C86" s="285"/>
      <c r="D86" s="338" t="s">
        <v>3071</v>
      </c>
      <c r="E86" s="285"/>
      <c r="F86" s="227">
        <v>2</v>
      </c>
      <c r="G86" s="227"/>
      <c r="H86" s="227"/>
      <c r="I86" s="227"/>
      <c r="J86" s="227">
        <f t="shared" si="8"/>
        <v>2</v>
      </c>
      <c r="K86" s="298"/>
      <c r="L86" s="246"/>
    </row>
    <row r="87" spans="1:12" outlineLevel="1">
      <c r="A87" s="339" t="s">
        <v>1933</v>
      </c>
      <c r="B87" s="324">
        <v>4413993</v>
      </c>
      <c r="C87" s="325" t="s">
        <v>2257</v>
      </c>
      <c r="D87" s="326" t="s">
        <v>2559</v>
      </c>
      <c r="E87" s="325" t="s">
        <v>2501</v>
      </c>
      <c r="F87" s="327" t="s">
        <v>3072</v>
      </c>
      <c r="G87" s="327" t="s">
        <v>3073</v>
      </c>
      <c r="H87" s="327"/>
      <c r="I87" s="327"/>
      <c r="J87" s="327"/>
      <c r="K87" s="365">
        <f>J88</f>
        <v>6800</v>
      </c>
      <c r="L87" s="366"/>
    </row>
    <row r="88" spans="1:12" outlineLevel="1">
      <c r="A88" s="284"/>
      <c r="B88" s="285"/>
      <c r="C88" s="263"/>
      <c r="D88" s="338" t="s">
        <v>3074</v>
      </c>
      <c r="E88" s="263"/>
      <c r="F88" s="297">
        <f>200*(7+10)</f>
        <v>3400</v>
      </c>
      <c r="G88" s="297">
        <f>200*(7+10)</f>
        <v>3400</v>
      </c>
      <c r="H88" s="227"/>
      <c r="I88" s="227"/>
      <c r="J88" s="297">
        <f>F88+G88</f>
        <v>6800</v>
      </c>
      <c r="K88" s="298"/>
      <c r="L88" s="246"/>
    </row>
    <row r="89" spans="1:12" outlineLevel="1">
      <c r="A89" s="339" t="s">
        <v>1935</v>
      </c>
      <c r="B89" s="324">
        <v>4413987</v>
      </c>
      <c r="C89" s="325" t="s">
        <v>2257</v>
      </c>
      <c r="D89" s="326" t="s">
        <v>2560</v>
      </c>
      <c r="E89" s="325" t="s">
        <v>3075</v>
      </c>
      <c r="F89" s="327" t="s">
        <v>3072</v>
      </c>
      <c r="G89" s="327" t="s">
        <v>3073</v>
      </c>
      <c r="H89" s="327"/>
      <c r="I89" s="327"/>
      <c r="J89" s="327"/>
      <c r="K89" s="365">
        <f>J90</f>
        <v>6800</v>
      </c>
      <c r="L89" s="366"/>
    </row>
    <row r="90" spans="1:12" outlineLevel="1">
      <c r="A90" s="284"/>
      <c r="B90" s="285"/>
      <c r="C90" s="263"/>
      <c r="D90" s="338" t="s">
        <v>3074</v>
      </c>
      <c r="E90" s="263"/>
      <c r="F90" s="297">
        <f>200*(7+10)</f>
        <v>3400</v>
      </c>
      <c r="G90" s="297">
        <f>200*(7+10)</f>
        <v>3400</v>
      </c>
      <c r="H90" s="227"/>
      <c r="I90" s="227"/>
      <c r="J90" s="297">
        <f>(F90+G90)</f>
        <v>6800</v>
      </c>
      <c r="K90" s="298"/>
      <c r="L90" s="246"/>
    </row>
    <row r="91" spans="1:12">
      <c r="A91" s="204">
        <v>4</v>
      </c>
      <c r="B91" s="205"/>
      <c r="C91" s="205"/>
      <c r="D91" s="206" t="s">
        <v>3076</v>
      </c>
      <c r="E91" s="205"/>
      <c r="F91" s="231"/>
      <c r="G91" s="231"/>
      <c r="H91" s="231"/>
      <c r="I91" s="231"/>
      <c r="J91" s="231"/>
      <c r="K91" s="299"/>
      <c r="L91" s="300"/>
    </row>
    <row r="92" spans="1:12" outlineLevel="1">
      <c r="A92" s="265" t="s">
        <v>2230</v>
      </c>
      <c r="B92" s="340" t="s">
        <v>28</v>
      </c>
      <c r="C92" s="321" t="s">
        <v>28</v>
      </c>
      <c r="D92" s="321" t="s">
        <v>2562</v>
      </c>
      <c r="E92" s="341"/>
      <c r="F92" s="234"/>
      <c r="G92" s="234"/>
      <c r="H92" s="234"/>
      <c r="I92" s="305"/>
      <c r="J92" s="305" t="s">
        <v>2986</v>
      </c>
      <c r="K92" s="301" t="s">
        <v>2987</v>
      </c>
      <c r="L92" s="302"/>
    </row>
    <row r="93" spans="1:12" outlineLevel="1">
      <c r="A93" s="235" t="s">
        <v>2563</v>
      </c>
      <c r="B93" s="342" t="s">
        <v>2564</v>
      </c>
      <c r="C93" s="238" t="s">
        <v>32</v>
      </c>
      <c r="D93" s="238" t="s">
        <v>2565</v>
      </c>
      <c r="E93" s="343" t="s">
        <v>2250</v>
      </c>
      <c r="F93" s="227"/>
      <c r="G93" s="227"/>
      <c r="H93" s="227"/>
      <c r="I93" s="227"/>
      <c r="J93" s="227">
        <v>1</v>
      </c>
      <c r="K93" s="298">
        <v>1</v>
      </c>
      <c r="L93" s="246"/>
    </row>
    <row r="94" spans="1:12" outlineLevel="1">
      <c r="A94" s="235" t="s">
        <v>2566</v>
      </c>
      <c r="B94" s="342" t="s">
        <v>2567</v>
      </c>
      <c r="C94" s="238" t="s">
        <v>32</v>
      </c>
      <c r="D94" s="238" t="s">
        <v>2568</v>
      </c>
      <c r="E94" s="343" t="s">
        <v>2553</v>
      </c>
      <c r="F94" s="227">
        <v>1</v>
      </c>
      <c r="G94" s="227"/>
      <c r="H94" s="227"/>
      <c r="I94" s="227"/>
      <c r="J94" s="227">
        <f>F94+G94</f>
        <v>1</v>
      </c>
      <c r="K94" s="298">
        <v>1</v>
      </c>
      <c r="L94" s="246"/>
    </row>
    <row r="95" spans="1:12" outlineLevel="1">
      <c r="A95" s="250" t="s">
        <v>36669</v>
      </c>
      <c r="B95" s="324" t="s">
        <v>2570</v>
      </c>
      <c r="C95" s="325" t="s">
        <v>32</v>
      </c>
      <c r="D95" s="326" t="s">
        <v>3077</v>
      </c>
      <c r="E95" s="325" t="s">
        <v>2250</v>
      </c>
      <c r="F95" s="227" t="s">
        <v>3068</v>
      </c>
      <c r="G95" s="227"/>
      <c r="H95" s="227"/>
      <c r="I95" s="227"/>
      <c r="J95" s="227"/>
      <c r="K95" s="298">
        <f>J96</f>
        <v>1</v>
      </c>
      <c r="L95" s="246"/>
    </row>
    <row r="96" spans="1:12" outlineLevel="1">
      <c r="A96" s="282"/>
      <c r="B96" s="285"/>
      <c r="C96" s="263"/>
      <c r="D96" s="338" t="s">
        <v>3078</v>
      </c>
      <c r="E96" s="263"/>
      <c r="F96" s="227">
        <v>1</v>
      </c>
      <c r="G96" s="227"/>
      <c r="H96" s="227"/>
      <c r="I96" s="227"/>
      <c r="J96" s="227">
        <v>1</v>
      </c>
      <c r="K96" s="298"/>
      <c r="L96" s="246"/>
    </row>
    <row r="97" spans="1:12" outlineLevel="1">
      <c r="A97" s="1010" t="s">
        <v>2572</v>
      </c>
      <c r="B97" s="232" t="s">
        <v>28</v>
      </c>
      <c r="C97" s="232" t="s">
        <v>28</v>
      </c>
      <c r="D97" s="344" t="s">
        <v>3079</v>
      </c>
      <c r="E97" s="232"/>
      <c r="F97" s="305"/>
      <c r="G97" s="305"/>
      <c r="H97" s="305"/>
      <c r="I97" s="305"/>
      <c r="J97" s="305" t="s">
        <v>2986</v>
      </c>
      <c r="K97" s="301" t="s">
        <v>2987</v>
      </c>
      <c r="L97" s="302"/>
    </row>
    <row r="98" spans="1:12" outlineLevel="1">
      <c r="A98" s="345" t="s">
        <v>2446</v>
      </c>
      <c r="B98" s="346">
        <v>97063</v>
      </c>
      <c r="C98" s="268" t="s">
        <v>2251</v>
      </c>
      <c r="D98" s="347" t="s">
        <v>2574</v>
      </c>
      <c r="E98" s="268" t="s">
        <v>2501</v>
      </c>
      <c r="F98" s="227" t="s">
        <v>3080</v>
      </c>
      <c r="G98" s="227" t="s">
        <v>2990</v>
      </c>
      <c r="H98" s="227" t="s">
        <v>3081</v>
      </c>
      <c r="I98" s="227"/>
      <c r="J98" s="227"/>
      <c r="K98" s="298">
        <f>J99</f>
        <v>720</v>
      </c>
      <c r="L98" s="246"/>
    </row>
    <row r="99" spans="1:12" s="17" customFormat="1" outlineLevel="1">
      <c r="A99" s="254"/>
      <c r="B99" s="255"/>
      <c r="C99" s="256"/>
      <c r="D99" s="257" t="s">
        <v>3082</v>
      </c>
      <c r="E99" s="258"/>
      <c r="F99" s="227">
        <v>30</v>
      </c>
      <c r="G99" s="227">
        <v>12</v>
      </c>
      <c r="H99" s="227">
        <v>2</v>
      </c>
      <c r="I99" s="191"/>
      <c r="J99" s="227">
        <f>F99*G99*H99</f>
        <v>720</v>
      </c>
      <c r="K99" s="298"/>
      <c r="L99" s="246"/>
    </row>
    <row r="100" spans="1:12" outlineLevel="1">
      <c r="A100" s="345" t="s">
        <v>2460</v>
      </c>
      <c r="B100" s="342" t="s">
        <v>2575</v>
      </c>
      <c r="C100" s="238" t="s">
        <v>32</v>
      </c>
      <c r="D100" s="238" t="s">
        <v>2576</v>
      </c>
      <c r="E100" s="268" t="s">
        <v>2501</v>
      </c>
      <c r="F100" s="227" t="s">
        <v>3083</v>
      </c>
      <c r="G100" s="227" t="s">
        <v>3084</v>
      </c>
      <c r="H100" s="227" t="s">
        <v>3068</v>
      </c>
      <c r="I100" s="227" t="s">
        <v>3085</v>
      </c>
      <c r="J100" s="227"/>
      <c r="K100" s="298">
        <f>SUM(J101:J103)</f>
        <v>7.3980000000000006</v>
      </c>
      <c r="L100" s="246"/>
    </row>
    <row r="101" spans="1:12" outlineLevel="1">
      <c r="A101" s="348"/>
      <c r="B101" s="283"/>
      <c r="C101" s="258"/>
      <c r="D101" s="349" t="s">
        <v>3086</v>
      </c>
      <c r="E101" s="258"/>
      <c r="F101" s="227">
        <v>0.9</v>
      </c>
      <c r="G101" s="227">
        <v>2.1</v>
      </c>
      <c r="H101" s="227">
        <v>1</v>
      </c>
      <c r="I101" s="227">
        <v>0.2</v>
      </c>
      <c r="J101" s="227">
        <f>F101*G101*H101*I101</f>
        <v>0.37800000000000006</v>
      </c>
      <c r="K101" s="298"/>
      <c r="L101" s="246"/>
    </row>
    <row r="102" spans="1:12" outlineLevel="1">
      <c r="A102" s="348"/>
      <c r="B102" s="283"/>
      <c r="C102" s="258"/>
      <c r="D102" s="349" t="s">
        <v>3087</v>
      </c>
      <c r="E102" s="258"/>
      <c r="F102" s="227">
        <v>0.9</v>
      </c>
      <c r="G102" s="227">
        <v>1.8</v>
      </c>
      <c r="H102" s="227">
        <v>2</v>
      </c>
      <c r="I102" s="227"/>
      <c r="J102" s="227">
        <f>F102*G102*H102</f>
        <v>3.24</v>
      </c>
      <c r="K102" s="298"/>
      <c r="L102" s="246"/>
    </row>
    <row r="103" spans="1:12" outlineLevel="1">
      <c r="A103" s="348"/>
      <c r="B103" s="283"/>
      <c r="C103" s="258"/>
      <c r="D103" s="349" t="s">
        <v>3088</v>
      </c>
      <c r="E103" s="258"/>
      <c r="F103" s="227">
        <v>0.9</v>
      </c>
      <c r="G103" s="227">
        <v>2.1</v>
      </c>
      <c r="H103" s="227">
        <v>2</v>
      </c>
      <c r="I103" s="227"/>
      <c r="J103" s="227">
        <f>F103*G103*H103</f>
        <v>3.7800000000000002</v>
      </c>
      <c r="K103" s="298"/>
      <c r="L103" s="246"/>
    </row>
    <row r="104" spans="1:12" s="18" customFormat="1" outlineLevel="1">
      <c r="A104" s="345" t="s">
        <v>2498</v>
      </c>
      <c r="B104" s="350" t="s">
        <v>2577</v>
      </c>
      <c r="C104" s="347" t="s">
        <v>32</v>
      </c>
      <c r="D104" s="347" t="s">
        <v>2578</v>
      </c>
      <c r="E104" s="336" t="s">
        <v>2501</v>
      </c>
      <c r="F104" s="351" t="s">
        <v>3080</v>
      </c>
      <c r="G104" s="351" t="s">
        <v>3089</v>
      </c>
      <c r="H104" s="351" t="s">
        <v>3068</v>
      </c>
      <c r="I104" s="351"/>
      <c r="J104" s="367"/>
      <c r="K104" s="291">
        <f>J105</f>
        <v>4.5</v>
      </c>
      <c r="L104" s="246"/>
    </row>
    <row r="105" spans="1:12" s="18" customFormat="1" outlineLevel="1">
      <c r="A105" s="259"/>
      <c r="B105" s="352"/>
      <c r="C105" s="262"/>
      <c r="D105" s="262" t="s">
        <v>3090</v>
      </c>
      <c r="E105" s="353"/>
      <c r="F105" s="351">
        <v>0.5</v>
      </c>
      <c r="G105" s="351">
        <v>0.9</v>
      </c>
      <c r="H105" s="351">
        <v>10</v>
      </c>
      <c r="I105" s="351"/>
      <c r="J105" s="367">
        <f>F105*G105*H105</f>
        <v>4.5</v>
      </c>
      <c r="K105" s="291"/>
      <c r="L105" s="246"/>
    </row>
    <row r="106" spans="1:12" s="188" customFormat="1" outlineLevel="1">
      <c r="A106" s="354" t="s">
        <v>2579</v>
      </c>
      <c r="B106" s="355">
        <v>4942</v>
      </c>
      <c r="C106" s="355" t="s">
        <v>2521</v>
      </c>
      <c r="D106" s="355" t="s">
        <v>2580</v>
      </c>
      <c r="E106" s="355" t="s">
        <v>2501</v>
      </c>
      <c r="F106" s="356" t="s">
        <v>3080</v>
      </c>
      <c r="G106" s="356" t="s">
        <v>2990</v>
      </c>
      <c r="H106" s="356" t="s">
        <v>3091</v>
      </c>
      <c r="I106" s="356"/>
      <c r="J106" s="356"/>
      <c r="K106" s="368">
        <f>SUM(J107:J108)</f>
        <v>153.9</v>
      </c>
      <c r="L106" s="369"/>
    </row>
    <row r="107" spans="1:12" outlineLevel="1">
      <c r="A107" s="348"/>
      <c r="B107" s="283"/>
      <c r="C107" s="258"/>
      <c r="D107" s="349" t="s">
        <v>3092</v>
      </c>
      <c r="E107" s="258"/>
      <c r="F107" s="227">
        <v>4.5</v>
      </c>
      <c r="G107" s="227">
        <v>1.8</v>
      </c>
      <c r="H107" s="227">
        <f>3*5</f>
        <v>15</v>
      </c>
      <c r="I107" s="227"/>
      <c r="J107" s="227">
        <f>F107*G107*H107</f>
        <v>121.5</v>
      </c>
      <c r="K107" s="298"/>
      <c r="L107" s="246"/>
    </row>
    <row r="108" spans="1:12" outlineLevel="1">
      <c r="A108" s="357"/>
      <c r="B108" s="285"/>
      <c r="C108" s="263"/>
      <c r="D108" s="358" t="s">
        <v>3093</v>
      </c>
      <c r="E108" s="263"/>
      <c r="F108" s="227">
        <v>4.5</v>
      </c>
      <c r="G108" s="227">
        <v>1.8</v>
      </c>
      <c r="H108" s="227">
        <v>4</v>
      </c>
      <c r="I108" s="227"/>
      <c r="J108" s="227">
        <f>F108*G108*H108</f>
        <v>32.4</v>
      </c>
      <c r="K108" s="298"/>
      <c r="L108" s="246"/>
    </row>
    <row r="109" spans="1:12" outlineLevel="1">
      <c r="A109" s="345" t="s">
        <v>2581</v>
      </c>
      <c r="B109" s="346" t="s">
        <v>2582</v>
      </c>
      <c r="C109" s="346" t="s">
        <v>2583</v>
      </c>
      <c r="D109" s="347" t="s">
        <v>2584</v>
      </c>
      <c r="E109" s="268" t="s">
        <v>2501</v>
      </c>
      <c r="F109" s="227" t="s">
        <v>3080</v>
      </c>
      <c r="G109" s="227" t="s">
        <v>2990</v>
      </c>
      <c r="H109" s="227" t="s">
        <v>3091</v>
      </c>
      <c r="I109" s="227"/>
      <c r="J109" s="227"/>
      <c r="K109" s="298">
        <f>SUM(J110:J111)</f>
        <v>72.900000000000006</v>
      </c>
      <c r="L109" s="246"/>
    </row>
    <row r="110" spans="1:12" outlineLevel="1">
      <c r="A110" s="348"/>
      <c r="B110" s="283"/>
      <c r="C110" s="283"/>
      <c r="D110" s="349" t="s">
        <v>3092</v>
      </c>
      <c r="E110" s="258"/>
      <c r="F110" s="227">
        <v>4.5</v>
      </c>
      <c r="G110" s="227">
        <v>1.8</v>
      </c>
      <c r="H110" s="227">
        <v>5</v>
      </c>
      <c r="I110" s="227"/>
      <c r="J110" s="227">
        <f>F110*G110*H110</f>
        <v>40.5</v>
      </c>
      <c r="K110" s="298"/>
      <c r="L110" s="246"/>
    </row>
    <row r="111" spans="1:12" outlineLevel="1">
      <c r="A111" s="357"/>
      <c r="B111" s="285"/>
      <c r="C111" s="285"/>
      <c r="D111" s="358" t="s">
        <v>3093</v>
      </c>
      <c r="E111" s="263"/>
      <c r="F111" s="227">
        <v>4.5</v>
      </c>
      <c r="G111" s="227">
        <v>1.8</v>
      </c>
      <c r="H111" s="227">
        <v>4</v>
      </c>
      <c r="I111" s="227"/>
      <c r="J111" s="227">
        <f>F111*G111*H111</f>
        <v>32.4</v>
      </c>
      <c r="K111" s="298"/>
      <c r="L111" s="246"/>
    </row>
    <row r="112" spans="1:12" outlineLevel="1">
      <c r="A112" s="345" t="s">
        <v>2585</v>
      </c>
      <c r="B112" s="268" t="s">
        <v>2586</v>
      </c>
      <c r="C112" s="268" t="s">
        <v>32</v>
      </c>
      <c r="D112" s="347" t="s">
        <v>2587</v>
      </c>
      <c r="E112" s="268" t="s">
        <v>2501</v>
      </c>
      <c r="F112" s="227" t="s">
        <v>3080</v>
      </c>
      <c r="G112" s="227" t="s">
        <v>2990</v>
      </c>
      <c r="H112" s="227" t="s">
        <v>3091</v>
      </c>
      <c r="I112" s="227"/>
      <c r="J112" s="227"/>
      <c r="K112" s="298">
        <f>SUM(J113:J113)</f>
        <v>81</v>
      </c>
      <c r="L112" s="246"/>
    </row>
    <row r="113" spans="1:12" outlineLevel="1">
      <c r="A113" s="348"/>
      <c r="B113" s="283"/>
      <c r="C113" s="283"/>
      <c r="D113" s="349" t="s">
        <v>3094</v>
      </c>
      <c r="E113" s="283"/>
      <c r="F113" s="227">
        <v>4.5</v>
      </c>
      <c r="G113" s="227">
        <v>1.8</v>
      </c>
      <c r="H113" s="227">
        <f>2*5</f>
        <v>10</v>
      </c>
      <c r="I113" s="227"/>
      <c r="J113" s="227">
        <f>F113*G113*H113</f>
        <v>81</v>
      </c>
      <c r="K113" s="298"/>
      <c r="L113" s="246"/>
    </row>
    <row r="114" spans="1:12" outlineLevel="1">
      <c r="A114" s="345" t="s">
        <v>2588</v>
      </c>
      <c r="B114" s="350" t="s">
        <v>2589</v>
      </c>
      <c r="C114" s="359" t="s">
        <v>32</v>
      </c>
      <c r="D114" s="359" t="s">
        <v>2590</v>
      </c>
      <c r="E114" s="268" t="s">
        <v>2553</v>
      </c>
      <c r="F114" s="215" t="s">
        <v>3068</v>
      </c>
      <c r="G114" s="215"/>
      <c r="H114" s="215"/>
      <c r="I114" s="215"/>
      <c r="J114" s="215"/>
      <c r="K114" s="291">
        <f>J115</f>
        <v>1</v>
      </c>
      <c r="L114" s="246"/>
    </row>
    <row r="115" spans="1:12" outlineLevel="1">
      <c r="A115" s="357"/>
      <c r="B115" s="285"/>
      <c r="C115" s="285"/>
      <c r="D115" s="262" t="s">
        <v>3095</v>
      </c>
      <c r="E115" s="285"/>
      <c r="F115" s="215">
        <v>1</v>
      </c>
      <c r="G115" s="215"/>
      <c r="H115" s="215"/>
      <c r="I115" s="215"/>
      <c r="J115" s="291">
        <f>F115</f>
        <v>1</v>
      </c>
      <c r="K115" s="291"/>
      <c r="L115" s="246"/>
    </row>
    <row r="116" spans="1:12" outlineLevel="1">
      <c r="A116" s="345" t="s">
        <v>2591</v>
      </c>
      <c r="B116" s="350">
        <v>94807</v>
      </c>
      <c r="C116" s="347" t="s">
        <v>2251</v>
      </c>
      <c r="D116" s="347" t="s">
        <v>2592</v>
      </c>
      <c r="E116" s="336" t="s">
        <v>2250</v>
      </c>
      <c r="F116" s="215" t="s">
        <v>3068</v>
      </c>
      <c r="G116" s="215"/>
      <c r="H116" s="215"/>
      <c r="I116" s="215"/>
      <c r="J116" s="291"/>
      <c r="K116" s="291">
        <f>J117</f>
        <v>1</v>
      </c>
      <c r="L116" s="246"/>
    </row>
    <row r="117" spans="1:12" outlineLevel="1">
      <c r="A117" s="357"/>
      <c r="B117" s="352"/>
      <c r="C117" s="262"/>
      <c r="D117" s="262" t="s">
        <v>3096</v>
      </c>
      <c r="E117" s="353"/>
      <c r="F117" s="215">
        <v>1</v>
      </c>
      <c r="G117" s="215"/>
      <c r="H117" s="215"/>
      <c r="I117" s="215"/>
      <c r="J117" s="291">
        <f>F117</f>
        <v>1</v>
      </c>
      <c r="K117" s="291"/>
      <c r="L117" s="246"/>
    </row>
    <row r="118" spans="1:12" outlineLevel="1">
      <c r="A118" s="345" t="s">
        <v>2593</v>
      </c>
      <c r="B118" s="350" t="s">
        <v>2594</v>
      </c>
      <c r="C118" s="359" t="s">
        <v>32</v>
      </c>
      <c r="D118" s="359" t="s">
        <v>2595</v>
      </c>
      <c r="E118" s="336" t="s">
        <v>2553</v>
      </c>
      <c r="F118" s="215" t="s">
        <v>3068</v>
      </c>
      <c r="G118" s="215"/>
      <c r="H118" s="215"/>
      <c r="I118" s="215"/>
      <c r="J118" s="291"/>
      <c r="K118" s="291">
        <f>J119</f>
        <v>1</v>
      </c>
      <c r="L118" s="246"/>
    </row>
    <row r="119" spans="1:12" outlineLevel="1">
      <c r="A119" s="357"/>
      <c r="B119" s="352"/>
      <c r="C119" s="360"/>
      <c r="D119" s="360"/>
      <c r="E119" s="353"/>
      <c r="F119" s="215">
        <v>1</v>
      </c>
      <c r="G119" s="215"/>
      <c r="H119" s="215"/>
      <c r="I119" s="215"/>
      <c r="J119" s="291">
        <f>F119</f>
        <v>1</v>
      </c>
      <c r="K119" s="291"/>
      <c r="L119" s="246"/>
    </row>
    <row r="120" spans="1:12" outlineLevel="1">
      <c r="A120" s="232" t="s">
        <v>2599</v>
      </c>
      <c r="B120" s="232" t="s">
        <v>28</v>
      </c>
      <c r="C120" s="232" t="s">
        <v>28</v>
      </c>
      <c r="D120" s="344" t="s">
        <v>2600</v>
      </c>
      <c r="E120" s="232"/>
      <c r="F120" s="305"/>
      <c r="G120" s="305"/>
      <c r="H120" s="305"/>
      <c r="I120" s="305"/>
      <c r="J120" s="305"/>
      <c r="K120" s="301"/>
      <c r="L120" s="302"/>
    </row>
    <row r="121" spans="1:12" outlineLevel="1">
      <c r="A121" s="250" t="s">
        <v>2472</v>
      </c>
      <c r="B121" s="350">
        <v>99814</v>
      </c>
      <c r="C121" s="253" t="s">
        <v>2251</v>
      </c>
      <c r="D121" s="253" t="s">
        <v>2601</v>
      </c>
      <c r="E121" s="336" t="s">
        <v>2501</v>
      </c>
      <c r="F121" s="215" t="s">
        <v>3097</v>
      </c>
      <c r="G121" s="215"/>
      <c r="H121" s="215"/>
      <c r="I121" s="215"/>
      <c r="J121" s="215"/>
      <c r="K121" s="291">
        <f>SUM(J122:J126)</f>
        <v>409.4</v>
      </c>
      <c r="L121" s="246"/>
    </row>
    <row r="122" spans="1:12" outlineLevel="1">
      <c r="A122" s="254"/>
      <c r="B122" s="370"/>
      <c r="C122" s="256"/>
      <c r="D122" s="257" t="s">
        <v>3098</v>
      </c>
      <c r="E122" s="363"/>
      <c r="F122" s="215">
        <v>164.88</v>
      </c>
      <c r="G122" s="215"/>
      <c r="H122" s="215"/>
      <c r="I122" s="215"/>
      <c r="J122" s="215">
        <f>F122</f>
        <v>164.88</v>
      </c>
      <c r="K122" s="291"/>
      <c r="L122" s="246"/>
    </row>
    <row r="123" spans="1:12" outlineLevel="1">
      <c r="A123" s="254"/>
      <c r="B123" s="370"/>
      <c r="C123" s="256"/>
      <c r="D123" s="257" t="s">
        <v>3099</v>
      </c>
      <c r="E123" s="363"/>
      <c r="F123" s="215">
        <v>62.88</v>
      </c>
      <c r="G123" s="215"/>
      <c r="H123" s="215"/>
      <c r="I123" s="215"/>
      <c r="J123" s="215">
        <f t="shared" ref="J123:J126" si="9">F123</f>
        <v>62.88</v>
      </c>
      <c r="K123" s="291"/>
      <c r="L123" s="246"/>
    </row>
    <row r="124" spans="1:12" outlineLevel="1">
      <c r="A124" s="254"/>
      <c r="B124" s="370"/>
      <c r="C124" s="256"/>
      <c r="D124" s="257" t="s">
        <v>3100</v>
      </c>
      <c r="E124" s="363"/>
      <c r="F124" s="215">
        <v>16</v>
      </c>
      <c r="G124" s="215"/>
      <c r="H124" s="215"/>
      <c r="I124" s="215"/>
      <c r="J124" s="215">
        <f t="shared" si="9"/>
        <v>16</v>
      </c>
      <c r="K124" s="291"/>
      <c r="L124" s="246"/>
    </row>
    <row r="125" spans="1:12" outlineLevel="1">
      <c r="A125" s="254"/>
      <c r="B125" s="370"/>
      <c r="C125" s="256"/>
      <c r="D125" s="257" t="s">
        <v>3101</v>
      </c>
      <c r="E125" s="363"/>
      <c r="F125" s="215">
        <v>112.8</v>
      </c>
      <c r="G125" s="215"/>
      <c r="H125" s="215"/>
      <c r="I125" s="215"/>
      <c r="J125" s="215">
        <f t="shared" si="9"/>
        <v>112.8</v>
      </c>
      <c r="K125" s="291"/>
      <c r="L125" s="246"/>
    </row>
    <row r="126" spans="1:12" outlineLevel="1">
      <c r="A126" s="259"/>
      <c r="B126" s="352"/>
      <c r="C126" s="261"/>
      <c r="D126" s="262" t="s">
        <v>3102</v>
      </c>
      <c r="E126" s="353"/>
      <c r="F126" s="215">
        <v>52.84</v>
      </c>
      <c r="G126" s="215"/>
      <c r="H126" s="215"/>
      <c r="I126" s="215"/>
      <c r="J126" s="215">
        <f t="shared" si="9"/>
        <v>52.84</v>
      </c>
      <c r="K126" s="291"/>
      <c r="L126" s="246"/>
    </row>
    <row r="127" spans="1:12" outlineLevel="1">
      <c r="A127" s="232" t="s">
        <v>2602</v>
      </c>
      <c r="B127" s="232" t="s">
        <v>28</v>
      </c>
      <c r="C127" s="232" t="s">
        <v>28</v>
      </c>
      <c r="D127" s="344" t="s">
        <v>2614</v>
      </c>
      <c r="E127" s="232"/>
      <c r="F127" s="305"/>
      <c r="G127" s="305"/>
      <c r="H127" s="305"/>
      <c r="I127" s="305"/>
      <c r="J127" s="305"/>
      <c r="K127" s="301"/>
      <c r="L127" s="302"/>
    </row>
    <row r="128" spans="1:12" outlineLevel="1">
      <c r="A128" s="1011" t="s">
        <v>2603</v>
      </c>
      <c r="B128" s="371">
        <v>10324</v>
      </c>
      <c r="C128" s="225" t="s">
        <v>2616</v>
      </c>
      <c r="D128" s="347" t="s">
        <v>3105</v>
      </c>
      <c r="E128" s="336" t="s">
        <v>2501</v>
      </c>
      <c r="F128" s="215" t="s">
        <v>3080</v>
      </c>
      <c r="G128" s="215" t="s">
        <v>3089</v>
      </c>
      <c r="H128" s="215"/>
      <c r="I128" s="215"/>
      <c r="J128" s="215"/>
      <c r="K128" s="291">
        <f>J129</f>
        <v>32.400000000000006</v>
      </c>
      <c r="L128" s="246"/>
    </row>
    <row r="129" spans="1:12" outlineLevel="1">
      <c r="A129" s="259"/>
      <c r="B129" s="372"/>
      <c r="C129" s="276"/>
      <c r="D129" s="262"/>
      <c r="E129" s="353"/>
      <c r="F129" s="215">
        <v>12</v>
      </c>
      <c r="G129" s="215">
        <f>0.9*3</f>
        <v>2.7</v>
      </c>
      <c r="H129" s="215"/>
      <c r="I129" s="215"/>
      <c r="J129" s="215">
        <f>F129*G129</f>
        <v>32.400000000000006</v>
      </c>
      <c r="K129" s="291"/>
      <c r="L129" s="246"/>
    </row>
    <row r="130" spans="1:12" outlineLevel="1">
      <c r="A130" s="1011" t="s">
        <v>2606</v>
      </c>
      <c r="B130" s="371">
        <v>238</v>
      </c>
      <c r="C130" s="225" t="s">
        <v>2521</v>
      </c>
      <c r="D130" s="347" t="s">
        <v>2619</v>
      </c>
      <c r="E130" s="336" t="s">
        <v>2501</v>
      </c>
      <c r="F130" s="215" t="s">
        <v>3080</v>
      </c>
      <c r="G130" s="215" t="s">
        <v>3089</v>
      </c>
      <c r="H130" s="215"/>
      <c r="I130" s="215"/>
      <c r="J130" s="215"/>
      <c r="K130" s="291">
        <f>J131</f>
        <v>32.400000000000006</v>
      </c>
      <c r="L130" s="246"/>
    </row>
    <row r="131" spans="1:12" outlineLevel="1">
      <c r="A131" s="259"/>
      <c r="B131" s="372"/>
      <c r="C131" s="276"/>
      <c r="D131" s="262"/>
      <c r="E131" s="353"/>
      <c r="F131" s="215">
        <v>12</v>
      </c>
      <c r="G131" s="215">
        <f>0.9*3</f>
        <v>2.7</v>
      </c>
      <c r="H131" s="215"/>
      <c r="I131" s="215"/>
      <c r="J131" s="215">
        <f>F131*G131</f>
        <v>32.400000000000006</v>
      </c>
      <c r="K131" s="291"/>
      <c r="L131" s="246"/>
    </row>
    <row r="132" spans="1:12" outlineLevel="1">
      <c r="A132" s="1011" t="s">
        <v>2609</v>
      </c>
      <c r="B132" s="371">
        <v>253</v>
      </c>
      <c r="C132" s="225" t="s">
        <v>2521</v>
      </c>
      <c r="D132" s="347" t="s">
        <v>2621</v>
      </c>
      <c r="E132" s="336" t="s">
        <v>2598</v>
      </c>
      <c r="F132" s="215" t="s">
        <v>3068</v>
      </c>
      <c r="G132" s="215"/>
      <c r="H132" s="215"/>
      <c r="I132" s="215"/>
      <c r="J132" s="215"/>
      <c r="K132" s="291">
        <f>J133</f>
        <v>3</v>
      </c>
      <c r="L132" s="246"/>
    </row>
    <row r="133" spans="1:12" outlineLevel="1">
      <c r="A133" s="259"/>
      <c r="B133" s="372"/>
      <c r="C133" s="276"/>
      <c r="D133" s="262"/>
      <c r="E133" s="353"/>
      <c r="F133" s="215">
        <v>3</v>
      </c>
      <c r="G133" s="215"/>
      <c r="H133" s="215"/>
      <c r="I133" s="215"/>
      <c r="J133" s="215">
        <f>F133</f>
        <v>3</v>
      </c>
      <c r="K133" s="291"/>
      <c r="L133" s="246"/>
    </row>
    <row r="134" spans="1:12" outlineLevel="1">
      <c r="A134" s="1011" t="s">
        <v>2611</v>
      </c>
      <c r="B134" s="371">
        <v>99814</v>
      </c>
      <c r="C134" s="225" t="s">
        <v>2251</v>
      </c>
      <c r="D134" s="347" t="s">
        <v>2601</v>
      </c>
      <c r="E134" s="336" t="s">
        <v>2501</v>
      </c>
      <c r="F134" s="215" t="s">
        <v>3080</v>
      </c>
      <c r="G134" s="215" t="s">
        <v>3089</v>
      </c>
      <c r="H134" s="215" t="s">
        <v>3068</v>
      </c>
      <c r="I134" s="215"/>
      <c r="J134" s="215"/>
      <c r="K134" s="291">
        <f>J135</f>
        <v>37.44</v>
      </c>
      <c r="L134" s="246"/>
    </row>
    <row r="135" spans="1:12" outlineLevel="1">
      <c r="A135" s="259"/>
      <c r="B135" s="372"/>
      <c r="C135" s="276"/>
      <c r="D135" s="262" t="s">
        <v>3106</v>
      </c>
      <c r="E135" s="353"/>
      <c r="F135" s="215">
        <v>23.4</v>
      </c>
      <c r="G135" s="215">
        <v>0.8</v>
      </c>
      <c r="H135" s="215">
        <v>2</v>
      </c>
      <c r="I135" s="215"/>
      <c r="J135" s="215">
        <f>F135*G135*H135</f>
        <v>37.44</v>
      </c>
      <c r="K135" s="291"/>
      <c r="L135" s="246"/>
    </row>
    <row r="136" spans="1:12" outlineLevel="1">
      <c r="A136" s="1011" t="s">
        <v>37091</v>
      </c>
      <c r="B136" s="371">
        <v>98576</v>
      </c>
      <c r="C136" s="225" t="s">
        <v>2251</v>
      </c>
      <c r="D136" s="347" t="s">
        <v>2624</v>
      </c>
      <c r="E136" s="336" t="s">
        <v>2598</v>
      </c>
      <c r="F136" s="215" t="s">
        <v>3080</v>
      </c>
      <c r="G136" s="215"/>
      <c r="H136" s="215"/>
      <c r="I136" s="215"/>
      <c r="J136" s="215"/>
      <c r="K136" s="291">
        <f>J137</f>
        <v>4</v>
      </c>
      <c r="L136" s="246"/>
    </row>
    <row r="137" spans="1:12" outlineLevel="1">
      <c r="A137" s="259"/>
      <c r="B137" s="372"/>
      <c r="C137" s="276"/>
      <c r="D137" s="262" t="s">
        <v>3107</v>
      </c>
      <c r="E137" s="353"/>
      <c r="F137" s="215">
        <v>4</v>
      </c>
      <c r="G137" s="215"/>
      <c r="H137" s="215"/>
      <c r="I137" s="215"/>
      <c r="J137" s="215">
        <f>F137</f>
        <v>4</v>
      </c>
      <c r="K137" s="291"/>
      <c r="L137" s="246"/>
    </row>
    <row r="138" spans="1:12" outlineLevel="1">
      <c r="A138" s="1011" t="s">
        <v>37094</v>
      </c>
      <c r="B138" s="371" t="s">
        <v>2626</v>
      </c>
      <c r="C138" s="225" t="s">
        <v>32</v>
      </c>
      <c r="D138" s="347" t="s">
        <v>2627</v>
      </c>
      <c r="E138" s="336" t="s">
        <v>2598</v>
      </c>
      <c r="F138" s="215" t="s">
        <v>3108</v>
      </c>
      <c r="G138" s="215" t="s">
        <v>3109</v>
      </c>
      <c r="H138" s="215"/>
      <c r="I138" s="215"/>
      <c r="J138" s="215"/>
      <c r="K138" s="291">
        <f>J139</f>
        <v>48</v>
      </c>
      <c r="L138" s="246"/>
    </row>
    <row r="139" spans="1:12" outlineLevel="1">
      <c r="A139" s="259"/>
      <c r="B139" s="372"/>
      <c r="C139" s="276"/>
      <c r="D139" s="262"/>
      <c r="E139" s="353"/>
      <c r="F139" s="215">
        <v>1</v>
      </c>
      <c r="G139" s="215">
        <v>48</v>
      </c>
      <c r="H139" s="215"/>
      <c r="I139" s="215"/>
      <c r="J139" s="215">
        <f>G139</f>
        <v>48</v>
      </c>
      <c r="K139" s="291"/>
      <c r="L139" s="246"/>
    </row>
    <row r="140" spans="1:12" outlineLevel="1">
      <c r="A140" s="1011" t="s">
        <v>37097</v>
      </c>
      <c r="B140" s="371">
        <v>4915650</v>
      </c>
      <c r="C140" s="225" t="s">
        <v>2257</v>
      </c>
      <c r="D140" s="347" t="s">
        <v>2629</v>
      </c>
      <c r="E140" s="336" t="s">
        <v>2630</v>
      </c>
      <c r="F140" s="215" t="s">
        <v>3068</v>
      </c>
      <c r="G140" s="215"/>
      <c r="H140" s="215"/>
      <c r="I140" s="215"/>
      <c r="J140" s="215"/>
      <c r="K140" s="291">
        <f>J141</f>
        <v>2</v>
      </c>
      <c r="L140" s="246"/>
    </row>
    <row r="141" spans="1:12" outlineLevel="1">
      <c r="A141" s="259"/>
      <c r="B141" s="372"/>
      <c r="C141" s="276"/>
      <c r="D141" s="262" t="s">
        <v>3110</v>
      </c>
      <c r="E141" s="353"/>
      <c r="F141" s="215">
        <v>2</v>
      </c>
      <c r="G141" s="215"/>
      <c r="H141" s="215"/>
      <c r="I141" s="215"/>
      <c r="J141" s="215">
        <f>F141</f>
        <v>2</v>
      </c>
      <c r="K141" s="291"/>
      <c r="L141" s="246"/>
    </row>
    <row r="142" spans="1:12" outlineLevel="1">
      <c r="A142" s="1011" t="s">
        <v>37100</v>
      </c>
      <c r="B142" s="373">
        <v>93203</v>
      </c>
      <c r="C142" s="374" t="s">
        <v>2251</v>
      </c>
      <c r="D142" s="238" t="s">
        <v>2632</v>
      </c>
      <c r="E142" s="239" t="s">
        <v>2598</v>
      </c>
      <c r="F142" s="215" t="s">
        <v>3080</v>
      </c>
      <c r="G142" s="215" t="s">
        <v>3068</v>
      </c>
      <c r="H142" s="215"/>
      <c r="I142" s="215"/>
      <c r="J142" s="215"/>
      <c r="K142" s="291">
        <f>J143</f>
        <v>41.02</v>
      </c>
      <c r="L142" s="246"/>
    </row>
    <row r="143" spans="1:12" outlineLevel="1">
      <c r="A143" s="259"/>
      <c r="B143" s="372"/>
      <c r="C143" s="276"/>
      <c r="D143" s="262" t="s">
        <v>3111</v>
      </c>
      <c r="E143" s="353"/>
      <c r="F143" s="215">
        <v>10.255000000000001</v>
      </c>
      <c r="G143" s="215">
        <v>4</v>
      </c>
      <c r="H143" s="215"/>
      <c r="I143" s="215"/>
      <c r="J143" s="215">
        <f>F143*G143</f>
        <v>41.02</v>
      </c>
      <c r="K143" s="291"/>
      <c r="L143" s="246"/>
    </row>
    <row r="144" spans="1:12" outlineLevel="1">
      <c r="A144" s="232" t="s">
        <v>2613</v>
      </c>
      <c r="B144" s="232" t="s">
        <v>28</v>
      </c>
      <c r="C144" s="232" t="s">
        <v>28</v>
      </c>
      <c r="D144" s="375" t="s">
        <v>3112</v>
      </c>
      <c r="E144" s="232"/>
      <c r="F144" s="305"/>
      <c r="G144" s="305"/>
      <c r="H144" s="305"/>
      <c r="I144" s="305"/>
      <c r="J144" s="305"/>
      <c r="K144" s="301"/>
      <c r="L144" s="302"/>
    </row>
    <row r="145" spans="1:12" s="17" customFormat="1" outlineLevel="1">
      <c r="A145" s="1012" t="s">
        <v>2615</v>
      </c>
      <c r="B145" s="268" t="s">
        <v>2837</v>
      </c>
      <c r="C145" s="268" t="s">
        <v>2503</v>
      </c>
      <c r="D145" s="347" t="s">
        <v>3113</v>
      </c>
      <c r="E145" s="268" t="s">
        <v>2250</v>
      </c>
      <c r="F145" s="227" t="s">
        <v>3109</v>
      </c>
      <c r="G145" s="227"/>
      <c r="H145" s="227"/>
      <c r="I145" s="227"/>
      <c r="J145" s="227"/>
      <c r="K145" s="298">
        <v>2</v>
      </c>
      <c r="L145" s="246"/>
    </row>
    <row r="146" spans="1:12" outlineLevel="1">
      <c r="A146" s="254"/>
      <c r="B146" s="370"/>
      <c r="C146" s="257"/>
      <c r="D146" s="257" t="s">
        <v>3114</v>
      </c>
      <c r="E146" s="363"/>
      <c r="F146" s="215">
        <f>4*1.1*2+2</f>
        <v>10.8</v>
      </c>
      <c r="G146" s="215"/>
      <c r="H146" s="215"/>
      <c r="I146" s="215"/>
      <c r="J146" s="215">
        <f>F146</f>
        <v>10.8</v>
      </c>
      <c r="K146" s="291"/>
      <c r="L146" s="246"/>
    </row>
    <row r="147" spans="1:12" outlineLevel="1">
      <c r="A147" s="259"/>
      <c r="B147" s="352"/>
      <c r="C147" s="262"/>
      <c r="D147" s="262" t="s">
        <v>3115</v>
      </c>
      <c r="E147" s="353"/>
      <c r="F147" s="215">
        <v>8</v>
      </c>
      <c r="G147" s="215"/>
      <c r="H147" s="215"/>
      <c r="I147" s="215"/>
      <c r="J147" s="215">
        <f>F147</f>
        <v>8</v>
      </c>
      <c r="K147" s="291"/>
      <c r="L147" s="246"/>
    </row>
    <row r="148" spans="1:12" outlineLevel="1">
      <c r="A148" s="232" t="s">
        <v>2633</v>
      </c>
      <c r="B148" s="232" t="s">
        <v>28</v>
      </c>
      <c r="C148" s="232" t="s">
        <v>28</v>
      </c>
      <c r="D148" s="344" t="s">
        <v>2639</v>
      </c>
      <c r="E148" s="232"/>
      <c r="F148" s="305"/>
      <c r="G148" s="305"/>
      <c r="H148" s="305"/>
      <c r="I148" s="305"/>
      <c r="J148" s="305"/>
      <c r="K148" s="301"/>
      <c r="L148" s="302"/>
    </row>
    <row r="149" spans="1:12" outlineLevel="1">
      <c r="A149" s="1011" t="s">
        <v>2635</v>
      </c>
      <c r="B149" s="376">
        <v>101197</v>
      </c>
      <c r="C149" s="253" t="s">
        <v>2251</v>
      </c>
      <c r="D149" s="253" t="s">
        <v>2641</v>
      </c>
      <c r="E149" s="336" t="s">
        <v>2598</v>
      </c>
      <c r="F149" s="211" t="s">
        <v>3080</v>
      </c>
      <c r="G149" s="215" t="s">
        <v>3116</v>
      </c>
      <c r="H149" s="215"/>
      <c r="I149" s="215"/>
      <c r="J149" s="215"/>
      <c r="K149" s="291">
        <f>J150</f>
        <v>130</v>
      </c>
      <c r="L149" s="246"/>
    </row>
    <row r="150" spans="1:12" outlineLevel="1">
      <c r="A150" s="259"/>
      <c r="B150" s="377"/>
      <c r="C150" s="261"/>
      <c r="D150" s="261" t="s">
        <v>3117</v>
      </c>
      <c r="E150" s="353"/>
      <c r="F150" s="215">
        <v>137</v>
      </c>
      <c r="G150" s="215">
        <f>-7</f>
        <v>-7</v>
      </c>
      <c r="H150" s="215"/>
      <c r="I150" s="215"/>
      <c r="J150" s="215">
        <f>F150+G150</f>
        <v>130</v>
      </c>
      <c r="K150" s="291"/>
      <c r="L150" s="246"/>
    </row>
    <row r="151" spans="1:12" outlineLevel="1">
      <c r="A151" s="1011" t="s">
        <v>37186</v>
      </c>
      <c r="B151" s="361" t="s">
        <v>2643</v>
      </c>
      <c r="C151" s="347" t="s">
        <v>32</v>
      </c>
      <c r="D151" s="238" t="s">
        <v>2644</v>
      </c>
      <c r="E151" s="336" t="s">
        <v>2553</v>
      </c>
      <c r="F151" s="215" t="s">
        <v>3068</v>
      </c>
      <c r="G151" s="215"/>
      <c r="H151" s="215"/>
      <c r="I151" s="215"/>
      <c r="J151" s="215"/>
      <c r="K151" s="291">
        <f>J152</f>
        <v>2</v>
      </c>
      <c r="L151" s="246"/>
    </row>
    <row r="152" spans="1:12" outlineLevel="1">
      <c r="A152" s="259"/>
      <c r="B152" s="364"/>
      <c r="C152" s="262"/>
      <c r="D152" s="262" t="s">
        <v>3118</v>
      </c>
      <c r="E152" s="353"/>
      <c r="F152" s="215">
        <v>2</v>
      </c>
      <c r="G152" s="215"/>
      <c r="H152" s="215"/>
      <c r="I152" s="215"/>
      <c r="J152" s="215">
        <f>F152</f>
        <v>2</v>
      </c>
      <c r="K152" s="291"/>
      <c r="L152" s="246"/>
    </row>
    <row r="153" spans="1:12" outlineLevel="1">
      <c r="A153" s="1011" t="s">
        <v>37189</v>
      </c>
      <c r="B153" s="361" t="s">
        <v>2646</v>
      </c>
      <c r="C153" s="347" t="s">
        <v>2503</v>
      </c>
      <c r="D153" s="347" t="s">
        <v>2647</v>
      </c>
      <c r="E153" s="336" t="s">
        <v>2501</v>
      </c>
      <c r="F153" s="215" t="s">
        <v>3080</v>
      </c>
      <c r="G153" s="215" t="s">
        <v>3089</v>
      </c>
      <c r="H153" s="215" t="s">
        <v>3068</v>
      </c>
      <c r="I153" s="215"/>
      <c r="J153" s="215"/>
      <c r="K153" s="291">
        <f>SUM(J154:J156)</f>
        <v>12.880000000000003</v>
      </c>
      <c r="L153" s="246"/>
    </row>
    <row r="154" spans="1:12" outlineLevel="1">
      <c r="A154" s="254"/>
      <c r="B154" s="362"/>
      <c r="C154" s="257"/>
      <c r="D154" s="257" t="s">
        <v>3119</v>
      </c>
      <c r="E154" s="363"/>
      <c r="F154" s="215">
        <v>1.6</v>
      </c>
      <c r="G154" s="215">
        <v>1.55</v>
      </c>
      <c r="H154" s="215">
        <v>2</v>
      </c>
      <c r="I154" s="215"/>
      <c r="J154" s="215">
        <f>F154*G154*H154</f>
        <v>4.9600000000000009</v>
      </c>
      <c r="K154" s="291"/>
      <c r="L154" s="246"/>
    </row>
    <row r="155" spans="1:12" outlineLevel="1">
      <c r="A155" s="254"/>
      <c r="B155" s="362"/>
      <c r="C155" s="257"/>
      <c r="D155" s="257" t="s">
        <v>3120</v>
      </c>
      <c r="E155" s="363"/>
      <c r="F155" s="215">
        <v>1.8</v>
      </c>
      <c r="G155" s="215">
        <v>1.6</v>
      </c>
      <c r="H155" s="215">
        <v>1</v>
      </c>
      <c r="I155" s="215"/>
      <c r="J155" s="215">
        <f t="shared" ref="J155:J156" si="10">F155*G155*H155</f>
        <v>2.8800000000000003</v>
      </c>
      <c r="K155" s="291"/>
      <c r="L155" s="246"/>
    </row>
    <row r="156" spans="1:12" outlineLevel="1">
      <c r="A156" s="254"/>
      <c r="B156" s="362"/>
      <c r="C156" s="257"/>
      <c r="D156" s="257" t="s">
        <v>3121</v>
      </c>
      <c r="E156" s="363"/>
      <c r="F156" s="215">
        <v>0.6</v>
      </c>
      <c r="G156" s="215">
        <v>0.6</v>
      </c>
      <c r="H156" s="215">
        <v>14</v>
      </c>
      <c r="I156" s="215"/>
      <c r="J156" s="215">
        <f t="shared" si="10"/>
        <v>5.04</v>
      </c>
      <c r="K156" s="291"/>
      <c r="L156" s="246"/>
    </row>
    <row r="157" spans="1:12" outlineLevel="1">
      <c r="A157" s="232" t="s">
        <v>2638</v>
      </c>
      <c r="B157" s="232" t="s">
        <v>28</v>
      </c>
      <c r="C157" s="232" t="s">
        <v>28</v>
      </c>
      <c r="D157" s="344" t="s">
        <v>2648</v>
      </c>
      <c r="E157" s="232"/>
      <c r="F157" s="305"/>
      <c r="G157" s="305"/>
      <c r="H157" s="305"/>
      <c r="I157" s="305"/>
      <c r="J157" s="305"/>
      <c r="K157" s="301"/>
      <c r="L157" s="302"/>
    </row>
    <row r="158" spans="1:12" outlineLevel="1">
      <c r="A158" s="1013" t="s">
        <v>2640</v>
      </c>
      <c r="B158" s="264" t="s">
        <v>2649</v>
      </c>
      <c r="C158" s="238" t="s">
        <v>32</v>
      </c>
      <c r="D158" s="238" t="s">
        <v>2650</v>
      </c>
      <c r="E158" s="378" t="s">
        <v>2501</v>
      </c>
      <c r="F158" s="215"/>
      <c r="G158" s="215"/>
      <c r="H158" s="215"/>
      <c r="I158" s="215"/>
      <c r="J158" s="215">
        <v>1</v>
      </c>
      <c r="K158" s="291">
        <f>J158</f>
        <v>1</v>
      </c>
      <c r="L158" s="246"/>
    </row>
    <row r="159" spans="1:12" outlineLevel="1">
      <c r="A159" s="1013" t="s">
        <v>2642</v>
      </c>
      <c r="B159" s="264">
        <v>4440</v>
      </c>
      <c r="C159" s="238" t="s">
        <v>2521</v>
      </c>
      <c r="D159" s="238" t="s">
        <v>2651</v>
      </c>
      <c r="E159" s="378" t="s">
        <v>2501</v>
      </c>
      <c r="F159" s="215"/>
      <c r="G159" s="215"/>
      <c r="H159" s="215"/>
      <c r="I159" s="215"/>
      <c r="J159" s="215">
        <v>1</v>
      </c>
      <c r="K159" s="291">
        <f>J159</f>
        <v>1</v>
      </c>
      <c r="L159" s="246"/>
    </row>
    <row r="160" spans="1:12" outlineLevel="1">
      <c r="A160" s="1011" t="s">
        <v>2645</v>
      </c>
      <c r="B160" s="361" t="s">
        <v>2652</v>
      </c>
      <c r="C160" s="347" t="s">
        <v>32</v>
      </c>
      <c r="D160" s="347" t="s">
        <v>2653</v>
      </c>
      <c r="E160" s="335" t="s">
        <v>2553</v>
      </c>
      <c r="F160" s="215" t="s">
        <v>3068</v>
      </c>
      <c r="G160" s="215"/>
      <c r="H160" s="215"/>
      <c r="I160" s="215"/>
      <c r="J160" s="215"/>
      <c r="K160" s="291">
        <f>SUM(J161:J163)</f>
        <v>3</v>
      </c>
      <c r="L160" s="246"/>
    </row>
    <row r="161" spans="1:12" outlineLevel="1">
      <c r="A161" s="254"/>
      <c r="B161" s="362"/>
      <c r="C161" s="257"/>
      <c r="D161" s="257" t="s">
        <v>3122</v>
      </c>
      <c r="E161" s="379"/>
      <c r="F161" s="215">
        <v>1</v>
      </c>
      <c r="G161" s="215"/>
      <c r="H161" s="215"/>
      <c r="I161" s="215"/>
      <c r="J161" s="215">
        <f>F161</f>
        <v>1</v>
      </c>
      <c r="K161" s="291"/>
      <c r="L161" s="246"/>
    </row>
    <row r="162" spans="1:12" outlineLevel="1">
      <c r="A162" s="254"/>
      <c r="B162" s="362"/>
      <c r="C162" s="257"/>
      <c r="D162" s="257" t="s">
        <v>3123</v>
      </c>
      <c r="E162" s="379"/>
      <c r="F162" s="215">
        <v>1</v>
      </c>
      <c r="G162" s="215"/>
      <c r="H162" s="215"/>
      <c r="I162" s="215"/>
      <c r="J162" s="215">
        <f t="shared" ref="J162:J163" si="11">F162</f>
        <v>1</v>
      </c>
      <c r="K162" s="291"/>
      <c r="L162" s="246"/>
    </row>
    <row r="163" spans="1:12" outlineLevel="1">
      <c r="A163" s="259"/>
      <c r="B163" s="364"/>
      <c r="C163" s="262"/>
      <c r="D163" s="262" t="s">
        <v>3124</v>
      </c>
      <c r="E163" s="380"/>
      <c r="F163" s="215">
        <v>1</v>
      </c>
      <c r="G163" s="215"/>
      <c r="H163" s="215"/>
      <c r="I163" s="215"/>
      <c r="J163" s="215">
        <f t="shared" si="11"/>
        <v>1</v>
      </c>
      <c r="K163" s="291"/>
      <c r="L163" s="246"/>
    </row>
    <row r="164" spans="1:12">
      <c r="A164" s="204">
        <v>5</v>
      </c>
      <c r="B164" s="205"/>
      <c r="C164" s="205"/>
      <c r="D164" s="206" t="s">
        <v>2654</v>
      </c>
      <c r="E164" s="205"/>
      <c r="F164" s="231"/>
      <c r="G164" s="231"/>
      <c r="H164" s="231"/>
      <c r="I164" s="231"/>
      <c r="J164" s="231"/>
      <c r="K164" s="299"/>
      <c r="L164" s="300"/>
    </row>
    <row r="165" spans="1:12" outlineLevel="1">
      <c r="A165" s="232" t="s">
        <v>2655</v>
      </c>
      <c r="B165" s="232" t="s">
        <v>28</v>
      </c>
      <c r="C165" s="232" t="s">
        <v>28</v>
      </c>
      <c r="D165" s="233" t="s">
        <v>2656</v>
      </c>
      <c r="E165" s="232"/>
      <c r="F165" s="234"/>
      <c r="G165" s="234"/>
      <c r="H165" s="234"/>
      <c r="I165" s="234"/>
      <c r="J165" s="234"/>
      <c r="K165" s="301"/>
      <c r="L165" s="302"/>
    </row>
    <row r="166" spans="1:12" outlineLevel="1">
      <c r="A166" s="235" t="s">
        <v>2657</v>
      </c>
      <c r="B166" s="264" t="s">
        <v>2658</v>
      </c>
      <c r="C166" s="238" t="s">
        <v>32</v>
      </c>
      <c r="D166" s="238" t="s">
        <v>2659</v>
      </c>
      <c r="E166" s="378" t="s">
        <v>2250</v>
      </c>
      <c r="F166" s="215"/>
      <c r="G166" s="215"/>
      <c r="H166" s="215"/>
      <c r="I166" s="215"/>
      <c r="J166" s="215">
        <v>5</v>
      </c>
      <c r="K166" s="291">
        <f t="shared" ref="K166:K167" si="12">J166</f>
        <v>5</v>
      </c>
      <c r="L166" s="246"/>
    </row>
    <row r="167" spans="1:12" outlineLevel="1">
      <c r="A167" s="235" t="s">
        <v>2660</v>
      </c>
      <c r="B167" s="264" t="s">
        <v>2577</v>
      </c>
      <c r="C167" s="238" t="s">
        <v>32</v>
      </c>
      <c r="D167" s="238" t="s">
        <v>2661</v>
      </c>
      <c r="E167" s="378" t="s">
        <v>2250</v>
      </c>
      <c r="F167" s="215"/>
      <c r="G167" s="215"/>
      <c r="H167" s="215"/>
      <c r="I167" s="215"/>
      <c r="J167" s="215">
        <v>1</v>
      </c>
      <c r="K167" s="291">
        <f t="shared" si="12"/>
        <v>1</v>
      </c>
      <c r="L167" s="246"/>
    </row>
    <row r="168" spans="1:12" s="18" customFormat="1" outlineLevel="1">
      <c r="A168" s="381" t="s">
        <v>2662</v>
      </c>
      <c r="B168" s="382" t="s">
        <v>28</v>
      </c>
      <c r="C168" s="318" t="s">
        <v>28</v>
      </c>
      <c r="D168" s="344" t="s">
        <v>2573</v>
      </c>
      <c r="E168" s="383"/>
      <c r="F168" s="384"/>
      <c r="G168" s="384"/>
      <c r="H168" s="384"/>
      <c r="I168" s="384"/>
      <c r="J168" s="392"/>
      <c r="K168" s="301"/>
      <c r="L168" s="302"/>
    </row>
    <row r="169" spans="1:12" s="18" customFormat="1" outlineLevel="1">
      <c r="A169" s="250" t="s">
        <v>2663</v>
      </c>
      <c r="B169" s="350" t="s">
        <v>2575</v>
      </c>
      <c r="C169" s="347" t="s">
        <v>32</v>
      </c>
      <c r="D169" s="347" t="s">
        <v>2576</v>
      </c>
      <c r="E169" s="336" t="s">
        <v>2501</v>
      </c>
      <c r="F169" s="351" t="s">
        <v>3036</v>
      </c>
      <c r="G169" s="351" t="s">
        <v>3125</v>
      </c>
      <c r="H169" s="351" t="s">
        <v>3068</v>
      </c>
      <c r="I169" s="351" t="s">
        <v>3126</v>
      </c>
      <c r="J169" s="367"/>
      <c r="K169" s="291">
        <f>SUM(J170:J171)</f>
        <v>12.440000000000001</v>
      </c>
      <c r="L169" s="246"/>
    </row>
    <row r="170" spans="1:12" s="18" customFormat="1" outlineLevel="1">
      <c r="A170" s="254"/>
      <c r="B170" s="370"/>
      <c r="C170" s="257"/>
      <c r="D170" s="257" t="s">
        <v>3127</v>
      </c>
      <c r="E170" s="363"/>
      <c r="F170" s="351">
        <v>1.6</v>
      </c>
      <c r="G170" s="351">
        <f>2.9-0.4</f>
        <v>2.5</v>
      </c>
      <c r="H170" s="351">
        <v>2</v>
      </c>
      <c r="I170" s="351"/>
      <c r="J170" s="351">
        <f>F170*G170*H170</f>
        <v>8</v>
      </c>
      <c r="K170" s="351"/>
      <c r="L170" s="246"/>
    </row>
    <row r="171" spans="1:12" s="18" customFormat="1" outlineLevel="1">
      <c r="A171" s="259"/>
      <c r="B171" s="352"/>
      <c r="C171" s="262"/>
      <c r="D171" s="262" t="s">
        <v>3128</v>
      </c>
      <c r="E171" s="353"/>
      <c r="F171" s="351">
        <v>1.2</v>
      </c>
      <c r="G171" s="351">
        <f>2.5+1.2</f>
        <v>3.7</v>
      </c>
      <c r="H171" s="351">
        <v>1</v>
      </c>
      <c r="I171" s="351"/>
      <c r="J171" s="351">
        <f>F171*G171*H171</f>
        <v>4.4400000000000004</v>
      </c>
      <c r="K171" s="351"/>
      <c r="L171" s="246"/>
    </row>
    <row r="172" spans="1:12" s="18" customFormat="1" outlineLevel="1">
      <c r="A172" s="250" t="s">
        <v>2664</v>
      </c>
      <c r="B172" s="350" t="s">
        <v>2665</v>
      </c>
      <c r="C172" s="347" t="s">
        <v>32</v>
      </c>
      <c r="D172" s="347" t="s">
        <v>2856</v>
      </c>
      <c r="E172" s="336" t="s">
        <v>2501</v>
      </c>
      <c r="F172" s="351" t="s">
        <v>3080</v>
      </c>
      <c r="G172" s="351" t="s">
        <v>3103</v>
      </c>
      <c r="H172" s="351" t="s">
        <v>3068</v>
      </c>
      <c r="I172" s="351"/>
      <c r="J172" s="367"/>
      <c r="K172" s="291">
        <f>J173</f>
        <v>3.5100000000000002</v>
      </c>
      <c r="L172" s="246"/>
    </row>
    <row r="173" spans="1:12" s="18" customFormat="1" outlineLevel="1">
      <c r="A173" s="259"/>
      <c r="B173" s="352"/>
      <c r="C173" s="262"/>
      <c r="D173" s="262" t="s">
        <v>3129</v>
      </c>
      <c r="E173" s="353"/>
      <c r="F173" s="351">
        <v>0.65</v>
      </c>
      <c r="G173" s="351">
        <v>0.75</v>
      </c>
      <c r="H173" s="351">
        <v>24</v>
      </c>
      <c r="I173" s="351">
        <v>0.3</v>
      </c>
      <c r="J173" s="367">
        <f>F173*G173*H173*I173</f>
        <v>3.5100000000000002</v>
      </c>
      <c r="K173" s="291"/>
      <c r="L173" s="246"/>
    </row>
    <row r="174" spans="1:12" s="18" customFormat="1" outlineLevel="1">
      <c r="A174" s="250" t="s">
        <v>2667</v>
      </c>
      <c r="B174" s="361" t="s">
        <v>2596</v>
      </c>
      <c r="C174" s="347" t="s">
        <v>32</v>
      </c>
      <c r="D174" s="347" t="s">
        <v>2597</v>
      </c>
      <c r="E174" s="336" t="s">
        <v>2598</v>
      </c>
      <c r="F174" s="385" t="s">
        <v>3036</v>
      </c>
      <c r="G174" s="385"/>
      <c r="H174" s="385"/>
      <c r="I174" s="385"/>
      <c r="J174" s="393"/>
      <c r="K174" s="291">
        <f>J175</f>
        <v>12</v>
      </c>
      <c r="L174" s="246"/>
    </row>
    <row r="175" spans="1:12" s="18" customFormat="1" outlineLevel="1">
      <c r="A175" s="259"/>
      <c r="B175" s="364"/>
      <c r="C175" s="262"/>
      <c r="D175" s="262" t="s">
        <v>3130</v>
      </c>
      <c r="E175" s="353"/>
      <c r="F175" s="385">
        <f>5.5+3.5+3</f>
        <v>12</v>
      </c>
      <c r="G175" s="385"/>
      <c r="H175" s="385"/>
      <c r="I175" s="385"/>
      <c r="J175" s="393">
        <f>F175</f>
        <v>12</v>
      </c>
      <c r="K175" s="291"/>
      <c r="L175" s="246"/>
    </row>
    <row r="176" spans="1:12" s="18" customFormat="1" outlineLevel="1">
      <c r="A176" s="381" t="s">
        <v>2668</v>
      </c>
      <c r="B176" s="340" t="s">
        <v>28</v>
      </c>
      <c r="C176" s="321" t="s">
        <v>28</v>
      </c>
      <c r="D176" s="233" t="s">
        <v>2600</v>
      </c>
      <c r="E176" s="383"/>
      <c r="F176" s="386"/>
      <c r="G176" s="386"/>
      <c r="H176" s="386"/>
      <c r="I176" s="394"/>
      <c r="J176" s="395"/>
      <c r="K176" s="301"/>
      <c r="L176" s="302"/>
    </row>
    <row r="177" spans="1:12" s="18" customFormat="1" outlineLevel="1">
      <c r="A177" s="250" t="s">
        <v>2669</v>
      </c>
      <c r="B177" s="342">
        <v>99814</v>
      </c>
      <c r="C177" s="237" t="s">
        <v>2251</v>
      </c>
      <c r="D177" s="237" t="s">
        <v>2601</v>
      </c>
      <c r="E177" s="239" t="s">
        <v>2501</v>
      </c>
      <c r="F177" s="351" t="s">
        <v>3036</v>
      </c>
      <c r="G177" s="351" t="s">
        <v>3035</v>
      </c>
      <c r="H177" s="351"/>
      <c r="I177" s="351"/>
      <c r="J177" s="367"/>
      <c r="K177" s="291">
        <f>J178</f>
        <v>49.5</v>
      </c>
      <c r="L177" s="246"/>
    </row>
    <row r="178" spans="1:12" s="18" customFormat="1" outlineLevel="1">
      <c r="A178" s="259"/>
      <c r="B178" s="377"/>
      <c r="C178" s="261"/>
      <c r="D178" s="262" t="s">
        <v>3131</v>
      </c>
      <c r="E178" s="353"/>
      <c r="F178" s="351">
        <v>11</v>
      </c>
      <c r="G178" s="351">
        <v>4.5</v>
      </c>
      <c r="H178" s="351"/>
      <c r="I178" s="351"/>
      <c r="J178" s="351">
        <f>F178*G178</f>
        <v>49.5</v>
      </c>
      <c r="K178" s="351"/>
      <c r="L178" s="246"/>
    </row>
    <row r="179" spans="1:12" s="18" customFormat="1" outlineLevel="1">
      <c r="A179" s="387" t="s">
        <v>2670</v>
      </c>
      <c r="B179" s="388" t="s">
        <v>28</v>
      </c>
      <c r="C179" s="389" t="s">
        <v>28</v>
      </c>
      <c r="D179" s="390" t="s">
        <v>2675</v>
      </c>
      <c r="E179" s="391"/>
      <c r="F179" s="386"/>
      <c r="G179" s="386"/>
      <c r="H179" s="386"/>
      <c r="I179" s="394"/>
      <c r="J179" s="396"/>
      <c r="K179" s="301"/>
      <c r="L179" s="302"/>
    </row>
    <row r="180" spans="1:12" s="189" customFormat="1" outlineLevel="1">
      <c r="A180" s="1014" t="s">
        <v>2671</v>
      </c>
      <c r="B180" s="362">
        <v>10324</v>
      </c>
      <c r="C180" s="257" t="s">
        <v>2616</v>
      </c>
      <c r="D180" s="257" t="s">
        <v>3105</v>
      </c>
      <c r="E180" s="379" t="s">
        <v>2501</v>
      </c>
      <c r="F180" s="215" t="s">
        <v>3080</v>
      </c>
      <c r="G180" s="215" t="s">
        <v>3089</v>
      </c>
      <c r="H180" s="215" t="s">
        <v>3068</v>
      </c>
      <c r="I180" s="215"/>
      <c r="J180" s="215"/>
      <c r="K180" s="291">
        <f>SUM(J181:J182)</f>
        <v>48.6</v>
      </c>
      <c r="L180" s="246"/>
    </row>
    <row r="181" spans="1:12" s="189" customFormat="1" outlineLevel="1">
      <c r="A181" s="254"/>
      <c r="B181" s="362"/>
      <c r="C181" s="257"/>
      <c r="D181" s="257" t="s">
        <v>3138</v>
      </c>
      <c r="E181" s="379"/>
      <c r="F181" s="215">
        <v>6</v>
      </c>
      <c r="G181" s="215">
        <v>0.9</v>
      </c>
      <c r="H181" s="215">
        <v>5</v>
      </c>
      <c r="I181" s="215"/>
      <c r="J181" s="215">
        <f>F181*G181*H181</f>
        <v>27</v>
      </c>
      <c r="K181" s="291"/>
      <c r="L181" s="246"/>
    </row>
    <row r="182" spans="1:12" s="189" customFormat="1" outlineLevel="1">
      <c r="A182" s="259"/>
      <c r="B182" s="372"/>
      <c r="C182" s="276"/>
      <c r="D182" s="262" t="s">
        <v>3139</v>
      </c>
      <c r="E182" s="353"/>
      <c r="F182" s="215">
        <v>6</v>
      </c>
      <c r="G182" s="215">
        <f>4*0.9</f>
        <v>3.6</v>
      </c>
      <c r="H182" s="215">
        <v>1</v>
      </c>
      <c r="I182" s="215"/>
      <c r="J182" s="215">
        <f>F182*G182*H182</f>
        <v>21.6</v>
      </c>
      <c r="K182" s="291"/>
      <c r="L182" s="246"/>
    </row>
    <row r="183" spans="1:12" s="189" customFormat="1" outlineLevel="1">
      <c r="A183" s="1011" t="s">
        <v>2672</v>
      </c>
      <c r="B183" s="361">
        <v>238</v>
      </c>
      <c r="C183" s="347" t="s">
        <v>2521</v>
      </c>
      <c r="D183" s="347" t="s">
        <v>2619</v>
      </c>
      <c r="E183" s="335" t="s">
        <v>2501</v>
      </c>
      <c r="F183" s="215" t="s">
        <v>3080</v>
      </c>
      <c r="G183" s="215" t="s">
        <v>3089</v>
      </c>
      <c r="H183" s="215"/>
      <c r="I183" s="215"/>
      <c r="J183" s="215"/>
      <c r="K183" s="291">
        <f>SUM(J184:J185)</f>
        <v>37.800000000000004</v>
      </c>
      <c r="L183" s="246"/>
    </row>
    <row r="184" spans="1:12" s="189" customFormat="1" outlineLevel="1">
      <c r="A184" s="254"/>
      <c r="B184" s="362"/>
      <c r="C184" s="257"/>
      <c r="D184" s="257" t="s">
        <v>3138</v>
      </c>
      <c r="E184" s="379"/>
      <c r="F184" s="215">
        <v>6</v>
      </c>
      <c r="G184" s="215">
        <v>0.9</v>
      </c>
      <c r="H184" s="215">
        <v>3</v>
      </c>
      <c r="I184" s="215"/>
      <c r="J184" s="215">
        <f>F184*G184*H184</f>
        <v>16.200000000000003</v>
      </c>
      <c r="K184" s="291"/>
      <c r="L184" s="246"/>
    </row>
    <row r="185" spans="1:12" s="189" customFormat="1" outlineLevel="1">
      <c r="A185" s="259"/>
      <c r="B185" s="372"/>
      <c r="C185" s="276"/>
      <c r="D185" s="262" t="s">
        <v>3139</v>
      </c>
      <c r="E185" s="353"/>
      <c r="F185" s="215">
        <v>6</v>
      </c>
      <c r="G185" s="215">
        <f>4*0.9</f>
        <v>3.6</v>
      </c>
      <c r="H185" s="215">
        <v>1</v>
      </c>
      <c r="I185" s="215"/>
      <c r="J185" s="215">
        <f>F185*G185*H185</f>
        <v>21.6</v>
      </c>
      <c r="K185" s="291"/>
      <c r="L185" s="246"/>
    </row>
    <row r="186" spans="1:12" s="189" customFormat="1" outlineLevel="1">
      <c r="A186" s="1011" t="s">
        <v>2673</v>
      </c>
      <c r="B186" s="361">
        <v>4307</v>
      </c>
      <c r="C186" s="347" t="s">
        <v>2251</v>
      </c>
      <c r="D186" s="347" t="s">
        <v>2679</v>
      </c>
      <c r="E186" s="335" t="s">
        <v>2250</v>
      </c>
      <c r="F186" s="351" t="s">
        <v>3068</v>
      </c>
      <c r="G186" s="351"/>
      <c r="H186" s="351"/>
      <c r="I186" s="351"/>
      <c r="J186" s="367"/>
      <c r="K186" s="291">
        <f>J187</f>
        <v>16</v>
      </c>
      <c r="L186" s="246"/>
    </row>
    <row r="187" spans="1:12" s="189" customFormat="1" outlineLevel="1">
      <c r="A187" s="259"/>
      <c r="B187" s="364"/>
      <c r="C187" s="262"/>
      <c r="D187" s="262" t="s">
        <v>3140</v>
      </c>
      <c r="E187" s="380"/>
      <c r="F187" s="351">
        <v>16</v>
      </c>
      <c r="G187" s="351"/>
      <c r="H187" s="351"/>
      <c r="I187" s="351"/>
      <c r="J187" s="367">
        <f>F187</f>
        <v>16</v>
      </c>
      <c r="K187" s="291"/>
      <c r="L187" s="246"/>
    </row>
    <row r="188" spans="1:12" s="18" customFormat="1" outlineLevel="1">
      <c r="A188" s="381" t="s">
        <v>2674</v>
      </c>
      <c r="B188" s="340" t="s">
        <v>28</v>
      </c>
      <c r="C188" s="321" t="s">
        <v>28</v>
      </c>
      <c r="D188" s="375" t="s">
        <v>2648</v>
      </c>
      <c r="E188" s="383"/>
      <c r="F188" s="386"/>
      <c r="G188" s="386"/>
      <c r="H188" s="386"/>
      <c r="I188" s="394"/>
      <c r="J188" s="396"/>
      <c r="K188" s="301"/>
      <c r="L188" s="302"/>
    </row>
    <row r="189" spans="1:12" s="189" customFormat="1" outlineLevel="1">
      <c r="A189" s="1013" t="s">
        <v>2676</v>
      </c>
      <c r="B189" s="264" t="s">
        <v>2649</v>
      </c>
      <c r="C189" s="238" t="s">
        <v>32</v>
      </c>
      <c r="D189" s="238" t="s">
        <v>2650</v>
      </c>
      <c r="E189" s="378" t="s">
        <v>2501</v>
      </c>
      <c r="F189" s="397"/>
      <c r="G189" s="397"/>
      <c r="H189" s="397"/>
      <c r="I189" s="397"/>
      <c r="J189" s="367">
        <v>3</v>
      </c>
      <c r="K189" s="291">
        <f>J189</f>
        <v>3</v>
      </c>
      <c r="L189" s="246"/>
    </row>
    <row r="190" spans="1:12" s="189" customFormat="1" outlineLevel="1">
      <c r="A190" s="1013" t="s">
        <v>2677</v>
      </c>
      <c r="B190" s="264">
        <v>4440</v>
      </c>
      <c r="C190" s="238" t="s">
        <v>2521</v>
      </c>
      <c r="D190" s="238" t="s">
        <v>2651</v>
      </c>
      <c r="E190" s="378" t="s">
        <v>2501</v>
      </c>
      <c r="F190" s="397"/>
      <c r="G190" s="397"/>
      <c r="H190" s="397"/>
      <c r="I190" s="397"/>
      <c r="J190" s="367">
        <f>1.5*1.5</f>
        <v>2.25</v>
      </c>
      <c r="K190" s="291">
        <f>J190</f>
        <v>2.25</v>
      </c>
      <c r="L190" s="246"/>
    </row>
    <row r="191" spans="1:12" s="189" customFormat="1" outlineLevel="1">
      <c r="A191" s="1011" t="s">
        <v>2678</v>
      </c>
      <c r="B191" s="361" t="s">
        <v>2652</v>
      </c>
      <c r="C191" s="347" t="s">
        <v>32</v>
      </c>
      <c r="D191" s="347" t="s">
        <v>2653</v>
      </c>
      <c r="E191" s="335" t="s">
        <v>2250</v>
      </c>
      <c r="F191" s="397" t="s">
        <v>3068</v>
      </c>
      <c r="G191" s="397"/>
      <c r="H191" s="397"/>
      <c r="I191" s="397"/>
      <c r="J191" s="399"/>
      <c r="K191" s="291">
        <f>SUM(J192:J197)</f>
        <v>10</v>
      </c>
      <c r="L191" s="246"/>
    </row>
    <row r="192" spans="1:12" s="189" customFormat="1" outlineLevel="1">
      <c r="A192" s="254"/>
      <c r="B192" s="362"/>
      <c r="C192" s="257"/>
      <c r="D192" s="257" t="s">
        <v>3141</v>
      </c>
      <c r="E192" s="379"/>
      <c r="F192" s="397">
        <v>2</v>
      </c>
      <c r="G192" s="397"/>
      <c r="H192" s="397"/>
      <c r="I192" s="397"/>
      <c r="J192" s="367">
        <f>F192</f>
        <v>2</v>
      </c>
      <c r="K192" s="291"/>
      <c r="L192" s="246"/>
    </row>
    <row r="193" spans="1:12" s="189" customFormat="1" outlineLevel="1">
      <c r="A193" s="254"/>
      <c r="B193" s="362"/>
      <c r="C193" s="257"/>
      <c r="D193" s="257" t="s">
        <v>3142</v>
      </c>
      <c r="E193" s="379"/>
      <c r="F193" s="397">
        <v>2</v>
      </c>
      <c r="G193" s="397"/>
      <c r="H193" s="397"/>
      <c r="I193" s="397"/>
      <c r="J193" s="367">
        <f t="shared" ref="J193:J197" si="13">F193</f>
        <v>2</v>
      </c>
      <c r="K193" s="291"/>
      <c r="L193" s="246"/>
    </row>
    <row r="194" spans="1:12" s="189" customFormat="1" outlineLevel="1">
      <c r="A194" s="254"/>
      <c r="B194" s="362"/>
      <c r="C194" s="257"/>
      <c r="D194" s="257" t="s">
        <v>3143</v>
      </c>
      <c r="E194" s="379"/>
      <c r="F194" s="397">
        <v>2</v>
      </c>
      <c r="G194" s="397"/>
      <c r="H194" s="397"/>
      <c r="I194" s="397"/>
      <c r="J194" s="367">
        <f t="shared" si="13"/>
        <v>2</v>
      </c>
      <c r="K194" s="291"/>
      <c r="L194" s="246"/>
    </row>
    <row r="195" spans="1:12" s="189" customFormat="1" outlineLevel="1">
      <c r="A195" s="254"/>
      <c r="B195" s="362"/>
      <c r="C195" s="257"/>
      <c r="D195" s="257" t="s">
        <v>3144</v>
      </c>
      <c r="E195" s="379"/>
      <c r="F195" s="397">
        <v>1</v>
      </c>
      <c r="G195" s="397"/>
      <c r="H195" s="397"/>
      <c r="I195" s="397"/>
      <c r="J195" s="367">
        <f t="shared" si="13"/>
        <v>1</v>
      </c>
      <c r="K195" s="291"/>
      <c r="L195" s="246"/>
    </row>
    <row r="196" spans="1:12" s="189" customFormat="1" outlineLevel="1">
      <c r="A196" s="254"/>
      <c r="B196" s="362"/>
      <c r="C196" s="257"/>
      <c r="D196" s="257" t="s">
        <v>3145</v>
      </c>
      <c r="E196" s="379"/>
      <c r="F196" s="397">
        <v>1</v>
      </c>
      <c r="G196" s="397"/>
      <c r="H196" s="397"/>
      <c r="I196" s="397"/>
      <c r="J196" s="367">
        <f t="shared" si="13"/>
        <v>1</v>
      </c>
      <c r="K196" s="291"/>
      <c r="L196" s="246"/>
    </row>
    <row r="197" spans="1:12" s="189" customFormat="1" outlineLevel="1">
      <c r="A197" s="259"/>
      <c r="B197" s="364"/>
      <c r="C197" s="262"/>
      <c r="D197" s="262" t="s">
        <v>3146</v>
      </c>
      <c r="E197" s="380"/>
      <c r="F197" s="397">
        <v>2</v>
      </c>
      <c r="G197" s="397"/>
      <c r="H197" s="397"/>
      <c r="I197" s="397"/>
      <c r="J197" s="367">
        <f t="shared" si="13"/>
        <v>2</v>
      </c>
      <c r="K197" s="291"/>
      <c r="L197" s="246"/>
    </row>
    <row r="198" spans="1:12" s="189" customFormat="1" outlineLevel="1">
      <c r="A198" s="1011" t="s">
        <v>72469</v>
      </c>
      <c r="B198" s="342">
        <v>94807</v>
      </c>
      <c r="C198" s="238" t="s">
        <v>2251</v>
      </c>
      <c r="D198" s="238" t="s">
        <v>2592</v>
      </c>
      <c r="E198" s="239" t="s">
        <v>2250</v>
      </c>
      <c r="F198" s="397" t="s">
        <v>3068</v>
      </c>
      <c r="G198" s="397"/>
      <c r="H198" s="397"/>
      <c r="I198" s="397"/>
      <c r="J198" s="367"/>
      <c r="K198" s="291">
        <f>J199</f>
        <v>3</v>
      </c>
      <c r="L198" s="246"/>
    </row>
    <row r="199" spans="1:12" s="189" customFormat="1" outlineLevel="1">
      <c r="A199" s="259"/>
      <c r="B199" s="364"/>
      <c r="C199" s="262"/>
      <c r="D199" s="262" t="s">
        <v>3147</v>
      </c>
      <c r="E199" s="380"/>
      <c r="F199" s="397">
        <v>3</v>
      </c>
      <c r="G199" s="397"/>
      <c r="H199" s="397"/>
      <c r="I199" s="397"/>
      <c r="J199" s="367">
        <f>F199</f>
        <v>3</v>
      </c>
      <c r="K199" s="291"/>
      <c r="L199" s="246"/>
    </row>
    <row r="200" spans="1:12" s="189" customFormat="1" outlineLevel="1">
      <c r="A200" s="1011" t="s">
        <v>72470</v>
      </c>
      <c r="B200" s="361">
        <v>4914</v>
      </c>
      <c r="C200" s="347"/>
      <c r="D200" s="347" t="s">
        <v>2680</v>
      </c>
      <c r="E200" s="335" t="s">
        <v>2501</v>
      </c>
      <c r="F200" s="397" t="s">
        <v>3035</v>
      </c>
      <c r="G200" s="397" t="s">
        <v>3125</v>
      </c>
      <c r="H200" s="397" t="s">
        <v>3068</v>
      </c>
      <c r="I200" s="397"/>
      <c r="J200" s="367"/>
      <c r="K200" s="291">
        <f>J201</f>
        <v>3.84</v>
      </c>
      <c r="L200" s="246"/>
    </row>
    <row r="201" spans="1:12" s="189" customFormat="1" outlineLevel="1">
      <c r="A201" s="259"/>
      <c r="B201" s="364"/>
      <c r="C201" s="262"/>
      <c r="D201" s="262" t="s">
        <v>3148</v>
      </c>
      <c r="E201" s="380"/>
      <c r="F201" s="397">
        <v>0.6</v>
      </c>
      <c r="G201" s="397">
        <v>1.6</v>
      </c>
      <c r="H201" s="397">
        <v>4</v>
      </c>
      <c r="I201" s="397"/>
      <c r="J201" s="367">
        <f>F201*G201*H201</f>
        <v>3.84</v>
      </c>
      <c r="K201" s="291"/>
      <c r="L201" s="246"/>
    </row>
    <row r="202" spans="1:12" s="189" customFormat="1" outlineLevel="1">
      <c r="A202" s="1011" t="s">
        <v>72471</v>
      </c>
      <c r="B202" s="361">
        <v>12032</v>
      </c>
      <c r="C202" s="347" t="s">
        <v>2251</v>
      </c>
      <c r="D202" s="347" t="s">
        <v>2681</v>
      </c>
      <c r="E202" s="335" t="s">
        <v>2250</v>
      </c>
      <c r="F202" s="397" t="s">
        <v>3068</v>
      </c>
      <c r="G202" s="397"/>
      <c r="H202" s="397"/>
      <c r="I202" s="397"/>
      <c r="J202" s="367"/>
      <c r="K202" s="291">
        <f>J203</f>
        <v>4</v>
      </c>
      <c r="L202" s="246"/>
    </row>
    <row r="203" spans="1:12" s="189" customFormat="1" outlineLevel="1">
      <c r="A203" s="259"/>
      <c r="B203" s="364"/>
      <c r="C203" s="262"/>
      <c r="D203" s="262"/>
      <c r="E203" s="380"/>
      <c r="F203" s="397">
        <v>4</v>
      </c>
      <c r="G203" s="397"/>
      <c r="H203" s="397"/>
      <c r="I203" s="397"/>
      <c r="J203" s="367">
        <f>F203</f>
        <v>4</v>
      </c>
      <c r="K203" s="291"/>
      <c r="L203" s="246"/>
    </row>
    <row r="204" spans="1:12" s="189" customFormat="1" outlineLevel="1">
      <c r="A204" s="1011" t="s">
        <v>72472</v>
      </c>
      <c r="B204" s="361">
        <v>2085</v>
      </c>
      <c r="C204" s="347"/>
      <c r="D204" s="347" t="s">
        <v>2682</v>
      </c>
      <c r="E204" s="335" t="s">
        <v>2250</v>
      </c>
      <c r="F204" s="397" t="s">
        <v>3068</v>
      </c>
      <c r="G204" s="397"/>
      <c r="H204" s="397"/>
      <c r="I204" s="397"/>
      <c r="J204" s="367"/>
      <c r="K204" s="291">
        <f>J205</f>
        <v>2</v>
      </c>
      <c r="L204" s="246"/>
    </row>
    <row r="205" spans="1:12" s="189" customFormat="1" outlineLevel="1">
      <c r="A205" s="259"/>
      <c r="B205" s="364"/>
      <c r="C205" s="262"/>
      <c r="D205" s="262"/>
      <c r="E205" s="380"/>
      <c r="F205" s="397">
        <v>2</v>
      </c>
      <c r="G205" s="397"/>
      <c r="H205" s="397"/>
      <c r="I205" s="397"/>
      <c r="J205" s="367">
        <f>F205</f>
        <v>2</v>
      </c>
      <c r="K205" s="291"/>
      <c r="L205" s="246"/>
    </row>
    <row r="206" spans="1:12" s="189" customFormat="1" outlineLevel="1">
      <c r="A206" s="1011" t="s">
        <v>72473</v>
      </c>
      <c r="B206" s="361">
        <v>4232</v>
      </c>
      <c r="C206" s="347" t="s">
        <v>2521</v>
      </c>
      <c r="D206" s="347" t="s">
        <v>2683</v>
      </c>
      <c r="E206" s="335" t="s">
        <v>2553</v>
      </c>
      <c r="F206" s="397" t="s">
        <v>3068</v>
      </c>
      <c r="G206" s="397"/>
      <c r="H206" s="397"/>
      <c r="I206" s="397"/>
      <c r="J206" s="367"/>
      <c r="K206" s="291">
        <f>J207</f>
        <v>2</v>
      </c>
      <c r="L206" s="246"/>
    </row>
    <row r="207" spans="1:12" s="189" customFormat="1" outlineLevel="1">
      <c r="A207" s="259"/>
      <c r="B207" s="364"/>
      <c r="C207" s="262"/>
      <c r="D207" s="262"/>
      <c r="E207" s="380"/>
      <c r="F207" s="397">
        <v>2</v>
      </c>
      <c r="G207" s="397"/>
      <c r="H207" s="397"/>
      <c r="I207" s="397"/>
      <c r="J207" s="367">
        <f>F207</f>
        <v>2</v>
      </c>
      <c r="K207" s="291"/>
      <c r="L207" s="246"/>
    </row>
    <row r="208" spans="1:12" s="189" customFormat="1" outlineLevel="1">
      <c r="A208" s="1011" t="s">
        <v>72474</v>
      </c>
      <c r="B208" s="361" t="s">
        <v>2684</v>
      </c>
      <c r="C208" s="347" t="s">
        <v>2685</v>
      </c>
      <c r="D208" s="347" t="s">
        <v>2686</v>
      </c>
      <c r="E208" s="335" t="s">
        <v>2250</v>
      </c>
      <c r="F208" s="397" t="s">
        <v>3068</v>
      </c>
      <c r="G208" s="397"/>
      <c r="H208" s="397"/>
      <c r="I208" s="397"/>
      <c r="J208" s="367"/>
      <c r="K208" s="291">
        <f>J209</f>
        <v>2</v>
      </c>
      <c r="L208" s="246"/>
    </row>
    <row r="209" spans="1:12" s="189" customFormat="1" outlineLevel="1">
      <c r="A209" s="259"/>
      <c r="B209" s="364"/>
      <c r="C209" s="262"/>
      <c r="D209" s="262"/>
      <c r="E209" s="380"/>
      <c r="F209" s="397">
        <v>2</v>
      </c>
      <c r="G209" s="397"/>
      <c r="H209" s="397"/>
      <c r="I209" s="397"/>
      <c r="J209" s="367">
        <f>F209</f>
        <v>2</v>
      </c>
      <c r="K209" s="291"/>
      <c r="L209" s="246"/>
    </row>
    <row r="210" spans="1:12">
      <c r="A210" s="204">
        <v>6</v>
      </c>
      <c r="B210" s="205"/>
      <c r="C210" s="205"/>
      <c r="D210" s="206" t="s">
        <v>2734</v>
      </c>
      <c r="E210" s="205"/>
      <c r="F210" s="231"/>
      <c r="G210" s="231"/>
      <c r="H210" s="231"/>
      <c r="I210" s="231"/>
      <c r="J210" s="231"/>
      <c r="K210" s="299"/>
      <c r="L210" s="300"/>
    </row>
    <row r="211" spans="1:12" outlineLevel="1">
      <c r="A211" s="232" t="s">
        <v>2687</v>
      </c>
      <c r="B211" s="232" t="s">
        <v>28</v>
      </c>
      <c r="C211" s="232" t="s">
        <v>28</v>
      </c>
      <c r="D211" s="233" t="s">
        <v>3150</v>
      </c>
      <c r="E211" s="232" t="s">
        <v>2250</v>
      </c>
      <c r="F211" s="234"/>
      <c r="G211" s="234"/>
      <c r="H211" s="234"/>
      <c r="I211" s="234"/>
      <c r="J211" s="234"/>
      <c r="K211" s="301"/>
      <c r="L211" s="302"/>
    </row>
    <row r="212" spans="1:12" outlineLevel="1">
      <c r="A212" s="1013" t="s">
        <v>2688</v>
      </c>
      <c r="B212" s="264" t="s">
        <v>2743</v>
      </c>
      <c r="C212" s="238" t="s">
        <v>32</v>
      </c>
      <c r="D212" s="238" t="s">
        <v>2744</v>
      </c>
      <c r="E212" s="378" t="s">
        <v>2553</v>
      </c>
      <c r="F212" s="215" t="s">
        <v>3068</v>
      </c>
      <c r="G212" s="215"/>
      <c r="H212" s="215"/>
      <c r="I212" s="215"/>
      <c r="J212" s="215"/>
      <c r="K212" s="291">
        <f>J213</f>
        <v>1</v>
      </c>
      <c r="L212" s="246"/>
    </row>
    <row r="213" spans="1:12" s="190" customFormat="1" outlineLevel="1">
      <c r="A213" s="245"/>
      <c r="B213" s="342"/>
      <c r="C213" s="247"/>
      <c r="D213" s="403" t="s">
        <v>3152</v>
      </c>
      <c r="E213" s="239"/>
      <c r="F213" s="398">
        <v>1</v>
      </c>
      <c r="G213" s="398"/>
      <c r="H213" s="398"/>
      <c r="I213" s="398"/>
      <c r="J213" s="398">
        <f>F213</f>
        <v>1</v>
      </c>
      <c r="K213" s="406"/>
      <c r="L213" s="407"/>
    </row>
    <row r="214" spans="1:12" s="190" customFormat="1" outlineLevel="1">
      <c r="A214" s="1013" t="s">
        <v>2689</v>
      </c>
      <c r="B214" s="264" t="s">
        <v>2746</v>
      </c>
      <c r="C214" s="238" t="s">
        <v>32</v>
      </c>
      <c r="D214" s="238" t="s">
        <v>2747</v>
      </c>
      <c r="E214" s="378" t="s">
        <v>2553</v>
      </c>
      <c r="F214" s="398" t="s">
        <v>3068</v>
      </c>
      <c r="G214" s="398"/>
      <c r="H214" s="398"/>
      <c r="I214" s="398"/>
      <c r="J214" s="398"/>
      <c r="K214" s="406">
        <f>J215</f>
        <v>1</v>
      </c>
      <c r="L214" s="407"/>
    </row>
    <row r="215" spans="1:12" s="190" customFormat="1" outlineLevel="1">
      <c r="A215" s="245"/>
      <c r="B215" s="342"/>
      <c r="C215" s="247"/>
      <c r="D215" s="403" t="s">
        <v>3151</v>
      </c>
      <c r="E215" s="239"/>
      <c r="F215" s="398">
        <v>1</v>
      </c>
      <c r="G215" s="398"/>
      <c r="H215" s="398"/>
      <c r="I215" s="398"/>
      <c r="J215" s="398">
        <f>F215</f>
        <v>1</v>
      </c>
      <c r="K215" s="406"/>
      <c r="L215" s="407"/>
    </row>
    <row r="216" spans="1:12" outlineLevel="1">
      <c r="A216" s="1013" t="s">
        <v>2569</v>
      </c>
      <c r="B216" s="238">
        <v>4915650</v>
      </c>
      <c r="C216" s="238" t="s">
        <v>2257</v>
      </c>
      <c r="D216" s="238" t="s">
        <v>2749</v>
      </c>
      <c r="E216" s="378" t="s">
        <v>2630</v>
      </c>
      <c r="F216" s="215" t="s">
        <v>3068</v>
      </c>
      <c r="G216" s="215"/>
      <c r="H216" s="215"/>
      <c r="I216" s="215"/>
      <c r="J216" s="215"/>
      <c r="K216" s="291">
        <f>J217</f>
        <v>5</v>
      </c>
      <c r="L216" s="246"/>
    </row>
    <row r="217" spans="1:12" outlineLevel="1">
      <c r="A217" s="235"/>
      <c r="B217" s="238"/>
      <c r="C217" s="238"/>
      <c r="D217" s="404" t="s">
        <v>3154</v>
      </c>
      <c r="E217" s="378"/>
      <c r="F217" s="398">
        <v>5</v>
      </c>
      <c r="G217" s="215"/>
      <c r="H217" s="215"/>
      <c r="I217" s="215"/>
      <c r="J217" s="215">
        <f>F217</f>
        <v>5</v>
      </c>
      <c r="K217" s="291"/>
      <c r="L217" s="246"/>
    </row>
    <row r="218" spans="1:12" outlineLevel="1">
      <c r="A218" s="1013" t="s">
        <v>37438</v>
      </c>
      <c r="B218" s="238" t="s">
        <v>2751</v>
      </c>
      <c r="C218" s="238" t="s">
        <v>32</v>
      </c>
      <c r="D218" s="238" t="s">
        <v>2752</v>
      </c>
      <c r="E218" s="378" t="s">
        <v>2598</v>
      </c>
      <c r="F218" s="215" t="s">
        <v>3036</v>
      </c>
      <c r="G218" s="215"/>
      <c r="H218" s="215"/>
      <c r="I218" s="215"/>
      <c r="J218" s="215"/>
      <c r="K218" s="291">
        <f>J219</f>
        <v>50</v>
      </c>
      <c r="L218" s="246"/>
    </row>
    <row r="219" spans="1:12" outlineLevel="1">
      <c r="A219" s="235"/>
      <c r="B219" s="405"/>
      <c r="C219" s="238"/>
      <c r="D219" s="238" t="s">
        <v>3156</v>
      </c>
      <c r="E219" s="378"/>
      <c r="F219" s="215">
        <v>50</v>
      </c>
      <c r="G219" s="215"/>
      <c r="H219" s="215"/>
      <c r="I219" s="215"/>
      <c r="J219" s="215">
        <f>F219</f>
        <v>50</v>
      </c>
      <c r="K219" s="291"/>
      <c r="L219" s="246"/>
    </row>
  </sheetData>
  <phoneticPr fontId="98" type="noConversion"/>
  <hyperlinks>
    <hyperlink ref="B109" r:id="rId1"/>
  </hyperlinks>
  <pageMargins left="0.25" right="0.25" top="0.37" bottom="0.34" header="0.3" footer="0.3"/>
  <pageSetup paperSize="9" scale="58" fitToHeight="0" orientation="landscape"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3"/>
  <sheetViews>
    <sheetView workbookViewId="0"/>
  </sheetViews>
  <sheetFormatPr defaultColWidth="9" defaultRowHeight="15"/>
  <cols>
    <col min="1" max="1" width="10.7109375" customWidth="1"/>
    <col min="2" max="3" width="9" customWidth="1"/>
    <col min="10" max="10" width="11.7109375" style="154" customWidth="1"/>
    <col min="30" max="31" width="10.7109375" customWidth="1"/>
  </cols>
  <sheetData>
    <row r="1" spans="1:34">
      <c r="A1" s="155" t="s">
        <v>3158</v>
      </c>
      <c r="K1" s="155"/>
    </row>
    <row r="2" spans="1:34">
      <c r="A2" s="156" t="s">
        <v>3159</v>
      </c>
      <c r="B2" s="157" t="s">
        <v>3160</v>
      </c>
      <c r="C2" s="156" t="s">
        <v>3161</v>
      </c>
      <c r="D2" s="158" t="s">
        <v>3162</v>
      </c>
      <c r="E2" s="156" t="s">
        <v>3163</v>
      </c>
      <c r="F2" s="158" t="s">
        <v>3164</v>
      </c>
      <c r="G2" s="159" t="s">
        <v>3165</v>
      </c>
      <c r="H2" s="160" t="s">
        <v>3166</v>
      </c>
      <c r="I2" s="17" t="s">
        <v>3167</v>
      </c>
    </row>
    <row r="3" spans="1:34">
      <c r="B3" t="s">
        <v>3168</v>
      </c>
      <c r="F3" t="s">
        <v>3169</v>
      </c>
      <c r="J3" s="154" t="s">
        <v>3170</v>
      </c>
    </row>
    <row r="4" spans="1:34">
      <c r="A4" s="161" t="s">
        <v>3171</v>
      </c>
      <c r="B4" s="162">
        <v>8</v>
      </c>
      <c r="C4" s="162">
        <v>6</v>
      </c>
      <c r="D4" s="162">
        <v>4</v>
      </c>
      <c r="E4" s="162">
        <v>2</v>
      </c>
      <c r="F4" s="163">
        <v>0</v>
      </c>
      <c r="G4" s="162">
        <v>-2</v>
      </c>
      <c r="H4" s="162">
        <v>-4</v>
      </c>
      <c r="I4" s="162">
        <v>-6</v>
      </c>
      <c r="J4" s="173">
        <v>-8</v>
      </c>
      <c r="K4" t="s">
        <v>3104</v>
      </c>
    </row>
    <row r="5" spans="1:34">
      <c r="A5" s="162" t="s">
        <v>3172</v>
      </c>
      <c r="B5" s="162">
        <v>30</v>
      </c>
      <c r="C5" s="162">
        <v>95</v>
      </c>
      <c r="D5" s="162">
        <v>130</v>
      </c>
      <c r="E5" s="162">
        <v>150</v>
      </c>
      <c r="F5" s="164">
        <v>170</v>
      </c>
      <c r="G5" s="162">
        <v>170</v>
      </c>
      <c r="H5" s="162">
        <v>150</v>
      </c>
      <c r="I5" s="162">
        <v>100</v>
      </c>
      <c r="J5" s="174">
        <v>30</v>
      </c>
      <c r="AH5" s="170"/>
    </row>
    <row r="6" spans="1:34">
      <c r="A6" s="162" t="s">
        <v>3173</v>
      </c>
      <c r="B6" s="162"/>
      <c r="C6" s="162">
        <v>15</v>
      </c>
      <c r="D6" s="162">
        <v>40</v>
      </c>
      <c r="E6" s="162">
        <v>100</v>
      </c>
      <c r="F6" s="164">
        <v>125</v>
      </c>
      <c r="G6" s="162">
        <v>130</v>
      </c>
      <c r="H6" s="162">
        <v>100</v>
      </c>
      <c r="I6" s="162">
        <v>50</v>
      </c>
      <c r="J6" s="174"/>
    </row>
    <row r="7" spans="1:34">
      <c r="A7" s="162" t="s">
        <v>3174</v>
      </c>
      <c r="B7" s="162"/>
      <c r="C7" s="162">
        <v>10</v>
      </c>
      <c r="D7" s="162">
        <v>65</v>
      </c>
      <c r="E7" s="162">
        <v>100</v>
      </c>
      <c r="F7" s="164">
        <v>95</v>
      </c>
      <c r="G7" s="162">
        <v>80</v>
      </c>
      <c r="H7" s="162">
        <v>80</v>
      </c>
      <c r="I7" s="162">
        <v>30</v>
      </c>
      <c r="J7" s="174"/>
    </row>
    <row r="8" spans="1:34">
      <c r="A8" s="162" t="s">
        <v>3175</v>
      </c>
      <c r="B8" s="162">
        <v>10</v>
      </c>
      <c r="C8" s="162">
        <v>80</v>
      </c>
      <c r="D8" s="162">
        <v>100</v>
      </c>
      <c r="E8" s="162">
        <v>100</v>
      </c>
      <c r="F8" s="164">
        <v>85</v>
      </c>
      <c r="G8" s="162">
        <v>83</v>
      </c>
      <c r="H8" s="162">
        <v>90</v>
      </c>
      <c r="I8" s="162">
        <v>88</v>
      </c>
      <c r="J8" s="174">
        <v>10</v>
      </c>
    </row>
    <row r="9" spans="1:34">
      <c r="A9" s="162" t="s">
        <v>3176</v>
      </c>
      <c r="B9" s="162"/>
      <c r="C9" s="162">
        <v>36</v>
      </c>
      <c r="D9" s="162">
        <v>62</v>
      </c>
      <c r="E9" s="162">
        <v>74</v>
      </c>
      <c r="F9" s="164">
        <v>85</v>
      </c>
      <c r="G9" s="162">
        <v>80</v>
      </c>
      <c r="H9" s="162">
        <v>80</v>
      </c>
      <c r="I9" s="162">
        <v>20</v>
      </c>
      <c r="J9" s="174"/>
    </row>
    <row r="10" spans="1:34">
      <c r="A10" s="162" t="s">
        <v>3177</v>
      </c>
      <c r="B10" s="162">
        <v>0</v>
      </c>
      <c r="C10" s="162">
        <v>30</v>
      </c>
      <c r="D10" s="162">
        <v>40</v>
      </c>
      <c r="E10" s="162">
        <v>44</v>
      </c>
      <c r="F10" s="164">
        <v>69</v>
      </c>
      <c r="G10" s="162">
        <v>62</v>
      </c>
      <c r="H10" s="162">
        <v>73</v>
      </c>
      <c r="I10" s="162">
        <v>60</v>
      </c>
      <c r="J10" s="174">
        <v>5</v>
      </c>
    </row>
    <row r="11" spans="1:34">
      <c r="A11" s="162" t="s">
        <v>3178</v>
      </c>
      <c r="B11" s="162"/>
      <c r="C11" s="162">
        <v>15</v>
      </c>
      <c r="D11" s="162">
        <v>30</v>
      </c>
      <c r="E11" s="162">
        <v>50</v>
      </c>
      <c r="F11" s="164">
        <v>45</v>
      </c>
      <c r="G11" s="162">
        <v>42</v>
      </c>
      <c r="H11" s="162">
        <v>20</v>
      </c>
      <c r="I11" s="162">
        <v>0</v>
      </c>
      <c r="J11" s="174">
        <v>0</v>
      </c>
    </row>
    <row r="12" spans="1:34">
      <c r="A12" s="162" t="s">
        <v>3179</v>
      </c>
      <c r="B12" s="162"/>
      <c r="C12" s="162"/>
      <c r="D12" s="162">
        <v>15</v>
      </c>
      <c r="E12" s="162">
        <v>40</v>
      </c>
      <c r="F12" s="164">
        <v>40</v>
      </c>
      <c r="G12" s="162">
        <v>8</v>
      </c>
      <c r="H12" s="162">
        <v>0</v>
      </c>
      <c r="I12" s="162"/>
      <c r="J12" s="174"/>
    </row>
    <row r="13" spans="1:34">
      <c r="A13" s="162" t="s">
        <v>3180</v>
      </c>
      <c r="B13" s="162"/>
      <c r="C13" s="162"/>
      <c r="D13" s="162"/>
      <c r="E13" s="162">
        <v>18</v>
      </c>
      <c r="F13" s="164">
        <v>48</v>
      </c>
      <c r="G13" s="162">
        <v>9</v>
      </c>
      <c r="H13" s="162"/>
      <c r="I13" s="162"/>
      <c r="J13" s="174"/>
    </row>
    <row r="14" spans="1:34">
      <c r="A14" s="161" t="s">
        <v>3181</v>
      </c>
      <c r="B14" s="162"/>
      <c r="C14" s="162"/>
      <c r="D14" s="162"/>
      <c r="E14" s="162">
        <v>22</v>
      </c>
      <c r="F14" s="164">
        <v>20</v>
      </c>
      <c r="G14" s="162">
        <v>11</v>
      </c>
      <c r="H14" s="162"/>
      <c r="I14" s="162"/>
      <c r="J14" s="174"/>
    </row>
    <row r="15" spans="1:34">
      <c r="A15" s="161" t="s">
        <v>3182</v>
      </c>
      <c r="B15" s="165">
        <v>25</v>
      </c>
      <c r="C15" s="165">
        <v>25</v>
      </c>
      <c r="D15" s="165">
        <v>25</v>
      </c>
      <c r="E15" s="165">
        <v>25</v>
      </c>
      <c r="F15" s="164">
        <v>25</v>
      </c>
      <c r="G15" s="165">
        <v>25</v>
      </c>
      <c r="H15" s="165">
        <v>25</v>
      </c>
      <c r="I15" s="165">
        <v>25</v>
      </c>
      <c r="J15" s="175">
        <v>25</v>
      </c>
    </row>
    <row r="16" spans="1:34">
      <c r="M16" s="155" t="s">
        <v>3183</v>
      </c>
      <c r="AE16" s="183"/>
    </row>
    <row r="17" spans="1:24">
      <c r="B17" s="155" t="s">
        <v>3184</v>
      </c>
      <c r="J17"/>
      <c r="K17" s="154"/>
    </row>
    <row r="18" spans="1:24">
      <c r="A18" s="162"/>
      <c r="B18" s="162" t="s">
        <v>3168</v>
      </c>
      <c r="C18" s="162"/>
      <c r="D18" s="162"/>
      <c r="E18" s="162"/>
      <c r="F18" s="162" t="s">
        <v>3169</v>
      </c>
      <c r="G18" s="162"/>
      <c r="H18" s="162"/>
      <c r="I18" s="162"/>
      <c r="J18" s="162" t="s">
        <v>3170</v>
      </c>
      <c r="K18" s="176" t="s">
        <v>3185</v>
      </c>
      <c r="M18" s="17" t="s">
        <v>3186</v>
      </c>
      <c r="N18" s="17" t="s">
        <v>3186</v>
      </c>
      <c r="O18" s="17" t="s">
        <v>3186</v>
      </c>
      <c r="P18" s="17" t="s">
        <v>3186</v>
      </c>
      <c r="Q18" s="17" t="s">
        <v>3186</v>
      </c>
      <c r="R18" s="17" t="s">
        <v>3186</v>
      </c>
      <c r="S18" s="17" t="s">
        <v>3186</v>
      </c>
      <c r="T18" s="17" t="s">
        <v>3186</v>
      </c>
      <c r="U18" s="17" t="s">
        <v>3187</v>
      </c>
      <c r="V18" s="17" t="s">
        <v>3187</v>
      </c>
      <c r="W18" s="17" t="s">
        <v>3187</v>
      </c>
      <c r="X18" s="17" t="s">
        <v>3187</v>
      </c>
    </row>
    <row r="19" spans="1:24">
      <c r="A19" s="161" t="s">
        <v>3171</v>
      </c>
      <c r="B19" s="166">
        <v>8</v>
      </c>
      <c r="C19" s="162">
        <v>6</v>
      </c>
      <c r="D19" s="162">
        <v>4</v>
      </c>
      <c r="E19" s="162">
        <v>2</v>
      </c>
      <c r="F19" s="163">
        <v>0</v>
      </c>
      <c r="G19" s="162">
        <v>-2</v>
      </c>
      <c r="H19" s="162">
        <v>-4</v>
      </c>
      <c r="I19" s="162">
        <v>-6</v>
      </c>
      <c r="J19" s="177">
        <v>-8</v>
      </c>
      <c r="K19" s="173"/>
      <c r="M19">
        <v>8</v>
      </c>
      <c r="N19">
        <v>10</v>
      </c>
      <c r="O19">
        <v>12</v>
      </c>
      <c r="P19">
        <v>14</v>
      </c>
      <c r="Q19">
        <v>16</v>
      </c>
      <c r="R19">
        <v>18</v>
      </c>
      <c r="S19">
        <v>20</v>
      </c>
      <c r="T19">
        <v>22</v>
      </c>
      <c r="U19">
        <v>24</v>
      </c>
      <c r="V19">
        <v>26</v>
      </c>
      <c r="W19">
        <v>28</v>
      </c>
      <c r="X19">
        <v>30</v>
      </c>
    </row>
    <row r="20" spans="1:24">
      <c r="A20" s="161" t="s">
        <v>3188</v>
      </c>
      <c r="B20" s="166">
        <v>40</v>
      </c>
      <c r="C20" s="162">
        <v>40</v>
      </c>
      <c r="D20" s="162">
        <v>40</v>
      </c>
      <c r="E20" s="162">
        <v>40</v>
      </c>
      <c r="F20" s="163">
        <v>40</v>
      </c>
      <c r="G20" s="162">
        <v>40</v>
      </c>
      <c r="H20" s="162">
        <v>40</v>
      </c>
      <c r="I20" s="162">
        <v>40</v>
      </c>
      <c r="J20" s="177">
        <v>40</v>
      </c>
      <c r="K20" s="173"/>
      <c r="M20">
        <v>0</v>
      </c>
      <c r="N20">
        <v>0</v>
      </c>
      <c r="O20">
        <v>0</v>
      </c>
      <c r="P20">
        <v>0</v>
      </c>
      <c r="Q20">
        <v>0</v>
      </c>
      <c r="R20">
        <v>0</v>
      </c>
      <c r="S20">
        <v>0</v>
      </c>
      <c r="T20">
        <v>0</v>
      </c>
      <c r="U20">
        <v>0</v>
      </c>
      <c r="V20">
        <v>0</v>
      </c>
      <c r="W20">
        <v>0</v>
      </c>
      <c r="X20">
        <v>0</v>
      </c>
    </row>
    <row r="21" spans="1:24">
      <c r="A21" s="162" t="s">
        <v>3172</v>
      </c>
      <c r="B21" s="165">
        <f>B53-B5</f>
        <v>14</v>
      </c>
      <c r="C21" s="166">
        <v>14</v>
      </c>
      <c r="D21" s="165">
        <f>D53-D5</f>
        <v>34</v>
      </c>
      <c r="E21" s="165">
        <f>E53-E5</f>
        <v>34</v>
      </c>
      <c r="F21" s="165">
        <f>F53-F5</f>
        <v>14</v>
      </c>
      <c r="G21" s="165">
        <f>G53-G5</f>
        <v>14</v>
      </c>
      <c r="H21" s="165">
        <f>H53-H5</f>
        <v>14</v>
      </c>
      <c r="I21" s="166">
        <v>14</v>
      </c>
      <c r="J21" s="165">
        <f>J53-J5</f>
        <v>14</v>
      </c>
      <c r="K21" s="175">
        <f>AVERAGE(B21:J21)</f>
        <v>18.444444444444443</v>
      </c>
      <c r="M21">
        <v>0</v>
      </c>
      <c r="N21">
        <v>0</v>
      </c>
      <c r="O21">
        <v>0</v>
      </c>
      <c r="P21">
        <v>0</v>
      </c>
      <c r="Q21">
        <v>0</v>
      </c>
      <c r="R21">
        <v>0</v>
      </c>
      <c r="S21">
        <v>0</v>
      </c>
      <c r="T21">
        <v>0</v>
      </c>
      <c r="U21">
        <v>0</v>
      </c>
      <c r="V21">
        <v>0</v>
      </c>
      <c r="W21">
        <v>0</v>
      </c>
      <c r="X21">
        <v>0</v>
      </c>
    </row>
    <row r="22" spans="1:24">
      <c r="A22" s="162" t="s">
        <v>3173</v>
      </c>
      <c r="B22" s="165">
        <f t="shared" ref="B22:G22" si="0">B54-B6</f>
        <v>0</v>
      </c>
      <c r="C22" s="165">
        <f t="shared" si="0"/>
        <v>29</v>
      </c>
      <c r="D22" s="165">
        <f t="shared" si="0"/>
        <v>44</v>
      </c>
      <c r="E22" s="165">
        <f t="shared" si="0"/>
        <v>64</v>
      </c>
      <c r="F22" s="165">
        <f t="shared" si="0"/>
        <v>59</v>
      </c>
      <c r="G22" s="165">
        <f t="shared" si="0"/>
        <v>34</v>
      </c>
      <c r="H22" s="166">
        <v>4</v>
      </c>
      <c r="I22" s="166">
        <v>4</v>
      </c>
      <c r="J22" s="165">
        <f>J54-J6</f>
        <v>0</v>
      </c>
      <c r="K22" s="175">
        <f t="shared" ref="K22:K30" si="1">AVERAGE(B22:J22)</f>
        <v>26.444444444444443</v>
      </c>
      <c r="M22">
        <v>0</v>
      </c>
      <c r="N22">
        <v>0</v>
      </c>
      <c r="O22">
        <v>0</v>
      </c>
      <c r="P22">
        <v>0</v>
      </c>
      <c r="Q22">
        <v>0</v>
      </c>
      <c r="R22">
        <v>0</v>
      </c>
      <c r="S22">
        <v>0</v>
      </c>
      <c r="T22">
        <v>0</v>
      </c>
      <c r="U22">
        <v>0</v>
      </c>
      <c r="V22">
        <v>0</v>
      </c>
      <c r="W22">
        <v>0</v>
      </c>
      <c r="X22">
        <v>0</v>
      </c>
    </row>
    <row r="23" spans="1:24">
      <c r="A23" s="162" t="s">
        <v>3174</v>
      </c>
      <c r="B23" s="165">
        <f t="shared" ref="B23:J23" si="2">B55-B7</f>
        <v>0</v>
      </c>
      <c r="C23" s="165">
        <f t="shared" si="2"/>
        <v>34</v>
      </c>
      <c r="D23" s="165">
        <f t="shared" si="2"/>
        <v>19</v>
      </c>
      <c r="E23" s="165">
        <f t="shared" si="2"/>
        <v>64</v>
      </c>
      <c r="F23" s="165">
        <f t="shared" si="2"/>
        <v>89</v>
      </c>
      <c r="G23" s="165">
        <f t="shared" si="2"/>
        <v>84</v>
      </c>
      <c r="H23" s="165">
        <f t="shared" si="2"/>
        <v>4</v>
      </c>
      <c r="I23" s="165">
        <f t="shared" si="2"/>
        <v>14</v>
      </c>
      <c r="J23" s="165">
        <f t="shared" si="2"/>
        <v>0</v>
      </c>
      <c r="K23" s="175">
        <f t="shared" si="1"/>
        <v>34.222222222222221</v>
      </c>
      <c r="M23">
        <v>0</v>
      </c>
      <c r="N23">
        <v>0</v>
      </c>
      <c r="O23">
        <v>0</v>
      </c>
      <c r="P23">
        <v>0</v>
      </c>
      <c r="Q23">
        <v>0</v>
      </c>
      <c r="R23">
        <v>0</v>
      </c>
      <c r="S23">
        <v>0</v>
      </c>
      <c r="T23">
        <v>0</v>
      </c>
      <c r="U23">
        <v>0</v>
      </c>
      <c r="V23">
        <v>0</v>
      </c>
      <c r="W23">
        <v>0</v>
      </c>
      <c r="X23">
        <v>0</v>
      </c>
    </row>
    <row r="24" spans="1:24">
      <c r="A24" s="162" t="s">
        <v>3175</v>
      </c>
      <c r="B24" s="166">
        <v>4</v>
      </c>
      <c r="C24" s="166">
        <v>10</v>
      </c>
      <c r="D24" s="166">
        <v>10</v>
      </c>
      <c r="E24" s="165">
        <f>E56-E8</f>
        <v>64</v>
      </c>
      <c r="F24" s="165">
        <f>F56-F8</f>
        <v>99</v>
      </c>
      <c r="G24" s="165">
        <f>G56-G8</f>
        <v>81</v>
      </c>
      <c r="H24" s="166">
        <v>4</v>
      </c>
      <c r="I24" s="166">
        <v>4</v>
      </c>
      <c r="J24" s="166">
        <v>4</v>
      </c>
      <c r="K24" s="175">
        <f t="shared" si="1"/>
        <v>31.111111111111111</v>
      </c>
      <c r="M24">
        <v>0</v>
      </c>
      <c r="N24">
        <v>0</v>
      </c>
      <c r="O24">
        <v>0</v>
      </c>
      <c r="P24">
        <v>0</v>
      </c>
      <c r="Q24">
        <v>0</v>
      </c>
      <c r="R24">
        <v>0</v>
      </c>
      <c r="S24">
        <v>0</v>
      </c>
      <c r="T24">
        <v>0</v>
      </c>
      <c r="U24">
        <v>0</v>
      </c>
      <c r="V24">
        <v>0</v>
      </c>
      <c r="W24">
        <v>0</v>
      </c>
      <c r="X24">
        <v>0</v>
      </c>
    </row>
    <row r="25" spans="1:24">
      <c r="A25" s="162" t="s">
        <v>3176</v>
      </c>
      <c r="B25" s="165">
        <f t="shared" ref="B25:J25" si="3">B57-B9</f>
        <v>0</v>
      </c>
      <c r="C25" s="165">
        <f t="shared" si="3"/>
        <v>8</v>
      </c>
      <c r="D25" s="165">
        <f t="shared" si="3"/>
        <v>22</v>
      </c>
      <c r="E25" s="165">
        <f t="shared" si="3"/>
        <v>90</v>
      </c>
      <c r="F25" s="165">
        <f t="shared" si="3"/>
        <v>99</v>
      </c>
      <c r="G25" s="165">
        <f t="shared" si="3"/>
        <v>84</v>
      </c>
      <c r="H25" s="165">
        <f t="shared" si="3"/>
        <v>4</v>
      </c>
      <c r="I25" s="165">
        <f t="shared" si="3"/>
        <v>24</v>
      </c>
      <c r="J25" s="165">
        <f t="shared" si="3"/>
        <v>0</v>
      </c>
      <c r="K25" s="175">
        <f t="shared" si="1"/>
        <v>36.777777777777779</v>
      </c>
      <c r="M25">
        <v>0</v>
      </c>
      <c r="N25">
        <v>0</v>
      </c>
      <c r="O25">
        <v>0</v>
      </c>
      <c r="P25">
        <v>0</v>
      </c>
      <c r="Q25">
        <v>0</v>
      </c>
      <c r="R25">
        <v>0</v>
      </c>
      <c r="S25">
        <v>0</v>
      </c>
      <c r="T25">
        <v>0</v>
      </c>
      <c r="U25">
        <v>0</v>
      </c>
      <c r="V25">
        <v>0</v>
      </c>
      <c r="W25">
        <v>0</v>
      </c>
      <c r="X25">
        <v>0</v>
      </c>
    </row>
    <row r="26" spans="1:24">
      <c r="A26" s="162" t="s">
        <v>3177</v>
      </c>
      <c r="B26" s="165">
        <f t="shared" ref="B26:H26" si="4">B58-B10</f>
        <v>0</v>
      </c>
      <c r="C26" s="165">
        <f t="shared" si="4"/>
        <v>14</v>
      </c>
      <c r="D26" s="165">
        <f t="shared" si="4"/>
        <v>44</v>
      </c>
      <c r="E26" s="165">
        <f t="shared" si="4"/>
        <v>120</v>
      </c>
      <c r="F26" s="165">
        <f t="shared" si="4"/>
        <v>115</v>
      </c>
      <c r="G26" s="165">
        <f t="shared" si="4"/>
        <v>102</v>
      </c>
      <c r="H26" s="165">
        <f t="shared" si="4"/>
        <v>11</v>
      </c>
      <c r="I26" s="166">
        <v>4</v>
      </c>
      <c r="J26" s="166">
        <v>4</v>
      </c>
      <c r="K26" s="175">
        <f t="shared" si="1"/>
        <v>46</v>
      </c>
      <c r="M26">
        <v>0</v>
      </c>
      <c r="N26">
        <v>0</v>
      </c>
      <c r="O26">
        <v>0</v>
      </c>
      <c r="P26">
        <v>0</v>
      </c>
      <c r="Q26">
        <v>0</v>
      </c>
      <c r="R26">
        <v>0</v>
      </c>
      <c r="S26">
        <v>0</v>
      </c>
      <c r="T26">
        <v>0</v>
      </c>
      <c r="U26">
        <v>0</v>
      </c>
      <c r="V26">
        <v>0</v>
      </c>
      <c r="W26">
        <v>0</v>
      </c>
      <c r="X26">
        <v>0</v>
      </c>
    </row>
    <row r="27" spans="1:24">
      <c r="A27" s="162" t="s">
        <v>3178</v>
      </c>
      <c r="B27" s="165">
        <f t="shared" ref="B27:J27" si="5">B59-B11</f>
        <v>0</v>
      </c>
      <c r="C27" s="165">
        <f t="shared" si="5"/>
        <v>29</v>
      </c>
      <c r="D27" s="165">
        <f t="shared" si="5"/>
        <v>54</v>
      </c>
      <c r="E27" s="165">
        <f t="shared" si="5"/>
        <v>114</v>
      </c>
      <c r="F27" s="165">
        <f t="shared" si="5"/>
        <v>139</v>
      </c>
      <c r="G27" s="165">
        <f t="shared" si="5"/>
        <v>122</v>
      </c>
      <c r="H27" s="167">
        <f t="shared" si="5"/>
        <v>64</v>
      </c>
      <c r="I27" s="167">
        <f t="shared" si="5"/>
        <v>44</v>
      </c>
      <c r="J27" s="167">
        <f t="shared" si="5"/>
        <v>0</v>
      </c>
      <c r="K27" s="175">
        <f t="shared" si="1"/>
        <v>62.888888888888886</v>
      </c>
    </row>
    <row r="28" spans="1:24">
      <c r="A28" s="162" t="s">
        <v>3179</v>
      </c>
      <c r="B28" s="165">
        <f t="shared" ref="B28:J28" si="6">B60-B12</f>
        <v>0</v>
      </c>
      <c r="C28" s="165">
        <f t="shared" si="6"/>
        <v>44</v>
      </c>
      <c r="D28" s="165">
        <f t="shared" si="6"/>
        <v>69</v>
      </c>
      <c r="E28" s="165">
        <f t="shared" si="6"/>
        <v>124</v>
      </c>
      <c r="F28" s="165">
        <f t="shared" si="6"/>
        <v>144</v>
      </c>
      <c r="G28" s="165">
        <f t="shared" si="6"/>
        <v>156</v>
      </c>
      <c r="H28" s="167">
        <f t="shared" si="6"/>
        <v>84</v>
      </c>
      <c r="I28" s="167">
        <f t="shared" si="6"/>
        <v>44</v>
      </c>
      <c r="J28" s="167">
        <f t="shared" si="6"/>
        <v>0</v>
      </c>
      <c r="K28" s="175">
        <f t="shared" si="1"/>
        <v>73.888888888888886</v>
      </c>
      <c r="M28">
        <v>0</v>
      </c>
      <c r="N28">
        <v>40</v>
      </c>
      <c r="O28">
        <v>80</v>
      </c>
      <c r="P28">
        <v>80</v>
      </c>
      <c r="Q28">
        <v>20</v>
      </c>
      <c r="R28">
        <v>20</v>
      </c>
      <c r="S28">
        <v>40</v>
      </c>
      <c r="T28">
        <v>80</v>
      </c>
      <c r="U28">
        <v>80</v>
      </c>
      <c r="V28">
        <v>40</v>
      </c>
      <c r="W28">
        <v>0</v>
      </c>
      <c r="X28">
        <v>0</v>
      </c>
    </row>
    <row r="29" spans="1:24">
      <c r="A29" s="162" t="s">
        <v>3180</v>
      </c>
      <c r="B29" s="165">
        <f t="shared" ref="B29:J29" si="7">B61-B13</f>
        <v>0</v>
      </c>
      <c r="C29" s="165">
        <f t="shared" si="7"/>
        <v>44</v>
      </c>
      <c r="D29" s="165">
        <f t="shared" si="7"/>
        <v>84</v>
      </c>
      <c r="E29" s="165">
        <f t="shared" si="7"/>
        <v>146</v>
      </c>
      <c r="F29" s="165">
        <f t="shared" si="7"/>
        <v>136</v>
      </c>
      <c r="G29" s="165">
        <f t="shared" si="7"/>
        <v>155</v>
      </c>
      <c r="H29" s="167">
        <f t="shared" si="7"/>
        <v>84</v>
      </c>
      <c r="I29" s="167">
        <f t="shared" si="7"/>
        <v>44</v>
      </c>
      <c r="J29" s="167">
        <f t="shared" si="7"/>
        <v>0</v>
      </c>
      <c r="K29" s="175">
        <f t="shared" si="1"/>
        <v>77</v>
      </c>
      <c r="M29">
        <v>0</v>
      </c>
      <c r="N29">
        <v>40</v>
      </c>
      <c r="O29">
        <v>80</v>
      </c>
      <c r="P29">
        <v>80</v>
      </c>
      <c r="Q29">
        <v>20</v>
      </c>
      <c r="R29">
        <v>20</v>
      </c>
      <c r="S29">
        <v>40</v>
      </c>
      <c r="T29">
        <v>80</v>
      </c>
      <c r="U29">
        <v>80</v>
      </c>
      <c r="V29">
        <v>40</v>
      </c>
      <c r="W29">
        <v>0</v>
      </c>
      <c r="X29">
        <v>0</v>
      </c>
    </row>
    <row r="30" spans="1:24">
      <c r="A30" s="161" t="s">
        <v>3181</v>
      </c>
      <c r="B30" s="165">
        <f t="shared" ref="B30:J30" si="8">B62-B14</f>
        <v>0</v>
      </c>
      <c r="C30" s="165">
        <f t="shared" si="8"/>
        <v>44</v>
      </c>
      <c r="D30" s="165">
        <f t="shared" si="8"/>
        <v>84</v>
      </c>
      <c r="E30" s="165">
        <f t="shared" si="8"/>
        <v>142</v>
      </c>
      <c r="F30" s="165">
        <f t="shared" si="8"/>
        <v>164</v>
      </c>
      <c r="G30" s="165">
        <f t="shared" si="8"/>
        <v>153</v>
      </c>
      <c r="H30" s="167">
        <f t="shared" si="8"/>
        <v>84</v>
      </c>
      <c r="I30" s="167">
        <f t="shared" si="8"/>
        <v>44</v>
      </c>
      <c r="J30" s="167">
        <f t="shared" si="8"/>
        <v>0</v>
      </c>
      <c r="K30" s="175">
        <f t="shared" si="1"/>
        <v>79.444444444444443</v>
      </c>
      <c r="M30">
        <v>0</v>
      </c>
      <c r="N30">
        <v>30</v>
      </c>
      <c r="O30">
        <v>120</v>
      </c>
      <c r="P30">
        <v>80</v>
      </c>
      <c r="Q30">
        <v>140</v>
      </c>
      <c r="R30">
        <v>20</v>
      </c>
      <c r="S30">
        <v>0</v>
      </c>
      <c r="T30">
        <v>0</v>
      </c>
      <c r="U30">
        <v>20</v>
      </c>
      <c r="V30">
        <v>40</v>
      </c>
      <c r="W30">
        <v>30</v>
      </c>
      <c r="X30">
        <v>40</v>
      </c>
    </row>
    <row r="31" spans="1:24">
      <c r="A31" s="161" t="s">
        <v>3182</v>
      </c>
      <c r="B31" s="165">
        <f t="shared" ref="B31:J31" si="9">B63-B15</f>
        <v>135</v>
      </c>
      <c r="C31" s="165">
        <f t="shared" si="9"/>
        <v>135</v>
      </c>
      <c r="D31" s="165">
        <f t="shared" si="9"/>
        <v>135</v>
      </c>
      <c r="E31" s="165">
        <f t="shared" si="9"/>
        <v>135</v>
      </c>
      <c r="F31" s="165">
        <f t="shared" si="9"/>
        <v>159</v>
      </c>
      <c r="G31" s="165">
        <f t="shared" si="9"/>
        <v>135</v>
      </c>
      <c r="H31" s="167">
        <f t="shared" si="9"/>
        <v>135</v>
      </c>
      <c r="I31" s="167">
        <f t="shared" si="9"/>
        <v>135</v>
      </c>
      <c r="J31" s="167">
        <f t="shared" si="9"/>
        <v>135</v>
      </c>
      <c r="K31" s="175">
        <f t="shared" ref="K31" si="10">AVERAGE(B31:J31)</f>
        <v>137.66666666666666</v>
      </c>
      <c r="N31">
        <v>120</v>
      </c>
      <c r="O31">
        <v>180</v>
      </c>
      <c r="P31">
        <v>210</v>
      </c>
      <c r="Q31">
        <v>250</v>
      </c>
      <c r="R31">
        <v>240</v>
      </c>
      <c r="S31">
        <v>180</v>
      </c>
      <c r="T31">
        <v>120</v>
      </c>
      <c r="U31">
        <v>120</v>
      </c>
      <c r="V31">
        <v>0</v>
      </c>
      <c r="W31">
        <v>0</v>
      </c>
      <c r="X31">
        <v>0</v>
      </c>
    </row>
    <row r="33" spans="1:23">
      <c r="A33" s="155" t="s">
        <v>3189</v>
      </c>
      <c r="J33" s="178" t="s">
        <v>3190</v>
      </c>
    </row>
    <row r="36" spans="1:23">
      <c r="A36" s="17" t="s">
        <v>3171</v>
      </c>
      <c r="B36" s="158" t="s">
        <v>3191</v>
      </c>
      <c r="C36" s="158" t="s">
        <v>3192</v>
      </c>
      <c r="D36" s="158" t="s">
        <v>3193</v>
      </c>
      <c r="E36" s="158" t="s">
        <v>3194</v>
      </c>
      <c r="F36" s="158" t="s">
        <v>3195</v>
      </c>
      <c r="G36" s="158" t="s">
        <v>3196</v>
      </c>
      <c r="H36" s="158" t="s">
        <v>3197</v>
      </c>
      <c r="I36" s="158" t="s">
        <v>3198</v>
      </c>
      <c r="J36" s="161" t="s">
        <v>3199</v>
      </c>
      <c r="K36" s="176" t="s">
        <v>3200</v>
      </c>
      <c r="M36" s="17" t="s">
        <v>3171</v>
      </c>
      <c r="N36" s="158" t="s">
        <v>3191</v>
      </c>
      <c r="O36" s="158" t="s">
        <v>3192</v>
      </c>
      <c r="P36" s="158" t="s">
        <v>3193</v>
      </c>
      <c r="Q36" s="158" t="s">
        <v>3194</v>
      </c>
      <c r="R36" s="158" t="s">
        <v>3195</v>
      </c>
      <c r="S36" s="158" t="s">
        <v>3196</v>
      </c>
      <c r="T36" s="158" t="s">
        <v>3197</v>
      </c>
      <c r="U36" s="158" t="s">
        <v>3198</v>
      </c>
      <c r="V36" s="161" t="s">
        <v>3199</v>
      </c>
      <c r="W36" s="176" t="s">
        <v>3200</v>
      </c>
    </row>
    <row r="37" spans="1:23">
      <c r="A37" s="17" t="s">
        <v>3188</v>
      </c>
      <c r="B37" s="168">
        <f t="shared" ref="B37:B46" si="11">2.15*((B20*0.01+C20*0.01)/2)</f>
        <v>0.86</v>
      </c>
      <c r="C37" s="168">
        <f t="shared" ref="C37:C46" si="12">2.15*((C20*0.01+D20*0.01)/2)</f>
        <v>0.86</v>
      </c>
      <c r="D37" s="168">
        <f>1.15*((D20*0.01+E20*0.01)/2)+1*F20*0.01</f>
        <v>0.86</v>
      </c>
      <c r="E37" s="168">
        <f>2*F20*0.01</f>
        <v>0.8</v>
      </c>
      <c r="F37" s="168">
        <f>2*F20*0.01</f>
        <v>0.8</v>
      </c>
      <c r="G37" s="168">
        <f>1*F20*0.01+1.15*((G20*0.01+H20*0.01)/2)</f>
        <v>0.86</v>
      </c>
      <c r="H37" s="168">
        <f t="shared" ref="H37:H46" si="13">2.15*((H20*0.01+I20*0.01)/2)</f>
        <v>0.86</v>
      </c>
      <c r="I37" s="168">
        <f t="shared" ref="I37:I46" si="14">2.15*((I20*0.01+J20*0.01)/2)</f>
        <v>0.86</v>
      </c>
      <c r="J37" s="168">
        <f>SUM(B37:I37)</f>
        <v>6.7600000000000007</v>
      </c>
      <c r="K37" s="176"/>
      <c r="M37" s="17" t="s">
        <v>3188</v>
      </c>
      <c r="N37" s="168">
        <f t="shared" ref="N37:P37" si="15">2.15*((N20*0.01+O20*0.01)/2)</f>
        <v>0</v>
      </c>
      <c r="O37" s="168">
        <f t="shared" si="15"/>
        <v>0</v>
      </c>
      <c r="P37" s="168">
        <f t="shared" si="15"/>
        <v>0</v>
      </c>
      <c r="Q37" s="168">
        <f t="shared" ref="Q37:Q48" si="16">1.15*((Q20*0.01+R20*0.01)/2)+1*R20*0.01</f>
        <v>0</v>
      </c>
      <c r="R37" s="168">
        <f t="shared" ref="R37:R48" si="17">1*R20*0.01+1.15*((R20*0.01+S20*0.01)/2)</f>
        <v>0</v>
      </c>
      <c r="S37" s="168">
        <f t="shared" ref="S37:U37" si="18">2.15*((S20*0.01+T20*0.01)/2)</f>
        <v>0</v>
      </c>
      <c r="T37" s="168">
        <f t="shared" si="18"/>
        <v>0</v>
      </c>
      <c r="U37" s="168">
        <f t="shared" si="18"/>
        <v>0</v>
      </c>
      <c r="V37" s="168">
        <f t="shared" ref="V37:V44" si="19">SUM(N37:U37)</f>
        <v>0</v>
      </c>
      <c r="W37" s="175"/>
    </row>
    <row r="38" spans="1:23">
      <c r="A38" s="162" t="s">
        <v>3172</v>
      </c>
      <c r="B38" s="168">
        <f t="shared" si="11"/>
        <v>0.30099999999999999</v>
      </c>
      <c r="C38" s="168">
        <f t="shared" si="12"/>
        <v>0.51600000000000001</v>
      </c>
      <c r="D38" s="168">
        <f>1.15*((D21*0.01+E21*0.01)/2)+1*F21*0.01</f>
        <v>0.53100000000000003</v>
      </c>
      <c r="E38" s="168">
        <f>1*F21*0.01</f>
        <v>0.14000000000000001</v>
      </c>
      <c r="F38" s="168">
        <f>1*F21*0.01</f>
        <v>0.14000000000000001</v>
      </c>
      <c r="G38" s="168">
        <f>1*F21*0.01+1.15*((G21*0.01+H21*0.01)/2)</f>
        <v>0.30100000000000005</v>
      </c>
      <c r="H38" s="168">
        <f t="shared" si="13"/>
        <v>0.30099999999999999</v>
      </c>
      <c r="I38" s="168">
        <f t="shared" si="14"/>
        <v>0.30099999999999999</v>
      </c>
      <c r="J38" s="168">
        <f>SUM(B38:I38)</f>
        <v>2.5310000000000006</v>
      </c>
      <c r="K38" s="175">
        <f>AVERAGE(J37:J38)*20</f>
        <v>92.91</v>
      </c>
      <c r="M38" s="162" t="s">
        <v>3172</v>
      </c>
      <c r="N38" s="168">
        <f t="shared" ref="N38:P38" si="20">2.15*((N21*0.01+O21*0.01)/2)</f>
        <v>0</v>
      </c>
      <c r="O38" s="168">
        <f t="shared" si="20"/>
        <v>0</v>
      </c>
      <c r="P38" s="168">
        <f t="shared" si="20"/>
        <v>0</v>
      </c>
      <c r="Q38" s="168">
        <f t="shared" si="16"/>
        <v>0</v>
      </c>
      <c r="R38" s="168">
        <f t="shared" si="17"/>
        <v>0</v>
      </c>
      <c r="S38" s="168">
        <f t="shared" ref="S38:U38" si="21">2.15*((S21*0.01+T21*0.01)/2)</f>
        <v>0</v>
      </c>
      <c r="T38" s="168">
        <f t="shared" si="21"/>
        <v>0</v>
      </c>
      <c r="U38" s="168">
        <f t="shared" si="21"/>
        <v>0</v>
      </c>
      <c r="V38" s="168">
        <f t="shared" si="19"/>
        <v>0</v>
      </c>
      <c r="W38" s="175">
        <f t="shared" ref="W38:W45" si="22">AVERAGE(V35:V38)*20</f>
        <v>0</v>
      </c>
    </row>
    <row r="39" spans="1:23">
      <c r="A39" s="162" t="s">
        <v>3173</v>
      </c>
      <c r="B39" s="168">
        <f t="shared" si="11"/>
        <v>0.31174999999999997</v>
      </c>
      <c r="C39" s="168">
        <f t="shared" si="12"/>
        <v>0.78474999999999995</v>
      </c>
      <c r="D39" s="168">
        <f t="shared" ref="D39:D46" si="23">2.15*((D22*0.01+E22*0.01)/2)</f>
        <v>1.161</v>
      </c>
      <c r="E39" s="168">
        <f t="shared" ref="E39:E46" si="24">1.15*((E22*0.01+F22*0.01)/2)+1*F22*0.01</f>
        <v>1.29725</v>
      </c>
      <c r="F39" s="168">
        <f t="shared" ref="F39:F46" si="25">1*F22*0.01+1.15*((F22*0.01+G22*0.01)/2)</f>
        <v>1.1247499999999999</v>
      </c>
      <c r="G39" s="168">
        <f t="shared" ref="G39:G46" si="26">2.15*((G22*0.01+H22*0.01)/2)</f>
        <v>0.40849999999999997</v>
      </c>
      <c r="H39" s="168">
        <f t="shared" si="13"/>
        <v>8.5999999999999993E-2</v>
      </c>
      <c r="I39" s="168">
        <f t="shared" si="14"/>
        <v>4.2999999999999997E-2</v>
      </c>
      <c r="J39" s="168">
        <f t="shared" ref="J39:J48" si="27">SUM(B39:I39)</f>
        <v>5.2170000000000005</v>
      </c>
      <c r="K39" s="175">
        <f>AVERAGE(J38:J39)*20</f>
        <v>77.480000000000018</v>
      </c>
      <c r="M39" s="162" t="s">
        <v>3173</v>
      </c>
      <c r="N39" s="168">
        <f t="shared" ref="N39:P39" si="28">2.15*((N22*0.01+O22*0.01)/2)</f>
        <v>0</v>
      </c>
      <c r="O39" s="168">
        <f t="shared" si="28"/>
        <v>0</v>
      </c>
      <c r="P39" s="168">
        <f t="shared" si="28"/>
        <v>0</v>
      </c>
      <c r="Q39" s="168">
        <f t="shared" si="16"/>
        <v>0</v>
      </c>
      <c r="R39" s="168">
        <f t="shared" si="17"/>
        <v>0</v>
      </c>
      <c r="S39" s="168">
        <f t="shared" ref="S39:U39" si="29">2.15*((S22*0.01+T22*0.01)/2)</f>
        <v>0</v>
      </c>
      <c r="T39" s="168">
        <f t="shared" si="29"/>
        <v>0</v>
      </c>
      <c r="U39" s="168">
        <f t="shared" si="29"/>
        <v>0</v>
      </c>
      <c r="V39" s="168">
        <f t="shared" si="19"/>
        <v>0</v>
      </c>
      <c r="W39" s="175">
        <f t="shared" si="22"/>
        <v>0</v>
      </c>
    </row>
    <row r="40" spans="1:23">
      <c r="A40" s="162" t="s">
        <v>3174</v>
      </c>
      <c r="B40" s="168">
        <f t="shared" si="11"/>
        <v>0.36549999999999999</v>
      </c>
      <c r="C40" s="168">
        <f t="shared" si="12"/>
        <v>0.56974999999999998</v>
      </c>
      <c r="D40" s="168">
        <f t="shared" si="23"/>
        <v>0.89224999999999999</v>
      </c>
      <c r="E40" s="168">
        <f t="shared" si="24"/>
        <v>1.7697499999999999</v>
      </c>
      <c r="F40" s="168">
        <f t="shared" si="25"/>
        <v>1.8847499999999999</v>
      </c>
      <c r="G40" s="168">
        <f t="shared" si="26"/>
        <v>0.94599999999999995</v>
      </c>
      <c r="H40" s="168">
        <f t="shared" si="13"/>
        <v>0.19350000000000001</v>
      </c>
      <c r="I40" s="168">
        <f t="shared" si="14"/>
        <v>0.15049999999999999</v>
      </c>
      <c r="J40" s="168">
        <f t="shared" si="27"/>
        <v>6.7719999999999994</v>
      </c>
      <c r="K40" s="175">
        <f t="shared" ref="K40:K48" si="30">AVERAGE(J39:J40)*20</f>
        <v>119.89000000000001</v>
      </c>
      <c r="M40" s="162" t="s">
        <v>3174</v>
      </c>
      <c r="N40" s="168">
        <f t="shared" ref="N40:P40" si="31">2.15*((N23*0.01+O23*0.01)/2)</f>
        <v>0</v>
      </c>
      <c r="O40" s="168">
        <f t="shared" si="31"/>
        <v>0</v>
      </c>
      <c r="P40" s="168">
        <f t="shared" si="31"/>
        <v>0</v>
      </c>
      <c r="Q40" s="168">
        <f t="shared" si="16"/>
        <v>0</v>
      </c>
      <c r="R40" s="168">
        <f t="shared" si="17"/>
        <v>0</v>
      </c>
      <c r="S40" s="168">
        <f t="shared" ref="S40:U40" si="32">2.15*((S23*0.01+T23*0.01)/2)</f>
        <v>0</v>
      </c>
      <c r="T40" s="168">
        <f t="shared" si="32"/>
        <v>0</v>
      </c>
      <c r="U40" s="168">
        <f t="shared" si="32"/>
        <v>0</v>
      </c>
      <c r="V40" s="168">
        <f t="shared" si="19"/>
        <v>0</v>
      </c>
      <c r="W40" s="175">
        <f t="shared" si="22"/>
        <v>0</v>
      </c>
    </row>
    <row r="41" spans="1:23">
      <c r="A41" s="162" t="s">
        <v>3175</v>
      </c>
      <c r="B41" s="168">
        <f t="shared" si="11"/>
        <v>0.15049999999999999</v>
      </c>
      <c r="C41" s="168">
        <f t="shared" si="12"/>
        <v>0.215</v>
      </c>
      <c r="D41" s="168">
        <f t="shared" si="23"/>
        <v>0.79549999999999998</v>
      </c>
      <c r="E41" s="168">
        <f t="shared" si="24"/>
        <v>1.9272499999999999</v>
      </c>
      <c r="F41" s="168">
        <f t="shared" si="25"/>
        <v>2.0249999999999999</v>
      </c>
      <c r="G41" s="168">
        <f t="shared" si="26"/>
        <v>0.91375000000000006</v>
      </c>
      <c r="H41" s="168">
        <f t="shared" si="13"/>
        <v>8.5999999999999993E-2</v>
      </c>
      <c r="I41" s="168">
        <f t="shared" si="14"/>
        <v>8.5999999999999993E-2</v>
      </c>
      <c r="J41" s="168">
        <f t="shared" si="27"/>
        <v>6.1990000000000007</v>
      </c>
      <c r="K41" s="175">
        <f t="shared" si="30"/>
        <v>129.71</v>
      </c>
      <c r="M41" s="162" t="s">
        <v>3175</v>
      </c>
      <c r="N41" s="168">
        <f t="shared" ref="N41:P41" si="33">2.15*((N24*0.01+O24*0.01)/2)</f>
        <v>0</v>
      </c>
      <c r="O41" s="168">
        <f t="shared" si="33"/>
        <v>0</v>
      </c>
      <c r="P41" s="168">
        <f t="shared" si="33"/>
        <v>0</v>
      </c>
      <c r="Q41" s="168">
        <f t="shared" si="16"/>
        <v>0</v>
      </c>
      <c r="R41" s="168">
        <f t="shared" si="17"/>
        <v>0</v>
      </c>
      <c r="S41" s="168">
        <f t="shared" ref="S41:U41" si="34">2.15*((S24*0.01+T24*0.01)/2)</f>
        <v>0</v>
      </c>
      <c r="T41" s="168">
        <f t="shared" si="34"/>
        <v>0</v>
      </c>
      <c r="U41" s="168">
        <f t="shared" si="34"/>
        <v>0</v>
      </c>
      <c r="V41" s="168">
        <f t="shared" si="19"/>
        <v>0</v>
      </c>
      <c r="W41" s="175">
        <f t="shared" si="22"/>
        <v>0</v>
      </c>
    </row>
    <row r="42" spans="1:23">
      <c r="A42" s="162" t="s">
        <v>3176</v>
      </c>
      <c r="B42" s="168">
        <f t="shared" si="11"/>
        <v>8.5999999999999993E-2</v>
      </c>
      <c r="C42" s="168">
        <f t="shared" si="12"/>
        <v>0.32249999999999995</v>
      </c>
      <c r="D42" s="168">
        <f t="shared" si="23"/>
        <v>1.204</v>
      </c>
      <c r="E42" s="168">
        <f t="shared" si="24"/>
        <v>2.0767499999999997</v>
      </c>
      <c r="F42" s="168">
        <f t="shared" si="25"/>
        <v>2.0422500000000001</v>
      </c>
      <c r="G42" s="168">
        <f t="shared" si="26"/>
        <v>0.94599999999999995</v>
      </c>
      <c r="H42" s="168">
        <f t="shared" si="13"/>
        <v>0.30099999999999993</v>
      </c>
      <c r="I42" s="168">
        <f t="shared" si="14"/>
        <v>0.25800000000000001</v>
      </c>
      <c r="J42" s="168">
        <f t="shared" si="27"/>
        <v>7.2364999999999995</v>
      </c>
      <c r="K42" s="175">
        <f t="shared" si="30"/>
        <v>134.35500000000002</v>
      </c>
      <c r="M42" s="162" t="s">
        <v>3176</v>
      </c>
      <c r="N42" s="168">
        <f t="shared" ref="N42:P42" si="35">2.15*((N25*0.01+O25*0.01)/2)</f>
        <v>0</v>
      </c>
      <c r="O42" s="168">
        <f t="shared" si="35"/>
        <v>0</v>
      </c>
      <c r="P42" s="168">
        <f t="shared" si="35"/>
        <v>0</v>
      </c>
      <c r="Q42" s="168">
        <f t="shared" si="16"/>
        <v>0</v>
      </c>
      <c r="R42" s="168">
        <f t="shared" si="17"/>
        <v>0</v>
      </c>
      <c r="S42" s="168">
        <f t="shared" ref="S42:U42" si="36">2.15*((S25*0.01+T25*0.01)/2)</f>
        <v>0</v>
      </c>
      <c r="T42" s="168">
        <f t="shared" si="36"/>
        <v>0</v>
      </c>
      <c r="U42" s="168">
        <f t="shared" si="36"/>
        <v>0</v>
      </c>
      <c r="V42" s="168">
        <f t="shared" si="19"/>
        <v>0</v>
      </c>
      <c r="W42" s="175">
        <f t="shared" si="22"/>
        <v>0</v>
      </c>
    </row>
    <row r="43" spans="1:23">
      <c r="A43" s="162" t="s">
        <v>3177</v>
      </c>
      <c r="B43" s="168">
        <f t="shared" si="11"/>
        <v>0.15049999999999999</v>
      </c>
      <c r="C43" s="168">
        <f t="shared" si="12"/>
        <v>0.62350000000000005</v>
      </c>
      <c r="D43" s="168">
        <f t="shared" si="23"/>
        <v>1.7629999999999999</v>
      </c>
      <c r="E43" s="168">
        <f t="shared" si="24"/>
        <v>2.5012499999999998</v>
      </c>
      <c r="F43" s="168">
        <f t="shared" si="25"/>
        <v>2.3977500000000003</v>
      </c>
      <c r="G43" s="168">
        <f t="shared" si="26"/>
        <v>1.21475</v>
      </c>
      <c r="H43" s="168">
        <f t="shared" si="13"/>
        <v>0.16124999999999998</v>
      </c>
      <c r="I43" s="168">
        <f t="shared" si="14"/>
        <v>8.5999999999999993E-2</v>
      </c>
      <c r="J43" s="168">
        <f t="shared" si="27"/>
        <v>8.8980000000000015</v>
      </c>
      <c r="K43" s="175">
        <f t="shared" si="30"/>
        <v>161.34500000000003</v>
      </c>
      <c r="M43" s="162" t="s">
        <v>3177</v>
      </c>
      <c r="N43" s="168">
        <f t="shared" ref="N43:P43" si="37">2.15*((N26*0.01+O26*0.01)/2)</f>
        <v>0</v>
      </c>
      <c r="O43" s="168">
        <f t="shared" si="37"/>
        <v>0</v>
      </c>
      <c r="P43" s="168">
        <f t="shared" si="37"/>
        <v>0</v>
      </c>
      <c r="Q43" s="168">
        <f t="shared" si="16"/>
        <v>0</v>
      </c>
      <c r="R43" s="168">
        <f t="shared" si="17"/>
        <v>0</v>
      </c>
      <c r="S43" s="168">
        <f t="shared" ref="S43:U43" si="38">2.15*((S26*0.01+T26*0.01)/2)</f>
        <v>0</v>
      </c>
      <c r="T43" s="168">
        <f t="shared" si="38"/>
        <v>0</v>
      </c>
      <c r="U43" s="168">
        <f t="shared" si="38"/>
        <v>0</v>
      </c>
      <c r="V43" s="168">
        <f t="shared" si="19"/>
        <v>0</v>
      </c>
      <c r="W43" s="175">
        <f t="shared" si="22"/>
        <v>0</v>
      </c>
    </row>
    <row r="44" spans="1:23">
      <c r="A44" s="162" t="s">
        <v>3178</v>
      </c>
      <c r="B44" s="168">
        <f t="shared" si="11"/>
        <v>0.31174999999999997</v>
      </c>
      <c r="C44" s="168">
        <f t="shared" si="12"/>
        <v>0.89224999999999999</v>
      </c>
      <c r="D44" s="168">
        <f t="shared" si="23"/>
        <v>1.806</v>
      </c>
      <c r="E44" s="168">
        <f t="shared" si="24"/>
        <v>2.8447500000000003</v>
      </c>
      <c r="F44" s="168">
        <f t="shared" si="25"/>
        <v>2.8907500000000002</v>
      </c>
      <c r="G44" s="168">
        <f t="shared" si="26"/>
        <v>1.9994999999999998</v>
      </c>
      <c r="H44" s="168">
        <f t="shared" si="13"/>
        <v>1.161</v>
      </c>
      <c r="I44" s="168">
        <f t="shared" si="14"/>
        <v>0.47299999999999998</v>
      </c>
      <c r="J44" s="168">
        <f t="shared" si="27"/>
        <v>12.379</v>
      </c>
      <c r="K44" s="175">
        <f t="shared" si="30"/>
        <v>212.77</v>
      </c>
      <c r="M44" s="162" t="s">
        <v>3178</v>
      </c>
      <c r="N44" s="168">
        <f t="shared" ref="N44:P44" si="39">2.15*((N27*0.01+O27*0.01)/2)</f>
        <v>0</v>
      </c>
      <c r="O44" s="168">
        <f t="shared" si="39"/>
        <v>0</v>
      </c>
      <c r="P44" s="168">
        <f t="shared" si="39"/>
        <v>0</v>
      </c>
      <c r="Q44" s="168">
        <f t="shared" si="16"/>
        <v>0</v>
      </c>
      <c r="R44" s="168">
        <f t="shared" si="17"/>
        <v>0</v>
      </c>
      <c r="S44" s="168">
        <f t="shared" ref="S44:U44" si="40">2.15*((S27*0.01+T27*0.01)/2)</f>
        <v>0</v>
      </c>
      <c r="T44" s="168">
        <f t="shared" si="40"/>
        <v>0</v>
      </c>
      <c r="U44" s="168">
        <f t="shared" si="40"/>
        <v>0</v>
      </c>
      <c r="V44" s="168">
        <f t="shared" si="19"/>
        <v>0</v>
      </c>
      <c r="W44" s="175">
        <f t="shared" si="22"/>
        <v>0</v>
      </c>
    </row>
    <row r="45" spans="1:23">
      <c r="A45" s="162" t="s">
        <v>3179</v>
      </c>
      <c r="B45" s="168">
        <f t="shared" si="11"/>
        <v>0.47299999999999998</v>
      </c>
      <c r="C45" s="168">
        <f t="shared" si="12"/>
        <v>1.21475</v>
      </c>
      <c r="D45" s="168">
        <f t="shared" si="23"/>
        <v>2.0747499999999999</v>
      </c>
      <c r="E45" s="168">
        <f t="shared" si="24"/>
        <v>2.9809999999999999</v>
      </c>
      <c r="F45" s="168">
        <f t="shared" si="25"/>
        <v>3.165</v>
      </c>
      <c r="G45" s="168">
        <f t="shared" si="26"/>
        <v>2.5799999999999996</v>
      </c>
      <c r="H45" s="168">
        <f t="shared" si="13"/>
        <v>1.3759999999999999</v>
      </c>
      <c r="I45" s="168">
        <f t="shared" si="14"/>
        <v>0.47299999999999998</v>
      </c>
      <c r="J45" s="168">
        <f t="shared" si="27"/>
        <v>14.3375</v>
      </c>
      <c r="K45" s="175">
        <f t="shared" si="30"/>
        <v>267.16500000000002</v>
      </c>
      <c r="M45" s="162" t="s">
        <v>3179</v>
      </c>
      <c r="N45" s="168">
        <f t="shared" ref="N45:P48" si="41">2.15*((N28*0.01+O28*0.01)/2)</f>
        <v>1.29</v>
      </c>
      <c r="O45" s="168">
        <f t="shared" si="41"/>
        <v>1.72</v>
      </c>
      <c r="P45" s="168">
        <f t="shared" si="41"/>
        <v>1.075</v>
      </c>
      <c r="Q45" s="168">
        <f t="shared" si="16"/>
        <v>0.43</v>
      </c>
      <c r="R45" s="168">
        <f t="shared" si="17"/>
        <v>0.54500000000000004</v>
      </c>
      <c r="S45" s="168">
        <f t="shared" ref="S45:U48" si="42">2.15*((S28*0.01+T28*0.01)/2)</f>
        <v>1.29</v>
      </c>
      <c r="T45" s="168">
        <f t="shared" si="42"/>
        <v>1.72</v>
      </c>
      <c r="U45" s="168">
        <f t="shared" si="42"/>
        <v>1.29</v>
      </c>
      <c r="V45" s="168">
        <f t="shared" ref="V45:V48" si="43">SUM(N45:U45)</f>
        <v>9.36</v>
      </c>
      <c r="W45" s="175">
        <f t="shared" si="22"/>
        <v>46.8</v>
      </c>
    </row>
    <row r="46" spans="1:23">
      <c r="A46" s="162" t="s">
        <v>3180</v>
      </c>
      <c r="B46" s="168">
        <f t="shared" si="11"/>
        <v>0.47299999999999998</v>
      </c>
      <c r="C46" s="168">
        <f t="shared" si="12"/>
        <v>1.3759999999999999</v>
      </c>
      <c r="D46" s="168">
        <f t="shared" si="23"/>
        <v>2.4724999999999997</v>
      </c>
      <c r="E46" s="168">
        <f t="shared" si="24"/>
        <v>2.9815</v>
      </c>
      <c r="F46" s="168">
        <f t="shared" si="25"/>
        <v>3.0332499999999998</v>
      </c>
      <c r="G46" s="168">
        <f t="shared" si="26"/>
        <v>2.5692499999999998</v>
      </c>
      <c r="H46" s="168">
        <f t="shared" si="13"/>
        <v>1.3759999999999999</v>
      </c>
      <c r="I46" s="168">
        <f t="shared" si="14"/>
        <v>0.47299999999999998</v>
      </c>
      <c r="J46" s="168">
        <f t="shared" si="27"/>
        <v>14.7545</v>
      </c>
      <c r="K46" s="175">
        <f t="shared" si="30"/>
        <v>290.91999999999996</v>
      </c>
      <c r="M46" s="162" t="s">
        <v>3180</v>
      </c>
      <c r="N46" s="168">
        <f t="shared" si="41"/>
        <v>1.29</v>
      </c>
      <c r="O46" s="168">
        <f t="shared" si="41"/>
        <v>1.72</v>
      </c>
      <c r="P46" s="168">
        <f t="shared" si="41"/>
        <v>1.075</v>
      </c>
      <c r="Q46" s="168">
        <f t="shared" si="16"/>
        <v>0.43</v>
      </c>
      <c r="R46" s="168">
        <f t="shared" si="17"/>
        <v>0.54500000000000004</v>
      </c>
      <c r="S46" s="168">
        <f t="shared" si="42"/>
        <v>1.29</v>
      </c>
      <c r="T46" s="168">
        <f t="shared" si="42"/>
        <v>1.72</v>
      </c>
      <c r="U46" s="168">
        <f t="shared" si="42"/>
        <v>1.29</v>
      </c>
      <c r="V46" s="168">
        <f t="shared" si="43"/>
        <v>9.36</v>
      </c>
      <c r="W46" s="175">
        <f>AVERAGE(V45:V46)*20</f>
        <v>187.2</v>
      </c>
    </row>
    <row r="47" spans="1:23">
      <c r="A47" s="161" t="s">
        <v>3181</v>
      </c>
      <c r="B47" s="168">
        <f t="shared" ref="B47:D48" si="44">2*((B30*0.01+C30*0.01)/2)</f>
        <v>0.44</v>
      </c>
      <c r="C47" s="168">
        <f t="shared" si="44"/>
        <v>1.28</v>
      </c>
      <c r="D47" s="168">
        <f t="shared" si="44"/>
        <v>2.2599999999999998</v>
      </c>
      <c r="E47" s="168">
        <f>1*((E30*0.01+F30*0.01)/2)+1*F30*0.01</f>
        <v>3.17</v>
      </c>
      <c r="F47" s="168">
        <f>1*F30*0.01+1*((F30*0.01+G30*0.01)/2)</f>
        <v>3.2250000000000001</v>
      </c>
      <c r="G47" s="168">
        <f t="shared" ref="G47:I48" si="45">2*((G30*0.01+H30*0.01)/2)</f>
        <v>2.37</v>
      </c>
      <c r="H47" s="168">
        <f t="shared" si="45"/>
        <v>1.28</v>
      </c>
      <c r="I47" s="168">
        <f t="shared" si="45"/>
        <v>0.44</v>
      </c>
      <c r="J47" s="168">
        <f t="shared" si="27"/>
        <v>14.465</v>
      </c>
      <c r="K47" s="175">
        <f t="shared" si="30"/>
        <v>292.19499999999999</v>
      </c>
      <c r="M47" s="161" t="s">
        <v>3181</v>
      </c>
      <c r="N47" s="168">
        <f t="shared" si="41"/>
        <v>1.6124999999999998</v>
      </c>
      <c r="O47" s="168">
        <f t="shared" si="41"/>
        <v>2.15</v>
      </c>
      <c r="P47" s="168">
        <f t="shared" si="41"/>
        <v>2.3650000000000002</v>
      </c>
      <c r="Q47" s="168">
        <f t="shared" si="16"/>
        <v>1.1199999999999999</v>
      </c>
      <c r="R47" s="168">
        <f t="shared" si="17"/>
        <v>0.315</v>
      </c>
      <c r="S47" s="168">
        <f t="shared" si="42"/>
        <v>0</v>
      </c>
      <c r="T47" s="168">
        <f t="shared" si="42"/>
        <v>0.215</v>
      </c>
      <c r="U47" s="168">
        <f t="shared" si="42"/>
        <v>0.64500000000000002</v>
      </c>
      <c r="V47" s="168">
        <f t="shared" si="43"/>
        <v>8.4224999999999994</v>
      </c>
      <c r="W47" s="175">
        <f>AVERAGE(V46:V47)*20</f>
        <v>177.82499999999999</v>
      </c>
    </row>
    <row r="48" spans="1:23">
      <c r="A48" s="169" t="s">
        <v>3182</v>
      </c>
      <c r="B48" s="168">
        <f t="shared" si="44"/>
        <v>2.7</v>
      </c>
      <c r="C48" s="168">
        <f t="shared" si="44"/>
        <v>2.7</v>
      </c>
      <c r="D48" s="168">
        <f t="shared" si="44"/>
        <v>2.7</v>
      </c>
      <c r="E48" s="168">
        <f>1*((E31*0.01+F31*0.01)/2)+1*F31*0.01</f>
        <v>3.0600000000000005</v>
      </c>
      <c r="F48" s="168">
        <f>1*F31*0.01+1*((F31*0.01+G31*0.01)/2)</f>
        <v>3.0600000000000005</v>
      </c>
      <c r="G48" s="168">
        <f t="shared" si="45"/>
        <v>2.7</v>
      </c>
      <c r="H48" s="168">
        <f t="shared" si="45"/>
        <v>2.7</v>
      </c>
      <c r="I48" s="168">
        <f t="shared" si="45"/>
        <v>2.7</v>
      </c>
      <c r="J48" s="168">
        <f t="shared" si="27"/>
        <v>22.32</v>
      </c>
      <c r="K48" s="175">
        <f t="shared" si="30"/>
        <v>367.84999999999997</v>
      </c>
      <c r="M48" s="169" t="s">
        <v>3182</v>
      </c>
      <c r="N48" s="168">
        <f t="shared" si="41"/>
        <v>3.2249999999999996</v>
      </c>
      <c r="O48" s="168">
        <f t="shared" si="41"/>
        <v>4.1924999999999999</v>
      </c>
      <c r="P48" s="168">
        <f t="shared" si="41"/>
        <v>4.9449999999999994</v>
      </c>
      <c r="Q48" s="168">
        <f t="shared" si="16"/>
        <v>5.2174999999999994</v>
      </c>
      <c r="R48" s="168">
        <f t="shared" si="17"/>
        <v>4.8149999999999995</v>
      </c>
      <c r="S48" s="168">
        <f t="shared" si="42"/>
        <v>3.2249999999999996</v>
      </c>
      <c r="T48" s="168">
        <f t="shared" si="42"/>
        <v>2.5799999999999996</v>
      </c>
      <c r="U48" s="168">
        <f t="shared" si="42"/>
        <v>1.2899999999999998</v>
      </c>
      <c r="V48" s="168">
        <f t="shared" si="43"/>
        <v>29.489999999999995</v>
      </c>
      <c r="W48" s="175">
        <f>AVERAGE(V47:V48)*20</f>
        <v>379.12499999999994</v>
      </c>
    </row>
    <row r="49" spans="1:23">
      <c r="K49" s="179">
        <f>SUM(K38:K47)</f>
        <v>1778.74</v>
      </c>
      <c r="V49" s="154"/>
      <c r="W49" s="179">
        <f>SUM(W38:W48)</f>
        <v>790.94999999999993</v>
      </c>
    </row>
    <row r="50" spans="1:23">
      <c r="B50" s="170"/>
      <c r="C50" s="170"/>
      <c r="D50" s="170"/>
      <c r="E50" s="170"/>
      <c r="F50" s="170"/>
      <c r="G50" s="170"/>
      <c r="H50" s="170"/>
      <c r="I50" s="170"/>
      <c r="J50" s="180"/>
    </row>
    <row r="51" spans="1:23">
      <c r="A51" s="155" t="s">
        <v>3201</v>
      </c>
      <c r="B51" s="170"/>
      <c r="C51" s="170"/>
      <c r="D51" s="170"/>
      <c r="E51" s="170"/>
      <c r="F51" s="170"/>
      <c r="G51" s="170"/>
      <c r="H51" s="170"/>
      <c r="I51" s="170"/>
      <c r="J51" s="180"/>
    </row>
    <row r="52" spans="1:23">
      <c r="A52" s="171" t="s">
        <v>3202</v>
      </c>
      <c r="B52" s="172">
        <v>44</v>
      </c>
      <c r="C52" s="172">
        <v>84</v>
      </c>
      <c r="D52" s="172">
        <v>164</v>
      </c>
      <c r="E52" s="172">
        <v>184</v>
      </c>
      <c r="F52" s="172">
        <v>184</v>
      </c>
      <c r="G52" s="172">
        <v>184</v>
      </c>
      <c r="H52" s="172">
        <v>164</v>
      </c>
      <c r="I52" s="172">
        <v>84</v>
      </c>
      <c r="J52" s="181">
        <v>44</v>
      </c>
    </row>
    <row r="53" spans="1:23">
      <c r="A53" s="172" t="s">
        <v>3172</v>
      </c>
      <c r="B53" s="172">
        <v>44</v>
      </c>
      <c r="C53" s="172">
        <v>84</v>
      </c>
      <c r="D53" s="172">
        <v>164</v>
      </c>
      <c r="E53" s="172">
        <v>184</v>
      </c>
      <c r="F53" s="172">
        <v>184</v>
      </c>
      <c r="G53" s="172">
        <v>184</v>
      </c>
      <c r="H53" s="172">
        <v>164</v>
      </c>
      <c r="I53" s="172">
        <v>84</v>
      </c>
      <c r="J53" s="181">
        <v>44</v>
      </c>
    </row>
    <row r="54" spans="1:23">
      <c r="A54" s="172" t="s">
        <v>3173</v>
      </c>
      <c r="B54" s="172">
        <v>0</v>
      </c>
      <c r="C54" s="172">
        <v>44</v>
      </c>
      <c r="D54" s="172">
        <v>84</v>
      </c>
      <c r="E54" s="172">
        <v>164</v>
      </c>
      <c r="F54" s="172">
        <v>184</v>
      </c>
      <c r="G54" s="172">
        <v>164</v>
      </c>
      <c r="H54" s="172">
        <v>84</v>
      </c>
      <c r="I54" s="172">
        <v>44</v>
      </c>
      <c r="J54" s="181">
        <v>0</v>
      </c>
    </row>
    <row r="55" spans="1:23">
      <c r="A55" s="172" t="s">
        <v>3174</v>
      </c>
      <c r="B55" s="172">
        <v>0</v>
      </c>
      <c r="C55" s="172">
        <v>44</v>
      </c>
      <c r="D55" s="172">
        <v>84</v>
      </c>
      <c r="E55" s="172">
        <v>164</v>
      </c>
      <c r="F55" s="172">
        <v>184</v>
      </c>
      <c r="G55" s="172">
        <v>164</v>
      </c>
      <c r="H55" s="172">
        <v>84</v>
      </c>
      <c r="I55" s="172">
        <v>44</v>
      </c>
      <c r="J55" s="181">
        <v>0</v>
      </c>
    </row>
    <row r="56" spans="1:23">
      <c r="A56" s="172" t="s">
        <v>3175</v>
      </c>
      <c r="B56" s="172">
        <v>0</v>
      </c>
      <c r="C56" s="172">
        <v>44</v>
      </c>
      <c r="D56" s="172">
        <v>84</v>
      </c>
      <c r="E56" s="172">
        <v>164</v>
      </c>
      <c r="F56" s="172">
        <v>184</v>
      </c>
      <c r="G56" s="172">
        <v>164</v>
      </c>
      <c r="H56" s="172">
        <v>84</v>
      </c>
      <c r="I56" s="172">
        <v>44</v>
      </c>
      <c r="J56" s="181">
        <v>0</v>
      </c>
    </row>
    <row r="57" spans="1:23">
      <c r="A57" s="172" t="s">
        <v>3176</v>
      </c>
      <c r="B57" s="172">
        <v>0</v>
      </c>
      <c r="C57" s="172">
        <v>44</v>
      </c>
      <c r="D57" s="172">
        <v>84</v>
      </c>
      <c r="E57" s="172">
        <v>164</v>
      </c>
      <c r="F57" s="172">
        <v>184</v>
      </c>
      <c r="G57" s="172">
        <v>164</v>
      </c>
      <c r="H57" s="172">
        <v>84</v>
      </c>
      <c r="I57" s="172">
        <v>44</v>
      </c>
      <c r="J57" s="181">
        <v>0</v>
      </c>
    </row>
    <row r="58" spans="1:23">
      <c r="A58" s="172" t="s">
        <v>3177</v>
      </c>
      <c r="B58" s="172">
        <v>0</v>
      </c>
      <c r="C58" s="172">
        <v>44</v>
      </c>
      <c r="D58" s="172">
        <v>84</v>
      </c>
      <c r="E58" s="172">
        <v>164</v>
      </c>
      <c r="F58" s="172">
        <v>184</v>
      </c>
      <c r="G58" s="172">
        <v>164</v>
      </c>
      <c r="H58" s="172">
        <v>84</v>
      </c>
      <c r="I58" s="172">
        <v>44</v>
      </c>
      <c r="J58" s="181">
        <v>0</v>
      </c>
    </row>
    <row r="59" spans="1:23">
      <c r="A59" s="172" t="s">
        <v>3178</v>
      </c>
      <c r="B59" s="172">
        <v>0</v>
      </c>
      <c r="C59" s="172">
        <v>44</v>
      </c>
      <c r="D59" s="172">
        <v>84</v>
      </c>
      <c r="E59" s="172">
        <v>164</v>
      </c>
      <c r="F59" s="172">
        <v>184</v>
      </c>
      <c r="G59" s="172">
        <v>164</v>
      </c>
      <c r="H59" s="172">
        <v>84</v>
      </c>
      <c r="I59" s="172">
        <v>44</v>
      </c>
      <c r="J59" s="181">
        <v>0</v>
      </c>
    </row>
    <row r="60" spans="1:23">
      <c r="A60" s="172" t="s">
        <v>3179</v>
      </c>
      <c r="B60" s="172">
        <v>0</v>
      </c>
      <c r="C60" s="172">
        <v>44</v>
      </c>
      <c r="D60" s="172">
        <v>84</v>
      </c>
      <c r="E60" s="172">
        <v>164</v>
      </c>
      <c r="F60" s="172">
        <v>184</v>
      </c>
      <c r="G60" s="172">
        <v>164</v>
      </c>
      <c r="H60" s="172">
        <v>84</v>
      </c>
      <c r="I60" s="172">
        <v>44</v>
      </c>
      <c r="J60" s="181">
        <v>0</v>
      </c>
    </row>
    <row r="61" spans="1:23">
      <c r="A61" s="172" t="s">
        <v>3180</v>
      </c>
      <c r="B61" s="172">
        <v>0</v>
      </c>
      <c r="C61" s="172">
        <v>44</v>
      </c>
      <c r="D61" s="172">
        <v>84</v>
      </c>
      <c r="E61" s="172">
        <v>164</v>
      </c>
      <c r="F61" s="172">
        <v>184</v>
      </c>
      <c r="G61" s="172">
        <v>164</v>
      </c>
      <c r="H61" s="172">
        <v>84</v>
      </c>
      <c r="I61" s="172">
        <v>44</v>
      </c>
      <c r="J61" s="181">
        <v>0</v>
      </c>
    </row>
    <row r="62" spans="1:23">
      <c r="A62" s="171" t="s">
        <v>3181</v>
      </c>
      <c r="B62" s="172">
        <v>0</v>
      </c>
      <c r="C62" s="172">
        <v>44</v>
      </c>
      <c r="D62" s="172">
        <v>84</v>
      </c>
      <c r="E62" s="172">
        <v>164</v>
      </c>
      <c r="F62" s="172">
        <v>184</v>
      </c>
      <c r="G62" s="172">
        <v>164</v>
      </c>
      <c r="H62" s="172">
        <v>84</v>
      </c>
      <c r="I62" s="172">
        <v>44</v>
      </c>
      <c r="J62" s="181">
        <v>0</v>
      </c>
    </row>
    <row r="63" spans="1:23">
      <c r="A63" s="171" t="s">
        <v>3203</v>
      </c>
      <c r="B63" s="172">
        <v>160</v>
      </c>
      <c r="C63" s="172">
        <v>160</v>
      </c>
      <c r="D63" s="172">
        <v>160</v>
      </c>
      <c r="E63" s="172">
        <v>160</v>
      </c>
      <c r="F63" s="172">
        <v>184</v>
      </c>
      <c r="G63" s="172">
        <v>160</v>
      </c>
      <c r="H63" s="172">
        <v>160</v>
      </c>
      <c r="I63" s="172">
        <v>160</v>
      </c>
      <c r="J63" s="182">
        <v>160</v>
      </c>
    </row>
  </sheetData>
  <pageMargins left="0.511811024" right="0.511811024" top="0.78740157499999996" bottom="0.78740157499999996" header="0.31496062000000002" footer="0.31496062000000002"/>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I128"/>
  <sheetViews>
    <sheetView workbookViewId="0">
      <selection activeCell="I5" sqref="I5"/>
    </sheetView>
  </sheetViews>
  <sheetFormatPr defaultColWidth="9.140625" defaultRowHeight="12.75"/>
  <cols>
    <col min="1" max="1" width="9.140625" style="22"/>
    <col min="2" max="2" width="28.5703125" style="22" customWidth="1"/>
    <col min="3" max="3" width="9.140625" style="22"/>
    <col min="4" max="4" width="8.28515625" style="22" customWidth="1"/>
    <col min="5" max="5" width="4.28515625" style="22" customWidth="1"/>
    <col min="6" max="6" width="9.140625" style="22"/>
    <col min="7" max="7" width="31.42578125" style="22" customWidth="1"/>
    <col min="8" max="8" width="8.42578125" style="22" customWidth="1"/>
    <col min="9" max="12" width="9.140625" style="22"/>
    <col min="13" max="13" width="10.28515625" style="22" customWidth="1"/>
    <col min="14" max="226" width="9.140625" style="22"/>
    <col min="227" max="227" width="28.7109375" style="22" customWidth="1"/>
    <col min="228" max="228" width="8.140625" style="22" customWidth="1"/>
    <col min="229" max="232" width="9.140625" style="22"/>
    <col min="233" max="233" width="23.28515625" style="22" customWidth="1"/>
    <col min="234" max="234" width="17.28515625" style="22" customWidth="1"/>
    <col min="235" max="235" width="24.28515625" style="22" customWidth="1"/>
    <col min="236" max="482" width="9.140625" style="22"/>
    <col min="483" max="483" width="28.7109375" style="22" customWidth="1"/>
    <col min="484" max="484" width="8.140625" style="22" customWidth="1"/>
    <col min="485" max="488" width="9.140625" style="22"/>
    <col min="489" max="489" width="23.28515625" style="22" customWidth="1"/>
    <col min="490" max="490" width="17.28515625" style="22" customWidth="1"/>
    <col min="491" max="491" width="24.28515625" style="22" customWidth="1"/>
    <col min="492" max="738" width="9.140625" style="22"/>
    <col min="739" max="739" width="28.7109375" style="22" customWidth="1"/>
    <col min="740" max="740" width="8.140625" style="22" customWidth="1"/>
    <col min="741" max="744" width="9.140625" style="22"/>
    <col min="745" max="745" width="23.28515625" style="22" customWidth="1"/>
    <col min="746" max="746" width="17.28515625" style="22" customWidth="1"/>
    <col min="747" max="747" width="24.28515625" style="22" customWidth="1"/>
    <col min="748" max="994" width="9.140625" style="22"/>
    <col min="995" max="995" width="28.7109375" style="22" customWidth="1"/>
    <col min="996" max="996" width="8.140625" style="22" customWidth="1"/>
    <col min="997" max="1000" width="9.140625" style="22"/>
    <col min="1001" max="1001" width="23.28515625" style="22" customWidth="1"/>
    <col min="1002" max="1002" width="17.28515625" style="22" customWidth="1"/>
    <col min="1003" max="1003" width="24.28515625" style="22" customWidth="1"/>
    <col min="1004" max="1023" width="9.140625" style="22"/>
    <col min="1024" max="16384" width="9.140625" style="23"/>
  </cols>
  <sheetData>
    <row r="1" spans="1:13" s="18" customFormat="1" ht="15">
      <c r="A1" s="24"/>
      <c r="B1" s="97"/>
      <c r="C1" s="98" t="s">
        <v>0</v>
      </c>
      <c r="D1" s="26"/>
      <c r="E1" s="27"/>
      <c r="F1" s="28"/>
      <c r="G1" s="28"/>
      <c r="H1" s="99" t="s">
        <v>1</v>
      </c>
      <c r="I1" s="146">
        <v>45809</v>
      </c>
      <c r="J1" s="92"/>
    </row>
    <row r="2" spans="1:13" s="18" customFormat="1" ht="15">
      <c r="A2" s="31"/>
      <c r="B2" s="35"/>
      <c r="C2" s="25" t="s">
        <v>2</v>
      </c>
      <c r="D2" s="26"/>
      <c r="E2" s="32"/>
      <c r="F2" s="33"/>
      <c r="G2" s="33"/>
      <c r="H2" s="100" t="s">
        <v>3</v>
      </c>
      <c r="I2" s="147">
        <v>45748</v>
      </c>
      <c r="J2" s="92"/>
    </row>
    <row r="3" spans="1:13" s="18" customFormat="1" ht="15">
      <c r="A3" s="31"/>
      <c r="B3" s="35"/>
      <c r="C3" s="25" t="s">
        <v>72466</v>
      </c>
      <c r="D3" s="26"/>
      <c r="E3" s="32"/>
      <c r="F3" s="33"/>
      <c r="G3" s="33"/>
      <c r="H3" s="101" t="s">
        <v>4</v>
      </c>
      <c r="I3" s="148">
        <v>45778</v>
      </c>
      <c r="J3" s="92"/>
    </row>
    <row r="4" spans="1:13" s="18" customFormat="1" ht="15">
      <c r="A4" s="31"/>
      <c r="B4" s="34"/>
      <c r="C4" s="35"/>
      <c r="D4" s="36"/>
      <c r="E4" s="37"/>
      <c r="F4" s="33"/>
      <c r="G4" s="33"/>
      <c r="H4" s="102" t="s">
        <v>6</v>
      </c>
      <c r="I4" s="149">
        <v>45931</v>
      </c>
      <c r="J4" s="92"/>
    </row>
    <row r="5" spans="1:13" s="18" customFormat="1" ht="15">
      <c r="A5" s="1034" t="s">
        <v>2480</v>
      </c>
      <c r="B5" s="1035"/>
      <c r="C5" s="1035"/>
      <c r="D5" s="1035"/>
      <c r="E5" s="1035"/>
      <c r="F5" s="1035"/>
      <c r="G5" s="1035"/>
      <c r="H5" s="100" t="s">
        <v>8</v>
      </c>
      <c r="I5" s="150">
        <f>H28</f>
        <v>0.15</v>
      </c>
      <c r="J5" s="92"/>
    </row>
    <row r="6" spans="1:13" s="18" customFormat="1" ht="15">
      <c r="A6" s="103" t="s">
        <v>2481</v>
      </c>
      <c r="B6" s="104"/>
      <c r="C6" s="104"/>
      <c r="D6" s="104"/>
      <c r="E6" s="105"/>
      <c r="F6" s="106"/>
      <c r="G6" s="107"/>
      <c r="H6" s="100" t="s">
        <v>10</v>
      </c>
      <c r="I6" s="151">
        <f>C28</f>
        <v>0.26479999999999998</v>
      </c>
      <c r="J6" s="92"/>
    </row>
    <row r="7" spans="1:13" s="94" customFormat="1" ht="14.25">
      <c r="A7" s="108"/>
      <c r="B7" s="108"/>
      <c r="C7" s="108"/>
      <c r="D7" s="108"/>
      <c r="E7" s="108"/>
      <c r="F7" s="108"/>
      <c r="G7" s="95"/>
    </row>
    <row r="8" spans="1:13" s="94" customFormat="1" ht="15" customHeight="1">
      <c r="A8" s="109" t="s">
        <v>3204</v>
      </c>
      <c r="B8" s="110"/>
      <c r="C8" s="110"/>
      <c r="D8" s="110"/>
      <c r="E8" s="111"/>
      <c r="F8" s="109" t="s">
        <v>3205</v>
      </c>
      <c r="G8" s="110"/>
      <c r="H8" s="110"/>
      <c r="I8" s="152"/>
    </row>
    <row r="9" spans="1:13" s="94" customFormat="1" ht="15">
      <c r="A9" s="112" t="s">
        <v>2978</v>
      </c>
      <c r="B9" s="113" t="s">
        <v>2980</v>
      </c>
      <c r="C9" s="114" t="s">
        <v>3206</v>
      </c>
      <c r="D9" s="115" t="s">
        <v>3207</v>
      </c>
      <c r="E9" s="108"/>
      <c r="F9" s="112" t="s">
        <v>2978</v>
      </c>
      <c r="G9" s="113" t="s">
        <v>2980</v>
      </c>
      <c r="H9" s="114" t="s">
        <v>3206</v>
      </c>
      <c r="I9" s="115" t="s">
        <v>3207</v>
      </c>
    </row>
    <row r="10" spans="1:13" s="94" customFormat="1" ht="15">
      <c r="A10" s="116"/>
      <c r="B10" s="117"/>
      <c r="C10" s="118"/>
      <c r="D10" s="119"/>
      <c r="E10" s="118"/>
      <c r="F10" s="116"/>
      <c r="G10" s="117"/>
      <c r="H10" s="118"/>
      <c r="I10" s="119"/>
    </row>
    <row r="11" spans="1:13" s="94" customFormat="1" ht="15">
      <c r="A11" s="116">
        <v>1</v>
      </c>
      <c r="B11" s="117" t="s">
        <v>3208</v>
      </c>
      <c r="C11" s="120"/>
      <c r="D11" s="121">
        <v>4.9299999999999997E-2</v>
      </c>
      <c r="E11" s="118"/>
      <c r="F11" s="116">
        <v>1</v>
      </c>
      <c r="G11" s="117" t="s">
        <v>3208</v>
      </c>
      <c r="H11" s="120"/>
      <c r="I11" s="121">
        <v>3.5400000000000001E-2</v>
      </c>
    </row>
    <row r="12" spans="1:13" s="94" customFormat="1" ht="14.25">
      <c r="A12" s="122"/>
      <c r="B12" s="118"/>
      <c r="C12" s="123"/>
      <c r="D12" s="124"/>
      <c r="F12" s="122"/>
      <c r="G12" s="118"/>
      <c r="H12" s="123"/>
      <c r="I12" s="124"/>
    </row>
    <row r="13" spans="1:13" s="94" customFormat="1" ht="15">
      <c r="A13" s="116">
        <v>2</v>
      </c>
      <c r="B13" s="117" t="s">
        <v>3209</v>
      </c>
      <c r="C13" s="120"/>
      <c r="D13" s="121">
        <f>SUM(C14:C17)</f>
        <v>8.6499999999999994E-2</v>
      </c>
      <c r="F13" s="116">
        <v>2</v>
      </c>
      <c r="G13" s="117" t="s">
        <v>3209</v>
      </c>
      <c r="H13" s="120"/>
      <c r="I13" s="121">
        <f>H14+H15+H16+H17</f>
        <v>3.6499999999999998E-2</v>
      </c>
    </row>
    <row r="14" spans="1:13" s="94" customFormat="1" ht="14.25">
      <c r="A14" s="125" t="s">
        <v>1178</v>
      </c>
      <c r="B14" s="118" t="s">
        <v>3210</v>
      </c>
      <c r="C14" s="123">
        <v>0.05</v>
      </c>
      <c r="D14" s="124"/>
      <c r="F14" s="125" t="s">
        <v>1178</v>
      </c>
      <c r="G14" s="118" t="s">
        <v>3210</v>
      </c>
      <c r="H14" s="123">
        <v>0</v>
      </c>
      <c r="I14" s="124"/>
      <c r="M14" s="153"/>
    </row>
    <row r="15" spans="1:13" s="94" customFormat="1" ht="14.25">
      <c r="A15" s="125" t="s">
        <v>1240</v>
      </c>
      <c r="B15" s="118" t="s">
        <v>3211</v>
      </c>
      <c r="C15" s="123">
        <v>6.4999999999999997E-3</v>
      </c>
      <c r="D15" s="124"/>
      <c r="F15" s="125" t="s">
        <v>1240</v>
      </c>
      <c r="G15" s="118" t="s">
        <v>3211</v>
      </c>
      <c r="H15" s="123">
        <v>6.4999999999999997E-3</v>
      </c>
      <c r="I15" s="124"/>
    </row>
    <row r="16" spans="1:13" s="94" customFormat="1" ht="14.25">
      <c r="A16" s="125" t="s">
        <v>1353</v>
      </c>
      <c r="B16" s="118" t="s">
        <v>3212</v>
      </c>
      <c r="C16" s="123">
        <v>0.03</v>
      </c>
      <c r="D16" s="124"/>
      <c r="F16" s="125" t="s">
        <v>1353</v>
      </c>
      <c r="G16" s="118" t="s">
        <v>3212</v>
      </c>
      <c r="H16" s="123">
        <v>0.03</v>
      </c>
      <c r="I16" s="124"/>
    </row>
    <row r="17" spans="1:9" s="94" customFormat="1" ht="14.25">
      <c r="A17" s="126" t="s">
        <v>1463</v>
      </c>
      <c r="B17" s="127" t="s">
        <v>3213</v>
      </c>
      <c r="C17" s="128">
        <v>0</v>
      </c>
      <c r="D17" s="129"/>
      <c r="F17" s="126" t="s">
        <v>1463</v>
      </c>
      <c r="G17" s="127" t="s">
        <v>3213</v>
      </c>
      <c r="H17" s="128">
        <v>0</v>
      </c>
      <c r="I17" s="129"/>
    </row>
    <row r="18" spans="1:9" s="94" customFormat="1" ht="14.25">
      <c r="A18" s="130"/>
      <c r="B18" s="118"/>
      <c r="C18" s="123"/>
      <c r="D18" s="124"/>
      <c r="F18" s="130"/>
      <c r="G18" s="118"/>
      <c r="H18" s="123"/>
      <c r="I18" s="124"/>
    </row>
    <row r="19" spans="1:9" s="94" customFormat="1" ht="15">
      <c r="A19" s="131" t="s">
        <v>3214</v>
      </c>
      <c r="B19" s="117" t="s">
        <v>3215</v>
      </c>
      <c r="C19" s="95"/>
      <c r="D19" s="121">
        <f>SUM(C20:C21)</f>
        <v>1.6E-2</v>
      </c>
      <c r="F19" s="131" t="s">
        <v>3214</v>
      </c>
      <c r="G19" s="117" t="s">
        <v>3215</v>
      </c>
      <c r="H19" s="95"/>
      <c r="I19" s="121">
        <f>H20+H21</f>
        <v>1.6E-2</v>
      </c>
    </row>
    <row r="20" spans="1:9" s="94" customFormat="1" ht="14.25">
      <c r="A20" s="122" t="s">
        <v>1830</v>
      </c>
      <c r="B20" s="118" t="s">
        <v>3216</v>
      </c>
      <c r="C20" s="123">
        <v>1.2E-2</v>
      </c>
      <c r="D20" s="124"/>
      <c r="F20" s="122" t="s">
        <v>1830</v>
      </c>
      <c r="G20" s="118" t="s">
        <v>3216</v>
      </c>
      <c r="H20" s="123">
        <v>1.2E-2</v>
      </c>
      <c r="I20" s="124"/>
    </row>
    <row r="21" spans="1:9" s="94" customFormat="1" ht="14.25">
      <c r="A21" s="122" t="s">
        <v>1923</v>
      </c>
      <c r="B21" s="118" t="s">
        <v>3217</v>
      </c>
      <c r="C21" s="123">
        <v>4.0000000000000001E-3</v>
      </c>
      <c r="D21" s="124"/>
      <c r="F21" s="122" t="s">
        <v>1923</v>
      </c>
      <c r="G21" s="118" t="s">
        <v>3217</v>
      </c>
      <c r="H21" s="123">
        <v>4.0000000000000001E-3</v>
      </c>
      <c r="I21" s="124"/>
    </row>
    <row r="22" spans="1:9" s="94" customFormat="1" ht="14.25">
      <c r="A22" s="122"/>
      <c r="B22" s="118"/>
      <c r="C22" s="123"/>
      <c r="D22" s="124"/>
      <c r="F22" s="122"/>
      <c r="G22" s="118"/>
      <c r="H22" s="123"/>
      <c r="I22" s="124"/>
    </row>
    <row r="23" spans="1:9" s="94" customFormat="1" ht="14.25">
      <c r="A23" s="122"/>
      <c r="B23" s="118"/>
      <c r="C23" s="123"/>
      <c r="D23" s="124"/>
      <c r="F23" s="122"/>
      <c r="G23" s="118"/>
      <c r="H23" s="123"/>
      <c r="I23" s="124"/>
    </row>
    <row r="24" spans="1:9" s="94" customFormat="1" ht="15">
      <c r="A24" s="116">
        <v>4</v>
      </c>
      <c r="B24" s="117" t="s">
        <v>3218</v>
      </c>
      <c r="C24" s="123"/>
      <c r="D24" s="121">
        <v>9.9000000000000008E-3</v>
      </c>
      <c r="F24" s="116">
        <v>4</v>
      </c>
      <c r="G24" s="117" t="s">
        <v>3218</v>
      </c>
      <c r="H24" s="123"/>
      <c r="I24" s="121">
        <v>8.5000000000000006E-3</v>
      </c>
    </row>
    <row r="25" spans="1:9" s="94" customFormat="1" ht="14.25">
      <c r="A25" s="122"/>
      <c r="B25" s="118"/>
      <c r="C25" s="123"/>
      <c r="D25" s="124"/>
      <c r="F25" s="122"/>
      <c r="G25" s="118"/>
      <c r="H25" s="123"/>
      <c r="I25" s="124"/>
    </row>
    <row r="26" spans="1:9" s="94" customFormat="1" ht="15">
      <c r="A26" s="116">
        <v>5</v>
      </c>
      <c r="B26" s="117" t="s">
        <v>3219</v>
      </c>
      <c r="C26" s="120"/>
      <c r="D26" s="121">
        <v>7.3999999999999996E-2</v>
      </c>
      <c r="F26" s="116">
        <v>5</v>
      </c>
      <c r="G26" s="117" t="s">
        <v>3219</v>
      </c>
      <c r="H26" s="120"/>
      <c r="I26" s="121">
        <v>4.4999999999999998E-2</v>
      </c>
    </row>
    <row r="27" spans="1:9" s="94" customFormat="1" ht="14.25">
      <c r="A27" s="132"/>
      <c r="B27" s="133"/>
      <c r="C27" s="134"/>
      <c r="D27" s="135"/>
      <c r="F27" s="132"/>
      <c r="G27" s="133"/>
      <c r="H27" s="134"/>
      <c r="I27" s="135"/>
    </row>
    <row r="28" spans="1:9" s="94" customFormat="1" ht="15">
      <c r="A28" s="136" t="s">
        <v>3220</v>
      </c>
      <c r="B28" s="136"/>
      <c r="C28" s="1036">
        <f>TRUNC(((((1+(D11+D19))*(1+D24)*(1+D26)/(1-D13))-1)),4)</f>
        <v>0.26479999999999998</v>
      </c>
      <c r="D28" s="1037"/>
      <c r="F28" s="136" t="s">
        <v>3221</v>
      </c>
      <c r="G28" s="136"/>
      <c r="H28" s="1036">
        <f>TRUNC(((((1+(I11+I19))*(1+I24)*(1+I26)/(1-I13))-1)),4)</f>
        <v>0.15</v>
      </c>
      <c r="I28" s="1037"/>
    </row>
    <row r="29" spans="1:9" s="94" customFormat="1" ht="14.25">
      <c r="A29" s="137"/>
      <c r="B29" s="138"/>
      <c r="C29" s="139"/>
      <c r="D29" s="140"/>
    </row>
    <row r="30" spans="1:9" s="94" customFormat="1" ht="14.25">
      <c r="A30" s="141" t="s">
        <v>3222</v>
      </c>
    </row>
    <row r="31" spans="1:9" s="94" customFormat="1" ht="15">
      <c r="A31" s="142" t="s">
        <v>3223</v>
      </c>
      <c r="B31"/>
      <c r="C31"/>
      <c r="D31"/>
      <c r="E31"/>
      <c r="F31"/>
      <c r="G31"/>
      <c r="H31"/>
      <c r="I31"/>
    </row>
    <row r="32" spans="1:9" s="95" customFormat="1" ht="15">
      <c r="A32" s="143" t="s">
        <v>3224</v>
      </c>
      <c r="B32"/>
      <c r="C32"/>
      <c r="D32"/>
      <c r="E32"/>
      <c r="F32"/>
      <c r="G32"/>
      <c r="H32"/>
      <c r="I32"/>
    </row>
    <row r="33" spans="1:9" s="94" customFormat="1" ht="15">
      <c r="A33"/>
      <c r="B33"/>
      <c r="C33"/>
      <c r="D33"/>
      <c r="E33"/>
      <c r="F33"/>
      <c r="G33"/>
      <c r="H33"/>
      <c r="I33"/>
    </row>
    <row r="34" spans="1:9" s="94" customFormat="1" ht="15">
      <c r="A34"/>
      <c r="B34"/>
      <c r="C34"/>
      <c r="D34"/>
      <c r="E34"/>
      <c r="F34"/>
      <c r="G34"/>
      <c r="H34"/>
      <c r="I34"/>
    </row>
    <row r="35" spans="1:9" s="94" customFormat="1" ht="14.25" customHeight="1">
      <c r="A35"/>
      <c r="B35"/>
      <c r="C35"/>
      <c r="D35"/>
      <c r="E35"/>
      <c r="F35"/>
      <c r="G35"/>
      <c r="H35"/>
      <c r="I35"/>
    </row>
    <row r="36" spans="1:9" s="96" customFormat="1" ht="15">
      <c r="A36"/>
      <c r="B36"/>
      <c r="C36"/>
      <c r="D36"/>
      <c r="E36"/>
      <c r="F36"/>
      <c r="G36"/>
      <c r="H36"/>
      <c r="I36"/>
    </row>
    <row r="37" spans="1:9" s="96" customFormat="1" ht="15">
      <c r="A37"/>
      <c r="B37"/>
      <c r="C37"/>
      <c r="D37"/>
      <c r="E37"/>
      <c r="F37"/>
      <c r="G37"/>
      <c r="H37"/>
      <c r="I37"/>
    </row>
    <row r="38" spans="1:9" s="96" customFormat="1">
      <c r="A38" s="144"/>
      <c r="B38" s="145"/>
    </row>
    <row r="39" spans="1:9" s="96" customFormat="1">
      <c r="A39" s="144"/>
      <c r="B39" s="145"/>
    </row>
    <row r="40" spans="1:9" s="96" customFormat="1">
      <c r="A40" s="144"/>
      <c r="B40" s="145"/>
    </row>
    <row r="41" spans="1:9" s="96" customFormat="1">
      <c r="A41" s="144"/>
      <c r="B41" s="145"/>
    </row>
    <row r="42" spans="1:9" s="96" customFormat="1">
      <c r="A42" s="144"/>
      <c r="B42" s="145"/>
    </row>
    <row r="43" spans="1:9" s="96" customFormat="1">
      <c r="A43" s="144"/>
      <c r="B43" s="145"/>
    </row>
    <row r="121" spans="1:6">
      <c r="B121" s="22" t="s">
        <v>2837</v>
      </c>
    </row>
    <row r="124" spans="1:6">
      <c r="C124" s="22" t="s">
        <v>3225</v>
      </c>
    </row>
    <row r="125" spans="1:6">
      <c r="A125" s="22">
        <v>90778</v>
      </c>
      <c r="B125" s="22" t="s">
        <v>2251</v>
      </c>
      <c r="C125" s="22" t="s">
        <v>3226</v>
      </c>
      <c r="E125" s="22" t="s">
        <v>2858</v>
      </c>
      <c r="F125" s="22">
        <v>44</v>
      </c>
    </row>
    <row r="126" spans="1:6">
      <c r="A126" s="22">
        <v>10991</v>
      </c>
      <c r="B126" s="22" t="s">
        <v>2877</v>
      </c>
      <c r="C126" s="22" t="s">
        <v>3227</v>
      </c>
      <c r="E126" s="22" t="s">
        <v>2858</v>
      </c>
      <c r="F126" s="22">
        <v>44</v>
      </c>
    </row>
    <row r="127" spans="1:6">
      <c r="A127" s="93" t="s">
        <v>3228</v>
      </c>
      <c r="B127" s="93" t="s">
        <v>2837</v>
      </c>
      <c r="C127" s="22" t="s">
        <v>3229</v>
      </c>
      <c r="D127" s="22" t="s">
        <v>3230</v>
      </c>
      <c r="E127" s="22" t="s">
        <v>2250</v>
      </c>
      <c r="F127" s="22">
        <v>2</v>
      </c>
    </row>
    <row r="128" spans="1:6">
      <c r="A128" s="93" t="s">
        <v>3231</v>
      </c>
      <c r="B128" s="93" t="s">
        <v>2837</v>
      </c>
      <c r="C128" s="22" t="s">
        <v>3232</v>
      </c>
    </row>
  </sheetData>
  <mergeCells count="3">
    <mergeCell ref="A5:G5"/>
    <mergeCell ref="C28:D28"/>
    <mergeCell ref="H28:I28"/>
  </mergeCells>
  <pageMargins left="0.25" right="0.25" top="0.4" bottom="0.75" header="0.3" footer="0.3"/>
  <pageSetup paperSize="9" scale="84" firstPageNumber="0" fitToHeight="0" orientation="portrait" useFirstPageNumber="1"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H100"/>
  <sheetViews>
    <sheetView tabSelected="1" workbookViewId="0">
      <selection activeCell="D4" sqref="D4"/>
    </sheetView>
  </sheetViews>
  <sheetFormatPr defaultColWidth="9.140625" defaultRowHeight="12.75"/>
  <cols>
    <col min="1" max="1" width="9.140625" style="22"/>
    <col min="2" max="2" width="44.85546875" style="22" customWidth="1"/>
    <col min="3" max="6" width="21.85546875" style="22" customWidth="1"/>
    <col min="7" max="7" width="8.42578125" style="22" customWidth="1"/>
    <col min="8" max="11" width="9.140625" style="22"/>
    <col min="12" max="12" width="10.28515625" style="22" customWidth="1"/>
    <col min="13" max="225" width="9.140625" style="22"/>
    <col min="226" max="226" width="28.7109375" style="22" customWidth="1"/>
    <col min="227" max="227" width="8.140625" style="22" customWidth="1"/>
    <col min="228" max="231" width="9.140625" style="22"/>
    <col min="232" max="232" width="23.28515625" style="22" customWidth="1"/>
    <col min="233" max="233" width="17.28515625" style="22" customWidth="1"/>
    <col min="234" max="234" width="24.28515625" style="22" customWidth="1"/>
    <col min="235" max="481" width="9.140625" style="22"/>
    <col min="482" max="482" width="28.7109375" style="22" customWidth="1"/>
    <col min="483" max="483" width="8.140625" style="22" customWidth="1"/>
    <col min="484" max="487" width="9.140625" style="22"/>
    <col min="488" max="488" width="23.28515625" style="22" customWidth="1"/>
    <col min="489" max="489" width="17.28515625" style="22" customWidth="1"/>
    <col min="490" max="490" width="24.28515625" style="22" customWidth="1"/>
    <col min="491" max="737" width="9.140625" style="22"/>
    <col min="738" max="738" width="28.7109375" style="22" customWidth="1"/>
    <col min="739" max="739" width="8.140625" style="22" customWidth="1"/>
    <col min="740" max="743" width="9.140625" style="22"/>
    <col min="744" max="744" width="23.28515625" style="22" customWidth="1"/>
    <col min="745" max="745" width="17.28515625" style="22" customWidth="1"/>
    <col min="746" max="746" width="24.28515625" style="22" customWidth="1"/>
    <col min="747" max="993" width="9.140625" style="22"/>
    <col min="994" max="994" width="28.7109375" style="22" customWidth="1"/>
    <col min="995" max="995" width="8.140625" style="22" customWidth="1"/>
    <col min="996" max="999" width="9.140625" style="22"/>
    <col min="1000" max="1000" width="23.28515625" style="22" customWidth="1"/>
    <col min="1001" max="1001" width="17.28515625" style="22" customWidth="1"/>
    <col min="1002" max="1002" width="24.28515625" style="22" customWidth="1"/>
    <col min="1003" max="1022" width="9.140625" style="22"/>
    <col min="1023" max="16384" width="9.140625" style="23"/>
  </cols>
  <sheetData>
    <row r="1" spans="1:1022" s="18" customFormat="1" ht="15">
      <c r="A1" s="24"/>
      <c r="B1" s="25" t="s">
        <v>0</v>
      </c>
      <c r="C1" s="26"/>
      <c r="D1" s="26"/>
      <c r="E1" s="27"/>
      <c r="F1" s="28"/>
      <c r="G1" s="29"/>
      <c r="H1" s="30"/>
      <c r="I1" s="92"/>
    </row>
    <row r="2" spans="1:1022" s="18" customFormat="1" ht="15">
      <c r="A2" s="31"/>
      <c r="B2" s="25" t="s">
        <v>2</v>
      </c>
      <c r="C2" s="26"/>
      <c r="D2" s="26"/>
      <c r="E2" s="32"/>
      <c r="F2" s="33"/>
      <c r="G2" s="29"/>
      <c r="H2" s="30"/>
      <c r="I2" s="92"/>
    </row>
    <row r="3" spans="1:1022" s="18" customFormat="1" ht="15">
      <c r="A3" s="31"/>
      <c r="B3" s="25" t="s">
        <v>72466</v>
      </c>
      <c r="C3" s="26"/>
      <c r="D3" s="26"/>
      <c r="E3" s="32"/>
      <c r="F3" s="33"/>
      <c r="G3" s="29"/>
      <c r="H3" s="30"/>
      <c r="I3" s="92"/>
    </row>
    <row r="4" spans="1:1022" s="18" customFormat="1" ht="15">
      <c r="A4" s="31"/>
      <c r="B4" s="34"/>
      <c r="C4" s="35"/>
      <c r="D4" s="36"/>
      <c r="E4" s="37"/>
      <c r="F4" s="33"/>
      <c r="G4" s="38"/>
      <c r="H4" s="39"/>
      <c r="I4" s="92"/>
    </row>
    <row r="5" spans="1:1022" s="18" customFormat="1" ht="36" customHeight="1">
      <c r="A5" s="1038" t="s">
        <v>2480</v>
      </c>
      <c r="B5" s="1039"/>
      <c r="C5" s="1039"/>
      <c r="D5" s="1039"/>
      <c r="E5" s="1039"/>
      <c r="F5" s="1039"/>
      <c r="G5" s="29"/>
      <c r="H5" s="42"/>
      <c r="I5" s="92"/>
    </row>
    <row r="6" spans="1:1022" s="18" customFormat="1" ht="15">
      <c r="A6" s="43" t="s">
        <v>2481</v>
      </c>
      <c r="B6" s="41"/>
      <c r="C6" s="41"/>
      <c r="D6" s="41"/>
      <c r="E6" s="44"/>
      <c r="F6" s="45"/>
      <c r="G6" s="29"/>
      <c r="H6" s="46"/>
      <c r="I6" s="92"/>
    </row>
    <row r="7" spans="1:1022" s="19" customFormat="1" ht="15.75">
      <c r="A7" s="1040" t="s">
        <v>3233</v>
      </c>
      <c r="B7" s="1040"/>
      <c r="C7" s="1040"/>
      <c r="D7" s="1040"/>
      <c r="E7" s="1040"/>
      <c r="F7" s="1040"/>
      <c r="G7" s="47"/>
      <c r="H7" s="47"/>
    </row>
    <row r="8" spans="1:1022" s="20" customFormat="1" ht="15.75">
      <c r="A8" s="1041" t="s">
        <v>3234</v>
      </c>
      <c r="B8" s="1042"/>
      <c r="C8" s="1042"/>
      <c r="D8" s="1042"/>
      <c r="E8" s="1042"/>
      <c r="F8" s="1043"/>
      <c r="G8" s="47"/>
      <c r="H8" s="47"/>
    </row>
    <row r="9" spans="1:1022" s="20" customFormat="1" ht="15.75">
      <c r="A9" s="1049" t="s">
        <v>3235</v>
      </c>
      <c r="B9" s="1051" t="s">
        <v>3236</v>
      </c>
      <c r="C9" s="1044" t="s">
        <v>3237</v>
      </c>
      <c r="D9" s="1045"/>
      <c r="E9" s="1044" t="s">
        <v>3238</v>
      </c>
      <c r="F9" s="1046"/>
      <c r="G9" s="47"/>
      <c r="H9" s="47"/>
    </row>
    <row r="10" spans="1:1022" s="20" customFormat="1" ht="31.5">
      <c r="A10" s="1050"/>
      <c r="B10" s="1052"/>
      <c r="C10" s="48" t="s">
        <v>3239</v>
      </c>
      <c r="D10" s="48" t="s">
        <v>3240</v>
      </c>
      <c r="E10" s="48" t="s">
        <v>3239</v>
      </c>
      <c r="F10" s="49" t="s">
        <v>3240</v>
      </c>
    </row>
    <row r="11" spans="1:1022" s="20" customFormat="1" ht="15.75">
      <c r="A11" s="1053" t="s">
        <v>3241</v>
      </c>
      <c r="B11" s="1054"/>
      <c r="C11" s="1054"/>
      <c r="D11" s="1054"/>
      <c r="E11" s="1054"/>
      <c r="F11" s="1055"/>
    </row>
    <row r="12" spans="1:1022" s="20" customFormat="1" ht="15.75">
      <c r="A12" s="50" t="s">
        <v>3242</v>
      </c>
      <c r="B12" s="51" t="s">
        <v>3243</v>
      </c>
      <c r="C12" s="52">
        <v>0.05</v>
      </c>
      <c r="D12" s="52">
        <v>0.05</v>
      </c>
      <c r="E12" s="53">
        <v>0.2</v>
      </c>
      <c r="F12" s="54">
        <v>0.2</v>
      </c>
    </row>
    <row r="13" spans="1:1022" s="20" customFormat="1" ht="15.75">
      <c r="A13" s="55" t="s">
        <v>3244</v>
      </c>
      <c r="B13" s="56" t="s">
        <v>3245</v>
      </c>
      <c r="C13" s="57">
        <v>1.4999999999999999E-2</v>
      </c>
      <c r="D13" s="58">
        <v>1.4999999999999999E-2</v>
      </c>
      <c r="E13" s="59">
        <v>1.4999999999999999E-2</v>
      </c>
      <c r="F13" s="60">
        <v>1.4999999999999999E-2</v>
      </c>
    </row>
    <row r="14" spans="1:1022" s="20" customFormat="1" ht="15.75">
      <c r="A14" s="50" t="s">
        <v>3246</v>
      </c>
      <c r="B14" s="51" t="s">
        <v>3247</v>
      </c>
      <c r="C14" s="52">
        <v>0.01</v>
      </c>
      <c r="D14" s="61">
        <v>0.01</v>
      </c>
      <c r="E14" s="62">
        <v>0.01</v>
      </c>
      <c r="F14" s="63">
        <v>0.01</v>
      </c>
    </row>
    <row r="15" spans="1:1022" s="20" customFormat="1" ht="15.75">
      <c r="A15" s="55" t="s">
        <v>3248</v>
      </c>
      <c r="B15" s="56" t="s">
        <v>3249</v>
      </c>
      <c r="C15" s="58">
        <v>2E-3</v>
      </c>
      <c r="D15" s="64">
        <v>2E-3</v>
      </c>
      <c r="E15" s="65">
        <v>2E-3</v>
      </c>
      <c r="F15" s="66">
        <v>2E-3</v>
      </c>
    </row>
    <row r="16" spans="1:1022" s="21" customFormat="1" ht="15.75">
      <c r="A16" s="50" t="s">
        <v>3250</v>
      </c>
      <c r="B16" s="51" t="s">
        <v>3251</v>
      </c>
      <c r="C16" s="61">
        <v>6.0000000000000001E-3</v>
      </c>
      <c r="D16" s="67">
        <v>6.0000000000000001E-3</v>
      </c>
      <c r="E16" s="68">
        <v>6.0000000000000001E-3</v>
      </c>
      <c r="F16" s="54">
        <v>6.0000000000000001E-3</v>
      </c>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row>
    <row r="17" spans="1:1022" s="21" customFormat="1" ht="15.75">
      <c r="A17" s="55" t="s">
        <v>3252</v>
      </c>
      <c r="B17" s="56" t="s">
        <v>3253</v>
      </c>
      <c r="C17" s="58">
        <v>2.5000000000000001E-2</v>
      </c>
      <c r="D17" s="64">
        <v>2.5000000000000001E-2</v>
      </c>
      <c r="E17" s="64">
        <v>2.5000000000000001E-2</v>
      </c>
      <c r="F17" s="70">
        <v>2.5000000000000001E-2</v>
      </c>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c r="ALF17" s="69"/>
      <c r="ALG17" s="69"/>
      <c r="ALH17" s="69"/>
      <c r="ALI17" s="69"/>
      <c r="ALJ17" s="69"/>
      <c r="ALK17" s="69"/>
      <c r="ALL17" s="69"/>
      <c r="ALM17" s="69"/>
      <c r="ALN17" s="69"/>
      <c r="ALO17" s="69"/>
      <c r="ALP17" s="69"/>
      <c r="ALQ17" s="69"/>
      <c r="ALR17" s="69"/>
      <c r="ALS17" s="69"/>
      <c r="ALT17" s="69"/>
      <c r="ALU17" s="69"/>
      <c r="ALV17" s="69"/>
      <c r="ALW17" s="69"/>
      <c r="ALX17" s="69"/>
      <c r="ALY17" s="69"/>
      <c r="ALZ17" s="69"/>
      <c r="AMA17" s="69"/>
      <c r="AMB17" s="69"/>
      <c r="AMC17" s="69"/>
      <c r="AMD17" s="69"/>
      <c r="AME17" s="69"/>
      <c r="AMF17" s="69"/>
      <c r="AMG17" s="69"/>
      <c r="AMH17" s="69"/>
    </row>
    <row r="18" spans="1:1022" s="21" customFormat="1" ht="15.75">
      <c r="A18" s="50" t="s">
        <v>3254</v>
      </c>
      <c r="B18" s="51" t="s">
        <v>3255</v>
      </c>
      <c r="C18" s="52">
        <v>0.03</v>
      </c>
      <c r="D18" s="61">
        <v>0.03</v>
      </c>
      <c r="E18" s="68">
        <v>0.03</v>
      </c>
      <c r="F18" s="54">
        <v>0.03</v>
      </c>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row>
    <row r="19" spans="1:1022" s="21" customFormat="1" ht="15.75">
      <c r="A19" s="55" t="s">
        <v>3256</v>
      </c>
      <c r="B19" s="56" t="s">
        <v>3257</v>
      </c>
      <c r="C19" s="58">
        <v>0.08</v>
      </c>
      <c r="D19" s="64">
        <v>0.08</v>
      </c>
      <c r="E19" s="64">
        <v>0.08</v>
      </c>
      <c r="F19" s="70">
        <v>0.08</v>
      </c>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c r="ALF19" s="69"/>
      <c r="ALG19" s="69"/>
      <c r="ALH19" s="69"/>
      <c r="ALI19" s="69"/>
      <c r="ALJ19" s="69"/>
      <c r="ALK19" s="69"/>
      <c r="ALL19" s="69"/>
      <c r="ALM19" s="69"/>
      <c r="ALN19" s="69"/>
      <c r="ALO19" s="69"/>
      <c r="ALP19" s="69"/>
      <c r="ALQ19" s="69"/>
      <c r="ALR19" s="69"/>
      <c r="ALS19" s="69"/>
      <c r="ALT19" s="69"/>
      <c r="ALU19" s="69"/>
      <c r="ALV19" s="69"/>
      <c r="ALW19" s="69"/>
      <c r="ALX19" s="69"/>
      <c r="ALY19" s="69"/>
      <c r="ALZ19" s="69"/>
      <c r="AMA19" s="69"/>
      <c r="AMB19" s="69"/>
      <c r="AMC19" s="69"/>
      <c r="AMD19" s="69"/>
      <c r="AME19" s="69"/>
      <c r="AMF19" s="69"/>
      <c r="AMG19" s="69"/>
      <c r="AMH19" s="69"/>
    </row>
    <row r="20" spans="1:1022" s="21" customFormat="1" ht="15.75">
      <c r="A20" s="50" t="s">
        <v>3258</v>
      </c>
      <c r="B20" s="51" t="s">
        <v>3259</v>
      </c>
      <c r="C20" s="52">
        <v>0</v>
      </c>
      <c r="D20" s="61">
        <v>0</v>
      </c>
      <c r="E20" s="68">
        <v>0</v>
      </c>
      <c r="F20" s="54">
        <v>0</v>
      </c>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c r="ALF20" s="69"/>
      <c r="ALG20" s="69"/>
      <c r="ALH20" s="69"/>
      <c r="ALI20" s="69"/>
      <c r="ALJ20" s="69"/>
      <c r="ALK20" s="69"/>
      <c r="ALL20" s="69"/>
      <c r="ALM20" s="69"/>
      <c r="ALN20" s="69"/>
      <c r="ALO20" s="69"/>
      <c r="ALP20" s="69"/>
      <c r="ALQ20" s="69"/>
      <c r="ALR20" s="69"/>
      <c r="ALS20" s="69"/>
      <c r="ALT20" s="69"/>
      <c r="ALU20" s="69"/>
      <c r="ALV20" s="69"/>
      <c r="ALW20" s="69"/>
      <c r="ALX20" s="69"/>
      <c r="ALY20" s="69"/>
      <c r="ALZ20" s="69"/>
      <c r="AMA20" s="69"/>
      <c r="AMB20" s="69"/>
      <c r="AMC20" s="69"/>
      <c r="AMD20" s="69"/>
      <c r="AME20" s="69"/>
      <c r="AMF20" s="69"/>
      <c r="AMG20" s="69"/>
      <c r="AMH20" s="69"/>
    </row>
    <row r="21" spans="1:1022" s="21" customFormat="1" ht="15.75">
      <c r="A21" s="71" t="s">
        <v>3260</v>
      </c>
      <c r="B21" s="72" t="s">
        <v>3261</v>
      </c>
      <c r="C21" s="73">
        <f>SUM(C12:C20)</f>
        <v>0.21800000000000003</v>
      </c>
      <c r="D21" s="73">
        <f>SUM(D12:D20)</f>
        <v>0.21800000000000003</v>
      </c>
      <c r="E21" s="73">
        <f>SUM(E12:E20)</f>
        <v>0.36800000000000005</v>
      </c>
      <c r="F21" s="74">
        <f>SUM(F12:F20)</f>
        <v>0.36800000000000005</v>
      </c>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c r="ALF21" s="69"/>
      <c r="ALG21" s="69"/>
      <c r="ALH21" s="69"/>
      <c r="ALI21" s="69"/>
      <c r="ALJ21" s="69"/>
      <c r="ALK21" s="69"/>
      <c r="ALL21" s="69"/>
      <c r="ALM21" s="69"/>
      <c r="ALN21" s="69"/>
      <c r="ALO21" s="69"/>
      <c r="ALP21" s="69"/>
      <c r="ALQ21" s="69"/>
      <c r="ALR21" s="69"/>
      <c r="ALS21" s="69"/>
      <c r="ALT21" s="69"/>
      <c r="ALU21" s="69"/>
      <c r="ALV21" s="69"/>
      <c r="ALW21" s="69"/>
      <c r="ALX21" s="69"/>
      <c r="ALY21" s="69"/>
      <c r="ALZ21" s="69"/>
      <c r="AMA21" s="69"/>
      <c r="AMB21" s="69"/>
      <c r="AMC21" s="69"/>
      <c r="AMD21" s="69"/>
      <c r="AME21" s="69"/>
      <c r="AMF21" s="69"/>
      <c r="AMG21" s="69"/>
      <c r="AMH21" s="69"/>
    </row>
    <row r="22" spans="1:1022" s="21" customFormat="1" ht="15.75">
      <c r="A22" s="1056" t="s">
        <v>3262</v>
      </c>
      <c r="B22" s="1057"/>
      <c r="C22" s="1057"/>
      <c r="D22" s="1057"/>
      <c r="E22" s="1057"/>
      <c r="F22" s="1058"/>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c r="ALF22" s="69"/>
      <c r="ALG22" s="69"/>
      <c r="ALH22" s="69"/>
      <c r="ALI22" s="69"/>
      <c r="ALJ22" s="69"/>
      <c r="ALK22" s="69"/>
      <c r="ALL22" s="69"/>
      <c r="ALM22" s="69"/>
      <c r="ALN22" s="69"/>
      <c r="ALO22" s="69"/>
      <c r="ALP22" s="69"/>
      <c r="ALQ22" s="69"/>
      <c r="ALR22" s="69"/>
      <c r="ALS22" s="69"/>
      <c r="ALT22" s="69"/>
      <c r="ALU22" s="69"/>
      <c r="ALV22" s="69"/>
      <c r="ALW22" s="69"/>
      <c r="ALX22" s="69"/>
      <c r="ALY22" s="69"/>
      <c r="ALZ22" s="69"/>
      <c r="AMA22" s="69"/>
      <c r="AMB22" s="69"/>
      <c r="AMC22" s="69"/>
      <c r="AMD22" s="69"/>
      <c r="AME22" s="69"/>
      <c r="AMF22" s="69"/>
      <c r="AMG22" s="69"/>
      <c r="AMH22" s="69"/>
    </row>
    <row r="23" spans="1:1022" s="21" customFormat="1" ht="15.75">
      <c r="A23" s="50" t="s">
        <v>3263</v>
      </c>
      <c r="B23" s="51" t="s">
        <v>3264</v>
      </c>
      <c r="C23" s="61">
        <v>0.17879999999999999</v>
      </c>
      <c r="D23" s="75" t="s">
        <v>3265</v>
      </c>
      <c r="E23" s="67">
        <v>0.17860000000000001</v>
      </c>
      <c r="F23" s="76" t="s">
        <v>3265</v>
      </c>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c r="ALF23" s="69"/>
      <c r="ALG23" s="69"/>
      <c r="ALH23" s="69"/>
      <c r="ALI23" s="69"/>
      <c r="ALJ23" s="69"/>
      <c r="ALK23" s="69"/>
      <c r="ALL23" s="69"/>
      <c r="ALM23" s="69"/>
      <c r="ALN23" s="69"/>
      <c r="ALO23" s="69"/>
      <c r="ALP23" s="69"/>
      <c r="ALQ23" s="69"/>
      <c r="ALR23" s="69"/>
      <c r="ALS23" s="69"/>
      <c r="ALT23" s="69"/>
      <c r="ALU23" s="69"/>
      <c r="ALV23" s="69"/>
      <c r="ALW23" s="69"/>
      <c r="ALX23" s="69"/>
      <c r="ALY23" s="69"/>
      <c r="ALZ23" s="69"/>
      <c r="AMA23" s="69"/>
      <c r="AMB23" s="69"/>
      <c r="AMC23" s="69"/>
      <c r="AMD23" s="69"/>
      <c r="AME23" s="69"/>
      <c r="AMF23" s="69"/>
      <c r="AMG23" s="69"/>
      <c r="AMH23" s="69"/>
    </row>
    <row r="24" spans="1:1022" s="21" customFormat="1" ht="15.75">
      <c r="A24" s="55" t="s">
        <v>3266</v>
      </c>
      <c r="B24" s="56" t="s">
        <v>3267</v>
      </c>
      <c r="C24" s="64">
        <v>3.95E-2</v>
      </c>
      <c r="D24" s="77" t="s">
        <v>3265</v>
      </c>
      <c r="E24" s="64">
        <v>3.9300000000000002E-2</v>
      </c>
      <c r="F24" s="78" t="s">
        <v>3265</v>
      </c>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c r="IW24" s="69"/>
      <c r="IX24" s="69"/>
      <c r="IY24" s="69"/>
      <c r="IZ24" s="69"/>
      <c r="JA24" s="69"/>
      <c r="JB24" s="69"/>
      <c r="JC24" s="69"/>
      <c r="JD24" s="69"/>
      <c r="JE24" s="69"/>
      <c r="JF24" s="69"/>
      <c r="JG24" s="69"/>
      <c r="JH24" s="69"/>
      <c r="JI24" s="69"/>
      <c r="JJ24" s="69"/>
      <c r="JK24" s="69"/>
      <c r="JL24" s="69"/>
      <c r="JM24" s="69"/>
      <c r="JN24" s="69"/>
      <c r="JO24" s="69"/>
      <c r="JP24" s="69"/>
      <c r="JQ24" s="69"/>
      <c r="JR24" s="69"/>
      <c r="JS24" s="69"/>
      <c r="JT24" s="69"/>
      <c r="JU24" s="69"/>
      <c r="JV24" s="69"/>
      <c r="JW24" s="69"/>
      <c r="JX24" s="69"/>
      <c r="JY24" s="69"/>
      <c r="JZ24" s="69"/>
      <c r="KA24" s="69"/>
      <c r="KB24" s="69"/>
      <c r="KC24" s="69"/>
      <c r="KD24" s="69"/>
      <c r="KE24" s="69"/>
      <c r="KF24" s="69"/>
      <c r="KG24" s="69"/>
      <c r="KH24" s="69"/>
      <c r="KI24" s="69"/>
      <c r="KJ24" s="69"/>
      <c r="KK24" s="69"/>
      <c r="KL24" s="69"/>
      <c r="KM24" s="69"/>
      <c r="KN24" s="69"/>
      <c r="KO24" s="69"/>
      <c r="KP24" s="69"/>
      <c r="KQ24" s="69"/>
      <c r="KR24" s="69"/>
      <c r="KS24" s="69"/>
      <c r="KT24" s="69"/>
      <c r="KU24" s="69"/>
      <c r="KV24" s="69"/>
      <c r="KW24" s="69"/>
      <c r="KX24" s="69"/>
      <c r="KY24" s="69"/>
      <c r="KZ24" s="69"/>
      <c r="LA24" s="69"/>
      <c r="LB24" s="69"/>
      <c r="LC24" s="69"/>
      <c r="LD24" s="69"/>
      <c r="LE24" s="69"/>
      <c r="LF24" s="69"/>
      <c r="LG24" s="69"/>
      <c r="LH24" s="69"/>
      <c r="LI24" s="69"/>
      <c r="LJ24" s="69"/>
      <c r="LK24" s="69"/>
      <c r="LL24" s="69"/>
      <c r="LM24" s="69"/>
      <c r="LN24" s="69"/>
      <c r="LO24" s="69"/>
      <c r="LP24" s="69"/>
      <c r="LQ24" s="69"/>
      <c r="LR24" s="69"/>
      <c r="LS24" s="69"/>
      <c r="LT24" s="69"/>
      <c r="LU24" s="69"/>
      <c r="LV24" s="69"/>
      <c r="LW24" s="69"/>
      <c r="LX24" s="69"/>
      <c r="LY24" s="69"/>
      <c r="LZ24" s="69"/>
      <c r="MA24" s="69"/>
      <c r="MB24" s="69"/>
      <c r="MC24" s="69"/>
      <c r="MD24" s="69"/>
      <c r="ME24" s="69"/>
      <c r="MF24" s="69"/>
      <c r="MG24" s="69"/>
      <c r="MH24" s="69"/>
      <c r="MI24" s="69"/>
      <c r="MJ24" s="69"/>
      <c r="MK24" s="69"/>
      <c r="ML24" s="69"/>
      <c r="MM24" s="69"/>
      <c r="MN24" s="69"/>
      <c r="MO24" s="69"/>
      <c r="MP24" s="69"/>
      <c r="MQ24" s="69"/>
      <c r="MR24" s="69"/>
      <c r="MS24" s="69"/>
      <c r="MT24" s="69"/>
      <c r="MU24" s="69"/>
      <c r="MV24" s="69"/>
      <c r="MW24" s="69"/>
      <c r="MX24" s="69"/>
      <c r="MY24" s="69"/>
      <c r="MZ24" s="69"/>
      <c r="NA24" s="69"/>
      <c r="NB24" s="69"/>
      <c r="NC24" s="69"/>
      <c r="ND24" s="69"/>
      <c r="NE24" s="69"/>
      <c r="NF24" s="69"/>
      <c r="NG24" s="69"/>
      <c r="NH24" s="69"/>
      <c r="NI24" s="69"/>
      <c r="NJ24" s="69"/>
      <c r="NK24" s="69"/>
      <c r="NL24" s="69"/>
      <c r="NM24" s="69"/>
      <c r="NN24" s="69"/>
      <c r="NO24" s="69"/>
      <c r="NP24" s="69"/>
      <c r="NQ24" s="69"/>
      <c r="NR24" s="69"/>
      <c r="NS24" s="69"/>
      <c r="NT24" s="69"/>
      <c r="NU24" s="69"/>
      <c r="NV24" s="69"/>
      <c r="NW24" s="69"/>
      <c r="NX24" s="69"/>
      <c r="NY24" s="69"/>
      <c r="NZ24" s="69"/>
      <c r="OA24" s="69"/>
      <c r="OB24" s="69"/>
      <c r="OC24" s="69"/>
      <c r="OD24" s="69"/>
      <c r="OE24" s="69"/>
      <c r="OF24" s="69"/>
      <c r="OG24" s="69"/>
      <c r="OH24" s="69"/>
      <c r="OI24" s="69"/>
      <c r="OJ24" s="69"/>
      <c r="OK24" s="69"/>
      <c r="OL24" s="69"/>
      <c r="OM24" s="69"/>
      <c r="ON24" s="69"/>
      <c r="OO24" s="69"/>
      <c r="OP24" s="69"/>
      <c r="OQ24" s="69"/>
      <c r="OR24" s="69"/>
      <c r="OS24" s="69"/>
      <c r="OT24" s="69"/>
      <c r="OU24" s="69"/>
      <c r="OV24" s="69"/>
      <c r="OW24" s="69"/>
      <c r="OX24" s="69"/>
      <c r="OY24" s="69"/>
      <c r="OZ24" s="69"/>
      <c r="PA24" s="69"/>
      <c r="PB24" s="69"/>
      <c r="PC24" s="69"/>
      <c r="PD24" s="69"/>
      <c r="PE24" s="69"/>
      <c r="PF24" s="69"/>
      <c r="PG24" s="69"/>
      <c r="PH24" s="69"/>
      <c r="PI24" s="69"/>
      <c r="PJ24" s="69"/>
      <c r="PK24" s="69"/>
      <c r="PL24" s="69"/>
      <c r="PM24" s="69"/>
      <c r="PN24" s="69"/>
      <c r="PO24" s="69"/>
      <c r="PP24" s="69"/>
      <c r="PQ24" s="69"/>
      <c r="PR24" s="69"/>
      <c r="PS24" s="69"/>
      <c r="PT24" s="69"/>
      <c r="PU24" s="69"/>
      <c r="PV24" s="69"/>
      <c r="PW24" s="69"/>
      <c r="PX24" s="69"/>
      <c r="PY24" s="69"/>
      <c r="PZ24" s="69"/>
      <c r="QA24" s="69"/>
      <c r="QB24" s="69"/>
      <c r="QC24" s="69"/>
      <c r="QD24" s="69"/>
      <c r="QE24" s="69"/>
      <c r="QF24" s="69"/>
      <c r="QG24" s="69"/>
      <c r="QH24" s="69"/>
      <c r="QI24" s="69"/>
      <c r="QJ24" s="69"/>
      <c r="QK24" s="69"/>
      <c r="QL24" s="69"/>
      <c r="QM24" s="69"/>
      <c r="QN24" s="69"/>
      <c r="QO24" s="69"/>
      <c r="QP24" s="69"/>
      <c r="QQ24" s="69"/>
      <c r="QR24" s="69"/>
      <c r="QS24" s="69"/>
      <c r="QT24" s="69"/>
      <c r="QU24" s="69"/>
      <c r="QV24" s="69"/>
      <c r="QW24" s="69"/>
      <c r="QX24" s="69"/>
      <c r="QY24" s="69"/>
      <c r="QZ24" s="69"/>
      <c r="RA24" s="69"/>
      <c r="RB24" s="69"/>
      <c r="RC24" s="69"/>
      <c r="RD24" s="69"/>
      <c r="RE24" s="69"/>
      <c r="RF24" s="69"/>
      <c r="RG24" s="69"/>
      <c r="RH24" s="69"/>
      <c r="RI24" s="69"/>
      <c r="RJ24" s="69"/>
      <c r="RK24" s="69"/>
      <c r="RL24" s="69"/>
      <c r="RM24" s="69"/>
      <c r="RN24" s="69"/>
      <c r="RO24" s="69"/>
      <c r="RP24" s="69"/>
      <c r="RQ24" s="69"/>
      <c r="RR24" s="69"/>
      <c r="RS24" s="69"/>
      <c r="RT24" s="69"/>
      <c r="RU24" s="69"/>
      <c r="RV24" s="69"/>
      <c r="RW24" s="69"/>
      <c r="RX24" s="69"/>
      <c r="RY24" s="69"/>
      <c r="RZ24" s="69"/>
      <c r="SA24" s="69"/>
      <c r="SB24" s="69"/>
      <c r="SC24" s="69"/>
      <c r="SD24" s="69"/>
      <c r="SE24" s="69"/>
      <c r="SF24" s="69"/>
      <c r="SG24" s="69"/>
      <c r="SH24" s="69"/>
      <c r="SI24" s="69"/>
      <c r="SJ24" s="69"/>
      <c r="SK24" s="69"/>
      <c r="SL24" s="69"/>
      <c r="SM24" s="69"/>
      <c r="SN24" s="69"/>
      <c r="SO24" s="69"/>
      <c r="SP24" s="69"/>
      <c r="SQ24" s="69"/>
      <c r="SR24" s="69"/>
      <c r="SS24" s="69"/>
      <c r="ST24" s="69"/>
      <c r="SU24" s="69"/>
      <c r="SV24" s="69"/>
      <c r="SW24" s="69"/>
      <c r="SX24" s="69"/>
      <c r="SY24" s="69"/>
      <c r="SZ24" s="69"/>
      <c r="TA24" s="69"/>
      <c r="TB24" s="69"/>
      <c r="TC24" s="69"/>
      <c r="TD24" s="69"/>
      <c r="TE24" s="69"/>
      <c r="TF24" s="69"/>
      <c r="TG24" s="69"/>
      <c r="TH24" s="69"/>
      <c r="TI24" s="69"/>
      <c r="TJ24" s="69"/>
      <c r="TK24" s="69"/>
      <c r="TL24" s="69"/>
      <c r="TM24" s="69"/>
      <c r="TN24" s="69"/>
      <c r="TO24" s="69"/>
      <c r="TP24" s="69"/>
      <c r="TQ24" s="69"/>
      <c r="TR24" s="69"/>
      <c r="TS24" s="69"/>
      <c r="TT24" s="69"/>
      <c r="TU24" s="69"/>
      <c r="TV24" s="69"/>
      <c r="TW24" s="69"/>
      <c r="TX24" s="69"/>
      <c r="TY24" s="69"/>
      <c r="TZ24" s="69"/>
      <c r="UA24" s="69"/>
      <c r="UB24" s="69"/>
      <c r="UC24" s="69"/>
      <c r="UD24" s="69"/>
      <c r="UE24" s="69"/>
      <c r="UF24" s="69"/>
      <c r="UG24" s="69"/>
      <c r="UH24" s="69"/>
      <c r="UI24" s="69"/>
      <c r="UJ24" s="69"/>
      <c r="UK24" s="69"/>
      <c r="UL24" s="69"/>
      <c r="UM24" s="69"/>
      <c r="UN24" s="69"/>
      <c r="UO24" s="69"/>
      <c r="UP24" s="69"/>
      <c r="UQ24" s="69"/>
      <c r="UR24" s="69"/>
      <c r="US24" s="69"/>
      <c r="UT24" s="69"/>
      <c r="UU24" s="69"/>
      <c r="UV24" s="69"/>
      <c r="UW24" s="69"/>
      <c r="UX24" s="69"/>
      <c r="UY24" s="69"/>
      <c r="UZ24" s="69"/>
      <c r="VA24" s="69"/>
      <c r="VB24" s="69"/>
      <c r="VC24" s="69"/>
      <c r="VD24" s="69"/>
      <c r="VE24" s="69"/>
      <c r="VF24" s="69"/>
      <c r="VG24" s="69"/>
      <c r="VH24" s="69"/>
      <c r="VI24" s="69"/>
      <c r="VJ24" s="69"/>
      <c r="VK24" s="69"/>
      <c r="VL24" s="69"/>
      <c r="VM24" s="69"/>
      <c r="VN24" s="69"/>
      <c r="VO24" s="69"/>
      <c r="VP24" s="69"/>
      <c r="VQ24" s="69"/>
      <c r="VR24" s="69"/>
      <c r="VS24" s="69"/>
      <c r="VT24" s="69"/>
      <c r="VU24" s="69"/>
      <c r="VV24" s="69"/>
      <c r="VW24" s="69"/>
      <c r="VX24" s="69"/>
      <c r="VY24" s="69"/>
      <c r="VZ24" s="69"/>
      <c r="WA24" s="69"/>
      <c r="WB24" s="69"/>
      <c r="WC24" s="69"/>
      <c r="WD24" s="69"/>
      <c r="WE24" s="69"/>
      <c r="WF24" s="69"/>
      <c r="WG24" s="69"/>
      <c r="WH24" s="69"/>
      <c r="WI24" s="69"/>
      <c r="WJ24" s="69"/>
      <c r="WK24" s="69"/>
      <c r="WL24" s="69"/>
      <c r="WM24" s="69"/>
      <c r="WN24" s="69"/>
      <c r="WO24" s="69"/>
      <c r="WP24" s="69"/>
      <c r="WQ24" s="69"/>
      <c r="WR24" s="69"/>
      <c r="WS24" s="69"/>
      <c r="WT24" s="69"/>
      <c r="WU24" s="69"/>
      <c r="WV24" s="69"/>
      <c r="WW24" s="69"/>
      <c r="WX24" s="69"/>
      <c r="WY24" s="69"/>
      <c r="WZ24" s="69"/>
      <c r="XA24" s="69"/>
      <c r="XB24" s="69"/>
      <c r="XC24" s="69"/>
      <c r="XD24" s="69"/>
      <c r="XE24" s="69"/>
      <c r="XF24" s="69"/>
      <c r="XG24" s="69"/>
      <c r="XH24" s="69"/>
      <c r="XI24" s="69"/>
      <c r="XJ24" s="69"/>
      <c r="XK24" s="69"/>
      <c r="XL24" s="69"/>
      <c r="XM24" s="69"/>
      <c r="XN24" s="69"/>
      <c r="XO24" s="69"/>
      <c r="XP24" s="69"/>
      <c r="XQ24" s="69"/>
      <c r="XR24" s="69"/>
      <c r="XS24" s="69"/>
      <c r="XT24" s="69"/>
      <c r="XU24" s="69"/>
      <c r="XV24" s="69"/>
      <c r="XW24" s="69"/>
      <c r="XX24" s="69"/>
      <c r="XY24" s="69"/>
      <c r="XZ24" s="69"/>
      <c r="YA24" s="69"/>
      <c r="YB24" s="69"/>
      <c r="YC24" s="69"/>
      <c r="YD24" s="69"/>
      <c r="YE24" s="69"/>
      <c r="YF24" s="69"/>
      <c r="YG24" s="69"/>
      <c r="YH24" s="69"/>
      <c r="YI24" s="69"/>
      <c r="YJ24" s="69"/>
      <c r="YK24" s="69"/>
      <c r="YL24" s="69"/>
      <c r="YM24" s="69"/>
      <c r="YN24" s="69"/>
      <c r="YO24" s="69"/>
      <c r="YP24" s="69"/>
      <c r="YQ24" s="69"/>
      <c r="YR24" s="69"/>
      <c r="YS24" s="69"/>
      <c r="YT24" s="69"/>
      <c r="YU24" s="69"/>
      <c r="YV24" s="69"/>
      <c r="YW24" s="69"/>
      <c r="YX24" s="69"/>
      <c r="YY24" s="69"/>
      <c r="YZ24" s="69"/>
      <c r="ZA24" s="69"/>
      <c r="ZB24" s="69"/>
      <c r="ZC24" s="69"/>
      <c r="ZD24" s="69"/>
      <c r="ZE24" s="69"/>
      <c r="ZF24" s="69"/>
      <c r="ZG24" s="69"/>
      <c r="ZH24" s="69"/>
      <c r="ZI24" s="69"/>
      <c r="ZJ24" s="69"/>
      <c r="ZK24" s="69"/>
      <c r="ZL24" s="69"/>
      <c r="ZM24" s="69"/>
      <c r="ZN24" s="69"/>
      <c r="ZO24" s="69"/>
      <c r="ZP24" s="69"/>
      <c r="ZQ24" s="69"/>
      <c r="ZR24" s="69"/>
      <c r="ZS24" s="69"/>
      <c r="ZT24" s="69"/>
      <c r="ZU24" s="69"/>
      <c r="ZV24" s="69"/>
      <c r="ZW24" s="69"/>
      <c r="ZX24" s="69"/>
      <c r="ZY24" s="69"/>
      <c r="ZZ24" s="69"/>
      <c r="AAA24" s="69"/>
      <c r="AAB24" s="69"/>
      <c r="AAC24" s="69"/>
      <c r="AAD24" s="69"/>
      <c r="AAE24" s="69"/>
      <c r="AAF24" s="69"/>
      <c r="AAG24" s="69"/>
      <c r="AAH24" s="69"/>
      <c r="AAI24" s="69"/>
      <c r="AAJ24" s="69"/>
      <c r="AAK24" s="69"/>
      <c r="AAL24" s="69"/>
      <c r="AAM24" s="69"/>
      <c r="AAN24" s="69"/>
      <c r="AAO24" s="69"/>
      <c r="AAP24" s="69"/>
      <c r="AAQ24" s="69"/>
      <c r="AAR24" s="69"/>
      <c r="AAS24" s="69"/>
      <c r="AAT24" s="69"/>
      <c r="AAU24" s="69"/>
      <c r="AAV24" s="69"/>
      <c r="AAW24" s="69"/>
      <c r="AAX24" s="69"/>
      <c r="AAY24" s="69"/>
      <c r="AAZ24" s="69"/>
      <c r="ABA24" s="69"/>
      <c r="ABB24" s="69"/>
      <c r="ABC24" s="69"/>
      <c r="ABD24" s="69"/>
      <c r="ABE24" s="69"/>
      <c r="ABF24" s="69"/>
      <c r="ABG24" s="69"/>
      <c r="ABH24" s="69"/>
      <c r="ABI24" s="69"/>
      <c r="ABJ24" s="69"/>
      <c r="ABK24" s="69"/>
      <c r="ABL24" s="69"/>
      <c r="ABM24" s="69"/>
      <c r="ABN24" s="69"/>
      <c r="ABO24" s="69"/>
      <c r="ABP24" s="69"/>
      <c r="ABQ24" s="69"/>
      <c r="ABR24" s="69"/>
      <c r="ABS24" s="69"/>
      <c r="ABT24" s="69"/>
      <c r="ABU24" s="69"/>
      <c r="ABV24" s="69"/>
      <c r="ABW24" s="69"/>
      <c r="ABX24" s="69"/>
      <c r="ABY24" s="69"/>
      <c r="ABZ24" s="69"/>
      <c r="ACA24" s="69"/>
      <c r="ACB24" s="69"/>
      <c r="ACC24" s="69"/>
      <c r="ACD24" s="69"/>
      <c r="ACE24" s="69"/>
      <c r="ACF24" s="69"/>
      <c r="ACG24" s="69"/>
      <c r="ACH24" s="69"/>
      <c r="ACI24" s="69"/>
      <c r="ACJ24" s="69"/>
      <c r="ACK24" s="69"/>
      <c r="ACL24" s="69"/>
      <c r="ACM24" s="69"/>
      <c r="ACN24" s="69"/>
      <c r="ACO24" s="69"/>
      <c r="ACP24" s="69"/>
      <c r="ACQ24" s="69"/>
      <c r="ACR24" s="69"/>
      <c r="ACS24" s="69"/>
      <c r="ACT24" s="69"/>
      <c r="ACU24" s="69"/>
      <c r="ACV24" s="69"/>
      <c r="ACW24" s="69"/>
      <c r="ACX24" s="69"/>
      <c r="ACY24" s="69"/>
      <c r="ACZ24" s="69"/>
      <c r="ADA24" s="69"/>
      <c r="ADB24" s="69"/>
      <c r="ADC24" s="69"/>
      <c r="ADD24" s="69"/>
      <c r="ADE24" s="69"/>
      <c r="ADF24" s="69"/>
      <c r="ADG24" s="69"/>
      <c r="ADH24" s="69"/>
      <c r="ADI24" s="69"/>
      <c r="ADJ24" s="69"/>
      <c r="ADK24" s="69"/>
      <c r="ADL24" s="69"/>
      <c r="ADM24" s="69"/>
      <c r="ADN24" s="69"/>
      <c r="ADO24" s="69"/>
      <c r="ADP24" s="69"/>
      <c r="ADQ24" s="69"/>
      <c r="ADR24" s="69"/>
      <c r="ADS24" s="69"/>
      <c r="ADT24" s="69"/>
      <c r="ADU24" s="69"/>
      <c r="ADV24" s="69"/>
      <c r="ADW24" s="69"/>
      <c r="ADX24" s="69"/>
      <c r="ADY24" s="69"/>
      <c r="ADZ24" s="69"/>
      <c r="AEA24" s="69"/>
      <c r="AEB24" s="69"/>
      <c r="AEC24" s="69"/>
      <c r="AED24" s="69"/>
      <c r="AEE24" s="69"/>
      <c r="AEF24" s="69"/>
      <c r="AEG24" s="69"/>
      <c r="AEH24" s="69"/>
      <c r="AEI24" s="69"/>
      <c r="AEJ24" s="69"/>
      <c r="AEK24" s="69"/>
      <c r="AEL24" s="69"/>
      <c r="AEM24" s="69"/>
      <c r="AEN24" s="69"/>
      <c r="AEO24" s="69"/>
      <c r="AEP24" s="69"/>
      <c r="AEQ24" s="69"/>
      <c r="AER24" s="69"/>
      <c r="AES24" s="69"/>
      <c r="AET24" s="69"/>
      <c r="AEU24" s="69"/>
      <c r="AEV24" s="69"/>
      <c r="AEW24" s="69"/>
      <c r="AEX24" s="69"/>
      <c r="AEY24" s="69"/>
      <c r="AEZ24" s="69"/>
      <c r="AFA24" s="69"/>
      <c r="AFB24" s="69"/>
      <c r="AFC24" s="69"/>
      <c r="AFD24" s="69"/>
      <c r="AFE24" s="69"/>
      <c r="AFF24" s="69"/>
      <c r="AFG24" s="69"/>
      <c r="AFH24" s="69"/>
      <c r="AFI24" s="69"/>
      <c r="AFJ24" s="69"/>
      <c r="AFK24" s="69"/>
      <c r="AFL24" s="69"/>
      <c r="AFM24" s="69"/>
      <c r="AFN24" s="69"/>
      <c r="AFO24" s="69"/>
      <c r="AFP24" s="69"/>
      <c r="AFQ24" s="69"/>
      <c r="AFR24" s="69"/>
      <c r="AFS24" s="69"/>
      <c r="AFT24" s="69"/>
      <c r="AFU24" s="69"/>
      <c r="AFV24" s="69"/>
      <c r="AFW24" s="69"/>
      <c r="AFX24" s="69"/>
      <c r="AFY24" s="69"/>
      <c r="AFZ24" s="69"/>
      <c r="AGA24" s="69"/>
      <c r="AGB24" s="69"/>
      <c r="AGC24" s="69"/>
      <c r="AGD24" s="69"/>
      <c r="AGE24" s="69"/>
      <c r="AGF24" s="69"/>
      <c r="AGG24" s="69"/>
      <c r="AGH24" s="69"/>
      <c r="AGI24" s="69"/>
      <c r="AGJ24" s="69"/>
      <c r="AGK24" s="69"/>
      <c r="AGL24" s="69"/>
      <c r="AGM24" s="69"/>
      <c r="AGN24" s="69"/>
      <c r="AGO24" s="69"/>
      <c r="AGP24" s="69"/>
      <c r="AGQ24" s="69"/>
      <c r="AGR24" s="69"/>
      <c r="AGS24" s="69"/>
      <c r="AGT24" s="69"/>
      <c r="AGU24" s="69"/>
      <c r="AGV24" s="69"/>
      <c r="AGW24" s="69"/>
      <c r="AGX24" s="69"/>
      <c r="AGY24" s="69"/>
      <c r="AGZ24" s="69"/>
      <c r="AHA24" s="69"/>
      <c r="AHB24" s="69"/>
      <c r="AHC24" s="69"/>
      <c r="AHD24" s="69"/>
      <c r="AHE24" s="69"/>
      <c r="AHF24" s="69"/>
      <c r="AHG24" s="69"/>
      <c r="AHH24" s="69"/>
      <c r="AHI24" s="69"/>
      <c r="AHJ24" s="69"/>
      <c r="AHK24" s="69"/>
      <c r="AHL24" s="69"/>
      <c r="AHM24" s="69"/>
      <c r="AHN24" s="69"/>
      <c r="AHO24" s="69"/>
      <c r="AHP24" s="69"/>
      <c r="AHQ24" s="69"/>
      <c r="AHR24" s="69"/>
      <c r="AHS24" s="69"/>
      <c r="AHT24" s="69"/>
      <c r="AHU24" s="69"/>
      <c r="AHV24" s="69"/>
      <c r="AHW24" s="69"/>
      <c r="AHX24" s="69"/>
      <c r="AHY24" s="69"/>
      <c r="AHZ24" s="69"/>
      <c r="AIA24" s="69"/>
      <c r="AIB24" s="69"/>
      <c r="AIC24" s="69"/>
      <c r="AID24" s="69"/>
      <c r="AIE24" s="69"/>
      <c r="AIF24" s="69"/>
      <c r="AIG24" s="69"/>
      <c r="AIH24" s="69"/>
      <c r="AII24" s="69"/>
      <c r="AIJ24" s="69"/>
      <c r="AIK24" s="69"/>
      <c r="AIL24" s="69"/>
      <c r="AIM24" s="69"/>
      <c r="AIN24" s="69"/>
      <c r="AIO24" s="69"/>
      <c r="AIP24" s="69"/>
      <c r="AIQ24" s="69"/>
      <c r="AIR24" s="69"/>
      <c r="AIS24" s="69"/>
      <c r="AIT24" s="69"/>
      <c r="AIU24" s="69"/>
      <c r="AIV24" s="69"/>
      <c r="AIW24" s="69"/>
      <c r="AIX24" s="69"/>
      <c r="AIY24" s="69"/>
      <c r="AIZ24" s="69"/>
      <c r="AJA24" s="69"/>
      <c r="AJB24" s="69"/>
      <c r="AJC24" s="69"/>
      <c r="AJD24" s="69"/>
      <c r="AJE24" s="69"/>
      <c r="AJF24" s="69"/>
      <c r="AJG24" s="69"/>
      <c r="AJH24" s="69"/>
      <c r="AJI24" s="69"/>
      <c r="AJJ24" s="69"/>
      <c r="AJK24" s="69"/>
      <c r="AJL24" s="69"/>
      <c r="AJM24" s="69"/>
      <c r="AJN24" s="69"/>
      <c r="AJO24" s="69"/>
      <c r="AJP24" s="69"/>
      <c r="AJQ24" s="69"/>
      <c r="AJR24" s="69"/>
      <c r="AJS24" s="69"/>
      <c r="AJT24" s="69"/>
      <c r="AJU24" s="69"/>
      <c r="AJV24" s="69"/>
      <c r="AJW24" s="69"/>
      <c r="AJX24" s="69"/>
      <c r="AJY24" s="69"/>
      <c r="AJZ24" s="69"/>
      <c r="AKA24" s="69"/>
      <c r="AKB24" s="69"/>
      <c r="AKC24" s="69"/>
      <c r="AKD24" s="69"/>
      <c r="AKE24" s="69"/>
      <c r="AKF24" s="69"/>
      <c r="AKG24" s="69"/>
      <c r="AKH24" s="69"/>
      <c r="AKI24" s="69"/>
      <c r="AKJ24" s="69"/>
      <c r="AKK24" s="69"/>
      <c r="AKL24" s="69"/>
      <c r="AKM24" s="69"/>
      <c r="AKN24" s="69"/>
      <c r="AKO24" s="69"/>
      <c r="AKP24" s="69"/>
      <c r="AKQ24" s="69"/>
      <c r="AKR24" s="69"/>
      <c r="AKS24" s="69"/>
      <c r="AKT24" s="69"/>
      <c r="AKU24" s="69"/>
      <c r="AKV24" s="69"/>
      <c r="AKW24" s="69"/>
      <c r="AKX24" s="69"/>
      <c r="AKY24" s="69"/>
      <c r="AKZ24" s="69"/>
      <c r="ALA24" s="69"/>
      <c r="ALB24" s="69"/>
      <c r="ALC24" s="69"/>
      <c r="ALD24" s="69"/>
      <c r="ALE24" s="69"/>
      <c r="ALF24" s="69"/>
      <c r="ALG24" s="69"/>
      <c r="ALH24" s="69"/>
      <c r="ALI24" s="69"/>
      <c r="ALJ24" s="69"/>
      <c r="ALK24" s="69"/>
      <c r="ALL24" s="69"/>
      <c r="ALM24" s="69"/>
      <c r="ALN24" s="69"/>
      <c r="ALO24" s="69"/>
      <c r="ALP24" s="69"/>
      <c r="ALQ24" s="69"/>
      <c r="ALR24" s="69"/>
      <c r="ALS24" s="69"/>
      <c r="ALT24" s="69"/>
      <c r="ALU24" s="69"/>
      <c r="ALV24" s="69"/>
      <c r="ALW24" s="69"/>
      <c r="ALX24" s="69"/>
      <c r="ALY24" s="69"/>
      <c r="ALZ24" s="69"/>
      <c r="AMA24" s="69"/>
      <c r="AMB24" s="69"/>
      <c r="AMC24" s="69"/>
      <c r="AMD24" s="69"/>
      <c r="AME24" s="69"/>
      <c r="AMF24" s="69"/>
      <c r="AMG24" s="69"/>
      <c r="AMH24" s="69"/>
    </row>
    <row r="25" spans="1:1022" s="21" customFormat="1" ht="15.75">
      <c r="A25" s="50" t="s">
        <v>3268</v>
      </c>
      <c r="B25" s="51" t="s">
        <v>3269</v>
      </c>
      <c r="C25" s="67">
        <v>8.6E-3</v>
      </c>
      <c r="D25" s="67">
        <v>6.4999999999999997E-3</v>
      </c>
      <c r="E25" s="67">
        <v>8.6E-3</v>
      </c>
      <c r="F25" s="79">
        <v>6.4999999999999997E-3</v>
      </c>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c r="IU25" s="69"/>
      <c r="IV25" s="69"/>
      <c r="IW25" s="69"/>
      <c r="IX25" s="69"/>
      <c r="IY25" s="69"/>
      <c r="IZ25" s="69"/>
      <c r="JA25" s="69"/>
      <c r="JB25" s="69"/>
      <c r="JC25" s="69"/>
      <c r="JD25" s="69"/>
      <c r="JE25" s="69"/>
      <c r="JF25" s="69"/>
      <c r="JG25" s="69"/>
      <c r="JH25" s="69"/>
      <c r="JI25" s="69"/>
      <c r="JJ25" s="69"/>
      <c r="JK25" s="69"/>
      <c r="JL25" s="69"/>
      <c r="JM25" s="69"/>
      <c r="JN25" s="69"/>
      <c r="JO25" s="69"/>
      <c r="JP25" s="69"/>
      <c r="JQ25" s="69"/>
      <c r="JR25" s="69"/>
      <c r="JS25" s="69"/>
      <c r="JT25" s="69"/>
      <c r="JU25" s="69"/>
      <c r="JV25" s="69"/>
      <c r="JW25" s="69"/>
      <c r="JX25" s="69"/>
      <c r="JY25" s="69"/>
      <c r="JZ25" s="69"/>
      <c r="KA25" s="69"/>
      <c r="KB25" s="69"/>
      <c r="KC25" s="69"/>
      <c r="KD25" s="69"/>
      <c r="KE25" s="69"/>
      <c r="KF25" s="69"/>
      <c r="KG25" s="69"/>
      <c r="KH25" s="69"/>
      <c r="KI25" s="69"/>
      <c r="KJ25" s="69"/>
      <c r="KK25" s="69"/>
      <c r="KL25" s="69"/>
      <c r="KM25" s="69"/>
      <c r="KN25" s="69"/>
      <c r="KO25" s="69"/>
      <c r="KP25" s="69"/>
      <c r="KQ25" s="69"/>
      <c r="KR25" s="69"/>
      <c r="KS25" s="69"/>
      <c r="KT25" s="69"/>
      <c r="KU25" s="69"/>
      <c r="KV25" s="69"/>
      <c r="KW25" s="69"/>
      <c r="KX25" s="69"/>
      <c r="KY25" s="69"/>
      <c r="KZ25" s="69"/>
      <c r="LA25" s="69"/>
      <c r="LB25" s="69"/>
      <c r="LC25" s="69"/>
      <c r="LD25" s="69"/>
      <c r="LE25" s="69"/>
      <c r="LF25" s="69"/>
      <c r="LG25" s="69"/>
      <c r="LH25" s="69"/>
      <c r="LI25" s="69"/>
      <c r="LJ25" s="69"/>
      <c r="LK25" s="69"/>
      <c r="LL25" s="69"/>
      <c r="LM25" s="69"/>
      <c r="LN25" s="69"/>
      <c r="LO25" s="69"/>
      <c r="LP25" s="69"/>
      <c r="LQ25" s="69"/>
      <c r="LR25" s="69"/>
      <c r="LS25" s="69"/>
      <c r="LT25" s="69"/>
      <c r="LU25" s="69"/>
      <c r="LV25" s="69"/>
      <c r="LW25" s="69"/>
      <c r="LX25" s="69"/>
      <c r="LY25" s="69"/>
      <c r="LZ25" s="69"/>
      <c r="MA25" s="69"/>
      <c r="MB25" s="69"/>
      <c r="MC25" s="69"/>
      <c r="MD25" s="69"/>
      <c r="ME25" s="69"/>
      <c r="MF25" s="69"/>
      <c r="MG25" s="69"/>
      <c r="MH25" s="69"/>
      <c r="MI25" s="69"/>
      <c r="MJ25" s="69"/>
      <c r="MK25" s="69"/>
      <c r="ML25" s="69"/>
      <c r="MM25" s="69"/>
      <c r="MN25" s="69"/>
      <c r="MO25" s="69"/>
      <c r="MP25" s="69"/>
      <c r="MQ25" s="69"/>
      <c r="MR25" s="69"/>
      <c r="MS25" s="69"/>
      <c r="MT25" s="69"/>
      <c r="MU25" s="69"/>
      <c r="MV25" s="69"/>
      <c r="MW25" s="69"/>
      <c r="MX25" s="69"/>
      <c r="MY25" s="69"/>
      <c r="MZ25" s="69"/>
      <c r="NA25" s="69"/>
      <c r="NB25" s="69"/>
      <c r="NC25" s="69"/>
      <c r="ND25" s="69"/>
      <c r="NE25" s="69"/>
      <c r="NF25" s="69"/>
      <c r="NG25" s="69"/>
      <c r="NH25" s="69"/>
      <c r="NI25" s="69"/>
      <c r="NJ25" s="69"/>
      <c r="NK25" s="69"/>
      <c r="NL25" s="69"/>
      <c r="NM25" s="69"/>
      <c r="NN25" s="69"/>
      <c r="NO25" s="69"/>
      <c r="NP25" s="69"/>
      <c r="NQ25" s="69"/>
      <c r="NR25" s="69"/>
      <c r="NS25" s="69"/>
      <c r="NT25" s="69"/>
      <c r="NU25" s="69"/>
      <c r="NV25" s="69"/>
      <c r="NW25" s="69"/>
      <c r="NX25" s="69"/>
      <c r="NY25" s="69"/>
      <c r="NZ25" s="69"/>
      <c r="OA25" s="69"/>
      <c r="OB25" s="69"/>
      <c r="OC25" s="69"/>
      <c r="OD25" s="69"/>
      <c r="OE25" s="69"/>
      <c r="OF25" s="69"/>
      <c r="OG25" s="69"/>
      <c r="OH25" s="69"/>
      <c r="OI25" s="69"/>
      <c r="OJ25" s="69"/>
      <c r="OK25" s="69"/>
      <c r="OL25" s="69"/>
      <c r="OM25" s="69"/>
      <c r="ON25" s="69"/>
      <c r="OO25" s="69"/>
      <c r="OP25" s="69"/>
      <c r="OQ25" s="69"/>
      <c r="OR25" s="69"/>
      <c r="OS25" s="69"/>
      <c r="OT25" s="69"/>
      <c r="OU25" s="69"/>
      <c r="OV25" s="69"/>
      <c r="OW25" s="69"/>
      <c r="OX25" s="69"/>
      <c r="OY25" s="69"/>
      <c r="OZ25" s="69"/>
      <c r="PA25" s="69"/>
      <c r="PB25" s="69"/>
      <c r="PC25" s="69"/>
      <c r="PD25" s="69"/>
      <c r="PE25" s="69"/>
      <c r="PF25" s="69"/>
      <c r="PG25" s="69"/>
      <c r="PH25" s="69"/>
      <c r="PI25" s="69"/>
      <c r="PJ25" s="69"/>
      <c r="PK25" s="69"/>
      <c r="PL25" s="69"/>
      <c r="PM25" s="69"/>
      <c r="PN25" s="69"/>
      <c r="PO25" s="69"/>
      <c r="PP25" s="69"/>
      <c r="PQ25" s="69"/>
      <c r="PR25" s="69"/>
      <c r="PS25" s="69"/>
      <c r="PT25" s="69"/>
      <c r="PU25" s="69"/>
      <c r="PV25" s="69"/>
      <c r="PW25" s="69"/>
      <c r="PX25" s="69"/>
      <c r="PY25" s="69"/>
      <c r="PZ25" s="69"/>
      <c r="QA25" s="69"/>
      <c r="QB25" s="69"/>
      <c r="QC25" s="69"/>
      <c r="QD25" s="69"/>
      <c r="QE25" s="69"/>
      <c r="QF25" s="69"/>
      <c r="QG25" s="69"/>
      <c r="QH25" s="69"/>
      <c r="QI25" s="69"/>
      <c r="QJ25" s="69"/>
      <c r="QK25" s="69"/>
      <c r="QL25" s="69"/>
      <c r="QM25" s="69"/>
      <c r="QN25" s="69"/>
      <c r="QO25" s="69"/>
      <c r="QP25" s="69"/>
      <c r="QQ25" s="69"/>
      <c r="QR25" s="69"/>
      <c r="QS25" s="69"/>
      <c r="QT25" s="69"/>
      <c r="QU25" s="69"/>
      <c r="QV25" s="69"/>
      <c r="QW25" s="69"/>
      <c r="QX25" s="69"/>
      <c r="QY25" s="69"/>
      <c r="QZ25" s="69"/>
      <c r="RA25" s="69"/>
      <c r="RB25" s="69"/>
      <c r="RC25" s="69"/>
      <c r="RD25" s="69"/>
      <c r="RE25" s="69"/>
      <c r="RF25" s="69"/>
      <c r="RG25" s="69"/>
      <c r="RH25" s="69"/>
      <c r="RI25" s="69"/>
      <c r="RJ25" s="69"/>
      <c r="RK25" s="69"/>
      <c r="RL25" s="69"/>
      <c r="RM25" s="69"/>
      <c r="RN25" s="69"/>
      <c r="RO25" s="69"/>
      <c r="RP25" s="69"/>
      <c r="RQ25" s="69"/>
      <c r="RR25" s="69"/>
      <c r="RS25" s="69"/>
      <c r="RT25" s="69"/>
      <c r="RU25" s="69"/>
      <c r="RV25" s="69"/>
      <c r="RW25" s="69"/>
      <c r="RX25" s="69"/>
      <c r="RY25" s="69"/>
      <c r="RZ25" s="69"/>
      <c r="SA25" s="69"/>
      <c r="SB25" s="69"/>
      <c r="SC25" s="69"/>
      <c r="SD25" s="69"/>
      <c r="SE25" s="69"/>
      <c r="SF25" s="69"/>
      <c r="SG25" s="69"/>
      <c r="SH25" s="69"/>
      <c r="SI25" s="69"/>
      <c r="SJ25" s="69"/>
      <c r="SK25" s="69"/>
      <c r="SL25" s="69"/>
      <c r="SM25" s="69"/>
      <c r="SN25" s="69"/>
      <c r="SO25" s="69"/>
      <c r="SP25" s="69"/>
      <c r="SQ25" s="69"/>
      <c r="SR25" s="69"/>
      <c r="SS25" s="69"/>
      <c r="ST25" s="69"/>
      <c r="SU25" s="69"/>
      <c r="SV25" s="69"/>
      <c r="SW25" s="69"/>
      <c r="SX25" s="69"/>
      <c r="SY25" s="69"/>
      <c r="SZ25" s="69"/>
      <c r="TA25" s="69"/>
      <c r="TB25" s="69"/>
      <c r="TC25" s="69"/>
      <c r="TD25" s="69"/>
      <c r="TE25" s="69"/>
      <c r="TF25" s="69"/>
      <c r="TG25" s="69"/>
      <c r="TH25" s="69"/>
      <c r="TI25" s="69"/>
      <c r="TJ25" s="69"/>
      <c r="TK25" s="69"/>
      <c r="TL25" s="69"/>
      <c r="TM25" s="69"/>
      <c r="TN25" s="69"/>
      <c r="TO25" s="69"/>
      <c r="TP25" s="69"/>
      <c r="TQ25" s="69"/>
      <c r="TR25" s="69"/>
      <c r="TS25" s="69"/>
      <c r="TT25" s="69"/>
      <c r="TU25" s="69"/>
      <c r="TV25" s="69"/>
      <c r="TW25" s="69"/>
      <c r="TX25" s="69"/>
      <c r="TY25" s="69"/>
      <c r="TZ25" s="69"/>
      <c r="UA25" s="69"/>
      <c r="UB25" s="69"/>
      <c r="UC25" s="69"/>
      <c r="UD25" s="69"/>
      <c r="UE25" s="69"/>
      <c r="UF25" s="69"/>
      <c r="UG25" s="69"/>
      <c r="UH25" s="69"/>
      <c r="UI25" s="69"/>
      <c r="UJ25" s="69"/>
      <c r="UK25" s="69"/>
      <c r="UL25" s="69"/>
      <c r="UM25" s="69"/>
      <c r="UN25" s="69"/>
      <c r="UO25" s="69"/>
      <c r="UP25" s="69"/>
      <c r="UQ25" s="69"/>
      <c r="UR25" s="69"/>
      <c r="US25" s="69"/>
      <c r="UT25" s="69"/>
      <c r="UU25" s="69"/>
      <c r="UV25" s="69"/>
      <c r="UW25" s="69"/>
      <c r="UX25" s="69"/>
      <c r="UY25" s="69"/>
      <c r="UZ25" s="69"/>
      <c r="VA25" s="69"/>
      <c r="VB25" s="69"/>
      <c r="VC25" s="69"/>
      <c r="VD25" s="69"/>
      <c r="VE25" s="69"/>
      <c r="VF25" s="69"/>
      <c r="VG25" s="69"/>
      <c r="VH25" s="69"/>
      <c r="VI25" s="69"/>
      <c r="VJ25" s="69"/>
      <c r="VK25" s="69"/>
      <c r="VL25" s="69"/>
      <c r="VM25" s="69"/>
      <c r="VN25" s="69"/>
      <c r="VO25" s="69"/>
      <c r="VP25" s="69"/>
      <c r="VQ25" s="69"/>
      <c r="VR25" s="69"/>
      <c r="VS25" s="69"/>
      <c r="VT25" s="69"/>
      <c r="VU25" s="69"/>
      <c r="VV25" s="69"/>
      <c r="VW25" s="69"/>
      <c r="VX25" s="69"/>
      <c r="VY25" s="69"/>
      <c r="VZ25" s="69"/>
      <c r="WA25" s="69"/>
      <c r="WB25" s="69"/>
      <c r="WC25" s="69"/>
      <c r="WD25" s="69"/>
      <c r="WE25" s="69"/>
      <c r="WF25" s="69"/>
      <c r="WG25" s="69"/>
      <c r="WH25" s="69"/>
      <c r="WI25" s="69"/>
      <c r="WJ25" s="69"/>
      <c r="WK25" s="69"/>
      <c r="WL25" s="69"/>
      <c r="WM25" s="69"/>
      <c r="WN25" s="69"/>
      <c r="WO25" s="69"/>
      <c r="WP25" s="69"/>
      <c r="WQ25" s="69"/>
      <c r="WR25" s="69"/>
      <c r="WS25" s="69"/>
      <c r="WT25" s="69"/>
      <c r="WU25" s="69"/>
      <c r="WV25" s="69"/>
      <c r="WW25" s="69"/>
      <c r="WX25" s="69"/>
      <c r="WY25" s="69"/>
      <c r="WZ25" s="69"/>
      <c r="XA25" s="69"/>
      <c r="XB25" s="69"/>
      <c r="XC25" s="69"/>
      <c r="XD25" s="69"/>
      <c r="XE25" s="69"/>
      <c r="XF25" s="69"/>
      <c r="XG25" s="69"/>
      <c r="XH25" s="69"/>
      <c r="XI25" s="69"/>
      <c r="XJ25" s="69"/>
      <c r="XK25" s="69"/>
      <c r="XL25" s="69"/>
      <c r="XM25" s="69"/>
      <c r="XN25" s="69"/>
      <c r="XO25" s="69"/>
      <c r="XP25" s="69"/>
      <c r="XQ25" s="69"/>
      <c r="XR25" s="69"/>
      <c r="XS25" s="69"/>
      <c r="XT25" s="69"/>
      <c r="XU25" s="69"/>
      <c r="XV25" s="69"/>
      <c r="XW25" s="69"/>
      <c r="XX25" s="69"/>
      <c r="XY25" s="69"/>
      <c r="XZ25" s="69"/>
      <c r="YA25" s="69"/>
      <c r="YB25" s="69"/>
      <c r="YC25" s="69"/>
      <c r="YD25" s="69"/>
      <c r="YE25" s="69"/>
      <c r="YF25" s="69"/>
      <c r="YG25" s="69"/>
      <c r="YH25" s="69"/>
      <c r="YI25" s="69"/>
      <c r="YJ25" s="69"/>
      <c r="YK25" s="69"/>
      <c r="YL25" s="69"/>
      <c r="YM25" s="69"/>
      <c r="YN25" s="69"/>
      <c r="YO25" s="69"/>
      <c r="YP25" s="69"/>
      <c r="YQ25" s="69"/>
      <c r="YR25" s="69"/>
      <c r="YS25" s="69"/>
      <c r="YT25" s="69"/>
      <c r="YU25" s="69"/>
      <c r="YV25" s="69"/>
      <c r="YW25" s="69"/>
      <c r="YX25" s="69"/>
      <c r="YY25" s="69"/>
      <c r="YZ25" s="69"/>
      <c r="ZA25" s="69"/>
      <c r="ZB25" s="69"/>
      <c r="ZC25" s="69"/>
      <c r="ZD25" s="69"/>
      <c r="ZE25" s="69"/>
      <c r="ZF25" s="69"/>
      <c r="ZG25" s="69"/>
      <c r="ZH25" s="69"/>
      <c r="ZI25" s="69"/>
      <c r="ZJ25" s="69"/>
      <c r="ZK25" s="69"/>
      <c r="ZL25" s="69"/>
      <c r="ZM25" s="69"/>
      <c r="ZN25" s="69"/>
      <c r="ZO25" s="69"/>
      <c r="ZP25" s="69"/>
      <c r="ZQ25" s="69"/>
      <c r="ZR25" s="69"/>
      <c r="ZS25" s="69"/>
      <c r="ZT25" s="69"/>
      <c r="ZU25" s="69"/>
      <c r="ZV25" s="69"/>
      <c r="ZW25" s="69"/>
      <c r="ZX25" s="69"/>
      <c r="ZY25" s="69"/>
      <c r="ZZ25" s="69"/>
      <c r="AAA25" s="69"/>
      <c r="AAB25" s="69"/>
      <c r="AAC25" s="69"/>
      <c r="AAD25" s="69"/>
      <c r="AAE25" s="69"/>
      <c r="AAF25" s="69"/>
      <c r="AAG25" s="69"/>
      <c r="AAH25" s="69"/>
      <c r="AAI25" s="69"/>
      <c r="AAJ25" s="69"/>
      <c r="AAK25" s="69"/>
      <c r="AAL25" s="69"/>
      <c r="AAM25" s="69"/>
      <c r="AAN25" s="69"/>
      <c r="AAO25" s="69"/>
      <c r="AAP25" s="69"/>
      <c r="AAQ25" s="69"/>
      <c r="AAR25" s="69"/>
      <c r="AAS25" s="69"/>
      <c r="AAT25" s="69"/>
      <c r="AAU25" s="69"/>
      <c r="AAV25" s="69"/>
      <c r="AAW25" s="69"/>
      <c r="AAX25" s="69"/>
      <c r="AAY25" s="69"/>
      <c r="AAZ25" s="69"/>
      <c r="ABA25" s="69"/>
      <c r="ABB25" s="69"/>
      <c r="ABC25" s="69"/>
      <c r="ABD25" s="69"/>
      <c r="ABE25" s="69"/>
      <c r="ABF25" s="69"/>
      <c r="ABG25" s="69"/>
      <c r="ABH25" s="69"/>
      <c r="ABI25" s="69"/>
      <c r="ABJ25" s="69"/>
      <c r="ABK25" s="69"/>
      <c r="ABL25" s="69"/>
      <c r="ABM25" s="69"/>
      <c r="ABN25" s="69"/>
      <c r="ABO25" s="69"/>
      <c r="ABP25" s="69"/>
      <c r="ABQ25" s="69"/>
      <c r="ABR25" s="69"/>
      <c r="ABS25" s="69"/>
      <c r="ABT25" s="69"/>
      <c r="ABU25" s="69"/>
      <c r="ABV25" s="69"/>
      <c r="ABW25" s="69"/>
      <c r="ABX25" s="69"/>
      <c r="ABY25" s="69"/>
      <c r="ABZ25" s="69"/>
      <c r="ACA25" s="69"/>
      <c r="ACB25" s="69"/>
      <c r="ACC25" s="69"/>
      <c r="ACD25" s="69"/>
      <c r="ACE25" s="69"/>
      <c r="ACF25" s="69"/>
      <c r="ACG25" s="69"/>
      <c r="ACH25" s="69"/>
      <c r="ACI25" s="69"/>
      <c r="ACJ25" s="69"/>
      <c r="ACK25" s="69"/>
      <c r="ACL25" s="69"/>
      <c r="ACM25" s="69"/>
      <c r="ACN25" s="69"/>
      <c r="ACO25" s="69"/>
      <c r="ACP25" s="69"/>
      <c r="ACQ25" s="69"/>
      <c r="ACR25" s="69"/>
      <c r="ACS25" s="69"/>
      <c r="ACT25" s="69"/>
      <c r="ACU25" s="69"/>
      <c r="ACV25" s="69"/>
      <c r="ACW25" s="69"/>
      <c r="ACX25" s="69"/>
      <c r="ACY25" s="69"/>
      <c r="ACZ25" s="69"/>
      <c r="ADA25" s="69"/>
      <c r="ADB25" s="69"/>
      <c r="ADC25" s="69"/>
      <c r="ADD25" s="69"/>
      <c r="ADE25" s="69"/>
      <c r="ADF25" s="69"/>
      <c r="ADG25" s="69"/>
      <c r="ADH25" s="69"/>
      <c r="ADI25" s="69"/>
      <c r="ADJ25" s="69"/>
      <c r="ADK25" s="69"/>
      <c r="ADL25" s="69"/>
      <c r="ADM25" s="69"/>
      <c r="ADN25" s="69"/>
      <c r="ADO25" s="69"/>
      <c r="ADP25" s="69"/>
      <c r="ADQ25" s="69"/>
      <c r="ADR25" s="69"/>
      <c r="ADS25" s="69"/>
      <c r="ADT25" s="69"/>
      <c r="ADU25" s="69"/>
      <c r="ADV25" s="69"/>
      <c r="ADW25" s="69"/>
      <c r="ADX25" s="69"/>
      <c r="ADY25" s="69"/>
      <c r="ADZ25" s="69"/>
      <c r="AEA25" s="69"/>
      <c r="AEB25" s="69"/>
      <c r="AEC25" s="69"/>
      <c r="AED25" s="69"/>
      <c r="AEE25" s="69"/>
      <c r="AEF25" s="69"/>
      <c r="AEG25" s="69"/>
      <c r="AEH25" s="69"/>
      <c r="AEI25" s="69"/>
      <c r="AEJ25" s="69"/>
      <c r="AEK25" s="69"/>
      <c r="AEL25" s="69"/>
      <c r="AEM25" s="69"/>
      <c r="AEN25" s="69"/>
      <c r="AEO25" s="69"/>
      <c r="AEP25" s="69"/>
      <c r="AEQ25" s="69"/>
      <c r="AER25" s="69"/>
      <c r="AES25" s="69"/>
      <c r="AET25" s="69"/>
      <c r="AEU25" s="69"/>
      <c r="AEV25" s="69"/>
      <c r="AEW25" s="69"/>
      <c r="AEX25" s="69"/>
      <c r="AEY25" s="69"/>
      <c r="AEZ25" s="69"/>
      <c r="AFA25" s="69"/>
      <c r="AFB25" s="69"/>
      <c r="AFC25" s="69"/>
      <c r="AFD25" s="69"/>
      <c r="AFE25" s="69"/>
      <c r="AFF25" s="69"/>
      <c r="AFG25" s="69"/>
      <c r="AFH25" s="69"/>
      <c r="AFI25" s="69"/>
      <c r="AFJ25" s="69"/>
      <c r="AFK25" s="69"/>
      <c r="AFL25" s="69"/>
      <c r="AFM25" s="69"/>
      <c r="AFN25" s="69"/>
      <c r="AFO25" s="69"/>
      <c r="AFP25" s="69"/>
      <c r="AFQ25" s="69"/>
      <c r="AFR25" s="69"/>
      <c r="AFS25" s="69"/>
      <c r="AFT25" s="69"/>
      <c r="AFU25" s="69"/>
      <c r="AFV25" s="69"/>
      <c r="AFW25" s="69"/>
      <c r="AFX25" s="69"/>
      <c r="AFY25" s="69"/>
      <c r="AFZ25" s="69"/>
      <c r="AGA25" s="69"/>
      <c r="AGB25" s="69"/>
      <c r="AGC25" s="69"/>
      <c r="AGD25" s="69"/>
      <c r="AGE25" s="69"/>
      <c r="AGF25" s="69"/>
      <c r="AGG25" s="69"/>
      <c r="AGH25" s="69"/>
      <c r="AGI25" s="69"/>
      <c r="AGJ25" s="69"/>
      <c r="AGK25" s="69"/>
      <c r="AGL25" s="69"/>
      <c r="AGM25" s="69"/>
      <c r="AGN25" s="69"/>
      <c r="AGO25" s="69"/>
      <c r="AGP25" s="69"/>
      <c r="AGQ25" s="69"/>
      <c r="AGR25" s="69"/>
      <c r="AGS25" s="69"/>
      <c r="AGT25" s="69"/>
      <c r="AGU25" s="69"/>
      <c r="AGV25" s="69"/>
      <c r="AGW25" s="69"/>
      <c r="AGX25" s="69"/>
      <c r="AGY25" s="69"/>
      <c r="AGZ25" s="69"/>
      <c r="AHA25" s="69"/>
      <c r="AHB25" s="69"/>
      <c r="AHC25" s="69"/>
      <c r="AHD25" s="69"/>
      <c r="AHE25" s="69"/>
      <c r="AHF25" s="69"/>
      <c r="AHG25" s="69"/>
      <c r="AHH25" s="69"/>
      <c r="AHI25" s="69"/>
      <c r="AHJ25" s="69"/>
      <c r="AHK25" s="69"/>
      <c r="AHL25" s="69"/>
      <c r="AHM25" s="69"/>
      <c r="AHN25" s="69"/>
      <c r="AHO25" s="69"/>
      <c r="AHP25" s="69"/>
      <c r="AHQ25" s="69"/>
      <c r="AHR25" s="69"/>
      <c r="AHS25" s="69"/>
      <c r="AHT25" s="69"/>
      <c r="AHU25" s="69"/>
      <c r="AHV25" s="69"/>
      <c r="AHW25" s="69"/>
      <c r="AHX25" s="69"/>
      <c r="AHY25" s="69"/>
      <c r="AHZ25" s="69"/>
      <c r="AIA25" s="69"/>
      <c r="AIB25" s="69"/>
      <c r="AIC25" s="69"/>
      <c r="AID25" s="69"/>
      <c r="AIE25" s="69"/>
      <c r="AIF25" s="69"/>
      <c r="AIG25" s="69"/>
      <c r="AIH25" s="69"/>
      <c r="AII25" s="69"/>
      <c r="AIJ25" s="69"/>
      <c r="AIK25" s="69"/>
      <c r="AIL25" s="69"/>
      <c r="AIM25" s="69"/>
      <c r="AIN25" s="69"/>
      <c r="AIO25" s="69"/>
      <c r="AIP25" s="69"/>
      <c r="AIQ25" s="69"/>
      <c r="AIR25" s="69"/>
      <c r="AIS25" s="69"/>
      <c r="AIT25" s="69"/>
      <c r="AIU25" s="69"/>
      <c r="AIV25" s="69"/>
      <c r="AIW25" s="69"/>
      <c r="AIX25" s="69"/>
      <c r="AIY25" s="69"/>
      <c r="AIZ25" s="69"/>
      <c r="AJA25" s="69"/>
      <c r="AJB25" s="69"/>
      <c r="AJC25" s="69"/>
      <c r="AJD25" s="69"/>
      <c r="AJE25" s="69"/>
      <c r="AJF25" s="69"/>
      <c r="AJG25" s="69"/>
      <c r="AJH25" s="69"/>
      <c r="AJI25" s="69"/>
      <c r="AJJ25" s="69"/>
      <c r="AJK25" s="69"/>
      <c r="AJL25" s="69"/>
      <c r="AJM25" s="69"/>
      <c r="AJN25" s="69"/>
      <c r="AJO25" s="69"/>
      <c r="AJP25" s="69"/>
      <c r="AJQ25" s="69"/>
      <c r="AJR25" s="69"/>
      <c r="AJS25" s="69"/>
      <c r="AJT25" s="69"/>
      <c r="AJU25" s="69"/>
      <c r="AJV25" s="69"/>
      <c r="AJW25" s="69"/>
      <c r="AJX25" s="69"/>
      <c r="AJY25" s="69"/>
      <c r="AJZ25" s="69"/>
      <c r="AKA25" s="69"/>
      <c r="AKB25" s="69"/>
      <c r="AKC25" s="69"/>
      <c r="AKD25" s="69"/>
      <c r="AKE25" s="69"/>
      <c r="AKF25" s="69"/>
      <c r="AKG25" s="69"/>
      <c r="AKH25" s="69"/>
      <c r="AKI25" s="69"/>
      <c r="AKJ25" s="69"/>
      <c r="AKK25" s="69"/>
      <c r="AKL25" s="69"/>
      <c r="AKM25" s="69"/>
      <c r="AKN25" s="69"/>
      <c r="AKO25" s="69"/>
      <c r="AKP25" s="69"/>
      <c r="AKQ25" s="69"/>
      <c r="AKR25" s="69"/>
      <c r="AKS25" s="69"/>
      <c r="AKT25" s="69"/>
      <c r="AKU25" s="69"/>
      <c r="AKV25" s="69"/>
      <c r="AKW25" s="69"/>
      <c r="AKX25" s="69"/>
      <c r="AKY25" s="69"/>
      <c r="AKZ25" s="69"/>
      <c r="ALA25" s="69"/>
      <c r="ALB25" s="69"/>
      <c r="ALC25" s="69"/>
      <c r="ALD25" s="69"/>
      <c r="ALE25" s="69"/>
      <c r="ALF25" s="69"/>
      <c r="ALG25" s="69"/>
      <c r="ALH25" s="69"/>
      <c r="ALI25" s="69"/>
      <c r="ALJ25" s="69"/>
      <c r="ALK25" s="69"/>
      <c r="ALL25" s="69"/>
      <c r="ALM25" s="69"/>
      <c r="ALN25" s="69"/>
      <c r="ALO25" s="69"/>
      <c r="ALP25" s="69"/>
      <c r="ALQ25" s="69"/>
      <c r="ALR25" s="69"/>
      <c r="ALS25" s="69"/>
      <c r="ALT25" s="69"/>
      <c r="ALU25" s="69"/>
      <c r="ALV25" s="69"/>
      <c r="ALW25" s="69"/>
      <c r="ALX25" s="69"/>
      <c r="ALY25" s="69"/>
      <c r="ALZ25" s="69"/>
      <c r="AMA25" s="69"/>
      <c r="AMB25" s="69"/>
      <c r="AMC25" s="69"/>
      <c r="AMD25" s="69"/>
      <c r="AME25" s="69"/>
      <c r="AMF25" s="69"/>
      <c r="AMG25" s="69"/>
      <c r="AMH25" s="69"/>
    </row>
    <row r="26" spans="1:1022" s="21" customFormat="1" ht="15.75">
      <c r="A26" s="55" t="s">
        <v>3270</v>
      </c>
      <c r="B26" s="56" t="s">
        <v>3271</v>
      </c>
      <c r="C26" s="64">
        <v>0.10970000000000001</v>
      </c>
      <c r="D26" s="64">
        <v>8.3299999999999999E-2</v>
      </c>
      <c r="E26" s="64">
        <v>0.10970000000000001</v>
      </c>
      <c r="F26" s="70">
        <v>8.3299999999999999E-2</v>
      </c>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c r="IW26" s="69"/>
      <c r="IX26" s="69"/>
      <c r="IY26" s="69"/>
      <c r="IZ26" s="69"/>
      <c r="JA26" s="69"/>
      <c r="JB26" s="69"/>
      <c r="JC26" s="69"/>
      <c r="JD26" s="69"/>
      <c r="JE26" s="69"/>
      <c r="JF26" s="69"/>
      <c r="JG26" s="69"/>
      <c r="JH26" s="69"/>
      <c r="JI26" s="69"/>
      <c r="JJ26" s="69"/>
      <c r="JK26" s="69"/>
      <c r="JL26" s="69"/>
      <c r="JM26" s="69"/>
      <c r="JN26" s="69"/>
      <c r="JO26" s="69"/>
      <c r="JP26" s="69"/>
      <c r="JQ26" s="69"/>
      <c r="JR26" s="69"/>
      <c r="JS26" s="69"/>
      <c r="JT26" s="69"/>
      <c r="JU26" s="69"/>
      <c r="JV26" s="69"/>
      <c r="JW26" s="69"/>
      <c r="JX26" s="69"/>
      <c r="JY26" s="69"/>
      <c r="JZ26" s="69"/>
      <c r="KA26" s="69"/>
      <c r="KB26" s="69"/>
      <c r="KC26" s="69"/>
      <c r="KD26" s="69"/>
      <c r="KE26" s="69"/>
      <c r="KF26" s="69"/>
      <c r="KG26" s="69"/>
      <c r="KH26" s="69"/>
      <c r="KI26" s="69"/>
      <c r="KJ26" s="69"/>
      <c r="KK26" s="69"/>
      <c r="KL26" s="69"/>
      <c r="KM26" s="69"/>
      <c r="KN26" s="69"/>
      <c r="KO26" s="69"/>
      <c r="KP26" s="69"/>
      <c r="KQ26" s="69"/>
      <c r="KR26" s="69"/>
      <c r="KS26" s="69"/>
      <c r="KT26" s="69"/>
      <c r="KU26" s="69"/>
      <c r="KV26" s="69"/>
      <c r="KW26" s="69"/>
      <c r="KX26" s="69"/>
      <c r="KY26" s="69"/>
      <c r="KZ26" s="69"/>
      <c r="LA26" s="69"/>
      <c r="LB26" s="69"/>
      <c r="LC26" s="69"/>
      <c r="LD26" s="69"/>
      <c r="LE26" s="69"/>
      <c r="LF26" s="69"/>
      <c r="LG26" s="69"/>
      <c r="LH26" s="69"/>
      <c r="LI26" s="69"/>
      <c r="LJ26" s="69"/>
      <c r="LK26" s="69"/>
      <c r="LL26" s="69"/>
      <c r="LM26" s="69"/>
      <c r="LN26" s="69"/>
      <c r="LO26" s="69"/>
      <c r="LP26" s="69"/>
      <c r="LQ26" s="69"/>
      <c r="LR26" s="69"/>
      <c r="LS26" s="69"/>
      <c r="LT26" s="69"/>
      <c r="LU26" s="69"/>
      <c r="LV26" s="69"/>
      <c r="LW26" s="69"/>
      <c r="LX26" s="69"/>
      <c r="LY26" s="69"/>
      <c r="LZ26" s="69"/>
      <c r="MA26" s="69"/>
      <c r="MB26" s="69"/>
      <c r="MC26" s="69"/>
      <c r="MD26" s="69"/>
      <c r="ME26" s="69"/>
      <c r="MF26" s="69"/>
      <c r="MG26" s="69"/>
      <c r="MH26" s="69"/>
      <c r="MI26" s="69"/>
      <c r="MJ26" s="69"/>
      <c r="MK26" s="69"/>
      <c r="ML26" s="69"/>
      <c r="MM26" s="69"/>
      <c r="MN26" s="69"/>
      <c r="MO26" s="69"/>
      <c r="MP26" s="69"/>
      <c r="MQ26" s="69"/>
      <c r="MR26" s="69"/>
      <c r="MS26" s="69"/>
      <c r="MT26" s="69"/>
      <c r="MU26" s="69"/>
      <c r="MV26" s="69"/>
      <c r="MW26" s="69"/>
      <c r="MX26" s="69"/>
      <c r="MY26" s="69"/>
      <c r="MZ26" s="69"/>
      <c r="NA26" s="69"/>
      <c r="NB26" s="69"/>
      <c r="NC26" s="69"/>
      <c r="ND26" s="69"/>
      <c r="NE26" s="69"/>
      <c r="NF26" s="69"/>
      <c r="NG26" s="69"/>
      <c r="NH26" s="69"/>
      <c r="NI26" s="69"/>
      <c r="NJ26" s="69"/>
      <c r="NK26" s="69"/>
      <c r="NL26" s="69"/>
      <c r="NM26" s="69"/>
      <c r="NN26" s="69"/>
      <c r="NO26" s="69"/>
      <c r="NP26" s="69"/>
      <c r="NQ26" s="69"/>
      <c r="NR26" s="69"/>
      <c r="NS26" s="69"/>
      <c r="NT26" s="69"/>
      <c r="NU26" s="69"/>
      <c r="NV26" s="69"/>
      <c r="NW26" s="69"/>
      <c r="NX26" s="69"/>
      <c r="NY26" s="69"/>
      <c r="NZ26" s="69"/>
      <c r="OA26" s="69"/>
      <c r="OB26" s="69"/>
      <c r="OC26" s="69"/>
      <c r="OD26" s="69"/>
      <c r="OE26" s="69"/>
      <c r="OF26" s="69"/>
      <c r="OG26" s="69"/>
      <c r="OH26" s="69"/>
      <c r="OI26" s="69"/>
      <c r="OJ26" s="69"/>
      <c r="OK26" s="69"/>
      <c r="OL26" s="69"/>
      <c r="OM26" s="69"/>
      <c r="ON26" s="69"/>
      <c r="OO26" s="69"/>
      <c r="OP26" s="69"/>
      <c r="OQ26" s="69"/>
      <c r="OR26" s="69"/>
      <c r="OS26" s="69"/>
      <c r="OT26" s="69"/>
      <c r="OU26" s="69"/>
      <c r="OV26" s="69"/>
      <c r="OW26" s="69"/>
      <c r="OX26" s="69"/>
      <c r="OY26" s="69"/>
      <c r="OZ26" s="69"/>
      <c r="PA26" s="69"/>
      <c r="PB26" s="69"/>
      <c r="PC26" s="69"/>
      <c r="PD26" s="69"/>
      <c r="PE26" s="69"/>
      <c r="PF26" s="69"/>
      <c r="PG26" s="69"/>
      <c r="PH26" s="69"/>
      <c r="PI26" s="69"/>
      <c r="PJ26" s="69"/>
      <c r="PK26" s="69"/>
      <c r="PL26" s="69"/>
      <c r="PM26" s="69"/>
      <c r="PN26" s="69"/>
      <c r="PO26" s="69"/>
      <c r="PP26" s="69"/>
      <c r="PQ26" s="69"/>
      <c r="PR26" s="69"/>
      <c r="PS26" s="69"/>
      <c r="PT26" s="69"/>
      <c r="PU26" s="69"/>
      <c r="PV26" s="69"/>
      <c r="PW26" s="69"/>
      <c r="PX26" s="69"/>
      <c r="PY26" s="69"/>
      <c r="PZ26" s="69"/>
      <c r="QA26" s="69"/>
      <c r="QB26" s="69"/>
      <c r="QC26" s="69"/>
      <c r="QD26" s="69"/>
      <c r="QE26" s="69"/>
      <c r="QF26" s="69"/>
      <c r="QG26" s="69"/>
      <c r="QH26" s="69"/>
      <c r="QI26" s="69"/>
      <c r="QJ26" s="69"/>
      <c r="QK26" s="69"/>
      <c r="QL26" s="69"/>
      <c r="QM26" s="69"/>
      <c r="QN26" s="69"/>
      <c r="QO26" s="69"/>
      <c r="QP26" s="69"/>
      <c r="QQ26" s="69"/>
      <c r="QR26" s="69"/>
      <c r="QS26" s="69"/>
      <c r="QT26" s="69"/>
      <c r="QU26" s="69"/>
      <c r="QV26" s="69"/>
      <c r="QW26" s="69"/>
      <c r="QX26" s="69"/>
      <c r="QY26" s="69"/>
      <c r="QZ26" s="69"/>
      <c r="RA26" s="69"/>
      <c r="RB26" s="69"/>
      <c r="RC26" s="69"/>
      <c r="RD26" s="69"/>
      <c r="RE26" s="69"/>
      <c r="RF26" s="69"/>
      <c r="RG26" s="69"/>
      <c r="RH26" s="69"/>
      <c r="RI26" s="69"/>
      <c r="RJ26" s="69"/>
      <c r="RK26" s="69"/>
      <c r="RL26" s="69"/>
      <c r="RM26" s="69"/>
      <c r="RN26" s="69"/>
      <c r="RO26" s="69"/>
      <c r="RP26" s="69"/>
      <c r="RQ26" s="69"/>
      <c r="RR26" s="69"/>
      <c r="RS26" s="69"/>
      <c r="RT26" s="69"/>
      <c r="RU26" s="69"/>
      <c r="RV26" s="69"/>
      <c r="RW26" s="69"/>
      <c r="RX26" s="69"/>
      <c r="RY26" s="69"/>
      <c r="RZ26" s="69"/>
      <c r="SA26" s="69"/>
      <c r="SB26" s="69"/>
      <c r="SC26" s="69"/>
      <c r="SD26" s="69"/>
      <c r="SE26" s="69"/>
      <c r="SF26" s="69"/>
      <c r="SG26" s="69"/>
      <c r="SH26" s="69"/>
      <c r="SI26" s="69"/>
      <c r="SJ26" s="69"/>
      <c r="SK26" s="69"/>
      <c r="SL26" s="69"/>
      <c r="SM26" s="69"/>
      <c r="SN26" s="69"/>
      <c r="SO26" s="69"/>
      <c r="SP26" s="69"/>
      <c r="SQ26" s="69"/>
      <c r="SR26" s="69"/>
      <c r="SS26" s="69"/>
      <c r="ST26" s="69"/>
      <c r="SU26" s="69"/>
      <c r="SV26" s="69"/>
      <c r="SW26" s="69"/>
      <c r="SX26" s="69"/>
      <c r="SY26" s="69"/>
      <c r="SZ26" s="69"/>
      <c r="TA26" s="69"/>
      <c r="TB26" s="69"/>
      <c r="TC26" s="69"/>
      <c r="TD26" s="69"/>
      <c r="TE26" s="69"/>
      <c r="TF26" s="69"/>
      <c r="TG26" s="69"/>
      <c r="TH26" s="69"/>
      <c r="TI26" s="69"/>
      <c r="TJ26" s="69"/>
      <c r="TK26" s="69"/>
      <c r="TL26" s="69"/>
      <c r="TM26" s="69"/>
      <c r="TN26" s="69"/>
      <c r="TO26" s="69"/>
      <c r="TP26" s="69"/>
      <c r="TQ26" s="69"/>
      <c r="TR26" s="69"/>
      <c r="TS26" s="69"/>
      <c r="TT26" s="69"/>
      <c r="TU26" s="69"/>
      <c r="TV26" s="69"/>
      <c r="TW26" s="69"/>
      <c r="TX26" s="69"/>
      <c r="TY26" s="69"/>
      <c r="TZ26" s="69"/>
      <c r="UA26" s="69"/>
      <c r="UB26" s="69"/>
      <c r="UC26" s="69"/>
      <c r="UD26" s="69"/>
      <c r="UE26" s="69"/>
      <c r="UF26" s="69"/>
      <c r="UG26" s="69"/>
      <c r="UH26" s="69"/>
      <c r="UI26" s="69"/>
      <c r="UJ26" s="69"/>
      <c r="UK26" s="69"/>
      <c r="UL26" s="69"/>
      <c r="UM26" s="69"/>
      <c r="UN26" s="69"/>
      <c r="UO26" s="69"/>
      <c r="UP26" s="69"/>
      <c r="UQ26" s="69"/>
      <c r="UR26" s="69"/>
      <c r="US26" s="69"/>
      <c r="UT26" s="69"/>
      <c r="UU26" s="69"/>
      <c r="UV26" s="69"/>
      <c r="UW26" s="69"/>
      <c r="UX26" s="69"/>
      <c r="UY26" s="69"/>
      <c r="UZ26" s="69"/>
      <c r="VA26" s="69"/>
      <c r="VB26" s="69"/>
      <c r="VC26" s="69"/>
      <c r="VD26" s="69"/>
      <c r="VE26" s="69"/>
      <c r="VF26" s="69"/>
      <c r="VG26" s="69"/>
      <c r="VH26" s="69"/>
      <c r="VI26" s="69"/>
      <c r="VJ26" s="69"/>
      <c r="VK26" s="69"/>
      <c r="VL26" s="69"/>
      <c r="VM26" s="69"/>
      <c r="VN26" s="69"/>
      <c r="VO26" s="69"/>
      <c r="VP26" s="69"/>
      <c r="VQ26" s="69"/>
      <c r="VR26" s="69"/>
      <c r="VS26" s="69"/>
      <c r="VT26" s="69"/>
      <c r="VU26" s="69"/>
      <c r="VV26" s="69"/>
      <c r="VW26" s="69"/>
      <c r="VX26" s="69"/>
      <c r="VY26" s="69"/>
      <c r="VZ26" s="69"/>
      <c r="WA26" s="69"/>
      <c r="WB26" s="69"/>
      <c r="WC26" s="69"/>
      <c r="WD26" s="69"/>
      <c r="WE26" s="69"/>
      <c r="WF26" s="69"/>
      <c r="WG26" s="69"/>
      <c r="WH26" s="69"/>
      <c r="WI26" s="69"/>
      <c r="WJ26" s="69"/>
      <c r="WK26" s="69"/>
      <c r="WL26" s="69"/>
      <c r="WM26" s="69"/>
      <c r="WN26" s="69"/>
      <c r="WO26" s="69"/>
      <c r="WP26" s="69"/>
      <c r="WQ26" s="69"/>
      <c r="WR26" s="69"/>
      <c r="WS26" s="69"/>
      <c r="WT26" s="69"/>
      <c r="WU26" s="69"/>
      <c r="WV26" s="69"/>
      <c r="WW26" s="69"/>
      <c r="WX26" s="69"/>
      <c r="WY26" s="69"/>
      <c r="WZ26" s="69"/>
      <c r="XA26" s="69"/>
      <c r="XB26" s="69"/>
      <c r="XC26" s="69"/>
      <c r="XD26" s="69"/>
      <c r="XE26" s="69"/>
      <c r="XF26" s="69"/>
      <c r="XG26" s="69"/>
      <c r="XH26" s="69"/>
      <c r="XI26" s="69"/>
      <c r="XJ26" s="69"/>
      <c r="XK26" s="69"/>
      <c r="XL26" s="69"/>
      <c r="XM26" s="69"/>
      <c r="XN26" s="69"/>
      <c r="XO26" s="69"/>
      <c r="XP26" s="69"/>
      <c r="XQ26" s="69"/>
      <c r="XR26" s="69"/>
      <c r="XS26" s="69"/>
      <c r="XT26" s="69"/>
      <c r="XU26" s="69"/>
      <c r="XV26" s="69"/>
      <c r="XW26" s="69"/>
      <c r="XX26" s="69"/>
      <c r="XY26" s="69"/>
      <c r="XZ26" s="69"/>
      <c r="YA26" s="69"/>
      <c r="YB26" s="69"/>
      <c r="YC26" s="69"/>
      <c r="YD26" s="69"/>
      <c r="YE26" s="69"/>
      <c r="YF26" s="69"/>
      <c r="YG26" s="69"/>
      <c r="YH26" s="69"/>
      <c r="YI26" s="69"/>
      <c r="YJ26" s="69"/>
      <c r="YK26" s="69"/>
      <c r="YL26" s="69"/>
      <c r="YM26" s="69"/>
      <c r="YN26" s="69"/>
      <c r="YO26" s="69"/>
      <c r="YP26" s="69"/>
      <c r="YQ26" s="69"/>
      <c r="YR26" s="69"/>
      <c r="YS26" s="69"/>
      <c r="YT26" s="69"/>
      <c r="YU26" s="69"/>
      <c r="YV26" s="69"/>
      <c r="YW26" s="69"/>
      <c r="YX26" s="69"/>
      <c r="YY26" s="69"/>
      <c r="YZ26" s="69"/>
      <c r="ZA26" s="69"/>
      <c r="ZB26" s="69"/>
      <c r="ZC26" s="69"/>
      <c r="ZD26" s="69"/>
      <c r="ZE26" s="69"/>
      <c r="ZF26" s="69"/>
      <c r="ZG26" s="69"/>
      <c r="ZH26" s="69"/>
      <c r="ZI26" s="69"/>
      <c r="ZJ26" s="69"/>
      <c r="ZK26" s="69"/>
      <c r="ZL26" s="69"/>
      <c r="ZM26" s="69"/>
      <c r="ZN26" s="69"/>
      <c r="ZO26" s="69"/>
      <c r="ZP26" s="69"/>
      <c r="ZQ26" s="69"/>
      <c r="ZR26" s="69"/>
      <c r="ZS26" s="69"/>
      <c r="ZT26" s="69"/>
      <c r="ZU26" s="69"/>
      <c r="ZV26" s="69"/>
      <c r="ZW26" s="69"/>
      <c r="ZX26" s="69"/>
      <c r="ZY26" s="69"/>
      <c r="ZZ26" s="69"/>
      <c r="AAA26" s="69"/>
      <c r="AAB26" s="69"/>
      <c r="AAC26" s="69"/>
      <c r="AAD26" s="69"/>
      <c r="AAE26" s="69"/>
      <c r="AAF26" s="69"/>
      <c r="AAG26" s="69"/>
      <c r="AAH26" s="69"/>
      <c r="AAI26" s="69"/>
      <c r="AAJ26" s="69"/>
      <c r="AAK26" s="69"/>
      <c r="AAL26" s="69"/>
      <c r="AAM26" s="69"/>
      <c r="AAN26" s="69"/>
      <c r="AAO26" s="69"/>
      <c r="AAP26" s="69"/>
      <c r="AAQ26" s="69"/>
      <c r="AAR26" s="69"/>
      <c r="AAS26" s="69"/>
      <c r="AAT26" s="69"/>
      <c r="AAU26" s="69"/>
      <c r="AAV26" s="69"/>
      <c r="AAW26" s="69"/>
      <c r="AAX26" s="69"/>
      <c r="AAY26" s="69"/>
      <c r="AAZ26" s="69"/>
      <c r="ABA26" s="69"/>
      <c r="ABB26" s="69"/>
      <c r="ABC26" s="69"/>
      <c r="ABD26" s="69"/>
      <c r="ABE26" s="69"/>
      <c r="ABF26" s="69"/>
      <c r="ABG26" s="69"/>
      <c r="ABH26" s="69"/>
      <c r="ABI26" s="69"/>
      <c r="ABJ26" s="69"/>
      <c r="ABK26" s="69"/>
      <c r="ABL26" s="69"/>
      <c r="ABM26" s="69"/>
      <c r="ABN26" s="69"/>
      <c r="ABO26" s="69"/>
      <c r="ABP26" s="69"/>
      <c r="ABQ26" s="69"/>
      <c r="ABR26" s="69"/>
      <c r="ABS26" s="69"/>
      <c r="ABT26" s="69"/>
      <c r="ABU26" s="69"/>
      <c r="ABV26" s="69"/>
      <c r="ABW26" s="69"/>
      <c r="ABX26" s="69"/>
      <c r="ABY26" s="69"/>
      <c r="ABZ26" s="69"/>
      <c r="ACA26" s="69"/>
      <c r="ACB26" s="69"/>
      <c r="ACC26" s="69"/>
      <c r="ACD26" s="69"/>
      <c r="ACE26" s="69"/>
      <c r="ACF26" s="69"/>
      <c r="ACG26" s="69"/>
      <c r="ACH26" s="69"/>
      <c r="ACI26" s="69"/>
      <c r="ACJ26" s="69"/>
      <c r="ACK26" s="69"/>
      <c r="ACL26" s="69"/>
      <c r="ACM26" s="69"/>
      <c r="ACN26" s="69"/>
      <c r="ACO26" s="69"/>
      <c r="ACP26" s="69"/>
      <c r="ACQ26" s="69"/>
      <c r="ACR26" s="69"/>
      <c r="ACS26" s="69"/>
      <c r="ACT26" s="69"/>
      <c r="ACU26" s="69"/>
      <c r="ACV26" s="69"/>
      <c r="ACW26" s="69"/>
      <c r="ACX26" s="69"/>
      <c r="ACY26" s="69"/>
      <c r="ACZ26" s="69"/>
      <c r="ADA26" s="69"/>
      <c r="ADB26" s="69"/>
      <c r="ADC26" s="69"/>
      <c r="ADD26" s="69"/>
      <c r="ADE26" s="69"/>
      <c r="ADF26" s="69"/>
      <c r="ADG26" s="69"/>
      <c r="ADH26" s="69"/>
      <c r="ADI26" s="69"/>
      <c r="ADJ26" s="69"/>
      <c r="ADK26" s="69"/>
      <c r="ADL26" s="69"/>
      <c r="ADM26" s="69"/>
      <c r="ADN26" s="69"/>
      <c r="ADO26" s="69"/>
      <c r="ADP26" s="69"/>
      <c r="ADQ26" s="69"/>
      <c r="ADR26" s="69"/>
      <c r="ADS26" s="69"/>
      <c r="ADT26" s="69"/>
      <c r="ADU26" s="69"/>
      <c r="ADV26" s="69"/>
      <c r="ADW26" s="69"/>
      <c r="ADX26" s="69"/>
      <c r="ADY26" s="69"/>
      <c r="ADZ26" s="69"/>
      <c r="AEA26" s="69"/>
      <c r="AEB26" s="69"/>
      <c r="AEC26" s="69"/>
      <c r="AED26" s="69"/>
      <c r="AEE26" s="69"/>
      <c r="AEF26" s="69"/>
      <c r="AEG26" s="69"/>
      <c r="AEH26" s="69"/>
      <c r="AEI26" s="69"/>
      <c r="AEJ26" s="69"/>
      <c r="AEK26" s="69"/>
      <c r="AEL26" s="69"/>
      <c r="AEM26" s="69"/>
      <c r="AEN26" s="69"/>
      <c r="AEO26" s="69"/>
      <c r="AEP26" s="69"/>
      <c r="AEQ26" s="69"/>
      <c r="AER26" s="69"/>
      <c r="AES26" s="69"/>
      <c r="AET26" s="69"/>
      <c r="AEU26" s="69"/>
      <c r="AEV26" s="69"/>
      <c r="AEW26" s="69"/>
      <c r="AEX26" s="69"/>
      <c r="AEY26" s="69"/>
      <c r="AEZ26" s="69"/>
      <c r="AFA26" s="69"/>
      <c r="AFB26" s="69"/>
      <c r="AFC26" s="69"/>
      <c r="AFD26" s="69"/>
      <c r="AFE26" s="69"/>
      <c r="AFF26" s="69"/>
      <c r="AFG26" s="69"/>
      <c r="AFH26" s="69"/>
      <c r="AFI26" s="69"/>
      <c r="AFJ26" s="69"/>
      <c r="AFK26" s="69"/>
      <c r="AFL26" s="69"/>
      <c r="AFM26" s="69"/>
      <c r="AFN26" s="69"/>
      <c r="AFO26" s="69"/>
      <c r="AFP26" s="69"/>
      <c r="AFQ26" s="69"/>
      <c r="AFR26" s="69"/>
      <c r="AFS26" s="69"/>
      <c r="AFT26" s="69"/>
      <c r="AFU26" s="69"/>
      <c r="AFV26" s="69"/>
      <c r="AFW26" s="69"/>
      <c r="AFX26" s="69"/>
      <c r="AFY26" s="69"/>
      <c r="AFZ26" s="69"/>
      <c r="AGA26" s="69"/>
      <c r="AGB26" s="69"/>
      <c r="AGC26" s="69"/>
      <c r="AGD26" s="69"/>
      <c r="AGE26" s="69"/>
      <c r="AGF26" s="69"/>
      <c r="AGG26" s="69"/>
      <c r="AGH26" s="69"/>
      <c r="AGI26" s="69"/>
      <c r="AGJ26" s="69"/>
      <c r="AGK26" s="69"/>
      <c r="AGL26" s="69"/>
      <c r="AGM26" s="69"/>
      <c r="AGN26" s="69"/>
      <c r="AGO26" s="69"/>
      <c r="AGP26" s="69"/>
      <c r="AGQ26" s="69"/>
      <c r="AGR26" s="69"/>
      <c r="AGS26" s="69"/>
      <c r="AGT26" s="69"/>
      <c r="AGU26" s="69"/>
      <c r="AGV26" s="69"/>
      <c r="AGW26" s="69"/>
      <c r="AGX26" s="69"/>
      <c r="AGY26" s="69"/>
      <c r="AGZ26" s="69"/>
      <c r="AHA26" s="69"/>
      <c r="AHB26" s="69"/>
      <c r="AHC26" s="69"/>
      <c r="AHD26" s="69"/>
      <c r="AHE26" s="69"/>
      <c r="AHF26" s="69"/>
      <c r="AHG26" s="69"/>
      <c r="AHH26" s="69"/>
      <c r="AHI26" s="69"/>
      <c r="AHJ26" s="69"/>
      <c r="AHK26" s="69"/>
      <c r="AHL26" s="69"/>
      <c r="AHM26" s="69"/>
      <c r="AHN26" s="69"/>
      <c r="AHO26" s="69"/>
      <c r="AHP26" s="69"/>
      <c r="AHQ26" s="69"/>
      <c r="AHR26" s="69"/>
      <c r="AHS26" s="69"/>
      <c r="AHT26" s="69"/>
      <c r="AHU26" s="69"/>
      <c r="AHV26" s="69"/>
      <c r="AHW26" s="69"/>
      <c r="AHX26" s="69"/>
      <c r="AHY26" s="69"/>
      <c r="AHZ26" s="69"/>
      <c r="AIA26" s="69"/>
      <c r="AIB26" s="69"/>
      <c r="AIC26" s="69"/>
      <c r="AID26" s="69"/>
      <c r="AIE26" s="69"/>
      <c r="AIF26" s="69"/>
      <c r="AIG26" s="69"/>
      <c r="AIH26" s="69"/>
      <c r="AII26" s="69"/>
      <c r="AIJ26" s="69"/>
      <c r="AIK26" s="69"/>
      <c r="AIL26" s="69"/>
      <c r="AIM26" s="69"/>
      <c r="AIN26" s="69"/>
      <c r="AIO26" s="69"/>
      <c r="AIP26" s="69"/>
      <c r="AIQ26" s="69"/>
      <c r="AIR26" s="69"/>
      <c r="AIS26" s="69"/>
      <c r="AIT26" s="69"/>
      <c r="AIU26" s="69"/>
      <c r="AIV26" s="69"/>
      <c r="AIW26" s="69"/>
      <c r="AIX26" s="69"/>
      <c r="AIY26" s="69"/>
      <c r="AIZ26" s="69"/>
      <c r="AJA26" s="69"/>
      <c r="AJB26" s="69"/>
      <c r="AJC26" s="69"/>
      <c r="AJD26" s="69"/>
      <c r="AJE26" s="69"/>
      <c r="AJF26" s="69"/>
      <c r="AJG26" s="69"/>
      <c r="AJH26" s="69"/>
      <c r="AJI26" s="69"/>
      <c r="AJJ26" s="69"/>
      <c r="AJK26" s="69"/>
      <c r="AJL26" s="69"/>
      <c r="AJM26" s="69"/>
      <c r="AJN26" s="69"/>
      <c r="AJO26" s="69"/>
      <c r="AJP26" s="69"/>
      <c r="AJQ26" s="69"/>
      <c r="AJR26" s="69"/>
      <c r="AJS26" s="69"/>
      <c r="AJT26" s="69"/>
      <c r="AJU26" s="69"/>
      <c r="AJV26" s="69"/>
      <c r="AJW26" s="69"/>
      <c r="AJX26" s="69"/>
      <c r="AJY26" s="69"/>
      <c r="AJZ26" s="69"/>
      <c r="AKA26" s="69"/>
      <c r="AKB26" s="69"/>
      <c r="AKC26" s="69"/>
      <c r="AKD26" s="69"/>
      <c r="AKE26" s="69"/>
      <c r="AKF26" s="69"/>
      <c r="AKG26" s="69"/>
      <c r="AKH26" s="69"/>
      <c r="AKI26" s="69"/>
      <c r="AKJ26" s="69"/>
      <c r="AKK26" s="69"/>
      <c r="AKL26" s="69"/>
      <c r="AKM26" s="69"/>
      <c r="AKN26" s="69"/>
      <c r="AKO26" s="69"/>
      <c r="AKP26" s="69"/>
      <c r="AKQ26" s="69"/>
      <c r="AKR26" s="69"/>
      <c r="AKS26" s="69"/>
      <c r="AKT26" s="69"/>
      <c r="AKU26" s="69"/>
      <c r="AKV26" s="69"/>
      <c r="AKW26" s="69"/>
      <c r="AKX26" s="69"/>
      <c r="AKY26" s="69"/>
      <c r="AKZ26" s="69"/>
      <c r="ALA26" s="69"/>
      <c r="ALB26" s="69"/>
      <c r="ALC26" s="69"/>
      <c r="ALD26" s="69"/>
      <c r="ALE26" s="69"/>
      <c r="ALF26" s="69"/>
      <c r="ALG26" s="69"/>
      <c r="ALH26" s="69"/>
      <c r="ALI26" s="69"/>
      <c r="ALJ26" s="69"/>
      <c r="ALK26" s="69"/>
      <c r="ALL26" s="69"/>
      <c r="ALM26" s="69"/>
      <c r="ALN26" s="69"/>
      <c r="ALO26" s="69"/>
      <c r="ALP26" s="69"/>
      <c r="ALQ26" s="69"/>
      <c r="ALR26" s="69"/>
      <c r="ALS26" s="69"/>
      <c r="ALT26" s="69"/>
      <c r="ALU26" s="69"/>
      <c r="ALV26" s="69"/>
      <c r="ALW26" s="69"/>
      <c r="ALX26" s="69"/>
      <c r="ALY26" s="69"/>
      <c r="ALZ26" s="69"/>
      <c r="AMA26" s="69"/>
      <c r="AMB26" s="69"/>
      <c r="AMC26" s="69"/>
      <c r="AMD26" s="69"/>
      <c r="AME26" s="69"/>
      <c r="AMF26" s="69"/>
      <c r="AMG26" s="69"/>
      <c r="AMH26" s="69"/>
    </row>
    <row r="27" spans="1:1022" s="21" customFormat="1" ht="15.75">
      <c r="A27" s="50" t="s">
        <v>3272</v>
      </c>
      <c r="B27" s="51" t="s">
        <v>3273</v>
      </c>
      <c r="C27" s="67">
        <v>6.9999999999999999E-4</v>
      </c>
      <c r="D27" s="67">
        <v>5.0000000000000001E-4</v>
      </c>
      <c r="E27" s="67">
        <v>6.9999999999999999E-4</v>
      </c>
      <c r="F27" s="79">
        <v>5.0000000000000001E-4</v>
      </c>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c r="ALE27" s="69"/>
      <c r="ALF27" s="69"/>
      <c r="ALG27" s="69"/>
      <c r="ALH27" s="69"/>
      <c r="ALI27" s="69"/>
      <c r="ALJ27" s="69"/>
      <c r="ALK27" s="69"/>
      <c r="ALL27" s="69"/>
      <c r="ALM27" s="69"/>
      <c r="ALN27" s="69"/>
      <c r="ALO27" s="69"/>
      <c r="ALP27" s="69"/>
      <c r="ALQ27" s="69"/>
      <c r="ALR27" s="69"/>
      <c r="ALS27" s="69"/>
      <c r="ALT27" s="69"/>
      <c r="ALU27" s="69"/>
      <c r="ALV27" s="69"/>
      <c r="ALW27" s="69"/>
      <c r="ALX27" s="69"/>
      <c r="ALY27" s="69"/>
      <c r="ALZ27" s="69"/>
      <c r="AMA27" s="69"/>
      <c r="AMB27" s="69"/>
      <c r="AMC27" s="69"/>
      <c r="AMD27" s="69"/>
      <c r="AME27" s="69"/>
      <c r="AMF27" s="69"/>
      <c r="AMG27" s="69"/>
      <c r="AMH27" s="69"/>
    </row>
    <row r="28" spans="1:1022" s="21" customFormat="1" ht="15.75">
      <c r="A28" s="55" t="s">
        <v>3274</v>
      </c>
      <c r="B28" s="56" t="s">
        <v>3275</v>
      </c>
      <c r="C28" s="64">
        <v>7.3000000000000001E-3</v>
      </c>
      <c r="D28" s="64">
        <v>5.5999999999999999E-3</v>
      </c>
      <c r="E28" s="64">
        <v>7.3000000000000001E-3</v>
      </c>
      <c r="F28" s="70">
        <v>5.5999999999999999E-3</v>
      </c>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c r="ALF28" s="69"/>
      <c r="ALG28" s="69"/>
      <c r="ALH28" s="69"/>
      <c r="ALI28" s="69"/>
      <c r="ALJ28" s="69"/>
      <c r="ALK28" s="69"/>
      <c r="ALL28" s="69"/>
      <c r="ALM28" s="69"/>
      <c r="ALN28" s="69"/>
      <c r="ALO28" s="69"/>
      <c r="ALP28" s="69"/>
      <c r="ALQ28" s="69"/>
      <c r="ALR28" s="69"/>
      <c r="ALS28" s="69"/>
      <c r="ALT28" s="69"/>
      <c r="ALU28" s="69"/>
      <c r="ALV28" s="69"/>
      <c r="ALW28" s="69"/>
      <c r="ALX28" s="69"/>
      <c r="ALY28" s="69"/>
      <c r="ALZ28" s="69"/>
      <c r="AMA28" s="69"/>
      <c r="AMB28" s="69"/>
      <c r="AMC28" s="69"/>
      <c r="AMD28" s="69"/>
      <c r="AME28" s="69"/>
      <c r="AMF28" s="69"/>
      <c r="AMG28" s="69"/>
      <c r="AMH28" s="69"/>
    </row>
    <row r="29" spans="1:1022" s="21" customFormat="1" ht="15.75">
      <c r="A29" s="50" t="s">
        <v>3276</v>
      </c>
      <c r="B29" s="51" t="s">
        <v>3277</v>
      </c>
      <c r="C29" s="67">
        <v>1.5599999999999999E-2</v>
      </c>
      <c r="D29" s="75" t="s">
        <v>3265</v>
      </c>
      <c r="E29" s="67">
        <v>1.5599999999999999E-2</v>
      </c>
      <c r="F29" s="76" t="s">
        <v>3265</v>
      </c>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c r="IV29" s="69"/>
      <c r="IW29" s="69"/>
      <c r="IX29" s="69"/>
      <c r="IY29" s="69"/>
      <c r="IZ29" s="69"/>
      <c r="JA29" s="69"/>
      <c r="JB29" s="69"/>
      <c r="JC29" s="69"/>
      <c r="JD29" s="69"/>
      <c r="JE29" s="69"/>
      <c r="JF29" s="69"/>
      <c r="JG29" s="69"/>
      <c r="JH29" s="69"/>
      <c r="JI29" s="69"/>
      <c r="JJ29" s="69"/>
      <c r="JK29" s="69"/>
      <c r="JL29" s="69"/>
      <c r="JM29" s="69"/>
      <c r="JN29" s="69"/>
      <c r="JO29" s="69"/>
      <c r="JP29" s="69"/>
      <c r="JQ29" s="69"/>
      <c r="JR29" s="69"/>
      <c r="JS29" s="69"/>
      <c r="JT29" s="69"/>
      <c r="JU29" s="69"/>
      <c r="JV29" s="69"/>
      <c r="JW29" s="69"/>
      <c r="JX29" s="69"/>
      <c r="JY29" s="69"/>
      <c r="JZ29" s="69"/>
      <c r="KA29" s="69"/>
      <c r="KB29" s="69"/>
      <c r="KC29" s="69"/>
      <c r="KD29" s="69"/>
      <c r="KE29" s="69"/>
      <c r="KF29" s="69"/>
      <c r="KG29" s="69"/>
      <c r="KH29" s="69"/>
      <c r="KI29" s="69"/>
      <c r="KJ29" s="69"/>
      <c r="KK29" s="69"/>
      <c r="KL29" s="69"/>
      <c r="KM29" s="69"/>
      <c r="KN29" s="69"/>
      <c r="KO29" s="69"/>
      <c r="KP29" s="69"/>
      <c r="KQ29" s="69"/>
      <c r="KR29" s="69"/>
      <c r="KS29" s="69"/>
      <c r="KT29" s="69"/>
      <c r="KU29" s="69"/>
      <c r="KV29" s="69"/>
      <c r="KW29" s="69"/>
      <c r="KX29" s="69"/>
      <c r="KY29" s="69"/>
      <c r="KZ29" s="69"/>
      <c r="LA29" s="69"/>
      <c r="LB29" s="69"/>
      <c r="LC29" s="69"/>
      <c r="LD29" s="69"/>
      <c r="LE29" s="69"/>
      <c r="LF29" s="69"/>
      <c r="LG29" s="69"/>
      <c r="LH29" s="69"/>
      <c r="LI29" s="69"/>
      <c r="LJ29" s="69"/>
      <c r="LK29" s="69"/>
      <c r="LL29" s="69"/>
      <c r="LM29" s="69"/>
      <c r="LN29" s="69"/>
      <c r="LO29" s="69"/>
      <c r="LP29" s="69"/>
      <c r="LQ29" s="69"/>
      <c r="LR29" s="69"/>
      <c r="LS29" s="69"/>
      <c r="LT29" s="69"/>
      <c r="LU29" s="69"/>
      <c r="LV29" s="69"/>
      <c r="LW29" s="69"/>
      <c r="LX29" s="69"/>
      <c r="LY29" s="69"/>
      <c r="LZ29" s="69"/>
      <c r="MA29" s="69"/>
      <c r="MB29" s="69"/>
      <c r="MC29" s="69"/>
      <c r="MD29" s="69"/>
      <c r="ME29" s="69"/>
      <c r="MF29" s="69"/>
      <c r="MG29" s="69"/>
      <c r="MH29" s="69"/>
      <c r="MI29" s="69"/>
      <c r="MJ29" s="69"/>
      <c r="MK29" s="69"/>
      <c r="ML29" s="69"/>
      <c r="MM29" s="69"/>
      <c r="MN29" s="69"/>
      <c r="MO29" s="69"/>
      <c r="MP29" s="69"/>
      <c r="MQ29" s="69"/>
      <c r="MR29" s="69"/>
      <c r="MS29" s="69"/>
      <c r="MT29" s="69"/>
      <c r="MU29" s="69"/>
      <c r="MV29" s="69"/>
      <c r="MW29" s="69"/>
      <c r="MX29" s="69"/>
      <c r="MY29" s="69"/>
      <c r="MZ29" s="69"/>
      <c r="NA29" s="69"/>
      <c r="NB29" s="69"/>
      <c r="NC29" s="69"/>
      <c r="ND29" s="69"/>
      <c r="NE29" s="69"/>
      <c r="NF29" s="69"/>
      <c r="NG29" s="69"/>
      <c r="NH29" s="69"/>
      <c r="NI29" s="69"/>
      <c r="NJ29" s="69"/>
      <c r="NK29" s="69"/>
      <c r="NL29" s="69"/>
      <c r="NM29" s="69"/>
      <c r="NN29" s="69"/>
      <c r="NO29" s="69"/>
      <c r="NP29" s="69"/>
      <c r="NQ29" s="69"/>
      <c r="NR29" s="69"/>
      <c r="NS29" s="69"/>
      <c r="NT29" s="69"/>
      <c r="NU29" s="69"/>
      <c r="NV29" s="69"/>
      <c r="NW29" s="69"/>
      <c r="NX29" s="69"/>
      <c r="NY29" s="69"/>
      <c r="NZ29" s="69"/>
      <c r="OA29" s="69"/>
      <c r="OB29" s="69"/>
      <c r="OC29" s="69"/>
      <c r="OD29" s="69"/>
      <c r="OE29" s="69"/>
      <c r="OF29" s="69"/>
      <c r="OG29" s="69"/>
      <c r="OH29" s="69"/>
      <c r="OI29" s="69"/>
      <c r="OJ29" s="69"/>
      <c r="OK29" s="69"/>
      <c r="OL29" s="69"/>
      <c r="OM29" s="69"/>
      <c r="ON29" s="69"/>
      <c r="OO29" s="69"/>
      <c r="OP29" s="69"/>
      <c r="OQ29" s="69"/>
      <c r="OR29" s="69"/>
      <c r="OS29" s="69"/>
      <c r="OT29" s="69"/>
      <c r="OU29" s="69"/>
      <c r="OV29" s="69"/>
      <c r="OW29" s="69"/>
      <c r="OX29" s="69"/>
      <c r="OY29" s="69"/>
      <c r="OZ29" s="69"/>
      <c r="PA29" s="69"/>
      <c r="PB29" s="69"/>
      <c r="PC29" s="69"/>
      <c r="PD29" s="69"/>
      <c r="PE29" s="69"/>
      <c r="PF29" s="69"/>
      <c r="PG29" s="69"/>
      <c r="PH29" s="69"/>
      <c r="PI29" s="69"/>
      <c r="PJ29" s="69"/>
      <c r="PK29" s="69"/>
      <c r="PL29" s="69"/>
      <c r="PM29" s="69"/>
      <c r="PN29" s="69"/>
      <c r="PO29" s="69"/>
      <c r="PP29" s="69"/>
      <c r="PQ29" s="69"/>
      <c r="PR29" s="69"/>
      <c r="PS29" s="69"/>
      <c r="PT29" s="69"/>
      <c r="PU29" s="69"/>
      <c r="PV29" s="69"/>
      <c r="PW29" s="69"/>
      <c r="PX29" s="69"/>
      <c r="PY29" s="69"/>
      <c r="PZ29" s="69"/>
      <c r="QA29" s="69"/>
      <c r="QB29" s="69"/>
      <c r="QC29" s="69"/>
      <c r="QD29" s="69"/>
      <c r="QE29" s="69"/>
      <c r="QF29" s="69"/>
      <c r="QG29" s="69"/>
      <c r="QH29" s="69"/>
      <c r="QI29" s="69"/>
      <c r="QJ29" s="69"/>
      <c r="QK29" s="69"/>
      <c r="QL29" s="69"/>
      <c r="QM29" s="69"/>
      <c r="QN29" s="69"/>
      <c r="QO29" s="69"/>
      <c r="QP29" s="69"/>
      <c r="QQ29" s="69"/>
      <c r="QR29" s="69"/>
      <c r="QS29" s="69"/>
      <c r="QT29" s="69"/>
      <c r="QU29" s="69"/>
      <c r="QV29" s="69"/>
      <c r="QW29" s="69"/>
      <c r="QX29" s="69"/>
      <c r="QY29" s="69"/>
      <c r="QZ29" s="69"/>
      <c r="RA29" s="69"/>
      <c r="RB29" s="69"/>
      <c r="RC29" s="69"/>
      <c r="RD29" s="69"/>
      <c r="RE29" s="69"/>
      <c r="RF29" s="69"/>
      <c r="RG29" s="69"/>
      <c r="RH29" s="69"/>
      <c r="RI29" s="69"/>
      <c r="RJ29" s="69"/>
      <c r="RK29" s="69"/>
      <c r="RL29" s="69"/>
      <c r="RM29" s="69"/>
      <c r="RN29" s="69"/>
      <c r="RO29" s="69"/>
      <c r="RP29" s="69"/>
      <c r="RQ29" s="69"/>
      <c r="RR29" s="69"/>
      <c r="RS29" s="69"/>
      <c r="RT29" s="69"/>
      <c r="RU29" s="69"/>
      <c r="RV29" s="69"/>
      <c r="RW29" s="69"/>
      <c r="RX29" s="69"/>
      <c r="RY29" s="69"/>
      <c r="RZ29" s="69"/>
      <c r="SA29" s="69"/>
      <c r="SB29" s="69"/>
      <c r="SC29" s="69"/>
      <c r="SD29" s="69"/>
      <c r="SE29" s="69"/>
      <c r="SF29" s="69"/>
      <c r="SG29" s="69"/>
      <c r="SH29" s="69"/>
      <c r="SI29" s="69"/>
      <c r="SJ29" s="69"/>
      <c r="SK29" s="69"/>
      <c r="SL29" s="69"/>
      <c r="SM29" s="69"/>
      <c r="SN29" s="69"/>
      <c r="SO29" s="69"/>
      <c r="SP29" s="69"/>
      <c r="SQ29" s="69"/>
      <c r="SR29" s="69"/>
      <c r="SS29" s="69"/>
      <c r="ST29" s="69"/>
      <c r="SU29" s="69"/>
      <c r="SV29" s="69"/>
      <c r="SW29" s="69"/>
      <c r="SX29" s="69"/>
      <c r="SY29" s="69"/>
      <c r="SZ29" s="69"/>
      <c r="TA29" s="69"/>
      <c r="TB29" s="69"/>
      <c r="TC29" s="69"/>
      <c r="TD29" s="69"/>
      <c r="TE29" s="69"/>
      <c r="TF29" s="69"/>
      <c r="TG29" s="69"/>
      <c r="TH29" s="69"/>
      <c r="TI29" s="69"/>
      <c r="TJ29" s="69"/>
      <c r="TK29" s="69"/>
      <c r="TL29" s="69"/>
      <c r="TM29" s="69"/>
      <c r="TN29" s="69"/>
      <c r="TO29" s="69"/>
      <c r="TP29" s="69"/>
      <c r="TQ29" s="69"/>
      <c r="TR29" s="69"/>
      <c r="TS29" s="69"/>
      <c r="TT29" s="69"/>
      <c r="TU29" s="69"/>
      <c r="TV29" s="69"/>
      <c r="TW29" s="69"/>
      <c r="TX29" s="69"/>
      <c r="TY29" s="69"/>
      <c r="TZ29" s="69"/>
      <c r="UA29" s="69"/>
      <c r="UB29" s="69"/>
      <c r="UC29" s="69"/>
      <c r="UD29" s="69"/>
      <c r="UE29" s="69"/>
      <c r="UF29" s="69"/>
      <c r="UG29" s="69"/>
      <c r="UH29" s="69"/>
      <c r="UI29" s="69"/>
      <c r="UJ29" s="69"/>
      <c r="UK29" s="69"/>
      <c r="UL29" s="69"/>
      <c r="UM29" s="69"/>
      <c r="UN29" s="69"/>
      <c r="UO29" s="69"/>
      <c r="UP29" s="69"/>
      <c r="UQ29" s="69"/>
      <c r="UR29" s="69"/>
      <c r="US29" s="69"/>
      <c r="UT29" s="69"/>
      <c r="UU29" s="69"/>
      <c r="UV29" s="69"/>
      <c r="UW29" s="69"/>
      <c r="UX29" s="69"/>
      <c r="UY29" s="69"/>
      <c r="UZ29" s="69"/>
      <c r="VA29" s="69"/>
      <c r="VB29" s="69"/>
      <c r="VC29" s="69"/>
      <c r="VD29" s="69"/>
      <c r="VE29" s="69"/>
      <c r="VF29" s="69"/>
      <c r="VG29" s="69"/>
      <c r="VH29" s="69"/>
      <c r="VI29" s="69"/>
      <c r="VJ29" s="69"/>
      <c r="VK29" s="69"/>
      <c r="VL29" s="69"/>
      <c r="VM29" s="69"/>
      <c r="VN29" s="69"/>
      <c r="VO29" s="69"/>
      <c r="VP29" s="69"/>
      <c r="VQ29" s="69"/>
      <c r="VR29" s="69"/>
      <c r="VS29" s="69"/>
      <c r="VT29" s="69"/>
      <c r="VU29" s="69"/>
      <c r="VV29" s="69"/>
      <c r="VW29" s="69"/>
      <c r="VX29" s="69"/>
      <c r="VY29" s="69"/>
      <c r="VZ29" s="69"/>
      <c r="WA29" s="69"/>
      <c r="WB29" s="69"/>
      <c r="WC29" s="69"/>
      <c r="WD29" s="69"/>
      <c r="WE29" s="69"/>
      <c r="WF29" s="69"/>
      <c r="WG29" s="69"/>
      <c r="WH29" s="69"/>
      <c r="WI29" s="69"/>
      <c r="WJ29" s="69"/>
      <c r="WK29" s="69"/>
      <c r="WL29" s="69"/>
      <c r="WM29" s="69"/>
      <c r="WN29" s="69"/>
      <c r="WO29" s="69"/>
      <c r="WP29" s="69"/>
      <c r="WQ29" s="69"/>
      <c r="WR29" s="69"/>
      <c r="WS29" s="69"/>
      <c r="WT29" s="69"/>
      <c r="WU29" s="69"/>
      <c r="WV29" s="69"/>
      <c r="WW29" s="69"/>
      <c r="WX29" s="69"/>
      <c r="WY29" s="69"/>
      <c r="WZ29" s="69"/>
      <c r="XA29" s="69"/>
      <c r="XB29" s="69"/>
      <c r="XC29" s="69"/>
      <c r="XD29" s="69"/>
      <c r="XE29" s="69"/>
      <c r="XF29" s="69"/>
      <c r="XG29" s="69"/>
      <c r="XH29" s="69"/>
      <c r="XI29" s="69"/>
      <c r="XJ29" s="69"/>
      <c r="XK29" s="69"/>
      <c r="XL29" s="69"/>
      <c r="XM29" s="69"/>
      <c r="XN29" s="69"/>
      <c r="XO29" s="69"/>
      <c r="XP29" s="69"/>
      <c r="XQ29" s="69"/>
      <c r="XR29" s="69"/>
      <c r="XS29" s="69"/>
      <c r="XT29" s="69"/>
      <c r="XU29" s="69"/>
      <c r="XV29" s="69"/>
      <c r="XW29" s="69"/>
      <c r="XX29" s="69"/>
      <c r="XY29" s="69"/>
      <c r="XZ29" s="69"/>
      <c r="YA29" s="69"/>
      <c r="YB29" s="69"/>
      <c r="YC29" s="69"/>
      <c r="YD29" s="69"/>
      <c r="YE29" s="69"/>
      <c r="YF29" s="69"/>
      <c r="YG29" s="69"/>
      <c r="YH29" s="69"/>
      <c r="YI29" s="69"/>
      <c r="YJ29" s="69"/>
      <c r="YK29" s="69"/>
      <c r="YL29" s="69"/>
      <c r="YM29" s="69"/>
      <c r="YN29" s="69"/>
      <c r="YO29" s="69"/>
      <c r="YP29" s="69"/>
      <c r="YQ29" s="69"/>
      <c r="YR29" s="69"/>
      <c r="YS29" s="69"/>
      <c r="YT29" s="69"/>
      <c r="YU29" s="69"/>
      <c r="YV29" s="69"/>
      <c r="YW29" s="69"/>
      <c r="YX29" s="69"/>
      <c r="YY29" s="69"/>
      <c r="YZ29" s="69"/>
      <c r="ZA29" s="69"/>
      <c r="ZB29" s="69"/>
      <c r="ZC29" s="69"/>
      <c r="ZD29" s="69"/>
      <c r="ZE29" s="69"/>
      <c r="ZF29" s="69"/>
      <c r="ZG29" s="69"/>
      <c r="ZH29" s="69"/>
      <c r="ZI29" s="69"/>
      <c r="ZJ29" s="69"/>
      <c r="ZK29" s="69"/>
      <c r="ZL29" s="69"/>
      <c r="ZM29" s="69"/>
      <c r="ZN29" s="69"/>
      <c r="ZO29" s="69"/>
      <c r="ZP29" s="69"/>
      <c r="ZQ29" s="69"/>
      <c r="ZR29" s="69"/>
      <c r="ZS29" s="69"/>
      <c r="ZT29" s="69"/>
      <c r="ZU29" s="69"/>
      <c r="ZV29" s="69"/>
      <c r="ZW29" s="69"/>
      <c r="ZX29" s="69"/>
      <c r="ZY29" s="69"/>
      <c r="ZZ29" s="69"/>
      <c r="AAA29" s="69"/>
      <c r="AAB29" s="69"/>
      <c r="AAC29" s="69"/>
      <c r="AAD29" s="69"/>
      <c r="AAE29" s="69"/>
      <c r="AAF29" s="69"/>
      <c r="AAG29" s="69"/>
      <c r="AAH29" s="69"/>
      <c r="AAI29" s="69"/>
      <c r="AAJ29" s="69"/>
      <c r="AAK29" s="69"/>
      <c r="AAL29" s="69"/>
      <c r="AAM29" s="69"/>
      <c r="AAN29" s="69"/>
      <c r="AAO29" s="69"/>
      <c r="AAP29" s="69"/>
      <c r="AAQ29" s="69"/>
      <c r="AAR29" s="69"/>
      <c r="AAS29" s="69"/>
      <c r="AAT29" s="69"/>
      <c r="AAU29" s="69"/>
      <c r="AAV29" s="69"/>
      <c r="AAW29" s="69"/>
      <c r="AAX29" s="69"/>
      <c r="AAY29" s="69"/>
      <c r="AAZ29" s="69"/>
      <c r="ABA29" s="69"/>
      <c r="ABB29" s="69"/>
      <c r="ABC29" s="69"/>
      <c r="ABD29" s="69"/>
      <c r="ABE29" s="69"/>
      <c r="ABF29" s="69"/>
      <c r="ABG29" s="69"/>
      <c r="ABH29" s="69"/>
      <c r="ABI29" s="69"/>
      <c r="ABJ29" s="69"/>
      <c r="ABK29" s="69"/>
      <c r="ABL29" s="69"/>
      <c r="ABM29" s="69"/>
      <c r="ABN29" s="69"/>
      <c r="ABO29" s="69"/>
      <c r="ABP29" s="69"/>
      <c r="ABQ29" s="69"/>
      <c r="ABR29" s="69"/>
      <c r="ABS29" s="69"/>
      <c r="ABT29" s="69"/>
      <c r="ABU29" s="69"/>
      <c r="ABV29" s="69"/>
      <c r="ABW29" s="69"/>
      <c r="ABX29" s="69"/>
      <c r="ABY29" s="69"/>
      <c r="ABZ29" s="69"/>
      <c r="ACA29" s="69"/>
      <c r="ACB29" s="69"/>
      <c r="ACC29" s="69"/>
      <c r="ACD29" s="69"/>
      <c r="ACE29" s="69"/>
      <c r="ACF29" s="69"/>
      <c r="ACG29" s="69"/>
      <c r="ACH29" s="69"/>
      <c r="ACI29" s="69"/>
      <c r="ACJ29" s="69"/>
      <c r="ACK29" s="69"/>
      <c r="ACL29" s="69"/>
      <c r="ACM29" s="69"/>
      <c r="ACN29" s="69"/>
      <c r="ACO29" s="69"/>
      <c r="ACP29" s="69"/>
      <c r="ACQ29" s="69"/>
      <c r="ACR29" s="69"/>
      <c r="ACS29" s="69"/>
      <c r="ACT29" s="69"/>
      <c r="ACU29" s="69"/>
      <c r="ACV29" s="69"/>
      <c r="ACW29" s="69"/>
      <c r="ACX29" s="69"/>
      <c r="ACY29" s="69"/>
      <c r="ACZ29" s="69"/>
      <c r="ADA29" s="69"/>
      <c r="ADB29" s="69"/>
      <c r="ADC29" s="69"/>
      <c r="ADD29" s="69"/>
      <c r="ADE29" s="69"/>
      <c r="ADF29" s="69"/>
      <c r="ADG29" s="69"/>
      <c r="ADH29" s="69"/>
      <c r="ADI29" s="69"/>
      <c r="ADJ29" s="69"/>
      <c r="ADK29" s="69"/>
      <c r="ADL29" s="69"/>
      <c r="ADM29" s="69"/>
      <c r="ADN29" s="69"/>
      <c r="ADO29" s="69"/>
      <c r="ADP29" s="69"/>
      <c r="ADQ29" s="69"/>
      <c r="ADR29" s="69"/>
      <c r="ADS29" s="69"/>
      <c r="ADT29" s="69"/>
      <c r="ADU29" s="69"/>
      <c r="ADV29" s="69"/>
      <c r="ADW29" s="69"/>
      <c r="ADX29" s="69"/>
      <c r="ADY29" s="69"/>
      <c r="ADZ29" s="69"/>
      <c r="AEA29" s="69"/>
      <c r="AEB29" s="69"/>
      <c r="AEC29" s="69"/>
      <c r="AED29" s="69"/>
      <c r="AEE29" s="69"/>
      <c r="AEF29" s="69"/>
      <c r="AEG29" s="69"/>
      <c r="AEH29" s="69"/>
      <c r="AEI29" s="69"/>
      <c r="AEJ29" s="69"/>
      <c r="AEK29" s="69"/>
      <c r="AEL29" s="69"/>
      <c r="AEM29" s="69"/>
      <c r="AEN29" s="69"/>
      <c r="AEO29" s="69"/>
      <c r="AEP29" s="69"/>
      <c r="AEQ29" s="69"/>
      <c r="AER29" s="69"/>
      <c r="AES29" s="69"/>
      <c r="AET29" s="69"/>
      <c r="AEU29" s="69"/>
      <c r="AEV29" s="69"/>
      <c r="AEW29" s="69"/>
      <c r="AEX29" s="69"/>
      <c r="AEY29" s="69"/>
      <c r="AEZ29" s="69"/>
      <c r="AFA29" s="69"/>
      <c r="AFB29" s="69"/>
      <c r="AFC29" s="69"/>
      <c r="AFD29" s="69"/>
      <c r="AFE29" s="69"/>
      <c r="AFF29" s="69"/>
      <c r="AFG29" s="69"/>
      <c r="AFH29" s="69"/>
      <c r="AFI29" s="69"/>
      <c r="AFJ29" s="69"/>
      <c r="AFK29" s="69"/>
      <c r="AFL29" s="69"/>
      <c r="AFM29" s="69"/>
      <c r="AFN29" s="69"/>
      <c r="AFO29" s="69"/>
      <c r="AFP29" s="69"/>
      <c r="AFQ29" s="69"/>
      <c r="AFR29" s="69"/>
      <c r="AFS29" s="69"/>
      <c r="AFT29" s="69"/>
      <c r="AFU29" s="69"/>
      <c r="AFV29" s="69"/>
      <c r="AFW29" s="69"/>
      <c r="AFX29" s="69"/>
      <c r="AFY29" s="69"/>
      <c r="AFZ29" s="69"/>
      <c r="AGA29" s="69"/>
      <c r="AGB29" s="69"/>
      <c r="AGC29" s="69"/>
      <c r="AGD29" s="69"/>
      <c r="AGE29" s="69"/>
      <c r="AGF29" s="69"/>
      <c r="AGG29" s="69"/>
      <c r="AGH29" s="69"/>
      <c r="AGI29" s="69"/>
      <c r="AGJ29" s="69"/>
      <c r="AGK29" s="69"/>
      <c r="AGL29" s="69"/>
      <c r="AGM29" s="69"/>
      <c r="AGN29" s="69"/>
      <c r="AGO29" s="69"/>
      <c r="AGP29" s="69"/>
      <c r="AGQ29" s="69"/>
      <c r="AGR29" s="69"/>
      <c r="AGS29" s="69"/>
      <c r="AGT29" s="69"/>
      <c r="AGU29" s="69"/>
      <c r="AGV29" s="69"/>
      <c r="AGW29" s="69"/>
      <c r="AGX29" s="69"/>
      <c r="AGY29" s="69"/>
      <c r="AGZ29" s="69"/>
      <c r="AHA29" s="69"/>
      <c r="AHB29" s="69"/>
      <c r="AHC29" s="69"/>
      <c r="AHD29" s="69"/>
      <c r="AHE29" s="69"/>
      <c r="AHF29" s="69"/>
      <c r="AHG29" s="69"/>
      <c r="AHH29" s="69"/>
      <c r="AHI29" s="69"/>
      <c r="AHJ29" s="69"/>
      <c r="AHK29" s="69"/>
      <c r="AHL29" s="69"/>
      <c r="AHM29" s="69"/>
      <c r="AHN29" s="69"/>
      <c r="AHO29" s="69"/>
      <c r="AHP29" s="69"/>
      <c r="AHQ29" s="69"/>
      <c r="AHR29" s="69"/>
      <c r="AHS29" s="69"/>
      <c r="AHT29" s="69"/>
      <c r="AHU29" s="69"/>
      <c r="AHV29" s="69"/>
      <c r="AHW29" s="69"/>
      <c r="AHX29" s="69"/>
      <c r="AHY29" s="69"/>
      <c r="AHZ29" s="69"/>
      <c r="AIA29" s="69"/>
      <c r="AIB29" s="69"/>
      <c r="AIC29" s="69"/>
      <c r="AID29" s="69"/>
      <c r="AIE29" s="69"/>
      <c r="AIF29" s="69"/>
      <c r="AIG29" s="69"/>
      <c r="AIH29" s="69"/>
      <c r="AII29" s="69"/>
      <c r="AIJ29" s="69"/>
      <c r="AIK29" s="69"/>
      <c r="AIL29" s="69"/>
      <c r="AIM29" s="69"/>
      <c r="AIN29" s="69"/>
      <c r="AIO29" s="69"/>
      <c r="AIP29" s="69"/>
      <c r="AIQ29" s="69"/>
      <c r="AIR29" s="69"/>
      <c r="AIS29" s="69"/>
      <c r="AIT29" s="69"/>
      <c r="AIU29" s="69"/>
      <c r="AIV29" s="69"/>
      <c r="AIW29" s="69"/>
      <c r="AIX29" s="69"/>
      <c r="AIY29" s="69"/>
      <c r="AIZ29" s="69"/>
      <c r="AJA29" s="69"/>
      <c r="AJB29" s="69"/>
      <c r="AJC29" s="69"/>
      <c r="AJD29" s="69"/>
      <c r="AJE29" s="69"/>
      <c r="AJF29" s="69"/>
      <c r="AJG29" s="69"/>
      <c r="AJH29" s="69"/>
      <c r="AJI29" s="69"/>
      <c r="AJJ29" s="69"/>
      <c r="AJK29" s="69"/>
      <c r="AJL29" s="69"/>
      <c r="AJM29" s="69"/>
      <c r="AJN29" s="69"/>
      <c r="AJO29" s="69"/>
      <c r="AJP29" s="69"/>
      <c r="AJQ29" s="69"/>
      <c r="AJR29" s="69"/>
      <c r="AJS29" s="69"/>
      <c r="AJT29" s="69"/>
      <c r="AJU29" s="69"/>
      <c r="AJV29" s="69"/>
      <c r="AJW29" s="69"/>
      <c r="AJX29" s="69"/>
      <c r="AJY29" s="69"/>
      <c r="AJZ29" s="69"/>
      <c r="AKA29" s="69"/>
      <c r="AKB29" s="69"/>
      <c r="AKC29" s="69"/>
      <c r="AKD29" s="69"/>
      <c r="AKE29" s="69"/>
      <c r="AKF29" s="69"/>
      <c r="AKG29" s="69"/>
      <c r="AKH29" s="69"/>
      <c r="AKI29" s="69"/>
      <c r="AKJ29" s="69"/>
      <c r="AKK29" s="69"/>
      <c r="AKL29" s="69"/>
      <c r="AKM29" s="69"/>
      <c r="AKN29" s="69"/>
      <c r="AKO29" s="69"/>
      <c r="AKP29" s="69"/>
      <c r="AKQ29" s="69"/>
      <c r="AKR29" s="69"/>
      <c r="AKS29" s="69"/>
      <c r="AKT29" s="69"/>
      <c r="AKU29" s="69"/>
      <c r="AKV29" s="69"/>
      <c r="AKW29" s="69"/>
      <c r="AKX29" s="69"/>
      <c r="AKY29" s="69"/>
      <c r="AKZ29" s="69"/>
      <c r="ALA29" s="69"/>
      <c r="ALB29" s="69"/>
      <c r="ALC29" s="69"/>
      <c r="ALD29" s="69"/>
      <c r="ALE29" s="69"/>
      <c r="ALF29" s="69"/>
      <c r="ALG29" s="69"/>
      <c r="ALH29" s="69"/>
      <c r="ALI29" s="69"/>
      <c r="ALJ29" s="69"/>
      <c r="ALK29" s="69"/>
      <c r="ALL29" s="69"/>
      <c r="ALM29" s="69"/>
      <c r="ALN29" s="69"/>
      <c r="ALO29" s="69"/>
      <c r="ALP29" s="69"/>
      <c r="ALQ29" s="69"/>
      <c r="ALR29" s="69"/>
      <c r="ALS29" s="69"/>
      <c r="ALT29" s="69"/>
      <c r="ALU29" s="69"/>
      <c r="ALV29" s="69"/>
      <c r="ALW29" s="69"/>
      <c r="ALX29" s="69"/>
      <c r="ALY29" s="69"/>
      <c r="ALZ29" s="69"/>
      <c r="AMA29" s="69"/>
      <c r="AMB29" s="69"/>
      <c r="AMC29" s="69"/>
      <c r="AMD29" s="69"/>
      <c r="AME29" s="69"/>
      <c r="AMF29" s="69"/>
      <c r="AMG29" s="69"/>
      <c r="AMH29" s="69"/>
    </row>
    <row r="30" spans="1:1022" s="21" customFormat="1" ht="15.75">
      <c r="A30" s="55" t="s">
        <v>3278</v>
      </c>
      <c r="B30" s="56" t="s">
        <v>3279</v>
      </c>
      <c r="C30" s="64">
        <v>1E-3</v>
      </c>
      <c r="D30" s="64">
        <v>6.9999999999999999E-4</v>
      </c>
      <c r="E30" s="64">
        <v>1E-3</v>
      </c>
      <c r="F30" s="70">
        <v>6.9999999999999999E-4</v>
      </c>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c r="KC30" s="69"/>
      <c r="KD30" s="69"/>
      <c r="KE30" s="69"/>
      <c r="KF30" s="69"/>
      <c r="KG30" s="69"/>
      <c r="KH30" s="69"/>
      <c r="KI30" s="69"/>
      <c r="KJ30" s="69"/>
      <c r="KK30" s="69"/>
      <c r="KL30" s="69"/>
      <c r="KM30" s="69"/>
      <c r="KN30" s="69"/>
      <c r="KO30" s="69"/>
      <c r="KP30" s="69"/>
      <c r="KQ30" s="69"/>
      <c r="KR30" s="69"/>
      <c r="KS30" s="69"/>
      <c r="KT30" s="69"/>
      <c r="KU30" s="69"/>
      <c r="KV30" s="69"/>
      <c r="KW30" s="69"/>
      <c r="KX30" s="69"/>
      <c r="KY30" s="69"/>
      <c r="KZ30" s="69"/>
      <c r="LA30" s="69"/>
      <c r="LB30" s="69"/>
      <c r="LC30" s="69"/>
      <c r="LD30" s="69"/>
      <c r="LE30" s="69"/>
      <c r="LF30" s="69"/>
      <c r="LG30" s="69"/>
      <c r="LH30" s="69"/>
      <c r="LI30" s="69"/>
      <c r="LJ30" s="69"/>
      <c r="LK30" s="69"/>
      <c r="LL30" s="69"/>
      <c r="LM30" s="69"/>
      <c r="LN30" s="69"/>
      <c r="LO30" s="69"/>
      <c r="LP30" s="69"/>
      <c r="LQ30" s="69"/>
      <c r="LR30" s="69"/>
      <c r="LS30" s="69"/>
      <c r="LT30" s="69"/>
      <c r="LU30" s="69"/>
      <c r="LV30" s="69"/>
      <c r="LW30" s="69"/>
      <c r="LX30" s="69"/>
      <c r="LY30" s="69"/>
      <c r="LZ30" s="69"/>
      <c r="MA30" s="69"/>
      <c r="MB30" s="69"/>
      <c r="MC30" s="69"/>
      <c r="MD30" s="69"/>
      <c r="ME30" s="69"/>
      <c r="MF30" s="69"/>
      <c r="MG30" s="69"/>
      <c r="MH30" s="69"/>
      <c r="MI30" s="69"/>
      <c r="MJ30" s="69"/>
      <c r="MK30" s="69"/>
      <c r="ML30" s="69"/>
      <c r="MM30" s="69"/>
      <c r="MN30" s="69"/>
      <c r="MO30" s="69"/>
      <c r="MP30" s="69"/>
      <c r="MQ30" s="69"/>
      <c r="MR30" s="69"/>
      <c r="MS30" s="69"/>
      <c r="MT30" s="69"/>
      <c r="MU30" s="69"/>
      <c r="MV30" s="69"/>
      <c r="MW30" s="69"/>
      <c r="MX30" s="69"/>
      <c r="MY30" s="69"/>
      <c r="MZ30" s="69"/>
      <c r="NA30" s="69"/>
      <c r="NB30" s="69"/>
      <c r="NC30" s="69"/>
      <c r="ND30" s="69"/>
      <c r="NE30" s="69"/>
      <c r="NF30" s="69"/>
      <c r="NG30" s="69"/>
      <c r="NH30" s="69"/>
      <c r="NI30" s="69"/>
      <c r="NJ30" s="69"/>
      <c r="NK30" s="69"/>
      <c r="NL30" s="69"/>
      <c r="NM30" s="69"/>
      <c r="NN30" s="69"/>
      <c r="NO30" s="69"/>
      <c r="NP30" s="69"/>
      <c r="NQ30" s="69"/>
      <c r="NR30" s="69"/>
      <c r="NS30" s="69"/>
      <c r="NT30" s="69"/>
      <c r="NU30" s="69"/>
      <c r="NV30" s="69"/>
      <c r="NW30" s="69"/>
      <c r="NX30" s="69"/>
      <c r="NY30" s="69"/>
      <c r="NZ30" s="69"/>
      <c r="OA30" s="69"/>
      <c r="OB30" s="69"/>
      <c r="OC30" s="69"/>
      <c r="OD30" s="69"/>
      <c r="OE30" s="69"/>
      <c r="OF30" s="69"/>
      <c r="OG30" s="69"/>
      <c r="OH30" s="69"/>
      <c r="OI30" s="69"/>
      <c r="OJ30" s="69"/>
      <c r="OK30" s="69"/>
      <c r="OL30" s="69"/>
      <c r="OM30" s="69"/>
      <c r="ON30" s="69"/>
      <c r="OO30" s="69"/>
      <c r="OP30" s="69"/>
      <c r="OQ30" s="69"/>
      <c r="OR30" s="69"/>
      <c r="OS30" s="69"/>
      <c r="OT30" s="69"/>
      <c r="OU30" s="69"/>
      <c r="OV30" s="69"/>
      <c r="OW30" s="69"/>
      <c r="OX30" s="69"/>
      <c r="OY30" s="69"/>
      <c r="OZ30" s="69"/>
      <c r="PA30" s="69"/>
      <c r="PB30" s="69"/>
      <c r="PC30" s="69"/>
      <c r="PD30" s="69"/>
      <c r="PE30" s="69"/>
      <c r="PF30" s="69"/>
      <c r="PG30" s="69"/>
      <c r="PH30" s="69"/>
      <c r="PI30" s="69"/>
      <c r="PJ30" s="69"/>
      <c r="PK30" s="69"/>
      <c r="PL30" s="69"/>
      <c r="PM30" s="69"/>
      <c r="PN30" s="69"/>
      <c r="PO30" s="69"/>
      <c r="PP30" s="69"/>
      <c r="PQ30" s="69"/>
      <c r="PR30" s="69"/>
      <c r="PS30" s="69"/>
      <c r="PT30" s="69"/>
      <c r="PU30" s="69"/>
      <c r="PV30" s="69"/>
      <c r="PW30" s="69"/>
      <c r="PX30" s="69"/>
      <c r="PY30" s="69"/>
      <c r="PZ30" s="69"/>
      <c r="QA30" s="69"/>
      <c r="QB30" s="69"/>
      <c r="QC30" s="69"/>
      <c r="QD30" s="69"/>
      <c r="QE30" s="69"/>
      <c r="QF30" s="69"/>
      <c r="QG30" s="69"/>
      <c r="QH30" s="69"/>
      <c r="QI30" s="69"/>
      <c r="QJ30" s="69"/>
      <c r="QK30" s="69"/>
      <c r="QL30" s="69"/>
      <c r="QM30" s="69"/>
      <c r="QN30" s="69"/>
      <c r="QO30" s="69"/>
      <c r="QP30" s="69"/>
      <c r="QQ30" s="69"/>
      <c r="QR30" s="69"/>
      <c r="QS30" s="69"/>
      <c r="QT30" s="69"/>
      <c r="QU30" s="69"/>
      <c r="QV30" s="69"/>
      <c r="QW30" s="69"/>
      <c r="QX30" s="69"/>
      <c r="QY30" s="69"/>
      <c r="QZ30" s="69"/>
      <c r="RA30" s="69"/>
      <c r="RB30" s="69"/>
      <c r="RC30" s="69"/>
      <c r="RD30" s="69"/>
      <c r="RE30" s="69"/>
      <c r="RF30" s="69"/>
      <c r="RG30" s="69"/>
      <c r="RH30" s="69"/>
      <c r="RI30" s="69"/>
      <c r="RJ30" s="69"/>
      <c r="RK30" s="69"/>
      <c r="RL30" s="69"/>
      <c r="RM30" s="69"/>
      <c r="RN30" s="69"/>
      <c r="RO30" s="69"/>
      <c r="RP30" s="69"/>
      <c r="RQ30" s="69"/>
      <c r="RR30" s="69"/>
      <c r="RS30" s="69"/>
      <c r="RT30" s="69"/>
      <c r="RU30" s="69"/>
      <c r="RV30" s="69"/>
      <c r="RW30" s="69"/>
      <c r="RX30" s="69"/>
      <c r="RY30" s="69"/>
      <c r="RZ30" s="69"/>
      <c r="SA30" s="69"/>
      <c r="SB30" s="69"/>
      <c r="SC30" s="69"/>
      <c r="SD30" s="69"/>
      <c r="SE30" s="69"/>
      <c r="SF30" s="69"/>
      <c r="SG30" s="69"/>
      <c r="SH30" s="69"/>
      <c r="SI30" s="69"/>
      <c r="SJ30" s="69"/>
      <c r="SK30" s="69"/>
      <c r="SL30" s="69"/>
      <c r="SM30" s="69"/>
      <c r="SN30" s="69"/>
      <c r="SO30" s="69"/>
      <c r="SP30" s="69"/>
      <c r="SQ30" s="69"/>
      <c r="SR30" s="69"/>
      <c r="SS30" s="69"/>
      <c r="ST30" s="69"/>
      <c r="SU30" s="69"/>
      <c r="SV30" s="69"/>
      <c r="SW30" s="69"/>
      <c r="SX30" s="69"/>
      <c r="SY30" s="69"/>
      <c r="SZ30" s="69"/>
      <c r="TA30" s="69"/>
      <c r="TB30" s="69"/>
      <c r="TC30" s="69"/>
      <c r="TD30" s="69"/>
      <c r="TE30" s="69"/>
      <c r="TF30" s="69"/>
      <c r="TG30" s="69"/>
      <c r="TH30" s="69"/>
      <c r="TI30" s="69"/>
      <c r="TJ30" s="69"/>
      <c r="TK30" s="69"/>
      <c r="TL30" s="69"/>
      <c r="TM30" s="69"/>
      <c r="TN30" s="69"/>
      <c r="TO30" s="69"/>
      <c r="TP30" s="69"/>
      <c r="TQ30" s="69"/>
      <c r="TR30" s="69"/>
      <c r="TS30" s="69"/>
      <c r="TT30" s="69"/>
      <c r="TU30" s="69"/>
      <c r="TV30" s="69"/>
      <c r="TW30" s="69"/>
      <c r="TX30" s="69"/>
      <c r="TY30" s="69"/>
      <c r="TZ30" s="69"/>
      <c r="UA30" s="69"/>
      <c r="UB30" s="69"/>
      <c r="UC30" s="69"/>
      <c r="UD30" s="69"/>
      <c r="UE30" s="69"/>
      <c r="UF30" s="69"/>
      <c r="UG30" s="69"/>
      <c r="UH30" s="69"/>
      <c r="UI30" s="69"/>
      <c r="UJ30" s="69"/>
      <c r="UK30" s="69"/>
      <c r="UL30" s="69"/>
      <c r="UM30" s="69"/>
      <c r="UN30" s="69"/>
      <c r="UO30" s="69"/>
      <c r="UP30" s="69"/>
      <c r="UQ30" s="69"/>
      <c r="UR30" s="69"/>
      <c r="US30" s="69"/>
      <c r="UT30" s="69"/>
      <c r="UU30" s="69"/>
      <c r="UV30" s="69"/>
      <c r="UW30" s="69"/>
      <c r="UX30" s="69"/>
      <c r="UY30" s="69"/>
      <c r="UZ30" s="69"/>
      <c r="VA30" s="69"/>
      <c r="VB30" s="69"/>
      <c r="VC30" s="69"/>
      <c r="VD30" s="69"/>
      <c r="VE30" s="69"/>
      <c r="VF30" s="69"/>
      <c r="VG30" s="69"/>
      <c r="VH30" s="69"/>
      <c r="VI30" s="69"/>
      <c r="VJ30" s="69"/>
      <c r="VK30" s="69"/>
      <c r="VL30" s="69"/>
      <c r="VM30" s="69"/>
      <c r="VN30" s="69"/>
      <c r="VO30" s="69"/>
      <c r="VP30" s="69"/>
      <c r="VQ30" s="69"/>
      <c r="VR30" s="69"/>
      <c r="VS30" s="69"/>
      <c r="VT30" s="69"/>
      <c r="VU30" s="69"/>
      <c r="VV30" s="69"/>
      <c r="VW30" s="69"/>
      <c r="VX30" s="69"/>
      <c r="VY30" s="69"/>
      <c r="VZ30" s="69"/>
      <c r="WA30" s="69"/>
      <c r="WB30" s="69"/>
      <c r="WC30" s="69"/>
      <c r="WD30" s="69"/>
      <c r="WE30" s="69"/>
      <c r="WF30" s="69"/>
      <c r="WG30" s="69"/>
      <c r="WH30" s="69"/>
      <c r="WI30" s="69"/>
      <c r="WJ30" s="69"/>
      <c r="WK30" s="69"/>
      <c r="WL30" s="69"/>
      <c r="WM30" s="69"/>
      <c r="WN30" s="69"/>
      <c r="WO30" s="69"/>
      <c r="WP30" s="69"/>
      <c r="WQ30" s="69"/>
      <c r="WR30" s="69"/>
      <c r="WS30" s="69"/>
      <c r="WT30" s="69"/>
      <c r="WU30" s="69"/>
      <c r="WV30" s="69"/>
      <c r="WW30" s="69"/>
      <c r="WX30" s="69"/>
      <c r="WY30" s="69"/>
      <c r="WZ30" s="69"/>
      <c r="XA30" s="69"/>
      <c r="XB30" s="69"/>
      <c r="XC30" s="69"/>
      <c r="XD30" s="69"/>
      <c r="XE30" s="69"/>
      <c r="XF30" s="69"/>
      <c r="XG30" s="69"/>
      <c r="XH30" s="69"/>
      <c r="XI30" s="69"/>
      <c r="XJ30" s="69"/>
      <c r="XK30" s="69"/>
      <c r="XL30" s="69"/>
      <c r="XM30" s="69"/>
      <c r="XN30" s="69"/>
      <c r="XO30" s="69"/>
      <c r="XP30" s="69"/>
      <c r="XQ30" s="69"/>
      <c r="XR30" s="69"/>
      <c r="XS30" s="69"/>
      <c r="XT30" s="69"/>
      <c r="XU30" s="69"/>
      <c r="XV30" s="69"/>
      <c r="XW30" s="69"/>
      <c r="XX30" s="69"/>
      <c r="XY30" s="69"/>
      <c r="XZ30" s="69"/>
      <c r="YA30" s="69"/>
      <c r="YB30" s="69"/>
      <c r="YC30" s="69"/>
      <c r="YD30" s="69"/>
      <c r="YE30" s="69"/>
      <c r="YF30" s="69"/>
      <c r="YG30" s="69"/>
      <c r="YH30" s="69"/>
      <c r="YI30" s="69"/>
      <c r="YJ30" s="69"/>
      <c r="YK30" s="69"/>
      <c r="YL30" s="69"/>
      <c r="YM30" s="69"/>
      <c r="YN30" s="69"/>
      <c r="YO30" s="69"/>
      <c r="YP30" s="69"/>
      <c r="YQ30" s="69"/>
      <c r="YR30" s="69"/>
      <c r="YS30" s="69"/>
      <c r="YT30" s="69"/>
      <c r="YU30" s="69"/>
      <c r="YV30" s="69"/>
      <c r="YW30" s="69"/>
      <c r="YX30" s="69"/>
      <c r="YY30" s="69"/>
      <c r="YZ30" s="69"/>
      <c r="ZA30" s="69"/>
      <c r="ZB30" s="69"/>
      <c r="ZC30" s="69"/>
      <c r="ZD30" s="69"/>
      <c r="ZE30" s="69"/>
      <c r="ZF30" s="69"/>
      <c r="ZG30" s="69"/>
      <c r="ZH30" s="69"/>
      <c r="ZI30" s="69"/>
      <c r="ZJ30" s="69"/>
      <c r="ZK30" s="69"/>
      <c r="ZL30" s="69"/>
      <c r="ZM30" s="69"/>
      <c r="ZN30" s="69"/>
      <c r="ZO30" s="69"/>
      <c r="ZP30" s="69"/>
      <c r="ZQ30" s="69"/>
      <c r="ZR30" s="69"/>
      <c r="ZS30" s="69"/>
      <c r="ZT30" s="69"/>
      <c r="ZU30" s="69"/>
      <c r="ZV30" s="69"/>
      <c r="ZW30" s="69"/>
      <c r="ZX30" s="69"/>
      <c r="ZY30" s="69"/>
      <c r="ZZ30" s="69"/>
      <c r="AAA30" s="69"/>
      <c r="AAB30" s="69"/>
      <c r="AAC30" s="69"/>
      <c r="AAD30" s="69"/>
      <c r="AAE30" s="69"/>
      <c r="AAF30" s="69"/>
      <c r="AAG30" s="69"/>
      <c r="AAH30" s="69"/>
      <c r="AAI30" s="69"/>
      <c r="AAJ30" s="69"/>
      <c r="AAK30" s="69"/>
      <c r="AAL30" s="69"/>
      <c r="AAM30" s="69"/>
      <c r="AAN30" s="69"/>
      <c r="AAO30" s="69"/>
      <c r="AAP30" s="69"/>
      <c r="AAQ30" s="69"/>
      <c r="AAR30" s="69"/>
      <c r="AAS30" s="69"/>
      <c r="AAT30" s="69"/>
      <c r="AAU30" s="69"/>
      <c r="AAV30" s="69"/>
      <c r="AAW30" s="69"/>
      <c r="AAX30" s="69"/>
      <c r="AAY30" s="69"/>
      <c r="AAZ30" s="69"/>
      <c r="ABA30" s="69"/>
      <c r="ABB30" s="69"/>
      <c r="ABC30" s="69"/>
      <c r="ABD30" s="69"/>
      <c r="ABE30" s="69"/>
      <c r="ABF30" s="69"/>
      <c r="ABG30" s="69"/>
      <c r="ABH30" s="69"/>
      <c r="ABI30" s="69"/>
      <c r="ABJ30" s="69"/>
      <c r="ABK30" s="69"/>
      <c r="ABL30" s="69"/>
      <c r="ABM30" s="69"/>
      <c r="ABN30" s="69"/>
      <c r="ABO30" s="69"/>
      <c r="ABP30" s="69"/>
      <c r="ABQ30" s="69"/>
      <c r="ABR30" s="69"/>
      <c r="ABS30" s="69"/>
      <c r="ABT30" s="69"/>
      <c r="ABU30" s="69"/>
      <c r="ABV30" s="69"/>
      <c r="ABW30" s="69"/>
      <c r="ABX30" s="69"/>
      <c r="ABY30" s="69"/>
      <c r="ABZ30" s="69"/>
      <c r="ACA30" s="69"/>
      <c r="ACB30" s="69"/>
      <c r="ACC30" s="69"/>
      <c r="ACD30" s="69"/>
      <c r="ACE30" s="69"/>
      <c r="ACF30" s="69"/>
      <c r="ACG30" s="69"/>
      <c r="ACH30" s="69"/>
      <c r="ACI30" s="69"/>
      <c r="ACJ30" s="69"/>
      <c r="ACK30" s="69"/>
      <c r="ACL30" s="69"/>
      <c r="ACM30" s="69"/>
      <c r="ACN30" s="69"/>
      <c r="ACO30" s="69"/>
      <c r="ACP30" s="69"/>
      <c r="ACQ30" s="69"/>
      <c r="ACR30" s="69"/>
      <c r="ACS30" s="69"/>
      <c r="ACT30" s="69"/>
      <c r="ACU30" s="69"/>
      <c r="ACV30" s="69"/>
      <c r="ACW30" s="69"/>
      <c r="ACX30" s="69"/>
      <c r="ACY30" s="69"/>
      <c r="ACZ30" s="69"/>
      <c r="ADA30" s="69"/>
      <c r="ADB30" s="69"/>
      <c r="ADC30" s="69"/>
      <c r="ADD30" s="69"/>
      <c r="ADE30" s="69"/>
      <c r="ADF30" s="69"/>
      <c r="ADG30" s="69"/>
      <c r="ADH30" s="69"/>
      <c r="ADI30" s="69"/>
      <c r="ADJ30" s="69"/>
      <c r="ADK30" s="69"/>
      <c r="ADL30" s="69"/>
      <c r="ADM30" s="69"/>
      <c r="ADN30" s="69"/>
      <c r="ADO30" s="69"/>
      <c r="ADP30" s="69"/>
      <c r="ADQ30" s="69"/>
      <c r="ADR30" s="69"/>
      <c r="ADS30" s="69"/>
      <c r="ADT30" s="69"/>
      <c r="ADU30" s="69"/>
      <c r="ADV30" s="69"/>
      <c r="ADW30" s="69"/>
      <c r="ADX30" s="69"/>
      <c r="ADY30" s="69"/>
      <c r="ADZ30" s="69"/>
      <c r="AEA30" s="69"/>
      <c r="AEB30" s="69"/>
      <c r="AEC30" s="69"/>
      <c r="AED30" s="69"/>
      <c r="AEE30" s="69"/>
      <c r="AEF30" s="69"/>
      <c r="AEG30" s="69"/>
      <c r="AEH30" s="69"/>
      <c r="AEI30" s="69"/>
      <c r="AEJ30" s="69"/>
      <c r="AEK30" s="69"/>
      <c r="AEL30" s="69"/>
      <c r="AEM30" s="69"/>
      <c r="AEN30" s="69"/>
      <c r="AEO30" s="69"/>
      <c r="AEP30" s="69"/>
      <c r="AEQ30" s="69"/>
      <c r="AER30" s="69"/>
      <c r="AES30" s="69"/>
      <c r="AET30" s="69"/>
      <c r="AEU30" s="69"/>
      <c r="AEV30" s="69"/>
      <c r="AEW30" s="69"/>
      <c r="AEX30" s="69"/>
      <c r="AEY30" s="69"/>
      <c r="AEZ30" s="69"/>
      <c r="AFA30" s="69"/>
      <c r="AFB30" s="69"/>
      <c r="AFC30" s="69"/>
      <c r="AFD30" s="69"/>
      <c r="AFE30" s="69"/>
      <c r="AFF30" s="69"/>
      <c r="AFG30" s="69"/>
      <c r="AFH30" s="69"/>
      <c r="AFI30" s="69"/>
      <c r="AFJ30" s="69"/>
      <c r="AFK30" s="69"/>
      <c r="AFL30" s="69"/>
      <c r="AFM30" s="69"/>
      <c r="AFN30" s="69"/>
      <c r="AFO30" s="69"/>
      <c r="AFP30" s="69"/>
      <c r="AFQ30" s="69"/>
      <c r="AFR30" s="69"/>
      <c r="AFS30" s="69"/>
      <c r="AFT30" s="69"/>
      <c r="AFU30" s="69"/>
      <c r="AFV30" s="69"/>
      <c r="AFW30" s="69"/>
      <c r="AFX30" s="69"/>
      <c r="AFY30" s="69"/>
      <c r="AFZ30" s="69"/>
      <c r="AGA30" s="69"/>
      <c r="AGB30" s="69"/>
      <c r="AGC30" s="69"/>
      <c r="AGD30" s="69"/>
      <c r="AGE30" s="69"/>
      <c r="AGF30" s="69"/>
      <c r="AGG30" s="69"/>
      <c r="AGH30" s="69"/>
      <c r="AGI30" s="69"/>
      <c r="AGJ30" s="69"/>
      <c r="AGK30" s="69"/>
      <c r="AGL30" s="69"/>
      <c r="AGM30" s="69"/>
      <c r="AGN30" s="69"/>
      <c r="AGO30" s="69"/>
      <c r="AGP30" s="69"/>
      <c r="AGQ30" s="69"/>
      <c r="AGR30" s="69"/>
      <c r="AGS30" s="69"/>
      <c r="AGT30" s="69"/>
      <c r="AGU30" s="69"/>
      <c r="AGV30" s="69"/>
      <c r="AGW30" s="69"/>
      <c r="AGX30" s="69"/>
      <c r="AGY30" s="69"/>
      <c r="AGZ30" s="69"/>
      <c r="AHA30" s="69"/>
      <c r="AHB30" s="69"/>
      <c r="AHC30" s="69"/>
      <c r="AHD30" s="69"/>
      <c r="AHE30" s="69"/>
      <c r="AHF30" s="69"/>
      <c r="AHG30" s="69"/>
      <c r="AHH30" s="69"/>
      <c r="AHI30" s="69"/>
      <c r="AHJ30" s="69"/>
      <c r="AHK30" s="69"/>
      <c r="AHL30" s="69"/>
      <c r="AHM30" s="69"/>
      <c r="AHN30" s="69"/>
      <c r="AHO30" s="69"/>
      <c r="AHP30" s="69"/>
      <c r="AHQ30" s="69"/>
      <c r="AHR30" s="69"/>
      <c r="AHS30" s="69"/>
      <c r="AHT30" s="69"/>
      <c r="AHU30" s="69"/>
      <c r="AHV30" s="69"/>
      <c r="AHW30" s="69"/>
      <c r="AHX30" s="69"/>
      <c r="AHY30" s="69"/>
      <c r="AHZ30" s="69"/>
      <c r="AIA30" s="69"/>
      <c r="AIB30" s="69"/>
      <c r="AIC30" s="69"/>
      <c r="AID30" s="69"/>
      <c r="AIE30" s="69"/>
      <c r="AIF30" s="69"/>
      <c r="AIG30" s="69"/>
      <c r="AIH30" s="69"/>
      <c r="AII30" s="69"/>
      <c r="AIJ30" s="69"/>
      <c r="AIK30" s="69"/>
      <c r="AIL30" s="69"/>
      <c r="AIM30" s="69"/>
      <c r="AIN30" s="69"/>
      <c r="AIO30" s="69"/>
      <c r="AIP30" s="69"/>
      <c r="AIQ30" s="69"/>
      <c r="AIR30" s="69"/>
      <c r="AIS30" s="69"/>
      <c r="AIT30" s="69"/>
      <c r="AIU30" s="69"/>
      <c r="AIV30" s="69"/>
      <c r="AIW30" s="69"/>
      <c r="AIX30" s="69"/>
      <c r="AIY30" s="69"/>
      <c r="AIZ30" s="69"/>
      <c r="AJA30" s="69"/>
      <c r="AJB30" s="69"/>
      <c r="AJC30" s="69"/>
      <c r="AJD30" s="69"/>
      <c r="AJE30" s="69"/>
      <c r="AJF30" s="69"/>
      <c r="AJG30" s="69"/>
      <c r="AJH30" s="69"/>
      <c r="AJI30" s="69"/>
      <c r="AJJ30" s="69"/>
      <c r="AJK30" s="69"/>
      <c r="AJL30" s="69"/>
      <c r="AJM30" s="69"/>
      <c r="AJN30" s="69"/>
      <c r="AJO30" s="69"/>
      <c r="AJP30" s="69"/>
      <c r="AJQ30" s="69"/>
      <c r="AJR30" s="69"/>
      <c r="AJS30" s="69"/>
      <c r="AJT30" s="69"/>
      <c r="AJU30" s="69"/>
      <c r="AJV30" s="69"/>
      <c r="AJW30" s="69"/>
      <c r="AJX30" s="69"/>
      <c r="AJY30" s="69"/>
      <c r="AJZ30" s="69"/>
      <c r="AKA30" s="69"/>
      <c r="AKB30" s="69"/>
      <c r="AKC30" s="69"/>
      <c r="AKD30" s="69"/>
      <c r="AKE30" s="69"/>
      <c r="AKF30" s="69"/>
      <c r="AKG30" s="69"/>
      <c r="AKH30" s="69"/>
      <c r="AKI30" s="69"/>
      <c r="AKJ30" s="69"/>
      <c r="AKK30" s="69"/>
      <c r="AKL30" s="69"/>
      <c r="AKM30" s="69"/>
      <c r="AKN30" s="69"/>
      <c r="AKO30" s="69"/>
      <c r="AKP30" s="69"/>
      <c r="AKQ30" s="69"/>
      <c r="AKR30" s="69"/>
      <c r="AKS30" s="69"/>
      <c r="AKT30" s="69"/>
      <c r="AKU30" s="69"/>
      <c r="AKV30" s="69"/>
      <c r="AKW30" s="69"/>
      <c r="AKX30" s="69"/>
      <c r="AKY30" s="69"/>
      <c r="AKZ30" s="69"/>
      <c r="ALA30" s="69"/>
      <c r="ALB30" s="69"/>
      <c r="ALC30" s="69"/>
      <c r="ALD30" s="69"/>
      <c r="ALE30" s="69"/>
      <c r="ALF30" s="69"/>
      <c r="ALG30" s="69"/>
      <c r="ALH30" s="69"/>
      <c r="ALI30" s="69"/>
      <c r="ALJ30" s="69"/>
      <c r="ALK30" s="69"/>
      <c r="ALL30" s="69"/>
      <c r="ALM30" s="69"/>
      <c r="ALN30" s="69"/>
      <c r="ALO30" s="69"/>
      <c r="ALP30" s="69"/>
      <c r="ALQ30" s="69"/>
      <c r="ALR30" s="69"/>
      <c r="ALS30" s="69"/>
      <c r="ALT30" s="69"/>
      <c r="ALU30" s="69"/>
      <c r="ALV30" s="69"/>
      <c r="ALW30" s="69"/>
      <c r="ALX30" s="69"/>
      <c r="ALY30" s="69"/>
      <c r="ALZ30" s="69"/>
      <c r="AMA30" s="69"/>
      <c r="AMB30" s="69"/>
      <c r="AMC30" s="69"/>
      <c r="AMD30" s="69"/>
      <c r="AME30" s="69"/>
      <c r="AMF30" s="69"/>
      <c r="AMG30" s="69"/>
      <c r="AMH30" s="69"/>
    </row>
    <row r="31" spans="1:1022" s="21" customFormat="1" ht="15.75">
      <c r="A31" s="50" t="s">
        <v>3280</v>
      </c>
      <c r="B31" s="51" t="s">
        <v>3281</v>
      </c>
      <c r="C31" s="67">
        <v>0.1116</v>
      </c>
      <c r="D31" s="67">
        <v>8.48E-2</v>
      </c>
      <c r="E31" s="67">
        <v>0.1116</v>
      </c>
      <c r="F31" s="79">
        <v>8.48E-2</v>
      </c>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c r="IV31" s="69"/>
      <c r="IW31" s="69"/>
      <c r="IX31" s="69"/>
      <c r="IY31" s="69"/>
      <c r="IZ31" s="69"/>
      <c r="JA31" s="69"/>
      <c r="JB31" s="69"/>
      <c r="JC31" s="69"/>
      <c r="JD31" s="69"/>
      <c r="JE31" s="69"/>
      <c r="JF31" s="69"/>
      <c r="JG31" s="69"/>
      <c r="JH31" s="69"/>
      <c r="JI31" s="69"/>
      <c r="JJ31" s="69"/>
      <c r="JK31" s="69"/>
      <c r="JL31" s="69"/>
      <c r="JM31" s="69"/>
      <c r="JN31" s="69"/>
      <c r="JO31" s="69"/>
      <c r="JP31" s="69"/>
      <c r="JQ31" s="69"/>
      <c r="JR31" s="69"/>
      <c r="JS31" s="69"/>
      <c r="JT31" s="69"/>
      <c r="JU31" s="69"/>
      <c r="JV31" s="69"/>
      <c r="JW31" s="69"/>
      <c r="JX31" s="69"/>
      <c r="JY31" s="69"/>
      <c r="JZ31" s="69"/>
      <c r="KA31" s="69"/>
      <c r="KB31" s="69"/>
      <c r="KC31" s="69"/>
      <c r="KD31" s="69"/>
      <c r="KE31" s="69"/>
      <c r="KF31" s="69"/>
      <c r="KG31" s="69"/>
      <c r="KH31" s="69"/>
      <c r="KI31" s="69"/>
      <c r="KJ31" s="69"/>
      <c r="KK31" s="69"/>
      <c r="KL31" s="69"/>
      <c r="KM31" s="69"/>
      <c r="KN31" s="69"/>
      <c r="KO31" s="69"/>
      <c r="KP31" s="69"/>
      <c r="KQ31" s="69"/>
      <c r="KR31" s="69"/>
      <c r="KS31" s="69"/>
      <c r="KT31" s="69"/>
      <c r="KU31" s="69"/>
      <c r="KV31" s="69"/>
      <c r="KW31" s="69"/>
      <c r="KX31" s="69"/>
      <c r="KY31" s="69"/>
      <c r="KZ31" s="69"/>
      <c r="LA31" s="69"/>
      <c r="LB31" s="69"/>
      <c r="LC31" s="69"/>
      <c r="LD31" s="69"/>
      <c r="LE31" s="69"/>
      <c r="LF31" s="69"/>
      <c r="LG31" s="69"/>
      <c r="LH31" s="69"/>
      <c r="LI31" s="69"/>
      <c r="LJ31" s="69"/>
      <c r="LK31" s="69"/>
      <c r="LL31" s="69"/>
      <c r="LM31" s="69"/>
      <c r="LN31" s="69"/>
      <c r="LO31" s="69"/>
      <c r="LP31" s="69"/>
      <c r="LQ31" s="69"/>
      <c r="LR31" s="69"/>
      <c r="LS31" s="69"/>
      <c r="LT31" s="69"/>
      <c r="LU31" s="69"/>
      <c r="LV31" s="69"/>
      <c r="LW31" s="69"/>
      <c r="LX31" s="69"/>
      <c r="LY31" s="69"/>
      <c r="LZ31" s="69"/>
      <c r="MA31" s="69"/>
      <c r="MB31" s="69"/>
      <c r="MC31" s="69"/>
      <c r="MD31" s="69"/>
      <c r="ME31" s="69"/>
      <c r="MF31" s="69"/>
      <c r="MG31" s="69"/>
      <c r="MH31" s="69"/>
      <c r="MI31" s="69"/>
      <c r="MJ31" s="69"/>
      <c r="MK31" s="69"/>
      <c r="ML31" s="69"/>
      <c r="MM31" s="69"/>
      <c r="MN31" s="69"/>
      <c r="MO31" s="69"/>
      <c r="MP31" s="69"/>
      <c r="MQ31" s="69"/>
      <c r="MR31" s="69"/>
      <c r="MS31" s="69"/>
      <c r="MT31" s="69"/>
      <c r="MU31" s="69"/>
      <c r="MV31" s="69"/>
      <c r="MW31" s="69"/>
      <c r="MX31" s="69"/>
      <c r="MY31" s="69"/>
      <c r="MZ31" s="69"/>
      <c r="NA31" s="69"/>
      <c r="NB31" s="69"/>
      <c r="NC31" s="69"/>
      <c r="ND31" s="69"/>
      <c r="NE31" s="69"/>
      <c r="NF31" s="69"/>
      <c r="NG31" s="69"/>
      <c r="NH31" s="69"/>
      <c r="NI31" s="69"/>
      <c r="NJ31" s="69"/>
      <c r="NK31" s="69"/>
      <c r="NL31" s="69"/>
      <c r="NM31" s="69"/>
      <c r="NN31" s="69"/>
      <c r="NO31" s="69"/>
      <c r="NP31" s="69"/>
      <c r="NQ31" s="69"/>
      <c r="NR31" s="69"/>
      <c r="NS31" s="69"/>
      <c r="NT31" s="69"/>
      <c r="NU31" s="69"/>
      <c r="NV31" s="69"/>
      <c r="NW31" s="69"/>
      <c r="NX31" s="69"/>
      <c r="NY31" s="69"/>
      <c r="NZ31" s="69"/>
      <c r="OA31" s="69"/>
      <c r="OB31" s="69"/>
      <c r="OC31" s="69"/>
      <c r="OD31" s="69"/>
      <c r="OE31" s="69"/>
      <c r="OF31" s="69"/>
      <c r="OG31" s="69"/>
      <c r="OH31" s="69"/>
      <c r="OI31" s="69"/>
      <c r="OJ31" s="69"/>
      <c r="OK31" s="69"/>
      <c r="OL31" s="69"/>
      <c r="OM31" s="69"/>
      <c r="ON31" s="69"/>
      <c r="OO31" s="69"/>
      <c r="OP31" s="69"/>
      <c r="OQ31" s="69"/>
      <c r="OR31" s="69"/>
      <c r="OS31" s="69"/>
      <c r="OT31" s="69"/>
      <c r="OU31" s="69"/>
      <c r="OV31" s="69"/>
      <c r="OW31" s="69"/>
      <c r="OX31" s="69"/>
      <c r="OY31" s="69"/>
      <c r="OZ31" s="69"/>
      <c r="PA31" s="69"/>
      <c r="PB31" s="69"/>
      <c r="PC31" s="69"/>
      <c r="PD31" s="69"/>
      <c r="PE31" s="69"/>
      <c r="PF31" s="69"/>
      <c r="PG31" s="69"/>
      <c r="PH31" s="69"/>
      <c r="PI31" s="69"/>
      <c r="PJ31" s="69"/>
      <c r="PK31" s="69"/>
      <c r="PL31" s="69"/>
      <c r="PM31" s="69"/>
      <c r="PN31" s="69"/>
      <c r="PO31" s="69"/>
      <c r="PP31" s="69"/>
      <c r="PQ31" s="69"/>
      <c r="PR31" s="69"/>
      <c r="PS31" s="69"/>
      <c r="PT31" s="69"/>
      <c r="PU31" s="69"/>
      <c r="PV31" s="69"/>
      <c r="PW31" s="69"/>
      <c r="PX31" s="69"/>
      <c r="PY31" s="69"/>
      <c r="PZ31" s="69"/>
      <c r="QA31" s="69"/>
      <c r="QB31" s="69"/>
      <c r="QC31" s="69"/>
      <c r="QD31" s="69"/>
      <c r="QE31" s="69"/>
      <c r="QF31" s="69"/>
      <c r="QG31" s="69"/>
      <c r="QH31" s="69"/>
      <c r="QI31" s="69"/>
      <c r="QJ31" s="69"/>
      <c r="QK31" s="69"/>
      <c r="QL31" s="69"/>
      <c r="QM31" s="69"/>
      <c r="QN31" s="69"/>
      <c r="QO31" s="69"/>
      <c r="QP31" s="69"/>
      <c r="QQ31" s="69"/>
      <c r="QR31" s="69"/>
      <c r="QS31" s="69"/>
      <c r="QT31" s="69"/>
      <c r="QU31" s="69"/>
      <c r="QV31" s="69"/>
      <c r="QW31" s="69"/>
      <c r="QX31" s="69"/>
      <c r="QY31" s="69"/>
      <c r="QZ31" s="69"/>
      <c r="RA31" s="69"/>
      <c r="RB31" s="69"/>
      <c r="RC31" s="69"/>
      <c r="RD31" s="69"/>
      <c r="RE31" s="69"/>
      <c r="RF31" s="69"/>
      <c r="RG31" s="69"/>
      <c r="RH31" s="69"/>
      <c r="RI31" s="69"/>
      <c r="RJ31" s="69"/>
      <c r="RK31" s="69"/>
      <c r="RL31" s="69"/>
      <c r="RM31" s="69"/>
      <c r="RN31" s="69"/>
      <c r="RO31" s="69"/>
      <c r="RP31" s="69"/>
      <c r="RQ31" s="69"/>
      <c r="RR31" s="69"/>
      <c r="RS31" s="69"/>
      <c r="RT31" s="69"/>
      <c r="RU31" s="69"/>
      <c r="RV31" s="69"/>
      <c r="RW31" s="69"/>
      <c r="RX31" s="69"/>
      <c r="RY31" s="69"/>
      <c r="RZ31" s="69"/>
      <c r="SA31" s="69"/>
      <c r="SB31" s="69"/>
      <c r="SC31" s="69"/>
      <c r="SD31" s="69"/>
      <c r="SE31" s="69"/>
      <c r="SF31" s="69"/>
      <c r="SG31" s="69"/>
      <c r="SH31" s="69"/>
      <c r="SI31" s="69"/>
      <c r="SJ31" s="69"/>
      <c r="SK31" s="69"/>
      <c r="SL31" s="69"/>
      <c r="SM31" s="69"/>
      <c r="SN31" s="69"/>
      <c r="SO31" s="69"/>
      <c r="SP31" s="69"/>
      <c r="SQ31" s="69"/>
      <c r="SR31" s="69"/>
      <c r="SS31" s="69"/>
      <c r="ST31" s="69"/>
      <c r="SU31" s="69"/>
      <c r="SV31" s="69"/>
      <c r="SW31" s="69"/>
      <c r="SX31" s="69"/>
      <c r="SY31" s="69"/>
      <c r="SZ31" s="69"/>
      <c r="TA31" s="69"/>
      <c r="TB31" s="69"/>
      <c r="TC31" s="69"/>
      <c r="TD31" s="69"/>
      <c r="TE31" s="69"/>
      <c r="TF31" s="69"/>
      <c r="TG31" s="69"/>
      <c r="TH31" s="69"/>
      <c r="TI31" s="69"/>
      <c r="TJ31" s="69"/>
      <c r="TK31" s="69"/>
      <c r="TL31" s="69"/>
      <c r="TM31" s="69"/>
      <c r="TN31" s="69"/>
      <c r="TO31" s="69"/>
      <c r="TP31" s="69"/>
      <c r="TQ31" s="69"/>
      <c r="TR31" s="69"/>
      <c r="TS31" s="69"/>
      <c r="TT31" s="69"/>
      <c r="TU31" s="69"/>
      <c r="TV31" s="69"/>
      <c r="TW31" s="69"/>
      <c r="TX31" s="69"/>
      <c r="TY31" s="69"/>
      <c r="TZ31" s="69"/>
      <c r="UA31" s="69"/>
      <c r="UB31" s="69"/>
      <c r="UC31" s="69"/>
      <c r="UD31" s="69"/>
      <c r="UE31" s="69"/>
      <c r="UF31" s="69"/>
      <c r="UG31" s="69"/>
      <c r="UH31" s="69"/>
      <c r="UI31" s="69"/>
      <c r="UJ31" s="69"/>
      <c r="UK31" s="69"/>
      <c r="UL31" s="69"/>
      <c r="UM31" s="69"/>
      <c r="UN31" s="69"/>
      <c r="UO31" s="69"/>
      <c r="UP31" s="69"/>
      <c r="UQ31" s="69"/>
      <c r="UR31" s="69"/>
      <c r="US31" s="69"/>
      <c r="UT31" s="69"/>
      <c r="UU31" s="69"/>
      <c r="UV31" s="69"/>
      <c r="UW31" s="69"/>
      <c r="UX31" s="69"/>
      <c r="UY31" s="69"/>
      <c r="UZ31" s="69"/>
      <c r="VA31" s="69"/>
      <c r="VB31" s="69"/>
      <c r="VC31" s="69"/>
      <c r="VD31" s="69"/>
      <c r="VE31" s="69"/>
      <c r="VF31" s="69"/>
      <c r="VG31" s="69"/>
      <c r="VH31" s="69"/>
      <c r="VI31" s="69"/>
      <c r="VJ31" s="69"/>
      <c r="VK31" s="69"/>
      <c r="VL31" s="69"/>
      <c r="VM31" s="69"/>
      <c r="VN31" s="69"/>
      <c r="VO31" s="69"/>
      <c r="VP31" s="69"/>
      <c r="VQ31" s="69"/>
      <c r="VR31" s="69"/>
      <c r="VS31" s="69"/>
      <c r="VT31" s="69"/>
      <c r="VU31" s="69"/>
      <c r="VV31" s="69"/>
      <c r="VW31" s="69"/>
      <c r="VX31" s="69"/>
      <c r="VY31" s="69"/>
      <c r="VZ31" s="69"/>
      <c r="WA31" s="69"/>
      <c r="WB31" s="69"/>
      <c r="WC31" s="69"/>
      <c r="WD31" s="69"/>
      <c r="WE31" s="69"/>
      <c r="WF31" s="69"/>
      <c r="WG31" s="69"/>
      <c r="WH31" s="69"/>
      <c r="WI31" s="69"/>
      <c r="WJ31" s="69"/>
      <c r="WK31" s="69"/>
      <c r="WL31" s="69"/>
      <c r="WM31" s="69"/>
      <c r="WN31" s="69"/>
      <c r="WO31" s="69"/>
      <c r="WP31" s="69"/>
      <c r="WQ31" s="69"/>
      <c r="WR31" s="69"/>
      <c r="WS31" s="69"/>
      <c r="WT31" s="69"/>
      <c r="WU31" s="69"/>
      <c r="WV31" s="69"/>
      <c r="WW31" s="69"/>
      <c r="WX31" s="69"/>
      <c r="WY31" s="69"/>
      <c r="WZ31" s="69"/>
      <c r="XA31" s="69"/>
      <c r="XB31" s="69"/>
      <c r="XC31" s="69"/>
      <c r="XD31" s="69"/>
      <c r="XE31" s="69"/>
      <c r="XF31" s="69"/>
      <c r="XG31" s="69"/>
      <c r="XH31" s="69"/>
      <c r="XI31" s="69"/>
      <c r="XJ31" s="69"/>
      <c r="XK31" s="69"/>
      <c r="XL31" s="69"/>
      <c r="XM31" s="69"/>
      <c r="XN31" s="69"/>
      <c r="XO31" s="69"/>
      <c r="XP31" s="69"/>
      <c r="XQ31" s="69"/>
      <c r="XR31" s="69"/>
      <c r="XS31" s="69"/>
      <c r="XT31" s="69"/>
      <c r="XU31" s="69"/>
      <c r="XV31" s="69"/>
      <c r="XW31" s="69"/>
      <c r="XX31" s="69"/>
      <c r="XY31" s="69"/>
      <c r="XZ31" s="69"/>
      <c r="YA31" s="69"/>
      <c r="YB31" s="69"/>
      <c r="YC31" s="69"/>
      <c r="YD31" s="69"/>
      <c r="YE31" s="69"/>
      <c r="YF31" s="69"/>
      <c r="YG31" s="69"/>
      <c r="YH31" s="69"/>
      <c r="YI31" s="69"/>
      <c r="YJ31" s="69"/>
      <c r="YK31" s="69"/>
      <c r="YL31" s="69"/>
      <c r="YM31" s="69"/>
      <c r="YN31" s="69"/>
      <c r="YO31" s="69"/>
      <c r="YP31" s="69"/>
      <c r="YQ31" s="69"/>
      <c r="YR31" s="69"/>
      <c r="YS31" s="69"/>
      <c r="YT31" s="69"/>
      <c r="YU31" s="69"/>
      <c r="YV31" s="69"/>
      <c r="YW31" s="69"/>
      <c r="YX31" s="69"/>
      <c r="YY31" s="69"/>
      <c r="YZ31" s="69"/>
      <c r="ZA31" s="69"/>
      <c r="ZB31" s="69"/>
      <c r="ZC31" s="69"/>
      <c r="ZD31" s="69"/>
      <c r="ZE31" s="69"/>
      <c r="ZF31" s="69"/>
      <c r="ZG31" s="69"/>
      <c r="ZH31" s="69"/>
      <c r="ZI31" s="69"/>
      <c r="ZJ31" s="69"/>
      <c r="ZK31" s="69"/>
      <c r="ZL31" s="69"/>
      <c r="ZM31" s="69"/>
      <c r="ZN31" s="69"/>
      <c r="ZO31" s="69"/>
      <c r="ZP31" s="69"/>
      <c r="ZQ31" s="69"/>
      <c r="ZR31" s="69"/>
      <c r="ZS31" s="69"/>
      <c r="ZT31" s="69"/>
      <c r="ZU31" s="69"/>
      <c r="ZV31" s="69"/>
      <c r="ZW31" s="69"/>
      <c r="ZX31" s="69"/>
      <c r="ZY31" s="69"/>
      <c r="ZZ31" s="69"/>
      <c r="AAA31" s="69"/>
      <c r="AAB31" s="69"/>
      <c r="AAC31" s="69"/>
      <c r="AAD31" s="69"/>
      <c r="AAE31" s="69"/>
      <c r="AAF31" s="69"/>
      <c r="AAG31" s="69"/>
      <c r="AAH31" s="69"/>
      <c r="AAI31" s="69"/>
      <c r="AAJ31" s="69"/>
      <c r="AAK31" s="69"/>
      <c r="AAL31" s="69"/>
      <c r="AAM31" s="69"/>
      <c r="AAN31" s="69"/>
      <c r="AAO31" s="69"/>
      <c r="AAP31" s="69"/>
      <c r="AAQ31" s="69"/>
      <c r="AAR31" s="69"/>
      <c r="AAS31" s="69"/>
      <c r="AAT31" s="69"/>
      <c r="AAU31" s="69"/>
      <c r="AAV31" s="69"/>
      <c r="AAW31" s="69"/>
      <c r="AAX31" s="69"/>
      <c r="AAY31" s="69"/>
      <c r="AAZ31" s="69"/>
      <c r="ABA31" s="69"/>
      <c r="ABB31" s="69"/>
      <c r="ABC31" s="69"/>
      <c r="ABD31" s="69"/>
      <c r="ABE31" s="69"/>
      <c r="ABF31" s="69"/>
      <c r="ABG31" s="69"/>
      <c r="ABH31" s="69"/>
      <c r="ABI31" s="69"/>
      <c r="ABJ31" s="69"/>
      <c r="ABK31" s="69"/>
      <c r="ABL31" s="69"/>
      <c r="ABM31" s="69"/>
      <c r="ABN31" s="69"/>
      <c r="ABO31" s="69"/>
      <c r="ABP31" s="69"/>
      <c r="ABQ31" s="69"/>
      <c r="ABR31" s="69"/>
      <c r="ABS31" s="69"/>
      <c r="ABT31" s="69"/>
      <c r="ABU31" s="69"/>
      <c r="ABV31" s="69"/>
      <c r="ABW31" s="69"/>
      <c r="ABX31" s="69"/>
      <c r="ABY31" s="69"/>
      <c r="ABZ31" s="69"/>
      <c r="ACA31" s="69"/>
      <c r="ACB31" s="69"/>
      <c r="ACC31" s="69"/>
      <c r="ACD31" s="69"/>
      <c r="ACE31" s="69"/>
      <c r="ACF31" s="69"/>
      <c r="ACG31" s="69"/>
      <c r="ACH31" s="69"/>
      <c r="ACI31" s="69"/>
      <c r="ACJ31" s="69"/>
      <c r="ACK31" s="69"/>
      <c r="ACL31" s="69"/>
      <c r="ACM31" s="69"/>
      <c r="ACN31" s="69"/>
      <c r="ACO31" s="69"/>
      <c r="ACP31" s="69"/>
      <c r="ACQ31" s="69"/>
      <c r="ACR31" s="69"/>
      <c r="ACS31" s="69"/>
      <c r="ACT31" s="69"/>
      <c r="ACU31" s="69"/>
      <c r="ACV31" s="69"/>
      <c r="ACW31" s="69"/>
      <c r="ACX31" s="69"/>
      <c r="ACY31" s="69"/>
      <c r="ACZ31" s="69"/>
      <c r="ADA31" s="69"/>
      <c r="ADB31" s="69"/>
      <c r="ADC31" s="69"/>
      <c r="ADD31" s="69"/>
      <c r="ADE31" s="69"/>
      <c r="ADF31" s="69"/>
      <c r="ADG31" s="69"/>
      <c r="ADH31" s="69"/>
      <c r="ADI31" s="69"/>
      <c r="ADJ31" s="69"/>
      <c r="ADK31" s="69"/>
      <c r="ADL31" s="69"/>
      <c r="ADM31" s="69"/>
      <c r="ADN31" s="69"/>
      <c r="ADO31" s="69"/>
      <c r="ADP31" s="69"/>
      <c r="ADQ31" s="69"/>
      <c r="ADR31" s="69"/>
      <c r="ADS31" s="69"/>
      <c r="ADT31" s="69"/>
      <c r="ADU31" s="69"/>
      <c r="ADV31" s="69"/>
      <c r="ADW31" s="69"/>
      <c r="ADX31" s="69"/>
      <c r="ADY31" s="69"/>
      <c r="ADZ31" s="69"/>
      <c r="AEA31" s="69"/>
      <c r="AEB31" s="69"/>
      <c r="AEC31" s="69"/>
      <c r="AED31" s="69"/>
      <c r="AEE31" s="69"/>
      <c r="AEF31" s="69"/>
      <c r="AEG31" s="69"/>
      <c r="AEH31" s="69"/>
      <c r="AEI31" s="69"/>
      <c r="AEJ31" s="69"/>
      <c r="AEK31" s="69"/>
      <c r="AEL31" s="69"/>
      <c r="AEM31" s="69"/>
      <c r="AEN31" s="69"/>
      <c r="AEO31" s="69"/>
      <c r="AEP31" s="69"/>
      <c r="AEQ31" s="69"/>
      <c r="AER31" s="69"/>
      <c r="AES31" s="69"/>
      <c r="AET31" s="69"/>
      <c r="AEU31" s="69"/>
      <c r="AEV31" s="69"/>
      <c r="AEW31" s="69"/>
      <c r="AEX31" s="69"/>
      <c r="AEY31" s="69"/>
      <c r="AEZ31" s="69"/>
      <c r="AFA31" s="69"/>
      <c r="AFB31" s="69"/>
      <c r="AFC31" s="69"/>
      <c r="AFD31" s="69"/>
      <c r="AFE31" s="69"/>
      <c r="AFF31" s="69"/>
      <c r="AFG31" s="69"/>
      <c r="AFH31" s="69"/>
      <c r="AFI31" s="69"/>
      <c r="AFJ31" s="69"/>
      <c r="AFK31" s="69"/>
      <c r="AFL31" s="69"/>
      <c r="AFM31" s="69"/>
      <c r="AFN31" s="69"/>
      <c r="AFO31" s="69"/>
      <c r="AFP31" s="69"/>
      <c r="AFQ31" s="69"/>
      <c r="AFR31" s="69"/>
      <c r="AFS31" s="69"/>
      <c r="AFT31" s="69"/>
      <c r="AFU31" s="69"/>
      <c r="AFV31" s="69"/>
      <c r="AFW31" s="69"/>
      <c r="AFX31" s="69"/>
      <c r="AFY31" s="69"/>
      <c r="AFZ31" s="69"/>
      <c r="AGA31" s="69"/>
      <c r="AGB31" s="69"/>
      <c r="AGC31" s="69"/>
      <c r="AGD31" s="69"/>
      <c r="AGE31" s="69"/>
      <c r="AGF31" s="69"/>
      <c r="AGG31" s="69"/>
      <c r="AGH31" s="69"/>
      <c r="AGI31" s="69"/>
      <c r="AGJ31" s="69"/>
      <c r="AGK31" s="69"/>
      <c r="AGL31" s="69"/>
      <c r="AGM31" s="69"/>
      <c r="AGN31" s="69"/>
      <c r="AGO31" s="69"/>
      <c r="AGP31" s="69"/>
      <c r="AGQ31" s="69"/>
      <c r="AGR31" s="69"/>
      <c r="AGS31" s="69"/>
      <c r="AGT31" s="69"/>
      <c r="AGU31" s="69"/>
      <c r="AGV31" s="69"/>
      <c r="AGW31" s="69"/>
      <c r="AGX31" s="69"/>
      <c r="AGY31" s="69"/>
      <c r="AGZ31" s="69"/>
      <c r="AHA31" s="69"/>
      <c r="AHB31" s="69"/>
      <c r="AHC31" s="69"/>
      <c r="AHD31" s="69"/>
      <c r="AHE31" s="69"/>
      <c r="AHF31" s="69"/>
      <c r="AHG31" s="69"/>
      <c r="AHH31" s="69"/>
      <c r="AHI31" s="69"/>
      <c r="AHJ31" s="69"/>
      <c r="AHK31" s="69"/>
      <c r="AHL31" s="69"/>
      <c r="AHM31" s="69"/>
      <c r="AHN31" s="69"/>
      <c r="AHO31" s="69"/>
      <c r="AHP31" s="69"/>
      <c r="AHQ31" s="69"/>
      <c r="AHR31" s="69"/>
      <c r="AHS31" s="69"/>
      <c r="AHT31" s="69"/>
      <c r="AHU31" s="69"/>
      <c r="AHV31" s="69"/>
      <c r="AHW31" s="69"/>
      <c r="AHX31" s="69"/>
      <c r="AHY31" s="69"/>
      <c r="AHZ31" s="69"/>
      <c r="AIA31" s="69"/>
      <c r="AIB31" s="69"/>
      <c r="AIC31" s="69"/>
      <c r="AID31" s="69"/>
      <c r="AIE31" s="69"/>
      <c r="AIF31" s="69"/>
      <c r="AIG31" s="69"/>
      <c r="AIH31" s="69"/>
      <c r="AII31" s="69"/>
      <c r="AIJ31" s="69"/>
      <c r="AIK31" s="69"/>
      <c r="AIL31" s="69"/>
      <c r="AIM31" s="69"/>
      <c r="AIN31" s="69"/>
      <c r="AIO31" s="69"/>
      <c r="AIP31" s="69"/>
      <c r="AIQ31" s="69"/>
      <c r="AIR31" s="69"/>
      <c r="AIS31" s="69"/>
      <c r="AIT31" s="69"/>
      <c r="AIU31" s="69"/>
      <c r="AIV31" s="69"/>
      <c r="AIW31" s="69"/>
      <c r="AIX31" s="69"/>
      <c r="AIY31" s="69"/>
      <c r="AIZ31" s="69"/>
      <c r="AJA31" s="69"/>
      <c r="AJB31" s="69"/>
      <c r="AJC31" s="69"/>
      <c r="AJD31" s="69"/>
      <c r="AJE31" s="69"/>
      <c r="AJF31" s="69"/>
      <c r="AJG31" s="69"/>
      <c r="AJH31" s="69"/>
      <c r="AJI31" s="69"/>
      <c r="AJJ31" s="69"/>
      <c r="AJK31" s="69"/>
      <c r="AJL31" s="69"/>
      <c r="AJM31" s="69"/>
      <c r="AJN31" s="69"/>
      <c r="AJO31" s="69"/>
      <c r="AJP31" s="69"/>
      <c r="AJQ31" s="69"/>
      <c r="AJR31" s="69"/>
      <c r="AJS31" s="69"/>
      <c r="AJT31" s="69"/>
      <c r="AJU31" s="69"/>
      <c r="AJV31" s="69"/>
      <c r="AJW31" s="69"/>
      <c r="AJX31" s="69"/>
      <c r="AJY31" s="69"/>
      <c r="AJZ31" s="69"/>
      <c r="AKA31" s="69"/>
      <c r="AKB31" s="69"/>
      <c r="AKC31" s="69"/>
      <c r="AKD31" s="69"/>
      <c r="AKE31" s="69"/>
      <c r="AKF31" s="69"/>
      <c r="AKG31" s="69"/>
      <c r="AKH31" s="69"/>
      <c r="AKI31" s="69"/>
      <c r="AKJ31" s="69"/>
      <c r="AKK31" s="69"/>
      <c r="AKL31" s="69"/>
      <c r="AKM31" s="69"/>
      <c r="AKN31" s="69"/>
      <c r="AKO31" s="69"/>
      <c r="AKP31" s="69"/>
      <c r="AKQ31" s="69"/>
      <c r="AKR31" s="69"/>
      <c r="AKS31" s="69"/>
      <c r="AKT31" s="69"/>
      <c r="AKU31" s="69"/>
      <c r="AKV31" s="69"/>
      <c r="AKW31" s="69"/>
      <c r="AKX31" s="69"/>
      <c r="AKY31" s="69"/>
      <c r="AKZ31" s="69"/>
      <c r="ALA31" s="69"/>
      <c r="ALB31" s="69"/>
      <c r="ALC31" s="69"/>
      <c r="ALD31" s="69"/>
      <c r="ALE31" s="69"/>
      <c r="ALF31" s="69"/>
      <c r="ALG31" s="69"/>
      <c r="ALH31" s="69"/>
      <c r="ALI31" s="69"/>
      <c r="ALJ31" s="69"/>
      <c r="ALK31" s="69"/>
      <c r="ALL31" s="69"/>
      <c r="ALM31" s="69"/>
      <c r="ALN31" s="69"/>
      <c r="ALO31" s="69"/>
      <c r="ALP31" s="69"/>
      <c r="ALQ31" s="69"/>
      <c r="ALR31" s="69"/>
      <c r="ALS31" s="69"/>
      <c r="ALT31" s="69"/>
      <c r="ALU31" s="69"/>
      <c r="ALV31" s="69"/>
      <c r="ALW31" s="69"/>
      <c r="ALX31" s="69"/>
      <c r="ALY31" s="69"/>
      <c r="ALZ31" s="69"/>
      <c r="AMA31" s="69"/>
      <c r="AMB31" s="69"/>
      <c r="AMC31" s="69"/>
      <c r="AMD31" s="69"/>
      <c r="AME31" s="69"/>
      <c r="AMF31" s="69"/>
      <c r="AMG31" s="69"/>
      <c r="AMH31" s="69"/>
    </row>
    <row r="32" spans="1:1022" s="21" customFormat="1" ht="15.75">
      <c r="A32" s="55" t="s">
        <v>3282</v>
      </c>
      <c r="B32" s="56" t="s">
        <v>3283</v>
      </c>
      <c r="C32" s="64">
        <v>2.9999999999999997E-4</v>
      </c>
      <c r="D32" s="64">
        <v>2.9999999999999997E-4</v>
      </c>
      <c r="E32" s="64">
        <v>2.9999999999999997E-4</v>
      </c>
      <c r="F32" s="70">
        <v>2.9999999999999997E-4</v>
      </c>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c r="IV32" s="69"/>
      <c r="IW32" s="69"/>
      <c r="IX32" s="69"/>
      <c r="IY32" s="69"/>
      <c r="IZ32" s="69"/>
      <c r="JA32" s="69"/>
      <c r="JB32" s="69"/>
      <c r="JC32" s="69"/>
      <c r="JD32" s="69"/>
      <c r="JE32" s="69"/>
      <c r="JF32" s="69"/>
      <c r="JG32" s="69"/>
      <c r="JH32" s="69"/>
      <c r="JI32" s="69"/>
      <c r="JJ32" s="69"/>
      <c r="JK32" s="69"/>
      <c r="JL32" s="69"/>
      <c r="JM32" s="69"/>
      <c r="JN32" s="69"/>
      <c r="JO32" s="69"/>
      <c r="JP32" s="69"/>
      <c r="JQ32" s="69"/>
      <c r="JR32" s="69"/>
      <c r="JS32" s="69"/>
      <c r="JT32" s="69"/>
      <c r="JU32" s="69"/>
      <c r="JV32" s="69"/>
      <c r="JW32" s="69"/>
      <c r="JX32" s="69"/>
      <c r="JY32" s="69"/>
      <c r="JZ32" s="69"/>
      <c r="KA32" s="69"/>
      <c r="KB32" s="69"/>
      <c r="KC32" s="69"/>
      <c r="KD32" s="69"/>
      <c r="KE32" s="69"/>
      <c r="KF32" s="69"/>
      <c r="KG32" s="69"/>
      <c r="KH32" s="69"/>
      <c r="KI32" s="69"/>
      <c r="KJ32" s="69"/>
      <c r="KK32" s="69"/>
      <c r="KL32" s="69"/>
      <c r="KM32" s="69"/>
      <c r="KN32" s="69"/>
      <c r="KO32" s="69"/>
      <c r="KP32" s="69"/>
      <c r="KQ32" s="69"/>
      <c r="KR32" s="69"/>
      <c r="KS32" s="69"/>
      <c r="KT32" s="69"/>
      <c r="KU32" s="69"/>
      <c r="KV32" s="69"/>
      <c r="KW32" s="69"/>
      <c r="KX32" s="69"/>
      <c r="KY32" s="69"/>
      <c r="KZ32" s="69"/>
      <c r="LA32" s="69"/>
      <c r="LB32" s="69"/>
      <c r="LC32" s="69"/>
      <c r="LD32" s="69"/>
      <c r="LE32" s="69"/>
      <c r="LF32" s="69"/>
      <c r="LG32" s="69"/>
      <c r="LH32" s="69"/>
      <c r="LI32" s="69"/>
      <c r="LJ32" s="69"/>
      <c r="LK32" s="69"/>
      <c r="LL32" s="69"/>
      <c r="LM32" s="69"/>
      <c r="LN32" s="69"/>
      <c r="LO32" s="69"/>
      <c r="LP32" s="69"/>
      <c r="LQ32" s="69"/>
      <c r="LR32" s="69"/>
      <c r="LS32" s="69"/>
      <c r="LT32" s="69"/>
      <c r="LU32" s="69"/>
      <c r="LV32" s="69"/>
      <c r="LW32" s="69"/>
      <c r="LX32" s="69"/>
      <c r="LY32" s="69"/>
      <c r="LZ32" s="69"/>
      <c r="MA32" s="69"/>
      <c r="MB32" s="69"/>
      <c r="MC32" s="69"/>
      <c r="MD32" s="69"/>
      <c r="ME32" s="69"/>
      <c r="MF32" s="69"/>
      <c r="MG32" s="69"/>
      <c r="MH32" s="69"/>
      <c r="MI32" s="69"/>
      <c r="MJ32" s="69"/>
      <c r="MK32" s="69"/>
      <c r="ML32" s="69"/>
      <c r="MM32" s="69"/>
      <c r="MN32" s="69"/>
      <c r="MO32" s="69"/>
      <c r="MP32" s="69"/>
      <c r="MQ32" s="69"/>
      <c r="MR32" s="69"/>
      <c r="MS32" s="69"/>
      <c r="MT32" s="69"/>
      <c r="MU32" s="69"/>
      <c r="MV32" s="69"/>
      <c r="MW32" s="69"/>
      <c r="MX32" s="69"/>
      <c r="MY32" s="69"/>
      <c r="MZ32" s="69"/>
      <c r="NA32" s="69"/>
      <c r="NB32" s="69"/>
      <c r="NC32" s="69"/>
      <c r="ND32" s="69"/>
      <c r="NE32" s="69"/>
      <c r="NF32" s="69"/>
      <c r="NG32" s="69"/>
      <c r="NH32" s="69"/>
      <c r="NI32" s="69"/>
      <c r="NJ32" s="69"/>
      <c r="NK32" s="69"/>
      <c r="NL32" s="69"/>
      <c r="NM32" s="69"/>
      <c r="NN32" s="69"/>
      <c r="NO32" s="69"/>
      <c r="NP32" s="69"/>
      <c r="NQ32" s="69"/>
      <c r="NR32" s="69"/>
      <c r="NS32" s="69"/>
      <c r="NT32" s="69"/>
      <c r="NU32" s="69"/>
      <c r="NV32" s="69"/>
      <c r="NW32" s="69"/>
      <c r="NX32" s="69"/>
      <c r="NY32" s="69"/>
      <c r="NZ32" s="69"/>
      <c r="OA32" s="69"/>
      <c r="OB32" s="69"/>
      <c r="OC32" s="69"/>
      <c r="OD32" s="69"/>
      <c r="OE32" s="69"/>
      <c r="OF32" s="69"/>
      <c r="OG32" s="69"/>
      <c r="OH32" s="69"/>
      <c r="OI32" s="69"/>
      <c r="OJ32" s="69"/>
      <c r="OK32" s="69"/>
      <c r="OL32" s="69"/>
      <c r="OM32" s="69"/>
      <c r="ON32" s="69"/>
      <c r="OO32" s="69"/>
      <c r="OP32" s="69"/>
      <c r="OQ32" s="69"/>
      <c r="OR32" s="69"/>
      <c r="OS32" s="69"/>
      <c r="OT32" s="69"/>
      <c r="OU32" s="69"/>
      <c r="OV32" s="69"/>
      <c r="OW32" s="69"/>
      <c r="OX32" s="69"/>
      <c r="OY32" s="69"/>
      <c r="OZ32" s="69"/>
      <c r="PA32" s="69"/>
      <c r="PB32" s="69"/>
      <c r="PC32" s="69"/>
      <c r="PD32" s="69"/>
      <c r="PE32" s="69"/>
      <c r="PF32" s="69"/>
      <c r="PG32" s="69"/>
      <c r="PH32" s="69"/>
      <c r="PI32" s="69"/>
      <c r="PJ32" s="69"/>
      <c r="PK32" s="69"/>
      <c r="PL32" s="69"/>
      <c r="PM32" s="69"/>
      <c r="PN32" s="69"/>
      <c r="PO32" s="69"/>
      <c r="PP32" s="69"/>
      <c r="PQ32" s="69"/>
      <c r="PR32" s="69"/>
      <c r="PS32" s="69"/>
      <c r="PT32" s="69"/>
      <c r="PU32" s="69"/>
      <c r="PV32" s="69"/>
      <c r="PW32" s="69"/>
      <c r="PX32" s="69"/>
      <c r="PY32" s="69"/>
      <c r="PZ32" s="69"/>
      <c r="QA32" s="69"/>
      <c r="QB32" s="69"/>
      <c r="QC32" s="69"/>
      <c r="QD32" s="69"/>
      <c r="QE32" s="69"/>
      <c r="QF32" s="69"/>
      <c r="QG32" s="69"/>
      <c r="QH32" s="69"/>
      <c r="QI32" s="69"/>
      <c r="QJ32" s="69"/>
      <c r="QK32" s="69"/>
      <c r="QL32" s="69"/>
      <c r="QM32" s="69"/>
      <c r="QN32" s="69"/>
      <c r="QO32" s="69"/>
      <c r="QP32" s="69"/>
      <c r="QQ32" s="69"/>
      <c r="QR32" s="69"/>
      <c r="QS32" s="69"/>
      <c r="QT32" s="69"/>
      <c r="QU32" s="69"/>
      <c r="QV32" s="69"/>
      <c r="QW32" s="69"/>
      <c r="QX32" s="69"/>
      <c r="QY32" s="69"/>
      <c r="QZ32" s="69"/>
      <c r="RA32" s="69"/>
      <c r="RB32" s="69"/>
      <c r="RC32" s="69"/>
      <c r="RD32" s="69"/>
      <c r="RE32" s="69"/>
      <c r="RF32" s="69"/>
      <c r="RG32" s="69"/>
      <c r="RH32" s="69"/>
      <c r="RI32" s="69"/>
      <c r="RJ32" s="69"/>
      <c r="RK32" s="69"/>
      <c r="RL32" s="69"/>
      <c r="RM32" s="69"/>
      <c r="RN32" s="69"/>
      <c r="RO32" s="69"/>
      <c r="RP32" s="69"/>
      <c r="RQ32" s="69"/>
      <c r="RR32" s="69"/>
      <c r="RS32" s="69"/>
      <c r="RT32" s="69"/>
      <c r="RU32" s="69"/>
      <c r="RV32" s="69"/>
      <c r="RW32" s="69"/>
      <c r="RX32" s="69"/>
      <c r="RY32" s="69"/>
      <c r="RZ32" s="69"/>
      <c r="SA32" s="69"/>
      <c r="SB32" s="69"/>
      <c r="SC32" s="69"/>
      <c r="SD32" s="69"/>
      <c r="SE32" s="69"/>
      <c r="SF32" s="69"/>
      <c r="SG32" s="69"/>
      <c r="SH32" s="69"/>
      <c r="SI32" s="69"/>
      <c r="SJ32" s="69"/>
      <c r="SK32" s="69"/>
      <c r="SL32" s="69"/>
      <c r="SM32" s="69"/>
      <c r="SN32" s="69"/>
      <c r="SO32" s="69"/>
      <c r="SP32" s="69"/>
      <c r="SQ32" s="69"/>
      <c r="SR32" s="69"/>
      <c r="SS32" s="69"/>
      <c r="ST32" s="69"/>
      <c r="SU32" s="69"/>
      <c r="SV32" s="69"/>
      <c r="SW32" s="69"/>
      <c r="SX32" s="69"/>
      <c r="SY32" s="69"/>
      <c r="SZ32" s="69"/>
      <c r="TA32" s="69"/>
      <c r="TB32" s="69"/>
      <c r="TC32" s="69"/>
      <c r="TD32" s="69"/>
      <c r="TE32" s="69"/>
      <c r="TF32" s="69"/>
      <c r="TG32" s="69"/>
      <c r="TH32" s="69"/>
      <c r="TI32" s="69"/>
      <c r="TJ32" s="69"/>
      <c r="TK32" s="69"/>
      <c r="TL32" s="69"/>
      <c r="TM32" s="69"/>
      <c r="TN32" s="69"/>
      <c r="TO32" s="69"/>
      <c r="TP32" s="69"/>
      <c r="TQ32" s="69"/>
      <c r="TR32" s="69"/>
      <c r="TS32" s="69"/>
      <c r="TT32" s="69"/>
      <c r="TU32" s="69"/>
      <c r="TV32" s="69"/>
      <c r="TW32" s="69"/>
      <c r="TX32" s="69"/>
      <c r="TY32" s="69"/>
      <c r="TZ32" s="69"/>
      <c r="UA32" s="69"/>
      <c r="UB32" s="69"/>
      <c r="UC32" s="69"/>
      <c r="UD32" s="69"/>
      <c r="UE32" s="69"/>
      <c r="UF32" s="69"/>
      <c r="UG32" s="69"/>
      <c r="UH32" s="69"/>
      <c r="UI32" s="69"/>
      <c r="UJ32" s="69"/>
      <c r="UK32" s="69"/>
      <c r="UL32" s="69"/>
      <c r="UM32" s="69"/>
      <c r="UN32" s="69"/>
      <c r="UO32" s="69"/>
      <c r="UP32" s="69"/>
      <c r="UQ32" s="69"/>
      <c r="UR32" s="69"/>
      <c r="US32" s="69"/>
      <c r="UT32" s="69"/>
      <c r="UU32" s="69"/>
      <c r="UV32" s="69"/>
      <c r="UW32" s="69"/>
      <c r="UX32" s="69"/>
      <c r="UY32" s="69"/>
      <c r="UZ32" s="69"/>
      <c r="VA32" s="69"/>
      <c r="VB32" s="69"/>
      <c r="VC32" s="69"/>
      <c r="VD32" s="69"/>
      <c r="VE32" s="69"/>
      <c r="VF32" s="69"/>
      <c r="VG32" s="69"/>
      <c r="VH32" s="69"/>
      <c r="VI32" s="69"/>
      <c r="VJ32" s="69"/>
      <c r="VK32" s="69"/>
      <c r="VL32" s="69"/>
      <c r="VM32" s="69"/>
      <c r="VN32" s="69"/>
      <c r="VO32" s="69"/>
      <c r="VP32" s="69"/>
      <c r="VQ32" s="69"/>
      <c r="VR32" s="69"/>
      <c r="VS32" s="69"/>
      <c r="VT32" s="69"/>
      <c r="VU32" s="69"/>
      <c r="VV32" s="69"/>
      <c r="VW32" s="69"/>
      <c r="VX32" s="69"/>
      <c r="VY32" s="69"/>
      <c r="VZ32" s="69"/>
      <c r="WA32" s="69"/>
      <c r="WB32" s="69"/>
      <c r="WC32" s="69"/>
      <c r="WD32" s="69"/>
      <c r="WE32" s="69"/>
      <c r="WF32" s="69"/>
      <c r="WG32" s="69"/>
      <c r="WH32" s="69"/>
      <c r="WI32" s="69"/>
      <c r="WJ32" s="69"/>
      <c r="WK32" s="69"/>
      <c r="WL32" s="69"/>
      <c r="WM32" s="69"/>
      <c r="WN32" s="69"/>
      <c r="WO32" s="69"/>
      <c r="WP32" s="69"/>
      <c r="WQ32" s="69"/>
      <c r="WR32" s="69"/>
      <c r="WS32" s="69"/>
      <c r="WT32" s="69"/>
      <c r="WU32" s="69"/>
      <c r="WV32" s="69"/>
      <c r="WW32" s="69"/>
      <c r="WX32" s="69"/>
      <c r="WY32" s="69"/>
      <c r="WZ32" s="69"/>
      <c r="XA32" s="69"/>
      <c r="XB32" s="69"/>
      <c r="XC32" s="69"/>
      <c r="XD32" s="69"/>
      <c r="XE32" s="69"/>
      <c r="XF32" s="69"/>
      <c r="XG32" s="69"/>
      <c r="XH32" s="69"/>
      <c r="XI32" s="69"/>
      <c r="XJ32" s="69"/>
      <c r="XK32" s="69"/>
      <c r="XL32" s="69"/>
      <c r="XM32" s="69"/>
      <c r="XN32" s="69"/>
      <c r="XO32" s="69"/>
      <c r="XP32" s="69"/>
      <c r="XQ32" s="69"/>
      <c r="XR32" s="69"/>
      <c r="XS32" s="69"/>
      <c r="XT32" s="69"/>
      <c r="XU32" s="69"/>
      <c r="XV32" s="69"/>
      <c r="XW32" s="69"/>
      <c r="XX32" s="69"/>
      <c r="XY32" s="69"/>
      <c r="XZ32" s="69"/>
      <c r="YA32" s="69"/>
      <c r="YB32" s="69"/>
      <c r="YC32" s="69"/>
      <c r="YD32" s="69"/>
      <c r="YE32" s="69"/>
      <c r="YF32" s="69"/>
      <c r="YG32" s="69"/>
      <c r="YH32" s="69"/>
      <c r="YI32" s="69"/>
      <c r="YJ32" s="69"/>
      <c r="YK32" s="69"/>
      <c r="YL32" s="69"/>
      <c r="YM32" s="69"/>
      <c r="YN32" s="69"/>
      <c r="YO32" s="69"/>
      <c r="YP32" s="69"/>
      <c r="YQ32" s="69"/>
      <c r="YR32" s="69"/>
      <c r="YS32" s="69"/>
      <c r="YT32" s="69"/>
      <c r="YU32" s="69"/>
      <c r="YV32" s="69"/>
      <c r="YW32" s="69"/>
      <c r="YX32" s="69"/>
      <c r="YY32" s="69"/>
      <c r="YZ32" s="69"/>
      <c r="ZA32" s="69"/>
      <c r="ZB32" s="69"/>
      <c r="ZC32" s="69"/>
      <c r="ZD32" s="69"/>
      <c r="ZE32" s="69"/>
      <c r="ZF32" s="69"/>
      <c r="ZG32" s="69"/>
      <c r="ZH32" s="69"/>
      <c r="ZI32" s="69"/>
      <c r="ZJ32" s="69"/>
      <c r="ZK32" s="69"/>
      <c r="ZL32" s="69"/>
      <c r="ZM32" s="69"/>
      <c r="ZN32" s="69"/>
      <c r="ZO32" s="69"/>
      <c r="ZP32" s="69"/>
      <c r="ZQ32" s="69"/>
      <c r="ZR32" s="69"/>
      <c r="ZS32" s="69"/>
      <c r="ZT32" s="69"/>
      <c r="ZU32" s="69"/>
      <c r="ZV32" s="69"/>
      <c r="ZW32" s="69"/>
      <c r="ZX32" s="69"/>
      <c r="ZY32" s="69"/>
      <c r="ZZ32" s="69"/>
      <c r="AAA32" s="69"/>
      <c r="AAB32" s="69"/>
      <c r="AAC32" s="69"/>
      <c r="AAD32" s="69"/>
      <c r="AAE32" s="69"/>
      <c r="AAF32" s="69"/>
      <c r="AAG32" s="69"/>
      <c r="AAH32" s="69"/>
      <c r="AAI32" s="69"/>
      <c r="AAJ32" s="69"/>
      <c r="AAK32" s="69"/>
      <c r="AAL32" s="69"/>
      <c r="AAM32" s="69"/>
      <c r="AAN32" s="69"/>
      <c r="AAO32" s="69"/>
      <c r="AAP32" s="69"/>
      <c r="AAQ32" s="69"/>
      <c r="AAR32" s="69"/>
      <c r="AAS32" s="69"/>
      <c r="AAT32" s="69"/>
      <c r="AAU32" s="69"/>
      <c r="AAV32" s="69"/>
      <c r="AAW32" s="69"/>
      <c r="AAX32" s="69"/>
      <c r="AAY32" s="69"/>
      <c r="AAZ32" s="69"/>
      <c r="ABA32" s="69"/>
      <c r="ABB32" s="69"/>
      <c r="ABC32" s="69"/>
      <c r="ABD32" s="69"/>
      <c r="ABE32" s="69"/>
      <c r="ABF32" s="69"/>
      <c r="ABG32" s="69"/>
      <c r="ABH32" s="69"/>
      <c r="ABI32" s="69"/>
      <c r="ABJ32" s="69"/>
      <c r="ABK32" s="69"/>
      <c r="ABL32" s="69"/>
      <c r="ABM32" s="69"/>
      <c r="ABN32" s="69"/>
      <c r="ABO32" s="69"/>
      <c r="ABP32" s="69"/>
      <c r="ABQ32" s="69"/>
      <c r="ABR32" s="69"/>
      <c r="ABS32" s="69"/>
      <c r="ABT32" s="69"/>
      <c r="ABU32" s="69"/>
      <c r="ABV32" s="69"/>
      <c r="ABW32" s="69"/>
      <c r="ABX32" s="69"/>
      <c r="ABY32" s="69"/>
      <c r="ABZ32" s="69"/>
      <c r="ACA32" s="69"/>
      <c r="ACB32" s="69"/>
      <c r="ACC32" s="69"/>
      <c r="ACD32" s="69"/>
      <c r="ACE32" s="69"/>
      <c r="ACF32" s="69"/>
      <c r="ACG32" s="69"/>
      <c r="ACH32" s="69"/>
      <c r="ACI32" s="69"/>
      <c r="ACJ32" s="69"/>
      <c r="ACK32" s="69"/>
      <c r="ACL32" s="69"/>
      <c r="ACM32" s="69"/>
      <c r="ACN32" s="69"/>
      <c r="ACO32" s="69"/>
      <c r="ACP32" s="69"/>
      <c r="ACQ32" s="69"/>
      <c r="ACR32" s="69"/>
      <c r="ACS32" s="69"/>
      <c r="ACT32" s="69"/>
      <c r="ACU32" s="69"/>
      <c r="ACV32" s="69"/>
      <c r="ACW32" s="69"/>
      <c r="ACX32" s="69"/>
      <c r="ACY32" s="69"/>
      <c r="ACZ32" s="69"/>
      <c r="ADA32" s="69"/>
      <c r="ADB32" s="69"/>
      <c r="ADC32" s="69"/>
      <c r="ADD32" s="69"/>
      <c r="ADE32" s="69"/>
      <c r="ADF32" s="69"/>
      <c r="ADG32" s="69"/>
      <c r="ADH32" s="69"/>
      <c r="ADI32" s="69"/>
      <c r="ADJ32" s="69"/>
      <c r="ADK32" s="69"/>
      <c r="ADL32" s="69"/>
      <c r="ADM32" s="69"/>
      <c r="ADN32" s="69"/>
      <c r="ADO32" s="69"/>
      <c r="ADP32" s="69"/>
      <c r="ADQ32" s="69"/>
      <c r="ADR32" s="69"/>
      <c r="ADS32" s="69"/>
      <c r="ADT32" s="69"/>
      <c r="ADU32" s="69"/>
      <c r="ADV32" s="69"/>
      <c r="ADW32" s="69"/>
      <c r="ADX32" s="69"/>
      <c r="ADY32" s="69"/>
      <c r="ADZ32" s="69"/>
      <c r="AEA32" s="69"/>
      <c r="AEB32" s="69"/>
      <c r="AEC32" s="69"/>
      <c r="AED32" s="69"/>
      <c r="AEE32" s="69"/>
      <c r="AEF32" s="69"/>
      <c r="AEG32" s="69"/>
      <c r="AEH32" s="69"/>
      <c r="AEI32" s="69"/>
      <c r="AEJ32" s="69"/>
      <c r="AEK32" s="69"/>
      <c r="AEL32" s="69"/>
      <c r="AEM32" s="69"/>
      <c r="AEN32" s="69"/>
      <c r="AEO32" s="69"/>
      <c r="AEP32" s="69"/>
      <c r="AEQ32" s="69"/>
      <c r="AER32" s="69"/>
      <c r="AES32" s="69"/>
      <c r="AET32" s="69"/>
      <c r="AEU32" s="69"/>
      <c r="AEV32" s="69"/>
      <c r="AEW32" s="69"/>
      <c r="AEX32" s="69"/>
      <c r="AEY32" s="69"/>
      <c r="AEZ32" s="69"/>
      <c r="AFA32" s="69"/>
      <c r="AFB32" s="69"/>
      <c r="AFC32" s="69"/>
      <c r="AFD32" s="69"/>
      <c r="AFE32" s="69"/>
      <c r="AFF32" s="69"/>
      <c r="AFG32" s="69"/>
      <c r="AFH32" s="69"/>
      <c r="AFI32" s="69"/>
      <c r="AFJ32" s="69"/>
      <c r="AFK32" s="69"/>
      <c r="AFL32" s="69"/>
      <c r="AFM32" s="69"/>
      <c r="AFN32" s="69"/>
      <c r="AFO32" s="69"/>
      <c r="AFP32" s="69"/>
      <c r="AFQ32" s="69"/>
      <c r="AFR32" s="69"/>
      <c r="AFS32" s="69"/>
      <c r="AFT32" s="69"/>
      <c r="AFU32" s="69"/>
      <c r="AFV32" s="69"/>
      <c r="AFW32" s="69"/>
      <c r="AFX32" s="69"/>
      <c r="AFY32" s="69"/>
      <c r="AFZ32" s="69"/>
      <c r="AGA32" s="69"/>
      <c r="AGB32" s="69"/>
      <c r="AGC32" s="69"/>
      <c r="AGD32" s="69"/>
      <c r="AGE32" s="69"/>
      <c r="AGF32" s="69"/>
      <c r="AGG32" s="69"/>
      <c r="AGH32" s="69"/>
      <c r="AGI32" s="69"/>
      <c r="AGJ32" s="69"/>
      <c r="AGK32" s="69"/>
      <c r="AGL32" s="69"/>
      <c r="AGM32" s="69"/>
      <c r="AGN32" s="69"/>
      <c r="AGO32" s="69"/>
      <c r="AGP32" s="69"/>
      <c r="AGQ32" s="69"/>
      <c r="AGR32" s="69"/>
      <c r="AGS32" s="69"/>
      <c r="AGT32" s="69"/>
      <c r="AGU32" s="69"/>
      <c r="AGV32" s="69"/>
      <c r="AGW32" s="69"/>
      <c r="AGX32" s="69"/>
      <c r="AGY32" s="69"/>
      <c r="AGZ32" s="69"/>
      <c r="AHA32" s="69"/>
      <c r="AHB32" s="69"/>
      <c r="AHC32" s="69"/>
      <c r="AHD32" s="69"/>
      <c r="AHE32" s="69"/>
      <c r="AHF32" s="69"/>
      <c r="AHG32" s="69"/>
      <c r="AHH32" s="69"/>
      <c r="AHI32" s="69"/>
      <c r="AHJ32" s="69"/>
      <c r="AHK32" s="69"/>
      <c r="AHL32" s="69"/>
      <c r="AHM32" s="69"/>
      <c r="AHN32" s="69"/>
      <c r="AHO32" s="69"/>
      <c r="AHP32" s="69"/>
      <c r="AHQ32" s="69"/>
      <c r="AHR32" s="69"/>
      <c r="AHS32" s="69"/>
      <c r="AHT32" s="69"/>
      <c r="AHU32" s="69"/>
      <c r="AHV32" s="69"/>
      <c r="AHW32" s="69"/>
      <c r="AHX32" s="69"/>
      <c r="AHY32" s="69"/>
      <c r="AHZ32" s="69"/>
      <c r="AIA32" s="69"/>
      <c r="AIB32" s="69"/>
      <c r="AIC32" s="69"/>
      <c r="AID32" s="69"/>
      <c r="AIE32" s="69"/>
      <c r="AIF32" s="69"/>
      <c r="AIG32" s="69"/>
      <c r="AIH32" s="69"/>
      <c r="AII32" s="69"/>
      <c r="AIJ32" s="69"/>
      <c r="AIK32" s="69"/>
      <c r="AIL32" s="69"/>
      <c r="AIM32" s="69"/>
      <c r="AIN32" s="69"/>
      <c r="AIO32" s="69"/>
      <c r="AIP32" s="69"/>
      <c r="AIQ32" s="69"/>
      <c r="AIR32" s="69"/>
      <c r="AIS32" s="69"/>
      <c r="AIT32" s="69"/>
      <c r="AIU32" s="69"/>
      <c r="AIV32" s="69"/>
      <c r="AIW32" s="69"/>
      <c r="AIX32" s="69"/>
      <c r="AIY32" s="69"/>
      <c r="AIZ32" s="69"/>
      <c r="AJA32" s="69"/>
      <c r="AJB32" s="69"/>
      <c r="AJC32" s="69"/>
      <c r="AJD32" s="69"/>
      <c r="AJE32" s="69"/>
      <c r="AJF32" s="69"/>
      <c r="AJG32" s="69"/>
      <c r="AJH32" s="69"/>
      <c r="AJI32" s="69"/>
      <c r="AJJ32" s="69"/>
      <c r="AJK32" s="69"/>
      <c r="AJL32" s="69"/>
      <c r="AJM32" s="69"/>
      <c r="AJN32" s="69"/>
      <c r="AJO32" s="69"/>
      <c r="AJP32" s="69"/>
      <c r="AJQ32" s="69"/>
      <c r="AJR32" s="69"/>
      <c r="AJS32" s="69"/>
      <c r="AJT32" s="69"/>
      <c r="AJU32" s="69"/>
      <c r="AJV32" s="69"/>
      <c r="AJW32" s="69"/>
      <c r="AJX32" s="69"/>
      <c r="AJY32" s="69"/>
      <c r="AJZ32" s="69"/>
      <c r="AKA32" s="69"/>
      <c r="AKB32" s="69"/>
      <c r="AKC32" s="69"/>
      <c r="AKD32" s="69"/>
      <c r="AKE32" s="69"/>
      <c r="AKF32" s="69"/>
      <c r="AKG32" s="69"/>
      <c r="AKH32" s="69"/>
      <c r="AKI32" s="69"/>
      <c r="AKJ32" s="69"/>
      <c r="AKK32" s="69"/>
      <c r="AKL32" s="69"/>
      <c r="AKM32" s="69"/>
      <c r="AKN32" s="69"/>
      <c r="AKO32" s="69"/>
      <c r="AKP32" s="69"/>
      <c r="AKQ32" s="69"/>
      <c r="AKR32" s="69"/>
      <c r="AKS32" s="69"/>
      <c r="AKT32" s="69"/>
      <c r="AKU32" s="69"/>
      <c r="AKV32" s="69"/>
      <c r="AKW32" s="69"/>
      <c r="AKX32" s="69"/>
      <c r="AKY32" s="69"/>
      <c r="AKZ32" s="69"/>
      <c r="ALA32" s="69"/>
      <c r="ALB32" s="69"/>
      <c r="ALC32" s="69"/>
      <c r="ALD32" s="69"/>
      <c r="ALE32" s="69"/>
      <c r="ALF32" s="69"/>
      <c r="ALG32" s="69"/>
      <c r="ALH32" s="69"/>
      <c r="ALI32" s="69"/>
      <c r="ALJ32" s="69"/>
      <c r="ALK32" s="69"/>
      <c r="ALL32" s="69"/>
      <c r="ALM32" s="69"/>
      <c r="ALN32" s="69"/>
      <c r="ALO32" s="69"/>
      <c r="ALP32" s="69"/>
      <c r="ALQ32" s="69"/>
      <c r="ALR32" s="69"/>
      <c r="ALS32" s="69"/>
      <c r="ALT32" s="69"/>
      <c r="ALU32" s="69"/>
      <c r="ALV32" s="69"/>
      <c r="ALW32" s="69"/>
      <c r="ALX32" s="69"/>
      <c r="ALY32" s="69"/>
      <c r="ALZ32" s="69"/>
      <c r="AMA32" s="69"/>
      <c r="AMB32" s="69"/>
      <c r="AMC32" s="69"/>
      <c r="AMD32" s="69"/>
      <c r="AME32" s="69"/>
      <c r="AMF32" s="69"/>
      <c r="AMG32" s="69"/>
      <c r="AMH32" s="69"/>
    </row>
    <row r="33" spans="1:1022" s="21" customFormat="1" ht="15.75">
      <c r="A33" s="80" t="s">
        <v>3284</v>
      </c>
      <c r="B33" s="81" t="s">
        <v>3261</v>
      </c>
      <c r="C33" s="81">
        <f>SUM(C23:C32)</f>
        <v>0.47310000000000002</v>
      </c>
      <c r="D33" s="81">
        <f>SUM(D23:D32)</f>
        <v>0.1817</v>
      </c>
      <c r="E33" s="81">
        <f>SUM(E23:E32)</f>
        <v>0.47269999999999995</v>
      </c>
      <c r="F33" s="81">
        <f>SUM(F23:F32)</f>
        <v>0.1817</v>
      </c>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c r="IV33" s="69"/>
      <c r="IW33" s="69"/>
      <c r="IX33" s="69"/>
      <c r="IY33" s="69"/>
      <c r="IZ33" s="69"/>
      <c r="JA33" s="69"/>
      <c r="JB33" s="69"/>
      <c r="JC33" s="69"/>
      <c r="JD33" s="69"/>
      <c r="JE33" s="69"/>
      <c r="JF33" s="69"/>
      <c r="JG33" s="69"/>
      <c r="JH33" s="69"/>
      <c r="JI33" s="69"/>
      <c r="JJ33" s="69"/>
      <c r="JK33" s="69"/>
      <c r="JL33" s="69"/>
      <c r="JM33" s="69"/>
      <c r="JN33" s="69"/>
      <c r="JO33" s="69"/>
      <c r="JP33" s="69"/>
      <c r="JQ33" s="69"/>
      <c r="JR33" s="69"/>
      <c r="JS33" s="69"/>
      <c r="JT33" s="69"/>
      <c r="JU33" s="69"/>
      <c r="JV33" s="69"/>
      <c r="JW33" s="69"/>
      <c r="JX33" s="69"/>
      <c r="JY33" s="69"/>
      <c r="JZ33" s="69"/>
      <c r="KA33" s="69"/>
      <c r="KB33" s="69"/>
      <c r="KC33" s="69"/>
      <c r="KD33" s="69"/>
      <c r="KE33" s="69"/>
      <c r="KF33" s="69"/>
      <c r="KG33" s="69"/>
      <c r="KH33" s="69"/>
      <c r="KI33" s="69"/>
      <c r="KJ33" s="69"/>
      <c r="KK33" s="69"/>
      <c r="KL33" s="69"/>
      <c r="KM33" s="69"/>
      <c r="KN33" s="69"/>
      <c r="KO33" s="69"/>
      <c r="KP33" s="69"/>
      <c r="KQ33" s="69"/>
      <c r="KR33" s="69"/>
      <c r="KS33" s="69"/>
      <c r="KT33" s="69"/>
      <c r="KU33" s="69"/>
      <c r="KV33" s="69"/>
      <c r="KW33" s="69"/>
      <c r="KX33" s="69"/>
      <c r="KY33" s="69"/>
      <c r="KZ33" s="69"/>
      <c r="LA33" s="69"/>
      <c r="LB33" s="69"/>
      <c r="LC33" s="69"/>
      <c r="LD33" s="69"/>
      <c r="LE33" s="69"/>
      <c r="LF33" s="69"/>
      <c r="LG33" s="69"/>
      <c r="LH33" s="69"/>
      <c r="LI33" s="69"/>
      <c r="LJ33" s="69"/>
      <c r="LK33" s="69"/>
      <c r="LL33" s="69"/>
      <c r="LM33" s="69"/>
      <c r="LN33" s="69"/>
      <c r="LO33" s="69"/>
      <c r="LP33" s="69"/>
      <c r="LQ33" s="69"/>
      <c r="LR33" s="69"/>
      <c r="LS33" s="69"/>
      <c r="LT33" s="69"/>
      <c r="LU33" s="69"/>
      <c r="LV33" s="69"/>
      <c r="LW33" s="69"/>
      <c r="LX33" s="69"/>
      <c r="LY33" s="69"/>
      <c r="LZ33" s="69"/>
      <c r="MA33" s="69"/>
      <c r="MB33" s="69"/>
      <c r="MC33" s="69"/>
      <c r="MD33" s="69"/>
      <c r="ME33" s="69"/>
      <c r="MF33" s="69"/>
      <c r="MG33" s="69"/>
      <c r="MH33" s="69"/>
      <c r="MI33" s="69"/>
      <c r="MJ33" s="69"/>
      <c r="MK33" s="69"/>
      <c r="ML33" s="69"/>
      <c r="MM33" s="69"/>
      <c r="MN33" s="69"/>
      <c r="MO33" s="69"/>
      <c r="MP33" s="69"/>
      <c r="MQ33" s="69"/>
      <c r="MR33" s="69"/>
      <c r="MS33" s="69"/>
      <c r="MT33" s="69"/>
      <c r="MU33" s="69"/>
      <c r="MV33" s="69"/>
      <c r="MW33" s="69"/>
      <c r="MX33" s="69"/>
      <c r="MY33" s="69"/>
      <c r="MZ33" s="69"/>
      <c r="NA33" s="69"/>
      <c r="NB33" s="69"/>
      <c r="NC33" s="69"/>
      <c r="ND33" s="69"/>
      <c r="NE33" s="69"/>
      <c r="NF33" s="69"/>
      <c r="NG33" s="69"/>
      <c r="NH33" s="69"/>
      <c r="NI33" s="69"/>
      <c r="NJ33" s="69"/>
      <c r="NK33" s="69"/>
      <c r="NL33" s="69"/>
      <c r="NM33" s="69"/>
      <c r="NN33" s="69"/>
      <c r="NO33" s="69"/>
      <c r="NP33" s="69"/>
      <c r="NQ33" s="69"/>
      <c r="NR33" s="69"/>
      <c r="NS33" s="69"/>
      <c r="NT33" s="69"/>
      <c r="NU33" s="69"/>
      <c r="NV33" s="69"/>
      <c r="NW33" s="69"/>
      <c r="NX33" s="69"/>
      <c r="NY33" s="69"/>
      <c r="NZ33" s="69"/>
      <c r="OA33" s="69"/>
      <c r="OB33" s="69"/>
      <c r="OC33" s="69"/>
      <c r="OD33" s="69"/>
      <c r="OE33" s="69"/>
      <c r="OF33" s="69"/>
      <c r="OG33" s="69"/>
      <c r="OH33" s="69"/>
      <c r="OI33" s="69"/>
      <c r="OJ33" s="69"/>
      <c r="OK33" s="69"/>
      <c r="OL33" s="69"/>
      <c r="OM33" s="69"/>
      <c r="ON33" s="69"/>
      <c r="OO33" s="69"/>
      <c r="OP33" s="69"/>
      <c r="OQ33" s="69"/>
      <c r="OR33" s="69"/>
      <c r="OS33" s="69"/>
      <c r="OT33" s="69"/>
      <c r="OU33" s="69"/>
      <c r="OV33" s="69"/>
      <c r="OW33" s="69"/>
      <c r="OX33" s="69"/>
      <c r="OY33" s="69"/>
      <c r="OZ33" s="69"/>
      <c r="PA33" s="69"/>
      <c r="PB33" s="69"/>
      <c r="PC33" s="69"/>
      <c r="PD33" s="69"/>
      <c r="PE33" s="69"/>
      <c r="PF33" s="69"/>
      <c r="PG33" s="69"/>
      <c r="PH33" s="69"/>
      <c r="PI33" s="69"/>
      <c r="PJ33" s="69"/>
      <c r="PK33" s="69"/>
      <c r="PL33" s="69"/>
      <c r="PM33" s="69"/>
      <c r="PN33" s="69"/>
      <c r="PO33" s="69"/>
      <c r="PP33" s="69"/>
      <c r="PQ33" s="69"/>
      <c r="PR33" s="69"/>
      <c r="PS33" s="69"/>
      <c r="PT33" s="69"/>
      <c r="PU33" s="69"/>
      <c r="PV33" s="69"/>
      <c r="PW33" s="69"/>
      <c r="PX33" s="69"/>
      <c r="PY33" s="69"/>
      <c r="PZ33" s="69"/>
      <c r="QA33" s="69"/>
      <c r="QB33" s="69"/>
      <c r="QC33" s="69"/>
      <c r="QD33" s="69"/>
      <c r="QE33" s="69"/>
      <c r="QF33" s="69"/>
      <c r="QG33" s="69"/>
      <c r="QH33" s="69"/>
      <c r="QI33" s="69"/>
      <c r="QJ33" s="69"/>
      <c r="QK33" s="69"/>
      <c r="QL33" s="69"/>
      <c r="QM33" s="69"/>
      <c r="QN33" s="69"/>
      <c r="QO33" s="69"/>
      <c r="QP33" s="69"/>
      <c r="QQ33" s="69"/>
      <c r="QR33" s="69"/>
      <c r="QS33" s="69"/>
      <c r="QT33" s="69"/>
      <c r="QU33" s="69"/>
      <c r="QV33" s="69"/>
      <c r="QW33" s="69"/>
      <c r="QX33" s="69"/>
      <c r="QY33" s="69"/>
      <c r="QZ33" s="69"/>
      <c r="RA33" s="69"/>
      <c r="RB33" s="69"/>
      <c r="RC33" s="69"/>
      <c r="RD33" s="69"/>
      <c r="RE33" s="69"/>
      <c r="RF33" s="69"/>
      <c r="RG33" s="69"/>
      <c r="RH33" s="69"/>
      <c r="RI33" s="69"/>
      <c r="RJ33" s="69"/>
      <c r="RK33" s="69"/>
      <c r="RL33" s="69"/>
      <c r="RM33" s="69"/>
      <c r="RN33" s="69"/>
      <c r="RO33" s="69"/>
      <c r="RP33" s="69"/>
      <c r="RQ33" s="69"/>
      <c r="RR33" s="69"/>
      <c r="RS33" s="69"/>
      <c r="RT33" s="69"/>
      <c r="RU33" s="69"/>
      <c r="RV33" s="69"/>
      <c r="RW33" s="69"/>
      <c r="RX33" s="69"/>
      <c r="RY33" s="69"/>
      <c r="RZ33" s="69"/>
      <c r="SA33" s="69"/>
      <c r="SB33" s="69"/>
      <c r="SC33" s="69"/>
      <c r="SD33" s="69"/>
      <c r="SE33" s="69"/>
      <c r="SF33" s="69"/>
      <c r="SG33" s="69"/>
      <c r="SH33" s="69"/>
      <c r="SI33" s="69"/>
      <c r="SJ33" s="69"/>
      <c r="SK33" s="69"/>
      <c r="SL33" s="69"/>
      <c r="SM33" s="69"/>
      <c r="SN33" s="69"/>
      <c r="SO33" s="69"/>
      <c r="SP33" s="69"/>
      <c r="SQ33" s="69"/>
      <c r="SR33" s="69"/>
      <c r="SS33" s="69"/>
      <c r="ST33" s="69"/>
      <c r="SU33" s="69"/>
      <c r="SV33" s="69"/>
      <c r="SW33" s="69"/>
      <c r="SX33" s="69"/>
      <c r="SY33" s="69"/>
      <c r="SZ33" s="69"/>
      <c r="TA33" s="69"/>
      <c r="TB33" s="69"/>
      <c r="TC33" s="69"/>
      <c r="TD33" s="69"/>
      <c r="TE33" s="69"/>
      <c r="TF33" s="69"/>
      <c r="TG33" s="69"/>
      <c r="TH33" s="69"/>
      <c r="TI33" s="69"/>
      <c r="TJ33" s="69"/>
      <c r="TK33" s="69"/>
      <c r="TL33" s="69"/>
      <c r="TM33" s="69"/>
      <c r="TN33" s="69"/>
      <c r="TO33" s="69"/>
      <c r="TP33" s="69"/>
      <c r="TQ33" s="69"/>
      <c r="TR33" s="69"/>
      <c r="TS33" s="69"/>
      <c r="TT33" s="69"/>
      <c r="TU33" s="69"/>
      <c r="TV33" s="69"/>
      <c r="TW33" s="69"/>
      <c r="TX33" s="69"/>
      <c r="TY33" s="69"/>
      <c r="TZ33" s="69"/>
      <c r="UA33" s="69"/>
      <c r="UB33" s="69"/>
      <c r="UC33" s="69"/>
      <c r="UD33" s="69"/>
      <c r="UE33" s="69"/>
      <c r="UF33" s="69"/>
      <c r="UG33" s="69"/>
      <c r="UH33" s="69"/>
      <c r="UI33" s="69"/>
      <c r="UJ33" s="69"/>
      <c r="UK33" s="69"/>
      <c r="UL33" s="69"/>
      <c r="UM33" s="69"/>
      <c r="UN33" s="69"/>
      <c r="UO33" s="69"/>
      <c r="UP33" s="69"/>
      <c r="UQ33" s="69"/>
      <c r="UR33" s="69"/>
      <c r="US33" s="69"/>
      <c r="UT33" s="69"/>
      <c r="UU33" s="69"/>
      <c r="UV33" s="69"/>
      <c r="UW33" s="69"/>
      <c r="UX33" s="69"/>
      <c r="UY33" s="69"/>
      <c r="UZ33" s="69"/>
      <c r="VA33" s="69"/>
      <c r="VB33" s="69"/>
      <c r="VC33" s="69"/>
      <c r="VD33" s="69"/>
      <c r="VE33" s="69"/>
      <c r="VF33" s="69"/>
      <c r="VG33" s="69"/>
      <c r="VH33" s="69"/>
      <c r="VI33" s="69"/>
      <c r="VJ33" s="69"/>
      <c r="VK33" s="69"/>
      <c r="VL33" s="69"/>
      <c r="VM33" s="69"/>
      <c r="VN33" s="69"/>
      <c r="VO33" s="69"/>
      <c r="VP33" s="69"/>
      <c r="VQ33" s="69"/>
      <c r="VR33" s="69"/>
      <c r="VS33" s="69"/>
      <c r="VT33" s="69"/>
      <c r="VU33" s="69"/>
      <c r="VV33" s="69"/>
      <c r="VW33" s="69"/>
      <c r="VX33" s="69"/>
      <c r="VY33" s="69"/>
      <c r="VZ33" s="69"/>
      <c r="WA33" s="69"/>
      <c r="WB33" s="69"/>
      <c r="WC33" s="69"/>
      <c r="WD33" s="69"/>
      <c r="WE33" s="69"/>
      <c r="WF33" s="69"/>
      <c r="WG33" s="69"/>
      <c r="WH33" s="69"/>
      <c r="WI33" s="69"/>
      <c r="WJ33" s="69"/>
      <c r="WK33" s="69"/>
      <c r="WL33" s="69"/>
      <c r="WM33" s="69"/>
      <c r="WN33" s="69"/>
      <c r="WO33" s="69"/>
      <c r="WP33" s="69"/>
      <c r="WQ33" s="69"/>
      <c r="WR33" s="69"/>
      <c r="WS33" s="69"/>
      <c r="WT33" s="69"/>
      <c r="WU33" s="69"/>
      <c r="WV33" s="69"/>
      <c r="WW33" s="69"/>
      <c r="WX33" s="69"/>
      <c r="WY33" s="69"/>
      <c r="WZ33" s="69"/>
      <c r="XA33" s="69"/>
      <c r="XB33" s="69"/>
      <c r="XC33" s="69"/>
      <c r="XD33" s="69"/>
      <c r="XE33" s="69"/>
      <c r="XF33" s="69"/>
      <c r="XG33" s="69"/>
      <c r="XH33" s="69"/>
      <c r="XI33" s="69"/>
      <c r="XJ33" s="69"/>
      <c r="XK33" s="69"/>
      <c r="XL33" s="69"/>
      <c r="XM33" s="69"/>
      <c r="XN33" s="69"/>
      <c r="XO33" s="69"/>
      <c r="XP33" s="69"/>
      <c r="XQ33" s="69"/>
      <c r="XR33" s="69"/>
      <c r="XS33" s="69"/>
      <c r="XT33" s="69"/>
      <c r="XU33" s="69"/>
      <c r="XV33" s="69"/>
      <c r="XW33" s="69"/>
      <c r="XX33" s="69"/>
      <c r="XY33" s="69"/>
      <c r="XZ33" s="69"/>
      <c r="YA33" s="69"/>
      <c r="YB33" s="69"/>
      <c r="YC33" s="69"/>
      <c r="YD33" s="69"/>
      <c r="YE33" s="69"/>
      <c r="YF33" s="69"/>
      <c r="YG33" s="69"/>
      <c r="YH33" s="69"/>
      <c r="YI33" s="69"/>
      <c r="YJ33" s="69"/>
      <c r="YK33" s="69"/>
      <c r="YL33" s="69"/>
      <c r="YM33" s="69"/>
      <c r="YN33" s="69"/>
      <c r="YO33" s="69"/>
      <c r="YP33" s="69"/>
      <c r="YQ33" s="69"/>
      <c r="YR33" s="69"/>
      <c r="YS33" s="69"/>
      <c r="YT33" s="69"/>
      <c r="YU33" s="69"/>
      <c r="YV33" s="69"/>
      <c r="YW33" s="69"/>
      <c r="YX33" s="69"/>
      <c r="YY33" s="69"/>
      <c r="YZ33" s="69"/>
      <c r="ZA33" s="69"/>
      <c r="ZB33" s="69"/>
      <c r="ZC33" s="69"/>
      <c r="ZD33" s="69"/>
      <c r="ZE33" s="69"/>
      <c r="ZF33" s="69"/>
      <c r="ZG33" s="69"/>
      <c r="ZH33" s="69"/>
      <c r="ZI33" s="69"/>
      <c r="ZJ33" s="69"/>
      <c r="ZK33" s="69"/>
      <c r="ZL33" s="69"/>
      <c r="ZM33" s="69"/>
      <c r="ZN33" s="69"/>
      <c r="ZO33" s="69"/>
      <c r="ZP33" s="69"/>
      <c r="ZQ33" s="69"/>
      <c r="ZR33" s="69"/>
      <c r="ZS33" s="69"/>
      <c r="ZT33" s="69"/>
      <c r="ZU33" s="69"/>
      <c r="ZV33" s="69"/>
      <c r="ZW33" s="69"/>
      <c r="ZX33" s="69"/>
      <c r="ZY33" s="69"/>
      <c r="ZZ33" s="69"/>
      <c r="AAA33" s="69"/>
      <c r="AAB33" s="69"/>
      <c r="AAC33" s="69"/>
      <c r="AAD33" s="69"/>
      <c r="AAE33" s="69"/>
      <c r="AAF33" s="69"/>
      <c r="AAG33" s="69"/>
      <c r="AAH33" s="69"/>
      <c r="AAI33" s="69"/>
      <c r="AAJ33" s="69"/>
      <c r="AAK33" s="69"/>
      <c r="AAL33" s="69"/>
      <c r="AAM33" s="69"/>
      <c r="AAN33" s="69"/>
      <c r="AAO33" s="69"/>
      <c r="AAP33" s="69"/>
      <c r="AAQ33" s="69"/>
      <c r="AAR33" s="69"/>
      <c r="AAS33" s="69"/>
      <c r="AAT33" s="69"/>
      <c r="AAU33" s="69"/>
      <c r="AAV33" s="69"/>
      <c r="AAW33" s="69"/>
      <c r="AAX33" s="69"/>
      <c r="AAY33" s="69"/>
      <c r="AAZ33" s="69"/>
      <c r="ABA33" s="69"/>
      <c r="ABB33" s="69"/>
      <c r="ABC33" s="69"/>
      <c r="ABD33" s="69"/>
      <c r="ABE33" s="69"/>
      <c r="ABF33" s="69"/>
      <c r="ABG33" s="69"/>
      <c r="ABH33" s="69"/>
      <c r="ABI33" s="69"/>
      <c r="ABJ33" s="69"/>
      <c r="ABK33" s="69"/>
      <c r="ABL33" s="69"/>
      <c r="ABM33" s="69"/>
      <c r="ABN33" s="69"/>
      <c r="ABO33" s="69"/>
      <c r="ABP33" s="69"/>
      <c r="ABQ33" s="69"/>
      <c r="ABR33" s="69"/>
      <c r="ABS33" s="69"/>
      <c r="ABT33" s="69"/>
      <c r="ABU33" s="69"/>
      <c r="ABV33" s="69"/>
      <c r="ABW33" s="69"/>
      <c r="ABX33" s="69"/>
      <c r="ABY33" s="69"/>
      <c r="ABZ33" s="69"/>
      <c r="ACA33" s="69"/>
      <c r="ACB33" s="69"/>
      <c r="ACC33" s="69"/>
      <c r="ACD33" s="69"/>
      <c r="ACE33" s="69"/>
      <c r="ACF33" s="69"/>
      <c r="ACG33" s="69"/>
      <c r="ACH33" s="69"/>
      <c r="ACI33" s="69"/>
      <c r="ACJ33" s="69"/>
      <c r="ACK33" s="69"/>
      <c r="ACL33" s="69"/>
      <c r="ACM33" s="69"/>
      <c r="ACN33" s="69"/>
      <c r="ACO33" s="69"/>
      <c r="ACP33" s="69"/>
      <c r="ACQ33" s="69"/>
      <c r="ACR33" s="69"/>
      <c r="ACS33" s="69"/>
      <c r="ACT33" s="69"/>
      <c r="ACU33" s="69"/>
      <c r="ACV33" s="69"/>
      <c r="ACW33" s="69"/>
      <c r="ACX33" s="69"/>
      <c r="ACY33" s="69"/>
      <c r="ACZ33" s="69"/>
      <c r="ADA33" s="69"/>
      <c r="ADB33" s="69"/>
      <c r="ADC33" s="69"/>
      <c r="ADD33" s="69"/>
      <c r="ADE33" s="69"/>
      <c r="ADF33" s="69"/>
      <c r="ADG33" s="69"/>
      <c r="ADH33" s="69"/>
      <c r="ADI33" s="69"/>
      <c r="ADJ33" s="69"/>
      <c r="ADK33" s="69"/>
      <c r="ADL33" s="69"/>
      <c r="ADM33" s="69"/>
      <c r="ADN33" s="69"/>
      <c r="ADO33" s="69"/>
      <c r="ADP33" s="69"/>
      <c r="ADQ33" s="69"/>
      <c r="ADR33" s="69"/>
      <c r="ADS33" s="69"/>
      <c r="ADT33" s="69"/>
      <c r="ADU33" s="69"/>
      <c r="ADV33" s="69"/>
      <c r="ADW33" s="69"/>
      <c r="ADX33" s="69"/>
      <c r="ADY33" s="69"/>
      <c r="ADZ33" s="69"/>
      <c r="AEA33" s="69"/>
      <c r="AEB33" s="69"/>
      <c r="AEC33" s="69"/>
      <c r="AED33" s="69"/>
      <c r="AEE33" s="69"/>
      <c r="AEF33" s="69"/>
      <c r="AEG33" s="69"/>
      <c r="AEH33" s="69"/>
      <c r="AEI33" s="69"/>
      <c r="AEJ33" s="69"/>
      <c r="AEK33" s="69"/>
      <c r="AEL33" s="69"/>
      <c r="AEM33" s="69"/>
      <c r="AEN33" s="69"/>
      <c r="AEO33" s="69"/>
      <c r="AEP33" s="69"/>
      <c r="AEQ33" s="69"/>
      <c r="AER33" s="69"/>
      <c r="AES33" s="69"/>
      <c r="AET33" s="69"/>
      <c r="AEU33" s="69"/>
      <c r="AEV33" s="69"/>
      <c r="AEW33" s="69"/>
      <c r="AEX33" s="69"/>
      <c r="AEY33" s="69"/>
      <c r="AEZ33" s="69"/>
      <c r="AFA33" s="69"/>
      <c r="AFB33" s="69"/>
      <c r="AFC33" s="69"/>
      <c r="AFD33" s="69"/>
      <c r="AFE33" s="69"/>
      <c r="AFF33" s="69"/>
      <c r="AFG33" s="69"/>
      <c r="AFH33" s="69"/>
      <c r="AFI33" s="69"/>
      <c r="AFJ33" s="69"/>
      <c r="AFK33" s="69"/>
      <c r="AFL33" s="69"/>
      <c r="AFM33" s="69"/>
      <c r="AFN33" s="69"/>
      <c r="AFO33" s="69"/>
      <c r="AFP33" s="69"/>
      <c r="AFQ33" s="69"/>
      <c r="AFR33" s="69"/>
      <c r="AFS33" s="69"/>
      <c r="AFT33" s="69"/>
      <c r="AFU33" s="69"/>
      <c r="AFV33" s="69"/>
      <c r="AFW33" s="69"/>
      <c r="AFX33" s="69"/>
      <c r="AFY33" s="69"/>
      <c r="AFZ33" s="69"/>
      <c r="AGA33" s="69"/>
      <c r="AGB33" s="69"/>
      <c r="AGC33" s="69"/>
      <c r="AGD33" s="69"/>
      <c r="AGE33" s="69"/>
      <c r="AGF33" s="69"/>
      <c r="AGG33" s="69"/>
      <c r="AGH33" s="69"/>
      <c r="AGI33" s="69"/>
      <c r="AGJ33" s="69"/>
      <c r="AGK33" s="69"/>
      <c r="AGL33" s="69"/>
      <c r="AGM33" s="69"/>
      <c r="AGN33" s="69"/>
      <c r="AGO33" s="69"/>
      <c r="AGP33" s="69"/>
      <c r="AGQ33" s="69"/>
      <c r="AGR33" s="69"/>
      <c r="AGS33" s="69"/>
      <c r="AGT33" s="69"/>
      <c r="AGU33" s="69"/>
      <c r="AGV33" s="69"/>
      <c r="AGW33" s="69"/>
      <c r="AGX33" s="69"/>
      <c r="AGY33" s="69"/>
      <c r="AGZ33" s="69"/>
      <c r="AHA33" s="69"/>
      <c r="AHB33" s="69"/>
      <c r="AHC33" s="69"/>
      <c r="AHD33" s="69"/>
      <c r="AHE33" s="69"/>
      <c r="AHF33" s="69"/>
      <c r="AHG33" s="69"/>
      <c r="AHH33" s="69"/>
      <c r="AHI33" s="69"/>
      <c r="AHJ33" s="69"/>
      <c r="AHK33" s="69"/>
      <c r="AHL33" s="69"/>
      <c r="AHM33" s="69"/>
      <c r="AHN33" s="69"/>
      <c r="AHO33" s="69"/>
      <c r="AHP33" s="69"/>
      <c r="AHQ33" s="69"/>
      <c r="AHR33" s="69"/>
      <c r="AHS33" s="69"/>
      <c r="AHT33" s="69"/>
      <c r="AHU33" s="69"/>
      <c r="AHV33" s="69"/>
      <c r="AHW33" s="69"/>
      <c r="AHX33" s="69"/>
      <c r="AHY33" s="69"/>
      <c r="AHZ33" s="69"/>
      <c r="AIA33" s="69"/>
      <c r="AIB33" s="69"/>
      <c r="AIC33" s="69"/>
      <c r="AID33" s="69"/>
      <c r="AIE33" s="69"/>
      <c r="AIF33" s="69"/>
      <c r="AIG33" s="69"/>
      <c r="AIH33" s="69"/>
      <c r="AII33" s="69"/>
      <c r="AIJ33" s="69"/>
      <c r="AIK33" s="69"/>
      <c r="AIL33" s="69"/>
      <c r="AIM33" s="69"/>
      <c r="AIN33" s="69"/>
      <c r="AIO33" s="69"/>
      <c r="AIP33" s="69"/>
      <c r="AIQ33" s="69"/>
      <c r="AIR33" s="69"/>
      <c r="AIS33" s="69"/>
      <c r="AIT33" s="69"/>
      <c r="AIU33" s="69"/>
      <c r="AIV33" s="69"/>
      <c r="AIW33" s="69"/>
      <c r="AIX33" s="69"/>
      <c r="AIY33" s="69"/>
      <c r="AIZ33" s="69"/>
      <c r="AJA33" s="69"/>
      <c r="AJB33" s="69"/>
      <c r="AJC33" s="69"/>
      <c r="AJD33" s="69"/>
      <c r="AJE33" s="69"/>
      <c r="AJF33" s="69"/>
      <c r="AJG33" s="69"/>
      <c r="AJH33" s="69"/>
      <c r="AJI33" s="69"/>
      <c r="AJJ33" s="69"/>
      <c r="AJK33" s="69"/>
      <c r="AJL33" s="69"/>
      <c r="AJM33" s="69"/>
      <c r="AJN33" s="69"/>
      <c r="AJO33" s="69"/>
      <c r="AJP33" s="69"/>
      <c r="AJQ33" s="69"/>
      <c r="AJR33" s="69"/>
      <c r="AJS33" s="69"/>
      <c r="AJT33" s="69"/>
      <c r="AJU33" s="69"/>
      <c r="AJV33" s="69"/>
      <c r="AJW33" s="69"/>
      <c r="AJX33" s="69"/>
      <c r="AJY33" s="69"/>
      <c r="AJZ33" s="69"/>
      <c r="AKA33" s="69"/>
      <c r="AKB33" s="69"/>
      <c r="AKC33" s="69"/>
      <c r="AKD33" s="69"/>
      <c r="AKE33" s="69"/>
      <c r="AKF33" s="69"/>
      <c r="AKG33" s="69"/>
      <c r="AKH33" s="69"/>
      <c r="AKI33" s="69"/>
      <c r="AKJ33" s="69"/>
      <c r="AKK33" s="69"/>
      <c r="AKL33" s="69"/>
      <c r="AKM33" s="69"/>
      <c r="AKN33" s="69"/>
      <c r="AKO33" s="69"/>
      <c r="AKP33" s="69"/>
      <c r="AKQ33" s="69"/>
      <c r="AKR33" s="69"/>
      <c r="AKS33" s="69"/>
      <c r="AKT33" s="69"/>
      <c r="AKU33" s="69"/>
      <c r="AKV33" s="69"/>
      <c r="AKW33" s="69"/>
      <c r="AKX33" s="69"/>
      <c r="AKY33" s="69"/>
      <c r="AKZ33" s="69"/>
      <c r="ALA33" s="69"/>
      <c r="ALB33" s="69"/>
      <c r="ALC33" s="69"/>
      <c r="ALD33" s="69"/>
      <c r="ALE33" s="69"/>
      <c r="ALF33" s="69"/>
      <c r="ALG33" s="69"/>
      <c r="ALH33" s="69"/>
      <c r="ALI33" s="69"/>
      <c r="ALJ33" s="69"/>
      <c r="ALK33" s="69"/>
      <c r="ALL33" s="69"/>
      <c r="ALM33" s="69"/>
      <c r="ALN33" s="69"/>
      <c r="ALO33" s="69"/>
      <c r="ALP33" s="69"/>
      <c r="ALQ33" s="69"/>
      <c r="ALR33" s="69"/>
      <c r="ALS33" s="69"/>
      <c r="ALT33" s="69"/>
      <c r="ALU33" s="69"/>
      <c r="ALV33" s="69"/>
      <c r="ALW33" s="69"/>
      <c r="ALX33" s="69"/>
      <c r="ALY33" s="69"/>
      <c r="ALZ33" s="69"/>
      <c r="AMA33" s="69"/>
      <c r="AMB33" s="69"/>
      <c r="AMC33" s="69"/>
      <c r="AMD33" s="69"/>
      <c r="AME33" s="69"/>
      <c r="AMF33" s="69"/>
      <c r="AMG33" s="69"/>
      <c r="AMH33" s="69"/>
    </row>
    <row r="34" spans="1:1022" s="21" customFormat="1" ht="15.75">
      <c r="A34" s="1056" t="s">
        <v>3285</v>
      </c>
      <c r="B34" s="1057"/>
      <c r="C34" s="1057"/>
      <c r="D34" s="1057"/>
      <c r="E34" s="1057"/>
      <c r="F34" s="1058"/>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c r="IC34" s="69"/>
      <c r="ID34" s="69"/>
      <c r="IE34" s="69"/>
      <c r="IF34" s="69"/>
      <c r="IG34" s="69"/>
      <c r="IH34" s="69"/>
      <c r="II34" s="69"/>
      <c r="IJ34" s="69"/>
      <c r="IK34" s="69"/>
      <c r="IL34" s="69"/>
      <c r="IM34" s="69"/>
      <c r="IN34" s="69"/>
      <c r="IO34" s="69"/>
      <c r="IP34" s="69"/>
      <c r="IQ34" s="69"/>
      <c r="IR34" s="69"/>
      <c r="IS34" s="69"/>
      <c r="IT34" s="69"/>
      <c r="IU34" s="69"/>
      <c r="IV34" s="69"/>
      <c r="IW34" s="69"/>
      <c r="IX34" s="69"/>
      <c r="IY34" s="69"/>
      <c r="IZ34" s="69"/>
      <c r="JA34" s="69"/>
      <c r="JB34" s="69"/>
      <c r="JC34" s="69"/>
      <c r="JD34" s="69"/>
      <c r="JE34" s="69"/>
      <c r="JF34" s="69"/>
      <c r="JG34" s="69"/>
      <c r="JH34" s="69"/>
      <c r="JI34" s="69"/>
      <c r="JJ34" s="69"/>
      <c r="JK34" s="69"/>
      <c r="JL34" s="69"/>
      <c r="JM34" s="69"/>
      <c r="JN34" s="69"/>
      <c r="JO34" s="69"/>
      <c r="JP34" s="69"/>
      <c r="JQ34" s="69"/>
      <c r="JR34" s="69"/>
      <c r="JS34" s="69"/>
      <c r="JT34" s="69"/>
      <c r="JU34" s="69"/>
      <c r="JV34" s="69"/>
      <c r="JW34" s="69"/>
      <c r="JX34" s="69"/>
      <c r="JY34" s="69"/>
      <c r="JZ34" s="69"/>
      <c r="KA34" s="69"/>
      <c r="KB34" s="69"/>
      <c r="KC34" s="69"/>
      <c r="KD34" s="69"/>
      <c r="KE34" s="69"/>
      <c r="KF34" s="69"/>
      <c r="KG34" s="69"/>
      <c r="KH34" s="69"/>
      <c r="KI34" s="69"/>
      <c r="KJ34" s="69"/>
      <c r="KK34" s="69"/>
      <c r="KL34" s="69"/>
      <c r="KM34" s="69"/>
      <c r="KN34" s="69"/>
      <c r="KO34" s="69"/>
      <c r="KP34" s="69"/>
      <c r="KQ34" s="69"/>
      <c r="KR34" s="69"/>
      <c r="KS34" s="69"/>
      <c r="KT34" s="69"/>
      <c r="KU34" s="69"/>
      <c r="KV34" s="69"/>
      <c r="KW34" s="69"/>
      <c r="KX34" s="69"/>
      <c r="KY34" s="69"/>
      <c r="KZ34" s="69"/>
      <c r="LA34" s="69"/>
      <c r="LB34" s="69"/>
      <c r="LC34" s="69"/>
      <c r="LD34" s="69"/>
      <c r="LE34" s="69"/>
      <c r="LF34" s="69"/>
      <c r="LG34" s="69"/>
      <c r="LH34" s="69"/>
      <c r="LI34" s="69"/>
      <c r="LJ34" s="69"/>
      <c r="LK34" s="69"/>
      <c r="LL34" s="69"/>
      <c r="LM34" s="69"/>
      <c r="LN34" s="69"/>
      <c r="LO34" s="69"/>
      <c r="LP34" s="69"/>
      <c r="LQ34" s="69"/>
      <c r="LR34" s="69"/>
      <c r="LS34" s="69"/>
      <c r="LT34" s="69"/>
      <c r="LU34" s="69"/>
      <c r="LV34" s="69"/>
      <c r="LW34" s="69"/>
      <c r="LX34" s="69"/>
      <c r="LY34" s="69"/>
      <c r="LZ34" s="69"/>
      <c r="MA34" s="69"/>
      <c r="MB34" s="69"/>
      <c r="MC34" s="69"/>
      <c r="MD34" s="69"/>
      <c r="ME34" s="69"/>
      <c r="MF34" s="69"/>
      <c r="MG34" s="69"/>
      <c r="MH34" s="69"/>
      <c r="MI34" s="69"/>
      <c r="MJ34" s="69"/>
      <c r="MK34" s="69"/>
      <c r="ML34" s="69"/>
      <c r="MM34" s="69"/>
      <c r="MN34" s="69"/>
      <c r="MO34" s="69"/>
      <c r="MP34" s="69"/>
      <c r="MQ34" s="69"/>
      <c r="MR34" s="69"/>
      <c r="MS34" s="69"/>
      <c r="MT34" s="69"/>
      <c r="MU34" s="69"/>
      <c r="MV34" s="69"/>
      <c r="MW34" s="69"/>
      <c r="MX34" s="69"/>
      <c r="MY34" s="69"/>
      <c r="MZ34" s="69"/>
      <c r="NA34" s="69"/>
      <c r="NB34" s="69"/>
      <c r="NC34" s="69"/>
      <c r="ND34" s="69"/>
      <c r="NE34" s="69"/>
      <c r="NF34" s="69"/>
      <c r="NG34" s="69"/>
      <c r="NH34" s="69"/>
      <c r="NI34" s="69"/>
      <c r="NJ34" s="69"/>
      <c r="NK34" s="69"/>
      <c r="NL34" s="69"/>
      <c r="NM34" s="69"/>
      <c r="NN34" s="69"/>
      <c r="NO34" s="69"/>
      <c r="NP34" s="69"/>
      <c r="NQ34" s="69"/>
      <c r="NR34" s="69"/>
      <c r="NS34" s="69"/>
      <c r="NT34" s="69"/>
      <c r="NU34" s="69"/>
      <c r="NV34" s="69"/>
      <c r="NW34" s="69"/>
      <c r="NX34" s="69"/>
      <c r="NY34" s="69"/>
      <c r="NZ34" s="69"/>
      <c r="OA34" s="69"/>
      <c r="OB34" s="69"/>
      <c r="OC34" s="69"/>
      <c r="OD34" s="69"/>
      <c r="OE34" s="69"/>
      <c r="OF34" s="69"/>
      <c r="OG34" s="69"/>
      <c r="OH34" s="69"/>
      <c r="OI34" s="69"/>
      <c r="OJ34" s="69"/>
      <c r="OK34" s="69"/>
      <c r="OL34" s="69"/>
      <c r="OM34" s="69"/>
      <c r="ON34" s="69"/>
      <c r="OO34" s="69"/>
      <c r="OP34" s="69"/>
      <c r="OQ34" s="69"/>
      <c r="OR34" s="69"/>
      <c r="OS34" s="69"/>
      <c r="OT34" s="69"/>
      <c r="OU34" s="69"/>
      <c r="OV34" s="69"/>
      <c r="OW34" s="69"/>
      <c r="OX34" s="69"/>
      <c r="OY34" s="69"/>
      <c r="OZ34" s="69"/>
      <c r="PA34" s="69"/>
      <c r="PB34" s="69"/>
      <c r="PC34" s="69"/>
      <c r="PD34" s="69"/>
      <c r="PE34" s="69"/>
      <c r="PF34" s="69"/>
      <c r="PG34" s="69"/>
      <c r="PH34" s="69"/>
      <c r="PI34" s="69"/>
      <c r="PJ34" s="69"/>
      <c r="PK34" s="69"/>
      <c r="PL34" s="69"/>
      <c r="PM34" s="69"/>
      <c r="PN34" s="69"/>
      <c r="PO34" s="69"/>
      <c r="PP34" s="69"/>
      <c r="PQ34" s="69"/>
      <c r="PR34" s="69"/>
      <c r="PS34" s="69"/>
      <c r="PT34" s="69"/>
      <c r="PU34" s="69"/>
      <c r="PV34" s="69"/>
      <c r="PW34" s="69"/>
      <c r="PX34" s="69"/>
      <c r="PY34" s="69"/>
      <c r="PZ34" s="69"/>
      <c r="QA34" s="69"/>
      <c r="QB34" s="69"/>
      <c r="QC34" s="69"/>
      <c r="QD34" s="69"/>
      <c r="QE34" s="69"/>
      <c r="QF34" s="69"/>
      <c r="QG34" s="69"/>
      <c r="QH34" s="69"/>
      <c r="QI34" s="69"/>
      <c r="QJ34" s="69"/>
      <c r="QK34" s="69"/>
      <c r="QL34" s="69"/>
      <c r="QM34" s="69"/>
      <c r="QN34" s="69"/>
      <c r="QO34" s="69"/>
      <c r="QP34" s="69"/>
      <c r="QQ34" s="69"/>
      <c r="QR34" s="69"/>
      <c r="QS34" s="69"/>
      <c r="QT34" s="69"/>
      <c r="QU34" s="69"/>
      <c r="QV34" s="69"/>
      <c r="QW34" s="69"/>
      <c r="QX34" s="69"/>
      <c r="QY34" s="69"/>
      <c r="QZ34" s="69"/>
      <c r="RA34" s="69"/>
      <c r="RB34" s="69"/>
      <c r="RC34" s="69"/>
      <c r="RD34" s="69"/>
      <c r="RE34" s="69"/>
      <c r="RF34" s="69"/>
      <c r="RG34" s="69"/>
      <c r="RH34" s="69"/>
      <c r="RI34" s="69"/>
      <c r="RJ34" s="69"/>
      <c r="RK34" s="69"/>
      <c r="RL34" s="69"/>
      <c r="RM34" s="69"/>
      <c r="RN34" s="69"/>
      <c r="RO34" s="69"/>
      <c r="RP34" s="69"/>
      <c r="RQ34" s="69"/>
      <c r="RR34" s="69"/>
      <c r="RS34" s="69"/>
      <c r="RT34" s="69"/>
      <c r="RU34" s="69"/>
      <c r="RV34" s="69"/>
      <c r="RW34" s="69"/>
      <c r="RX34" s="69"/>
      <c r="RY34" s="69"/>
      <c r="RZ34" s="69"/>
      <c r="SA34" s="69"/>
      <c r="SB34" s="69"/>
      <c r="SC34" s="69"/>
      <c r="SD34" s="69"/>
      <c r="SE34" s="69"/>
      <c r="SF34" s="69"/>
      <c r="SG34" s="69"/>
      <c r="SH34" s="69"/>
      <c r="SI34" s="69"/>
      <c r="SJ34" s="69"/>
      <c r="SK34" s="69"/>
      <c r="SL34" s="69"/>
      <c r="SM34" s="69"/>
      <c r="SN34" s="69"/>
      <c r="SO34" s="69"/>
      <c r="SP34" s="69"/>
      <c r="SQ34" s="69"/>
      <c r="SR34" s="69"/>
      <c r="SS34" s="69"/>
      <c r="ST34" s="69"/>
      <c r="SU34" s="69"/>
      <c r="SV34" s="69"/>
      <c r="SW34" s="69"/>
      <c r="SX34" s="69"/>
      <c r="SY34" s="69"/>
      <c r="SZ34" s="69"/>
      <c r="TA34" s="69"/>
      <c r="TB34" s="69"/>
      <c r="TC34" s="69"/>
      <c r="TD34" s="69"/>
      <c r="TE34" s="69"/>
      <c r="TF34" s="69"/>
      <c r="TG34" s="69"/>
      <c r="TH34" s="69"/>
      <c r="TI34" s="69"/>
      <c r="TJ34" s="69"/>
      <c r="TK34" s="69"/>
      <c r="TL34" s="69"/>
      <c r="TM34" s="69"/>
      <c r="TN34" s="69"/>
      <c r="TO34" s="69"/>
      <c r="TP34" s="69"/>
      <c r="TQ34" s="69"/>
      <c r="TR34" s="69"/>
      <c r="TS34" s="69"/>
      <c r="TT34" s="69"/>
      <c r="TU34" s="69"/>
      <c r="TV34" s="69"/>
      <c r="TW34" s="69"/>
      <c r="TX34" s="69"/>
      <c r="TY34" s="69"/>
      <c r="TZ34" s="69"/>
      <c r="UA34" s="69"/>
      <c r="UB34" s="69"/>
      <c r="UC34" s="69"/>
      <c r="UD34" s="69"/>
      <c r="UE34" s="69"/>
      <c r="UF34" s="69"/>
      <c r="UG34" s="69"/>
      <c r="UH34" s="69"/>
      <c r="UI34" s="69"/>
      <c r="UJ34" s="69"/>
      <c r="UK34" s="69"/>
      <c r="UL34" s="69"/>
      <c r="UM34" s="69"/>
      <c r="UN34" s="69"/>
      <c r="UO34" s="69"/>
      <c r="UP34" s="69"/>
      <c r="UQ34" s="69"/>
      <c r="UR34" s="69"/>
      <c r="US34" s="69"/>
      <c r="UT34" s="69"/>
      <c r="UU34" s="69"/>
      <c r="UV34" s="69"/>
      <c r="UW34" s="69"/>
      <c r="UX34" s="69"/>
      <c r="UY34" s="69"/>
      <c r="UZ34" s="69"/>
      <c r="VA34" s="69"/>
      <c r="VB34" s="69"/>
      <c r="VC34" s="69"/>
      <c r="VD34" s="69"/>
      <c r="VE34" s="69"/>
      <c r="VF34" s="69"/>
      <c r="VG34" s="69"/>
      <c r="VH34" s="69"/>
      <c r="VI34" s="69"/>
      <c r="VJ34" s="69"/>
      <c r="VK34" s="69"/>
      <c r="VL34" s="69"/>
      <c r="VM34" s="69"/>
      <c r="VN34" s="69"/>
      <c r="VO34" s="69"/>
      <c r="VP34" s="69"/>
      <c r="VQ34" s="69"/>
      <c r="VR34" s="69"/>
      <c r="VS34" s="69"/>
      <c r="VT34" s="69"/>
      <c r="VU34" s="69"/>
      <c r="VV34" s="69"/>
      <c r="VW34" s="69"/>
      <c r="VX34" s="69"/>
      <c r="VY34" s="69"/>
      <c r="VZ34" s="69"/>
      <c r="WA34" s="69"/>
      <c r="WB34" s="69"/>
      <c r="WC34" s="69"/>
      <c r="WD34" s="69"/>
      <c r="WE34" s="69"/>
      <c r="WF34" s="69"/>
      <c r="WG34" s="69"/>
      <c r="WH34" s="69"/>
      <c r="WI34" s="69"/>
      <c r="WJ34" s="69"/>
      <c r="WK34" s="69"/>
      <c r="WL34" s="69"/>
      <c r="WM34" s="69"/>
      <c r="WN34" s="69"/>
      <c r="WO34" s="69"/>
      <c r="WP34" s="69"/>
      <c r="WQ34" s="69"/>
      <c r="WR34" s="69"/>
      <c r="WS34" s="69"/>
      <c r="WT34" s="69"/>
      <c r="WU34" s="69"/>
      <c r="WV34" s="69"/>
      <c r="WW34" s="69"/>
      <c r="WX34" s="69"/>
      <c r="WY34" s="69"/>
      <c r="WZ34" s="69"/>
      <c r="XA34" s="69"/>
      <c r="XB34" s="69"/>
      <c r="XC34" s="69"/>
      <c r="XD34" s="69"/>
      <c r="XE34" s="69"/>
      <c r="XF34" s="69"/>
      <c r="XG34" s="69"/>
      <c r="XH34" s="69"/>
      <c r="XI34" s="69"/>
      <c r="XJ34" s="69"/>
      <c r="XK34" s="69"/>
      <c r="XL34" s="69"/>
      <c r="XM34" s="69"/>
      <c r="XN34" s="69"/>
      <c r="XO34" s="69"/>
      <c r="XP34" s="69"/>
      <c r="XQ34" s="69"/>
      <c r="XR34" s="69"/>
      <c r="XS34" s="69"/>
      <c r="XT34" s="69"/>
      <c r="XU34" s="69"/>
      <c r="XV34" s="69"/>
      <c r="XW34" s="69"/>
      <c r="XX34" s="69"/>
      <c r="XY34" s="69"/>
      <c r="XZ34" s="69"/>
      <c r="YA34" s="69"/>
      <c r="YB34" s="69"/>
      <c r="YC34" s="69"/>
      <c r="YD34" s="69"/>
      <c r="YE34" s="69"/>
      <c r="YF34" s="69"/>
      <c r="YG34" s="69"/>
      <c r="YH34" s="69"/>
      <c r="YI34" s="69"/>
      <c r="YJ34" s="69"/>
      <c r="YK34" s="69"/>
      <c r="YL34" s="69"/>
      <c r="YM34" s="69"/>
      <c r="YN34" s="69"/>
      <c r="YO34" s="69"/>
      <c r="YP34" s="69"/>
      <c r="YQ34" s="69"/>
      <c r="YR34" s="69"/>
      <c r="YS34" s="69"/>
      <c r="YT34" s="69"/>
      <c r="YU34" s="69"/>
      <c r="YV34" s="69"/>
      <c r="YW34" s="69"/>
      <c r="YX34" s="69"/>
      <c r="YY34" s="69"/>
      <c r="YZ34" s="69"/>
      <c r="ZA34" s="69"/>
      <c r="ZB34" s="69"/>
      <c r="ZC34" s="69"/>
      <c r="ZD34" s="69"/>
      <c r="ZE34" s="69"/>
      <c r="ZF34" s="69"/>
      <c r="ZG34" s="69"/>
      <c r="ZH34" s="69"/>
      <c r="ZI34" s="69"/>
      <c r="ZJ34" s="69"/>
      <c r="ZK34" s="69"/>
      <c r="ZL34" s="69"/>
      <c r="ZM34" s="69"/>
      <c r="ZN34" s="69"/>
      <c r="ZO34" s="69"/>
      <c r="ZP34" s="69"/>
      <c r="ZQ34" s="69"/>
      <c r="ZR34" s="69"/>
      <c r="ZS34" s="69"/>
      <c r="ZT34" s="69"/>
      <c r="ZU34" s="69"/>
      <c r="ZV34" s="69"/>
      <c r="ZW34" s="69"/>
      <c r="ZX34" s="69"/>
      <c r="ZY34" s="69"/>
      <c r="ZZ34" s="69"/>
      <c r="AAA34" s="69"/>
      <c r="AAB34" s="69"/>
      <c r="AAC34" s="69"/>
      <c r="AAD34" s="69"/>
      <c r="AAE34" s="69"/>
      <c r="AAF34" s="69"/>
      <c r="AAG34" s="69"/>
      <c r="AAH34" s="69"/>
      <c r="AAI34" s="69"/>
      <c r="AAJ34" s="69"/>
      <c r="AAK34" s="69"/>
      <c r="AAL34" s="69"/>
      <c r="AAM34" s="69"/>
      <c r="AAN34" s="69"/>
      <c r="AAO34" s="69"/>
      <c r="AAP34" s="69"/>
      <c r="AAQ34" s="69"/>
      <c r="AAR34" s="69"/>
      <c r="AAS34" s="69"/>
      <c r="AAT34" s="69"/>
      <c r="AAU34" s="69"/>
      <c r="AAV34" s="69"/>
      <c r="AAW34" s="69"/>
      <c r="AAX34" s="69"/>
      <c r="AAY34" s="69"/>
      <c r="AAZ34" s="69"/>
      <c r="ABA34" s="69"/>
      <c r="ABB34" s="69"/>
      <c r="ABC34" s="69"/>
      <c r="ABD34" s="69"/>
      <c r="ABE34" s="69"/>
      <c r="ABF34" s="69"/>
      <c r="ABG34" s="69"/>
      <c r="ABH34" s="69"/>
      <c r="ABI34" s="69"/>
      <c r="ABJ34" s="69"/>
      <c r="ABK34" s="69"/>
      <c r="ABL34" s="69"/>
      <c r="ABM34" s="69"/>
      <c r="ABN34" s="69"/>
      <c r="ABO34" s="69"/>
      <c r="ABP34" s="69"/>
      <c r="ABQ34" s="69"/>
      <c r="ABR34" s="69"/>
      <c r="ABS34" s="69"/>
      <c r="ABT34" s="69"/>
      <c r="ABU34" s="69"/>
      <c r="ABV34" s="69"/>
      <c r="ABW34" s="69"/>
      <c r="ABX34" s="69"/>
      <c r="ABY34" s="69"/>
      <c r="ABZ34" s="69"/>
      <c r="ACA34" s="69"/>
      <c r="ACB34" s="69"/>
      <c r="ACC34" s="69"/>
      <c r="ACD34" s="69"/>
      <c r="ACE34" s="69"/>
      <c r="ACF34" s="69"/>
      <c r="ACG34" s="69"/>
      <c r="ACH34" s="69"/>
      <c r="ACI34" s="69"/>
      <c r="ACJ34" s="69"/>
      <c r="ACK34" s="69"/>
      <c r="ACL34" s="69"/>
      <c r="ACM34" s="69"/>
      <c r="ACN34" s="69"/>
      <c r="ACO34" s="69"/>
      <c r="ACP34" s="69"/>
      <c r="ACQ34" s="69"/>
      <c r="ACR34" s="69"/>
      <c r="ACS34" s="69"/>
      <c r="ACT34" s="69"/>
      <c r="ACU34" s="69"/>
      <c r="ACV34" s="69"/>
      <c r="ACW34" s="69"/>
      <c r="ACX34" s="69"/>
      <c r="ACY34" s="69"/>
      <c r="ACZ34" s="69"/>
      <c r="ADA34" s="69"/>
      <c r="ADB34" s="69"/>
      <c r="ADC34" s="69"/>
      <c r="ADD34" s="69"/>
      <c r="ADE34" s="69"/>
      <c r="ADF34" s="69"/>
      <c r="ADG34" s="69"/>
      <c r="ADH34" s="69"/>
      <c r="ADI34" s="69"/>
      <c r="ADJ34" s="69"/>
      <c r="ADK34" s="69"/>
      <c r="ADL34" s="69"/>
      <c r="ADM34" s="69"/>
      <c r="ADN34" s="69"/>
      <c r="ADO34" s="69"/>
      <c r="ADP34" s="69"/>
      <c r="ADQ34" s="69"/>
      <c r="ADR34" s="69"/>
      <c r="ADS34" s="69"/>
      <c r="ADT34" s="69"/>
      <c r="ADU34" s="69"/>
      <c r="ADV34" s="69"/>
      <c r="ADW34" s="69"/>
      <c r="ADX34" s="69"/>
      <c r="ADY34" s="69"/>
      <c r="ADZ34" s="69"/>
      <c r="AEA34" s="69"/>
      <c r="AEB34" s="69"/>
      <c r="AEC34" s="69"/>
      <c r="AED34" s="69"/>
      <c r="AEE34" s="69"/>
      <c r="AEF34" s="69"/>
      <c r="AEG34" s="69"/>
      <c r="AEH34" s="69"/>
      <c r="AEI34" s="69"/>
      <c r="AEJ34" s="69"/>
      <c r="AEK34" s="69"/>
      <c r="AEL34" s="69"/>
      <c r="AEM34" s="69"/>
      <c r="AEN34" s="69"/>
      <c r="AEO34" s="69"/>
      <c r="AEP34" s="69"/>
      <c r="AEQ34" s="69"/>
      <c r="AER34" s="69"/>
      <c r="AES34" s="69"/>
      <c r="AET34" s="69"/>
      <c r="AEU34" s="69"/>
      <c r="AEV34" s="69"/>
      <c r="AEW34" s="69"/>
      <c r="AEX34" s="69"/>
      <c r="AEY34" s="69"/>
      <c r="AEZ34" s="69"/>
      <c r="AFA34" s="69"/>
      <c r="AFB34" s="69"/>
      <c r="AFC34" s="69"/>
      <c r="AFD34" s="69"/>
      <c r="AFE34" s="69"/>
      <c r="AFF34" s="69"/>
      <c r="AFG34" s="69"/>
      <c r="AFH34" s="69"/>
      <c r="AFI34" s="69"/>
      <c r="AFJ34" s="69"/>
      <c r="AFK34" s="69"/>
      <c r="AFL34" s="69"/>
      <c r="AFM34" s="69"/>
      <c r="AFN34" s="69"/>
      <c r="AFO34" s="69"/>
      <c r="AFP34" s="69"/>
      <c r="AFQ34" s="69"/>
      <c r="AFR34" s="69"/>
      <c r="AFS34" s="69"/>
      <c r="AFT34" s="69"/>
      <c r="AFU34" s="69"/>
      <c r="AFV34" s="69"/>
      <c r="AFW34" s="69"/>
      <c r="AFX34" s="69"/>
      <c r="AFY34" s="69"/>
      <c r="AFZ34" s="69"/>
      <c r="AGA34" s="69"/>
      <c r="AGB34" s="69"/>
      <c r="AGC34" s="69"/>
      <c r="AGD34" s="69"/>
      <c r="AGE34" s="69"/>
      <c r="AGF34" s="69"/>
      <c r="AGG34" s="69"/>
      <c r="AGH34" s="69"/>
      <c r="AGI34" s="69"/>
      <c r="AGJ34" s="69"/>
      <c r="AGK34" s="69"/>
      <c r="AGL34" s="69"/>
      <c r="AGM34" s="69"/>
      <c r="AGN34" s="69"/>
      <c r="AGO34" s="69"/>
      <c r="AGP34" s="69"/>
      <c r="AGQ34" s="69"/>
      <c r="AGR34" s="69"/>
      <c r="AGS34" s="69"/>
      <c r="AGT34" s="69"/>
      <c r="AGU34" s="69"/>
      <c r="AGV34" s="69"/>
      <c r="AGW34" s="69"/>
      <c r="AGX34" s="69"/>
      <c r="AGY34" s="69"/>
      <c r="AGZ34" s="69"/>
      <c r="AHA34" s="69"/>
      <c r="AHB34" s="69"/>
      <c r="AHC34" s="69"/>
      <c r="AHD34" s="69"/>
      <c r="AHE34" s="69"/>
      <c r="AHF34" s="69"/>
      <c r="AHG34" s="69"/>
      <c r="AHH34" s="69"/>
      <c r="AHI34" s="69"/>
      <c r="AHJ34" s="69"/>
      <c r="AHK34" s="69"/>
      <c r="AHL34" s="69"/>
      <c r="AHM34" s="69"/>
      <c r="AHN34" s="69"/>
      <c r="AHO34" s="69"/>
      <c r="AHP34" s="69"/>
      <c r="AHQ34" s="69"/>
      <c r="AHR34" s="69"/>
      <c r="AHS34" s="69"/>
      <c r="AHT34" s="69"/>
      <c r="AHU34" s="69"/>
      <c r="AHV34" s="69"/>
      <c r="AHW34" s="69"/>
      <c r="AHX34" s="69"/>
      <c r="AHY34" s="69"/>
      <c r="AHZ34" s="69"/>
      <c r="AIA34" s="69"/>
      <c r="AIB34" s="69"/>
      <c r="AIC34" s="69"/>
      <c r="AID34" s="69"/>
      <c r="AIE34" s="69"/>
      <c r="AIF34" s="69"/>
      <c r="AIG34" s="69"/>
      <c r="AIH34" s="69"/>
      <c r="AII34" s="69"/>
      <c r="AIJ34" s="69"/>
      <c r="AIK34" s="69"/>
      <c r="AIL34" s="69"/>
      <c r="AIM34" s="69"/>
      <c r="AIN34" s="69"/>
      <c r="AIO34" s="69"/>
      <c r="AIP34" s="69"/>
      <c r="AIQ34" s="69"/>
      <c r="AIR34" s="69"/>
      <c r="AIS34" s="69"/>
      <c r="AIT34" s="69"/>
      <c r="AIU34" s="69"/>
      <c r="AIV34" s="69"/>
      <c r="AIW34" s="69"/>
      <c r="AIX34" s="69"/>
      <c r="AIY34" s="69"/>
      <c r="AIZ34" s="69"/>
      <c r="AJA34" s="69"/>
      <c r="AJB34" s="69"/>
      <c r="AJC34" s="69"/>
      <c r="AJD34" s="69"/>
      <c r="AJE34" s="69"/>
      <c r="AJF34" s="69"/>
      <c r="AJG34" s="69"/>
      <c r="AJH34" s="69"/>
      <c r="AJI34" s="69"/>
      <c r="AJJ34" s="69"/>
      <c r="AJK34" s="69"/>
      <c r="AJL34" s="69"/>
      <c r="AJM34" s="69"/>
      <c r="AJN34" s="69"/>
      <c r="AJO34" s="69"/>
      <c r="AJP34" s="69"/>
      <c r="AJQ34" s="69"/>
      <c r="AJR34" s="69"/>
      <c r="AJS34" s="69"/>
      <c r="AJT34" s="69"/>
      <c r="AJU34" s="69"/>
      <c r="AJV34" s="69"/>
      <c r="AJW34" s="69"/>
      <c r="AJX34" s="69"/>
      <c r="AJY34" s="69"/>
      <c r="AJZ34" s="69"/>
      <c r="AKA34" s="69"/>
      <c r="AKB34" s="69"/>
      <c r="AKC34" s="69"/>
      <c r="AKD34" s="69"/>
      <c r="AKE34" s="69"/>
      <c r="AKF34" s="69"/>
      <c r="AKG34" s="69"/>
      <c r="AKH34" s="69"/>
      <c r="AKI34" s="69"/>
      <c r="AKJ34" s="69"/>
      <c r="AKK34" s="69"/>
      <c r="AKL34" s="69"/>
      <c r="AKM34" s="69"/>
      <c r="AKN34" s="69"/>
      <c r="AKO34" s="69"/>
      <c r="AKP34" s="69"/>
      <c r="AKQ34" s="69"/>
      <c r="AKR34" s="69"/>
      <c r="AKS34" s="69"/>
      <c r="AKT34" s="69"/>
      <c r="AKU34" s="69"/>
      <c r="AKV34" s="69"/>
      <c r="AKW34" s="69"/>
      <c r="AKX34" s="69"/>
      <c r="AKY34" s="69"/>
      <c r="AKZ34" s="69"/>
      <c r="ALA34" s="69"/>
      <c r="ALB34" s="69"/>
      <c r="ALC34" s="69"/>
      <c r="ALD34" s="69"/>
      <c r="ALE34" s="69"/>
      <c r="ALF34" s="69"/>
      <c r="ALG34" s="69"/>
      <c r="ALH34" s="69"/>
      <c r="ALI34" s="69"/>
      <c r="ALJ34" s="69"/>
      <c r="ALK34" s="69"/>
      <c r="ALL34" s="69"/>
      <c r="ALM34" s="69"/>
      <c r="ALN34" s="69"/>
      <c r="ALO34" s="69"/>
      <c r="ALP34" s="69"/>
      <c r="ALQ34" s="69"/>
      <c r="ALR34" s="69"/>
      <c r="ALS34" s="69"/>
      <c r="ALT34" s="69"/>
      <c r="ALU34" s="69"/>
      <c r="ALV34" s="69"/>
      <c r="ALW34" s="69"/>
      <c r="ALX34" s="69"/>
      <c r="ALY34" s="69"/>
      <c r="ALZ34" s="69"/>
      <c r="AMA34" s="69"/>
      <c r="AMB34" s="69"/>
      <c r="AMC34" s="69"/>
      <c r="AMD34" s="69"/>
      <c r="AME34" s="69"/>
      <c r="AMF34" s="69"/>
      <c r="AMG34" s="69"/>
      <c r="AMH34" s="69"/>
    </row>
    <row r="35" spans="1:1022" s="21" customFormat="1" ht="15.75">
      <c r="A35" s="50" t="s">
        <v>3286</v>
      </c>
      <c r="B35" s="51" t="s">
        <v>3287</v>
      </c>
      <c r="C35" s="67">
        <v>4.5499999999999999E-2</v>
      </c>
      <c r="D35" s="67">
        <v>3.4599999999999999E-2</v>
      </c>
      <c r="E35" s="67">
        <v>4.5499999999999999E-2</v>
      </c>
      <c r="F35" s="79">
        <v>3.4599999999999999E-2</v>
      </c>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c r="GK35" s="69"/>
      <c r="GL35" s="69"/>
      <c r="GM35" s="69"/>
      <c r="GN35" s="69"/>
      <c r="GO35" s="69"/>
      <c r="GP35" s="69"/>
      <c r="GQ35" s="69"/>
      <c r="GR35" s="69"/>
      <c r="GS35" s="69"/>
      <c r="GT35" s="69"/>
      <c r="GU35" s="69"/>
      <c r="GV35" s="69"/>
      <c r="GW35" s="69"/>
      <c r="GX35" s="69"/>
      <c r="GY35" s="69"/>
      <c r="GZ35" s="69"/>
      <c r="HA35" s="69"/>
      <c r="HB35" s="69"/>
      <c r="HC35" s="69"/>
      <c r="HD35" s="69"/>
      <c r="HE35" s="69"/>
      <c r="HF35" s="69"/>
      <c r="HG35" s="69"/>
      <c r="HH35" s="69"/>
      <c r="HI35" s="69"/>
      <c r="HJ35" s="69"/>
      <c r="HK35" s="69"/>
      <c r="HL35" s="69"/>
      <c r="HM35" s="69"/>
      <c r="HN35" s="69"/>
      <c r="HO35" s="69"/>
      <c r="HP35" s="69"/>
      <c r="HQ35" s="69"/>
      <c r="HR35" s="69"/>
      <c r="HS35" s="69"/>
      <c r="HT35" s="69"/>
      <c r="HU35" s="69"/>
      <c r="HV35" s="69"/>
      <c r="HW35" s="69"/>
      <c r="HX35" s="69"/>
      <c r="HY35" s="69"/>
      <c r="HZ35" s="69"/>
      <c r="IA35" s="69"/>
      <c r="IB35" s="69"/>
      <c r="IC35" s="69"/>
      <c r="ID35" s="69"/>
      <c r="IE35" s="69"/>
      <c r="IF35" s="69"/>
      <c r="IG35" s="69"/>
      <c r="IH35" s="69"/>
      <c r="II35" s="69"/>
      <c r="IJ35" s="69"/>
      <c r="IK35" s="69"/>
      <c r="IL35" s="69"/>
      <c r="IM35" s="69"/>
      <c r="IN35" s="69"/>
      <c r="IO35" s="69"/>
      <c r="IP35" s="69"/>
      <c r="IQ35" s="69"/>
      <c r="IR35" s="69"/>
      <c r="IS35" s="69"/>
      <c r="IT35" s="69"/>
      <c r="IU35" s="69"/>
      <c r="IV35" s="69"/>
      <c r="IW35" s="69"/>
      <c r="IX35" s="69"/>
      <c r="IY35" s="69"/>
      <c r="IZ35" s="69"/>
      <c r="JA35" s="69"/>
      <c r="JB35" s="69"/>
      <c r="JC35" s="69"/>
      <c r="JD35" s="69"/>
      <c r="JE35" s="69"/>
      <c r="JF35" s="69"/>
      <c r="JG35" s="69"/>
      <c r="JH35" s="69"/>
      <c r="JI35" s="69"/>
      <c r="JJ35" s="69"/>
      <c r="JK35" s="69"/>
      <c r="JL35" s="69"/>
      <c r="JM35" s="69"/>
      <c r="JN35" s="69"/>
      <c r="JO35" s="69"/>
      <c r="JP35" s="69"/>
      <c r="JQ35" s="69"/>
      <c r="JR35" s="69"/>
      <c r="JS35" s="69"/>
      <c r="JT35" s="69"/>
      <c r="JU35" s="69"/>
      <c r="JV35" s="69"/>
      <c r="JW35" s="69"/>
      <c r="JX35" s="69"/>
      <c r="JY35" s="69"/>
      <c r="JZ35" s="69"/>
      <c r="KA35" s="69"/>
      <c r="KB35" s="69"/>
      <c r="KC35" s="69"/>
      <c r="KD35" s="69"/>
      <c r="KE35" s="69"/>
      <c r="KF35" s="69"/>
      <c r="KG35" s="69"/>
      <c r="KH35" s="69"/>
      <c r="KI35" s="69"/>
      <c r="KJ35" s="69"/>
      <c r="KK35" s="69"/>
      <c r="KL35" s="69"/>
      <c r="KM35" s="69"/>
      <c r="KN35" s="69"/>
      <c r="KO35" s="69"/>
      <c r="KP35" s="69"/>
      <c r="KQ35" s="69"/>
      <c r="KR35" s="69"/>
      <c r="KS35" s="69"/>
      <c r="KT35" s="69"/>
      <c r="KU35" s="69"/>
      <c r="KV35" s="69"/>
      <c r="KW35" s="69"/>
      <c r="KX35" s="69"/>
      <c r="KY35" s="69"/>
      <c r="KZ35" s="69"/>
      <c r="LA35" s="69"/>
      <c r="LB35" s="69"/>
      <c r="LC35" s="69"/>
      <c r="LD35" s="69"/>
      <c r="LE35" s="69"/>
      <c r="LF35" s="69"/>
      <c r="LG35" s="69"/>
      <c r="LH35" s="69"/>
      <c r="LI35" s="69"/>
      <c r="LJ35" s="69"/>
      <c r="LK35" s="69"/>
      <c r="LL35" s="69"/>
      <c r="LM35" s="69"/>
      <c r="LN35" s="69"/>
      <c r="LO35" s="69"/>
      <c r="LP35" s="69"/>
      <c r="LQ35" s="69"/>
      <c r="LR35" s="69"/>
      <c r="LS35" s="69"/>
      <c r="LT35" s="69"/>
      <c r="LU35" s="69"/>
      <c r="LV35" s="69"/>
      <c r="LW35" s="69"/>
      <c r="LX35" s="69"/>
      <c r="LY35" s="69"/>
      <c r="LZ35" s="69"/>
      <c r="MA35" s="69"/>
      <c r="MB35" s="69"/>
      <c r="MC35" s="69"/>
      <c r="MD35" s="69"/>
      <c r="ME35" s="69"/>
      <c r="MF35" s="69"/>
      <c r="MG35" s="69"/>
      <c r="MH35" s="69"/>
      <c r="MI35" s="69"/>
      <c r="MJ35" s="69"/>
      <c r="MK35" s="69"/>
      <c r="ML35" s="69"/>
      <c r="MM35" s="69"/>
      <c r="MN35" s="69"/>
      <c r="MO35" s="69"/>
      <c r="MP35" s="69"/>
      <c r="MQ35" s="69"/>
      <c r="MR35" s="69"/>
      <c r="MS35" s="69"/>
      <c r="MT35" s="69"/>
      <c r="MU35" s="69"/>
      <c r="MV35" s="69"/>
      <c r="MW35" s="69"/>
      <c r="MX35" s="69"/>
      <c r="MY35" s="69"/>
      <c r="MZ35" s="69"/>
      <c r="NA35" s="69"/>
      <c r="NB35" s="69"/>
      <c r="NC35" s="69"/>
      <c r="ND35" s="69"/>
      <c r="NE35" s="69"/>
      <c r="NF35" s="69"/>
      <c r="NG35" s="69"/>
      <c r="NH35" s="69"/>
      <c r="NI35" s="69"/>
      <c r="NJ35" s="69"/>
      <c r="NK35" s="69"/>
      <c r="NL35" s="69"/>
      <c r="NM35" s="69"/>
      <c r="NN35" s="69"/>
      <c r="NO35" s="69"/>
      <c r="NP35" s="69"/>
      <c r="NQ35" s="69"/>
      <c r="NR35" s="69"/>
      <c r="NS35" s="69"/>
      <c r="NT35" s="69"/>
      <c r="NU35" s="69"/>
      <c r="NV35" s="69"/>
      <c r="NW35" s="69"/>
      <c r="NX35" s="69"/>
      <c r="NY35" s="69"/>
      <c r="NZ35" s="69"/>
      <c r="OA35" s="69"/>
      <c r="OB35" s="69"/>
      <c r="OC35" s="69"/>
      <c r="OD35" s="69"/>
      <c r="OE35" s="69"/>
      <c r="OF35" s="69"/>
      <c r="OG35" s="69"/>
      <c r="OH35" s="69"/>
      <c r="OI35" s="69"/>
      <c r="OJ35" s="69"/>
      <c r="OK35" s="69"/>
      <c r="OL35" s="69"/>
      <c r="OM35" s="69"/>
      <c r="ON35" s="69"/>
      <c r="OO35" s="69"/>
      <c r="OP35" s="69"/>
      <c r="OQ35" s="69"/>
      <c r="OR35" s="69"/>
      <c r="OS35" s="69"/>
      <c r="OT35" s="69"/>
      <c r="OU35" s="69"/>
      <c r="OV35" s="69"/>
      <c r="OW35" s="69"/>
      <c r="OX35" s="69"/>
      <c r="OY35" s="69"/>
      <c r="OZ35" s="69"/>
      <c r="PA35" s="69"/>
      <c r="PB35" s="69"/>
      <c r="PC35" s="69"/>
      <c r="PD35" s="69"/>
      <c r="PE35" s="69"/>
      <c r="PF35" s="69"/>
      <c r="PG35" s="69"/>
      <c r="PH35" s="69"/>
      <c r="PI35" s="69"/>
      <c r="PJ35" s="69"/>
      <c r="PK35" s="69"/>
      <c r="PL35" s="69"/>
      <c r="PM35" s="69"/>
      <c r="PN35" s="69"/>
      <c r="PO35" s="69"/>
      <c r="PP35" s="69"/>
      <c r="PQ35" s="69"/>
      <c r="PR35" s="69"/>
      <c r="PS35" s="69"/>
      <c r="PT35" s="69"/>
      <c r="PU35" s="69"/>
      <c r="PV35" s="69"/>
      <c r="PW35" s="69"/>
      <c r="PX35" s="69"/>
      <c r="PY35" s="69"/>
      <c r="PZ35" s="69"/>
      <c r="QA35" s="69"/>
      <c r="QB35" s="69"/>
      <c r="QC35" s="69"/>
      <c r="QD35" s="69"/>
      <c r="QE35" s="69"/>
      <c r="QF35" s="69"/>
      <c r="QG35" s="69"/>
      <c r="QH35" s="69"/>
      <c r="QI35" s="69"/>
      <c r="QJ35" s="69"/>
      <c r="QK35" s="69"/>
      <c r="QL35" s="69"/>
      <c r="QM35" s="69"/>
      <c r="QN35" s="69"/>
      <c r="QO35" s="69"/>
      <c r="QP35" s="69"/>
      <c r="QQ35" s="69"/>
      <c r="QR35" s="69"/>
      <c r="QS35" s="69"/>
      <c r="QT35" s="69"/>
      <c r="QU35" s="69"/>
      <c r="QV35" s="69"/>
      <c r="QW35" s="69"/>
      <c r="QX35" s="69"/>
      <c r="QY35" s="69"/>
      <c r="QZ35" s="69"/>
      <c r="RA35" s="69"/>
      <c r="RB35" s="69"/>
      <c r="RC35" s="69"/>
      <c r="RD35" s="69"/>
      <c r="RE35" s="69"/>
      <c r="RF35" s="69"/>
      <c r="RG35" s="69"/>
      <c r="RH35" s="69"/>
      <c r="RI35" s="69"/>
      <c r="RJ35" s="69"/>
      <c r="RK35" s="69"/>
      <c r="RL35" s="69"/>
      <c r="RM35" s="69"/>
      <c r="RN35" s="69"/>
      <c r="RO35" s="69"/>
      <c r="RP35" s="69"/>
      <c r="RQ35" s="69"/>
      <c r="RR35" s="69"/>
      <c r="RS35" s="69"/>
      <c r="RT35" s="69"/>
      <c r="RU35" s="69"/>
      <c r="RV35" s="69"/>
      <c r="RW35" s="69"/>
      <c r="RX35" s="69"/>
      <c r="RY35" s="69"/>
      <c r="RZ35" s="69"/>
      <c r="SA35" s="69"/>
      <c r="SB35" s="69"/>
      <c r="SC35" s="69"/>
      <c r="SD35" s="69"/>
      <c r="SE35" s="69"/>
      <c r="SF35" s="69"/>
      <c r="SG35" s="69"/>
      <c r="SH35" s="69"/>
      <c r="SI35" s="69"/>
      <c r="SJ35" s="69"/>
      <c r="SK35" s="69"/>
      <c r="SL35" s="69"/>
      <c r="SM35" s="69"/>
      <c r="SN35" s="69"/>
      <c r="SO35" s="69"/>
      <c r="SP35" s="69"/>
      <c r="SQ35" s="69"/>
      <c r="SR35" s="69"/>
      <c r="SS35" s="69"/>
      <c r="ST35" s="69"/>
      <c r="SU35" s="69"/>
      <c r="SV35" s="69"/>
      <c r="SW35" s="69"/>
      <c r="SX35" s="69"/>
      <c r="SY35" s="69"/>
      <c r="SZ35" s="69"/>
      <c r="TA35" s="69"/>
      <c r="TB35" s="69"/>
      <c r="TC35" s="69"/>
      <c r="TD35" s="69"/>
      <c r="TE35" s="69"/>
      <c r="TF35" s="69"/>
      <c r="TG35" s="69"/>
      <c r="TH35" s="69"/>
      <c r="TI35" s="69"/>
      <c r="TJ35" s="69"/>
      <c r="TK35" s="69"/>
      <c r="TL35" s="69"/>
      <c r="TM35" s="69"/>
      <c r="TN35" s="69"/>
      <c r="TO35" s="69"/>
      <c r="TP35" s="69"/>
      <c r="TQ35" s="69"/>
      <c r="TR35" s="69"/>
      <c r="TS35" s="69"/>
      <c r="TT35" s="69"/>
      <c r="TU35" s="69"/>
      <c r="TV35" s="69"/>
      <c r="TW35" s="69"/>
      <c r="TX35" s="69"/>
      <c r="TY35" s="69"/>
      <c r="TZ35" s="69"/>
      <c r="UA35" s="69"/>
      <c r="UB35" s="69"/>
      <c r="UC35" s="69"/>
      <c r="UD35" s="69"/>
      <c r="UE35" s="69"/>
      <c r="UF35" s="69"/>
      <c r="UG35" s="69"/>
      <c r="UH35" s="69"/>
      <c r="UI35" s="69"/>
      <c r="UJ35" s="69"/>
      <c r="UK35" s="69"/>
      <c r="UL35" s="69"/>
      <c r="UM35" s="69"/>
      <c r="UN35" s="69"/>
      <c r="UO35" s="69"/>
      <c r="UP35" s="69"/>
      <c r="UQ35" s="69"/>
      <c r="UR35" s="69"/>
      <c r="US35" s="69"/>
      <c r="UT35" s="69"/>
      <c r="UU35" s="69"/>
      <c r="UV35" s="69"/>
      <c r="UW35" s="69"/>
      <c r="UX35" s="69"/>
      <c r="UY35" s="69"/>
      <c r="UZ35" s="69"/>
      <c r="VA35" s="69"/>
      <c r="VB35" s="69"/>
      <c r="VC35" s="69"/>
      <c r="VD35" s="69"/>
      <c r="VE35" s="69"/>
      <c r="VF35" s="69"/>
      <c r="VG35" s="69"/>
      <c r="VH35" s="69"/>
      <c r="VI35" s="69"/>
      <c r="VJ35" s="69"/>
      <c r="VK35" s="69"/>
      <c r="VL35" s="69"/>
      <c r="VM35" s="69"/>
      <c r="VN35" s="69"/>
      <c r="VO35" s="69"/>
      <c r="VP35" s="69"/>
      <c r="VQ35" s="69"/>
      <c r="VR35" s="69"/>
      <c r="VS35" s="69"/>
      <c r="VT35" s="69"/>
      <c r="VU35" s="69"/>
      <c r="VV35" s="69"/>
      <c r="VW35" s="69"/>
      <c r="VX35" s="69"/>
      <c r="VY35" s="69"/>
      <c r="VZ35" s="69"/>
      <c r="WA35" s="69"/>
      <c r="WB35" s="69"/>
      <c r="WC35" s="69"/>
      <c r="WD35" s="69"/>
      <c r="WE35" s="69"/>
      <c r="WF35" s="69"/>
      <c r="WG35" s="69"/>
      <c r="WH35" s="69"/>
      <c r="WI35" s="69"/>
      <c r="WJ35" s="69"/>
      <c r="WK35" s="69"/>
      <c r="WL35" s="69"/>
      <c r="WM35" s="69"/>
      <c r="WN35" s="69"/>
      <c r="WO35" s="69"/>
      <c r="WP35" s="69"/>
      <c r="WQ35" s="69"/>
      <c r="WR35" s="69"/>
      <c r="WS35" s="69"/>
      <c r="WT35" s="69"/>
      <c r="WU35" s="69"/>
      <c r="WV35" s="69"/>
      <c r="WW35" s="69"/>
      <c r="WX35" s="69"/>
      <c r="WY35" s="69"/>
      <c r="WZ35" s="69"/>
      <c r="XA35" s="69"/>
      <c r="XB35" s="69"/>
      <c r="XC35" s="69"/>
      <c r="XD35" s="69"/>
      <c r="XE35" s="69"/>
      <c r="XF35" s="69"/>
      <c r="XG35" s="69"/>
      <c r="XH35" s="69"/>
      <c r="XI35" s="69"/>
      <c r="XJ35" s="69"/>
      <c r="XK35" s="69"/>
      <c r="XL35" s="69"/>
      <c r="XM35" s="69"/>
      <c r="XN35" s="69"/>
      <c r="XO35" s="69"/>
      <c r="XP35" s="69"/>
      <c r="XQ35" s="69"/>
      <c r="XR35" s="69"/>
      <c r="XS35" s="69"/>
      <c r="XT35" s="69"/>
      <c r="XU35" s="69"/>
      <c r="XV35" s="69"/>
      <c r="XW35" s="69"/>
      <c r="XX35" s="69"/>
      <c r="XY35" s="69"/>
      <c r="XZ35" s="69"/>
      <c r="YA35" s="69"/>
      <c r="YB35" s="69"/>
      <c r="YC35" s="69"/>
      <c r="YD35" s="69"/>
      <c r="YE35" s="69"/>
      <c r="YF35" s="69"/>
      <c r="YG35" s="69"/>
      <c r="YH35" s="69"/>
      <c r="YI35" s="69"/>
      <c r="YJ35" s="69"/>
      <c r="YK35" s="69"/>
      <c r="YL35" s="69"/>
      <c r="YM35" s="69"/>
      <c r="YN35" s="69"/>
      <c r="YO35" s="69"/>
      <c r="YP35" s="69"/>
      <c r="YQ35" s="69"/>
      <c r="YR35" s="69"/>
      <c r="YS35" s="69"/>
      <c r="YT35" s="69"/>
      <c r="YU35" s="69"/>
      <c r="YV35" s="69"/>
      <c r="YW35" s="69"/>
      <c r="YX35" s="69"/>
      <c r="YY35" s="69"/>
      <c r="YZ35" s="69"/>
      <c r="ZA35" s="69"/>
      <c r="ZB35" s="69"/>
      <c r="ZC35" s="69"/>
      <c r="ZD35" s="69"/>
      <c r="ZE35" s="69"/>
      <c r="ZF35" s="69"/>
      <c r="ZG35" s="69"/>
      <c r="ZH35" s="69"/>
      <c r="ZI35" s="69"/>
      <c r="ZJ35" s="69"/>
      <c r="ZK35" s="69"/>
      <c r="ZL35" s="69"/>
      <c r="ZM35" s="69"/>
      <c r="ZN35" s="69"/>
      <c r="ZO35" s="69"/>
      <c r="ZP35" s="69"/>
      <c r="ZQ35" s="69"/>
      <c r="ZR35" s="69"/>
      <c r="ZS35" s="69"/>
      <c r="ZT35" s="69"/>
      <c r="ZU35" s="69"/>
      <c r="ZV35" s="69"/>
      <c r="ZW35" s="69"/>
      <c r="ZX35" s="69"/>
      <c r="ZY35" s="69"/>
      <c r="ZZ35" s="69"/>
      <c r="AAA35" s="69"/>
      <c r="AAB35" s="69"/>
      <c r="AAC35" s="69"/>
      <c r="AAD35" s="69"/>
      <c r="AAE35" s="69"/>
      <c r="AAF35" s="69"/>
      <c r="AAG35" s="69"/>
      <c r="AAH35" s="69"/>
      <c r="AAI35" s="69"/>
      <c r="AAJ35" s="69"/>
      <c r="AAK35" s="69"/>
      <c r="AAL35" s="69"/>
      <c r="AAM35" s="69"/>
      <c r="AAN35" s="69"/>
      <c r="AAO35" s="69"/>
      <c r="AAP35" s="69"/>
      <c r="AAQ35" s="69"/>
      <c r="AAR35" s="69"/>
      <c r="AAS35" s="69"/>
      <c r="AAT35" s="69"/>
      <c r="AAU35" s="69"/>
      <c r="AAV35" s="69"/>
      <c r="AAW35" s="69"/>
      <c r="AAX35" s="69"/>
      <c r="AAY35" s="69"/>
      <c r="AAZ35" s="69"/>
      <c r="ABA35" s="69"/>
      <c r="ABB35" s="69"/>
      <c r="ABC35" s="69"/>
      <c r="ABD35" s="69"/>
      <c r="ABE35" s="69"/>
      <c r="ABF35" s="69"/>
      <c r="ABG35" s="69"/>
      <c r="ABH35" s="69"/>
      <c r="ABI35" s="69"/>
      <c r="ABJ35" s="69"/>
      <c r="ABK35" s="69"/>
      <c r="ABL35" s="69"/>
      <c r="ABM35" s="69"/>
      <c r="ABN35" s="69"/>
      <c r="ABO35" s="69"/>
      <c r="ABP35" s="69"/>
      <c r="ABQ35" s="69"/>
      <c r="ABR35" s="69"/>
      <c r="ABS35" s="69"/>
      <c r="ABT35" s="69"/>
      <c r="ABU35" s="69"/>
      <c r="ABV35" s="69"/>
      <c r="ABW35" s="69"/>
      <c r="ABX35" s="69"/>
      <c r="ABY35" s="69"/>
      <c r="ABZ35" s="69"/>
      <c r="ACA35" s="69"/>
      <c r="ACB35" s="69"/>
      <c r="ACC35" s="69"/>
      <c r="ACD35" s="69"/>
      <c r="ACE35" s="69"/>
      <c r="ACF35" s="69"/>
      <c r="ACG35" s="69"/>
      <c r="ACH35" s="69"/>
      <c r="ACI35" s="69"/>
      <c r="ACJ35" s="69"/>
      <c r="ACK35" s="69"/>
      <c r="ACL35" s="69"/>
      <c r="ACM35" s="69"/>
      <c r="ACN35" s="69"/>
      <c r="ACO35" s="69"/>
      <c r="ACP35" s="69"/>
      <c r="ACQ35" s="69"/>
      <c r="ACR35" s="69"/>
      <c r="ACS35" s="69"/>
      <c r="ACT35" s="69"/>
      <c r="ACU35" s="69"/>
      <c r="ACV35" s="69"/>
      <c r="ACW35" s="69"/>
      <c r="ACX35" s="69"/>
      <c r="ACY35" s="69"/>
      <c r="ACZ35" s="69"/>
      <c r="ADA35" s="69"/>
      <c r="ADB35" s="69"/>
      <c r="ADC35" s="69"/>
      <c r="ADD35" s="69"/>
      <c r="ADE35" s="69"/>
      <c r="ADF35" s="69"/>
      <c r="ADG35" s="69"/>
      <c r="ADH35" s="69"/>
      <c r="ADI35" s="69"/>
      <c r="ADJ35" s="69"/>
      <c r="ADK35" s="69"/>
      <c r="ADL35" s="69"/>
      <c r="ADM35" s="69"/>
      <c r="ADN35" s="69"/>
      <c r="ADO35" s="69"/>
      <c r="ADP35" s="69"/>
      <c r="ADQ35" s="69"/>
      <c r="ADR35" s="69"/>
      <c r="ADS35" s="69"/>
      <c r="ADT35" s="69"/>
      <c r="ADU35" s="69"/>
      <c r="ADV35" s="69"/>
      <c r="ADW35" s="69"/>
      <c r="ADX35" s="69"/>
      <c r="ADY35" s="69"/>
      <c r="ADZ35" s="69"/>
      <c r="AEA35" s="69"/>
      <c r="AEB35" s="69"/>
      <c r="AEC35" s="69"/>
      <c r="AED35" s="69"/>
      <c r="AEE35" s="69"/>
      <c r="AEF35" s="69"/>
      <c r="AEG35" s="69"/>
      <c r="AEH35" s="69"/>
      <c r="AEI35" s="69"/>
      <c r="AEJ35" s="69"/>
      <c r="AEK35" s="69"/>
      <c r="AEL35" s="69"/>
      <c r="AEM35" s="69"/>
      <c r="AEN35" s="69"/>
      <c r="AEO35" s="69"/>
      <c r="AEP35" s="69"/>
      <c r="AEQ35" s="69"/>
      <c r="AER35" s="69"/>
      <c r="AES35" s="69"/>
      <c r="AET35" s="69"/>
      <c r="AEU35" s="69"/>
      <c r="AEV35" s="69"/>
      <c r="AEW35" s="69"/>
      <c r="AEX35" s="69"/>
      <c r="AEY35" s="69"/>
      <c r="AEZ35" s="69"/>
      <c r="AFA35" s="69"/>
      <c r="AFB35" s="69"/>
      <c r="AFC35" s="69"/>
      <c r="AFD35" s="69"/>
      <c r="AFE35" s="69"/>
      <c r="AFF35" s="69"/>
      <c r="AFG35" s="69"/>
      <c r="AFH35" s="69"/>
      <c r="AFI35" s="69"/>
      <c r="AFJ35" s="69"/>
      <c r="AFK35" s="69"/>
      <c r="AFL35" s="69"/>
      <c r="AFM35" s="69"/>
      <c r="AFN35" s="69"/>
      <c r="AFO35" s="69"/>
      <c r="AFP35" s="69"/>
      <c r="AFQ35" s="69"/>
      <c r="AFR35" s="69"/>
      <c r="AFS35" s="69"/>
      <c r="AFT35" s="69"/>
      <c r="AFU35" s="69"/>
      <c r="AFV35" s="69"/>
      <c r="AFW35" s="69"/>
      <c r="AFX35" s="69"/>
      <c r="AFY35" s="69"/>
      <c r="AFZ35" s="69"/>
      <c r="AGA35" s="69"/>
      <c r="AGB35" s="69"/>
      <c r="AGC35" s="69"/>
      <c r="AGD35" s="69"/>
      <c r="AGE35" s="69"/>
      <c r="AGF35" s="69"/>
      <c r="AGG35" s="69"/>
      <c r="AGH35" s="69"/>
      <c r="AGI35" s="69"/>
      <c r="AGJ35" s="69"/>
      <c r="AGK35" s="69"/>
      <c r="AGL35" s="69"/>
      <c r="AGM35" s="69"/>
      <c r="AGN35" s="69"/>
      <c r="AGO35" s="69"/>
      <c r="AGP35" s="69"/>
      <c r="AGQ35" s="69"/>
      <c r="AGR35" s="69"/>
      <c r="AGS35" s="69"/>
      <c r="AGT35" s="69"/>
      <c r="AGU35" s="69"/>
      <c r="AGV35" s="69"/>
      <c r="AGW35" s="69"/>
      <c r="AGX35" s="69"/>
      <c r="AGY35" s="69"/>
      <c r="AGZ35" s="69"/>
      <c r="AHA35" s="69"/>
      <c r="AHB35" s="69"/>
      <c r="AHC35" s="69"/>
      <c r="AHD35" s="69"/>
      <c r="AHE35" s="69"/>
      <c r="AHF35" s="69"/>
      <c r="AHG35" s="69"/>
      <c r="AHH35" s="69"/>
      <c r="AHI35" s="69"/>
      <c r="AHJ35" s="69"/>
      <c r="AHK35" s="69"/>
      <c r="AHL35" s="69"/>
      <c r="AHM35" s="69"/>
      <c r="AHN35" s="69"/>
      <c r="AHO35" s="69"/>
      <c r="AHP35" s="69"/>
      <c r="AHQ35" s="69"/>
      <c r="AHR35" s="69"/>
      <c r="AHS35" s="69"/>
      <c r="AHT35" s="69"/>
      <c r="AHU35" s="69"/>
      <c r="AHV35" s="69"/>
      <c r="AHW35" s="69"/>
      <c r="AHX35" s="69"/>
      <c r="AHY35" s="69"/>
      <c r="AHZ35" s="69"/>
      <c r="AIA35" s="69"/>
      <c r="AIB35" s="69"/>
      <c r="AIC35" s="69"/>
      <c r="AID35" s="69"/>
      <c r="AIE35" s="69"/>
      <c r="AIF35" s="69"/>
      <c r="AIG35" s="69"/>
      <c r="AIH35" s="69"/>
      <c r="AII35" s="69"/>
      <c r="AIJ35" s="69"/>
      <c r="AIK35" s="69"/>
      <c r="AIL35" s="69"/>
      <c r="AIM35" s="69"/>
      <c r="AIN35" s="69"/>
      <c r="AIO35" s="69"/>
      <c r="AIP35" s="69"/>
      <c r="AIQ35" s="69"/>
      <c r="AIR35" s="69"/>
      <c r="AIS35" s="69"/>
      <c r="AIT35" s="69"/>
      <c r="AIU35" s="69"/>
      <c r="AIV35" s="69"/>
      <c r="AIW35" s="69"/>
      <c r="AIX35" s="69"/>
      <c r="AIY35" s="69"/>
      <c r="AIZ35" s="69"/>
      <c r="AJA35" s="69"/>
      <c r="AJB35" s="69"/>
      <c r="AJC35" s="69"/>
      <c r="AJD35" s="69"/>
      <c r="AJE35" s="69"/>
      <c r="AJF35" s="69"/>
      <c r="AJG35" s="69"/>
      <c r="AJH35" s="69"/>
      <c r="AJI35" s="69"/>
      <c r="AJJ35" s="69"/>
      <c r="AJK35" s="69"/>
      <c r="AJL35" s="69"/>
      <c r="AJM35" s="69"/>
      <c r="AJN35" s="69"/>
      <c r="AJO35" s="69"/>
      <c r="AJP35" s="69"/>
      <c r="AJQ35" s="69"/>
      <c r="AJR35" s="69"/>
      <c r="AJS35" s="69"/>
      <c r="AJT35" s="69"/>
      <c r="AJU35" s="69"/>
      <c r="AJV35" s="69"/>
      <c r="AJW35" s="69"/>
      <c r="AJX35" s="69"/>
      <c r="AJY35" s="69"/>
      <c r="AJZ35" s="69"/>
      <c r="AKA35" s="69"/>
      <c r="AKB35" s="69"/>
      <c r="AKC35" s="69"/>
      <c r="AKD35" s="69"/>
      <c r="AKE35" s="69"/>
      <c r="AKF35" s="69"/>
      <c r="AKG35" s="69"/>
      <c r="AKH35" s="69"/>
      <c r="AKI35" s="69"/>
      <c r="AKJ35" s="69"/>
      <c r="AKK35" s="69"/>
      <c r="AKL35" s="69"/>
      <c r="AKM35" s="69"/>
      <c r="AKN35" s="69"/>
      <c r="AKO35" s="69"/>
      <c r="AKP35" s="69"/>
      <c r="AKQ35" s="69"/>
      <c r="AKR35" s="69"/>
      <c r="AKS35" s="69"/>
      <c r="AKT35" s="69"/>
      <c r="AKU35" s="69"/>
      <c r="AKV35" s="69"/>
      <c r="AKW35" s="69"/>
      <c r="AKX35" s="69"/>
      <c r="AKY35" s="69"/>
      <c r="AKZ35" s="69"/>
      <c r="ALA35" s="69"/>
      <c r="ALB35" s="69"/>
      <c r="ALC35" s="69"/>
      <c r="ALD35" s="69"/>
      <c r="ALE35" s="69"/>
      <c r="ALF35" s="69"/>
      <c r="ALG35" s="69"/>
      <c r="ALH35" s="69"/>
      <c r="ALI35" s="69"/>
      <c r="ALJ35" s="69"/>
      <c r="ALK35" s="69"/>
      <c r="ALL35" s="69"/>
      <c r="ALM35" s="69"/>
      <c r="ALN35" s="69"/>
      <c r="ALO35" s="69"/>
      <c r="ALP35" s="69"/>
      <c r="ALQ35" s="69"/>
      <c r="ALR35" s="69"/>
      <c r="ALS35" s="69"/>
      <c r="ALT35" s="69"/>
      <c r="ALU35" s="69"/>
      <c r="ALV35" s="69"/>
      <c r="ALW35" s="69"/>
      <c r="ALX35" s="69"/>
      <c r="ALY35" s="69"/>
      <c r="ALZ35" s="69"/>
      <c r="AMA35" s="69"/>
      <c r="AMB35" s="69"/>
      <c r="AMC35" s="69"/>
      <c r="AMD35" s="69"/>
      <c r="AME35" s="69"/>
      <c r="AMF35" s="69"/>
      <c r="AMG35" s="69"/>
      <c r="AMH35" s="69"/>
    </row>
    <row r="36" spans="1:1022" s="21" customFormat="1" ht="15.75">
      <c r="A36" s="55" t="s">
        <v>3288</v>
      </c>
      <c r="B36" s="56" t="s">
        <v>3289</v>
      </c>
      <c r="C36" s="64">
        <v>1.1000000000000001E-3</v>
      </c>
      <c r="D36" s="64">
        <v>8.0000000000000004E-4</v>
      </c>
      <c r="E36" s="64">
        <v>1.1000000000000001E-3</v>
      </c>
      <c r="F36" s="70">
        <v>8.0000000000000004E-4</v>
      </c>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c r="GK36" s="69"/>
      <c r="GL36" s="69"/>
      <c r="GM36" s="69"/>
      <c r="GN36" s="69"/>
      <c r="GO36" s="69"/>
      <c r="GP36" s="69"/>
      <c r="GQ36" s="69"/>
      <c r="GR36" s="69"/>
      <c r="GS36" s="69"/>
      <c r="GT36" s="69"/>
      <c r="GU36" s="69"/>
      <c r="GV36" s="69"/>
      <c r="GW36" s="69"/>
      <c r="GX36" s="69"/>
      <c r="GY36" s="69"/>
      <c r="GZ36" s="69"/>
      <c r="HA36" s="69"/>
      <c r="HB36" s="69"/>
      <c r="HC36" s="69"/>
      <c r="HD36" s="69"/>
      <c r="HE36" s="69"/>
      <c r="HF36" s="69"/>
      <c r="HG36" s="69"/>
      <c r="HH36" s="69"/>
      <c r="HI36" s="69"/>
      <c r="HJ36" s="69"/>
      <c r="HK36" s="69"/>
      <c r="HL36" s="69"/>
      <c r="HM36" s="69"/>
      <c r="HN36" s="69"/>
      <c r="HO36" s="69"/>
      <c r="HP36" s="69"/>
      <c r="HQ36" s="69"/>
      <c r="HR36" s="69"/>
      <c r="HS36" s="69"/>
      <c r="HT36" s="69"/>
      <c r="HU36" s="69"/>
      <c r="HV36" s="69"/>
      <c r="HW36" s="69"/>
      <c r="HX36" s="69"/>
      <c r="HY36" s="69"/>
      <c r="HZ36" s="69"/>
      <c r="IA36" s="69"/>
      <c r="IB36" s="69"/>
      <c r="IC36" s="69"/>
      <c r="ID36" s="69"/>
      <c r="IE36" s="69"/>
      <c r="IF36" s="69"/>
      <c r="IG36" s="69"/>
      <c r="IH36" s="69"/>
      <c r="II36" s="69"/>
      <c r="IJ36" s="69"/>
      <c r="IK36" s="69"/>
      <c r="IL36" s="69"/>
      <c r="IM36" s="69"/>
      <c r="IN36" s="69"/>
      <c r="IO36" s="69"/>
      <c r="IP36" s="69"/>
      <c r="IQ36" s="69"/>
      <c r="IR36" s="69"/>
      <c r="IS36" s="69"/>
      <c r="IT36" s="69"/>
      <c r="IU36" s="69"/>
      <c r="IV36" s="69"/>
      <c r="IW36" s="69"/>
      <c r="IX36" s="69"/>
      <c r="IY36" s="69"/>
      <c r="IZ36" s="69"/>
      <c r="JA36" s="69"/>
      <c r="JB36" s="69"/>
      <c r="JC36" s="69"/>
      <c r="JD36" s="69"/>
      <c r="JE36" s="69"/>
      <c r="JF36" s="69"/>
      <c r="JG36" s="69"/>
      <c r="JH36" s="69"/>
      <c r="JI36" s="69"/>
      <c r="JJ36" s="69"/>
      <c r="JK36" s="69"/>
      <c r="JL36" s="69"/>
      <c r="JM36" s="69"/>
      <c r="JN36" s="69"/>
      <c r="JO36" s="69"/>
      <c r="JP36" s="69"/>
      <c r="JQ36" s="69"/>
      <c r="JR36" s="69"/>
      <c r="JS36" s="69"/>
      <c r="JT36" s="69"/>
      <c r="JU36" s="69"/>
      <c r="JV36" s="69"/>
      <c r="JW36" s="69"/>
      <c r="JX36" s="69"/>
      <c r="JY36" s="69"/>
      <c r="JZ36" s="69"/>
      <c r="KA36" s="69"/>
      <c r="KB36" s="69"/>
      <c r="KC36" s="69"/>
      <c r="KD36" s="69"/>
      <c r="KE36" s="69"/>
      <c r="KF36" s="69"/>
      <c r="KG36" s="69"/>
      <c r="KH36" s="69"/>
      <c r="KI36" s="69"/>
      <c r="KJ36" s="69"/>
      <c r="KK36" s="69"/>
      <c r="KL36" s="69"/>
      <c r="KM36" s="69"/>
      <c r="KN36" s="69"/>
      <c r="KO36" s="69"/>
      <c r="KP36" s="69"/>
      <c r="KQ36" s="69"/>
      <c r="KR36" s="69"/>
      <c r="KS36" s="69"/>
      <c r="KT36" s="69"/>
      <c r="KU36" s="69"/>
      <c r="KV36" s="69"/>
      <c r="KW36" s="69"/>
      <c r="KX36" s="69"/>
      <c r="KY36" s="69"/>
      <c r="KZ36" s="69"/>
      <c r="LA36" s="69"/>
      <c r="LB36" s="69"/>
      <c r="LC36" s="69"/>
      <c r="LD36" s="69"/>
      <c r="LE36" s="69"/>
      <c r="LF36" s="69"/>
      <c r="LG36" s="69"/>
      <c r="LH36" s="69"/>
      <c r="LI36" s="69"/>
      <c r="LJ36" s="69"/>
      <c r="LK36" s="69"/>
      <c r="LL36" s="69"/>
      <c r="LM36" s="69"/>
      <c r="LN36" s="69"/>
      <c r="LO36" s="69"/>
      <c r="LP36" s="69"/>
      <c r="LQ36" s="69"/>
      <c r="LR36" s="69"/>
      <c r="LS36" s="69"/>
      <c r="LT36" s="69"/>
      <c r="LU36" s="69"/>
      <c r="LV36" s="69"/>
      <c r="LW36" s="69"/>
      <c r="LX36" s="69"/>
      <c r="LY36" s="69"/>
      <c r="LZ36" s="69"/>
      <c r="MA36" s="69"/>
      <c r="MB36" s="69"/>
      <c r="MC36" s="69"/>
      <c r="MD36" s="69"/>
      <c r="ME36" s="69"/>
      <c r="MF36" s="69"/>
      <c r="MG36" s="69"/>
      <c r="MH36" s="69"/>
      <c r="MI36" s="69"/>
      <c r="MJ36" s="69"/>
      <c r="MK36" s="69"/>
      <c r="ML36" s="69"/>
      <c r="MM36" s="69"/>
      <c r="MN36" s="69"/>
      <c r="MO36" s="69"/>
      <c r="MP36" s="69"/>
      <c r="MQ36" s="69"/>
      <c r="MR36" s="69"/>
      <c r="MS36" s="69"/>
      <c r="MT36" s="69"/>
      <c r="MU36" s="69"/>
      <c r="MV36" s="69"/>
      <c r="MW36" s="69"/>
      <c r="MX36" s="69"/>
      <c r="MY36" s="69"/>
      <c r="MZ36" s="69"/>
      <c r="NA36" s="69"/>
      <c r="NB36" s="69"/>
      <c r="NC36" s="69"/>
      <c r="ND36" s="69"/>
      <c r="NE36" s="69"/>
      <c r="NF36" s="69"/>
      <c r="NG36" s="69"/>
      <c r="NH36" s="69"/>
      <c r="NI36" s="69"/>
      <c r="NJ36" s="69"/>
      <c r="NK36" s="69"/>
      <c r="NL36" s="69"/>
      <c r="NM36" s="69"/>
      <c r="NN36" s="69"/>
      <c r="NO36" s="69"/>
      <c r="NP36" s="69"/>
      <c r="NQ36" s="69"/>
      <c r="NR36" s="69"/>
      <c r="NS36" s="69"/>
      <c r="NT36" s="69"/>
      <c r="NU36" s="69"/>
      <c r="NV36" s="69"/>
      <c r="NW36" s="69"/>
      <c r="NX36" s="69"/>
      <c r="NY36" s="69"/>
      <c r="NZ36" s="69"/>
      <c r="OA36" s="69"/>
      <c r="OB36" s="69"/>
      <c r="OC36" s="69"/>
      <c r="OD36" s="69"/>
      <c r="OE36" s="69"/>
      <c r="OF36" s="69"/>
      <c r="OG36" s="69"/>
      <c r="OH36" s="69"/>
      <c r="OI36" s="69"/>
      <c r="OJ36" s="69"/>
      <c r="OK36" s="69"/>
      <c r="OL36" s="69"/>
      <c r="OM36" s="69"/>
      <c r="ON36" s="69"/>
      <c r="OO36" s="69"/>
      <c r="OP36" s="69"/>
      <c r="OQ36" s="69"/>
      <c r="OR36" s="69"/>
      <c r="OS36" s="69"/>
      <c r="OT36" s="69"/>
      <c r="OU36" s="69"/>
      <c r="OV36" s="69"/>
      <c r="OW36" s="69"/>
      <c r="OX36" s="69"/>
      <c r="OY36" s="69"/>
      <c r="OZ36" s="69"/>
      <c r="PA36" s="69"/>
      <c r="PB36" s="69"/>
      <c r="PC36" s="69"/>
      <c r="PD36" s="69"/>
      <c r="PE36" s="69"/>
      <c r="PF36" s="69"/>
      <c r="PG36" s="69"/>
      <c r="PH36" s="69"/>
      <c r="PI36" s="69"/>
      <c r="PJ36" s="69"/>
      <c r="PK36" s="69"/>
      <c r="PL36" s="69"/>
      <c r="PM36" s="69"/>
      <c r="PN36" s="69"/>
      <c r="PO36" s="69"/>
      <c r="PP36" s="69"/>
      <c r="PQ36" s="69"/>
      <c r="PR36" s="69"/>
      <c r="PS36" s="69"/>
      <c r="PT36" s="69"/>
      <c r="PU36" s="69"/>
      <c r="PV36" s="69"/>
      <c r="PW36" s="69"/>
      <c r="PX36" s="69"/>
      <c r="PY36" s="69"/>
      <c r="PZ36" s="69"/>
      <c r="QA36" s="69"/>
      <c r="QB36" s="69"/>
      <c r="QC36" s="69"/>
      <c r="QD36" s="69"/>
      <c r="QE36" s="69"/>
      <c r="QF36" s="69"/>
      <c r="QG36" s="69"/>
      <c r="QH36" s="69"/>
      <c r="QI36" s="69"/>
      <c r="QJ36" s="69"/>
      <c r="QK36" s="69"/>
      <c r="QL36" s="69"/>
      <c r="QM36" s="69"/>
      <c r="QN36" s="69"/>
      <c r="QO36" s="69"/>
      <c r="QP36" s="69"/>
      <c r="QQ36" s="69"/>
      <c r="QR36" s="69"/>
      <c r="QS36" s="69"/>
      <c r="QT36" s="69"/>
      <c r="QU36" s="69"/>
      <c r="QV36" s="69"/>
      <c r="QW36" s="69"/>
      <c r="QX36" s="69"/>
      <c r="QY36" s="69"/>
      <c r="QZ36" s="69"/>
      <c r="RA36" s="69"/>
      <c r="RB36" s="69"/>
      <c r="RC36" s="69"/>
      <c r="RD36" s="69"/>
      <c r="RE36" s="69"/>
      <c r="RF36" s="69"/>
      <c r="RG36" s="69"/>
      <c r="RH36" s="69"/>
      <c r="RI36" s="69"/>
      <c r="RJ36" s="69"/>
      <c r="RK36" s="69"/>
      <c r="RL36" s="69"/>
      <c r="RM36" s="69"/>
      <c r="RN36" s="69"/>
      <c r="RO36" s="69"/>
      <c r="RP36" s="69"/>
      <c r="RQ36" s="69"/>
      <c r="RR36" s="69"/>
      <c r="RS36" s="69"/>
      <c r="RT36" s="69"/>
      <c r="RU36" s="69"/>
      <c r="RV36" s="69"/>
      <c r="RW36" s="69"/>
      <c r="RX36" s="69"/>
      <c r="RY36" s="69"/>
      <c r="RZ36" s="69"/>
      <c r="SA36" s="69"/>
      <c r="SB36" s="69"/>
      <c r="SC36" s="69"/>
      <c r="SD36" s="69"/>
      <c r="SE36" s="69"/>
      <c r="SF36" s="69"/>
      <c r="SG36" s="69"/>
      <c r="SH36" s="69"/>
      <c r="SI36" s="69"/>
      <c r="SJ36" s="69"/>
      <c r="SK36" s="69"/>
      <c r="SL36" s="69"/>
      <c r="SM36" s="69"/>
      <c r="SN36" s="69"/>
      <c r="SO36" s="69"/>
      <c r="SP36" s="69"/>
      <c r="SQ36" s="69"/>
      <c r="SR36" s="69"/>
      <c r="SS36" s="69"/>
      <c r="ST36" s="69"/>
      <c r="SU36" s="69"/>
      <c r="SV36" s="69"/>
      <c r="SW36" s="69"/>
      <c r="SX36" s="69"/>
      <c r="SY36" s="69"/>
      <c r="SZ36" s="69"/>
      <c r="TA36" s="69"/>
      <c r="TB36" s="69"/>
      <c r="TC36" s="69"/>
      <c r="TD36" s="69"/>
      <c r="TE36" s="69"/>
      <c r="TF36" s="69"/>
      <c r="TG36" s="69"/>
      <c r="TH36" s="69"/>
      <c r="TI36" s="69"/>
      <c r="TJ36" s="69"/>
      <c r="TK36" s="69"/>
      <c r="TL36" s="69"/>
      <c r="TM36" s="69"/>
      <c r="TN36" s="69"/>
      <c r="TO36" s="69"/>
      <c r="TP36" s="69"/>
      <c r="TQ36" s="69"/>
      <c r="TR36" s="69"/>
      <c r="TS36" s="69"/>
      <c r="TT36" s="69"/>
      <c r="TU36" s="69"/>
      <c r="TV36" s="69"/>
      <c r="TW36" s="69"/>
      <c r="TX36" s="69"/>
      <c r="TY36" s="69"/>
      <c r="TZ36" s="69"/>
      <c r="UA36" s="69"/>
      <c r="UB36" s="69"/>
      <c r="UC36" s="69"/>
      <c r="UD36" s="69"/>
      <c r="UE36" s="69"/>
      <c r="UF36" s="69"/>
      <c r="UG36" s="69"/>
      <c r="UH36" s="69"/>
      <c r="UI36" s="69"/>
      <c r="UJ36" s="69"/>
      <c r="UK36" s="69"/>
      <c r="UL36" s="69"/>
      <c r="UM36" s="69"/>
      <c r="UN36" s="69"/>
      <c r="UO36" s="69"/>
      <c r="UP36" s="69"/>
      <c r="UQ36" s="69"/>
      <c r="UR36" s="69"/>
      <c r="US36" s="69"/>
      <c r="UT36" s="69"/>
      <c r="UU36" s="69"/>
      <c r="UV36" s="69"/>
      <c r="UW36" s="69"/>
      <c r="UX36" s="69"/>
      <c r="UY36" s="69"/>
      <c r="UZ36" s="69"/>
      <c r="VA36" s="69"/>
      <c r="VB36" s="69"/>
      <c r="VC36" s="69"/>
      <c r="VD36" s="69"/>
      <c r="VE36" s="69"/>
      <c r="VF36" s="69"/>
      <c r="VG36" s="69"/>
      <c r="VH36" s="69"/>
      <c r="VI36" s="69"/>
      <c r="VJ36" s="69"/>
      <c r="VK36" s="69"/>
      <c r="VL36" s="69"/>
      <c r="VM36" s="69"/>
      <c r="VN36" s="69"/>
      <c r="VO36" s="69"/>
      <c r="VP36" s="69"/>
      <c r="VQ36" s="69"/>
      <c r="VR36" s="69"/>
      <c r="VS36" s="69"/>
      <c r="VT36" s="69"/>
      <c r="VU36" s="69"/>
      <c r="VV36" s="69"/>
      <c r="VW36" s="69"/>
      <c r="VX36" s="69"/>
      <c r="VY36" s="69"/>
      <c r="VZ36" s="69"/>
      <c r="WA36" s="69"/>
      <c r="WB36" s="69"/>
      <c r="WC36" s="69"/>
      <c r="WD36" s="69"/>
      <c r="WE36" s="69"/>
      <c r="WF36" s="69"/>
      <c r="WG36" s="69"/>
      <c r="WH36" s="69"/>
      <c r="WI36" s="69"/>
      <c r="WJ36" s="69"/>
      <c r="WK36" s="69"/>
      <c r="WL36" s="69"/>
      <c r="WM36" s="69"/>
      <c r="WN36" s="69"/>
      <c r="WO36" s="69"/>
      <c r="WP36" s="69"/>
      <c r="WQ36" s="69"/>
      <c r="WR36" s="69"/>
      <c r="WS36" s="69"/>
      <c r="WT36" s="69"/>
      <c r="WU36" s="69"/>
      <c r="WV36" s="69"/>
      <c r="WW36" s="69"/>
      <c r="WX36" s="69"/>
      <c r="WY36" s="69"/>
      <c r="WZ36" s="69"/>
      <c r="XA36" s="69"/>
      <c r="XB36" s="69"/>
      <c r="XC36" s="69"/>
      <c r="XD36" s="69"/>
      <c r="XE36" s="69"/>
      <c r="XF36" s="69"/>
      <c r="XG36" s="69"/>
      <c r="XH36" s="69"/>
      <c r="XI36" s="69"/>
      <c r="XJ36" s="69"/>
      <c r="XK36" s="69"/>
      <c r="XL36" s="69"/>
      <c r="XM36" s="69"/>
      <c r="XN36" s="69"/>
      <c r="XO36" s="69"/>
      <c r="XP36" s="69"/>
      <c r="XQ36" s="69"/>
      <c r="XR36" s="69"/>
      <c r="XS36" s="69"/>
      <c r="XT36" s="69"/>
      <c r="XU36" s="69"/>
      <c r="XV36" s="69"/>
      <c r="XW36" s="69"/>
      <c r="XX36" s="69"/>
      <c r="XY36" s="69"/>
      <c r="XZ36" s="69"/>
      <c r="YA36" s="69"/>
      <c r="YB36" s="69"/>
      <c r="YC36" s="69"/>
      <c r="YD36" s="69"/>
      <c r="YE36" s="69"/>
      <c r="YF36" s="69"/>
      <c r="YG36" s="69"/>
      <c r="YH36" s="69"/>
      <c r="YI36" s="69"/>
      <c r="YJ36" s="69"/>
      <c r="YK36" s="69"/>
      <c r="YL36" s="69"/>
      <c r="YM36" s="69"/>
      <c r="YN36" s="69"/>
      <c r="YO36" s="69"/>
      <c r="YP36" s="69"/>
      <c r="YQ36" s="69"/>
      <c r="YR36" s="69"/>
      <c r="YS36" s="69"/>
      <c r="YT36" s="69"/>
      <c r="YU36" s="69"/>
      <c r="YV36" s="69"/>
      <c r="YW36" s="69"/>
      <c r="YX36" s="69"/>
      <c r="YY36" s="69"/>
      <c r="YZ36" s="69"/>
      <c r="ZA36" s="69"/>
      <c r="ZB36" s="69"/>
      <c r="ZC36" s="69"/>
      <c r="ZD36" s="69"/>
      <c r="ZE36" s="69"/>
      <c r="ZF36" s="69"/>
      <c r="ZG36" s="69"/>
      <c r="ZH36" s="69"/>
      <c r="ZI36" s="69"/>
      <c r="ZJ36" s="69"/>
      <c r="ZK36" s="69"/>
      <c r="ZL36" s="69"/>
      <c r="ZM36" s="69"/>
      <c r="ZN36" s="69"/>
      <c r="ZO36" s="69"/>
      <c r="ZP36" s="69"/>
      <c r="ZQ36" s="69"/>
      <c r="ZR36" s="69"/>
      <c r="ZS36" s="69"/>
      <c r="ZT36" s="69"/>
      <c r="ZU36" s="69"/>
      <c r="ZV36" s="69"/>
      <c r="ZW36" s="69"/>
      <c r="ZX36" s="69"/>
      <c r="ZY36" s="69"/>
      <c r="ZZ36" s="69"/>
      <c r="AAA36" s="69"/>
      <c r="AAB36" s="69"/>
      <c r="AAC36" s="69"/>
      <c r="AAD36" s="69"/>
      <c r="AAE36" s="69"/>
      <c r="AAF36" s="69"/>
      <c r="AAG36" s="69"/>
      <c r="AAH36" s="69"/>
      <c r="AAI36" s="69"/>
      <c r="AAJ36" s="69"/>
      <c r="AAK36" s="69"/>
      <c r="AAL36" s="69"/>
      <c r="AAM36" s="69"/>
      <c r="AAN36" s="69"/>
      <c r="AAO36" s="69"/>
      <c r="AAP36" s="69"/>
      <c r="AAQ36" s="69"/>
      <c r="AAR36" s="69"/>
      <c r="AAS36" s="69"/>
      <c r="AAT36" s="69"/>
      <c r="AAU36" s="69"/>
      <c r="AAV36" s="69"/>
      <c r="AAW36" s="69"/>
      <c r="AAX36" s="69"/>
      <c r="AAY36" s="69"/>
      <c r="AAZ36" s="69"/>
      <c r="ABA36" s="69"/>
      <c r="ABB36" s="69"/>
      <c r="ABC36" s="69"/>
      <c r="ABD36" s="69"/>
      <c r="ABE36" s="69"/>
      <c r="ABF36" s="69"/>
      <c r="ABG36" s="69"/>
      <c r="ABH36" s="69"/>
      <c r="ABI36" s="69"/>
      <c r="ABJ36" s="69"/>
      <c r="ABK36" s="69"/>
      <c r="ABL36" s="69"/>
      <c r="ABM36" s="69"/>
      <c r="ABN36" s="69"/>
      <c r="ABO36" s="69"/>
      <c r="ABP36" s="69"/>
      <c r="ABQ36" s="69"/>
      <c r="ABR36" s="69"/>
      <c r="ABS36" s="69"/>
      <c r="ABT36" s="69"/>
      <c r="ABU36" s="69"/>
      <c r="ABV36" s="69"/>
      <c r="ABW36" s="69"/>
      <c r="ABX36" s="69"/>
      <c r="ABY36" s="69"/>
      <c r="ABZ36" s="69"/>
      <c r="ACA36" s="69"/>
      <c r="ACB36" s="69"/>
      <c r="ACC36" s="69"/>
      <c r="ACD36" s="69"/>
      <c r="ACE36" s="69"/>
      <c r="ACF36" s="69"/>
      <c r="ACG36" s="69"/>
      <c r="ACH36" s="69"/>
      <c r="ACI36" s="69"/>
      <c r="ACJ36" s="69"/>
      <c r="ACK36" s="69"/>
      <c r="ACL36" s="69"/>
      <c r="ACM36" s="69"/>
      <c r="ACN36" s="69"/>
      <c r="ACO36" s="69"/>
      <c r="ACP36" s="69"/>
      <c r="ACQ36" s="69"/>
      <c r="ACR36" s="69"/>
      <c r="ACS36" s="69"/>
      <c r="ACT36" s="69"/>
      <c r="ACU36" s="69"/>
      <c r="ACV36" s="69"/>
      <c r="ACW36" s="69"/>
      <c r="ACX36" s="69"/>
      <c r="ACY36" s="69"/>
      <c r="ACZ36" s="69"/>
      <c r="ADA36" s="69"/>
      <c r="ADB36" s="69"/>
      <c r="ADC36" s="69"/>
      <c r="ADD36" s="69"/>
      <c r="ADE36" s="69"/>
      <c r="ADF36" s="69"/>
      <c r="ADG36" s="69"/>
      <c r="ADH36" s="69"/>
      <c r="ADI36" s="69"/>
      <c r="ADJ36" s="69"/>
      <c r="ADK36" s="69"/>
      <c r="ADL36" s="69"/>
      <c r="ADM36" s="69"/>
      <c r="ADN36" s="69"/>
      <c r="ADO36" s="69"/>
      <c r="ADP36" s="69"/>
      <c r="ADQ36" s="69"/>
      <c r="ADR36" s="69"/>
      <c r="ADS36" s="69"/>
      <c r="ADT36" s="69"/>
      <c r="ADU36" s="69"/>
      <c r="ADV36" s="69"/>
      <c r="ADW36" s="69"/>
      <c r="ADX36" s="69"/>
      <c r="ADY36" s="69"/>
      <c r="ADZ36" s="69"/>
      <c r="AEA36" s="69"/>
      <c r="AEB36" s="69"/>
      <c r="AEC36" s="69"/>
      <c r="AED36" s="69"/>
      <c r="AEE36" s="69"/>
      <c r="AEF36" s="69"/>
      <c r="AEG36" s="69"/>
      <c r="AEH36" s="69"/>
      <c r="AEI36" s="69"/>
      <c r="AEJ36" s="69"/>
      <c r="AEK36" s="69"/>
      <c r="AEL36" s="69"/>
      <c r="AEM36" s="69"/>
      <c r="AEN36" s="69"/>
      <c r="AEO36" s="69"/>
      <c r="AEP36" s="69"/>
      <c r="AEQ36" s="69"/>
      <c r="AER36" s="69"/>
      <c r="AES36" s="69"/>
      <c r="AET36" s="69"/>
      <c r="AEU36" s="69"/>
      <c r="AEV36" s="69"/>
      <c r="AEW36" s="69"/>
      <c r="AEX36" s="69"/>
      <c r="AEY36" s="69"/>
      <c r="AEZ36" s="69"/>
      <c r="AFA36" s="69"/>
      <c r="AFB36" s="69"/>
      <c r="AFC36" s="69"/>
      <c r="AFD36" s="69"/>
      <c r="AFE36" s="69"/>
      <c r="AFF36" s="69"/>
      <c r="AFG36" s="69"/>
      <c r="AFH36" s="69"/>
      <c r="AFI36" s="69"/>
      <c r="AFJ36" s="69"/>
      <c r="AFK36" s="69"/>
      <c r="AFL36" s="69"/>
      <c r="AFM36" s="69"/>
      <c r="AFN36" s="69"/>
      <c r="AFO36" s="69"/>
      <c r="AFP36" s="69"/>
      <c r="AFQ36" s="69"/>
      <c r="AFR36" s="69"/>
      <c r="AFS36" s="69"/>
      <c r="AFT36" s="69"/>
      <c r="AFU36" s="69"/>
      <c r="AFV36" s="69"/>
      <c r="AFW36" s="69"/>
      <c r="AFX36" s="69"/>
      <c r="AFY36" s="69"/>
      <c r="AFZ36" s="69"/>
      <c r="AGA36" s="69"/>
      <c r="AGB36" s="69"/>
      <c r="AGC36" s="69"/>
      <c r="AGD36" s="69"/>
      <c r="AGE36" s="69"/>
      <c r="AGF36" s="69"/>
      <c r="AGG36" s="69"/>
      <c r="AGH36" s="69"/>
      <c r="AGI36" s="69"/>
      <c r="AGJ36" s="69"/>
      <c r="AGK36" s="69"/>
      <c r="AGL36" s="69"/>
      <c r="AGM36" s="69"/>
      <c r="AGN36" s="69"/>
      <c r="AGO36" s="69"/>
      <c r="AGP36" s="69"/>
      <c r="AGQ36" s="69"/>
      <c r="AGR36" s="69"/>
      <c r="AGS36" s="69"/>
      <c r="AGT36" s="69"/>
      <c r="AGU36" s="69"/>
      <c r="AGV36" s="69"/>
      <c r="AGW36" s="69"/>
      <c r="AGX36" s="69"/>
      <c r="AGY36" s="69"/>
      <c r="AGZ36" s="69"/>
      <c r="AHA36" s="69"/>
      <c r="AHB36" s="69"/>
      <c r="AHC36" s="69"/>
      <c r="AHD36" s="69"/>
      <c r="AHE36" s="69"/>
      <c r="AHF36" s="69"/>
      <c r="AHG36" s="69"/>
      <c r="AHH36" s="69"/>
      <c r="AHI36" s="69"/>
      <c r="AHJ36" s="69"/>
      <c r="AHK36" s="69"/>
      <c r="AHL36" s="69"/>
      <c r="AHM36" s="69"/>
      <c r="AHN36" s="69"/>
      <c r="AHO36" s="69"/>
      <c r="AHP36" s="69"/>
      <c r="AHQ36" s="69"/>
      <c r="AHR36" s="69"/>
      <c r="AHS36" s="69"/>
      <c r="AHT36" s="69"/>
      <c r="AHU36" s="69"/>
      <c r="AHV36" s="69"/>
      <c r="AHW36" s="69"/>
      <c r="AHX36" s="69"/>
      <c r="AHY36" s="69"/>
      <c r="AHZ36" s="69"/>
      <c r="AIA36" s="69"/>
      <c r="AIB36" s="69"/>
      <c r="AIC36" s="69"/>
      <c r="AID36" s="69"/>
      <c r="AIE36" s="69"/>
      <c r="AIF36" s="69"/>
      <c r="AIG36" s="69"/>
      <c r="AIH36" s="69"/>
      <c r="AII36" s="69"/>
      <c r="AIJ36" s="69"/>
      <c r="AIK36" s="69"/>
      <c r="AIL36" s="69"/>
      <c r="AIM36" s="69"/>
      <c r="AIN36" s="69"/>
      <c r="AIO36" s="69"/>
      <c r="AIP36" s="69"/>
      <c r="AIQ36" s="69"/>
      <c r="AIR36" s="69"/>
      <c r="AIS36" s="69"/>
      <c r="AIT36" s="69"/>
      <c r="AIU36" s="69"/>
      <c r="AIV36" s="69"/>
      <c r="AIW36" s="69"/>
      <c r="AIX36" s="69"/>
      <c r="AIY36" s="69"/>
      <c r="AIZ36" s="69"/>
      <c r="AJA36" s="69"/>
      <c r="AJB36" s="69"/>
      <c r="AJC36" s="69"/>
      <c r="AJD36" s="69"/>
      <c r="AJE36" s="69"/>
      <c r="AJF36" s="69"/>
      <c r="AJG36" s="69"/>
      <c r="AJH36" s="69"/>
      <c r="AJI36" s="69"/>
      <c r="AJJ36" s="69"/>
      <c r="AJK36" s="69"/>
      <c r="AJL36" s="69"/>
      <c r="AJM36" s="69"/>
      <c r="AJN36" s="69"/>
      <c r="AJO36" s="69"/>
      <c r="AJP36" s="69"/>
      <c r="AJQ36" s="69"/>
      <c r="AJR36" s="69"/>
      <c r="AJS36" s="69"/>
      <c r="AJT36" s="69"/>
      <c r="AJU36" s="69"/>
      <c r="AJV36" s="69"/>
      <c r="AJW36" s="69"/>
      <c r="AJX36" s="69"/>
      <c r="AJY36" s="69"/>
      <c r="AJZ36" s="69"/>
      <c r="AKA36" s="69"/>
      <c r="AKB36" s="69"/>
      <c r="AKC36" s="69"/>
      <c r="AKD36" s="69"/>
      <c r="AKE36" s="69"/>
      <c r="AKF36" s="69"/>
      <c r="AKG36" s="69"/>
      <c r="AKH36" s="69"/>
      <c r="AKI36" s="69"/>
      <c r="AKJ36" s="69"/>
      <c r="AKK36" s="69"/>
      <c r="AKL36" s="69"/>
      <c r="AKM36" s="69"/>
      <c r="AKN36" s="69"/>
      <c r="AKO36" s="69"/>
      <c r="AKP36" s="69"/>
      <c r="AKQ36" s="69"/>
      <c r="AKR36" s="69"/>
      <c r="AKS36" s="69"/>
      <c r="AKT36" s="69"/>
      <c r="AKU36" s="69"/>
      <c r="AKV36" s="69"/>
      <c r="AKW36" s="69"/>
      <c r="AKX36" s="69"/>
      <c r="AKY36" s="69"/>
      <c r="AKZ36" s="69"/>
      <c r="ALA36" s="69"/>
      <c r="ALB36" s="69"/>
      <c r="ALC36" s="69"/>
      <c r="ALD36" s="69"/>
      <c r="ALE36" s="69"/>
      <c r="ALF36" s="69"/>
      <c r="ALG36" s="69"/>
      <c r="ALH36" s="69"/>
      <c r="ALI36" s="69"/>
      <c r="ALJ36" s="69"/>
      <c r="ALK36" s="69"/>
      <c r="ALL36" s="69"/>
      <c r="ALM36" s="69"/>
      <c r="ALN36" s="69"/>
      <c r="ALO36" s="69"/>
      <c r="ALP36" s="69"/>
      <c r="ALQ36" s="69"/>
      <c r="ALR36" s="69"/>
      <c r="ALS36" s="69"/>
      <c r="ALT36" s="69"/>
      <c r="ALU36" s="69"/>
      <c r="ALV36" s="69"/>
      <c r="ALW36" s="69"/>
      <c r="ALX36" s="69"/>
      <c r="ALY36" s="69"/>
      <c r="ALZ36" s="69"/>
      <c r="AMA36" s="69"/>
      <c r="AMB36" s="69"/>
      <c r="AMC36" s="69"/>
      <c r="AMD36" s="69"/>
      <c r="AME36" s="69"/>
      <c r="AMF36" s="69"/>
      <c r="AMG36" s="69"/>
      <c r="AMH36" s="69"/>
    </row>
    <row r="37" spans="1:1022" s="21" customFormat="1" ht="15.75">
      <c r="A37" s="50" t="s">
        <v>3290</v>
      </c>
      <c r="B37" s="51" t="s">
        <v>3291</v>
      </c>
      <c r="C37" s="67">
        <v>3.1699999999999999E-2</v>
      </c>
      <c r="D37" s="67">
        <v>2.41E-2</v>
      </c>
      <c r="E37" s="67">
        <v>3.1699999999999999E-2</v>
      </c>
      <c r="F37" s="79">
        <v>2.41E-2</v>
      </c>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69"/>
      <c r="EY37" s="69"/>
      <c r="EZ37" s="69"/>
      <c r="FA37" s="69"/>
      <c r="FB37" s="69"/>
      <c r="FC37" s="69"/>
      <c r="FD37" s="69"/>
      <c r="FE37" s="69"/>
      <c r="FF37" s="69"/>
      <c r="FG37" s="69"/>
      <c r="FH37" s="69"/>
      <c r="FI37" s="69"/>
      <c r="FJ37" s="69"/>
      <c r="FK37" s="69"/>
      <c r="FL37" s="69"/>
      <c r="FM37" s="69"/>
      <c r="FN37" s="69"/>
      <c r="FO37" s="69"/>
      <c r="FP37" s="69"/>
      <c r="FQ37" s="69"/>
      <c r="FR37" s="69"/>
      <c r="FS37" s="69"/>
      <c r="FT37" s="69"/>
      <c r="FU37" s="69"/>
      <c r="FV37" s="69"/>
      <c r="FW37" s="69"/>
      <c r="FX37" s="69"/>
      <c r="FY37" s="69"/>
      <c r="FZ37" s="69"/>
      <c r="GA37" s="69"/>
      <c r="GB37" s="69"/>
      <c r="GC37" s="69"/>
      <c r="GD37" s="69"/>
      <c r="GE37" s="69"/>
      <c r="GF37" s="69"/>
      <c r="GG37" s="69"/>
      <c r="GH37" s="69"/>
      <c r="GI37" s="69"/>
      <c r="GJ37" s="69"/>
      <c r="GK37" s="69"/>
      <c r="GL37" s="69"/>
      <c r="GM37" s="69"/>
      <c r="GN37" s="69"/>
      <c r="GO37" s="69"/>
      <c r="GP37" s="69"/>
      <c r="GQ37" s="69"/>
      <c r="GR37" s="69"/>
      <c r="GS37" s="69"/>
      <c r="GT37" s="69"/>
      <c r="GU37" s="69"/>
      <c r="GV37" s="69"/>
      <c r="GW37" s="69"/>
      <c r="GX37" s="69"/>
      <c r="GY37" s="69"/>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c r="IW37" s="69"/>
      <c r="IX37" s="69"/>
      <c r="IY37" s="69"/>
      <c r="IZ37" s="69"/>
      <c r="JA37" s="69"/>
      <c r="JB37" s="69"/>
      <c r="JC37" s="69"/>
      <c r="JD37" s="69"/>
      <c r="JE37" s="69"/>
      <c r="JF37" s="69"/>
      <c r="JG37" s="69"/>
      <c r="JH37" s="69"/>
      <c r="JI37" s="69"/>
      <c r="JJ37" s="69"/>
      <c r="JK37" s="69"/>
      <c r="JL37" s="69"/>
      <c r="JM37" s="69"/>
      <c r="JN37" s="69"/>
      <c r="JO37" s="69"/>
      <c r="JP37" s="69"/>
      <c r="JQ37" s="69"/>
      <c r="JR37" s="69"/>
      <c r="JS37" s="69"/>
      <c r="JT37" s="69"/>
      <c r="JU37" s="69"/>
      <c r="JV37" s="69"/>
      <c r="JW37" s="69"/>
      <c r="JX37" s="69"/>
      <c r="JY37" s="69"/>
      <c r="JZ37" s="69"/>
      <c r="KA37" s="69"/>
      <c r="KB37" s="69"/>
      <c r="KC37" s="69"/>
      <c r="KD37" s="69"/>
      <c r="KE37" s="69"/>
      <c r="KF37" s="69"/>
      <c r="KG37" s="69"/>
      <c r="KH37" s="69"/>
      <c r="KI37" s="69"/>
      <c r="KJ37" s="69"/>
      <c r="KK37" s="69"/>
      <c r="KL37" s="69"/>
      <c r="KM37" s="69"/>
      <c r="KN37" s="69"/>
      <c r="KO37" s="69"/>
      <c r="KP37" s="69"/>
      <c r="KQ37" s="69"/>
      <c r="KR37" s="69"/>
      <c r="KS37" s="69"/>
      <c r="KT37" s="69"/>
      <c r="KU37" s="69"/>
      <c r="KV37" s="69"/>
      <c r="KW37" s="69"/>
      <c r="KX37" s="69"/>
      <c r="KY37" s="69"/>
      <c r="KZ37" s="69"/>
      <c r="LA37" s="69"/>
      <c r="LB37" s="69"/>
      <c r="LC37" s="69"/>
      <c r="LD37" s="69"/>
      <c r="LE37" s="69"/>
      <c r="LF37" s="69"/>
      <c r="LG37" s="69"/>
      <c r="LH37" s="69"/>
      <c r="LI37" s="69"/>
      <c r="LJ37" s="69"/>
      <c r="LK37" s="69"/>
      <c r="LL37" s="69"/>
      <c r="LM37" s="69"/>
      <c r="LN37" s="69"/>
      <c r="LO37" s="69"/>
      <c r="LP37" s="69"/>
      <c r="LQ37" s="69"/>
      <c r="LR37" s="69"/>
      <c r="LS37" s="69"/>
      <c r="LT37" s="69"/>
      <c r="LU37" s="69"/>
      <c r="LV37" s="69"/>
      <c r="LW37" s="69"/>
      <c r="LX37" s="69"/>
      <c r="LY37" s="69"/>
      <c r="LZ37" s="69"/>
      <c r="MA37" s="69"/>
      <c r="MB37" s="69"/>
      <c r="MC37" s="69"/>
      <c r="MD37" s="69"/>
      <c r="ME37" s="69"/>
      <c r="MF37" s="69"/>
      <c r="MG37" s="69"/>
      <c r="MH37" s="69"/>
      <c r="MI37" s="69"/>
      <c r="MJ37" s="69"/>
      <c r="MK37" s="69"/>
      <c r="ML37" s="69"/>
      <c r="MM37" s="69"/>
      <c r="MN37" s="69"/>
      <c r="MO37" s="69"/>
      <c r="MP37" s="69"/>
      <c r="MQ37" s="69"/>
      <c r="MR37" s="69"/>
      <c r="MS37" s="69"/>
      <c r="MT37" s="69"/>
      <c r="MU37" s="69"/>
      <c r="MV37" s="69"/>
      <c r="MW37" s="69"/>
      <c r="MX37" s="69"/>
      <c r="MY37" s="69"/>
      <c r="MZ37" s="69"/>
      <c r="NA37" s="69"/>
      <c r="NB37" s="69"/>
      <c r="NC37" s="69"/>
      <c r="ND37" s="69"/>
      <c r="NE37" s="69"/>
      <c r="NF37" s="69"/>
      <c r="NG37" s="69"/>
      <c r="NH37" s="69"/>
      <c r="NI37" s="69"/>
      <c r="NJ37" s="69"/>
      <c r="NK37" s="69"/>
      <c r="NL37" s="69"/>
      <c r="NM37" s="69"/>
      <c r="NN37" s="69"/>
      <c r="NO37" s="69"/>
      <c r="NP37" s="69"/>
      <c r="NQ37" s="69"/>
      <c r="NR37" s="69"/>
      <c r="NS37" s="69"/>
      <c r="NT37" s="69"/>
      <c r="NU37" s="69"/>
      <c r="NV37" s="69"/>
      <c r="NW37" s="69"/>
      <c r="NX37" s="69"/>
      <c r="NY37" s="69"/>
      <c r="NZ37" s="69"/>
      <c r="OA37" s="69"/>
      <c r="OB37" s="69"/>
      <c r="OC37" s="69"/>
      <c r="OD37" s="69"/>
      <c r="OE37" s="69"/>
      <c r="OF37" s="69"/>
      <c r="OG37" s="69"/>
      <c r="OH37" s="69"/>
      <c r="OI37" s="69"/>
      <c r="OJ37" s="69"/>
      <c r="OK37" s="69"/>
      <c r="OL37" s="69"/>
      <c r="OM37" s="69"/>
      <c r="ON37" s="69"/>
      <c r="OO37" s="69"/>
      <c r="OP37" s="69"/>
      <c r="OQ37" s="69"/>
      <c r="OR37" s="69"/>
      <c r="OS37" s="69"/>
      <c r="OT37" s="69"/>
      <c r="OU37" s="69"/>
      <c r="OV37" s="69"/>
      <c r="OW37" s="69"/>
      <c r="OX37" s="69"/>
      <c r="OY37" s="69"/>
      <c r="OZ37" s="69"/>
      <c r="PA37" s="69"/>
      <c r="PB37" s="69"/>
      <c r="PC37" s="69"/>
      <c r="PD37" s="69"/>
      <c r="PE37" s="69"/>
      <c r="PF37" s="69"/>
      <c r="PG37" s="69"/>
      <c r="PH37" s="69"/>
      <c r="PI37" s="69"/>
      <c r="PJ37" s="69"/>
      <c r="PK37" s="69"/>
      <c r="PL37" s="69"/>
      <c r="PM37" s="69"/>
      <c r="PN37" s="69"/>
      <c r="PO37" s="69"/>
      <c r="PP37" s="69"/>
      <c r="PQ37" s="69"/>
      <c r="PR37" s="69"/>
      <c r="PS37" s="69"/>
      <c r="PT37" s="69"/>
      <c r="PU37" s="69"/>
      <c r="PV37" s="69"/>
      <c r="PW37" s="69"/>
      <c r="PX37" s="69"/>
      <c r="PY37" s="69"/>
      <c r="PZ37" s="69"/>
      <c r="QA37" s="69"/>
      <c r="QB37" s="69"/>
      <c r="QC37" s="69"/>
      <c r="QD37" s="69"/>
      <c r="QE37" s="69"/>
      <c r="QF37" s="69"/>
      <c r="QG37" s="69"/>
      <c r="QH37" s="69"/>
      <c r="QI37" s="69"/>
      <c r="QJ37" s="69"/>
      <c r="QK37" s="69"/>
      <c r="QL37" s="69"/>
      <c r="QM37" s="69"/>
      <c r="QN37" s="69"/>
      <c r="QO37" s="69"/>
      <c r="QP37" s="69"/>
      <c r="QQ37" s="69"/>
      <c r="QR37" s="69"/>
      <c r="QS37" s="69"/>
      <c r="QT37" s="69"/>
      <c r="QU37" s="69"/>
      <c r="QV37" s="69"/>
      <c r="QW37" s="69"/>
      <c r="QX37" s="69"/>
      <c r="QY37" s="69"/>
      <c r="QZ37" s="69"/>
      <c r="RA37" s="69"/>
      <c r="RB37" s="69"/>
      <c r="RC37" s="69"/>
      <c r="RD37" s="69"/>
      <c r="RE37" s="69"/>
      <c r="RF37" s="69"/>
      <c r="RG37" s="69"/>
      <c r="RH37" s="69"/>
      <c r="RI37" s="69"/>
      <c r="RJ37" s="69"/>
      <c r="RK37" s="69"/>
      <c r="RL37" s="69"/>
      <c r="RM37" s="69"/>
      <c r="RN37" s="69"/>
      <c r="RO37" s="69"/>
      <c r="RP37" s="69"/>
      <c r="RQ37" s="69"/>
      <c r="RR37" s="69"/>
      <c r="RS37" s="69"/>
      <c r="RT37" s="69"/>
      <c r="RU37" s="69"/>
      <c r="RV37" s="69"/>
      <c r="RW37" s="69"/>
      <c r="RX37" s="69"/>
      <c r="RY37" s="69"/>
      <c r="RZ37" s="69"/>
      <c r="SA37" s="69"/>
      <c r="SB37" s="69"/>
      <c r="SC37" s="69"/>
      <c r="SD37" s="69"/>
      <c r="SE37" s="69"/>
      <c r="SF37" s="69"/>
      <c r="SG37" s="69"/>
      <c r="SH37" s="69"/>
      <c r="SI37" s="69"/>
      <c r="SJ37" s="69"/>
      <c r="SK37" s="69"/>
      <c r="SL37" s="69"/>
      <c r="SM37" s="69"/>
      <c r="SN37" s="69"/>
      <c r="SO37" s="69"/>
      <c r="SP37" s="69"/>
      <c r="SQ37" s="69"/>
      <c r="SR37" s="69"/>
      <c r="SS37" s="69"/>
      <c r="ST37" s="69"/>
      <c r="SU37" s="69"/>
      <c r="SV37" s="69"/>
      <c r="SW37" s="69"/>
      <c r="SX37" s="69"/>
      <c r="SY37" s="69"/>
      <c r="SZ37" s="69"/>
      <c r="TA37" s="69"/>
      <c r="TB37" s="69"/>
      <c r="TC37" s="69"/>
      <c r="TD37" s="69"/>
      <c r="TE37" s="69"/>
      <c r="TF37" s="69"/>
      <c r="TG37" s="69"/>
      <c r="TH37" s="69"/>
      <c r="TI37" s="69"/>
      <c r="TJ37" s="69"/>
      <c r="TK37" s="69"/>
      <c r="TL37" s="69"/>
      <c r="TM37" s="69"/>
      <c r="TN37" s="69"/>
      <c r="TO37" s="69"/>
      <c r="TP37" s="69"/>
      <c r="TQ37" s="69"/>
      <c r="TR37" s="69"/>
      <c r="TS37" s="69"/>
      <c r="TT37" s="69"/>
      <c r="TU37" s="69"/>
      <c r="TV37" s="69"/>
      <c r="TW37" s="69"/>
      <c r="TX37" s="69"/>
      <c r="TY37" s="69"/>
      <c r="TZ37" s="69"/>
      <c r="UA37" s="69"/>
      <c r="UB37" s="69"/>
      <c r="UC37" s="69"/>
      <c r="UD37" s="69"/>
      <c r="UE37" s="69"/>
      <c r="UF37" s="69"/>
      <c r="UG37" s="69"/>
      <c r="UH37" s="69"/>
      <c r="UI37" s="69"/>
      <c r="UJ37" s="69"/>
      <c r="UK37" s="69"/>
      <c r="UL37" s="69"/>
      <c r="UM37" s="69"/>
      <c r="UN37" s="69"/>
      <c r="UO37" s="69"/>
      <c r="UP37" s="69"/>
      <c r="UQ37" s="69"/>
      <c r="UR37" s="69"/>
      <c r="US37" s="69"/>
      <c r="UT37" s="69"/>
      <c r="UU37" s="69"/>
      <c r="UV37" s="69"/>
      <c r="UW37" s="69"/>
      <c r="UX37" s="69"/>
      <c r="UY37" s="69"/>
      <c r="UZ37" s="69"/>
      <c r="VA37" s="69"/>
      <c r="VB37" s="69"/>
      <c r="VC37" s="69"/>
      <c r="VD37" s="69"/>
      <c r="VE37" s="69"/>
      <c r="VF37" s="69"/>
      <c r="VG37" s="69"/>
      <c r="VH37" s="69"/>
      <c r="VI37" s="69"/>
      <c r="VJ37" s="69"/>
      <c r="VK37" s="69"/>
      <c r="VL37" s="69"/>
      <c r="VM37" s="69"/>
      <c r="VN37" s="69"/>
      <c r="VO37" s="69"/>
      <c r="VP37" s="69"/>
      <c r="VQ37" s="69"/>
      <c r="VR37" s="69"/>
      <c r="VS37" s="69"/>
      <c r="VT37" s="69"/>
      <c r="VU37" s="69"/>
      <c r="VV37" s="69"/>
      <c r="VW37" s="69"/>
      <c r="VX37" s="69"/>
      <c r="VY37" s="69"/>
      <c r="VZ37" s="69"/>
      <c r="WA37" s="69"/>
      <c r="WB37" s="69"/>
      <c r="WC37" s="69"/>
      <c r="WD37" s="69"/>
      <c r="WE37" s="69"/>
      <c r="WF37" s="69"/>
      <c r="WG37" s="69"/>
      <c r="WH37" s="69"/>
      <c r="WI37" s="69"/>
      <c r="WJ37" s="69"/>
      <c r="WK37" s="69"/>
      <c r="WL37" s="69"/>
      <c r="WM37" s="69"/>
      <c r="WN37" s="69"/>
      <c r="WO37" s="69"/>
      <c r="WP37" s="69"/>
      <c r="WQ37" s="69"/>
      <c r="WR37" s="69"/>
      <c r="WS37" s="69"/>
      <c r="WT37" s="69"/>
      <c r="WU37" s="69"/>
      <c r="WV37" s="69"/>
      <c r="WW37" s="69"/>
      <c r="WX37" s="69"/>
      <c r="WY37" s="69"/>
      <c r="WZ37" s="69"/>
      <c r="XA37" s="69"/>
      <c r="XB37" s="69"/>
      <c r="XC37" s="69"/>
      <c r="XD37" s="69"/>
      <c r="XE37" s="69"/>
      <c r="XF37" s="69"/>
      <c r="XG37" s="69"/>
      <c r="XH37" s="69"/>
      <c r="XI37" s="69"/>
      <c r="XJ37" s="69"/>
      <c r="XK37" s="69"/>
      <c r="XL37" s="69"/>
      <c r="XM37" s="69"/>
      <c r="XN37" s="69"/>
      <c r="XO37" s="69"/>
      <c r="XP37" s="69"/>
      <c r="XQ37" s="69"/>
      <c r="XR37" s="69"/>
      <c r="XS37" s="69"/>
      <c r="XT37" s="69"/>
      <c r="XU37" s="69"/>
      <c r="XV37" s="69"/>
      <c r="XW37" s="69"/>
      <c r="XX37" s="69"/>
      <c r="XY37" s="69"/>
      <c r="XZ37" s="69"/>
      <c r="YA37" s="69"/>
      <c r="YB37" s="69"/>
      <c r="YC37" s="69"/>
      <c r="YD37" s="69"/>
      <c r="YE37" s="69"/>
      <c r="YF37" s="69"/>
      <c r="YG37" s="69"/>
      <c r="YH37" s="69"/>
      <c r="YI37" s="69"/>
      <c r="YJ37" s="69"/>
      <c r="YK37" s="69"/>
      <c r="YL37" s="69"/>
      <c r="YM37" s="69"/>
      <c r="YN37" s="69"/>
      <c r="YO37" s="69"/>
      <c r="YP37" s="69"/>
      <c r="YQ37" s="69"/>
      <c r="YR37" s="69"/>
      <c r="YS37" s="69"/>
      <c r="YT37" s="69"/>
      <c r="YU37" s="69"/>
      <c r="YV37" s="69"/>
      <c r="YW37" s="69"/>
      <c r="YX37" s="69"/>
      <c r="YY37" s="69"/>
      <c r="YZ37" s="69"/>
      <c r="ZA37" s="69"/>
      <c r="ZB37" s="69"/>
      <c r="ZC37" s="69"/>
      <c r="ZD37" s="69"/>
      <c r="ZE37" s="69"/>
      <c r="ZF37" s="69"/>
      <c r="ZG37" s="69"/>
      <c r="ZH37" s="69"/>
      <c r="ZI37" s="69"/>
      <c r="ZJ37" s="69"/>
      <c r="ZK37" s="69"/>
      <c r="ZL37" s="69"/>
      <c r="ZM37" s="69"/>
      <c r="ZN37" s="69"/>
      <c r="ZO37" s="69"/>
      <c r="ZP37" s="69"/>
      <c r="ZQ37" s="69"/>
      <c r="ZR37" s="69"/>
      <c r="ZS37" s="69"/>
      <c r="ZT37" s="69"/>
      <c r="ZU37" s="69"/>
      <c r="ZV37" s="69"/>
      <c r="ZW37" s="69"/>
      <c r="ZX37" s="69"/>
      <c r="ZY37" s="69"/>
      <c r="ZZ37" s="69"/>
      <c r="AAA37" s="69"/>
      <c r="AAB37" s="69"/>
      <c r="AAC37" s="69"/>
      <c r="AAD37" s="69"/>
      <c r="AAE37" s="69"/>
      <c r="AAF37" s="69"/>
      <c r="AAG37" s="69"/>
      <c r="AAH37" s="69"/>
      <c r="AAI37" s="69"/>
      <c r="AAJ37" s="69"/>
      <c r="AAK37" s="69"/>
      <c r="AAL37" s="69"/>
      <c r="AAM37" s="69"/>
      <c r="AAN37" s="69"/>
      <c r="AAO37" s="69"/>
      <c r="AAP37" s="69"/>
      <c r="AAQ37" s="69"/>
      <c r="AAR37" s="69"/>
      <c r="AAS37" s="69"/>
      <c r="AAT37" s="69"/>
      <c r="AAU37" s="69"/>
      <c r="AAV37" s="69"/>
      <c r="AAW37" s="69"/>
      <c r="AAX37" s="69"/>
      <c r="AAY37" s="69"/>
      <c r="AAZ37" s="69"/>
      <c r="ABA37" s="69"/>
      <c r="ABB37" s="69"/>
      <c r="ABC37" s="69"/>
      <c r="ABD37" s="69"/>
      <c r="ABE37" s="69"/>
      <c r="ABF37" s="69"/>
      <c r="ABG37" s="69"/>
      <c r="ABH37" s="69"/>
      <c r="ABI37" s="69"/>
      <c r="ABJ37" s="69"/>
      <c r="ABK37" s="69"/>
      <c r="ABL37" s="69"/>
      <c r="ABM37" s="69"/>
      <c r="ABN37" s="69"/>
      <c r="ABO37" s="69"/>
      <c r="ABP37" s="69"/>
      <c r="ABQ37" s="69"/>
      <c r="ABR37" s="69"/>
      <c r="ABS37" s="69"/>
      <c r="ABT37" s="69"/>
      <c r="ABU37" s="69"/>
      <c r="ABV37" s="69"/>
      <c r="ABW37" s="69"/>
      <c r="ABX37" s="69"/>
      <c r="ABY37" s="69"/>
      <c r="ABZ37" s="69"/>
      <c r="ACA37" s="69"/>
      <c r="ACB37" s="69"/>
      <c r="ACC37" s="69"/>
      <c r="ACD37" s="69"/>
      <c r="ACE37" s="69"/>
      <c r="ACF37" s="69"/>
      <c r="ACG37" s="69"/>
      <c r="ACH37" s="69"/>
      <c r="ACI37" s="69"/>
      <c r="ACJ37" s="69"/>
      <c r="ACK37" s="69"/>
      <c r="ACL37" s="69"/>
      <c r="ACM37" s="69"/>
      <c r="ACN37" s="69"/>
      <c r="ACO37" s="69"/>
      <c r="ACP37" s="69"/>
      <c r="ACQ37" s="69"/>
      <c r="ACR37" s="69"/>
      <c r="ACS37" s="69"/>
      <c r="ACT37" s="69"/>
      <c r="ACU37" s="69"/>
      <c r="ACV37" s="69"/>
      <c r="ACW37" s="69"/>
      <c r="ACX37" s="69"/>
      <c r="ACY37" s="69"/>
      <c r="ACZ37" s="69"/>
      <c r="ADA37" s="69"/>
      <c r="ADB37" s="69"/>
      <c r="ADC37" s="69"/>
      <c r="ADD37" s="69"/>
      <c r="ADE37" s="69"/>
      <c r="ADF37" s="69"/>
      <c r="ADG37" s="69"/>
      <c r="ADH37" s="69"/>
      <c r="ADI37" s="69"/>
      <c r="ADJ37" s="69"/>
      <c r="ADK37" s="69"/>
      <c r="ADL37" s="69"/>
      <c r="ADM37" s="69"/>
      <c r="ADN37" s="69"/>
      <c r="ADO37" s="69"/>
      <c r="ADP37" s="69"/>
      <c r="ADQ37" s="69"/>
      <c r="ADR37" s="69"/>
      <c r="ADS37" s="69"/>
      <c r="ADT37" s="69"/>
      <c r="ADU37" s="69"/>
      <c r="ADV37" s="69"/>
      <c r="ADW37" s="69"/>
      <c r="ADX37" s="69"/>
      <c r="ADY37" s="69"/>
      <c r="ADZ37" s="69"/>
      <c r="AEA37" s="69"/>
      <c r="AEB37" s="69"/>
      <c r="AEC37" s="69"/>
      <c r="AED37" s="69"/>
      <c r="AEE37" s="69"/>
      <c r="AEF37" s="69"/>
      <c r="AEG37" s="69"/>
      <c r="AEH37" s="69"/>
      <c r="AEI37" s="69"/>
      <c r="AEJ37" s="69"/>
      <c r="AEK37" s="69"/>
      <c r="AEL37" s="69"/>
      <c r="AEM37" s="69"/>
      <c r="AEN37" s="69"/>
      <c r="AEO37" s="69"/>
      <c r="AEP37" s="69"/>
      <c r="AEQ37" s="69"/>
      <c r="AER37" s="69"/>
      <c r="AES37" s="69"/>
      <c r="AET37" s="69"/>
      <c r="AEU37" s="69"/>
      <c r="AEV37" s="69"/>
      <c r="AEW37" s="69"/>
      <c r="AEX37" s="69"/>
      <c r="AEY37" s="69"/>
      <c r="AEZ37" s="69"/>
      <c r="AFA37" s="69"/>
      <c r="AFB37" s="69"/>
      <c r="AFC37" s="69"/>
      <c r="AFD37" s="69"/>
      <c r="AFE37" s="69"/>
      <c r="AFF37" s="69"/>
      <c r="AFG37" s="69"/>
      <c r="AFH37" s="69"/>
      <c r="AFI37" s="69"/>
      <c r="AFJ37" s="69"/>
      <c r="AFK37" s="69"/>
      <c r="AFL37" s="69"/>
      <c r="AFM37" s="69"/>
      <c r="AFN37" s="69"/>
      <c r="AFO37" s="69"/>
      <c r="AFP37" s="69"/>
      <c r="AFQ37" s="69"/>
      <c r="AFR37" s="69"/>
      <c r="AFS37" s="69"/>
      <c r="AFT37" s="69"/>
      <c r="AFU37" s="69"/>
      <c r="AFV37" s="69"/>
      <c r="AFW37" s="69"/>
      <c r="AFX37" s="69"/>
      <c r="AFY37" s="69"/>
      <c r="AFZ37" s="69"/>
      <c r="AGA37" s="69"/>
      <c r="AGB37" s="69"/>
      <c r="AGC37" s="69"/>
      <c r="AGD37" s="69"/>
      <c r="AGE37" s="69"/>
      <c r="AGF37" s="69"/>
      <c r="AGG37" s="69"/>
      <c r="AGH37" s="69"/>
      <c r="AGI37" s="69"/>
      <c r="AGJ37" s="69"/>
      <c r="AGK37" s="69"/>
      <c r="AGL37" s="69"/>
      <c r="AGM37" s="69"/>
      <c r="AGN37" s="69"/>
      <c r="AGO37" s="69"/>
      <c r="AGP37" s="69"/>
      <c r="AGQ37" s="69"/>
      <c r="AGR37" s="69"/>
      <c r="AGS37" s="69"/>
      <c r="AGT37" s="69"/>
      <c r="AGU37" s="69"/>
      <c r="AGV37" s="69"/>
      <c r="AGW37" s="69"/>
      <c r="AGX37" s="69"/>
      <c r="AGY37" s="69"/>
      <c r="AGZ37" s="69"/>
      <c r="AHA37" s="69"/>
      <c r="AHB37" s="69"/>
      <c r="AHC37" s="69"/>
      <c r="AHD37" s="69"/>
      <c r="AHE37" s="69"/>
      <c r="AHF37" s="69"/>
      <c r="AHG37" s="69"/>
      <c r="AHH37" s="69"/>
      <c r="AHI37" s="69"/>
      <c r="AHJ37" s="69"/>
      <c r="AHK37" s="69"/>
      <c r="AHL37" s="69"/>
      <c r="AHM37" s="69"/>
      <c r="AHN37" s="69"/>
      <c r="AHO37" s="69"/>
      <c r="AHP37" s="69"/>
      <c r="AHQ37" s="69"/>
      <c r="AHR37" s="69"/>
      <c r="AHS37" s="69"/>
      <c r="AHT37" s="69"/>
      <c r="AHU37" s="69"/>
      <c r="AHV37" s="69"/>
      <c r="AHW37" s="69"/>
      <c r="AHX37" s="69"/>
      <c r="AHY37" s="69"/>
      <c r="AHZ37" s="69"/>
      <c r="AIA37" s="69"/>
      <c r="AIB37" s="69"/>
      <c r="AIC37" s="69"/>
      <c r="AID37" s="69"/>
      <c r="AIE37" s="69"/>
      <c r="AIF37" s="69"/>
      <c r="AIG37" s="69"/>
      <c r="AIH37" s="69"/>
      <c r="AII37" s="69"/>
      <c r="AIJ37" s="69"/>
      <c r="AIK37" s="69"/>
      <c r="AIL37" s="69"/>
      <c r="AIM37" s="69"/>
      <c r="AIN37" s="69"/>
      <c r="AIO37" s="69"/>
      <c r="AIP37" s="69"/>
      <c r="AIQ37" s="69"/>
      <c r="AIR37" s="69"/>
      <c r="AIS37" s="69"/>
      <c r="AIT37" s="69"/>
      <c r="AIU37" s="69"/>
      <c r="AIV37" s="69"/>
      <c r="AIW37" s="69"/>
      <c r="AIX37" s="69"/>
      <c r="AIY37" s="69"/>
      <c r="AIZ37" s="69"/>
      <c r="AJA37" s="69"/>
      <c r="AJB37" s="69"/>
      <c r="AJC37" s="69"/>
      <c r="AJD37" s="69"/>
      <c r="AJE37" s="69"/>
      <c r="AJF37" s="69"/>
      <c r="AJG37" s="69"/>
      <c r="AJH37" s="69"/>
      <c r="AJI37" s="69"/>
      <c r="AJJ37" s="69"/>
      <c r="AJK37" s="69"/>
      <c r="AJL37" s="69"/>
      <c r="AJM37" s="69"/>
      <c r="AJN37" s="69"/>
      <c r="AJO37" s="69"/>
      <c r="AJP37" s="69"/>
      <c r="AJQ37" s="69"/>
      <c r="AJR37" s="69"/>
      <c r="AJS37" s="69"/>
      <c r="AJT37" s="69"/>
      <c r="AJU37" s="69"/>
      <c r="AJV37" s="69"/>
      <c r="AJW37" s="69"/>
      <c r="AJX37" s="69"/>
      <c r="AJY37" s="69"/>
      <c r="AJZ37" s="69"/>
      <c r="AKA37" s="69"/>
      <c r="AKB37" s="69"/>
      <c r="AKC37" s="69"/>
      <c r="AKD37" s="69"/>
      <c r="AKE37" s="69"/>
      <c r="AKF37" s="69"/>
      <c r="AKG37" s="69"/>
      <c r="AKH37" s="69"/>
      <c r="AKI37" s="69"/>
      <c r="AKJ37" s="69"/>
      <c r="AKK37" s="69"/>
      <c r="AKL37" s="69"/>
      <c r="AKM37" s="69"/>
      <c r="AKN37" s="69"/>
      <c r="AKO37" s="69"/>
      <c r="AKP37" s="69"/>
      <c r="AKQ37" s="69"/>
      <c r="AKR37" s="69"/>
      <c r="AKS37" s="69"/>
      <c r="AKT37" s="69"/>
      <c r="AKU37" s="69"/>
      <c r="AKV37" s="69"/>
      <c r="AKW37" s="69"/>
      <c r="AKX37" s="69"/>
      <c r="AKY37" s="69"/>
      <c r="AKZ37" s="69"/>
      <c r="ALA37" s="69"/>
      <c r="ALB37" s="69"/>
      <c r="ALC37" s="69"/>
      <c r="ALD37" s="69"/>
      <c r="ALE37" s="69"/>
      <c r="ALF37" s="69"/>
      <c r="ALG37" s="69"/>
      <c r="ALH37" s="69"/>
      <c r="ALI37" s="69"/>
      <c r="ALJ37" s="69"/>
      <c r="ALK37" s="69"/>
      <c r="ALL37" s="69"/>
      <c r="ALM37" s="69"/>
      <c r="ALN37" s="69"/>
      <c r="ALO37" s="69"/>
      <c r="ALP37" s="69"/>
      <c r="ALQ37" s="69"/>
      <c r="ALR37" s="69"/>
      <c r="ALS37" s="69"/>
      <c r="ALT37" s="69"/>
      <c r="ALU37" s="69"/>
      <c r="ALV37" s="69"/>
      <c r="ALW37" s="69"/>
      <c r="ALX37" s="69"/>
      <c r="ALY37" s="69"/>
      <c r="ALZ37" s="69"/>
      <c r="AMA37" s="69"/>
      <c r="AMB37" s="69"/>
      <c r="AMC37" s="69"/>
      <c r="AMD37" s="69"/>
      <c r="AME37" s="69"/>
      <c r="AMF37" s="69"/>
      <c r="AMG37" s="69"/>
      <c r="AMH37" s="69"/>
    </row>
    <row r="38" spans="1:1022" s="21" customFormat="1" ht="15.75">
      <c r="A38" s="55" t="s">
        <v>3292</v>
      </c>
      <c r="B38" s="56" t="s">
        <v>3293</v>
      </c>
      <c r="C38" s="64">
        <v>2.5999999999999999E-2</v>
      </c>
      <c r="D38" s="64">
        <v>1.9800000000000002E-2</v>
      </c>
      <c r="E38" s="64">
        <v>2.5999999999999999E-2</v>
      </c>
      <c r="F38" s="70">
        <v>1.9800000000000002E-2</v>
      </c>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c r="GK38" s="69"/>
      <c r="GL38" s="69"/>
      <c r="GM38" s="69"/>
      <c r="GN38" s="69"/>
      <c r="GO38" s="69"/>
      <c r="GP38" s="69"/>
      <c r="GQ38" s="69"/>
      <c r="GR38" s="69"/>
      <c r="GS38" s="69"/>
      <c r="GT38" s="69"/>
      <c r="GU38" s="69"/>
      <c r="GV38" s="69"/>
      <c r="GW38" s="69"/>
      <c r="GX38" s="69"/>
      <c r="GY38" s="69"/>
      <c r="GZ38" s="69"/>
      <c r="HA38" s="69"/>
      <c r="HB38" s="69"/>
      <c r="HC38" s="69"/>
      <c r="HD38" s="69"/>
      <c r="HE38" s="69"/>
      <c r="HF38" s="69"/>
      <c r="HG38" s="69"/>
      <c r="HH38" s="69"/>
      <c r="HI38" s="69"/>
      <c r="HJ38" s="69"/>
      <c r="HK38" s="69"/>
      <c r="HL38" s="69"/>
      <c r="HM38" s="69"/>
      <c r="HN38" s="69"/>
      <c r="HO38" s="69"/>
      <c r="HP38" s="69"/>
      <c r="HQ38" s="69"/>
      <c r="HR38" s="69"/>
      <c r="HS38" s="69"/>
      <c r="HT38" s="69"/>
      <c r="HU38" s="69"/>
      <c r="HV38" s="69"/>
      <c r="HW38" s="69"/>
      <c r="HX38" s="69"/>
      <c r="HY38" s="69"/>
      <c r="HZ38" s="69"/>
      <c r="IA38" s="69"/>
      <c r="IB38" s="69"/>
      <c r="IC38" s="69"/>
      <c r="ID38" s="69"/>
      <c r="IE38" s="69"/>
      <c r="IF38" s="69"/>
      <c r="IG38" s="69"/>
      <c r="IH38" s="69"/>
      <c r="II38" s="69"/>
      <c r="IJ38" s="69"/>
      <c r="IK38" s="69"/>
      <c r="IL38" s="69"/>
      <c r="IM38" s="69"/>
      <c r="IN38" s="69"/>
      <c r="IO38" s="69"/>
      <c r="IP38" s="69"/>
      <c r="IQ38" s="69"/>
      <c r="IR38" s="69"/>
      <c r="IS38" s="69"/>
      <c r="IT38" s="69"/>
      <c r="IU38" s="69"/>
      <c r="IV38" s="69"/>
      <c r="IW38" s="69"/>
      <c r="IX38" s="69"/>
      <c r="IY38" s="69"/>
      <c r="IZ38" s="69"/>
      <c r="JA38" s="69"/>
      <c r="JB38" s="69"/>
      <c r="JC38" s="69"/>
      <c r="JD38" s="69"/>
      <c r="JE38" s="69"/>
      <c r="JF38" s="69"/>
      <c r="JG38" s="69"/>
      <c r="JH38" s="69"/>
      <c r="JI38" s="69"/>
      <c r="JJ38" s="69"/>
      <c r="JK38" s="69"/>
      <c r="JL38" s="69"/>
      <c r="JM38" s="69"/>
      <c r="JN38" s="69"/>
      <c r="JO38" s="69"/>
      <c r="JP38" s="69"/>
      <c r="JQ38" s="69"/>
      <c r="JR38" s="69"/>
      <c r="JS38" s="69"/>
      <c r="JT38" s="69"/>
      <c r="JU38" s="69"/>
      <c r="JV38" s="69"/>
      <c r="JW38" s="69"/>
      <c r="JX38" s="69"/>
      <c r="JY38" s="69"/>
      <c r="JZ38" s="69"/>
      <c r="KA38" s="69"/>
      <c r="KB38" s="69"/>
      <c r="KC38" s="69"/>
      <c r="KD38" s="69"/>
      <c r="KE38" s="69"/>
      <c r="KF38" s="69"/>
      <c r="KG38" s="69"/>
      <c r="KH38" s="69"/>
      <c r="KI38" s="69"/>
      <c r="KJ38" s="69"/>
      <c r="KK38" s="69"/>
      <c r="KL38" s="69"/>
      <c r="KM38" s="69"/>
      <c r="KN38" s="69"/>
      <c r="KO38" s="69"/>
      <c r="KP38" s="69"/>
      <c r="KQ38" s="69"/>
      <c r="KR38" s="69"/>
      <c r="KS38" s="69"/>
      <c r="KT38" s="69"/>
      <c r="KU38" s="69"/>
      <c r="KV38" s="69"/>
      <c r="KW38" s="69"/>
      <c r="KX38" s="69"/>
      <c r="KY38" s="69"/>
      <c r="KZ38" s="69"/>
      <c r="LA38" s="69"/>
      <c r="LB38" s="69"/>
      <c r="LC38" s="69"/>
      <c r="LD38" s="69"/>
      <c r="LE38" s="69"/>
      <c r="LF38" s="69"/>
      <c r="LG38" s="69"/>
      <c r="LH38" s="69"/>
      <c r="LI38" s="69"/>
      <c r="LJ38" s="69"/>
      <c r="LK38" s="69"/>
      <c r="LL38" s="69"/>
      <c r="LM38" s="69"/>
      <c r="LN38" s="69"/>
      <c r="LO38" s="69"/>
      <c r="LP38" s="69"/>
      <c r="LQ38" s="69"/>
      <c r="LR38" s="69"/>
      <c r="LS38" s="69"/>
      <c r="LT38" s="69"/>
      <c r="LU38" s="69"/>
      <c r="LV38" s="69"/>
      <c r="LW38" s="69"/>
      <c r="LX38" s="69"/>
      <c r="LY38" s="69"/>
      <c r="LZ38" s="69"/>
      <c r="MA38" s="69"/>
      <c r="MB38" s="69"/>
      <c r="MC38" s="69"/>
      <c r="MD38" s="69"/>
      <c r="ME38" s="69"/>
      <c r="MF38" s="69"/>
      <c r="MG38" s="69"/>
      <c r="MH38" s="69"/>
      <c r="MI38" s="69"/>
      <c r="MJ38" s="69"/>
      <c r="MK38" s="69"/>
      <c r="ML38" s="69"/>
      <c r="MM38" s="69"/>
      <c r="MN38" s="69"/>
      <c r="MO38" s="69"/>
      <c r="MP38" s="69"/>
      <c r="MQ38" s="69"/>
      <c r="MR38" s="69"/>
      <c r="MS38" s="69"/>
      <c r="MT38" s="69"/>
      <c r="MU38" s="69"/>
      <c r="MV38" s="69"/>
      <c r="MW38" s="69"/>
      <c r="MX38" s="69"/>
      <c r="MY38" s="69"/>
      <c r="MZ38" s="69"/>
      <c r="NA38" s="69"/>
      <c r="NB38" s="69"/>
      <c r="NC38" s="69"/>
      <c r="ND38" s="69"/>
      <c r="NE38" s="69"/>
      <c r="NF38" s="69"/>
      <c r="NG38" s="69"/>
      <c r="NH38" s="69"/>
      <c r="NI38" s="69"/>
      <c r="NJ38" s="69"/>
      <c r="NK38" s="69"/>
      <c r="NL38" s="69"/>
      <c r="NM38" s="69"/>
      <c r="NN38" s="69"/>
      <c r="NO38" s="69"/>
      <c r="NP38" s="69"/>
      <c r="NQ38" s="69"/>
      <c r="NR38" s="69"/>
      <c r="NS38" s="69"/>
      <c r="NT38" s="69"/>
      <c r="NU38" s="69"/>
      <c r="NV38" s="69"/>
      <c r="NW38" s="69"/>
      <c r="NX38" s="69"/>
      <c r="NY38" s="69"/>
      <c r="NZ38" s="69"/>
      <c r="OA38" s="69"/>
      <c r="OB38" s="69"/>
      <c r="OC38" s="69"/>
      <c r="OD38" s="69"/>
      <c r="OE38" s="69"/>
      <c r="OF38" s="69"/>
      <c r="OG38" s="69"/>
      <c r="OH38" s="69"/>
      <c r="OI38" s="69"/>
      <c r="OJ38" s="69"/>
      <c r="OK38" s="69"/>
      <c r="OL38" s="69"/>
      <c r="OM38" s="69"/>
      <c r="ON38" s="69"/>
      <c r="OO38" s="69"/>
      <c r="OP38" s="69"/>
      <c r="OQ38" s="69"/>
      <c r="OR38" s="69"/>
      <c r="OS38" s="69"/>
      <c r="OT38" s="69"/>
      <c r="OU38" s="69"/>
      <c r="OV38" s="69"/>
      <c r="OW38" s="69"/>
      <c r="OX38" s="69"/>
      <c r="OY38" s="69"/>
      <c r="OZ38" s="69"/>
      <c r="PA38" s="69"/>
      <c r="PB38" s="69"/>
      <c r="PC38" s="69"/>
      <c r="PD38" s="69"/>
      <c r="PE38" s="69"/>
      <c r="PF38" s="69"/>
      <c r="PG38" s="69"/>
      <c r="PH38" s="69"/>
      <c r="PI38" s="69"/>
      <c r="PJ38" s="69"/>
      <c r="PK38" s="69"/>
      <c r="PL38" s="69"/>
      <c r="PM38" s="69"/>
      <c r="PN38" s="69"/>
      <c r="PO38" s="69"/>
      <c r="PP38" s="69"/>
      <c r="PQ38" s="69"/>
      <c r="PR38" s="69"/>
      <c r="PS38" s="69"/>
      <c r="PT38" s="69"/>
      <c r="PU38" s="69"/>
      <c r="PV38" s="69"/>
      <c r="PW38" s="69"/>
      <c r="PX38" s="69"/>
      <c r="PY38" s="69"/>
      <c r="PZ38" s="69"/>
      <c r="QA38" s="69"/>
      <c r="QB38" s="69"/>
      <c r="QC38" s="69"/>
      <c r="QD38" s="69"/>
      <c r="QE38" s="69"/>
      <c r="QF38" s="69"/>
      <c r="QG38" s="69"/>
      <c r="QH38" s="69"/>
      <c r="QI38" s="69"/>
      <c r="QJ38" s="69"/>
      <c r="QK38" s="69"/>
      <c r="QL38" s="69"/>
      <c r="QM38" s="69"/>
      <c r="QN38" s="69"/>
      <c r="QO38" s="69"/>
      <c r="QP38" s="69"/>
      <c r="QQ38" s="69"/>
      <c r="QR38" s="69"/>
      <c r="QS38" s="69"/>
      <c r="QT38" s="69"/>
      <c r="QU38" s="69"/>
      <c r="QV38" s="69"/>
      <c r="QW38" s="69"/>
      <c r="QX38" s="69"/>
      <c r="QY38" s="69"/>
      <c r="QZ38" s="69"/>
      <c r="RA38" s="69"/>
      <c r="RB38" s="69"/>
      <c r="RC38" s="69"/>
      <c r="RD38" s="69"/>
      <c r="RE38" s="69"/>
      <c r="RF38" s="69"/>
      <c r="RG38" s="69"/>
      <c r="RH38" s="69"/>
      <c r="RI38" s="69"/>
      <c r="RJ38" s="69"/>
      <c r="RK38" s="69"/>
      <c r="RL38" s="69"/>
      <c r="RM38" s="69"/>
      <c r="RN38" s="69"/>
      <c r="RO38" s="69"/>
      <c r="RP38" s="69"/>
      <c r="RQ38" s="69"/>
      <c r="RR38" s="69"/>
      <c r="RS38" s="69"/>
      <c r="RT38" s="69"/>
      <c r="RU38" s="69"/>
      <c r="RV38" s="69"/>
      <c r="RW38" s="69"/>
      <c r="RX38" s="69"/>
      <c r="RY38" s="69"/>
      <c r="RZ38" s="69"/>
      <c r="SA38" s="69"/>
      <c r="SB38" s="69"/>
      <c r="SC38" s="69"/>
      <c r="SD38" s="69"/>
      <c r="SE38" s="69"/>
      <c r="SF38" s="69"/>
      <c r="SG38" s="69"/>
      <c r="SH38" s="69"/>
      <c r="SI38" s="69"/>
      <c r="SJ38" s="69"/>
      <c r="SK38" s="69"/>
      <c r="SL38" s="69"/>
      <c r="SM38" s="69"/>
      <c r="SN38" s="69"/>
      <c r="SO38" s="69"/>
      <c r="SP38" s="69"/>
      <c r="SQ38" s="69"/>
      <c r="SR38" s="69"/>
      <c r="SS38" s="69"/>
      <c r="ST38" s="69"/>
      <c r="SU38" s="69"/>
      <c r="SV38" s="69"/>
      <c r="SW38" s="69"/>
      <c r="SX38" s="69"/>
      <c r="SY38" s="69"/>
      <c r="SZ38" s="69"/>
      <c r="TA38" s="69"/>
      <c r="TB38" s="69"/>
      <c r="TC38" s="69"/>
      <c r="TD38" s="69"/>
      <c r="TE38" s="69"/>
      <c r="TF38" s="69"/>
      <c r="TG38" s="69"/>
      <c r="TH38" s="69"/>
      <c r="TI38" s="69"/>
      <c r="TJ38" s="69"/>
      <c r="TK38" s="69"/>
      <c r="TL38" s="69"/>
      <c r="TM38" s="69"/>
      <c r="TN38" s="69"/>
      <c r="TO38" s="69"/>
      <c r="TP38" s="69"/>
      <c r="TQ38" s="69"/>
      <c r="TR38" s="69"/>
      <c r="TS38" s="69"/>
      <c r="TT38" s="69"/>
      <c r="TU38" s="69"/>
      <c r="TV38" s="69"/>
      <c r="TW38" s="69"/>
      <c r="TX38" s="69"/>
      <c r="TY38" s="69"/>
      <c r="TZ38" s="69"/>
      <c r="UA38" s="69"/>
      <c r="UB38" s="69"/>
      <c r="UC38" s="69"/>
      <c r="UD38" s="69"/>
      <c r="UE38" s="69"/>
      <c r="UF38" s="69"/>
      <c r="UG38" s="69"/>
      <c r="UH38" s="69"/>
      <c r="UI38" s="69"/>
      <c r="UJ38" s="69"/>
      <c r="UK38" s="69"/>
      <c r="UL38" s="69"/>
      <c r="UM38" s="69"/>
      <c r="UN38" s="69"/>
      <c r="UO38" s="69"/>
      <c r="UP38" s="69"/>
      <c r="UQ38" s="69"/>
      <c r="UR38" s="69"/>
      <c r="US38" s="69"/>
      <c r="UT38" s="69"/>
      <c r="UU38" s="69"/>
      <c r="UV38" s="69"/>
      <c r="UW38" s="69"/>
      <c r="UX38" s="69"/>
      <c r="UY38" s="69"/>
      <c r="UZ38" s="69"/>
      <c r="VA38" s="69"/>
      <c r="VB38" s="69"/>
      <c r="VC38" s="69"/>
      <c r="VD38" s="69"/>
      <c r="VE38" s="69"/>
      <c r="VF38" s="69"/>
      <c r="VG38" s="69"/>
      <c r="VH38" s="69"/>
      <c r="VI38" s="69"/>
      <c r="VJ38" s="69"/>
      <c r="VK38" s="69"/>
      <c r="VL38" s="69"/>
      <c r="VM38" s="69"/>
      <c r="VN38" s="69"/>
      <c r="VO38" s="69"/>
      <c r="VP38" s="69"/>
      <c r="VQ38" s="69"/>
      <c r="VR38" s="69"/>
      <c r="VS38" s="69"/>
      <c r="VT38" s="69"/>
      <c r="VU38" s="69"/>
      <c r="VV38" s="69"/>
      <c r="VW38" s="69"/>
      <c r="VX38" s="69"/>
      <c r="VY38" s="69"/>
      <c r="VZ38" s="69"/>
      <c r="WA38" s="69"/>
      <c r="WB38" s="69"/>
      <c r="WC38" s="69"/>
      <c r="WD38" s="69"/>
      <c r="WE38" s="69"/>
      <c r="WF38" s="69"/>
      <c r="WG38" s="69"/>
      <c r="WH38" s="69"/>
      <c r="WI38" s="69"/>
      <c r="WJ38" s="69"/>
      <c r="WK38" s="69"/>
      <c r="WL38" s="69"/>
      <c r="WM38" s="69"/>
      <c r="WN38" s="69"/>
      <c r="WO38" s="69"/>
      <c r="WP38" s="69"/>
      <c r="WQ38" s="69"/>
      <c r="WR38" s="69"/>
      <c r="WS38" s="69"/>
      <c r="WT38" s="69"/>
      <c r="WU38" s="69"/>
      <c r="WV38" s="69"/>
      <c r="WW38" s="69"/>
      <c r="WX38" s="69"/>
      <c r="WY38" s="69"/>
      <c r="WZ38" s="69"/>
      <c r="XA38" s="69"/>
      <c r="XB38" s="69"/>
      <c r="XC38" s="69"/>
      <c r="XD38" s="69"/>
      <c r="XE38" s="69"/>
      <c r="XF38" s="69"/>
      <c r="XG38" s="69"/>
      <c r="XH38" s="69"/>
      <c r="XI38" s="69"/>
      <c r="XJ38" s="69"/>
      <c r="XK38" s="69"/>
      <c r="XL38" s="69"/>
      <c r="XM38" s="69"/>
      <c r="XN38" s="69"/>
      <c r="XO38" s="69"/>
      <c r="XP38" s="69"/>
      <c r="XQ38" s="69"/>
      <c r="XR38" s="69"/>
      <c r="XS38" s="69"/>
      <c r="XT38" s="69"/>
      <c r="XU38" s="69"/>
      <c r="XV38" s="69"/>
      <c r="XW38" s="69"/>
      <c r="XX38" s="69"/>
      <c r="XY38" s="69"/>
      <c r="XZ38" s="69"/>
      <c r="YA38" s="69"/>
      <c r="YB38" s="69"/>
      <c r="YC38" s="69"/>
      <c r="YD38" s="69"/>
      <c r="YE38" s="69"/>
      <c r="YF38" s="69"/>
      <c r="YG38" s="69"/>
      <c r="YH38" s="69"/>
      <c r="YI38" s="69"/>
      <c r="YJ38" s="69"/>
      <c r="YK38" s="69"/>
      <c r="YL38" s="69"/>
      <c r="YM38" s="69"/>
      <c r="YN38" s="69"/>
      <c r="YO38" s="69"/>
      <c r="YP38" s="69"/>
      <c r="YQ38" s="69"/>
      <c r="YR38" s="69"/>
      <c r="YS38" s="69"/>
      <c r="YT38" s="69"/>
      <c r="YU38" s="69"/>
      <c r="YV38" s="69"/>
      <c r="YW38" s="69"/>
      <c r="YX38" s="69"/>
      <c r="YY38" s="69"/>
      <c r="YZ38" s="69"/>
      <c r="ZA38" s="69"/>
      <c r="ZB38" s="69"/>
      <c r="ZC38" s="69"/>
      <c r="ZD38" s="69"/>
      <c r="ZE38" s="69"/>
      <c r="ZF38" s="69"/>
      <c r="ZG38" s="69"/>
      <c r="ZH38" s="69"/>
      <c r="ZI38" s="69"/>
      <c r="ZJ38" s="69"/>
      <c r="ZK38" s="69"/>
      <c r="ZL38" s="69"/>
      <c r="ZM38" s="69"/>
      <c r="ZN38" s="69"/>
      <c r="ZO38" s="69"/>
      <c r="ZP38" s="69"/>
      <c r="ZQ38" s="69"/>
      <c r="ZR38" s="69"/>
      <c r="ZS38" s="69"/>
      <c r="ZT38" s="69"/>
      <c r="ZU38" s="69"/>
      <c r="ZV38" s="69"/>
      <c r="ZW38" s="69"/>
      <c r="ZX38" s="69"/>
      <c r="ZY38" s="69"/>
      <c r="ZZ38" s="69"/>
      <c r="AAA38" s="69"/>
      <c r="AAB38" s="69"/>
      <c r="AAC38" s="69"/>
      <c r="AAD38" s="69"/>
      <c r="AAE38" s="69"/>
      <c r="AAF38" s="69"/>
      <c r="AAG38" s="69"/>
      <c r="AAH38" s="69"/>
      <c r="AAI38" s="69"/>
      <c r="AAJ38" s="69"/>
      <c r="AAK38" s="69"/>
      <c r="AAL38" s="69"/>
      <c r="AAM38" s="69"/>
      <c r="AAN38" s="69"/>
      <c r="AAO38" s="69"/>
      <c r="AAP38" s="69"/>
      <c r="AAQ38" s="69"/>
      <c r="AAR38" s="69"/>
      <c r="AAS38" s="69"/>
      <c r="AAT38" s="69"/>
      <c r="AAU38" s="69"/>
      <c r="AAV38" s="69"/>
      <c r="AAW38" s="69"/>
      <c r="AAX38" s="69"/>
      <c r="AAY38" s="69"/>
      <c r="AAZ38" s="69"/>
      <c r="ABA38" s="69"/>
      <c r="ABB38" s="69"/>
      <c r="ABC38" s="69"/>
      <c r="ABD38" s="69"/>
      <c r="ABE38" s="69"/>
      <c r="ABF38" s="69"/>
      <c r="ABG38" s="69"/>
      <c r="ABH38" s="69"/>
      <c r="ABI38" s="69"/>
      <c r="ABJ38" s="69"/>
      <c r="ABK38" s="69"/>
      <c r="ABL38" s="69"/>
      <c r="ABM38" s="69"/>
      <c r="ABN38" s="69"/>
      <c r="ABO38" s="69"/>
      <c r="ABP38" s="69"/>
      <c r="ABQ38" s="69"/>
      <c r="ABR38" s="69"/>
      <c r="ABS38" s="69"/>
      <c r="ABT38" s="69"/>
      <c r="ABU38" s="69"/>
      <c r="ABV38" s="69"/>
      <c r="ABW38" s="69"/>
      <c r="ABX38" s="69"/>
      <c r="ABY38" s="69"/>
      <c r="ABZ38" s="69"/>
      <c r="ACA38" s="69"/>
      <c r="ACB38" s="69"/>
      <c r="ACC38" s="69"/>
      <c r="ACD38" s="69"/>
      <c r="ACE38" s="69"/>
      <c r="ACF38" s="69"/>
      <c r="ACG38" s="69"/>
      <c r="ACH38" s="69"/>
      <c r="ACI38" s="69"/>
      <c r="ACJ38" s="69"/>
      <c r="ACK38" s="69"/>
      <c r="ACL38" s="69"/>
      <c r="ACM38" s="69"/>
      <c r="ACN38" s="69"/>
      <c r="ACO38" s="69"/>
      <c r="ACP38" s="69"/>
      <c r="ACQ38" s="69"/>
      <c r="ACR38" s="69"/>
      <c r="ACS38" s="69"/>
      <c r="ACT38" s="69"/>
      <c r="ACU38" s="69"/>
      <c r="ACV38" s="69"/>
      <c r="ACW38" s="69"/>
      <c r="ACX38" s="69"/>
      <c r="ACY38" s="69"/>
      <c r="ACZ38" s="69"/>
      <c r="ADA38" s="69"/>
      <c r="ADB38" s="69"/>
      <c r="ADC38" s="69"/>
      <c r="ADD38" s="69"/>
      <c r="ADE38" s="69"/>
      <c r="ADF38" s="69"/>
      <c r="ADG38" s="69"/>
      <c r="ADH38" s="69"/>
      <c r="ADI38" s="69"/>
      <c r="ADJ38" s="69"/>
      <c r="ADK38" s="69"/>
      <c r="ADL38" s="69"/>
      <c r="ADM38" s="69"/>
      <c r="ADN38" s="69"/>
      <c r="ADO38" s="69"/>
      <c r="ADP38" s="69"/>
      <c r="ADQ38" s="69"/>
      <c r="ADR38" s="69"/>
      <c r="ADS38" s="69"/>
      <c r="ADT38" s="69"/>
      <c r="ADU38" s="69"/>
      <c r="ADV38" s="69"/>
      <c r="ADW38" s="69"/>
      <c r="ADX38" s="69"/>
      <c r="ADY38" s="69"/>
      <c r="ADZ38" s="69"/>
      <c r="AEA38" s="69"/>
      <c r="AEB38" s="69"/>
      <c r="AEC38" s="69"/>
      <c r="AED38" s="69"/>
      <c r="AEE38" s="69"/>
      <c r="AEF38" s="69"/>
      <c r="AEG38" s="69"/>
      <c r="AEH38" s="69"/>
      <c r="AEI38" s="69"/>
      <c r="AEJ38" s="69"/>
      <c r="AEK38" s="69"/>
      <c r="AEL38" s="69"/>
      <c r="AEM38" s="69"/>
      <c r="AEN38" s="69"/>
      <c r="AEO38" s="69"/>
      <c r="AEP38" s="69"/>
      <c r="AEQ38" s="69"/>
      <c r="AER38" s="69"/>
      <c r="AES38" s="69"/>
      <c r="AET38" s="69"/>
      <c r="AEU38" s="69"/>
      <c r="AEV38" s="69"/>
      <c r="AEW38" s="69"/>
      <c r="AEX38" s="69"/>
      <c r="AEY38" s="69"/>
      <c r="AEZ38" s="69"/>
      <c r="AFA38" s="69"/>
      <c r="AFB38" s="69"/>
      <c r="AFC38" s="69"/>
      <c r="AFD38" s="69"/>
      <c r="AFE38" s="69"/>
      <c r="AFF38" s="69"/>
      <c r="AFG38" s="69"/>
      <c r="AFH38" s="69"/>
      <c r="AFI38" s="69"/>
      <c r="AFJ38" s="69"/>
      <c r="AFK38" s="69"/>
      <c r="AFL38" s="69"/>
      <c r="AFM38" s="69"/>
      <c r="AFN38" s="69"/>
      <c r="AFO38" s="69"/>
      <c r="AFP38" s="69"/>
      <c r="AFQ38" s="69"/>
      <c r="AFR38" s="69"/>
      <c r="AFS38" s="69"/>
      <c r="AFT38" s="69"/>
      <c r="AFU38" s="69"/>
      <c r="AFV38" s="69"/>
      <c r="AFW38" s="69"/>
      <c r="AFX38" s="69"/>
      <c r="AFY38" s="69"/>
      <c r="AFZ38" s="69"/>
      <c r="AGA38" s="69"/>
      <c r="AGB38" s="69"/>
      <c r="AGC38" s="69"/>
      <c r="AGD38" s="69"/>
      <c r="AGE38" s="69"/>
      <c r="AGF38" s="69"/>
      <c r="AGG38" s="69"/>
      <c r="AGH38" s="69"/>
      <c r="AGI38" s="69"/>
      <c r="AGJ38" s="69"/>
      <c r="AGK38" s="69"/>
      <c r="AGL38" s="69"/>
      <c r="AGM38" s="69"/>
      <c r="AGN38" s="69"/>
      <c r="AGO38" s="69"/>
      <c r="AGP38" s="69"/>
      <c r="AGQ38" s="69"/>
      <c r="AGR38" s="69"/>
      <c r="AGS38" s="69"/>
      <c r="AGT38" s="69"/>
      <c r="AGU38" s="69"/>
      <c r="AGV38" s="69"/>
      <c r="AGW38" s="69"/>
      <c r="AGX38" s="69"/>
      <c r="AGY38" s="69"/>
      <c r="AGZ38" s="69"/>
      <c r="AHA38" s="69"/>
      <c r="AHB38" s="69"/>
      <c r="AHC38" s="69"/>
      <c r="AHD38" s="69"/>
      <c r="AHE38" s="69"/>
      <c r="AHF38" s="69"/>
      <c r="AHG38" s="69"/>
      <c r="AHH38" s="69"/>
      <c r="AHI38" s="69"/>
      <c r="AHJ38" s="69"/>
      <c r="AHK38" s="69"/>
      <c r="AHL38" s="69"/>
      <c r="AHM38" s="69"/>
      <c r="AHN38" s="69"/>
      <c r="AHO38" s="69"/>
      <c r="AHP38" s="69"/>
      <c r="AHQ38" s="69"/>
      <c r="AHR38" s="69"/>
      <c r="AHS38" s="69"/>
      <c r="AHT38" s="69"/>
      <c r="AHU38" s="69"/>
      <c r="AHV38" s="69"/>
      <c r="AHW38" s="69"/>
      <c r="AHX38" s="69"/>
      <c r="AHY38" s="69"/>
      <c r="AHZ38" s="69"/>
      <c r="AIA38" s="69"/>
      <c r="AIB38" s="69"/>
      <c r="AIC38" s="69"/>
      <c r="AID38" s="69"/>
      <c r="AIE38" s="69"/>
      <c r="AIF38" s="69"/>
      <c r="AIG38" s="69"/>
      <c r="AIH38" s="69"/>
      <c r="AII38" s="69"/>
      <c r="AIJ38" s="69"/>
      <c r="AIK38" s="69"/>
      <c r="AIL38" s="69"/>
      <c r="AIM38" s="69"/>
      <c r="AIN38" s="69"/>
      <c r="AIO38" s="69"/>
      <c r="AIP38" s="69"/>
      <c r="AIQ38" s="69"/>
      <c r="AIR38" s="69"/>
      <c r="AIS38" s="69"/>
      <c r="AIT38" s="69"/>
      <c r="AIU38" s="69"/>
      <c r="AIV38" s="69"/>
      <c r="AIW38" s="69"/>
      <c r="AIX38" s="69"/>
      <c r="AIY38" s="69"/>
      <c r="AIZ38" s="69"/>
      <c r="AJA38" s="69"/>
      <c r="AJB38" s="69"/>
      <c r="AJC38" s="69"/>
      <c r="AJD38" s="69"/>
      <c r="AJE38" s="69"/>
      <c r="AJF38" s="69"/>
      <c r="AJG38" s="69"/>
      <c r="AJH38" s="69"/>
      <c r="AJI38" s="69"/>
      <c r="AJJ38" s="69"/>
      <c r="AJK38" s="69"/>
      <c r="AJL38" s="69"/>
      <c r="AJM38" s="69"/>
      <c r="AJN38" s="69"/>
      <c r="AJO38" s="69"/>
      <c r="AJP38" s="69"/>
      <c r="AJQ38" s="69"/>
      <c r="AJR38" s="69"/>
      <c r="AJS38" s="69"/>
      <c r="AJT38" s="69"/>
      <c r="AJU38" s="69"/>
      <c r="AJV38" s="69"/>
      <c r="AJW38" s="69"/>
      <c r="AJX38" s="69"/>
      <c r="AJY38" s="69"/>
      <c r="AJZ38" s="69"/>
      <c r="AKA38" s="69"/>
      <c r="AKB38" s="69"/>
      <c r="AKC38" s="69"/>
      <c r="AKD38" s="69"/>
      <c r="AKE38" s="69"/>
      <c r="AKF38" s="69"/>
      <c r="AKG38" s="69"/>
      <c r="AKH38" s="69"/>
      <c r="AKI38" s="69"/>
      <c r="AKJ38" s="69"/>
      <c r="AKK38" s="69"/>
      <c r="AKL38" s="69"/>
      <c r="AKM38" s="69"/>
      <c r="AKN38" s="69"/>
      <c r="AKO38" s="69"/>
      <c r="AKP38" s="69"/>
      <c r="AKQ38" s="69"/>
      <c r="AKR38" s="69"/>
      <c r="AKS38" s="69"/>
      <c r="AKT38" s="69"/>
      <c r="AKU38" s="69"/>
      <c r="AKV38" s="69"/>
      <c r="AKW38" s="69"/>
      <c r="AKX38" s="69"/>
      <c r="AKY38" s="69"/>
      <c r="AKZ38" s="69"/>
      <c r="ALA38" s="69"/>
      <c r="ALB38" s="69"/>
      <c r="ALC38" s="69"/>
      <c r="ALD38" s="69"/>
      <c r="ALE38" s="69"/>
      <c r="ALF38" s="69"/>
      <c r="ALG38" s="69"/>
      <c r="ALH38" s="69"/>
      <c r="ALI38" s="69"/>
      <c r="ALJ38" s="69"/>
      <c r="ALK38" s="69"/>
      <c r="ALL38" s="69"/>
      <c r="ALM38" s="69"/>
      <c r="ALN38" s="69"/>
      <c r="ALO38" s="69"/>
      <c r="ALP38" s="69"/>
      <c r="ALQ38" s="69"/>
      <c r="ALR38" s="69"/>
      <c r="ALS38" s="69"/>
      <c r="ALT38" s="69"/>
      <c r="ALU38" s="69"/>
      <c r="ALV38" s="69"/>
      <c r="ALW38" s="69"/>
      <c r="ALX38" s="69"/>
      <c r="ALY38" s="69"/>
      <c r="ALZ38" s="69"/>
      <c r="AMA38" s="69"/>
      <c r="AMB38" s="69"/>
      <c r="AMC38" s="69"/>
      <c r="AMD38" s="69"/>
      <c r="AME38" s="69"/>
      <c r="AMF38" s="69"/>
      <c r="AMG38" s="69"/>
      <c r="AMH38" s="69"/>
    </row>
    <row r="39" spans="1:1022" s="21" customFormat="1" ht="15.75">
      <c r="A39" s="50" t="s">
        <v>3294</v>
      </c>
      <c r="B39" s="51" t="s">
        <v>3295</v>
      </c>
      <c r="C39" s="67">
        <v>3.8E-3</v>
      </c>
      <c r="D39" s="67">
        <v>2.8999999999999998E-3</v>
      </c>
      <c r="E39" s="67">
        <v>3.8E-3</v>
      </c>
      <c r="F39" s="79">
        <v>2.8999999999999998E-3</v>
      </c>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c r="IV39" s="69"/>
      <c r="IW39" s="69"/>
      <c r="IX39" s="69"/>
      <c r="IY39" s="69"/>
      <c r="IZ39" s="69"/>
      <c r="JA39" s="69"/>
      <c r="JB39" s="69"/>
      <c r="JC39" s="69"/>
      <c r="JD39" s="69"/>
      <c r="JE39" s="69"/>
      <c r="JF39" s="69"/>
      <c r="JG39" s="69"/>
      <c r="JH39" s="69"/>
      <c r="JI39" s="69"/>
      <c r="JJ39" s="69"/>
      <c r="JK39" s="69"/>
      <c r="JL39" s="69"/>
      <c r="JM39" s="69"/>
      <c r="JN39" s="69"/>
      <c r="JO39" s="69"/>
      <c r="JP39" s="69"/>
      <c r="JQ39" s="69"/>
      <c r="JR39" s="69"/>
      <c r="JS39" s="69"/>
      <c r="JT39" s="69"/>
      <c r="JU39" s="69"/>
      <c r="JV39" s="69"/>
      <c r="JW39" s="69"/>
      <c r="JX39" s="69"/>
      <c r="JY39" s="69"/>
      <c r="JZ39" s="69"/>
      <c r="KA39" s="69"/>
      <c r="KB39" s="69"/>
      <c r="KC39" s="69"/>
      <c r="KD39" s="69"/>
      <c r="KE39" s="69"/>
      <c r="KF39" s="69"/>
      <c r="KG39" s="69"/>
      <c r="KH39" s="69"/>
      <c r="KI39" s="69"/>
      <c r="KJ39" s="69"/>
      <c r="KK39" s="69"/>
      <c r="KL39" s="69"/>
      <c r="KM39" s="69"/>
      <c r="KN39" s="69"/>
      <c r="KO39" s="69"/>
      <c r="KP39" s="69"/>
      <c r="KQ39" s="69"/>
      <c r="KR39" s="69"/>
      <c r="KS39" s="69"/>
      <c r="KT39" s="69"/>
      <c r="KU39" s="69"/>
      <c r="KV39" s="69"/>
      <c r="KW39" s="69"/>
      <c r="KX39" s="69"/>
      <c r="KY39" s="69"/>
      <c r="KZ39" s="69"/>
      <c r="LA39" s="69"/>
      <c r="LB39" s="69"/>
      <c r="LC39" s="69"/>
      <c r="LD39" s="69"/>
      <c r="LE39" s="69"/>
      <c r="LF39" s="69"/>
      <c r="LG39" s="69"/>
      <c r="LH39" s="69"/>
      <c r="LI39" s="69"/>
      <c r="LJ39" s="69"/>
      <c r="LK39" s="69"/>
      <c r="LL39" s="69"/>
      <c r="LM39" s="69"/>
      <c r="LN39" s="69"/>
      <c r="LO39" s="69"/>
      <c r="LP39" s="69"/>
      <c r="LQ39" s="69"/>
      <c r="LR39" s="69"/>
      <c r="LS39" s="69"/>
      <c r="LT39" s="69"/>
      <c r="LU39" s="69"/>
      <c r="LV39" s="69"/>
      <c r="LW39" s="69"/>
      <c r="LX39" s="69"/>
      <c r="LY39" s="69"/>
      <c r="LZ39" s="69"/>
      <c r="MA39" s="69"/>
      <c r="MB39" s="69"/>
      <c r="MC39" s="69"/>
      <c r="MD39" s="69"/>
      <c r="ME39" s="69"/>
      <c r="MF39" s="69"/>
      <c r="MG39" s="69"/>
      <c r="MH39" s="69"/>
      <c r="MI39" s="69"/>
      <c r="MJ39" s="69"/>
      <c r="MK39" s="69"/>
      <c r="ML39" s="69"/>
      <c r="MM39" s="69"/>
      <c r="MN39" s="69"/>
      <c r="MO39" s="69"/>
      <c r="MP39" s="69"/>
      <c r="MQ39" s="69"/>
      <c r="MR39" s="69"/>
      <c r="MS39" s="69"/>
      <c r="MT39" s="69"/>
      <c r="MU39" s="69"/>
      <c r="MV39" s="69"/>
      <c r="MW39" s="69"/>
      <c r="MX39" s="69"/>
      <c r="MY39" s="69"/>
      <c r="MZ39" s="69"/>
      <c r="NA39" s="69"/>
      <c r="NB39" s="69"/>
      <c r="NC39" s="69"/>
      <c r="ND39" s="69"/>
      <c r="NE39" s="69"/>
      <c r="NF39" s="69"/>
      <c r="NG39" s="69"/>
      <c r="NH39" s="69"/>
      <c r="NI39" s="69"/>
      <c r="NJ39" s="69"/>
      <c r="NK39" s="69"/>
      <c r="NL39" s="69"/>
      <c r="NM39" s="69"/>
      <c r="NN39" s="69"/>
      <c r="NO39" s="69"/>
      <c r="NP39" s="69"/>
      <c r="NQ39" s="69"/>
      <c r="NR39" s="69"/>
      <c r="NS39" s="69"/>
      <c r="NT39" s="69"/>
      <c r="NU39" s="69"/>
      <c r="NV39" s="69"/>
      <c r="NW39" s="69"/>
      <c r="NX39" s="69"/>
      <c r="NY39" s="69"/>
      <c r="NZ39" s="69"/>
      <c r="OA39" s="69"/>
      <c r="OB39" s="69"/>
      <c r="OC39" s="69"/>
      <c r="OD39" s="69"/>
      <c r="OE39" s="69"/>
      <c r="OF39" s="69"/>
      <c r="OG39" s="69"/>
      <c r="OH39" s="69"/>
      <c r="OI39" s="69"/>
      <c r="OJ39" s="69"/>
      <c r="OK39" s="69"/>
      <c r="OL39" s="69"/>
      <c r="OM39" s="69"/>
      <c r="ON39" s="69"/>
      <c r="OO39" s="69"/>
      <c r="OP39" s="69"/>
      <c r="OQ39" s="69"/>
      <c r="OR39" s="69"/>
      <c r="OS39" s="69"/>
      <c r="OT39" s="69"/>
      <c r="OU39" s="69"/>
      <c r="OV39" s="69"/>
      <c r="OW39" s="69"/>
      <c r="OX39" s="69"/>
      <c r="OY39" s="69"/>
      <c r="OZ39" s="69"/>
      <c r="PA39" s="69"/>
      <c r="PB39" s="69"/>
      <c r="PC39" s="69"/>
      <c r="PD39" s="69"/>
      <c r="PE39" s="69"/>
      <c r="PF39" s="69"/>
      <c r="PG39" s="69"/>
      <c r="PH39" s="69"/>
      <c r="PI39" s="69"/>
      <c r="PJ39" s="69"/>
      <c r="PK39" s="69"/>
      <c r="PL39" s="69"/>
      <c r="PM39" s="69"/>
      <c r="PN39" s="69"/>
      <c r="PO39" s="69"/>
      <c r="PP39" s="69"/>
      <c r="PQ39" s="69"/>
      <c r="PR39" s="69"/>
      <c r="PS39" s="69"/>
      <c r="PT39" s="69"/>
      <c r="PU39" s="69"/>
      <c r="PV39" s="69"/>
      <c r="PW39" s="69"/>
      <c r="PX39" s="69"/>
      <c r="PY39" s="69"/>
      <c r="PZ39" s="69"/>
      <c r="QA39" s="69"/>
      <c r="QB39" s="69"/>
      <c r="QC39" s="69"/>
      <c r="QD39" s="69"/>
      <c r="QE39" s="69"/>
      <c r="QF39" s="69"/>
      <c r="QG39" s="69"/>
      <c r="QH39" s="69"/>
      <c r="QI39" s="69"/>
      <c r="QJ39" s="69"/>
      <c r="QK39" s="69"/>
      <c r="QL39" s="69"/>
      <c r="QM39" s="69"/>
      <c r="QN39" s="69"/>
      <c r="QO39" s="69"/>
      <c r="QP39" s="69"/>
      <c r="QQ39" s="69"/>
      <c r="QR39" s="69"/>
      <c r="QS39" s="69"/>
      <c r="QT39" s="69"/>
      <c r="QU39" s="69"/>
      <c r="QV39" s="69"/>
      <c r="QW39" s="69"/>
      <c r="QX39" s="69"/>
      <c r="QY39" s="69"/>
      <c r="QZ39" s="69"/>
      <c r="RA39" s="69"/>
      <c r="RB39" s="69"/>
      <c r="RC39" s="69"/>
      <c r="RD39" s="69"/>
      <c r="RE39" s="69"/>
      <c r="RF39" s="69"/>
      <c r="RG39" s="69"/>
      <c r="RH39" s="69"/>
      <c r="RI39" s="69"/>
      <c r="RJ39" s="69"/>
      <c r="RK39" s="69"/>
      <c r="RL39" s="69"/>
      <c r="RM39" s="69"/>
      <c r="RN39" s="69"/>
      <c r="RO39" s="69"/>
      <c r="RP39" s="69"/>
      <c r="RQ39" s="69"/>
      <c r="RR39" s="69"/>
      <c r="RS39" s="69"/>
      <c r="RT39" s="69"/>
      <c r="RU39" s="69"/>
      <c r="RV39" s="69"/>
      <c r="RW39" s="69"/>
      <c r="RX39" s="69"/>
      <c r="RY39" s="69"/>
      <c r="RZ39" s="69"/>
      <c r="SA39" s="69"/>
      <c r="SB39" s="69"/>
      <c r="SC39" s="69"/>
      <c r="SD39" s="69"/>
      <c r="SE39" s="69"/>
      <c r="SF39" s="69"/>
      <c r="SG39" s="69"/>
      <c r="SH39" s="69"/>
      <c r="SI39" s="69"/>
      <c r="SJ39" s="69"/>
      <c r="SK39" s="69"/>
      <c r="SL39" s="69"/>
      <c r="SM39" s="69"/>
      <c r="SN39" s="69"/>
      <c r="SO39" s="69"/>
      <c r="SP39" s="69"/>
      <c r="SQ39" s="69"/>
      <c r="SR39" s="69"/>
      <c r="SS39" s="69"/>
      <c r="ST39" s="69"/>
      <c r="SU39" s="69"/>
      <c r="SV39" s="69"/>
      <c r="SW39" s="69"/>
      <c r="SX39" s="69"/>
      <c r="SY39" s="69"/>
      <c r="SZ39" s="69"/>
      <c r="TA39" s="69"/>
      <c r="TB39" s="69"/>
      <c r="TC39" s="69"/>
      <c r="TD39" s="69"/>
      <c r="TE39" s="69"/>
      <c r="TF39" s="69"/>
      <c r="TG39" s="69"/>
      <c r="TH39" s="69"/>
      <c r="TI39" s="69"/>
      <c r="TJ39" s="69"/>
      <c r="TK39" s="69"/>
      <c r="TL39" s="69"/>
      <c r="TM39" s="69"/>
      <c r="TN39" s="69"/>
      <c r="TO39" s="69"/>
      <c r="TP39" s="69"/>
      <c r="TQ39" s="69"/>
      <c r="TR39" s="69"/>
      <c r="TS39" s="69"/>
      <c r="TT39" s="69"/>
      <c r="TU39" s="69"/>
      <c r="TV39" s="69"/>
      <c r="TW39" s="69"/>
      <c r="TX39" s="69"/>
      <c r="TY39" s="69"/>
      <c r="TZ39" s="69"/>
      <c r="UA39" s="69"/>
      <c r="UB39" s="69"/>
      <c r="UC39" s="69"/>
      <c r="UD39" s="69"/>
      <c r="UE39" s="69"/>
      <c r="UF39" s="69"/>
      <c r="UG39" s="69"/>
      <c r="UH39" s="69"/>
      <c r="UI39" s="69"/>
      <c r="UJ39" s="69"/>
      <c r="UK39" s="69"/>
      <c r="UL39" s="69"/>
      <c r="UM39" s="69"/>
      <c r="UN39" s="69"/>
      <c r="UO39" s="69"/>
      <c r="UP39" s="69"/>
      <c r="UQ39" s="69"/>
      <c r="UR39" s="69"/>
      <c r="US39" s="69"/>
      <c r="UT39" s="69"/>
      <c r="UU39" s="69"/>
      <c r="UV39" s="69"/>
      <c r="UW39" s="69"/>
      <c r="UX39" s="69"/>
      <c r="UY39" s="69"/>
      <c r="UZ39" s="69"/>
      <c r="VA39" s="69"/>
      <c r="VB39" s="69"/>
      <c r="VC39" s="69"/>
      <c r="VD39" s="69"/>
      <c r="VE39" s="69"/>
      <c r="VF39" s="69"/>
      <c r="VG39" s="69"/>
      <c r="VH39" s="69"/>
      <c r="VI39" s="69"/>
      <c r="VJ39" s="69"/>
      <c r="VK39" s="69"/>
      <c r="VL39" s="69"/>
      <c r="VM39" s="69"/>
      <c r="VN39" s="69"/>
      <c r="VO39" s="69"/>
      <c r="VP39" s="69"/>
      <c r="VQ39" s="69"/>
      <c r="VR39" s="69"/>
      <c r="VS39" s="69"/>
      <c r="VT39" s="69"/>
      <c r="VU39" s="69"/>
      <c r="VV39" s="69"/>
      <c r="VW39" s="69"/>
      <c r="VX39" s="69"/>
      <c r="VY39" s="69"/>
      <c r="VZ39" s="69"/>
      <c r="WA39" s="69"/>
      <c r="WB39" s="69"/>
      <c r="WC39" s="69"/>
      <c r="WD39" s="69"/>
      <c r="WE39" s="69"/>
      <c r="WF39" s="69"/>
      <c r="WG39" s="69"/>
      <c r="WH39" s="69"/>
      <c r="WI39" s="69"/>
      <c r="WJ39" s="69"/>
      <c r="WK39" s="69"/>
      <c r="WL39" s="69"/>
      <c r="WM39" s="69"/>
      <c r="WN39" s="69"/>
      <c r="WO39" s="69"/>
      <c r="WP39" s="69"/>
      <c r="WQ39" s="69"/>
      <c r="WR39" s="69"/>
      <c r="WS39" s="69"/>
      <c r="WT39" s="69"/>
      <c r="WU39" s="69"/>
      <c r="WV39" s="69"/>
      <c r="WW39" s="69"/>
      <c r="WX39" s="69"/>
      <c r="WY39" s="69"/>
      <c r="WZ39" s="69"/>
      <c r="XA39" s="69"/>
      <c r="XB39" s="69"/>
      <c r="XC39" s="69"/>
      <c r="XD39" s="69"/>
      <c r="XE39" s="69"/>
      <c r="XF39" s="69"/>
      <c r="XG39" s="69"/>
      <c r="XH39" s="69"/>
      <c r="XI39" s="69"/>
      <c r="XJ39" s="69"/>
      <c r="XK39" s="69"/>
      <c r="XL39" s="69"/>
      <c r="XM39" s="69"/>
      <c r="XN39" s="69"/>
      <c r="XO39" s="69"/>
      <c r="XP39" s="69"/>
      <c r="XQ39" s="69"/>
      <c r="XR39" s="69"/>
      <c r="XS39" s="69"/>
      <c r="XT39" s="69"/>
      <c r="XU39" s="69"/>
      <c r="XV39" s="69"/>
      <c r="XW39" s="69"/>
      <c r="XX39" s="69"/>
      <c r="XY39" s="69"/>
      <c r="XZ39" s="69"/>
      <c r="YA39" s="69"/>
      <c r="YB39" s="69"/>
      <c r="YC39" s="69"/>
      <c r="YD39" s="69"/>
      <c r="YE39" s="69"/>
      <c r="YF39" s="69"/>
      <c r="YG39" s="69"/>
      <c r="YH39" s="69"/>
      <c r="YI39" s="69"/>
      <c r="YJ39" s="69"/>
      <c r="YK39" s="69"/>
      <c r="YL39" s="69"/>
      <c r="YM39" s="69"/>
      <c r="YN39" s="69"/>
      <c r="YO39" s="69"/>
      <c r="YP39" s="69"/>
      <c r="YQ39" s="69"/>
      <c r="YR39" s="69"/>
      <c r="YS39" s="69"/>
      <c r="YT39" s="69"/>
      <c r="YU39" s="69"/>
      <c r="YV39" s="69"/>
      <c r="YW39" s="69"/>
      <c r="YX39" s="69"/>
      <c r="YY39" s="69"/>
      <c r="YZ39" s="69"/>
      <c r="ZA39" s="69"/>
      <c r="ZB39" s="69"/>
      <c r="ZC39" s="69"/>
      <c r="ZD39" s="69"/>
      <c r="ZE39" s="69"/>
      <c r="ZF39" s="69"/>
      <c r="ZG39" s="69"/>
      <c r="ZH39" s="69"/>
      <c r="ZI39" s="69"/>
      <c r="ZJ39" s="69"/>
      <c r="ZK39" s="69"/>
      <c r="ZL39" s="69"/>
      <c r="ZM39" s="69"/>
      <c r="ZN39" s="69"/>
      <c r="ZO39" s="69"/>
      <c r="ZP39" s="69"/>
      <c r="ZQ39" s="69"/>
      <c r="ZR39" s="69"/>
      <c r="ZS39" s="69"/>
      <c r="ZT39" s="69"/>
      <c r="ZU39" s="69"/>
      <c r="ZV39" s="69"/>
      <c r="ZW39" s="69"/>
      <c r="ZX39" s="69"/>
      <c r="ZY39" s="69"/>
      <c r="ZZ39" s="69"/>
      <c r="AAA39" s="69"/>
      <c r="AAB39" s="69"/>
      <c r="AAC39" s="69"/>
      <c r="AAD39" s="69"/>
      <c r="AAE39" s="69"/>
      <c r="AAF39" s="69"/>
      <c r="AAG39" s="69"/>
      <c r="AAH39" s="69"/>
      <c r="AAI39" s="69"/>
      <c r="AAJ39" s="69"/>
      <c r="AAK39" s="69"/>
      <c r="AAL39" s="69"/>
      <c r="AAM39" s="69"/>
      <c r="AAN39" s="69"/>
      <c r="AAO39" s="69"/>
      <c r="AAP39" s="69"/>
      <c r="AAQ39" s="69"/>
      <c r="AAR39" s="69"/>
      <c r="AAS39" s="69"/>
      <c r="AAT39" s="69"/>
      <c r="AAU39" s="69"/>
      <c r="AAV39" s="69"/>
      <c r="AAW39" s="69"/>
      <c r="AAX39" s="69"/>
      <c r="AAY39" s="69"/>
      <c r="AAZ39" s="69"/>
      <c r="ABA39" s="69"/>
      <c r="ABB39" s="69"/>
      <c r="ABC39" s="69"/>
      <c r="ABD39" s="69"/>
      <c r="ABE39" s="69"/>
      <c r="ABF39" s="69"/>
      <c r="ABG39" s="69"/>
      <c r="ABH39" s="69"/>
      <c r="ABI39" s="69"/>
      <c r="ABJ39" s="69"/>
      <c r="ABK39" s="69"/>
      <c r="ABL39" s="69"/>
      <c r="ABM39" s="69"/>
      <c r="ABN39" s="69"/>
      <c r="ABO39" s="69"/>
      <c r="ABP39" s="69"/>
      <c r="ABQ39" s="69"/>
      <c r="ABR39" s="69"/>
      <c r="ABS39" s="69"/>
      <c r="ABT39" s="69"/>
      <c r="ABU39" s="69"/>
      <c r="ABV39" s="69"/>
      <c r="ABW39" s="69"/>
      <c r="ABX39" s="69"/>
      <c r="ABY39" s="69"/>
      <c r="ABZ39" s="69"/>
      <c r="ACA39" s="69"/>
      <c r="ACB39" s="69"/>
      <c r="ACC39" s="69"/>
      <c r="ACD39" s="69"/>
      <c r="ACE39" s="69"/>
      <c r="ACF39" s="69"/>
      <c r="ACG39" s="69"/>
      <c r="ACH39" s="69"/>
      <c r="ACI39" s="69"/>
      <c r="ACJ39" s="69"/>
      <c r="ACK39" s="69"/>
      <c r="ACL39" s="69"/>
      <c r="ACM39" s="69"/>
      <c r="ACN39" s="69"/>
      <c r="ACO39" s="69"/>
      <c r="ACP39" s="69"/>
      <c r="ACQ39" s="69"/>
      <c r="ACR39" s="69"/>
      <c r="ACS39" s="69"/>
      <c r="ACT39" s="69"/>
      <c r="ACU39" s="69"/>
      <c r="ACV39" s="69"/>
      <c r="ACW39" s="69"/>
      <c r="ACX39" s="69"/>
      <c r="ACY39" s="69"/>
      <c r="ACZ39" s="69"/>
      <c r="ADA39" s="69"/>
      <c r="ADB39" s="69"/>
      <c r="ADC39" s="69"/>
      <c r="ADD39" s="69"/>
      <c r="ADE39" s="69"/>
      <c r="ADF39" s="69"/>
      <c r="ADG39" s="69"/>
      <c r="ADH39" s="69"/>
      <c r="ADI39" s="69"/>
      <c r="ADJ39" s="69"/>
      <c r="ADK39" s="69"/>
      <c r="ADL39" s="69"/>
      <c r="ADM39" s="69"/>
      <c r="ADN39" s="69"/>
      <c r="ADO39" s="69"/>
      <c r="ADP39" s="69"/>
      <c r="ADQ39" s="69"/>
      <c r="ADR39" s="69"/>
      <c r="ADS39" s="69"/>
      <c r="ADT39" s="69"/>
      <c r="ADU39" s="69"/>
      <c r="ADV39" s="69"/>
      <c r="ADW39" s="69"/>
      <c r="ADX39" s="69"/>
      <c r="ADY39" s="69"/>
      <c r="ADZ39" s="69"/>
      <c r="AEA39" s="69"/>
      <c r="AEB39" s="69"/>
      <c r="AEC39" s="69"/>
      <c r="AED39" s="69"/>
      <c r="AEE39" s="69"/>
      <c r="AEF39" s="69"/>
      <c r="AEG39" s="69"/>
      <c r="AEH39" s="69"/>
      <c r="AEI39" s="69"/>
      <c r="AEJ39" s="69"/>
      <c r="AEK39" s="69"/>
      <c r="AEL39" s="69"/>
      <c r="AEM39" s="69"/>
      <c r="AEN39" s="69"/>
      <c r="AEO39" s="69"/>
      <c r="AEP39" s="69"/>
      <c r="AEQ39" s="69"/>
      <c r="AER39" s="69"/>
      <c r="AES39" s="69"/>
      <c r="AET39" s="69"/>
      <c r="AEU39" s="69"/>
      <c r="AEV39" s="69"/>
      <c r="AEW39" s="69"/>
      <c r="AEX39" s="69"/>
      <c r="AEY39" s="69"/>
      <c r="AEZ39" s="69"/>
      <c r="AFA39" s="69"/>
      <c r="AFB39" s="69"/>
      <c r="AFC39" s="69"/>
      <c r="AFD39" s="69"/>
      <c r="AFE39" s="69"/>
      <c r="AFF39" s="69"/>
      <c r="AFG39" s="69"/>
      <c r="AFH39" s="69"/>
      <c r="AFI39" s="69"/>
      <c r="AFJ39" s="69"/>
      <c r="AFK39" s="69"/>
      <c r="AFL39" s="69"/>
      <c r="AFM39" s="69"/>
      <c r="AFN39" s="69"/>
      <c r="AFO39" s="69"/>
      <c r="AFP39" s="69"/>
      <c r="AFQ39" s="69"/>
      <c r="AFR39" s="69"/>
      <c r="AFS39" s="69"/>
      <c r="AFT39" s="69"/>
      <c r="AFU39" s="69"/>
      <c r="AFV39" s="69"/>
      <c r="AFW39" s="69"/>
      <c r="AFX39" s="69"/>
      <c r="AFY39" s="69"/>
      <c r="AFZ39" s="69"/>
      <c r="AGA39" s="69"/>
      <c r="AGB39" s="69"/>
      <c r="AGC39" s="69"/>
      <c r="AGD39" s="69"/>
      <c r="AGE39" s="69"/>
      <c r="AGF39" s="69"/>
      <c r="AGG39" s="69"/>
      <c r="AGH39" s="69"/>
      <c r="AGI39" s="69"/>
      <c r="AGJ39" s="69"/>
      <c r="AGK39" s="69"/>
      <c r="AGL39" s="69"/>
      <c r="AGM39" s="69"/>
      <c r="AGN39" s="69"/>
      <c r="AGO39" s="69"/>
      <c r="AGP39" s="69"/>
      <c r="AGQ39" s="69"/>
      <c r="AGR39" s="69"/>
      <c r="AGS39" s="69"/>
      <c r="AGT39" s="69"/>
      <c r="AGU39" s="69"/>
      <c r="AGV39" s="69"/>
      <c r="AGW39" s="69"/>
      <c r="AGX39" s="69"/>
      <c r="AGY39" s="69"/>
      <c r="AGZ39" s="69"/>
      <c r="AHA39" s="69"/>
      <c r="AHB39" s="69"/>
      <c r="AHC39" s="69"/>
      <c r="AHD39" s="69"/>
      <c r="AHE39" s="69"/>
      <c r="AHF39" s="69"/>
      <c r="AHG39" s="69"/>
      <c r="AHH39" s="69"/>
      <c r="AHI39" s="69"/>
      <c r="AHJ39" s="69"/>
      <c r="AHK39" s="69"/>
      <c r="AHL39" s="69"/>
      <c r="AHM39" s="69"/>
      <c r="AHN39" s="69"/>
      <c r="AHO39" s="69"/>
      <c r="AHP39" s="69"/>
      <c r="AHQ39" s="69"/>
      <c r="AHR39" s="69"/>
      <c r="AHS39" s="69"/>
      <c r="AHT39" s="69"/>
      <c r="AHU39" s="69"/>
      <c r="AHV39" s="69"/>
      <c r="AHW39" s="69"/>
      <c r="AHX39" s="69"/>
      <c r="AHY39" s="69"/>
      <c r="AHZ39" s="69"/>
      <c r="AIA39" s="69"/>
      <c r="AIB39" s="69"/>
      <c r="AIC39" s="69"/>
      <c r="AID39" s="69"/>
      <c r="AIE39" s="69"/>
      <c r="AIF39" s="69"/>
      <c r="AIG39" s="69"/>
      <c r="AIH39" s="69"/>
      <c r="AII39" s="69"/>
      <c r="AIJ39" s="69"/>
      <c r="AIK39" s="69"/>
      <c r="AIL39" s="69"/>
      <c r="AIM39" s="69"/>
      <c r="AIN39" s="69"/>
      <c r="AIO39" s="69"/>
      <c r="AIP39" s="69"/>
      <c r="AIQ39" s="69"/>
      <c r="AIR39" s="69"/>
      <c r="AIS39" s="69"/>
      <c r="AIT39" s="69"/>
      <c r="AIU39" s="69"/>
      <c r="AIV39" s="69"/>
      <c r="AIW39" s="69"/>
      <c r="AIX39" s="69"/>
      <c r="AIY39" s="69"/>
      <c r="AIZ39" s="69"/>
      <c r="AJA39" s="69"/>
      <c r="AJB39" s="69"/>
      <c r="AJC39" s="69"/>
      <c r="AJD39" s="69"/>
      <c r="AJE39" s="69"/>
      <c r="AJF39" s="69"/>
      <c r="AJG39" s="69"/>
      <c r="AJH39" s="69"/>
      <c r="AJI39" s="69"/>
      <c r="AJJ39" s="69"/>
      <c r="AJK39" s="69"/>
      <c r="AJL39" s="69"/>
      <c r="AJM39" s="69"/>
      <c r="AJN39" s="69"/>
      <c r="AJO39" s="69"/>
      <c r="AJP39" s="69"/>
      <c r="AJQ39" s="69"/>
      <c r="AJR39" s="69"/>
      <c r="AJS39" s="69"/>
      <c r="AJT39" s="69"/>
      <c r="AJU39" s="69"/>
      <c r="AJV39" s="69"/>
      <c r="AJW39" s="69"/>
      <c r="AJX39" s="69"/>
      <c r="AJY39" s="69"/>
      <c r="AJZ39" s="69"/>
      <c r="AKA39" s="69"/>
      <c r="AKB39" s="69"/>
      <c r="AKC39" s="69"/>
      <c r="AKD39" s="69"/>
      <c r="AKE39" s="69"/>
      <c r="AKF39" s="69"/>
      <c r="AKG39" s="69"/>
      <c r="AKH39" s="69"/>
      <c r="AKI39" s="69"/>
      <c r="AKJ39" s="69"/>
      <c r="AKK39" s="69"/>
      <c r="AKL39" s="69"/>
      <c r="AKM39" s="69"/>
      <c r="AKN39" s="69"/>
      <c r="AKO39" s="69"/>
      <c r="AKP39" s="69"/>
      <c r="AKQ39" s="69"/>
      <c r="AKR39" s="69"/>
      <c r="AKS39" s="69"/>
      <c r="AKT39" s="69"/>
      <c r="AKU39" s="69"/>
      <c r="AKV39" s="69"/>
      <c r="AKW39" s="69"/>
      <c r="AKX39" s="69"/>
      <c r="AKY39" s="69"/>
      <c r="AKZ39" s="69"/>
      <c r="ALA39" s="69"/>
      <c r="ALB39" s="69"/>
      <c r="ALC39" s="69"/>
      <c r="ALD39" s="69"/>
      <c r="ALE39" s="69"/>
      <c r="ALF39" s="69"/>
      <c r="ALG39" s="69"/>
      <c r="ALH39" s="69"/>
      <c r="ALI39" s="69"/>
      <c r="ALJ39" s="69"/>
      <c r="ALK39" s="69"/>
      <c r="ALL39" s="69"/>
      <c r="ALM39" s="69"/>
      <c r="ALN39" s="69"/>
      <c r="ALO39" s="69"/>
      <c r="ALP39" s="69"/>
      <c r="ALQ39" s="69"/>
      <c r="ALR39" s="69"/>
      <c r="ALS39" s="69"/>
      <c r="ALT39" s="69"/>
      <c r="ALU39" s="69"/>
      <c r="ALV39" s="69"/>
      <c r="ALW39" s="69"/>
      <c r="ALX39" s="69"/>
      <c r="ALY39" s="69"/>
      <c r="ALZ39" s="69"/>
      <c r="AMA39" s="69"/>
      <c r="AMB39" s="69"/>
      <c r="AMC39" s="69"/>
      <c r="AMD39" s="69"/>
      <c r="AME39" s="69"/>
      <c r="AMF39" s="69"/>
      <c r="AMG39" s="69"/>
      <c r="AMH39" s="69"/>
    </row>
    <row r="40" spans="1:1022" s="21" customFormat="1" ht="15.75">
      <c r="A40" s="71" t="s">
        <v>3296</v>
      </c>
      <c r="B40" s="72" t="s">
        <v>3261</v>
      </c>
      <c r="C40" s="73">
        <f>SUM(C35:C39)</f>
        <v>0.10809999999999999</v>
      </c>
      <c r="D40" s="73">
        <f>SUM(D35:D39)</f>
        <v>8.2199999999999995E-2</v>
      </c>
      <c r="E40" s="73">
        <f>SUM(E35:E39)</f>
        <v>0.10809999999999999</v>
      </c>
      <c r="F40" s="74">
        <f>SUM(F35:F39)</f>
        <v>8.2199999999999995E-2</v>
      </c>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c r="IV40" s="69"/>
      <c r="IW40" s="69"/>
      <c r="IX40" s="69"/>
      <c r="IY40" s="69"/>
      <c r="IZ40" s="69"/>
      <c r="JA40" s="69"/>
      <c r="JB40" s="69"/>
      <c r="JC40" s="69"/>
      <c r="JD40" s="69"/>
      <c r="JE40" s="69"/>
      <c r="JF40" s="69"/>
      <c r="JG40" s="69"/>
      <c r="JH40" s="69"/>
      <c r="JI40" s="69"/>
      <c r="JJ40" s="69"/>
      <c r="JK40" s="69"/>
      <c r="JL40" s="69"/>
      <c r="JM40" s="69"/>
      <c r="JN40" s="69"/>
      <c r="JO40" s="69"/>
      <c r="JP40" s="69"/>
      <c r="JQ40" s="69"/>
      <c r="JR40" s="69"/>
      <c r="JS40" s="69"/>
      <c r="JT40" s="69"/>
      <c r="JU40" s="69"/>
      <c r="JV40" s="69"/>
      <c r="JW40" s="69"/>
      <c r="JX40" s="69"/>
      <c r="JY40" s="69"/>
      <c r="JZ40" s="69"/>
      <c r="KA40" s="69"/>
      <c r="KB40" s="69"/>
      <c r="KC40" s="69"/>
      <c r="KD40" s="69"/>
      <c r="KE40" s="69"/>
      <c r="KF40" s="69"/>
      <c r="KG40" s="69"/>
      <c r="KH40" s="69"/>
      <c r="KI40" s="69"/>
      <c r="KJ40" s="69"/>
      <c r="KK40" s="69"/>
      <c r="KL40" s="69"/>
      <c r="KM40" s="69"/>
      <c r="KN40" s="69"/>
      <c r="KO40" s="69"/>
      <c r="KP40" s="69"/>
      <c r="KQ40" s="69"/>
      <c r="KR40" s="69"/>
      <c r="KS40" s="69"/>
      <c r="KT40" s="69"/>
      <c r="KU40" s="69"/>
      <c r="KV40" s="69"/>
      <c r="KW40" s="69"/>
      <c r="KX40" s="69"/>
      <c r="KY40" s="69"/>
      <c r="KZ40" s="69"/>
      <c r="LA40" s="69"/>
      <c r="LB40" s="69"/>
      <c r="LC40" s="69"/>
      <c r="LD40" s="69"/>
      <c r="LE40" s="69"/>
      <c r="LF40" s="69"/>
      <c r="LG40" s="69"/>
      <c r="LH40" s="69"/>
      <c r="LI40" s="69"/>
      <c r="LJ40" s="69"/>
      <c r="LK40" s="69"/>
      <c r="LL40" s="69"/>
      <c r="LM40" s="69"/>
      <c r="LN40" s="69"/>
      <c r="LO40" s="69"/>
      <c r="LP40" s="69"/>
      <c r="LQ40" s="69"/>
      <c r="LR40" s="69"/>
      <c r="LS40" s="69"/>
      <c r="LT40" s="69"/>
      <c r="LU40" s="69"/>
      <c r="LV40" s="69"/>
      <c r="LW40" s="69"/>
      <c r="LX40" s="69"/>
      <c r="LY40" s="69"/>
      <c r="LZ40" s="69"/>
      <c r="MA40" s="69"/>
      <c r="MB40" s="69"/>
      <c r="MC40" s="69"/>
      <c r="MD40" s="69"/>
      <c r="ME40" s="69"/>
      <c r="MF40" s="69"/>
      <c r="MG40" s="69"/>
      <c r="MH40" s="69"/>
      <c r="MI40" s="69"/>
      <c r="MJ40" s="69"/>
      <c r="MK40" s="69"/>
      <c r="ML40" s="69"/>
      <c r="MM40" s="69"/>
      <c r="MN40" s="69"/>
      <c r="MO40" s="69"/>
      <c r="MP40" s="69"/>
      <c r="MQ40" s="69"/>
      <c r="MR40" s="69"/>
      <c r="MS40" s="69"/>
      <c r="MT40" s="69"/>
      <c r="MU40" s="69"/>
      <c r="MV40" s="69"/>
      <c r="MW40" s="69"/>
      <c r="MX40" s="69"/>
      <c r="MY40" s="69"/>
      <c r="MZ40" s="69"/>
      <c r="NA40" s="69"/>
      <c r="NB40" s="69"/>
      <c r="NC40" s="69"/>
      <c r="ND40" s="69"/>
      <c r="NE40" s="69"/>
      <c r="NF40" s="69"/>
      <c r="NG40" s="69"/>
      <c r="NH40" s="69"/>
      <c r="NI40" s="69"/>
      <c r="NJ40" s="69"/>
      <c r="NK40" s="69"/>
      <c r="NL40" s="69"/>
      <c r="NM40" s="69"/>
      <c r="NN40" s="69"/>
      <c r="NO40" s="69"/>
      <c r="NP40" s="69"/>
      <c r="NQ40" s="69"/>
      <c r="NR40" s="69"/>
      <c r="NS40" s="69"/>
      <c r="NT40" s="69"/>
      <c r="NU40" s="69"/>
      <c r="NV40" s="69"/>
      <c r="NW40" s="69"/>
      <c r="NX40" s="69"/>
      <c r="NY40" s="69"/>
      <c r="NZ40" s="69"/>
      <c r="OA40" s="69"/>
      <c r="OB40" s="69"/>
      <c r="OC40" s="69"/>
      <c r="OD40" s="69"/>
      <c r="OE40" s="69"/>
      <c r="OF40" s="69"/>
      <c r="OG40" s="69"/>
      <c r="OH40" s="69"/>
      <c r="OI40" s="69"/>
      <c r="OJ40" s="69"/>
      <c r="OK40" s="69"/>
      <c r="OL40" s="69"/>
      <c r="OM40" s="69"/>
      <c r="ON40" s="69"/>
      <c r="OO40" s="69"/>
      <c r="OP40" s="69"/>
      <c r="OQ40" s="69"/>
      <c r="OR40" s="69"/>
      <c r="OS40" s="69"/>
      <c r="OT40" s="69"/>
      <c r="OU40" s="69"/>
      <c r="OV40" s="69"/>
      <c r="OW40" s="69"/>
      <c r="OX40" s="69"/>
      <c r="OY40" s="69"/>
      <c r="OZ40" s="69"/>
      <c r="PA40" s="69"/>
      <c r="PB40" s="69"/>
      <c r="PC40" s="69"/>
      <c r="PD40" s="69"/>
      <c r="PE40" s="69"/>
      <c r="PF40" s="69"/>
      <c r="PG40" s="69"/>
      <c r="PH40" s="69"/>
      <c r="PI40" s="69"/>
      <c r="PJ40" s="69"/>
      <c r="PK40" s="69"/>
      <c r="PL40" s="69"/>
      <c r="PM40" s="69"/>
      <c r="PN40" s="69"/>
      <c r="PO40" s="69"/>
      <c r="PP40" s="69"/>
      <c r="PQ40" s="69"/>
      <c r="PR40" s="69"/>
      <c r="PS40" s="69"/>
      <c r="PT40" s="69"/>
      <c r="PU40" s="69"/>
      <c r="PV40" s="69"/>
      <c r="PW40" s="69"/>
      <c r="PX40" s="69"/>
      <c r="PY40" s="69"/>
      <c r="PZ40" s="69"/>
      <c r="QA40" s="69"/>
      <c r="QB40" s="69"/>
      <c r="QC40" s="69"/>
      <c r="QD40" s="69"/>
      <c r="QE40" s="69"/>
      <c r="QF40" s="69"/>
      <c r="QG40" s="69"/>
      <c r="QH40" s="69"/>
      <c r="QI40" s="69"/>
      <c r="QJ40" s="69"/>
      <c r="QK40" s="69"/>
      <c r="QL40" s="69"/>
      <c r="QM40" s="69"/>
      <c r="QN40" s="69"/>
      <c r="QO40" s="69"/>
      <c r="QP40" s="69"/>
      <c r="QQ40" s="69"/>
      <c r="QR40" s="69"/>
      <c r="QS40" s="69"/>
      <c r="QT40" s="69"/>
      <c r="QU40" s="69"/>
      <c r="QV40" s="69"/>
      <c r="QW40" s="69"/>
      <c r="QX40" s="69"/>
      <c r="QY40" s="69"/>
      <c r="QZ40" s="69"/>
      <c r="RA40" s="69"/>
      <c r="RB40" s="69"/>
      <c r="RC40" s="69"/>
      <c r="RD40" s="69"/>
      <c r="RE40" s="69"/>
      <c r="RF40" s="69"/>
      <c r="RG40" s="69"/>
      <c r="RH40" s="69"/>
      <c r="RI40" s="69"/>
      <c r="RJ40" s="69"/>
      <c r="RK40" s="69"/>
      <c r="RL40" s="69"/>
      <c r="RM40" s="69"/>
      <c r="RN40" s="69"/>
      <c r="RO40" s="69"/>
      <c r="RP40" s="69"/>
      <c r="RQ40" s="69"/>
      <c r="RR40" s="69"/>
      <c r="RS40" s="69"/>
      <c r="RT40" s="69"/>
      <c r="RU40" s="69"/>
      <c r="RV40" s="69"/>
      <c r="RW40" s="69"/>
      <c r="RX40" s="69"/>
      <c r="RY40" s="69"/>
      <c r="RZ40" s="69"/>
      <c r="SA40" s="69"/>
      <c r="SB40" s="69"/>
      <c r="SC40" s="69"/>
      <c r="SD40" s="69"/>
      <c r="SE40" s="69"/>
      <c r="SF40" s="69"/>
      <c r="SG40" s="69"/>
      <c r="SH40" s="69"/>
      <c r="SI40" s="69"/>
      <c r="SJ40" s="69"/>
      <c r="SK40" s="69"/>
      <c r="SL40" s="69"/>
      <c r="SM40" s="69"/>
      <c r="SN40" s="69"/>
      <c r="SO40" s="69"/>
      <c r="SP40" s="69"/>
      <c r="SQ40" s="69"/>
      <c r="SR40" s="69"/>
      <c r="SS40" s="69"/>
      <c r="ST40" s="69"/>
      <c r="SU40" s="69"/>
      <c r="SV40" s="69"/>
      <c r="SW40" s="69"/>
      <c r="SX40" s="69"/>
      <c r="SY40" s="69"/>
      <c r="SZ40" s="69"/>
      <c r="TA40" s="69"/>
      <c r="TB40" s="69"/>
      <c r="TC40" s="69"/>
      <c r="TD40" s="69"/>
      <c r="TE40" s="69"/>
      <c r="TF40" s="69"/>
      <c r="TG40" s="69"/>
      <c r="TH40" s="69"/>
      <c r="TI40" s="69"/>
      <c r="TJ40" s="69"/>
      <c r="TK40" s="69"/>
      <c r="TL40" s="69"/>
      <c r="TM40" s="69"/>
      <c r="TN40" s="69"/>
      <c r="TO40" s="69"/>
      <c r="TP40" s="69"/>
      <c r="TQ40" s="69"/>
      <c r="TR40" s="69"/>
      <c r="TS40" s="69"/>
      <c r="TT40" s="69"/>
      <c r="TU40" s="69"/>
      <c r="TV40" s="69"/>
      <c r="TW40" s="69"/>
      <c r="TX40" s="69"/>
      <c r="TY40" s="69"/>
      <c r="TZ40" s="69"/>
      <c r="UA40" s="69"/>
      <c r="UB40" s="69"/>
      <c r="UC40" s="69"/>
      <c r="UD40" s="69"/>
      <c r="UE40" s="69"/>
      <c r="UF40" s="69"/>
      <c r="UG40" s="69"/>
      <c r="UH40" s="69"/>
      <c r="UI40" s="69"/>
      <c r="UJ40" s="69"/>
      <c r="UK40" s="69"/>
      <c r="UL40" s="69"/>
      <c r="UM40" s="69"/>
      <c r="UN40" s="69"/>
      <c r="UO40" s="69"/>
      <c r="UP40" s="69"/>
      <c r="UQ40" s="69"/>
      <c r="UR40" s="69"/>
      <c r="US40" s="69"/>
      <c r="UT40" s="69"/>
      <c r="UU40" s="69"/>
      <c r="UV40" s="69"/>
      <c r="UW40" s="69"/>
      <c r="UX40" s="69"/>
      <c r="UY40" s="69"/>
      <c r="UZ40" s="69"/>
      <c r="VA40" s="69"/>
      <c r="VB40" s="69"/>
      <c r="VC40" s="69"/>
      <c r="VD40" s="69"/>
      <c r="VE40" s="69"/>
      <c r="VF40" s="69"/>
      <c r="VG40" s="69"/>
      <c r="VH40" s="69"/>
      <c r="VI40" s="69"/>
      <c r="VJ40" s="69"/>
      <c r="VK40" s="69"/>
      <c r="VL40" s="69"/>
      <c r="VM40" s="69"/>
      <c r="VN40" s="69"/>
      <c r="VO40" s="69"/>
      <c r="VP40" s="69"/>
      <c r="VQ40" s="69"/>
      <c r="VR40" s="69"/>
      <c r="VS40" s="69"/>
      <c r="VT40" s="69"/>
      <c r="VU40" s="69"/>
      <c r="VV40" s="69"/>
      <c r="VW40" s="69"/>
      <c r="VX40" s="69"/>
      <c r="VY40" s="69"/>
      <c r="VZ40" s="69"/>
      <c r="WA40" s="69"/>
      <c r="WB40" s="69"/>
      <c r="WC40" s="69"/>
      <c r="WD40" s="69"/>
      <c r="WE40" s="69"/>
      <c r="WF40" s="69"/>
      <c r="WG40" s="69"/>
      <c r="WH40" s="69"/>
      <c r="WI40" s="69"/>
      <c r="WJ40" s="69"/>
      <c r="WK40" s="69"/>
      <c r="WL40" s="69"/>
      <c r="WM40" s="69"/>
      <c r="WN40" s="69"/>
      <c r="WO40" s="69"/>
      <c r="WP40" s="69"/>
      <c r="WQ40" s="69"/>
      <c r="WR40" s="69"/>
      <c r="WS40" s="69"/>
      <c r="WT40" s="69"/>
      <c r="WU40" s="69"/>
      <c r="WV40" s="69"/>
      <c r="WW40" s="69"/>
      <c r="WX40" s="69"/>
      <c r="WY40" s="69"/>
      <c r="WZ40" s="69"/>
      <c r="XA40" s="69"/>
      <c r="XB40" s="69"/>
      <c r="XC40" s="69"/>
      <c r="XD40" s="69"/>
      <c r="XE40" s="69"/>
      <c r="XF40" s="69"/>
      <c r="XG40" s="69"/>
      <c r="XH40" s="69"/>
      <c r="XI40" s="69"/>
      <c r="XJ40" s="69"/>
      <c r="XK40" s="69"/>
      <c r="XL40" s="69"/>
      <c r="XM40" s="69"/>
      <c r="XN40" s="69"/>
      <c r="XO40" s="69"/>
      <c r="XP40" s="69"/>
      <c r="XQ40" s="69"/>
      <c r="XR40" s="69"/>
      <c r="XS40" s="69"/>
      <c r="XT40" s="69"/>
      <c r="XU40" s="69"/>
      <c r="XV40" s="69"/>
      <c r="XW40" s="69"/>
      <c r="XX40" s="69"/>
      <c r="XY40" s="69"/>
      <c r="XZ40" s="69"/>
      <c r="YA40" s="69"/>
      <c r="YB40" s="69"/>
      <c r="YC40" s="69"/>
      <c r="YD40" s="69"/>
      <c r="YE40" s="69"/>
      <c r="YF40" s="69"/>
      <c r="YG40" s="69"/>
      <c r="YH40" s="69"/>
      <c r="YI40" s="69"/>
      <c r="YJ40" s="69"/>
      <c r="YK40" s="69"/>
      <c r="YL40" s="69"/>
      <c r="YM40" s="69"/>
      <c r="YN40" s="69"/>
      <c r="YO40" s="69"/>
      <c r="YP40" s="69"/>
      <c r="YQ40" s="69"/>
      <c r="YR40" s="69"/>
      <c r="YS40" s="69"/>
      <c r="YT40" s="69"/>
      <c r="YU40" s="69"/>
      <c r="YV40" s="69"/>
      <c r="YW40" s="69"/>
      <c r="YX40" s="69"/>
      <c r="YY40" s="69"/>
      <c r="YZ40" s="69"/>
      <c r="ZA40" s="69"/>
      <c r="ZB40" s="69"/>
      <c r="ZC40" s="69"/>
      <c r="ZD40" s="69"/>
      <c r="ZE40" s="69"/>
      <c r="ZF40" s="69"/>
      <c r="ZG40" s="69"/>
      <c r="ZH40" s="69"/>
      <c r="ZI40" s="69"/>
      <c r="ZJ40" s="69"/>
      <c r="ZK40" s="69"/>
      <c r="ZL40" s="69"/>
      <c r="ZM40" s="69"/>
      <c r="ZN40" s="69"/>
      <c r="ZO40" s="69"/>
      <c r="ZP40" s="69"/>
      <c r="ZQ40" s="69"/>
      <c r="ZR40" s="69"/>
      <c r="ZS40" s="69"/>
      <c r="ZT40" s="69"/>
      <c r="ZU40" s="69"/>
      <c r="ZV40" s="69"/>
      <c r="ZW40" s="69"/>
      <c r="ZX40" s="69"/>
      <c r="ZY40" s="69"/>
      <c r="ZZ40" s="69"/>
      <c r="AAA40" s="69"/>
      <c r="AAB40" s="69"/>
      <c r="AAC40" s="69"/>
      <c r="AAD40" s="69"/>
      <c r="AAE40" s="69"/>
      <c r="AAF40" s="69"/>
      <c r="AAG40" s="69"/>
      <c r="AAH40" s="69"/>
      <c r="AAI40" s="69"/>
      <c r="AAJ40" s="69"/>
      <c r="AAK40" s="69"/>
      <c r="AAL40" s="69"/>
      <c r="AAM40" s="69"/>
      <c r="AAN40" s="69"/>
      <c r="AAO40" s="69"/>
      <c r="AAP40" s="69"/>
      <c r="AAQ40" s="69"/>
      <c r="AAR40" s="69"/>
      <c r="AAS40" s="69"/>
      <c r="AAT40" s="69"/>
      <c r="AAU40" s="69"/>
      <c r="AAV40" s="69"/>
      <c r="AAW40" s="69"/>
      <c r="AAX40" s="69"/>
      <c r="AAY40" s="69"/>
      <c r="AAZ40" s="69"/>
      <c r="ABA40" s="69"/>
      <c r="ABB40" s="69"/>
      <c r="ABC40" s="69"/>
      <c r="ABD40" s="69"/>
      <c r="ABE40" s="69"/>
      <c r="ABF40" s="69"/>
      <c r="ABG40" s="69"/>
      <c r="ABH40" s="69"/>
      <c r="ABI40" s="69"/>
      <c r="ABJ40" s="69"/>
      <c r="ABK40" s="69"/>
      <c r="ABL40" s="69"/>
      <c r="ABM40" s="69"/>
      <c r="ABN40" s="69"/>
      <c r="ABO40" s="69"/>
      <c r="ABP40" s="69"/>
      <c r="ABQ40" s="69"/>
      <c r="ABR40" s="69"/>
      <c r="ABS40" s="69"/>
      <c r="ABT40" s="69"/>
      <c r="ABU40" s="69"/>
      <c r="ABV40" s="69"/>
      <c r="ABW40" s="69"/>
      <c r="ABX40" s="69"/>
      <c r="ABY40" s="69"/>
      <c r="ABZ40" s="69"/>
      <c r="ACA40" s="69"/>
      <c r="ACB40" s="69"/>
      <c r="ACC40" s="69"/>
      <c r="ACD40" s="69"/>
      <c r="ACE40" s="69"/>
      <c r="ACF40" s="69"/>
      <c r="ACG40" s="69"/>
      <c r="ACH40" s="69"/>
      <c r="ACI40" s="69"/>
      <c r="ACJ40" s="69"/>
      <c r="ACK40" s="69"/>
      <c r="ACL40" s="69"/>
      <c r="ACM40" s="69"/>
      <c r="ACN40" s="69"/>
      <c r="ACO40" s="69"/>
      <c r="ACP40" s="69"/>
      <c r="ACQ40" s="69"/>
      <c r="ACR40" s="69"/>
      <c r="ACS40" s="69"/>
      <c r="ACT40" s="69"/>
      <c r="ACU40" s="69"/>
      <c r="ACV40" s="69"/>
      <c r="ACW40" s="69"/>
      <c r="ACX40" s="69"/>
      <c r="ACY40" s="69"/>
      <c r="ACZ40" s="69"/>
      <c r="ADA40" s="69"/>
      <c r="ADB40" s="69"/>
      <c r="ADC40" s="69"/>
      <c r="ADD40" s="69"/>
      <c r="ADE40" s="69"/>
      <c r="ADF40" s="69"/>
      <c r="ADG40" s="69"/>
      <c r="ADH40" s="69"/>
      <c r="ADI40" s="69"/>
      <c r="ADJ40" s="69"/>
      <c r="ADK40" s="69"/>
      <c r="ADL40" s="69"/>
      <c r="ADM40" s="69"/>
      <c r="ADN40" s="69"/>
      <c r="ADO40" s="69"/>
      <c r="ADP40" s="69"/>
      <c r="ADQ40" s="69"/>
      <c r="ADR40" s="69"/>
      <c r="ADS40" s="69"/>
      <c r="ADT40" s="69"/>
      <c r="ADU40" s="69"/>
      <c r="ADV40" s="69"/>
      <c r="ADW40" s="69"/>
      <c r="ADX40" s="69"/>
      <c r="ADY40" s="69"/>
      <c r="ADZ40" s="69"/>
      <c r="AEA40" s="69"/>
      <c r="AEB40" s="69"/>
      <c r="AEC40" s="69"/>
      <c r="AED40" s="69"/>
      <c r="AEE40" s="69"/>
      <c r="AEF40" s="69"/>
      <c r="AEG40" s="69"/>
      <c r="AEH40" s="69"/>
      <c r="AEI40" s="69"/>
      <c r="AEJ40" s="69"/>
      <c r="AEK40" s="69"/>
      <c r="AEL40" s="69"/>
      <c r="AEM40" s="69"/>
      <c r="AEN40" s="69"/>
      <c r="AEO40" s="69"/>
      <c r="AEP40" s="69"/>
      <c r="AEQ40" s="69"/>
      <c r="AER40" s="69"/>
      <c r="AES40" s="69"/>
      <c r="AET40" s="69"/>
      <c r="AEU40" s="69"/>
      <c r="AEV40" s="69"/>
      <c r="AEW40" s="69"/>
      <c r="AEX40" s="69"/>
      <c r="AEY40" s="69"/>
      <c r="AEZ40" s="69"/>
      <c r="AFA40" s="69"/>
      <c r="AFB40" s="69"/>
      <c r="AFC40" s="69"/>
      <c r="AFD40" s="69"/>
      <c r="AFE40" s="69"/>
      <c r="AFF40" s="69"/>
      <c r="AFG40" s="69"/>
      <c r="AFH40" s="69"/>
      <c r="AFI40" s="69"/>
      <c r="AFJ40" s="69"/>
      <c r="AFK40" s="69"/>
      <c r="AFL40" s="69"/>
      <c r="AFM40" s="69"/>
      <c r="AFN40" s="69"/>
      <c r="AFO40" s="69"/>
      <c r="AFP40" s="69"/>
      <c r="AFQ40" s="69"/>
      <c r="AFR40" s="69"/>
      <c r="AFS40" s="69"/>
      <c r="AFT40" s="69"/>
      <c r="AFU40" s="69"/>
      <c r="AFV40" s="69"/>
      <c r="AFW40" s="69"/>
      <c r="AFX40" s="69"/>
      <c r="AFY40" s="69"/>
      <c r="AFZ40" s="69"/>
      <c r="AGA40" s="69"/>
      <c r="AGB40" s="69"/>
      <c r="AGC40" s="69"/>
      <c r="AGD40" s="69"/>
      <c r="AGE40" s="69"/>
      <c r="AGF40" s="69"/>
      <c r="AGG40" s="69"/>
      <c r="AGH40" s="69"/>
      <c r="AGI40" s="69"/>
      <c r="AGJ40" s="69"/>
      <c r="AGK40" s="69"/>
      <c r="AGL40" s="69"/>
      <c r="AGM40" s="69"/>
      <c r="AGN40" s="69"/>
      <c r="AGO40" s="69"/>
      <c r="AGP40" s="69"/>
      <c r="AGQ40" s="69"/>
      <c r="AGR40" s="69"/>
      <c r="AGS40" s="69"/>
      <c r="AGT40" s="69"/>
      <c r="AGU40" s="69"/>
      <c r="AGV40" s="69"/>
      <c r="AGW40" s="69"/>
      <c r="AGX40" s="69"/>
      <c r="AGY40" s="69"/>
      <c r="AGZ40" s="69"/>
      <c r="AHA40" s="69"/>
      <c r="AHB40" s="69"/>
      <c r="AHC40" s="69"/>
      <c r="AHD40" s="69"/>
      <c r="AHE40" s="69"/>
      <c r="AHF40" s="69"/>
      <c r="AHG40" s="69"/>
      <c r="AHH40" s="69"/>
      <c r="AHI40" s="69"/>
      <c r="AHJ40" s="69"/>
      <c r="AHK40" s="69"/>
      <c r="AHL40" s="69"/>
      <c r="AHM40" s="69"/>
      <c r="AHN40" s="69"/>
      <c r="AHO40" s="69"/>
      <c r="AHP40" s="69"/>
      <c r="AHQ40" s="69"/>
      <c r="AHR40" s="69"/>
      <c r="AHS40" s="69"/>
      <c r="AHT40" s="69"/>
      <c r="AHU40" s="69"/>
      <c r="AHV40" s="69"/>
      <c r="AHW40" s="69"/>
      <c r="AHX40" s="69"/>
      <c r="AHY40" s="69"/>
      <c r="AHZ40" s="69"/>
      <c r="AIA40" s="69"/>
      <c r="AIB40" s="69"/>
      <c r="AIC40" s="69"/>
      <c r="AID40" s="69"/>
      <c r="AIE40" s="69"/>
      <c r="AIF40" s="69"/>
      <c r="AIG40" s="69"/>
      <c r="AIH40" s="69"/>
      <c r="AII40" s="69"/>
      <c r="AIJ40" s="69"/>
      <c r="AIK40" s="69"/>
      <c r="AIL40" s="69"/>
      <c r="AIM40" s="69"/>
      <c r="AIN40" s="69"/>
      <c r="AIO40" s="69"/>
      <c r="AIP40" s="69"/>
      <c r="AIQ40" s="69"/>
      <c r="AIR40" s="69"/>
      <c r="AIS40" s="69"/>
      <c r="AIT40" s="69"/>
      <c r="AIU40" s="69"/>
      <c r="AIV40" s="69"/>
      <c r="AIW40" s="69"/>
      <c r="AIX40" s="69"/>
      <c r="AIY40" s="69"/>
      <c r="AIZ40" s="69"/>
      <c r="AJA40" s="69"/>
      <c r="AJB40" s="69"/>
      <c r="AJC40" s="69"/>
      <c r="AJD40" s="69"/>
      <c r="AJE40" s="69"/>
      <c r="AJF40" s="69"/>
      <c r="AJG40" s="69"/>
      <c r="AJH40" s="69"/>
      <c r="AJI40" s="69"/>
      <c r="AJJ40" s="69"/>
      <c r="AJK40" s="69"/>
      <c r="AJL40" s="69"/>
      <c r="AJM40" s="69"/>
      <c r="AJN40" s="69"/>
      <c r="AJO40" s="69"/>
      <c r="AJP40" s="69"/>
      <c r="AJQ40" s="69"/>
      <c r="AJR40" s="69"/>
      <c r="AJS40" s="69"/>
      <c r="AJT40" s="69"/>
      <c r="AJU40" s="69"/>
      <c r="AJV40" s="69"/>
      <c r="AJW40" s="69"/>
      <c r="AJX40" s="69"/>
      <c r="AJY40" s="69"/>
      <c r="AJZ40" s="69"/>
      <c r="AKA40" s="69"/>
      <c r="AKB40" s="69"/>
      <c r="AKC40" s="69"/>
      <c r="AKD40" s="69"/>
      <c r="AKE40" s="69"/>
      <c r="AKF40" s="69"/>
      <c r="AKG40" s="69"/>
      <c r="AKH40" s="69"/>
      <c r="AKI40" s="69"/>
      <c r="AKJ40" s="69"/>
      <c r="AKK40" s="69"/>
      <c r="AKL40" s="69"/>
      <c r="AKM40" s="69"/>
      <c r="AKN40" s="69"/>
      <c r="AKO40" s="69"/>
      <c r="AKP40" s="69"/>
      <c r="AKQ40" s="69"/>
      <c r="AKR40" s="69"/>
      <c r="AKS40" s="69"/>
      <c r="AKT40" s="69"/>
      <c r="AKU40" s="69"/>
      <c r="AKV40" s="69"/>
      <c r="AKW40" s="69"/>
      <c r="AKX40" s="69"/>
      <c r="AKY40" s="69"/>
      <c r="AKZ40" s="69"/>
      <c r="ALA40" s="69"/>
      <c r="ALB40" s="69"/>
      <c r="ALC40" s="69"/>
      <c r="ALD40" s="69"/>
      <c r="ALE40" s="69"/>
      <c r="ALF40" s="69"/>
      <c r="ALG40" s="69"/>
      <c r="ALH40" s="69"/>
      <c r="ALI40" s="69"/>
      <c r="ALJ40" s="69"/>
      <c r="ALK40" s="69"/>
      <c r="ALL40" s="69"/>
      <c r="ALM40" s="69"/>
      <c r="ALN40" s="69"/>
      <c r="ALO40" s="69"/>
      <c r="ALP40" s="69"/>
      <c r="ALQ40" s="69"/>
      <c r="ALR40" s="69"/>
      <c r="ALS40" s="69"/>
      <c r="ALT40" s="69"/>
      <c r="ALU40" s="69"/>
      <c r="ALV40" s="69"/>
      <c r="ALW40" s="69"/>
      <c r="ALX40" s="69"/>
      <c r="ALY40" s="69"/>
      <c r="ALZ40" s="69"/>
      <c r="AMA40" s="69"/>
      <c r="AMB40" s="69"/>
      <c r="AMC40" s="69"/>
      <c r="AMD40" s="69"/>
      <c r="AME40" s="69"/>
      <c r="AMF40" s="69"/>
      <c r="AMG40" s="69"/>
      <c r="AMH40" s="69"/>
    </row>
    <row r="41" spans="1:1022" s="21" customFormat="1" ht="15.75">
      <c r="A41" s="1056" t="s">
        <v>3297</v>
      </c>
      <c r="B41" s="1057"/>
      <c r="C41" s="1057"/>
      <c r="D41" s="1057"/>
      <c r="E41" s="1057"/>
      <c r="F41" s="1058"/>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69"/>
      <c r="EY41" s="69"/>
      <c r="EZ41" s="69"/>
      <c r="FA41" s="69"/>
      <c r="FB41" s="69"/>
      <c r="FC41" s="69"/>
      <c r="FD41" s="69"/>
      <c r="FE41" s="69"/>
      <c r="FF41" s="69"/>
      <c r="FG41" s="69"/>
      <c r="FH41" s="69"/>
      <c r="FI41" s="69"/>
      <c r="FJ41" s="69"/>
      <c r="FK41" s="69"/>
      <c r="FL41" s="69"/>
      <c r="FM41" s="69"/>
      <c r="FN41" s="69"/>
      <c r="FO41" s="69"/>
      <c r="FP41" s="69"/>
      <c r="FQ41" s="69"/>
      <c r="FR41" s="69"/>
      <c r="FS41" s="69"/>
      <c r="FT41" s="69"/>
      <c r="FU41" s="69"/>
      <c r="FV41" s="69"/>
      <c r="FW41" s="69"/>
      <c r="FX41" s="69"/>
      <c r="FY41" s="69"/>
      <c r="FZ41" s="69"/>
      <c r="GA41" s="69"/>
      <c r="GB41" s="69"/>
      <c r="GC41" s="69"/>
      <c r="GD41" s="69"/>
      <c r="GE41" s="69"/>
      <c r="GF41" s="69"/>
      <c r="GG41" s="69"/>
      <c r="GH41" s="69"/>
      <c r="GI41" s="69"/>
      <c r="GJ41" s="69"/>
      <c r="GK41" s="69"/>
      <c r="GL41" s="69"/>
      <c r="GM41" s="69"/>
      <c r="GN41" s="69"/>
      <c r="GO41" s="69"/>
      <c r="GP41" s="69"/>
      <c r="GQ41" s="69"/>
      <c r="GR41" s="69"/>
      <c r="GS41" s="69"/>
      <c r="GT41" s="69"/>
      <c r="GU41" s="69"/>
      <c r="GV41" s="69"/>
      <c r="GW41" s="69"/>
      <c r="GX41" s="69"/>
      <c r="GY41" s="69"/>
      <c r="GZ41" s="69"/>
      <c r="HA41" s="69"/>
      <c r="HB41" s="69"/>
      <c r="HC41" s="69"/>
      <c r="HD41" s="69"/>
      <c r="HE41" s="69"/>
      <c r="HF41" s="69"/>
      <c r="HG41" s="69"/>
      <c r="HH41" s="69"/>
      <c r="HI41" s="69"/>
      <c r="HJ41" s="69"/>
      <c r="HK41" s="69"/>
      <c r="HL41" s="69"/>
      <c r="HM41" s="69"/>
      <c r="HN41" s="69"/>
      <c r="HO41" s="69"/>
      <c r="HP41" s="69"/>
      <c r="HQ41" s="69"/>
      <c r="HR41" s="69"/>
      <c r="HS41" s="69"/>
      <c r="HT41" s="69"/>
      <c r="HU41" s="69"/>
      <c r="HV41" s="69"/>
      <c r="HW41" s="69"/>
      <c r="HX41" s="69"/>
      <c r="HY41" s="69"/>
      <c r="HZ41" s="69"/>
      <c r="IA41" s="69"/>
      <c r="IB41" s="69"/>
      <c r="IC41" s="69"/>
      <c r="ID41" s="69"/>
      <c r="IE41" s="69"/>
      <c r="IF41" s="69"/>
      <c r="IG41" s="69"/>
      <c r="IH41" s="69"/>
      <c r="II41" s="69"/>
      <c r="IJ41" s="69"/>
      <c r="IK41" s="69"/>
      <c r="IL41" s="69"/>
      <c r="IM41" s="69"/>
      <c r="IN41" s="69"/>
      <c r="IO41" s="69"/>
      <c r="IP41" s="69"/>
      <c r="IQ41" s="69"/>
      <c r="IR41" s="69"/>
      <c r="IS41" s="69"/>
      <c r="IT41" s="69"/>
      <c r="IU41" s="69"/>
      <c r="IV41" s="69"/>
      <c r="IW41" s="69"/>
      <c r="IX41" s="69"/>
      <c r="IY41" s="69"/>
      <c r="IZ41" s="69"/>
      <c r="JA41" s="69"/>
      <c r="JB41" s="69"/>
      <c r="JC41" s="69"/>
      <c r="JD41" s="69"/>
      <c r="JE41" s="69"/>
      <c r="JF41" s="69"/>
      <c r="JG41" s="69"/>
      <c r="JH41" s="69"/>
      <c r="JI41" s="69"/>
      <c r="JJ41" s="69"/>
      <c r="JK41" s="69"/>
      <c r="JL41" s="69"/>
      <c r="JM41" s="69"/>
      <c r="JN41" s="69"/>
      <c r="JO41" s="69"/>
      <c r="JP41" s="69"/>
      <c r="JQ41" s="69"/>
      <c r="JR41" s="69"/>
      <c r="JS41" s="69"/>
      <c r="JT41" s="69"/>
      <c r="JU41" s="69"/>
      <c r="JV41" s="69"/>
      <c r="JW41" s="69"/>
      <c r="JX41" s="69"/>
      <c r="JY41" s="69"/>
      <c r="JZ41" s="69"/>
      <c r="KA41" s="69"/>
      <c r="KB41" s="69"/>
      <c r="KC41" s="69"/>
      <c r="KD41" s="69"/>
      <c r="KE41" s="69"/>
      <c r="KF41" s="69"/>
      <c r="KG41" s="69"/>
      <c r="KH41" s="69"/>
      <c r="KI41" s="69"/>
      <c r="KJ41" s="69"/>
      <c r="KK41" s="69"/>
      <c r="KL41" s="69"/>
      <c r="KM41" s="69"/>
      <c r="KN41" s="69"/>
      <c r="KO41" s="69"/>
      <c r="KP41" s="69"/>
      <c r="KQ41" s="69"/>
      <c r="KR41" s="69"/>
      <c r="KS41" s="69"/>
      <c r="KT41" s="69"/>
      <c r="KU41" s="69"/>
      <c r="KV41" s="69"/>
      <c r="KW41" s="69"/>
      <c r="KX41" s="69"/>
      <c r="KY41" s="69"/>
      <c r="KZ41" s="69"/>
      <c r="LA41" s="69"/>
      <c r="LB41" s="69"/>
      <c r="LC41" s="69"/>
      <c r="LD41" s="69"/>
      <c r="LE41" s="69"/>
      <c r="LF41" s="69"/>
      <c r="LG41" s="69"/>
      <c r="LH41" s="69"/>
      <c r="LI41" s="69"/>
      <c r="LJ41" s="69"/>
      <c r="LK41" s="69"/>
      <c r="LL41" s="69"/>
      <c r="LM41" s="69"/>
      <c r="LN41" s="69"/>
      <c r="LO41" s="69"/>
      <c r="LP41" s="69"/>
      <c r="LQ41" s="69"/>
      <c r="LR41" s="69"/>
      <c r="LS41" s="69"/>
      <c r="LT41" s="69"/>
      <c r="LU41" s="69"/>
      <c r="LV41" s="69"/>
      <c r="LW41" s="69"/>
      <c r="LX41" s="69"/>
      <c r="LY41" s="69"/>
      <c r="LZ41" s="69"/>
      <c r="MA41" s="69"/>
      <c r="MB41" s="69"/>
      <c r="MC41" s="69"/>
      <c r="MD41" s="69"/>
      <c r="ME41" s="69"/>
      <c r="MF41" s="69"/>
      <c r="MG41" s="69"/>
      <c r="MH41" s="69"/>
      <c r="MI41" s="69"/>
      <c r="MJ41" s="69"/>
      <c r="MK41" s="69"/>
      <c r="ML41" s="69"/>
      <c r="MM41" s="69"/>
      <c r="MN41" s="69"/>
      <c r="MO41" s="69"/>
      <c r="MP41" s="69"/>
      <c r="MQ41" s="69"/>
      <c r="MR41" s="69"/>
      <c r="MS41" s="69"/>
      <c r="MT41" s="69"/>
      <c r="MU41" s="69"/>
      <c r="MV41" s="69"/>
      <c r="MW41" s="69"/>
      <c r="MX41" s="69"/>
      <c r="MY41" s="69"/>
      <c r="MZ41" s="69"/>
      <c r="NA41" s="69"/>
      <c r="NB41" s="69"/>
      <c r="NC41" s="69"/>
      <c r="ND41" s="69"/>
      <c r="NE41" s="69"/>
      <c r="NF41" s="69"/>
      <c r="NG41" s="69"/>
      <c r="NH41" s="69"/>
      <c r="NI41" s="69"/>
      <c r="NJ41" s="69"/>
      <c r="NK41" s="69"/>
      <c r="NL41" s="69"/>
      <c r="NM41" s="69"/>
      <c r="NN41" s="69"/>
      <c r="NO41" s="69"/>
      <c r="NP41" s="69"/>
      <c r="NQ41" s="69"/>
      <c r="NR41" s="69"/>
      <c r="NS41" s="69"/>
      <c r="NT41" s="69"/>
      <c r="NU41" s="69"/>
      <c r="NV41" s="69"/>
      <c r="NW41" s="69"/>
      <c r="NX41" s="69"/>
      <c r="NY41" s="69"/>
      <c r="NZ41" s="69"/>
      <c r="OA41" s="69"/>
      <c r="OB41" s="69"/>
      <c r="OC41" s="69"/>
      <c r="OD41" s="69"/>
      <c r="OE41" s="69"/>
      <c r="OF41" s="69"/>
      <c r="OG41" s="69"/>
      <c r="OH41" s="69"/>
      <c r="OI41" s="69"/>
      <c r="OJ41" s="69"/>
      <c r="OK41" s="69"/>
      <c r="OL41" s="69"/>
      <c r="OM41" s="69"/>
      <c r="ON41" s="69"/>
      <c r="OO41" s="69"/>
      <c r="OP41" s="69"/>
      <c r="OQ41" s="69"/>
      <c r="OR41" s="69"/>
      <c r="OS41" s="69"/>
      <c r="OT41" s="69"/>
      <c r="OU41" s="69"/>
      <c r="OV41" s="69"/>
      <c r="OW41" s="69"/>
      <c r="OX41" s="69"/>
      <c r="OY41" s="69"/>
      <c r="OZ41" s="69"/>
      <c r="PA41" s="69"/>
      <c r="PB41" s="69"/>
      <c r="PC41" s="69"/>
      <c r="PD41" s="69"/>
      <c r="PE41" s="69"/>
      <c r="PF41" s="69"/>
      <c r="PG41" s="69"/>
      <c r="PH41" s="69"/>
      <c r="PI41" s="69"/>
      <c r="PJ41" s="69"/>
      <c r="PK41" s="69"/>
      <c r="PL41" s="69"/>
      <c r="PM41" s="69"/>
      <c r="PN41" s="69"/>
      <c r="PO41" s="69"/>
      <c r="PP41" s="69"/>
      <c r="PQ41" s="69"/>
      <c r="PR41" s="69"/>
      <c r="PS41" s="69"/>
      <c r="PT41" s="69"/>
      <c r="PU41" s="69"/>
      <c r="PV41" s="69"/>
      <c r="PW41" s="69"/>
      <c r="PX41" s="69"/>
      <c r="PY41" s="69"/>
      <c r="PZ41" s="69"/>
      <c r="QA41" s="69"/>
      <c r="QB41" s="69"/>
      <c r="QC41" s="69"/>
      <c r="QD41" s="69"/>
      <c r="QE41" s="69"/>
      <c r="QF41" s="69"/>
      <c r="QG41" s="69"/>
      <c r="QH41" s="69"/>
      <c r="QI41" s="69"/>
      <c r="QJ41" s="69"/>
      <c r="QK41" s="69"/>
      <c r="QL41" s="69"/>
      <c r="QM41" s="69"/>
      <c r="QN41" s="69"/>
      <c r="QO41" s="69"/>
      <c r="QP41" s="69"/>
      <c r="QQ41" s="69"/>
      <c r="QR41" s="69"/>
      <c r="QS41" s="69"/>
      <c r="QT41" s="69"/>
      <c r="QU41" s="69"/>
      <c r="QV41" s="69"/>
      <c r="QW41" s="69"/>
      <c r="QX41" s="69"/>
      <c r="QY41" s="69"/>
      <c r="QZ41" s="69"/>
      <c r="RA41" s="69"/>
      <c r="RB41" s="69"/>
      <c r="RC41" s="69"/>
      <c r="RD41" s="69"/>
      <c r="RE41" s="69"/>
      <c r="RF41" s="69"/>
      <c r="RG41" s="69"/>
      <c r="RH41" s="69"/>
      <c r="RI41" s="69"/>
      <c r="RJ41" s="69"/>
      <c r="RK41" s="69"/>
      <c r="RL41" s="69"/>
      <c r="RM41" s="69"/>
      <c r="RN41" s="69"/>
      <c r="RO41" s="69"/>
      <c r="RP41" s="69"/>
      <c r="RQ41" s="69"/>
      <c r="RR41" s="69"/>
      <c r="RS41" s="69"/>
      <c r="RT41" s="69"/>
      <c r="RU41" s="69"/>
      <c r="RV41" s="69"/>
      <c r="RW41" s="69"/>
      <c r="RX41" s="69"/>
      <c r="RY41" s="69"/>
      <c r="RZ41" s="69"/>
      <c r="SA41" s="69"/>
      <c r="SB41" s="69"/>
      <c r="SC41" s="69"/>
      <c r="SD41" s="69"/>
      <c r="SE41" s="69"/>
      <c r="SF41" s="69"/>
      <c r="SG41" s="69"/>
      <c r="SH41" s="69"/>
      <c r="SI41" s="69"/>
      <c r="SJ41" s="69"/>
      <c r="SK41" s="69"/>
      <c r="SL41" s="69"/>
      <c r="SM41" s="69"/>
      <c r="SN41" s="69"/>
      <c r="SO41" s="69"/>
      <c r="SP41" s="69"/>
      <c r="SQ41" s="69"/>
      <c r="SR41" s="69"/>
      <c r="SS41" s="69"/>
      <c r="ST41" s="69"/>
      <c r="SU41" s="69"/>
      <c r="SV41" s="69"/>
      <c r="SW41" s="69"/>
      <c r="SX41" s="69"/>
      <c r="SY41" s="69"/>
      <c r="SZ41" s="69"/>
      <c r="TA41" s="69"/>
      <c r="TB41" s="69"/>
      <c r="TC41" s="69"/>
      <c r="TD41" s="69"/>
      <c r="TE41" s="69"/>
      <c r="TF41" s="69"/>
      <c r="TG41" s="69"/>
      <c r="TH41" s="69"/>
      <c r="TI41" s="69"/>
      <c r="TJ41" s="69"/>
      <c r="TK41" s="69"/>
      <c r="TL41" s="69"/>
      <c r="TM41" s="69"/>
      <c r="TN41" s="69"/>
      <c r="TO41" s="69"/>
      <c r="TP41" s="69"/>
      <c r="TQ41" s="69"/>
      <c r="TR41" s="69"/>
      <c r="TS41" s="69"/>
      <c r="TT41" s="69"/>
      <c r="TU41" s="69"/>
      <c r="TV41" s="69"/>
      <c r="TW41" s="69"/>
      <c r="TX41" s="69"/>
      <c r="TY41" s="69"/>
      <c r="TZ41" s="69"/>
      <c r="UA41" s="69"/>
      <c r="UB41" s="69"/>
      <c r="UC41" s="69"/>
      <c r="UD41" s="69"/>
      <c r="UE41" s="69"/>
      <c r="UF41" s="69"/>
      <c r="UG41" s="69"/>
      <c r="UH41" s="69"/>
      <c r="UI41" s="69"/>
      <c r="UJ41" s="69"/>
      <c r="UK41" s="69"/>
      <c r="UL41" s="69"/>
      <c r="UM41" s="69"/>
      <c r="UN41" s="69"/>
      <c r="UO41" s="69"/>
      <c r="UP41" s="69"/>
      <c r="UQ41" s="69"/>
      <c r="UR41" s="69"/>
      <c r="US41" s="69"/>
      <c r="UT41" s="69"/>
      <c r="UU41" s="69"/>
      <c r="UV41" s="69"/>
      <c r="UW41" s="69"/>
      <c r="UX41" s="69"/>
      <c r="UY41" s="69"/>
      <c r="UZ41" s="69"/>
      <c r="VA41" s="69"/>
      <c r="VB41" s="69"/>
      <c r="VC41" s="69"/>
      <c r="VD41" s="69"/>
      <c r="VE41" s="69"/>
      <c r="VF41" s="69"/>
      <c r="VG41" s="69"/>
      <c r="VH41" s="69"/>
      <c r="VI41" s="69"/>
      <c r="VJ41" s="69"/>
      <c r="VK41" s="69"/>
      <c r="VL41" s="69"/>
      <c r="VM41" s="69"/>
      <c r="VN41" s="69"/>
      <c r="VO41" s="69"/>
      <c r="VP41" s="69"/>
      <c r="VQ41" s="69"/>
      <c r="VR41" s="69"/>
      <c r="VS41" s="69"/>
      <c r="VT41" s="69"/>
      <c r="VU41" s="69"/>
      <c r="VV41" s="69"/>
      <c r="VW41" s="69"/>
      <c r="VX41" s="69"/>
      <c r="VY41" s="69"/>
      <c r="VZ41" s="69"/>
      <c r="WA41" s="69"/>
      <c r="WB41" s="69"/>
      <c r="WC41" s="69"/>
      <c r="WD41" s="69"/>
      <c r="WE41" s="69"/>
      <c r="WF41" s="69"/>
      <c r="WG41" s="69"/>
      <c r="WH41" s="69"/>
      <c r="WI41" s="69"/>
      <c r="WJ41" s="69"/>
      <c r="WK41" s="69"/>
      <c r="WL41" s="69"/>
      <c r="WM41" s="69"/>
      <c r="WN41" s="69"/>
      <c r="WO41" s="69"/>
      <c r="WP41" s="69"/>
      <c r="WQ41" s="69"/>
      <c r="WR41" s="69"/>
      <c r="WS41" s="69"/>
      <c r="WT41" s="69"/>
      <c r="WU41" s="69"/>
      <c r="WV41" s="69"/>
      <c r="WW41" s="69"/>
      <c r="WX41" s="69"/>
      <c r="WY41" s="69"/>
      <c r="WZ41" s="69"/>
      <c r="XA41" s="69"/>
      <c r="XB41" s="69"/>
      <c r="XC41" s="69"/>
      <c r="XD41" s="69"/>
      <c r="XE41" s="69"/>
      <c r="XF41" s="69"/>
      <c r="XG41" s="69"/>
      <c r="XH41" s="69"/>
      <c r="XI41" s="69"/>
      <c r="XJ41" s="69"/>
      <c r="XK41" s="69"/>
      <c r="XL41" s="69"/>
      <c r="XM41" s="69"/>
      <c r="XN41" s="69"/>
      <c r="XO41" s="69"/>
      <c r="XP41" s="69"/>
      <c r="XQ41" s="69"/>
      <c r="XR41" s="69"/>
      <c r="XS41" s="69"/>
      <c r="XT41" s="69"/>
      <c r="XU41" s="69"/>
      <c r="XV41" s="69"/>
      <c r="XW41" s="69"/>
      <c r="XX41" s="69"/>
      <c r="XY41" s="69"/>
      <c r="XZ41" s="69"/>
      <c r="YA41" s="69"/>
      <c r="YB41" s="69"/>
      <c r="YC41" s="69"/>
      <c r="YD41" s="69"/>
      <c r="YE41" s="69"/>
      <c r="YF41" s="69"/>
      <c r="YG41" s="69"/>
      <c r="YH41" s="69"/>
      <c r="YI41" s="69"/>
      <c r="YJ41" s="69"/>
      <c r="YK41" s="69"/>
      <c r="YL41" s="69"/>
      <c r="YM41" s="69"/>
      <c r="YN41" s="69"/>
      <c r="YO41" s="69"/>
      <c r="YP41" s="69"/>
      <c r="YQ41" s="69"/>
      <c r="YR41" s="69"/>
      <c r="YS41" s="69"/>
      <c r="YT41" s="69"/>
      <c r="YU41" s="69"/>
      <c r="YV41" s="69"/>
      <c r="YW41" s="69"/>
      <c r="YX41" s="69"/>
      <c r="YY41" s="69"/>
      <c r="YZ41" s="69"/>
      <c r="ZA41" s="69"/>
      <c r="ZB41" s="69"/>
      <c r="ZC41" s="69"/>
      <c r="ZD41" s="69"/>
      <c r="ZE41" s="69"/>
      <c r="ZF41" s="69"/>
      <c r="ZG41" s="69"/>
      <c r="ZH41" s="69"/>
      <c r="ZI41" s="69"/>
      <c r="ZJ41" s="69"/>
      <c r="ZK41" s="69"/>
      <c r="ZL41" s="69"/>
      <c r="ZM41" s="69"/>
      <c r="ZN41" s="69"/>
      <c r="ZO41" s="69"/>
      <c r="ZP41" s="69"/>
      <c r="ZQ41" s="69"/>
      <c r="ZR41" s="69"/>
      <c r="ZS41" s="69"/>
      <c r="ZT41" s="69"/>
      <c r="ZU41" s="69"/>
      <c r="ZV41" s="69"/>
      <c r="ZW41" s="69"/>
      <c r="ZX41" s="69"/>
      <c r="ZY41" s="69"/>
      <c r="ZZ41" s="69"/>
      <c r="AAA41" s="69"/>
      <c r="AAB41" s="69"/>
      <c r="AAC41" s="69"/>
      <c r="AAD41" s="69"/>
      <c r="AAE41" s="69"/>
      <c r="AAF41" s="69"/>
      <c r="AAG41" s="69"/>
      <c r="AAH41" s="69"/>
      <c r="AAI41" s="69"/>
      <c r="AAJ41" s="69"/>
      <c r="AAK41" s="69"/>
      <c r="AAL41" s="69"/>
      <c r="AAM41" s="69"/>
      <c r="AAN41" s="69"/>
      <c r="AAO41" s="69"/>
      <c r="AAP41" s="69"/>
      <c r="AAQ41" s="69"/>
      <c r="AAR41" s="69"/>
      <c r="AAS41" s="69"/>
      <c r="AAT41" s="69"/>
      <c r="AAU41" s="69"/>
      <c r="AAV41" s="69"/>
      <c r="AAW41" s="69"/>
      <c r="AAX41" s="69"/>
      <c r="AAY41" s="69"/>
      <c r="AAZ41" s="69"/>
      <c r="ABA41" s="69"/>
      <c r="ABB41" s="69"/>
      <c r="ABC41" s="69"/>
      <c r="ABD41" s="69"/>
      <c r="ABE41" s="69"/>
      <c r="ABF41" s="69"/>
      <c r="ABG41" s="69"/>
      <c r="ABH41" s="69"/>
      <c r="ABI41" s="69"/>
      <c r="ABJ41" s="69"/>
      <c r="ABK41" s="69"/>
      <c r="ABL41" s="69"/>
      <c r="ABM41" s="69"/>
      <c r="ABN41" s="69"/>
      <c r="ABO41" s="69"/>
      <c r="ABP41" s="69"/>
      <c r="ABQ41" s="69"/>
      <c r="ABR41" s="69"/>
      <c r="ABS41" s="69"/>
      <c r="ABT41" s="69"/>
      <c r="ABU41" s="69"/>
      <c r="ABV41" s="69"/>
      <c r="ABW41" s="69"/>
      <c r="ABX41" s="69"/>
      <c r="ABY41" s="69"/>
      <c r="ABZ41" s="69"/>
      <c r="ACA41" s="69"/>
      <c r="ACB41" s="69"/>
      <c r="ACC41" s="69"/>
      <c r="ACD41" s="69"/>
      <c r="ACE41" s="69"/>
      <c r="ACF41" s="69"/>
      <c r="ACG41" s="69"/>
      <c r="ACH41" s="69"/>
      <c r="ACI41" s="69"/>
      <c r="ACJ41" s="69"/>
      <c r="ACK41" s="69"/>
      <c r="ACL41" s="69"/>
      <c r="ACM41" s="69"/>
      <c r="ACN41" s="69"/>
      <c r="ACO41" s="69"/>
      <c r="ACP41" s="69"/>
      <c r="ACQ41" s="69"/>
      <c r="ACR41" s="69"/>
      <c r="ACS41" s="69"/>
      <c r="ACT41" s="69"/>
      <c r="ACU41" s="69"/>
      <c r="ACV41" s="69"/>
      <c r="ACW41" s="69"/>
      <c r="ACX41" s="69"/>
      <c r="ACY41" s="69"/>
      <c r="ACZ41" s="69"/>
      <c r="ADA41" s="69"/>
      <c r="ADB41" s="69"/>
      <c r="ADC41" s="69"/>
      <c r="ADD41" s="69"/>
      <c r="ADE41" s="69"/>
      <c r="ADF41" s="69"/>
      <c r="ADG41" s="69"/>
      <c r="ADH41" s="69"/>
      <c r="ADI41" s="69"/>
      <c r="ADJ41" s="69"/>
      <c r="ADK41" s="69"/>
      <c r="ADL41" s="69"/>
      <c r="ADM41" s="69"/>
      <c r="ADN41" s="69"/>
      <c r="ADO41" s="69"/>
      <c r="ADP41" s="69"/>
      <c r="ADQ41" s="69"/>
      <c r="ADR41" s="69"/>
      <c r="ADS41" s="69"/>
      <c r="ADT41" s="69"/>
      <c r="ADU41" s="69"/>
      <c r="ADV41" s="69"/>
      <c r="ADW41" s="69"/>
      <c r="ADX41" s="69"/>
      <c r="ADY41" s="69"/>
      <c r="ADZ41" s="69"/>
      <c r="AEA41" s="69"/>
      <c r="AEB41" s="69"/>
      <c r="AEC41" s="69"/>
      <c r="AED41" s="69"/>
      <c r="AEE41" s="69"/>
      <c r="AEF41" s="69"/>
      <c r="AEG41" s="69"/>
      <c r="AEH41" s="69"/>
      <c r="AEI41" s="69"/>
      <c r="AEJ41" s="69"/>
      <c r="AEK41" s="69"/>
      <c r="AEL41" s="69"/>
      <c r="AEM41" s="69"/>
      <c r="AEN41" s="69"/>
      <c r="AEO41" s="69"/>
      <c r="AEP41" s="69"/>
      <c r="AEQ41" s="69"/>
      <c r="AER41" s="69"/>
      <c r="AES41" s="69"/>
      <c r="AET41" s="69"/>
      <c r="AEU41" s="69"/>
      <c r="AEV41" s="69"/>
      <c r="AEW41" s="69"/>
      <c r="AEX41" s="69"/>
      <c r="AEY41" s="69"/>
      <c r="AEZ41" s="69"/>
      <c r="AFA41" s="69"/>
      <c r="AFB41" s="69"/>
      <c r="AFC41" s="69"/>
      <c r="AFD41" s="69"/>
      <c r="AFE41" s="69"/>
      <c r="AFF41" s="69"/>
      <c r="AFG41" s="69"/>
      <c r="AFH41" s="69"/>
      <c r="AFI41" s="69"/>
      <c r="AFJ41" s="69"/>
      <c r="AFK41" s="69"/>
      <c r="AFL41" s="69"/>
      <c r="AFM41" s="69"/>
      <c r="AFN41" s="69"/>
      <c r="AFO41" s="69"/>
      <c r="AFP41" s="69"/>
      <c r="AFQ41" s="69"/>
      <c r="AFR41" s="69"/>
      <c r="AFS41" s="69"/>
      <c r="AFT41" s="69"/>
      <c r="AFU41" s="69"/>
      <c r="AFV41" s="69"/>
      <c r="AFW41" s="69"/>
      <c r="AFX41" s="69"/>
      <c r="AFY41" s="69"/>
      <c r="AFZ41" s="69"/>
      <c r="AGA41" s="69"/>
      <c r="AGB41" s="69"/>
      <c r="AGC41" s="69"/>
      <c r="AGD41" s="69"/>
      <c r="AGE41" s="69"/>
      <c r="AGF41" s="69"/>
      <c r="AGG41" s="69"/>
      <c r="AGH41" s="69"/>
      <c r="AGI41" s="69"/>
      <c r="AGJ41" s="69"/>
      <c r="AGK41" s="69"/>
      <c r="AGL41" s="69"/>
      <c r="AGM41" s="69"/>
      <c r="AGN41" s="69"/>
      <c r="AGO41" s="69"/>
      <c r="AGP41" s="69"/>
      <c r="AGQ41" s="69"/>
      <c r="AGR41" s="69"/>
      <c r="AGS41" s="69"/>
      <c r="AGT41" s="69"/>
      <c r="AGU41" s="69"/>
      <c r="AGV41" s="69"/>
      <c r="AGW41" s="69"/>
      <c r="AGX41" s="69"/>
      <c r="AGY41" s="69"/>
      <c r="AGZ41" s="69"/>
      <c r="AHA41" s="69"/>
      <c r="AHB41" s="69"/>
      <c r="AHC41" s="69"/>
      <c r="AHD41" s="69"/>
      <c r="AHE41" s="69"/>
      <c r="AHF41" s="69"/>
      <c r="AHG41" s="69"/>
      <c r="AHH41" s="69"/>
      <c r="AHI41" s="69"/>
      <c r="AHJ41" s="69"/>
      <c r="AHK41" s="69"/>
      <c r="AHL41" s="69"/>
      <c r="AHM41" s="69"/>
      <c r="AHN41" s="69"/>
      <c r="AHO41" s="69"/>
      <c r="AHP41" s="69"/>
      <c r="AHQ41" s="69"/>
      <c r="AHR41" s="69"/>
      <c r="AHS41" s="69"/>
      <c r="AHT41" s="69"/>
      <c r="AHU41" s="69"/>
      <c r="AHV41" s="69"/>
      <c r="AHW41" s="69"/>
      <c r="AHX41" s="69"/>
      <c r="AHY41" s="69"/>
      <c r="AHZ41" s="69"/>
      <c r="AIA41" s="69"/>
      <c r="AIB41" s="69"/>
      <c r="AIC41" s="69"/>
      <c r="AID41" s="69"/>
      <c r="AIE41" s="69"/>
      <c r="AIF41" s="69"/>
      <c r="AIG41" s="69"/>
      <c r="AIH41" s="69"/>
      <c r="AII41" s="69"/>
      <c r="AIJ41" s="69"/>
      <c r="AIK41" s="69"/>
      <c r="AIL41" s="69"/>
      <c r="AIM41" s="69"/>
      <c r="AIN41" s="69"/>
      <c r="AIO41" s="69"/>
      <c r="AIP41" s="69"/>
      <c r="AIQ41" s="69"/>
      <c r="AIR41" s="69"/>
      <c r="AIS41" s="69"/>
      <c r="AIT41" s="69"/>
      <c r="AIU41" s="69"/>
      <c r="AIV41" s="69"/>
      <c r="AIW41" s="69"/>
      <c r="AIX41" s="69"/>
      <c r="AIY41" s="69"/>
      <c r="AIZ41" s="69"/>
      <c r="AJA41" s="69"/>
      <c r="AJB41" s="69"/>
      <c r="AJC41" s="69"/>
      <c r="AJD41" s="69"/>
      <c r="AJE41" s="69"/>
      <c r="AJF41" s="69"/>
      <c r="AJG41" s="69"/>
      <c r="AJH41" s="69"/>
      <c r="AJI41" s="69"/>
      <c r="AJJ41" s="69"/>
      <c r="AJK41" s="69"/>
      <c r="AJL41" s="69"/>
      <c r="AJM41" s="69"/>
      <c r="AJN41" s="69"/>
      <c r="AJO41" s="69"/>
      <c r="AJP41" s="69"/>
      <c r="AJQ41" s="69"/>
      <c r="AJR41" s="69"/>
      <c r="AJS41" s="69"/>
      <c r="AJT41" s="69"/>
      <c r="AJU41" s="69"/>
      <c r="AJV41" s="69"/>
      <c r="AJW41" s="69"/>
      <c r="AJX41" s="69"/>
      <c r="AJY41" s="69"/>
      <c r="AJZ41" s="69"/>
      <c r="AKA41" s="69"/>
      <c r="AKB41" s="69"/>
      <c r="AKC41" s="69"/>
      <c r="AKD41" s="69"/>
      <c r="AKE41" s="69"/>
      <c r="AKF41" s="69"/>
      <c r="AKG41" s="69"/>
      <c r="AKH41" s="69"/>
      <c r="AKI41" s="69"/>
      <c r="AKJ41" s="69"/>
      <c r="AKK41" s="69"/>
      <c r="AKL41" s="69"/>
      <c r="AKM41" s="69"/>
      <c r="AKN41" s="69"/>
      <c r="AKO41" s="69"/>
      <c r="AKP41" s="69"/>
      <c r="AKQ41" s="69"/>
      <c r="AKR41" s="69"/>
      <c r="AKS41" s="69"/>
      <c r="AKT41" s="69"/>
      <c r="AKU41" s="69"/>
      <c r="AKV41" s="69"/>
      <c r="AKW41" s="69"/>
      <c r="AKX41" s="69"/>
      <c r="AKY41" s="69"/>
      <c r="AKZ41" s="69"/>
      <c r="ALA41" s="69"/>
      <c r="ALB41" s="69"/>
      <c r="ALC41" s="69"/>
      <c r="ALD41" s="69"/>
      <c r="ALE41" s="69"/>
      <c r="ALF41" s="69"/>
      <c r="ALG41" s="69"/>
      <c r="ALH41" s="69"/>
      <c r="ALI41" s="69"/>
      <c r="ALJ41" s="69"/>
      <c r="ALK41" s="69"/>
      <c r="ALL41" s="69"/>
      <c r="ALM41" s="69"/>
      <c r="ALN41" s="69"/>
      <c r="ALO41" s="69"/>
      <c r="ALP41" s="69"/>
      <c r="ALQ41" s="69"/>
      <c r="ALR41" s="69"/>
      <c r="ALS41" s="69"/>
      <c r="ALT41" s="69"/>
      <c r="ALU41" s="69"/>
      <c r="ALV41" s="69"/>
      <c r="ALW41" s="69"/>
      <c r="ALX41" s="69"/>
      <c r="ALY41" s="69"/>
      <c r="ALZ41" s="69"/>
      <c r="AMA41" s="69"/>
      <c r="AMB41" s="69"/>
      <c r="AMC41" s="69"/>
      <c r="AMD41" s="69"/>
      <c r="AME41" s="69"/>
      <c r="AMF41" s="69"/>
      <c r="AMG41" s="69"/>
      <c r="AMH41" s="69"/>
    </row>
    <row r="42" spans="1:1022" s="21" customFormat="1" ht="15.75">
      <c r="A42" s="50" t="s">
        <v>3298</v>
      </c>
      <c r="B42" s="51" t="s">
        <v>3299</v>
      </c>
      <c r="C42" s="82">
        <v>9.7699999999999995E-2</v>
      </c>
      <c r="D42" s="82">
        <v>3.5400000000000001E-2</v>
      </c>
      <c r="E42" s="82">
        <v>0.1741</v>
      </c>
      <c r="F42" s="83">
        <v>6.6900000000000001E-2</v>
      </c>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c r="GQ42" s="69"/>
      <c r="GR42" s="69"/>
      <c r="GS42" s="69"/>
      <c r="GT42" s="69"/>
      <c r="GU42" s="69"/>
      <c r="GV42" s="69"/>
      <c r="GW42" s="69"/>
      <c r="GX42" s="69"/>
      <c r="GY42" s="69"/>
      <c r="GZ42" s="69"/>
      <c r="HA42" s="69"/>
      <c r="HB42" s="69"/>
      <c r="HC42" s="69"/>
      <c r="HD42" s="69"/>
      <c r="HE42" s="69"/>
      <c r="HF42" s="69"/>
      <c r="HG42" s="69"/>
      <c r="HH42" s="69"/>
      <c r="HI42" s="69"/>
      <c r="HJ42" s="69"/>
      <c r="HK42" s="69"/>
      <c r="HL42" s="69"/>
      <c r="HM42" s="69"/>
      <c r="HN42" s="69"/>
      <c r="HO42" s="69"/>
      <c r="HP42" s="69"/>
      <c r="HQ42" s="69"/>
      <c r="HR42" s="69"/>
      <c r="HS42" s="69"/>
      <c r="HT42" s="69"/>
      <c r="HU42" s="69"/>
      <c r="HV42" s="69"/>
      <c r="HW42" s="69"/>
      <c r="HX42" s="69"/>
      <c r="HY42" s="69"/>
      <c r="HZ42" s="69"/>
      <c r="IA42" s="69"/>
      <c r="IB42" s="69"/>
      <c r="IC42" s="69"/>
      <c r="ID42" s="69"/>
      <c r="IE42" s="69"/>
      <c r="IF42" s="69"/>
      <c r="IG42" s="69"/>
      <c r="IH42" s="69"/>
      <c r="II42" s="69"/>
      <c r="IJ42" s="69"/>
      <c r="IK42" s="69"/>
      <c r="IL42" s="69"/>
      <c r="IM42" s="69"/>
      <c r="IN42" s="69"/>
      <c r="IO42" s="69"/>
      <c r="IP42" s="69"/>
      <c r="IQ42" s="69"/>
      <c r="IR42" s="69"/>
      <c r="IS42" s="69"/>
      <c r="IT42" s="69"/>
      <c r="IU42" s="69"/>
      <c r="IV42" s="69"/>
      <c r="IW42" s="69"/>
      <c r="IX42" s="69"/>
      <c r="IY42" s="69"/>
      <c r="IZ42" s="69"/>
      <c r="JA42" s="69"/>
      <c r="JB42" s="69"/>
      <c r="JC42" s="69"/>
      <c r="JD42" s="69"/>
      <c r="JE42" s="69"/>
      <c r="JF42" s="69"/>
      <c r="JG42" s="69"/>
      <c r="JH42" s="69"/>
      <c r="JI42" s="69"/>
      <c r="JJ42" s="69"/>
      <c r="JK42" s="69"/>
      <c r="JL42" s="69"/>
      <c r="JM42" s="69"/>
      <c r="JN42" s="69"/>
      <c r="JO42" s="69"/>
      <c r="JP42" s="69"/>
      <c r="JQ42" s="69"/>
      <c r="JR42" s="69"/>
      <c r="JS42" s="69"/>
      <c r="JT42" s="69"/>
      <c r="JU42" s="69"/>
      <c r="JV42" s="69"/>
      <c r="JW42" s="69"/>
      <c r="JX42" s="69"/>
      <c r="JY42" s="69"/>
      <c r="JZ42" s="69"/>
      <c r="KA42" s="69"/>
      <c r="KB42" s="69"/>
      <c r="KC42" s="69"/>
      <c r="KD42" s="69"/>
      <c r="KE42" s="69"/>
      <c r="KF42" s="69"/>
      <c r="KG42" s="69"/>
      <c r="KH42" s="69"/>
      <c r="KI42" s="69"/>
      <c r="KJ42" s="69"/>
      <c r="KK42" s="69"/>
      <c r="KL42" s="69"/>
      <c r="KM42" s="69"/>
      <c r="KN42" s="69"/>
      <c r="KO42" s="69"/>
      <c r="KP42" s="69"/>
      <c r="KQ42" s="69"/>
      <c r="KR42" s="69"/>
      <c r="KS42" s="69"/>
      <c r="KT42" s="69"/>
      <c r="KU42" s="69"/>
      <c r="KV42" s="69"/>
      <c r="KW42" s="69"/>
      <c r="KX42" s="69"/>
      <c r="KY42" s="69"/>
      <c r="KZ42" s="69"/>
      <c r="LA42" s="69"/>
      <c r="LB42" s="69"/>
      <c r="LC42" s="69"/>
      <c r="LD42" s="69"/>
      <c r="LE42" s="69"/>
      <c r="LF42" s="69"/>
      <c r="LG42" s="69"/>
      <c r="LH42" s="69"/>
      <c r="LI42" s="69"/>
      <c r="LJ42" s="69"/>
      <c r="LK42" s="69"/>
      <c r="LL42" s="69"/>
      <c r="LM42" s="69"/>
      <c r="LN42" s="69"/>
      <c r="LO42" s="69"/>
      <c r="LP42" s="69"/>
      <c r="LQ42" s="69"/>
      <c r="LR42" s="69"/>
      <c r="LS42" s="69"/>
      <c r="LT42" s="69"/>
      <c r="LU42" s="69"/>
      <c r="LV42" s="69"/>
      <c r="LW42" s="69"/>
      <c r="LX42" s="69"/>
      <c r="LY42" s="69"/>
      <c r="LZ42" s="69"/>
      <c r="MA42" s="69"/>
      <c r="MB42" s="69"/>
      <c r="MC42" s="69"/>
      <c r="MD42" s="69"/>
      <c r="ME42" s="69"/>
      <c r="MF42" s="69"/>
      <c r="MG42" s="69"/>
      <c r="MH42" s="69"/>
      <c r="MI42" s="69"/>
      <c r="MJ42" s="69"/>
      <c r="MK42" s="69"/>
      <c r="ML42" s="69"/>
      <c r="MM42" s="69"/>
      <c r="MN42" s="69"/>
      <c r="MO42" s="69"/>
      <c r="MP42" s="69"/>
      <c r="MQ42" s="69"/>
      <c r="MR42" s="69"/>
      <c r="MS42" s="69"/>
      <c r="MT42" s="69"/>
      <c r="MU42" s="69"/>
      <c r="MV42" s="69"/>
      <c r="MW42" s="69"/>
      <c r="MX42" s="69"/>
      <c r="MY42" s="69"/>
      <c r="MZ42" s="69"/>
      <c r="NA42" s="69"/>
      <c r="NB42" s="69"/>
      <c r="NC42" s="69"/>
      <c r="ND42" s="69"/>
      <c r="NE42" s="69"/>
      <c r="NF42" s="69"/>
      <c r="NG42" s="69"/>
      <c r="NH42" s="69"/>
      <c r="NI42" s="69"/>
      <c r="NJ42" s="69"/>
      <c r="NK42" s="69"/>
      <c r="NL42" s="69"/>
      <c r="NM42" s="69"/>
      <c r="NN42" s="69"/>
      <c r="NO42" s="69"/>
      <c r="NP42" s="69"/>
      <c r="NQ42" s="69"/>
      <c r="NR42" s="69"/>
      <c r="NS42" s="69"/>
      <c r="NT42" s="69"/>
      <c r="NU42" s="69"/>
      <c r="NV42" s="69"/>
      <c r="NW42" s="69"/>
      <c r="NX42" s="69"/>
      <c r="NY42" s="69"/>
      <c r="NZ42" s="69"/>
      <c r="OA42" s="69"/>
      <c r="OB42" s="69"/>
      <c r="OC42" s="69"/>
      <c r="OD42" s="69"/>
      <c r="OE42" s="69"/>
      <c r="OF42" s="69"/>
      <c r="OG42" s="69"/>
      <c r="OH42" s="69"/>
      <c r="OI42" s="69"/>
      <c r="OJ42" s="69"/>
      <c r="OK42" s="69"/>
      <c r="OL42" s="69"/>
      <c r="OM42" s="69"/>
      <c r="ON42" s="69"/>
      <c r="OO42" s="69"/>
      <c r="OP42" s="69"/>
      <c r="OQ42" s="69"/>
      <c r="OR42" s="69"/>
      <c r="OS42" s="69"/>
      <c r="OT42" s="69"/>
      <c r="OU42" s="69"/>
      <c r="OV42" s="69"/>
      <c r="OW42" s="69"/>
      <c r="OX42" s="69"/>
      <c r="OY42" s="69"/>
      <c r="OZ42" s="69"/>
      <c r="PA42" s="69"/>
      <c r="PB42" s="69"/>
      <c r="PC42" s="69"/>
      <c r="PD42" s="69"/>
      <c r="PE42" s="69"/>
      <c r="PF42" s="69"/>
      <c r="PG42" s="69"/>
      <c r="PH42" s="69"/>
      <c r="PI42" s="69"/>
      <c r="PJ42" s="69"/>
      <c r="PK42" s="69"/>
      <c r="PL42" s="69"/>
      <c r="PM42" s="69"/>
      <c r="PN42" s="69"/>
      <c r="PO42" s="69"/>
      <c r="PP42" s="69"/>
      <c r="PQ42" s="69"/>
      <c r="PR42" s="69"/>
      <c r="PS42" s="69"/>
      <c r="PT42" s="69"/>
      <c r="PU42" s="69"/>
      <c r="PV42" s="69"/>
      <c r="PW42" s="69"/>
      <c r="PX42" s="69"/>
      <c r="PY42" s="69"/>
      <c r="PZ42" s="69"/>
      <c r="QA42" s="69"/>
      <c r="QB42" s="69"/>
      <c r="QC42" s="69"/>
      <c r="QD42" s="69"/>
      <c r="QE42" s="69"/>
      <c r="QF42" s="69"/>
      <c r="QG42" s="69"/>
      <c r="QH42" s="69"/>
      <c r="QI42" s="69"/>
      <c r="QJ42" s="69"/>
      <c r="QK42" s="69"/>
      <c r="QL42" s="69"/>
      <c r="QM42" s="69"/>
      <c r="QN42" s="69"/>
      <c r="QO42" s="69"/>
      <c r="QP42" s="69"/>
      <c r="QQ42" s="69"/>
      <c r="QR42" s="69"/>
      <c r="QS42" s="69"/>
      <c r="QT42" s="69"/>
      <c r="QU42" s="69"/>
      <c r="QV42" s="69"/>
      <c r="QW42" s="69"/>
      <c r="QX42" s="69"/>
      <c r="QY42" s="69"/>
      <c r="QZ42" s="69"/>
      <c r="RA42" s="69"/>
      <c r="RB42" s="69"/>
      <c r="RC42" s="69"/>
      <c r="RD42" s="69"/>
      <c r="RE42" s="69"/>
      <c r="RF42" s="69"/>
      <c r="RG42" s="69"/>
      <c r="RH42" s="69"/>
      <c r="RI42" s="69"/>
      <c r="RJ42" s="69"/>
      <c r="RK42" s="69"/>
      <c r="RL42" s="69"/>
      <c r="RM42" s="69"/>
      <c r="RN42" s="69"/>
      <c r="RO42" s="69"/>
      <c r="RP42" s="69"/>
      <c r="RQ42" s="69"/>
      <c r="RR42" s="69"/>
      <c r="RS42" s="69"/>
      <c r="RT42" s="69"/>
      <c r="RU42" s="69"/>
      <c r="RV42" s="69"/>
      <c r="RW42" s="69"/>
      <c r="RX42" s="69"/>
      <c r="RY42" s="69"/>
      <c r="RZ42" s="69"/>
      <c r="SA42" s="69"/>
      <c r="SB42" s="69"/>
      <c r="SC42" s="69"/>
      <c r="SD42" s="69"/>
      <c r="SE42" s="69"/>
      <c r="SF42" s="69"/>
      <c r="SG42" s="69"/>
      <c r="SH42" s="69"/>
      <c r="SI42" s="69"/>
      <c r="SJ42" s="69"/>
      <c r="SK42" s="69"/>
      <c r="SL42" s="69"/>
      <c r="SM42" s="69"/>
      <c r="SN42" s="69"/>
      <c r="SO42" s="69"/>
      <c r="SP42" s="69"/>
      <c r="SQ42" s="69"/>
      <c r="SR42" s="69"/>
      <c r="SS42" s="69"/>
      <c r="ST42" s="69"/>
      <c r="SU42" s="69"/>
      <c r="SV42" s="69"/>
      <c r="SW42" s="69"/>
      <c r="SX42" s="69"/>
      <c r="SY42" s="69"/>
      <c r="SZ42" s="69"/>
      <c r="TA42" s="69"/>
      <c r="TB42" s="69"/>
      <c r="TC42" s="69"/>
      <c r="TD42" s="69"/>
      <c r="TE42" s="69"/>
      <c r="TF42" s="69"/>
      <c r="TG42" s="69"/>
      <c r="TH42" s="69"/>
      <c r="TI42" s="69"/>
      <c r="TJ42" s="69"/>
      <c r="TK42" s="69"/>
      <c r="TL42" s="69"/>
      <c r="TM42" s="69"/>
      <c r="TN42" s="69"/>
      <c r="TO42" s="69"/>
      <c r="TP42" s="69"/>
      <c r="TQ42" s="69"/>
      <c r="TR42" s="69"/>
      <c r="TS42" s="69"/>
      <c r="TT42" s="69"/>
      <c r="TU42" s="69"/>
      <c r="TV42" s="69"/>
      <c r="TW42" s="69"/>
      <c r="TX42" s="69"/>
      <c r="TY42" s="69"/>
      <c r="TZ42" s="69"/>
      <c r="UA42" s="69"/>
      <c r="UB42" s="69"/>
      <c r="UC42" s="69"/>
      <c r="UD42" s="69"/>
      <c r="UE42" s="69"/>
      <c r="UF42" s="69"/>
      <c r="UG42" s="69"/>
      <c r="UH42" s="69"/>
      <c r="UI42" s="69"/>
      <c r="UJ42" s="69"/>
      <c r="UK42" s="69"/>
      <c r="UL42" s="69"/>
      <c r="UM42" s="69"/>
      <c r="UN42" s="69"/>
      <c r="UO42" s="69"/>
      <c r="UP42" s="69"/>
      <c r="UQ42" s="69"/>
      <c r="UR42" s="69"/>
      <c r="US42" s="69"/>
      <c r="UT42" s="69"/>
      <c r="UU42" s="69"/>
      <c r="UV42" s="69"/>
      <c r="UW42" s="69"/>
      <c r="UX42" s="69"/>
      <c r="UY42" s="69"/>
      <c r="UZ42" s="69"/>
      <c r="VA42" s="69"/>
      <c r="VB42" s="69"/>
      <c r="VC42" s="69"/>
      <c r="VD42" s="69"/>
      <c r="VE42" s="69"/>
      <c r="VF42" s="69"/>
      <c r="VG42" s="69"/>
      <c r="VH42" s="69"/>
      <c r="VI42" s="69"/>
      <c r="VJ42" s="69"/>
      <c r="VK42" s="69"/>
      <c r="VL42" s="69"/>
      <c r="VM42" s="69"/>
      <c r="VN42" s="69"/>
      <c r="VO42" s="69"/>
      <c r="VP42" s="69"/>
      <c r="VQ42" s="69"/>
      <c r="VR42" s="69"/>
      <c r="VS42" s="69"/>
      <c r="VT42" s="69"/>
      <c r="VU42" s="69"/>
      <c r="VV42" s="69"/>
      <c r="VW42" s="69"/>
      <c r="VX42" s="69"/>
      <c r="VY42" s="69"/>
      <c r="VZ42" s="69"/>
      <c r="WA42" s="69"/>
      <c r="WB42" s="69"/>
      <c r="WC42" s="69"/>
      <c r="WD42" s="69"/>
      <c r="WE42" s="69"/>
      <c r="WF42" s="69"/>
      <c r="WG42" s="69"/>
      <c r="WH42" s="69"/>
      <c r="WI42" s="69"/>
      <c r="WJ42" s="69"/>
      <c r="WK42" s="69"/>
      <c r="WL42" s="69"/>
      <c r="WM42" s="69"/>
      <c r="WN42" s="69"/>
      <c r="WO42" s="69"/>
      <c r="WP42" s="69"/>
      <c r="WQ42" s="69"/>
      <c r="WR42" s="69"/>
      <c r="WS42" s="69"/>
      <c r="WT42" s="69"/>
      <c r="WU42" s="69"/>
      <c r="WV42" s="69"/>
      <c r="WW42" s="69"/>
      <c r="WX42" s="69"/>
      <c r="WY42" s="69"/>
      <c r="WZ42" s="69"/>
      <c r="XA42" s="69"/>
      <c r="XB42" s="69"/>
      <c r="XC42" s="69"/>
      <c r="XD42" s="69"/>
      <c r="XE42" s="69"/>
      <c r="XF42" s="69"/>
      <c r="XG42" s="69"/>
      <c r="XH42" s="69"/>
      <c r="XI42" s="69"/>
      <c r="XJ42" s="69"/>
      <c r="XK42" s="69"/>
      <c r="XL42" s="69"/>
      <c r="XM42" s="69"/>
      <c r="XN42" s="69"/>
      <c r="XO42" s="69"/>
      <c r="XP42" s="69"/>
      <c r="XQ42" s="69"/>
      <c r="XR42" s="69"/>
      <c r="XS42" s="69"/>
      <c r="XT42" s="69"/>
      <c r="XU42" s="69"/>
      <c r="XV42" s="69"/>
      <c r="XW42" s="69"/>
      <c r="XX42" s="69"/>
      <c r="XY42" s="69"/>
      <c r="XZ42" s="69"/>
      <c r="YA42" s="69"/>
      <c r="YB42" s="69"/>
      <c r="YC42" s="69"/>
      <c r="YD42" s="69"/>
      <c r="YE42" s="69"/>
      <c r="YF42" s="69"/>
      <c r="YG42" s="69"/>
      <c r="YH42" s="69"/>
      <c r="YI42" s="69"/>
      <c r="YJ42" s="69"/>
      <c r="YK42" s="69"/>
      <c r="YL42" s="69"/>
      <c r="YM42" s="69"/>
      <c r="YN42" s="69"/>
      <c r="YO42" s="69"/>
      <c r="YP42" s="69"/>
      <c r="YQ42" s="69"/>
      <c r="YR42" s="69"/>
      <c r="YS42" s="69"/>
      <c r="YT42" s="69"/>
      <c r="YU42" s="69"/>
      <c r="YV42" s="69"/>
      <c r="YW42" s="69"/>
      <c r="YX42" s="69"/>
      <c r="YY42" s="69"/>
      <c r="YZ42" s="69"/>
      <c r="ZA42" s="69"/>
      <c r="ZB42" s="69"/>
      <c r="ZC42" s="69"/>
      <c r="ZD42" s="69"/>
      <c r="ZE42" s="69"/>
      <c r="ZF42" s="69"/>
      <c r="ZG42" s="69"/>
      <c r="ZH42" s="69"/>
      <c r="ZI42" s="69"/>
      <c r="ZJ42" s="69"/>
      <c r="ZK42" s="69"/>
      <c r="ZL42" s="69"/>
      <c r="ZM42" s="69"/>
      <c r="ZN42" s="69"/>
      <c r="ZO42" s="69"/>
      <c r="ZP42" s="69"/>
      <c r="ZQ42" s="69"/>
      <c r="ZR42" s="69"/>
      <c r="ZS42" s="69"/>
      <c r="ZT42" s="69"/>
      <c r="ZU42" s="69"/>
      <c r="ZV42" s="69"/>
      <c r="ZW42" s="69"/>
      <c r="ZX42" s="69"/>
      <c r="ZY42" s="69"/>
      <c r="ZZ42" s="69"/>
      <c r="AAA42" s="69"/>
      <c r="AAB42" s="69"/>
      <c r="AAC42" s="69"/>
      <c r="AAD42" s="69"/>
      <c r="AAE42" s="69"/>
      <c r="AAF42" s="69"/>
      <c r="AAG42" s="69"/>
      <c r="AAH42" s="69"/>
      <c r="AAI42" s="69"/>
      <c r="AAJ42" s="69"/>
      <c r="AAK42" s="69"/>
      <c r="AAL42" s="69"/>
      <c r="AAM42" s="69"/>
      <c r="AAN42" s="69"/>
      <c r="AAO42" s="69"/>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c r="ABO42" s="69"/>
      <c r="ABP42" s="69"/>
      <c r="ABQ42" s="69"/>
      <c r="ABR42" s="69"/>
      <c r="ABS42" s="69"/>
      <c r="ABT42" s="69"/>
      <c r="ABU42" s="69"/>
      <c r="ABV42" s="69"/>
      <c r="ABW42" s="69"/>
      <c r="ABX42" s="69"/>
      <c r="ABY42" s="69"/>
      <c r="ABZ42" s="69"/>
      <c r="ACA42" s="69"/>
      <c r="ACB42" s="69"/>
      <c r="ACC42" s="69"/>
      <c r="ACD42" s="69"/>
      <c r="ACE42" s="69"/>
      <c r="ACF42" s="69"/>
      <c r="ACG42" s="69"/>
      <c r="ACH42" s="69"/>
      <c r="ACI42" s="69"/>
      <c r="ACJ42" s="69"/>
      <c r="ACK42" s="69"/>
      <c r="ACL42" s="69"/>
      <c r="ACM42" s="69"/>
      <c r="ACN42" s="69"/>
      <c r="ACO42" s="69"/>
      <c r="ACP42" s="69"/>
      <c r="ACQ42" s="69"/>
      <c r="ACR42" s="69"/>
      <c r="ACS42" s="69"/>
      <c r="ACT42" s="69"/>
      <c r="ACU42" s="69"/>
      <c r="ACV42" s="69"/>
      <c r="ACW42" s="69"/>
      <c r="ACX42" s="69"/>
      <c r="ACY42" s="69"/>
      <c r="ACZ42" s="69"/>
      <c r="ADA42" s="69"/>
      <c r="ADB42" s="69"/>
      <c r="ADC42" s="69"/>
      <c r="ADD42" s="69"/>
      <c r="ADE42" s="69"/>
      <c r="ADF42" s="69"/>
      <c r="ADG42" s="69"/>
      <c r="ADH42" s="69"/>
      <c r="ADI42" s="69"/>
      <c r="ADJ42" s="69"/>
      <c r="ADK42" s="69"/>
      <c r="ADL42" s="69"/>
      <c r="ADM42" s="69"/>
      <c r="ADN42" s="69"/>
      <c r="ADO42" s="69"/>
      <c r="ADP42" s="69"/>
      <c r="ADQ42" s="69"/>
      <c r="ADR42" s="69"/>
      <c r="ADS42" s="69"/>
      <c r="ADT42" s="69"/>
      <c r="ADU42" s="69"/>
      <c r="ADV42" s="69"/>
      <c r="ADW42" s="69"/>
      <c r="ADX42" s="69"/>
      <c r="ADY42" s="69"/>
      <c r="ADZ42" s="69"/>
      <c r="AEA42" s="69"/>
      <c r="AEB42" s="69"/>
      <c r="AEC42" s="69"/>
      <c r="AED42" s="69"/>
      <c r="AEE42" s="69"/>
      <c r="AEF42" s="69"/>
      <c r="AEG42" s="69"/>
      <c r="AEH42" s="69"/>
      <c r="AEI42" s="69"/>
      <c r="AEJ42" s="69"/>
      <c r="AEK42" s="69"/>
      <c r="AEL42" s="69"/>
      <c r="AEM42" s="69"/>
      <c r="AEN42" s="69"/>
      <c r="AEO42" s="69"/>
      <c r="AEP42" s="69"/>
      <c r="AEQ42" s="69"/>
      <c r="AER42" s="69"/>
      <c r="AES42" s="69"/>
      <c r="AET42" s="69"/>
      <c r="AEU42" s="69"/>
      <c r="AEV42" s="69"/>
      <c r="AEW42" s="69"/>
      <c r="AEX42" s="69"/>
      <c r="AEY42" s="69"/>
      <c r="AEZ42" s="69"/>
      <c r="AFA42" s="69"/>
      <c r="AFB42" s="69"/>
      <c r="AFC42" s="69"/>
      <c r="AFD42" s="69"/>
      <c r="AFE42" s="69"/>
      <c r="AFF42" s="69"/>
      <c r="AFG42" s="69"/>
      <c r="AFH42" s="69"/>
      <c r="AFI42" s="69"/>
      <c r="AFJ42" s="69"/>
      <c r="AFK42" s="69"/>
      <c r="AFL42" s="69"/>
      <c r="AFM42" s="69"/>
      <c r="AFN42" s="69"/>
      <c r="AFO42" s="69"/>
      <c r="AFP42" s="69"/>
      <c r="AFQ42" s="69"/>
      <c r="AFR42" s="69"/>
      <c r="AFS42" s="69"/>
      <c r="AFT42" s="69"/>
      <c r="AFU42" s="69"/>
      <c r="AFV42" s="69"/>
      <c r="AFW42" s="69"/>
      <c r="AFX42" s="69"/>
      <c r="AFY42" s="69"/>
      <c r="AFZ42" s="69"/>
      <c r="AGA42" s="69"/>
      <c r="AGB42" s="69"/>
      <c r="AGC42" s="69"/>
      <c r="AGD42" s="69"/>
      <c r="AGE42" s="69"/>
      <c r="AGF42" s="69"/>
      <c r="AGG42" s="69"/>
      <c r="AGH42" s="69"/>
      <c r="AGI42" s="69"/>
      <c r="AGJ42" s="69"/>
      <c r="AGK42" s="69"/>
      <c r="AGL42" s="69"/>
      <c r="AGM42" s="69"/>
      <c r="AGN42" s="69"/>
      <c r="AGO42" s="69"/>
      <c r="AGP42" s="69"/>
      <c r="AGQ42" s="69"/>
      <c r="AGR42" s="69"/>
      <c r="AGS42" s="69"/>
      <c r="AGT42" s="69"/>
      <c r="AGU42" s="69"/>
      <c r="AGV42" s="69"/>
      <c r="AGW42" s="69"/>
      <c r="AGX42" s="69"/>
      <c r="AGY42" s="69"/>
      <c r="AGZ42" s="69"/>
      <c r="AHA42" s="69"/>
      <c r="AHB42" s="69"/>
      <c r="AHC42" s="69"/>
      <c r="AHD42" s="69"/>
      <c r="AHE42" s="69"/>
      <c r="AHF42" s="69"/>
      <c r="AHG42" s="69"/>
      <c r="AHH42" s="69"/>
      <c r="AHI42" s="69"/>
      <c r="AHJ42" s="69"/>
      <c r="AHK42" s="69"/>
      <c r="AHL42" s="69"/>
      <c r="AHM42" s="69"/>
      <c r="AHN42" s="69"/>
      <c r="AHO42" s="69"/>
      <c r="AHP42" s="69"/>
      <c r="AHQ42" s="69"/>
      <c r="AHR42" s="69"/>
      <c r="AHS42" s="69"/>
      <c r="AHT42" s="69"/>
      <c r="AHU42" s="69"/>
      <c r="AHV42" s="69"/>
      <c r="AHW42" s="69"/>
      <c r="AHX42" s="69"/>
      <c r="AHY42" s="69"/>
      <c r="AHZ42" s="69"/>
      <c r="AIA42" s="69"/>
      <c r="AIB42" s="69"/>
      <c r="AIC42" s="69"/>
      <c r="AID42" s="69"/>
      <c r="AIE42" s="69"/>
      <c r="AIF42" s="69"/>
      <c r="AIG42" s="69"/>
      <c r="AIH42" s="69"/>
      <c r="AII42" s="69"/>
      <c r="AIJ42" s="69"/>
      <c r="AIK42" s="69"/>
      <c r="AIL42" s="69"/>
      <c r="AIM42" s="69"/>
      <c r="AIN42" s="69"/>
      <c r="AIO42" s="69"/>
      <c r="AIP42" s="69"/>
      <c r="AIQ42" s="69"/>
      <c r="AIR42" s="69"/>
      <c r="AIS42" s="69"/>
      <c r="AIT42" s="69"/>
      <c r="AIU42" s="69"/>
      <c r="AIV42" s="69"/>
      <c r="AIW42" s="69"/>
      <c r="AIX42" s="69"/>
      <c r="AIY42" s="69"/>
      <c r="AIZ42" s="69"/>
      <c r="AJA42" s="69"/>
      <c r="AJB42" s="69"/>
      <c r="AJC42" s="69"/>
      <c r="AJD42" s="69"/>
      <c r="AJE42" s="69"/>
      <c r="AJF42" s="69"/>
      <c r="AJG42" s="69"/>
      <c r="AJH42" s="69"/>
      <c r="AJI42" s="69"/>
      <c r="AJJ42" s="69"/>
      <c r="AJK42" s="69"/>
      <c r="AJL42" s="69"/>
      <c r="AJM42" s="69"/>
      <c r="AJN42" s="69"/>
      <c r="AJO42" s="69"/>
      <c r="AJP42" s="69"/>
      <c r="AJQ42" s="69"/>
      <c r="AJR42" s="69"/>
      <c r="AJS42" s="69"/>
      <c r="AJT42" s="69"/>
      <c r="AJU42" s="69"/>
      <c r="AJV42" s="69"/>
      <c r="AJW42" s="69"/>
      <c r="AJX42" s="69"/>
      <c r="AJY42" s="69"/>
      <c r="AJZ42" s="69"/>
      <c r="AKA42" s="69"/>
      <c r="AKB42" s="69"/>
      <c r="AKC42" s="69"/>
      <c r="AKD42" s="69"/>
      <c r="AKE42" s="69"/>
      <c r="AKF42" s="69"/>
      <c r="AKG42" s="69"/>
      <c r="AKH42" s="69"/>
      <c r="AKI42" s="69"/>
      <c r="AKJ42" s="69"/>
      <c r="AKK42" s="69"/>
      <c r="AKL42" s="69"/>
      <c r="AKM42" s="69"/>
      <c r="AKN42" s="69"/>
      <c r="AKO42" s="69"/>
      <c r="AKP42" s="69"/>
      <c r="AKQ42" s="69"/>
      <c r="AKR42" s="69"/>
      <c r="AKS42" s="69"/>
      <c r="AKT42" s="69"/>
      <c r="AKU42" s="69"/>
      <c r="AKV42" s="69"/>
      <c r="AKW42" s="69"/>
      <c r="AKX42" s="69"/>
      <c r="AKY42" s="69"/>
      <c r="AKZ42" s="69"/>
      <c r="ALA42" s="69"/>
      <c r="ALB42" s="69"/>
      <c r="ALC42" s="69"/>
      <c r="ALD42" s="69"/>
      <c r="ALE42" s="69"/>
      <c r="ALF42" s="69"/>
      <c r="ALG42" s="69"/>
      <c r="ALH42" s="69"/>
      <c r="ALI42" s="69"/>
      <c r="ALJ42" s="69"/>
      <c r="ALK42" s="69"/>
      <c r="ALL42" s="69"/>
      <c r="ALM42" s="69"/>
      <c r="ALN42" s="69"/>
      <c r="ALO42" s="69"/>
      <c r="ALP42" s="69"/>
      <c r="ALQ42" s="69"/>
      <c r="ALR42" s="69"/>
      <c r="ALS42" s="69"/>
      <c r="ALT42" s="69"/>
      <c r="ALU42" s="69"/>
      <c r="ALV42" s="69"/>
      <c r="ALW42" s="69"/>
      <c r="ALX42" s="69"/>
      <c r="ALY42" s="69"/>
      <c r="ALZ42" s="69"/>
      <c r="AMA42" s="69"/>
      <c r="AMB42" s="69"/>
      <c r="AMC42" s="69"/>
      <c r="AMD42" s="69"/>
      <c r="AME42" s="69"/>
      <c r="AMF42" s="69"/>
      <c r="AMG42" s="69"/>
      <c r="AMH42" s="69"/>
    </row>
    <row r="43" spans="1:1022" s="21" customFormat="1" ht="63">
      <c r="A43" s="55" t="s">
        <v>3300</v>
      </c>
      <c r="B43" s="56" t="s">
        <v>3301</v>
      </c>
      <c r="C43" s="84">
        <v>3.8999999999999998E-3</v>
      </c>
      <c r="D43" s="84">
        <v>2.8999999999999998E-3</v>
      </c>
      <c r="E43" s="84">
        <v>4.0000000000000001E-3</v>
      </c>
      <c r="F43" s="85">
        <v>3.0999999999999999E-3</v>
      </c>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c r="DW43" s="69"/>
      <c r="DX43" s="69"/>
      <c r="DY43" s="69"/>
      <c r="DZ43" s="69"/>
      <c r="EA43" s="69"/>
      <c r="EB43" s="69"/>
      <c r="EC43" s="69"/>
      <c r="ED43" s="69"/>
      <c r="EE43" s="69"/>
      <c r="EF43" s="69"/>
      <c r="EG43" s="69"/>
      <c r="EH43" s="69"/>
      <c r="EI43" s="69"/>
      <c r="EJ43" s="69"/>
      <c r="EK43" s="69"/>
      <c r="EL43" s="69"/>
      <c r="EM43" s="69"/>
      <c r="EN43" s="69"/>
      <c r="EO43" s="69"/>
      <c r="EP43" s="69"/>
      <c r="EQ43" s="69"/>
      <c r="ER43" s="69"/>
      <c r="ES43" s="69"/>
      <c r="ET43" s="69"/>
      <c r="EU43" s="69"/>
      <c r="EV43" s="69"/>
      <c r="EW43" s="69"/>
      <c r="EX43" s="69"/>
      <c r="EY43" s="69"/>
      <c r="EZ43" s="69"/>
      <c r="FA43" s="69"/>
      <c r="FB43" s="69"/>
      <c r="FC43" s="69"/>
      <c r="FD43" s="69"/>
      <c r="FE43" s="69"/>
      <c r="FF43" s="69"/>
      <c r="FG43" s="69"/>
      <c r="FH43" s="69"/>
      <c r="FI43" s="69"/>
      <c r="FJ43" s="69"/>
      <c r="FK43" s="69"/>
      <c r="FL43" s="69"/>
      <c r="FM43" s="69"/>
      <c r="FN43" s="69"/>
      <c r="FO43" s="69"/>
      <c r="FP43" s="69"/>
      <c r="FQ43" s="69"/>
      <c r="FR43" s="69"/>
      <c r="FS43" s="69"/>
      <c r="FT43" s="69"/>
      <c r="FU43" s="69"/>
      <c r="FV43" s="69"/>
      <c r="FW43" s="69"/>
      <c r="FX43" s="69"/>
      <c r="FY43" s="69"/>
      <c r="FZ43" s="69"/>
      <c r="GA43" s="69"/>
      <c r="GB43" s="69"/>
      <c r="GC43" s="69"/>
      <c r="GD43" s="69"/>
      <c r="GE43" s="69"/>
      <c r="GF43" s="69"/>
      <c r="GG43" s="69"/>
      <c r="GH43" s="69"/>
      <c r="GI43" s="69"/>
      <c r="GJ43" s="69"/>
      <c r="GK43" s="69"/>
      <c r="GL43" s="69"/>
      <c r="GM43" s="69"/>
      <c r="GN43" s="69"/>
      <c r="GO43" s="69"/>
      <c r="GP43" s="69"/>
      <c r="GQ43" s="69"/>
      <c r="GR43" s="69"/>
      <c r="GS43" s="69"/>
      <c r="GT43" s="69"/>
      <c r="GU43" s="69"/>
      <c r="GV43" s="69"/>
      <c r="GW43" s="69"/>
      <c r="GX43" s="69"/>
      <c r="GY43" s="69"/>
      <c r="GZ43" s="69"/>
      <c r="HA43" s="69"/>
      <c r="HB43" s="69"/>
      <c r="HC43" s="69"/>
      <c r="HD43" s="69"/>
      <c r="HE43" s="69"/>
      <c r="HF43" s="69"/>
      <c r="HG43" s="69"/>
      <c r="HH43" s="69"/>
      <c r="HI43" s="69"/>
      <c r="HJ43" s="69"/>
      <c r="HK43" s="69"/>
      <c r="HL43" s="69"/>
      <c r="HM43" s="69"/>
      <c r="HN43" s="69"/>
      <c r="HO43" s="69"/>
      <c r="HP43" s="69"/>
      <c r="HQ43" s="69"/>
      <c r="HR43" s="69"/>
      <c r="HS43" s="69"/>
      <c r="HT43" s="69"/>
      <c r="HU43" s="69"/>
      <c r="HV43" s="69"/>
      <c r="HW43" s="69"/>
      <c r="HX43" s="69"/>
      <c r="HY43" s="69"/>
      <c r="HZ43" s="69"/>
      <c r="IA43" s="69"/>
      <c r="IB43" s="69"/>
      <c r="IC43" s="69"/>
      <c r="ID43" s="69"/>
      <c r="IE43" s="69"/>
      <c r="IF43" s="69"/>
      <c r="IG43" s="69"/>
      <c r="IH43" s="69"/>
      <c r="II43" s="69"/>
      <c r="IJ43" s="69"/>
      <c r="IK43" s="69"/>
      <c r="IL43" s="69"/>
      <c r="IM43" s="69"/>
      <c r="IN43" s="69"/>
      <c r="IO43" s="69"/>
      <c r="IP43" s="69"/>
      <c r="IQ43" s="69"/>
      <c r="IR43" s="69"/>
      <c r="IS43" s="69"/>
      <c r="IT43" s="69"/>
      <c r="IU43" s="69"/>
      <c r="IV43" s="69"/>
      <c r="IW43" s="69"/>
      <c r="IX43" s="69"/>
      <c r="IY43" s="69"/>
      <c r="IZ43" s="69"/>
      <c r="JA43" s="69"/>
      <c r="JB43" s="69"/>
      <c r="JC43" s="69"/>
      <c r="JD43" s="69"/>
      <c r="JE43" s="69"/>
      <c r="JF43" s="69"/>
      <c r="JG43" s="69"/>
      <c r="JH43" s="69"/>
      <c r="JI43" s="69"/>
      <c r="JJ43" s="69"/>
      <c r="JK43" s="69"/>
      <c r="JL43" s="69"/>
      <c r="JM43" s="69"/>
      <c r="JN43" s="69"/>
      <c r="JO43" s="69"/>
      <c r="JP43" s="69"/>
      <c r="JQ43" s="69"/>
      <c r="JR43" s="69"/>
      <c r="JS43" s="69"/>
      <c r="JT43" s="69"/>
      <c r="JU43" s="69"/>
      <c r="JV43" s="69"/>
      <c r="JW43" s="69"/>
      <c r="JX43" s="69"/>
      <c r="JY43" s="69"/>
      <c r="JZ43" s="69"/>
      <c r="KA43" s="69"/>
      <c r="KB43" s="69"/>
      <c r="KC43" s="69"/>
      <c r="KD43" s="69"/>
      <c r="KE43" s="69"/>
      <c r="KF43" s="69"/>
      <c r="KG43" s="69"/>
      <c r="KH43" s="69"/>
      <c r="KI43" s="69"/>
      <c r="KJ43" s="69"/>
      <c r="KK43" s="69"/>
      <c r="KL43" s="69"/>
      <c r="KM43" s="69"/>
      <c r="KN43" s="69"/>
      <c r="KO43" s="69"/>
      <c r="KP43" s="69"/>
      <c r="KQ43" s="69"/>
      <c r="KR43" s="69"/>
      <c r="KS43" s="69"/>
      <c r="KT43" s="69"/>
      <c r="KU43" s="69"/>
      <c r="KV43" s="69"/>
      <c r="KW43" s="69"/>
      <c r="KX43" s="69"/>
      <c r="KY43" s="69"/>
      <c r="KZ43" s="69"/>
      <c r="LA43" s="69"/>
      <c r="LB43" s="69"/>
      <c r="LC43" s="69"/>
      <c r="LD43" s="69"/>
      <c r="LE43" s="69"/>
      <c r="LF43" s="69"/>
      <c r="LG43" s="69"/>
      <c r="LH43" s="69"/>
      <c r="LI43" s="69"/>
      <c r="LJ43" s="69"/>
      <c r="LK43" s="69"/>
      <c r="LL43" s="69"/>
      <c r="LM43" s="69"/>
      <c r="LN43" s="69"/>
      <c r="LO43" s="69"/>
      <c r="LP43" s="69"/>
      <c r="LQ43" s="69"/>
      <c r="LR43" s="69"/>
      <c r="LS43" s="69"/>
      <c r="LT43" s="69"/>
      <c r="LU43" s="69"/>
      <c r="LV43" s="69"/>
      <c r="LW43" s="69"/>
      <c r="LX43" s="69"/>
      <c r="LY43" s="69"/>
      <c r="LZ43" s="69"/>
      <c r="MA43" s="69"/>
      <c r="MB43" s="69"/>
      <c r="MC43" s="69"/>
      <c r="MD43" s="69"/>
      <c r="ME43" s="69"/>
      <c r="MF43" s="69"/>
      <c r="MG43" s="69"/>
      <c r="MH43" s="69"/>
      <c r="MI43" s="69"/>
      <c r="MJ43" s="69"/>
      <c r="MK43" s="69"/>
      <c r="ML43" s="69"/>
      <c r="MM43" s="69"/>
      <c r="MN43" s="69"/>
      <c r="MO43" s="69"/>
      <c r="MP43" s="69"/>
      <c r="MQ43" s="69"/>
      <c r="MR43" s="69"/>
      <c r="MS43" s="69"/>
      <c r="MT43" s="69"/>
      <c r="MU43" s="69"/>
      <c r="MV43" s="69"/>
      <c r="MW43" s="69"/>
      <c r="MX43" s="69"/>
      <c r="MY43" s="69"/>
      <c r="MZ43" s="69"/>
      <c r="NA43" s="69"/>
      <c r="NB43" s="69"/>
      <c r="NC43" s="69"/>
      <c r="ND43" s="69"/>
      <c r="NE43" s="69"/>
      <c r="NF43" s="69"/>
      <c r="NG43" s="69"/>
      <c r="NH43" s="69"/>
      <c r="NI43" s="69"/>
      <c r="NJ43" s="69"/>
      <c r="NK43" s="69"/>
      <c r="NL43" s="69"/>
      <c r="NM43" s="69"/>
      <c r="NN43" s="69"/>
      <c r="NO43" s="69"/>
      <c r="NP43" s="69"/>
      <c r="NQ43" s="69"/>
      <c r="NR43" s="69"/>
      <c r="NS43" s="69"/>
      <c r="NT43" s="69"/>
      <c r="NU43" s="69"/>
      <c r="NV43" s="69"/>
      <c r="NW43" s="69"/>
      <c r="NX43" s="69"/>
      <c r="NY43" s="69"/>
      <c r="NZ43" s="69"/>
      <c r="OA43" s="69"/>
      <c r="OB43" s="69"/>
      <c r="OC43" s="69"/>
      <c r="OD43" s="69"/>
      <c r="OE43" s="69"/>
      <c r="OF43" s="69"/>
      <c r="OG43" s="69"/>
      <c r="OH43" s="69"/>
      <c r="OI43" s="69"/>
      <c r="OJ43" s="69"/>
      <c r="OK43" s="69"/>
      <c r="OL43" s="69"/>
      <c r="OM43" s="69"/>
      <c r="ON43" s="69"/>
      <c r="OO43" s="69"/>
      <c r="OP43" s="69"/>
      <c r="OQ43" s="69"/>
      <c r="OR43" s="69"/>
      <c r="OS43" s="69"/>
      <c r="OT43" s="69"/>
      <c r="OU43" s="69"/>
      <c r="OV43" s="69"/>
      <c r="OW43" s="69"/>
      <c r="OX43" s="69"/>
      <c r="OY43" s="69"/>
      <c r="OZ43" s="69"/>
      <c r="PA43" s="69"/>
      <c r="PB43" s="69"/>
      <c r="PC43" s="69"/>
      <c r="PD43" s="69"/>
      <c r="PE43" s="69"/>
      <c r="PF43" s="69"/>
      <c r="PG43" s="69"/>
      <c r="PH43" s="69"/>
      <c r="PI43" s="69"/>
      <c r="PJ43" s="69"/>
      <c r="PK43" s="69"/>
      <c r="PL43" s="69"/>
      <c r="PM43" s="69"/>
      <c r="PN43" s="69"/>
      <c r="PO43" s="69"/>
      <c r="PP43" s="69"/>
      <c r="PQ43" s="69"/>
      <c r="PR43" s="69"/>
      <c r="PS43" s="69"/>
      <c r="PT43" s="69"/>
      <c r="PU43" s="69"/>
      <c r="PV43" s="69"/>
      <c r="PW43" s="69"/>
      <c r="PX43" s="69"/>
      <c r="PY43" s="69"/>
      <c r="PZ43" s="69"/>
      <c r="QA43" s="69"/>
      <c r="QB43" s="69"/>
      <c r="QC43" s="69"/>
      <c r="QD43" s="69"/>
      <c r="QE43" s="69"/>
      <c r="QF43" s="69"/>
      <c r="QG43" s="69"/>
      <c r="QH43" s="69"/>
      <c r="QI43" s="69"/>
      <c r="QJ43" s="69"/>
      <c r="QK43" s="69"/>
      <c r="QL43" s="69"/>
      <c r="QM43" s="69"/>
      <c r="QN43" s="69"/>
      <c r="QO43" s="69"/>
      <c r="QP43" s="69"/>
      <c r="QQ43" s="69"/>
      <c r="QR43" s="69"/>
      <c r="QS43" s="69"/>
      <c r="QT43" s="69"/>
      <c r="QU43" s="69"/>
      <c r="QV43" s="69"/>
      <c r="QW43" s="69"/>
      <c r="QX43" s="69"/>
      <c r="QY43" s="69"/>
      <c r="QZ43" s="69"/>
      <c r="RA43" s="69"/>
      <c r="RB43" s="69"/>
      <c r="RC43" s="69"/>
      <c r="RD43" s="69"/>
      <c r="RE43" s="69"/>
      <c r="RF43" s="69"/>
      <c r="RG43" s="69"/>
      <c r="RH43" s="69"/>
      <c r="RI43" s="69"/>
      <c r="RJ43" s="69"/>
      <c r="RK43" s="69"/>
      <c r="RL43" s="69"/>
      <c r="RM43" s="69"/>
      <c r="RN43" s="69"/>
      <c r="RO43" s="69"/>
      <c r="RP43" s="69"/>
      <c r="RQ43" s="69"/>
      <c r="RR43" s="69"/>
      <c r="RS43" s="69"/>
      <c r="RT43" s="69"/>
      <c r="RU43" s="69"/>
      <c r="RV43" s="69"/>
      <c r="RW43" s="69"/>
      <c r="RX43" s="69"/>
      <c r="RY43" s="69"/>
      <c r="RZ43" s="69"/>
      <c r="SA43" s="69"/>
      <c r="SB43" s="69"/>
      <c r="SC43" s="69"/>
      <c r="SD43" s="69"/>
      <c r="SE43" s="69"/>
      <c r="SF43" s="69"/>
      <c r="SG43" s="69"/>
      <c r="SH43" s="69"/>
      <c r="SI43" s="69"/>
      <c r="SJ43" s="69"/>
      <c r="SK43" s="69"/>
      <c r="SL43" s="69"/>
      <c r="SM43" s="69"/>
      <c r="SN43" s="69"/>
      <c r="SO43" s="69"/>
      <c r="SP43" s="69"/>
      <c r="SQ43" s="69"/>
      <c r="SR43" s="69"/>
      <c r="SS43" s="69"/>
      <c r="ST43" s="69"/>
      <c r="SU43" s="69"/>
      <c r="SV43" s="69"/>
      <c r="SW43" s="69"/>
      <c r="SX43" s="69"/>
      <c r="SY43" s="69"/>
      <c r="SZ43" s="69"/>
      <c r="TA43" s="69"/>
      <c r="TB43" s="69"/>
      <c r="TC43" s="69"/>
      <c r="TD43" s="69"/>
      <c r="TE43" s="69"/>
      <c r="TF43" s="69"/>
      <c r="TG43" s="69"/>
      <c r="TH43" s="69"/>
      <c r="TI43" s="69"/>
      <c r="TJ43" s="69"/>
      <c r="TK43" s="69"/>
      <c r="TL43" s="69"/>
      <c r="TM43" s="69"/>
      <c r="TN43" s="69"/>
      <c r="TO43" s="69"/>
      <c r="TP43" s="69"/>
      <c r="TQ43" s="69"/>
      <c r="TR43" s="69"/>
      <c r="TS43" s="69"/>
      <c r="TT43" s="69"/>
      <c r="TU43" s="69"/>
      <c r="TV43" s="69"/>
      <c r="TW43" s="69"/>
      <c r="TX43" s="69"/>
      <c r="TY43" s="69"/>
      <c r="TZ43" s="69"/>
      <c r="UA43" s="69"/>
      <c r="UB43" s="69"/>
      <c r="UC43" s="69"/>
      <c r="UD43" s="69"/>
      <c r="UE43" s="69"/>
      <c r="UF43" s="69"/>
      <c r="UG43" s="69"/>
      <c r="UH43" s="69"/>
      <c r="UI43" s="69"/>
      <c r="UJ43" s="69"/>
      <c r="UK43" s="69"/>
      <c r="UL43" s="69"/>
      <c r="UM43" s="69"/>
      <c r="UN43" s="69"/>
      <c r="UO43" s="69"/>
      <c r="UP43" s="69"/>
      <c r="UQ43" s="69"/>
      <c r="UR43" s="69"/>
      <c r="US43" s="69"/>
      <c r="UT43" s="69"/>
      <c r="UU43" s="69"/>
      <c r="UV43" s="69"/>
      <c r="UW43" s="69"/>
      <c r="UX43" s="69"/>
      <c r="UY43" s="69"/>
      <c r="UZ43" s="69"/>
      <c r="VA43" s="69"/>
      <c r="VB43" s="69"/>
      <c r="VC43" s="69"/>
      <c r="VD43" s="69"/>
      <c r="VE43" s="69"/>
      <c r="VF43" s="69"/>
      <c r="VG43" s="69"/>
      <c r="VH43" s="69"/>
      <c r="VI43" s="69"/>
      <c r="VJ43" s="69"/>
      <c r="VK43" s="69"/>
      <c r="VL43" s="69"/>
      <c r="VM43" s="69"/>
      <c r="VN43" s="69"/>
      <c r="VO43" s="69"/>
      <c r="VP43" s="69"/>
      <c r="VQ43" s="69"/>
      <c r="VR43" s="69"/>
      <c r="VS43" s="69"/>
      <c r="VT43" s="69"/>
      <c r="VU43" s="69"/>
      <c r="VV43" s="69"/>
      <c r="VW43" s="69"/>
      <c r="VX43" s="69"/>
      <c r="VY43" s="69"/>
      <c r="VZ43" s="69"/>
      <c r="WA43" s="69"/>
      <c r="WB43" s="69"/>
      <c r="WC43" s="69"/>
      <c r="WD43" s="69"/>
      <c r="WE43" s="69"/>
      <c r="WF43" s="69"/>
      <c r="WG43" s="69"/>
      <c r="WH43" s="69"/>
      <c r="WI43" s="69"/>
      <c r="WJ43" s="69"/>
      <c r="WK43" s="69"/>
      <c r="WL43" s="69"/>
      <c r="WM43" s="69"/>
      <c r="WN43" s="69"/>
      <c r="WO43" s="69"/>
      <c r="WP43" s="69"/>
      <c r="WQ43" s="69"/>
      <c r="WR43" s="69"/>
      <c r="WS43" s="69"/>
      <c r="WT43" s="69"/>
      <c r="WU43" s="69"/>
      <c r="WV43" s="69"/>
      <c r="WW43" s="69"/>
      <c r="WX43" s="69"/>
      <c r="WY43" s="69"/>
      <c r="WZ43" s="69"/>
      <c r="XA43" s="69"/>
      <c r="XB43" s="69"/>
      <c r="XC43" s="69"/>
      <c r="XD43" s="69"/>
      <c r="XE43" s="69"/>
      <c r="XF43" s="69"/>
      <c r="XG43" s="69"/>
      <c r="XH43" s="69"/>
      <c r="XI43" s="69"/>
      <c r="XJ43" s="69"/>
      <c r="XK43" s="69"/>
      <c r="XL43" s="69"/>
      <c r="XM43" s="69"/>
      <c r="XN43" s="69"/>
      <c r="XO43" s="69"/>
      <c r="XP43" s="69"/>
      <c r="XQ43" s="69"/>
      <c r="XR43" s="69"/>
      <c r="XS43" s="69"/>
      <c r="XT43" s="69"/>
      <c r="XU43" s="69"/>
      <c r="XV43" s="69"/>
      <c r="XW43" s="69"/>
      <c r="XX43" s="69"/>
      <c r="XY43" s="69"/>
      <c r="XZ43" s="69"/>
      <c r="YA43" s="69"/>
      <c r="YB43" s="69"/>
      <c r="YC43" s="69"/>
      <c r="YD43" s="69"/>
      <c r="YE43" s="69"/>
      <c r="YF43" s="69"/>
      <c r="YG43" s="69"/>
      <c r="YH43" s="69"/>
      <c r="YI43" s="69"/>
      <c r="YJ43" s="69"/>
      <c r="YK43" s="69"/>
      <c r="YL43" s="69"/>
      <c r="YM43" s="69"/>
      <c r="YN43" s="69"/>
      <c r="YO43" s="69"/>
      <c r="YP43" s="69"/>
      <c r="YQ43" s="69"/>
      <c r="YR43" s="69"/>
      <c r="YS43" s="69"/>
      <c r="YT43" s="69"/>
      <c r="YU43" s="69"/>
      <c r="YV43" s="69"/>
      <c r="YW43" s="69"/>
      <c r="YX43" s="69"/>
      <c r="YY43" s="69"/>
      <c r="YZ43" s="69"/>
      <c r="ZA43" s="69"/>
      <c r="ZB43" s="69"/>
      <c r="ZC43" s="69"/>
      <c r="ZD43" s="69"/>
      <c r="ZE43" s="69"/>
      <c r="ZF43" s="69"/>
      <c r="ZG43" s="69"/>
      <c r="ZH43" s="69"/>
      <c r="ZI43" s="69"/>
      <c r="ZJ43" s="69"/>
      <c r="ZK43" s="69"/>
      <c r="ZL43" s="69"/>
      <c r="ZM43" s="69"/>
      <c r="ZN43" s="69"/>
      <c r="ZO43" s="69"/>
      <c r="ZP43" s="69"/>
      <c r="ZQ43" s="69"/>
      <c r="ZR43" s="69"/>
      <c r="ZS43" s="69"/>
      <c r="ZT43" s="69"/>
      <c r="ZU43" s="69"/>
      <c r="ZV43" s="69"/>
      <c r="ZW43" s="69"/>
      <c r="ZX43" s="69"/>
      <c r="ZY43" s="69"/>
      <c r="ZZ43" s="69"/>
      <c r="AAA43" s="69"/>
      <c r="AAB43" s="69"/>
      <c r="AAC43" s="69"/>
      <c r="AAD43" s="69"/>
      <c r="AAE43" s="69"/>
      <c r="AAF43" s="69"/>
      <c r="AAG43" s="69"/>
      <c r="AAH43" s="69"/>
      <c r="AAI43" s="69"/>
      <c r="AAJ43" s="69"/>
      <c r="AAK43" s="69"/>
      <c r="AAL43" s="69"/>
      <c r="AAM43" s="69"/>
      <c r="AAN43" s="69"/>
      <c r="AAO43" s="69"/>
      <c r="AAP43" s="69"/>
      <c r="AAQ43" s="69"/>
      <c r="AAR43" s="69"/>
      <c r="AAS43" s="69"/>
      <c r="AAT43" s="69"/>
      <c r="AAU43" s="69"/>
      <c r="AAV43" s="69"/>
      <c r="AAW43" s="69"/>
      <c r="AAX43" s="69"/>
      <c r="AAY43" s="69"/>
      <c r="AAZ43" s="69"/>
      <c r="ABA43" s="69"/>
      <c r="ABB43" s="69"/>
      <c r="ABC43" s="69"/>
      <c r="ABD43" s="69"/>
      <c r="ABE43" s="69"/>
      <c r="ABF43" s="69"/>
      <c r="ABG43" s="69"/>
      <c r="ABH43" s="69"/>
      <c r="ABI43" s="69"/>
      <c r="ABJ43" s="69"/>
      <c r="ABK43" s="69"/>
      <c r="ABL43" s="69"/>
      <c r="ABM43" s="69"/>
      <c r="ABN43" s="69"/>
      <c r="ABO43" s="69"/>
      <c r="ABP43" s="69"/>
      <c r="ABQ43" s="69"/>
      <c r="ABR43" s="69"/>
      <c r="ABS43" s="69"/>
      <c r="ABT43" s="69"/>
      <c r="ABU43" s="69"/>
      <c r="ABV43" s="69"/>
      <c r="ABW43" s="69"/>
      <c r="ABX43" s="69"/>
      <c r="ABY43" s="69"/>
      <c r="ABZ43" s="69"/>
      <c r="ACA43" s="69"/>
      <c r="ACB43" s="69"/>
      <c r="ACC43" s="69"/>
      <c r="ACD43" s="69"/>
      <c r="ACE43" s="69"/>
      <c r="ACF43" s="69"/>
      <c r="ACG43" s="69"/>
      <c r="ACH43" s="69"/>
      <c r="ACI43" s="69"/>
      <c r="ACJ43" s="69"/>
      <c r="ACK43" s="69"/>
      <c r="ACL43" s="69"/>
      <c r="ACM43" s="69"/>
      <c r="ACN43" s="69"/>
      <c r="ACO43" s="69"/>
      <c r="ACP43" s="69"/>
      <c r="ACQ43" s="69"/>
      <c r="ACR43" s="69"/>
      <c r="ACS43" s="69"/>
      <c r="ACT43" s="69"/>
      <c r="ACU43" s="69"/>
      <c r="ACV43" s="69"/>
      <c r="ACW43" s="69"/>
      <c r="ACX43" s="69"/>
      <c r="ACY43" s="69"/>
      <c r="ACZ43" s="69"/>
      <c r="ADA43" s="69"/>
      <c r="ADB43" s="69"/>
      <c r="ADC43" s="69"/>
      <c r="ADD43" s="69"/>
      <c r="ADE43" s="69"/>
      <c r="ADF43" s="69"/>
      <c r="ADG43" s="69"/>
      <c r="ADH43" s="69"/>
      <c r="ADI43" s="69"/>
      <c r="ADJ43" s="69"/>
      <c r="ADK43" s="69"/>
      <c r="ADL43" s="69"/>
      <c r="ADM43" s="69"/>
      <c r="ADN43" s="69"/>
      <c r="ADO43" s="69"/>
      <c r="ADP43" s="69"/>
      <c r="ADQ43" s="69"/>
      <c r="ADR43" s="69"/>
      <c r="ADS43" s="69"/>
      <c r="ADT43" s="69"/>
      <c r="ADU43" s="69"/>
      <c r="ADV43" s="69"/>
      <c r="ADW43" s="69"/>
      <c r="ADX43" s="69"/>
      <c r="ADY43" s="69"/>
      <c r="ADZ43" s="69"/>
      <c r="AEA43" s="69"/>
      <c r="AEB43" s="69"/>
      <c r="AEC43" s="69"/>
      <c r="AED43" s="69"/>
      <c r="AEE43" s="69"/>
      <c r="AEF43" s="69"/>
      <c r="AEG43" s="69"/>
      <c r="AEH43" s="69"/>
      <c r="AEI43" s="69"/>
      <c r="AEJ43" s="69"/>
      <c r="AEK43" s="69"/>
      <c r="AEL43" s="69"/>
      <c r="AEM43" s="69"/>
      <c r="AEN43" s="69"/>
      <c r="AEO43" s="69"/>
      <c r="AEP43" s="69"/>
      <c r="AEQ43" s="69"/>
      <c r="AER43" s="69"/>
      <c r="AES43" s="69"/>
      <c r="AET43" s="69"/>
      <c r="AEU43" s="69"/>
      <c r="AEV43" s="69"/>
      <c r="AEW43" s="69"/>
      <c r="AEX43" s="69"/>
      <c r="AEY43" s="69"/>
      <c r="AEZ43" s="69"/>
      <c r="AFA43" s="69"/>
      <c r="AFB43" s="69"/>
      <c r="AFC43" s="69"/>
      <c r="AFD43" s="69"/>
      <c r="AFE43" s="69"/>
      <c r="AFF43" s="69"/>
      <c r="AFG43" s="69"/>
      <c r="AFH43" s="69"/>
      <c r="AFI43" s="69"/>
      <c r="AFJ43" s="69"/>
      <c r="AFK43" s="69"/>
      <c r="AFL43" s="69"/>
      <c r="AFM43" s="69"/>
      <c r="AFN43" s="69"/>
      <c r="AFO43" s="69"/>
      <c r="AFP43" s="69"/>
      <c r="AFQ43" s="69"/>
      <c r="AFR43" s="69"/>
      <c r="AFS43" s="69"/>
      <c r="AFT43" s="69"/>
      <c r="AFU43" s="69"/>
      <c r="AFV43" s="69"/>
      <c r="AFW43" s="69"/>
      <c r="AFX43" s="69"/>
      <c r="AFY43" s="69"/>
      <c r="AFZ43" s="69"/>
      <c r="AGA43" s="69"/>
      <c r="AGB43" s="69"/>
      <c r="AGC43" s="69"/>
      <c r="AGD43" s="69"/>
      <c r="AGE43" s="69"/>
      <c r="AGF43" s="69"/>
      <c r="AGG43" s="69"/>
      <c r="AGH43" s="69"/>
      <c r="AGI43" s="69"/>
      <c r="AGJ43" s="69"/>
      <c r="AGK43" s="69"/>
      <c r="AGL43" s="69"/>
      <c r="AGM43" s="69"/>
      <c r="AGN43" s="69"/>
      <c r="AGO43" s="69"/>
      <c r="AGP43" s="69"/>
      <c r="AGQ43" s="69"/>
      <c r="AGR43" s="69"/>
      <c r="AGS43" s="69"/>
      <c r="AGT43" s="69"/>
      <c r="AGU43" s="69"/>
      <c r="AGV43" s="69"/>
      <c r="AGW43" s="69"/>
      <c r="AGX43" s="69"/>
      <c r="AGY43" s="69"/>
      <c r="AGZ43" s="69"/>
      <c r="AHA43" s="69"/>
      <c r="AHB43" s="69"/>
      <c r="AHC43" s="69"/>
      <c r="AHD43" s="69"/>
      <c r="AHE43" s="69"/>
      <c r="AHF43" s="69"/>
      <c r="AHG43" s="69"/>
      <c r="AHH43" s="69"/>
      <c r="AHI43" s="69"/>
      <c r="AHJ43" s="69"/>
      <c r="AHK43" s="69"/>
      <c r="AHL43" s="69"/>
      <c r="AHM43" s="69"/>
      <c r="AHN43" s="69"/>
      <c r="AHO43" s="69"/>
      <c r="AHP43" s="69"/>
      <c r="AHQ43" s="69"/>
      <c r="AHR43" s="69"/>
      <c r="AHS43" s="69"/>
      <c r="AHT43" s="69"/>
      <c r="AHU43" s="69"/>
      <c r="AHV43" s="69"/>
      <c r="AHW43" s="69"/>
      <c r="AHX43" s="69"/>
      <c r="AHY43" s="69"/>
      <c r="AHZ43" s="69"/>
      <c r="AIA43" s="69"/>
      <c r="AIB43" s="69"/>
      <c r="AIC43" s="69"/>
      <c r="AID43" s="69"/>
      <c r="AIE43" s="69"/>
      <c r="AIF43" s="69"/>
      <c r="AIG43" s="69"/>
      <c r="AIH43" s="69"/>
      <c r="AII43" s="69"/>
      <c r="AIJ43" s="69"/>
      <c r="AIK43" s="69"/>
      <c r="AIL43" s="69"/>
      <c r="AIM43" s="69"/>
      <c r="AIN43" s="69"/>
      <c r="AIO43" s="69"/>
      <c r="AIP43" s="69"/>
      <c r="AIQ43" s="69"/>
      <c r="AIR43" s="69"/>
      <c r="AIS43" s="69"/>
      <c r="AIT43" s="69"/>
      <c r="AIU43" s="69"/>
      <c r="AIV43" s="69"/>
      <c r="AIW43" s="69"/>
      <c r="AIX43" s="69"/>
      <c r="AIY43" s="69"/>
      <c r="AIZ43" s="69"/>
      <c r="AJA43" s="69"/>
      <c r="AJB43" s="69"/>
      <c r="AJC43" s="69"/>
      <c r="AJD43" s="69"/>
      <c r="AJE43" s="69"/>
      <c r="AJF43" s="69"/>
      <c r="AJG43" s="69"/>
      <c r="AJH43" s="69"/>
      <c r="AJI43" s="69"/>
      <c r="AJJ43" s="69"/>
      <c r="AJK43" s="69"/>
      <c r="AJL43" s="69"/>
      <c r="AJM43" s="69"/>
      <c r="AJN43" s="69"/>
      <c r="AJO43" s="69"/>
      <c r="AJP43" s="69"/>
      <c r="AJQ43" s="69"/>
      <c r="AJR43" s="69"/>
      <c r="AJS43" s="69"/>
      <c r="AJT43" s="69"/>
      <c r="AJU43" s="69"/>
      <c r="AJV43" s="69"/>
      <c r="AJW43" s="69"/>
      <c r="AJX43" s="69"/>
      <c r="AJY43" s="69"/>
      <c r="AJZ43" s="69"/>
      <c r="AKA43" s="69"/>
      <c r="AKB43" s="69"/>
      <c r="AKC43" s="69"/>
      <c r="AKD43" s="69"/>
      <c r="AKE43" s="69"/>
      <c r="AKF43" s="69"/>
      <c r="AKG43" s="69"/>
      <c r="AKH43" s="69"/>
      <c r="AKI43" s="69"/>
      <c r="AKJ43" s="69"/>
      <c r="AKK43" s="69"/>
      <c r="AKL43" s="69"/>
      <c r="AKM43" s="69"/>
      <c r="AKN43" s="69"/>
      <c r="AKO43" s="69"/>
      <c r="AKP43" s="69"/>
      <c r="AKQ43" s="69"/>
      <c r="AKR43" s="69"/>
      <c r="AKS43" s="69"/>
      <c r="AKT43" s="69"/>
      <c r="AKU43" s="69"/>
      <c r="AKV43" s="69"/>
      <c r="AKW43" s="69"/>
      <c r="AKX43" s="69"/>
      <c r="AKY43" s="69"/>
      <c r="AKZ43" s="69"/>
      <c r="ALA43" s="69"/>
      <c r="ALB43" s="69"/>
      <c r="ALC43" s="69"/>
      <c r="ALD43" s="69"/>
      <c r="ALE43" s="69"/>
      <c r="ALF43" s="69"/>
      <c r="ALG43" s="69"/>
      <c r="ALH43" s="69"/>
      <c r="ALI43" s="69"/>
      <c r="ALJ43" s="69"/>
      <c r="ALK43" s="69"/>
      <c r="ALL43" s="69"/>
      <c r="ALM43" s="69"/>
      <c r="ALN43" s="69"/>
      <c r="ALO43" s="69"/>
      <c r="ALP43" s="69"/>
      <c r="ALQ43" s="69"/>
      <c r="ALR43" s="69"/>
      <c r="ALS43" s="69"/>
      <c r="ALT43" s="69"/>
      <c r="ALU43" s="69"/>
      <c r="ALV43" s="69"/>
      <c r="ALW43" s="69"/>
      <c r="ALX43" s="69"/>
      <c r="ALY43" s="69"/>
      <c r="ALZ43" s="69"/>
      <c r="AMA43" s="69"/>
      <c r="AMB43" s="69"/>
      <c r="AMC43" s="69"/>
      <c r="AMD43" s="69"/>
      <c r="AME43" s="69"/>
      <c r="AMF43" s="69"/>
      <c r="AMG43" s="69"/>
      <c r="AMH43" s="69"/>
    </row>
    <row r="44" spans="1:1022" s="21" customFormat="1" ht="15.75">
      <c r="A44" s="80" t="s">
        <v>3302</v>
      </c>
      <c r="B44" s="81" t="s">
        <v>3261</v>
      </c>
      <c r="C44" s="86">
        <f>SUM(C42:C43)</f>
        <v>0.1016</v>
      </c>
      <c r="D44" s="86">
        <f>SUM(D42:D43)</f>
        <v>3.8300000000000001E-2</v>
      </c>
      <c r="E44" s="86">
        <f>SUM(E42:E43)</f>
        <v>0.17810000000000001</v>
      </c>
      <c r="F44" s="87">
        <f>SUM(F42:F43)</f>
        <v>7.0000000000000007E-2</v>
      </c>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69"/>
      <c r="EY44" s="69"/>
      <c r="EZ44" s="69"/>
      <c r="FA44" s="69"/>
      <c r="FB44" s="69"/>
      <c r="FC44" s="69"/>
      <c r="FD44" s="69"/>
      <c r="FE44" s="69"/>
      <c r="FF44" s="69"/>
      <c r="FG44" s="69"/>
      <c r="FH44" s="69"/>
      <c r="FI44" s="69"/>
      <c r="FJ44" s="69"/>
      <c r="FK44" s="69"/>
      <c r="FL44" s="69"/>
      <c r="FM44" s="69"/>
      <c r="FN44" s="69"/>
      <c r="FO44" s="69"/>
      <c r="FP44" s="69"/>
      <c r="FQ44" s="69"/>
      <c r="FR44" s="69"/>
      <c r="FS44" s="69"/>
      <c r="FT44" s="69"/>
      <c r="FU44" s="69"/>
      <c r="FV44" s="69"/>
      <c r="FW44" s="69"/>
      <c r="FX44" s="69"/>
      <c r="FY44" s="69"/>
      <c r="FZ44" s="69"/>
      <c r="GA44" s="69"/>
      <c r="GB44" s="69"/>
      <c r="GC44" s="69"/>
      <c r="GD44" s="69"/>
      <c r="GE44" s="69"/>
      <c r="GF44" s="69"/>
      <c r="GG44" s="69"/>
      <c r="GH44" s="69"/>
      <c r="GI44" s="69"/>
      <c r="GJ44" s="69"/>
      <c r="GK44" s="69"/>
      <c r="GL44" s="69"/>
      <c r="GM44" s="69"/>
      <c r="GN44" s="69"/>
      <c r="GO44" s="69"/>
      <c r="GP44" s="69"/>
      <c r="GQ44" s="69"/>
      <c r="GR44" s="69"/>
      <c r="GS44" s="69"/>
      <c r="GT44" s="69"/>
      <c r="GU44" s="69"/>
      <c r="GV44" s="69"/>
      <c r="GW44" s="69"/>
      <c r="GX44" s="69"/>
      <c r="GY44" s="69"/>
      <c r="GZ44" s="69"/>
      <c r="HA44" s="69"/>
      <c r="HB44" s="69"/>
      <c r="HC44" s="69"/>
      <c r="HD44" s="69"/>
      <c r="HE44" s="69"/>
      <c r="HF44" s="69"/>
      <c r="HG44" s="69"/>
      <c r="HH44" s="69"/>
      <c r="HI44" s="69"/>
      <c r="HJ44" s="69"/>
      <c r="HK44" s="69"/>
      <c r="HL44" s="69"/>
      <c r="HM44" s="69"/>
      <c r="HN44" s="69"/>
      <c r="HO44" s="69"/>
      <c r="HP44" s="69"/>
      <c r="HQ44" s="69"/>
      <c r="HR44" s="69"/>
      <c r="HS44" s="69"/>
      <c r="HT44" s="69"/>
      <c r="HU44" s="69"/>
      <c r="HV44" s="69"/>
      <c r="HW44" s="69"/>
      <c r="HX44" s="69"/>
      <c r="HY44" s="69"/>
      <c r="HZ44" s="69"/>
      <c r="IA44" s="69"/>
      <c r="IB44" s="69"/>
      <c r="IC44" s="69"/>
      <c r="ID44" s="69"/>
      <c r="IE44" s="69"/>
      <c r="IF44" s="69"/>
      <c r="IG44" s="69"/>
      <c r="IH44" s="69"/>
      <c r="II44" s="69"/>
      <c r="IJ44" s="69"/>
      <c r="IK44" s="69"/>
      <c r="IL44" s="69"/>
      <c r="IM44" s="69"/>
      <c r="IN44" s="69"/>
      <c r="IO44" s="69"/>
      <c r="IP44" s="69"/>
      <c r="IQ44" s="69"/>
      <c r="IR44" s="69"/>
      <c r="IS44" s="69"/>
      <c r="IT44" s="69"/>
      <c r="IU44" s="69"/>
      <c r="IV44" s="69"/>
      <c r="IW44" s="69"/>
      <c r="IX44" s="69"/>
      <c r="IY44" s="69"/>
      <c r="IZ44" s="69"/>
      <c r="JA44" s="69"/>
      <c r="JB44" s="69"/>
      <c r="JC44" s="69"/>
      <c r="JD44" s="69"/>
      <c r="JE44" s="69"/>
      <c r="JF44" s="69"/>
      <c r="JG44" s="69"/>
      <c r="JH44" s="69"/>
      <c r="JI44" s="69"/>
      <c r="JJ44" s="69"/>
      <c r="JK44" s="69"/>
      <c r="JL44" s="69"/>
      <c r="JM44" s="69"/>
      <c r="JN44" s="69"/>
      <c r="JO44" s="69"/>
      <c r="JP44" s="69"/>
      <c r="JQ44" s="69"/>
      <c r="JR44" s="69"/>
      <c r="JS44" s="69"/>
      <c r="JT44" s="69"/>
      <c r="JU44" s="69"/>
      <c r="JV44" s="69"/>
      <c r="JW44" s="69"/>
      <c r="JX44" s="69"/>
      <c r="JY44" s="69"/>
      <c r="JZ44" s="69"/>
      <c r="KA44" s="69"/>
      <c r="KB44" s="69"/>
      <c r="KC44" s="69"/>
      <c r="KD44" s="69"/>
      <c r="KE44" s="69"/>
      <c r="KF44" s="69"/>
      <c r="KG44" s="69"/>
      <c r="KH44" s="69"/>
      <c r="KI44" s="69"/>
      <c r="KJ44" s="69"/>
      <c r="KK44" s="69"/>
      <c r="KL44" s="69"/>
      <c r="KM44" s="69"/>
      <c r="KN44" s="69"/>
      <c r="KO44" s="69"/>
      <c r="KP44" s="69"/>
      <c r="KQ44" s="69"/>
      <c r="KR44" s="69"/>
      <c r="KS44" s="69"/>
      <c r="KT44" s="69"/>
      <c r="KU44" s="69"/>
      <c r="KV44" s="69"/>
      <c r="KW44" s="69"/>
      <c r="KX44" s="69"/>
      <c r="KY44" s="69"/>
      <c r="KZ44" s="69"/>
      <c r="LA44" s="69"/>
      <c r="LB44" s="69"/>
      <c r="LC44" s="69"/>
      <c r="LD44" s="69"/>
      <c r="LE44" s="69"/>
      <c r="LF44" s="69"/>
      <c r="LG44" s="69"/>
      <c r="LH44" s="69"/>
      <c r="LI44" s="69"/>
      <c r="LJ44" s="69"/>
      <c r="LK44" s="69"/>
      <c r="LL44" s="69"/>
      <c r="LM44" s="69"/>
      <c r="LN44" s="69"/>
      <c r="LO44" s="69"/>
      <c r="LP44" s="69"/>
      <c r="LQ44" s="69"/>
      <c r="LR44" s="69"/>
      <c r="LS44" s="69"/>
      <c r="LT44" s="69"/>
      <c r="LU44" s="69"/>
      <c r="LV44" s="69"/>
      <c r="LW44" s="69"/>
      <c r="LX44" s="69"/>
      <c r="LY44" s="69"/>
      <c r="LZ44" s="69"/>
      <c r="MA44" s="69"/>
      <c r="MB44" s="69"/>
      <c r="MC44" s="69"/>
      <c r="MD44" s="69"/>
      <c r="ME44" s="69"/>
      <c r="MF44" s="69"/>
      <c r="MG44" s="69"/>
      <c r="MH44" s="69"/>
      <c r="MI44" s="69"/>
      <c r="MJ44" s="69"/>
      <c r="MK44" s="69"/>
      <c r="ML44" s="69"/>
      <c r="MM44" s="69"/>
      <c r="MN44" s="69"/>
      <c r="MO44" s="69"/>
      <c r="MP44" s="69"/>
      <c r="MQ44" s="69"/>
      <c r="MR44" s="69"/>
      <c r="MS44" s="69"/>
      <c r="MT44" s="69"/>
      <c r="MU44" s="69"/>
      <c r="MV44" s="69"/>
      <c r="MW44" s="69"/>
      <c r="MX44" s="69"/>
      <c r="MY44" s="69"/>
      <c r="MZ44" s="69"/>
      <c r="NA44" s="69"/>
      <c r="NB44" s="69"/>
      <c r="NC44" s="69"/>
      <c r="ND44" s="69"/>
      <c r="NE44" s="69"/>
      <c r="NF44" s="69"/>
      <c r="NG44" s="69"/>
      <c r="NH44" s="69"/>
      <c r="NI44" s="69"/>
      <c r="NJ44" s="69"/>
      <c r="NK44" s="69"/>
      <c r="NL44" s="69"/>
      <c r="NM44" s="69"/>
      <c r="NN44" s="69"/>
      <c r="NO44" s="69"/>
      <c r="NP44" s="69"/>
      <c r="NQ44" s="69"/>
      <c r="NR44" s="69"/>
      <c r="NS44" s="69"/>
      <c r="NT44" s="69"/>
      <c r="NU44" s="69"/>
      <c r="NV44" s="69"/>
      <c r="NW44" s="69"/>
      <c r="NX44" s="69"/>
      <c r="NY44" s="69"/>
      <c r="NZ44" s="69"/>
      <c r="OA44" s="69"/>
      <c r="OB44" s="69"/>
      <c r="OC44" s="69"/>
      <c r="OD44" s="69"/>
      <c r="OE44" s="69"/>
      <c r="OF44" s="69"/>
      <c r="OG44" s="69"/>
      <c r="OH44" s="69"/>
      <c r="OI44" s="69"/>
      <c r="OJ44" s="69"/>
      <c r="OK44" s="69"/>
      <c r="OL44" s="69"/>
      <c r="OM44" s="69"/>
      <c r="ON44" s="69"/>
      <c r="OO44" s="69"/>
      <c r="OP44" s="69"/>
      <c r="OQ44" s="69"/>
      <c r="OR44" s="69"/>
      <c r="OS44" s="69"/>
      <c r="OT44" s="69"/>
      <c r="OU44" s="69"/>
      <c r="OV44" s="69"/>
      <c r="OW44" s="69"/>
      <c r="OX44" s="69"/>
      <c r="OY44" s="69"/>
      <c r="OZ44" s="69"/>
      <c r="PA44" s="69"/>
      <c r="PB44" s="69"/>
      <c r="PC44" s="69"/>
      <c r="PD44" s="69"/>
      <c r="PE44" s="69"/>
      <c r="PF44" s="69"/>
      <c r="PG44" s="69"/>
      <c r="PH44" s="69"/>
      <c r="PI44" s="69"/>
      <c r="PJ44" s="69"/>
      <c r="PK44" s="69"/>
      <c r="PL44" s="69"/>
      <c r="PM44" s="69"/>
      <c r="PN44" s="69"/>
      <c r="PO44" s="69"/>
      <c r="PP44" s="69"/>
      <c r="PQ44" s="69"/>
      <c r="PR44" s="69"/>
      <c r="PS44" s="69"/>
      <c r="PT44" s="69"/>
      <c r="PU44" s="69"/>
      <c r="PV44" s="69"/>
      <c r="PW44" s="69"/>
      <c r="PX44" s="69"/>
      <c r="PY44" s="69"/>
      <c r="PZ44" s="69"/>
      <c r="QA44" s="69"/>
      <c r="QB44" s="69"/>
      <c r="QC44" s="69"/>
      <c r="QD44" s="69"/>
      <c r="QE44" s="69"/>
      <c r="QF44" s="69"/>
      <c r="QG44" s="69"/>
      <c r="QH44" s="69"/>
      <c r="QI44" s="69"/>
      <c r="QJ44" s="69"/>
      <c r="QK44" s="69"/>
      <c r="QL44" s="69"/>
      <c r="QM44" s="69"/>
      <c r="QN44" s="69"/>
      <c r="QO44" s="69"/>
      <c r="QP44" s="69"/>
      <c r="QQ44" s="69"/>
      <c r="QR44" s="69"/>
      <c r="QS44" s="69"/>
      <c r="QT44" s="69"/>
      <c r="QU44" s="69"/>
      <c r="QV44" s="69"/>
      <c r="QW44" s="69"/>
      <c r="QX44" s="69"/>
      <c r="QY44" s="69"/>
      <c r="QZ44" s="69"/>
      <c r="RA44" s="69"/>
      <c r="RB44" s="69"/>
      <c r="RC44" s="69"/>
      <c r="RD44" s="69"/>
      <c r="RE44" s="69"/>
      <c r="RF44" s="69"/>
      <c r="RG44" s="69"/>
      <c r="RH44" s="69"/>
      <c r="RI44" s="69"/>
      <c r="RJ44" s="69"/>
      <c r="RK44" s="69"/>
      <c r="RL44" s="69"/>
      <c r="RM44" s="69"/>
      <c r="RN44" s="69"/>
      <c r="RO44" s="69"/>
      <c r="RP44" s="69"/>
      <c r="RQ44" s="69"/>
      <c r="RR44" s="69"/>
      <c r="RS44" s="69"/>
      <c r="RT44" s="69"/>
      <c r="RU44" s="69"/>
      <c r="RV44" s="69"/>
      <c r="RW44" s="69"/>
      <c r="RX44" s="69"/>
      <c r="RY44" s="69"/>
      <c r="RZ44" s="69"/>
      <c r="SA44" s="69"/>
      <c r="SB44" s="69"/>
      <c r="SC44" s="69"/>
      <c r="SD44" s="69"/>
      <c r="SE44" s="69"/>
      <c r="SF44" s="69"/>
      <c r="SG44" s="69"/>
      <c r="SH44" s="69"/>
      <c r="SI44" s="69"/>
      <c r="SJ44" s="69"/>
      <c r="SK44" s="69"/>
      <c r="SL44" s="69"/>
      <c r="SM44" s="69"/>
      <c r="SN44" s="69"/>
      <c r="SO44" s="69"/>
      <c r="SP44" s="69"/>
      <c r="SQ44" s="69"/>
      <c r="SR44" s="69"/>
      <c r="SS44" s="69"/>
      <c r="ST44" s="69"/>
      <c r="SU44" s="69"/>
      <c r="SV44" s="69"/>
      <c r="SW44" s="69"/>
      <c r="SX44" s="69"/>
      <c r="SY44" s="69"/>
      <c r="SZ44" s="69"/>
      <c r="TA44" s="69"/>
      <c r="TB44" s="69"/>
      <c r="TC44" s="69"/>
      <c r="TD44" s="69"/>
      <c r="TE44" s="69"/>
      <c r="TF44" s="69"/>
      <c r="TG44" s="69"/>
      <c r="TH44" s="69"/>
      <c r="TI44" s="69"/>
      <c r="TJ44" s="69"/>
      <c r="TK44" s="69"/>
      <c r="TL44" s="69"/>
      <c r="TM44" s="69"/>
      <c r="TN44" s="69"/>
      <c r="TO44" s="69"/>
      <c r="TP44" s="69"/>
      <c r="TQ44" s="69"/>
      <c r="TR44" s="69"/>
      <c r="TS44" s="69"/>
      <c r="TT44" s="69"/>
      <c r="TU44" s="69"/>
      <c r="TV44" s="69"/>
      <c r="TW44" s="69"/>
      <c r="TX44" s="69"/>
      <c r="TY44" s="69"/>
      <c r="TZ44" s="69"/>
      <c r="UA44" s="69"/>
      <c r="UB44" s="69"/>
      <c r="UC44" s="69"/>
      <c r="UD44" s="69"/>
      <c r="UE44" s="69"/>
      <c r="UF44" s="69"/>
      <c r="UG44" s="69"/>
      <c r="UH44" s="69"/>
      <c r="UI44" s="69"/>
      <c r="UJ44" s="69"/>
      <c r="UK44" s="69"/>
      <c r="UL44" s="69"/>
      <c r="UM44" s="69"/>
      <c r="UN44" s="69"/>
      <c r="UO44" s="69"/>
      <c r="UP44" s="69"/>
      <c r="UQ44" s="69"/>
      <c r="UR44" s="69"/>
      <c r="US44" s="69"/>
      <c r="UT44" s="69"/>
      <c r="UU44" s="69"/>
      <c r="UV44" s="69"/>
      <c r="UW44" s="69"/>
      <c r="UX44" s="69"/>
      <c r="UY44" s="69"/>
      <c r="UZ44" s="69"/>
      <c r="VA44" s="69"/>
      <c r="VB44" s="69"/>
      <c r="VC44" s="69"/>
      <c r="VD44" s="69"/>
      <c r="VE44" s="69"/>
      <c r="VF44" s="69"/>
      <c r="VG44" s="69"/>
      <c r="VH44" s="69"/>
      <c r="VI44" s="69"/>
      <c r="VJ44" s="69"/>
      <c r="VK44" s="69"/>
      <c r="VL44" s="69"/>
      <c r="VM44" s="69"/>
      <c r="VN44" s="69"/>
      <c r="VO44" s="69"/>
      <c r="VP44" s="69"/>
      <c r="VQ44" s="69"/>
      <c r="VR44" s="69"/>
      <c r="VS44" s="69"/>
      <c r="VT44" s="69"/>
      <c r="VU44" s="69"/>
      <c r="VV44" s="69"/>
      <c r="VW44" s="69"/>
      <c r="VX44" s="69"/>
      <c r="VY44" s="69"/>
      <c r="VZ44" s="69"/>
      <c r="WA44" s="69"/>
      <c r="WB44" s="69"/>
      <c r="WC44" s="69"/>
      <c r="WD44" s="69"/>
      <c r="WE44" s="69"/>
      <c r="WF44" s="69"/>
      <c r="WG44" s="69"/>
      <c r="WH44" s="69"/>
      <c r="WI44" s="69"/>
      <c r="WJ44" s="69"/>
      <c r="WK44" s="69"/>
      <c r="WL44" s="69"/>
      <c r="WM44" s="69"/>
      <c r="WN44" s="69"/>
      <c r="WO44" s="69"/>
      <c r="WP44" s="69"/>
      <c r="WQ44" s="69"/>
      <c r="WR44" s="69"/>
      <c r="WS44" s="69"/>
      <c r="WT44" s="69"/>
      <c r="WU44" s="69"/>
      <c r="WV44" s="69"/>
      <c r="WW44" s="69"/>
      <c r="WX44" s="69"/>
      <c r="WY44" s="69"/>
      <c r="WZ44" s="69"/>
      <c r="XA44" s="69"/>
      <c r="XB44" s="69"/>
      <c r="XC44" s="69"/>
      <c r="XD44" s="69"/>
      <c r="XE44" s="69"/>
      <c r="XF44" s="69"/>
      <c r="XG44" s="69"/>
      <c r="XH44" s="69"/>
      <c r="XI44" s="69"/>
      <c r="XJ44" s="69"/>
      <c r="XK44" s="69"/>
      <c r="XL44" s="69"/>
      <c r="XM44" s="69"/>
      <c r="XN44" s="69"/>
      <c r="XO44" s="69"/>
      <c r="XP44" s="69"/>
      <c r="XQ44" s="69"/>
      <c r="XR44" s="69"/>
      <c r="XS44" s="69"/>
      <c r="XT44" s="69"/>
      <c r="XU44" s="69"/>
      <c r="XV44" s="69"/>
      <c r="XW44" s="69"/>
      <c r="XX44" s="69"/>
      <c r="XY44" s="69"/>
      <c r="XZ44" s="69"/>
      <c r="YA44" s="69"/>
      <c r="YB44" s="69"/>
      <c r="YC44" s="69"/>
      <c r="YD44" s="69"/>
      <c r="YE44" s="69"/>
      <c r="YF44" s="69"/>
      <c r="YG44" s="69"/>
      <c r="YH44" s="69"/>
      <c r="YI44" s="69"/>
      <c r="YJ44" s="69"/>
      <c r="YK44" s="69"/>
      <c r="YL44" s="69"/>
      <c r="YM44" s="69"/>
      <c r="YN44" s="69"/>
      <c r="YO44" s="69"/>
      <c r="YP44" s="69"/>
      <c r="YQ44" s="69"/>
      <c r="YR44" s="69"/>
      <c r="YS44" s="69"/>
      <c r="YT44" s="69"/>
      <c r="YU44" s="69"/>
      <c r="YV44" s="69"/>
      <c r="YW44" s="69"/>
      <c r="YX44" s="69"/>
      <c r="YY44" s="69"/>
      <c r="YZ44" s="69"/>
      <c r="ZA44" s="69"/>
      <c r="ZB44" s="69"/>
      <c r="ZC44" s="69"/>
      <c r="ZD44" s="69"/>
      <c r="ZE44" s="69"/>
      <c r="ZF44" s="69"/>
      <c r="ZG44" s="69"/>
      <c r="ZH44" s="69"/>
      <c r="ZI44" s="69"/>
      <c r="ZJ44" s="69"/>
      <c r="ZK44" s="69"/>
      <c r="ZL44" s="69"/>
      <c r="ZM44" s="69"/>
      <c r="ZN44" s="69"/>
      <c r="ZO44" s="69"/>
      <c r="ZP44" s="69"/>
      <c r="ZQ44" s="69"/>
      <c r="ZR44" s="69"/>
      <c r="ZS44" s="69"/>
      <c r="ZT44" s="69"/>
      <c r="ZU44" s="69"/>
      <c r="ZV44" s="69"/>
      <c r="ZW44" s="69"/>
      <c r="ZX44" s="69"/>
      <c r="ZY44" s="69"/>
      <c r="ZZ44" s="69"/>
      <c r="AAA44" s="69"/>
      <c r="AAB44" s="69"/>
      <c r="AAC44" s="69"/>
      <c r="AAD44" s="69"/>
      <c r="AAE44" s="69"/>
      <c r="AAF44" s="69"/>
      <c r="AAG44" s="69"/>
      <c r="AAH44" s="69"/>
      <c r="AAI44" s="69"/>
      <c r="AAJ44" s="69"/>
      <c r="AAK44" s="69"/>
      <c r="AAL44" s="69"/>
      <c r="AAM44" s="69"/>
      <c r="AAN44" s="69"/>
      <c r="AAO44" s="69"/>
      <c r="AAP44" s="69"/>
      <c r="AAQ44" s="69"/>
      <c r="AAR44" s="69"/>
      <c r="AAS44" s="69"/>
      <c r="AAT44" s="69"/>
      <c r="AAU44" s="69"/>
      <c r="AAV44" s="69"/>
      <c r="AAW44" s="69"/>
      <c r="AAX44" s="69"/>
      <c r="AAY44" s="69"/>
      <c r="AAZ44" s="69"/>
      <c r="ABA44" s="69"/>
      <c r="ABB44" s="69"/>
      <c r="ABC44" s="69"/>
      <c r="ABD44" s="69"/>
      <c r="ABE44" s="69"/>
      <c r="ABF44" s="69"/>
      <c r="ABG44" s="69"/>
      <c r="ABH44" s="69"/>
      <c r="ABI44" s="69"/>
      <c r="ABJ44" s="69"/>
      <c r="ABK44" s="69"/>
      <c r="ABL44" s="69"/>
      <c r="ABM44" s="69"/>
      <c r="ABN44" s="69"/>
      <c r="ABO44" s="69"/>
      <c r="ABP44" s="69"/>
      <c r="ABQ44" s="69"/>
      <c r="ABR44" s="69"/>
      <c r="ABS44" s="69"/>
      <c r="ABT44" s="69"/>
      <c r="ABU44" s="69"/>
      <c r="ABV44" s="69"/>
      <c r="ABW44" s="69"/>
      <c r="ABX44" s="69"/>
      <c r="ABY44" s="69"/>
      <c r="ABZ44" s="69"/>
      <c r="ACA44" s="69"/>
      <c r="ACB44" s="69"/>
      <c r="ACC44" s="69"/>
      <c r="ACD44" s="69"/>
      <c r="ACE44" s="69"/>
      <c r="ACF44" s="69"/>
      <c r="ACG44" s="69"/>
      <c r="ACH44" s="69"/>
      <c r="ACI44" s="69"/>
      <c r="ACJ44" s="69"/>
      <c r="ACK44" s="69"/>
      <c r="ACL44" s="69"/>
      <c r="ACM44" s="69"/>
      <c r="ACN44" s="69"/>
      <c r="ACO44" s="69"/>
      <c r="ACP44" s="69"/>
      <c r="ACQ44" s="69"/>
      <c r="ACR44" s="69"/>
      <c r="ACS44" s="69"/>
      <c r="ACT44" s="69"/>
      <c r="ACU44" s="69"/>
      <c r="ACV44" s="69"/>
      <c r="ACW44" s="69"/>
      <c r="ACX44" s="69"/>
      <c r="ACY44" s="69"/>
      <c r="ACZ44" s="69"/>
      <c r="ADA44" s="69"/>
      <c r="ADB44" s="69"/>
      <c r="ADC44" s="69"/>
      <c r="ADD44" s="69"/>
      <c r="ADE44" s="69"/>
      <c r="ADF44" s="69"/>
      <c r="ADG44" s="69"/>
      <c r="ADH44" s="69"/>
      <c r="ADI44" s="69"/>
      <c r="ADJ44" s="69"/>
      <c r="ADK44" s="69"/>
      <c r="ADL44" s="69"/>
      <c r="ADM44" s="69"/>
      <c r="ADN44" s="69"/>
      <c r="ADO44" s="69"/>
      <c r="ADP44" s="69"/>
      <c r="ADQ44" s="69"/>
      <c r="ADR44" s="69"/>
      <c r="ADS44" s="69"/>
      <c r="ADT44" s="69"/>
      <c r="ADU44" s="69"/>
      <c r="ADV44" s="69"/>
      <c r="ADW44" s="69"/>
      <c r="ADX44" s="69"/>
      <c r="ADY44" s="69"/>
      <c r="ADZ44" s="69"/>
      <c r="AEA44" s="69"/>
      <c r="AEB44" s="69"/>
      <c r="AEC44" s="69"/>
      <c r="AED44" s="69"/>
      <c r="AEE44" s="69"/>
      <c r="AEF44" s="69"/>
      <c r="AEG44" s="69"/>
      <c r="AEH44" s="69"/>
      <c r="AEI44" s="69"/>
      <c r="AEJ44" s="69"/>
      <c r="AEK44" s="69"/>
      <c r="AEL44" s="69"/>
      <c r="AEM44" s="69"/>
      <c r="AEN44" s="69"/>
      <c r="AEO44" s="69"/>
      <c r="AEP44" s="69"/>
      <c r="AEQ44" s="69"/>
      <c r="AER44" s="69"/>
      <c r="AES44" s="69"/>
      <c r="AET44" s="69"/>
      <c r="AEU44" s="69"/>
      <c r="AEV44" s="69"/>
      <c r="AEW44" s="69"/>
      <c r="AEX44" s="69"/>
      <c r="AEY44" s="69"/>
      <c r="AEZ44" s="69"/>
      <c r="AFA44" s="69"/>
      <c r="AFB44" s="69"/>
      <c r="AFC44" s="69"/>
      <c r="AFD44" s="69"/>
      <c r="AFE44" s="69"/>
      <c r="AFF44" s="69"/>
      <c r="AFG44" s="69"/>
      <c r="AFH44" s="69"/>
      <c r="AFI44" s="69"/>
      <c r="AFJ44" s="69"/>
      <c r="AFK44" s="69"/>
      <c r="AFL44" s="69"/>
      <c r="AFM44" s="69"/>
      <c r="AFN44" s="69"/>
      <c r="AFO44" s="69"/>
      <c r="AFP44" s="69"/>
      <c r="AFQ44" s="69"/>
      <c r="AFR44" s="69"/>
      <c r="AFS44" s="69"/>
      <c r="AFT44" s="69"/>
      <c r="AFU44" s="69"/>
      <c r="AFV44" s="69"/>
      <c r="AFW44" s="69"/>
      <c r="AFX44" s="69"/>
      <c r="AFY44" s="69"/>
      <c r="AFZ44" s="69"/>
      <c r="AGA44" s="69"/>
      <c r="AGB44" s="69"/>
      <c r="AGC44" s="69"/>
      <c r="AGD44" s="69"/>
      <c r="AGE44" s="69"/>
      <c r="AGF44" s="69"/>
      <c r="AGG44" s="69"/>
      <c r="AGH44" s="69"/>
      <c r="AGI44" s="69"/>
      <c r="AGJ44" s="69"/>
      <c r="AGK44" s="69"/>
      <c r="AGL44" s="69"/>
      <c r="AGM44" s="69"/>
      <c r="AGN44" s="69"/>
      <c r="AGO44" s="69"/>
      <c r="AGP44" s="69"/>
      <c r="AGQ44" s="69"/>
      <c r="AGR44" s="69"/>
      <c r="AGS44" s="69"/>
      <c r="AGT44" s="69"/>
      <c r="AGU44" s="69"/>
      <c r="AGV44" s="69"/>
      <c r="AGW44" s="69"/>
      <c r="AGX44" s="69"/>
      <c r="AGY44" s="69"/>
      <c r="AGZ44" s="69"/>
      <c r="AHA44" s="69"/>
      <c r="AHB44" s="69"/>
      <c r="AHC44" s="69"/>
      <c r="AHD44" s="69"/>
      <c r="AHE44" s="69"/>
      <c r="AHF44" s="69"/>
      <c r="AHG44" s="69"/>
      <c r="AHH44" s="69"/>
      <c r="AHI44" s="69"/>
      <c r="AHJ44" s="69"/>
      <c r="AHK44" s="69"/>
      <c r="AHL44" s="69"/>
      <c r="AHM44" s="69"/>
      <c r="AHN44" s="69"/>
      <c r="AHO44" s="69"/>
      <c r="AHP44" s="69"/>
      <c r="AHQ44" s="69"/>
      <c r="AHR44" s="69"/>
      <c r="AHS44" s="69"/>
      <c r="AHT44" s="69"/>
      <c r="AHU44" s="69"/>
      <c r="AHV44" s="69"/>
      <c r="AHW44" s="69"/>
      <c r="AHX44" s="69"/>
      <c r="AHY44" s="69"/>
      <c r="AHZ44" s="69"/>
      <c r="AIA44" s="69"/>
      <c r="AIB44" s="69"/>
      <c r="AIC44" s="69"/>
      <c r="AID44" s="69"/>
      <c r="AIE44" s="69"/>
      <c r="AIF44" s="69"/>
      <c r="AIG44" s="69"/>
      <c r="AIH44" s="69"/>
      <c r="AII44" s="69"/>
      <c r="AIJ44" s="69"/>
      <c r="AIK44" s="69"/>
      <c r="AIL44" s="69"/>
      <c r="AIM44" s="69"/>
      <c r="AIN44" s="69"/>
      <c r="AIO44" s="69"/>
      <c r="AIP44" s="69"/>
      <c r="AIQ44" s="69"/>
      <c r="AIR44" s="69"/>
      <c r="AIS44" s="69"/>
      <c r="AIT44" s="69"/>
      <c r="AIU44" s="69"/>
      <c r="AIV44" s="69"/>
      <c r="AIW44" s="69"/>
      <c r="AIX44" s="69"/>
      <c r="AIY44" s="69"/>
      <c r="AIZ44" s="69"/>
      <c r="AJA44" s="69"/>
      <c r="AJB44" s="69"/>
      <c r="AJC44" s="69"/>
      <c r="AJD44" s="69"/>
      <c r="AJE44" s="69"/>
      <c r="AJF44" s="69"/>
      <c r="AJG44" s="69"/>
      <c r="AJH44" s="69"/>
      <c r="AJI44" s="69"/>
      <c r="AJJ44" s="69"/>
      <c r="AJK44" s="69"/>
      <c r="AJL44" s="69"/>
      <c r="AJM44" s="69"/>
      <c r="AJN44" s="69"/>
      <c r="AJO44" s="69"/>
      <c r="AJP44" s="69"/>
      <c r="AJQ44" s="69"/>
      <c r="AJR44" s="69"/>
      <c r="AJS44" s="69"/>
      <c r="AJT44" s="69"/>
      <c r="AJU44" s="69"/>
      <c r="AJV44" s="69"/>
      <c r="AJW44" s="69"/>
      <c r="AJX44" s="69"/>
      <c r="AJY44" s="69"/>
      <c r="AJZ44" s="69"/>
      <c r="AKA44" s="69"/>
      <c r="AKB44" s="69"/>
      <c r="AKC44" s="69"/>
      <c r="AKD44" s="69"/>
      <c r="AKE44" s="69"/>
      <c r="AKF44" s="69"/>
      <c r="AKG44" s="69"/>
      <c r="AKH44" s="69"/>
      <c r="AKI44" s="69"/>
      <c r="AKJ44" s="69"/>
      <c r="AKK44" s="69"/>
      <c r="AKL44" s="69"/>
      <c r="AKM44" s="69"/>
      <c r="AKN44" s="69"/>
      <c r="AKO44" s="69"/>
      <c r="AKP44" s="69"/>
      <c r="AKQ44" s="69"/>
      <c r="AKR44" s="69"/>
      <c r="AKS44" s="69"/>
      <c r="AKT44" s="69"/>
      <c r="AKU44" s="69"/>
      <c r="AKV44" s="69"/>
      <c r="AKW44" s="69"/>
      <c r="AKX44" s="69"/>
      <c r="AKY44" s="69"/>
      <c r="AKZ44" s="69"/>
      <c r="ALA44" s="69"/>
      <c r="ALB44" s="69"/>
      <c r="ALC44" s="69"/>
      <c r="ALD44" s="69"/>
      <c r="ALE44" s="69"/>
      <c r="ALF44" s="69"/>
      <c r="ALG44" s="69"/>
      <c r="ALH44" s="69"/>
      <c r="ALI44" s="69"/>
      <c r="ALJ44" s="69"/>
      <c r="ALK44" s="69"/>
      <c r="ALL44" s="69"/>
      <c r="ALM44" s="69"/>
      <c r="ALN44" s="69"/>
      <c r="ALO44" s="69"/>
      <c r="ALP44" s="69"/>
      <c r="ALQ44" s="69"/>
      <c r="ALR44" s="69"/>
      <c r="ALS44" s="69"/>
      <c r="ALT44" s="69"/>
      <c r="ALU44" s="69"/>
      <c r="ALV44" s="69"/>
      <c r="ALW44" s="69"/>
      <c r="ALX44" s="69"/>
      <c r="ALY44" s="69"/>
      <c r="ALZ44" s="69"/>
      <c r="AMA44" s="69"/>
      <c r="AMB44" s="69"/>
      <c r="AMC44" s="69"/>
      <c r="AMD44" s="69"/>
      <c r="AME44" s="69"/>
      <c r="AMF44" s="69"/>
      <c r="AMG44" s="69"/>
      <c r="AMH44" s="69"/>
    </row>
    <row r="45" spans="1:1022" s="21" customFormat="1" ht="15.75">
      <c r="A45" s="1059" t="s">
        <v>3303</v>
      </c>
      <c r="B45" s="1060"/>
      <c r="C45" s="88">
        <f>C21+C33+C40+C44</f>
        <v>0.90080000000000005</v>
      </c>
      <c r="D45" s="88">
        <f>D21+D33+D40+D44</f>
        <v>0.5202</v>
      </c>
      <c r="E45" s="88">
        <f>E21+E33+E40+E44</f>
        <v>1.1269</v>
      </c>
      <c r="F45" s="89">
        <f>F21+F33+F40+F44</f>
        <v>0.70190000000000019</v>
      </c>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c r="DP45" s="69"/>
      <c r="DQ45" s="69"/>
      <c r="DR45" s="69"/>
      <c r="DS45" s="69"/>
      <c r="DT45" s="69"/>
      <c r="DU45" s="69"/>
      <c r="DV45" s="69"/>
      <c r="DW45" s="69"/>
      <c r="DX45" s="69"/>
      <c r="DY45" s="69"/>
      <c r="DZ45" s="69"/>
      <c r="EA45" s="69"/>
      <c r="EB45" s="69"/>
      <c r="EC45" s="69"/>
      <c r="ED45" s="69"/>
      <c r="EE45" s="69"/>
      <c r="EF45" s="69"/>
      <c r="EG45" s="69"/>
      <c r="EH45" s="69"/>
      <c r="EI45" s="69"/>
      <c r="EJ45" s="69"/>
      <c r="EK45" s="69"/>
      <c r="EL45" s="69"/>
      <c r="EM45" s="69"/>
      <c r="EN45" s="69"/>
      <c r="EO45" s="69"/>
      <c r="EP45" s="69"/>
      <c r="EQ45" s="69"/>
      <c r="ER45" s="69"/>
      <c r="ES45" s="69"/>
      <c r="ET45" s="69"/>
      <c r="EU45" s="69"/>
      <c r="EV45" s="69"/>
      <c r="EW45" s="69"/>
      <c r="EX45" s="69"/>
      <c r="EY45" s="69"/>
      <c r="EZ45" s="69"/>
      <c r="FA45" s="69"/>
      <c r="FB45" s="69"/>
      <c r="FC45" s="69"/>
      <c r="FD45" s="69"/>
      <c r="FE45" s="69"/>
      <c r="FF45" s="69"/>
      <c r="FG45" s="69"/>
      <c r="FH45" s="69"/>
      <c r="FI45" s="69"/>
      <c r="FJ45" s="69"/>
      <c r="FK45" s="69"/>
      <c r="FL45" s="69"/>
      <c r="FM45" s="69"/>
      <c r="FN45" s="69"/>
      <c r="FO45" s="69"/>
      <c r="FP45" s="69"/>
      <c r="FQ45" s="69"/>
      <c r="FR45" s="69"/>
      <c r="FS45" s="69"/>
      <c r="FT45" s="69"/>
      <c r="FU45" s="69"/>
      <c r="FV45" s="69"/>
      <c r="FW45" s="69"/>
      <c r="FX45" s="69"/>
      <c r="FY45" s="69"/>
      <c r="FZ45" s="69"/>
      <c r="GA45" s="69"/>
      <c r="GB45" s="69"/>
      <c r="GC45" s="69"/>
      <c r="GD45" s="69"/>
      <c r="GE45" s="69"/>
      <c r="GF45" s="69"/>
      <c r="GG45" s="69"/>
      <c r="GH45" s="69"/>
      <c r="GI45" s="69"/>
      <c r="GJ45" s="69"/>
      <c r="GK45" s="69"/>
      <c r="GL45" s="69"/>
      <c r="GM45" s="69"/>
      <c r="GN45" s="69"/>
      <c r="GO45" s="69"/>
      <c r="GP45" s="69"/>
      <c r="GQ45" s="69"/>
      <c r="GR45" s="69"/>
      <c r="GS45" s="69"/>
      <c r="GT45" s="69"/>
      <c r="GU45" s="69"/>
      <c r="GV45" s="69"/>
      <c r="GW45" s="69"/>
      <c r="GX45" s="69"/>
      <c r="GY45" s="69"/>
      <c r="GZ45" s="69"/>
      <c r="HA45" s="69"/>
      <c r="HB45" s="69"/>
      <c r="HC45" s="69"/>
      <c r="HD45" s="69"/>
      <c r="HE45" s="69"/>
      <c r="HF45" s="69"/>
      <c r="HG45" s="69"/>
      <c r="HH45" s="69"/>
      <c r="HI45" s="69"/>
      <c r="HJ45" s="69"/>
      <c r="HK45" s="69"/>
      <c r="HL45" s="69"/>
      <c r="HM45" s="69"/>
      <c r="HN45" s="69"/>
      <c r="HO45" s="69"/>
      <c r="HP45" s="69"/>
      <c r="HQ45" s="69"/>
      <c r="HR45" s="69"/>
      <c r="HS45" s="69"/>
      <c r="HT45" s="69"/>
      <c r="HU45" s="69"/>
      <c r="HV45" s="69"/>
      <c r="HW45" s="69"/>
      <c r="HX45" s="69"/>
      <c r="HY45" s="69"/>
      <c r="HZ45" s="69"/>
      <c r="IA45" s="69"/>
      <c r="IB45" s="69"/>
      <c r="IC45" s="69"/>
      <c r="ID45" s="69"/>
      <c r="IE45" s="69"/>
      <c r="IF45" s="69"/>
      <c r="IG45" s="69"/>
      <c r="IH45" s="69"/>
      <c r="II45" s="69"/>
      <c r="IJ45" s="69"/>
      <c r="IK45" s="69"/>
      <c r="IL45" s="69"/>
      <c r="IM45" s="69"/>
      <c r="IN45" s="69"/>
      <c r="IO45" s="69"/>
      <c r="IP45" s="69"/>
      <c r="IQ45" s="69"/>
      <c r="IR45" s="69"/>
      <c r="IS45" s="69"/>
      <c r="IT45" s="69"/>
      <c r="IU45" s="69"/>
      <c r="IV45" s="69"/>
      <c r="IW45" s="69"/>
      <c r="IX45" s="69"/>
      <c r="IY45" s="69"/>
      <c r="IZ45" s="69"/>
      <c r="JA45" s="69"/>
      <c r="JB45" s="69"/>
      <c r="JC45" s="69"/>
      <c r="JD45" s="69"/>
      <c r="JE45" s="69"/>
      <c r="JF45" s="69"/>
      <c r="JG45" s="69"/>
      <c r="JH45" s="69"/>
      <c r="JI45" s="69"/>
      <c r="JJ45" s="69"/>
      <c r="JK45" s="69"/>
      <c r="JL45" s="69"/>
      <c r="JM45" s="69"/>
      <c r="JN45" s="69"/>
      <c r="JO45" s="69"/>
      <c r="JP45" s="69"/>
      <c r="JQ45" s="69"/>
      <c r="JR45" s="69"/>
      <c r="JS45" s="69"/>
      <c r="JT45" s="69"/>
      <c r="JU45" s="69"/>
      <c r="JV45" s="69"/>
      <c r="JW45" s="69"/>
      <c r="JX45" s="69"/>
      <c r="JY45" s="69"/>
      <c r="JZ45" s="69"/>
      <c r="KA45" s="69"/>
      <c r="KB45" s="69"/>
      <c r="KC45" s="69"/>
      <c r="KD45" s="69"/>
      <c r="KE45" s="69"/>
      <c r="KF45" s="69"/>
      <c r="KG45" s="69"/>
      <c r="KH45" s="69"/>
      <c r="KI45" s="69"/>
      <c r="KJ45" s="69"/>
      <c r="KK45" s="69"/>
      <c r="KL45" s="69"/>
      <c r="KM45" s="69"/>
      <c r="KN45" s="69"/>
      <c r="KO45" s="69"/>
      <c r="KP45" s="69"/>
      <c r="KQ45" s="69"/>
      <c r="KR45" s="69"/>
      <c r="KS45" s="69"/>
      <c r="KT45" s="69"/>
      <c r="KU45" s="69"/>
      <c r="KV45" s="69"/>
      <c r="KW45" s="69"/>
      <c r="KX45" s="69"/>
      <c r="KY45" s="69"/>
      <c r="KZ45" s="69"/>
      <c r="LA45" s="69"/>
      <c r="LB45" s="69"/>
      <c r="LC45" s="69"/>
      <c r="LD45" s="69"/>
      <c r="LE45" s="69"/>
      <c r="LF45" s="69"/>
      <c r="LG45" s="69"/>
      <c r="LH45" s="69"/>
      <c r="LI45" s="69"/>
      <c r="LJ45" s="69"/>
      <c r="LK45" s="69"/>
      <c r="LL45" s="69"/>
      <c r="LM45" s="69"/>
      <c r="LN45" s="69"/>
      <c r="LO45" s="69"/>
      <c r="LP45" s="69"/>
      <c r="LQ45" s="69"/>
      <c r="LR45" s="69"/>
      <c r="LS45" s="69"/>
      <c r="LT45" s="69"/>
      <c r="LU45" s="69"/>
      <c r="LV45" s="69"/>
      <c r="LW45" s="69"/>
      <c r="LX45" s="69"/>
      <c r="LY45" s="69"/>
      <c r="LZ45" s="69"/>
      <c r="MA45" s="69"/>
      <c r="MB45" s="69"/>
      <c r="MC45" s="69"/>
      <c r="MD45" s="69"/>
      <c r="ME45" s="69"/>
      <c r="MF45" s="69"/>
      <c r="MG45" s="69"/>
      <c r="MH45" s="69"/>
      <c r="MI45" s="69"/>
      <c r="MJ45" s="69"/>
      <c r="MK45" s="69"/>
      <c r="ML45" s="69"/>
      <c r="MM45" s="69"/>
      <c r="MN45" s="69"/>
      <c r="MO45" s="69"/>
      <c r="MP45" s="69"/>
      <c r="MQ45" s="69"/>
      <c r="MR45" s="69"/>
      <c r="MS45" s="69"/>
      <c r="MT45" s="69"/>
      <c r="MU45" s="69"/>
      <c r="MV45" s="69"/>
      <c r="MW45" s="69"/>
      <c r="MX45" s="69"/>
      <c r="MY45" s="69"/>
      <c r="MZ45" s="69"/>
      <c r="NA45" s="69"/>
      <c r="NB45" s="69"/>
      <c r="NC45" s="69"/>
      <c r="ND45" s="69"/>
      <c r="NE45" s="69"/>
      <c r="NF45" s="69"/>
      <c r="NG45" s="69"/>
      <c r="NH45" s="69"/>
      <c r="NI45" s="69"/>
      <c r="NJ45" s="69"/>
      <c r="NK45" s="69"/>
      <c r="NL45" s="69"/>
      <c r="NM45" s="69"/>
      <c r="NN45" s="69"/>
      <c r="NO45" s="69"/>
      <c r="NP45" s="69"/>
      <c r="NQ45" s="69"/>
      <c r="NR45" s="69"/>
      <c r="NS45" s="69"/>
      <c r="NT45" s="69"/>
      <c r="NU45" s="69"/>
      <c r="NV45" s="69"/>
      <c r="NW45" s="69"/>
      <c r="NX45" s="69"/>
      <c r="NY45" s="69"/>
      <c r="NZ45" s="69"/>
      <c r="OA45" s="69"/>
      <c r="OB45" s="69"/>
      <c r="OC45" s="69"/>
      <c r="OD45" s="69"/>
      <c r="OE45" s="69"/>
      <c r="OF45" s="69"/>
      <c r="OG45" s="69"/>
      <c r="OH45" s="69"/>
      <c r="OI45" s="69"/>
      <c r="OJ45" s="69"/>
      <c r="OK45" s="69"/>
      <c r="OL45" s="69"/>
      <c r="OM45" s="69"/>
      <c r="ON45" s="69"/>
      <c r="OO45" s="69"/>
      <c r="OP45" s="69"/>
      <c r="OQ45" s="69"/>
      <c r="OR45" s="69"/>
      <c r="OS45" s="69"/>
      <c r="OT45" s="69"/>
      <c r="OU45" s="69"/>
      <c r="OV45" s="69"/>
      <c r="OW45" s="69"/>
      <c r="OX45" s="69"/>
      <c r="OY45" s="69"/>
      <c r="OZ45" s="69"/>
      <c r="PA45" s="69"/>
      <c r="PB45" s="69"/>
      <c r="PC45" s="69"/>
      <c r="PD45" s="69"/>
      <c r="PE45" s="69"/>
      <c r="PF45" s="69"/>
      <c r="PG45" s="69"/>
      <c r="PH45" s="69"/>
      <c r="PI45" s="69"/>
      <c r="PJ45" s="69"/>
      <c r="PK45" s="69"/>
      <c r="PL45" s="69"/>
      <c r="PM45" s="69"/>
      <c r="PN45" s="69"/>
      <c r="PO45" s="69"/>
      <c r="PP45" s="69"/>
      <c r="PQ45" s="69"/>
      <c r="PR45" s="69"/>
      <c r="PS45" s="69"/>
      <c r="PT45" s="69"/>
      <c r="PU45" s="69"/>
      <c r="PV45" s="69"/>
      <c r="PW45" s="69"/>
      <c r="PX45" s="69"/>
      <c r="PY45" s="69"/>
      <c r="PZ45" s="69"/>
      <c r="QA45" s="69"/>
      <c r="QB45" s="69"/>
      <c r="QC45" s="69"/>
      <c r="QD45" s="69"/>
      <c r="QE45" s="69"/>
      <c r="QF45" s="69"/>
      <c r="QG45" s="69"/>
      <c r="QH45" s="69"/>
      <c r="QI45" s="69"/>
      <c r="QJ45" s="69"/>
      <c r="QK45" s="69"/>
      <c r="QL45" s="69"/>
      <c r="QM45" s="69"/>
      <c r="QN45" s="69"/>
      <c r="QO45" s="69"/>
      <c r="QP45" s="69"/>
      <c r="QQ45" s="69"/>
      <c r="QR45" s="69"/>
      <c r="QS45" s="69"/>
      <c r="QT45" s="69"/>
      <c r="QU45" s="69"/>
      <c r="QV45" s="69"/>
      <c r="QW45" s="69"/>
      <c r="QX45" s="69"/>
      <c r="QY45" s="69"/>
      <c r="QZ45" s="69"/>
      <c r="RA45" s="69"/>
      <c r="RB45" s="69"/>
      <c r="RC45" s="69"/>
      <c r="RD45" s="69"/>
      <c r="RE45" s="69"/>
      <c r="RF45" s="69"/>
      <c r="RG45" s="69"/>
      <c r="RH45" s="69"/>
      <c r="RI45" s="69"/>
      <c r="RJ45" s="69"/>
      <c r="RK45" s="69"/>
      <c r="RL45" s="69"/>
      <c r="RM45" s="69"/>
      <c r="RN45" s="69"/>
      <c r="RO45" s="69"/>
      <c r="RP45" s="69"/>
      <c r="RQ45" s="69"/>
      <c r="RR45" s="69"/>
      <c r="RS45" s="69"/>
      <c r="RT45" s="69"/>
      <c r="RU45" s="69"/>
      <c r="RV45" s="69"/>
      <c r="RW45" s="69"/>
      <c r="RX45" s="69"/>
      <c r="RY45" s="69"/>
      <c r="RZ45" s="69"/>
      <c r="SA45" s="69"/>
      <c r="SB45" s="69"/>
      <c r="SC45" s="69"/>
      <c r="SD45" s="69"/>
      <c r="SE45" s="69"/>
      <c r="SF45" s="69"/>
      <c r="SG45" s="69"/>
      <c r="SH45" s="69"/>
      <c r="SI45" s="69"/>
      <c r="SJ45" s="69"/>
      <c r="SK45" s="69"/>
      <c r="SL45" s="69"/>
      <c r="SM45" s="69"/>
      <c r="SN45" s="69"/>
      <c r="SO45" s="69"/>
      <c r="SP45" s="69"/>
      <c r="SQ45" s="69"/>
      <c r="SR45" s="69"/>
      <c r="SS45" s="69"/>
      <c r="ST45" s="69"/>
      <c r="SU45" s="69"/>
      <c r="SV45" s="69"/>
      <c r="SW45" s="69"/>
      <c r="SX45" s="69"/>
      <c r="SY45" s="69"/>
      <c r="SZ45" s="69"/>
      <c r="TA45" s="69"/>
      <c r="TB45" s="69"/>
      <c r="TC45" s="69"/>
      <c r="TD45" s="69"/>
      <c r="TE45" s="69"/>
      <c r="TF45" s="69"/>
      <c r="TG45" s="69"/>
      <c r="TH45" s="69"/>
      <c r="TI45" s="69"/>
      <c r="TJ45" s="69"/>
      <c r="TK45" s="69"/>
      <c r="TL45" s="69"/>
      <c r="TM45" s="69"/>
      <c r="TN45" s="69"/>
      <c r="TO45" s="69"/>
      <c r="TP45" s="69"/>
      <c r="TQ45" s="69"/>
      <c r="TR45" s="69"/>
      <c r="TS45" s="69"/>
      <c r="TT45" s="69"/>
      <c r="TU45" s="69"/>
      <c r="TV45" s="69"/>
      <c r="TW45" s="69"/>
      <c r="TX45" s="69"/>
      <c r="TY45" s="69"/>
      <c r="TZ45" s="69"/>
      <c r="UA45" s="69"/>
      <c r="UB45" s="69"/>
      <c r="UC45" s="69"/>
      <c r="UD45" s="69"/>
      <c r="UE45" s="69"/>
      <c r="UF45" s="69"/>
      <c r="UG45" s="69"/>
      <c r="UH45" s="69"/>
      <c r="UI45" s="69"/>
      <c r="UJ45" s="69"/>
      <c r="UK45" s="69"/>
      <c r="UL45" s="69"/>
      <c r="UM45" s="69"/>
      <c r="UN45" s="69"/>
      <c r="UO45" s="69"/>
      <c r="UP45" s="69"/>
      <c r="UQ45" s="69"/>
      <c r="UR45" s="69"/>
      <c r="US45" s="69"/>
      <c r="UT45" s="69"/>
      <c r="UU45" s="69"/>
      <c r="UV45" s="69"/>
      <c r="UW45" s="69"/>
      <c r="UX45" s="69"/>
      <c r="UY45" s="69"/>
      <c r="UZ45" s="69"/>
      <c r="VA45" s="69"/>
      <c r="VB45" s="69"/>
      <c r="VC45" s="69"/>
      <c r="VD45" s="69"/>
      <c r="VE45" s="69"/>
      <c r="VF45" s="69"/>
      <c r="VG45" s="69"/>
      <c r="VH45" s="69"/>
      <c r="VI45" s="69"/>
      <c r="VJ45" s="69"/>
      <c r="VK45" s="69"/>
      <c r="VL45" s="69"/>
      <c r="VM45" s="69"/>
      <c r="VN45" s="69"/>
      <c r="VO45" s="69"/>
      <c r="VP45" s="69"/>
      <c r="VQ45" s="69"/>
      <c r="VR45" s="69"/>
      <c r="VS45" s="69"/>
      <c r="VT45" s="69"/>
      <c r="VU45" s="69"/>
      <c r="VV45" s="69"/>
      <c r="VW45" s="69"/>
      <c r="VX45" s="69"/>
      <c r="VY45" s="69"/>
      <c r="VZ45" s="69"/>
      <c r="WA45" s="69"/>
      <c r="WB45" s="69"/>
      <c r="WC45" s="69"/>
      <c r="WD45" s="69"/>
      <c r="WE45" s="69"/>
      <c r="WF45" s="69"/>
      <c r="WG45" s="69"/>
      <c r="WH45" s="69"/>
      <c r="WI45" s="69"/>
      <c r="WJ45" s="69"/>
      <c r="WK45" s="69"/>
      <c r="WL45" s="69"/>
      <c r="WM45" s="69"/>
      <c r="WN45" s="69"/>
      <c r="WO45" s="69"/>
      <c r="WP45" s="69"/>
      <c r="WQ45" s="69"/>
      <c r="WR45" s="69"/>
      <c r="WS45" s="69"/>
      <c r="WT45" s="69"/>
      <c r="WU45" s="69"/>
      <c r="WV45" s="69"/>
      <c r="WW45" s="69"/>
      <c r="WX45" s="69"/>
      <c r="WY45" s="69"/>
      <c r="WZ45" s="69"/>
      <c r="XA45" s="69"/>
      <c r="XB45" s="69"/>
      <c r="XC45" s="69"/>
      <c r="XD45" s="69"/>
      <c r="XE45" s="69"/>
      <c r="XF45" s="69"/>
      <c r="XG45" s="69"/>
      <c r="XH45" s="69"/>
      <c r="XI45" s="69"/>
      <c r="XJ45" s="69"/>
      <c r="XK45" s="69"/>
      <c r="XL45" s="69"/>
      <c r="XM45" s="69"/>
      <c r="XN45" s="69"/>
      <c r="XO45" s="69"/>
      <c r="XP45" s="69"/>
      <c r="XQ45" s="69"/>
      <c r="XR45" s="69"/>
      <c r="XS45" s="69"/>
      <c r="XT45" s="69"/>
      <c r="XU45" s="69"/>
      <c r="XV45" s="69"/>
      <c r="XW45" s="69"/>
      <c r="XX45" s="69"/>
      <c r="XY45" s="69"/>
      <c r="XZ45" s="69"/>
      <c r="YA45" s="69"/>
      <c r="YB45" s="69"/>
      <c r="YC45" s="69"/>
      <c r="YD45" s="69"/>
      <c r="YE45" s="69"/>
      <c r="YF45" s="69"/>
      <c r="YG45" s="69"/>
      <c r="YH45" s="69"/>
      <c r="YI45" s="69"/>
      <c r="YJ45" s="69"/>
      <c r="YK45" s="69"/>
      <c r="YL45" s="69"/>
      <c r="YM45" s="69"/>
      <c r="YN45" s="69"/>
      <c r="YO45" s="69"/>
      <c r="YP45" s="69"/>
      <c r="YQ45" s="69"/>
      <c r="YR45" s="69"/>
      <c r="YS45" s="69"/>
      <c r="YT45" s="69"/>
      <c r="YU45" s="69"/>
      <c r="YV45" s="69"/>
      <c r="YW45" s="69"/>
      <c r="YX45" s="69"/>
      <c r="YY45" s="69"/>
      <c r="YZ45" s="69"/>
      <c r="ZA45" s="69"/>
      <c r="ZB45" s="69"/>
      <c r="ZC45" s="69"/>
      <c r="ZD45" s="69"/>
      <c r="ZE45" s="69"/>
      <c r="ZF45" s="69"/>
      <c r="ZG45" s="69"/>
      <c r="ZH45" s="69"/>
      <c r="ZI45" s="69"/>
      <c r="ZJ45" s="69"/>
      <c r="ZK45" s="69"/>
      <c r="ZL45" s="69"/>
      <c r="ZM45" s="69"/>
      <c r="ZN45" s="69"/>
      <c r="ZO45" s="69"/>
      <c r="ZP45" s="69"/>
      <c r="ZQ45" s="69"/>
      <c r="ZR45" s="69"/>
      <c r="ZS45" s="69"/>
      <c r="ZT45" s="69"/>
      <c r="ZU45" s="69"/>
      <c r="ZV45" s="69"/>
      <c r="ZW45" s="69"/>
      <c r="ZX45" s="69"/>
      <c r="ZY45" s="69"/>
      <c r="ZZ45" s="69"/>
      <c r="AAA45" s="69"/>
      <c r="AAB45" s="69"/>
      <c r="AAC45" s="69"/>
      <c r="AAD45" s="69"/>
      <c r="AAE45" s="69"/>
      <c r="AAF45" s="69"/>
      <c r="AAG45" s="69"/>
      <c r="AAH45" s="69"/>
      <c r="AAI45" s="69"/>
      <c r="AAJ45" s="69"/>
      <c r="AAK45" s="69"/>
      <c r="AAL45" s="69"/>
      <c r="AAM45" s="69"/>
      <c r="AAN45" s="69"/>
      <c r="AAO45" s="69"/>
      <c r="AAP45" s="69"/>
      <c r="AAQ45" s="69"/>
      <c r="AAR45" s="69"/>
      <c r="AAS45" s="69"/>
      <c r="AAT45" s="69"/>
      <c r="AAU45" s="69"/>
      <c r="AAV45" s="69"/>
      <c r="AAW45" s="69"/>
      <c r="AAX45" s="69"/>
      <c r="AAY45" s="69"/>
      <c r="AAZ45" s="69"/>
      <c r="ABA45" s="69"/>
      <c r="ABB45" s="69"/>
      <c r="ABC45" s="69"/>
      <c r="ABD45" s="69"/>
      <c r="ABE45" s="69"/>
      <c r="ABF45" s="69"/>
      <c r="ABG45" s="69"/>
      <c r="ABH45" s="69"/>
      <c r="ABI45" s="69"/>
      <c r="ABJ45" s="69"/>
      <c r="ABK45" s="69"/>
      <c r="ABL45" s="69"/>
      <c r="ABM45" s="69"/>
      <c r="ABN45" s="69"/>
      <c r="ABO45" s="69"/>
      <c r="ABP45" s="69"/>
      <c r="ABQ45" s="69"/>
      <c r="ABR45" s="69"/>
      <c r="ABS45" s="69"/>
      <c r="ABT45" s="69"/>
      <c r="ABU45" s="69"/>
      <c r="ABV45" s="69"/>
      <c r="ABW45" s="69"/>
      <c r="ABX45" s="69"/>
      <c r="ABY45" s="69"/>
      <c r="ABZ45" s="69"/>
      <c r="ACA45" s="69"/>
      <c r="ACB45" s="69"/>
      <c r="ACC45" s="69"/>
      <c r="ACD45" s="69"/>
      <c r="ACE45" s="69"/>
      <c r="ACF45" s="69"/>
      <c r="ACG45" s="69"/>
      <c r="ACH45" s="69"/>
      <c r="ACI45" s="69"/>
      <c r="ACJ45" s="69"/>
      <c r="ACK45" s="69"/>
      <c r="ACL45" s="69"/>
      <c r="ACM45" s="69"/>
      <c r="ACN45" s="69"/>
      <c r="ACO45" s="69"/>
      <c r="ACP45" s="69"/>
      <c r="ACQ45" s="69"/>
      <c r="ACR45" s="69"/>
      <c r="ACS45" s="69"/>
      <c r="ACT45" s="69"/>
      <c r="ACU45" s="69"/>
      <c r="ACV45" s="69"/>
      <c r="ACW45" s="69"/>
      <c r="ACX45" s="69"/>
      <c r="ACY45" s="69"/>
      <c r="ACZ45" s="69"/>
      <c r="ADA45" s="69"/>
      <c r="ADB45" s="69"/>
      <c r="ADC45" s="69"/>
      <c r="ADD45" s="69"/>
      <c r="ADE45" s="69"/>
      <c r="ADF45" s="69"/>
      <c r="ADG45" s="69"/>
      <c r="ADH45" s="69"/>
      <c r="ADI45" s="69"/>
      <c r="ADJ45" s="69"/>
      <c r="ADK45" s="69"/>
      <c r="ADL45" s="69"/>
      <c r="ADM45" s="69"/>
      <c r="ADN45" s="69"/>
      <c r="ADO45" s="69"/>
      <c r="ADP45" s="69"/>
      <c r="ADQ45" s="69"/>
      <c r="ADR45" s="69"/>
      <c r="ADS45" s="69"/>
      <c r="ADT45" s="69"/>
      <c r="ADU45" s="69"/>
      <c r="ADV45" s="69"/>
      <c r="ADW45" s="69"/>
      <c r="ADX45" s="69"/>
      <c r="ADY45" s="69"/>
      <c r="ADZ45" s="69"/>
      <c r="AEA45" s="69"/>
      <c r="AEB45" s="69"/>
      <c r="AEC45" s="69"/>
      <c r="AED45" s="69"/>
      <c r="AEE45" s="69"/>
      <c r="AEF45" s="69"/>
      <c r="AEG45" s="69"/>
      <c r="AEH45" s="69"/>
      <c r="AEI45" s="69"/>
      <c r="AEJ45" s="69"/>
      <c r="AEK45" s="69"/>
      <c r="AEL45" s="69"/>
      <c r="AEM45" s="69"/>
      <c r="AEN45" s="69"/>
      <c r="AEO45" s="69"/>
      <c r="AEP45" s="69"/>
      <c r="AEQ45" s="69"/>
      <c r="AER45" s="69"/>
      <c r="AES45" s="69"/>
      <c r="AET45" s="69"/>
      <c r="AEU45" s="69"/>
      <c r="AEV45" s="69"/>
      <c r="AEW45" s="69"/>
      <c r="AEX45" s="69"/>
      <c r="AEY45" s="69"/>
      <c r="AEZ45" s="69"/>
      <c r="AFA45" s="69"/>
      <c r="AFB45" s="69"/>
      <c r="AFC45" s="69"/>
      <c r="AFD45" s="69"/>
      <c r="AFE45" s="69"/>
      <c r="AFF45" s="69"/>
      <c r="AFG45" s="69"/>
      <c r="AFH45" s="69"/>
      <c r="AFI45" s="69"/>
      <c r="AFJ45" s="69"/>
      <c r="AFK45" s="69"/>
      <c r="AFL45" s="69"/>
      <c r="AFM45" s="69"/>
      <c r="AFN45" s="69"/>
      <c r="AFO45" s="69"/>
      <c r="AFP45" s="69"/>
      <c r="AFQ45" s="69"/>
      <c r="AFR45" s="69"/>
      <c r="AFS45" s="69"/>
      <c r="AFT45" s="69"/>
      <c r="AFU45" s="69"/>
      <c r="AFV45" s="69"/>
      <c r="AFW45" s="69"/>
      <c r="AFX45" s="69"/>
      <c r="AFY45" s="69"/>
      <c r="AFZ45" s="69"/>
      <c r="AGA45" s="69"/>
      <c r="AGB45" s="69"/>
      <c r="AGC45" s="69"/>
      <c r="AGD45" s="69"/>
      <c r="AGE45" s="69"/>
      <c r="AGF45" s="69"/>
      <c r="AGG45" s="69"/>
      <c r="AGH45" s="69"/>
      <c r="AGI45" s="69"/>
      <c r="AGJ45" s="69"/>
      <c r="AGK45" s="69"/>
      <c r="AGL45" s="69"/>
      <c r="AGM45" s="69"/>
      <c r="AGN45" s="69"/>
      <c r="AGO45" s="69"/>
      <c r="AGP45" s="69"/>
      <c r="AGQ45" s="69"/>
      <c r="AGR45" s="69"/>
      <c r="AGS45" s="69"/>
      <c r="AGT45" s="69"/>
      <c r="AGU45" s="69"/>
      <c r="AGV45" s="69"/>
      <c r="AGW45" s="69"/>
      <c r="AGX45" s="69"/>
      <c r="AGY45" s="69"/>
      <c r="AGZ45" s="69"/>
      <c r="AHA45" s="69"/>
      <c r="AHB45" s="69"/>
      <c r="AHC45" s="69"/>
      <c r="AHD45" s="69"/>
      <c r="AHE45" s="69"/>
      <c r="AHF45" s="69"/>
      <c r="AHG45" s="69"/>
      <c r="AHH45" s="69"/>
      <c r="AHI45" s="69"/>
      <c r="AHJ45" s="69"/>
      <c r="AHK45" s="69"/>
      <c r="AHL45" s="69"/>
      <c r="AHM45" s="69"/>
      <c r="AHN45" s="69"/>
      <c r="AHO45" s="69"/>
      <c r="AHP45" s="69"/>
      <c r="AHQ45" s="69"/>
      <c r="AHR45" s="69"/>
      <c r="AHS45" s="69"/>
      <c r="AHT45" s="69"/>
      <c r="AHU45" s="69"/>
      <c r="AHV45" s="69"/>
      <c r="AHW45" s="69"/>
      <c r="AHX45" s="69"/>
      <c r="AHY45" s="69"/>
      <c r="AHZ45" s="69"/>
      <c r="AIA45" s="69"/>
      <c r="AIB45" s="69"/>
      <c r="AIC45" s="69"/>
      <c r="AID45" s="69"/>
      <c r="AIE45" s="69"/>
      <c r="AIF45" s="69"/>
      <c r="AIG45" s="69"/>
      <c r="AIH45" s="69"/>
      <c r="AII45" s="69"/>
      <c r="AIJ45" s="69"/>
      <c r="AIK45" s="69"/>
      <c r="AIL45" s="69"/>
      <c r="AIM45" s="69"/>
      <c r="AIN45" s="69"/>
      <c r="AIO45" s="69"/>
      <c r="AIP45" s="69"/>
      <c r="AIQ45" s="69"/>
      <c r="AIR45" s="69"/>
      <c r="AIS45" s="69"/>
      <c r="AIT45" s="69"/>
      <c r="AIU45" s="69"/>
      <c r="AIV45" s="69"/>
      <c r="AIW45" s="69"/>
      <c r="AIX45" s="69"/>
      <c r="AIY45" s="69"/>
      <c r="AIZ45" s="69"/>
      <c r="AJA45" s="69"/>
      <c r="AJB45" s="69"/>
      <c r="AJC45" s="69"/>
      <c r="AJD45" s="69"/>
      <c r="AJE45" s="69"/>
      <c r="AJF45" s="69"/>
      <c r="AJG45" s="69"/>
      <c r="AJH45" s="69"/>
      <c r="AJI45" s="69"/>
      <c r="AJJ45" s="69"/>
      <c r="AJK45" s="69"/>
      <c r="AJL45" s="69"/>
      <c r="AJM45" s="69"/>
      <c r="AJN45" s="69"/>
      <c r="AJO45" s="69"/>
      <c r="AJP45" s="69"/>
      <c r="AJQ45" s="69"/>
      <c r="AJR45" s="69"/>
      <c r="AJS45" s="69"/>
      <c r="AJT45" s="69"/>
      <c r="AJU45" s="69"/>
      <c r="AJV45" s="69"/>
      <c r="AJW45" s="69"/>
      <c r="AJX45" s="69"/>
      <c r="AJY45" s="69"/>
      <c r="AJZ45" s="69"/>
      <c r="AKA45" s="69"/>
      <c r="AKB45" s="69"/>
      <c r="AKC45" s="69"/>
      <c r="AKD45" s="69"/>
      <c r="AKE45" s="69"/>
      <c r="AKF45" s="69"/>
      <c r="AKG45" s="69"/>
      <c r="AKH45" s="69"/>
      <c r="AKI45" s="69"/>
      <c r="AKJ45" s="69"/>
      <c r="AKK45" s="69"/>
      <c r="AKL45" s="69"/>
      <c r="AKM45" s="69"/>
      <c r="AKN45" s="69"/>
      <c r="AKO45" s="69"/>
      <c r="AKP45" s="69"/>
      <c r="AKQ45" s="69"/>
      <c r="AKR45" s="69"/>
      <c r="AKS45" s="69"/>
      <c r="AKT45" s="69"/>
      <c r="AKU45" s="69"/>
      <c r="AKV45" s="69"/>
      <c r="AKW45" s="69"/>
      <c r="AKX45" s="69"/>
      <c r="AKY45" s="69"/>
      <c r="AKZ45" s="69"/>
      <c r="ALA45" s="69"/>
      <c r="ALB45" s="69"/>
      <c r="ALC45" s="69"/>
      <c r="ALD45" s="69"/>
      <c r="ALE45" s="69"/>
      <c r="ALF45" s="69"/>
      <c r="ALG45" s="69"/>
      <c r="ALH45" s="69"/>
      <c r="ALI45" s="69"/>
      <c r="ALJ45" s="69"/>
      <c r="ALK45" s="69"/>
      <c r="ALL45" s="69"/>
      <c r="ALM45" s="69"/>
      <c r="ALN45" s="69"/>
      <c r="ALO45" s="69"/>
      <c r="ALP45" s="69"/>
      <c r="ALQ45" s="69"/>
      <c r="ALR45" s="69"/>
      <c r="ALS45" s="69"/>
      <c r="ALT45" s="69"/>
      <c r="ALU45" s="69"/>
      <c r="ALV45" s="69"/>
      <c r="ALW45" s="69"/>
      <c r="ALX45" s="69"/>
      <c r="ALY45" s="69"/>
      <c r="ALZ45" s="69"/>
      <c r="AMA45" s="69"/>
      <c r="AMB45" s="69"/>
      <c r="AMC45" s="69"/>
      <c r="AMD45" s="69"/>
      <c r="AME45" s="69"/>
      <c r="AMF45" s="69"/>
      <c r="AMG45" s="69"/>
      <c r="AMH45" s="69"/>
    </row>
    <row r="46" spans="1:1022" s="21" customFormat="1" ht="15.75">
      <c r="A46" s="1047" t="s">
        <v>3304</v>
      </c>
      <c r="B46" s="1048"/>
      <c r="C46" s="90"/>
      <c r="D46" s="90"/>
      <c r="E46" s="90"/>
      <c r="F46" s="91"/>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69"/>
      <c r="CY46" s="69"/>
      <c r="CZ46" s="69"/>
      <c r="DA46" s="69"/>
      <c r="DB46" s="69"/>
      <c r="DC46" s="69"/>
      <c r="DD46" s="69"/>
      <c r="DE46" s="69"/>
      <c r="DF46" s="69"/>
      <c r="DG46" s="69"/>
      <c r="DH46" s="69"/>
      <c r="DI46" s="69"/>
      <c r="DJ46" s="69"/>
      <c r="DK46" s="69"/>
      <c r="DL46" s="69"/>
      <c r="DM46" s="69"/>
      <c r="DN46" s="69"/>
      <c r="DO46" s="69"/>
      <c r="DP46" s="69"/>
      <c r="DQ46" s="69"/>
      <c r="DR46" s="69"/>
      <c r="DS46" s="69"/>
      <c r="DT46" s="69"/>
      <c r="DU46" s="69"/>
      <c r="DV46" s="69"/>
      <c r="DW46" s="69"/>
      <c r="DX46" s="69"/>
      <c r="DY46" s="69"/>
      <c r="DZ46" s="69"/>
      <c r="EA46" s="69"/>
      <c r="EB46" s="69"/>
      <c r="EC46" s="69"/>
      <c r="ED46" s="69"/>
      <c r="EE46" s="69"/>
      <c r="EF46" s="69"/>
      <c r="EG46" s="69"/>
      <c r="EH46" s="69"/>
      <c r="EI46" s="69"/>
      <c r="EJ46" s="69"/>
      <c r="EK46" s="69"/>
      <c r="EL46" s="69"/>
      <c r="EM46" s="69"/>
      <c r="EN46" s="69"/>
      <c r="EO46" s="69"/>
      <c r="EP46" s="69"/>
      <c r="EQ46" s="69"/>
      <c r="ER46" s="69"/>
      <c r="ES46" s="69"/>
      <c r="ET46" s="69"/>
      <c r="EU46" s="69"/>
      <c r="EV46" s="69"/>
      <c r="EW46" s="69"/>
      <c r="EX46" s="69"/>
      <c r="EY46" s="69"/>
      <c r="EZ46" s="69"/>
      <c r="FA46" s="69"/>
      <c r="FB46" s="69"/>
      <c r="FC46" s="69"/>
      <c r="FD46" s="69"/>
      <c r="FE46" s="69"/>
      <c r="FF46" s="69"/>
      <c r="FG46" s="69"/>
      <c r="FH46" s="69"/>
      <c r="FI46" s="69"/>
      <c r="FJ46" s="69"/>
      <c r="FK46" s="69"/>
      <c r="FL46" s="69"/>
      <c r="FM46" s="69"/>
      <c r="FN46" s="69"/>
      <c r="FO46" s="69"/>
      <c r="FP46" s="69"/>
      <c r="FQ46" s="69"/>
      <c r="FR46" s="69"/>
      <c r="FS46" s="69"/>
      <c r="FT46" s="69"/>
      <c r="FU46" s="69"/>
      <c r="FV46" s="69"/>
      <c r="FW46" s="69"/>
      <c r="FX46" s="69"/>
      <c r="FY46" s="69"/>
      <c r="FZ46" s="69"/>
      <c r="GA46" s="69"/>
      <c r="GB46" s="69"/>
      <c r="GC46" s="69"/>
      <c r="GD46" s="69"/>
      <c r="GE46" s="69"/>
      <c r="GF46" s="69"/>
      <c r="GG46" s="69"/>
      <c r="GH46" s="69"/>
      <c r="GI46" s="69"/>
      <c r="GJ46" s="69"/>
      <c r="GK46" s="69"/>
      <c r="GL46" s="69"/>
      <c r="GM46" s="69"/>
      <c r="GN46" s="69"/>
      <c r="GO46" s="69"/>
      <c r="GP46" s="69"/>
      <c r="GQ46" s="69"/>
      <c r="GR46" s="69"/>
      <c r="GS46" s="69"/>
      <c r="GT46" s="69"/>
      <c r="GU46" s="69"/>
      <c r="GV46" s="69"/>
      <c r="GW46" s="69"/>
      <c r="GX46" s="69"/>
      <c r="GY46" s="69"/>
      <c r="GZ46" s="69"/>
      <c r="HA46" s="69"/>
      <c r="HB46" s="69"/>
      <c r="HC46" s="69"/>
      <c r="HD46" s="69"/>
      <c r="HE46" s="69"/>
      <c r="HF46" s="69"/>
      <c r="HG46" s="69"/>
      <c r="HH46" s="69"/>
      <c r="HI46" s="69"/>
      <c r="HJ46" s="69"/>
      <c r="HK46" s="69"/>
      <c r="HL46" s="69"/>
      <c r="HM46" s="69"/>
      <c r="HN46" s="69"/>
      <c r="HO46" s="69"/>
      <c r="HP46" s="69"/>
      <c r="HQ46" s="69"/>
      <c r="HR46" s="69"/>
      <c r="HS46" s="69"/>
      <c r="HT46" s="69"/>
      <c r="HU46" s="69"/>
      <c r="HV46" s="69"/>
      <c r="HW46" s="69"/>
      <c r="HX46" s="69"/>
      <c r="HY46" s="69"/>
      <c r="HZ46" s="69"/>
      <c r="IA46" s="69"/>
      <c r="IB46" s="69"/>
      <c r="IC46" s="69"/>
      <c r="ID46" s="69"/>
      <c r="IE46" s="69"/>
      <c r="IF46" s="69"/>
      <c r="IG46" s="69"/>
      <c r="IH46" s="69"/>
      <c r="II46" s="69"/>
      <c r="IJ46" s="69"/>
      <c r="IK46" s="69"/>
      <c r="IL46" s="69"/>
      <c r="IM46" s="69"/>
      <c r="IN46" s="69"/>
      <c r="IO46" s="69"/>
      <c r="IP46" s="69"/>
      <c r="IQ46" s="69"/>
      <c r="IR46" s="69"/>
      <c r="IS46" s="69"/>
      <c r="IT46" s="69"/>
      <c r="IU46" s="69"/>
      <c r="IV46" s="69"/>
      <c r="IW46" s="69"/>
      <c r="IX46" s="69"/>
      <c r="IY46" s="69"/>
      <c r="IZ46" s="69"/>
      <c r="JA46" s="69"/>
      <c r="JB46" s="69"/>
      <c r="JC46" s="69"/>
      <c r="JD46" s="69"/>
      <c r="JE46" s="69"/>
      <c r="JF46" s="69"/>
      <c r="JG46" s="69"/>
      <c r="JH46" s="69"/>
      <c r="JI46" s="69"/>
      <c r="JJ46" s="69"/>
      <c r="JK46" s="69"/>
      <c r="JL46" s="69"/>
      <c r="JM46" s="69"/>
      <c r="JN46" s="69"/>
      <c r="JO46" s="69"/>
      <c r="JP46" s="69"/>
      <c r="JQ46" s="69"/>
      <c r="JR46" s="69"/>
      <c r="JS46" s="69"/>
      <c r="JT46" s="69"/>
      <c r="JU46" s="69"/>
      <c r="JV46" s="69"/>
      <c r="JW46" s="69"/>
      <c r="JX46" s="69"/>
      <c r="JY46" s="69"/>
      <c r="JZ46" s="69"/>
      <c r="KA46" s="69"/>
      <c r="KB46" s="69"/>
      <c r="KC46" s="69"/>
      <c r="KD46" s="69"/>
      <c r="KE46" s="69"/>
      <c r="KF46" s="69"/>
      <c r="KG46" s="69"/>
      <c r="KH46" s="69"/>
      <c r="KI46" s="69"/>
      <c r="KJ46" s="69"/>
      <c r="KK46" s="69"/>
      <c r="KL46" s="69"/>
      <c r="KM46" s="69"/>
      <c r="KN46" s="69"/>
      <c r="KO46" s="69"/>
      <c r="KP46" s="69"/>
      <c r="KQ46" s="69"/>
      <c r="KR46" s="69"/>
      <c r="KS46" s="69"/>
      <c r="KT46" s="69"/>
      <c r="KU46" s="69"/>
      <c r="KV46" s="69"/>
      <c r="KW46" s="69"/>
      <c r="KX46" s="69"/>
      <c r="KY46" s="69"/>
      <c r="KZ46" s="69"/>
      <c r="LA46" s="69"/>
      <c r="LB46" s="69"/>
      <c r="LC46" s="69"/>
      <c r="LD46" s="69"/>
      <c r="LE46" s="69"/>
      <c r="LF46" s="69"/>
      <c r="LG46" s="69"/>
      <c r="LH46" s="69"/>
      <c r="LI46" s="69"/>
      <c r="LJ46" s="69"/>
      <c r="LK46" s="69"/>
      <c r="LL46" s="69"/>
      <c r="LM46" s="69"/>
      <c r="LN46" s="69"/>
      <c r="LO46" s="69"/>
      <c r="LP46" s="69"/>
      <c r="LQ46" s="69"/>
      <c r="LR46" s="69"/>
      <c r="LS46" s="69"/>
      <c r="LT46" s="69"/>
      <c r="LU46" s="69"/>
      <c r="LV46" s="69"/>
      <c r="LW46" s="69"/>
      <c r="LX46" s="69"/>
      <c r="LY46" s="69"/>
      <c r="LZ46" s="69"/>
      <c r="MA46" s="69"/>
      <c r="MB46" s="69"/>
      <c r="MC46" s="69"/>
      <c r="MD46" s="69"/>
      <c r="ME46" s="69"/>
      <c r="MF46" s="69"/>
      <c r="MG46" s="69"/>
      <c r="MH46" s="69"/>
      <c r="MI46" s="69"/>
      <c r="MJ46" s="69"/>
      <c r="MK46" s="69"/>
      <c r="ML46" s="69"/>
      <c r="MM46" s="69"/>
      <c r="MN46" s="69"/>
      <c r="MO46" s="69"/>
      <c r="MP46" s="69"/>
      <c r="MQ46" s="69"/>
      <c r="MR46" s="69"/>
      <c r="MS46" s="69"/>
      <c r="MT46" s="69"/>
      <c r="MU46" s="69"/>
      <c r="MV46" s="69"/>
      <c r="MW46" s="69"/>
      <c r="MX46" s="69"/>
      <c r="MY46" s="69"/>
      <c r="MZ46" s="69"/>
      <c r="NA46" s="69"/>
      <c r="NB46" s="69"/>
      <c r="NC46" s="69"/>
      <c r="ND46" s="69"/>
      <c r="NE46" s="69"/>
      <c r="NF46" s="69"/>
      <c r="NG46" s="69"/>
      <c r="NH46" s="69"/>
      <c r="NI46" s="69"/>
      <c r="NJ46" s="69"/>
      <c r="NK46" s="69"/>
      <c r="NL46" s="69"/>
      <c r="NM46" s="69"/>
      <c r="NN46" s="69"/>
      <c r="NO46" s="69"/>
      <c r="NP46" s="69"/>
      <c r="NQ46" s="69"/>
      <c r="NR46" s="69"/>
      <c r="NS46" s="69"/>
      <c r="NT46" s="69"/>
      <c r="NU46" s="69"/>
      <c r="NV46" s="69"/>
      <c r="NW46" s="69"/>
      <c r="NX46" s="69"/>
      <c r="NY46" s="69"/>
      <c r="NZ46" s="69"/>
      <c r="OA46" s="69"/>
      <c r="OB46" s="69"/>
      <c r="OC46" s="69"/>
      <c r="OD46" s="69"/>
      <c r="OE46" s="69"/>
      <c r="OF46" s="69"/>
      <c r="OG46" s="69"/>
      <c r="OH46" s="69"/>
      <c r="OI46" s="69"/>
      <c r="OJ46" s="69"/>
      <c r="OK46" s="69"/>
      <c r="OL46" s="69"/>
      <c r="OM46" s="69"/>
      <c r="ON46" s="69"/>
      <c r="OO46" s="69"/>
      <c r="OP46" s="69"/>
      <c r="OQ46" s="69"/>
      <c r="OR46" s="69"/>
      <c r="OS46" s="69"/>
      <c r="OT46" s="69"/>
      <c r="OU46" s="69"/>
      <c r="OV46" s="69"/>
      <c r="OW46" s="69"/>
      <c r="OX46" s="69"/>
      <c r="OY46" s="69"/>
      <c r="OZ46" s="69"/>
      <c r="PA46" s="69"/>
      <c r="PB46" s="69"/>
      <c r="PC46" s="69"/>
      <c r="PD46" s="69"/>
      <c r="PE46" s="69"/>
      <c r="PF46" s="69"/>
      <c r="PG46" s="69"/>
      <c r="PH46" s="69"/>
      <c r="PI46" s="69"/>
      <c r="PJ46" s="69"/>
      <c r="PK46" s="69"/>
      <c r="PL46" s="69"/>
      <c r="PM46" s="69"/>
      <c r="PN46" s="69"/>
      <c r="PO46" s="69"/>
      <c r="PP46" s="69"/>
      <c r="PQ46" s="69"/>
      <c r="PR46" s="69"/>
      <c r="PS46" s="69"/>
      <c r="PT46" s="69"/>
      <c r="PU46" s="69"/>
      <c r="PV46" s="69"/>
      <c r="PW46" s="69"/>
      <c r="PX46" s="69"/>
      <c r="PY46" s="69"/>
      <c r="PZ46" s="69"/>
      <c r="QA46" s="69"/>
      <c r="QB46" s="69"/>
      <c r="QC46" s="69"/>
      <c r="QD46" s="69"/>
      <c r="QE46" s="69"/>
      <c r="QF46" s="69"/>
      <c r="QG46" s="69"/>
      <c r="QH46" s="69"/>
      <c r="QI46" s="69"/>
      <c r="QJ46" s="69"/>
      <c r="QK46" s="69"/>
      <c r="QL46" s="69"/>
      <c r="QM46" s="69"/>
      <c r="QN46" s="69"/>
      <c r="QO46" s="69"/>
      <c r="QP46" s="69"/>
      <c r="QQ46" s="69"/>
      <c r="QR46" s="69"/>
      <c r="QS46" s="69"/>
      <c r="QT46" s="69"/>
      <c r="QU46" s="69"/>
      <c r="QV46" s="69"/>
      <c r="QW46" s="69"/>
      <c r="QX46" s="69"/>
      <c r="QY46" s="69"/>
      <c r="QZ46" s="69"/>
      <c r="RA46" s="69"/>
      <c r="RB46" s="69"/>
      <c r="RC46" s="69"/>
      <c r="RD46" s="69"/>
      <c r="RE46" s="69"/>
      <c r="RF46" s="69"/>
      <c r="RG46" s="69"/>
      <c r="RH46" s="69"/>
      <c r="RI46" s="69"/>
      <c r="RJ46" s="69"/>
      <c r="RK46" s="69"/>
      <c r="RL46" s="69"/>
      <c r="RM46" s="69"/>
      <c r="RN46" s="69"/>
      <c r="RO46" s="69"/>
      <c r="RP46" s="69"/>
      <c r="RQ46" s="69"/>
      <c r="RR46" s="69"/>
      <c r="RS46" s="69"/>
      <c r="RT46" s="69"/>
      <c r="RU46" s="69"/>
      <c r="RV46" s="69"/>
      <c r="RW46" s="69"/>
      <c r="RX46" s="69"/>
      <c r="RY46" s="69"/>
      <c r="RZ46" s="69"/>
      <c r="SA46" s="69"/>
      <c r="SB46" s="69"/>
      <c r="SC46" s="69"/>
      <c r="SD46" s="69"/>
      <c r="SE46" s="69"/>
      <c r="SF46" s="69"/>
      <c r="SG46" s="69"/>
      <c r="SH46" s="69"/>
      <c r="SI46" s="69"/>
      <c r="SJ46" s="69"/>
      <c r="SK46" s="69"/>
      <c r="SL46" s="69"/>
      <c r="SM46" s="69"/>
      <c r="SN46" s="69"/>
      <c r="SO46" s="69"/>
      <c r="SP46" s="69"/>
      <c r="SQ46" s="69"/>
      <c r="SR46" s="69"/>
      <c r="SS46" s="69"/>
      <c r="ST46" s="69"/>
      <c r="SU46" s="69"/>
      <c r="SV46" s="69"/>
      <c r="SW46" s="69"/>
      <c r="SX46" s="69"/>
      <c r="SY46" s="69"/>
      <c r="SZ46" s="69"/>
      <c r="TA46" s="69"/>
      <c r="TB46" s="69"/>
      <c r="TC46" s="69"/>
      <c r="TD46" s="69"/>
      <c r="TE46" s="69"/>
      <c r="TF46" s="69"/>
      <c r="TG46" s="69"/>
      <c r="TH46" s="69"/>
      <c r="TI46" s="69"/>
      <c r="TJ46" s="69"/>
      <c r="TK46" s="69"/>
      <c r="TL46" s="69"/>
      <c r="TM46" s="69"/>
      <c r="TN46" s="69"/>
      <c r="TO46" s="69"/>
      <c r="TP46" s="69"/>
      <c r="TQ46" s="69"/>
      <c r="TR46" s="69"/>
      <c r="TS46" s="69"/>
      <c r="TT46" s="69"/>
      <c r="TU46" s="69"/>
      <c r="TV46" s="69"/>
      <c r="TW46" s="69"/>
      <c r="TX46" s="69"/>
      <c r="TY46" s="69"/>
      <c r="TZ46" s="69"/>
      <c r="UA46" s="69"/>
      <c r="UB46" s="69"/>
      <c r="UC46" s="69"/>
      <c r="UD46" s="69"/>
      <c r="UE46" s="69"/>
      <c r="UF46" s="69"/>
      <c r="UG46" s="69"/>
      <c r="UH46" s="69"/>
      <c r="UI46" s="69"/>
      <c r="UJ46" s="69"/>
      <c r="UK46" s="69"/>
      <c r="UL46" s="69"/>
      <c r="UM46" s="69"/>
      <c r="UN46" s="69"/>
      <c r="UO46" s="69"/>
      <c r="UP46" s="69"/>
      <c r="UQ46" s="69"/>
      <c r="UR46" s="69"/>
      <c r="US46" s="69"/>
      <c r="UT46" s="69"/>
      <c r="UU46" s="69"/>
      <c r="UV46" s="69"/>
      <c r="UW46" s="69"/>
      <c r="UX46" s="69"/>
      <c r="UY46" s="69"/>
      <c r="UZ46" s="69"/>
      <c r="VA46" s="69"/>
      <c r="VB46" s="69"/>
      <c r="VC46" s="69"/>
      <c r="VD46" s="69"/>
      <c r="VE46" s="69"/>
      <c r="VF46" s="69"/>
      <c r="VG46" s="69"/>
      <c r="VH46" s="69"/>
      <c r="VI46" s="69"/>
      <c r="VJ46" s="69"/>
      <c r="VK46" s="69"/>
      <c r="VL46" s="69"/>
      <c r="VM46" s="69"/>
      <c r="VN46" s="69"/>
      <c r="VO46" s="69"/>
      <c r="VP46" s="69"/>
      <c r="VQ46" s="69"/>
      <c r="VR46" s="69"/>
      <c r="VS46" s="69"/>
      <c r="VT46" s="69"/>
      <c r="VU46" s="69"/>
      <c r="VV46" s="69"/>
      <c r="VW46" s="69"/>
      <c r="VX46" s="69"/>
      <c r="VY46" s="69"/>
      <c r="VZ46" s="69"/>
      <c r="WA46" s="69"/>
      <c r="WB46" s="69"/>
      <c r="WC46" s="69"/>
      <c r="WD46" s="69"/>
      <c r="WE46" s="69"/>
      <c r="WF46" s="69"/>
      <c r="WG46" s="69"/>
      <c r="WH46" s="69"/>
      <c r="WI46" s="69"/>
      <c r="WJ46" s="69"/>
      <c r="WK46" s="69"/>
      <c r="WL46" s="69"/>
      <c r="WM46" s="69"/>
      <c r="WN46" s="69"/>
      <c r="WO46" s="69"/>
      <c r="WP46" s="69"/>
      <c r="WQ46" s="69"/>
      <c r="WR46" s="69"/>
      <c r="WS46" s="69"/>
      <c r="WT46" s="69"/>
      <c r="WU46" s="69"/>
      <c r="WV46" s="69"/>
      <c r="WW46" s="69"/>
      <c r="WX46" s="69"/>
      <c r="WY46" s="69"/>
      <c r="WZ46" s="69"/>
      <c r="XA46" s="69"/>
      <c r="XB46" s="69"/>
      <c r="XC46" s="69"/>
      <c r="XD46" s="69"/>
      <c r="XE46" s="69"/>
      <c r="XF46" s="69"/>
      <c r="XG46" s="69"/>
      <c r="XH46" s="69"/>
      <c r="XI46" s="69"/>
      <c r="XJ46" s="69"/>
      <c r="XK46" s="69"/>
      <c r="XL46" s="69"/>
      <c r="XM46" s="69"/>
      <c r="XN46" s="69"/>
      <c r="XO46" s="69"/>
      <c r="XP46" s="69"/>
      <c r="XQ46" s="69"/>
      <c r="XR46" s="69"/>
      <c r="XS46" s="69"/>
      <c r="XT46" s="69"/>
      <c r="XU46" s="69"/>
      <c r="XV46" s="69"/>
      <c r="XW46" s="69"/>
      <c r="XX46" s="69"/>
      <c r="XY46" s="69"/>
      <c r="XZ46" s="69"/>
      <c r="YA46" s="69"/>
      <c r="YB46" s="69"/>
      <c r="YC46" s="69"/>
      <c r="YD46" s="69"/>
      <c r="YE46" s="69"/>
      <c r="YF46" s="69"/>
      <c r="YG46" s="69"/>
      <c r="YH46" s="69"/>
      <c r="YI46" s="69"/>
      <c r="YJ46" s="69"/>
      <c r="YK46" s="69"/>
      <c r="YL46" s="69"/>
      <c r="YM46" s="69"/>
      <c r="YN46" s="69"/>
      <c r="YO46" s="69"/>
      <c r="YP46" s="69"/>
      <c r="YQ46" s="69"/>
      <c r="YR46" s="69"/>
      <c r="YS46" s="69"/>
      <c r="YT46" s="69"/>
      <c r="YU46" s="69"/>
      <c r="YV46" s="69"/>
      <c r="YW46" s="69"/>
      <c r="YX46" s="69"/>
      <c r="YY46" s="69"/>
      <c r="YZ46" s="69"/>
      <c r="ZA46" s="69"/>
      <c r="ZB46" s="69"/>
      <c r="ZC46" s="69"/>
      <c r="ZD46" s="69"/>
      <c r="ZE46" s="69"/>
      <c r="ZF46" s="69"/>
      <c r="ZG46" s="69"/>
      <c r="ZH46" s="69"/>
      <c r="ZI46" s="69"/>
      <c r="ZJ46" s="69"/>
      <c r="ZK46" s="69"/>
      <c r="ZL46" s="69"/>
      <c r="ZM46" s="69"/>
      <c r="ZN46" s="69"/>
      <c r="ZO46" s="69"/>
      <c r="ZP46" s="69"/>
      <c r="ZQ46" s="69"/>
      <c r="ZR46" s="69"/>
      <c r="ZS46" s="69"/>
      <c r="ZT46" s="69"/>
      <c r="ZU46" s="69"/>
      <c r="ZV46" s="69"/>
      <c r="ZW46" s="69"/>
      <c r="ZX46" s="69"/>
      <c r="ZY46" s="69"/>
      <c r="ZZ46" s="69"/>
      <c r="AAA46" s="69"/>
      <c r="AAB46" s="69"/>
      <c r="AAC46" s="69"/>
      <c r="AAD46" s="69"/>
      <c r="AAE46" s="69"/>
      <c r="AAF46" s="69"/>
      <c r="AAG46" s="69"/>
      <c r="AAH46" s="69"/>
      <c r="AAI46" s="69"/>
      <c r="AAJ46" s="69"/>
      <c r="AAK46" s="69"/>
      <c r="AAL46" s="69"/>
      <c r="AAM46" s="69"/>
      <c r="AAN46" s="69"/>
      <c r="AAO46" s="69"/>
      <c r="AAP46" s="69"/>
      <c r="AAQ46" s="69"/>
      <c r="AAR46" s="69"/>
      <c r="AAS46" s="69"/>
      <c r="AAT46" s="69"/>
      <c r="AAU46" s="69"/>
      <c r="AAV46" s="69"/>
      <c r="AAW46" s="69"/>
      <c r="AAX46" s="69"/>
      <c r="AAY46" s="69"/>
      <c r="AAZ46" s="69"/>
      <c r="ABA46" s="69"/>
      <c r="ABB46" s="69"/>
      <c r="ABC46" s="69"/>
      <c r="ABD46" s="69"/>
      <c r="ABE46" s="69"/>
      <c r="ABF46" s="69"/>
      <c r="ABG46" s="69"/>
      <c r="ABH46" s="69"/>
      <c r="ABI46" s="69"/>
      <c r="ABJ46" s="69"/>
      <c r="ABK46" s="69"/>
      <c r="ABL46" s="69"/>
      <c r="ABM46" s="69"/>
      <c r="ABN46" s="69"/>
      <c r="ABO46" s="69"/>
      <c r="ABP46" s="69"/>
      <c r="ABQ46" s="69"/>
      <c r="ABR46" s="69"/>
      <c r="ABS46" s="69"/>
      <c r="ABT46" s="69"/>
      <c r="ABU46" s="69"/>
      <c r="ABV46" s="69"/>
      <c r="ABW46" s="69"/>
      <c r="ABX46" s="69"/>
      <c r="ABY46" s="69"/>
      <c r="ABZ46" s="69"/>
      <c r="ACA46" s="69"/>
      <c r="ACB46" s="69"/>
      <c r="ACC46" s="69"/>
      <c r="ACD46" s="69"/>
      <c r="ACE46" s="69"/>
      <c r="ACF46" s="69"/>
      <c r="ACG46" s="69"/>
      <c r="ACH46" s="69"/>
      <c r="ACI46" s="69"/>
      <c r="ACJ46" s="69"/>
      <c r="ACK46" s="69"/>
      <c r="ACL46" s="69"/>
      <c r="ACM46" s="69"/>
      <c r="ACN46" s="69"/>
      <c r="ACO46" s="69"/>
      <c r="ACP46" s="69"/>
      <c r="ACQ46" s="69"/>
      <c r="ACR46" s="69"/>
      <c r="ACS46" s="69"/>
      <c r="ACT46" s="69"/>
      <c r="ACU46" s="69"/>
      <c r="ACV46" s="69"/>
      <c r="ACW46" s="69"/>
      <c r="ACX46" s="69"/>
      <c r="ACY46" s="69"/>
      <c r="ACZ46" s="69"/>
      <c r="ADA46" s="69"/>
      <c r="ADB46" s="69"/>
      <c r="ADC46" s="69"/>
      <c r="ADD46" s="69"/>
      <c r="ADE46" s="69"/>
      <c r="ADF46" s="69"/>
      <c r="ADG46" s="69"/>
      <c r="ADH46" s="69"/>
      <c r="ADI46" s="69"/>
      <c r="ADJ46" s="69"/>
      <c r="ADK46" s="69"/>
      <c r="ADL46" s="69"/>
      <c r="ADM46" s="69"/>
      <c r="ADN46" s="69"/>
      <c r="ADO46" s="69"/>
      <c r="ADP46" s="69"/>
      <c r="ADQ46" s="69"/>
      <c r="ADR46" s="69"/>
      <c r="ADS46" s="69"/>
      <c r="ADT46" s="69"/>
      <c r="ADU46" s="69"/>
      <c r="ADV46" s="69"/>
      <c r="ADW46" s="69"/>
      <c r="ADX46" s="69"/>
      <c r="ADY46" s="69"/>
      <c r="ADZ46" s="69"/>
      <c r="AEA46" s="69"/>
      <c r="AEB46" s="69"/>
      <c r="AEC46" s="69"/>
      <c r="AED46" s="69"/>
      <c r="AEE46" s="69"/>
      <c r="AEF46" s="69"/>
      <c r="AEG46" s="69"/>
      <c r="AEH46" s="69"/>
      <c r="AEI46" s="69"/>
      <c r="AEJ46" s="69"/>
      <c r="AEK46" s="69"/>
      <c r="AEL46" s="69"/>
      <c r="AEM46" s="69"/>
      <c r="AEN46" s="69"/>
      <c r="AEO46" s="69"/>
      <c r="AEP46" s="69"/>
      <c r="AEQ46" s="69"/>
      <c r="AER46" s="69"/>
      <c r="AES46" s="69"/>
      <c r="AET46" s="69"/>
      <c r="AEU46" s="69"/>
      <c r="AEV46" s="69"/>
      <c r="AEW46" s="69"/>
      <c r="AEX46" s="69"/>
      <c r="AEY46" s="69"/>
      <c r="AEZ46" s="69"/>
      <c r="AFA46" s="69"/>
      <c r="AFB46" s="69"/>
      <c r="AFC46" s="69"/>
      <c r="AFD46" s="69"/>
      <c r="AFE46" s="69"/>
      <c r="AFF46" s="69"/>
      <c r="AFG46" s="69"/>
      <c r="AFH46" s="69"/>
      <c r="AFI46" s="69"/>
      <c r="AFJ46" s="69"/>
      <c r="AFK46" s="69"/>
      <c r="AFL46" s="69"/>
      <c r="AFM46" s="69"/>
      <c r="AFN46" s="69"/>
      <c r="AFO46" s="69"/>
      <c r="AFP46" s="69"/>
      <c r="AFQ46" s="69"/>
      <c r="AFR46" s="69"/>
      <c r="AFS46" s="69"/>
      <c r="AFT46" s="69"/>
      <c r="AFU46" s="69"/>
      <c r="AFV46" s="69"/>
      <c r="AFW46" s="69"/>
      <c r="AFX46" s="69"/>
      <c r="AFY46" s="69"/>
      <c r="AFZ46" s="69"/>
      <c r="AGA46" s="69"/>
      <c r="AGB46" s="69"/>
      <c r="AGC46" s="69"/>
      <c r="AGD46" s="69"/>
      <c r="AGE46" s="69"/>
      <c r="AGF46" s="69"/>
      <c r="AGG46" s="69"/>
      <c r="AGH46" s="69"/>
      <c r="AGI46" s="69"/>
      <c r="AGJ46" s="69"/>
      <c r="AGK46" s="69"/>
      <c r="AGL46" s="69"/>
      <c r="AGM46" s="69"/>
      <c r="AGN46" s="69"/>
      <c r="AGO46" s="69"/>
      <c r="AGP46" s="69"/>
      <c r="AGQ46" s="69"/>
      <c r="AGR46" s="69"/>
      <c r="AGS46" s="69"/>
      <c r="AGT46" s="69"/>
      <c r="AGU46" s="69"/>
      <c r="AGV46" s="69"/>
      <c r="AGW46" s="69"/>
      <c r="AGX46" s="69"/>
      <c r="AGY46" s="69"/>
      <c r="AGZ46" s="69"/>
      <c r="AHA46" s="69"/>
      <c r="AHB46" s="69"/>
      <c r="AHC46" s="69"/>
      <c r="AHD46" s="69"/>
      <c r="AHE46" s="69"/>
      <c r="AHF46" s="69"/>
      <c r="AHG46" s="69"/>
      <c r="AHH46" s="69"/>
      <c r="AHI46" s="69"/>
      <c r="AHJ46" s="69"/>
      <c r="AHK46" s="69"/>
      <c r="AHL46" s="69"/>
      <c r="AHM46" s="69"/>
      <c r="AHN46" s="69"/>
      <c r="AHO46" s="69"/>
      <c r="AHP46" s="69"/>
      <c r="AHQ46" s="69"/>
      <c r="AHR46" s="69"/>
      <c r="AHS46" s="69"/>
      <c r="AHT46" s="69"/>
      <c r="AHU46" s="69"/>
      <c r="AHV46" s="69"/>
      <c r="AHW46" s="69"/>
      <c r="AHX46" s="69"/>
      <c r="AHY46" s="69"/>
      <c r="AHZ46" s="69"/>
      <c r="AIA46" s="69"/>
      <c r="AIB46" s="69"/>
      <c r="AIC46" s="69"/>
      <c r="AID46" s="69"/>
      <c r="AIE46" s="69"/>
      <c r="AIF46" s="69"/>
      <c r="AIG46" s="69"/>
      <c r="AIH46" s="69"/>
      <c r="AII46" s="69"/>
      <c r="AIJ46" s="69"/>
      <c r="AIK46" s="69"/>
      <c r="AIL46" s="69"/>
      <c r="AIM46" s="69"/>
      <c r="AIN46" s="69"/>
      <c r="AIO46" s="69"/>
      <c r="AIP46" s="69"/>
      <c r="AIQ46" s="69"/>
      <c r="AIR46" s="69"/>
      <c r="AIS46" s="69"/>
      <c r="AIT46" s="69"/>
      <c r="AIU46" s="69"/>
      <c r="AIV46" s="69"/>
      <c r="AIW46" s="69"/>
      <c r="AIX46" s="69"/>
      <c r="AIY46" s="69"/>
      <c r="AIZ46" s="69"/>
      <c r="AJA46" s="69"/>
      <c r="AJB46" s="69"/>
      <c r="AJC46" s="69"/>
      <c r="AJD46" s="69"/>
      <c r="AJE46" s="69"/>
      <c r="AJF46" s="69"/>
      <c r="AJG46" s="69"/>
      <c r="AJH46" s="69"/>
      <c r="AJI46" s="69"/>
      <c r="AJJ46" s="69"/>
      <c r="AJK46" s="69"/>
      <c r="AJL46" s="69"/>
      <c r="AJM46" s="69"/>
      <c r="AJN46" s="69"/>
      <c r="AJO46" s="69"/>
      <c r="AJP46" s="69"/>
      <c r="AJQ46" s="69"/>
      <c r="AJR46" s="69"/>
      <c r="AJS46" s="69"/>
      <c r="AJT46" s="69"/>
      <c r="AJU46" s="69"/>
      <c r="AJV46" s="69"/>
      <c r="AJW46" s="69"/>
      <c r="AJX46" s="69"/>
      <c r="AJY46" s="69"/>
      <c r="AJZ46" s="69"/>
      <c r="AKA46" s="69"/>
      <c r="AKB46" s="69"/>
      <c r="AKC46" s="69"/>
      <c r="AKD46" s="69"/>
      <c r="AKE46" s="69"/>
      <c r="AKF46" s="69"/>
      <c r="AKG46" s="69"/>
      <c r="AKH46" s="69"/>
      <c r="AKI46" s="69"/>
      <c r="AKJ46" s="69"/>
      <c r="AKK46" s="69"/>
      <c r="AKL46" s="69"/>
      <c r="AKM46" s="69"/>
      <c r="AKN46" s="69"/>
      <c r="AKO46" s="69"/>
      <c r="AKP46" s="69"/>
      <c r="AKQ46" s="69"/>
      <c r="AKR46" s="69"/>
      <c r="AKS46" s="69"/>
      <c r="AKT46" s="69"/>
      <c r="AKU46" s="69"/>
      <c r="AKV46" s="69"/>
      <c r="AKW46" s="69"/>
      <c r="AKX46" s="69"/>
      <c r="AKY46" s="69"/>
      <c r="AKZ46" s="69"/>
      <c r="ALA46" s="69"/>
      <c r="ALB46" s="69"/>
      <c r="ALC46" s="69"/>
      <c r="ALD46" s="69"/>
      <c r="ALE46" s="69"/>
      <c r="ALF46" s="69"/>
      <c r="ALG46" s="69"/>
      <c r="ALH46" s="69"/>
      <c r="ALI46" s="69"/>
      <c r="ALJ46" s="69"/>
      <c r="ALK46" s="69"/>
      <c r="ALL46" s="69"/>
      <c r="ALM46" s="69"/>
      <c r="ALN46" s="69"/>
      <c r="ALO46" s="69"/>
      <c r="ALP46" s="69"/>
      <c r="ALQ46" s="69"/>
      <c r="ALR46" s="69"/>
      <c r="ALS46" s="69"/>
      <c r="ALT46" s="69"/>
      <c r="ALU46" s="69"/>
      <c r="ALV46" s="69"/>
      <c r="ALW46" s="69"/>
      <c r="ALX46" s="69"/>
      <c r="ALY46" s="69"/>
      <c r="ALZ46" s="69"/>
      <c r="AMA46" s="69"/>
      <c r="AMB46" s="69"/>
      <c r="AMC46" s="69"/>
      <c r="AMD46" s="69"/>
      <c r="AME46" s="69"/>
      <c r="AMF46" s="69"/>
      <c r="AMG46" s="69"/>
      <c r="AMH46" s="69"/>
    </row>
    <row r="47" spans="1:1022" s="21" customFormat="1" ht="15">
      <c r="A47" s="69"/>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c r="DP47" s="69"/>
      <c r="DQ47" s="69"/>
      <c r="DR47" s="69"/>
      <c r="DS47" s="69"/>
      <c r="DT47" s="69"/>
      <c r="DU47" s="69"/>
      <c r="DV47" s="69"/>
      <c r="DW47" s="69"/>
      <c r="DX47" s="69"/>
      <c r="DY47" s="69"/>
      <c r="DZ47" s="69"/>
      <c r="EA47" s="69"/>
      <c r="EB47" s="69"/>
      <c r="EC47" s="69"/>
      <c r="ED47" s="69"/>
      <c r="EE47" s="69"/>
      <c r="EF47" s="69"/>
      <c r="EG47" s="69"/>
      <c r="EH47" s="69"/>
      <c r="EI47" s="69"/>
      <c r="EJ47" s="69"/>
      <c r="EK47" s="69"/>
      <c r="EL47" s="69"/>
      <c r="EM47" s="69"/>
      <c r="EN47" s="69"/>
      <c r="EO47" s="69"/>
      <c r="EP47" s="69"/>
      <c r="EQ47" s="69"/>
      <c r="ER47" s="69"/>
      <c r="ES47" s="69"/>
      <c r="ET47" s="69"/>
      <c r="EU47" s="69"/>
      <c r="EV47" s="69"/>
      <c r="EW47" s="69"/>
      <c r="EX47" s="69"/>
      <c r="EY47" s="69"/>
      <c r="EZ47" s="69"/>
      <c r="FA47" s="69"/>
      <c r="FB47" s="69"/>
      <c r="FC47" s="69"/>
      <c r="FD47" s="69"/>
      <c r="FE47" s="69"/>
      <c r="FF47" s="69"/>
      <c r="FG47" s="69"/>
      <c r="FH47" s="69"/>
      <c r="FI47" s="69"/>
      <c r="FJ47" s="69"/>
      <c r="FK47" s="69"/>
      <c r="FL47" s="69"/>
      <c r="FM47" s="69"/>
      <c r="FN47" s="69"/>
      <c r="FO47" s="69"/>
      <c r="FP47" s="69"/>
      <c r="FQ47" s="69"/>
      <c r="FR47" s="69"/>
      <c r="FS47" s="69"/>
      <c r="FT47" s="69"/>
      <c r="FU47" s="69"/>
      <c r="FV47" s="69"/>
      <c r="FW47" s="69"/>
      <c r="FX47" s="69"/>
      <c r="FY47" s="69"/>
      <c r="FZ47" s="69"/>
      <c r="GA47" s="69"/>
      <c r="GB47" s="69"/>
      <c r="GC47" s="69"/>
      <c r="GD47" s="69"/>
      <c r="GE47" s="69"/>
      <c r="GF47" s="69"/>
      <c r="GG47" s="69"/>
      <c r="GH47" s="69"/>
      <c r="GI47" s="69"/>
      <c r="GJ47" s="69"/>
      <c r="GK47" s="69"/>
      <c r="GL47" s="69"/>
      <c r="GM47" s="69"/>
      <c r="GN47" s="69"/>
      <c r="GO47" s="69"/>
      <c r="GP47" s="69"/>
      <c r="GQ47" s="69"/>
      <c r="GR47" s="69"/>
      <c r="GS47" s="69"/>
      <c r="GT47" s="69"/>
      <c r="GU47" s="69"/>
      <c r="GV47" s="69"/>
      <c r="GW47" s="69"/>
      <c r="GX47" s="69"/>
      <c r="GY47" s="69"/>
      <c r="GZ47" s="69"/>
      <c r="HA47" s="69"/>
      <c r="HB47" s="69"/>
      <c r="HC47" s="69"/>
      <c r="HD47" s="69"/>
      <c r="HE47" s="69"/>
      <c r="HF47" s="69"/>
      <c r="HG47" s="69"/>
      <c r="HH47" s="69"/>
      <c r="HI47" s="69"/>
      <c r="HJ47" s="69"/>
      <c r="HK47" s="69"/>
      <c r="HL47" s="69"/>
      <c r="HM47" s="69"/>
      <c r="HN47" s="69"/>
      <c r="HO47" s="69"/>
      <c r="HP47" s="69"/>
      <c r="HQ47" s="69"/>
      <c r="HR47" s="69"/>
      <c r="HS47" s="69"/>
      <c r="HT47" s="69"/>
      <c r="HU47" s="69"/>
      <c r="HV47" s="69"/>
      <c r="HW47" s="69"/>
      <c r="HX47" s="69"/>
      <c r="HY47" s="69"/>
      <c r="HZ47" s="69"/>
      <c r="IA47" s="69"/>
      <c r="IB47" s="69"/>
      <c r="IC47" s="69"/>
      <c r="ID47" s="69"/>
      <c r="IE47" s="69"/>
      <c r="IF47" s="69"/>
      <c r="IG47" s="69"/>
      <c r="IH47" s="69"/>
      <c r="II47" s="69"/>
      <c r="IJ47" s="69"/>
      <c r="IK47" s="69"/>
      <c r="IL47" s="69"/>
      <c r="IM47" s="69"/>
      <c r="IN47" s="69"/>
      <c r="IO47" s="69"/>
      <c r="IP47" s="69"/>
      <c r="IQ47" s="69"/>
      <c r="IR47" s="69"/>
      <c r="IS47" s="69"/>
      <c r="IT47" s="69"/>
      <c r="IU47" s="69"/>
      <c r="IV47" s="69"/>
      <c r="IW47" s="69"/>
      <c r="IX47" s="69"/>
      <c r="IY47" s="69"/>
      <c r="IZ47" s="69"/>
      <c r="JA47" s="69"/>
      <c r="JB47" s="69"/>
      <c r="JC47" s="69"/>
      <c r="JD47" s="69"/>
      <c r="JE47" s="69"/>
      <c r="JF47" s="69"/>
      <c r="JG47" s="69"/>
      <c r="JH47" s="69"/>
      <c r="JI47" s="69"/>
      <c r="JJ47" s="69"/>
      <c r="JK47" s="69"/>
      <c r="JL47" s="69"/>
      <c r="JM47" s="69"/>
      <c r="JN47" s="69"/>
      <c r="JO47" s="69"/>
      <c r="JP47" s="69"/>
      <c r="JQ47" s="69"/>
      <c r="JR47" s="69"/>
      <c r="JS47" s="69"/>
      <c r="JT47" s="69"/>
      <c r="JU47" s="69"/>
      <c r="JV47" s="69"/>
      <c r="JW47" s="69"/>
      <c r="JX47" s="69"/>
      <c r="JY47" s="69"/>
      <c r="JZ47" s="69"/>
      <c r="KA47" s="69"/>
      <c r="KB47" s="69"/>
      <c r="KC47" s="69"/>
      <c r="KD47" s="69"/>
      <c r="KE47" s="69"/>
      <c r="KF47" s="69"/>
      <c r="KG47" s="69"/>
      <c r="KH47" s="69"/>
      <c r="KI47" s="69"/>
      <c r="KJ47" s="69"/>
      <c r="KK47" s="69"/>
      <c r="KL47" s="69"/>
      <c r="KM47" s="69"/>
      <c r="KN47" s="69"/>
      <c r="KO47" s="69"/>
      <c r="KP47" s="69"/>
      <c r="KQ47" s="69"/>
      <c r="KR47" s="69"/>
      <c r="KS47" s="69"/>
      <c r="KT47" s="69"/>
      <c r="KU47" s="69"/>
      <c r="KV47" s="69"/>
      <c r="KW47" s="69"/>
      <c r="KX47" s="69"/>
      <c r="KY47" s="69"/>
      <c r="KZ47" s="69"/>
      <c r="LA47" s="69"/>
      <c r="LB47" s="69"/>
      <c r="LC47" s="69"/>
      <c r="LD47" s="69"/>
      <c r="LE47" s="69"/>
      <c r="LF47" s="69"/>
      <c r="LG47" s="69"/>
      <c r="LH47" s="69"/>
      <c r="LI47" s="69"/>
      <c r="LJ47" s="69"/>
      <c r="LK47" s="69"/>
      <c r="LL47" s="69"/>
      <c r="LM47" s="69"/>
      <c r="LN47" s="69"/>
      <c r="LO47" s="69"/>
      <c r="LP47" s="69"/>
      <c r="LQ47" s="69"/>
      <c r="LR47" s="69"/>
      <c r="LS47" s="69"/>
      <c r="LT47" s="69"/>
      <c r="LU47" s="69"/>
      <c r="LV47" s="69"/>
      <c r="LW47" s="69"/>
      <c r="LX47" s="69"/>
      <c r="LY47" s="69"/>
      <c r="LZ47" s="69"/>
      <c r="MA47" s="69"/>
      <c r="MB47" s="69"/>
      <c r="MC47" s="69"/>
      <c r="MD47" s="69"/>
      <c r="ME47" s="69"/>
      <c r="MF47" s="69"/>
      <c r="MG47" s="69"/>
      <c r="MH47" s="69"/>
      <c r="MI47" s="69"/>
      <c r="MJ47" s="69"/>
      <c r="MK47" s="69"/>
      <c r="ML47" s="69"/>
      <c r="MM47" s="69"/>
      <c r="MN47" s="69"/>
      <c r="MO47" s="69"/>
      <c r="MP47" s="69"/>
      <c r="MQ47" s="69"/>
      <c r="MR47" s="69"/>
      <c r="MS47" s="69"/>
      <c r="MT47" s="69"/>
      <c r="MU47" s="69"/>
      <c r="MV47" s="69"/>
      <c r="MW47" s="69"/>
      <c r="MX47" s="69"/>
      <c r="MY47" s="69"/>
      <c r="MZ47" s="69"/>
      <c r="NA47" s="69"/>
      <c r="NB47" s="69"/>
      <c r="NC47" s="69"/>
      <c r="ND47" s="69"/>
      <c r="NE47" s="69"/>
      <c r="NF47" s="69"/>
      <c r="NG47" s="69"/>
      <c r="NH47" s="69"/>
      <c r="NI47" s="69"/>
      <c r="NJ47" s="69"/>
      <c r="NK47" s="69"/>
      <c r="NL47" s="69"/>
      <c r="NM47" s="69"/>
      <c r="NN47" s="69"/>
      <c r="NO47" s="69"/>
      <c r="NP47" s="69"/>
      <c r="NQ47" s="69"/>
      <c r="NR47" s="69"/>
      <c r="NS47" s="69"/>
      <c r="NT47" s="69"/>
      <c r="NU47" s="69"/>
      <c r="NV47" s="69"/>
      <c r="NW47" s="69"/>
      <c r="NX47" s="69"/>
      <c r="NY47" s="69"/>
      <c r="NZ47" s="69"/>
      <c r="OA47" s="69"/>
      <c r="OB47" s="69"/>
      <c r="OC47" s="69"/>
      <c r="OD47" s="69"/>
      <c r="OE47" s="69"/>
      <c r="OF47" s="69"/>
      <c r="OG47" s="69"/>
      <c r="OH47" s="69"/>
      <c r="OI47" s="69"/>
      <c r="OJ47" s="69"/>
      <c r="OK47" s="69"/>
      <c r="OL47" s="69"/>
      <c r="OM47" s="69"/>
      <c r="ON47" s="69"/>
      <c r="OO47" s="69"/>
      <c r="OP47" s="69"/>
      <c r="OQ47" s="69"/>
      <c r="OR47" s="69"/>
      <c r="OS47" s="69"/>
      <c r="OT47" s="69"/>
      <c r="OU47" s="69"/>
      <c r="OV47" s="69"/>
      <c r="OW47" s="69"/>
      <c r="OX47" s="69"/>
      <c r="OY47" s="69"/>
      <c r="OZ47" s="69"/>
      <c r="PA47" s="69"/>
      <c r="PB47" s="69"/>
      <c r="PC47" s="69"/>
      <c r="PD47" s="69"/>
      <c r="PE47" s="69"/>
      <c r="PF47" s="69"/>
      <c r="PG47" s="69"/>
      <c r="PH47" s="69"/>
      <c r="PI47" s="69"/>
      <c r="PJ47" s="69"/>
      <c r="PK47" s="69"/>
      <c r="PL47" s="69"/>
      <c r="PM47" s="69"/>
      <c r="PN47" s="69"/>
      <c r="PO47" s="69"/>
      <c r="PP47" s="69"/>
      <c r="PQ47" s="69"/>
      <c r="PR47" s="69"/>
      <c r="PS47" s="69"/>
      <c r="PT47" s="69"/>
      <c r="PU47" s="69"/>
      <c r="PV47" s="69"/>
      <c r="PW47" s="69"/>
      <c r="PX47" s="69"/>
      <c r="PY47" s="69"/>
      <c r="PZ47" s="69"/>
      <c r="QA47" s="69"/>
      <c r="QB47" s="69"/>
      <c r="QC47" s="69"/>
      <c r="QD47" s="69"/>
      <c r="QE47" s="69"/>
      <c r="QF47" s="69"/>
      <c r="QG47" s="69"/>
      <c r="QH47" s="69"/>
      <c r="QI47" s="69"/>
      <c r="QJ47" s="69"/>
      <c r="QK47" s="69"/>
      <c r="QL47" s="69"/>
      <c r="QM47" s="69"/>
      <c r="QN47" s="69"/>
      <c r="QO47" s="69"/>
      <c r="QP47" s="69"/>
      <c r="QQ47" s="69"/>
      <c r="QR47" s="69"/>
      <c r="QS47" s="69"/>
      <c r="QT47" s="69"/>
      <c r="QU47" s="69"/>
      <c r="QV47" s="69"/>
      <c r="QW47" s="69"/>
      <c r="QX47" s="69"/>
      <c r="QY47" s="69"/>
      <c r="QZ47" s="69"/>
      <c r="RA47" s="69"/>
      <c r="RB47" s="69"/>
      <c r="RC47" s="69"/>
      <c r="RD47" s="69"/>
      <c r="RE47" s="69"/>
      <c r="RF47" s="69"/>
      <c r="RG47" s="69"/>
      <c r="RH47" s="69"/>
      <c r="RI47" s="69"/>
      <c r="RJ47" s="69"/>
      <c r="RK47" s="69"/>
      <c r="RL47" s="69"/>
      <c r="RM47" s="69"/>
      <c r="RN47" s="69"/>
      <c r="RO47" s="69"/>
      <c r="RP47" s="69"/>
      <c r="RQ47" s="69"/>
      <c r="RR47" s="69"/>
      <c r="RS47" s="69"/>
      <c r="RT47" s="69"/>
      <c r="RU47" s="69"/>
      <c r="RV47" s="69"/>
      <c r="RW47" s="69"/>
      <c r="RX47" s="69"/>
      <c r="RY47" s="69"/>
      <c r="RZ47" s="69"/>
      <c r="SA47" s="69"/>
      <c r="SB47" s="69"/>
      <c r="SC47" s="69"/>
      <c r="SD47" s="69"/>
      <c r="SE47" s="69"/>
      <c r="SF47" s="69"/>
      <c r="SG47" s="69"/>
      <c r="SH47" s="69"/>
      <c r="SI47" s="69"/>
      <c r="SJ47" s="69"/>
      <c r="SK47" s="69"/>
      <c r="SL47" s="69"/>
      <c r="SM47" s="69"/>
      <c r="SN47" s="69"/>
      <c r="SO47" s="69"/>
      <c r="SP47" s="69"/>
      <c r="SQ47" s="69"/>
      <c r="SR47" s="69"/>
      <c r="SS47" s="69"/>
      <c r="ST47" s="69"/>
      <c r="SU47" s="69"/>
      <c r="SV47" s="69"/>
      <c r="SW47" s="69"/>
      <c r="SX47" s="69"/>
      <c r="SY47" s="69"/>
      <c r="SZ47" s="69"/>
      <c r="TA47" s="69"/>
      <c r="TB47" s="69"/>
      <c r="TC47" s="69"/>
      <c r="TD47" s="69"/>
      <c r="TE47" s="69"/>
      <c r="TF47" s="69"/>
      <c r="TG47" s="69"/>
      <c r="TH47" s="69"/>
      <c r="TI47" s="69"/>
      <c r="TJ47" s="69"/>
      <c r="TK47" s="69"/>
      <c r="TL47" s="69"/>
      <c r="TM47" s="69"/>
      <c r="TN47" s="69"/>
      <c r="TO47" s="69"/>
      <c r="TP47" s="69"/>
      <c r="TQ47" s="69"/>
      <c r="TR47" s="69"/>
      <c r="TS47" s="69"/>
      <c r="TT47" s="69"/>
      <c r="TU47" s="69"/>
      <c r="TV47" s="69"/>
      <c r="TW47" s="69"/>
      <c r="TX47" s="69"/>
      <c r="TY47" s="69"/>
      <c r="TZ47" s="69"/>
      <c r="UA47" s="69"/>
      <c r="UB47" s="69"/>
      <c r="UC47" s="69"/>
      <c r="UD47" s="69"/>
      <c r="UE47" s="69"/>
      <c r="UF47" s="69"/>
      <c r="UG47" s="69"/>
      <c r="UH47" s="69"/>
      <c r="UI47" s="69"/>
      <c r="UJ47" s="69"/>
      <c r="UK47" s="69"/>
      <c r="UL47" s="69"/>
      <c r="UM47" s="69"/>
      <c r="UN47" s="69"/>
      <c r="UO47" s="69"/>
      <c r="UP47" s="69"/>
      <c r="UQ47" s="69"/>
      <c r="UR47" s="69"/>
      <c r="US47" s="69"/>
      <c r="UT47" s="69"/>
      <c r="UU47" s="69"/>
      <c r="UV47" s="69"/>
      <c r="UW47" s="69"/>
      <c r="UX47" s="69"/>
      <c r="UY47" s="69"/>
      <c r="UZ47" s="69"/>
      <c r="VA47" s="69"/>
      <c r="VB47" s="69"/>
      <c r="VC47" s="69"/>
      <c r="VD47" s="69"/>
      <c r="VE47" s="69"/>
      <c r="VF47" s="69"/>
      <c r="VG47" s="69"/>
      <c r="VH47" s="69"/>
      <c r="VI47" s="69"/>
      <c r="VJ47" s="69"/>
      <c r="VK47" s="69"/>
      <c r="VL47" s="69"/>
      <c r="VM47" s="69"/>
      <c r="VN47" s="69"/>
      <c r="VO47" s="69"/>
      <c r="VP47" s="69"/>
      <c r="VQ47" s="69"/>
      <c r="VR47" s="69"/>
      <c r="VS47" s="69"/>
      <c r="VT47" s="69"/>
      <c r="VU47" s="69"/>
      <c r="VV47" s="69"/>
      <c r="VW47" s="69"/>
      <c r="VX47" s="69"/>
      <c r="VY47" s="69"/>
      <c r="VZ47" s="69"/>
      <c r="WA47" s="69"/>
      <c r="WB47" s="69"/>
      <c r="WC47" s="69"/>
      <c r="WD47" s="69"/>
      <c r="WE47" s="69"/>
      <c r="WF47" s="69"/>
      <c r="WG47" s="69"/>
      <c r="WH47" s="69"/>
      <c r="WI47" s="69"/>
      <c r="WJ47" s="69"/>
      <c r="WK47" s="69"/>
      <c r="WL47" s="69"/>
      <c r="WM47" s="69"/>
      <c r="WN47" s="69"/>
      <c r="WO47" s="69"/>
      <c r="WP47" s="69"/>
      <c r="WQ47" s="69"/>
      <c r="WR47" s="69"/>
      <c r="WS47" s="69"/>
      <c r="WT47" s="69"/>
      <c r="WU47" s="69"/>
      <c r="WV47" s="69"/>
      <c r="WW47" s="69"/>
      <c r="WX47" s="69"/>
      <c r="WY47" s="69"/>
      <c r="WZ47" s="69"/>
      <c r="XA47" s="69"/>
      <c r="XB47" s="69"/>
      <c r="XC47" s="69"/>
      <c r="XD47" s="69"/>
      <c r="XE47" s="69"/>
      <c r="XF47" s="69"/>
      <c r="XG47" s="69"/>
      <c r="XH47" s="69"/>
      <c r="XI47" s="69"/>
      <c r="XJ47" s="69"/>
      <c r="XK47" s="69"/>
      <c r="XL47" s="69"/>
      <c r="XM47" s="69"/>
      <c r="XN47" s="69"/>
      <c r="XO47" s="69"/>
      <c r="XP47" s="69"/>
      <c r="XQ47" s="69"/>
      <c r="XR47" s="69"/>
      <c r="XS47" s="69"/>
      <c r="XT47" s="69"/>
      <c r="XU47" s="69"/>
      <c r="XV47" s="69"/>
      <c r="XW47" s="69"/>
      <c r="XX47" s="69"/>
      <c r="XY47" s="69"/>
      <c r="XZ47" s="69"/>
      <c r="YA47" s="69"/>
      <c r="YB47" s="69"/>
      <c r="YC47" s="69"/>
      <c r="YD47" s="69"/>
      <c r="YE47" s="69"/>
      <c r="YF47" s="69"/>
      <c r="YG47" s="69"/>
      <c r="YH47" s="69"/>
      <c r="YI47" s="69"/>
      <c r="YJ47" s="69"/>
      <c r="YK47" s="69"/>
      <c r="YL47" s="69"/>
      <c r="YM47" s="69"/>
      <c r="YN47" s="69"/>
      <c r="YO47" s="69"/>
      <c r="YP47" s="69"/>
      <c r="YQ47" s="69"/>
      <c r="YR47" s="69"/>
      <c r="YS47" s="69"/>
      <c r="YT47" s="69"/>
      <c r="YU47" s="69"/>
      <c r="YV47" s="69"/>
      <c r="YW47" s="69"/>
      <c r="YX47" s="69"/>
      <c r="YY47" s="69"/>
      <c r="YZ47" s="69"/>
      <c r="ZA47" s="69"/>
      <c r="ZB47" s="69"/>
      <c r="ZC47" s="69"/>
      <c r="ZD47" s="69"/>
      <c r="ZE47" s="69"/>
      <c r="ZF47" s="69"/>
      <c r="ZG47" s="69"/>
      <c r="ZH47" s="69"/>
      <c r="ZI47" s="69"/>
      <c r="ZJ47" s="69"/>
      <c r="ZK47" s="69"/>
      <c r="ZL47" s="69"/>
      <c r="ZM47" s="69"/>
      <c r="ZN47" s="69"/>
      <c r="ZO47" s="69"/>
      <c r="ZP47" s="69"/>
      <c r="ZQ47" s="69"/>
      <c r="ZR47" s="69"/>
      <c r="ZS47" s="69"/>
      <c r="ZT47" s="69"/>
      <c r="ZU47" s="69"/>
      <c r="ZV47" s="69"/>
      <c r="ZW47" s="69"/>
      <c r="ZX47" s="69"/>
      <c r="ZY47" s="69"/>
      <c r="ZZ47" s="69"/>
      <c r="AAA47" s="69"/>
      <c r="AAB47" s="69"/>
      <c r="AAC47" s="69"/>
      <c r="AAD47" s="69"/>
      <c r="AAE47" s="69"/>
      <c r="AAF47" s="69"/>
      <c r="AAG47" s="69"/>
      <c r="AAH47" s="69"/>
      <c r="AAI47" s="69"/>
      <c r="AAJ47" s="69"/>
      <c r="AAK47" s="69"/>
      <c r="AAL47" s="69"/>
      <c r="AAM47" s="69"/>
      <c r="AAN47" s="69"/>
      <c r="AAO47" s="69"/>
      <c r="AAP47" s="69"/>
      <c r="AAQ47" s="69"/>
      <c r="AAR47" s="69"/>
      <c r="AAS47" s="69"/>
      <c r="AAT47" s="69"/>
      <c r="AAU47" s="69"/>
      <c r="AAV47" s="69"/>
      <c r="AAW47" s="69"/>
      <c r="AAX47" s="69"/>
      <c r="AAY47" s="69"/>
      <c r="AAZ47" s="69"/>
      <c r="ABA47" s="69"/>
      <c r="ABB47" s="69"/>
      <c r="ABC47" s="69"/>
      <c r="ABD47" s="69"/>
      <c r="ABE47" s="69"/>
      <c r="ABF47" s="69"/>
      <c r="ABG47" s="69"/>
      <c r="ABH47" s="69"/>
      <c r="ABI47" s="69"/>
      <c r="ABJ47" s="69"/>
      <c r="ABK47" s="69"/>
      <c r="ABL47" s="69"/>
      <c r="ABM47" s="69"/>
      <c r="ABN47" s="69"/>
      <c r="ABO47" s="69"/>
      <c r="ABP47" s="69"/>
      <c r="ABQ47" s="69"/>
      <c r="ABR47" s="69"/>
      <c r="ABS47" s="69"/>
      <c r="ABT47" s="69"/>
      <c r="ABU47" s="69"/>
      <c r="ABV47" s="69"/>
      <c r="ABW47" s="69"/>
      <c r="ABX47" s="69"/>
      <c r="ABY47" s="69"/>
      <c r="ABZ47" s="69"/>
      <c r="ACA47" s="69"/>
      <c r="ACB47" s="69"/>
      <c r="ACC47" s="69"/>
      <c r="ACD47" s="69"/>
      <c r="ACE47" s="69"/>
      <c r="ACF47" s="69"/>
      <c r="ACG47" s="69"/>
      <c r="ACH47" s="69"/>
      <c r="ACI47" s="69"/>
      <c r="ACJ47" s="69"/>
      <c r="ACK47" s="69"/>
      <c r="ACL47" s="69"/>
      <c r="ACM47" s="69"/>
      <c r="ACN47" s="69"/>
      <c r="ACO47" s="69"/>
      <c r="ACP47" s="69"/>
      <c r="ACQ47" s="69"/>
      <c r="ACR47" s="69"/>
      <c r="ACS47" s="69"/>
      <c r="ACT47" s="69"/>
      <c r="ACU47" s="69"/>
      <c r="ACV47" s="69"/>
      <c r="ACW47" s="69"/>
      <c r="ACX47" s="69"/>
      <c r="ACY47" s="69"/>
      <c r="ACZ47" s="69"/>
      <c r="ADA47" s="69"/>
      <c r="ADB47" s="69"/>
      <c r="ADC47" s="69"/>
      <c r="ADD47" s="69"/>
      <c r="ADE47" s="69"/>
      <c r="ADF47" s="69"/>
      <c r="ADG47" s="69"/>
      <c r="ADH47" s="69"/>
      <c r="ADI47" s="69"/>
      <c r="ADJ47" s="69"/>
      <c r="ADK47" s="69"/>
      <c r="ADL47" s="69"/>
      <c r="ADM47" s="69"/>
      <c r="ADN47" s="69"/>
      <c r="ADO47" s="69"/>
      <c r="ADP47" s="69"/>
      <c r="ADQ47" s="69"/>
      <c r="ADR47" s="69"/>
      <c r="ADS47" s="69"/>
      <c r="ADT47" s="69"/>
      <c r="ADU47" s="69"/>
      <c r="ADV47" s="69"/>
      <c r="ADW47" s="69"/>
      <c r="ADX47" s="69"/>
      <c r="ADY47" s="69"/>
      <c r="ADZ47" s="69"/>
      <c r="AEA47" s="69"/>
      <c r="AEB47" s="69"/>
      <c r="AEC47" s="69"/>
      <c r="AED47" s="69"/>
      <c r="AEE47" s="69"/>
      <c r="AEF47" s="69"/>
      <c r="AEG47" s="69"/>
      <c r="AEH47" s="69"/>
      <c r="AEI47" s="69"/>
      <c r="AEJ47" s="69"/>
      <c r="AEK47" s="69"/>
      <c r="AEL47" s="69"/>
      <c r="AEM47" s="69"/>
      <c r="AEN47" s="69"/>
      <c r="AEO47" s="69"/>
      <c r="AEP47" s="69"/>
      <c r="AEQ47" s="69"/>
      <c r="AER47" s="69"/>
      <c r="AES47" s="69"/>
      <c r="AET47" s="69"/>
      <c r="AEU47" s="69"/>
      <c r="AEV47" s="69"/>
      <c r="AEW47" s="69"/>
      <c r="AEX47" s="69"/>
      <c r="AEY47" s="69"/>
      <c r="AEZ47" s="69"/>
      <c r="AFA47" s="69"/>
      <c r="AFB47" s="69"/>
      <c r="AFC47" s="69"/>
      <c r="AFD47" s="69"/>
      <c r="AFE47" s="69"/>
      <c r="AFF47" s="69"/>
      <c r="AFG47" s="69"/>
      <c r="AFH47" s="69"/>
      <c r="AFI47" s="69"/>
      <c r="AFJ47" s="69"/>
      <c r="AFK47" s="69"/>
      <c r="AFL47" s="69"/>
      <c r="AFM47" s="69"/>
      <c r="AFN47" s="69"/>
      <c r="AFO47" s="69"/>
      <c r="AFP47" s="69"/>
      <c r="AFQ47" s="69"/>
      <c r="AFR47" s="69"/>
      <c r="AFS47" s="69"/>
      <c r="AFT47" s="69"/>
      <c r="AFU47" s="69"/>
      <c r="AFV47" s="69"/>
      <c r="AFW47" s="69"/>
      <c r="AFX47" s="69"/>
      <c r="AFY47" s="69"/>
      <c r="AFZ47" s="69"/>
      <c r="AGA47" s="69"/>
      <c r="AGB47" s="69"/>
      <c r="AGC47" s="69"/>
      <c r="AGD47" s="69"/>
      <c r="AGE47" s="69"/>
      <c r="AGF47" s="69"/>
      <c r="AGG47" s="69"/>
      <c r="AGH47" s="69"/>
      <c r="AGI47" s="69"/>
      <c r="AGJ47" s="69"/>
      <c r="AGK47" s="69"/>
      <c r="AGL47" s="69"/>
      <c r="AGM47" s="69"/>
      <c r="AGN47" s="69"/>
      <c r="AGO47" s="69"/>
      <c r="AGP47" s="69"/>
      <c r="AGQ47" s="69"/>
      <c r="AGR47" s="69"/>
      <c r="AGS47" s="69"/>
      <c r="AGT47" s="69"/>
      <c r="AGU47" s="69"/>
      <c r="AGV47" s="69"/>
      <c r="AGW47" s="69"/>
      <c r="AGX47" s="69"/>
      <c r="AGY47" s="69"/>
      <c r="AGZ47" s="69"/>
      <c r="AHA47" s="69"/>
      <c r="AHB47" s="69"/>
      <c r="AHC47" s="69"/>
      <c r="AHD47" s="69"/>
      <c r="AHE47" s="69"/>
      <c r="AHF47" s="69"/>
      <c r="AHG47" s="69"/>
      <c r="AHH47" s="69"/>
      <c r="AHI47" s="69"/>
      <c r="AHJ47" s="69"/>
      <c r="AHK47" s="69"/>
      <c r="AHL47" s="69"/>
      <c r="AHM47" s="69"/>
      <c r="AHN47" s="69"/>
      <c r="AHO47" s="69"/>
      <c r="AHP47" s="69"/>
      <c r="AHQ47" s="69"/>
      <c r="AHR47" s="69"/>
      <c r="AHS47" s="69"/>
      <c r="AHT47" s="69"/>
      <c r="AHU47" s="69"/>
      <c r="AHV47" s="69"/>
      <c r="AHW47" s="69"/>
      <c r="AHX47" s="69"/>
      <c r="AHY47" s="69"/>
      <c r="AHZ47" s="69"/>
      <c r="AIA47" s="69"/>
      <c r="AIB47" s="69"/>
      <c r="AIC47" s="69"/>
      <c r="AID47" s="69"/>
      <c r="AIE47" s="69"/>
      <c r="AIF47" s="69"/>
      <c r="AIG47" s="69"/>
      <c r="AIH47" s="69"/>
      <c r="AII47" s="69"/>
      <c r="AIJ47" s="69"/>
      <c r="AIK47" s="69"/>
      <c r="AIL47" s="69"/>
      <c r="AIM47" s="69"/>
      <c r="AIN47" s="69"/>
      <c r="AIO47" s="69"/>
      <c r="AIP47" s="69"/>
      <c r="AIQ47" s="69"/>
      <c r="AIR47" s="69"/>
      <c r="AIS47" s="69"/>
      <c r="AIT47" s="69"/>
      <c r="AIU47" s="69"/>
      <c r="AIV47" s="69"/>
      <c r="AIW47" s="69"/>
      <c r="AIX47" s="69"/>
      <c r="AIY47" s="69"/>
      <c r="AIZ47" s="69"/>
      <c r="AJA47" s="69"/>
      <c r="AJB47" s="69"/>
      <c r="AJC47" s="69"/>
      <c r="AJD47" s="69"/>
      <c r="AJE47" s="69"/>
      <c r="AJF47" s="69"/>
      <c r="AJG47" s="69"/>
      <c r="AJH47" s="69"/>
      <c r="AJI47" s="69"/>
      <c r="AJJ47" s="69"/>
      <c r="AJK47" s="69"/>
      <c r="AJL47" s="69"/>
      <c r="AJM47" s="69"/>
      <c r="AJN47" s="69"/>
      <c r="AJO47" s="69"/>
      <c r="AJP47" s="69"/>
      <c r="AJQ47" s="69"/>
      <c r="AJR47" s="69"/>
      <c r="AJS47" s="69"/>
      <c r="AJT47" s="69"/>
      <c r="AJU47" s="69"/>
      <c r="AJV47" s="69"/>
      <c r="AJW47" s="69"/>
      <c r="AJX47" s="69"/>
      <c r="AJY47" s="69"/>
      <c r="AJZ47" s="69"/>
      <c r="AKA47" s="69"/>
      <c r="AKB47" s="69"/>
      <c r="AKC47" s="69"/>
      <c r="AKD47" s="69"/>
      <c r="AKE47" s="69"/>
      <c r="AKF47" s="69"/>
      <c r="AKG47" s="69"/>
      <c r="AKH47" s="69"/>
      <c r="AKI47" s="69"/>
      <c r="AKJ47" s="69"/>
      <c r="AKK47" s="69"/>
      <c r="AKL47" s="69"/>
      <c r="AKM47" s="69"/>
      <c r="AKN47" s="69"/>
      <c r="AKO47" s="69"/>
      <c r="AKP47" s="69"/>
      <c r="AKQ47" s="69"/>
      <c r="AKR47" s="69"/>
      <c r="AKS47" s="69"/>
      <c r="AKT47" s="69"/>
      <c r="AKU47" s="69"/>
      <c r="AKV47" s="69"/>
      <c r="AKW47" s="69"/>
      <c r="AKX47" s="69"/>
      <c r="AKY47" s="69"/>
      <c r="AKZ47" s="69"/>
      <c r="ALA47" s="69"/>
      <c r="ALB47" s="69"/>
      <c r="ALC47" s="69"/>
      <c r="ALD47" s="69"/>
      <c r="ALE47" s="69"/>
      <c r="ALF47" s="69"/>
      <c r="ALG47" s="69"/>
      <c r="ALH47" s="69"/>
      <c r="ALI47" s="69"/>
      <c r="ALJ47" s="69"/>
      <c r="ALK47" s="69"/>
      <c r="ALL47" s="69"/>
      <c r="ALM47" s="69"/>
      <c r="ALN47" s="69"/>
      <c r="ALO47" s="69"/>
      <c r="ALP47" s="69"/>
      <c r="ALQ47" s="69"/>
      <c r="ALR47" s="69"/>
      <c r="ALS47" s="69"/>
      <c r="ALT47" s="69"/>
      <c r="ALU47" s="69"/>
      <c r="ALV47" s="69"/>
      <c r="ALW47" s="69"/>
      <c r="ALX47" s="69"/>
      <c r="ALY47" s="69"/>
      <c r="ALZ47" s="69"/>
      <c r="AMA47" s="69"/>
      <c r="AMB47" s="69"/>
      <c r="AMC47" s="69"/>
      <c r="AMD47" s="69"/>
      <c r="AME47" s="69"/>
      <c r="AMF47" s="69"/>
      <c r="AMG47" s="69"/>
      <c r="AMH47" s="69"/>
    </row>
    <row r="93" spans="2:3" s="22" customFormat="1">
      <c r="B93" s="22" t="s">
        <v>2837</v>
      </c>
    </row>
    <row r="96" spans="2:3" s="22" customFormat="1">
      <c r="C96" s="22" t="s">
        <v>3225</v>
      </c>
    </row>
    <row r="97" spans="1:6" s="22" customFormat="1">
      <c r="A97" s="22">
        <v>90778</v>
      </c>
      <c r="B97" s="22" t="s">
        <v>2251</v>
      </c>
      <c r="C97" s="22" t="s">
        <v>3226</v>
      </c>
      <c r="E97" s="22" t="s">
        <v>2858</v>
      </c>
      <c r="F97" s="22">
        <v>44</v>
      </c>
    </row>
    <row r="98" spans="1:6" s="22" customFormat="1">
      <c r="A98" s="22">
        <v>10991</v>
      </c>
      <c r="B98" s="22" t="s">
        <v>2877</v>
      </c>
      <c r="C98" s="22" t="s">
        <v>3227</v>
      </c>
      <c r="E98" s="22" t="s">
        <v>2858</v>
      </c>
      <c r="F98" s="22">
        <v>44</v>
      </c>
    </row>
    <row r="99" spans="1:6" s="22" customFormat="1">
      <c r="A99" s="93" t="s">
        <v>3228</v>
      </c>
      <c r="B99" s="93" t="s">
        <v>2837</v>
      </c>
      <c r="C99" s="22" t="s">
        <v>3229</v>
      </c>
      <c r="D99" s="22" t="s">
        <v>3230</v>
      </c>
      <c r="E99" s="22" t="s">
        <v>2250</v>
      </c>
      <c r="F99" s="22">
        <v>2</v>
      </c>
    </row>
    <row r="100" spans="1:6" s="22" customFormat="1">
      <c r="A100" s="93" t="s">
        <v>3231</v>
      </c>
      <c r="B100" s="93" t="s">
        <v>2837</v>
      </c>
      <c r="C100" s="22" t="s">
        <v>3232</v>
      </c>
    </row>
  </sheetData>
  <mergeCells count="13">
    <mergeCell ref="A46:B46"/>
    <mergeCell ref="A9:A10"/>
    <mergeCell ref="B9:B10"/>
    <mergeCell ref="A11:F11"/>
    <mergeCell ref="A22:F22"/>
    <mergeCell ref="A34:F34"/>
    <mergeCell ref="A41:F41"/>
    <mergeCell ref="A45:B45"/>
    <mergeCell ref="A5:F5"/>
    <mergeCell ref="A7:F7"/>
    <mergeCell ref="A8:F8"/>
    <mergeCell ref="C9:D9"/>
    <mergeCell ref="E9:F9"/>
  </mergeCells>
  <pageMargins left="0.25" right="0.25" top="0.75" bottom="0.75" header="0.3" footer="0.3"/>
  <pageSetup paperSize="9" scale="69" firstPageNumber="0" orientation="portrait" useFirstPageNumber="1"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84"/>
  <sheetViews>
    <sheetView workbookViewId="0"/>
  </sheetViews>
  <sheetFormatPr defaultColWidth="9" defaultRowHeight="15"/>
  <cols>
    <col min="3" max="3" width="255.7109375" customWidth="1"/>
  </cols>
  <sheetData>
    <row r="1" spans="1:6">
      <c r="A1" t="s">
        <v>3305</v>
      </c>
    </row>
    <row r="2" spans="1:6">
      <c r="A2" t="s">
        <v>3306</v>
      </c>
    </row>
    <row r="3" spans="1:6">
      <c r="A3" t="s">
        <v>3307</v>
      </c>
      <c r="B3" t="s">
        <v>3308</v>
      </c>
      <c r="D3" t="s">
        <v>3309</v>
      </c>
    </row>
    <row r="4" spans="1:6">
      <c r="A4" t="s">
        <v>3310</v>
      </c>
      <c r="B4" t="s">
        <v>3311</v>
      </c>
      <c r="D4" t="s">
        <v>3312</v>
      </c>
      <c r="E4" t="s">
        <v>3313</v>
      </c>
    </row>
    <row r="5" spans="1:6">
      <c r="D5" t="s">
        <v>3314</v>
      </c>
      <c r="E5" t="s">
        <v>3315</v>
      </c>
    </row>
    <row r="6" spans="1:6">
      <c r="A6" t="s">
        <v>3316</v>
      </c>
      <c r="B6" t="s">
        <v>3317</v>
      </c>
      <c r="D6" t="s">
        <v>3318</v>
      </c>
      <c r="E6">
        <v>1.1273</v>
      </c>
    </row>
    <row r="7" spans="1:6">
      <c r="B7" t="s">
        <v>3319</v>
      </c>
      <c r="D7" t="s">
        <v>3320</v>
      </c>
      <c r="E7">
        <v>0.70189999999999997</v>
      </c>
    </row>
    <row r="8" spans="1:6">
      <c r="B8" t="s">
        <v>3321</v>
      </c>
    </row>
    <row r="9" spans="1:6">
      <c r="B9" t="s">
        <v>3322</v>
      </c>
      <c r="E9" t="s">
        <v>3313</v>
      </c>
    </row>
    <row r="10" spans="1:6">
      <c r="A10" t="s">
        <v>3323</v>
      </c>
      <c r="B10" t="s">
        <v>3324</v>
      </c>
      <c r="C10" t="s">
        <v>2980</v>
      </c>
      <c r="D10" t="s">
        <v>2890</v>
      </c>
      <c r="E10" t="s">
        <v>3325</v>
      </c>
      <c r="F10" t="s">
        <v>3326</v>
      </c>
    </row>
    <row r="11" spans="1:6">
      <c r="A11" t="s">
        <v>3327</v>
      </c>
      <c r="B11">
        <v>104658</v>
      </c>
      <c r="C11" t="s">
        <v>3328</v>
      </c>
      <c r="D11" t="s">
        <v>223</v>
      </c>
      <c r="E11">
        <v>159.87</v>
      </c>
      <c r="F11">
        <v>0</v>
      </c>
    </row>
    <row r="12" spans="1:6">
      <c r="A12" t="s">
        <v>3327</v>
      </c>
      <c r="B12">
        <v>105002</v>
      </c>
      <c r="C12" t="s">
        <v>3329</v>
      </c>
      <c r="D12" t="s">
        <v>1161</v>
      </c>
      <c r="E12">
        <v>801.97</v>
      </c>
      <c r="F12">
        <v>0</v>
      </c>
    </row>
    <row r="13" spans="1:6">
      <c r="A13" t="s">
        <v>3327</v>
      </c>
      <c r="B13">
        <v>105004</v>
      </c>
      <c r="C13" t="s">
        <v>3330</v>
      </c>
      <c r="D13" t="s">
        <v>223</v>
      </c>
      <c r="E13">
        <v>136.80000000000001</v>
      </c>
      <c r="F13">
        <v>0</v>
      </c>
    </row>
    <row r="14" spans="1:6">
      <c r="A14" t="s">
        <v>3327</v>
      </c>
      <c r="B14">
        <v>105003</v>
      </c>
      <c r="C14" t="s">
        <v>3331</v>
      </c>
      <c r="D14" t="s">
        <v>1161</v>
      </c>
      <c r="E14">
        <v>1248.53</v>
      </c>
      <c r="F14">
        <v>5.0799999999999998E-2</v>
      </c>
    </row>
    <row r="15" spans="1:6">
      <c r="A15" t="s">
        <v>3327</v>
      </c>
      <c r="B15">
        <v>105005</v>
      </c>
      <c r="C15" t="s">
        <v>3332</v>
      </c>
      <c r="D15" t="s">
        <v>223</v>
      </c>
      <c r="E15">
        <v>219.5</v>
      </c>
      <c r="F15">
        <v>5.3400000000000003E-2</v>
      </c>
    </row>
    <row r="16" spans="1:6">
      <c r="A16" t="s">
        <v>3327</v>
      </c>
      <c r="B16">
        <v>105006</v>
      </c>
      <c r="C16" t="s">
        <v>3333</v>
      </c>
      <c r="D16" t="s">
        <v>1161</v>
      </c>
      <c r="E16">
        <v>0</v>
      </c>
    </row>
    <row r="17" spans="1:6">
      <c r="A17" t="s">
        <v>3327</v>
      </c>
      <c r="B17">
        <v>104999</v>
      </c>
      <c r="C17" t="s">
        <v>3334</v>
      </c>
      <c r="D17" t="s">
        <v>1161</v>
      </c>
      <c r="E17">
        <v>0</v>
      </c>
    </row>
    <row r="18" spans="1:6">
      <c r="A18" t="s">
        <v>3327</v>
      </c>
      <c r="B18">
        <v>105000</v>
      </c>
      <c r="C18" t="s">
        <v>3335</v>
      </c>
      <c r="D18" t="s">
        <v>60</v>
      </c>
      <c r="E18">
        <v>1410.87</v>
      </c>
      <c r="F18">
        <v>0.4602</v>
      </c>
    </row>
    <row r="19" spans="1:6">
      <c r="A19" t="s">
        <v>3327</v>
      </c>
      <c r="B19">
        <v>105001</v>
      </c>
      <c r="C19" t="s">
        <v>3336</v>
      </c>
      <c r="D19" t="s">
        <v>60</v>
      </c>
      <c r="E19">
        <v>1446.75</v>
      </c>
      <c r="F19">
        <v>0.44879999999999998</v>
      </c>
    </row>
    <row r="20" spans="1:6">
      <c r="A20" t="s">
        <v>3337</v>
      </c>
      <c r="B20">
        <v>89306</v>
      </c>
      <c r="C20" t="s">
        <v>3338</v>
      </c>
      <c r="D20" t="s">
        <v>223</v>
      </c>
      <c r="E20">
        <v>105.72</v>
      </c>
      <c r="F20">
        <v>0</v>
      </c>
    </row>
    <row r="21" spans="1:6">
      <c r="A21" t="s">
        <v>3337</v>
      </c>
      <c r="B21">
        <v>89307</v>
      </c>
      <c r="C21" t="s">
        <v>3339</v>
      </c>
      <c r="D21" t="s">
        <v>223</v>
      </c>
      <c r="E21">
        <v>108.3</v>
      </c>
      <c r="F21">
        <v>0</v>
      </c>
    </row>
    <row r="22" spans="1:6">
      <c r="A22" t="s">
        <v>3337</v>
      </c>
      <c r="B22">
        <v>89290</v>
      </c>
      <c r="C22" t="s">
        <v>3340</v>
      </c>
      <c r="D22" t="s">
        <v>223</v>
      </c>
      <c r="E22">
        <v>88.02</v>
      </c>
      <c r="F22">
        <v>0</v>
      </c>
    </row>
    <row r="23" spans="1:6">
      <c r="A23" t="s">
        <v>3337</v>
      </c>
      <c r="B23">
        <v>89291</v>
      </c>
      <c r="C23" t="s">
        <v>3341</v>
      </c>
      <c r="D23" t="s">
        <v>223</v>
      </c>
      <c r="E23">
        <v>89.94</v>
      </c>
      <c r="F23">
        <v>0</v>
      </c>
    </row>
    <row r="24" spans="1:6">
      <c r="A24" t="s">
        <v>3337</v>
      </c>
      <c r="B24">
        <v>89298</v>
      </c>
      <c r="C24" t="s">
        <v>3342</v>
      </c>
      <c r="D24" t="s">
        <v>223</v>
      </c>
      <c r="E24">
        <v>92.1</v>
      </c>
      <c r="F24">
        <v>0</v>
      </c>
    </row>
    <row r="25" spans="1:6">
      <c r="A25" t="s">
        <v>3337</v>
      </c>
      <c r="B25">
        <v>89299</v>
      </c>
      <c r="C25" t="s">
        <v>3343</v>
      </c>
      <c r="D25" t="s">
        <v>223</v>
      </c>
      <c r="E25">
        <v>94.41</v>
      </c>
      <c r="F25">
        <v>0</v>
      </c>
    </row>
    <row r="26" spans="1:6">
      <c r="A26" t="s">
        <v>3337</v>
      </c>
      <c r="B26">
        <v>89282</v>
      </c>
      <c r="C26" t="s">
        <v>3344</v>
      </c>
      <c r="D26" t="s">
        <v>223</v>
      </c>
      <c r="E26">
        <v>79.56</v>
      </c>
      <c r="F26">
        <v>0</v>
      </c>
    </row>
    <row r="27" spans="1:6">
      <c r="A27" t="s">
        <v>3337</v>
      </c>
      <c r="B27">
        <v>89283</v>
      </c>
      <c r="C27" t="s">
        <v>3345</v>
      </c>
      <c r="D27" t="s">
        <v>223</v>
      </c>
      <c r="E27">
        <v>81.290000000000006</v>
      </c>
      <c r="F27">
        <v>0</v>
      </c>
    </row>
    <row r="28" spans="1:6">
      <c r="A28" t="s">
        <v>3346</v>
      </c>
      <c r="B28">
        <v>89480</v>
      </c>
      <c r="C28" t="s">
        <v>3347</v>
      </c>
      <c r="D28" t="s">
        <v>223</v>
      </c>
      <c r="E28">
        <v>173.64</v>
      </c>
      <c r="F28">
        <v>0</v>
      </c>
    </row>
    <row r="29" spans="1:6">
      <c r="A29" t="s">
        <v>3346</v>
      </c>
      <c r="B29">
        <v>89464</v>
      </c>
      <c r="C29" t="s">
        <v>3348</v>
      </c>
      <c r="D29" t="s">
        <v>223</v>
      </c>
      <c r="E29">
        <v>151.66</v>
      </c>
      <c r="F29">
        <v>0</v>
      </c>
    </row>
    <row r="30" spans="1:6">
      <c r="A30" t="s">
        <v>3346</v>
      </c>
      <c r="B30">
        <v>89478</v>
      </c>
      <c r="C30" t="s">
        <v>3349</v>
      </c>
      <c r="D30" t="s">
        <v>223</v>
      </c>
      <c r="E30">
        <v>149.13</v>
      </c>
      <c r="F30">
        <v>0</v>
      </c>
    </row>
    <row r="31" spans="1:6">
      <c r="A31" t="s">
        <v>3346</v>
      </c>
      <c r="B31">
        <v>89462</v>
      </c>
      <c r="C31" t="s">
        <v>3350</v>
      </c>
      <c r="D31" t="s">
        <v>223</v>
      </c>
      <c r="E31">
        <v>128.34</v>
      </c>
      <c r="F31">
        <v>0</v>
      </c>
    </row>
    <row r="32" spans="1:6">
      <c r="A32" t="s">
        <v>3346</v>
      </c>
      <c r="B32">
        <v>104444</v>
      </c>
      <c r="C32" t="s">
        <v>3351</v>
      </c>
      <c r="D32" t="s">
        <v>223</v>
      </c>
      <c r="E32">
        <v>0</v>
      </c>
    </row>
    <row r="33" spans="1:6">
      <c r="A33" t="s">
        <v>3346</v>
      </c>
      <c r="B33">
        <v>104442</v>
      </c>
      <c r="C33" t="s">
        <v>3352</v>
      </c>
      <c r="D33" t="s">
        <v>223</v>
      </c>
      <c r="E33">
        <v>0</v>
      </c>
    </row>
    <row r="34" spans="1:6">
      <c r="A34" t="s">
        <v>3346</v>
      </c>
      <c r="B34">
        <v>89472</v>
      </c>
      <c r="C34" t="s">
        <v>3353</v>
      </c>
      <c r="D34" t="s">
        <v>223</v>
      </c>
      <c r="E34">
        <v>133.13</v>
      </c>
      <c r="F34">
        <v>0</v>
      </c>
    </row>
    <row r="35" spans="1:6">
      <c r="A35" t="s">
        <v>3346</v>
      </c>
      <c r="B35">
        <v>89455</v>
      </c>
      <c r="C35" t="s">
        <v>3354</v>
      </c>
      <c r="D35" t="s">
        <v>223</v>
      </c>
      <c r="E35">
        <v>119.16</v>
      </c>
      <c r="F35">
        <v>0</v>
      </c>
    </row>
    <row r="36" spans="1:6">
      <c r="A36" t="s">
        <v>3346</v>
      </c>
      <c r="B36">
        <v>89470</v>
      </c>
      <c r="C36" t="s">
        <v>3355</v>
      </c>
      <c r="D36" t="s">
        <v>223</v>
      </c>
      <c r="E36">
        <v>110.71</v>
      </c>
      <c r="F36">
        <v>0</v>
      </c>
    </row>
    <row r="37" spans="1:6">
      <c r="A37" t="s">
        <v>3346</v>
      </c>
      <c r="B37">
        <v>89453</v>
      </c>
      <c r="C37" t="s">
        <v>3356</v>
      </c>
      <c r="D37" t="s">
        <v>223</v>
      </c>
      <c r="E37">
        <v>97.92</v>
      </c>
      <c r="F37">
        <v>0</v>
      </c>
    </row>
    <row r="38" spans="1:6">
      <c r="A38" t="s">
        <v>3346</v>
      </c>
      <c r="B38">
        <v>104443</v>
      </c>
      <c r="C38" t="s">
        <v>3357</v>
      </c>
      <c r="D38" t="s">
        <v>223</v>
      </c>
      <c r="E38">
        <v>0</v>
      </c>
    </row>
    <row r="39" spans="1:6">
      <c r="A39" t="s">
        <v>3346</v>
      </c>
      <c r="B39">
        <v>104441</v>
      </c>
      <c r="C39" t="s">
        <v>3358</v>
      </c>
      <c r="D39" t="s">
        <v>223</v>
      </c>
      <c r="E39">
        <v>0</v>
      </c>
    </row>
    <row r="40" spans="1:6">
      <c r="A40" t="s">
        <v>3359</v>
      </c>
      <c r="B40">
        <v>103354</v>
      </c>
      <c r="C40" t="s">
        <v>3360</v>
      </c>
      <c r="D40" t="s">
        <v>223</v>
      </c>
      <c r="E40">
        <v>96.1</v>
      </c>
      <c r="F40">
        <v>2.12E-2</v>
      </c>
    </row>
    <row r="41" spans="1:6">
      <c r="A41" t="s">
        <v>3359</v>
      </c>
      <c r="B41">
        <v>103355</v>
      </c>
      <c r="C41" t="s">
        <v>3361</v>
      </c>
      <c r="D41" t="s">
        <v>223</v>
      </c>
      <c r="E41">
        <v>97.58</v>
      </c>
      <c r="F41">
        <v>2.0899999999999998E-2</v>
      </c>
    </row>
    <row r="42" spans="1:6">
      <c r="A42" t="s">
        <v>3359</v>
      </c>
      <c r="B42">
        <v>103330</v>
      </c>
      <c r="C42" t="s">
        <v>3362</v>
      </c>
      <c r="D42" t="s">
        <v>223</v>
      </c>
      <c r="E42">
        <v>89.15</v>
      </c>
      <c r="F42">
        <v>1.6400000000000001E-2</v>
      </c>
    </row>
    <row r="43" spans="1:6">
      <c r="A43" t="s">
        <v>3359</v>
      </c>
      <c r="B43">
        <v>103331</v>
      </c>
      <c r="C43" t="s">
        <v>3363</v>
      </c>
      <c r="D43" t="s">
        <v>223</v>
      </c>
      <c r="E43">
        <v>90.54</v>
      </c>
      <c r="F43">
        <v>1.61E-2</v>
      </c>
    </row>
    <row r="44" spans="1:6">
      <c r="A44" t="s">
        <v>3359</v>
      </c>
      <c r="B44">
        <v>103358</v>
      </c>
      <c r="C44" t="s">
        <v>3364</v>
      </c>
      <c r="D44" t="s">
        <v>223</v>
      </c>
      <c r="E44">
        <v>75.58</v>
      </c>
      <c r="F44">
        <v>1.9300000000000001E-2</v>
      </c>
    </row>
    <row r="45" spans="1:6">
      <c r="A45" t="s">
        <v>3359</v>
      </c>
      <c r="B45">
        <v>103359</v>
      </c>
      <c r="C45" t="s">
        <v>3365</v>
      </c>
      <c r="D45" t="s">
        <v>223</v>
      </c>
      <c r="E45">
        <v>76.760000000000005</v>
      </c>
      <c r="F45">
        <v>1.9E-2</v>
      </c>
    </row>
    <row r="46" spans="1:6">
      <c r="A46" t="s">
        <v>3359</v>
      </c>
      <c r="B46">
        <v>103366</v>
      </c>
      <c r="C46" t="s">
        <v>3366</v>
      </c>
      <c r="D46" t="s">
        <v>223</v>
      </c>
      <c r="E46">
        <v>66.41</v>
      </c>
      <c r="F46">
        <v>2.1999999999999999E-2</v>
      </c>
    </row>
    <row r="47" spans="1:6">
      <c r="A47" t="s">
        <v>3359</v>
      </c>
      <c r="B47">
        <v>103367</v>
      </c>
      <c r="C47" t="s">
        <v>3367</v>
      </c>
      <c r="D47" t="s">
        <v>223</v>
      </c>
      <c r="E47">
        <v>67.48</v>
      </c>
      <c r="F47">
        <v>2.1600000000000001E-2</v>
      </c>
    </row>
    <row r="48" spans="1:6">
      <c r="A48" t="s">
        <v>3359</v>
      </c>
      <c r="B48">
        <v>103360</v>
      </c>
      <c r="C48" t="s">
        <v>3368</v>
      </c>
      <c r="D48" t="s">
        <v>223</v>
      </c>
      <c r="E48">
        <v>88.27</v>
      </c>
      <c r="F48">
        <v>1.9400000000000001E-2</v>
      </c>
    </row>
    <row r="49" spans="1:6">
      <c r="A49" t="s">
        <v>3359</v>
      </c>
      <c r="B49">
        <v>103361</v>
      </c>
      <c r="C49" t="s">
        <v>3369</v>
      </c>
      <c r="D49" t="s">
        <v>223</v>
      </c>
      <c r="E49">
        <v>89.76</v>
      </c>
      <c r="F49">
        <v>1.9099999999999999E-2</v>
      </c>
    </row>
    <row r="50" spans="1:6">
      <c r="A50" t="s">
        <v>3359</v>
      </c>
      <c r="B50">
        <v>103368</v>
      </c>
      <c r="C50" t="s">
        <v>3370</v>
      </c>
      <c r="D50" t="s">
        <v>223</v>
      </c>
      <c r="E50">
        <v>75.2</v>
      </c>
      <c r="F50">
        <v>2.2700000000000001E-2</v>
      </c>
    </row>
    <row r="51" spans="1:6">
      <c r="A51" t="s">
        <v>3359</v>
      </c>
      <c r="B51">
        <v>103369</v>
      </c>
      <c r="C51" t="s">
        <v>3371</v>
      </c>
      <c r="D51" t="s">
        <v>223</v>
      </c>
      <c r="E51">
        <v>76.55</v>
      </c>
      <c r="F51">
        <v>2.23E-2</v>
      </c>
    </row>
    <row r="52" spans="1:6">
      <c r="A52" t="s">
        <v>3359</v>
      </c>
      <c r="B52">
        <v>103334</v>
      </c>
      <c r="C52" t="s">
        <v>3372</v>
      </c>
      <c r="D52" t="s">
        <v>223</v>
      </c>
      <c r="E52">
        <v>155.74</v>
      </c>
      <c r="F52">
        <v>2.1100000000000001E-2</v>
      </c>
    </row>
    <row r="53" spans="1:6">
      <c r="A53" t="s">
        <v>3359</v>
      </c>
      <c r="B53">
        <v>103335</v>
      </c>
      <c r="C53" t="s">
        <v>3373</v>
      </c>
      <c r="D53" t="s">
        <v>223</v>
      </c>
      <c r="E53">
        <v>158.34</v>
      </c>
      <c r="F53">
        <v>2.0799999999999999E-2</v>
      </c>
    </row>
    <row r="54" spans="1:6">
      <c r="A54" t="s">
        <v>3359</v>
      </c>
      <c r="B54">
        <v>103362</v>
      </c>
      <c r="C54" t="s">
        <v>3374</v>
      </c>
      <c r="D54" t="s">
        <v>223</v>
      </c>
      <c r="E54">
        <v>107.46</v>
      </c>
      <c r="F54">
        <v>2.3599999999999999E-2</v>
      </c>
    </row>
    <row r="55" spans="1:6">
      <c r="A55" t="s">
        <v>3359</v>
      </c>
      <c r="B55">
        <v>103363</v>
      </c>
      <c r="C55" t="s">
        <v>3375</v>
      </c>
      <c r="D55" t="s">
        <v>223</v>
      </c>
      <c r="E55">
        <v>109.14</v>
      </c>
      <c r="F55">
        <v>2.3300000000000001E-2</v>
      </c>
    </row>
    <row r="56" spans="1:6">
      <c r="A56" t="s">
        <v>3359</v>
      </c>
      <c r="B56">
        <v>103370</v>
      </c>
      <c r="C56" t="s">
        <v>3376</v>
      </c>
      <c r="D56" t="s">
        <v>223</v>
      </c>
      <c r="E56">
        <v>95.34</v>
      </c>
      <c r="F56">
        <v>2.6599999999999999E-2</v>
      </c>
    </row>
    <row r="57" spans="1:6">
      <c r="A57" t="s">
        <v>3359</v>
      </c>
      <c r="B57">
        <v>103371</v>
      </c>
      <c r="C57" t="s">
        <v>3377</v>
      </c>
      <c r="D57" t="s">
        <v>223</v>
      </c>
      <c r="E57">
        <v>96.86</v>
      </c>
      <c r="F57">
        <v>2.6200000000000001E-2</v>
      </c>
    </row>
    <row r="58" spans="1:6">
      <c r="A58" t="s">
        <v>3359</v>
      </c>
      <c r="B58">
        <v>103332</v>
      </c>
      <c r="C58" t="s">
        <v>3378</v>
      </c>
      <c r="D58" t="s">
        <v>223</v>
      </c>
      <c r="E58">
        <v>129.25</v>
      </c>
      <c r="F58">
        <v>1.09E-2</v>
      </c>
    </row>
    <row r="59" spans="1:6">
      <c r="A59" t="s">
        <v>3359</v>
      </c>
      <c r="B59">
        <v>103333</v>
      </c>
      <c r="C59" t="s">
        <v>3379</v>
      </c>
      <c r="D59" t="s">
        <v>223</v>
      </c>
      <c r="E59">
        <v>130.74</v>
      </c>
      <c r="F59">
        <v>1.0800000000000001E-2</v>
      </c>
    </row>
    <row r="60" spans="1:6">
      <c r="A60" t="s">
        <v>3359</v>
      </c>
      <c r="B60">
        <v>103352</v>
      </c>
      <c r="C60" t="s">
        <v>3380</v>
      </c>
      <c r="D60" t="s">
        <v>223</v>
      </c>
      <c r="E60">
        <v>111.08</v>
      </c>
      <c r="F60">
        <v>1.2699999999999999E-2</v>
      </c>
    </row>
    <row r="61" spans="1:6">
      <c r="A61" t="s">
        <v>3359</v>
      </c>
      <c r="B61">
        <v>103353</v>
      </c>
      <c r="C61" t="s">
        <v>3381</v>
      </c>
      <c r="D61" t="s">
        <v>223</v>
      </c>
      <c r="E61">
        <v>112.46</v>
      </c>
      <c r="F61">
        <v>1.2500000000000001E-2</v>
      </c>
    </row>
    <row r="62" spans="1:6">
      <c r="A62" t="s">
        <v>3359</v>
      </c>
      <c r="B62">
        <v>103328</v>
      </c>
      <c r="C62" t="s">
        <v>3382</v>
      </c>
      <c r="D62" t="s">
        <v>223</v>
      </c>
      <c r="E62">
        <v>101.73</v>
      </c>
      <c r="F62">
        <v>0.01</v>
      </c>
    </row>
    <row r="63" spans="1:6">
      <c r="A63" t="s">
        <v>3359</v>
      </c>
      <c r="B63">
        <v>103329</v>
      </c>
      <c r="C63" t="s">
        <v>3383</v>
      </c>
      <c r="D63" t="s">
        <v>223</v>
      </c>
      <c r="E63">
        <v>103.03</v>
      </c>
      <c r="F63">
        <v>9.9000000000000008E-3</v>
      </c>
    </row>
    <row r="64" spans="1:6">
      <c r="A64" t="s">
        <v>3359</v>
      </c>
      <c r="B64">
        <v>103356</v>
      </c>
      <c r="C64" t="s">
        <v>3384</v>
      </c>
      <c r="D64" t="s">
        <v>223</v>
      </c>
      <c r="E64">
        <v>66.56</v>
      </c>
      <c r="F64">
        <v>1.5299999999999999E-2</v>
      </c>
    </row>
    <row r="65" spans="1:6">
      <c r="A65" t="s">
        <v>3359</v>
      </c>
      <c r="B65">
        <v>103357</v>
      </c>
      <c r="C65" t="s">
        <v>3385</v>
      </c>
      <c r="D65" t="s">
        <v>223</v>
      </c>
      <c r="E65">
        <v>67.650000000000006</v>
      </c>
      <c r="F65">
        <v>1.5100000000000001E-2</v>
      </c>
    </row>
    <row r="66" spans="1:6">
      <c r="A66" t="s">
        <v>3359</v>
      </c>
      <c r="B66">
        <v>103364</v>
      </c>
      <c r="C66" t="s">
        <v>3386</v>
      </c>
      <c r="D66" t="s">
        <v>223</v>
      </c>
      <c r="E66">
        <v>55.65</v>
      </c>
      <c r="F66">
        <v>2.2100000000000002E-2</v>
      </c>
    </row>
    <row r="67" spans="1:6">
      <c r="A67" t="s">
        <v>3359</v>
      </c>
      <c r="B67">
        <v>103365</v>
      </c>
      <c r="C67" t="s">
        <v>3387</v>
      </c>
      <c r="D67" t="s">
        <v>223</v>
      </c>
      <c r="E67">
        <v>56.42</v>
      </c>
      <c r="F67">
        <v>1.8100000000000002E-2</v>
      </c>
    </row>
    <row r="68" spans="1:6">
      <c r="A68" t="s">
        <v>3359</v>
      </c>
      <c r="B68">
        <v>103350</v>
      </c>
      <c r="C68" t="s">
        <v>3388</v>
      </c>
      <c r="D68" t="s">
        <v>223</v>
      </c>
      <c r="E68">
        <v>188.71</v>
      </c>
      <c r="F68">
        <v>1.04E-2</v>
      </c>
    </row>
    <row r="69" spans="1:6">
      <c r="A69" t="s">
        <v>3359</v>
      </c>
      <c r="B69">
        <v>103351</v>
      </c>
      <c r="C69" t="s">
        <v>3389</v>
      </c>
      <c r="D69" t="s">
        <v>223</v>
      </c>
      <c r="E69">
        <v>190.62</v>
      </c>
      <c r="F69">
        <v>1.03E-2</v>
      </c>
    </row>
    <row r="70" spans="1:6">
      <c r="A70" t="s">
        <v>3359</v>
      </c>
      <c r="B70">
        <v>103344</v>
      </c>
      <c r="C70" t="s">
        <v>3390</v>
      </c>
      <c r="D70" t="s">
        <v>223</v>
      </c>
      <c r="E70">
        <v>90.08</v>
      </c>
      <c r="F70">
        <v>1.6199999999999999E-2</v>
      </c>
    </row>
    <row r="71" spans="1:6">
      <c r="A71" t="s">
        <v>3359</v>
      </c>
      <c r="B71">
        <v>103345</v>
      </c>
      <c r="C71" t="s">
        <v>3391</v>
      </c>
      <c r="D71" t="s">
        <v>223</v>
      </c>
      <c r="E71">
        <v>91.81</v>
      </c>
      <c r="F71">
        <v>1.5900000000000001E-2</v>
      </c>
    </row>
    <row r="72" spans="1:6">
      <c r="A72" t="s">
        <v>3359</v>
      </c>
      <c r="B72">
        <v>103348</v>
      </c>
      <c r="C72" t="s">
        <v>3392</v>
      </c>
      <c r="D72" t="s">
        <v>223</v>
      </c>
      <c r="E72">
        <v>76.23</v>
      </c>
      <c r="F72">
        <v>1.9199999999999998E-2</v>
      </c>
    </row>
    <row r="73" spans="1:6">
      <c r="A73" t="s">
        <v>3359</v>
      </c>
      <c r="B73">
        <v>103349</v>
      </c>
      <c r="C73" t="s">
        <v>3393</v>
      </c>
      <c r="D73" t="s">
        <v>223</v>
      </c>
      <c r="E73">
        <v>77.81</v>
      </c>
      <c r="F73">
        <v>1.8800000000000001E-2</v>
      </c>
    </row>
    <row r="74" spans="1:6">
      <c r="A74" t="s">
        <v>3359</v>
      </c>
      <c r="B74">
        <v>103346</v>
      </c>
      <c r="C74" t="s">
        <v>3394</v>
      </c>
      <c r="D74" t="s">
        <v>223</v>
      </c>
      <c r="E74">
        <v>99.84</v>
      </c>
      <c r="F74">
        <v>1.7100000000000001E-2</v>
      </c>
    </row>
    <row r="75" spans="1:6">
      <c r="A75" t="s">
        <v>3359</v>
      </c>
      <c r="B75">
        <v>103347</v>
      </c>
      <c r="C75" t="s">
        <v>3395</v>
      </c>
      <c r="D75" t="s">
        <v>223</v>
      </c>
      <c r="E75">
        <v>101.68</v>
      </c>
      <c r="F75">
        <v>1.6799999999999999E-2</v>
      </c>
    </row>
    <row r="76" spans="1:6">
      <c r="A76" t="s">
        <v>3359</v>
      </c>
      <c r="B76">
        <v>103324</v>
      </c>
      <c r="C76" t="s">
        <v>3396</v>
      </c>
      <c r="D76" t="s">
        <v>223</v>
      </c>
      <c r="E76">
        <v>86.21</v>
      </c>
      <c r="F76">
        <v>1.9800000000000002E-2</v>
      </c>
    </row>
    <row r="77" spans="1:6">
      <c r="A77" t="s">
        <v>3359</v>
      </c>
      <c r="B77">
        <v>103325</v>
      </c>
      <c r="C77" t="s">
        <v>3397</v>
      </c>
      <c r="D77" t="s">
        <v>223</v>
      </c>
      <c r="E77">
        <v>87.89</v>
      </c>
      <c r="F77">
        <v>1.95E-2</v>
      </c>
    </row>
    <row r="78" spans="1:6">
      <c r="A78" t="s">
        <v>3359</v>
      </c>
      <c r="B78">
        <v>103326</v>
      </c>
      <c r="C78" t="s">
        <v>3398</v>
      </c>
      <c r="D78" t="s">
        <v>223</v>
      </c>
      <c r="E78">
        <v>101.5</v>
      </c>
      <c r="F78">
        <v>2.5000000000000001E-2</v>
      </c>
    </row>
    <row r="79" spans="1:6">
      <c r="A79" t="s">
        <v>3359</v>
      </c>
      <c r="B79">
        <v>103327</v>
      </c>
      <c r="C79" t="s">
        <v>3399</v>
      </c>
      <c r="D79" t="s">
        <v>223</v>
      </c>
      <c r="E79">
        <v>103.46</v>
      </c>
      <c r="F79">
        <v>2.46E-2</v>
      </c>
    </row>
    <row r="80" spans="1:6">
      <c r="A80" t="s">
        <v>3359</v>
      </c>
      <c r="B80">
        <v>103322</v>
      </c>
      <c r="C80" t="s">
        <v>3400</v>
      </c>
      <c r="D80" t="s">
        <v>223</v>
      </c>
      <c r="E80">
        <v>64.8</v>
      </c>
      <c r="F80">
        <v>1.5699999999999999E-2</v>
      </c>
    </row>
    <row r="81" spans="1:6">
      <c r="A81" t="s">
        <v>3359</v>
      </c>
      <c r="B81">
        <v>103323</v>
      </c>
      <c r="C81" t="s">
        <v>3401</v>
      </c>
      <c r="D81" t="s">
        <v>223</v>
      </c>
      <c r="E81">
        <v>66.28</v>
      </c>
      <c r="F81">
        <v>1.54E-2</v>
      </c>
    </row>
    <row r="82" spans="1:6">
      <c r="A82" t="s">
        <v>3359</v>
      </c>
      <c r="B82">
        <v>103338</v>
      </c>
      <c r="C82" t="s">
        <v>3402</v>
      </c>
      <c r="D82" t="s">
        <v>223</v>
      </c>
      <c r="E82">
        <v>124.22</v>
      </c>
      <c r="F82">
        <v>1.38E-2</v>
      </c>
    </row>
    <row r="83" spans="1:6">
      <c r="A83" t="s">
        <v>3359</v>
      </c>
      <c r="B83">
        <v>103339</v>
      </c>
      <c r="C83" t="s">
        <v>3403</v>
      </c>
      <c r="D83" t="s">
        <v>223</v>
      </c>
      <c r="E83">
        <v>125.67</v>
      </c>
      <c r="F83">
        <v>1.3599999999999999E-2</v>
      </c>
    </row>
    <row r="84" spans="1:6">
      <c r="A84" t="s">
        <v>3359</v>
      </c>
      <c r="B84">
        <v>103340</v>
      </c>
      <c r="C84" t="s">
        <v>3404</v>
      </c>
      <c r="D84" t="s">
        <v>223</v>
      </c>
      <c r="E84">
        <v>150.44999999999999</v>
      </c>
      <c r="F84">
        <v>1.6899999999999998E-2</v>
      </c>
    </row>
    <row r="85" spans="1:6">
      <c r="A85" t="s">
        <v>3359</v>
      </c>
      <c r="B85">
        <v>103341</v>
      </c>
      <c r="C85" t="s">
        <v>3405</v>
      </c>
      <c r="D85" t="s">
        <v>223</v>
      </c>
      <c r="E85">
        <v>152.27000000000001</v>
      </c>
      <c r="F85">
        <v>1.67E-2</v>
      </c>
    </row>
    <row r="86" spans="1:6">
      <c r="A86" t="s">
        <v>3359</v>
      </c>
      <c r="B86">
        <v>103336</v>
      </c>
      <c r="C86" t="s">
        <v>3406</v>
      </c>
      <c r="D86" t="s">
        <v>223</v>
      </c>
      <c r="E86">
        <v>94.75</v>
      </c>
      <c r="F86">
        <v>1.0800000000000001E-2</v>
      </c>
    </row>
    <row r="87" spans="1:6">
      <c r="A87" t="s">
        <v>3359</v>
      </c>
      <c r="B87">
        <v>103337</v>
      </c>
      <c r="C87" t="s">
        <v>3407</v>
      </c>
      <c r="D87" t="s">
        <v>223</v>
      </c>
      <c r="E87">
        <v>95.99</v>
      </c>
      <c r="F87">
        <v>1.06E-2</v>
      </c>
    </row>
    <row r="88" spans="1:6">
      <c r="A88" t="s">
        <v>3359</v>
      </c>
      <c r="B88">
        <v>103342</v>
      </c>
      <c r="C88" t="s">
        <v>3408</v>
      </c>
      <c r="D88" t="s">
        <v>223</v>
      </c>
      <c r="E88">
        <v>127.85</v>
      </c>
      <c r="F88">
        <v>1.34E-2</v>
      </c>
    </row>
    <row r="89" spans="1:6">
      <c r="A89" t="s">
        <v>3359</v>
      </c>
      <c r="B89">
        <v>103343</v>
      </c>
      <c r="C89" t="s">
        <v>3409</v>
      </c>
      <c r="D89" t="s">
        <v>223</v>
      </c>
      <c r="E89">
        <v>129.46</v>
      </c>
      <c r="F89">
        <v>1.32E-2</v>
      </c>
    </row>
    <row r="90" spans="1:6">
      <c r="A90" t="s">
        <v>3359</v>
      </c>
      <c r="B90">
        <v>103318</v>
      </c>
      <c r="C90" t="s">
        <v>3410</v>
      </c>
      <c r="D90" t="s">
        <v>223</v>
      </c>
      <c r="E90">
        <v>109.34</v>
      </c>
      <c r="F90">
        <v>1.5599999999999999E-2</v>
      </c>
    </row>
    <row r="91" spans="1:6">
      <c r="A91" t="s">
        <v>3359</v>
      </c>
      <c r="B91">
        <v>103319</v>
      </c>
      <c r="C91" t="s">
        <v>3411</v>
      </c>
      <c r="D91" t="s">
        <v>223</v>
      </c>
      <c r="E91">
        <v>110.79</v>
      </c>
      <c r="F91">
        <v>1.54E-2</v>
      </c>
    </row>
    <row r="92" spans="1:6">
      <c r="A92" t="s">
        <v>3359</v>
      </c>
      <c r="B92">
        <v>103320</v>
      </c>
      <c r="C92" t="s">
        <v>3412</v>
      </c>
      <c r="D92" t="s">
        <v>223</v>
      </c>
      <c r="E92">
        <v>131.57</v>
      </c>
      <c r="F92">
        <v>1.9300000000000001E-2</v>
      </c>
    </row>
    <row r="93" spans="1:6">
      <c r="A93" t="s">
        <v>3359</v>
      </c>
      <c r="B93">
        <v>103321</v>
      </c>
      <c r="C93" t="s">
        <v>3413</v>
      </c>
      <c r="D93" t="s">
        <v>223</v>
      </c>
      <c r="E93">
        <v>133.38999999999999</v>
      </c>
      <c r="F93">
        <v>1.9E-2</v>
      </c>
    </row>
    <row r="94" spans="1:6">
      <c r="A94" t="s">
        <v>3359</v>
      </c>
      <c r="B94">
        <v>103316</v>
      </c>
      <c r="C94" t="s">
        <v>3414</v>
      </c>
      <c r="D94" t="s">
        <v>223</v>
      </c>
      <c r="E94">
        <v>84.58</v>
      </c>
      <c r="F94">
        <v>1.21E-2</v>
      </c>
    </row>
    <row r="95" spans="1:6">
      <c r="A95" t="s">
        <v>3359</v>
      </c>
      <c r="B95">
        <v>103317</v>
      </c>
      <c r="C95" t="s">
        <v>3415</v>
      </c>
      <c r="D95" t="s">
        <v>223</v>
      </c>
      <c r="E95">
        <v>85.82</v>
      </c>
      <c r="F95">
        <v>1.1900000000000001E-2</v>
      </c>
    </row>
    <row r="96" spans="1:6">
      <c r="A96" t="s">
        <v>3416</v>
      </c>
      <c r="B96">
        <v>101166</v>
      </c>
      <c r="C96" t="s">
        <v>3417</v>
      </c>
      <c r="D96" t="s">
        <v>3418</v>
      </c>
      <c r="E96">
        <v>726.37</v>
      </c>
      <c r="F96">
        <v>0</v>
      </c>
    </row>
    <row r="97" spans="1:6">
      <c r="A97" t="s">
        <v>3416</v>
      </c>
      <c r="B97">
        <v>101165</v>
      </c>
      <c r="C97" t="s">
        <v>3419</v>
      </c>
      <c r="D97" t="s">
        <v>3418</v>
      </c>
      <c r="E97">
        <v>1092.95</v>
      </c>
      <c r="F97">
        <v>0</v>
      </c>
    </row>
    <row r="98" spans="1:6">
      <c r="A98" t="s">
        <v>3416</v>
      </c>
      <c r="B98">
        <v>101163</v>
      </c>
      <c r="C98" t="s">
        <v>3420</v>
      </c>
      <c r="D98" t="s">
        <v>223</v>
      </c>
      <c r="E98">
        <v>690.49</v>
      </c>
      <c r="F98">
        <v>0.72929999999999995</v>
      </c>
    </row>
    <row r="99" spans="1:6">
      <c r="A99" t="s">
        <v>3416</v>
      </c>
      <c r="B99">
        <v>101164</v>
      </c>
      <c r="C99" t="s">
        <v>3421</v>
      </c>
      <c r="D99" t="s">
        <v>223</v>
      </c>
      <c r="E99">
        <v>701.52</v>
      </c>
      <c r="F99">
        <v>0.72660000000000002</v>
      </c>
    </row>
    <row r="100" spans="1:6">
      <c r="A100" t="s">
        <v>3416</v>
      </c>
      <c r="B100">
        <v>101162</v>
      </c>
      <c r="C100" t="s">
        <v>3422</v>
      </c>
      <c r="D100" t="s">
        <v>223</v>
      </c>
      <c r="E100">
        <v>170.43</v>
      </c>
      <c r="F100">
        <v>0</v>
      </c>
    </row>
    <row r="101" spans="1:6">
      <c r="A101" t="s">
        <v>3416</v>
      </c>
      <c r="B101">
        <v>101161</v>
      </c>
      <c r="C101" t="s">
        <v>3423</v>
      </c>
      <c r="D101" t="s">
        <v>223</v>
      </c>
      <c r="E101">
        <v>252.96</v>
      </c>
      <c r="F101">
        <v>0</v>
      </c>
    </row>
    <row r="102" spans="1:6">
      <c r="A102" t="s">
        <v>3416</v>
      </c>
      <c r="B102">
        <v>101160</v>
      </c>
      <c r="C102" t="s">
        <v>3424</v>
      </c>
      <c r="D102" t="s">
        <v>223</v>
      </c>
      <c r="E102">
        <v>0</v>
      </c>
    </row>
    <row r="103" spans="1:6">
      <c r="A103" t="s">
        <v>3416</v>
      </c>
      <c r="B103">
        <v>101159</v>
      </c>
      <c r="C103" t="s">
        <v>3425</v>
      </c>
      <c r="D103" t="s">
        <v>223</v>
      </c>
      <c r="E103">
        <v>148.53</v>
      </c>
      <c r="F103">
        <v>0</v>
      </c>
    </row>
    <row r="104" spans="1:6">
      <c r="A104" t="s">
        <v>3416</v>
      </c>
      <c r="B104">
        <v>101154</v>
      </c>
      <c r="C104" t="s">
        <v>3426</v>
      </c>
      <c r="D104" t="s">
        <v>223</v>
      </c>
      <c r="E104">
        <v>133.75</v>
      </c>
      <c r="F104">
        <v>0.66510000000000002</v>
      </c>
    </row>
    <row r="105" spans="1:6">
      <c r="A105" t="s">
        <v>3416</v>
      </c>
      <c r="B105">
        <v>101155</v>
      </c>
      <c r="C105" t="s">
        <v>3427</v>
      </c>
      <c r="D105" t="s">
        <v>223</v>
      </c>
      <c r="E105">
        <v>186.97</v>
      </c>
      <c r="F105">
        <v>0.69940000000000002</v>
      </c>
    </row>
    <row r="106" spans="1:6">
      <c r="A106" t="s">
        <v>3416</v>
      </c>
      <c r="B106">
        <v>101156</v>
      </c>
      <c r="C106" t="s">
        <v>3428</v>
      </c>
      <c r="D106" t="s">
        <v>223</v>
      </c>
      <c r="E106">
        <v>273.24</v>
      </c>
      <c r="F106">
        <v>0.73370000000000002</v>
      </c>
    </row>
    <row r="107" spans="1:6">
      <c r="A107" t="s">
        <v>3416</v>
      </c>
      <c r="B107">
        <v>101158</v>
      </c>
      <c r="C107" t="s">
        <v>3429</v>
      </c>
      <c r="D107" t="s">
        <v>223</v>
      </c>
      <c r="E107">
        <v>97.26</v>
      </c>
      <c r="F107">
        <v>0</v>
      </c>
    </row>
    <row r="108" spans="1:6">
      <c r="A108" t="s">
        <v>3416</v>
      </c>
      <c r="B108">
        <v>101157</v>
      </c>
      <c r="C108" t="s">
        <v>3430</v>
      </c>
      <c r="D108" t="s">
        <v>223</v>
      </c>
      <c r="E108">
        <v>74.17</v>
      </c>
      <c r="F108">
        <v>0</v>
      </c>
    </row>
    <row r="109" spans="1:6">
      <c r="A109" t="s">
        <v>3431</v>
      </c>
      <c r="B109">
        <v>87382</v>
      </c>
      <c r="C109" t="s">
        <v>3432</v>
      </c>
      <c r="D109" t="s">
        <v>3418</v>
      </c>
      <c r="E109">
        <v>2176.31</v>
      </c>
      <c r="F109">
        <v>0</v>
      </c>
    </row>
    <row r="110" spans="1:6">
      <c r="A110" t="s">
        <v>3431</v>
      </c>
      <c r="B110">
        <v>87383</v>
      </c>
      <c r="C110" t="s">
        <v>3433</v>
      </c>
      <c r="D110" t="s">
        <v>3418</v>
      </c>
      <c r="E110">
        <v>2173.5100000000002</v>
      </c>
      <c r="F110">
        <v>0</v>
      </c>
    </row>
    <row r="111" spans="1:6">
      <c r="A111" t="s">
        <v>3431</v>
      </c>
      <c r="B111">
        <v>87384</v>
      </c>
      <c r="C111" t="s">
        <v>3434</v>
      </c>
      <c r="D111" t="s">
        <v>3418</v>
      </c>
      <c r="E111">
        <v>2166</v>
      </c>
      <c r="F111">
        <v>0</v>
      </c>
    </row>
    <row r="112" spans="1:6">
      <c r="A112" t="s">
        <v>3431</v>
      </c>
      <c r="B112">
        <v>87398</v>
      </c>
      <c r="C112" t="s">
        <v>3435</v>
      </c>
      <c r="D112" t="s">
        <v>3418</v>
      </c>
      <c r="E112">
        <v>2416.94</v>
      </c>
      <c r="F112">
        <v>0</v>
      </c>
    </row>
    <row r="113" spans="1:6">
      <c r="A113" t="s">
        <v>3431</v>
      </c>
      <c r="B113">
        <v>87395</v>
      </c>
      <c r="C113" t="s">
        <v>3436</v>
      </c>
      <c r="D113" t="s">
        <v>3418</v>
      </c>
      <c r="E113">
        <v>4256.72</v>
      </c>
      <c r="F113">
        <v>0</v>
      </c>
    </row>
    <row r="114" spans="1:6">
      <c r="A114" t="s">
        <v>3431</v>
      </c>
      <c r="B114">
        <v>87396</v>
      </c>
      <c r="C114" t="s">
        <v>3437</v>
      </c>
      <c r="D114" t="s">
        <v>3418</v>
      </c>
      <c r="E114">
        <v>4284.92</v>
      </c>
      <c r="F114">
        <v>0</v>
      </c>
    </row>
    <row r="115" spans="1:6">
      <c r="A115" t="s">
        <v>3431</v>
      </c>
      <c r="B115">
        <v>87397</v>
      </c>
      <c r="C115" t="s">
        <v>3438</v>
      </c>
      <c r="D115" t="s">
        <v>3418</v>
      </c>
      <c r="E115">
        <v>4314.47</v>
      </c>
      <c r="F115">
        <v>0</v>
      </c>
    </row>
    <row r="116" spans="1:6">
      <c r="A116" t="s">
        <v>3431</v>
      </c>
      <c r="B116">
        <v>87402</v>
      </c>
      <c r="C116" t="s">
        <v>3439</v>
      </c>
      <c r="D116" t="s">
        <v>3418</v>
      </c>
      <c r="E116">
        <v>4565.6899999999996</v>
      </c>
      <c r="F116">
        <v>0</v>
      </c>
    </row>
    <row r="117" spans="1:6">
      <c r="A117" t="s">
        <v>3431</v>
      </c>
      <c r="B117">
        <v>87391</v>
      </c>
      <c r="C117" t="s">
        <v>3440</v>
      </c>
      <c r="D117" t="s">
        <v>3418</v>
      </c>
      <c r="E117">
        <v>6759.08</v>
      </c>
      <c r="F117">
        <v>0</v>
      </c>
    </row>
    <row r="118" spans="1:6">
      <c r="A118" t="s">
        <v>3431</v>
      </c>
      <c r="B118">
        <v>87393</v>
      </c>
      <c r="C118" t="s">
        <v>3441</v>
      </c>
      <c r="D118" t="s">
        <v>3418</v>
      </c>
      <c r="E118">
        <v>6820.89</v>
      </c>
      <c r="F118">
        <v>0</v>
      </c>
    </row>
    <row r="119" spans="1:6">
      <c r="A119" t="s">
        <v>3431</v>
      </c>
      <c r="B119">
        <v>87394</v>
      </c>
      <c r="C119" t="s">
        <v>3442</v>
      </c>
      <c r="D119" t="s">
        <v>3418</v>
      </c>
      <c r="E119">
        <v>6882.54</v>
      </c>
      <c r="F119">
        <v>0</v>
      </c>
    </row>
    <row r="120" spans="1:6">
      <c r="A120" t="s">
        <v>3431</v>
      </c>
      <c r="B120">
        <v>87401</v>
      </c>
      <c r="C120" t="s">
        <v>3443</v>
      </c>
      <c r="D120" t="s">
        <v>3418</v>
      </c>
      <c r="E120">
        <v>7119.29</v>
      </c>
      <c r="F120">
        <v>0</v>
      </c>
    </row>
    <row r="121" spans="1:6">
      <c r="A121" t="s">
        <v>3431</v>
      </c>
      <c r="B121">
        <v>87407</v>
      </c>
      <c r="C121" t="s">
        <v>3444</v>
      </c>
      <c r="D121" t="s">
        <v>3418</v>
      </c>
      <c r="E121">
        <v>2220.89</v>
      </c>
      <c r="F121">
        <v>0</v>
      </c>
    </row>
    <row r="122" spans="1:6">
      <c r="A122" t="s">
        <v>3431</v>
      </c>
      <c r="B122">
        <v>87408</v>
      </c>
      <c r="C122" t="s">
        <v>3445</v>
      </c>
      <c r="D122" t="s">
        <v>3418</v>
      </c>
      <c r="E122">
        <v>2207.9699999999998</v>
      </c>
      <c r="F122">
        <v>0</v>
      </c>
    </row>
    <row r="123" spans="1:6">
      <c r="A123" t="s">
        <v>3431</v>
      </c>
      <c r="B123">
        <v>87404</v>
      </c>
      <c r="C123" t="s">
        <v>3446</v>
      </c>
      <c r="D123" t="s">
        <v>3418</v>
      </c>
      <c r="E123">
        <v>6311.25</v>
      </c>
      <c r="F123">
        <v>0</v>
      </c>
    </row>
    <row r="124" spans="1:6">
      <c r="A124" t="s">
        <v>3431</v>
      </c>
      <c r="B124">
        <v>87405</v>
      </c>
      <c r="C124" t="s">
        <v>3447</v>
      </c>
      <c r="D124" t="s">
        <v>3418</v>
      </c>
      <c r="E124">
        <v>6328.85</v>
      </c>
      <c r="F124">
        <v>0</v>
      </c>
    </row>
    <row r="125" spans="1:6">
      <c r="A125" t="s">
        <v>3431</v>
      </c>
      <c r="B125">
        <v>87388</v>
      </c>
      <c r="C125" t="s">
        <v>3448</v>
      </c>
      <c r="D125" t="s">
        <v>3418</v>
      </c>
      <c r="E125">
        <v>6076.12</v>
      </c>
      <c r="F125">
        <v>0</v>
      </c>
    </row>
    <row r="126" spans="1:6">
      <c r="A126" t="s">
        <v>3431</v>
      </c>
      <c r="B126">
        <v>87389</v>
      </c>
      <c r="C126" t="s">
        <v>3449</v>
      </c>
      <c r="D126" t="s">
        <v>3418</v>
      </c>
      <c r="E126">
        <v>6101.19</v>
      </c>
      <c r="F126">
        <v>0</v>
      </c>
    </row>
    <row r="127" spans="1:6">
      <c r="A127" t="s">
        <v>3431</v>
      </c>
      <c r="B127">
        <v>87390</v>
      </c>
      <c r="C127" t="s">
        <v>3450</v>
      </c>
      <c r="D127" t="s">
        <v>3418</v>
      </c>
      <c r="E127">
        <v>6133.88</v>
      </c>
      <c r="F127">
        <v>0</v>
      </c>
    </row>
    <row r="128" spans="1:6">
      <c r="A128" t="s">
        <v>3431</v>
      </c>
      <c r="B128">
        <v>87385</v>
      </c>
      <c r="C128" t="s">
        <v>3451</v>
      </c>
      <c r="D128" t="s">
        <v>3418</v>
      </c>
      <c r="E128">
        <v>2526.66</v>
      </c>
      <c r="F128">
        <v>0</v>
      </c>
    </row>
    <row r="129" spans="1:6">
      <c r="A129" t="s">
        <v>3431</v>
      </c>
      <c r="B129">
        <v>87386</v>
      </c>
      <c r="C129" t="s">
        <v>3452</v>
      </c>
      <c r="D129" t="s">
        <v>3418</v>
      </c>
      <c r="E129">
        <v>2518.4699999999998</v>
      </c>
      <c r="F129">
        <v>0</v>
      </c>
    </row>
    <row r="130" spans="1:6">
      <c r="A130" t="s">
        <v>3431</v>
      </c>
      <c r="B130">
        <v>87387</v>
      </c>
      <c r="C130" t="s">
        <v>3453</v>
      </c>
      <c r="D130" t="s">
        <v>3418</v>
      </c>
      <c r="E130">
        <v>2513.7600000000002</v>
      </c>
      <c r="F130">
        <v>0</v>
      </c>
    </row>
    <row r="131" spans="1:6">
      <c r="A131" t="s">
        <v>3431</v>
      </c>
      <c r="B131">
        <v>87399</v>
      </c>
      <c r="C131" t="s">
        <v>3454</v>
      </c>
      <c r="D131" t="s">
        <v>3418</v>
      </c>
      <c r="E131">
        <v>2771.15</v>
      </c>
      <c r="F131">
        <v>0</v>
      </c>
    </row>
    <row r="132" spans="1:6">
      <c r="A132" t="s">
        <v>3431</v>
      </c>
      <c r="B132">
        <v>88627</v>
      </c>
      <c r="C132" t="s">
        <v>3455</v>
      </c>
      <c r="D132" t="s">
        <v>3418</v>
      </c>
      <c r="E132">
        <v>791.6</v>
      </c>
      <c r="F132">
        <v>0</v>
      </c>
    </row>
    <row r="133" spans="1:6">
      <c r="A133" t="s">
        <v>3431</v>
      </c>
      <c r="B133">
        <v>100463</v>
      </c>
      <c r="C133" t="s">
        <v>3456</v>
      </c>
      <c r="D133" t="s">
        <v>3418</v>
      </c>
      <c r="E133">
        <v>0</v>
      </c>
    </row>
    <row r="134" spans="1:6">
      <c r="A134" t="s">
        <v>3431</v>
      </c>
      <c r="B134">
        <v>88626</v>
      </c>
      <c r="C134" t="s">
        <v>3457</v>
      </c>
      <c r="D134" t="s">
        <v>3418</v>
      </c>
      <c r="E134">
        <v>679.22</v>
      </c>
      <c r="F134">
        <v>0</v>
      </c>
    </row>
    <row r="135" spans="1:6">
      <c r="A135" t="s">
        <v>3431</v>
      </c>
      <c r="B135">
        <v>100488</v>
      </c>
      <c r="C135" t="s">
        <v>3458</v>
      </c>
      <c r="D135" t="s">
        <v>3418</v>
      </c>
      <c r="E135">
        <v>670.78</v>
      </c>
      <c r="F135">
        <v>0</v>
      </c>
    </row>
    <row r="136" spans="1:6">
      <c r="A136" t="s">
        <v>3431</v>
      </c>
      <c r="B136">
        <v>100464</v>
      </c>
      <c r="C136" t="s">
        <v>3459</v>
      </c>
      <c r="D136" t="s">
        <v>3418</v>
      </c>
      <c r="E136">
        <v>705.38</v>
      </c>
      <c r="F136">
        <v>0</v>
      </c>
    </row>
    <row r="137" spans="1:6">
      <c r="A137" t="s">
        <v>3431</v>
      </c>
      <c r="B137">
        <v>100465</v>
      </c>
      <c r="C137" t="s">
        <v>3460</v>
      </c>
      <c r="D137" t="s">
        <v>3418</v>
      </c>
      <c r="E137">
        <v>663.96</v>
      </c>
      <c r="F137">
        <v>0</v>
      </c>
    </row>
    <row r="138" spans="1:6">
      <c r="A138" t="s">
        <v>3431</v>
      </c>
      <c r="B138">
        <v>100466</v>
      </c>
      <c r="C138" t="s">
        <v>3461</v>
      </c>
      <c r="D138" t="s">
        <v>3418</v>
      </c>
      <c r="E138">
        <v>643.86</v>
      </c>
      <c r="F138">
        <v>0</v>
      </c>
    </row>
    <row r="139" spans="1:6">
      <c r="A139" t="s">
        <v>3431</v>
      </c>
      <c r="B139">
        <v>87368</v>
      </c>
      <c r="C139" t="s">
        <v>3462</v>
      </c>
      <c r="D139" t="s">
        <v>3418</v>
      </c>
      <c r="E139">
        <v>818.77</v>
      </c>
      <c r="F139">
        <v>0</v>
      </c>
    </row>
    <row r="140" spans="1:6">
      <c r="A140" t="s">
        <v>3431</v>
      </c>
      <c r="B140">
        <v>100450</v>
      </c>
      <c r="C140" t="s">
        <v>3463</v>
      </c>
      <c r="D140" t="s">
        <v>3418</v>
      </c>
      <c r="E140">
        <v>0</v>
      </c>
    </row>
    <row r="141" spans="1:6">
      <c r="A141" t="s">
        <v>3431</v>
      </c>
      <c r="B141">
        <v>87289</v>
      </c>
      <c r="C141" t="s">
        <v>3464</v>
      </c>
      <c r="D141" t="s">
        <v>3418</v>
      </c>
      <c r="E141">
        <v>680.07</v>
      </c>
      <c r="F141">
        <v>0</v>
      </c>
    </row>
    <row r="142" spans="1:6">
      <c r="A142" t="s">
        <v>3431</v>
      </c>
      <c r="B142">
        <v>87290</v>
      </c>
      <c r="C142" t="s">
        <v>3465</v>
      </c>
      <c r="D142" t="s">
        <v>3418</v>
      </c>
      <c r="E142">
        <v>670.06</v>
      </c>
      <c r="F142">
        <v>0</v>
      </c>
    </row>
    <row r="143" spans="1:6">
      <c r="A143" t="s">
        <v>3431</v>
      </c>
      <c r="B143">
        <v>87333</v>
      </c>
      <c r="C143" t="s">
        <v>3466</v>
      </c>
      <c r="D143" t="s">
        <v>3418</v>
      </c>
      <c r="E143">
        <v>682.61</v>
      </c>
      <c r="F143">
        <v>0</v>
      </c>
    </row>
    <row r="144" spans="1:6">
      <c r="A144" t="s">
        <v>3431</v>
      </c>
      <c r="B144">
        <v>87334</v>
      </c>
      <c r="C144" t="s">
        <v>3467</v>
      </c>
      <c r="D144" t="s">
        <v>3418</v>
      </c>
      <c r="E144">
        <v>642.44000000000005</v>
      </c>
      <c r="F144">
        <v>0</v>
      </c>
    </row>
    <row r="145" spans="1:6">
      <c r="A145" t="s">
        <v>3431</v>
      </c>
      <c r="B145">
        <v>105515</v>
      </c>
      <c r="C145" t="s">
        <v>3468</v>
      </c>
      <c r="D145" t="s">
        <v>3418</v>
      </c>
      <c r="E145">
        <v>990.74</v>
      </c>
      <c r="F145">
        <v>0</v>
      </c>
    </row>
    <row r="146" spans="1:6">
      <c r="A146" t="s">
        <v>3431</v>
      </c>
      <c r="B146">
        <v>87367</v>
      </c>
      <c r="C146" t="s">
        <v>3469</v>
      </c>
      <c r="D146" t="s">
        <v>3418</v>
      </c>
      <c r="E146">
        <v>836.84</v>
      </c>
      <c r="F146">
        <v>0</v>
      </c>
    </row>
    <row r="147" spans="1:6">
      <c r="A147" t="s">
        <v>3431</v>
      </c>
      <c r="B147">
        <v>100449</v>
      </c>
      <c r="C147" t="s">
        <v>3470</v>
      </c>
      <c r="D147" t="s">
        <v>3418</v>
      </c>
      <c r="E147">
        <v>0</v>
      </c>
    </row>
    <row r="148" spans="1:6">
      <c r="A148" t="s">
        <v>3431</v>
      </c>
      <c r="B148">
        <v>87286</v>
      </c>
      <c r="C148" t="s">
        <v>3471</v>
      </c>
      <c r="D148" t="s">
        <v>3418</v>
      </c>
      <c r="E148">
        <v>702.34</v>
      </c>
      <c r="F148">
        <v>0</v>
      </c>
    </row>
    <row r="149" spans="1:6">
      <c r="A149" t="s">
        <v>3431</v>
      </c>
      <c r="B149">
        <v>87287</v>
      </c>
      <c r="C149" t="s">
        <v>3472</v>
      </c>
      <c r="D149" t="s">
        <v>3418</v>
      </c>
      <c r="E149">
        <v>684.14</v>
      </c>
      <c r="F149">
        <v>0</v>
      </c>
    </row>
    <row r="150" spans="1:6">
      <c r="A150" t="s">
        <v>3431</v>
      </c>
      <c r="B150">
        <v>87331</v>
      </c>
      <c r="C150" t="s">
        <v>3473</v>
      </c>
      <c r="D150" t="s">
        <v>3418</v>
      </c>
      <c r="E150">
        <v>725.24</v>
      </c>
      <c r="F150">
        <v>0</v>
      </c>
    </row>
    <row r="151" spans="1:6">
      <c r="A151" t="s">
        <v>3431</v>
      </c>
      <c r="B151">
        <v>87332</v>
      </c>
      <c r="C151" t="s">
        <v>3474</v>
      </c>
      <c r="D151" t="s">
        <v>3418</v>
      </c>
      <c r="E151">
        <v>658.89</v>
      </c>
      <c r="F151">
        <v>0</v>
      </c>
    </row>
    <row r="152" spans="1:6">
      <c r="A152" t="s">
        <v>3431</v>
      </c>
      <c r="B152">
        <v>87369</v>
      </c>
      <c r="C152" t="s">
        <v>3475</v>
      </c>
      <c r="D152" t="s">
        <v>3418</v>
      </c>
      <c r="E152">
        <v>837.61</v>
      </c>
      <c r="F152">
        <v>0</v>
      </c>
    </row>
    <row r="153" spans="1:6">
      <c r="A153" t="s">
        <v>3431</v>
      </c>
      <c r="B153">
        <v>100451</v>
      </c>
      <c r="C153" t="s">
        <v>3476</v>
      </c>
      <c r="D153" t="s">
        <v>3418</v>
      </c>
      <c r="E153">
        <v>0</v>
      </c>
    </row>
    <row r="154" spans="1:6">
      <c r="A154" t="s">
        <v>3431</v>
      </c>
      <c r="B154">
        <v>87292</v>
      </c>
      <c r="C154" t="s">
        <v>3477</v>
      </c>
      <c r="D154" t="s">
        <v>3418</v>
      </c>
      <c r="E154">
        <v>695.4</v>
      </c>
      <c r="F154">
        <v>0</v>
      </c>
    </row>
    <row r="155" spans="1:6">
      <c r="A155" t="s">
        <v>3431</v>
      </c>
      <c r="B155">
        <v>87335</v>
      </c>
      <c r="C155" t="s">
        <v>3478</v>
      </c>
      <c r="D155" t="s">
        <v>3418</v>
      </c>
      <c r="E155">
        <v>675.22</v>
      </c>
      <c r="F155">
        <v>0</v>
      </c>
    </row>
    <row r="156" spans="1:6">
      <c r="A156" t="s">
        <v>3431</v>
      </c>
      <c r="B156">
        <v>87336</v>
      </c>
      <c r="C156" t="s">
        <v>3479</v>
      </c>
      <c r="D156" t="s">
        <v>3418</v>
      </c>
      <c r="E156">
        <v>662.81</v>
      </c>
      <c r="F156">
        <v>0</v>
      </c>
    </row>
    <row r="157" spans="1:6">
      <c r="A157" t="s">
        <v>3431</v>
      </c>
      <c r="B157">
        <v>87370</v>
      </c>
      <c r="C157" t="s">
        <v>3480</v>
      </c>
      <c r="D157" t="s">
        <v>3418</v>
      </c>
      <c r="E157">
        <v>809.23</v>
      </c>
      <c r="F157">
        <v>0</v>
      </c>
    </row>
    <row r="158" spans="1:6">
      <c r="A158" t="s">
        <v>3431</v>
      </c>
      <c r="B158">
        <v>100452</v>
      </c>
      <c r="C158" t="s">
        <v>3481</v>
      </c>
      <c r="D158" t="s">
        <v>3418</v>
      </c>
      <c r="E158">
        <v>0</v>
      </c>
    </row>
    <row r="159" spans="1:6">
      <c r="A159" t="s">
        <v>3431</v>
      </c>
      <c r="B159">
        <v>88715</v>
      </c>
      <c r="C159" t="s">
        <v>3482</v>
      </c>
      <c r="D159" t="s">
        <v>3418</v>
      </c>
      <c r="E159">
        <v>659.61</v>
      </c>
      <c r="F159">
        <v>0</v>
      </c>
    </row>
    <row r="160" spans="1:6">
      <c r="A160" t="s">
        <v>3431</v>
      </c>
      <c r="B160">
        <v>87294</v>
      </c>
      <c r="C160" t="s">
        <v>3483</v>
      </c>
      <c r="D160" t="s">
        <v>3418</v>
      </c>
      <c r="E160">
        <v>665.6</v>
      </c>
      <c r="F160">
        <v>0</v>
      </c>
    </row>
    <row r="161" spans="1:6">
      <c r="A161" t="s">
        <v>3431</v>
      </c>
      <c r="B161">
        <v>87337</v>
      </c>
      <c r="C161" t="s">
        <v>3484</v>
      </c>
      <c r="D161" t="s">
        <v>3418</v>
      </c>
      <c r="E161">
        <v>666.72</v>
      </c>
      <c r="F161">
        <v>0</v>
      </c>
    </row>
    <row r="162" spans="1:6">
      <c r="A162" t="s">
        <v>3431</v>
      </c>
      <c r="B162">
        <v>100487</v>
      </c>
      <c r="C162" t="s">
        <v>3485</v>
      </c>
      <c r="D162" t="s">
        <v>3418</v>
      </c>
      <c r="E162">
        <v>630.17999999999995</v>
      </c>
      <c r="F162">
        <v>0</v>
      </c>
    </row>
    <row r="163" spans="1:6">
      <c r="A163" t="s">
        <v>3431</v>
      </c>
      <c r="B163">
        <v>87380</v>
      </c>
      <c r="C163" t="s">
        <v>3486</v>
      </c>
      <c r="D163" t="s">
        <v>3418</v>
      </c>
      <c r="E163">
        <v>3785.54</v>
      </c>
      <c r="F163">
        <v>0</v>
      </c>
    </row>
    <row r="164" spans="1:6">
      <c r="A164" t="s">
        <v>3431</v>
      </c>
      <c r="B164">
        <v>100461</v>
      </c>
      <c r="C164" t="s">
        <v>3487</v>
      </c>
      <c r="D164" t="s">
        <v>3418</v>
      </c>
      <c r="E164">
        <v>0</v>
      </c>
    </row>
    <row r="165" spans="1:6">
      <c r="A165" t="s">
        <v>3431</v>
      </c>
      <c r="B165">
        <v>87322</v>
      </c>
      <c r="C165" t="s">
        <v>3488</v>
      </c>
      <c r="D165" t="s">
        <v>3418</v>
      </c>
      <c r="E165">
        <v>3677.33</v>
      </c>
      <c r="F165">
        <v>0</v>
      </c>
    </row>
    <row r="166" spans="1:6">
      <c r="A166" t="s">
        <v>3431</v>
      </c>
      <c r="B166">
        <v>87323</v>
      </c>
      <c r="C166" t="s">
        <v>3489</v>
      </c>
      <c r="D166" t="s">
        <v>3418</v>
      </c>
      <c r="E166">
        <v>3674.62</v>
      </c>
      <c r="F166">
        <v>0</v>
      </c>
    </row>
    <row r="167" spans="1:6">
      <c r="A167" t="s">
        <v>3431</v>
      </c>
      <c r="B167">
        <v>87360</v>
      </c>
      <c r="C167" t="s">
        <v>3490</v>
      </c>
      <c r="D167" t="s">
        <v>3418</v>
      </c>
      <c r="E167">
        <v>3639.57</v>
      </c>
      <c r="F167">
        <v>0</v>
      </c>
    </row>
    <row r="168" spans="1:6">
      <c r="A168" t="s">
        <v>3431</v>
      </c>
      <c r="B168">
        <v>87361</v>
      </c>
      <c r="C168" t="s">
        <v>3491</v>
      </c>
      <c r="D168" t="s">
        <v>3418</v>
      </c>
      <c r="E168">
        <v>3590.19</v>
      </c>
      <c r="F168">
        <v>0</v>
      </c>
    </row>
    <row r="169" spans="1:6">
      <c r="A169" t="s">
        <v>3431</v>
      </c>
      <c r="B169">
        <v>87362</v>
      </c>
      <c r="C169" t="s">
        <v>3492</v>
      </c>
      <c r="D169" t="s">
        <v>3418</v>
      </c>
      <c r="E169">
        <v>3586.92</v>
      </c>
      <c r="F169">
        <v>0</v>
      </c>
    </row>
    <row r="170" spans="1:6">
      <c r="A170" t="s">
        <v>3431</v>
      </c>
      <c r="B170">
        <v>87377</v>
      </c>
      <c r="C170" t="s">
        <v>3493</v>
      </c>
      <c r="D170" t="s">
        <v>3418</v>
      </c>
      <c r="E170">
        <v>795.43</v>
      </c>
      <c r="F170">
        <v>0</v>
      </c>
    </row>
    <row r="171" spans="1:6">
      <c r="A171" t="s">
        <v>3431</v>
      </c>
      <c r="B171">
        <v>100458</v>
      </c>
      <c r="C171" t="s">
        <v>3494</v>
      </c>
      <c r="D171" t="s">
        <v>3418</v>
      </c>
      <c r="E171">
        <v>0</v>
      </c>
    </row>
    <row r="172" spans="1:6">
      <c r="A172" t="s">
        <v>3431</v>
      </c>
      <c r="B172">
        <v>87313</v>
      </c>
      <c r="C172" t="s">
        <v>3495</v>
      </c>
      <c r="D172" t="s">
        <v>3418</v>
      </c>
      <c r="E172">
        <v>645.76</v>
      </c>
      <c r="F172">
        <v>0</v>
      </c>
    </row>
    <row r="173" spans="1:6">
      <c r="A173" t="s">
        <v>3431</v>
      </c>
      <c r="B173">
        <v>87314</v>
      </c>
      <c r="C173" t="s">
        <v>3496</v>
      </c>
      <c r="D173" t="s">
        <v>3418</v>
      </c>
      <c r="E173">
        <v>637.09</v>
      </c>
      <c r="F173">
        <v>0</v>
      </c>
    </row>
    <row r="174" spans="1:6">
      <c r="A174" t="s">
        <v>3431</v>
      </c>
      <c r="B174">
        <v>87352</v>
      </c>
      <c r="C174" t="s">
        <v>3497</v>
      </c>
      <c r="D174" t="s">
        <v>3418</v>
      </c>
      <c r="E174">
        <v>732.87</v>
      </c>
      <c r="F174">
        <v>0</v>
      </c>
    </row>
    <row r="175" spans="1:6">
      <c r="A175" t="s">
        <v>3431</v>
      </c>
      <c r="B175">
        <v>87353</v>
      </c>
      <c r="C175" t="s">
        <v>3498</v>
      </c>
      <c r="D175" t="s">
        <v>3418</v>
      </c>
      <c r="E175">
        <v>648.65</v>
      </c>
      <c r="F175">
        <v>0</v>
      </c>
    </row>
    <row r="176" spans="1:6">
      <c r="A176" t="s">
        <v>3431</v>
      </c>
      <c r="B176">
        <v>87354</v>
      </c>
      <c r="C176" t="s">
        <v>3499</v>
      </c>
      <c r="D176" t="s">
        <v>3418</v>
      </c>
      <c r="E176">
        <v>611.84</v>
      </c>
      <c r="F176">
        <v>0</v>
      </c>
    </row>
    <row r="177" spans="1:6">
      <c r="A177" t="s">
        <v>3431</v>
      </c>
      <c r="B177">
        <v>100480</v>
      </c>
      <c r="C177" t="s">
        <v>3500</v>
      </c>
      <c r="D177" t="s">
        <v>3418</v>
      </c>
      <c r="E177">
        <v>994.71</v>
      </c>
      <c r="F177">
        <v>0</v>
      </c>
    </row>
    <row r="178" spans="1:6">
      <c r="A178" t="s">
        <v>3431</v>
      </c>
      <c r="B178">
        <v>100476</v>
      </c>
      <c r="C178" t="s">
        <v>3501</v>
      </c>
      <c r="D178" t="s">
        <v>3418</v>
      </c>
      <c r="E178">
        <v>0</v>
      </c>
    </row>
    <row r="179" spans="1:6">
      <c r="A179" t="s">
        <v>3431</v>
      </c>
      <c r="B179">
        <v>100475</v>
      </c>
      <c r="C179" t="s">
        <v>3502</v>
      </c>
      <c r="D179" t="s">
        <v>3418</v>
      </c>
      <c r="E179">
        <v>877.86</v>
      </c>
      <c r="F179">
        <v>0</v>
      </c>
    </row>
    <row r="180" spans="1:6">
      <c r="A180" t="s">
        <v>3431</v>
      </c>
      <c r="B180">
        <v>100491</v>
      </c>
      <c r="C180" t="s">
        <v>3503</v>
      </c>
      <c r="D180" t="s">
        <v>3418</v>
      </c>
      <c r="E180">
        <v>877.55</v>
      </c>
      <c r="F180">
        <v>0</v>
      </c>
    </row>
    <row r="181" spans="1:6">
      <c r="A181" t="s">
        <v>3431</v>
      </c>
      <c r="B181">
        <v>100477</v>
      </c>
      <c r="C181" t="s">
        <v>3504</v>
      </c>
      <c r="D181" t="s">
        <v>3418</v>
      </c>
      <c r="E181">
        <v>942.49</v>
      </c>
      <c r="F181">
        <v>0</v>
      </c>
    </row>
    <row r="182" spans="1:6">
      <c r="A182" t="s">
        <v>3431</v>
      </c>
      <c r="B182">
        <v>100478</v>
      </c>
      <c r="C182" t="s">
        <v>3505</v>
      </c>
      <c r="D182" t="s">
        <v>3418</v>
      </c>
      <c r="E182">
        <v>861.24</v>
      </c>
      <c r="F182">
        <v>0</v>
      </c>
    </row>
    <row r="183" spans="1:6">
      <c r="A183" t="s">
        <v>3431</v>
      </c>
      <c r="B183">
        <v>100479</v>
      </c>
      <c r="C183" t="s">
        <v>3506</v>
      </c>
      <c r="D183" t="s">
        <v>3418</v>
      </c>
      <c r="E183">
        <v>844.15</v>
      </c>
      <c r="F183">
        <v>0</v>
      </c>
    </row>
    <row r="184" spans="1:6">
      <c r="A184" t="s">
        <v>3431</v>
      </c>
      <c r="B184">
        <v>87372</v>
      </c>
      <c r="C184" t="s">
        <v>3507</v>
      </c>
      <c r="D184" t="s">
        <v>3418</v>
      </c>
      <c r="E184">
        <v>984.96</v>
      </c>
      <c r="F184">
        <v>0</v>
      </c>
    </row>
    <row r="185" spans="1:6">
      <c r="A185" t="s">
        <v>3431</v>
      </c>
      <c r="B185">
        <v>100453</v>
      </c>
      <c r="C185" t="s">
        <v>3508</v>
      </c>
      <c r="D185" t="s">
        <v>3418</v>
      </c>
      <c r="E185">
        <v>0</v>
      </c>
    </row>
    <row r="186" spans="1:6">
      <c r="A186" t="s">
        <v>3431</v>
      </c>
      <c r="B186">
        <v>87298</v>
      </c>
      <c r="C186" t="s">
        <v>3509</v>
      </c>
      <c r="D186" t="s">
        <v>3418</v>
      </c>
      <c r="E186">
        <v>829.87</v>
      </c>
      <c r="F186">
        <v>0</v>
      </c>
    </row>
    <row r="187" spans="1:6">
      <c r="A187" t="s">
        <v>3431</v>
      </c>
      <c r="B187">
        <v>87299</v>
      </c>
      <c r="C187" t="s">
        <v>3510</v>
      </c>
      <c r="D187" t="s">
        <v>3418</v>
      </c>
      <c r="E187">
        <v>557.29999999999995</v>
      </c>
      <c r="F187">
        <v>0</v>
      </c>
    </row>
    <row r="188" spans="1:6">
      <c r="A188" t="s">
        <v>3431</v>
      </c>
      <c r="B188">
        <v>87339</v>
      </c>
      <c r="C188" t="s">
        <v>3511</v>
      </c>
      <c r="D188" t="s">
        <v>3418</v>
      </c>
      <c r="E188">
        <v>960.22</v>
      </c>
      <c r="F188">
        <v>0</v>
      </c>
    </row>
    <row r="189" spans="1:6">
      <c r="A189" t="s">
        <v>3431</v>
      </c>
      <c r="B189">
        <v>87340</v>
      </c>
      <c r="C189" t="s">
        <v>3512</v>
      </c>
      <c r="D189" t="s">
        <v>3418</v>
      </c>
      <c r="E189">
        <v>825.37</v>
      </c>
      <c r="F189">
        <v>0</v>
      </c>
    </row>
    <row r="190" spans="1:6">
      <c r="A190" t="s">
        <v>3431</v>
      </c>
      <c r="B190">
        <v>87341</v>
      </c>
      <c r="C190" t="s">
        <v>3513</v>
      </c>
      <c r="D190" t="s">
        <v>3418</v>
      </c>
      <c r="E190">
        <v>791.49</v>
      </c>
      <c r="F190">
        <v>0</v>
      </c>
    </row>
    <row r="191" spans="1:6">
      <c r="A191" t="s">
        <v>3431</v>
      </c>
      <c r="B191">
        <v>88629</v>
      </c>
      <c r="C191" t="s">
        <v>3514</v>
      </c>
      <c r="D191" t="s">
        <v>3418</v>
      </c>
      <c r="E191">
        <v>810.16</v>
      </c>
      <c r="F191">
        <v>0</v>
      </c>
    </row>
    <row r="192" spans="1:6">
      <c r="A192" t="s">
        <v>3431</v>
      </c>
      <c r="B192">
        <v>100467</v>
      </c>
      <c r="C192" t="s">
        <v>3515</v>
      </c>
      <c r="D192" t="s">
        <v>3418</v>
      </c>
      <c r="E192">
        <v>0</v>
      </c>
    </row>
    <row r="193" spans="1:6">
      <c r="A193" t="s">
        <v>3431</v>
      </c>
      <c r="B193">
        <v>88628</v>
      </c>
      <c r="C193" t="s">
        <v>3516</v>
      </c>
      <c r="D193" t="s">
        <v>3418</v>
      </c>
      <c r="E193">
        <v>691.98</v>
      </c>
      <c r="F193">
        <v>0</v>
      </c>
    </row>
    <row r="194" spans="1:6">
      <c r="A194" t="s">
        <v>3431</v>
      </c>
      <c r="B194">
        <v>100489</v>
      </c>
      <c r="C194" t="s">
        <v>3517</v>
      </c>
      <c r="D194" t="s">
        <v>3418</v>
      </c>
      <c r="E194">
        <v>690.36</v>
      </c>
      <c r="F194">
        <v>0</v>
      </c>
    </row>
    <row r="195" spans="1:6">
      <c r="A195" t="s">
        <v>3431</v>
      </c>
      <c r="B195">
        <v>100468</v>
      </c>
      <c r="C195" t="s">
        <v>3518</v>
      </c>
      <c r="D195" t="s">
        <v>3418</v>
      </c>
      <c r="E195">
        <v>820.65</v>
      </c>
      <c r="F195">
        <v>0</v>
      </c>
    </row>
    <row r="196" spans="1:6">
      <c r="A196" t="s">
        <v>3431</v>
      </c>
      <c r="B196">
        <v>100469</v>
      </c>
      <c r="C196" t="s">
        <v>3519</v>
      </c>
      <c r="D196" t="s">
        <v>3418</v>
      </c>
      <c r="E196">
        <v>679.77</v>
      </c>
      <c r="F196">
        <v>0</v>
      </c>
    </row>
    <row r="197" spans="1:6">
      <c r="A197" t="s">
        <v>3431</v>
      </c>
      <c r="B197">
        <v>100470</v>
      </c>
      <c r="C197" t="s">
        <v>3520</v>
      </c>
      <c r="D197" t="s">
        <v>3418</v>
      </c>
      <c r="E197">
        <v>621.86</v>
      </c>
      <c r="F197">
        <v>0</v>
      </c>
    </row>
    <row r="198" spans="1:6">
      <c r="A198" t="s">
        <v>3431</v>
      </c>
      <c r="B198">
        <v>87371</v>
      </c>
      <c r="C198" t="s">
        <v>3521</v>
      </c>
      <c r="D198" t="s">
        <v>3418</v>
      </c>
      <c r="E198">
        <v>795.81</v>
      </c>
      <c r="F198">
        <v>0</v>
      </c>
    </row>
    <row r="199" spans="1:6">
      <c r="A199" t="s">
        <v>3431</v>
      </c>
      <c r="B199">
        <v>87295</v>
      </c>
      <c r="C199" t="s">
        <v>3522</v>
      </c>
      <c r="D199" t="s">
        <v>3418</v>
      </c>
      <c r="E199">
        <v>679.66</v>
      </c>
      <c r="F199">
        <v>0</v>
      </c>
    </row>
    <row r="200" spans="1:6">
      <c r="A200" t="s">
        <v>3431</v>
      </c>
      <c r="B200">
        <v>87296</v>
      </c>
      <c r="C200" t="s">
        <v>3523</v>
      </c>
      <c r="D200" t="s">
        <v>3418</v>
      </c>
      <c r="E200">
        <v>649.79</v>
      </c>
      <c r="F200">
        <v>0</v>
      </c>
    </row>
    <row r="201" spans="1:6">
      <c r="A201" t="s">
        <v>3431</v>
      </c>
      <c r="B201">
        <v>87338</v>
      </c>
      <c r="C201" t="s">
        <v>3524</v>
      </c>
      <c r="D201" t="s">
        <v>3418</v>
      </c>
      <c r="E201">
        <v>645.1</v>
      </c>
      <c r="F201">
        <v>0</v>
      </c>
    </row>
    <row r="202" spans="1:6">
      <c r="A202" t="s">
        <v>3431</v>
      </c>
      <c r="B202">
        <v>88630</v>
      </c>
      <c r="C202" t="s">
        <v>3525</v>
      </c>
      <c r="D202" t="s">
        <v>3418</v>
      </c>
      <c r="E202">
        <v>600.27</v>
      </c>
      <c r="F202">
        <v>0</v>
      </c>
    </row>
    <row r="203" spans="1:6">
      <c r="A203" t="s">
        <v>3431</v>
      </c>
      <c r="B203">
        <v>87381</v>
      </c>
      <c r="C203" t="s">
        <v>3526</v>
      </c>
      <c r="D203" t="s">
        <v>3418</v>
      </c>
      <c r="E203">
        <v>3717.18</v>
      </c>
      <c r="F203">
        <v>0</v>
      </c>
    </row>
    <row r="204" spans="1:6">
      <c r="A204" t="s">
        <v>3431</v>
      </c>
      <c r="B204">
        <v>100462</v>
      </c>
      <c r="C204" t="s">
        <v>3527</v>
      </c>
      <c r="D204" t="s">
        <v>3418</v>
      </c>
      <c r="E204">
        <v>0</v>
      </c>
    </row>
    <row r="205" spans="1:6">
      <c r="A205" t="s">
        <v>3431</v>
      </c>
      <c r="B205">
        <v>87325</v>
      </c>
      <c r="C205" t="s">
        <v>3528</v>
      </c>
      <c r="D205" t="s">
        <v>3418</v>
      </c>
      <c r="E205">
        <v>3589.62</v>
      </c>
      <c r="F205">
        <v>0</v>
      </c>
    </row>
    <row r="206" spans="1:6">
      <c r="A206" t="s">
        <v>3431</v>
      </c>
      <c r="B206">
        <v>87326</v>
      </c>
      <c r="C206" t="s">
        <v>3529</v>
      </c>
      <c r="D206" t="s">
        <v>3418</v>
      </c>
      <c r="E206">
        <v>3596.48</v>
      </c>
      <c r="F206">
        <v>0</v>
      </c>
    </row>
    <row r="207" spans="1:6">
      <c r="A207" t="s">
        <v>3431</v>
      </c>
      <c r="B207">
        <v>87363</v>
      </c>
      <c r="C207" t="s">
        <v>3530</v>
      </c>
      <c r="D207" t="s">
        <v>3418</v>
      </c>
      <c r="E207">
        <v>3563.38</v>
      </c>
      <c r="F207">
        <v>0</v>
      </c>
    </row>
    <row r="208" spans="1:6">
      <c r="A208" t="s">
        <v>3431</v>
      </c>
      <c r="B208">
        <v>87364</v>
      </c>
      <c r="C208" t="s">
        <v>3531</v>
      </c>
      <c r="D208" t="s">
        <v>3418</v>
      </c>
      <c r="E208">
        <v>3530.21</v>
      </c>
      <c r="F208">
        <v>0</v>
      </c>
    </row>
    <row r="209" spans="1:6">
      <c r="A209" t="s">
        <v>3431</v>
      </c>
      <c r="B209">
        <v>87378</v>
      </c>
      <c r="C209" t="s">
        <v>3532</v>
      </c>
      <c r="D209" t="s">
        <v>3418</v>
      </c>
      <c r="E209">
        <v>724.2</v>
      </c>
      <c r="F209">
        <v>0</v>
      </c>
    </row>
    <row r="210" spans="1:6">
      <c r="A210" t="s">
        <v>3431</v>
      </c>
      <c r="B210">
        <v>100459</v>
      </c>
      <c r="C210" t="s">
        <v>3533</v>
      </c>
      <c r="D210" t="s">
        <v>3418</v>
      </c>
      <c r="E210">
        <v>0</v>
      </c>
    </row>
    <row r="211" spans="1:6">
      <c r="A211" t="s">
        <v>3431</v>
      </c>
      <c r="B211">
        <v>87316</v>
      </c>
      <c r="C211" t="s">
        <v>3534</v>
      </c>
      <c r="D211" t="s">
        <v>3418</v>
      </c>
      <c r="E211">
        <v>590.41</v>
      </c>
      <c r="F211">
        <v>0</v>
      </c>
    </row>
    <row r="212" spans="1:6">
      <c r="A212" t="s">
        <v>3431</v>
      </c>
      <c r="B212">
        <v>87317</v>
      </c>
      <c r="C212" t="s">
        <v>3535</v>
      </c>
      <c r="D212" t="s">
        <v>3418</v>
      </c>
      <c r="E212">
        <v>574.01</v>
      </c>
      <c r="F212">
        <v>0</v>
      </c>
    </row>
    <row r="213" spans="1:6">
      <c r="A213" t="s">
        <v>3431</v>
      </c>
      <c r="B213">
        <v>87355</v>
      </c>
      <c r="C213" t="s">
        <v>3536</v>
      </c>
      <c r="D213" t="s">
        <v>3418</v>
      </c>
      <c r="E213">
        <v>630.69000000000005</v>
      </c>
      <c r="F213">
        <v>0</v>
      </c>
    </row>
    <row r="214" spans="1:6">
      <c r="A214" t="s">
        <v>3431</v>
      </c>
      <c r="B214">
        <v>87356</v>
      </c>
      <c r="C214" t="s">
        <v>3537</v>
      </c>
      <c r="D214" t="s">
        <v>3418</v>
      </c>
      <c r="E214">
        <v>574.46</v>
      </c>
      <c r="F214">
        <v>0</v>
      </c>
    </row>
    <row r="215" spans="1:6">
      <c r="A215" t="s">
        <v>3431</v>
      </c>
      <c r="B215">
        <v>87357</v>
      </c>
      <c r="C215" t="s">
        <v>3538</v>
      </c>
      <c r="D215" t="s">
        <v>3418</v>
      </c>
      <c r="E215">
        <v>547.14</v>
      </c>
      <c r="F215">
        <v>0</v>
      </c>
    </row>
    <row r="216" spans="1:6">
      <c r="A216" t="s">
        <v>3431</v>
      </c>
      <c r="B216">
        <v>100486</v>
      </c>
      <c r="C216" t="s">
        <v>3539</v>
      </c>
      <c r="D216" t="s">
        <v>3418</v>
      </c>
      <c r="E216">
        <v>887.62</v>
      </c>
      <c r="F216">
        <v>0</v>
      </c>
    </row>
    <row r="217" spans="1:6">
      <c r="A217" t="s">
        <v>3431</v>
      </c>
      <c r="B217">
        <v>100482</v>
      </c>
      <c r="C217" t="s">
        <v>3540</v>
      </c>
      <c r="D217" t="s">
        <v>3418</v>
      </c>
      <c r="E217">
        <v>0</v>
      </c>
    </row>
    <row r="218" spans="1:6">
      <c r="A218" t="s">
        <v>3431</v>
      </c>
      <c r="B218">
        <v>100481</v>
      </c>
      <c r="C218" t="s">
        <v>3541</v>
      </c>
      <c r="D218" t="s">
        <v>3418</v>
      </c>
      <c r="E218">
        <v>764.53</v>
      </c>
      <c r="F218">
        <v>0</v>
      </c>
    </row>
    <row r="219" spans="1:6">
      <c r="A219" t="s">
        <v>3431</v>
      </c>
      <c r="B219">
        <v>100492</v>
      </c>
      <c r="C219" t="s">
        <v>3542</v>
      </c>
      <c r="D219" t="s">
        <v>3418</v>
      </c>
      <c r="E219">
        <v>764.89</v>
      </c>
      <c r="F219">
        <v>0</v>
      </c>
    </row>
    <row r="220" spans="1:6">
      <c r="A220" t="s">
        <v>3431</v>
      </c>
      <c r="B220">
        <v>100483</v>
      </c>
      <c r="C220" t="s">
        <v>3543</v>
      </c>
      <c r="D220" t="s">
        <v>3418</v>
      </c>
      <c r="E220">
        <v>812.58</v>
      </c>
      <c r="F220">
        <v>0</v>
      </c>
    </row>
    <row r="221" spans="1:6">
      <c r="A221" t="s">
        <v>3431</v>
      </c>
      <c r="B221">
        <v>100484</v>
      </c>
      <c r="C221" t="s">
        <v>3544</v>
      </c>
      <c r="D221" t="s">
        <v>3418</v>
      </c>
      <c r="E221">
        <v>760.89</v>
      </c>
      <c r="F221">
        <v>0</v>
      </c>
    </row>
    <row r="222" spans="1:6">
      <c r="A222" t="s">
        <v>3431</v>
      </c>
      <c r="B222">
        <v>100485</v>
      </c>
      <c r="C222" t="s">
        <v>3545</v>
      </c>
      <c r="D222" t="s">
        <v>3418</v>
      </c>
      <c r="E222">
        <v>740.87</v>
      </c>
      <c r="F222">
        <v>0</v>
      </c>
    </row>
    <row r="223" spans="1:6">
      <c r="A223" t="s">
        <v>3431</v>
      </c>
      <c r="B223">
        <v>87373</v>
      </c>
      <c r="C223" t="s">
        <v>3546</v>
      </c>
      <c r="D223" t="s">
        <v>3418</v>
      </c>
      <c r="E223">
        <v>887.83</v>
      </c>
      <c r="F223">
        <v>0</v>
      </c>
    </row>
    <row r="224" spans="1:6">
      <c r="A224" t="s">
        <v>3431</v>
      </c>
      <c r="B224">
        <v>100454</v>
      </c>
      <c r="C224" t="s">
        <v>3547</v>
      </c>
      <c r="D224" t="s">
        <v>3418</v>
      </c>
      <c r="E224">
        <v>0</v>
      </c>
    </row>
    <row r="225" spans="1:6">
      <c r="A225" t="s">
        <v>3431</v>
      </c>
      <c r="B225">
        <v>87301</v>
      </c>
      <c r="C225" t="s">
        <v>3548</v>
      </c>
      <c r="D225" t="s">
        <v>3418</v>
      </c>
      <c r="E225">
        <v>752.64</v>
      </c>
      <c r="F225">
        <v>0</v>
      </c>
    </row>
    <row r="226" spans="1:6">
      <c r="A226" t="s">
        <v>3431</v>
      </c>
      <c r="B226">
        <v>87302</v>
      </c>
      <c r="C226" t="s">
        <v>3549</v>
      </c>
      <c r="D226" t="s">
        <v>3418</v>
      </c>
      <c r="E226">
        <v>743.16</v>
      </c>
      <c r="F226">
        <v>0</v>
      </c>
    </row>
    <row r="227" spans="1:6">
      <c r="A227" t="s">
        <v>3431</v>
      </c>
      <c r="B227">
        <v>87342</v>
      </c>
      <c r="C227" t="s">
        <v>3550</v>
      </c>
      <c r="D227" t="s">
        <v>3418</v>
      </c>
      <c r="E227">
        <v>828.31</v>
      </c>
      <c r="F227">
        <v>0</v>
      </c>
    </row>
    <row r="228" spans="1:6">
      <c r="A228" t="s">
        <v>3431</v>
      </c>
      <c r="B228">
        <v>87343</v>
      </c>
      <c r="C228" t="s">
        <v>3551</v>
      </c>
      <c r="D228" t="s">
        <v>3418</v>
      </c>
      <c r="E228">
        <v>751.87</v>
      </c>
      <c r="F228">
        <v>0</v>
      </c>
    </row>
    <row r="229" spans="1:6">
      <c r="A229" t="s">
        <v>3431</v>
      </c>
      <c r="B229">
        <v>87344</v>
      </c>
      <c r="C229" t="s">
        <v>3552</v>
      </c>
      <c r="D229" t="s">
        <v>3418</v>
      </c>
      <c r="E229">
        <v>710.22</v>
      </c>
      <c r="F229">
        <v>0</v>
      </c>
    </row>
    <row r="230" spans="1:6">
      <c r="A230" t="s">
        <v>3431</v>
      </c>
      <c r="B230">
        <v>88631</v>
      </c>
      <c r="C230" t="s">
        <v>3553</v>
      </c>
      <c r="D230" t="s">
        <v>3418</v>
      </c>
      <c r="E230">
        <v>732.21</v>
      </c>
      <c r="F230">
        <v>0</v>
      </c>
    </row>
    <row r="231" spans="1:6">
      <c r="A231" t="s">
        <v>3431</v>
      </c>
      <c r="B231">
        <v>100471</v>
      </c>
      <c r="C231" t="s">
        <v>3554</v>
      </c>
      <c r="D231" t="s">
        <v>3418</v>
      </c>
      <c r="E231">
        <v>0</v>
      </c>
    </row>
    <row r="232" spans="1:6">
      <c r="A232" t="s">
        <v>3431</v>
      </c>
      <c r="B232">
        <v>100490</v>
      </c>
      <c r="C232" t="s">
        <v>3555</v>
      </c>
      <c r="D232" t="s">
        <v>3418</v>
      </c>
      <c r="E232">
        <v>615.82000000000005</v>
      </c>
      <c r="F232">
        <v>0</v>
      </c>
    </row>
    <row r="233" spans="1:6">
      <c r="A233" t="s">
        <v>3431</v>
      </c>
      <c r="B233">
        <v>100472</v>
      </c>
      <c r="C233" t="s">
        <v>3556</v>
      </c>
      <c r="D233" t="s">
        <v>3418</v>
      </c>
      <c r="E233">
        <v>669.48</v>
      </c>
      <c r="F233">
        <v>0</v>
      </c>
    </row>
    <row r="234" spans="1:6">
      <c r="A234" t="s">
        <v>3431</v>
      </c>
      <c r="B234">
        <v>100473</v>
      </c>
      <c r="C234" t="s">
        <v>3557</v>
      </c>
      <c r="D234" t="s">
        <v>3418</v>
      </c>
      <c r="E234">
        <v>616.5</v>
      </c>
      <c r="F234">
        <v>0</v>
      </c>
    </row>
    <row r="235" spans="1:6">
      <c r="A235" t="s">
        <v>3431</v>
      </c>
      <c r="B235">
        <v>100474</v>
      </c>
      <c r="C235" t="s">
        <v>3558</v>
      </c>
      <c r="D235" t="s">
        <v>3418</v>
      </c>
      <c r="E235">
        <v>594.03</v>
      </c>
      <c r="F235">
        <v>0</v>
      </c>
    </row>
    <row r="236" spans="1:6">
      <c r="A236" t="s">
        <v>3431</v>
      </c>
      <c r="B236">
        <v>87379</v>
      </c>
      <c r="C236" t="s">
        <v>3559</v>
      </c>
      <c r="D236" t="s">
        <v>3418</v>
      </c>
      <c r="E236">
        <v>3681.26</v>
      </c>
      <c r="F236">
        <v>0</v>
      </c>
    </row>
    <row r="237" spans="1:6">
      <c r="A237" t="s">
        <v>3431</v>
      </c>
      <c r="B237">
        <v>100460</v>
      </c>
      <c r="C237" t="s">
        <v>3560</v>
      </c>
      <c r="D237" t="s">
        <v>3418</v>
      </c>
      <c r="E237">
        <v>0</v>
      </c>
    </row>
    <row r="238" spans="1:6">
      <c r="A238" t="s">
        <v>3431</v>
      </c>
      <c r="B238">
        <v>87319</v>
      </c>
      <c r="C238" t="s">
        <v>3561</v>
      </c>
      <c r="D238" t="s">
        <v>3418</v>
      </c>
      <c r="E238">
        <v>3557.3</v>
      </c>
      <c r="F238">
        <v>0</v>
      </c>
    </row>
    <row r="239" spans="1:6">
      <c r="A239" t="s">
        <v>3431</v>
      </c>
      <c r="B239">
        <v>87320</v>
      </c>
      <c r="C239" t="s">
        <v>3562</v>
      </c>
      <c r="D239" t="s">
        <v>3418</v>
      </c>
      <c r="E239">
        <v>3562.64</v>
      </c>
      <c r="F239">
        <v>0</v>
      </c>
    </row>
    <row r="240" spans="1:6">
      <c r="A240" t="s">
        <v>3431</v>
      </c>
      <c r="B240">
        <v>87358</v>
      </c>
      <c r="C240" t="s">
        <v>3563</v>
      </c>
      <c r="D240" t="s">
        <v>3418</v>
      </c>
      <c r="E240">
        <v>3521.44</v>
      </c>
      <c r="F240">
        <v>0</v>
      </c>
    </row>
    <row r="241" spans="1:6">
      <c r="A241" t="s">
        <v>3431</v>
      </c>
      <c r="B241">
        <v>87359</v>
      </c>
      <c r="C241" t="s">
        <v>3564</v>
      </c>
      <c r="D241" t="s">
        <v>3418</v>
      </c>
      <c r="E241">
        <v>3489.26</v>
      </c>
      <c r="F241">
        <v>0</v>
      </c>
    </row>
    <row r="242" spans="1:6">
      <c r="A242" t="s">
        <v>3431</v>
      </c>
      <c r="B242">
        <v>87376</v>
      </c>
      <c r="C242" t="s">
        <v>3565</v>
      </c>
      <c r="D242" t="s">
        <v>3418</v>
      </c>
      <c r="E242">
        <v>685.75</v>
      </c>
      <c r="F242">
        <v>0</v>
      </c>
    </row>
    <row r="243" spans="1:6">
      <c r="A243" t="s">
        <v>3431</v>
      </c>
      <c r="B243">
        <v>100457</v>
      </c>
      <c r="C243" t="s">
        <v>3566</v>
      </c>
      <c r="D243" t="s">
        <v>3418</v>
      </c>
      <c r="E243">
        <v>0</v>
      </c>
    </row>
    <row r="244" spans="1:6">
      <c r="A244" t="s">
        <v>3431</v>
      </c>
      <c r="B244">
        <v>87310</v>
      </c>
      <c r="C244" t="s">
        <v>3567</v>
      </c>
      <c r="D244" t="s">
        <v>3418</v>
      </c>
      <c r="E244">
        <v>541.25</v>
      </c>
      <c r="F244">
        <v>0</v>
      </c>
    </row>
    <row r="245" spans="1:6">
      <c r="A245" t="s">
        <v>3431</v>
      </c>
      <c r="B245">
        <v>87311</v>
      </c>
      <c r="C245" t="s">
        <v>3568</v>
      </c>
      <c r="D245" t="s">
        <v>3418</v>
      </c>
      <c r="E245">
        <v>530.41</v>
      </c>
      <c r="F245">
        <v>0</v>
      </c>
    </row>
    <row r="246" spans="1:6">
      <c r="A246" t="s">
        <v>3431</v>
      </c>
      <c r="B246">
        <v>87350</v>
      </c>
      <c r="C246" t="s">
        <v>3569</v>
      </c>
      <c r="D246" t="s">
        <v>3418</v>
      </c>
      <c r="E246">
        <v>589.74</v>
      </c>
      <c r="F246">
        <v>0</v>
      </c>
    </row>
    <row r="247" spans="1:6">
      <c r="A247" t="s">
        <v>3431</v>
      </c>
      <c r="B247">
        <v>87351</v>
      </c>
      <c r="C247" t="s">
        <v>3570</v>
      </c>
      <c r="D247" t="s">
        <v>3418</v>
      </c>
      <c r="E247">
        <v>511.56</v>
      </c>
      <c r="F247">
        <v>0</v>
      </c>
    </row>
    <row r="248" spans="1:6">
      <c r="A248" t="s">
        <v>3431</v>
      </c>
      <c r="B248">
        <v>87374</v>
      </c>
      <c r="C248" t="s">
        <v>3571</v>
      </c>
      <c r="D248" t="s">
        <v>3418</v>
      </c>
      <c r="E248">
        <v>833.03</v>
      </c>
      <c r="F248">
        <v>0</v>
      </c>
    </row>
    <row r="249" spans="1:6">
      <c r="A249" t="s">
        <v>3431</v>
      </c>
      <c r="B249">
        <v>100455</v>
      </c>
      <c r="C249" t="s">
        <v>3572</v>
      </c>
      <c r="D249" t="s">
        <v>3418</v>
      </c>
      <c r="E249">
        <v>0</v>
      </c>
    </row>
    <row r="250" spans="1:6">
      <c r="A250" t="s">
        <v>3431</v>
      </c>
      <c r="B250">
        <v>87304</v>
      </c>
      <c r="C250" t="s">
        <v>3573</v>
      </c>
      <c r="D250" t="s">
        <v>3418</v>
      </c>
      <c r="E250">
        <v>687.23</v>
      </c>
      <c r="F250">
        <v>0</v>
      </c>
    </row>
    <row r="251" spans="1:6">
      <c r="A251" t="s">
        <v>3431</v>
      </c>
      <c r="B251">
        <v>87305</v>
      </c>
      <c r="C251" t="s">
        <v>3574</v>
      </c>
      <c r="D251" t="s">
        <v>3418</v>
      </c>
      <c r="E251">
        <v>690.09</v>
      </c>
      <c r="F251">
        <v>0</v>
      </c>
    </row>
    <row r="252" spans="1:6">
      <c r="A252" t="s">
        <v>3431</v>
      </c>
      <c r="B252">
        <v>87345</v>
      </c>
      <c r="C252" t="s">
        <v>3575</v>
      </c>
      <c r="D252" t="s">
        <v>3418</v>
      </c>
      <c r="E252">
        <v>749.99</v>
      </c>
      <c r="F252">
        <v>0</v>
      </c>
    </row>
    <row r="253" spans="1:6">
      <c r="A253" t="s">
        <v>3431</v>
      </c>
      <c r="B253">
        <v>87346</v>
      </c>
      <c r="C253" t="s">
        <v>3576</v>
      </c>
      <c r="D253" t="s">
        <v>3418</v>
      </c>
      <c r="E253">
        <v>687.08</v>
      </c>
      <c r="F253">
        <v>0</v>
      </c>
    </row>
    <row r="254" spans="1:6">
      <c r="A254" t="s">
        <v>3431</v>
      </c>
      <c r="B254">
        <v>87347</v>
      </c>
      <c r="C254" t="s">
        <v>3577</v>
      </c>
      <c r="D254" t="s">
        <v>3418</v>
      </c>
      <c r="E254">
        <v>653.89</v>
      </c>
      <c r="F254">
        <v>0</v>
      </c>
    </row>
    <row r="255" spans="1:6">
      <c r="A255" t="s">
        <v>3431</v>
      </c>
      <c r="B255">
        <v>87366</v>
      </c>
      <c r="C255" t="s">
        <v>3578</v>
      </c>
      <c r="D255" t="s">
        <v>3418</v>
      </c>
      <c r="E255">
        <v>718.97</v>
      </c>
      <c r="F255">
        <v>0</v>
      </c>
    </row>
    <row r="256" spans="1:6">
      <c r="A256" t="s">
        <v>3431</v>
      </c>
      <c r="B256">
        <v>100448</v>
      </c>
      <c r="C256" t="s">
        <v>3579</v>
      </c>
      <c r="D256" t="s">
        <v>3418</v>
      </c>
      <c r="E256">
        <v>0</v>
      </c>
    </row>
    <row r="257" spans="1:6">
      <c r="A257" t="s">
        <v>3431</v>
      </c>
      <c r="B257">
        <v>87283</v>
      </c>
      <c r="C257" t="s">
        <v>3580</v>
      </c>
      <c r="D257" t="s">
        <v>3418</v>
      </c>
      <c r="E257">
        <v>569.14</v>
      </c>
      <c r="F257">
        <v>0</v>
      </c>
    </row>
    <row r="258" spans="1:6">
      <c r="A258" t="s">
        <v>3431</v>
      </c>
      <c r="B258">
        <v>87284</v>
      </c>
      <c r="C258" t="s">
        <v>3581</v>
      </c>
      <c r="D258" t="s">
        <v>3418</v>
      </c>
      <c r="E258">
        <v>561.12</v>
      </c>
      <c r="F258">
        <v>0</v>
      </c>
    </row>
    <row r="259" spans="1:6">
      <c r="A259" t="s">
        <v>3431</v>
      </c>
      <c r="B259">
        <v>87329</v>
      </c>
      <c r="C259" t="s">
        <v>3582</v>
      </c>
      <c r="D259" t="s">
        <v>3418</v>
      </c>
      <c r="E259">
        <v>612.54999999999995</v>
      </c>
      <c r="F259">
        <v>0</v>
      </c>
    </row>
    <row r="260" spans="1:6">
      <c r="A260" t="s">
        <v>3431</v>
      </c>
      <c r="B260">
        <v>87330</v>
      </c>
      <c r="C260" t="s">
        <v>3583</v>
      </c>
      <c r="D260" t="s">
        <v>3418</v>
      </c>
      <c r="E260">
        <v>539.88</v>
      </c>
      <c r="F260">
        <v>0</v>
      </c>
    </row>
    <row r="261" spans="1:6">
      <c r="A261" t="s">
        <v>3431</v>
      </c>
      <c r="B261">
        <v>87375</v>
      </c>
      <c r="C261" t="s">
        <v>3584</v>
      </c>
      <c r="D261" t="s">
        <v>3418</v>
      </c>
      <c r="E261">
        <v>798.23</v>
      </c>
      <c r="F261">
        <v>0</v>
      </c>
    </row>
    <row r="262" spans="1:6">
      <c r="A262" t="s">
        <v>3431</v>
      </c>
      <c r="B262">
        <v>100456</v>
      </c>
      <c r="C262" t="s">
        <v>3585</v>
      </c>
      <c r="D262" t="s">
        <v>3418</v>
      </c>
      <c r="E262">
        <v>0</v>
      </c>
    </row>
    <row r="263" spans="1:6">
      <c r="A263" t="s">
        <v>3431</v>
      </c>
      <c r="B263">
        <v>87307</v>
      </c>
      <c r="C263" t="s">
        <v>3586</v>
      </c>
      <c r="D263" t="s">
        <v>3418</v>
      </c>
      <c r="E263">
        <v>657.13</v>
      </c>
      <c r="F263">
        <v>0</v>
      </c>
    </row>
    <row r="264" spans="1:6">
      <c r="A264" t="s">
        <v>3431</v>
      </c>
      <c r="B264">
        <v>87308</v>
      </c>
      <c r="C264" t="s">
        <v>3587</v>
      </c>
      <c r="D264" t="s">
        <v>3418</v>
      </c>
      <c r="E264">
        <v>645.92999999999995</v>
      </c>
      <c r="F264">
        <v>0</v>
      </c>
    </row>
    <row r="265" spans="1:6">
      <c r="A265" t="s">
        <v>3431</v>
      </c>
      <c r="B265">
        <v>87348</v>
      </c>
      <c r="C265" t="s">
        <v>3588</v>
      </c>
      <c r="D265" t="s">
        <v>3418</v>
      </c>
      <c r="E265">
        <v>691.9</v>
      </c>
      <c r="F265">
        <v>0</v>
      </c>
    </row>
    <row r="266" spans="1:6">
      <c r="A266" t="s">
        <v>3431</v>
      </c>
      <c r="B266">
        <v>87349</v>
      </c>
      <c r="C266" t="s">
        <v>3589</v>
      </c>
      <c r="D266" t="s">
        <v>3418</v>
      </c>
      <c r="E266">
        <v>609.98</v>
      </c>
      <c r="F266">
        <v>0</v>
      </c>
    </row>
    <row r="267" spans="1:6">
      <c r="A267" t="s">
        <v>3431</v>
      </c>
      <c r="B267">
        <v>87365</v>
      </c>
      <c r="C267" t="s">
        <v>3590</v>
      </c>
      <c r="D267" t="s">
        <v>3418</v>
      </c>
      <c r="E267">
        <v>684.66</v>
      </c>
      <c r="F267">
        <v>0</v>
      </c>
    </row>
    <row r="268" spans="1:6">
      <c r="A268" t="s">
        <v>3431</v>
      </c>
      <c r="B268">
        <v>100447</v>
      </c>
      <c r="C268" t="s">
        <v>3591</v>
      </c>
      <c r="D268" t="s">
        <v>3418</v>
      </c>
      <c r="E268">
        <v>0</v>
      </c>
    </row>
    <row r="269" spans="1:6">
      <c r="A269" t="s">
        <v>3431</v>
      </c>
      <c r="B269">
        <v>87280</v>
      </c>
      <c r="C269" t="s">
        <v>3592</v>
      </c>
      <c r="D269" t="s">
        <v>3418</v>
      </c>
      <c r="E269">
        <v>550.69000000000005</v>
      </c>
      <c r="F269">
        <v>0</v>
      </c>
    </row>
    <row r="270" spans="1:6">
      <c r="A270" t="s">
        <v>3431</v>
      </c>
      <c r="B270">
        <v>87281</v>
      </c>
      <c r="C270" t="s">
        <v>3593</v>
      </c>
      <c r="D270" t="s">
        <v>3418</v>
      </c>
      <c r="E270">
        <v>543.95000000000005</v>
      </c>
      <c r="F270">
        <v>0</v>
      </c>
    </row>
    <row r="271" spans="1:6">
      <c r="A271" t="s">
        <v>3431</v>
      </c>
      <c r="B271">
        <v>87327</v>
      </c>
      <c r="C271" t="s">
        <v>3594</v>
      </c>
      <c r="D271" t="s">
        <v>3418</v>
      </c>
      <c r="E271">
        <v>574.57000000000005</v>
      </c>
      <c r="F271">
        <v>0</v>
      </c>
    </row>
    <row r="272" spans="1:6">
      <c r="A272" t="s">
        <v>3431</v>
      </c>
      <c r="B272">
        <v>87328</v>
      </c>
      <c r="C272" t="s">
        <v>3595</v>
      </c>
      <c r="D272" t="s">
        <v>3418</v>
      </c>
      <c r="E272">
        <v>510.55</v>
      </c>
      <c r="F272">
        <v>0</v>
      </c>
    </row>
    <row r="273" spans="1:6">
      <c r="A273" t="s">
        <v>3431</v>
      </c>
      <c r="B273">
        <v>87410</v>
      </c>
      <c r="C273" t="s">
        <v>3596</v>
      </c>
      <c r="D273" t="s">
        <v>3418</v>
      </c>
      <c r="E273">
        <v>1037</v>
      </c>
      <c r="F273">
        <v>0</v>
      </c>
    </row>
    <row r="274" spans="1:6">
      <c r="A274" t="s">
        <v>3597</v>
      </c>
      <c r="B274">
        <v>95577</v>
      </c>
      <c r="C274" t="s">
        <v>3598</v>
      </c>
      <c r="D274" t="s">
        <v>2885</v>
      </c>
      <c r="E274">
        <v>10.3</v>
      </c>
      <c r="F274">
        <v>1.0699999999999999E-2</v>
      </c>
    </row>
    <row r="275" spans="1:6">
      <c r="A275" t="s">
        <v>3597</v>
      </c>
      <c r="B275">
        <v>95578</v>
      </c>
      <c r="C275" t="s">
        <v>3599</v>
      </c>
      <c r="D275" t="s">
        <v>2885</v>
      </c>
      <c r="E275">
        <v>8.51</v>
      </c>
      <c r="F275">
        <v>9.4000000000000004E-3</v>
      </c>
    </row>
    <row r="276" spans="1:6">
      <c r="A276" t="s">
        <v>3597</v>
      </c>
      <c r="B276">
        <v>95579</v>
      </c>
      <c r="C276" t="s">
        <v>3600</v>
      </c>
      <c r="D276" t="s">
        <v>2885</v>
      </c>
      <c r="E276">
        <v>8.18</v>
      </c>
      <c r="F276">
        <v>4.8999999999999998E-3</v>
      </c>
    </row>
    <row r="277" spans="1:6">
      <c r="A277" t="s">
        <v>3597</v>
      </c>
      <c r="B277">
        <v>95580</v>
      </c>
      <c r="C277" t="s">
        <v>3601</v>
      </c>
      <c r="D277" t="s">
        <v>2885</v>
      </c>
      <c r="E277">
        <v>9.39</v>
      </c>
      <c r="F277">
        <v>2.0999999999999999E-3</v>
      </c>
    </row>
    <row r="278" spans="1:6">
      <c r="A278" t="s">
        <v>3597</v>
      </c>
      <c r="B278">
        <v>95581</v>
      </c>
      <c r="C278" t="s">
        <v>3602</v>
      </c>
      <c r="D278" t="s">
        <v>2885</v>
      </c>
      <c r="E278">
        <v>9.34</v>
      </c>
      <c r="F278">
        <v>1.1000000000000001E-3</v>
      </c>
    </row>
    <row r="279" spans="1:6">
      <c r="A279" t="s">
        <v>3597</v>
      </c>
      <c r="B279">
        <v>95582</v>
      </c>
      <c r="C279" t="s">
        <v>3603</v>
      </c>
      <c r="D279" t="s">
        <v>2885</v>
      </c>
      <c r="E279">
        <v>10.16</v>
      </c>
      <c r="F279">
        <v>0</v>
      </c>
    </row>
    <row r="280" spans="1:6">
      <c r="A280" t="s">
        <v>3597</v>
      </c>
      <c r="B280">
        <v>95576</v>
      </c>
      <c r="C280" t="s">
        <v>3604</v>
      </c>
      <c r="D280" t="s">
        <v>2885</v>
      </c>
      <c r="E280">
        <v>12.28</v>
      </c>
      <c r="F280">
        <v>1.2999999999999999E-2</v>
      </c>
    </row>
    <row r="281" spans="1:6">
      <c r="A281" t="s">
        <v>3597</v>
      </c>
      <c r="B281">
        <v>95583</v>
      </c>
      <c r="C281" t="s">
        <v>3605</v>
      </c>
      <c r="D281" t="s">
        <v>2885</v>
      </c>
      <c r="E281">
        <v>16.04</v>
      </c>
      <c r="F281">
        <v>1.6199999999999999E-2</v>
      </c>
    </row>
    <row r="282" spans="1:6">
      <c r="A282" t="s">
        <v>3597</v>
      </c>
      <c r="B282">
        <v>95584</v>
      </c>
      <c r="C282" t="s">
        <v>3606</v>
      </c>
      <c r="D282" t="s">
        <v>2885</v>
      </c>
      <c r="E282">
        <v>13.83</v>
      </c>
      <c r="F282">
        <v>1.52E-2</v>
      </c>
    </row>
    <row r="283" spans="1:6">
      <c r="A283" t="s">
        <v>3597</v>
      </c>
      <c r="B283">
        <v>95593</v>
      </c>
      <c r="C283" t="s">
        <v>3607</v>
      </c>
      <c r="D283" t="s">
        <v>2885</v>
      </c>
      <c r="E283">
        <v>13.83</v>
      </c>
      <c r="F283">
        <v>1.52E-2</v>
      </c>
    </row>
    <row r="284" spans="1:6">
      <c r="A284" t="s">
        <v>3597</v>
      </c>
      <c r="B284">
        <v>95592</v>
      </c>
      <c r="C284" t="s">
        <v>3608</v>
      </c>
      <c r="D284" t="s">
        <v>2885</v>
      </c>
      <c r="E284">
        <v>16.04</v>
      </c>
      <c r="F284">
        <v>1.6199999999999999E-2</v>
      </c>
    </row>
    <row r="285" spans="1:6">
      <c r="A285" t="s">
        <v>3609</v>
      </c>
      <c r="B285">
        <v>92919</v>
      </c>
      <c r="C285" t="s">
        <v>3610</v>
      </c>
      <c r="D285" t="s">
        <v>2885</v>
      </c>
      <c r="E285">
        <v>11.75</v>
      </c>
      <c r="F285">
        <v>9.4000000000000004E-3</v>
      </c>
    </row>
    <row r="286" spans="1:6">
      <c r="A286" t="s">
        <v>3609</v>
      </c>
      <c r="B286">
        <v>92921</v>
      </c>
      <c r="C286" t="s">
        <v>3611</v>
      </c>
      <c r="D286" t="s">
        <v>2885</v>
      </c>
      <c r="E286">
        <v>9.6199999999999992</v>
      </c>
      <c r="F286">
        <v>8.3000000000000001E-3</v>
      </c>
    </row>
    <row r="287" spans="1:6">
      <c r="A287" t="s">
        <v>3609</v>
      </c>
      <c r="B287">
        <v>92922</v>
      </c>
      <c r="C287" t="s">
        <v>3612</v>
      </c>
      <c r="D287" t="s">
        <v>2885</v>
      </c>
      <c r="E287">
        <v>9.1199999999999992</v>
      </c>
      <c r="F287">
        <v>4.4000000000000003E-3</v>
      </c>
    </row>
    <row r="288" spans="1:6">
      <c r="A288" t="s">
        <v>3609</v>
      </c>
      <c r="B288">
        <v>92923</v>
      </c>
      <c r="C288" t="s">
        <v>3613</v>
      </c>
      <c r="D288" t="s">
        <v>2885</v>
      </c>
      <c r="E288">
        <v>10.14</v>
      </c>
      <c r="F288">
        <v>2E-3</v>
      </c>
    </row>
    <row r="289" spans="1:6">
      <c r="A289" t="s">
        <v>3609</v>
      </c>
      <c r="B289">
        <v>92924</v>
      </c>
      <c r="C289" t="s">
        <v>3614</v>
      </c>
      <c r="D289" t="s">
        <v>2885</v>
      </c>
      <c r="E289">
        <v>9.93</v>
      </c>
      <c r="F289">
        <v>1E-3</v>
      </c>
    </row>
    <row r="290" spans="1:6">
      <c r="A290" t="s">
        <v>3609</v>
      </c>
      <c r="B290">
        <v>104104</v>
      </c>
      <c r="C290" t="s">
        <v>3615</v>
      </c>
      <c r="D290" t="s">
        <v>2885</v>
      </c>
      <c r="E290">
        <v>10.33</v>
      </c>
      <c r="F290">
        <v>0</v>
      </c>
    </row>
    <row r="291" spans="1:6">
      <c r="A291" t="s">
        <v>3609</v>
      </c>
      <c r="B291">
        <v>92916</v>
      </c>
      <c r="C291" t="s">
        <v>3616</v>
      </c>
      <c r="D291" t="s">
        <v>2885</v>
      </c>
      <c r="E291">
        <v>15.16</v>
      </c>
      <c r="F291">
        <v>1.3899999999999999E-2</v>
      </c>
    </row>
    <row r="292" spans="1:6">
      <c r="A292" t="s">
        <v>3609</v>
      </c>
      <c r="B292">
        <v>92917</v>
      </c>
      <c r="C292" t="s">
        <v>3617</v>
      </c>
      <c r="D292" t="s">
        <v>2885</v>
      </c>
      <c r="E292">
        <v>13.59</v>
      </c>
      <c r="F292">
        <v>1.18E-2</v>
      </c>
    </row>
    <row r="293" spans="1:6">
      <c r="A293" t="s">
        <v>3609</v>
      </c>
      <c r="B293">
        <v>92915</v>
      </c>
      <c r="C293" t="s">
        <v>3618</v>
      </c>
      <c r="D293" t="s">
        <v>2885</v>
      </c>
      <c r="E293">
        <v>16.96</v>
      </c>
      <c r="F293">
        <v>1.5299999999999999E-2</v>
      </c>
    </row>
    <row r="294" spans="1:6">
      <c r="A294" t="s">
        <v>3609</v>
      </c>
      <c r="B294">
        <v>92771</v>
      </c>
      <c r="C294" t="s">
        <v>3619</v>
      </c>
      <c r="D294" t="s">
        <v>2885</v>
      </c>
      <c r="E294">
        <v>10.19</v>
      </c>
      <c r="F294">
        <v>6.8999999999999999E-3</v>
      </c>
    </row>
    <row r="295" spans="1:6">
      <c r="A295" t="s">
        <v>3609</v>
      </c>
      <c r="B295">
        <v>92772</v>
      </c>
      <c r="C295" t="s">
        <v>3620</v>
      </c>
      <c r="D295" t="s">
        <v>2885</v>
      </c>
      <c r="E295">
        <v>8.48</v>
      </c>
      <c r="F295">
        <v>3.5000000000000001E-3</v>
      </c>
    </row>
    <row r="296" spans="1:6">
      <c r="A296" t="s">
        <v>3609</v>
      </c>
      <c r="B296">
        <v>92773</v>
      </c>
      <c r="C296" t="s">
        <v>3621</v>
      </c>
      <c r="D296" t="s">
        <v>2885</v>
      </c>
      <c r="E296">
        <v>8.3000000000000007</v>
      </c>
      <c r="F296">
        <v>0</v>
      </c>
    </row>
    <row r="297" spans="1:6">
      <c r="A297" t="s">
        <v>3609</v>
      </c>
      <c r="B297">
        <v>92774</v>
      </c>
      <c r="C297" t="s">
        <v>3622</v>
      </c>
      <c r="D297" t="s">
        <v>2885</v>
      </c>
      <c r="E297">
        <v>9.56</v>
      </c>
      <c r="F297">
        <v>0</v>
      </c>
    </row>
    <row r="298" spans="1:6">
      <c r="A298" t="s">
        <v>3609</v>
      </c>
      <c r="B298">
        <v>92769</v>
      </c>
      <c r="C298" t="s">
        <v>3623</v>
      </c>
      <c r="D298" t="s">
        <v>2885</v>
      </c>
      <c r="E298">
        <v>12.43</v>
      </c>
      <c r="F298">
        <v>2.3300000000000001E-2</v>
      </c>
    </row>
    <row r="299" spans="1:6">
      <c r="A299" t="s">
        <v>3609</v>
      </c>
      <c r="B299">
        <v>92770</v>
      </c>
      <c r="C299" t="s">
        <v>3624</v>
      </c>
      <c r="D299" t="s">
        <v>2885</v>
      </c>
      <c r="E299">
        <v>11.53</v>
      </c>
      <c r="F299">
        <v>1.3899999999999999E-2</v>
      </c>
    </row>
    <row r="300" spans="1:6">
      <c r="A300" t="s">
        <v>3609</v>
      </c>
      <c r="B300">
        <v>92767</v>
      </c>
      <c r="C300" t="s">
        <v>3625</v>
      </c>
      <c r="D300" t="s">
        <v>2885</v>
      </c>
      <c r="E300">
        <v>15.53</v>
      </c>
      <c r="F300">
        <v>3.9300000000000002E-2</v>
      </c>
    </row>
    <row r="301" spans="1:6">
      <c r="A301" t="s">
        <v>3609</v>
      </c>
      <c r="B301">
        <v>92768</v>
      </c>
      <c r="C301" t="s">
        <v>3626</v>
      </c>
      <c r="D301" t="s">
        <v>2885</v>
      </c>
      <c r="E301">
        <v>13.45</v>
      </c>
      <c r="F301">
        <v>3.4200000000000001E-2</v>
      </c>
    </row>
    <row r="302" spans="1:6">
      <c r="A302" t="s">
        <v>3609</v>
      </c>
      <c r="B302">
        <v>92762</v>
      </c>
      <c r="C302" t="s">
        <v>3627</v>
      </c>
      <c r="D302" t="s">
        <v>2885</v>
      </c>
      <c r="E302">
        <v>10.67</v>
      </c>
      <c r="F302">
        <v>1.03E-2</v>
      </c>
    </row>
    <row r="303" spans="1:6">
      <c r="A303" t="s">
        <v>3609</v>
      </c>
      <c r="B303">
        <v>92763</v>
      </c>
      <c r="C303" t="s">
        <v>3628</v>
      </c>
      <c r="D303" t="s">
        <v>2885</v>
      </c>
      <c r="E303">
        <v>8.92</v>
      </c>
      <c r="F303">
        <v>8.9999999999999993E-3</v>
      </c>
    </row>
    <row r="304" spans="1:6">
      <c r="A304" t="s">
        <v>3609</v>
      </c>
      <c r="B304">
        <v>92764</v>
      </c>
      <c r="C304" t="s">
        <v>3629</v>
      </c>
      <c r="D304" t="s">
        <v>2885</v>
      </c>
      <c r="E304">
        <v>8.58</v>
      </c>
      <c r="F304">
        <v>4.7000000000000002E-3</v>
      </c>
    </row>
    <row r="305" spans="1:6">
      <c r="A305" t="s">
        <v>3609</v>
      </c>
      <c r="B305">
        <v>92765</v>
      </c>
      <c r="C305" t="s">
        <v>3630</v>
      </c>
      <c r="D305" t="s">
        <v>2885</v>
      </c>
      <c r="E305">
        <v>9.73</v>
      </c>
      <c r="F305">
        <v>2.0999999999999999E-3</v>
      </c>
    </row>
    <row r="306" spans="1:6">
      <c r="A306" t="s">
        <v>3609</v>
      </c>
      <c r="B306">
        <v>92766</v>
      </c>
      <c r="C306" t="s">
        <v>3631</v>
      </c>
      <c r="D306" t="s">
        <v>2885</v>
      </c>
      <c r="E306">
        <v>9.6</v>
      </c>
      <c r="F306">
        <v>1E-3</v>
      </c>
    </row>
    <row r="307" spans="1:6">
      <c r="A307" t="s">
        <v>3609</v>
      </c>
      <c r="B307">
        <v>104105</v>
      </c>
      <c r="C307" t="s">
        <v>3632</v>
      </c>
      <c r="D307" t="s">
        <v>2885</v>
      </c>
      <c r="E307">
        <v>10.34</v>
      </c>
      <c r="F307">
        <v>0</v>
      </c>
    </row>
    <row r="308" spans="1:6">
      <c r="A308" t="s">
        <v>3609</v>
      </c>
      <c r="B308">
        <v>92760</v>
      </c>
      <c r="C308" t="s">
        <v>3633</v>
      </c>
      <c r="D308" t="s">
        <v>2885</v>
      </c>
      <c r="E308">
        <v>13</v>
      </c>
      <c r="F308">
        <v>1.6199999999999999E-2</v>
      </c>
    </row>
    <row r="309" spans="1:6">
      <c r="A309" t="s">
        <v>3609</v>
      </c>
      <c r="B309">
        <v>92761</v>
      </c>
      <c r="C309" t="s">
        <v>3634</v>
      </c>
      <c r="D309" t="s">
        <v>2885</v>
      </c>
      <c r="E309">
        <v>12.06</v>
      </c>
      <c r="F309">
        <v>1.3299999999999999E-2</v>
      </c>
    </row>
    <row r="310" spans="1:6">
      <c r="A310" t="s">
        <v>3609</v>
      </c>
      <c r="B310">
        <v>92759</v>
      </c>
      <c r="C310" t="s">
        <v>3635</v>
      </c>
      <c r="D310" t="s">
        <v>2885</v>
      </c>
      <c r="E310">
        <v>14.04</v>
      </c>
      <c r="F310">
        <v>1.8499999999999999E-2</v>
      </c>
    </row>
    <row r="311" spans="1:6">
      <c r="A311" t="s">
        <v>3609</v>
      </c>
      <c r="B311">
        <v>104108</v>
      </c>
      <c r="C311" t="s">
        <v>3636</v>
      </c>
      <c r="D311" t="s">
        <v>2885</v>
      </c>
      <c r="E311">
        <v>12.58</v>
      </c>
      <c r="F311">
        <v>8.6999999999999994E-3</v>
      </c>
    </row>
    <row r="312" spans="1:6">
      <c r="A312" t="s">
        <v>3609</v>
      </c>
      <c r="B312">
        <v>104107</v>
      </c>
      <c r="C312" t="s">
        <v>3637</v>
      </c>
      <c r="D312" t="s">
        <v>2885</v>
      </c>
      <c r="E312">
        <v>10.56</v>
      </c>
      <c r="F312">
        <v>7.6E-3</v>
      </c>
    </row>
    <row r="313" spans="1:6">
      <c r="A313" t="s">
        <v>3609</v>
      </c>
      <c r="B313">
        <v>104106</v>
      </c>
      <c r="C313" t="s">
        <v>3638</v>
      </c>
      <c r="D313" t="s">
        <v>2885</v>
      </c>
      <c r="E313">
        <v>9.83</v>
      </c>
      <c r="F313">
        <v>4.1000000000000003E-3</v>
      </c>
    </row>
    <row r="314" spans="1:6">
      <c r="A314" t="s">
        <v>3609</v>
      </c>
      <c r="B314">
        <v>104110</v>
      </c>
      <c r="C314" t="s">
        <v>3639</v>
      </c>
      <c r="D314" t="s">
        <v>2885</v>
      </c>
      <c r="E314">
        <v>18.059999999999999</v>
      </c>
      <c r="F314">
        <v>1.1599999999999999E-2</v>
      </c>
    </row>
    <row r="315" spans="1:6">
      <c r="A315" t="s">
        <v>3609</v>
      </c>
      <c r="B315">
        <v>104109</v>
      </c>
      <c r="C315" t="s">
        <v>3640</v>
      </c>
      <c r="D315" t="s">
        <v>2885</v>
      </c>
      <c r="E315">
        <v>15.66</v>
      </c>
      <c r="F315">
        <v>1.0200000000000001E-2</v>
      </c>
    </row>
    <row r="316" spans="1:6">
      <c r="A316" t="s">
        <v>3609</v>
      </c>
      <c r="B316">
        <v>104111</v>
      </c>
      <c r="C316" t="s">
        <v>3641</v>
      </c>
      <c r="D316" t="s">
        <v>2885</v>
      </c>
      <c r="E316">
        <v>20.89</v>
      </c>
      <c r="F316">
        <v>1.24E-2</v>
      </c>
    </row>
    <row r="317" spans="1:6">
      <c r="A317" t="s">
        <v>3609</v>
      </c>
      <c r="B317">
        <v>92884</v>
      </c>
      <c r="C317" t="s">
        <v>3642</v>
      </c>
      <c r="D317" t="s">
        <v>2885</v>
      </c>
      <c r="E317">
        <v>11.88</v>
      </c>
      <c r="F317">
        <v>9.2999999999999992E-3</v>
      </c>
    </row>
    <row r="318" spans="1:6">
      <c r="A318" t="s">
        <v>3609</v>
      </c>
      <c r="B318">
        <v>92885</v>
      </c>
      <c r="C318" t="s">
        <v>3643</v>
      </c>
      <c r="D318" t="s">
        <v>2885</v>
      </c>
      <c r="E318">
        <v>11.18</v>
      </c>
      <c r="F318">
        <v>7.1999999999999998E-3</v>
      </c>
    </row>
    <row r="319" spans="1:6">
      <c r="A319" t="s">
        <v>3609</v>
      </c>
      <c r="B319">
        <v>92886</v>
      </c>
      <c r="C319" t="s">
        <v>3644</v>
      </c>
      <c r="D319" t="s">
        <v>2885</v>
      </c>
      <c r="E319">
        <v>10.6</v>
      </c>
      <c r="F319">
        <v>3.8E-3</v>
      </c>
    </row>
    <row r="320" spans="1:6">
      <c r="A320" t="s">
        <v>3609</v>
      </c>
      <c r="B320">
        <v>92887</v>
      </c>
      <c r="C320" t="s">
        <v>3645</v>
      </c>
      <c r="D320" t="s">
        <v>2885</v>
      </c>
      <c r="E320">
        <v>10.46</v>
      </c>
      <c r="F320">
        <v>1.9E-3</v>
      </c>
    </row>
    <row r="321" spans="1:6">
      <c r="A321" t="s">
        <v>3609</v>
      </c>
      <c r="B321">
        <v>92888</v>
      </c>
      <c r="C321" t="s">
        <v>3646</v>
      </c>
      <c r="D321" t="s">
        <v>2885</v>
      </c>
      <c r="E321">
        <v>10.18</v>
      </c>
      <c r="F321">
        <v>0</v>
      </c>
    </row>
    <row r="322" spans="1:6">
      <c r="A322" t="s">
        <v>3609</v>
      </c>
      <c r="B322">
        <v>92882</v>
      </c>
      <c r="C322" t="s">
        <v>3647</v>
      </c>
      <c r="D322" t="s">
        <v>2885</v>
      </c>
      <c r="E322">
        <v>13.12</v>
      </c>
      <c r="F322">
        <v>1.6E-2</v>
      </c>
    </row>
    <row r="323" spans="1:6">
      <c r="A323" t="s">
        <v>3609</v>
      </c>
      <c r="B323">
        <v>92883</v>
      </c>
      <c r="C323" t="s">
        <v>3648</v>
      </c>
      <c r="D323" t="s">
        <v>2885</v>
      </c>
      <c r="E323">
        <v>11.88</v>
      </c>
      <c r="F323">
        <v>1.35E-2</v>
      </c>
    </row>
    <row r="324" spans="1:6">
      <c r="A324" t="s">
        <v>3609</v>
      </c>
      <c r="B324">
        <v>92877</v>
      </c>
      <c r="C324" t="s">
        <v>3649</v>
      </c>
      <c r="D324" t="s">
        <v>2885</v>
      </c>
      <c r="E324">
        <v>9.41</v>
      </c>
      <c r="F324">
        <v>0</v>
      </c>
    </row>
    <row r="325" spans="1:6">
      <c r="A325" t="s">
        <v>3609</v>
      </c>
      <c r="B325">
        <v>92878</v>
      </c>
      <c r="C325" t="s">
        <v>3650</v>
      </c>
      <c r="D325" t="s">
        <v>2885</v>
      </c>
      <c r="E325">
        <v>9.2200000000000006</v>
      </c>
      <c r="F325">
        <v>0</v>
      </c>
    </row>
    <row r="326" spans="1:6">
      <c r="A326" t="s">
        <v>3609</v>
      </c>
      <c r="B326">
        <v>92879</v>
      </c>
      <c r="C326" t="s">
        <v>3651</v>
      </c>
      <c r="D326" t="s">
        <v>2885</v>
      </c>
      <c r="E326">
        <v>9.11</v>
      </c>
      <c r="F326">
        <v>0</v>
      </c>
    </row>
    <row r="327" spans="1:6">
      <c r="A327" t="s">
        <v>3609</v>
      </c>
      <c r="B327">
        <v>92880</v>
      </c>
      <c r="C327" t="s">
        <v>3652</v>
      </c>
      <c r="D327" t="s">
        <v>2885</v>
      </c>
      <c r="E327">
        <v>9.2899999999999991</v>
      </c>
      <c r="F327">
        <v>0</v>
      </c>
    </row>
    <row r="328" spans="1:6">
      <c r="A328" t="s">
        <v>3609</v>
      </c>
      <c r="B328">
        <v>92881</v>
      </c>
      <c r="C328" t="s">
        <v>3653</v>
      </c>
      <c r="D328" t="s">
        <v>2885</v>
      </c>
      <c r="E328">
        <v>9.27</v>
      </c>
      <c r="F328">
        <v>0</v>
      </c>
    </row>
    <row r="329" spans="1:6">
      <c r="A329" t="s">
        <v>3609</v>
      </c>
      <c r="B329">
        <v>92875</v>
      </c>
      <c r="C329" t="s">
        <v>3654</v>
      </c>
      <c r="D329" t="s">
        <v>2885</v>
      </c>
      <c r="E329">
        <v>9.1300000000000008</v>
      </c>
      <c r="F329">
        <v>0</v>
      </c>
    </row>
    <row r="330" spans="1:6">
      <c r="A330" t="s">
        <v>3609</v>
      </c>
      <c r="B330">
        <v>92876</v>
      </c>
      <c r="C330" t="s">
        <v>3655</v>
      </c>
      <c r="D330" t="s">
        <v>2885</v>
      </c>
      <c r="E330">
        <v>8.76</v>
      </c>
      <c r="F330">
        <v>0</v>
      </c>
    </row>
    <row r="331" spans="1:6">
      <c r="A331" t="s">
        <v>3609</v>
      </c>
      <c r="B331">
        <v>92803</v>
      </c>
      <c r="C331" t="s">
        <v>3656</v>
      </c>
      <c r="D331" t="s">
        <v>2885</v>
      </c>
      <c r="E331">
        <v>8.67</v>
      </c>
      <c r="F331">
        <v>0</v>
      </c>
    </row>
    <row r="332" spans="1:6">
      <c r="A332" t="s">
        <v>3609</v>
      </c>
      <c r="B332">
        <v>92804</v>
      </c>
      <c r="C332" t="s">
        <v>3657</v>
      </c>
      <c r="D332" t="s">
        <v>2885</v>
      </c>
      <c r="E332">
        <v>7.4</v>
      </c>
      <c r="F332">
        <v>0</v>
      </c>
    </row>
    <row r="333" spans="1:6">
      <c r="A333" t="s">
        <v>3609</v>
      </c>
      <c r="B333">
        <v>92805</v>
      </c>
      <c r="C333" t="s">
        <v>3658</v>
      </c>
      <c r="D333" t="s">
        <v>2885</v>
      </c>
      <c r="E333">
        <v>7.32</v>
      </c>
      <c r="F333">
        <v>0</v>
      </c>
    </row>
    <row r="334" spans="1:6">
      <c r="A334" t="s">
        <v>3609</v>
      </c>
      <c r="B334">
        <v>92806</v>
      </c>
      <c r="C334" t="s">
        <v>3659</v>
      </c>
      <c r="D334" t="s">
        <v>2885</v>
      </c>
      <c r="E334">
        <v>8.6199999999999992</v>
      </c>
      <c r="F334">
        <v>0</v>
      </c>
    </row>
    <row r="335" spans="1:6">
      <c r="A335" t="s">
        <v>3609</v>
      </c>
      <c r="B335">
        <v>92798</v>
      </c>
      <c r="C335" t="s">
        <v>3660</v>
      </c>
      <c r="D335" t="s">
        <v>2885</v>
      </c>
      <c r="E335">
        <v>8.6199999999999992</v>
      </c>
      <c r="F335">
        <v>0</v>
      </c>
    </row>
    <row r="336" spans="1:6">
      <c r="A336" t="s">
        <v>3609</v>
      </c>
      <c r="B336">
        <v>95448</v>
      </c>
      <c r="C336" t="s">
        <v>3661</v>
      </c>
      <c r="D336" t="s">
        <v>2885</v>
      </c>
      <c r="E336">
        <v>9.4600000000000009</v>
      </c>
      <c r="F336">
        <v>0</v>
      </c>
    </row>
    <row r="337" spans="1:6">
      <c r="A337" t="s">
        <v>3609</v>
      </c>
      <c r="B337">
        <v>92801</v>
      </c>
      <c r="C337" t="s">
        <v>3662</v>
      </c>
      <c r="D337" t="s">
        <v>2885</v>
      </c>
      <c r="E337">
        <v>9.5500000000000007</v>
      </c>
      <c r="F337">
        <v>0</v>
      </c>
    </row>
    <row r="338" spans="1:6">
      <c r="A338" t="s">
        <v>3609</v>
      </c>
      <c r="B338">
        <v>92802</v>
      </c>
      <c r="C338" t="s">
        <v>3663</v>
      </c>
      <c r="D338" t="s">
        <v>2885</v>
      </c>
      <c r="E338">
        <v>9.43</v>
      </c>
      <c r="F338">
        <v>0</v>
      </c>
    </row>
    <row r="339" spans="1:6">
      <c r="A339" t="s">
        <v>3609</v>
      </c>
      <c r="B339">
        <v>92799</v>
      </c>
      <c r="C339" t="s">
        <v>3664</v>
      </c>
      <c r="D339" t="s">
        <v>2885</v>
      </c>
      <c r="E339">
        <v>10.78</v>
      </c>
      <c r="F339">
        <v>0</v>
      </c>
    </row>
    <row r="340" spans="1:6">
      <c r="A340" t="s">
        <v>3609</v>
      </c>
      <c r="B340">
        <v>92800</v>
      </c>
      <c r="C340" t="s">
        <v>3665</v>
      </c>
      <c r="D340" t="s">
        <v>2885</v>
      </c>
      <c r="E340">
        <v>9.59</v>
      </c>
      <c r="F340">
        <v>0</v>
      </c>
    </row>
    <row r="341" spans="1:6">
      <c r="A341" t="s">
        <v>3666</v>
      </c>
      <c r="B341">
        <v>95605</v>
      </c>
      <c r="C341" t="s">
        <v>3667</v>
      </c>
      <c r="D341" t="s">
        <v>1161</v>
      </c>
      <c r="E341">
        <v>143.11000000000001</v>
      </c>
      <c r="F341">
        <v>0</v>
      </c>
    </row>
    <row r="342" spans="1:6">
      <c r="A342" t="s">
        <v>3666</v>
      </c>
      <c r="B342">
        <v>95602</v>
      </c>
      <c r="C342" t="s">
        <v>3668</v>
      </c>
      <c r="D342" t="s">
        <v>1161</v>
      </c>
      <c r="E342">
        <v>29.43</v>
      </c>
      <c r="F342">
        <v>0</v>
      </c>
    </row>
    <row r="343" spans="1:6">
      <c r="A343" t="s">
        <v>3666</v>
      </c>
      <c r="B343">
        <v>95603</v>
      </c>
      <c r="C343" t="s">
        <v>3669</v>
      </c>
      <c r="D343" t="s">
        <v>1161</v>
      </c>
      <c r="E343">
        <v>50.22</v>
      </c>
      <c r="F343">
        <v>0</v>
      </c>
    </row>
    <row r="344" spans="1:6">
      <c r="A344" t="s">
        <v>3666</v>
      </c>
      <c r="B344">
        <v>95604</v>
      </c>
      <c r="C344" t="s">
        <v>3670</v>
      </c>
      <c r="D344" t="s">
        <v>1161</v>
      </c>
      <c r="E344">
        <v>77.94</v>
      </c>
      <c r="F344">
        <v>0</v>
      </c>
    </row>
    <row r="345" spans="1:6">
      <c r="A345" t="s">
        <v>3666</v>
      </c>
      <c r="B345">
        <v>95601</v>
      </c>
      <c r="C345" t="s">
        <v>3671</v>
      </c>
      <c r="D345" t="s">
        <v>1161</v>
      </c>
      <c r="E345">
        <v>18.39</v>
      </c>
      <c r="F345">
        <v>0</v>
      </c>
    </row>
    <row r="346" spans="1:6">
      <c r="A346" t="s">
        <v>3666</v>
      </c>
      <c r="B346">
        <v>102521</v>
      </c>
      <c r="C346" t="s">
        <v>3672</v>
      </c>
      <c r="D346" t="s">
        <v>1161</v>
      </c>
      <c r="E346">
        <v>118.06</v>
      </c>
      <c r="F346">
        <v>0</v>
      </c>
    </row>
    <row r="347" spans="1:6">
      <c r="A347" t="s">
        <v>3666</v>
      </c>
      <c r="B347">
        <v>102522</v>
      </c>
      <c r="C347" t="s">
        <v>3673</v>
      </c>
      <c r="D347" t="s">
        <v>1161</v>
      </c>
      <c r="E347">
        <v>173.2</v>
      </c>
      <c r="F347">
        <v>0</v>
      </c>
    </row>
    <row r="348" spans="1:6">
      <c r="A348" t="s">
        <v>3666</v>
      </c>
      <c r="B348">
        <v>102523</v>
      </c>
      <c r="C348" t="s">
        <v>3674</v>
      </c>
      <c r="D348" t="s">
        <v>1161</v>
      </c>
      <c r="E348">
        <v>228.34</v>
      </c>
      <c r="F348">
        <v>0</v>
      </c>
    </row>
    <row r="349" spans="1:6">
      <c r="A349" t="s">
        <v>3666</v>
      </c>
      <c r="B349">
        <v>95608</v>
      </c>
      <c r="C349" t="s">
        <v>3675</v>
      </c>
      <c r="D349" t="s">
        <v>1161</v>
      </c>
      <c r="E349">
        <v>36.700000000000003</v>
      </c>
      <c r="F349">
        <v>0.46870000000000001</v>
      </c>
    </row>
    <row r="350" spans="1:6">
      <c r="A350" t="s">
        <v>3666</v>
      </c>
      <c r="B350">
        <v>95609</v>
      </c>
      <c r="C350" t="s">
        <v>3676</v>
      </c>
      <c r="D350" t="s">
        <v>1161</v>
      </c>
      <c r="E350">
        <v>46.54</v>
      </c>
      <c r="F350">
        <v>0.46860000000000002</v>
      </c>
    </row>
    <row r="351" spans="1:6">
      <c r="A351" t="s">
        <v>3666</v>
      </c>
      <c r="B351">
        <v>95607</v>
      </c>
      <c r="C351" t="s">
        <v>3677</v>
      </c>
      <c r="D351" t="s">
        <v>1161</v>
      </c>
      <c r="E351">
        <v>25.29</v>
      </c>
      <c r="F351">
        <v>0.46860000000000002</v>
      </c>
    </row>
    <row r="352" spans="1:6">
      <c r="A352" t="s">
        <v>3678</v>
      </c>
      <c r="B352">
        <v>95996</v>
      </c>
      <c r="C352" t="s">
        <v>3679</v>
      </c>
      <c r="D352" t="s">
        <v>3418</v>
      </c>
      <c r="E352">
        <v>1278.6400000000001</v>
      </c>
      <c r="F352">
        <v>0.95720000000000005</v>
      </c>
    </row>
    <row r="353" spans="1:6">
      <c r="A353" t="s">
        <v>3678</v>
      </c>
      <c r="B353">
        <v>95995</v>
      </c>
      <c r="C353" t="s">
        <v>3680</v>
      </c>
      <c r="D353" t="s">
        <v>3418</v>
      </c>
      <c r="E353">
        <v>1480.83</v>
      </c>
      <c r="F353">
        <v>0.94889999999999997</v>
      </c>
    </row>
    <row r="354" spans="1:6">
      <c r="A354" t="s">
        <v>3678</v>
      </c>
      <c r="B354">
        <v>104372</v>
      </c>
      <c r="C354" t="s">
        <v>3681</v>
      </c>
      <c r="D354" t="s">
        <v>3418</v>
      </c>
      <c r="E354">
        <v>0</v>
      </c>
    </row>
    <row r="355" spans="1:6">
      <c r="A355" t="s">
        <v>3678</v>
      </c>
      <c r="B355">
        <v>104371</v>
      </c>
      <c r="C355" t="s">
        <v>3682</v>
      </c>
      <c r="D355" t="s">
        <v>3418</v>
      </c>
      <c r="E355">
        <v>0</v>
      </c>
    </row>
    <row r="356" spans="1:6">
      <c r="A356" t="s">
        <v>3678</v>
      </c>
      <c r="B356">
        <v>96001</v>
      </c>
      <c r="C356" t="s">
        <v>3683</v>
      </c>
      <c r="D356" t="s">
        <v>223</v>
      </c>
      <c r="E356">
        <v>7.1</v>
      </c>
      <c r="F356">
        <v>0.64080000000000004</v>
      </c>
    </row>
    <row r="357" spans="1:6">
      <c r="A357" t="s">
        <v>3684</v>
      </c>
      <c r="B357">
        <v>94880</v>
      </c>
      <c r="C357" t="s">
        <v>3685</v>
      </c>
      <c r="D357" t="s">
        <v>60</v>
      </c>
      <c r="E357">
        <v>42.11</v>
      </c>
      <c r="F357">
        <v>0.34410000000000002</v>
      </c>
    </row>
    <row r="358" spans="1:6">
      <c r="A358" t="s">
        <v>3684</v>
      </c>
      <c r="B358">
        <v>94882</v>
      </c>
      <c r="C358" t="s">
        <v>3686</v>
      </c>
      <c r="D358" t="s">
        <v>60</v>
      </c>
      <c r="E358">
        <v>48.96</v>
      </c>
      <c r="F358">
        <v>0.35110000000000002</v>
      </c>
    </row>
    <row r="359" spans="1:6">
      <c r="A359" t="s">
        <v>3684</v>
      </c>
      <c r="B359">
        <v>94884</v>
      </c>
      <c r="C359" t="s">
        <v>3687</v>
      </c>
      <c r="D359" t="s">
        <v>60</v>
      </c>
      <c r="E359">
        <v>62.87</v>
      </c>
      <c r="F359">
        <v>0.3604</v>
      </c>
    </row>
    <row r="360" spans="1:6">
      <c r="A360" t="s">
        <v>3684</v>
      </c>
      <c r="B360">
        <v>94870</v>
      </c>
      <c r="C360" t="s">
        <v>3688</v>
      </c>
      <c r="D360" t="s">
        <v>60</v>
      </c>
      <c r="E360">
        <v>1.81</v>
      </c>
      <c r="F360">
        <v>0</v>
      </c>
    </row>
    <row r="361" spans="1:6">
      <c r="A361" t="s">
        <v>3684</v>
      </c>
      <c r="B361">
        <v>94872</v>
      </c>
      <c r="C361" t="s">
        <v>3689</v>
      </c>
      <c r="D361" t="s">
        <v>60</v>
      </c>
      <c r="E361">
        <v>2.5499999999999998</v>
      </c>
      <c r="F361">
        <v>0</v>
      </c>
    </row>
    <row r="362" spans="1:6">
      <c r="A362" t="s">
        <v>3684</v>
      </c>
      <c r="B362">
        <v>90746</v>
      </c>
      <c r="C362" t="s">
        <v>3690</v>
      </c>
      <c r="D362" t="s">
        <v>60</v>
      </c>
      <c r="E362">
        <v>3.52</v>
      </c>
      <c r="F362">
        <v>0</v>
      </c>
    </row>
    <row r="363" spans="1:6">
      <c r="A363" t="s">
        <v>3684</v>
      </c>
      <c r="B363">
        <v>90747</v>
      </c>
      <c r="C363" t="s">
        <v>3691</v>
      </c>
      <c r="D363" t="s">
        <v>60</v>
      </c>
      <c r="E363">
        <v>16.93</v>
      </c>
      <c r="F363">
        <v>0.39340000000000003</v>
      </c>
    </row>
    <row r="364" spans="1:6">
      <c r="A364" t="s">
        <v>3684</v>
      </c>
      <c r="B364">
        <v>94876</v>
      </c>
      <c r="C364" t="s">
        <v>3692</v>
      </c>
      <c r="D364" t="s">
        <v>60</v>
      </c>
      <c r="E364">
        <v>28.26</v>
      </c>
      <c r="F364">
        <v>0.35670000000000002</v>
      </c>
    </row>
    <row r="365" spans="1:6">
      <c r="A365" t="s">
        <v>3684</v>
      </c>
      <c r="B365">
        <v>94878</v>
      </c>
      <c r="C365" t="s">
        <v>3693</v>
      </c>
      <c r="D365" t="s">
        <v>60</v>
      </c>
      <c r="E365">
        <v>32.700000000000003</v>
      </c>
      <c r="F365">
        <v>0.36209999999999998</v>
      </c>
    </row>
    <row r="366" spans="1:6">
      <c r="A366" t="s">
        <v>3684</v>
      </c>
      <c r="B366">
        <v>90740</v>
      </c>
      <c r="C366" t="s">
        <v>3694</v>
      </c>
      <c r="D366" t="s">
        <v>60</v>
      </c>
      <c r="E366">
        <v>4.29</v>
      </c>
      <c r="F366">
        <v>0</v>
      </c>
    </row>
    <row r="367" spans="1:6">
      <c r="A367" t="s">
        <v>3684</v>
      </c>
      <c r="B367">
        <v>90741</v>
      </c>
      <c r="C367" t="s">
        <v>3695</v>
      </c>
      <c r="D367" t="s">
        <v>60</v>
      </c>
      <c r="E367">
        <v>4.8899999999999997</v>
      </c>
      <c r="F367">
        <v>0</v>
      </c>
    </row>
    <row r="368" spans="1:6">
      <c r="A368" t="s">
        <v>3684</v>
      </c>
      <c r="B368">
        <v>90742</v>
      </c>
      <c r="C368" t="s">
        <v>3696</v>
      </c>
      <c r="D368" t="s">
        <v>60</v>
      </c>
      <c r="E368">
        <v>5.5</v>
      </c>
      <c r="F368">
        <v>0</v>
      </c>
    </row>
    <row r="369" spans="1:6">
      <c r="A369" t="s">
        <v>3684</v>
      </c>
      <c r="B369">
        <v>90743</v>
      </c>
      <c r="C369" t="s">
        <v>3697</v>
      </c>
      <c r="D369" t="s">
        <v>60</v>
      </c>
      <c r="E369">
        <v>6.1</v>
      </c>
      <c r="F369">
        <v>0</v>
      </c>
    </row>
    <row r="370" spans="1:6">
      <c r="A370" t="s">
        <v>3684</v>
      </c>
      <c r="B370">
        <v>90744</v>
      </c>
      <c r="C370" t="s">
        <v>3698</v>
      </c>
      <c r="D370" t="s">
        <v>60</v>
      </c>
      <c r="E370">
        <v>6.7</v>
      </c>
      <c r="F370">
        <v>0</v>
      </c>
    </row>
    <row r="371" spans="1:6">
      <c r="A371" t="s">
        <v>3684</v>
      </c>
      <c r="B371">
        <v>90745</v>
      </c>
      <c r="C371" t="s">
        <v>3699</v>
      </c>
      <c r="D371" t="s">
        <v>60</v>
      </c>
      <c r="E371">
        <v>9.9700000000000006</v>
      </c>
      <c r="F371">
        <v>0.27179999999999999</v>
      </c>
    </row>
    <row r="372" spans="1:6">
      <c r="A372" t="s">
        <v>3684</v>
      </c>
      <c r="B372">
        <v>90733</v>
      </c>
      <c r="C372" t="s">
        <v>3700</v>
      </c>
      <c r="D372" t="s">
        <v>60</v>
      </c>
      <c r="E372">
        <v>3.25</v>
      </c>
      <c r="F372">
        <v>0</v>
      </c>
    </row>
    <row r="373" spans="1:6">
      <c r="A373" t="s">
        <v>3684</v>
      </c>
      <c r="B373">
        <v>90734</v>
      </c>
      <c r="C373" t="s">
        <v>3701</v>
      </c>
      <c r="D373" t="s">
        <v>60</v>
      </c>
      <c r="E373">
        <v>3.85</v>
      </c>
      <c r="F373">
        <v>0</v>
      </c>
    </row>
    <row r="374" spans="1:6">
      <c r="A374" t="s">
        <v>3684</v>
      </c>
      <c r="B374">
        <v>90735</v>
      </c>
      <c r="C374" t="s">
        <v>3702</v>
      </c>
      <c r="D374" t="s">
        <v>60</v>
      </c>
      <c r="E374">
        <v>4.45</v>
      </c>
      <c r="F374">
        <v>0</v>
      </c>
    </row>
    <row r="375" spans="1:6">
      <c r="A375" t="s">
        <v>3684</v>
      </c>
      <c r="B375">
        <v>90736</v>
      </c>
      <c r="C375" t="s">
        <v>3703</v>
      </c>
      <c r="D375" t="s">
        <v>60</v>
      </c>
      <c r="E375">
        <v>5.05</v>
      </c>
      <c r="F375">
        <v>0</v>
      </c>
    </row>
    <row r="376" spans="1:6">
      <c r="A376" t="s">
        <v>3684</v>
      </c>
      <c r="B376">
        <v>90737</v>
      </c>
      <c r="C376" t="s">
        <v>3704</v>
      </c>
      <c r="D376" t="s">
        <v>60</v>
      </c>
      <c r="E376">
        <v>5.65</v>
      </c>
      <c r="F376">
        <v>0</v>
      </c>
    </row>
    <row r="377" spans="1:6">
      <c r="A377" t="s">
        <v>3684</v>
      </c>
      <c r="B377">
        <v>90738</v>
      </c>
      <c r="C377" t="s">
        <v>3705</v>
      </c>
      <c r="D377" t="s">
        <v>60</v>
      </c>
      <c r="E377">
        <v>6.25</v>
      </c>
      <c r="F377">
        <v>0</v>
      </c>
    </row>
    <row r="378" spans="1:6">
      <c r="A378" t="s">
        <v>3684</v>
      </c>
      <c r="B378">
        <v>90739</v>
      </c>
      <c r="C378" t="s">
        <v>3706</v>
      </c>
      <c r="D378" t="s">
        <v>60</v>
      </c>
      <c r="E378">
        <v>8.94</v>
      </c>
      <c r="F378">
        <v>0.27179999999999999</v>
      </c>
    </row>
    <row r="379" spans="1:6">
      <c r="A379" t="s">
        <v>3684</v>
      </c>
      <c r="B379">
        <v>90724</v>
      </c>
      <c r="C379" t="s">
        <v>3707</v>
      </c>
      <c r="D379" t="s">
        <v>1161</v>
      </c>
      <c r="E379">
        <v>23.47</v>
      </c>
      <c r="F379">
        <v>0</v>
      </c>
    </row>
    <row r="380" spans="1:6">
      <c r="A380" t="s">
        <v>3684</v>
      </c>
      <c r="B380">
        <v>102267</v>
      </c>
      <c r="C380" t="s">
        <v>3708</v>
      </c>
      <c r="D380" t="s">
        <v>1161</v>
      </c>
      <c r="E380">
        <v>127.48</v>
      </c>
      <c r="F380">
        <v>0</v>
      </c>
    </row>
    <row r="381" spans="1:6">
      <c r="A381" t="s">
        <v>3684</v>
      </c>
      <c r="B381">
        <v>102268</v>
      </c>
      <c r="C381" t="s">
        <v>3709</v>
      </c>
      <c r="D381" t="s">
        <v>1161</v>
      </c>
      <c r="E381">
        <v>143.87</v>
      </c>
      <c r="F381">
        <v>0</v>
      </c>
    </row>
    <row r="382" spans="1:6">
      <c r="A382" t="s">
        <v>3684</v>
      </c>
      <c r="B382">
        <v>90725</v>
      </c>
      <c r="C382" t="s">
        <v>3710</v>
      </c>
      <c r="D382" t="s">
        <v>1161</v>
      </c>
      <c r="E382">
        <v>28.94</v>
      </c>
      <c r="F382">
        <v>0</v>
      </c>
    </row>
    <row r="383" spans="1:6">
      <c r="A383" t="s">
        <v>3684</v>
      </c>
      <c r="B383">
        <v>102269</v>
      </c>
      <c r="C383" t="s">
        <v>3711</v>
      </c>
      <c r="D383" t="s">
        <v>1161</v>
      </c>
      <c r="E383">
        <v>176.67</v>
      </c>
      <c r="F383">
        <v>0</v>
      </c>
    </row>
    <row r="384" spans="1:6">
      <c r="A384" t="s">
        <v>3684</v>
      </c>
      <c r="B384">
        <v>90726</v>
      </c>
      <c r="C384" t="s">
        <v>3712</v>
      </c>
      <c r="D384" t="s">
        <v>1161</v>
      </c>
      <c r="E384">
        <v>34.479999999999997</v>
      </c>
      <c r="F384">
        <v>0</v>
      </c>
    </row>
    <row r="385" spans="1:6">
      <c r="A385" t="s">
        <v>3684</v>
      </c>
      <c r="B385">
        <v>90727</v>
      </c>
      <c r="C385" t="s">
        <v>3713</v>
      </c>
      <c r="D385" t="s">
        <v>1161</v>
      </c>
      <c r="E385">
        <v>39.950000000000003</v>
      </c>
      <c r="F385">
        <v>0</v>
      </c>
    </row>
    <row r="386" spans="1:6">
      <c r="A386" t="s">
        <v>3684</v>
      </c>
      <c r="B386">
        <v>90728</v>
      </c>
      <c r="C386" t="s">
        <v>3714</v>
      </c>
      <c r="D386" t="s">
        <v>1161</v>
      </c>
      <c r="E386">
        <v>45.42</v>
      </c>
      <c r="F386">
        <v>0</v>
      </c>
    </row>
    <row r="387" spans="1:6">
      <c r="A387" t="s">
        <v>3684</v>
      </c>
      <c r="B387">
        <v>90729</v>
      </c>
      <c r="C387" t="s">
        <v>3715</v>
      </c>
      <c r="D387" t="s">
        <v>1161</v>
      </c>
      <c r="E387">
        <v>50.88</v>
      </c>
      <c r="F387">
        <v>0</v>
      </c>
    </row>
    <row r="388" spans="1:6">
      <c r="A388" t="s">
        <v>3684</v>
      </c>
      <c r="B388">
        <v>90730</v>
      </c>
      <c r="C388" t="s">
        <v>3716</v>
      </c>
      <c r="D388" t="s">
        <v>1161</v>
      </c>
      <c r="E388">
        <v>56.35</v>
      </c>
      <c r="F388">
        <v>0</v>
      </c>
    </row>
    <row r="389" spans="1:6">
      <c r="A389" t="s">
        <v>3684</v>
      </c>
      <c r="B389">
        <v>90731</v>
      </c>
      <c r="C389" t="s">
        <v>3717</v>
      </c>
      <c r="D389" t="s">
        <v>1161</v>
      </c>
      <c r="E389">
        <v>61.8</v>
      </c>
      <c r="F389">
        <v>0</v>
      </c>
    </row>
    <row r="390" spans="1:6">
      <c r="A390" t="s">
        <v>3684</v>
      </c>
      <c r="B390">
        <v>90732</v>
      </c>
      <c r="C390" t="s">
        <v>3718</v>
      </c>
      <c r="D390" t="s">
        <v>1161</v>
      </c>
      <c r="E390">
        <v>78.209999999999994</v>
      </c>
      <c r="F390">
        <v>0</v>
      </c>
    </row>
    <row r="391" spans="1:6">
      <c r="A391" t="s">
        <v>3684</v>
      </c>
      <c r="B391">
        <v>102265</v>
      </c>
      <c r="C391" t="s">
        <v>3719</v>
      </c>
      <c r="D391" t="s">
        <v>1161</v>
      </c>
      <c r="E391">
        <v>100.07</v>
      </c>
      <c r="F391">
        <v>0</v>
      </c>
    </row>
    <row r="392" spans="1:6">
      <c r="A392" t="s">
        <v>3684</v>
      </c>
      <c r="B392">
        <v>102266</v>
      </c>
      <c r="C392" t="s">
        <v>3720</v>
      </c>
      <c r="D392" t="s">
        <v>1161</v>
      </c>
      <c r="E392">
        <v>111</v>
      </c>
      <c r="F392">
        <v>0</v>
      </c>
    </row>
    <row r="393" spans="1:6">
      <c r="A393" t="s">
        <v>3684</v>
      </c>
      <c r="B393">
        <v>94879</v>
      </c>
      <c r="C393" t="s">
        <v>3721</v>
      </c>
      <c r="D393" t="s">
        <v>60</v>
      </c>
      <c r="E393">
        <v>1933.11</v>
      </c>
      <c r="F393">
        <v>7.4999999999999997E-3</v>
      </c>
    </row>
    <row r="394" spans="1:6">
      <c r="A394" t="s">
        <v>3684</v>
      </c>
      <c r="B394">
        <v>94881</v>
      </c>
      <c r="C394" t="s">
        <v>3722</v>
      </c>
      <c r="D394" t="s">
        <v>60</v>
      </c>
      <c r="E394">
        <v>2662.45</v>
      </c>
      <c r="F394">
        <v>6.4999999999999997E-3</v>
      </c>
    </row>
    <row r="395" spans="1:6">
      <c r="A395" t="s">
        <v>3684</v>
      </c>
      <c r="B395">
        <v>94869</v>
      </c>
      <c r="C395" t="s">
        <v>3723</v>
      </c>
      <c r="D395" t="s">
        <v>60</v>
      </c>
      <c r="E395">
        <v>136.28</v>
      </c>
      <c r="F395">
        <v>0</v>
      </c>
    </row>
    <row r="396" spans="1:6">
      <c r="A396" t="s">
        <v>3684</v>
      </c>
      <c r="B396">
        <v>94871</v>
      </c>
      <c r="C396" t="s">
        <v>3724</v>
      </c>
      <c r="D396" t="s">
        <v>60</v>
      </c>
      <c r="E396">
        <v>213.23</v>
      </c>
      <c r="F396">
        <v>0</v>
      </c>
    </row>
    <row r="397" spans="1:6">
      <c r="A397" t="s">
        <v>3684</v>
      </c>
      <c r="B397">
        <v>90708</v>
      </c>
      <c r="C397" t="s">
        <v>3725</v>
      </c>
      <c r="D397" t="s">
        <v>60</v>
      </c>
      <c r="E397">
        <v>773.38</v>
      </c>
      <c r="F397">
        <v>8.6E-3</v>
      </c>
    </row>
    <row r="398" spans="1:6">
      <c r="A398" t="s">
        <v>3684</v>
      </c>
      <c r="B398">
        <v>94875</v>
      </c>
      <c r="C398" t="s">
        <v>3726</v>
      </c>
      <c r="D398" t="s">
        <v>60</v>
      </c>
      <c r="E398">
        <v>1255.8</v>
      </c>
      <c r="F398">
        <v>8.0000000000000002E-3</v>
      </c>
    </row>
    <row r="399" spans="1:6">
      <c r="A399" t="s">
        <v>3684</v>
      </c>
      <c r="B399">
        <v>102264</v>
      </c>
      <c r="C399" t="s">
        <v>3727</v>
      </c>
      <c r="D399" t="s">
        <v>60</v>
      </c>
      <c r="E399">
        <v>18.309999999999999</v>
      </c>
      <c r="F399">
        <v>0</v>
      </c>
    </row>
    <row r="400" spans="1:6">
      <c r="A400" t="s">
        <v>3684</v>
      </c>
      <c r="B400">
        <v>90701</v>
      </c>
      <c r="C400" t="s">
        <v>3728</v>
      </c>
      <c r="D400" t="s">
        <v>60</v>
      </c>
      <c r="E400">
        <v>62.55</v>
      </c>
      <c r="F400">
        <v>0</v>
      </c>
    </row>
    <row r="401" spans="1:6">
      <c r="A401" t="s">
        <v>3684</v>
      </c>
      <c r="B401">
        <v>90702</v>
      </c>
      <c r="C401" t="s">
        <v>3729</v>
      </c>
      <c r="D401" t="s">
        <v>60</v>
      </c>
      <c r="E401">
        <v>103.31</v>
      </c>
      <c r="F401">
        <v>0</v>
      </c>
    </row>
    <row r="402" spans="1:6">
      <c r="A402" t="s">
        <v>3684</v>
      </c>
      <c r="B402">
        <v>90703</v>
      </c>
      <c r="C402" t="s">
        <v>3730</v>
      </c>
      <c r="D402" t="s">
        <v>60</v>
      </c>
      <c r="E402">
        <v>162.80000000000001</v>
      </c>
      <c r="F402">
        <v>0</v>
      </c>
    </row>
    <row r="403" spans="1:6">
      <c r="A403" t="s">
        <v>3684</v>
      </c>
      <c r="B403">
        <v>90704</v>
      </c>
      <c r="C403" t="s">
        <v>3731</v>
      </c>
      <c r="D403" t="s">
        <v>60</v>
      </c>
      <c r="E403">
        <v>243.93</v>
      </c>
      <c r="F403">
        <v>0</v>
      </c>
    </row>
    <row r="404" spans="1:6">
      <c r="A404" t="s">
        <v>3684</v>
      </c>
      <c r="B404">
        <v>90705</v>
      </c>
      <c r="C404" t="s">
        <v>3732</v>
      </c>
      <c r="D404" t="s">
        <v>60</v>
      </c>
      <c r="E404">
        <v>315.10000000000002</v>
      </c>
      <c r="F404">
        <v>0</v>
      </c>
    </row>
    <row r="405" spans="1:6">
      <c r="A405" t="s">
        <v>3684</v>
      </c>
      <c r="B405">
        <v>90706</v>
      </c>
      <c r="C405" t="s">
        <v>3733</v>
      </c>
      <c r="D405" t="s">
        <v>60</v>
      </c>
      <c r="E405">
        <v>418.12</v>
      </c>
      <c r="F405">
        <v>6.4999999999999997E-3</v>
      </c>
    </row>
    <row r="406" spans="1:6">
      <c r="A406" t="s">
        <v>3684</v>
      </c>
      <c r="B406">
        <v>90694</v>
      </c>
      <c r="C406" t="s">
        <v>3734</v>
      </c>
      <c r="D406" t="s">
        <v>60</v>
      </c>
      <c r="E406">
        <v>41.42</v>
      </c>
      <c r="F406">
        <v>0</v>
      </c>
    </row>
    <row r="407" spans="1:6">
      <c r="A407" t="s">
        <v>3684</v>
      </c>
      <c r="B407">
        <v>90695</v>
      </c>
      <c r="C407" t="s">
        <v>3735</v>
      </c>
      <c r="D407" t="s">
        <v>60</v>
      </c>
      <c r="E407">
        <v>78.59</v>
      </c>
      <c r="F407">
        <v>0</v>
      </c>
    </row>
    <row r="408" spans="1:6">
      <c r="A408" t="s">
        <v>3684</v>
      </c>
      <c r="B408">
        <v>90696</v>
      </c>
      <c r="C408" t="s">
        <v>3736</v>
      </c>
      <c r="D408" t="s">
        <v>60</v>
      </c>
      <c r="E408">
        <v>131.16999999999999</v>
      </c>
      <c r="F408">
        <v>0</v>
      </c>
    </row>
    <row r="409" spans="1:6">
      <c r="A409" t="s">
        <v>3684</v>
      </c>
      <c r="B409">
        <v>90697</v>
      </c>
      <c r="C409" t="s">
        <v>3737</v>
      </c>
      <c r="D409" t="s">
        <v>60</v>
      </c>
      <c r="E409">
        <v>203.39</v>
      </c>
      <c r="F409">
        <v>0</v>
      </c>
    </row>
    <row r="410" spans="1:6">
      <c r="A410" t="s">
        <v>3684</v>
      </c>
      <c r="B410">
        <v>90698</v>
      </c>
      <c r="C410" t="s">
        <v>3738</v>
      </c>
      <c r="D410" t="s">
        <v>60</v>
      </c>
      <c r="E410">
        <v>310.75</v>
      </c>
      <c r="F410">
        <v>0</v>
      </c>
    </row>
    <row r="411" spans="1:6">
      <c r="A411" t="s">
        <v>3684</v>
      </c>
      <c r="B411">
        <v>90699</v>
      </c>
      <c r="C411" t="s">
        <v>3739</v>
      </c>
      <c r="D411" t="s">
        <v>60</v>
      </c>
      <c r="E411">
        <v>437.3</v>
      </c>
      <c r="F411">
        <v>0</v>
      </c>
    </row>
    <row r="412" spans="1:6">
      <c r="A412" t="s">
        <v>3684</v>
      </c>
      <c r="B412">
        <v>90700</v>
      </c>
      <c r="C412" t="s">
        <v>3740</v>
      </c>
      <c r="D412" t="s">
        <v>60</v>
      </c>
      <c r="E412">
        <v>510.92</v>
      </c>
      <c r="F412">
        <v>4.7999999999999996E-3</v>
      </c>
    </row>
    <row r="413" spans="1:6">
      <c r="A413" t="s">
        <v>3741</v>
      </c>
      <c r="B413">
        <v>105378</v>
      </c>
      <c r="C413" t="s">
        <v>3742</v>
      </c>
      <c r="D413" t="s">
        <v>1161</v>
      </c>
      <c r="E413">
        <v>11.4</v>
      </c>
      <c r="F413">
        <v>0.27539999999999998</v>
      </c>
    </row>
    <row r="414" spans="1:6">
      <c r="A414" t="s">
        <v>3741</v>
      </c>
      <c r="B414">
        <v>105373</v>
      </c>
      <c r="C414" t="s">
        <v>3743</v>
      </c>
      <c r="D414" t="s">
        <v>1161</v>
      </c>
      <c r="E414">
        <v>8.9</v>
      </c>
      <c r="F414">
        <v>0.22919999999999999</v>
      </c>
    </row>
    <row r="415" spans="1:6">
      <c r="A415" t="s">
        <v>3741</v>
      </c>
      <c r="B415">
        <v>105380</v>
      </c>
      <c r="C415" t="s">
        <v>3744</v>
      </c>
      <c r="D415" t="s">
        <v>1161</v>
      </c>
      <c r="E415">
        <v>92.4</v>
      </c>
      <c r="F415">
        <v>0.2762</v>
      </c>
    </row>
    <row r="416" spans="1:6">
      <c r="A416" t="s">
        <v>3741</v>
      </c>
      <c r="B416">
        <v>105267</v>
      </c>
      <c r="C416" t="s">
        <v>3745</v>
      </c>
      <c r="D416" t="s">
        <v>1161</v>
      </c>
      <c r="E416">
        <v>74.83</v>
      </c>
      <c r="F416">
        <v>0.22140000000000001</v>
      </c>
    </row>
    <row r="417" spans="1:6">
      <c r="A417" t="s">
        <v>3741</v>
      </c>
      <c r="B417">
        <v>105249</v>
      </c>
      <c r="C417" t="s">
        <v>3746</v>
      </c>
      <c r="D417" t="s">
        <v>1161</v>
      </c>
      <c r="E417">
        <v>112.71</v>
      </c>
      <c r="F417">
        <v>0.26540000000000002</v>
      </c>
    </row>
    <row r="418" spans="1:6">
      <c r="A418" t="s">
        <v>3741</v>
      </c>
      <c r="B418">
        <v>105268</v>
      </c>
      <c r="C418" t="s">
        <v>3747</v>
      </c>
      <c r="D418" t="s">
        <v>1161</v>
      </c>
      <c r="E418">
        <v>91.99</v>
      </c>
      <c r="F418">
        <v>0.2112</v>
      </c>
    </row>
    <row r="419" spans="1:6">
      <c r="A419" t="s">
        <v>3741</v>
      </c>
      <c r="B419">
        <v>105379</v>
      </c>
      <c r="C419" t="s">
        <v>3748</v>
      </c>
      <c r="D419" t="s">
        <v>1161</v>
      </c>
      <c r="E419">
        <v>15.09</v>
      </c>
      <c r="F419">
        <v>0.24779999999999999</v>
      </c>
    </row>
    <row r="420" spans="1:6">
      <c r="A420" t="s">
        <v>3741</v>
      </c>
      <c r="B420">
        <v>105388</v>
      </c>
      <c r="C420" t="s">
        <v>3749</v>
      </c>
      <c r="D420" t="s">
        <v>1161</v>
      </c>
      <c r="E420">
        <v>12</v>
      </c>
      <c r="F420">
        <v>0.20169999999999999</v>
      </c>
    </row>
    <row r="421" spans="1:6">
      <c r="A421" t="s">
        <v>3741</v>
      </c>
      <c r="B421">
        <v>105392</v>
      </c>
      <c r="C421" t="s">
        <v>3750</v>
      </c>
      <c r="D421" t="s">
        <v>1161</v>
      </c>
      <c r="E421">
        <v>18.809999999999999</v>
      </c>
      <c r="F421">
        <v>0.23069999999999999</v>
      </c>
    </row>
    <row r="422" spans="1:6">
      <c r="A422" t="s">
        <v>3741</v>
      </c>
      <c r="B422">
        <v>105389</v>
      </c>
      <c r="C422" t="s">
        <v>3751</v>
      </c>
      <c r="D422" t="s">
        <v>1161</v>
      </c>
      <c r="E422">
        <v>15.1</v>
      </c>
      <c r="F422">
        <v>0.18609999999999999</v>
      </c>
    </row>
    <row r="423" spans="1:6">
      <c r="A423" t="s">
        <v>3741</v>
      </c>
      <c r="B423">
        <v>105393</v>
      </c>
      <c r="C423" t="s">
        <v>3752</v>
      </c>
      <c r="D423" t="s">
        <v>1161</v>
      </c>
      <c r="E423">
        <v>22.67</v>
      </c>
      <c r="F423">
        <v>0.21790000000000001</v>
      </c>
    </row>
    <row r="424" spans="1:6">
      <c r="A424" t="s">
        <v>3741</v>
      </c>
      <c r="B424">
        <v>105316</v>
      </c>
      <c r="C424" t="s">
        <v>3753</v>
      </c>
      <c r="D424" t="s">
        <v>1161</v>
      </c>
      <c r="E424">
        <v>18.350000000000001</v>
      </c>
      <c r="F424">
        <v>0.1749</v>
      </c>
    </row>
    <row r="425" spans="1:6">
      <c r="A425" t="s">
        <v>3741</v>
      </c>
      <c r="B425">
        <v>105394</v>
      </c>
      <c r="C425" t="s">
        <v>3754</v>
      </c>
      <c r="D425" t="s">
        <v>1161</v>
      </c>
      <c r="E425">
        <v>26.49</v>
      </c>
      <c r="F425">
        <v>0.20880000000000001</v>
      </c>
    </row>
    <row r="426" spans="1:6">
      <c r="A426" t="s">
        <v>3741</v>
      </c>
      <c r="B426">
        <v>105317</v>
      </c>
      <c r="C426" t="s">
        <v>3755</v>
      </c>
      <c r="D426" t="s">
        <v>1161</v>
      </c>
      <c r="E426">
        <v>21.57</v>
      </c>
      <c r="F426">
        <v>0.16639999999999999</v>
      </c>
    </row>
    <row r="427" spans="1:6">
      <c r="A427" t="s">
        <v>3741</v>
      </c>
      <c r="B427">
        <v>105395</v>
      </c>
      <c r="C427" t="s">
        <v>3756</v>
      </c>
      <c r="D427" t="s">
        <v>1161</v>
      </c>
      <c r="E427">
        <v>30.34</v>
      </c>
      <c r="F427">
        <v>0.20200000000000001</v>
      </c>
    </row>
    <row r="428" spans="1:6">
      <c r="A428" t="s">
        <v>3741</v>
      </c>
      <c r="B428">
        <v>105318</v>
      </c>
      <c r="C428" t="s">
        <v>3757</v>
      </c>
      <c r="D428" t="s">
        <v>1161</v>
      </c>
      <c r="E428">
        <v>24.8</v>
      </c>
      <c r="F428">
        <v>0.16009999999999999</v>
      </c>
    </row>
    <row r="429" spans="1:6">
      <c r="A429" t="s">
        <v>3741</v>
      </c>
      <c r="B429">
        <v>105396</v>
      </c>
      <c r="C429" t="s">
        <v>3758</v>
      </c>
      <c r="D429" t="s">
        <v>1161</v>
      </c>
      <c r="E429">
        <v>34.18</v>
      </c>
      <c r="F429">
        <v>0.19689999999999999</v>
      </c>
    </row>
    <row r="430" spans="1:6">
      <c r="A430" t="s">
        <v>3741</v>
      </c>
      <c r="B430">
        <v>105258</v>
      </c>
      <c r="C430" t="s">
        <v>3759</v>
      </c>
      <c r="D430" t="s">
        <v>1161</v>
      </c>
      <c r="E430">
        <v>28.01</v>
      </c>
      <c r="F430">
        <v>0.156</v>
      </c>
    </row>
    <row r="431" spans="1:6">
      <c r="A431" t="s">
        <v>3741</v>
      </c>
      <c r="B431">
        <v>105397</v>
      </c>
      <c r="C431" t="s">
        <v>3760</v>
      </c>
      <c r="D431" t="s">
        <v>1161</v>
      </c>
      <c r="E431">
        <v>38.119999999999997</v>
      </c>
      <c r="F431">
        <v>0.192</v>
      </c>
    </row>
    <row r="432" spans="1:6">
      <c r="A432" t="s">
        <v>3741</v>
      </c>
      <c r="B432">
        <v>105261</v>
      </c>
      <c r="C432" t="s">
        <v>3761</v>
      </c>
      <c r="D432" t="s">
        <v>1161</v>
      </c>
      <c r="E432">
        <v>31.36</v>
      </c>
      <c r="F432">
        <v>0.1515</v>
      </c>
    </row>
    <row r="433" spans="1:6">
      <c r="A433" t="s">
        <v>3741</v>
      </c>
      <c r="B433">
        <v>105398</v>
      </c>
      <c r="C433" t="s">
        <v>3762</v>
      </c>
      <c r="D433" t="s">
        <v>1161</v>
      </c>
      <c r="E433">
        <v>49.09</v>
      </c>
      <c r="F433">
        <v>0.2964</v>
      </c>
    </row>
    <row r="434" spans="1:6">
      <c r="A434" t="s">
        <v>3741</v>
      </c>
      <c r="B434">
        <v>105262</v>
      </c>
      <c r="C434" t="s">
        <v>3763</v>
      </c>
      <c r="D434" t="s">
        <v>1161</v>
      </c>
      <c r="E434">
        <v>39.39</v>
      </c>
      <c r="F434">
        <v>0.2399</v>
      </c>
    </row>
    <row r="435" spans="1:6">
      <c r="A435" t="s">
        <v>3741</v>
      </c>
      <c r="B435">
        <v>105399</v>
      </c>
      <c r="C435" t="s">
        <v>3764</v>
      </c>
      <c r="D435" t="s">
        <v>1161</v>
      </c>
      <c r="E435">
        <v>58.05</v>
      </c>
      <c r="F435">
        <v>0.28839999999999999</v>
      </c>
    </row>
    <row r="436" spans="1:6">
      <c r="A436" t="s">
        <v>3741</v>
      </c>
      <c r="B436">
        <v>105263</v>
      </c>
      <c r="C436" t="s">
        <v>3765</v>
      </c>
      <c r="D436" t="s">
        <v>1161</v>
      </c>
      <c r="E436">
        <v>46.79</v>
      </c>
      <c r="F436">
        <v>0.23230000000000001</v>
      </c>
    </row>
    <row r="437" spans="1:6">
      <c r="A437" t="s">
        <v>3741</v>
      </c>
      <c r="B437">
        <v>105400</v>
      </c>
      <c r="C437" t="s">
        <v>3766</v>
      </c>
      <c r="D437" t="s">
        <v>1161</v>
      </c>
      <c r="E437">
        <v>66.34</v>
      </c>
      <c r="F437">
        <v>0.28549999999999998</v>
      </c>
    </row>
    <row r="438" spans="1:6">
      <c r="A438" t="s">
        <v>3741</v>
      </c>
      <c r="B438">
        <v>105264</v>
      </c>
      <c r="C438" t="s">
        <v>3767</v>
      </c>
      <c r="D438" t="s">
        <v>1161</v>
      </c>
      <c r="E438">
        <v>53.49</v>
      </c>
      <c r="F438">
        <v>0.22989999999999999</v>
      </c>
    </row>
    <row r="439" spans="1:6">
      <c r="A439" t="s">
        <v>3741</v>
      </c>
      <c r="B439">
        <v>105297</v>
      </c>
      <c r="C439" t="s">
        <v>3768</v>
      </c>
      <c r="D439" t="s">
        <v>1161</v>
      </c>
      <c r="E439">
        <v>9.8699999999999992</v>
      </c>
      <c r="F439">
        <v>0.29480000000000001</v>
      </c>
    </row>
    <row r="440" spans="1:6">
      <c r="A440" t="s">
        <v>3741</v>
      </c>
      <c r="B440">
        <v>105372</v>
      </c>
      <c r="C440" t="s">
        <v>3769</v>
      </c>
      <c r="D440" t="s">
        <v>1161</v>
      </c>
      <c r="E440">
        <v>7.64</v>
      </c>
      <c r="F440">
        <v>0.24740000000000001</v>
      </c>
    </row>
    <row r="441" spans="1:6">
      <c r="A441" t="s">
        <v>3741</v>
      </c>
      <c r="B441">
        <v>105401</v>
      </c>
      <c r="C441" t="s">
        <v>3770</v>
      </c>
      <c r="D441" t="s">
        <v>1161</v>
      </c>
      <c r="E441">
        <v>74.84</v>
      </c>
      <c r="F441">
        <v>0.2823</v>
      </c>
    </row>
    <row r="442" spans="1:6">
      <c r="A442" t="s">
        <v>3741</v>
      </c>
      <c r="B442">
        <v>105265</v>
      </c>
      <c r="C442" t="s">
        <v>3771</v>
      </c>
      <c r="D442" t="s">
        <v>1161</v>
      </c>
      <c r="E442">
        <v>60.43</v>
      </c>
      <c r="F442">
        <v>0.22700000000000001</v>
      </c>
    </row>
    <row r="443" spans="1:6">
      <c r="A443" t="s">
        <v>3741</v>
      </c>
      <c r="B443">
        <v>105402</v>
      </c>
      <c r="C443" t="s">
        <v>3772</v>
      </c>
      <c r="D443" t="s">
        <v>1161</v>
      </c>
      <c r="E443">
        <v>83.58</v>
      </c>
      <c r="F443">
        <v>0.27910000000000001</v>
      </c>
    </row>
    <row r="444" spans="1:6">
      <c r="A444" t="s">
        <v>3741</v>
      </c>
      <c r="B444">
        <v>105266</v>
      </c>
      <c r="C444" t="s">
        <v>3773</v>
      </c>
      <c r="D444" t="s">
        <v>1161</v>
      </c>
      <c r="E444">
        <v>67.58</v>
      </c>
      <c r="F444">
        <v>0.22420000000000001</v>
      </c>
    </row>
    <row r="445" spans="1:6">
      <c r="A445" t="s">
        <v>3741</v>
      </c>
      <c r="B445">
        <v>105361</v>
      </c>
      <c r="C445" t="s">
        <v>3774</v>
      </c>
      <c r="D445" t="s">
        <v>1161</v>
      </c>
      <c r="E445">
        <v>16.670000000000002</v>
      </c>
      <c r="F445">
        <v>0</v>
      </c>
    </row>
    <row r="446" spans="1:6">
      <c r="A446" t="s">
        <v>3741</v>
      </c>
      <c r="B446">
        <v>105382</v>
      </c>
      <c r="C446" t="s">
        <v>3775</v>
      </c>
      <c r="D446" t="s">
        <v>1161</v>
      </c>
      <c r="E446">
        <v>13.8</v>
      </c>
      <c r="F446">
        <v>0</v>
      </c>
    </row>
    <row r="447" spans="1:6">
      <c r="A447" t="s">
        <v>3741</v>
      </c>
      <c r="B447">
        <v>105359</v>
      </c>
      <c r="C447" t="s">
        <v>3776</v>
      </c>
      <c r="D447" t="s">
        <v>1161</v>
      </c>
      <c r="E447">
        <v>11.82</v>
      </c>
      <c r="F447">
        <v>0</v>
      </c>
    </row>
    <row r="448" spans="1:6">
      <c r="A448" t="s">
        <v>3741</v>
      </c>
      <c r="B448">
        <v>105315</v>
      </c>
      <c r="C448" t="s">
        <v>3777</v>
      </c>
      <c r="D448" t="s">
        <v>1161</v>
      </c>
      <c r="E448">
        <v>9.6999999999999993</v>
      </c>
      <c r="F448">
        <v>0</v>
      </c>
    </row>
    <row r="449" spans="1:6">
      <c r="A449" t="s">
        <v>3741</v>
      </c>
      <c r="B449">
        <v>105360</v>
      </c>
      <c r="C449" t="s">
        <v>3778</v>
      </c>
      <c r="D449" t="s">
        <v>1161</v>
      </c>
      <c r="E449">
        <v>14.33</v>
      </c>
      <c r="F449">
        <v>0</v>
      </c>
    </row>
    <row r="450" spans="1:6">
      <c r="A450" t="s">
        <v>3741</v>
      </c>
      <c r="B450">
        <v>105381</v>
      </c>
      <c r="C450" t="s">
        <v>3779</v>
      </c>
      <c r="D450" t="s">
        <v>1161</v>
      </c>
      <c r="E450">
        <v>11.83</v>
      </c>
      <c r="F450">
        <v>0</v>
      </c>
    </row>
    <row r="451" spans="1:6">
      <c r="A451" t="s">
        <v>3741</v>
      </c>
      <c r="B451">
        <v>105251</v>
      </c>
      <c r="C451" t="s">
        <v>3780</v>
      </c>
      <c r="D451" t="s">
        <v>1161</v>
      </c>
      <c r="E451">
        <v>16.7</v>
      </c>
      <c r="F451">
        <v>0.28260000000000002</v>
      </c>
    </row>
    <row r="452" spans="1:6">
      <c r="A452" t="s">
        <v>3741</v>
      </c>
      <c r="B452">
        <v>105282</v>
      </c>
      <c r="C452" t="s">
        <v>3781</v>
      </c>
      <c r="D452" t="s">
        <v>1161</v>
      </c>
      <c r="E452">
        <v>12.96</v>
      </c>
      <c r="F452">
        <v>0.2361</v>
      </c>
    </row>
    <row r="453" spans="1:6">
      <c r="A453" t="s">
        <v>3741</v>
      </c>
      <c r="B453">
        <v>105276</v>
      </c>
      <c r="C453" t="s">
        <v>3782</v>
      </c>
      <c r="D453" t="s">
        <v>1161</v>
      </c>
      <c r="E453">
        <v>135.02000000000001</v>
      </c>
      <c r="F453">
        <v>0.28339999999999999</v>
      </c>
    </row>
    <row r="454" spans="1:6">
      <c r="A454" t="s">
        <v>3741</v>
      </c>
      <c r="B454">
        <v>105341</v>
      </c>
      <c r="C454" t="s">
        <v>3783</v>
      </c>
      <c r="D454" t="s">
        <v>1161</v>
      </c>
      <c r="E454">
        <v>108.68</v>
      </c>
      <c r="F454">
        <v>0.22869999999999999</v>
      </c>
    </row>
    <row r="455" spans="1:6">
      <c r="A455" t="s">
        <v>3741</v>
      </c>
      <c r="B455">
        <v>105277</v>
      </c>
      <c r="C455" t="s">
        <v>3784</v>
      </c>
      <c r="D455" t="s">
        <v>1161</v>
      </c>
      <c r="E455">
        <v>163.29</v>
      </c>
      <c r="F455">
        <v>0.2747</v>
      </c>
    </row>
    <row r="456" spans="1:6">
      <c r="A456" t="s">
        <v>3741</v>
      </c>
      <c r="B456">
        <v>105342</v>
      </c>
      <c r="C456" t="s">
        <v>3785</v>
      </c>
      <c r="D456" t="s">
        <v>1161</v>
      </c>
      <c r="E456">
        <v>132.22999999999999</v>
      </c>
      <c r="F456">
        <v>0.2203</v>
      </c>
    </row>
    <row r="457" spans="1:6">
      <c r="A457" t="s">
        <v>3741</v>
      </c>
      <c r="B457">
        <v>105252</v>
      </c>
      <c r="C457" t="s">
        <v>3786</v>
      </c>
      <c r="D457" t="s">
        <v>1161</v>
      </c>
      <c r="E457">
        <v>22.12</v>
      </c>
      <c r="F457">
        <v>0.25359999999999999</v>
      </c>
    </row>
    <row r="458" spans="1:6">
      <c r="A458" t="s">
        <v>3741</v>
      </c>
      <c r="B458">
        <v>105298</v>
      </c>
      <c r="C458" t="s">
        <v>3787</v>
      </c>
      <c r="D458" t="s">
        <v>1161</v>
      </c>
      <c r="E458">
        <v>17.47</v>
      </c>
      <c r="F458">
        <v>0.2084</v>
      </c>
    </row>
    <row r="459" spans="1:6">
      <c r="A459" t="s">
        <v>3741</v>
      </c>
      <c r="B459">
        <v>105253</v>
      </c>
      <c r="C459" t="s">
        <v>3788</v>
      </c>
      <c r="D459" t="s">
        <v>1161</v>
      </c>
      <c r="E459">
        <v>27.58</v>
      </c>
      <c r="F459">
        <v>0.2364</v>
      </c>
    </row>
    <row r="460" spans="1:6">
      <c r="A460" t="s">
        <v>3741</v>
      </c>
      <c r="B460">
        <v>105299</v>
      </c>
      <c r="C460" t="s">
        <v>3789</v>
      </c>
      <c r="D460" t="s">
        <v>1161</v>
      </c>
      <c r="E460">
        <v>21.99</v>
      </c>
      <c r="F460">
        <v>0.19239999999999999</v>
      </c>
    </row>
    <row r="461" spans="1:6">
      <c r="A461" t="s">
        <v>3741</v>
      </c>
      <c r="B461">
        <v>105254</v>
      </c>
      <c r="C461" t="s">
        <v>3790</v>
      </c>
      <c r="D461" t="s">
        <v>1161</v>
      </c>
      <c r="E461">
        <v>33.15</v>
      </c>
      <c r="F461">
        <v>0.2235</v>
      </c>
    </row>
    <row r="462" spans="1:6">
      <c r="A462" t="s">
        <v>3741</v>
      </c>
      <c r="B462">
        <v>105300</v>
      </c>
      <c r="C462" t="s">
        <v>3791</v>
      </c>
      <c r="D462" t="s">
        <v>1161</v>
      </c>
      <c r="E462">
        <v>26.65</v>
      </c>
      <c r="F462">
        <v>0.18049999999999999</v>
      </c>
    </row>
    <row r="463" spans="1:6">
      <c r="A463" t="s">
        <v>3741</v>
      </c>
      <c r="B463">
        <v>105255</v>
      </c>
      <c r="C463" t="s">
        <v>3792</v>
      </c>
      <c r="D463" t="s">
        <v>1161</v>
      </c>
      <c r="E463">
        <v>38.71</v>
      </c>
      <c r="F463">
        <v>0.2147</v>
      </c>
    </row>
    <row r="464" spans="1:6">
      <c r="A464" t="s">
        <v>3741</v>
      </c>
      <c r="B464">
        <v>105301</v>
      </c>
      <c r="C464" t="s">
        <v>3793</v>
      </c>
      <c r="D464" t="s">
        <v>1161</v>
      </c>
      <c r="E464">
        <v>31.31</v>
      </c>
      <c r="F464">
        <v>0.1721</v>
      </c>
    </row>
    <row r="465" spans="1:6">
      <c r="A465" t="s">
        <v>3741</v>
      </c>
      <c r="B465">
        <v>105256</v>
      </c>
      <c r="C465" t="s">
        <v>3794</v>
      </c>
      <c r="D465" t="s">
        <v>1161</v>
      </c>
      <c r="E465">
        <v>44.28</v>
      </c>
      <c r="F465">
        <v>0.20780000000000001</v>
      </c>
    </row>
    <row r="466" spans="1:6">
      <c r="A466" t="s">
        <v>3741</v>
      </c>
      <c r="B466">
        <v>105302</v>
      </c>
      <c r="C466" t="s">
        <v>3795</v>
      </c>
      <c r="D466" t="s">
        <v>1161</v>
      </c>
      <c r="E466">
        <v>35.96</v>
      </c>
      <c r="F466">
        <v>0.16600000000000001</v>
      </c>
    </row>
    <row r="467" spans="1:6">
      <c r="A467" t="s">
        <v>3741</v>
      </c>
      <c r="B467">
        <v>105257</v>
      </c>
      <c r="C467" t="s">
        <v>3796</v>
      </c>
      <c r="D467" t="s">
        <v>1161</v>
      </c>
      <c r="E467">
        <v>49.83</v>
      </c>
      <c r="F467">
        <v>0.20269999999999999</v>
      </c>
    </row>
    <row r="468" spans="1:6">
      <c r="A468" t="s">
        <v>3741</v>
      </c>
      <c r="B468">
        <v>105303</v>
      </c>
      <c r="C468" t="s">
        <v>3797</v>
      </c>
      <c r="D468" t="s">
        <v>1161</v>
      </c>
      <c r="E468">
        <v>40.6</v>
      </c>
      <c r="F468">
        <v>0.16159999999999999</v>
      </c>
    </row>
    <row r="469" spans="1:6">
      <c r="A469" t="s">
        <v>3741</v>
      </c>
      <c r="B469">
        <v>105270</v>
      </c>
      <c r="C469" t="s">
        <v>3798</v>
      </c>
      <c r="D469" t="s">
        <v>1161</v>
      </c>
      <c r="E469">
        <v>55.53</v>
      </c>
      <c r="F469">
        <v>0.19789999999999999</v>
      </c>
    </row>
    <row r="470" spans="1:6">
      <c r="A470" t="s">
        <v>3741</v>
      </c>
      <c r="B470">
        <v>105304</v>
      </c>
      <c r="C470" t="s">
        <v>3799</v>
      </c>
      <c r="D470" t="s">
        <v>1161</v>
      </c>
      <c r="E470">
        <v>45.39</v>
      </c>
      <c r="F470">
        <v>0.1573</v>
      </c>
    </row>
    <row r="471" spans="1:6">
      <c r="A471" t="s">
        <v>3741</v>
      </c>
      <c r="B471">
        <v>105271</v>
      </c>
      <c r="C471" t="s">
        <v>3800</v>
      </c>
      <c r="D471" t="s">
        <v>1161</v>
      </c>
      <c r="E471">
        <v>71.760000000000005</v>
      </c>
      <c r="F471">
        <v>0.30409999999999998</v>
      </c>
    </row>
    <row r="472" spans="1:6">
      <c r="A472" t="s">
        <v>3741</v>
      </c>
      <c r="B472">
        <v>105305</v>
      </c>
      <c r="C472" t="s">
        <v>3801</v>
      </c>
      <c r="D472" t="s">
        <v>1161</v>
      </c>
      <c r="E472">
        <v>57.22</v>
      </c>
      <c r="F472">
        <v>0.24759999999999999</v>
      </c>
    </row>
    <row r="473" spans="1:6">
      <c r="A473" t="s">
        <v>3741</v>
      </c>
      <c r="B473">
        <v>105272</v>
      </c>
      <c r="C473" t="s">
        <v>3802</v>
      </c>
      <c r="D473" t="s">
        <v>1161</v>
      </c>
      <c r="E473">
        <v>84.73</v>
      </c>
      <c r="F473">
        <v>0.29649999999999999</v>
      </c>
    </row>
    <row r="474" spans="1:6">
      <c r="A474" t="s">
        <v>3741</v>
      </c>
      <c r="B474">
        <v>105306</v>
      </c>
      <c r="C474" t="s">
        <v>3803</v>
      </c>
      <c r="D474" t="s">
        <v>1161</v>
      </c>
      <c r="E474">
        <v>67.819999999999993</v>
      </c>
      <c r="F474">
        <v>0.24049999999999999</v>
      </c>
    </row>
    <row r="475" spans="1:6">
      <c r="A475" t="s">
        <v>3741</v>
      </c>
      <c r="B475">
        <v>105273</v>
      </c>
      <c r="C475" t="s">
        <v>3804</v>
      </c>
      <c r="D475" t="s">
        <v>1161</v>
      </c>
      <c r="E475">
        <v>96.98</v>
      </c>
      <c r="F475">
        <v>0.2928</v>
      </c>
    </row>
    <row r="476" spans="1:6">
      <c r="A476" t="s">
        <v>3741</v>
      </c>
      <c r="B476">
        <v>105307</v>
      </c>
      <c r="C476" t="s">
        <v>3805</v>
      </c>
      <c r="D476" t="s">
        <v>1161</v>
      </c>
      <c r="E476">
        <v>77.72</v>
      </c>
      <c r="F476">
        <v>0.23730000000000001</v>
      </c>
    </row>
    <row r="477" spans="1:6">
      <c r="A477" t="s">
        <v>3741</v>
      </c>
      <c r="B477">
        <v>105250</v>
      </c>
      <c r="C477" t="s">
        <v>3806</v>
      </c>
      <c r="D477" t="s">
        <v>1161</v>
      </c>
      <c r="E477">
        <v>14.47</v>
      </c>
      <c r="F477">
        <v>0.30199999999999999</v>
      </c>
    </row>
    <row r="478" spans="1:6">
      <c r="A478" t="s">
        <v>3741</v>
      </c>
      <c r="B478">
        <v>105269</v>
      </c>
      <c r="C478" t="s">
        <v>3807</v>
      </c>
      <c r="D478" t="s">
        <v>1161</v>
      </c>
      <c r="E478">
        <v>11.11</v>
      </c>
      <c r="F478">
        <v>0.25469999999999998</v>
      </c>
    </row>
    <row r="479" spans="1:6">
      <c r="A479" t="s">
        <v>3741</v>
      </c>
      <c r="B479">
        <v>105274</v>
      </c>
      <c r="C479" t="s">
        <v>3808</v>
      </c>
      <c r="D479" t="s">
        <v>1161</v>
      </c>
      <c r="E479">
        <v>109.49</v>
      </c>
      <c r="F479">
        <v>0.28939999999999999</v>
      </c>
    </row>
    <row r="480" spans="1:6">
      <c r="A480" t="s">
        <v>3741</v>
      </c>
      <c r="B480">
        <v>105340</v>
      </c>
      <c r="C480" t="s">
        <v>3809</v>
      </c>
      <c r="D480" t="s">
        <v>1161</v>
      </c>
      <c r="E480">
        <v>87.87</v>
      </c>
      <c r="F480">
        <v>0.23419999999999999</v>
      </c>
    </row>
    <row r="481" spans="1:6">
      <c r="A481" t="s">
        <v>3741</v>
      </c>
      <c r="B481">
        <v>105275</v>
      </c>
      <c r="C481" t="s">
        <v>3810</v>
      </c>
      <c r="D481" t="s">
        <v>1161</v>
      </c>
      <c r="E481">
        <v>122.19</v>
      </c>
      <c r="F481">
        <v>0.28639999999999999</v>
      </c>
    </row>
    <row r="482" spans="1:6">
      <c r="A482" t="s">
        <v>3741</v>
      </c>
      <c r="B482">
        <v>105390</v>
      </c>
      <c r="C482" t="s">
        <v>3811</v>
      </c>
      <c r="D482" t="s">
        <v>1161</v>
      </c>
      <c r="E482">
        <v>98.21</v>
      </c>
      <c r="F482">
        <v>0.23130000000000001</v>
      </c>
    </row>
    <row r="483" spans="1:6">
      <c r="A483" t="s">
        <v>3741</v>
      </c>
      <c r="B483">
        <v>105364</v>
      </c>
      <c r="C483" t="s">
        <v>3812</v>
      </c>
      <c r="D483" t="s">
        <v>1161</v>
      </c>
      <c r="E483">
        <v>24.3</v>
      </c>
      <c r="F483">
        <v>0</v>
      </c>
    </row>
    <row r="484" spans="1:6">
      <c r="A484" t="s">
        <v>3741</v>
      </c>
      <c r="B484">
        <v>105385</v>
      </c>
      <c r="C484" t="s">
        <v>3813</v>
      </c>
      <c r="D484" t="s">
        <v>1161</v>
      </c>
      <c r="E484">
        <v>19.989999999999998</v>
      </c>
      <c r="F484">
        <v>0</v>
      </c>
    </row>
    <row r="485" spans="1:6">
      <c r="A485" t="s">
        <v>3741</v>
      </c>
      <c r="B485">
        <v>105362</v>
      </c>
      <c r="C485" t="s">
        <v>3814</v>
      </c>
      <c r="D485" t="s">
        <v>1161</v>
      </c>
      <c r="E485">
        <v>17.41</v>
      </c>
      <c r="F485">
        <v>0</v>
      </c>
    </row>
    <row r="486" spans="1:6">
      <c r="A486" t="s">
        <v>3741</v>
      </c>
      <c r="B486">
        <v>105383</v>
      </c>
      <c r="C486" t="s">
        <v>3815</v>
      </c>
      <c r="D486" t="s">
        <v>1161</v>
      </c>
      <c r="E486">
        <v>14.25</v>
      </c>
      <c r="F486">
        <v>0</v>
      </c>
    </row>
    <row r="487" spans="1:6">
      <c r="A487" t="s">
        <v>3741</v>
      </c>
      <c r="B487">
        <v>105363</v>
      </c>
      <c r="C487" t="s">
        <v>3816</v>
      </c>
      <c r="D487" t="s">
        <v>1161</v>
      </c>
      <c r="E487">
        <v>20.93</v>
      </c>
      <c r="F487">
        <v>0</v>
      </c>
    </row>
    <row r="488" spans="1:6">
      <c r="A488" t="s">
        <v>3741</v>
      </c>
      <c r="B488">
        <v>105384</v>
      </c>
      <c r="C488" t="s">
        <v>3817</v>
      </c>
      <c r="D488" t="s">
        <v>1161</v>
      </c>
      <c r="E488">
        <v>17.190000000000001</v>
      </c>
      <c r="F488">
        <v>0</v>
      </c>
    </row>
    <row r="489" spans="1:6">
      <c r="A489" t="s">
        <v>3741</v>
      </c>
      <c r="B489">
        <v>105279</v>
      </c>
      <c r="C489" t="s">
        <v>3818</v>
      </c>
      <c r="D489" t="s">
        <v>1161</v>
      </c>
      <c r="E489">
        <v>22.83</v>
      </c>
      <c r="F489">
        <v>0.27600000000000002</v>
      </c>
    </row>
    <row r="490" spans="1:6">
      <c r="A490" t="s">
        <v>3741</v>
      </c>
      <c r="B490">
        <v>105259</v>
      </c>
      <c r="C490" t="s">
        <v>3819</v>
      </c>
      <c r="D490" t="s">
        <v>1161</v>
      </c>
      <c r="E490">
        <v>17.84</v>
      </c>
      <c r="F490">
        <v>0.2293</v>
      </c>
    </row>
    <row r="491" spans="1:6">
      <c r="A491" t="s">
        <v>3741</v>
      </c>
      <c r="B491">
        <v>105357</v>
      </c>
      <c r="C491" t="s">
        <v>3820</v>
      </c>
      <c r="D491" t="s">
        <v>1161</v>
      </c>
      <c r="E491">
        <v>184.81</v>
      </c>
      <c r="F491">
        <v>0.2762</v>
      </c>
    </row>
    <row r="492" spans="1:6">
      <c r="A492" t="s">
        <v>3741</v>
      </c>
      <c r="B492">
        <v>105346</v>
      </c>
      <c r="C492" t="s">
        <v>3821</v>
      </c>
      <c r="D492" t="s">
        <v>1161</v>
      </c>
      <c r="E492">
        <v>149.69999999999999</v>
      </c>
      <c r="F492">
        <v>0.22140000000000001</v>
      </c>
    </row>
    <row r="493" spans="1:6">
      <c r="A493" t="s">
        <v>3741</v>
      </c>
      <c r="B493">
        <v>105358</v>
      </c>
      <c r="C493" t="s">
        <v>3822</v>
      </c>
      <c r="D493" t="s">
        <v>1161</v>
      </c>
      <c r="E493">
        <v>225.41</v>
      </c>
      <c r="F493">
        <v>0.26529999999999998</v>
      </c>
    </row>
    <row r="494" spans="1:6">
      <c r="A494" t="s">
        <v>3741</v>
      </c>
      <c r="B494">
        <v>105347</v>
      </c>
      <c r="C494" t="s">
        <v>3823</v>
      </c>
      <c r="D494" t="s">
        <v>1161</v>
      </c>
      <c r="E494">
        <v>183.98</v>
      </c>
      <c r="F494">
        <v>0.21110000000000001</v>
      </c>
    </row>
    <row r="495" spans="1:6">
      <c r="A495" t="s">
        <v>3741</v>
      </c>
      <c r="B495">
        <v>105280</v>
      </c>
      <c r="C495" t="s">
        <v>3824</v>
      </c>
      <c r="D495" t="s">
        <v>1161</v>
      </c>
      <c r="E495">
        <v>30.23</v>
      </c>
      <c r="F495">
        <v>0.24779999999999999</v>
      </c>
    </row>
    <row r="496" spans="1:6">
      <c r="A496" t="s">
        <v>3741</v>
      </c>
      <c r="B496">
        <v>105283</v>
      </c>
      <c r="C496" t="s">
        <v>3825</v>
      </c>
      <c r="D496" t="s">
        <v>1161</v>
      </c>
      <c r="E496">
        <v>24.04</v>
      </c>
      <c r="F496">
        <v>0.20219999999999999</v>
      </c>
    </row>
    <row r="497" spans="1:6">
      <c r="A497" t="s">
        <v>3741</v>
      </c>
      <c r="B497">
        <v>105281</v>
      </c>
      <c r="C497" t="s">
        <v>3826</v>
      </c>
      <c r="D497" t="s">
        <v>1161</v>
      </c>
      <c r="E497">
        <v>37.65</v>
      </c>
      <c r="F497">
        <v>0.23050000000000001</v>
      </c>
    </row>
    <row r="498" spans="1:6">
      <c r="A498" t="s">
        <v>3741</v>
      </c>
      <c r="B498">
        <v>105319</v>
      </c>
      <c r="C498" t="s">
        <v>3827</v>
      </c>
      <c r="D498" t="s">
        <v>1161</v>
      </c>
      <c r="E498">
        <v>30.23</v>
      </c>
      <c r="F498">
        <v>0.18659999999999999</v>
      </c>
    </row>
    <row r="499" spans="1:6">
      <c r="A499" t="s">
        <v>3741</v>
      </c>
      <c r="B499">
        <v>105284</v>
      </c>
      <c r="C499" t="s">
        <v>3828</v>
      </c>
      <c r="D499" t="s">
        <v>1161</v>
      </c>
      <c r="E499">
        <v>45.36</v>
      </c>
      <c r="F499">
        <v>0.218</v>
      </c>
    </row>
    <row r="500" spans="1:6">
      <c r="A500" t="s">
        <v>3741</v>
      </c>
      <c r="B500">
        <v>105320</v>
      </c>
      <c r="C500" t="s">
        <v>3829</v>
      </c>
      <c r="D500" t="s">
        <v>1161</v>
      </c>
      <c r="E500">
        <v>36.72</v>
      </c>
      <c r="F500">
        <v>0.17480000000000001</v>
      </c>
    </row>
    <row r="501" spans="1:6">
      <c r="A501" t="s">
        <v>3741</v>
      </c>
      <c r="B501">
        <v>105348</v>
      </c>
      <c r="C501" t="s">
        <v>3830</v>
      </c>
      <c r="D501" t="s">
        <v>1161</v>
      </c>
      <c r="E501">
        <v>53.03</v>
      </c>
      <c r="F501">
        <v>0.2089</v>
      </c>
    </row>
    <row r="502" spans="1:6">
      <c r="A502" t="s">
        <v>3741</v>
      </c>
      <c r="B502">
        <v>105321</v>
      </c>
      <c r="C502" t="s">
        <v>3831</v>
      </c>
      <c r="D502" t="s">
        <v>1161</v>
      </c>
      <c r="E502">
        <v>43.16</v>
      </c>
      <c r="F502">
        <v>0.1668</v>
      </c>
    </row>
    <row r="503" spans="1:6">
      <c r="A503" t="s">
        <v>3741</v>
      </c>
      <c r="B503">
        <v>105349</v>
      </c>
      <c r="C503" t="s">
        <v>3832</v>
      </c>
      <c r="D503" t="s">
        <v>1161</v>
      </c>
      <c r="E503">
        <v>60.72</v>
      </c>
      <c r="F503">
        <v>0.2021</v>
      </c>
    </row>
    <row r="504" spans="1:6">
      <c r="A504" t="s">
        <v>3741</v>
      </c>
      <c r="B504">
        <v>105322</v>
      </c>
      <c r="C504" t="s">
        <v>3833</v>
      </c>
      <c r="D504" t="s">
        <v>1161</v>
      </c>
      <c r="E504">
        <v>49.61</v>
      </c>
      <c r="F504">
        <v>0.1605</v>
      </c>
    </row>
    <row r="505" spans="1:6">
      <c r="A505" t="s">
        <v>3741</v>
      </c>
      <c r="B505">
        <v>105350</v>
      </c>
      <c r="C505" t="s">
        <v>3834</v>
      </c>
      <c r="D505" t="s">
        <v>1161</v>
      </c>
      <c r="E505">
        <v>68.37</v>
      </c>
      <c r="F505">
        <v>0.19700000000000001</v>
      </c>
    </row>
    <row r="506" spans="1:6">
      <c r="A506" t="s">
        <v>3741</v>
      </c>
      <c r="B506">
        <v>105323</v>
      </c>
      <c r="C506" t="s">
        <v>3835</v>
      </c>
      <c r="D506" t="s">
        <v>1161</v>
      </c>
      <c r="E506">
        <v>56.06</v>
      </c>
      <c r="F506">
        <v>0.15609999999999999</v>
      </c>
    </row>
    <row r="507" spans="1:6">
      <c r="A507" t="s">
        <v>3741</v>
      </c>
      <c r="B507">
        <v>105351</v>
      </c>
      <c r="C507" t="s">
        <v>3836</v>
      </c>
      <c r="D507" t="s">
        <v>1161</v>
      </c>
      <c r="E507">
        <v>76.290000000000006</v>
      </c>
      <c r="F507">
        <v>0.1923</v>
      </c>
    </row>
    <row r="508" spans="1:6">
      <c r="A508" t="s">
        <v>3741</v>
      </c>
      <c r="B508">
        <v>105324</v>
      </c>
      <c r="C508" t="s">
        <v>3837</v>
      </c>
      <c r="D508" t="s">
        <v>1161</v>
      </c>
      <c r="E508">
        <v>62.76</v>
      </c>
      <c r="F508">
        <v>0.15179999999999999</v>
      </c>
    </row>
    <row r="509" spans="1:6">
      <c r="A509" t="s">
        <v>3741</v>
      </c>
      <c r="B509">
        <v>105352</v>
      </c>
      <c r="C509" t="s">
        <v>3838</v>
      </c>
      <c r="D509" t="s">
        <v>1161</v>
      </c>
      <c r="E509">
        <v>98.22</v>
      </c>
      <c r="F509">
        <v>0.29630000000000001</v>
      </c>
    </row>
    <row r="510" spans="1:6">
      <c r="A510" t="s">
        <v>3741</v>
      </c>
      <c r="B510">
        <v>105325</v>
      </c>
      <c r="C510" t="s">
        <v>3839</v>
      </c>
      <c r="D510" t="s">
        <v>1161</v>
      </c>
      <c r="E510">
        <v>78.8</v>
      </c>
      <c r="F510">
        <v>0.2397</v>
      </c>
    </row>
    <row r="511" spans="1:6">
      <c r="A511" t="s">
        <v>3741</v>
      </c>
      <c r="B511">
        <v>105353</v>
      </c>
      <c r="C511" t="s">
        <v>3840</v>
      </c>
      <c r="D511" t="s">
        <v>1161</v>
      </c>
      <c r="E511">
        <v>116.16</v>
      </c>
      <c r="F511">
        <v>0.2883</v>
      </c>
    </row>
    <row r="512" spans="1:6">
      <c r="A512" t="s">
        <v>3741</v>
      </c>
      <c r="B512">
        <v>105326</v>
      </c>
      <c r="C512" t="s">
        <v>3841</v>
      </c>
      <c r="D512" t="s">
        <v>1161</v>
      </c>
      <c r="E512">
        <v>93.61</v>
      </c>
      <c r="F512">
        <v>0.23230000000000001</v>
      </c>
    </row>
    <row r="513" spans="1:6">
      <c r="A513" t="s">
        <v>3741</v>
      </c>
      <c r="B513">
        <v>105354</v>
      </c>
      <c r="C513" t="s">
        <v>3842</v>
      </c>
      <c r="D513" t="s">
        <v>1161</v>
      </c>
      <c r="E513">
        <v>132.68</v>
      </c>
      <c r="F513">
        <v>0.28549999999999998</v>
      </c>
    </row>
    <row r="514" spans="1:6">
      <c r="A514" t="s">
        <v>3741</v>
      </c>
      <c r="B514">
        <v>105344</v>
      </c>
      <c r="C514" t="s">
        <v>3843</v>
      </c>
      <c r="D514" t="s">
        <v>1161</v>
      </c>
      <c r="E514">
        <v>106.99</v>
      </c>
      <c r="F514">
        <v>0.22989999999999999</v>
      </c>
    </row>
    <row r="515" spans="1:6">
      <c r="A515" t="s">
        <v>3741</v>
      </c>
      <c r="B515">
        <v>105278</v>
      </c>
      <c r="C515" t="s">
        <v>3844</v>
      </c>
      <c r="D515" t="s">
        <v>1161</v>
      </c>
      <c r="E515">
        <v>19.79</v>
      </c>
      <c r="F515">
        <v>0.29409999999999997</v>
      </c>
    </row>
    <row r="516" spans="1:6">
      <c r="A516" t="s">
        <v>3741</v>
      </c>
      <c r="B516">
        <v>105343</v>
      </c>
      <c r="C516" t="s">
        <v>3845</v>
      </c>
      <c r="D516" t="s">
        <v>1161</v>
      </c>
      <c r="E516">
        <v>15.29</v>
      </c>
      <c r="F516">
        <v>0.24660000000000001</v>
      </c>
    </row>
    <row r="517" spans="1:6">
      <c r="A517" t="s">
        <v>3741</v>
      </c>
      <c r="B517">
        <v>105355</v>
      </c>
      <c r="C517" t="s">
        <v>3846</v>
      </c>
      <c r="D517" t="s">
        <v>1161</v>
      </c>
      <c r="E517">
        <v>149.72</v>
      </c>
      <c r="F517">
        <v>0.2823</v>
      </c>
    </row>
    <row r="518" spans="1:6">
      <c r="A518" t="s">
        <v>3741</v>
      </c>
      <c r="B518">
        <v>105391</v>
      </c>
      <c r="C518" t="s">
        <v>3847</v>
      </c>
      <c r="D518" t="s">
        <v>1161</v>
      </c>
      <c r="E518">
        <v>120.88</v>
      </c>
      <c r="F518">
        <v>0.22700000000000001</v>
      </c>
    </row>
    <row r="519" spans="1:6">
      <c r="A519" t="s">
        <v>3741</v>
      </c>
      <c r="B519">
        <v>105356</v>
      </c>
      <c r="C519" t="s">
        <v>3848</v>
      </c>
      <c r="D519" t="s">
        <v>1161</v>
      </c>
      <c r="E519">
        <v>167.16</v>
      </c>
      <c r="F519">
        <v>0.27910000000000001</v>
      </c>
    </row>
    <row r="520" spans="1:6">
      <c r="A520" t="s">
        <v>3741</v>
      </c>
      <c r="B520">
        <v>105345</v>
      </c>
      <c r="C520" t="s">
        <v>3849</v>
      </c>
      <c r="D520" t="s">
        <v>1161</v>
      </c>
      <c r="E520">
        <v>135.18</v>
      </c>
      <c r="F520">
        <v>0.22409999999999999</v>
      </c>
    </row>
    <row r="521" spans="1:6">
      <c r="A521" t="s">
        <v>3741</v>
      </c>
      <c r="B521">
        <v>105367</v>
      </c>
      <c r="C521" t="s">
        <v>3850</v>
      </c>
      <c r="D521" t="s">
        <v>1161</v>
      </c>
      <c r="E521">
        <v>33.35</v>
      </c>
      <c r="F521">
        <v>0</v>
      </c>
    </row>
    <row r="522" spans="1:6">
      <c r="A522" t="s">
        <v>3741</v>
      </c>
      <c r="B522">
        <v>105371</v>
      </c>
      <c r="C522" t="s">
        <v>3851</v>
      </c>
      <c r="D522" t="s">
        <v>1161</v>
      </c>
      <c r="E522">
        <v>27.59</v>
      </c>
      <c r="F522">
        <v>0</v>
      </c>
    </row>
    <row r="523" spans="1:6">
      <c r="A523" t="s">
        <v>3741</v>
      </c>
      <c r="B523">
        <v>105365</v>
      </c>
      <c r="C523" t="s">
        <v>3852</v>
      </c>
      <c r="D523" t="s">
        <v>1161</v>
      </c>
      <c r="E523">
        <v>23.65</v>
      </c>
      <c r="F523">
        <v>0</v>
      </c>
    </row>
    <row r="524" spans="1:6">
      <c r="A524" t="s">
        <v>3741</v>
      </c>
      <c r="B524">
        <v>105386</v>
      </c>
      <c r="C524" t="s">
        <v>3853</v>
      </c>
      <c r="D524" t="s">
        <v>1161</v>
      </c>
      <c r="E524">
        <v>19.420000000000002</v>
      </c>
      <c r="F524">
        <v>0</v>
      </c>
    </row>
    <row r="525" spans="1:6">
      <c r="A525" t="s">
        <v>3741</v>
      </c>
      <c r="B525">
        <v>105366</v>
      </c>
      <c r="C525" t="s">
        <v>3854</v>
      </c>
      <c r="D525" t="s">
        <v>1161</v>
      </c>
      <c r="E525">
        <v>28.66</v>
      </c>
      <c r="F525">
        <v>0</v>
      </c>
    </row>
    <row r="526" spans="1:6">
      <c r="A526" t="s">
        <v>3741</v>
      </c>
      <c r="B526">
        <v>105387</v>
      </c>
      <c r="C526" t="s">
        <v>3855</v>
      </c>
      <c r="D526" t="s">
        <v>1161</v>
      </c>
      <c r="E526">
        <v>23.67</v>
      </c>
      <c r="F526">
        <v>0</v>
      </c>
    </row>
    <row r="527" spans="1:6">
      <c r="A527" t="s">
        <v>3741</v>
      </c>
      <c r="B527">
        <v>97177</v>
      </c>
      <c r="C527" t="s">
        <v>3856</v>
      </c>
      <c r="D527" t="s">
        <v>60</v>
      </c>
      <c r="E527">
        <v>68.760000000000005</v>
      </c>
      <c r="F527">
        <v>0.1719</v>
      </c>
    </row>
    <row r="528" spans="1:6">
      <c r="A528" t="s">
        <v>3741</v>
      </c>
      <c r="B528">
        <v>97187</v>
      </c>
      <c r="C528" t="s">
        <v>3857</v>
      </c>
      <c r="D528" t="s">
        <v>60</v>
      </c>
      <c r="E528">
        <v>61.24</v>
      </c>
      <c r="F528">
        <v>0.12520000000000001</v>
      </c>
    </row>
    <row r="529" spans="1:6">
      <c r="A529" t="s">
        <v>3741</v>
      </c>
      <c r="B529">
        <v>97178</v>
      </c>
      <c r="C529" t="s">
        <v>3858</v>
      </c>
      <c r="D529" t="s">
        <v>60</v>
      </c>
      <c r="E529">
        <v>83.68</v>
      </c>
      <c r="F529">
        <v>0.1668</v>
      </c>
    </row>
    <row r="530" spans="1:6">
      <c r="A530" t="s">
        <v>3741</v>
      </c>
      <c r="B530">
        <v>97188</v>
      </c>
      <c r="C530" t="s">
        <v>3859</v>
      </c>
      <c r="D530" t="s">
        <v>60</v>
      </c>
      <c r="E530">
        <v>74.650000000000006</v>
      </c>
      <c r="F530">
        <v>0.12139999999999999</v>
      </c>
    </row>
    <row r="531" spans="1:6">
      <c r="A531" t="s">
        <v>3741</v>
      </c>
      <c r="B531">
        <v>97179</v>
      </c>
      <c r="C531" t="s">
        <v>3860</v>
      </c>
      <c r="D531" t="s">
        <v>60</v>
      </c>
      <c r="E531">
        <v>98.63</v>
      </c>
      <c r="F531">
        <v>0.16320000000000001</v>
      </c>
    </row>
    <row r="532" spans="1:6">
      <c r="A532" t="s">
        <v>3741</v>
      </c>
      <c r="B532">
        <v>97189</v>
      </c>
      <c r="C532" t="s">
        <v>3861</v>
      </c>
      <c r="D532" t="s">
        <v>60</v>
      </c>
      <c r="E532">
        <v>88.06</v>
      </c>
      <c r="F532">
        <v>0.1188</v>
      </c>
    </row>
    <row r="533" spans="1:6">
      <c r="A533" t="s">
        <v>3741</v>
      </c>
      <c r="B533">
        <v>97180</v>
      </c>
      <c r="C533" t="s">
        <v>3862</v>
      </c>
      <c r="D533" t="s">
        <v>60</v>
      </c>
      <c r="E533">
        <v>113.57</v>
      </c>
      <c r="F533">
        <v>0.1605</v>
      </c>
    </row>
    <row r="534" spans="1:6">
      <c r="A534" t="s">
        <v>3741</v>
      </c>
      <c r="B534">
        <v>97190</v>
      </c>
      <c r="C534" t="s">
        <v>3863</v>
      </c>
      <c r="D534" t="s">
        <v>60</v>
      </c>
      <c r="E534">
        <v>101.45</v>
      </c>
      <c r="F534">
        <v>0.1167</v>
      </c>
    </row>
    <row r="535" spans="1:6">
      <c r="A535" t="s">
        <v>3741</v>
      </c>
      <c r="B535">
        <v>97181</v>
      </c>
      <c r="C535" t="s">
        <v>3864</v>
      </c>
      <c r="D535" t="s">
        <v>60</v>
      </c>
      <c r="E535">
        <v>128.5</v>
      </c>
      <c r="F535">
        <v>0.1585</v>
      </c>
    </row>
    <row r="536" spans="1:6">
      <c r="A536" t="s">
        <v>3741</v>
      </c>
      <c r="B536">
        <v>97191</v>
      </c>
      <c r="C536" t="s">
        <v>3865</v>
      </c>
      <c r="D536" t="s">
        <v>60</v>
      </c>
      <c r="E536">
        <v>114.86</v>
      </c>
      <c r="F536">
        <v>0.1152</v>
      </c>
    </row>
    <row r="537" spans="1:6">
      <c r="A537" t="s">
        <v>3741</v>
      </c>
      <c r="B537">
        <v>97182</v>
      </c>
      <c r="C537" t="s">
        <v>3866</v>
      </c>
      <c r="D537" t="s">
        <v>60</v>
      </c>
      <c r="E537">
        <v>147.77000000000001</v>
      </c>
      <c r="F537">
        <v>0.1724</v>
      </c>
    </row>
    <row r="538" spans="1:6">
      <c r="A538" t="s">
        <v>3741</v>
      </c>
      <c r="B538">
        <v>97192</v>
      </c>
      <c r="C538" t="s">
        <v>3867</v>
      </c>
      <c r="D538" t="s">
        <v>60</v>
      </c>
      <c r="E538">
        <v>131.56</v>
      </c>
      <c r="F538">
        <v>0.1258</v>
      </c>
    </row>
    <row r="539" spans="1:6">
      <c r="A539" t="s">
        <v>3741</v>
      </c>
      <c r="B539">
        <v>97173</v>
      </c>
      <c r="C539" t="s">
        <v>3868</v>
      </c>
      <c r="D539" t="s">
        <v>60</v>
      </c>
      <c r="E539">
        <v>38.89</v>
      </c>
      <c r="F539">
        <v>0.19409999999999999</v>
      </c>
    </row>
    <row r="540" spans="1:6">
      <c r="A540" t="s">
        <v>3741</v>
      </c>
      <c r="B540">
        <v>97183</v>
      </c>
      <c r="C540" t="s">
        <v>3869</v>
      </c>
      <c r="D540" t="s">
        <v>60</v>
      </c>
      <c r="E540">
        <v>34.450000000000003</v>
      </c>
      <c r="F540">
        <v>0.14219999999999999</v>
      </c>
    </row>
    <row r="541" spans="1:6">
      <c r="A541" t="s">
        <v>3741</v>
      </c>
      <c r="B541">
        <v>97174</v>
      </c>
      <c r="C541" t="s">
        <v>3870</v>
      </c>
      <c r="D541" t="s">
        <v>60</v>
      </c>
      <c r="E541">
        <v>46.35</v>
      </c>
      <c r="F541">
        <v>0.186</v>
      </c>
    </row>
    <row r="542" spans="1:6">
      <c r="A542" t="s">
        <v>3741</v>
      </c>
      <c r="B542">
        <v>97184</v>
      </c>
      <c r="C542" t="s">
        <v>3871</v>
      </c>
      <c r="D542" t="s">
        <v>60</v>
      </c>
      <c r="E542">
        <v>41.14</v>
      </c>
      <c r="F542">
        <v>0.1361</v>
      </c>
    </row>
    <row r="543" spans="1:6">
      <c r="A543" t="s">
        <v>3741</v>
      </c>
      <c r="B543">
        <v>97175</v>
      </c>
      <c r="C543" t="s">
        <v>3872</v>
      </c>
      <c r="D543" t="s">
        <v>60</v>
      </c>
      <c r="E543">
        <v>53.81</v>
      </c>
      <c r="F543">
        <v>0.18010000000000001</v>
      </c>
    </row>
    <row r="544" spans="1:6">
      <c r="A544" t="s">
        <v>3741</v>
      </c>
      <c r="B544">
        <v>97185</v>
      </c>
      <c r="C544" t="s">
        <v>3873</v>
      </c>
      <c r="D544" t="s">
        <v>60</v>
      </c>
      <c r="E544">
        <v>47.84</v>
      </c>
      <c r="F544">
        <v>0.13150000000000001</v>
      </c>
    </row>
    <row r="545" spans="1:6">
      <c r="A545" t="s">
        <v>3741</v>
      </c>
      <c r="B545">
        <v>97176</v>
      </c>
      <c r="C545" t="s">
        <v>3874</v>
      </c>
      <c r="D545" t="s">
        <v>60</v>
      </c>
      <c r="E545">
        <v>61.29</v>
      </c>
      <c r="F545">
        <v>0.1754</v>
      </c>
    </row>
    <row r="546" spans="1:6">
      <c r="A546" t="s">
        <v>3741</v>
      </c>
      <c r="B546">
        <v>97186</v>
      </c>
      <c r="C546" t="s">
        <v>3875</v>
      </c>
      <c r="D546" t="s">
        <v>60</v>
      </c>
      <c r="E546">
        <v>54.55</v>
      </c>
      <c r="F546">
        <v>0.128</v>
      </c>
    </row>
    <row r="547" spans="1:6">
      <c r="A547" t="s">
        <v>3741</v>
      </c>
      <c r="B547">
        <v>97142</v>
      </c>
      <c r="C547" t="s">
        <v>3876</v>
      </c>
      <c r="D547" t="s">
        <v>60</v>
      </c>
      <c r="E547">
        <v>5.27</v>
      </c>
      <c r="F547">
        <v>0.2903</v>
      </c>
    </row>
    <row r="548" spans="1:6">
      <c r="A548" t="s">
        <v>3741</v>
      </c>
      <c r="B548">
        <v>97158</v>
      </c>
      <c r="C548" t="s">
        <v>3877</v>
      </c>
      <c r="D548" t="s">
        <v>60</v>
      </c>
      <c r="E548">
        <v>4.07</v>
      </c>
      <c r="F548">
        <v>0.2432</v>
      </c>
    </row>
    <row r="549" spans="1:6">
      <c r="A549" t="s">
        <v>3741</v>
      </c>
      <c r="B549">
        <v>97155</v>
      </c>
      <c r="C549" t="s">
        <v>3878</v>
      </c>
      <c r="D549" t="s">
        <v>60</v>
      </c>
      <c r="E549">
        <v>42.57</v>
      </c>
      <c r="F549">
        <v>0.29220000000000002</v>
      </c>
    </row>
    <row r="550" spans="1:6">
      <c r="A550" t="s">
        <v>3741</v>
      </c>
      <c r="B550">
        <v>97171</v>
      </c>
      <c r="C550" t="s">
        <v>3879</v>
      </c>
      <c r="D550" t="s">
        <v>60</v>
      </c>
      <c r="E550">
        <v>34</v>
      </c>
      <c r="F550">
        <v>0.23760000000000001</v>
      </c>
    </row>
    <row r="551" spans="1:6">
      <c r="A551" t="s">
        <v>3741</v>
      </c>
      <c r="B551">
        <v>97156</v>
      </c>
      <c r="C551" t="s">
        <v>3880</v>
      </c>
      <c r="D551" t="s">
        <v>60</v>
      </c>
      <c r="E551">
        <v>50.96</v>
      </c>
      <c r="F551">
        <v>0.28589999999999999</v>
      </c>
    </row>
    <row r="552" spans="1:6">
      <c r="A552" t="s">
        <v>3741</v>
      </c>
      <c r="B552">
        <v>97172</v>
      </c>
      <c r="C552" t="s">
        <v>3881</v>
      </c>
      <c r="D552" t="s">
        <v>60</v>
      </c>
      <c r="E552">
        <v>40.869999999999997</v>
      </c>
      <c r="F552">
        <v>0.23150000000000001</v>
      </c>
    </row>
    <row r="553" spans="1:6">
      <c r="A553" t="s">
        <v>3741</v>
      </c>
      <c r="B553">
        <v>97143</v>
      </c>
      <c r="C553" t="s">
        <v>3882</v>
      </c>
      <c r="D553" t="s">
        <v>60</v>
      </c>
      <c r="E553">
        <v>7.02</v>
      </c>
      <c r="F553">
        <v>0.25929999999999997</v>
      </c>
    </row>
    <row r="554" spans="1:6">
      <c r="A554" t="s">
        <v>3741</v>
      </c>
      <c r="B554">
        <v>97159</v>
      </c>
      <c r="C554" t="s">
        <v>3883</v>
      </c>
      <c r="D554" t="s">
        <v>60</v>
      </c>
      <c r="E554">
        <v>5.5</v>
      </c>
      <c r="F554">
        <v>0.2145</v>
      </c>
    </row>
    <row r="555" spans="1:6">
      <c r="A555" t="s">
        <v>3741</v>
      </c>
      <c r="B555">
        <v>97144</v>
      </c>
      <c r="C555" t="s">
        <v>3884</v>
      </c>
      <c r="D555" t="s">
        <v>60</v>
      </c>
      <c r="E555">
        <v>8.74</v>
      </c>
      <c r="F555">
        <v>0.2414</v>
      </c>
    </row>
    <row r="556" spans="1:6">
      <c r="A556" t="s">
        <v>3741</v>
      </c>
      <c r="B556">
        <v>97160</v>
      </c>
      <c r="C556" t="s">
        <v>3885</v>
      </c>
      <c r="D556" t="s">
        <v>60</v>
      </c>
      <c r="E556">
        <v>6.94</v>
      </c>
      <c r="F556">
        <v>0.19739999999999999</v>
      </c>
    </row>
    <row r="557" spans="1:6">
      <c r="A557" t="s">
        <v>3741</v>
      </c>
      <c r="B557">
        <v>97145</v>
      </c>
      <c r="C557" t="s">
        <v>3886</v>
      </c>
      <c r="D557" t="s">
        <v>60</v>
      </c>
      <c r="E557">
        <v>10.49</v>
      </c>
      <c r="F557">
        <v>0.2288</v>
      </c>
    </row>
    <row r="558" spans="1:6">
      <c r="A558" t="s">
        <v>3741</v>
      </c>
      <c r="B558">
        <v>97161</v>
      </c>
      <c r="C558" t="s">
        <v>3887</v>
      </c>
      <c r="D558" t="s">
        <v>60</v>
      </c>
      <c r="E558">
        <v>8.3800000000000008</v>
      </c>
      <c r="F558">
        <v>0.185</v>
      </c>
    </row>
    <row r="559" spans="1:6">
      <c r="A559" t="s">
        <v>3741</v>
      </c>
      <c r="B559">
        <v>97146</v>
      </c>
      <c r="C559" t="s">
        <v>3888</v>
      </c>
      <c r="D559" t="s">
        <v>60</v>
      </c>
      <c r="E559">
        <v>12.23</v>
      </c>
      <c r="F559">
        <v>0.2208</v>
      </c>
    </row>
    <row r="560" spans="1:6">
      <c r="A560" t="s">
        <v>3741</v>
      </c>
      <c r="B560">
        <v>97162</v>
      </c>
      <c r="C560" t="s">
        <v>3889</v>
      </c>
      <c r="D560" t="s">
        <v>60</v>
      </c>
      <c r="E560">
        <v>9.82</v>
      </c>
      <c r="F560">
        <v>0.1782</v>
      </c>
    </row>
    <row r="561" spans="1:6">
      <c r="A561" t="s">
        <v>3741</v>
      </c>
      <c r="B561">
        <v>97147</v>
      </c>
      <c r="C561" t="s">
        <v>3890</v>
      </c>
      <c r="D561" t="s">
        <v>60</v>
      </c>
      <c r="E561">
        <v>13.99</v>
      </c>
      <c r="F561">
        <v>0.21299999999999999</v>
      </c>
    </row>
    <row r="562" spans="1:6">
      <c r="A562" t="s">
        <v>3741</v>
      </c>
      <c r="B562">
        <v>97163</v>
      </c>
      <c r="C562" t="s">
        <v>3891</v>
      </c>
      <c r="D562" t="s">
        <v>60</v>
      </c>
      <c r="E562">
        <v>11.28</v>
      </c>
      <c r="F562">
        <v>0.1711</v>
      </c>
    </row>
    <row r="563" spans="1:6">
      <c r="A563" t="s">
        <v>3741</v>
      </c>
      <c r="B563">
        <v>97148</v>
      </c>
      <c r="C563" t="s">
        <v>3892</v>
      </c>
      <c r="D563" t="s">
        <v>60</v>
      </c>
      <c r="E563">
        <v>15.73</v>
      </c>
      <c r="F563">
        <v>0.20849999999999999</v>
      </c>
    </row>
    <row r="564" spans="1:6">
      <c r="A564" t="s">
        <v>3741</v>
      </c>
      <c r="B564">
        <v>97164</v>
      </c>
      <c r="C564" t="s">
        <v>3893</v>
      </c>
      <c r="D564" t="s">
        <v>60</v>
      </c>
      <c r="E564">
        <v>12.73</v>
      </c>
      <c r="F564">
        <v>0.1673</v>
      </c>
    </row>
    <row r="565" spans="1:6">
      <c r="A565" t="s">
        <v>3741</v>
      </c>
      <c r="B565">
        <v>97149</v>
      </c>
      <c r="C565" t="s">
        <v>3894</v>
      </c>
      <c r="D565" t="s">
        <v>60</v>
      </c>
      <c r="E565">
        <v>17.510000000000002</v>
      </c>
      <c r="F565">
        <v>0.2039</v>
      </c>
    </row>
    <row r="566" spans="1:6">
      <c r="A566" t="s">
        <v>3741</v>
      </c>
      <c r="B566">
        <v>97165</v>
      </c>
      <c r="C566" t="s">
        <v>3895</v>
      </c>
      <c r="D566" t="s">
        <v>60</v>
      </c>
      <c r="E566">
        <v>14.2</v>
      </c>
      <c r="F566">
        <v>0.16339999999999999</v>
      </c>
    </row>
    <row r="567" spans="1:6">
      <c r="A567" t="s">
        <v>3741</v>
      </c>
      <c r="B567">
        <v>97150</v>
      </c>
      <c r="C567" t="s">
        <v>3896</v>
      </c>
      <c r="D567" t="s">
        <v>60</v>
      </c>
      <c r="E567">
        <v>22.71</v>
      </c>
      <c r="F567">
        <v>0.31219999999999998</v>
      </c>
    </row>
    <row r="568" spans="1:6">
      <c r="A568" t="s">
        <v>3741</v>
      </c>
      <c r="B568">
        <v>97166</v>
      </c>
      <c r="C568" t="s">
        <v>3897</v>
      </c>
      <c r="D568" t="s">
        <v>60</v>
      </c>
      <c r="E568">
        <v>17.97</v>
      </c>
      <c r="F568">
        <v>0.25600000000000001</v>
      </c>
    </row>
    <row r="569" spans="1:6">
      <c r="A569" t="s">
        <v>3741</v>
      </c>
      <c r="B569">
        <v>97151</v>
      </c>
      <c r="C569" t="s">
        <v>3898</v>
      </c>
      <c r="D569" t="s">
        <v>60</v>
      </c>
      <c r="E569">
        <v>26.78</v>
      </c>
      <c r="F569">
        <v>0.30470000000000003</v>
      </c>
    </row>
    <row r="570" spans="1:6">
      <c r="A570" t="s">
        <v>3741</v>
      </c>
      <c r="B570">
        <v>97167</v>
      </c>
      <c r="C570" t="s">
        <v>3899</v>
      </c>
      <c r="D570" t="s">
        <v>60</v>
      </c>
      <c r="E570">
        <v>21.28</v>
      </c>
      <c r="F570">
        <v>0.24859999999999999</v>
      </c>
    </row>
    <row r="571" spans="1:6">
      <c r="A571" t="s">
        <v>3741</v>
      </c>
      <c r="B571">
        <v>97152</v>
      </c>
      <c r="C571" t="s">
        <v>3900</v>
      </c>
      <c r="D571" t="s">
        <v>60</v>
      </c>
      <c r="E571">
        <v>30.58</v>
      </c>
      <c r="F571">
        <v>0.30180000000000001</v>
      </c>
    </row>
    <row r="572" spans="1:6">
      <c r="A572" t="s">
        <v>3741</v>
      </c>
      <c r="B572">
        <v>97168</v>
      </c>
      <c r="C572" t="s">
        <v>3901</v>
      </c>
      <c r="D572" t="s">
        <v>60</v>
      </c>
      <c r="E572">
        <v>24.33</v>
      </c>
      <c r="F572">
        <v>0.2462</v>
      </c>
    </row>
    <row r="573" spans="1:6">
      <c r="A573" t="s">
        <v>3741</v>
      </c>
      <c r="B573">
        <v>97141</v>
      </c>
      <c r="C573" t="s">
        <v>3902</v>
      </c>
      <c r="D573" t="s">
        <v>60</v>
      </c>
      <c r="E573">
        <v>4.58</v>
      </c>
      <c r="F573">
        <v>0.30790000000000001</v>
      </c>
    </row>
    <row r="574" spans="1:6">
      <c r="A574" t="s">
        <v>3741</v>
      </c>
      <c r="B574">
        <v>97157</v>
      </c>
      <c r="C574" t="s">
        <v>3903</v>
      </c>
      <c r="D574" t="s">
        <v>60</v>
      </c>
      <c r="E574">
        <v>3.48</v>
      </c>
      <c r="F574">
        <v>0.26150000000000001</v>
      </c>
    </row>
    <row r="575" spans="1:6">
      <c r="A575" t="s">
        <v>3741</v>
      </c>
      <c r="B575">
        <v>97153</v>
      </c>
      <c r="C575" t="s">
        <v>3904</v>
      </c>
      <c r="D575" t="s">
        <v>60</v>
      </c>
      <c r="E575">
        <v>34.549999999999997</v>
      </c>
      <c r="F575">
        <v>0.29809999999999998</v>
      </c>
    </row>
    <row r="576" spans="1:6">
      <c r="A576" t="s">
        <v>3741</v>
      </c>
      <c r="B576">
        <v>97169</v>
      </c>
      <c r="C576" t="s">
        <v>3905</v>
      </c>
      <c r="D576" t="s">
        <v>60</v>
      </c>
      <c r="E576">
        <v>27.52</v>
      </c>
      <c r="F576">
        <v>0.24310000000000001</v>
      </c>
    </row>
    <row r="577" spans="1:6">
      <c r="A577" t="s">
        <v>3741</v>
      </c>
      <c r="B577">
        <v>97154</v>
      </c>
      <c r="C577" t="s">
        <v>3906</v>
      </c>
      <c r="D577" t="s">
        <v>60</v>
      </c>
      <c r="E577">
        <v>38.56</v>
      </c>
      <c r="F577">
        <v>0.29459999999999997</v>
      </c>
    </row>
    <row r="578" spans="1:6">
      <c r="A578" t="s">
        <v>3741</v>
      </c>
      <c r="B578">
        <v>97170</v>
      </c>
      <c r="C578" t="s">
        <v>3907</v>
      </c>
      <c r="D578" t="s">
        <v>60</v>
      </c>
      <c r="E578">
        <v>30.75</v>
      </c>
      <c r="F578">
        <v>0.24</v>
      </c>
    </row>
    <row r="579" spans="1:6">
      <c r="A579" t="s">
        <v>3741</v>
      </c>
      <c r="B579">
        <v>105311</v>
      </c>
      <c r="C579" t="s">
        <v>3908</v>
      </c>
      <c r="D579" t="s">
        <v>60</v>
      </c>
      <c r="E579">
        <v>3.71</v>
      </c>
      <c r="F579">
        <v>0</v>
      </c>
    </row>
    <row r="580" spans="1:6">
      <c r="A580" t="s">
        <v>3741</v>
      </c>
      <c r="B580">
        <v>105339</v>
      </c>
      <c r="C580" t="s">
        <v>3909</v>
      </c>
      <c r="D580" t="s">
        <v>60</v>
      </c>
      <c r="E580">
        <v>3.05</v>
      </c>
      <c r="F580">
        <v>0</v>
      </c>
    </row>
    <row r="581" spans="1:6">
      <c r="A581" t="s">
        <v>3741</v>
      </c>
      <c r="B581">
        <v>97127</v>
      </c>
      <c r="C581" t="s">
        <v>3910</v>
      </c>
      <c r="D581" t="s">
        <v>60</v>
      </c>
      <c r="E581">
        <v>4.8600000000000003</v>
      </c>
      <c r="F581">
        <v>0</v>
      </c>
    </row>
    <row r="582" spans="1:6">
      <c r="A582" t="s">
        <v>3741</v>
      </c>
      <c r="B582">
        <v>97134</v>
      </c>
      <c r="C582" t="s">
        <v>3911</v>
      </c>
      <c r="D582" t="s">
        <v>60</v>
      </c>
      <c r="E582">
        <v>4</v>
      </c>
      <c r="F582">
        <v>0</v>
      </c>
    </row>
    <row r="583" spans="1:6">
      <c r="A583" t="s">
        <v>3741</v>
      </c>
      <c r="B583">
        <v>97128</v>
      </c>
      <c r="C583" t="s">
        <v>3912</v>
      </c>
      <c r="D583" t="s">
        <v>60</v>
      </c>
      <c r="E583">
        <v>9.51</v>
      </c>
      <c r="F583">
        <v>0.1893</v>
      </c>
    </row>
    <row r="584" spans="1:6">
      <c r="A584" t="s">
        <v>3741</v>
      </c>
      <c r="B584">
        <v>97135</v>
      </c>
      <c r="C584" t="s">
        <v>3913</v>
      </c>
      <c r="D584" t="s">
        <v>60</v>
      </c>
      <c r="E584">
        <v>7.29</v>
      </c>
      <c r="F584">
        <v>0.1605</v>
      </c>
    </row>
    <row r="585" spans="1:6">
      <c r="A585" t="s">
        <v>3741</v>
      </c>
      <c r="B585">
        <v>97129</v>
      </c>
      <c r="C585" t="s">
        <v>3914</v>
      </c>
      <c r="D585" t="s">
        <v>60</v>
      </c>
      <c r="E585">
        <v>11.27</v>
      </c>
      <c r="F585">
        <v>0.189</v>
      </c>
    </row>
    <row r="586" spans="1:6">
      <c r="A586" t="s">
        <v>3741</v>
      </c>
      <c r="B586">
        <v>97136</v>
      </c>
      <c r="C586" t="s">
        <v>3915</v>
      </c>
      <c r="D586" t="s">
        <v>60</v>
      </c>
      <c r="E586">
        <v>8.64</v>
      </c>
      <c r="F586">
        <v>0.15970000000000001</v>
      </c>
    </row>
    <row r="587" spans="1:6">
      <c r="A587" t="s">
        <v>3741</v>
      </c>
      <c r="B587">
        <v>97130</v>
      </c>
      <c r="C587" t="s">
        <v>3916</v>
      </c>
      <c r="D587" t="s">
        <v>60</v>
      </c>
      <c r="E587">
        <v>13.03</v>
      </c>
      <c r="F587">
        <v>0.1888</v>
      </c>
    </row>
    <row r="588" spans="1:6">
      <c r="A588" t="s">
        <v>3741</v>
      </c>
      <c r="B588">
        <v>97137</v>
      </c>
      <c r="C588" t="s">
        <v>3917</v>
      </c>
      <c r="D588" t="s">
        <v>60</v>
      </c>
      <c r="E588">
        <v>9.99</v>
      </c>
      <c r="F588">
        <v>0.16020000000000001</v>
      </c>
    </row>
    <row r="589" spans="1:6">
      <c r="A589" t="s">
        <v>3741</v>
      </c>
      <c r="B589">
        <v>97131</v>
      </c>
      <c r="C589" t="s">
        <v>3918</v>
      </c>
      <c r="D589" t="s">
        <v>60</v>
      </c>
      <c r="E589">
        <v>14.78</v>
      </c>
      <c r="F589">
        <v>0.1888</v>
      </c>
    </row>
    <row r="590" spans="1:6">
      <c r="A590" t="s">
        <v>3741</v>
      </c>
      <c r="B590">
        <v>97138</v>
      </c>
      <c r="C590" t="s">
        <v>3919</v>
      </c>
      <c r="D590" t="s">
        <v>60</v>
      </c>
      <c r="E590">
        <v>11.35</v>
      </c>
      <c r="F590">
        <v>0.1595</v>
      </c>
    </row>
    <row r="591" spans="1:6">
      <c r="A591" t="s">
        <v>3741</v>
      </c>
      <c r="B591">
        <v>97132</v>
      </c>
      <c r="C591" t="s">
        <v>3920</v>
      </c>
      <c r="D591" t="s">
        <v>60</v>
      </c>
      <c r="E591">
        <v>16.55</v>
      </c>
      <c r="F591">
        <v>0.1885</v>
      </c>
    </row>
    <row r="592" spans="1:6">
      <c r="A592" t="s">
        <v>3741</v>
      </c>
      <c r="B592">
        <v>97139</v>
      </c>
      <c r="C592" t="s">
        <v>3921</v>
      </c>
      <c r="D592" t="s">
        <v>60</v>
      </c>
      <c r="E592">
        <v>12.71</v>
      </c>
      <c r="F592">
        <v>0.15890000000000001</v>
      </c>
    </row>
    <row r="593" spans="1:6">
      <c r="A593" t="s">
        <v>3741</v>
      </c>
      <c r="B593">
        <v>97133</v>
      </c>
      <c r="C593" t="s">
        <v>3922</v>
      </c>
      <c r="D593" t="s">
        <v>60</v>
      </c>
      <c r="E593">
        <v>20.07</v>
      </c>
      <c r="F593">
        <v>0.1883</v>
      </c>
    </row>
    <row r="594" spans="1:6">
      <c r="A594" t="s">
        <v>3741</v>
      </c>
      <c r="B594">
        <v>97140</v>
      </c>
      <c r="C594" t="s">
        <v>3923</v>
      </c>
      <c r="D594" t="s">
        <v>60</v>
      </c>
      <c r="E594">
        <v>15.41</v>
      </c>
      <c r="F594">
        <v>0.159</v>
      </c>
    </row>
    <row r="595" spans="1:6">
      <c r="A595" t="s">
        <v>3741</v>
      </c>
      <c r="B595">
        <v>97123</v>
      </c>
      <c r="C595" t="s">
        <v>3924</v>
      </c>
      <c r="D595" t="s">
        <v>60</v>
      </c>
      <c r="E595">
        <v>3.99</v>
      </c>
      <c r="F595">
        <v>0</v>
      </c>
    </row>
    <row r="596" spans="1:6">
      <c r="A596" t="s">
        <v>3741</v>
      </c>
      <c r="B596">
        <v>97126</v>
      </c>
      <c r="C596" t="s">
        <v>3925</v>
      </c>
      <c r="D596" t="s">
        <v>60</v>
      </c>
      <c r="E596">
        <v>3.28</v>
      </c>
      <c r="F596">
        <v>0</v>
      </c>
    </row>
    <row r="597" spans="1:6">
      <c r="A597" t="s">
        <v>3741</v>
      </c>
      <c r="B597">
        <v>105308</v>
      </c>
      <c r="C597" t="s">
        <v>3926</v>
      </c>
      <c r="D597" t="s">
        <v>60</v>
      </c>
      <c r="E597">
        <v>4.6100000000000003</v>
      </c>
      <c r="F597">
        <v>0</v>
      </c>
    </row>
    <row r="598" spans="1:6">
      <c r="A598" t="s">
        <v>3741</v>
      </c>
      <c r="B598">
        <v>105312</v>
      </c>
      <c r="C598" t="s">
        <v>3927</v>
      </c>
      <c r="D598" t="s">
        <v>60</v>
      </c>
      <c r="E598">
        <v>3.81</v>
      </c>
      <c r="F598">
        <v>0</v>
      </c>
    </row>
    <row r="599" spans="1:6">
      <c r="A599" t="s">
        <v>3741</v>
      </c>
      <c r="B599">
        <v>105309</v>
      </c>
      <c r="C599" t="s">
        <v>3928</v>
      </c>
      <c r="D599" t="s">
        <v>60</v>
      </c>
      <c r="E599">
        <v>4.96</v>
      </c>
      <c r="F599">
        <v>0</v>
      </c>
    </row>
    <row r="600" spans="1:6">
      <c r="A600" t="s">
        <v>3741</v>
      </c>
      <c r="B600">
        <v>105313</v>
      </c>
      <c r="C600" t="s">
        <v>3929</v>
      </c>
      <c r="D600" t="s">
        <v>60</v>
      </c>
      <c r="E600">
        <v>4.0999999999999996</v>
      </c>
      <c r="F600">
        <v>0</v>
      </c>
    </row>
    <row r="601" spans="1:6">
      <c r="A601" t="s">
        <v>3741</v>
      </c>
      <c r="B601">
        <v>105310</v>
      </c>
      <c r="C601" t="s">
        <v>3930</v>
      </c>
      <c r="D601" t="s">
        <v>60</v>
      </c>
      <c r="E601">
        <v>5.85</v>
      </c>
      <c r="F601">
        <v>0</v>
      </c>
    </row>
    <row r="602" spans="1:6">
      <c r="A602" t="s">
        <v>3741</v>
      </c>
      <c r="B602">
        <v>105314</v>
      </c>
      <c r="C602" t="s">
        <v>3931</v>
      </c>
      <c r="D602" t="s">
        <v>60</v>
      </c>
      <c r="E602">
        <v>4.83</v>
      </c>
      <c r="F602">
        <v>0</v>
      </c>
    </row>
    <row r="603" spans="1:6">
      <c r="A603" t="s">
        <v>3741</v>
      </c>
      <c r="B603">
        <v>97121</v>
      </c>
      <c r="C603" t="s">
        <v>3932</v>
      </c>
      <c r="D603" t="s">
        <v>60</v>
      </c>
      <c r="E603">
        <v>2.86</v>
      </c>
      <c r="F603">
        <v>0</v>
      </c>
    </row>
    <row r="604" spans="1:6">
      <c r="A604" t="s">
        <v>3741</v>
      </c>
      <c r="B604">
        <v>97124</v>
      </c>
      <c r="C604" t="s">
        <v>3933</v>
      </c>
      <c r="D604" t="s">
        <v>60</v>
      </c>
      <c r="E604">
        <v>2.34</v>
      </c>
      <c r="F604">
        <v>0</v>
      </c>
    </row>
    <row r="605" spans="1:6">
      <c r="A605" t="s">
        <v>3741</v>
      </c>
      <c r="B605">
        <v>97122</v>
      </c>
      <c r="C605" t="s">
        <v>3934</v>
      </c>
      <c r="D605" t="s">
        <v>60</v>
      </c>
      <c r="E605">
        <v>3.45</v>
      </c>
      <c r="F605">
        <v>0</v>
      </c>
    </row>
    <row r="606" spans="1:6">
      <c r="A606" t="s">
        <v>3741</v>
      </c>
      <c r="B606">
        <v>97125</v>
      </c>
      <c r="C606" t="s">
        <v>3935</v>
      </c>
      <c r="D606" t="s">
        <v>60</v>
      </c>
      <c r="E606">
        <v>2.83</v>
      </c>
      <c r="F606">
        <v>0</v>
      </c>
    </row>
    <row r="607" spans="1:6">
      <c r="A607" t="s">
        <v>3741</v>
      </c>
      <c r="B607">
        <v>105296</v>
      </c>
      <c r="C607" t="s">
        <v>3936</v>
      </c>
      <c r="D607" t="s">
        <v>1161</v>
      </c>
      <c r="E607">
        <v>191.5</v>
      </c>
      <c r="F607">
        <v>0.87309999999999999</v>
      </c>
    </row>
    <row r="608" spans="1:6">
      <c r="A608" t="s">
        <v>3741</v>
      </c>
      <c r="B608">
        <v>105374</v>
      </c>
      <c r="C608" t="s">
        <v>3937</v>
      </c>
      <c r="D608" t="s">
        <v>1161</v>
      </c>
      <c r="E608">
        <v>187.19</v>
      </c>
      <c r="F608">
        <v>0.89319999999999999</v>
      </c>
    </row>
    <row r="609" spans="1:6">
      <c r="A609" t="s">
        <v>3741</v>
      </c>
      <c r="B609">
        <v>105292</v>
      </c>
      <c r="C609" t="s">
        <v>3938</v>
      </c>
      <c r="D609" t="s">
        <v>1161</v>
      </c>
      <c r="E609">
        <v>53.91</v>
      </c>
      <c r="F609">
        <v>0.67710000000000004</v>
      </c>
    </row>
    <row r="610" spans="1:6">
      <c r="A610" t="s">
        <v>3741</v>
      </c>
      <c r="B610">
        <v>105293</v>
      </c>
      <c r="C610" t="s">
        <v>3939</v>
      </c>
      <c r="D610" t="s">
        <v>1161</v>
      </c>
      <c r="E610">
        <v>50.75</v>
      </c>
      <c r="F610">
        <v>0.71919999999999995</v>
      </c>
    </row>
    <row r="611" spans="1:6">
      <c r="A611" t="s">
        <v>3741</v>
      </c>
      <c r="B611">
        <v>105294</v>
      </c>
      <c r="C611" t="s">
        <v>3940</v>
      </c>
      <c r="D611" t="s">
        <v>1161</v>
      </c>
      <c r="E611">
        <v>111.01</v>
      </c>
      <c r="F611">
        <v>0.8115</v>
      </c>
    </row>
    <row r="612" spans="1:6">
      <c r="A612" t="s">
        <v>3741</v>
      </c>
      <c r="B612">
        <v>105295</v>
      </c>
      <c r="C612" t="s">
        <v>3941</v>
      </c>
      <c r="D612" t="s">
        <v>1161</v>
      </c>
      <c r="E612">
        <v>107.27</v>
      </c>
      <c r="F612">
        <v>0.83979999999999999</v>
      </c>
    </row>
    <row r="613" spans="1:6">
      <c r="A613" t="s">
        <v>3741</v>
      </c>
      <c r="B613">
        <v>105290</v>
      </c>
      <c r="C613" t="s">
        <v>3942</v>
      </c>
      <c r="D613" t="s">
        <v>1161</v>
      </c>
      <c r="E613">
        <v>72.36</v>
      </c>
      <c r="F613">
        <v>0.76959999999999995</v>
      </c>
    </row>
    <row r="614" spans="1:6">
      <c r="A614" t="s">
        <v>3741</v>
      </c>
      <c r="B614">
        <v>105291</v>
      </c>
      <c r="C614" t="s">
        <v>3943</v>
      </c>
      <c r="D614" t="s">
        <v>1161</v>
      </c>
      <c r="E614">
        <v>69.489999999999995</v>
      </c>
      <c r="F614">
        <v>0.8014</v>
      </c>
    </row>
    <row r="615" spans="1:6">
      <c r="A615" t="s">
        <v>3741</v>
      </c>
      <c r="B615">
        <v>105286</v>
      </c>
      <c r="C615" t="s">
        <v>3944</v>
      </c>
      <c r="D615" t="s">
        <v>1161</v>
      </c>
      <c r="E615">
        <v>32.159999999999997</v>
      </c>
      <c r="F615">
        <v>0.63249999999999995</v>
      </c>
    </row>
    <row r="616" spans="1:6">
      <c r="A616" t="s">
        <v>3741</v>
      </c>
      <c r="B616">
        <v>105287</v>
      </c>
      <c r="C616" t="s">
        <v>3945</v>
      </c>
      <c r="D616" t="s">
        <v>1161</v>
      </c>
      <c r="E616">
        <v>30.04</v>
      </c>
      <c r="F616">
        <v>0.67710000000000004</v>
      </c>
    </row>
    <row r="617" spans="1:6">
      <c r="A617" t="s">
        <v>3741</v>
      </c>
      <c r="B617">
        <v>105288</v>
      </c>
      <c r="C617" t="s">
        <v>3946</v>
      </c>
      <c r="D617" t="s">
        <v>1161</v>
      </c>
      <c r="E617">
        <v>53.57</v>
      </c>
      <c r="F617">
        <v>0.73250000000000004</v>
      </c>
    </row>
    <row r="618" spans="1:6">
      <c r="A618" t="s">
        <v>3741</v>
      </c>
      <c r="B618">
        <v>105289</v>
      </c>
      <c r="C618" t="s">
        <v>3947</v>
      </c>
      <c r="D618" t="s">
        <v>1161</v>
      </c>
      <c r="E618">
        <v>51.07</v>
      </c>
      <c r="F618">
        <v>0.76839999999999997</v>
      </c>
    </row>
    <row r="619" spans="1:6">
      <c r="A619" t="s">
        <v>3741</v>
      </c>
      <c r="B619">
        <v>105375</v>
      </c>
      <c r="C619" t="s">
        <v>3948</v>
      </c>
      <c r="D619" t="s">
        <v>1161</v>
      </c>
      <c r="E619">
        <v>146.56</v>
      </c>
      <c r="F619">
        <v>0.77239999999999998</v>
      </c>
    </row>
    <row r="620" spans="1:6">
      <c r="A620" t="s">
        <v>3741</v>
      </c>
      <c r="B620">
        <v>105376</v>
      </c>
      <c r="C620" t="s">
        <v>3949</v>
      </c>
      <c r="D620" t="s">
        <v>1161</v>
      </c>
      <c r="E620">
        <v>140.80000000000001</v>
      </c>
      <c r="F620">
        <v>0.80400000000000005</v>
      </c>
    </row>
    <row r="621" spans="1:6">
      <c r="A621" t="s">
        <v>3741</v>
      </c>
      <c r="B621">
        <v>105331</v>
      </c>
      <c r="C621" t="s">
        <v>3950</v>
      </c>
      <c r="D621" t="s">
        <v>60</v>
      </c>
      <c r="E621">
        <v>62.89</v>
      </c>
      <c r="F621">
        <v>0.94099999999999995</v>
      </c>
    </row>
    <row r="622" spans="1:6">
      <c r="A622" t="s">
        <v>3741</v>
      </c>
      <c r="B622">
        <v>105332</v>
      </c>
      <c r="C622" t="s">
        <v>3951</v>
      </c>
      <c r="D622" t="s">
        <v>60</v>
      </c>
      <c r="E622">
        <v>62.23</v>
      </c>
      <c r="F622">
        <v>0.95099999999999996</v>
      </c>
    </row>
    <row r="623" spans="1:6">
      <c r="A623" t="s">
        <v>3741</v>
      </c>
      <c r="B623">
        <v>105333</v>
      </c>
      <c r="C623" t="s">
        <v>3952</v>
      </c>
      <c r="D623" t="s">
        <v>60</v>
      </c>
      <c r="E623">
        <v>279.41000000000003</v>
      </c>
      <c r="F623">
        <v>0.97240000000000004</v>
      </c>
    </row>
    <row r="624" spans="1:6">
      <c r="A624" t="s">
        <v>3741</v>
      </c>
      <c r="B624">
        <v>105334</v>
      </c>
      <c r="C624" t="s">
        <v>3953</v>
      </c>
      <c r="D624" t="s">
        <v>60</v>
      </c>
      <c r="E624">
        <v>277.19</v>
      </c>
      <c r="F624">
        <v>0.97789999999999999</v>
      </c>
    </row>
    <row r="625" spans="1:6">
      <c r="A625" t="s">
        <v>3741</v>
      </c>
      <c r="B625">
        <v>105335</v>
      </c>
      <c r="C625" t="s">
        <v>3954</v>
      </c>
      <c r="D625" t="s">
        <v>60</v>
      </c>
      <c r="E625">
        <v>422.16</v>
      </c>
      <c r="F625">
        <v>0.97829999999999995</v>
      </c>
    </row>
    <row r="626" spans="1:6">
      <c r="A626" t="s">
        <v>3741</v>
      </c>
      <c r="B626">
        <v>105336</v>
      </c>
      <c r="C626" t="s">
        <v>3955</v>
      </c>
      <c r="D626" t="s">
        <v>60</v>
      </c>
      <c r="E626">
        <v>419.53</v>
      </c>
      <c r="F626">
        <v>0.98270000000000002</v>
      </c>
    </row>
    <row r="627" spans="1:6">
      <c r="A627" t="s">
        <v>3741</v>
      </c>
      <c r="B627">
        <v>105337</v>
      </c>
      <c r="C627" t="s">
        <v>3956</v>
      </c>
      <c r="D627" t="s">
        <v>60</v>
      </c>
      <c r="E627">
        <v>596.5</v>
      </c>
      <c r="F627">
        <v>0.98229999999999995</v>
      </c>
    </row>
    <row r="628" spans="1:6">
      <c r="A628" t="s">
        <v>3741</v>
      </c>
      <c r="B628">
        <v>105338</v>
      </c>
      <c r="C628" t="s">
        <v>3957</v>
      </c>
      <c r="D628" t="s">
        <v>60</v>
      </c>
      <c r="E628">
        <v>593.46</v>
      </c>
      <c r="F628">
        <v>0.9859</v>
      </c>
    </row>
    <row r="629" spans="1:6">
      <c r="A629" t="s">
        <v>3741</v>
      </c>
      <c r="B629">
        <v>105329</v>
      </c>
      <c r="C629" t="s">
        <v>3958</v>
      </c>
      <c r="D629" t="s">
        <v>1161</v>
      </c>
      <c r="E629">
        <v>89.07</v>
      </c>
      <c r="F629">
        <v>0.95520000000000005</v>
      </c>
    </row>
    <row r="630" spans="1:6">
      <c r="A630" t="s">
        <v>3741</v>
      </c>
      <c r="B630">
        <v>105330</v>
      </c>
      <c r="C630" t="s">
        <v>3959</v>
      </c>
      <c r="D630" t="s">
        <v>1161</v>
      </c>
      <c r="E630">
        <v>88.36</v>
      </c>
      <c r="F630">
        <v>0.96289999999999998</v>
      </c>
    </row>
    <row r="631" spans="1:6">
      <c r="A631" t="s">
        <v>3741</v>
      </c>
      <c r="B631">
        <v>105260</v>
      </c>
      <c r="C631" t="s">
        <v>3960</v>
      </c>
      <c r="D631" t="s">
        <v>1161</v>
      </c>
      <c r="E631">
        <v>28.79</v>
      </c>
      <c r="F631">
        <v>0.90069999999999995</v>
      </c>
    </row>
    <row r="632" spans="1:6">
      <c r="A632" t="s">
        <v>3741</v>
      </c>
      <c r="B632">
        <v>105285</v>
      </c>
      <c r="C632" t="s">
        <v>3961</v>
      </c>
      <c r="D632" t="s">
        <v>1161</v>
      </c>
      <c r="E632">
        <v>28.27</v>
      </c>
      <c r="F632">
        <v>0.91720000000000002</v>
      </c>
    </row>
    <row r="633" spans="1:6">
      <c r="A633" t="s">
        <v>3741</v>
      </c>
      <c r="B633">
        <v>105327</v>
      </c>
      <c r="C633" t="s">
        <v>3962</v>
      </c>
      <c r="D633" t="s">
        <v>1161</v>
      </c>
      <c r="E633">
        <v>54.37</v>
      </c>
      <c r="F633">
        <v>0.9365</v>
      </c>
    </row>
    <row r="634" spans="1:6">
      <c r="A634" t="s">
        <v>3741</v>
      </c>
      <c r="B634">
        <v>105328</v>
      </c>
      <c r="C634" t="s">
        <v>3963</v>
      </c>
      <c r="D634" t="s">
        <v>1161</v>
      </c>
      <c r="E634">
        <v>53.75</v>
      </c>
      <c r="F634">
        <v>0.94730000000000003</v>
      </c>
    </row>
    <row r="635" spans="1:6">
      <c r="A635" t="s">
        <v>3741</v>
      </c>
      <c r="B635">
        <v>105377</v>
      </c>
      <c r="C635" t="s">
        <v>3964</v>
      </c>
      <c r="D635" t="s">
        <v>1161</v>
      </c>
      <c r="E635">
        <v>44.04</v>
      </c>
      <c r="F635">
        <v>0.77070000000000005</v>
      </c>
    </row>
    <row r="636" spans="1:6">
      <c r="A636" t="s">
        <v>3741</v>
      </c>
      <c r="B636">
        <v>105368</v>
      </c>
      <c r="C636" t="s">
        <v>3965</v>
      </c>
      <c r="D636" t="s">
        <v>1161</v>
      </c>
      <c r="E636">
        <v>40.68</v>
      </c>
      <c r="F636">
        <v>0.79649999999999999</v>
      </c>
    </row>
    <row r="637" spans="1:6">
      <c r="A637" t="s">
        <v>3741</v>
      </c>
      <c r="B637">
        <v>105369</v>
      </c>
      <c r="C637" t="s">
        <v>3966</v>
      </c>
      <c r="D637" t="s">
        <v>1161</v>
      </c>
      <c r="E637">
        <v>69.36</v>
      </c>
      <c r="F637">
        <v>0.79859999999999998</v>
      </c>
    </row>
    <row r="638" spans="1:6">
      <c r="A638" t="s">
        <v>3741</v>
      </c>
      <c r="B638">
        <v>105370</v>
      </c>
      <c r="C638" t="s">
        <v>3967</v>
      </c>
      <c r="D638" t="s">
        <v>1161</v>
      </c>
      <c r="E638">
        <v>64.86</v>
      </c>
      <c r="F638">
        <v>0.82240000000000002</v>
      </c>
    </row>
    <row r="639" spans="1:6">
      <c r="A639" t="s">
        <v>3968</v>
      </c>
      <c r="B639">
        <v>92864</v>
      </c>
      <c r="C639" t="s">
        <v>3969</v>
      </c>
      <c r="D639" t="s">
        <v>60</v>
      </c>
      <c r="E639">
        <v>100.94</v>
      </c>
      <c r="F639">
        <v>0.18390000000000001</v>
      </c>
    </row>
    <row r="640" spans="1:6">
      <c r="A640" t="s">
        <v>3968</v>
      </c>
      <c r="B640">
        <v>92848</v>
      </c>
      <c r="C640" t="s">
        <v>3970</v>
      </c>
      <c r="D640" t="s">
        <v>60</v>
      </c>
      <c r="E640">
        <v>91.17</v>
      </c>
      <c r="F640">
        <v>0.16639999999999999</v>
      </c>
    </row>
    <row r="641" spans="1:6">
      <c r="A641" t="s">
        <v>3968</v>
      </c>
      <c r="B641">
        <v>104937</v>
      </c>
      <c r="C641" t="s">
        <v>3971</v>
      </c>
      <c r="D641" t="s">
        <v>60</v>
      </c>
      <c r="E641">
        <v>0</v>
      </c>
    </row>
    <row r="642" spans="1:6">
      <c r="A642" t="s">
        <v>3968</v>
      </c>
      <c r="B642">
        <v>104933</v>
      </c>
      <c r="C642" t="s">
        <v>3972</v>
      </c>
      <c r="D642" t="s">
        <v>60</v>
      </c>
      <c r="E642">
        <v>0</v>
      </c>
    </row>
    <row r="643" spans="1:6">
      <c r="A643" t="s">
        <v>3968</v>
      </c>
      <c r="B643">
        <v>104939</v>
      </c>
      <c r="C643" t="s">
        <v>3973</v>
      </c>
      <c r="D643" t="s">
        <v>60</v>
      </c>
      <c r="E643">
        <v>0</v>
      </c>
    </row>
    <row r="644" spans="1:6">
      <c r="A644" t="s">
        <v>3968</v>
      </c>
      <c r="B644">
        <v>104935</v>
      </c>
      <c r="C644" t="s">
        <v>3974</v>
      </c>
      <c r="D644" t="s">
        <v>60</v>
      </c>
      <c r="E644">
        <v>0</v>
      </c>
    </row>
    <row r="645" spans="1:6">
      <c r="A645" t="s">
        <v>3968</v>
      </c>
      <c r="B645">
        <v>92850</v>
      </c>
      <c r="C645" t="s">
        <v>3975</v>
      </c>
      <c r="D645" t="s">
        <v>60</v>
      </c>
      <c r="E645">
        <v>24.88</v>
      </c>
      <c r="F645">
        <v>0.18729999999999999</v>
      </c>
    </row>
    <row r="646" spans="1:6">
      <c r="A646" t="s">
        <v>3968</v>
      </c>
      <c r="B646">
        <v>92834</v>
      </c>
      <c r="C646" t="s">
        <v>3976</v>
      </c>
      <c r="D646" t="s">
        <v>60</v>
      </c>
      <c r="E646">
        <v>22.44</v>
      </c>
      <c r="F646">
        <v>0.16930000000000001</v>
      </c>
    </row>
    <row r="647" spans="1:6">
      <c r="A647" t="s">
        <v>3968</v>
      </c>
      <c r="B647">
        <v>92852</v>
      </c>
      <c r="C647" t="s">
        <v>3977</v>
      </c>
      <c r="D647" t="s">
        <v>60</v>
      </c>
      <c r="E647">
        <v>32.82</v>
      </c>
      <c r="F647">
        <v>0.20230000000000001</v>
      </c>
    </row>
    <row r="648" spans="1:6">
      <c r="A648" t="s">
        <v>3968</v>
      </c>
      <c r="B648">
        <v>92836</v>
      </c>
      <c r="C648" t="s">
        <v>3978</v>
      </c>
      <c r="D648" t="s">
        <v>60</v>
      </c>
      <c r="E648">
        <v>29.32</v>
      </c>
      <c r="F648">
        <v>0.18490000000000001</v>
      </c>
    </row>
    <row r="649" spans="1:6">
      <c r="A649" t="s">
        <v>3968</v>
      </c>
      <c r="B649">
        <v>92854</v>
      </c>
      <c r="C649" t="s">
        <v>3979</v>
      </c>
      <c r="D649" t="s">
        <v>60</v>
      </c>
      <c r="E649">
        <v>41.19</v>
      </c>
      <c r="F649">
        <v>0.20949999999999999</v>
      </c>
    </row>
    <row r="650" spans="1:6">
      <c r="A650" t="s">
        <v>3968</v>
      </c>
      <c r="B650">
        <v>92838</v>
      </c>
      <c r="C650" t="s">
        <v>3980</v>
      </c>
      <c r="D650" t="s">
        <v>60</v>
      </c>
      <c r="E650">
        <v>36.659999999999997</v>
      </c>
      <c r="F650">
        <v>0.1923</v>
      </c>
    </row>
    <row r="651" spans="1:6">
      <c r="A651" t="s">
        <v>3968</v>
      </c>
      <c r="B651">
        <v>92856</v>
      </c>
      <c r="C651" t="s">
        <v>3981</v>
      </c>
      <c r="D651" t="s">
        <v>60</v>
      </c>
      <c r="E651">
        <v>49.96</v>
      </c>
      <c r="F651">
        <v>0.21240000000000001</v>
      </c>
    </row>
    <row r="652" spans="1:6">
      <c r="A652" t="s">
        <v>3968</v>
      </c>
      <c r="B652">
        <v>92840</v>
      </c>
      <c r="C652" t="s">
        <v>3982</v>
      </c>
      <c r="D652" t="s">
        <v>60</v>
      </c>
      <c r="E652">
        <v>44.38</v>
      </c>
      <c r="F652">
        <v>0.19539999999999999</v>
      </c>
    </row>
    <row r="653" spans="1:6">
      <c r="A653" t="s">
        <v>3968</v>
      </c>
      <c r="B653">
        <v>92858</v>
      </c>
      <c r="C653" t="s">
        <v>3983</v>
      </c>
      <c r="D653" t="s">
        <v>60</v>
      </c>
      <c r="E653">
        <v>62.74</v>
      </c>
      <c r="F653">
        <v>0.20100000000000001</v>
      </c>
    </row>
    <row r="654" spans="1:6">
      <c r="A654" t="s">
        <v>3968</v>
      </c>
      <c r="B654">
        <v>92842</v>
      </c>
      <c r="C654" t="s">
        <v>3984</v>
      </c>
      <c r="D654" t="s">
        <v>60</v>
      </c>
      <c r="E654">
        <v>56.1</v>
      </c>
      <c r="F654">
        <v>0.18360000000000001</v>
      </c>
    </row>
    <row r="655" spans="1:6">
      <c r="A655" t="s">
        <v>3968</v>
      </c>
      <c r="B655">
        <v>92860</v>
      </c>
      <c r="C655" t="s">
        <v>3985</v>
      </c>
      <c r="D655" t="s">
        <v>60</v>
      </c>
      <c r="E655">
        <v>74.59</v>
      </c>
      <c r="F655">
        <v>0.1956</v>
      </c>
    </row>
    <row r="656" spans="1:6">
      <c r="A656" t="s">
        <v>3968</v>
      </c>
      <c r="B656">
        <v>92844</v>
      </c>
      <c r="C656" t="s">
        <v>3986</v>
      </c>
      <c r="D656" t="s">
        <v>60</v>
      </c>
      <c r="E656">
        <v>66.900000000000006</v>
      </c>
      <c r="F656">
        <v>0.1782</v>
      </c>
    </row>
    <row r="657" spans="1:6">
      <c r="A657" t="s">
        <v>3968</v>
      </c>
      <c r="B657">
        <v>92862</v>
      </c>
      <c r="C657" t="s">
        <v>3987</v>
      </c>
      <c r="D657" t="s">
        <v>60</v>
      </c>
      <c r="E657">
        <v>85.53</v>
      </c>
      <c r="F657">
        <v>0.19389999999999999</v>
      </c>
    </row>
    <row r="658" spans="1:6">
      <c r="A658" t="s">
        <v>3968</v>
      </c>
      <c r="B658">
        <v>92846</v>
      </c>
      <c r="C658" t="s">
        <v>3988</v>
      </c>
      <c r="D658" t="s">
        <v>60</v>
      </c>
      <c r="E658">
        <v>76.81</v>
      </c>
      <c r="F658">
        <v>0.17649999999999999</v>
      </c>
    </row>
    <row r="659" spans="1:6">
      <c r="A659" t="s">
        <v>3968</v>
      </c>
      <c r="B659">
        <v>92828</v>
      </c>
      <c r="C659" t="s">
        <v>3989</v>
      </c>
      <c r="D659" t="s">
        <v>60</v>
      </c>
      <c r="E659">
        <v>109.07</v>
      </c>
      <c r="F659">
        <v>0.30740000000000001</v>
      </c>
    </row>
    <row r="660" spans="1:6">
      <c r="A660" t="s">
        <v>3968</v>
      </c>
      <c r="B660">
        <v>92815</v>
      </c>
      <c r="C660" t="s">
        <v>3990</v>
      </c>
      <c r="D660" t="s">
        <v>60</v>
      </c>
      <c r="E660">
        <v>99.29</v>
      </c>
      <c r="F660">
        <v>0.30359999999999998</v>
      </c>
    </row>
    <row r="661" spans="1:6">
      <c r="A661" t="s">
        <v>3968</v>
      </c>
      <c r="B661">
        <v>92830</v>
      </c>
      <c r="C661" t="s">
        <v>3991</v>
      </c>
      <c r="D661" t="s">
        <v>60</v>
      </c>
      <c r="E661">
        <v>135.27000000000001</v>
      </c>
      <c r="F661">
        <v>0.29930000000000001</v>
      </c>
    </row>
    <row r="662" spans="1:6">
      <c r="A662" t="s">
        <v>3968</v>
      </c>
      <c r="B662">
        <v>92817</v>
      </c>
      <c r="C662" t="s">
        <v>3992</v>
      </c>
      <c r="D662" t="s">
        <v>60</v>
      </c>
      <c r="E662">
        <v>123.41</v>
      </c>
      <c r="F662">
        <v>0.29459999999999997</v>
      </c>
    </row>
    <row r="663" spans="1:6">
      <c r="A663" t="s">
        <v>3968</v>
      </c>
      <c r="B663">
        <v>92832</v>
      </c>
      <c r="C663" t="s">
        <v>3993</v>
      </c>
      <c r="D663" t="s">
        <v>60</v>
      </c>
      <c r="E663">
        <v>176.82</v>
      </c>
      <c r="F663">
        <v>0.28799999999999998</v>
      </c>
    </row>
    <row r="664" spans="1:6">
      <c r="A664" t="s">
        <v>3968</v>
      </c>
      <c r="B664">
        <v>92819</v>
      </c>
      <c r="C664" t="s">
        <v>3994</v>
      </c>
      <c r="D664" t="s">
        <v>60</v>
      </c>
      <c r="E664">
        <v>161.81</v>
      </c>
      <c r="F664">
        <v>0.28249999999999997</v>
      </c>
    </row>
    <row r="665" spans="1:6">
      <c r="A665" t="s">
        <v>3968</v>
      </c>
      <c r="B665">
        <v>92820</v>
      </c>
      <c r="C665" t="s">
        <v>3995</v>
      </c>
      <c r="D665" t="s">
        <v>60</v>
      </c>
      <c r="E665">
        <v>27.03</v>
      </c>
      <c r="F665">
        <v>0.34</v>
      </c>
    </row>
    <row r="666" spans="1:6">
      <c r="A666" t="s">
        <v>3968</v>
      </c>
      <c r="B666">
        <v>92808</v>
      </c>
      <c r="C666" t="s">
        <v>3996</v>
      </c>
      <c r="D666" t="s">
        <v>60</v>
      </c>
      <c r="E666">
        <v>24.56</v>
      </c>
      <c r="F666">
        <v>0.33879999999999999</v>
      </c>
    </row>
    <row r="667" spans="1:6">
      <c r="A667" t="s">
        <v>3968</v>
      </c>
      <c r="B667">
        <v>92821</v>
      </c>
      <c r="C667" t="s">
        <v>3997</v>
      </c>
      <c r="D667" t="s">
        <v>60</v>
      </c>
      <c r="E667">
        <v>37.78</v>
      </c>
      <c r="F667">
        <v>0.33479999999999999</v>
      </c>
    </row>
    <row r="668" spans="1:6">
      <c r="A668" t="s">
        <v>3968</v>
      </c>
      <c r="B668">
        <v>92809</v>
      </c>
      <c r="C668" t="s">
        <v>3998</v>
      </c>
      <c r="D668" t="s">
        <v>60</v>
      </c>
      <c r="E668">
        <v>34.270000000000003</v>
      </c>
      <c r="F668">
        <v>0.33379999999999999</v>
      </c>
    </row>
    <row r="669" spans="1:6">
      <c r="A669" t="s">
        <v>3968</v>
      </c>
      <c r="B669">
        <v>92822</v>
      </c>
      <c r="C669" t="s">
        <v>3999</v>
      </c>
      <c r="D669" t="s">
        <v>60</v>
      </c>
      <c r="E669">
        <v>48.93</v>
      </c>
      <c r="F669">
        <v>0.32969999999999999</v>
      </c>
    </row>
    <row r="670" spans="1:6">
      <c r="A670" t="s">
        <v>3968</v>
      </c>
      <c r="B670">
        <v>92810</v>
      </c>
      <c r="C670" t="s">
        <v>4000</v>
      </c>
      <c r="D670" t="s">
        <v>60</v>
      </c>
      <c r="E670">
        <v>44.39</v>
      </c>
      <c r="F670">
        <v>0.32800000000000001</v>
      </c>
    </row>
    <row r="671" spans="1:6">
      <c r="A671" t="s">
        <v>3968</v>
      </c>
      <c r="B671">
        <v>92824</v>
      </c>
      <c r="C671" t="s">
        <v>4001</v>
      </c>
      <c r="D671" t="s">
        <v>60</v>
      </c>
      <c r="E671">
        <v>60.32</v>
      </c>
      <c r="F671">
        <v>0.3251</v>
      </c>
    </row>
    <row r="672" spans="1:6">
      <c r="A672" t="s">
        <v>3968</v>
      </c>
      <c r="B672">
        <v>92811</v>
      </c>
      <c r="C672" t="s">
        <v>4002</v>
      </c>
      <c r="D672" t="s">
        <v>60</v>
      </c>
      <c r="E672">
        <v>54.73</v>
      </c>
      <c r="F672">
        <v>0.32300000000000001</v>
      </c>
    </row>
    <row r="673" spans="1:6">
      <c r="A673" t="s">
        <v>3968</v>
      </c>
      <c r="B673">
        <v>92825</v>
      </c>
      <c r="C673" t="s">
        <v>4003</v>
      </c>
      <c r="D673" t="s">
        <v>60</v>
      </c>
      <c r="E673">
        <v>72.03</v>
      </c>
      <c r="F673">
        <v>0.3206</v>
      </c>
    </row>
    <row r="674" spans="1:6">
      <c r="A674" t="s">
        <v>3968</v>
      </c>
      <c r="B674">
        <v>92812</v>
      </c>
      <c r="C674" t="s">
        <v>4004</v>
      </c>
      <c r="D674" t="s">
        <v>60</v>
      </c>
      <c r="E674">
        <v>65.41</v>
      </c>
      <c r="F674">
        <v>0.31780000000000003</v>
      </c>
    </row>
    <row r="675" spans="1:6">
      <c r="A675" t="s">
        <v>3968</v>
      </c>
      <c r="B675">
        <v>92826</v>
      </c>
      <c r="C675" t="s">
        <v>4005</v>
      </c>
      <c r="D675" t="s">
        <v>60</v>
      </c>
      <c r="E675">
        <v>84.08</v>
      </c>
      <c r="F675">
        <v>0.31590000000000001</v>
      </c>
    </row>
    <row r="676" spans="1:6">
      <c r="A676" t="s">
        <v>3968</v>
      </c>
      <c r="B676">
        <v>92813</v>
      </c>
      <c r="C676" t="s">
        <v>4006</v>
      </c>
      <c r="D676" t="s">
        <v>60</v>
      </c>
      <c r="E676">
        <v>76.430000000000007</v>
      </c>
      <c r="F676">
        <v>0.31280000000000002</v>
      </c>
    </row>
    <row r="677" spans="1:6">
      <c r="A677" t="s">
        <v>3968</v>
      </c>
      <c r="B677">
        <v>92827</v>
      </c>
      <c r="C677" t="s">
        <v>4007</v>
      </c>
      <c r="D677" t="s">
        <v>60</v>
      </c>
      <c r="E677">
        <v>96.47</v>
      </c>
      <c r="F677">
        <v>0.3115</v>
      </c>
    </row>
    <row r="678" spans="1:6">
      <c r="A678" t="s">
        <v>3968</v>
      </c>
      <c r="B678">
        <v>92814</v>
      </c>
      <c r="C678" t="s">
        <v>4008</v>
      </c>
      <c r="D678" t="s">
        <v>60</v>
      </c>
      <c r="E678">
        <v>87.72</v>
      </c>
      <c r="F678">
        <v>0.308</v>
      </c>
    </row>
    <row r="679" spans="1:6">
      <c r="A679" t="s">
        <v>3968</v>
      </c>
      <c r="B679">
        <v>95570</v>
      </c>
      <c r="C679" t="s">
        <v>4009</v>
      </c>
      <c r="D679" t="s">
        <v>60</v>
      </c>
      <c r="E679">
        <v>97.07</v>
      </c>
      <c r="F679">
        <v>0.81620000000000004</v>
      </c>
    </row>
    <row r="680" spans="1:6">
      <c r="A680" t="s">
        <v>3968</v>
      </c>
      <c r="B680">
        <v>95567</v>
      </c>
      <c r="C680" t="s">
        <v>4010</v>
      </c>
      <c r="D680" t="s">
        <v>60</v>
      </c>
      <c r="E680">
        <v>94.6</v>
      </c>
      <c r="F680">
        <v>0.82830000000000004</v>
      </c>
    </row>
    <row r="681" spans="1:6">
      <c r="A681" t="s">
        <v>3968</v>
      </c>
      <c r="B681">
        <v>95571</v>
      </c>
      <c r="C681" t="s">
        <v>4011</v>
      </c>
      <c r="D681" t="s">
        <v>60</v>
      </c>
      <c r="E681">
        <v>120.54</v>
      </c>
      <c r="F681">
        <v>0.79149999999999998</v>
      </c>
    </row>
    <row r="682" spans="1:6">
      <c r="A682" t="s">
        <v>3968</v>
      </c>
      <c r="B682">
        <v>95568</v>
      </c>
      <c r="C682" t="s">
        <v>4012</v>
      </c>
      <c r="D682" t="s">
        <v>60</v>
      </c>
      <c r="E682">
        <v>117.03</v>
      </c>
      <c r="F682">
        <v>0.80489999999999995</v>
      </c>
    </row>
    <row r="683" spans="1:6">
      <c r="A683" t="s">
        <v>3968</v>
      </c>
      <c r="B683">
        <v>95572</v>
      </c>
      <c r="C683" t="s">
        <v>4013</v>
      </c>
      <c r="D683" t="s">
        <v>60</v>
      </c>
      <c r="E683">
        <v>172.1</v>
      </c>
      <c r="F683">
        <v>0.80940000000000001</v>
      </c>
    </row>
    <row r="684" spans="1:6">
      <c r="A684" t="s">
        <v>3968</v>
      </c>
      <c r="B684">
        <v>95569</v>
      </c>
      <c r="C684" t="s">
        <v>4014</v>
      </c>
      <c r="D684" t="s">
        <v>60</v>
      </c>
      <c r="E684">
        <v>167.56</v>
      </c>
      <c r="F684">
        <v>0.82199999999999995</v>
      </c>
    </row>
    <row r="685" spans="1:6">
      <c r="A685" t="s">
        <v>3968</v>
      </c>
      <c r="B685">
        <v>92863</v>
      </c>
      <c r="C685" t="s">
        <v>4015</v>
      </c>
      <c r="D685" t="s">
        <v>60</v>
      </c>
      <c r="E685">
        <v>1141.55</v>
      </c>
      <c r="F685">
        <v>1.6299999999999999E-2</v>
      </c>
    </row>
    <row r="686" spans="1:6">
      <c r="A686" t="s">
        <v>3968</v>
      </c>
      <c r="B686">
        <v>92847</v>
      </c>
      <c r="C686" t="s">
        <v>4016</v>
      </c>
      <c r="D686" t="s">
        <v>60</v>
      </c>
      <c r="E686">
        <v>1131.78</v>
      </c>
      <c r="F686">
        <v>1.34E-2</v>
      </c>
    </row>
    <row r="687" spans="1:6">
      <c r="A687" t="s">
        <v>3968</v>
      </c>
      <c r="B687">
        <v>104936</v>
      </c>
      <c r="C687" t="s">
        <v>4017</v>
      </c>
      <c r="D687" t="s">
        <v>60</v>
      </c>
      <c r="E687">
        <v>0</v>
      </c>
    </row>
    <row r="688" spans="1:6">
      <c r="A688" t="s">
        <v>3968</v>
      </c>
      <c r="B688">
        <v>104932</v>
      </c>
      <c r="C688" t="s">
        <v>4018</v>
      </c>
      <c r="D688" t="s">
        <v>60</v>
      </c>
      <c r="E688">
        <v>0</v>
      </c>
    </row>
    <row r="689" spans="1:6">
      <c r="A689" t="s">
        <v>3968</v>
      </c>
      <c r="B689">
        <v>104938</v>
      </c>
      <c r="C689" t="s">
        <v>4019</v>
      </c>
      <c r="D689" t="s">
        <v>60</v>
      </c>
      <c r="E689">
        <v>0</v>
      </c>
    </row>
    <row r="690" spans="1:6">
      <c r="A690" t="s">
        <v>3968</v>
      </c>
      <c r="B690">
        <v>104934</v>
      </c>
      <c r="C690" t="s">
        <v>4020</v>
      </c>
      <c r="D690" t="s">
        <v>60</v>
      </c>
      <c r="E690">
        <v>0</v>
      </c>
    </row>
    <row r="691" spans="1:6">
      <c r="A691" t="s">
        <v>3968</v>
      </c>
      <c r="B691">
        <v>92849</v>
      </c>
      <c r="C691" t="s">
        <v>4021</v>
      </c>
      <c r="D691" t="s">
        <v>60</v>
      </c>
      <c r="E691">
        <v>242.6</v>
      </c>
      <c r="F691">
        <v>1.9199999999999998E-2</v>
      </c>
    </row>
    <row r="692" spans="1:6">
      <c r="A692" t="s">
        <v>3968</v>
      </c>
      <c r="B692">
        <v>92833</v>
      </c>
      <c r="C692" t="s">
        <v>4022</v>
      </c>
      <c r="D692" t="s">
        <v>60</v>
      </c>
      <c r="E692">
        <v>240.16</v>
      </c>
      <c r="F692">
        <v>1.5800000000000002E-2</v>
      </c>
    </row>
    <row r="693" spans="1:6">
      <c r="A693" t="s">
        <v>3968</v>
      </c>
      <c r="B693">
        <v>92851</v>
      </c>
      <c r="C693" t="s">
        <v>4023</v>
      </c>
      <c r="D693" t="s">
        <v>60</v>
      </c>
      <c r="E693">
        <v>256.12</v>
      </c>
      <c r="F693">
        <v>2.5899999999999999E-2</v>
      </c>
    </row>
    <row r="694" spans="1:6">
      <c r="A694" t="s">
        <v>3968</v>
      </c>
      <c r="B694">
        <v>92835</v>
      </c>
      <c r="C694" t="s">
        <v>4024</v>
      </c>
      <c r="D694" t="s">
        <v>60</v>
      </c>
      <c r="E694">
        <v>252.62</v>
      </c>
      <c r="F694">
        <v>2.1499999999999998E-2</v>
      </c>
    </row>
    <row r="695" spans="1:6">
      <c r="A695" t="s">
        <v>3968</v>
      </c>
      <c r="B695">
        <v>92853</v>
      </c>
      <c r="C695" t="s">
        <v>4025</v>
      </c>
      <c r="D695" t="s">
        <v>60</v>
      </c>
      <c r="E695">
        <v>454.31</v>
      </c>
      <c r="F695">
        <v>1.9E-2</v>
      </c>
    </row>
    <row r="696" spans="1:6">
      <c r="A696" t="s">
        <v>3968</v>
      </c>
      <c r="B696">
        <v>92837</v>
      </c>
      <c r="C696" t="s">
        <v>4026</v>
      </c>
      <c r="D696" t="s">
        <v>60</v>
      </c>
      <c r="E696">
        <v>449.78</v>
      </c>
      <c r="F696">
        <v>1.5699999999999999E-2</v>
      </c>
    </row>
    <row r="697" spans="1:6">
      <c r="A697" t="s">
        <v>3968</v>
      </c>
      <c r="B697">
        <v>92855</v>
      </c>
      <c r="C697" t="s">
        <v>4027</v>
      </c>
      <c r="D697" t="s">
        <v>60</v>
      </c>
      <c r="E697">
        <v>556.87</v>
      </c>
      <c r="F697">
        <v>1.9099999999999999E-2</v>
      </c>
    </row>
    <row r="698" spans="1:6">
      <c r="A698" t="s">
        <v>3968</v>
      </c>
      <c r="B698">
        <v>92839</v>
      </c>
      <c r="C698" t="s">
        <v>4028</v>
      </c>
      <c r="D698" t="s">
        <v>60</v>
      </c>
      <c r="E698">
        <v>551.29</v>
      </c>
      <c r="F698">
        <v>1.5699999999999999E-2</v>
      </c>
    </row>
    <row r="699" spans="1:6">
      <c r="A699" t="s">
        <v>3968</v>
      </c>
      <c r="B699">
        <v>92857</v>
      </c>
      <c r="C699" t="s">
        <v>4029</v>
      </c>
      <c r="D699" t="s">
        <v>60</v>
      </c>
      <c r="E699">
        <v>724.85</v>
      </c>
      <c r="F699">
        <v>1.7399999999999999E-2</v>
      </c>
    </row>
    <row r="700" spans="1:6">
      <c r="A700" t="s">
        <v>3968</v>
      </c>
      <c r="B700">
        <v>92841</v>
      </c>
      <c r="C700" t="s">
        <v>4030</v>
      </c>
      <c r="D700" t="s">
        <v>60</v>
      </c>
      <c r="E700">
        <v>718.21</v>
      </c>
      <c r="F700">
        <v>1.43E-2</v>
      </c>
    </row>
    <row r="701" spans="1:6">
      <c r="A701" t="s">
        <v>3968</v>
      </c>
      <c r="B701">
        <v>92859</v>
      </c>
      <c r="C701" t="s">
        <v>4031</v>
      </c>
      <c r="D701" t="s">
        <v>60</v>
      </c>
      <c r="E701">
        <v>751.33</v>
      </c>
      <c r="F701">
        <v>1.9400000000000001E-2</v>
      </c>
    </row>
    <row r="702" spans="1:6">
      <c r="A702" t="s">
        <v>3968</v>
      </c>
      <c r="B702">
        <v>92843</v>
      </c>
      <c r="C702" t="s">
        <v>4032</v>
      </c>
      <c r="D702" t="s">
        <v>60</v>
      </c>
      <c r="E702">
        <v>743.64</v>
      </c>
      <c r="F702">
        <v>1.6E-2</v>
      </c>
    </row>
    <row r="703" spans="1:6">
      <c r="A703" t="s">
        <v>3968</v>
      </c>
      <c r="B703">
        <v>92861</v>
      </c>
      <c r="C703" t="s">
        <v>4033</v>
      </c>
      <c r="D703" t="s">
        <v>60</v>
      </c>
      <c r="E703">
        <v>1111.6300000000001</v>
      </c>
      <c r="F703">
        <v>1.49E-2</v>
      </c>
    </row>
    <row r="704" spans="1:6">
      <c r="A704" t="s">
        <v>3968</v>
      </c>
      <c r="B704">
        <v>92845</v>
      </c>
      <c r="C704" t="s">
        <v>4034</v>
      </c>
      <c r="D704" t="s">
        <v>60</v>
      </c>
      <c r="E704">
        <v>1102.9100000000001</v>
      </c>
      <c r="F704">
        <v>1.23E-2</v>
      </c>
    </row>
    <row r="705" spans="1:6">
      <c r="A705" t="s">
        <v>3968</v>
      </c>
      <c r="B705">
        <v>92226</v>
      </c>
      <c r="C705" t="s">
        <v>4035</v>
      </c>
      <c r="D705" t="s">
        <v>60</v>
      </c>
      <c r="E705">
        <v>627.14</v>
      </c>
      <c r="F705">
        <v>5.3499999999999999E-2</v>
      </c>
    </row>
    <row r="706" spans="1:6">
      <c r="A706" t="s">
        <v>3968</v>
      </c>
      <c r="B706">
        <v>92216</v>
      </c>
      <c r="C706" t="s">
        <v>4036</v>
      </c>
      <c r="D706" t="s">
        <v>60</v>
      </c>
      <c r="E706">
        <v>617.36</v>
      </c>
      <c r="F706">
        <v>4.8800000000000003E-2</v>
      </c>
    </row>
    <row r="707" spans="1:6">
      <c r="A707" t="s">
        <v>3968</v>
      </c>
      <c r="B707">
        <v>92829</v>
      </c>
      <c r="C707" t="s">
        <v>4037</v>
      </c>
      <c r="D707" t="s">
        <v>60</v>
      </c>
      <c r="E707">
        <v>909.03</v>
      </c>
      <c r="F707">
        <v>4.4499999999999998E-2</v>
      </c>
    </row>
    <row r="708" spans="1:6">
      <c r="A708" t="s">
        <v>3968</v>
      </c>
      <c r="B708">
        <v>92816</v>
      </c>
      <c r="C708" t="s">
        <v>4038</v>
      </c>
      <c r="D708" t="s">
        <v>60</v>
      </c>
      <c r="E708">
        <v>897.17</v>
      </c>
      <c r="F708">
        <v>4.0500000000000001E-2</v>
      </c>
    </row>
    <row r="709" spans="1:6">
      <c r="A709" t="s">
        <v>3968</v>
      </c>
      <c r="B709">
        <v>92831</v>
      </c>
      <c r="C709" t="s">
        <v>4039</v>
      </c>
      <c r="D709" t="s">
        <v>60</v>
      </c>
      <c r="E709">
        <v>1297.83</v>
      </c>
      <c r="F709">
        <v>3.9199999999999999E-2</v>
      </c>
    </row>
    <row r="710" spans="1:6">
      <c r="A710" t="s">
        <v>3968</v>
      </c>
      <c r="B710">
        <v>92818</v>
      </c>
      <c r="C710" t="s">
        <v>4040</v>
      </c>
      <c r="D710" t="s">
        <v>60</v>
      </c>
      <c r="E710">
        <v>1282.82</v>
      </c>
      <c r="F710">
        <v>3.56E-2</v>
      </c>
    </row>
    <row r="711" spans="1:6">
      <c r="A711" t="s">
        <v>3968</v>
      </c>
      <c r="B711">
        <v>95566</v>
      </c>
      <c r="C711" t="s">
        <v>4041</v>
      </c>
      <c r="D711" t="s">
        <v>60</v>
      </c>
      <c r="E711">
        <v>148.72</v>
      </c>
      <c r="F711">
        <v>6.1800000000000001E-2</v>
      </c>
    </row>
    <row r="712" spans="1:6">
      <c r="A712" t="s">
        <v>3968</v>
      </c>
      <c r="B712">
        <v>95565</v>
      </c>
      <c r="C712" t="s">
        <v>4042</v>
      </c>
      <c r="D712" t="s">
        <v>60</v>
      </c>
      <c r="E712">
        <v>146.25</v>
      </c>
      <c r="F712">
        <v>5.6899999999999999E-2</v>
      </c>
    </row>
    <row r="713" spans="1:6">
      <c r="A713" t="s">
        <v>3968</v>
      </c>
      <c r="B713">
        <v>92219</v>
      </c>
      <c r="C713" t="s">
        <v>4043</v>
      </c>
      <c r="D713" t="s">
        <v>60</v>
      </c>
      <c r="E713">
        <v>175.1</v>
      </c>
      <c r="F713">
        <v>7.22E-2</v>
      </c>
    </row>
    <row r="714" spans="1:6">
      <c r="A714" t="s">
        <v>3968</v>
      </c>
      <c r="B714">
        <v>92210</v>
      </c>
      <c r="C714" t="s">
        <v>4044</v>
      </c>
      <c r="D714" t="s">
        <v>60</v>
      </c>
      <c r="E714">
        <v>171.59</v>
      </c>
      <c r="F714">
        <v>6.6699999999999995E-2</v>
      </c>
    </row>
    <row r="715" spans="1:6">
      <c r="A715" t="s">
        <v>3968</v>
      </c>
      <c r="B715">
        <v>92220</v>
      </c>
      <c r="C715" t="s">
        <v>4045</v>
      </c>
      <c r="D715" t="s">
        <v>60</v>
      </c>
      <c r="E715">
        <v>213.06</v>
      </c>
      <c r="F715">
        <v>7.5700000000000003E-2</v>
      </c>
    </row>
    <row r="716" spans="1:6">
      <c r="A716" t="s">
        <v>3968</v>
      </c>
      <c r="B716">
        <v>92211</v>
      </c>
      <c r="C716" t="s">
        <v>4046</v>
      </c>
      <c r="D716" t="s">
        <v>60</v>
      </c>
      <c r="E716">
        <v>208.52</v>
      </c>
      <c r="F716">
        <v>6.9800000000000001E-2</v>
      </c>
    </row>
    <row r="717" spans="1:6">
      <c r="A717" t="s">
        <v>3968</v>
      </c>
      <c r="B717">
        <v>92221</v>
      </c>
      <c r="C717" t="s">
        <v>4047</v>
      </c>
      <c r="D717" t="s">
        <v>60</v>
      </c>
      <c r="E717">
        <v>326.06</v>
      </c>
      <c r="F717">
        <v>6.0100000000000001E-2</v>
      </c>
    </row>
    <row r="718" spans="1:6">
      <c r="A718" t="s">
        <v>3968</v>
      </c>
      <c r="B718">
        <v>92212</v>
      </c>
      <c r="C718" t="s">
        <v>4048</v>
      </c>
      <c r="D718" t="s">
        <v>60</v>
      </c>
      <c r="E718">
        <v>320.47000000000003</v>
      </c>
      <c r="F718">
        <v>5.5199999999999999E-2</v>
      </c>
    </row>
    <row r="719" spans="1:6">
      <c r="A719" t="s">
        <v>3968</v>
      </c>
      <c r="B719">
        <v>92222</v>
      </c>
      <c r="C719" t="s">
        <v>4049</v>
      </c>
      <c r="D719" t="s">
        <v>60</v>
      </c>
      <c r="E719">
        <v>434.23</v>
      </c>
      <c r="F719">
        <v>5.3199999999999997E-2</v>
      </c>
    </row>
    <row r="720" spans="1:6">
      <c r="A720" t="s">
        <v>3968</v>
      </c>
      <c r="B720">
        <v>92213</v>
      </c>
      <c r="C720" t="s">
        <v>4050</v>
      </c>
      <c r="D720" t="s">
        <v>60</v>
      </c>
      <c r="E720">
        <v>427.61</v>
      </c>
      <c r="F720">
        <v>4.8599999999999997E-2</v>
      </c>
    </row>
    <row r="721" spans="1:6">
      <c r="A721" t="s">
        <v>3968</v>
      </c>
      <c r="B721">
        <v>92223</v>
      </c>
      <c r="C721" t="s">
        <v>4051</v>
      </c>
      <c r="D721" t="s">
        <v>60</v>
      </c>
      <c r="E721">
        <v>526.22</v>
      </c>
      <c r="F721">
        <v>5.0500000000000003E-2</v>
      </c>
    </row>
    <row r="722" spans="1:6">
      <c r="A722" t="s">
        <v>3968</v>
      </c>
      <c r="B722">
        <v>92214</v>
      </c>
      <c r="C722" t="s">
        <v>4052</v>
      </c>
      <c r="D722" t="s">
        <v>60</v>
      </c>
      <c r="E722">
        <v>518.57000000000005</v>
      </c>
      <c r="F722">
        <v>4.6100000000000002E-2</v>
      </c>
    </row>
    <row r="723" spans="1:6">
      <c r="A723" t="s">
        <v>3968</v>
      </c>
      <c r="B723">
        <v>92224</v>
      </c>
      <c r="C723" t="s">
        <v>4053</v>
      </c>
      <c r="D723" t="s">
        <v>60</v>
      </c>
      <c r="E723">
        <v>604.49</v>
      </c>
      <c r="F723">
        <v>4.9700000000000001E-2</v>
      </c>
    </row>
    <row r="724" spans="1:6">
      <c r="A724" t="s">
        <v>3968</v>
      </c>
      <c r="B724">
        <v>92215</v>
      </c>
      <c r="C724" t="s">
        <v>4054</v>
      </c>
      <c r="D724" t="s">
        <v>60</v>
      </c>
      <c r="E724">
        <v>595.74</v>
      </c>
      <c r="F724">
        <v>4.5400000000000003E-2</v>
      </c>
    </row>
    <row r="725" spans="1:6">
      <c r="A725" t="s">
        <v>4055</v>
      </c>
      <c r="B725">
        <v>94342</v>
      </c>
      <c r="C725" t="s">
        <v>4056</v>
      </c>
      <c r="D725" t="s">
        <v>3418</v>
      </c>
      <c r="E725">
        <v>139.22</v>
      </c>
      <c r="F725">
        <v>3.7000000000000002E-3</v>
      </c>
    </row>
    <row r="726" spans="1:6">
      <c r="A726" t="s">
        <v>4055</v>
      </c>
      <c r="B726">
        <v>94319</v>
      </c>
      <c r="C726" t="s">
        <v>4057</v>
      </c>
      <c r="D726" t="s">
        <v>3418</v>
      </c>
      <c r="E726">
        <v>81.94</v>
      </c>
      <c r="F726">
        <v>0.66320000000000001</v>
      </c>
    </row>
    <row r="727" spans="1:6">
      <c r="A727" t="s">
        <v>4055</v>
      </c>
      <c r="B727">
        <v>94304</v>
      </c>
      <c r="C727" t="s">
        <v>4058</v>
      </c>
      <c r="D727" t="s">
        <v>3418</v>
      </c>
      <c r="E727">
        <v>77.36</v>
      </c>
      <c r="F727">
        <v>0.81969999999999998</v>
      </c>
    </row>
    <row r="728" spans="1:6">
      <c r="A728" t="s">
        <v>4055</v>
      </c>
      <c r="B728">
        <v>94306</v>
      </c>
      <c r="C728" t="s">
        <v>4059</v>
      </c>
      <c r="D728" t="s">
        <v>3418</v>
      </c>
      <c r="E728">
        <v>70.819999999999993</v>
      </c>
      <c r="F728">
        <v>0.84640000000000004</v>
      </c>
    </row>
    <row r="729" spans="1:6">
      <c r="A729" t="s">
        <v>4055</v>
      </c>
      <c r="B729">
        <v>94327</v>
      </c>
      <c r="C729" t="s">
        <v>4060</v>
      </c>
      <c r="D729" t="s">
        <v>3418</v>
      </c>
      <c r="E729">
        <v>134.63999999999999</v>
      </c>
      <c r="F729">
        <v>7.1199999999999999E-2</v>
      </c>
    </row>
    <row r="730" spans="1:6">
      <c r="A730" t="s">
        <v>4055</v>
      </c>
      <c r="B730">
        <v>94329</v>
      </c>
      <c r="C730" t="s">
        <v>4061</v>
      </c>
      <c r="D730" t="s">
        <v>3418</v>
      </c>
      <c r="E730">
        <v>128.1</v>
      </c>
      <c r="F730">
        <v>4.7699999999999999E-2</v>
      </c>
    </row>
    <row r="731" spans="1:6">
      <c r="A731" t="s">
        <v>4055</v>
      </c>
      <c r="B731">
        <v>94333</v>
      </c>
      <c r="C731" t="s">
        <v>4062</v>
      </c>
      <c r="D731" t="s">
        <v>3418</v>
      </c>
      <c r="E731">
        <v>125.15</v>
      </c>
      <c r="F731">
        <v>3.5900000000000001E-2</v>
      </c>
    </row>
    <row r="732" spans="1:6">
      <c r="A732" t="s">
        <v>4055</v>
      </c>
      <c r="B732">
        <v>94310</v>
      </c>
      <c r="C732" t="s">
        <v>4063</v>
      </c>
      <c r="D732" t="s">
        <v>3418</v>
      </c>
      <c r="E732">
        <v>67.87</v>
      </c>
      <c r="F732">
        <v>0.85929999999999995</v>
      </c>
    </row>
    <row r="733" spans="1:6">
      <c r="A733" t="s">
        <v>4055</v>
      </c>
      <c r="B733">
        <v>104739</v>
      </c>
      <c r="C733" t="s">
        <v>4064</v>
      </c>
      <c r="D733" t="s">
        <v>3418</v>
      </c>
      <c r="E733">
        <v>139.75</v>
      </c>
      <c r="F733">
        <v>6.7400000000000002E-2</v>
      </c>
    </row>
    <row r="734" spans="1:6">
      <c r="A734" t="s">
        <v>4055</v>
      </c>
      <c r="B734">
        <v>104738</v>
      </c>
      <c r="C734" t="s">
        <v>4065</v>
      </c>
      <c r="D734" t="s">
        <v>3418</v>
      </c>
      <c r="E734">
        <v>82.47</v>
      </c>
      <c r="F734">
        <v>0.76690000000000003</v>
      </c>
    </row>
    <row r="735" spans="1:6">
      <c r="A735" t="s">
        <v>4055</v>
      </c>
      <c r="B735">
        <v>94316</v>
      </c>
      <c r="C735" t="s">
        <v>4066</v>
      </c>
      <c r="D735" t="s">
        <v>3418</v>
      </c>
      <c r="E735">
        <v>72.06</v>
      </c>
      <c r="F735">
        <v>0.81279999999999997</v>
      </c>
    </row>
    <row r="736" spans="1:6">
      <c r="A736" t="s">
        <v>4055</v>
      </c>
      <c r="B736">
        <v>94318</v>
      </c>
      <c r="C736" t="s">
        <v>4067</v>
      </c>
      <c r="D736" t="s">
        <v>3418</v>
      </c>
      <c r="E736">
        <v>66.459999999999994</v>
      </c>
      <c r="F736">
        <v>0.8528</v>
      </c>
    </row>
    <row r="737" spans="1:6">
      <c r="A737" t="s">
        <v>4055</v>
      </c>
      <c r="B737">
        <v>94339</v>
      </c>
      <c r="C737" t="s">
        <v>4068</v>
      </c>
      <c r="D737" t="s">
        <v>3418</v>
      </c>
      <c r="E737">
        <v>129.34</v>
      </c>
      <c r="F737">
        <v>3.6600000000000001E-2</v>
      </c>
    </row>
    <row r="738" spans="1:6">
      <c r="A738" t="s">
        <v>4055</v>
      </c>
      <c r="B738">
        <v>94341</v>
      </c>
      <c r="C738" t="s">
        <v>4069</v>
      </c>
      <c r="D738" t="s">
        <v>3418</v>
      </c>
      <c r="E738">
        <v>123.74</v>
      </c>
      <c r="F738">
        <v>2.3E-2</v>
      </c>
    </row>
    <row r="739" spans="1:6">
      <c r="A739" t="s">
        <v>4055</v>
      </c>
      <c r="B739">
        <v>104742</v>
      </c>
      <c r="C739" t="s">
        <v>4070</v>
      </c>
      <c r="D739" t="s">
        <v>223</v>
      </c>
      <c r="E739">
        <v>8.34</v>
      </c>
      <c r="F739">
        <v>0.52400000000000002</v>
      </c>
    </row>
    <row r="740" spans="1:6">
      <c r="A740" t="s">
        <v>4055</v>
      </c>
      <c r="B740">
        <v>93382</v>
      </c>
      <c r="C740" t="s">
        <v>4071</v>
      </c>
      <c r="D740" t="s">
        <v>3418</v>
      </c>
      <c r="E740">
        <v>28.11</v>
      </c>
      <c r="F740">
        <v>1.8100000000000002E-2</v>
      </c>
    </row>
    <row r="741" spans="1:6">
      <c r="A741" t="s">
        <v>4055</v>
      </c>
      <c r="B741">
        <v>104737</v>
      </c>
      <c r="C741" t="s">
        <v>4072</v>
      </c>
      <c r="D741" t="s">
        <v>3418</v>
      </c>
      <c r="E741">
        <v>23.7</v>
      </c>
      <c r="F741">
        <v>8.3999999999999995E-3</v>
      </c>
    </row>
    <row r="742" spans="1:6">
      <c r="A742" t="s">
        <v>4055</v>
      </c>
      <c r="B742">
        <v>93369</v>
      </c>
      <c r="C742" t="s">
        <v>4073</v>
      </c>
      <c r="D742" t="s">
        <v>3418</v>
      </c>
      <c r="E742">
        <v>16.989999999999998</v>
      </c>
      <c r="F742">
        <v>0.35959999999999998</v>
      </c>
    </row>
    <row r="743" spans="1:6">
      <c r="A743" t="s">
        <v>4055</v>
      </c>
      <c r="B743">
        <v>93373</v>
      </c>
      <c r="C743" t="s">
        <v>4074</v>
      </c>
      <c r="D743" t="s">
        <v>3418</v>
      </c>
      <c r="E743">
        <v>14.04</v>
      </c>
      <c r="F743">
        <v>0.31979999999999997</v>
      </c>
    </row>
    <row r="744" spans="1:6">
      <c r="A744" t="s">
        <v>4055</v>
      </c>
      <c r="B744">
        <v>93368</v>
      </c>
      <c r="C744" t="s">
        <v>4075</v>
      </c>
      <c r="D744" t="s">
        <v>3418</v>
      </c>
      <c r="E744">
        <v>20.63</v>
      </c>
      <c r="F744">
        <v>0.39169999999999999</v>
      </c>
    </row>
    <row r="745" spans="1:6">
      <c r="A745" t="s">
        <v>4055</v>
      </c>
      <c r="B745">
        <v>104729</v>
      </c>
      <c r="C745" t="s">
        <v>4076</v>
      </c>
      <c r="D745" t="s">
        <v>3418</v>
      </c>
      <c r="E745">
        <v>16.55</v>
      </c>
      <c r="F745">
        <v>0.47310000000000002</v>
      </c>
    </row>
    <row r="746" spans="1:6">
      <c r="A746" t="s">
        <v>4055</v>
      </c>
      <c r="B746">
        <v>93372</v>
      </c>
      <c r="C746" t="s">
        <v>4077</v>
      </c>
      <c r="D746" t="s">
        <v>3418</v>
      </c>
      <c r="E746">
        <v>16.329999999999998</v>
      </c>
      <c r="F746">
        <v>0.35270000000000001</v>
      </c>
    </row>
    <row r="747" spans="1:6">
      <c r="A747" t="s">
        <v>4055</v>
      </c>
      <c r="B747">
        <v>104731</v>
      </c>
      <c r="C747" t="s">
        <v>4078</v>
      </c>
      <c r="D747" t="s">
        <v>3418</v>
      </c>
      <c r="E747">
        <v>12.27</v>
      </c>
      <c r="F747">
        <v>0.4491</v>
      </c>
    </row>
    <row r="748" spans="1:6">
      <c r="A748" t="s">
        <v>4055</v>
      </c>
      <c r="B748">
        <v>93367</v>
      </c>
      <c r="C748" t="s">
        <v>4079</v>
      </c>
      <c r="D748" t="s">
        <v>3418</v>
      </c>
      <c r="E748">
        <v>23.53</v>
      </c>
      <c r="F748">
        <v>0.40710000000000002</v>
      </c>
    </row>
    <row r="749" spans="1:6">
      <c r="A749" t="s">
        <v>4055</v>
      </c>
      <c r="B749">
        <v>104728</v>
      </c>
      <c r="C749" t="s">
        <v>4080</v>
      </c>
      <c r="D749" t="s">
        <v>3418</v>
      </c>
      <c r="E749">
        <v>19.420000000000002</v>
      </c>
      <c r="F749">
        <v>0.47989999999999999</v>
      </c>
    </row>
    <row r="750" spans="1:6">
      <c r="A750" t="s">
        <v>4055</v>
      </c>
      <c r="B750">
        <v>104730</v>
      </c>
      <c r="C750" t="s">
        <v>2556</v>
      </c>
      <c r="D750" t="s">
        <v>3418</v>
      </c>
      <c r="E750">
        <v>12.92</v>
      </c>
      <c r="F750">
        <v>0.4536</v>
      </c>
    </row>
    <row r="751" spans="1:6">
      <c r="A751" t="s">
        <v>4055</v>
      </c>
      <c r="B751">
        <v>104732</v>
      </c>
      <c r="C751" t="s">
        <v>4081</v>
      </c>
      <c r="D751" t="s">
        <v>3418</v>
      </c>
      <c r="E751">
        <v>9.9700000000000006</v>
      </c>
      <c r="F751">
        <v>0.42530000000000001</v>
      </c>
    </row>
    <row r="752" spans="1:6">
      <c r="A752" t="s">
        <v>4055</v>
      </c>
      <c r="B752">
        <v>104740</v>
      </c>
      <c r="C752" t="s">
        <v>4082</v>
      </c>
      <c r="D752" t="s">
        <v>3418</v>
      </c>
      <c r="E752">
        <v>28.64</v>
      </c>
      <c r="F752">
        <v>0.32890000000000003</v>
      </c>
    </row>
    <row r="753" spans="1:6">
      <c r="A753" t="s">
        <v>4055</v>
      </c>
      <c r="B753">
        <v>104741</v>
      </c>
      <c r="C753" t="s">
        <v>4083</v>
      </c>
      <c r="D753" t="s">
        <v>3418</v>
      </c>
      <c r="E753">
        <v>24.23</v>
      </c>
      <c r="F753">
        <v>0.376</v>
      </c>
    </row>
    <row r="754" spans="1:6">
      <c r="A754" t="s">
        <v>4055</v>
      </c>
      <c r="B754">
        <v>93381</v>
      </c>
      <c r="C754" t="s">
        <v>4084</v>
      </c>
      <c r="D754" t="s">
        <v>3418</v>
      </c>
      <c r="E754">
        <v>12.63</v>
      </c>
      <c r="F754">
        <v>0.22570000000000001</v>
      </c>
    </row>
    <row r="755" spans="1:6">
      <c r="A755" t="s">
        <v>4055</v>
      </c>
      <c r="B755">
        <v>93379</v>
      </c>
      <c r="C755" t="s">
        <v>4085</v>
      </c>
      <c r="D755" t="s">
        <v>3418</v>
      </c>
      <c r="E755">
        <v>18.23</v>
      </c>
      <c r="F755">
        <v>0.26</v>
      </c>
    </row>
    <row r="756" spans="1:6">
      <c r="A756" t="s">
        <v>4055</v>
      </c>
      <c r="B756">
        <v>93380</v>
      </c>
      <c r="C756" t="s">
        <v>4086</v>
      </c>
      <c r="D756" t="s">
        <v>3418</v>
      </c>
      <c r="E756">
        <v>15.53</v>
      </c>
      <c r="F756">
        <v>0.25109999999999999</v>
      </c>
    </row>
    <row r="757" spans="1:6">
      <c r="A757" t="s">
        <v>4055</v>
      </c>
      <c r="B757">
        <v>93378</v>
      </c>
      <c r="C757" t="s">
        <v>4087</v>
      </c>
      <c r="D757" t="s">
        <v>3418</v>
      </c>
      <c r="E757">
        <v>23.66</v>
      </c>
      <c r="F757">
        <v>0.27900000000000003</v>
      </c>
    </row>
    <row r="758" spans="1:6">
      <c r="A758" t="s">
        <v>4055</v>
      </c>
      <c r="B758">
        <v>104733</v>
      </c>
      <c r="C758" t="s">
        <v>4088</v>
      </c>
      <c r="D758" t="s">
        <v>3418</v>
      </c>
      <c r="E758">
        <v>19.25</v>
      </c>
      <c r="F758">
        <v>0.32679999999999998</v>
      </c>
    </row>
    <row r="759" spans="1:6">
      <c r="A759" t="s">
        <v>4055</v>
      </c>
      <c r="B759">
        <v>104735</v>
      </c>
      <c r="C759" t="s">
        <v>4089</v>
      </c>
      <c r="D759" t="s">
        <v>3418</v>
      </c>
      <c r="E759">
        <v>11.38</v>
      </c>
      <c r="F759">
        <v>0.31990000000000002</v>
      </c>
    </row>
    <row r="760" spans="1:6">
      <c r="A760" t="s">
        <v>4055</v>
      </c>
      <c r="B760">
        <v>104734</v>
      </c>
      <c r="C760" t="s">
        <v>4090</v>
      </c>
      <c r="D760" t="s">
        <v>3418</v>
      </c>
      <c r="E760">
        <v>13.98</v>
      </c>
      <c r="F760">
        <v>0.31900000000000001</v>
      </c>
    </row>
    <row r="761" spans="1:6">
      <c r="A761" t="s">
        <v>4055</v>
      </c>
      <c r="B761">
        <v>104736</v>
      </c>
      <c r="C761" t="s">
        <v>4091</v>
      </c>
      <c r="D761" t="s">
        <v>3418</v>
      </c>
      <c r="E761">
        <v>8.5399999999999991</v>
      </c>
      <c r="F761">
        <v>0.3044</v>
      </c>
    </row>
    <row r="762" spans="1:6">
      <c r="A762" t="s">
        <v>4092</v>
      </c>
      <c r="B762">
        <v>105732</v>
      </c>
      <c r="C762" t="s">
        <v>4093</v>
      </c>
      <c r="D762" t="s">
        <v>3418</v>
      </c>
      <c r="E762">
        <v>269.92</v>
      </c>
      <c r="F762">
        <v>4.9299999999999997E-2</v>
      </c>
    </row>
    <row r="763" spans="1:6">
      <c r="A763" t="s">
        <v>4092</v>
      </c>
      <c r="B763">
        <v>96397</v>
      </c>
      <c r="C763" t="s">
        <v>4094</v>
      </c>
      <c r="D763" t="s">
        <v>3418</v>
      </c>
      <c r="E763">
        <v>265.43</v>
      </c>
      <c r="F763">
        <v>4.2000000000000003E-2</v>
      </c>
    </row>
    <row r="764" spans="1:6">
      <c r="A764" t="s">
        <v>4092</v>
      </c>
      <c r="B764">
        <v>105735</v>
      </c>
      <c r="C764" t="s">
        <v>4095</v>
      </c>
      <c r="D764" t="s">
        <v>3418</v>
      </c>
      <c r="E764">
        <v>263.18</v>
      </c>
      <c r="F764">
        <v>3.8199999999999998E-2</v>
      </c>
    </row>
    <row r="765" spans="1:6">
      <c r="A765" t="s">
        <v>4092</v>
      </c>
      <c r="B765">
        <v>105727</v>
      </c>
      <c r="C765" t="s">
        <v>4096</v>
      </c>
      <c r="D765" t="s">
        <v>3418</v>
      </c>
      <c r="E765">
        <v>191.16</v>
      </c>
      <c r="F765">
        <v>6.2E-2</v>
      </c>
    </row>
    <row r="766" spans="1:6">
      <c r="A766" t="s">
        <v>4092</v>
      </c>
      <c r="B766">
        <v>96396</v>
      </c>
      <c r="C766" t="s">
        <v>4097</v>
      </c>
      <c r="D766" t="s">
        <v>3418</v>
      </c>
      <c r="E766">
        <v>187.7</v>
      </c>
      <c r="F766">
        <v>5.4199999999999998E-2</v>
      </c>
    </row>
    <row r="767" spans="1:6">
      <c r="A767" t="s">
        <v>4092</v>
      </c>
      <c r="B767">
        <v>105730</v>
      </c>
      <c r="C767" t="s">
        <v>4098</v>
      </c>
      <c r="D767" t="s">
        <v>3418</v>
      </c>
      <c r="E767">
        <v>185.96</v>
      </c>
      <c r="F767">
        <v>5.0200000000000002E-2</v>
      </c>
    </row>
    <row r="768" spans="1:6">
      <c r="A768" t="s">
        <v>4092</v>
      </c>
      <c r="B768">
        <v>105737</v>
      </c>
      <c r="C768" t="s">
        <v>4099</v>
      </c>
      <c r="D768" t="s">
        <v>3418</v>
      </c>
      <c r="E768">
        <v>371.02</v>
      </c>
      <c r="F768">
        <v>3.1399999999999997E-2</v>
      </c>
    </row>
    <row r="769" spans="1:6">
      <c r="A769" t="s">
        <v>4092</v>
      </c>
      <c r="B769">
        <v>96398</v>
      </c>
      <c r="C769" t="s">
        <v>4100</v>
      </c>
      <c r="D769" t="s">
        <v>3418</v>
      </c>
      <c r="E769">
        <v>367.66</v>
      </c>
      <c r="F769">
        <v>2.7300000000000001E-2</v>
      </c>
    </row>
    <row r="770" spans="1:6">
      <c r="A770" t="s">
        <v>4092</v>
      </c>
      <c r="B770">
        <v>105740</v>
      </c>
      <c r="C770" t="s">
        <v>4101</v>
      </c>
      <c r="D770" t="s">
        <v>3418</v>
      </c>
      <c r="E770">
        <v>365.86</v>
      </c>
      <c r="F770">
        <v>2.5000000000000001E-2</v>
      </c>
    </row>
    <row r="771" spans="1:6">
      <c r="A771" t="s">
        <v>4092</v>
      </c>
      <c r="B771">
        <v>105749</v>
      </c>
      <c r="C771" t="s">
        <v>4102</v>
      </c>
      <c r="D771" t="s">
        <v>3418</v>
      </c>
      <c r="E771">
        <v>170.61</v>
      </c>
      <c r="F771">
        <v>9.1600000000000001E-2</v>
      </c>
    </row>
    <row r="772" spans="1:6">
      <c r="A772" t="s">
        <v>4092</v>
      </c>
      <c r="B772">
        <v>96400</v>
      </c>
      <c r="C772" t="s">
        <v>4103</v>
      </c>
      <c r="D772" t="s">
        <v>3418</v>
      </c>
      <c r="E772">
        <v>168.78</v>
      </c>
      <c r="F772">
        <v>8.6900000000000005E-2</v>
      </c>
    </row>
    <row r="773" spans="1:6">
      <c r="A773" t="s">
        <v>4092</v>
      </c>
      <c r="B773">
        <v>105752</v>
      </c>
      <c r="C773" t="s">
        <v>4104</v>
      </c>
      <c r="D773" t="s">
        <v>3418</v>
      </c>
      <c r="E773">
        <v>167.19</v>
      </c>
      <c r="F773">
        <v>8.2400000000000001E-2</v>
      </c>
    </row>
    <row r="774" spans="1:6">
      <c r="A774" t="s">
        <v>4092</v>
      </c>
      <c r="B774">
        <v>105754</v>
      </c>
      <c r="C774" t="s">
        <v>4105</v>
      </c>
      <c r="D774" t="s">
        <v>3418</v>
      </c>
      <c r="E774">
        <v>165.67</v>
      </c>
      <c r="F774">
        <v>7.8100000000000003E-2</v>
      </c>
    </row>
    <row r="775" spans="1:6">
      <c r="A775" t="s">
        <v>4092</v>
      </c>
      <c r="B775">
        <v>105742</v>
      </c>
      <c r="C775" t="s">
        <v>4106</v>
      </c>
      <c r="D775" t="s">
        <v>3418</v>
      </c>
      <c r="E775">
        <v>130.47</v>
      </c>
      <c r="F775">
        <v>7.9200000000000007E-2</v>
      </c>
    </row>
    <row r="776" spans="1:6">
      <c r="A776" t="s">
        <v>4092</v>
      </c>
      <c r="B776">
        <v>96399</v>
      </c>
      <c r="C776" t="s">
        <v>4107</v>
      </c>
      <c r="D776" t="s">
        <v>3418</v>
      </c>
      <c r="E776">
        <v>128.87</v>
      </c>
      <c r="F776">
        <v>7.3099999999999998E-2</v>
      </c>
    </row>
    <row r="777" spans="1:6">
      <c r="A777" t="s">
        <v>4092</v>
      </c>
      <c r="B777">
        <v>105745</v>
      </c>
      <c r="C777" t="s">
        <v>4108</v>
      </c>
      <c r="D777" t="s">
        <v>3418</v>
      </c>
      <c r="E777">
        <v>127.25</v>
      </c>
      <c r="F777">
        <v>6.6699999999999995E-2</v>
      </c>
    </row>
    <row r="778" spans="1:6">
      <c r="A778" t="s">
        <v>4092</v>
      </c>
      <c r="B778">
        <v>105747</v>
      </c>
      <c r="C778" t="s">
        <v>4109</v>
      </c>
      <c r="D778" t="s">
        <v>3418</v>
      </c>
      <c r="E778">
        <v>125.62</v>
      </c>
      <c r="F778">
        <v>6.0199999999999997E-2</v>
      </c>
    </row>
    <row r="779" spans="1:6">
      <c r="A779" t="s">
        <v>4092</v>
      </c>
      <c r="B779">
        <v>105657</v>
      </c>
      <c r="C779" t="s">
        <v>4110</v>
      </c>
      <c r="D779" t="s">
        <v>3418</v>
      </c>
      <c r="E779">
        <v>200.96</v>
      </c>
      <c r="F779">
        <v>6.25E-2</v>
      </c>
    </row>
    <row r="780" spans="1:6">
      <c r="A780" t="s">
        <v>4092</v>
      </c>
      <c r="B780">
        <v>100566</v>
      </c>
      <c r="C780" t="s">
        <v>4111</v>
      </c>
      <c r="D780" t="s">
        <v>3418</v>
      </c>
      <c r="E780">
        <v>193.8</v>
      </c>
      <c r="F780">
        <v>4.9399999999999999E-2</v>
      </c>
    </row>
    <row r="781" spans="1:6">
      <c r="A781" t="s">
        <v>4092</v>
      </c>
      <c r="B781">
        <v>105666</v>
      </c>
      <c r="C781" t="s">
        <v>4112</v>
      </c>
      <c r="D781" t="s">
        <v>3418</v>
      </c>
      <c r="E781">
        <v>190.22</v>
      </c>
      <c r="F781">
        <v>4.2500000000000003E-2</v>
      </c>
    </row>
    <row r="782" spans="1:6">
      <c r="A782" t="s">
        <v>4092</v>
      </c>
      <c r="B782">
        <v>105639</v>
      </c>
      <c r="C782" t="s">
        <v>4113</v>
      </c>
      <c r="D782" t="s">
        <v>3418</v>
      </c>
      <c r="E782">
        <v>232.41</v>
      </c>
      <c r="F782">
        <v>5.0799999999999998E-2</v>
      </c>
    </row>
    <row r="783" spans="1:6">
      <c r="A783" t="s">
        <v>4092</v>
      </c>
      <c r="B783">
        <v>105645</v>
      </c>
      <c r="C783" t="s">
        <v>4114</v>
      </c>
      <c r="D783" t="s">
        <v>3418</v>
      </c>
      <c r="E783">
        <v>228.95</v>
      </c>
      <c r="F783">
        <v>4.4200000000000003E-2</v>
      </c>
    </row>
    <row r="784" spans="1:6">
      <c r="A784" t="s">
        <v>4092</v>
      </c>
      <c r="B784">
        <v>105651</v>
      </c>
      <c r="C784" t="s">
        <v>4115</v>
      </c>
      <c r="D784" t="s">
        <v>3418</v>
      </c>
      <c r="E784">
        <v>227.21</v>
      </c>
      <c r="F784">
        <v>4.0800000000000003E-2</v>
      </c>
    </row>
    <row r="785" spans="1:6">
      <c r="A785" t="s">
        <v>4092</v>
      </c>
      <c r="B785">
        <v>105658</v>
      </c>
      <c r="C785" t="s">
        <v>4116</v>
      </c>
      <c r="D785" t="s">
        <v>3418</v>
      </c>
      <c r="E785">
        <v>238.44</v>
      </c>
      <c r="F785">
        <v>5.2600000000000001E-2</v>
      </c>
    </row>
    <row r="786" spans="1:6">
      <c r="A786" t="s">
        <v>4092</v>
      </c>
      <c r="B786">
        <v>100567</v>
      </c>
      <c r="C786" t="s">
        <v>4117</v>
      </c>
      <c r="D786" t="s">
        <v>3418</v>
      </c>
      <c r="E786">
        <v>231.28</v>
      </c>
      <c r="F786">
        <v>4.1399999999999999E-2</v>
      </c>
    </row>
    <row r="787" spans="1:6">
      <c r="A787" t="s">
        <v>4092</v>
      </c>
      <c r="B787">
        <v>105667</v>
      </c>
      <c r="C787" t="s">
        <v>4118</v>
      </c>
      <c r="D787" t="s">
        <v>3418</v>
      </c>
      <c r="E787">
        <v>227.7</v>
      </c>
      <c r="F787">
        <v>3.5499999999999997E-2</v>
      </c>
    </row>
    <row r="788" spans="1:6">
      <c r="A788" t="s">
        <v>4092</v>
      </c>
      <c r="B788">
        <v>105640</v>
      </c>
      <c r="C788" t="s">
        <v>4119</v>
      </c>
      <c r="D788" t="s">
        <v>3418</v>
      </c>
      <c r="E788">
        <v>267.45999999999998</v>
      </c>
      <c r="F788">
        <v>4.41E-2</v>
      </c>
    </row>
    <row r="789" spans="1:6">
      <c r="A789" t="s">
        <v>4092</v>
      </c>
      <c r="B789">
        <v>105646</v>
      </c>
      <c r="C789" t="s">
        <v>4120</v>
      </c>
      <c r="D789" t="s">
        <v>3418</v>
      </c>
      <c r="E789">
        <v>264</v>
      </c>
      <c r="F789">
        <v>3.8300000000000001E-2</v>
      </c>
    </row>
    <row r="790" spans="1:6">
      <c r="A790" t="s">
        <v>4092</v>
      </c>
      <c r="B790">
        <v>105652</v>
      </c>
      <c r="C790" t="s">
        <v>4121</v>
      </c>
      <c r="D790" t="s">
        <v>3418</v>
      </c>
      <c r="E790">
        <v>262.26</v>
      </c>
      <c r="F790">
        <v>3.5299999999999998E-2</v>
      </c>
    </row>
    <row r="791" spans="1:6">
      <c r="A791" t="s">
        <v>4092</v>
      </c>
      <c r="B791">
        <v>105659</v>
      </c>
      <c r="C791" t="s">
        <v>4122</v>
      </c>
      <c r="D791" t="s">
        <v>3418</v>
      </c>
      <c r="E791">
        <v>275.41000000000003</v>
      </c>
      <c r="F791">
        <v>4.5600000000000002E-2</v>
      </c>
    </row>
    <row r="792" spans="1:6">
      <c r="A792" t="s">
        <v>4092</v>
      </c>
      <c r="B792">
        <v>100568</v>
      </c>
      <c r="C792" t="s">
        <v>4123</v>
      </c>
      <c r="D792" t="s">
        <v>3418</v>
      </c>
      <c r="E792">
        <v>268.25</v>
      </c>
      <c r="F792">
        <v>3.5700000000000003E-2</v>
      </c>
    </row>
    <row r="793" spans="1:6">
      <c r="A793" t="s">
        <v>4092</v>
      </c>
      <c r="B793">
        <v>105668</v>
      </c>
      <c r="C793" t="s">
        <v>4124</v>
      </c>
      <c r="D793" t="s">
        <v>3418</v>
      </c>
      <c r="E793">
        <v>264.67</v>
      </c>
      <c r="F793">
        <v>3.0599999999999999E-2</v>
      </c>
    </row>
    <row r="794" spans="1:6">
      <c r="A794" t="s">
        <v>4092</v>
      </c>
      <c r="B794">
        <v>105641</v>
      </c>
      <c r="C794" t="s">
        <v>4125</v>
      </c>
      <c r="D794" t="s">
        <v>3418</v>
      </c>
      <c r="E794">
        <v>302.52</v>
      </c>
      <c r="F794">
        <v>3.8899999999999997E-2</v>
      </c>
    </row>
    <row r="795" spans="1:6">
      <c r="A795" t="s">
        <v>4092</v>
      </c>
      <c r="B795">
        <v>105647</v>
      </c>
      <c r="C795" t="s">
        <v>4126</v>
      </c>
      <c r="D795" t="s">
        <v>3418</v>
      </c>
      <c r="E795">
        <v>299.06</v>
      </c>
      <c r="F795">
        <v>3.3799999999999997E-2</v>
      </c>
    </row>
    <row r="796" spans="1:6">
      <c r="A796" t="s">
        <v>4092</v>
      </c>
      <c r="B796">
        <v>105653</v>
      </c>
      <c r="C796" t="s">
        <v>4127</v>
      </c>
      <c r="D796" t="s">
        <v>3418</v>
      </c>
      <c r="E796">
        <v>297.32</v>
      </c>
      <c r="F796">
        <v>3.1099999999999999E-2</v>
      </c>
    </row>
    <row r="797" spans="1:6">
      <c r="A797" t="s">
        <v>4092</v>
      </c>
      <c r="B797">
        <v>105710</v>
      </c>
      <c r="C797" t="s">
        <v>4128</v>
      </c>
      <c r="D797" t="s">
        <v>3418</v>
      </c>
      <c r="E797">
        <v>120.92</v>
      </c>
      <c r="F797">
        <v>0.10390000000000001</v>
      </c>
    </row>
    <row r="798" spans="1:6">
      <c r="A798" t="s">
        <v>4092</v>
      </c>
      <c r="B798">
        <v>100564</v>
      </c>
      <c r="C798" t="s">
        <v>4129</v>
      </c>
      <c r="D798" t="s">
        <v>3418</v>
      </c>
      <c r="E798">
        <v>113.76</v>
      </c>
      <c r="F798">
        <v>8.43E-2</v>
      </c>
    </row>
    <row r="799" spans="1:6">
      <c r="A799" t="s">
        <v>4092</v>
      </c>
      <c r="B799">
        <v>105711</v>
      </c>
      <c r="C799" t="s">
        <v>4130</v>
      </c>
      <c r="D799" t="s">
        <v>3418</v>
      </c>
      <c r="E799">
        <v>110.17</v>
      </c>
      <c r="F799">
        <v>7.3499999999999996E-2</v>
      </c>
    </row>
    <row r="800" spans="1:6">
      <c r="A800" t="s">
        <v>4092</v>
      </c>
      <c r="B800">
        <v>105705</v>
      </c>
      <c r="C800" t="s">
        <v>4131</v>
      </c>
      <c r="D800" t="s">
        <v>3418</v>
      </c>
      <c r="E800">
        <v>162.28</v>
      </c>
      <c r="F800">
        <v>7.2800000000000004E-2</v>
      </c>
    </row>
    <row r="801" spans="1:6">
      <c r="A801" t="s">
        <v>4092</v>
      </c>
      <c r="B801">
        <v>105706</v>
      </c>
      <c r="C801" t="s">
        <v>4132</v>
      </c>
      <c r="D801" t="s">
        <v>3418</v>
      </c>
      <c r="E801">
        <v>158.82</v>
      </c>
      <c r="F801">
        <v>6.3799999999999996E-2</v>
      </c>
    </row>
    <row r="802" spans="1:6">
      <c r="A802" t="s">
        <v>4092</v>
      </c>
      <c r="B802">
        <v>105708</v>
      </c>
      <c r="C802" t="s">
        <v>4133</v>
      </c>
      <c r="D802" t="s">
        <v>3418</v>
      </c>
      <c r="E802">
        <v>157.08000000000001</v>
      </c>
      <c r="F802">
        <v>5.9200000000000003E-2</v>
      </c>
    </row>
    <row r="803" spans="1:6">
      <c r="A803" t="s">
        <v>4092</v>
      </c>
      <c r="B803">
        <v>105690</v>
      </c>
      <c r="C803" t="s">
        <v>4134</v>
      </c>
      <c r="D803" t="s">
        <v>3418</v>
      </c>
      <c r="E803">
        <v>186.65</v>
      </c>
      <c r="F803">
        <v>6.7199999999999996E-2</v>
      </c>
    </row>
    <row r="804" spans="1:6">
      <c r="A804" t="s">
        <v>4092</v>
      </c>
      <c r="B804">
        <v>100569</v>
      </c>
      <c r="C804" t="s">
        <v>4135</v>
      </c>
      <c r="D804" t="s">
        <v>3418</v>
      </c>
      <c r="E804">
        <v>179.49</v>
      </c>
      <c r="F804">
        <v>5.3400000000000003E-2</v>
      </c>
    </row>
    <row r="805" spans="1:6">
      <c r="A805" t="s">
        <v>4092</v>
      </c>
      <c r="B805">
        <v>105699</v>
      </c>
      <c r="C805" t="s">
        <v>4136</v>
      </c>
      <c r="D805" t="s">
        <v>3418</v>
      </c>
      <c r="E805">
        <v>175.91</v>
      </c>
      <c r="F805">
        <v>4.5999999999999999E-2</v>
      </c>
    </row>
    <row r="806" spans="1:6">
      <c r="A806" t="s">
        <v>4092</v>
      </c>
      <c r="B806">
        <v>105672</v>
      </c>
      <c r="C806" t="s">
        <v>4137</v>
      </c>
      <c r="D806" t="s">
        <v>3418</v>
      </c>
      <c r="E806">
        <v>210.65</v>
      </c>
      <c r="F806">
        <v>5.6000000000000001E-2</v>
      </c>
    </row>
    <row r="807" spans="1:6">
      <c r="A807" t="s">
        <v>4092</v>
      </c>
      <c r="B807">
        <v>105678</v>
      </c>
      <c r="C807" t="s">
        <v>4138</v>
      </c>
      <c r="D807" t="s">
        <v>3418</v>
      </c>
      <c r="E807">
        <v>207.19</v>
      </c>
      <c r="F807">
        <v>4.8800000000000003E-2</v>
      </c>
    </row>
    <row r="808" spans="1:6">
      <c r="A808" t="s">
        <v>4092</v>
      </c>
      <c r="B808">
        <v>105684</v>
      </c>
      <c r="C808" t="s">
        <v>4139</v>
      </c>
      <c r="D808" t="s">
        <v>3418</v>
      </c>
      <c r="E808">
        <v>205.45</v>
      </c>
      <c r="F808">
        <v>4.5199999999999997E-2</v>
      </c>
    </row>
    <row r="809" spans="1:6">
      <c r="A809" t="s">
        <v>4092</v>
      </c>
      <c r="B809">
        <v>105691</v>
      </c>
      <c r="C809" t="s">
        <v>4140</v>
      </c>
      <c r="D809" t="s">
        <v>3418</v>
      </c>
      <c r="E809">
        <v>224.43</v>
      </c>
      <c r="F809">
        <v>5.5899999999999998E-2</v>
      </c>
    </row>
    <row r="810" spans="1:6">
      <c r="A810" t="s">
        <v>4092</v>
      </c>
      <c r="B810">
        <v>100570</v>
      </c>
      <c r="C810" t="s">
        <v>4141</v>
      </c>
      <c r="D810" t="s">
        <v>3418</v>
      </c>
      <c r="E810">
        <v>217.27</v>
      </c>
      <c r="F810">
        <v>4.41E-2</v>
      </c>
    </row>
    <row r="811" spans="1:6">
      <c r="A811" t="s">
        <v>4092</v>
      </c>
      <c r="B811">
        <v>105700</v>
      </c>
      <c r="C811" t="s">
        <v>4142</v>
      </c>
      <c r="D811" t="s">
        <v>3418</v>
      </c>
      <c r="E811">
        <v>213.69</v>
      </c>
      <c r="F811">
        <v>3.7900000000000003E-2</v>
      </c>
    </row>
    <row r="812" spans="1:6">
      <c r="A812" t="s">
        <v>4092</v>
      </c>
      <c r="B812">
        <v>105673</v>
      </c>
      <c r="C812" t="s">
        <v>4143</v>
      </c>
      <c r="D812" t="s">
        <v>3418</v>
      </c>
      <c r="E812">
        <v>246.15</v>
      </c>
      <c r="F812">
        <v>4.7899999999999998E-2</v>
      </c>
    </row>
    <row r="813" spans="1:6">
      <c r="A813" t="s">
        <v>4092</v>
      </c>
      <c r="B813">
        <v>105679</v>
      </c>
      <c r="C813" t="s">
        <v>4144</v>
      </c>
      <c r="D813" t="s">
        <v>3418</v>
      </c>
      <c r="E813">
        <v>242.69</v>
      </c>
      <c r="F813">
        <v>4.1700000000000001E-2</v>
      </c>
    </row>
    <row r="814" spans="1:6">
      <c r="A814" t="s">
        <v>4092</v>
      </c>
      <c r="B814">
        <v>105685</v>
      </c>
      <c r="C814" t="s">
        <v>4145</v>
      </c>
      <c r="D814" t="s">
        <v>3418</v>
      </c>
      <c r="E814">
        <v>240.95</v>
      </c>
      <c r="F814">
        <v>3.85E-2</v>
      </c>
    </row>
    <row r="815" spans="1:6">
      <c r="A815" t="s">
        <v>4092</v>
      </c>
      <c r="B815">
        <v>105692</v>
      </c>
      <c r="C815" t="s">
        <v>4146</v>
      </c>
      <c r="D815" t="s">
        <v>3418</v>
      </c>
      <c r="E815">
        <v>261.7</v>
      </c>
      <c r="F815">
        <v>4.8000000000000001E-2</v>
      </c>
    </row>
    <row r="816" spans="1:6">
      <c r="A816" t="s">
        <v>4092</v>
      </c>
      <c r="B816">
        <v>100571</v>
      </c>
      <c r="C816" t="s">
        <v>4147</v>
      </c>
      <c r="D816" t="s">
        <v>3418</v>
      </c>
      <c r="E816">
        <v>254.54</v>
      </c>
      <c r="F816">
        <v>3.7600000000000001E-2</v>
      </c>
    </row>
    <row r="817" spans="1:6">
      <c r="A817" t="s">
        <v>4092</v>
      </c>
      <c r="B817">
        <v>105701</v>
      </c>
      <c r="C817" t="s">
        <v>4148</v>
      </c>
      <c r="D817" t="s">
        <v>3418</v>
      </c>
      <c r="E817">
        <v>250.96</v>
      </c>
      <c r="F817">
        <v>3.2199999999999999E-2</v>
      </c>
    </row>
    <row r="818" spans="1:6">
      <c r="A818" t="s">
        <v>4092</v>
      </c>
      <c r="B818">
        <v>105674</v>
      </c>
      <c r="C818" t="s">
        <v>4149</v>
      </c>
      <c r="D818" t="s">
        <v>3418</v>
      </c>
      <c r="E818">
        <v>281.67</v>
      </c>
      <c r="F818">
        <v>4.1799999999999997E-2</v>
      </c>
    </row>
    <row r="819" spans="1:6">
      <c r="A819" t="s">
        <v>4092</v>
      </c>
      <c r="B819">
        <v>105680</v>
      </c>
      <c r="C819" t="s">
        <v>4150</v>
      </c>
      <c r="D819" t="s">
        <v>3418</v>
      </c>
      <c r="E819">
        <v>278.20999999999998</v>
      </c>
      <c r="F819">
        <v>3.6299999999999999E-2</v>
      </c>
    </row>
    <row r="820" spans="1:6">
      <c r="A820" t="s">
        <v>4092</v>
      </c>
      <c r="B820">
        <v>105686</v>
      </c>
      <c r="C820" t="s">
        <v>4151</v>
      </c>
      <c r="D820" t="s">
        <v>3418</v>
      </c>
      <c r="E820">
        <v>276.47000000000003</v>
      </c>
      <c r="F820">
        <v>3.3500000000000002E-2</v>
      </c>
    </row>
    <row r="821" spans="1:6">
      <c r="A821" t="s">
        <v>4092</v>
      </c>
      <c r="B821">
        <v>105718</v>
      </c>
      <c r="C821" t="s">
        <v>4152</v>
      </c>
      <c r="D821" t="s">
        <v>3418</v>
      </c>
      <c r="E821">
        <v>106.01</v>
      </c>
      <c r="F821">
        <v>0.11849999999999999</v>
      </c>
    </row>
    <row r="822" spans="1:6">
      <c r="A822" t="s">
        <v>4092</v>
      </c>
      <c r="B822">
        <v>100565</v>
      </c>
      <c r="C822" t="s">
        <v>4153</v>
      </c>
      <c r="D822" t="s">
        <v>3418</v>
      </c>
      <c r="E822">
        <v>98.85</v>
      </c>
      <c r="F822">
        <v>9.7000000000000003E-2</v>
      </c>
    </row>
    <row r="823" spans="1:6">
      <c r="A823" t="s">
        <v>4092</v>
      </c>
      <c r="B823">
        <v>105581</v>
      </c>
      <c r="C823" t="s">
        <v>4154</v>
      </c>
      <c r="D823" t="s">
        <v>3418</v>
      </c>
      <c r="E823">
        <v>95.26</v>
      </c>
      <c r="F823">
        <v>8.5000000000000006E-2</v>
      </c>
    </row>
    <row r="824" spans="1:6">
      <c r="A824" t="s">
        <v>4092</v>
      </c>
      <c r="B824">
        <v>105713</v>
      </c>
      <c r="C824" t="s">
        <v>4155</v>
      </c>
      <c r="D824" t="s">
        <v>3418</v>
      </c>
      <c r="E824">
        <v>139.61000000000001</v>
      </c>
      <c r="F824">
        <v>8.4699999999999998E-2</v>
      </c>
    </row>
    <row r="825" spans="1:6">
      <c r="A825" t="s">
        <v>4092</v>
      </c>
      <c r="B825">
        <v>105714</v>
      </c>
      <c r="C825" t="s">
        <v>4156</v>
      </c>
      <c r="D825" t="s">
        <v>3418</v>
      </c>
      <c r="E825">
        <v>136.15</v>
      </c>
      <c r="F825">
        <v>7.4499999999999997E-2</v>
      </c>
    </row>
    <row r="826" spans="1:6">
      <c r="A826" t="s">
        <v>4092</v>
      </c>
      <c r="B826">
        <v>105716</v>
      </c>
      <c r="C826" t="s">
        <v>4157</v>
      </c>
      <c r="D826" t="s">
        <v>3418</v>
      </c>
      <c r="E826">
        <v>134.41</v>
      </c>
      <c r="F826">
        <v>6.9199999999999998E-2</v>
      </c>
    </row>
    <row r="827" spans="1:6">
      <c r="A827" t="s">
        <v>4092</v>
      </c>
      <c r="B827">
        <v>105624</v>
      </c>
      <c r="C827" t="s">
        <v>4158</v>
      </c>
      <c r="D827" t="s">
        <v>3418</v>
      </c>
      <c r="E827">
        <v>142.35</v>
      </c>
      <c r="F827">
        <v>5.3400000000000003E-2</v>
      </c>
    </row>
    <row r="828" spans="1:6">
      <c r="A828" t="s">
        <v>4092</v>
      </c>
      <c r="B828">
        <v>96391</v>
      </c>
      <c r="C828" t="s">
        <v>4159</v>
      </c>
      <c r="D828" t="s">
        <v>3418</v>
      </c>
      <c r="E828">
        <v>136.57</v>
      </c>
      <c r="F828">
        <v>3.8100000000000002E-2</v>
      </c>
    </row>
    <row r="829" spans="1:6">
      <c r="A829" t="s">
        <v>4092</v>
      </c>
      <c r="B829">
        <v>105632</v>
      </c>
      <c r="C829" t="s">
        <v>4160</v>
      </c>
      <c r="D829" t="s">
        <v>3418</v>
      </c>
      <c r="E829">
        <v>135.66</v>
      </c>
      <c r="F829">
        <v>3.5499999999999997E-2</v>
      </c>
    </row>
    <row r="830" spans="1:6">
      <c r="A830" t="s">
        <v>4092</v>
      </c>
      <c r="B830">
        <v>105601</v>
      </c>
      <c r="C830" t="s">
        <v>4161</v>
      </c>
      <c r="D830" t="s">
        <v>3418</v>
      </c>
      <c r="E830">
        <v>132.99</v>
      </c>
      <c r="F830">
        <v>6.4399999999999999E-2</v>
      </c>
    </row>
    <row r="831" spans="1:6">
      <c r="A831" t="s">
        <v>4092</v>
      </c>
      <c r="B831">
        <v>105609</v>
      </c>
      <c r="C831" t="s">
        <v>4162</v>
      </c>
      <c r="D831" t="s">
        <v>3418</v>
      </c>
      <c r="E831">
        <v>130.72</v>
      </c>
      <c r="F831">
        <v>5.7099999999999998E-2</v>
      </c>
    </row>
    <row r="832" spans="1:6">
      <c r="A832" t="s">
        <v>4092</v>
      </c>
      <c r="B832">
        <v>105617</v>
      </c>
      <c r="C832" t="s">
        <v>4163</v>
      </c>
      <c r="D832" t="s">
        <v>3418</v>
      </c>
      <c r="E832">
        <v>129.1</v>
      </c>
      <c r="F832">
        <v>5.1700000000000003E-2</v>
      </c>
    </row>
    <row r="833" spans="1:6">
      <c r="A833" t="s">
        <v>4092</v>
      </c>
      <c r="B833">
        <v>105625</v>
      </c>
      <c r="C833" t="s">
        <v>4164</v>
      </c>
      <c r="D833" t="s">
        <v>3418</v>
      </c>
      <c r="E833">
        <v>181.11</v>
      </c>
      <c r="F833">
        <v>4.2000000000000003E-2</v>
      </c>
    </row>
    <row r="834" spans="1:6">
      <c r="A834" t="s">
        <v>4092</v>
      </c>
      <c r="B834">
        <v>96392</v>
      </c>
      <c r="C834" t="s">
        <v>4165</v>
      </c>
      <c r="D834" t="s">
        <v>3418</v>
      </c>
      <c r="E834">
        <v>175.33</v>
      </c>
      <c r="F834">
        <v>2.9700000000000001E-2</v>
      </c>
    </row>
    <row r="835" spans="1:6">
      <c r="A835" t="s">
        <v>4092</v>
      </c>
      <c r="B835">
        <v>105633</v>
      </c>
      <c r="C835" t="s">
        <v>4166</v>
      </c>
      <c r="D835" t="s">
        <v>3418</v>
      </c>
      <c r="E835">
        <v>174.42</v>
      </c>
      <c r="F835">
        <v>2.76E-2</v>
      </c>
    </row>
    <row r="836" spans="1:6">
      <c r="A836" t="s">
        <v>4092</v>
      </c>
      <c r="B836">
        <v>105602</v>
      </c>
      <c r="C836" t="s">
        <v>4167</v>
      </c>
      <c r="D836" t="s">
        <v>3418</v>
      </c>
      <c r="E836">
        <v>170.77</v>
      </c>
      <c r="F836">
        <v>5.0099999999999999E-2</v>
      </c>
    </row>
    <row r="837" spans="1:6">
      <c r="A837" t="s">
        <v>4092</v>
      </c>
      <c r="B837">
        <v>105610</v>
      </c>
      <c r="C837" t="s">
        <v>4168</v>
      </c>
      <c r="D837" t="s">
        <v>3418</v>
      </c>
      <c r="E837">
        <v>168.5</v>
      </c>
      <c r="F837">
        <v>4.4299999999999999E-2</v>
      </c>
    </row>
    <row r="838" spans="1:6">
      <c r="A838" t="s">
        <v>4092</v>
      </c>
      <c r="B838">
        <v>105618</v>
      </c>
      <c r="C838" t="s">
        <v>4169</v>
      </c>
      <c r="D838" t="s">
        <v>3418</v>
      </c>
      <c r="E838">
        <v>166.88</v>
      </c>
      <c r="F838">
        <v>0.04</v>
      </c>
    </row>
    <row r="839" spans="1:6">
      <c r="A839" t="s">
        <v>4092</v>
      </c>
      <c r="B839">
        <v>105571</v>
      </c>
      <c r="C839" t="s">
        <v>4170</v>
      </c>
      <c r="D839" t="s">
        <v>3418</v>
      </c>
      <c r="E839">
        <v>62.71</v>
      </c>
      <c r="F839">
        <v>0.1212</v>
      </c>
    </row>
    <row r="840" spans="1:6">
      <c r="A840" t="s">
        <v>4092</v>
      </c>
      <c r="B840">
        <v>96389</v>
      </c>
      <c r="C840" t="s">
        <v>4171</v>
      </c>
      <c r="D840" t="s">
        <v>3418</v>
      </c>
      <c r="E840">
        <v>56.93</v>
      </c>
      <c r="F840">
        <v>9.1499999999999998E-2</v>
      </c>
    </row>
    <row r="841" spans="1:6">
      <c r="A841" t="s">
        <v>4092</v>
      </c>
      <c r="B841">
        <v>105575</v>
      </c>
      <c r="C841" t="s">
        <v>4172</v>
      </c>
      <c r="D841" t="s">
        <v>3418</v>
      </c>
      <c r="E841">
        <v>56.02</v>
      </c>
      <c r="F841">
        <v>8.5900000000000004E-2</v>
      </c>
    </row>
    <row r="842" spans="1:6">
      <c r="A842" t="s">
        <v>4092</v>
      </c>
      <c r="B842">
        <v>105599</v>
      </c>
      <c r="C842" t="s">
        <v>4173</v>
      </c>
      <c r="D842" t="s">
        <v>3418</v>
      </c>
      <c r="E842">
        <v>57.43</v>
      </c>
      <c r="F842">
        <v>0.14960000000000001</v>
      </c>
    </row>
    <row r="843" spans="1:6">
      <c r="A843" t="s">
        <v>4092</v>
      </c>
      <c r="B843">
        <v>105607</v>
      </c>
      <c r="C843" t="s">
        <v>4174</v>
      </c>
      <c r="D843" t="s">
        <v>3418</v>
      </c>
      <c r="E843">
        <v>55.16</v>
      </c>
      <c r="F843">
        <v>0.1358</v>
      </c>
    </row>
    <row r="844" spans="1:6">
      <c r="A844" t="s">
        <v>4092</v>
      </c>
      <c r="B844">
        <v>105615</v>
      </c>
      <c r="C844" t="s">
        <v>4175</v>
      </c>
      <c r="D844" t="s">
        <v>3418</v>
      </c>
      <c r="E844">
        <v>53.54</v>
      </c>
      <c r="F844">
        <v>0.12509999999999999</v>
      </c>
    </row>
    <row r="845" spans="1:6">
      <c r="A845" t="s">
        <v>4092</v>
      </c>
      <c r="B845">
        <v>105623</v>
      </c>
      <c r="C845" t="s">
        <v>4176</v>
      </c>
      <c r="D845" t="s">
        <v>3418</v>
      </c>
      <c r="E845">
        <v>103.08</v>
      </c>
      <c r="F845">
        <v>7.3700000000000002E-2</v>
      </c>
    </row>
    <row r="846" spans="1:6">
      <c r="A846" t="s">
        <v>4092</v>
      </c>
      <c r="B846">
        <v>96390</v>
      </c>
      <c r="C846" t="s">
        <v>4177</v>
      </c>
      <c r="D846" t="s">
        <v>3418</v>
      </c>
      <c r="E846">
        <v>97.3</v>
      </c>
      <c r="F846">
        <v>5.3499999999999999E-2</v>
      </c>
    </row>
    <row r="847" spans="1:6">
      <c r="A847" t="s">
        <v>4092</v>
      </c>
      <c r="B847">
        <v>105631</v>
      </c>
      <c r="C847" t="s">
        <v>4178</v>
      </c>
      <c r="D847" t="s">
        <v>3418</v>
      </c>
      <c r="E847">
        <v>96.39</v>
      </c>
      <c r="F847">
        <v>4.99E-2</v>
      </c>
    </row>
    <row r="848" spans="1:6">
      <c r="A848" t="s">
        <v>4092</v>
      </c>
      <c r="B848">
        <v>105600</v>
      </c>
      <c r="C848" t="s">
        <v>4179</v>
      </c>
      <c r="D848" t="s">
        <v>3418</v>
      </c>
      <c r="E848">
        <v>95.22</v>
      </c>
      <c r="F848">
        <v>9.01E-2</v>
      </c>
    </row>
    <row r="849" spans="1:6">
      <c r="A849" t="s">
        <v>4092</v>
      </c>
      <c r="B849">
        <v>105608</v>
      </c>
      <c r="C849" t="s">
        <v>4180</v>
      </c>
      <c r="D849" t="s">
        <v>3418</v>
      </c>
      <c r="E849">
        <v>92.95</v>
      </c>
      <c r="F849">
        <v>8.0500000000000002E-2</v>
      </c>
    </row>
    <row r="850" spans="1:6">
      <c r="A850" t="s">
        <v>4092</v>
      </c>
      <c r="B850">
        <v>105616</v>
      </c>
      <c r="C850" t="s">
        <v>4181</v>
      </c>
      <c r="D850" t="s">
        <v>3418</v>
      </c>
      <c r="E850">
        <v>91.33</v>
      </c>
      <c r="F850">
        <v>7.3300000000000004E-2</v>
      </c>
    </row>
    <row r="851" spans="1:6">
      <c r="A851" t="s">
        <v>4092</v>
      </c>
      <c r="B851">
        <v>105585</v>
      </c>
      <c r="C851" t="s">
        <v>4182</v>
      </c>
      <c r="D851" t="s">
        <v>3418</v>
      </c>
      <c r="E851">
        <v>128.96</v>
      </c>
      <c r="F851">
        <v>0.1234</v>
      </c>
    </row>
    <row r="852" spans="1:6">
      <c r="A852" t="s">
        <v>4092</v>
      </c>
      <c r="B852">
        <v>100572</v>
      </c>
      <c r="C852" t="s">
        <v>4183</v>
      </c>
      <c r="D852" t="s">
        <v>3418</v>
      </c>
      <c r="E852">
        <v>119.11</v>
      </c>
      <c r="F852">
        <v>9.9299999999999999E-2</v>
      </c>
    </row>
    <row r="853" spans="1:6">
      <c r="A853" t="s">
        <v>4092</v>
      </c>
      <c r="B853">
        <v>105588</v>
      </c>
      <c r="C853" t="s">
        <v>4184</v>
      </c>
      <c r="D853" t="s">
        <v>3418</v>
      </c>
      <c r="E853">
        <v>118.15</v>
      </c>
      <c r="F853">
        <v>9.6600000000000005E-2</v>
      </c>
    </row>
    <row r="854" spans="1:6">
      <c r="A854" t="s">
        <v>4092</v>
      </c>
      <c r="B854">
        <v>105583</v>
      </c>
      <c r="C854" t="s">
        <v>4185</v>
      </c>
      <c r="D854" t="s">
        <v>3418</v>
      </c>
      <c r="E854">
        <v>168.32</v>
      </c>
      <c r="F854">
        <v>8.7999999999999995E-2</v>
      </c>
    </row>
    <row r="855" spans="1:6">
      <c r="A855" t="s">
        <v>4092</v>
      </c>
      <c r="B855">
        <v>105719</v>
      </c>
      <c r="C855" t="s">
        <v>4186</v>
      </c>
      <c r="D855" t="s">
        <v>3418</v>
      </c>
      <c r="E855">
        <v>162.86000000000001</v>
      </c>
      <c r="F855">
        <v>7.46E-2</v>
      </c>
    </row>
    <row r="856" spans="1:6">
      <c r="A856" t="s">
        <v>4092</v>
      </c>
      <c r="B856">
        <v>105721</v>
      </c>
      <c r="C856" t="s">
        <v>4187</v>
      </c>
      <c r="D856" t="s">
        <v>3418</v>
      </c>
      <c r="E856">
        <v>163.1</v>
      </c>
      <c r="F856">
        <v>7.5200000000000003E-2</v>
      </c>
    </row>
    <row r="857" spans="1:6">
      <c r="A857" t="s">
        <v>4092</v>
      </c>
      <c r="B857">
        <v>105592</v>
      </c>
      <c r="C857" t="s">
        <v>4188</v>
      </c>
      <c r="D857" t="s">
        <v>3418</v>
      </c>
      <c r="E857">
        <v>114.05</v>
      </c>
      <c r="F857">
        <v>0.13950000000000001</v>
      </c>
    </row>
    <row r="858" spans="1:6">
      <c r="A858" t="s">
        <v>4092</v>
      </c>
      <c r="B858">
        <v>100573</v>
      </c>
      <c r="C858" t="s">
        <v>4189</v>
      </c>
      <c r="D858" t="s">
        <v>3418</v>
      </c>
      <c r="E858">
        <v>104.2</v>
      </c>
      <c r="F858">
        <v>0.1135</v>
      </c>
    </row>
    <row r="859" spans="1:6">
      <c r="A859" t="s">
        <v>4092</v>
      </c>
      <c r="B859">
        <v>105595</v>
      </c>
      <c r="C859" t="s">
        <v>4190</v>
      </c>
      <c r="D859" t="s">
        <v>3418</v>
      </c>
      <c r="E859">
        <v>103.24</v>
      </c>
      <c r="F859">
        <v>0.1105</v>
      </c>
    </row>
    <row r="860" spans="1:6">
      <c r="A860" t="s">
        <v>4092</v>
      </c>
      <c r="B860">
        <v>105590</v>
      </c>
      <c r="C860" t="s">
        <v>4191</v>
      </c>
      <c r="D860" t="s">
        <v>3418</v>
      </c>
      <c r="E860">
        <v>145.65</v>
      </c>
      <c r="F860">
        <v>0.1017</v>
      </c>
    </row>
    <row r="861" spans="1:6">
      <c r="A861" t="s">
        <v>4092</v>
      </c>
      <c r="B861">
        <v>105723</v>
      </c>
      <c r="C861" t="s">
        <v>4192</v>
      </c>
      <c r="D861" t="s">
        <v>3418</v>
      </c>
      <c r="E861">
        <v>140.19</v>
      </c>
      <c r="F861">
        <v>8.6699999999999999E-2</v>
      </c>
    </row>
    <row r="862" spans="1:6">
      <c r="A862" t="s">
        <v>4092</v>
      </c>
      <c r="B862">
        <v>105725</v>
      </c>
      <c r="C862" t="s">
        <v>4193</v>
      </c>
      <c r="D862" t="s">
        <v>3418</v>
      </c>
      <c r="E862">
        <v>140.43</v>
      </c>
      <c r="F862">
        <v>8.7400000000000005E-2</v>
      </c>
    </row>
    <row r="863" spans="1:6">
      <c r="A863" t="s">
        <v>4092</v>
      </c>
      <c r="B863">
        <v>105566</v>
      </c>
      <c r="C863" t="s">
        <v>4194</v>
      </c>
      <c r="D863" t="s">
        <v>3418</v>
      </c>
      <c r="E863">
        <v>11.32</v>
      </c>
      <c r="F863">
        <v>0.44429999999999997</v>
      </c>
    </row>
    <row r="864" spans="1:6">
      <c r="A864" t="s">
        <v>4092</v>
      </c>
      <c r="B864">
        <v>96388</v>
      </c>
      <c r="C864" t="s">
        <v>4195</v>
      </c>
      <c r="D864" t="s">
        <v>3418</v>
      </c>
      <c r="E864">
        <v>9.06</v>
      </c>
      <c r="F864">
        <v>0.43490000000000001</v>
      </c>
    </row>
    <row r="865" spans="1:6">
      <c r="A865" t="s">
        <v>4092</v>
      </c>
      <c r="B865">
        <v>105569</v>
      </c>
      <c r="C865" t="s">
        <v>4196</v>
      </c>
      <c r="D865" t="s">
        <v>3418</v>
      </c>
      <c r="E865">
        <v>7.51</v>
      </c>
      <c r="F865">
        <v>0.42480000000000001</v>
      </c>
    </row>
    <row r="866" spans="1:6">
      <c r="A866" t="s">
        <v>4092</v>
      </c>
      <c r="B866">
        <v>101767</v>
      </c>
      <c r="C866" t="s">
        <v>4197</v>
      </c>
      <c r="D866" t="s">
        <v>3418</v>
      </c>
      <c r="E866">
        <v>30.01</v>
      </c>
      <c r="F866">
        <v>0.39450000000000002</v>
      </c>
    </row>
    <row r="867" spans="1:6">
      <c r="A867" t="s">
        <v>4092</v>
      </c>
      <c r="B867">
        <v>101768</v>
      </c>
      <c r="C867" t="s">
        <v>4198</v>
      </c>
      <c r="D867" t="s">
        <v>3418</v>
      </c>
      <c r="E867">
        <v>25.84</v>
      </c>
      <c r="F867">
        <v>0.45050000000000001</v>
      </c>
    </row>
    <row r="868" spans="1:6">
      <c r="A868" t="s">
        <v>4092</v>
      </c>
      <c r="B868">
        <v>100574</v>
      </c>
      <c r="C868" t="s">
        <v>4199</v>
      </c>
      <c r="D868" t="s">
        <v>3418</v>
      </c>
      <c r="E868">
        <v>1.42</v>
      </c>
      <c r="F868">
        <v>0.5141</v>
      </c>
    </row>
    <row r="869" spans="1:6">
      <c r="A869" t="s">
        <v>4092</v>
      </c>
      <c r="B869">
        <v>102470</v>
      </c>
      <c r="C869" t="s">
        <v>4200</v>
      </c>
      <c r="D869" t="s">
        <v>223</v>
      </c>
      <c r="E869">
        <v>0</v>
      </c>
    </row>
    <row r="870" spans="1:6">
      <c r="A870" t="s">
        <v>4092</v>
      </c>
      <c r="B870">
        <v>105756</v>
      </c>
      <c r="C870" t="s">
        <v>4201</v>
      </c>
      <c r="D870" t="s">
        <v>223</v>
      </c>
      <c r="E870">
        <v>0</v>
      </c>
    </row>
    <row r="871" spans="1:6">
      <c r="A871" t="s">
        <v>4092</v>
      </c>
      <c r="B871">
        <v>104375</v>
      </c>
      <c r="C871" t="s">
        <v>4202</v>
      </c>
      <c r="D871" t="s">
        <v>223</v>
      </c>
      <c r="E871">
        <v>0</v>
      </c>
    </row>
    <row r="872" spans="1:6">
      <c r="A872" t="s">
        <v>4092</v>
      </c>
      <c r="B872">
        <v>105757</v>
      </c>
      <c r="C872" t="s">
        <v>4203</v>
      </c>
      <c r="D872" t="s">
        <v>223</v>
      </c>
      <c r="E872">
        <v>0</v>
      </c>
    </row>
    <row r="873" spans="1:6">
      <c r="A873" t="s">
        <v>4092</v>
      </c>
      <c r="B873">
        <v>105562</v>
      </c>
      <c r="C873" t="s">
        <v>4204</v>
      </c>
      <c r="D873" t="s">
        <v>3418</v>
      </c>
      <c r="E873">
        <v>8.35</v>
      </c>
      <c r="F873">
        <v>0.41320000000000001</v>
      </c>
    </row>
    <row r="874" spans="1:6">
      <c r="A874" t="s">
        <v>4092</v>
      </c>
      <c r="B874">
        <v>105563</v>
      </c>
      <c r="C874" t="s">
        <v>4205</v>
      </c>
      <c r="D874" t="s">
        <v>3418</v>
      </c>
      <c r="E874">
        <v>6.73</v>
      </c>
      <c r="F874">
        <v>0.4012</v>
      </c>
    </row>
    <row r="875" spans="1:6">
      <c r="A875" t="s">
        <v>4092</v>
      </c>
      <c r="B875">
        <v>105565</v>
      </c>
      <c r="C875" t="s">
        <v>4206</v>
      </c>
      <c r="D875" t="s">
        <v>3418</v>
      </c>
      <c r="E875">
        <v>6.24</v>
      </c>
      <c r="F875">
        <v>0.39579999999999999</v>
      </c>
    </row>
    <row r="876" spans="1:6">
      <c r="A876" t="s">
        <v>4092</v>
      </c>
      <c r="B876">
        <v>105557</v>
      </c>
      <c r="C876" t="s">
        <v>4207</v>
      </c>
      <c r="D876" t="s">
        <v>3418</v>
      </c>
      <c r="E876">
        <v>15.93</v>
      </c>
      <c r="F876">
        <v>0.39229999999999998</v>
      </c>
    </row>
    <row r="877" spans="1:6">
      <c r="A877" t="s">
        <v>4092</v>
      </c>
      <c r="B877">
        <v>105558</v>
      </c>
      <c r="C877" t="s">
        <v>4208</v>
      </c>
      <c r="D877" t="s">
        <v>3418</v>
      </c>
      <c r="E877">
        <v>13.71</v>
      </c>
      <c r="F877">
        <v>0.38879999999999998</v>
      </c>
    </row>
    <row r="878" spans="1:6">
      <c r="A878" t="s">
        <v>4092</v>
      </c>
      <c r="B878">
        <v>105560</v>
      </c>
      <c r="C878" t="s">
        <v>4209</v>
      </c>
      <c r="D878" t="s">
        <v>3418</v>
      </c>
      <c r="E878">
        <v>12.52</v>
      </c>
      <c r="F878">
        <v>0.38500000000000001</v>
      </c>
    </row>
    <row r="879" spans="1:6">
      <c r="A879" t="s">
        <v>4092</v>
      </c>
      <c r="B879">
        <v>96386</v>
      </c>
      <c r="C879" t="s">
        <v>4210</v>
      </c>
      <c r="D879" t="s">
        <v>3418</v>
      </c>
      <c r="E879">
        <v>6.68</v>
      </c>
      <c r="F879">
        <v>0.3997</v>
      </c>
    </row>
    <row r="880" spans="1:6">
      <c r="A880" t="s">
        <v>4092</v>
      </c>
      <c r="B880">
        <v>105564</v>
      </c>
      <c r="C880" t="s">
        <v>4211</v>
      </c>
      <c r="D880" t="s">
        <v>3418</v>
      </c>
      <c r="E880">
        <v>6.19</v>
      </c>
      <c r="F880">
        <v>0.39419999999999999</v>
      </c>
    </row>
    <row r="881" spans="1:6">
      <c r="A881" t="s">
        <v>4092</v>
      </c>
      <c r="B881">
        <v>105561</v>
      </c>
      <c r="C881" t="s">
        <v>4212</v>
      </c>
      <c r="D881" t="s">
        <v>3418</v>
      </c>
      <c r="E881">
        <v>8.18</v>
      </c>
      <c r="F881">
        <v>0.4108</v>
      </c>
    </row>
    <row r="882" spans="1:6">
      <c r="A882" t="s">
        <v>4092</v>
      </c>
      <c r="B882">
        <v>96385</v>
      </c>
      <c r="C882" t="s">
        <v>4213</v>
      </c>
      <c r="D882" t="s">
        <v>3418</v>
      </c>
      <c r="E882">
        <v>12.39</v>
      </c>
      <c r="F882">
        <v>0.38500000000000001</v>
      </c>
    </row>
    <row r="883" spans="1:6">
      <c r="A883" t="s">
        <v>4092</v>
      </c>
      <c r="B883">
        <v>105556</v>
      </c>
      <c r="C883" t="s">
        <v>4214</v>
      </c>
      <c r="D883" t="s">
        <v>3418</v>
      </c>
      <c r="E883">
        <v>13.91</v>
      </c>
      <c r="F883">
        <v>0.3896</v>
      </c>
    </row>
    <row r="884" spans="1:6">
      <c r="A884" t="s">
        <v>4092</v>
      </c>
      <c r="B884">
        <v>105559</v>
      </c>
      <c r="C884" t="s">
        <v>4215</v>
      </c>
      <c r="D884" t="s">
        <v>3418</v>
      </c>
      <c r="E884">
        <v>10.52</v>
      </c>
      <c r="F884">
        <v>0.37830000000000003</v>
      </c>
    </row>
    <row r="885" spans="1:6">
      <c r="A885" t="s">
        <v>4092</v>
      </c>
      <c r="B885">
        <v>105733</v>
      </c>
      <c r="C885" t="s">
        <v>4216</v>
      </c>
      <c r="D885" t="s">
        <v>3418</v>
      </c>
      <c r="E885">
        <v>277.58999999999997</v>
      </c>
      <c r="F885">
        <v>6.1499999999999999E-2</v>
      </c>
    </row>
    <row r="886" spans="1:6">
      <c r="A886" t="s">
        <v>4092</v>
      </c>
      <c r="B886">
        <v>105734</v>
      </c>
      <c r="C886" t="s">
        <v>4217</v>
      </c>
      <c r="D886" t="s">
        <v>3418</v>
      </c>
      <c r="E886">
        <v>271.41000000000003</v>
      </c>
      <c r="F886">
        <v>5.1799999999999999E-2</v>
      </c>
    </row>
    <row r="887" spans="1:6">
      <c r="A887" t="s">
        <v>4092</v>
      </c>
      <c r="B887">
        <v>105736</v>
      </c>
      <c r="C887" t="s">
        <v>4218</v>
      </c>
      <c r="D887" t="s">
        <v>3418</v>
      </c>
      <c r="E887">
        <v>268.3</v>
      </c>
      <c r="F887">
        <v>4.6800000000000001E-2</v>
      </c>
    </row>
    <row r="888" spans="1:6">
      <c r="A888" t="s">
        <v>4092</v>
      </c>
      <c r="B888">
        <v>105728</v>
      </c>
      <c r="C888" t="s">
        <v>4219</v>
      </c>
      <c r="D888" t="s">
        <v>3418</v>
      </c>
      <c r="E888">
        <v>197.55</v>
      </c>
      <c r="F888">
        <v>7.5899999999999995E-2</v>
      </c>
    </row>
    <row r="889" spans="1:6">
      <c r="A889" t="s">
        <v>4092</v>
      </c>
      <c r="B889">
        <v>105729</v>
      </c>
      <c r="C889" t="s">
        <v>4220</v>
      </c>
      <c r="D889" t="s">
        <v>3418</v>
      </c>
      <c r="E889">
        <v>192.82</v>
      </c>
      <c r="F889">
        <v>6.5799999999999997E-2</v>
      </c>
    </row>
    <row r="890" spans="1:6">
      <c r="A890" t="s">
        <v>4092</v>
      </c>
      <c r="B890">
        <v>105731</v>
      </c>
      <c r="C890" t="s">
        <v>4221</v>
      </c>
      <c r="D890" t="s">
        <v>3418</v>
      </c>
      <c r="E890">
        <v>190.44</v>
      </c>
      <c r="F890">
        <v>6.0600000000000001E-2</v>
      </c>
    </row>
    <row r="891" spans="1:6">
      <c r="A891" t="s">
        <v>4092</v>
      </c>
      <c r="B891">
        <v>105738</v>
      </c>
      <c r="C891" t="s">
        <v>4222</v>
      </c>
      <c r="D891" t="s">
        <v>3418</v>
      </c>
      <c r="E891">
        <v>377.41</v>
      </c>
      <c r="F891">
        <v>3.9199999999999999E-2</v>
      </c>
    </row>
    <row r="892" spans="1:6">
      <c r="A892" t="s">
        <v>4092</v>
      </c>
      <c r="B892">
        <v>105739</v>
      </c>
      <c r="C892" t="s">
        <v>4223</v>
      </c>
      <c r="D892" t="s">
        <v>3418</v>
      </c>
      <c r="E892">
        <v>372.78</v>
      </c>
      <c r="F892">
        <v>3.3599999999999998E-2</v>
      </c>
    </row>
    <row r="893" spans="1:6">
      <c r="A893" t="s">
        <v>4092</v>
      </c>
      <c r="B893">
        <v>105741</v>
      </c>
      <c r="C893" t="s">
        <v>4224</v>
      </c>
      <c r="D893" t="s">
        <v>3418</v>
      </c>
      <c r="E893">
        <v>370.35</v>
      </c>
      <c r="F893">
        <v>3.0700000000000002E-2</v>
      </c>
    </row>
    <row r="894" spans="1:6">
      <c r="A894" t="s">
        <v>4092</v>
      </c>
      <c r="B894">
        <v>105750</v>
      </c>
      <c r="C894" t="s">
        <v>4225</v>
      </c>
      <c r="D894" t="s">
        <v>3418</v>
      </c>
      <c r="E894">
        <v>180.7</v>
      </c>
      <c r="F894">
        <v>0.1191</v>
      </c>
    </row>
    <row r="895" spans="1:6">
      <c r="A895" t="s">
        <v>4092</v>
      </c>
      <c r="B895">
        <v>105751</v>
      </c>
      <c r="C895" t="s">
        <v>4226</v>
      </c>
      <c r="D895" t="s">
        <v>3418</v>
      </c>
      <c r="E895">
        <v>178.33</v>
      </c>
      <c r="F895">
        <v>0.1135</v>
      </c>
    </row>
    <row r="896" spans="1:6">
      <c r="A896" t="s">
        <v>4092</v>
      </c>
      <c r="B896">
        <v>105753</v>
      </c>
      <c r="C896" t="s">
        <v>4227</v>
      </c>
      <c r="D896" t="s">
        <v>3418</v>
      </c>
      <c r="E896">
        <v>176.19</v>
      </c>
      <c r="F896">
        <v>0.1081</v>
      </c>
    </row>
    <row r="897" spans="1:6">
      <c r="A897" t="s">
        <v>4092</v>
      </c>
      <c r="B897">
        <v>105755</v>
      </c>
      <c r="C897" t="s">
        <v>4228</v>
      </c>
      <c r="D897" t="s">
        <v>3418</v>
      </c>
      <c r="E897">
        <v>174.12</v>
      </c>
      <c r="F897">
        <v>0.1027</v>
      </c>
    </row>
    <row r="898" spans="1:6">
      <c r="A898" t="s">
        <v>4092</v>
      </c>
      <c r="B898">
        <v>105743</v>
      </c>
      <c r="C898" t="s">
        <v>4229</v>
      </c>
      <c r="D898" t="s">
        <v>3418</v>
      </c>
      <c r="E898">
        <v>137.46</v>
      </c>
      <c r="F898">
        <v>0.1045</v>
      </c>
    </row>
    <row r="899" spans="1:6">
      <c r="A899" t="s">
        <v>4092</v>
      </c>
      <c r="B899">
        <v>105744</v>
      </c>
      <c r="C899" t="s">
        <v>4230</v>
      </c>
      <c r="D899" t="s">
        <v>3418</v>
      </c>
      <c r="E899">
        <v>135.21</v>
      </c>
      <c r="F899">
        <v>9.6600000000000005E-2</v>
      </c>
    </row>
    <row r="900" spans="1:6">
      <c r="A900" t="s">
        <v>4092</v>
      </c>
      <c r="B900">
        <v>105746</v>
      </c>
      <c r="C900" t="s">
        <v>4231</v>
      </c>
      <c r="D900" t="s">
        <v>3418</v>
      </c>
      <c r="E900">
        <v>132.93</v>
      </c>
      <c r="F900">
        <v>8.8599999999999998E-2</v>
      </c>
    </row>
    <row r="901" spans="1:6">
      <c r="A901" t="s">
        <v>4092</v>
      </c>
      <c r="B901">
        <v>105748</v>
      </c>
      <c r="C901" t="s">
        <v>4232</v>
      </c>
      <c r="D901" t="s">
        <v>3418</v>
      </c>
      <c r="E901">
        <v>130.65</v>
      </c>
      <c r="F901">
        <v>8.0100000000000005E-2</v>
      </c>
    </row>
    <row r="902" spans="1:6">
      <c r="A902" t="s">
        <v>4092</v>
      </c>
      <c r="B902">
        <v>105660</v>
      </c>
      <c r="C902" t="s">
        <v>4233</v>
      </c>
      <c r="D902" t="s">
        <v>3418</v>
      </c>
      <c r="E902">
        <v>212.96</v>
      </c>
      <c r="F902">
        <v>8.2000000000000003E-2</v>
      </c>
    </row>
    <row r="903" spans="1:6">
      <c r="A903" t="s">
        <v>4092</v>
      </c>
      <c r="B903">
        <v>105663</v>
      </c>
      <c r="C903" t="s">
        <v>4234</v>
      </c>
      <c r="D903" t="s">
        <v>3418</v>
      </c>
      <c r="E903">
        <v>202.94</v>
      </c>
      <c r="F903">
        <v>6.5600000000000006E-2</v>
      </c>
    </row>
    <row r="904" spans="1:6">
      <c r="A904" t="s">
        <v>4092</v>
      </c>
      <c r="B904">
        <v>105669</v>
      </c>
      <c r="C904" t="s">
        <v>4235</v>
      </c>
      <c r="D904" t="s">
        <v>3418</v>
      </c>
      <c r="E904">
        <v>197.93</v>
      </c>
      <c r="F904">
        <v>5.6800000000000003E-2</v>
      </c>
    </row>
    <row r="905" spans="1:6">
      <c r="A905" t="s">
        <v>4092</v>
      </c>
      <c r="B905">
        <v>105642</v>
      </c>
      <c r="C905" t="s">
        <v>4236</v>
      </c>
      <c r="D905" t="s">
        <v>3418</v>
      </c>
      <c r="E905">
        <v>238.8</v>
      </c>
      <c r="F905">
        <v>6.2600000000000003E-2</v>
      </c>
    </row>
    <row r="906" spans="1:6">
      <c r="A906" t="s">
        <v>4092</v>
      </c>
      <c r="B906">
        <v>105648</v>
      </c>
      <c r="C906" t="s">
        <v>4237</v>
      </c>
      <c r="D906" t="s">
        <v>3418</v>
      </c>
      <c r="E906">
        <v>234.07</v>
      </c>
      <c r="F906">
        <v>5.3900000000000003E-2</v>
      </c>
    </row>
    <row r="907" spans="1:6">
      <c r="A907" t="s">
        <v>4092</v>
      </c>
      <c r="B907">
        <v>105654</v>
      </c>
      <c r="C907" t="s">
        <v>4238</v>
      </c>
      <c r="D907" t="s">
        <v>3418</v>
      </c>
      <c r="E907">
        <v>231.69</v>
      </c>
      <c r="F907">
        <v>4.9599999999999998E-2</v>
      </c>
    </row>
    <row r="908" spans="1:6">
      <c r="A908" t="s">
        <v>4092</v>
      </c>
      <c r="B908">
        <v>105661</v>
      </c>
      <c r="C908" t="s">
        <v>4239</v>
      </c>
      <c r="D908" t="s">
        <v>3418</v>
      </c>
      <c r="E908">
        <v>250.44</v>
      </c>
      <c r="F908">
        <v>6.9699999999999998E-2</v>
      </c>
    </row>
    <row r="909" spans="1:6">
      <c r="A909" t="s">
        <v>4092</v>
      </c>
      <c r="B909">
        <v>105664</v>
      </c>
      <c r="C909" t="s">
        <v>4240</v>
      </c>
      <c r="D909" t="s">
        <v>3418</v>
      </c>
      <c r="E909">
        <v>240.42</v>
      </c>
      <c r="F909">
        <v>5.5399999999999998E-2</v>
      </c>
    </row>
    <row r="910" spans="1:6">
      <c r="A910" t="s">
        <v>4092</v>
      </c>
      <c r="B910">
        <v>105670</v>
      </c>
      <c r="C910" t="s">
        <v>4241</v>
      </c>
      <c r="D910" t="s">
        <v>3418</v>
      </c>
      <c r="E910">
        <v>235.41</v>
      </c>
      <c r="F910">
        <v>4.7699999999999999E-2</v>
      </c>
    </row>
    <row r="911" spans="1:6">
      <c r="A911" t="s">
        <v>4092</v>
      </c>
      <c r="B911">
        <v>105643</v>
      </c>
      <c r="C911" t="s">
        <v>4242</v>
      </c>
      <c r="D911" t="s">
        <v>3418</v>
      </c>
      <c r="E911">
        <v>273.85000000000002</v>
      </c>
      <c r="F911">
        <v>5.45E-2</v>
      </c>
    </row>
    <row r="912" spans="1:6">
      <c r="A912" t="s">
        <v>4092</v>
      </c>
      <c r="B912">
        <v>105649</v>
      </c>
      <c r="C912" t="s">
        <v>4243</v>
      </c>
      <c r="D912" t="s">
        <v>3418</v>
      </c>
      <c r="E912">
        <v>269.12</v>
      </c>
      <c r="F912">
        <v>4.6899999999999997E-2</v>
      </c>
    </row>
    <row r="913" spans="1:6">
      <c r="A913" t="s">
        <v>4092</v>
      </c>
      <c r="B913">
        <v>105655</v>
      </c>
      <c r="C913" t="s">
        <v>4244</v>
      </c>
      <c r="D913" t="s">
        <v>3418</v>
      </c>
      <c r="E913">
        <v>266.74</v>
      </c>
      <c r="F913">
        <v>4.2999999999999997E-2</v>
      </c>
    </row>
    <row r="914" spans="1:6">
      <c r="A914" t="s">
        <v>4092</v>
      </c>
      <c r="B914">
        <v>105662</v>
      </c>
      <c r="C914" t="s">
        <v>4245</v>
      </c>
      <c r="D914" t="s">
        <v>3418</v>
      </c>
      <c r="E914">
        <v>287.41000000000003</v>
      </c>
      <c r="F914">
        <v>6.0699999999999997E-2</v>
      </c>
    </row>
    <row r="915" spans="1:6">
      <c r="A915" t="s">
        <v>4092</v>
      </c>
      <c r="B915">
        <v>105665</v>
      </c>
      <c r="C915" t="s">
        <v>4246</v>
      </c>
      <c r="D915" t="s">
        <v>3418</v>
      </c>
      <c r="E915">
        <v>277.39</v>
      </c>
      <c r="F915">
        <v>4.8000000000000001E-2</v>
      </c>
    </row>
    <row r="916" spans="1:6">
      <c r="A916" t="s">
        <v>4092</v>
      </c>
      <c r="B916">
        <v>105671</v>
      </c>
      <c r="C916" t="s">
        <v>4247</v>
      </c>
      <c r="D916" t="s">
        <v>3418</v>
      </c>
      <c r="E916">
        <v>272.38</v>
      </c>
      <c r="F916">
        <v>4.1300000000000003E-2</v>
      </c>
    </row>
    <row r="917" spans="1:6">
      <c r="A917" t="s">
        <v>4092</v>
      </c>
      <c r="B917">
        <v>105644</v>
      </c>
      <c r="C917" t="s">
        <v>4248</v>
      </c>
      <c r="D917" t="s">
        <v>3418</v>
      </c>
      <c r="E917">
        <v>308.91000000000003</v>
      </c>
      <c r="F917">
        <v>4.8300000000000003E-2</v>
      </c>
    </row>
    <row r="918" spans="1:6">
      <c r="A918" t="s">
        <v>4092</v>
      </c>
      <c r="B918">
        <v>105650</v>
      </c>
      <c r="C918" t="s">
        <v>4249</v>
      </c>
      <c r="D918" t="s">
        <v>3418</v>
      </c>
      <c r="E918">
        <v>304.18</v>
      </c>
      <c r="F918">
        <v>4.1399999999999999E-2</v>
      </c>
    </row>
    <row r="919" spans="1:6">
      <c r="A919" t="s">
        <v>4092</v>
      </c>
      <c r="B919">
        <v>105656</v>
      </c>
      <c r="C919" t="s">
        <v>4250</v>
      </c>
      <c r="D919" t="s">
        <v>3418</v>
      </c>
      <c r="E919">
        <v>301.8</v>
      </c>
      <c r="F919">
        <v>3.7999999999999999E-2</v>
      </c>
    </row>
    <row r="920" spans="1:6">
      <c r="A920" t="s">
        <v>4092</v>
      </c>
      <c r="B920">
        <v>105577</v>
      </c>
      <c r="C920" t="s">
        <v>4251</v>
      </c>
      <c r="D920" t="s">
        <v>3418</v>
      </c>
      <c r="E920">
        <v>132.91</v>
      </c>
      <c r="F920">
        <v>0.13139999999999999</v>
      </c>
    </row>
    <row r="921" spans="1:6">
      <c r="A921" t="s">
        <v>4092</v>
      </c>
      <c r="B921">
        <v>105578</v>
      </c>
      <c r="C921" t="s">
        <v>4252</v>
      </c>
      <c r="D921" t="s">
        <v>3418</v>
      </c>
      <c r="E921">
        <v>122.89</v>
      </c>
      <c r="F921">
        <v>0.1084</v>
      </c>
    </row>
    <row r="922" spans="1:6">
      <c r="A922" t="s">
        <v>4092</v>
      </c>
      <c r="B922">
        <v>105712</v>
      </c>
      <c r="C922" t="s">
        <v>4253</v>
      </c>
      <c r="D922" t="s">
        <v>3418</v>
      </c>
      <c r="E922">
        <v>117.88</v>
      </c>
      <c r="F922">
        <v>9.5399999999999999E-2</v>
      </c>
    </row>
    <row r="923" spans="1:6">
      <c r="A923" t="s">
        <v>4092</v>
      </c>
      <c r="B923">
        <v>105637</v>
      </c>
      <c r="C923" t="s">
        <v>4254</v>
      </c>
      <c r="D923" t="s">
        <v>3418</v>
      </c>
      <c r="E923">
        <v>168.67</v>
      </c>
      <c r="F923">
        <v>8.8700000000000001E-2</v>
      </c>
    </row>
    <row r="924" spans="1:6">
      <c r="A924" t="s">
        <v>4092</v>
      </c>
      <c r="B924">
        <v>105707</v>
      </c>
      <c r="C924" t="s">
        <v>4255</v>
      </c>
      <c r="D924" t="s">
        <v>3418</v>
      </c>
      <c r="E924">
        <v>163.94</v>
      </c>
      <c r="F924">
        <v>7.7100000000000002E-2</v>
      </c>
    </row>
    <row r="925" spans="1:6">
      <c r="A925" t="s">
        <v>4092</v>
      </c>
      <c r="B925">
        <v>105709</v>
      </c>
      <c r="C925" t="s">
        <v>4256</v>
      </c>
      <c r="D925" t="s">
        <v>3418</v>
      </c>
      <c r="E925">
        <v>161.56</v>
      </c>
      <c r="F925">
        <v>7.1199999999999999E-2</v>
      </c>
    </row>
    <row r="926" spans="1:6">
      <c r="A926" t="s">
        <v>4092</v>
      </c>
      <c r="B926">
        <v>105693</v>
      </c>
      <c r="C926" t="s">
        <v>4257</v>
      </c>
      <c r="D926" t="s">
        <v>3418</v>
      </c>
      <c r="E926">
        <v>198.65</v>
      </c>
      <c r="F926">
        <v>8.7900000000000006E-2</v>
      </c>
    </row>
    <row r="927" spans="1:6">
      <c r="A927" t="s">
        <v>4092</v>
      </c>
      <c r="B927">
        <v>105696</v>
      </c>
      <c r="C927" t="s">
        <v>4258</v>
      </c>
      <c r="D927" t="s">
        <v>3418</v>
      </c>
      <c r="E927">
        <v>188.63</v>
      </c>
      <c r="F927">
        <v>7.0599999999999996E-2</v>
      </c>
    </row>
    <row r="928" spans="1:6">
      <c r="A928" t="s">
        <v>4092</v>
      </c>
      <c r="B928">
        <v>105702</v>
      </c>
      <c r="C928" t="s">
        <v>4259</v>
      </c>
      <c r="D928" t="s">
        <v>3418</v>
      </c>
      <c r="E928">
        <v>183.62</v>
      </c>
      <c r="F928">
        <v>6.1199999999999997E-2</v>
      </c>
    </row>
    <row r="929" spans="1:6">
      <c r="A929" t="s">
        <v>4092</v>
      </c>
      <c r="B929">
        <v>105675</v>
      </c>
      <c r="C929" t="s">
        <v>4260</v>
      </c>
      <c r="D929" t="s">
        <v>3418</v>
      </c>
      <c r="E929">
        <v>217.04</v>
      </c>
      <c r="F929">
        <v>6.88E-2</v>
      </c>
    </row>
    <row r="930" spans="1:6">
      <c r="A930" t="s">
        <v>4092</v>
      </c>
      <c r="B930">
        <v>105681</v>
      </c>
      <c r="C930" t="s">
        <v>4261</v>
      </c>
      <c r="D930" t="s">
        <v>3418</v>
      </c>
      <c r="E930">
        <v>212.31</v>
      </c>
      <c r="F930">
        <v>5.9400000000000001E-2</v>
      </c>
    </row>
    <row r="931" spans="1:6">
      <c r="A931" t="s">
        <v>4092</v>
      </c>
      <c r="B931">
        <v>105687</v>
      </c>
      <c r="C931" t="s">
        <v>4262</v>
      </c>
      <c r="D931" t="s">
        <v>3418</v>
      </c>
      <c r="E931">
        <v>209.93</v>
      </c>
      <c r="F931">
        <v>5.4699999999999999E-2</v>
      </c>
    </row>
    <row r="932" spans="1:6">
      <c r="A932" t="s">
        <v>4092</v>
      </c>
      <c r="B932">
        <v>105694</v>
      </c>
      <c r="C932" t="s">
        <v>4263</v>
      </c>
      <c r="D932" t="s">
        <v>3418</v>
      </c>
      <c r="E932">
        <v>236.43</v>
      </c>
      <c r="F932">
        <v>7.3800000000000004E-2</v>
      </c>
    </row>
    <row r="933" spans="1:6">
      <c r="A933" t="s">
        <v>4092</v>
      </c>
      <c r="B933">
        <v>105697</v>
      </c>
      <c r="C933" t="s">
        <v>4264</v>
      </c>
      <c r="D933" t="s">
        <v>3418</v>
      </c>
      <c r="E933">
        <v>226.41</v>
      </c>
      <c r="F933">
        <v>5.8799999999999998E-2</v>
      </c>
    </row>
    <row r="934" spans="1:6">
      <c r="A934" t="s">
        <v>4092</v>
      </c>
      <c r="B934">
        <v>105703</v>
      </c>
      <c r="C934" t="s">
        <v>4265</v>
      </c>
      <c r="D934" t="s">
        <v>3418</v>
      </c>
      <c r="E934">
        <v>221.4</v>
      </c>
      <c r="F934">
        <v>5.0799999999999998E-2</v>
      </c>
    </row>
    <row r="935" spans="1:6">
      <c r="A935" t="s">
        <v>4092</v>
      </c>
      <c r="B935">
        <v>105676</v>
      </c>
      <c r="C935" t="s">
        <v>4266</v>
      </c>
      <c r="D935" t="s">
        <v>3418</v>
      </c>
      <c r="E935">
        <v>252.54</v>
      </c>
      <c r="F935">
        <v>5.91E-2</v>
      </c>
    </row>
    <row r="936" spans="1:6">
      <c r="A936" t="s">
        <v>4092</v>
      </c>
      <c r="B936">
        <v>105682</v>
      </c>
      <c r="C936" t="s">
        <v>4267</v>
      </c>
      <c r="D936" t="s">
        <v>3418</v>
      </c>
      <c r="E936">
        <v>247.81</v>
      </c>
      <c r="F936">
        <v>5.0900000000000001E-2</v>
      </c>
    </row>
    <row r="937" spans="1:6">
      <c r="A937" t="s">
        <v>4092</v>
      </c>
      <c r="B937">
        <v>105688</v>
      </c>
      <c r="C937" t="s">
        <v>4268</v>
      </c>
      <c r="D937" t="s">
        <v>3418</v>
      </c>
      <c r="E937">
        <v>245.43</v>
      </c>
      <c r="F937">
        <v>4.6800000000000001E-2</v>
      </c>
    </row>
    <row r="938" spans="1:6">
      <c r="A938" t="s">
        <v>4092</v>
      </c>
      <c r="B938">
        <v>105695</v>
      </c>
      <c r="C938" t="s">
        <v>4269</v>
      </c>
      <c r="D938" t="s">
        <v>3418</v>
      </c>
      <c r="E938">
        <v>273.7</v>
      </c>
      <c r="F938">
        <v>6.3799999999999996E-2</v>
      </c>
    </row>
    <row r="939" spans="1:6">
      <c r="A939" t="s">
        <v>4092</v>
      </c>
      <c r="B939">
        <v>105698</v>
      </c>
      <c r="C939" t="s">
        <v>4270</v>
      </c>
      <c r="D939" t="s">
        <v>3418</v>
      </c>
      <c r="E939">
        <v>263.68</v>
      </c>
      <c r="F939">
        <v>5.0500000000000003E-2</v>
      </c>
    </row>
    <row r="940" spans="1:6">
      <c r="A940" t="s">
        <v>4092</v>
      </c>
      <c r="B940">
        <v>105704</v>
      </c>
      <c r="C940" t="s">
        <v>4271</v>
      </c>
      <c r="D940" t="s">
        <v>3418</v>
      </c>
      <c r="E940">
        <v>258.67</v>
      </c>
      <c r="F940">
        <v>4.3499999999999997E-2</v>
      </c>
    </row>
    <row r="941" spans="1:6">
      <c r="A941" t="s">
        <v>4092</v>
      </c>
      <c r="B941">
        <v>105677</v>
      </c>
      <c r="C941" t="s">
        <v>4272</v>
      </c>
      <c r="D941" t="s">
        <v>3418</v>
      </c>
      <c r="E941">
        <v>288.06</v>
      </c>
      <c r="F941">
        <v>5.1799999999999999E-2</v>
      </c>
    </row>
    <row r="942" spans="1:6">
      <c r="A942" t="s">
        <v>4092</v>
      </c>
      <c r="B942">
        <v>105683</v>
      </c>
      <c r="C942" t="s">
        <v>4273</v>
      </c>
      <c r="D942" t="s">
        <v>3418</v>
      </c>
      <c r="E942">
        <v>283.33</v>
      </c>
      <c r="F942">
        <v>4.4499999999999998E-2</v>
      </c>
    </row>
    <row r="943" spans="1:6">
      <c r="A943" t="s">
        <v>4092</v>
      </c>
      <c r="B943">
        <v>105689</v>
      </c>
      <c r="C943" t="s">
        <v>4274</v>
      </c>
      <c r="D943" t="s">
        <v>3418</v>
      </c>
      <c r="E943">
        <v>280.95</v>
      </c>
      <c r="F943">
        <v>4.0800000000000003E-2</v>
      </c>
    </row>
    <row r="944" spans="1:6">
      <c r="A944" t="s">
        <v>4092</v>
      </c>
      <c r="B944">
        <v>105579</v>
      </c>
      <c r="C944" t="s">
        <v>4275</v>
      </c>
      <c r="D944" t="s">
        <v>3418</v>
      </c>
      <c r="E944">
        <v>118</v>
      </c>
      <c r="F944">
        <v>0.14810000000000001</v>
      </c>
    </row>
    <row r="945" spans="1:6">
      <c r="A945" t="s">
        <v>4092</v>
      </c>
      <c r="B945">
        <v>105580</v>
      </c>
      <c r="C945" t="s">
        <v>4276</v>
      </c>
      <c r="D945" t="s">
        <v>3418</v>
      </c>
      <c r="E945">
        <v>107.98</v>
      </c>
      <c r="F945">
        <v>0.1234</v>
      </c>
    </row>
    <row r="946" spans="1:6">
      <c r="A946" t="s">
        <v>4092</v>
      </c>
      <c r="B946">
        <v>105582</v>
      </c>
      <c r="C946" t="s">
        <v>4277</v>
      </c>
      <c r="D946" t="s">
        <v>3418</v>
      </c>
      <c r="E946">
        <v>102.97</v>
      </c>
      <c r="F946">
        <v>0.10929999999999999</v>
      </c>
    </row>
    <row r="947" spans="1:6">
      <c r="A947" t="s">
        <v>4092</v>
      </c>
      <c r="B947">
        <v>105638</v>
      </c>
      <c r="C947" t="s">
        <v>4278</v>
      </c>
      <c r="D947" t="s">
        <v>3418</v>
      </c>
      <c r="E947">
        <v>146</v>
      </c>
      <c r="F947">
        <v>0.10249999999999999</v>
      </c>
    </row>
    <row r="948" spans="1:6">
      <c r="A948" t="s">
        <v>4092</v>
      </c>
      <c r="B948">
        <v>105715</v>
      </c>
      <c r="C948" t="s">
        <v>4279</v>
      </c>
      <c r="D948" t="s">
        <v>3418</v>
      </c>
      <c r="E948">
        <v>141.27000000000001</v>
      </c>
      <c r="F948">
        <v>8.9499999999999996E-2</v>
      </c>
    </row>
    <row r="949" spans="1:6">
      <c r="A949" t="s">
        <v>4092</v>
      </c>
      <c r="B949">
        <v>105717</v>
      </c>
      <c r="C949" t="s">
        <v>4280</v>
      </c>
      <c r="D949" t="s">
        <v>3418</v>
      </c>
      <c r="E949">
        <v>138.88999999999999</v>
      </c>
      <c r="F949">
        <v>8.2900000000000001E-2</v>
      </c>
    </row>
    <row r="950" spans="1:6">
      <c r="A950" t="s">
        <v>4092</v>
      </c>
      <c r="B950">
        <v>105626</v>
      </c>
      <c r="C950" t="s">
        <v>4281</v>
      </c>
      <c r="D950" t="s">
        <v>3418</v>
      </c>
      <c r="E950">
        <v>149.19</v>
      </c>
      <c r="F950">
        <v>6.9599999999999995E-2</v>
      </c>
    </row>
    <row r="951" spans="1:6">
      <c r="A951" t="s">
        <v>4092</v>
      </c>
      <c r="B951">
        <v>105629</v>
      </c>
      <c r="C951" t="s">
        <v>4282</v>
      </c>
      <c r="D951" t="s">
        <v>3418</v>
      </c>
      <c r="E951">
        <v>141.13999999999999</v>
      </c>
      <c r="F951">
        <v>5.0200000000000002E-2</v>
      </c>
    </row>
    <row r="952" spans="1:6">
      <c r="A952" t="s">
        <v>4092</v>
      </c>
      <c r="B952">
        <v>105635</v>
      </c>
      <c r="C952" t="s">
        <v>4283</v>
      </c>
      <c r="D952" t="s">
        <v>3418</v>
      </c>
      <c r="E952">
        <v>140.02000000000001</v>
      </c>
      <c r="F952">
        <v>4.7100000000000003E-2</v>
      </c>
    </row>
    <row r="953" spans="1:6">
      <c r="A953" t="s">
        <v>4092</v>
      </c>
      <c r="B953">
        <v>105605</v>
      </c>
      <c r="C953" t="s">
        <v>4284</v>
      </c>
      <c r="D953" t="s">
        <v>3418</v>
      </c>
      <c r="E953">
        <v>136.66999999999999</v>
      </c>
      <c r="F953">
        <v>7.5899999999999995E-2</v>
      </c>
    </row>
    <row r="954" spans="1:6">
      <c r="A954" t="s">
        <v>4092</v>
      </c>
      <c r="B954">
        <v>105613</v>
      </c>
      <c r="C954" t="s">
        <v>4285</v>
      </c>
      <c r="D954" t="s">
        <v>3418</v>
      </c>
      <c r="E954">
        <v>133.6</v>
      </c>
      <c r="F954">
        <v>6.6500000000000004E-2</v>
      </c>
    </row>
    <row r="955" spans="1:6">
      <c r="A955" t="s">
        <v>4092</v>
      </c>
      <c r="B955">
        <v>105621</v>
      </c>
      <c r="C955" t="s">
        <v>4286</v>
      </c>
      <c r="D955" t="s">
        <v>3418</v>
      </c>
      <c r="E955">
        <v>131.41</v>
      </c>
      <c r="F955">
        <v>5.9400000000000001E-2</v>
      </c>
    </row>
    <row r="956" spans="1:6">
      <c r="A956" t="s">
        <v>4092</v>
      </c>
      <c r="B956">
        <v>105627</v>
      </c>
      <c r="C956" t="s">
        <v>4287</v>
      </c>
      <c r="D956" t="s">
        <v>3418</v>
      </c>
      <c r="E956">
        <v>187.95</v>
      </c>
      <c r="F956">
        <v>5.5300000000000002E-2</v>
      </c>
    </row>
    <row r="957" spans="1:6">
      <c r="A957" t="s">
        <v>4092</v>
      </c>
      <c r="B957">
        <v>105630</v>
      </c>
      <c r="C957" t="s">
        <v>4288</v>
      </c>
      <c r="D957" t="s">
        <v>3418</v>
      </c>
      <c r="E957">
        <v>179.9</v>
      </c>
      <c r="F957">
        <v>3.9399999999999998E-2</v>
      </c>
    </row>
    <row r="958" spans="1:6">
      <c r="A958" t="s">
        <v>4092</v>
      </c>
      <c r="B958">
        <v>105636</v>
      </c>
      <c r="C958" t="s">
        <v>4289</v>
      </c>
      <c r="D958" t="s">
        <v>3418</v>
      </c>
      <c r="E958">
        <v>178.78</v>
      </c>
      <c r="F958">
        <v>3.6900000000000002E-2</v>
      </c>
    </row>
    <row r="959" spans="1:6">
      <c r="A959" t="s">
        <v>4092</v>
      </c>
      <c r="B959">
        <v>105606</v>
      </c>
      <c r="C959" t="s">
        <v>4290</v>
      </c>
      <c r="D959" t="s">
        <v>3418</v>
      </c>
      <c r="E959">
        <v>174.45</v>
      </c>
      <c r="F959">
        <v>5.9400000000000001E-2</v>
      </c>
    </row>
    <row r="960" spans="1:6">
      <c r="A960" t="s">
        <v>4092</v>
      </c>
      <c r="B960">
        <v>105614</v>
      </c>
      <c r="C960" t="s">
        <v>4291</v>
      </c>
      <c r="D960" t="s">
        <v>3418</v>
      </c>
      <c r="E960">
        <v>171.38</v>
      </c>
      <c r="F960">
        <v>5.1799999999999999E-2</v>
      </c>
    </row>
    <row r="961" spans="1:6">
      <c r="A961" t="s">
        <v>4092</v>
      </c>
      <c r="B961">
        <v>105622</v>
      </c>
      <c r="C961" t="s">
        <v>4292</v>
      </c>
      <c r="D961" t="s">
        <v>3418</v>
      </c>
      <c r="E961">
        <v>169.19</v>
      </c>
      <c r="F961">
        <v>4.6100000000000002E-2</v>
      </c>
    </row>
    <row r="962" spans="1:6">
      <c r="A962" t="s">
        <v>4092</v>
      </c>
      <c r="B962">
        <v>105572</v>
      </c>
      <c r="C962" t="s">
        <v>4293</v>
      </c>
      <c r="D962" t="s">
        <v>3418</v>
      </c>
      <c r="E962">
        <v>69.55</v>
      </c>
      <c r="F962">
        <v>0.14940000000000001</v>
      </c>
    </row>
    <row r="963" spans="1:6">
      <c r="A963" t="s">
        <v>4092</v>
      </c>
      <c r="B963">
        <v>105574</v>
      </c>
      <c r="C963" t="s">
        <v>4294</v>
      </c>
      <c r="D963" t="s">
        <v>3418</v>
      </c>
      <c r="E963">
        <v>61.5</v>
      </c>
      <c r="F963">
        <v>0.1153</v>
      </c>
    </row>
    <row r="964" spans="1:6">
      <c r="A964" t="s">
        <v>4092</v>
      </c>
      <c r="B964">
        <v>105576</v>
      </c>
      <c r="C964" t="s">
        <v>4295</v>
      </c>
      <c r="D964" t="s">
        <v>3418</v>
      </c>
      <c r="E964">
        <v>60.38</v>
      </c>
      <c r="F964">
        <v>0.1091</v>
      </c>
    </row>
    <row r="965" spans="1:6">
      <c r="A965" t="s">
        <v>4092</v>
      </c>
      <c r="B965">
        <v>105603</v>
      </c>
      <c r="C965" t="s">
        <v>4296</v>
      </c>
      <c r="D965" t="s">
        <v>3418</v>
      </c>
      <c r="E965">
        <v>61.11</v>
      </c>
      <c r="F965">
        <v>0.17</v>
      </c>
    </row>
    <row r="966" spans="1:6">
      <c r="A966" t="s">
        <v>4092</v>
      </c>
      <c r="B966">
        <v>105611</v>
      </c>
      <c r="C966" t="s">
        <v>4297</v>
      </c>
      <c r="D966" t="s">
        <v>3418</v>
      </c>
      <c r="E966">
        <v>58.04</v>
      </c>
      <c r="F966">
        <v>0.1535</v>
      </c>
    </row>
    <row r="967" spans="1:6">
      <c r="A967" t="s">
        <v>4092</v>
      </c>
      <c r="B967">
        <v>105619</v>
      </c>
      <c r="C967" t="s">
        <v>4298</v>
      </c>
      <c r="D967" t="s">
        <v>3418</v>
      </c>
      <c r="E967">
        <v>55.85</v>
      </c>
      <c r="F967">
        <v>0.14019999999999999</v>
      </c>
    </row>
    <row r="968" spans="1:6">
      <c r="A968" t="s">
        <v>4092</v>
      </c>
      <c r="B968">
        <v>105573</v>
      </c>
      <c r="C968" t="s">
        <v>4299</v>
      </c>
      <c r="D968" t="s">
        <v>3418</v>
      </c>
      <c r="E968">
        <v>109.92</v>
      </c>
      <c r="F968">
        <v>9.4500000000000001E-2</v>
      </c>
    </row>
    <row r="969" spans="1:6">
      <c r="A969" t="s">
        <v>4092</v>
      </c>
      <c r="B969">
        <v>105628</v>
      </c>
      <c r="C969" t="s">
        <v>4300</v>
      </c>
      <c r="D969" t="s">
        <v>3418</v>
      </c>
      <c r="E969">
        <v>101.87</v>
      </c>
      <c r="F969">
        <v>6.9599999999999995E-2</v>
      </c>
    </row>
    <row r="970" spans="1:6">
      <c r="A970" t="s">
        <v>4092</v>
      </c>
      <c r="B970">
        <v>105634</v>
      </c>
      <c r="C970" t="s">
        <v>4301</v>
      </c>
      <c r="D970" t="s">
        <v>3418</v>
      </c>
      <c r="E970">
        <v>100.75</v>
      </c>
      <c r="F970">
        <v>6.54E-2</v>
      </c>
    </row>
    <row r="971" spans="1:6">
      <c r="A971" t="s">
        <v>4092</v>
      </c>
      <c r="B971">
        <v>105604</v>
      </c>
      <c r="C971" t="s">
        <v>4302</v>
      </c>
      <c r="D971" t="s">
        <v>3418</v>
      </c>
      <c r="E971">
        <v>98.9</v>
      </c>
      <c r="F971">
        <v>0.105</v>
      </c>
    </row>
    <row r="972" spans="1:6">
      <c r="A972" t="s">
        <v>4092</v>
      </c>
      <c r="B972">
        <v>105612</v>
      </c>
      <c r="C972" t="s">
        <v>4303</v>
      </c>
      <c r="D972" t="s">
        <v>3418</v>
      </c>
      <c r="E972">
        <v>95.83</v>
      </c>
      <c r="F972">
        <v>9.2899999999999996E-2</v>
      </c>
    </row>
    <row r="973" spans="1:6">
      <c r="A973" t="s">
        <v>4092</v>
      </c>
      <c r="B973">
        <v>105620</v>
      </c>
      <c r="C973" t="s">
        <v>4304</v>
      </c>
      <c r="D973" t="s">
        <v>3418</v>
      </c>
      <c r="E973">
        <v>93.64</v>
      </c>
      <c r="F973">
        <v>8.3500000000000005E-2</v>
      </c>
    </row>
    <row r="974" spans="1:6">
      <c r="A974" t="s">
        <v>4092</v>
      </c>
      <c r="B974">
        <v>105586</v>
      </c>
      <c r="C974" t="s">
        <v>4305</v>
      </c>
      <c r="D974" t="s">
        <v>3418</v>
      </c>
      <c r="E974">
        <v>144.4</v>
      </c>
      <c r="F974">
        <v>0.15429999999999999</v>
      </c>
    </row>
    <row r="975" spans="1:6">
      <c r="A975" t="s">
        <v>4092</v>
      </c>
      <c r="B975">
        <v>105587</v>
      </c>
      <c r="C975" t="s">
        <v>4306</v>
      </c>
      <c r="D975" t="s">
        <v>3418</v>
      </c>
      <c r="E975">
        <v>130.58000000000001</v>
      </c>
      <c r="F975">
        <v>0.12670000000000001</v>
      </c>
    </row>
    <row r="976" spans="1:6">
      <c r="A976" t="s">
        <v>4092</v>
      </c>
      <c r="B976">
        <v>105589</v>
      </c>
      <c r="C976" t="s">
        <v>4307</v>
      </c>
      <c r="D976" t="s">
        <v>3418</v>
      </c>
      <c r="E976">
        <v>129.31</v>
      </c>
      <c r="F976">
        <v>0.1237</v>
      </c>
    </row>
    <row r="977" spans="1:6">
      <c r="A977" t="s">
        <v>4092</v>
      </c>
      <c r="B977">
        <v>105584</v>
      </c>
      <c r="C977" t="s">
        <v>4308</v>
      </c>
      <c r="D977" t="s">
        <v>3418</v>
      </c>
      <c r="E977">
        <v>177.31</v>
      </c>
      <c r="F977">
        <v>0.1085</v>
      </c>
    </row>
    <row r="978" spans="1:6">
      <c r="A978" t="s">
        <v>4092</v>
      </c>
      <c r="B978">
        <v>105720</v>
      </c>
      <c r="C978" t="s">
        <v>4309</v>
      </c>
      <c r="D978" t="s">
        <v>3418</v>
      </c>
      <c r="E978">
        <v>169.71</v>
      </c>
      <c r="F978">
        <v>9.1499999999999998E-2</v>
      </c>
    </row>
    <row r="979" spans="1:6">
      <c r="A979" t="s">
        <v>4092</v>
      </c>
      <c r="B979">
        <v>105722</v>
      </c>
      <c r="C979" t="s">
        <v>4310</v>
      </c>
      <c r="D979" t="s">
        <v>3418</v>
      </c>
      <c r="E979">
        <v>170.16</v>
      </c>
      <c r="F979">
        <v>9.2499999999999999E-2</v>
      </c>
    </row>
    <row r="980" spans="1:6">
      <c r="A980" t="s">
        <v>4092</v>
      </c>
      <c r="B980">
        <v>105593</v>
      </c>
      <c r="C980" t="s">
        <v>4311</v>
      </c>
      <c r="D980" t="s">
        <v>3418</v>
      </c>
      <c r="E980">
        <v>129.49</v>
      </c>
      <c r="F980">
        <v>0.1721</v>
      </c>
    </row>
    <row r="981" spans="1:6">
      <c r="A981" t="s">
        <v>4092</v>
      </c>
      <c r="B981">
        <v>105594</v>
      </c>
      <c r="C981" t="s">
        <v>4312</v>
      </c>
      <c r="D981" t="s">
        <v>3418</v>
      </c>
      <c r="E981">
        <v>115.67</v>
      </c>
      <c r="F981">
        <v>0.1431</v>
      </c>
    </row>
    <row r="982" spans="1:6">
      <c r="A982" t="s">
        <v>4092</v>
      </c>
      <c r="B982">
        <v>105596</v>
      </c>
      <c r="C982" t="s">
        <v>4313</v>
      </c>
      <c r="D982" t="s">
        <v>3418</v>
      </c>
      <c r="E982">
        <v>114.4</v>
      </c>
      <c r="F982">
        <v>0.1399</v>
      </c>
    </row>
    <row r="983" spans="1:6">
      <c r="A983" t="s">
        <v>4092</v>
      </c>
      <c r="B983">
        <v>105591</v>
      </c>
      <c r="C983" t="s">
        <v>4314</v>
      </c>
      <c r="D983" t="s">
        <v>3418</v>
      </c>
      <c r="E983">
        <v>154.63999999999999</v>
      </c>
      <c r="F983">
        <v>0.1244</v>
      </c>
    </row>
    <row r="984" spans="1:6">
      <c r="A984" t="s">
        <v>4092</v>
      </c>
      <c r="B984">
        <v>105724</v>
      </c>
      <c r="C984" t="s">
        <v>4315</v>
      </c>
      <c r="D984" t="s">
        <v>3418</v>
      </c>
      <c r="E984">
        <v>147.04</v>
      </c>
      <c r="F984">
        <v>0.1055</v>
      </c>
    </row>
    <row r="985" spans="1:6">
      <c r="A985" t="s">
        <v>4092</v>
      </c>
      <c r="B985">
        <v>105726</v>
      </c>
      <c r="C985" t="s">
        <v>4316</v>
      </c>
      <c r="D985" t="s">
        <v>3418</v>
      </c>
      <c r="E985">
        <v>147.49</v>
      </c>
      <c r="F985">
        <v>0.1067</v>
      </c>
    </row>
    <row r="986" spans="1:6">
      <c r="A986" t="s">
        <v>4092</v>
      </c>
      <c r="B986">
        <v>105567</v>
      </c>
      <c r="C986" t="s">
        <v>4317</v>
      </c>
      <c r="D986" t="s">
        <v>3418</v>
      </c>
      <c r="E986">
        <v>15</v>
      </c>
      <c r="F986">
        <v>0.45600000000000002</v>
      </c>
    </row>
    <row r="987" spans="1:6">
      <c r="A987" t="s">
        <v>4092</v>
      </c>
      <c r="B987">
        <v>105568</v>
      </c>
      <c r="C987" t="s">
        <v>4318</v>
      </c>
      <c r="D987" t="s">
        <v>3418</v>
      </c>
      <c r="E987">
        <v>11.93</v>
      </c>
      <c r="F987">
        <v>0.44840000000000002</v>
      </c>
    </row>
    <row r="988" spans="1:6">
      <c r="A988" t="s">
        <v>4092</v>
      </c>
      <c r="B988">
        <v>105570</v>
      </c>
      <c r="C988" t="s">
        <v>4319</v>
      </c>
      <c r="D988" t="s">
        <v>3418</v>
      </c>
      <c r="E988">
        <v>9.86</v>
      </c>
      <c r="F988">
        <v>0.44019999999999998</v>
      </c>
    </row>
    <row r="989" spans="1:6">
      <c r="A989" t="s">
        <v>4092</v>
      </c>
      <c r="B989">
        <v>100575</v>
      </c>
      <c r="C989" t="s">
        <v>4320</v>
      </c>
      <c r="D989" t="s">
        <v>223</v>
      </c>
      <c r="E989">
        <v>0.56999999999999995</v>
      </c>
      <c r="F989">
        <v>0.57889999999999997</v>
      </c>
    </row>
    <row r="990" spans="1:6">
      <c r="A990" t="s">
        <v>4092</v>
      </c>
      <c r="B990">
        <v>100577</v>
      </c>
      <c r="C990" t="s">
        <v>4321</v>
      </c>
      <c r="D990" t="s">
        <v>223</v>
      </c>
      <c r="E990">
        <v>1.44</v>
      </c>
      <c r="F990">
        <v>0.38890000000000002</v>
      </c>
    </row>
    <row r="991" spans="1:6">
      <c r="A991" t="s">
        <v>4092</v>
      </c>
      <c r="B991">
        <v>105598</v>
      </c>
      <c r="C991" t="s">
        <v>4322</v>
      </c>
      <c r="D991" t="s">
        <v>223</v>
      </c>
      <c r="E991">
        <v>1.92</v>
      </c>
      <c r="F991">
        <v>0.40629999999999999</v>
      </c>
    </row>
    <row r="992" spans="1:6">
      <c r="A992" t="s">
        <v>4092</v>
      </c>
      <c r="B992">
        <v>100576</v>
      </c>
      <c r="C992" t="s">
        <v>4323</v>
      </c>
      <c r="D992" t="s">
        <v>223</v>
      </c>
      <c r="E992">
        <v>2.83</v>
      </c>
      <c r="F992">
        <v>0.37809999999999999</v>
      </c>
    </row>
    <row r="993" spans="1:6">
      <c r="A993" t="s">
        <v>4092</v>
      </c>
      <c r="B993">
        <v>105597</v>
      </c>
      <c r="C993" t="s">
        <v>4324</v>
      </c>
      <c r="D993" t="s">
        <v>223</v>
      </c>
      <c r="E993">
        <v>3.88</v>
      </c>
      <c r="F993">
        <v>0.39179999999999998</v>
      </c>
    </row>
    <row r="994" spans="1:6">
      <c r="A994" t="s">
        <v>4325</v>
      </c>
      <c r="B994">
        <v>102730</v>
      </c>
      <c r="C994" t="s">
        <v>4326</v>
      </c>
      <c r="D994" t="s">
        <v>2885</v>
      </c>
      <c r="E994">
        <v>11.63</v>
      </c>
      <c r="F994">
        <v>9.4999999999999998E-3</v>
      </c>
    </row>
    <row r="995" spans="1:6">
      <c r="A995" t="s">
        <v>4325</v>
      </c>
      <c r="B995">
        <v>102731</v>
      </c>
      <c r="C995" t="s">
        <v>4327</v>
      </c>
      <c r="D995" t="s">
        <v>2885</v>
      </c>
      <c r="E995">
        <v>9.7100000000000009</v>
      </c>
      <c r="F995">
        <v>8.2000000000000007E-3</v>
      </c>
    </row>
    <row r="996" spans="1:6">
      <c r="A996" t="s">
        <v>4325</v>
      </c>
      <c r="B996">
        <v>102732</v>
      </c>
      <c r="C996" t="s">
        <v>4328</v>
      </c>
      <c r="D996" t="s">
        <v>2885</v>
      </c>
      <c r="E996">
        <v>9.06</v>
      </c>
      <c r="F996">
        <v>4.4000000000000003E-3</v>
      </c>
    </row>
    <row r="997" spans="1:6">
      <c r="A997" t="s">
        <v>4325</v>
      </c>
      <c r="B997">
        <v>102733</v>
      </c>
      <c r="C997" t="s">
        <v>4329</v>
      </c>
      <c r="D997" t="s">
        <v>2885</v>
      </c>
      <c r="E997">
        <v>9.9499999999999993</v>
      </c>
      <c r="F997">
        <v>2E-3</v>
      </c>
    </row>
    <row r="998" spans="1:6">
      <c r="A998" t="s">
        <v>4325</v>
      </c>
      <c r="B998">
        <v>102728</v>
      </c>
      <c r="C998" t="s">
        <v>4330</v>
      </c>
      <c r="D998" t="s">
        <v>2885</v>
      </c>
      <c r="E998">
        <v>14.41</v>
      </c>
      <c r="F998">
        <v>1.46E-2</v>
      </c>
    </row>
    <row r="999" spans="1:6">
      <c r="A999" t="s">
        <v>4325</v>
      </c>
      <c r="B999">
        <v>102729</v>
      </c>
      <c r="C999" t="s">
        <v>4331</v>
      </c>
      <c r="D999" t="s">
        <v>2885</v>
      </c>
      <c r="E999">
        <v>13.21</v>
      </c>
      <c r="F999">
        <v>1.21E-2</v>
      </c>
    </row>
    <row r="1000" spans="1:6">
      <c r="A1000" t="s">
        <v>4325</v>
      </c>
      <c r="B1000">
        <v>102734</v>
      </c>
      <c r="C1000" t="s">
        <v>4332</v>
      </c>
      <c r="D1000" t="s">
        <v>2885</v>
      </c>
      <c r="E1000">
        <v>13.39</v>
      </c>
      <c r="F1000">
        <v>3.6600000000000001E-2</v>
      </c>
    </row>
    <row r="1001" spans="1:6">
      <c r="A1001" t="s">
        <v>4325</v>
      </c>
      <c r="B1001">
        <v>102735</v>
      </c>
      <c r="C1001" t="s">
        <v>4333</v>
      </c>
      <c r="D1001" t="s">
        <v>2885</v>
      </c>
      <c r="E1001">
        <v>12.31</v>
      </c>
      <c r="F1001">
        <v>2.1100000000000001E-2</v>
      </c>
    </row>
    <row r="1002" spans="1:6">
      <c r="A1002" t="s">
        <v>4325</v>
      </c>
      <c r="B1002">
        <v>102765</v>
      </c>
      <c r="C1002" t="s">
        <v>4334</v>
      </c>
      <c r="D1002" t="s">
        <v>1161</v>
      </c>
      <c r="E1002">
        <v>17214.189999999999</v>
      </c>
      <c r="F1002">
        <v>5.4000000000000003E-3</v>
      </c>
    </row>
    <row r="1003" spans="1:6">
      <c r="A1003" t="s">
        <v>4325</v>
      </c>
      <c r="B1003">
        <v>102795</v>
      </c>
      <c r="C1003" t="s">
        <v>4335</v>
      </c>
      <c r="D1003" t="s">
        <v>1161</v>
      </c>
      <c r="E1003">
        <v>32918.11</v>
      </c>
      <c r="F1003">
        <v>0.1047</v>
      </c>
    </row>
    <row r="1004" spans="1:6">
      <c r="A1004" t="s">
        <v>4325</v>
      </c>
      <c r="B1004">
        <v>102766</v>
      </c>
      <c r="C1004" t="s">
        <v>4336</v>
      </c>
      <c r="D1004" t="s">
        <v>1161</v>
      </c>
      <c r="E1004">
        <v>25910.37</v>
      </c>
      <c r="F1004">
        <v>6.0000000000000001E-3</v>
      </c>
    </row>
    <row r="1005" spans="1:6">
      <c r="A1005" t="s">
        <v>4325</v>
      </c>
      <c r="B1005">
        <v>102796</v>
      </c>
      <c r="C1005" t="s">
        <v>4337</v>
      </c>
      <c r="D1005" t="s">
        <v>1161</v>
      </c>
      <c r="E1005">
        <v>53075.67</v>
      </c>
      <c r="F1005">
        <v>9.9000000000000005E-2</v>
      </c>
    </row>
    <row r="1006" spans="1:6">
      <c r="A1006" t="s">
        <v>4325</v>
      </c>
      <c r="B1006">
        <v>102767</v>
      </c>
      <c r="C1006" t="s">
        <v>4338</v>
      </c>
      <c r="D1006" t="s">
        <v>1161</v>
      </c>
      <c r="E1006">
        <v>36107.599999999999</v>
      </c>
      <c r="F1006">
        <v>6.1000000000000004E-3</v>
      </c>
    </row>
    <row r="1007" spans="1:6">
      <c r="A1007" t="s">
        <v>4325</v>
      </c>
      <c r="B1007">
        <v>102797</v>
      </c>
      <c r="C1007" t="s">
        <v>4339</v>
      </c>
      <c r="D1007" t="s">
        <v>1161</v>
      </c>
      <c r="E1007">
        <v>75257.440000000002</v>
      </c>
      <c r="F1007">
        <v>9.7500000000000003E-2</v>
      </c>
    </row>
    <row r="1008" spans="1:6">
      <c r="A1008" t="s">
        <v>4325</v>
      </c>
      <c r="B1008">
        <v>102768</v>
      </c>
      <c r="C1008" t="s">
        <v>4340</v>
      </c>
      <c r="D1008" t="s">
        <v>1161</v>
      </c>
      <c r="E1008">
        <v>50357.42</v>
      </c>
      <c r="F1008">
        <v>5.1000000000000004E-3</v>
      </c>
    </row>
    <row r="1009" spans="1:6">
      <c r="A1009" t="s">
        <v>4325</v>
      </c>
      <c r="B1009">
        <v>102798</v>
      </c>
      <c r="C1009" t="s">
        <v>4341</v>
      </c>
      <c r="D1009" t="s">
        <v>1161</v>
      </c>
      <c r="E1009">
        <v>92091.37</v>
      </c>
      <c r="F1009">
        <v>9.5399999999999999E-2</v>
      </c>
    </row>
    <row r="1010" spans="1:6">
      <c r="A1010" t="s">
        <v>4325</v>
      </c>
      <c r="B1010">
        <v>102744</v>
      </c>
      <c r="C1010" t="s">
        <v>4342</v>
      </c>
      <c r="D1010" t="s">
        <v>1161</v>
      </c>
      <c r="E1010">
        <v>7198.75</v>
      </c>
      <c r="F1010">
        <v>6.3E-3</v>
      </c>
    </row>
    <row r="1011" spans="1:6">
      <c r="A1011" t="s">
        <v>4325</v>
      </c>
      <c r="B1011">
        <v>102755</v>
      </c>
      <c r="C1011" t="s">
        <v>4343</v>
      </c>
      <c r="D1011" t="s">
        <v>1161</v>
      </c>
      <c r="E1011">
        <v>11107.1</v>
      </c>
      <c r="F1011">
        <v>6.8999999999999999E-3</v>
      </c>
    </row>
    <row r="1012" spans="1:6">
      <c r="A1012" t="s">
        <v>4325</v>
      </c>
      <c r="B1012">
        <v>102782</v>
      </c>
      <c r="C1012" t="s">
        <v>4344</v>
      </c>
      <c r="D1012" t="s">
        <v>1161</v>
      </c>
      <c r="E1012">
        <v>16049.64</v>
      </c>
      <c r="F1012">
        <v>0.1062</v>
      </c>
    </row>
    <row r="1013" spans="1:6">
      <c r="A1013" t="s">
        <v>4325</v>
      </c>
      <c r="B1013">
        <v>102745</v>
      </c>
      <c r="C1013" t="s">
        <v>4345</v>
      </c>
      <c r="D1013" t="s">
        <v>1161</v>
      </c>
      <c r="E1013">
        <v>10100.959999999999</v>
      </c>
      <c r="F1013">
        <v>6.4999999999999997E-3</v>
      </c>
    </row>
    <row r="1014" spans="1:6">
      <c r="A1014" t="s">
        <v>4325</v>
      </c>
      <c r="B1014">
        <v>102756</v>
      </c>
      <c r="C1014" t="s">
        <v>4346</v>
      </c>
      <c r="D1014" t="s">
        <v>1161</v>
      </c>
      <c r="E1014">
        <v>16458.29</v>
      </c>
      <c r="F1014">
        <v>7.1999999999999998E-3</v>
      </c>
    </row>
    <row r="1015" spans="1:6">
      <c r="A1015" t="s">
        <v>4325</v>
      </c>
      <c r="B1015">
        <v>102783</v>
      </c>
      <c r="C1015" t="s">
        <v>4347</v>
      </c>
      <c r="D1015" t="s">
        <v>1161</v>
      </c>
      <c r="E1015">
        <v>21255.77</v>
      </c>
      <c r="F1015">
        <v>0.1062</v>
      </c>
    </row>
    <row r="1016" spans="1:6">
      <c r="A1016" t="s">
        <v>4325</v>
      </c>
      <c r="B1016">
        <v>102746</v>
      </c>
      <c r="C1016" t="s">
        <v>4348</v>
      </c>
      <c r="D1016" t="s">
        <v>1161</v>
      </c>
      <c r="E1016">
        <v>17488.48</v>
      </c>
      <c r="F1016">
        <v>6.7999999999999996E-3</v>
      </c>
    </row>
    <row r="1017" spans="1:6">
      <c r="A1017" t="s">
        <v>4325</v>
      </c>
      <c r="B1017">
        <v>102757</v>
      </c>
      <c r="C1017" t="s">
        <v>4349</v>
      </c>
      <c r="D1017" t="s">
        <v>1161</v>
      </c>
      <c r="E1017">
        <v>30587.16</v>
      </c>
      <c r="F1017">
        <v>7.4000000000000003E-3</v>
      </c>
    </row>
    <row r="1018" spans="1:6">
      <c r="A1018" t="s">
        <v>4325</v>
      </c>
      <c r="B1018">
        <v>102784</v>
      </c>
      <c r="C1018" t="s">
        <v>4350</v>
      </c>
      <c r="D1018" t="s">
        <v>1161</v>
      </c>
      <c r="E1018">
        <v>33106.800000000003</v>
      </c>
      <c r="F1018">
        <v>8.3900000000000002E-2</v>
      </c>
    </row>
    <row r="1019" spans="1:6">
      <c r="A1019" t="s">
        <v>4325</v>
      </c>
      <c r="B1019">
        <v>102779</v>
      </c>
      <c r="C1019" t="s">
        <v>4351</v>
      </c>
      <c r="D1019" t="s">
        <v>1161</v>
      </c>
      <c r="E1019">
        <v>8467.2999999999993</v>
      </c>
      <c r="F1019">
        <v>0.1147</v>
      </c>
    </row>
    <row r="1020" spans="1:6">
      <c r="A1020" t="s">
        <v>4325</v>
      </c>
      <c r="B1020">
        <v>102780</v>
      </c>
      <c r="C1020" t="s">
        <v>4352</v>
      </c>
      <c r="D1020" t="s">
        <v>1161</v>
      </c>
      <c r="E1020">
        <v>9744.27</v>
      </c>
      <c r="F1020">
        <v>0.11509999999999999</v>
      </c>
    </row>
    <row r="1021" spans="1:6">
      <c r="A1021" t="s">
        <v>4325</v>
      </c>
      <c r="B1021">
        <v>102743</v>
      </c>
      <c r="C1021" t="s">
        <v>4353</v>
      </c>
      <c r="D1021" t="s">
        <v>1161</v>
      </c>
      <c r="E1021">
        <v>4815.47</v>
      </c>
      <c r="F1021">
        <v>6.1000000000000004E-3</v>
      </c>
    </row>
    <row r="1022" spans="1:6">
      <c r="A1022" t="s">
        <v>4325</v>
      </c>
      <c r="B1022">
        <v>102781</v>
      </c>
      <c r="C1022" t="s">
        <v>4354</v>
      </c>
      <c r="D1022" t="s">
        <v>1161</v>
      </c>
      <c r="E1022">
        <v>14429.78</v>
      </c>
      <c r="F1022">
        <v>0.1123</v>
      </c>
    </row>
    <row r="1023" spans="1:6">
      <c r="A1023" t="s">
        <v>4325</v>
      </c>
      <c r="B1023">
        <v>102761</v>
      </c>
      <c r="C1023" t="s">
        <v>4355</v>
      </c>
      <c r="D1023" t="s">
        <v>1161</v>
      </c>
      <c r="E1023">
        <v>13753.57</v>
      </c>
      <c r="F1023">
        <v>5.4000000000000003E-3</v>
      </c>
    </row>
    <row r="1024" spans="1:6">
      <c r="A1024" t="s">
        <v>4325</v>
      </c>
      <c r="B1024">
        <v>102791</v>
      </c>
      <c r="C1024" t="s">
        <v>4356</v>
      </c>
      <c r="D1024" t="s">
        <v>1161</v>
      </c>
      <c r="E1024">
        <v>30844.79</v>
      </c>
      <c r="F1024">
        <v>0.1036</v>
      </c>
    </row>
    <row r="1025" spans="1:6">
      <c r="A1025" t="s">
        <v>4325</v>
      </c>
      <c r="B1025">
        <v>102762</v>
      </c>
      <c r="C1025" t="s">
        <v>4357</v>
      </c>
      <c r="D1025" t="s">
        <v>1161</v>
      </c>
      <c r="E1025">
        <v>21233.59</v>
      </c>
      <c r="F1025">
        <v>5.7000000000000002E-3</v>
      </c>
    </row>
    <row r="1026" spans="1:6">
      <c r="A1026" t="s">
        <v>4325</v>
      </c>
      <c r="B1026">
        <v>102792</v>
      </c>
      <c r="C1026" t="s">
        <v>4358</v>
      </c>
      <c r="D1026" t="s">
        <v>1161</v>
      </c>
      <c r="E1026">
        <v>50161.32</v>
      </c>
      <c r="F1026">
        <v>9.8699999999999996E-2</v>
      </c>
    </row>
    <row r="1027" spans="1:6">
      <c r="A1027" t="s">
        <v>4325</v>
      </c>
      <c r="B1027">
        <v>102763</v>
      </c>
      <c r="C1027" t="s">
        <v>4359</v>
      </c>
      <c r="D1027" t="s">
        <v>1161</v>
      </c>
      <c r="E1027">
        <v>29451.63</v>
      </c>
      <c r="F1027">
        <v>5.7999999999999996E-3</v>
      </c>
    </row>
    <row r="1028" spans="1:6">
      <c r="A1028" t="s">
        <v>4325</v>
      </c>
      <c r="B1028">
        <v>102793</v>
      </c>
      <c r="C1028" t="s">
        <v>4360</v>
      </c>
      <c r="D1028" t="s">
        <v>1161</v>
      </c>
      <c r="E1028">
        <v>67533.67</v>
      </c>
      <c r="F1028">
        <v>9.3899999999999997E-2</v>
      </c>
    </row>
    <row r="1029" spans="1:6">
      <c r="A1029" t="s">
        <v>4325</v>
      </c>
      <c r="B1029">
        <v>102764</v>
      </c>
      <c r="C1029" t="s">
        <v>4361</v>
      </c>
      <c r="D1029" t="s">
        <v>1161</v>
      </c>
      <c r="E1029">
        <v>41464.57</v>
      </c>
      <c r="F1029">
        <v>5.0000000000000001E-3</v>
      </c>
    </row>
    <row r="1030" spans="1:6">
      <c r="A1030" t="s">
        <v>4325</v>
      </c>
      <c r="B1030">
        <v>102794</v>
      </c>
      <c r="C1030" t="s">
        <v>4362</v>
      </c>
      <c r="D1030" t="s">
        <v>1161</v>
      </c>
      <c r="E1030">
        <v>96716.2</v>
      </c>
      <c r="F1030">
        <v>9.0999999999999998E-2</v>
      </c>
    </row>
    <row r="1031" spans="1:6">
      <c r="A1031" t="s">
        <v>4325</v>
      </c>
      <c r="B1031">
        <v>102740</v>
      </c>
      <c r="C1031" t="s">
        <v>4363</v>
      </c>
      <c r="D1031" t="s">
        <v>1161</v>
      </c>
      <c r="E1031">
        <v>5922.79</v>
      </c>
      <c r="F1031">
        <v>6.1000000000000004E-3</v>
      </c>
    </row>
    <row r="1032" spans="1:6">
      <c r="A1032" t="s">
        <v>4325</v>
      </c>
      <c r="B1032">
        <v>102752</v>
      </c>
      <c r="C1032" t="s">
        <v>4364</v>
      </c>
      <c r="D1032" t="s">
        <v>1161</v>
      </c>
      <c r="E1032">
        <v>7944.5</v>
      </c>
      <c r="F1032">
        <v>6.4999999999999997E-3</v>
      </c>
    </row>
    <row r="1033" spans="1:6">
      <c r="A1033" t="s">
        <v>4325</v>
      </c>
      <c r="B1033">
        <v>102776</v>
      </c>
      <c r="C1033" t="s">
        <v>4365</v>
      </c>
      <c r="D1033" t="s">
        <v>1161</v>
      </c>
      <c r="E1033">
        <v>12632.2</v>
      </c>
      <c r="F1033">
        <v>0.112</v>
      </c>
    </row>
    <row r="1034" spans="1:6">
      <c r="A1034" t="s">
        <v>4325</v>
      </c>
      <c r="B1034">
        <v>102741</v>
      </c>
      <c r="C1034" t="s">
        <v>4366</v>
      </c>
      <c r="D1034" t="s">
        <v>1161</v>
      </c>
      <c r="E1034">
        <v>8301.18</v>
      </c>
      <c r="F1034">
        <v>6.3E-3</v>
      </c>
    </row>
    <row r="1035" spans="1:6">
      <c r="A1035" t="s">
        <v>4325</v>
      </c>
      <c r="B1035">
        <v>102753</v>
      </c>
      <c r="C1035" t="s">
        <v>4367</v>
      </c>
      <c r="D1035" t="s">
        <v>1161</v>
      </c>
      <c r="E1035">
        <v>11736.01</v>
      </c>
      <c r="F1035">
        <v>6.7999999999999996E-3</v>
      </c>
    </row>
    <row r="1036" spans="1:6">
      <c r="A1036" t="s">
        <v>4325</v>
      </c>
      <c r="B1036">
        <v>102777</v>
      </c>
      <c r="C1036" t="s">
        <v>4368</v>
      </c>
      <c r="D1036" t="s">
        <v>1161</v>
      </c>
      <c r="E1036">
        <v>19115.29</v>
      </c>
      <c r="F1036">
        <v>0.1108</v>
      </c>
    </row>
    <row r="1037" spans="1:6">
      <c r="A1037" t="s">
        <v>4325</v>
      </c>
      <c r="B1037">
        <v>102742</v>
      </c>
      <c r="C1037" t="s">
        <v>4369</v>
      </c>
      <c r="D1037" t="s">
        <v>1161</v>
      </c>
      <c r="E1037">
        <v>14356.39</v>
      </c>
      <c r="F1037">
        <v>6.4999999999999997E-3</v>
      </c>
    </row>
    <row r="1038" spans="1:6">
      <c r="A1038" t="s">
        <v>4325</v>
      </c>
      <c r="B1038">
        <v>102754</v>
      </c>
      <c r="C1038" t="s">
        <v>4370</v>
      </c>
      <c r="D1038" t="s">
        <v>1161</v>
      </c>
      <c r="E1038">
        <v>22289.55</v>
      </c>
      <c r="F1038">
        <v>7.0000000000000001E-3</v>
      </c>
    </row>
    <row r="1039" spans="1:6">
      <c r="A1039" t="s">
        <v>4325</v>
      </c>
      <c r="B1039">
        <v>102778</v>
      </c>
      <c r="C1039" t="s">
        <v>4371</v>
      </c>
      <c r="D1039" t="s">
        <v>1161</v>
      </c>
      <c r="E1039">
        <v>28442.959999999999</v>
      </c>
      <c r="F1039">
        <v>8.9899999999999994E-2</v>
      </c>
    </row>
    <row r="1040" spans="1:6">
      <c r="A1040" t="s">
        <v>4325</v>
      </c>
      <c r="B1040">
        <v>102737</v>
      </c>
      <c r="C1040" t="s">
        <v>4372</v>
      </c>
      <c r="D1040" t="s">
        <v>1161</v>
      </c>
      <c r="E1040">
        <v>1159.7</v>
      </c>
      <c r="F1040">
        <v>5.1999999999999998E-3</v>
      </c>
    </row>
    <row r="1041" spans="1:6">
      <c r="A1041" t="s">
        <v>4325</v>
      </c>
      <c r="B1041">
        <v>102773</v>
      </c>
      <c r="C1041" t="s">
        <v>4373</v>
      </c>
      <c r="D1041" t="s">
        <v>1161</v>
      </c>
      <c r="E1041">
        <v>8467.2999999999993</v>
      </c>
      <c r="F1041">
        <v>0.1147</v>
      </c>
    </row>
    <row r="1042" spans="1:6">
      <c r="A1042" t="s">
        <v>4325</v>
      </c>
      <c r="B1042">
        <v>102738</v>
      </c>
      <c r="C1042" t="s">
        <v>4374</v>
      </c>
      <c r="D1042" t="s">
        <v>1161</v>
      </c>
      <c r="E1042">
        <v>2369.77</v>
      </c>
      <c r="F1042">
        <v>5.7000000000000002E-3</v>
      </c>
    </row>
    <row r="1043" spans="1:6">
      <c r="A1043" t="s">
        <v>4325</v>
      </c>
      <c r="B1043">
        <v>102750</v>
      </c>
      <c r="C1043" t="s">
        <v>4375</v>
      </c>
      <c r="D1043" t="s">
        <v>1161</v>
      </c>
      <c r="E1043">
        <v>2886.83</v>
      </c>
      <c r="F1043">
        <v>5.7999999999999996E-3</v>
      </c>
    </row>
    <row r="1044" spans="1:6">
      <c r="A1044" t="s">
        <v>4325</v>
      </c>
      <c r="B1044">
        <v>102774</v>
      </c>
      <c r="C1044" t="s">
        <v>4376</v>
      </c>
      <c r="D1044" t="s">
        <v>1161</v>
      </c>
      <c r="E1044">
        <v>8467.2999999999993</v>
      </c>
      <c r="F1044">
        <v>0.1147</v>
      </c>
    </row>
    <row r="1045" spans="1:6">
      <c r="A1045" t="s">
        <v>4325</v>
      </c>
      <c r="B1045">
        <v>102739</v>
      </c>
      <c r="C1045" t="s">
        <v>4377</v>
      </c>
      <c r="D1045" t="s">
        <v>1161</v>
      </c>
      <c r="E1045">
        <v>3958.54</v>
      </c>
      <c r="F1045">
        <v>5.8999999999999999E-3</v>
      </c>
    </row>
    <row r="1046" spans="1:6">
      <c r="A1046" t="s">
        <v>4325</v>
      </c>
      <c r="B1046">
        <v>102751</v>
      </c>
      <c r="C1046" t="s">
        <v>4378</v>
      </c>
      <c r="D1046" t="s">
        <v>1161</v>
      </c>
      <c r="E1046">
        <v>4998.5</v>
      </c>
      <c r="F1046">
        <v>6.1999999999999998E-3</v>
      </c>
    </row>
    <row r="1047" spans="1:6">
      <c r="A1047" t="s">
        <v>4325</v>
      </c>
      <c r="B1047">
        <v>102775</v>
      </c>
      <c r="C1047" t="s">
        <v>4379</v>
      </c>
      <c r="D1047" t="s">
        <v>1161</v>
      </c>
      <c r="E1047">
        <v>12632.2</v>
      </c>
      <c r="F1047">
        <v>0.112</v>
      </c>
    </row>
    <row r="1048" spans="1:6">
      <c r="A1048" t="s">
        <v>4325</v>
      </c>
      <c r="B1048">
        <v>102769</v>
      </c>
      <c r="C1048" t="s">
        <v>4380</v>
      </c>
      <c r="D1048" t="s">
        <v>1161</v>
      </c>
      <c r="E1048">
        <v>19991.810000000001</v>
      </c>
      <c r="F1048">
        <v>5.5999999999999999E-3</v>
      </c>
    </row>
    <row r="1049" spans="1:6">
      <c r="A1049" t="s">
        <v>4325</v>
      </c>
      <c r="B1049">
        <v>102799</v>
      </c>
      <c r="C1049" t="s">
        <v>4381</v>
      </c>
      <c r="D1049" t="s">
        <v>1161</v>
      </c>
      <c r="E1049">
        <v>33612.26</v>
      </c>
      <c r="F1049">
        <v>0.1047</v>
      </c>
    </row>
    <row r="1050" spans="1:6">
      <c r="A1050" t="s">
        <v>4325</v>
      </c>
      <c r="B1050">
        <v>102770</v>
      </c>
      <c r="C1050" t="s">
        <v>4382</v>
      </c>
      <c r="D1050" t="s">
        <v>1161</v>
      </c>
      <c r="E1050">
        <v>30636.51</v>
      </c>
      <c r="F1050">
        <v>6.1999999999999998E-3</v>
      </c>
    </row>
    <row r="1051" spans="1:6">
      <c r="A1051" t="s">
        <v>4325</v>
      </c>
      <c r="B1051">
        <v>102800</v>
      </c>
      <c r="C1051" t="s">
        <v>4383</v>
      </c>
      <c r="D1051" t="s">
        <v>1161</v>
      </c>
      <c r="E1051">
        <v>58268.23</v>
      </c>
      <c r="F1051">
        <v>9.98E-2</v>
      </c>
    </row>
    <row r="1052" spans="1:6">
      <c r="A1052" t="s">
        <v>4325</v>
      </c>
      <c r="B1052">
        <v>102771</v>
      </c>
      <c r="C1052" t="s">
        <v>4384</v>
      </c>
      <c r="D1052" t="s">
        <v>1161</v>
      </c>
      <c r="E1052">
        <v>42681.13</v>
      </c>
      <c r="F1052">
        <v>6.4000000000000003E-3</v>
      </c>
    </row>
    <row r="1053" spans="1:6">
      <c r="A1053" t="s">
        <v>4325</v>
      </c>
      <c r="B1053">
        <v>102801</v>
      </c>
      <c r="C1053" t="s">
        <v>4385</v>
      </c>
      <c r="D1053" t="s">
        <v>1161</v>
      </c>
      <c r="E1053">
        <v>81593.679999999993</v>
      </c>
      <c r="F1053">
        <v>9.7500000000000003E-2</v>
      </c>
    </row>
    <row r="1054" spans="1:6">
      <c r="A1054" t="s">
        <v>4325</v>
      </c>
      <c r="B1054">
        <v>102772</v>
      </c>
      <c r="C1054" t="s">
        <v>4386</v>
      </c>
      <c r="D1054" t="s">
        <v>1161</v>
      </c>
      <c r="E1054">
        <v>59813.01</v>
      </c>
      <c r="F1054">
        <v>5.1000000000000004E-3</v>
      </c>
    </row>
    <row r="1055" spans="1:6">
      <c r="A1055" t="s">
        <v>4325</v>
      </c>
      <c r="B1055">
        <v>102802</v>
      </c>
      <c r="C1055" t="s">
        <v>4387</v>
      </c>
      <c r="D1055" t="s">
        <v>1161</v>
      </c>
      <c r="E1055">
        <v>97835.4</v>
      </c>
      <c r="F1055">
        <v>9.64E-2</v>
      </c>
    </row>
    <row r="1056" spans="1:6">
      <c r="A1056" t="s">
        <v>4325</v>
      </c>
      <c r="B1056">
        <v>102747</v>
      </c>
      <c r="C1056" t="s">
        <v>4388</v>
      </c>
      <c r="D1056" t="s">
        <v>1161</v>
      </c>
      <c r="E1056">
        <v>8948.93</v>
      </c>
      <c r="F1056">
        <v>6.6E-3</v>
      </c>
    </row>
    <row r="1057" spans="1:6">
      <c r="A1057" t="s">
        <v>4325</v>
      </c>
      <c r="B1057">
        <v>102758</v>
      </c>
      <c r="C1057" t="s">
        <v>4389</v>
      </c>
      <c r="D1057" t="s">
        <v>1161</v>
      </c>
      <c r="E1057">
        <v>14283.57</v>
      </c>
      <c r="F1057">
        <v>7.3000000000000001E-3</v>
      </c>
    </row>
    <row r="1058" spans="1:6">
      <c r="A1058" t="s">
        <v>4325</v>
      </c>
      <c r="B1058">
        <v>102788</v>
      </c>
      <c r="C1058" t="s">
        <v>4390</v>
      </c>
      <c r="D1058" t="s">
        <v>1161</v>
      </c>
      <c r="E1058">
        <v>17636.18</v>
      </c>
      <c r="F1058">
        <v>0.10009999999999999</v>
      </c>
    </row>
    <row r="1059" spans="1:6">
      <c r="A1059" t="s">
        <v>4325</v>
      </c>
      <c r="B1059">
        <v>102748</v>
      </c>
      <c r="C1059" t="s">
        <v>4391</v>
      </c>
      <c r="D1059" t="s">
        <v>1161</v>
      </c>
      <c r="E1059">
        <v>12502.39</v>
      </c>
      <c r="F1059">
        <v>6.8999999999999999E-3</v>
      </c>
    </row>
    <row r="1060" spans="1:6">
      <c r="A1060" t="s">
        <v>4325</v>
      </c>
      <c r="B1060">
        <v>102759</v>
      </c>
      <c r="C1060" t="s">
        <v>4392</v>
      </c>
      <c r="D1060" t="s">
        <v>1161</v>
      </c>
      <c r="E1060">
        <v>21201.52</v>
      </c>
      <c r="F1060">
        <v>7.6E-3</v>
      </c>
    </row>
    <row r="1061" spans="1:6">
      <c r="A1061" t="s">
        <v>4325</v>
      </c>
      <c r="B1061">
        <v>102789</v>
      </c>
      <c r="C1061" t="s">
        <v>4393</v>
      </c>
      <c r="D1061" t="s">
        <v>1161</v>
      </c>
      <c r="E1061">
        <v>23196.31</v>
      </c>
      <c r="F1061">
        <v>9.7500000000000003E-2</v>
      </c>
    </row>
    <row r="1062" spans="1:6">
      <c r="A1062" t="s">
        <v>4325</v>
      </c>
      <c r="B1062">
        <v>102749</v>
      </c>
      <c r="C1062" t="s">
        <v>4394</v>
      </c>
      <c r="D1062" t="s">
        <v>1161</v>
      </c>
      <c r="E1062">
        <v>21440.75</v>
      </c>
      <c r="F1062">
        <v>7.1000000000000004E-3</v>
      </c>
    </row>
    <row r="1063" spans="1:6">
      <c r="A1063" t="s">
        <v>4325</v>
      </c>
      <c r="B1063">
        <v>102760</v>
      </c>
      <c r="C1063" t="s">
        <v>4395</v>
      </c>
      <c r="D1063" t="s">
        <v>1161</v>
      </c>
      <c r="E1063">
        <v>39038.629999999997</v>
      </c>
      <c r="F1063">
        <v>7.7999999999999996E-3</v>
      </c>
    </row>
    <row r="1064" spans="1:6">
      <c r="A1064" t="s">
        <v>4325</v>
      </c>
      <c r="B1064">
        <v>102790</v>
      </c>
      <c r="C1064" t="s">
        <v>4396</v>
      </c>
      <c r="D1064" t="s">
        <v>1161</v>
      </c>
      <c r="E1064">
        <v>38326.01</v>
      </c>
      <c r="F1064">
        <v>8.8099999999999998E-2</v>
      </c>
    </row>
    <row r="1065" spans="1:6">
      <c r="A1065" t="s">
        <v>4325</v>
      </c>
      <c r="B1065">
        <v>102785</v>
      </c>
      <c r="C1065" t="s">
        <v>4397</v>
      </c>
      <c r="D1065" t="s">
        <v>1161</v>
      </c>
      <c r="E1065">
        <v>9744.27</v>
      </c>
      <c r="F1065">
        <v>0.11509999999999999</v>
      </c>
    </row>
    <row r="1066" spans="1:6">
      <c r="A1066" t="s">
        <v>4325</v>
      </c>
      <c r="B1066">
        <v>102786</v>
      </c>
      <c r="C1066" t="s">
        <v>4398</v>
      </c>
      <c r="D1066" t="s">
        <v>1161</v>
      </c>
      <c r="E1066">
        <v>10843.52</v>
      </c>
      <c r="F1066">
        <v>0.1061</v>
      </c>
    </row>
    <row r="1067" spans="1:6">
      <c r="A1067" t="s">
        <v>4325</v>
      </c>
      <c r="B1067">
        <v>102787</v>
      </c>
      <c r="C1067" t="s">
        <v>4399</v>
      </c>
      <c r="D1067" t="s">
        <v>1161</v>
      </c>
      <c r="E1067">
        <v>16049.64</v>
      </c>
      <c r="F1067">
        <v>0.1062</v>
      </c>
    </row>
    <row r="1068" spans="1:6">
      <c r="A1068" t="s">
        <v>4325</v>
      </c>
      <c r="B1068">
        <v>102736</v>
      </c>
      <c r="C1068" t="s">
        <v>4400</v>
      </c>
      <c r="D1068" t="s">
        <v>3418</v>
      </c>
      <c r="E1068">
        <v>747.12</v>
      </c>
      <c r="F1068">
        <v>2.0000000000000001E-4</v>
      </c>
    </row>
    <row r="1069" spans="1:6">
      <c r="A1069" t="s">
        <v>4325</v>
      </c>
      <c r="B1069">
        <v>102727</v>
      </c>
      <c r="C1069" t="s">
        <v>4401</v>
      </c>
      <c r="D1069" t="s">
        <v>223</v>
      </c>
      <c r="E1069">
        <v>105.91</v>
      </c>
      <c r="F1069">
        <v>0</v>
      </c>
    </row>
    <row r="1070" spans="1:6">
      <c r="A1070" t="s">
        <v>4402</v>
      </c>
      <c r="B1070">
        <v>102112</v>
      </c>
      <c r="C1070" t="s">
        <v>4403</v>
      </c>
      <c r="D1070" t="s">
        <v>1161</v>
      </c>
      <c r="E1070">
        <v>152.1</v>
      </c>
      <c r="F1070">
        <v>4.58E-2</v>
      </c>
    </row>
    <row r="1071" spans="1:6">
      <c r="A1071" t="s">
        <v>4402</v>
      </c>
      <c r="B1071">
        <v>102111</v>
      </c>
      <c r="C1071" t="s">
        <v>4404</v>
      </c>
      <c r="D1071" t="s">
        <v>1161</v>
      </c>
      <c r="E1071">
        <v>973.05</v>
      </c>
      <c r="F1071">
        <v>7.1999999999999998E-3</v>
      </c>
    </row>
    <row r="1072" spans="1:6">
      <c r="A1072" t="s">
        <v>4402</v>
      </c>
      <c r="B1072">
        <v>102114</v>
      </c>
      <c r="C1072" t="s">
        <v>4405</v>
      </c>
      <c r="D1072" t="s">
        <v>1161</v>
      </c>
      <c r="E1072">
        <v>155.94</v>
      </c>
      <c r="F1072">
        <v>4.4600000000000001E-2</v>
      </c>
    </row>
    <row r="1073" spans="1:6">
      <c r="A1073" t="s">
        <v>4402</v>
      </c>
      <c r="B1073">
        <v>102113</v>
      </c>
      <c r="C1073" t="s">
        <v>4406</v>
      </c>
      <c r="D1073" t="s">
        <v>1161</v>
      </c>
      <c r="E1073">
        <v>1539.79</v>
      </c>
      <c r="F1073">
        <v>4.4999999999999997E-3</v>
      </c>
    </row>
    <row r="1074" spans="1:6">
      <c r="A1074" t="s">
        <v>4402</v>
      </c>
      <c r="B1074">
        <v>102117</v>
      </c>
      <c r="C1074" t="s">
        <v>4407</v>
      </c>
      <c r="D1074" t="s">
        <v>1161</v>
      </c>
      <c r="E1074">
        <v>160.61000000000001</v>
      </c>
      <c r="F1074">
        <v>4.3299999999999998E-2</v>
      </c>
    </row>
    <row r="1075" spans="1:6">
      <c r="A1075" t="s">
        <v>4402</v>
      </c>
      <c r="B1075">
        <v>102116</v>
      </c>
      <c r="C1075" t="s">
        <v>4408</v>
      </c>
      <c r="D1075" t="s">
        <v>1161</v>
      </c>
      <c r="E1075">
        <v>1644.1</v>
      </c>
      <c r="F1075">
        <v>4.1999999999999997E-3</v>
      </c>
    </row>
    <row r="1076" spans="1:6">
      <c r="A1076" t="s">
        <v>4402</v>
      </c>
      <c r="B1076">
        <v>102132</v>
      </c>
      <c r="C1076" t="s">
        <v>4409</v>
      </c>
      <c r="D1076" t="s">
        <v>1161</v>
      </c>
      <c r="E1076">
        <v>0</v>
      </c>
    </row>
    <row r="1077" spans="1:6">
      <c r="A1077" t="s">
        <v>4402</v>
      </c>
      <c r="B1077">
        <v>102115</v>
      </c>
      <c r="C1077" t="s">
        <v>4410</v>
      </c>
      <c r="D1077" t="s">
        <v>1161</v>
      </c>
      <c r="E1077">
        <v>2680.42</v>
      </c>
      <c r="F1077">
        <v>2.5999999999999999E-3</v>
      </c>
    </row>
    <row r="1078" spans="1:6">
      <c r="A1078" t="s">
        <v>4402</v>
      </c>
      <c r="B1078">
        <v>102123</v>
      </c>
      <c r="C1078" t="s">
        <v>4411</v>
      </c>
      <c r="D1078" t="s">
        <v>1161</v>
      </c>
      <c r="E1078">
        <v>218.62</v>
      </c>
      <c r="F1078">
        <v>3.1800000000000002E-2</v>
      </c>
    </row>
    <row r="1079" spans="1:6">
      <c r="A1079" t="s">
        <v>4402</v>
      </c>
      <c r="B1079">
        <v>102122</v>
      </c>
      <c r="C1079" t="s">
        <v>4412</v>
      </c>
      <c r="D1079" t="s">
        <v>1161</v>
      </c>
      <c r="E1079">
        <v>7518.97</v>
      </c>
      <c r="F1079">
        <v>8.9999999999999998E-4</v>
      </c>
    </row>
    <row r="1080" spans="1:6">
      <c r="A1080" t="s">
        <v>4402</v>
      </c>
      <c r="B1080">
        <v>102119</v>
      </c>
      <c r="C1080" t="s">
        <v>4413</v>
      </c>
      <c r="D1080" t="s">
        <v>1161</v>
      </c>
      <c r="E1080">
        <v>164.63</v>
      </c>
      <c r="F1080">
        <v>4.2299999999999997E-2</v>
      </c>
    </row>
    <row r="1081" spans="1:6">
      <c r="A1081" t="s">
        <v>4402</v>
      </c>
      <c r="B1081">
        <v>102118</v>
      </c>
      <c r="C1081" t="s">
        <v>4414</v>
      </c>
      <c r="D1081" t="s">
        <v>1161</v>
      </c>
      <c r="E1081">
        <v>2234.56</v>
      </c>
      <c r="F1081">
        <v>3.0999999999999999E-3</v>
      </c>
    </row>
    <row r="1082" spans="1:6">
      <c r="A1082" t="s">
        <v>4402</v>
      </c>
      <c r="B1082">
        <v>102133</v>
      </c>
      <c r="C1082" t="s">
        <v>4415</v>
      </c>
      <c r="D1082" t="s">
        <v>1161</v>
      </c>
      <c r="E1082">
        <v>0</v>
      </c>
    </row>
    <row r="1083" spans="1:6">
      <c r="A1083" t="s">
        <v>4402</v>
      </c>
      <c r="B1083">
        <v>102127</v>
      </c>
      <c r="C1083" t="s">
        <v>4416</v>
      </c>
      <c r="D1083" t="s">
        <v>1161</v>
      </c>
      <c r="E1083">
        <v>665.77</v>
      </c>
      <c r="F1083">
        <v>0</v>
      </c>
    </row>
    <row r="1084" spans="1:6">
      <c r="A1084" t="s">
        <v>4402</v>
      </c>
      <c r="B1084">
        <v>102126</v>
      </c>
      <c r="C1084" t="s">
        <v>4417</v>
      </c>
      <c r="D1084" t="s">
        <v>1161</v>
      </c>
      <c r="E1084">
        <v>10640.77</v>
      </c>
      <c r="F1084">
        <v>0.93740000000000001</v>
      </c>
    </row>
    <row r="1085" spans="1:6">
      <c r="A1085" t="s">
        <v>4402</v>
      </c>
      <c r="B1085">
        <v>102137</v>
      </c>
      <c r="C1085" t="s">
        <v>4418</v>
      </c>
      <c r="D1085" t="s">
        <v>1161</v>
      </c>
      <c r="E1085">
        <v>90.79</v>
      </c>
      <c r="F1085">
        <v>0</v>
      </c>
    </row>
    <row r="1086" spans="1:6">
      <c r="A1086" t="s">
        <v>4402</v>
      </c>
      <c r="B1086">
        <v>102136</v>
      </c>
      <c r="C1086" t="s">
        <v>4419</v>
      </c>
      <c r="D1086" t="s">
        <v>1161</v>
      </c>
      <c r="E1086">
        <v>78.61</v>
      </c>
      <c r="F1086">
        <v>0</v>
      </c>
    </row>
    <row r="1087" spans="1:6">
      <c r="A1087" t="s">
        <v>4402</v>
      </c>
      <c r="B1087">
        <v>102121</v>
      </c>
      <c r="C1087" t="s">
        <v>4420</v>
      </c>
      <c r="D1087" t="s">
        <v>1161</v>
      </c>
      <c r="E1087">
        <v>206.65</v>
      </c>
      <c r="F1087">
        <v>3.3700000000000001E-2</v>
      </c>
    </row>
    <row r="1088" spans="1:6">
      <c r="A1088" t="s">
        <v>4402</v>
      </c>
      <c r="B1088">
        <v>102120</v>
      </c>
      <c r="C1088" t="s">
        <v>4421</v>
      </c>
      <c r="D1088" t="s">
        <v>1161</v>
      </c>
      <c r="E1088">
        <v>0</v>
      </c>
    </row>
    <row r="1089" spans="1:6">
      <c r="A1089" t="s">
        <v>4402</v>
      </c>
      <c r="B1089">
        <v>102138</v>
      </c>
      <c r="C1089" t="s">
        <v>4422</v>
      </c>
      <c r="D1089" t="s">
        <v>1161</v>
      </c>
      <c r="E1089">
        <v>238.11</v>
      </c>
      <c r="F1089">
        <v>2.92E-2</v>
      </c>
    </row>
    <row r="1090" spans="1:6">
      <c r="A1090" t="s">
        <v>4402</v>
      </c>
      <c r="B1090">
        <v>102334</v>
      </c>
      <c r="C1090" t="s">
        <v>4423</v>
      </c>
      <c r="D1090" t="s">
        <v>1161</v>
      </c>
      <c r="E1090">
        <v>0</v>
      </c>
    </row>
    <row r="1091" spans="1:6">
      <c r="A1091" t="s">
        <v>4402</v>
      </c>
      <c r="B1091">
        <v>102129</v>
      </c>
      <c r="C1091" t="s">
        <v>4424</v>
      </c>
      <c r="D1091" t="s">
        <v>1161</v>
      </c>
      <c r="E1091">
        <v>999.11</v>
      </c>
      <c r="F1091">
        <v>0</v>
      </c>
    </row>
    <row r="1092" spans="1:6">
      <c r="A1092" t="s">
        <v>4402</v>
      </c>
      <c r="B1092">
        <v>102128</v>
      </c>
      <c r="C1092" t="s">
        <v>4425</v>
      </c>
      <c r="D1092" t="s">
        <v>1161</v>
      </c>
      <c r="E1092">
        <v>0</v>
      </c>
    </row>
    <row r="1093" spans="1:6">
      <c r="A1093" t="s">
        <v>4402</v>
      </c>
      <c r="B1093">
        <v>102131</v>
      </c>
      <c r="C1093" t="s">
        <v>4426</v>
      </c>
      <c r="D1093" t="s">
        <v>1161</v>
      </c>
      <c r="E1093">
        <v>999.11</v>
      </c>
      <c r="F1093">
        <v>0</v>
      </c>
    </row>
    <row r="1094" spans="1:6">
      <c r="A1094" t="s">
        <v>4402</v>
      </c>
      <c r="B1094">
        <v>102130</v>
      </c>
      <c r="C1094" t="s">
        <v>4427</v>
      </c>
      <c r="D1094" t="s">
        <v>1161</v>
      </c>
      <c r="E1094">
        <v>0</v>
      </c>
    </row>
    <row r="1095" spans="1:6">
      <c r="A1095" t="s">
        <v>4402</v>
      </c>
      <c r="B1095">
        <v>102134</v>
      </c>
      <c r="C1095" t="s">
        <v>4428</v>
      </c>
      <c r="D1095" t="s">
        <v>1161</v>
      </c>
      <c r="E1095">
        <v>0</v>
      </c>
    </row>
    <row r="1096" spans="1:6">
      <c r="A1096" t="s">
        <v>4402</v>
      </c>
      <c r="B1096">
        <v>102135</v>
      </c>
      <c r="C1096" t="s">
        <v>4429</v>
      </c>
      <c r="D1096" t="s">
        <v>1161</v>
      </c>
      <c r="E1096">
        <v>0</v>
      </c>
    </row>
    <row r="1097" spans="1:6">
      <c r="A1097" t="s">
        <v>4430</v>
      </c>
      <c r="B1097">
        <v>104941</v>
      </c>
      <c r="C1097" t="s">
        <v>4431</v>
      </c>
      <c r="D1097" t="s">
        <v>223</v>
      </c>
      <c r="E1097">
        <v>0</v>
      </c>
    </row>
    <row r="1098" spans="1:6">
      <c r="A1098" t="s">
        <v>4430</v>
      </c>
      <c r="B1098">
        <v>104942</v>
      </c>
      <c r="C1098" t="s">
        <v>4432</v>
      </c>
      <c r="D1098" t="s">
        <v>223</v>
      </c>
      <c r="E1098">
        <v>0</v>
      </c>
    </row>
    <row r="1099" spans="1:6">
      <c r="A1099" t="s">
        <v>4430</v>
      </c>
      <c r="B1099">
        <v>104940</v>
      </c>
      <c r="C1099" t="s">
        <v>4433</v>
      </c>
      <c r="D1099" t="s">
        <v>1161</v>
      </c>
      <c r="E1099">
        <v>0</v>
      </c>
    </row>
    <row r="1100" spans="1:6">
      <c r="A1100" t="s">
        <v>4430</v>
      </c>
      <c r="B1100">
        <v>104943</v>
      </c>
      <c r="C1100" t="s">
        <v>4434</v>
      </c>
      <c r="D1100" t="s">
        <v>223</v>
      </c>
      <c r="E1100">
        <v>0</v>
      </c>
    </row>
    <row r="1101" spans="1:6">
      <c r="A1101" t="s">
        <v>4435</v>
      </c>
      <c r="B1101">
        <v>101801</v>
      </c>
      <c r="C1101" t="s">
        <v>4436</v>
      </c>
      <c r="D1101" t="s">
        <v>1161</v>
      </c>
      <c r="E1101">
        <v>1119.24</v>
      </c>
      <c r="F1101">
        <v>0.29530000000000001</v>
      </c>
    </row>
    <row r="1102" spans="1:6">
      <c r="A1102" t="s">
        <v>4435</v>
      </c>
      <c r="B1102">
        <v>101800</v>
      </c>
      <c r="C1102" t="s">
        <v>4437</v>
      </c>
      <c r="D1102" t="s">
        <v>1161</v>
      </c>
      <c r="E1102">
        <v>1565.19</v>
      </c>
      <c r="F1102">
        <v>0.21110000000000001</v>
      </c>
    </row>
    <row r="1103" spans="1:6">
      <c r="A1103" t="s">
        <v>4435</v>
      </c>
      <c r="B1103">
        <v>98108</v>
      </c>
      <c r="C1103" t="s">
        <v>4438</v>
      </c>
      <c r="D1103" t="s">
        <v>1161</v>
      </c>
      <c r="E1103">
        <v>544.55999999999995</v>
      </c>
      <c r="F1103">
        <v>1.9E-3</v>
      </c>
    </row>
    <row r="1104" spans="1:6">
      <c r="A1104" t="s">
        <v>4435</v>
      </c>
      <c r="B1104">
        <v>98105</v>
      </c>
      <c r="C1104" t="s">
        <v>4439</v>
      </c>
      <c r="D1104" t="s">
        <v>1161</v>
      </c>
      <c r="E1104">
        <v>701.84</v>
      </c>
      <c r="F1104">
        <v>1.5E-3</v>
      </c>
    </row>
    <row r="1105" spans="1:6">
      <c r="A1105" t="s">
        <v>4435</v>
      </c>
      <c r="B1105">
        <v>98109</v>
      </c>
      <c r="C1105" t="s">
        <v>4440</v>
      </c>
      <c r="D1105" t="s">
        <v>1161</v>
      </c>
      <c r="E1105">
        <v>885.6</v>
      </c>
      <c r="F1105">
        <v>2.7000000000000001E-3</v>
      </c>
    </row>
    <row r="1106" spans="1:6">
      <c r="A1106" t="s">
        <v>4435</v>
      </c>
      <c r="B1106">
        <v>98106</v>
      </c>
      <c r="C1106" t="s">
        <v>4441</v>
      </c>
      <c r="D1106" t="s">
        <v>1161</v>
      </c>
      <c r="E1106">
        <v>1158.43</v>
      </c>
      <c r="F1106">
        <v>2.0999999999999999E-3</v>
      </c>
    </row>
    <row r="1107" spans="1:6">
      <c r="A1107" t="s">
        <v>4435</v>
      </c>
      <c r="B1107">
        <v>98110</v>
      </c>
      <c r="C1107" t="s">
        <v>4442</v>
      </c>
      <c r="D1107" t="s">
        <v>1161</v>
      </c>
      <c r="E1107">
        <v>413.35</v>
      </c>
      <c r="F1107">
        <v>0</v>
      </c>
    </row>
    <row r="1108" spans="1:6">
      <c r="A1108" t="s">
        <v>4435</v>
      </c>
      <c r="B1108">
        <v>98107</v>
      </c>
      <c r="C1108" t="s">
        <v>4443</v>
      </c>
      <c r="D1108" t="s">
        <v>1161</v>
      </c>
      <c r="E1108">
        <v>304.61</v>
      </c>
      <c r="F1108">
        <v>1.8E-3</v>
      </c>
    </row>
    <row r="1109" spans="1:6">
      <c r="A1109" t="s">
        <v>4435</v>
      </c>
      <c r="B1109">
        <v>98104</v>
      </c>
      <c r="C1109" t="s">
        <v>4444</v>
      </c>
      <c r="D1109" t="s">
        <v>1161</v>
      </c>
      <c r="E1109">
        <v>401.96</v>
      </c>
      <c r="F1109">
        <v>1.4E-3</v>
      </c>
    </row>
    <row r="1110" spans="1:6">
      <c r="A1110" t="s">
        <v>4435</v>
      </c>
      <c r="B1110">
        <v>98102</v>
      </c>
      <c r="C1110" t="s">
        <v>4445</v>
      </c>
      <c r="D1110" t="s">
        <v>1161</v>
      </c>
      <c r="E1110">
        <v>196.49</v>
      </c>
      <c r="F1110">
        <v>1.04E-2</v>
      </c>
    </row>
    <row r="1111" spans="1:6">
      <c r="A1111" t="s">
        <v>4435</v>
      </c>
      <c r="B1111">
        <v>98111</v>
      </c>
      <c r="C1111" t="s">
        <v>4446</v>
      </c>
      <c r="D1111" t="s">
        <v>1161</v>
      </c>
      <c r="E1111">
        <v>56.66</v>
      </c>
      <c r="F1111">
        <v>0</v>
      </c>
    </row>
    <row r="1112" spans="1:6">
      <c r="A1112" t="s">
        <v>4435</v>
      </c>
      <c r="B1112">
        <v>97891</v>
      </c>
      <c r="C1112" t="s">
        <v>4447</v>
      </c>
      <c r="D1112" t="s">
        <v>1161</v>
      </c>
      <c r="E1112">
        <v>224.6</v>
      </c>
      <c r="F1112">
        <v>3.7000000000000002E-3</v>
      </c>
    </row>
    <row r="1113" spans="1:6">
      <c r="A1113" t="s">
        <v>4435</v>
      </c>
      <c r="B1113">
        <v>97892</v>
      </c>
      <c r="C1113" t="s">
        <v>4448</v>
      </c>
      <c r="D1113" t="s">
        <v>1161</v>
      </c>
      <c r="E1113">
        <v>422.75</v>
      </c>
      <c r="F1113">
        <v>5.7999999999999996E-3</v>
      </c>
    </row>
    <row r="1114" spans="1:6">
      <c r="A1114" t="s">
        <v>4435</v>
      </c>
      <c r="B1114">
        <v>97893</v>
      </c>
      <c r="C1114" t="s">
        <v>4449</v>
      </c>
      <c r="D1114" t="s">
        <v>1161</v>
      </c>
      <c r="E1114">
        <v>583.30999999999995</v>
      </c>
      <c r="F1114">
        <v>6.6E-3</v>
      </c>
    </row>
    <row r="1115" spans="1:6">
      <c r="A1115" t="s">
        <v>4435</v>
      </c>
      <c r="B1115">
        <v>97894</v>
      </c>
      <c r="C1115" t="s">
        <v>4450</v>
      </c>
      <c r="D1115" t="s">
        <v>1161</v>
      </c>
      <c r="E1115">
        <v>648.54999999999995</v>
      </c>
      <c r="F1115">
        <v>2.7E-2</v>
      </c>
    </row>
    <row r="1116" spans="1:6">
      <c r="A1116" t="s">
        <v>4435</v>
      </c>
      <c r="B1116">
        <v>97886</v>
      </c>
      <c r="C1116" t="s">
        <v>4451</v>
      </c>
      <c r="D1116" t="s">
        <v>1161</v>
      </c>
      <c r="E1116">
        <v>181.1</v>
      </c>
      <c r="F1116">
        <v>3.2000000000000002E-3</v>
      </c>
    </row>
    <row r="1117" spans="1:6">
      <c r="A1117" t="s">
        <v>4435</v>
      </c>
      <c r="B1117">
        <v>97887</v>
      </c>
      <c r="C1117" t="s">
        <v>4452</v>
      </c>
      <c r="D1117" t="s">
        <v>1161</v>
      </c>
      <c r="E1117">
        <v>285.51</v>
      </c>
      <c r="F1117">
        <v>2.8999999999999998E-3</v>
      </c>
    </row>
    <row r="1118" spans="1:6">
      <c r="A1118" t="s">
        <v>4435</v>
      </c>
      <c r="B1118">
        <v>97888</v>
      </c>
      <c r="C1118" t="s">
        <v>4453</v>
      </c>
      <c r="D1118" t="s">
        <v>1161</v>
      </c>
      <c r="E1118">
        <v>551.52</v>
      </c>
      <c r="F1118">
        <v>4.4999999999999997E-3</v>
      </c>
    </row>
    <row r="1119" spans="1:6">
      <c r="A1119" t="s">
        <v>4435</v>
      </c>
      <c r="B1119">
        <v>97889</v>
      </c>
      <c r="C1119" t="s">
        <v>4454</v>
      </c>
      <c r="D1119" t="s">
        <v>1161</v>
      </c>
      <c r="E1119">
        <v>747.56</v>
      </c>
      <c r="F1119">
        <v>5.1999999999999998E-3</v>
      </c>
    </row>
    <row r="1120" spans="1:6">
      <c r="A1120" t="s">
        <v>4435</v>
      </c>
      <c r="B1120">
        <v>97890</v>
      </c>
      <c r="C1120" t="s">
        <v>4455</v>
      </c>
      <c r="D1120" t="s">
        <v>1161</v>
      </c>
      <c r="E1120">
        <v>847.57</v>
      </c>
      <c r="F1120">
        <v>2.06E-2</v>
      </c>
    </row>
    <row r="1121" spans="1:6">
      <c r="A1121" t="s">
        <v>4435</v>
      </c>
      <c r="B1121">
        <v>97881</v>
      </c>
      <c r="C1121" t="s">
        <v>4456</v>
      </c>
      <c r="D1121" t="s">
        <v>1161</v>
      </c>
      <c r="E1121">
        <v>149.13999999999999</v>
      </c>
      <c r="F1121">
        <v>2.5000000000000001E-3</v>
      </c>
    </row>
    <row r="1122" spans="1:6">
      <c r="A1122" t="s">
        <v>4435</v>
      </c>
      <c r="B1122">
        <v>97882</v>
      </c>
      <c r="C1122" t="s">
        <v>4457</v>
      </c>
      <c r="D1122" t="s">
        <v>1161</v>
      </c>
      <c r="E1122">
        <v>236.53</v>
      </c>
      <c r="F1122">
        <v>2.0999999999999999E-3</v>
      </c>
    </row>
    <row r="1123" spans="1:6">
      <c r="A1123" t="s">
        <v>4435</v>
      </c>
      <c r="B1123">
        <v>97883</v>
      </c>
      <c r="C1123" t="s">
        <v>4458</v>
      </c>
      <c r="D1123" t="s">
        <v>1161</v>
      </c>
      <c r="E1123">
        <v>456.5</v>
      </c>
      <c r="F1123">
        <v>1.1599999999999999E-2</v>
      </c>
    </row>
    <row r="1124" spans="1:6">
      <c r="A1124" t="s">
        <v>4435</v>
      </c>
      <c r="B1124">
        <v>97884</v>
      </c>
      <c r="C1124" t="s">
        <v>4459</v>
      </c>
      <c r="D1124" t="s">
        <v>1161</v>
      </c>
      <c r="E1124">
        <v>898.23</v>
      </c>
      <c r="F1124">
        <v>8.8000000000000005E-3</v>
      </c>
    </row>
    <row r="1125" spans="1:6">
      <c r="A1125" t="s">
        <v>4435</v>
      </c>
      <c r="B1125">
        <v>97885</v>
      </c>
      <c r="C1125" t="s">
        <v>4460</v>
      </c>
      <c r="D1125" t="s">
        <v>1161</v>
      </c>
      <c r="E1125">
        <v>1383.72</v>
      </c>
      <c r="F1125">
        <v>1.11E-2</v>
      </c>
    </row>
    <row r="1126" spans="1:6">
      <c r="A1126" t="s">
        <v>4435</v>
      </c>
      <c r="B1126">
        <v>99250</v>
      </c>
      <c r="C1126" t="s">
        <v>4461</v>
      </c>
      <c r="D1126" t="s">
        <v>1161</v>
      </c>
      <c r="E1126">
        <v>198.36</v>
      </c>
      <c r="F1126">
        <v>2.8999999999999998E-3</v>
      </c>
    </row>
    <row r="1127" spans="1:6">
      <c r="A1127" t="s">
        <v>4435</v>
      </c>
      <c r="B1127">
        <v>97900</v>
      </c>
      <c r="C1127" t="s">
        <v>4462</v>
      </c>
      <c r="D1127" t="s">
        <v>1161</v>
      </c>
      <c r="E1127">
        <v>203.94</v>
      </c>
      <c r="F1127">
        <v>2.8E-3</v>
      </c>
    </row>
    <row r="1128" spans="1:6">
      <c r="A1128" t="s">
        <v>4435</v>
      </c>
      <c r="B1128">
        <v>99251</v>
      </c>
      <c r="C1128" t="s">
        <v>4463</v>
      </c>
      <c r="D1128" t="s">
        <v>1161</v>
      </c>
      <c r="E1128">
        <v>310.88</v>
      </c>
      <c r="F1128">
        <v>2.7000000000000001E-3</v>
      </c>
    </row>
    <row r="1129" spans="1:6">
      <c r="A1129" t="s">
        <v>4435</v>
      </c>
      <c r="B1129">
        <v>97901</v>
      </c>
      <c r="C1129" t="s">
        <v>4464</v>
      </c>
      <c r="D1129" t="s">
        <v>1161</v>
      </c>
      <c r="E1129">
        <v>320.45</v>
      </c>
      <c r="F1129">
        <v>2.5999999999999999E-3</v>
      </c>
    </row>
    <row r="1130" spans="1:6">
      <c r="A1130" t="s">
        <v>4435</v>
      </c>
      <c r="B1130">
        <v>99253</v>
      </c>
      <c r="C1130" t="s">
        <v>4465</v>
      </c>
      <c r="D1130" t="s">
        <v>1161</v>
      </c>
      <c r="E1130">
        <v>601.46</v>
      </c>
      <c r="F1130">
        <v>4.1000000000000003E-3</v>
      </c>
    </row>
    <row r="1131" spans="1:6">
      <c r="A1131" t="s">
        <v>4435</v>
      </c>
      <c r="B1131">
        <v>97902</v>
      </c>
      <c r="C1131" t="s">
        <v>4466</v>
      </c>
      <c r="D1131" t="s">
        <v>1161</v>
      </c>
      <c r="E1131">
        <v>622.95000000000005</v>
      </c>
      <c r="F1131">
        <v>3.8999999999999998E-3</v>
      </c>
    </row>
    <row r="1132" spans="1:6">
      <c r="A1132" t="s">
        <v>4435</v>
      </c>
      <c r="B1132">
        <v>99255</v>
      </c>
      <c r="C1132" t="s">
        <v>4467</v>
      </c>
      <c r="D1132" t="s">
        <v>1161</v>
      </c>
      <c r="E1132">
        <v>838.44</v>
      </c>
      <c r="F1132">
        <v>4.5999999999999999E-3</v>
      </c>
    </row>
    <row r="1133" spans="1:6">
      <c r="A1133" t="s">
        <v>4435</v>
      </c>
      <c r="B1133">
        <v>97903</v>
      </c>
      <c r="C1133" t="s">
        <v>4468</v>
      </c>
      <c r="D1133" t="s">
        <v>1161</v>
      </c>
      <c r="E1133">
        <v>867.91</v>
      </c>
      <c r="F1133">
        <v>4.4000000000000003E-3</v>
      </c>
    </row>
    <row r="1134" spans="1:6">
      <c r="A1134" t="s">
        <v>4435</v>
      </c>
      <c r="B1134">
        <v>99257</v>
      </c>
      <c r="C1134" t="s">
        <v>4469</v>
      </c>
      <c r="D1134" t="s">
        <v>1161</v>
      </c>
      <c r="E1134">
        <v>987.21</v>
      </c>
      <c r="F1134">
        <v>1.26E-2</v>
      </c>
    </row>
    <row r="1135" spans="1:6">
      <c r="A1135" t="s">
        <v>4435</v>
      </c>
      <c r="B1135">
        <v>97904</v>
      </c>
      <c r="C1135" t="s">
        <v>4470</v>
      </c>
      <c r="D1135" t="s">
        <v>1161</v>
      </c>
      <c r="E1135">
        <v>1025.32</v>
      </c>
      <c r="F1135">
        <v>1.2200000000000001E-2</v>
      </c>
    </row>
    <row r="1136" spans="1:6">
      <c r="A1136" t="s">
        <v>4435</v>
      </c>
      <c r="B1136">
        <v>99258</v>
      </c>
      <c r="C1136" t="s">
        <v>4471</v>
      </c>
      <c r="D1136" t="s">
        <v>1161</v>
      </c>
      <c r="E1136">
        <v>260.64</v>
      </c>
      <c r="F1136">
        <v>3.2000000000000002E-3</v>
      </c>
    </row>
    <row r="1137" spans="1:6">
      <c r="A1137" t="s">
        <v>4435</v>
      </c>
      <c r="B1137">
        <v>97905</v>
      </c>
      <c r="C1137" t="s">
        <v>4472</v>
      </c>
      <c r="D1137" t="s">
        <v>1161</v>
      </c>
      <c r="E1137">
        <v>266.72000000000003</v>
      </c>
      <c r="F1137">
        <v>3.0999999999999999E-3</v>
      </c>
    </row>
    <row r="1138" spans="1:6">
      <c r="A1138" t="s">
        <v>4435</v>
      </c>
      <c r="B1138">
        <v>99260</v>
      </c>
      <c r="C1138" t="s">
        <v>4473</v>
      </c>
      <c r="D1138" t="s">
        <v>1161</v>
      </c>
      <c r="E1138">
        <v>483.4</v>
      </c>
      <c r="F1138">
        <v>5.1000000000000004E-3</v>
      </c>
    </row>
    <row r="1139" spans="1:6">
      <c r="A1139" t="s">
        <v>4435</v>
      </c>
      <c r="B1139">
        <v>97906</v>
      </c>
      <c r="C1139" t="s">
        <v>4474</v>
      </c>
      <c r="D1139" t="s">
        <v>1161</v>
      </c>
      <c r="E1139">
        <v>496.93</v>
      </c>
      <c r="F1139">
        <v>4.8999999999999998E-3</v>
      </c>
    </row>
    <row r="1140" spans="1:6">
      <c r="A1140" t="s">
        <v>4435</v>
      </c>
      <c r="B1140">
        <v>99262</v>
      </c>
      <c r="C1140" t="s">
        <v>4475</v>
      </c>
      <c r="D1140" t="s">
        <v>1161</v>
      </c>
      <c r="E1140">
        <v>687.8</v>
      </c>
      <c r="F1140">
        <v>5.5999999999999999E-3</v>
      </c>
    </row>
    <row r="1141" spans="1:6">
      <c r="A1141" t="s">
        <v>4435</v>
      </c>
      <c r="B1141">
        <v>97907</v>
      </c>
      <c r="C1141" t="s">
        <v>4476</v>
      </c>
      <c r="D1141" t="s">
        <v>1161</v>
      </c>
      <c r="E1141">
        <v>707.11</v>
      </c>
      <c r="F1141">
        <v>5.4000000000000003E-3</v>
      </c>
    </row>
    <row r="1142" spans="1:6">
      <c r="A1142" t="s">
        <v>4435</v>
      </c>
      <c r="B1142">
        <v>99264</v>
      </c>
      <c r="C1142" t="s">
        <v>4477</v>
      </c>
      <c r="D1142" t="s">
        <v>1161</v>
      </c>
      <c r="E1142">
        <v>808.97</v>
      </c>
      <c r="F1142">
        <v>1.54E-2</v>
      </c>
    </row>
    <row r="1143" spans="1:6">
      <c r="A1143" t="s">
        <v>4435</v>
      </c>
      <c r="B1143">
        <v>97908</v>
      </c>
      <c r="C1143" t="s">
        <v>4478</v>
      </c>
      <c r="D1143" t="s">
        <v>1161</v>
      </c>
      <c r="E1143">
        <v>835.07</v>
      </c>
      <c r="F1143">
        <v>1.49E-2</v>
      </c>
    </row>
    <row r="1144" spans="1:6">
      <c r="A1144" t="s">
        <v>4435</v>
      </c>
      <c r="B1144">
        <v>97895</v>
      </c>
      <c r="C1144" t="s">
        <v>4479</v>
      </c>
      <c r="D1144" t="s">
        <v>1161</v>
      </c>
      <c r="E1144">
        <v>207.43</v>
      </c>
      <c r="F1144">
        <v>0</v>
      </c>
    </row>
    <row r="1145" spans="1:6">
      <c r="A1145" t="s">
        <v>4435</v>
      </c>
      <c r="B1145">
        <v>97896</v>
      </c>
      <c r="C1145" t="s">
        <v>4480</v>
      </c>
      <c r="D1145" t="s">
        <v>1161</v>
      </c>
      <c r="E1145">
        <v>383.5</v>
      </c>
      <c r="F1145">
        <v>6.1999999999999998E-3</v>
      </c>
    </row>
    <row r="1146" spans="1:6">
      <c r="A1146" t="s">
        <v>4435</v>
      </c>
      <c r="B1146">
        <v>97897</v>
      </c>
      <c r="C1146" t="s">
        <v>4481</v>
      </c>
      <c r="D1146" t="s">
        <v>1161</v>
      </c>
      <c r="E1146">
        <v>496.95</v>
      </c>
      <c r="F1146">
        <v>1.17E-2</v>
      </c>
    </row>
    <row r="1147" spans="1:6">
      <c r="A1147" t="s">
        <v>4435</v>
      </c>
      <c r="B1147">
        <v>97898</v>
      </c>
      <c r="C1147" t="s">
        <v>4482</v>
      </c>
      <c r="D1147" t="s">
        <v>1161</v>
      </c>
      <c r="E1147">
        <v>952.79</v>
      </c>
      <c r="F1147">
        <v>1.2E-2</v>
      </c>
    </row>
    <row r="1148" spans="1:6">
      <c r="A1148" t="s">
        <v>4435</v>
      </c>
      <c r="B1148">
        <v>97899</v>
      </c>
      <c r="C1148" t="s">
        <v>4483</v>
      </c>
      <c r="D1148" t="s">
        <v>1161</v>
      </c>
      <c r="E1148">
        <v>0</v>
      </c>
    </row>
    <row r="1149" spans="1:6">
      <c r="A1149" t="s">
        <v>4435</v>
      </c>
      <c r="B1149">
        <v>101795</v>
      </c>
      <c r="C1149" t="s">
        <v>4484</v>
      </c>
      <c r="D1149" t="s">
        <v>1161</v>
      </c>
      <c r="E1149">
        <v>648.48</v>
      </c>
      <c r="F1149">
        <v>9.7999999999999997E-3</v>
      </c>
    </row>
    <row r="1150" spans="1:6">
      <c r="A1150" t="s">
        <v>4435</v>
      </c>
      <c r="B1150">
        <v>101796</v>
      </c>
      <c r="C1150" t="s">
        <v>4485</v>
      </c>
      <c r="D1150" t="s">
        <v>1161</v>
      </c>
      <c r="E1150">
        <v>0</v>
      </c>
    </row>
    <row r="1151" spans="1:6">
      <c r="A1151" t="s">
        <v>4435</v>
      </c>
      <c r="B1151">
        <v>101797</v>
      </c>
      <c r="C1151" t="s">
        <v>4486</v>
      </c>
      <c r="D1151" t="s">
        <v>1161</v>
      </c>
      <c r="E1151">
        <v>0</v>
      </c>
    </row>
    <row r="1152" spans="1:6">
      <c r="A1152" t="s">
        <v>4435</v>
      </c>
      <c r="B1152">
        <v>101802</v>
      </c>
      <c r="C1152" t="s">
        <v>4487</v>
      </c>
      <c r="D1152" t="s">
        <v>1161</v>
      </c>
      <c r="E1152">
        <v>1909.03</v>
      </c>
      <c r="F1152">
        <v>1.3299999999999999E-2</v>
      </c>
    </row>
    <row r="1153" spans="1:6">
      <c r="A1153" t="s">
        <v>4435</v>
      </c>
      <c r="B1153">
        <v>101803</v>
      </c>
      <c r="C1153" t="s">
        <v>4488</v>
      </c>
      <c r="D1153" t="s">
        <v>1161</v>
      </c>
      <c r="E1153">
        <v>1216.45</v>
      </c>
      <c r="F1153">
        <v>5.8999999999999999E-3</v>
      </c>
    </row>
    <row r="1154" spans="1:6">
      <c r="A1154" t="s">
        <v>4435</v>
      </c>
      <c r="B1154">
        <v>101804</v>
      </c>
      <c r="C1154" t="s">
        <v>4489</v>
      </c>
      <c r="D1154" t="s">
        <v>1161</v>
      </c>
      <c r="E1154">
        <v>1530.89</v>
      </c>
      <c r="F1154">
        <v>1.2500000000000001E-2</v>
      </c>
    </row>
    <row r="1155" spans="1:6">
      <c r="A1155" t="s">
        <v>4435</v>
      </c>
      <c r="B1155">
        <v>101805</v>
      </c>
      <c r="C1155" t="s">
        <v>4490</v>
      </c>
      <c r="D1155" t="s">
        <v>1161</v>
      </c>
      <c r="E1155">
        <v>1948.34</v>
      </c>
      <c r="F1155">
        <v>1.3299999999999999E-2</v>
      </c>
    </row>
    <row r="1156" spans="1:6">
      <c r="A1156" t="s">
        <v>4435</v>
      </c>
      <c r="B1156">
        <v>98115</v>
      </c>
      <c r="C1156" t="s">
        <v>4491</v>
      </c>
      <c r="D1156" t="s">
        <v>1161</v>
      </c>
      <c r="E1156">
        <v>106.89</v>
      </c>
      <c r="F1156">
        <v>1.0500000000000001E-2</v>
      </c>
    </row>
    <row r="1157" spans="1:6">
      <c r="A1157" t="s">
        <v>4435</v>
      </c>
      <c r="B1157">
        <v>98114</v>
      </c>
      <c r="C1157" t="s">
        <v>4492</v>
      </c>
      <c r="D1157" t="s">
        <v>1161</v>
      </c>
      <c r="E1157">
        <v>611.15</v>
      </c>
      <c r="F1157">
        <v>0.88249999999999995</v>
      </c>
    </row>
    <row r="1158" spans="1:6">
      <c r="A1158" t="s">
        <v>4435</v>
      </c>
      <c r="B1158">
        <v>98112</v>
      </c>
      <c r="C1158" t="s">
        <v>4493</v>
      </c>
      <c r="D1158" t="s">
        <v>1161</v>
      </c>
      <c r="E1158">
        <v>91.32</v>
      </c>
      <c r="F1158">
        <v>0</v>
      </c>
    </row>
    <row r="1159" spans="1:6">
      <c r="A1159" t="s">
        <v>4435</v>
      </c>
      <c r="B1159">
        <v>100128</v>
      </c>
      <c r="C1159" t="s">
        <v>4494</v>
      </c>
      <c r="D1159" t="s">
        <v>1161</v>
      </c>
      <c r="E1159">
        <v>1418.97</v>
      </c>
      <c r="F1159">
        <v>0</v>
      </c>
    </row>
    <row r="1160" spans="1:6">
      <c r="A1160" t="s">
        <v>4495</v>
      </c>
      <c r="B1160">
        <v>102623</v>
      </c>
      <c r="C1160" t="s">
        <v>4496</v>
      </c>
      <c r="D1160" t="s">
        <v>1161</v>
      </c>
      <c r="E1160">
        <v>854.77</v>
      </c>
      <c r="F1160">
        <v>0</v>
      </c>
    </row>
    <row r="1161" spans="1:6">
      <c r="A1161" t="s">
        <v>4495</v>
      </c>
      <c r="B1161">
        <v>102607</v>
      </c>
      <c r="C1161" t="s">
        <v>4497</v>
      </c>
      <c r="D1161" t="s">
        <v>1161</v>
      </c>
      <c r="E1161">
        <v>497.05</v>
      </c>
      <c r="F1161">
        <v>0</v>
      </c>
    </row>
    <row r="1162" spans="1:6">
      <c r="A1162" t="s">
        <v>4495</v>
      </c>
      <c r="B1162">
        <v>102608</v>
      </c>
      <c r="C1162" t="s">
        <v>4498</v>
      </c>
      <c r="D1162" t="s">
        <v>1161</v>
      </c>
      <c r="E1162">
        <v>1139.4100000000001</v>
      </c>
      <c r="F1162">
        <v>0</v>
      </c>
    </row>
    <row r="1163" spans="1:6">
      <c r="A1163" t="s">
        <v>4495</v>
      </c>
      <c r="B1163">
        <v>102609</v>
      </c>
      <c r="C1163" t="s">
        <v>4499</v>
      </c>
      <c r="D1163" t="s">
        <v>1161</v>
      </c>
      <c r="E1163">
        <v>1294.6500000000001</v>
      </c>
      <c r="F1163">
        <v>0</v>
      </c>
    </row>
    <row r="1164" spans="1:6">
      <c r="A1164" t="s">
        <v>4495</v>
      </c>
      <c r="B1164">
        <v>102610</v>
      </c>
      <c r="C1164" t="s">
        <v>4500</v>
      </c>
      <c r="D1164" t="s">
        <v>1161</v>
      </c>
      <c r="E1164">
        <v>2225.19</v>
      </c>
      <c r="F1164">
        <v>0</v>
      </c>
    </row>
    <row r="1165" spans="1:6">
      <c r="A1165" t="s">
        <v>4495</v>
      </c>
      <c r="B1165">
        <v>102622</v>
      </c>
      <c r="C1165" t="s">
        <v>4501</v>
      </c>
      <c r="D1165" t="s">
        <v>1161</v>
      </c>
      <c r="E1165">
        <v>609.34</v>
      </c>
      <c r="F1165">
        <v>0</v>
      </c>
    </row>
    <row r="1166" spans="1:6">
      <c r="A1166" t="s">
        <v>4495</v>
      </c>
      <c r="B1166">
        <v>102605</v>
      </c>
      <c r="C1166" t="s">
        <v>4502</v>
      </c>
      <c r="D1166" t="s">
        <v>1161</v>
      </c>
      <c r="E1166">
        <v>301.33</v>
      </c>
      <c r="F1166">
        <v>0</v>
      </c>
    </row>
    <row r="1167" spans="1:6">
      <c r="A1167" t="s">
        <v>4495</v>
      </c>
      <c r="B1167">
        <v>102606</v>
      </c>
      <c r="C1167" t="s">
        <v>4503</v>
      </c>
      <c r="D1167" t="s">
        <v>1161</v>
      </c>
      <c r="E1167">
        <v>464.34</v>
      </c>
      <c r="F1167">
        <v>0</v>
      </c>
    </row>
    <row r="1168" spans="1:6">
      <c r="A1168" t="s">
        <v>4495</v>
      </c>
      <c r="B1168">
        <v>102613</v>
      </c>
      <c r="C1168" t="s">
        <v>4504</v>
      </c>
      <c r="D1168" t="s">
        <v>1161</v>
      </c>
      <c r="E1168">
        <v>696.79</v>
      </c>
      <c r="F1168">
        <v>0</v>
      </c>
    </row>
    <row r="1169" spans="1:6">
      <c r="A1169" t="s">
        <v>4495</v>
      </c>
      <c r="B1169">
        <v>102619</v>
      </c>
      <c r="C1169" t="s">
        <v>4505</v>
      </c>
      <c r="D1169" t="s">
        <v>1161</v>
      </c>
      <c r="E1169">
        <v>5906.09</v>
      </c>
      <c r="F1169">
        <v>7.3300000000000004E-2</v>
      </c>
    </row>
    <row r="1170" spans="1:6">
      <c r="A1170" t="s">
        <v>4495</v>
      </c>
      <c r="B1170">
        <v>102614</v>
      </c>
      <c r="C1170" t="s">
        <v>4506</v>
      </c>
      <c r="D1170" t="s">
        <v>1161</v>
      </c>
      <c r="E1170">
        <v>1071.44</v>
      </c>
      <c r="F1170">
        <v>0</v>
      </c>
    </row>
    <row r="1171" spans="1:6">
      <c r="A1171" t="s">
        <v>4495</v>
      </c>
      <c r="B1171">
        <v>102620</v>
      </c>
      <c r="C1171" t="s">
        <v>4507</v>
      </c>
      <c r="D1171" t="s">
        <v>1161</v>
      </c>
      <c r="E1171">
        <v>8595.4500000000007</v>
      </c>
      <c r="F1171">
        <v>5.04E-2</v>
      </c>
    </row>
    <row r="1172" spans="1:6">
      <c r="A1172" t="s">
        <v>4495</v>
      </c>
      <c r="B1172">
        <v>102615</v>
      </c>
      <c r="C1172" t="s">
        <v>4508</v>
      </c>
      <c r="D1172" t="s">
        <v>1161</v>
      </c>
      <c r="E1172">
        <v>1344.65</v>
      </c>
      <c r="F1172">
        <v>0</v>
      </c>
    </row>
    <row r="1173" spans="1:6">
      <c r="A1173" t="s">
        <v>4495</v>
      </c>
      <c r="B1173">
        <v>102621</v>
      </c>
      <c r="C1173" t="s">
        <v>4509</v>
      </c>
      <c r="D1173" t="s">
        <v>1161</v>
      </c>
      <c r="E1173">
        <v>13229.91</v>
      </c>
      <c r="F1173">
        <v>3.27E-2</v>
      </c>
    </row>
    <row r="1174" spans="1:6">
      <c r="A1174" t="s">
        <v>4495</v>
      </c>
      <c r="B1174">
        <v>102616</v>
      </c>
      <c r="C1174" t="s">
        <v>4510</v>
      </c>
      <c r="D1174" t="s">
        <v>1161</v>
      </c>
      <c r="E1174">
        <v>1990.54</v>
      </c>
      <c r="F1174">
        <v>0</v>
      </c>
    </row>
    <row r="1175" spans="1:6">
      <c r="A1175" t="s">
        <v>4495</v>
      </c>
      <c r="B1175">
        <v>102611</v>
      </c>
      <c r="C1175" t="s">
        <v>4511</v>
      </c>
      <c r="D1175" t="s">
        <v>1161</v>
      </c>
      <c r="E1175">
        <v>500.68</v>
      </c>
      <c r="F1175">
        <v>0</v>
      </c>
    </row>
    <row r="1176" spans="1:6">
      <c r="A1176" t="s">
        <v>4495</v>
      </c>
      <c r="B1176">
        <v>102617</v>
      </c>
      <c r="C1176" t="s">
        <v>4512</v>
      </c>
      <c r="D1176" t="s">
        <v>1161</v>
      </c>
      <c r="E1176">
        <v>3644.43</v>
      </c>
      <c r="F1176">
        <v>0.1188</v>
      </c>
    </row>
    <row r="1177" spans="1:6">
      <c r="A1177" t="s">
        <v>4495</v>
      </c>
      <c r="B1177">
        <v>102618</v>
      </c>
      <c r="C1177" t="s">
        <v>4513</v>
      </c>
      <c r="D1177" t="s">
        <v>1161</v>
      </c>
      <c r="E1177">
        <v>4391.1499999999996</v>
      </c>
      <c r="F1177">
        <v>9.8599999999999993E-2</v>
      </c>
    </row>
    <row r="1178" spans="1:6">
      <c r="A1178" t="s">
        <v>4495</v>
      </c>
      <c r="B1178">
        <v>102612</v>
      </c>
      <c r="C1178" t="s">
        <v>4514</v>
      </c>
      <c r="D1178" t="s">
        <v>1161</v>
      </c>
      <c r="E1178">
        <v>718.84</v>
      </c>
      <c r="F1178">
        <v>0</v>
      </c>
    </row>
    <row r="1179" spans="1:6">
      <c r="A1179" t="s">
        <v>4495</v>
      </c>
      <c r="B1179">
        <v>102603</v>
      </c>
      <c r="C1179" t="s">
        <v>4515</v>
      </c>
      <c r="D1179" t="s">
        <v>1161</v>
      </c>
      <c r="E1179">
        <v>10.87</v>
      </c>
      <c r="F1179">
        <v>0</v>
      </c>
    </row>
    <row r="1180" spans="1:6">
      <c r="A1180" t="s">
        <v>4495</v>
      </c>
      <c r="B1180">
        <v>102587</v>
      </c>
      <c r="C1180" t="s">
        <v>4516</v>
      </c>
      <c r="D1180" t="s">
        <v>1161</v>
      </c>
      <c r="E1180">
        <v>3.73</v>
      </c>
      <c r="F1180">
        <v>0</v>
      </c>
    </row>
    <row r="1181" spans="1:6">
      <c r="A1181" t="s">
        <v>4495</v>
      </c>
      <c r="B1181">
        <v>102589</v>
      </c>
      <c r="C1181" t="s">
        <v>4517</v>
      </c>
      <c r="D1181" t="s">
        <v>1161</v>
      </c>
      <c r="E1181">
        <v>4.1399999999999997</v>
      </c>
      <c r="F1181">
        <v>0</v>
      </c>
    </row>
    <row r="1182" spans="1:6">
      <c r="A1182" t="s">
        <v>4495</v>
      </c>
      <c r="B1182">
        <v>102591</v>
      </c>
      <c r="C1182" t="s">
        <v>4518</v>
      </c>
      <c r="D1182" t="s">
        <v>1161</v>
      </c>
      <c r="E1182">
        <v>4.57</v>
      </c>
      <c r="F1182">
        <v>0</v>
      </c>
    </row>
    <row r="1183" spans="1:6">
      <c r="A1183" t="s">
        <v>4495</v>
      </c>
      <c r="B1183">
        <v>102593</v>
      </c>
      <c r="C1183" t="s">
        <v>4519</v>
      </c>
      <c r="D1183" t="s">
        <v>1161</v>
      </c>
      <c r="E1183">
        <v>5.15</v>
      </c>
      <c r="F1183">
        <v>0</v>
      </c>
    </row>
    <row r="1184" spans="1:6">
      <c r="A1184" t="s">
        <v>4495</v>
      </c>
      <c r="B1184">
        <v>102595</v>
      </c>
      <c r="C1184" t="s">
        <v>4520</v>
      </c>
      <c r="D1184" t="s">
        <v>1161</v>
      </c>
      <c r="E1184">
        <v>5.83</v>
      </c>
      <c r="F1184">
        <v>0</v>
      </c>
    </row>
    <row r="1185" spans="1:6">
      <c r="A1185" t="s">
        <v>4495</v>
      </c>
      <c r="B1185">
        <v>102597</v>
      </c>
      <c r="C1185" t="s">
        <v>4521</v>
      </c>
      <c r="D1185" t="s">
        <v>1161</v>
      </c>
      <c r="E1185">
        <v>6.67</v>
      </c>
      <c r="F1185">
        <v>0</v>
      </c>
    </row>
    <row r="1186" spans="1:6">
      <c r="A1186" t="s">
        <v>4495</v>
      </c>
      <c r="B1186">
        <v>102599</v>
      </c>
      <c r="C1186" t="s">
        <v>4522</v>
      </c>
      <c r="D1186" t="s">
        <v>1161</v>
      </c>
      <c r="E1186">
        <v>7.5</v>
      </c>
      <c r="F1186">
        <v>0</v>
      </c>
    </row>
    <row r="1187" spans="1:6">
      <c r="A1187" t="s">
        <v>4495</v>
      </c>
      <c r="B1187">
        <v>102601</v>
      </c>
      <c r="C1187" t="s">
        <v>4523</v>
      </c>
      <c r="D1187" t="s">
        <v>1161</v>
      </c>
      <c r="E1187">
        <v>8.76</v>
      </c>
      <c r="F1187">
        <v>0</v>
      </c>
    </row>
    <row r="1188" spans="1:6">
      <c r="A1188" t="s">
        <v>4495</v>
      </c>
      <c r="B1188">
        <v>102604</v>
      </c>
      <c r="C1188" t="s">
        <v>4524</v>
      </c>
      <c r="D1188" t="s">
        <v>1161</v>
      </c>
      <c r="E1188">
        <v>12.53</v>
      </c>
      <c r="F1188">
        <v>0</v>
      </c>
    </row>
    <row r="1189" spans="1:6">
      <c r="A1189" t="s">
        <v>4495</v>
      </c>
      <c r="B1189">
        <v>102588</v>
      </c>
      <c r="C1189" t="s">
        <v>4525</v>
      </c>
      <c r="D1189" t="s">
        <v>1161</v>
      </c>
      <c r="E1189">
        <v>5.39</v>
      </c>
      <c r="F1189">
        <v>0</v>
      </c>
    </row>
    <row r="1190" spans="1:6">
      <c r="A1190" t="s">
        <v>4495</v>
      </c>
      <c r="B1190">
        <v>102590</v>
      </c>
      <c r="C1190" t="s">
        <v>4526</v>
      </c>
      <c r="D1190" t="s">
        <v>1161</v>
      </c>
      <c r="E1190">
        <v>5.81</v>
      </c>
      <c r="F1190">
        <v>0</v>
      </c>
    </row>
    <row r="1191" spans="1:6">
      <c r="A1191" t="s">
        <v>4495</v>
      </c>
      <c r="B1191">
        <v>102592</v>
      </c>
      <c r="C1191" t="s">
        <v>4527</v>
      </c>
      <c r="D1191" t="s">
        <v>1161</v>
      </c>
      <c r="E1191">
        <v>6.23</v>
      </c>
      <c r="F1191">
        <v>0</v>
      </c>
    </row>
    <row r="1192" spans="1:6">
      <c r="A1192" t="s">
        <v>4495</v>
      </c>
      <c r="B1192">
        <v>102594</v>
      </c>
      <c r="C1192" t="s">
        <v>4528</v>
      </c>
      <c r="D1192" t="s">
        <v>1161</v>
      </c>
      <c r="E1192">
        <v>6.83</v>
      </c>
      <c r="F1192">
        <v>0</v>
      </c>
    </row>
    <row r="1193" spans="1:6">
      <c r="A1193" t="s">
        <v>4495</v>
      </c>
      <c r="B1193">
        <v>102596</v>
      </c>
      <c r="C1193" t="s">
        <v>4529</v>
      </c>
      <c r="D1193" t="s">
        <v>1161</v>
      </c>
      <c r="E1193">
        <v>7.49</v>
      </c>
      <c r="F1193">
        <v>0</v>
      </c>
    </row>
    <row r="1194" spans="1:6">
      <c r="A1194" t="s">
        <v>4495</v>
      </c>
      <c r="B1194">
        <v>102598</v>
      </c>
      <c r="C1194" t="s">
        <v>4530</v>
      </c>
      <c r="D1194" t="s">
        <v>1161</v>
      </c>
      <c r="E1194">
        <v>8.33</v>
      </c>
      <c r="F1194">
        <v>0</v>
      </c>
    </row>
    <row r="1195" spans="1:6">
      <c r="A1195" t="s">
        <v>4495</v>
      </c>
      <c r="B1195">
        <v>102600</v>
      </c>
      <c r="C1195" t="s">
        <v>4531</v>
      </c>
      <c r="D1195" t="s">
        <v>1161</v>
      </c>
      <c r="E1195">
        <v>9.18</v>
      </c>
      <c r="F1195">
        <v>0</v>
      </c>
    </row>
    <row r="1196" spans="1:6">
      <c r="A1196" t="s">
        <v>4495</v>
      </c>
      <c r="B1196">
        <v>102602</v>
      </c>
      <c r="C1196" t="s">
        <v>4532</v>
      </c>
      <c r="D1196" t="s">
        <v>1161</v>
      </c>
      <c r="E1196">
        <v>10.44</v>
      </c>
      <c r="F1196">
        <v>0</v>
      </c>
    </row>
    <row r="1197" spans="1:6">
      <c r="A1197" t="s">
        <v>4533</v>
      </c>
      <c r="B1197">
        <v>103005</v>
      </c>
      <c r="C1197" t="s">
        <v>4534</v>
      </c>
      <c r="D1197" t="s">
        <v>1161</v>
      </c>
      <c r="E1197">
        <v>652.55999999999995</v>
      </c>
      <c r="F1197">
        <v>0.27939999999999998</v>
      </c>
    </row>
    <row r="1198" spans="1:6">
      <c r="A1198" t="s">
        <v>4533</v>
      </c>
      <c r="B1198">
        <v>103006</v>
      </c>
      <c r="C1198" t="s">
        <v>4535</v>
      </c>
      <c r="D1198" t="s">
        <v>1161</v>
      </c>
      <c r="E1198">
        <v>827.53</v>
      </c>
      <c r="F1198">
        <v>0.28000000000000003</v>
      </c>
    </row>
    <row r="1199" spans="1:6">
      <c r="A1199" t="s">
        <v>4533</v>
      </c>
      <c r="B1199">
        <v>103007</v>
      </c>
      <c r="C1199" t="s">
        <v>4536</v>
      </c>
      <c r="D1199" t="s">
        <v>1161</v>
      </c>
      <c r="E1199">
        <v>1091.9000000000001</v>
      </c>
      <c r="F1199">
        <v>0.30259999999999998</v>
      </c>
    </row>
    <row r="1200" spans="1:6">
      <c r="A1200" t="s">
        <v>4533</v>
      </c>
      <c r="B1200">
        <v>103004</v>
      </c>
      <c r="C1200" t="s">
        <v>4537</v>
      </c>
      <c r="D1200" t="s">
        <v>60</v>
      </c>
      <c r="E1200">
        <v>0</v>
      </c>
    </row>
    <row r="1201" spans="1:6">
      <c r="A1201" t="s">
        <v>4533</v>
      </c>
      <c r="B1201">
        <v>102989</v>
      </c>
      <c r="C1201" t="s">
        <v>4538</v>
      </c>
      <c r="D1201" t="s">
        <v>60</v>
      </c>
      <c r="E1201">
        <v>42.57</v>
      </c>
      <c r="F1201">
        <v>0.66669999999999996</v>
      </c>
    </row>
    <row r="1202" spans="1:6">
      <c r="A1202" t="s">
        <v>4533</v>
      </c>
      <c r="B1202">
        <v>102990</v>
      </c>
      <c r="C1202" t="s">
        <v>4539</v>
      </c>
      <c r="D1202" t="s">
        <v>60</v>
      </c>
      <c r="E1202">
        <v>53.47</v>
      </c>
      <c r="F1202">
        <v>0.64880000000000004</v>
      </c>
    </row>
    <row r="1203" spans="1:6">
      <c r="A1203" t="s">
        <v>4533</v>
      </c>
      <c r="B1203">
        <v>102991</v>
      </c>
      <c r="C1203" t="s">
        <v>4540</v>
      </c>
      <c r="D1203" t="s">
        <v>60</v>
      </c>
      <c r="E1203">
        <v>70.37</v>
      </c>
      <c r="F1203">
        <v>0.64470000000000005</v>
      </c>
    </row>
    <row r="1204" spans="1:6">
      <c r="A1204" t="s">
        <v>4533</v>
      </c>
      <c r="B1204">
        <v>102992</v>
      </c>
      <c r="C1204" t="s">
        <v>4541</v>
      </c>
      <c r="D1204" t="s">
        <v>60</v>
      </c>
      <c r="E1204">
        <v>104.36</v>
      </c>
      <c r="F1204">
        <v>0.80810000000000004</v>
      </c>
    </row>
    <row r="1205" spans="1:6">
      <c r="A1205" t="s">
        <v>4533</v>
      </c>
      <c r="B1205">
        <v>102993</v>
      </c>
      <c r="C1205" t="s">
        <v>4542</v>
      </c>
      <c r="D1205" t="s">
        <v>60</v>
      </c>
      <c r="E1205">
        <v>135.65</v>
      </c>
      <c r="F1205">
        <v>0.80610000000000004</v>
      </c>
    </row>
    <row r="1206" spans="1:6">
      <c r="A1206" t="s">
        <v>4533</v>
      </c>
      <c r="B1206">
        <v>102994</v>
      </c>
      <c r="C1206" t="s">
        <v>4543</v>
      </c>
      <c r="D1206" t="s">
        <v>60</v>
      </c>
      <c r="E1206">
        <v>253.13</v>
      </c>
      <c r="F1206">
        <v>0.80810000000000004</v>
      </c>
    </row>
    <row r="1207" spans="1:6">
      <c r="A1207" t="s">
        <v>4533</v>
      </c>
      <c r="B1207">
        <v>106017</v>
      </c>
      <c r="C1207" t="s">
        <v>4544</v>
      </c>
      <c r="D1207" t="s">
        <v>1161</v>
      </c>
      <c r="E1207">
        <v>0</v>
      </c>
    </row>
    <row r="1208" spans="1:6">
      <c r="A1208" t="s">
        <v>4533</v>
      </c>
      <c r="B1208">
        <v>105944</v>
      </c>
      <c r="C1208" t="s">
        <v>4545</v>
      </c>
      <c r="D1208" t="s">
        <v>3418</v>
      </c>
      <c r="E1208">
        <v>902.26</v>
      </c>
      <c r="F1208">
        <v>0</v>
      </c>
    </row>
    <row r="1209" spans="1:6">
      <c r="A1209" t="s">
        <v>4533</v>
      </c>
      <c r="B1209">
        <v>106004</v>
      </c>
      <c r="C1209" t="s">
        <v>4546</v>
      </c>
      <c r="D1209" t="s">
        <v>60</v>
      </c>
      <c r="E1209">
        <v>195.13</v>
      </c>
      <c r="F1209">
        <v>3.5000000000000001E-3</v>
      </c>
    </row>
    <row r="1210" spans="1:6">
      <c r="A1210" t="s">
        <v>4533</v>
      </c>
      <c r="B1210">
        <v>106005</v>
      </c>
      <c r="C1210" t="s">
        <v>4547</v>
      </c>
      <c r="D1210" t="s">
        <v>60</v>
      </c>
      <c r="E1210">
        <v>230.89</v>
      </c>
      <c r="F1210">
        <v>3.3999999999999998E-3</v>
      </c>
    </row>
    <row r="1211" spans="1:6">
      <c r="A1211" t="s">
        <v>4533</v>
      </c>
      <c r="B1211">
        <v>106006</v>
      </c>
      <c r="C1211" t="s">
        <v>4548</v>
      </c>
      <c r="D1211" t="s">
        <v>60</v>
      </c>
      <c r="E1211">
        <v>274.49</v>
      </c>
      <c r="F1211">
        <v>3.5999999999999999E-3</v>
      </c>
    </row>
    <row r="1212" spans="1:6">
      <c r="A1212" t="s">
        <v>4533</v>
      </c>
      <c r="B1212">
        <v>106007</v>
      </c>
      <c r="C1212" t="s">
        <v>4549</v>
      </c>
      <c r="D1212" t="s">
        <v>60</v>
      </c>
      <c r="E1212">
        <v>312.88</v>
      </c>
      <c r="F1212">
        <v>3.5999999999999999E-3</v>
      </c>
    </row>
    <row r="1213" spans="1:6">
      <c r="A1213" t="s">
        <v>4533</v>
      </c>
      <c r="B1213">
        <v>106008</v>
      </c>
      <c r="C1213" t="s">
        <v>4550</v>
      </c>
      <c r="D1213" t="s">
        <v>60</v>
      </c>
      <c r="E1213">
        <v>351.26</v>
      </c>
      <c r="F1213">
        <v>3.5999999999999999E-3</v>
      </c>
    </row>
    <row r="1214" spans="1:6">
      <c r="A1214" t="s">
        <v>4533</v>
      </c>
      <c r="B1214">
        <v>106009</v>
      </c>
      <c r="C1214" t="s">
        <v>4551</v>
      </c>
      <c r="D1214" t="s">
        <v>60</v>
      </c>
      <c r="E1214">
        <v>433.26</v>
      </c>
      <c r="F1214">
        <v>3.8E-3</v>
      </c>
    </row>
    <row r="1215" spans="1:6">
      <c r="A1215" t="s">
        <v>4533</v>
      </c>
      <c r="B1215">
        <v>106010</v>
      </c>
      <c r="C1215" t="s">
        <v>4552</v>
      </c>
      <c r="D1215" t="s">
        <v>60</v>
      </c>
      <c r="E1215">
        <v>507.42</v>
      </c>
      <c r="F1215">
        <v>3.7000000000000002E-3</v>
      </c>
    </row>
    <row r="1216" spans="1:6">
      <c r="A1216" t="s">
        <v>4533</v>
      </c>
      <c r="B1216">
        <v>106011</v>
      </c>
      <c r="C1216" t="s">
        <v>4553</v>
      </c>
      <c r="D1216" t="s">
        <v>60</v>
      </c>
      <c r="E1216">
        <v>899.85</v>
      </c>
      <c r="F1216">
        <v>5.3E-3</v>
      </c>
    </row>
    <row r="1217" spans="1:6">
      <c r="A1217" t="s">
        <v>4533</v>
      </c>
      <c r="B1217">
        <v>106013</v>
      </c>
      <c r="C1217" t="s">
        <v>4554</v>
      </c>
      <c r="D1217" t="s">
        <v>60</v>
      </c>
      <c r="E1217">
        <v>1126.3599999999999</v>
      </c>
      <c r="F1217">
        <v>5.0000000000000001E-3</v>
      </c>
    </row>
    <row r="1218" spans="1:6">
      <c r="A1218" t="s">
        <v>4533</v>
      </c>
      <c r="B1218">
        <v>106012</v>
      </c>
      <c r="C1218" t="s">
        <v>4555</v>
      </c>
      <c r="D1218" t="s">
        <v>60</v>
      </c>
      <c r="E1218">
        <v>991.08</v>
      </c>
      <c r="F1218">
        <v>5.4999999999999997E-3</v>
      </c>
    </row>
    <row r="1219" spans="1:6">
      <c r="A1219" t="s">
        <v>4533</v>
      </c>
      <c r="B1219">
        <v>106014</v>
      </c>
      <c r="C1219" t="s">
        <v>4556</v>
      </c>
      <c r="D1219" t="s">
        <v>60</v>
      </c>
      <c r="E1219">
        <v>1260.5899999999999</v>
      </c>
      <c r="F1219">
        <v>7.0000000000000001E-3</v>
      </c>
    </row>
    <row r="1220" spans="1:6">
      <c r="A1220" t="s">
        <v>4533</v>
      </c>
      <c r="B1220">
        <v>106015</v>
      </c>
      <c r="C1220" t="s">
        <v>4557</v>
      </c>
      <c r="D1220" t="s">
        <v>60</v>
      </c>
      <c r="E1220">
        <v>1512.99</v>
      </c>
      <c r="F1220">
        <v>6.1999999999999998E-3</v>
      </c>
    </row>
    <row r="1221" spans="1:6">
      <c r="A1221" t="s">
        <v>4533</v>
      </c>
      <c r="B1221">
        <v>106016</v>
      </c>
      <c r="C1221" t="s">
        <v>4558</v>
      </c>
      <c r="D1221" t="s">
        <v>60</v>
      </c>
      <c r="E1221">
        <v>1780.01</v>
      </c>
      <c r="F1221">
        <v>5.7000000000000002E-3</v>
      </c>
    </row>
    <row r="1222" spans="1:6">
      <c r="A1222" t="s">
        <v>4533</v>
      </c>
      <c r="B1222">
        <v>106003</v>
      </c>
      <c r="C1222" t="s">
        <v>4559</v>
      </c>
      <c r="D1222" t="s">
        <v>60</v>
      </c>
      <c r="E1222">
        <v>183.29</v>
      </c>
      <c r="F1222">
        <v>0.21879999999999999</v>
      </c>
    </row>
    <row r="1223" spans="1:6">
      <c r="A1223" t="s">
        <v>4533</v>
      </c>
      <c r="B1223">
        <v>105997</v>
      </c>
      <c r="C1223" t="s">
        <v>4560</v>
      </c>
      <c r="D1223" t="s">
        <v>60</v>
      </c>
      <c r="E1223">
        <v>100.28</v>
      </c>
      <c r="F1223">
        <v>0.21740000000000001</v>
      </c>
    </row>
    <row r="1224" spans="1:6">
      <c r="A1224" t="s">
        <v>4533</v>
      </c>
      <c r="B1224">
        <v>105998</v>
      </c>
      <c r="C1224" t="s">
        <v>4561</v>
      </c>
      <c r="D1224" t="s">
        <v>60</v>
      </c>
      <c r="E1224">
        <v>111.13</v>
      </c>
      <c r="F1224">
        <v>0.21779999999999999</v>
      </c>
    </row>
    <row r="1225" spans="1:6">
      <c r="A1225" t="s">
        <v>4533</v>
      </c>
      <c r="B1225">
        <v>105999</v>
      </c>
      <c r="C1225" t="s">
        <v>4562</v>
      </c>
      <c r="D1225" t="s">
        <v>60</v>
      </c>
      <c r="E1225">
        <v>126.45</v>
      </c>
      <c r="F1225">
        <v>0.21809999999999999</v>
      </c>
    </row>
    <row r="1226" spans="1:6">
      <c r="A1226" t="s">
        <v>4533</v>
      </c>
      <c r="B1226">
        <v>106000</v>
      </c>
      <c r="C1226" t="s">
        <v>4563</v>
      </c>
      <c r="D1226" t="s">
        <v>60</v>
      </c>
      <c r="E1226">
        <v>141.78</v>
      </c>
      <c r="F1226">
        <v>0.21840000000000001</v>
      </c>
    </row>
    <row r="1227" spans="1:6">
      <c r="A1227" t="s">
        <v>4533</v>
      </c>
      <c r="B1227">
        <v>106001</v>
      </c>
      <c r="C1227" t="s">
        <v>4564</v>
      </c>
      <c r="D1227" t="s">
        <v>60</v>
      </c>
      <c r="E1227">
        <v>152.63999999999999</v>
      </c>
      <c r="F1227">
        <v>0.2185</v>
      </c>
    </row>
    <row r="1228" spans="1:6">
      <c r="A1228" t="s">
        <v>4533</v>
      </c>
      <c r="B1228">
        <v>106002</v>
      </c>
      <c r="C1228" t="s">
        <v>4565</v>
      </c>
      <c r="D1228" t="s">
        <v>60</v>
      </c>
      <c r="E1228">
        <v>167.95</v>
      </c>
      <c r="F1228">
        <v>0.21870000000000001</v>
      </c>
    </row>
    <row r="1229" spans="1:6">
      <c r="A1229" t="s">
        <v>4533</v>
      </c>
      <c r="B1229">
        <v>105992</v>
      </c>
      <c r="C1229" t="s">
        <v>4566</v>
      </c>
      <c r="D1229" t="s">
        <v>60</v>
      </c>
      <c r="E1229">
        <v>114.87</v>
      </c>
      <c r="F1229">
        <v>0</v>
      </c>
    </row>
    <row r="1230" spans="1:6">
      <c r="A1230" t="s">
        <v>4533</v>
      </c>
      <c r="B1230">
        <v>105993</v>
      </c>
      <c r="C1230" t="s">
        <v>4567</v>
      </c>
      <c r="D1230" t="s">
        <v>60</v>
      </c>
      <c r="E1230">
        <v>137.86000000000001</v>
      </c>
      <c r="F1230">
        <v>0</v>
      </c>
    </row>
    <row r="1231" spans="1:6">
      <c r="A1231" t="s">
        <v>4533</v>
      </c>
      <c r="B1231">
        <v>105994</v>
      </c>
      <c r="C1231" t="s">
        <v>4568</v>
      </c>
      <c r="D1231" t="s">
        <v>60</v>
      </c>
      <c r="E1231">
        <v>168.99</v>
      </c>
      <c r="F1231">
        <v>0</v>
      </c>
    </row>
    <row r="1232" spans="1:6">
      <c r="A1232" t="s">
        <v>4533</v>
      </c>
      <c r="B1232">
        <v>105995</v>
      </c>
      <c r="C1232" t="s">
        <v>4569</v>
      </c>
      <c r="D1232" t="s">
        <v>60</v>
      </c>
      <c r="E1232">
        <v>200.21</v>
      </c>
      <c r="F1232">
        <v>0</v>
      </c>
    </row>
    <row r="1233" spans="1:6">
      <c r="A1233" t="s">
        <v>4533</v>
      </c>
      <c r="B1233">
        <v>105996</v>
      </c>
      <c r="C1233" t="s">
        <v>4570</v>
      </c>
      <c r="D1233" t="s">
        <v>60</v>
      </c>
      <c r="E1233">
        <v>216.49</v>
      </c>
      <c r="F1233">
        <v>0</v>
      </c>
    </row>
    <row r="1234" spans="1:6">
      <c r="A1234" t="s">
        <v>4533</v>
      </c>
      <c r="B1234">
        <v>105988</v>
      </c>
      <c r="C1234" t="s">
        <v>4571</v>
      </c>
      <c r="D1234" t="s">
        <v>60</v>
      </c>
      <c r="E1234">
        <v>75.59</v>
      </c>
      <c r="F1234">
        <v>0</v>
      </c>
    </row>
    <row r="1235" spans="1:6">
      <c r="A1235" t="s">
        <v>4533</v>
      </c>
      <c r="B1235">
        <v>105989</v>
      </c>
      <c r="C1235" t="s">
        <v>4572</v>
      </c>
      <c r="D1235" t="s">
        <v>60</v>
      </c>
      <c r="E1235">
        <v>83.73</v>
      </c>
      <c r="F1235">
        <v>0</v>
      </c>
    </row>
    <row r="1236" spans="1:6">
      <c r="A1236" t="s">
        <v>4533</v>
      </c>
      <c r="B1236">
        <v>105990</v>
      </c>
      <c r="C1236" t="s">
        <v>4573</v>
      </c>
      <c r="D1236" t="s">
        <v>60</v>
      </c>
      <c r="E1236">
        <v>95.22</v>
      </c>
      <c r="F1236">
        <v>0</v>
      </c>
    </row>
    <row r="1237" spans="1:6">
      <c r="A1237" t="s">
        <v>4533</v>
      </c>
      <c r="B1237">
        <v>105991</v>
      </c>
      <c r="C1237" t="s">
        <v>4574</v>
      </c>
      <c r="D1237" t="s">
        <v>60</v>
      </c>
      <c r="E1237">
        <v>106.72</v>
      </c>
      <c r="F1237">
        <v>0</v>
      </c>
    </row>
    <row r="1238" spans="1:6">
      <c r="A1238" t="s">
        <v>4533</v>
      </c>
      <c r="B1238">
        <v>105987</v>
      </c>
      <c r="C1238" t="s">
        <v>4575</v>
      </c>
      <c r="D1238" t="s">
        <v>60</v>
      </c>
      <c r="E1238">
        <v>131.12</v>
      </c>
      <c r="F1238">
        <v>0</v>
      </c>
    </row>
    <row r="1239" spans="1:6">
      <c r="A1239" t="s">
        <v>4533</v>
      </c>
      <c r="B1239">
        <v>105986</v>
      </c>
      <c r="C1239" t="s">
        <v>4576</v>
      </c>
      <c r="D1239" t="s">
        <v>60</v>
      </c>
      <c r="E1239">
        <v>163.68</v>
      </c>
      <c r="F1239">
        <v>0</v>
      </c>
    </row>
    <row r="1240" spans="1:6">
      <c r="A1240" t="s">
        <v>4533</v>
      </c>
      <c r="B1240">
        <v>106019</v>
      </c>
      <c r="C1240" t="s">
        <v>4577</v>
      </c>
      <c r="D1240" t="s">
        <v>1161</v>
      </c>
      <c r="E1240">
        <v>0</v>
      </c>
    </row>
    <row r="1241" spans="1:6">
      <c r="A1241" t="s">
        <v>4533</v>
      </c>
      <c r="B1241">
        <v>103001</v>
      </c>
      <c r="C1241" t="s">
        <v>4578</v>
      </c>
      <c r="D1241" t="s">
        <v>1161</v>
      </c>
      <c r="E1241">
        <v>199.71</v>
      </c>
      <c r="F1241">
        <v>0.91290000000000004</v>
      </c>
    </row>
    <row r="1242" spans="1:6">
      <c r="A1242" t="s">
        <v>4533</v>
      </c>
      <c r="B1242">
        <v>103002</v>
      </c>
      <c r="C1242" t="s">
        <v>4579</v>
      </c>
      <c r="D1242" t="s">
        <v>1161</v>
      </c>
      <c r="E1242">
        <v>249.81</v>
      </c>
      <c r="F1242">
        <v>0.92749999999999999</v>
      </c>
    </row>
    <row r="1243" spans="1:6">
      <c r="A1243" t="s">
        <v>4533</v>
      </c>
      <c r="B1243">
        <v>103003</v>
      </c>
      <c r="C1243" t="s">
        <v>4580</v>
      </c>
      <c r="D1243" t="s">
        <v>1161</v>
      </c>
      <c r="E1243">
        <v>350.03</v>
      </c>
      <c r="F1243">
        <v>0.94410000000000005</v>
      </c>
    </row>
    <row r="1244" spans="1:6">
      <c r="A1244" t="s">
        <v>4533</v>
      </c>
      <c r="B1244">
        <v>106018</v>
      </c>
      <c r="C1244" t="s">
        <v>4581</v>
      </c>
      <c r="D1244" t="s">
        <v>1161</v>
      </c>
      <c r="E1244">
        <v>0</v>
      </c>
    </row>
    <row r="1245" spans="1:6">
      <c r="A1245" t="s">
        <v>4533</v>
      </c>
      <c r="B1245">
        <v>105945</v>
      </c>
      <c r="C1245" t="s">
        <v>4582</v>
      </c>
      <c r="D1245" t="s">
        <v>223</v>
      </c>
      <c r="E1245">
        <v>9.17</v>
      </c>
      <c r="F1245">
        <v>0</v>
      </c>
    </row>
    <row r="1246" spans="1:6">
      <c r="A1246" t="s">
        <v>4583</v>
      </c>
      <c r="B1246">
        <v>98522</v>
      </c>
      <c r="C1246" t="s">
        <v>4584</v>
      </c>
      <c r="D1246" t="s">
        <v>60</v>
      </c>
      <c r="E1246">
        <v>170.29</v>
      </c>
      <c r="F1246">
        <v>0.29720000000000002</v>
      </c>
    </row>
    <row r="1247" spans="1:6">
      <c r="A1247" t="s">
        <v>4583</v>
      </c>
      <c r="B1247">
        <v>98523</v>
      </c>
      <c r="C1247" t="s">
        <v>4585</v>
      </c>
      <c r="D1247" t="s">
        <v>60</v>
      </c>
      <c r="E1247">
        <v>0</v>
      </c>
    </row>
    <row r="1248" spans="1:6">
      <c r="A1248" t="s">
        <v>4583</v>
      </c>
      <c r="B1248">
        <v>102364</v>
      </c>
      <c r="C1248" t="s">
        <v>4586</v>
      </c>
      <c r="D1248" t="s">
        <v>223</v>
      </c>
      <c r="E1248">
        <v>200.53</v>
      </c>
      <c r="F1248">
        <v>0.71830000000000005</v>
      </c>
    </row>
    <row r="1249" spans="1:6">
      <c r="A1249" t="s">
        <v>4583</v>
      </c>
      <c r="B1249">
        <v>102363</v>
      </c>
      <c r="C1249" t="s">
        <v>4587</v>
      </c>
      <c r="D1249" t="s">
        <v>223</v>
      </c>
      <c r="E1249">
        <v>178.84</v>
      </c>
      <c r="F1249">
        <v>0.68420000000000003</v>
      </c>
    </row>
    <row r="1250" spans="1:6">
      <c r="A1250" t="s">
        <v>4583</v>
      </c>
      <c r="B1250">
        <v>102362</v>
      </c>
      <c r="C1250" t="s">
        <v>4588</v>
      </c>
      <c r="D1250" t="s">
        <v>223</v>
      </c>
      <c r="E1250">
        <v>167.03</v>
      </c>
      <c r="F1250">
        <v>0.65900000000000003</v>
      </c>
    </row>
    <row r="1251" spans="1:6">
      <c r="A1251" t="s">
        <v>4583</v>
      </c>
      <c r="B1251">
        <v>101196</v>
      </c>
      <c r="C1251" t="s">
        <v>4589</v>
      </c>
      <c r="D1251" t="s">
        <v>60</v>
      </c>
      <c r="E1251">
        <v>0</v>
      </c>
    </row>
    <row r="1252" spans="1:6">
      <c r="A1252" t="s">
        <v>4583</v>
      </c>
      <c r="B1252">
        <v>101195</v>
      </c>
      <c r="C1252" t="s">
        <v>4590</v>
      </c>
      <c r="D1252" t="s">
        <v>60</v>
      </c>
      <c r="E1252">
        <v>0</v>
      </c>
    </row>
    <row r="1253" spans="1:6">
      <c r="A1253" t="s">
        <v>4583</v>
      </c>
      <c r="B1253">
        <v>101193</v>
      </c>
      <c r="C1253" t="s">
        <v>4591</v>
      </c>
      <c r="D1253" t="s">
        <v>60</v>
      </c>
      <c r="E1253">
        <v>68.66</v>
      </c>
      <c r="F1253">
        <v>0</v>
      </c>
    </row>
    <row r="1254" spans="1:6">
      <c r="A1254" t="s">
        <v>4583</v>
      </c>
      <c r="B1254">
        <v>101192</v>
      </c>
      <c r="C1254" t="s">
        <v>4592</v>
      </c>
      <c r="D1254" t="s">
        <v>60</v>
      </c>
      <c r="E1254">
        <v>75.39</v>
      </c>
      <c r="F1254">
        <v>0</v>
      </c>
    </row>
    <row r="1255" spans="1:6">
      <c r="A1255" t="s">
        <v>4583</v>
      </c>
      <c r="B1255">
        <v>101194</v>
      </c>
      <c r="C1255" t="s">
        <v>4593</v>
      </c>
      <c r="D1255" t="s">
        <v>60</v>
      </c>
      <c r="E1255">
        <v>69.02</v>
      </c>
      <c r="F1255">
        <v>0</v>
      </c>
    </row>
    <row r="1256" spans="1:6">
      <c r="A1256" t="s">
        <v>4583</v>
      </c>
      <c r="B1256">
        <v>101190</v>
      </c>
      <c r="C1256" t="s">
        <v>4594</v>
      </c>
      <c r="D1256" t="s">
        <v>60</v>
      </c>
      <c r="E1256">
        <v>75.349999999999994</v>
      </c>
      <c r="F1256">
        <v>0</v>
      </c>
    </row>
    <row r="1257" spans="1:6">
      <c r="A1257" t="s">
        <v>4583</v>
      </c>
      <c r="B1257">
        <v>101189</v>
      </c>
      <c r="C1257" t="s">
        <v>4595</v>
      </c>
      <c r="D1257" t="s">
        <v>60</v>
      </c>
      <c r="E1257">
        <v>76.069999999999993</v>
      </c>
      <c r="F1257">
        <v>0</v>
      </c>
    </row>
    <row r="1258" spans="1:6">
      <c r="A1258" t="s">
        <v>4583</v>
      </c>
      <c r="B1258">
        <v>101191</v>
      </c>
      <c r="C1258" t="s">
        <v>4596</v>
      </c>
      <c r="D1258" t="s">
        <v>60</v>
      </c>
      <c r="E1258">
        <v>75.709999999999994</v>
      </c>
      <c r="F1258">
        <v>0</v>
      </c>
    </row>
    <row r="1259" spans="1:6">
      <c r="A1259" t="s">
        <v>4583</v>
      </c>
      <c r="B1259">
        <v>101198</v>
      </c>
      <c r="C1259" t="s">
        <v>4597</v>
      </c>
      <c r="D1259" t="s">
        <v>60</v>
      </c>
      <c r="E1259">
        <v>101.74</v>
      </c>
      <c r="F1259">
        <v>0</v>
      </c>
    </row>
    <row r="1260" spans="1:6">
      <c r="A1260" t="s">
        <v>4583</v>
      </c>
      <c r="B1260">
        <v>101197</v>
      </c>
      <c r="C1260" t="s">
        <v>2641</v>
      </c>
      <c r="D1260" t="s">
        <v>60</v>
      </c>
      <c r="E1260">
        <v>142.54</v>
      </c>
      <c r="F1260">
        <v>0</v>
      </c>
    </row>
    <row r="1261" spans="1:6">
      <c r="A1261" t="s">
        <v>4583</v>
      </c>
      <c r="B1261">
        <v>101199</v>
      </c>
      <c r="C1261" t="s">
        <v>4598</v>
      </c>
      <c r="D1261" t="s">
        <v>60</v>
      </c>
      <c r="E1261">
        <v>102.64</v>
      </c>
      <c r="F1261">
        <v>0</v>
      </c>
    </row>
    <row r="1262" spans="1:6">
      <c r="A1262" t="s">
        <v>4583</v>
      </c>
      <c r="B1262">
        <v>101203</v>
      </c>
      <c r="C1262" t="s">
        <v>4599</v>
      </c>
      <c r="D1262" t="s">
        <v>60</v>
      </c>
      <c r="E1262">
        <v>44.38</v>
      </c>
      <c r="F1262">
        <v>0.2089</v>
      </c>
    </row>
    <row r="1263" spans="1:6">
      <c r="A1263" t="s">
        <v>4583</v>
      </c>
      <c r="B1263">
        <v>101202</v>
      </c>
      <c r="C1263" t="s">
        <v>4600</v>
      </c>
      <c r="D1263" t="s">
        <v>60</v>
      </c>
      <c r="E1263">
        <v>45.28</v>
      </c>
      <c r="F1263">
        <v>0.20469999999999999</v>
      </c>
    </row>
    <row r="1264" spans="1:6">
      <c r="A1264" t="s">
        <v>4583</v>
      </c>
      <c r="B1264">
        <v>101204</v>
      </c>
      <c r="C1264" t="s">
        <v>4601</v>
      </c>
      <c r="D1264" t="s">
        <v>60</v>
      </c>
      <c r="E1264">
        <v>44.74</v>
      </c>
      <c r="F1264">
        <v>0.2072</v>
      </c>
    </row>
    <row r="1265" spans="1:6">
      <c r="A1265" t="s">
        <v>4583</v>
      </c>
      <c r="B1265">
        <v>101200</v>
      </c>
      <c r="C1265" t="s">
        <v>4602</v>
      </c>
      <c r="D1265" t="s">
        <v>60</v>
      </c>
      <c r="E1265">
        <v>57.97</v>
      </c>
      <c r="F1265">
        <v>0</v>
      </c>
    </row>
    <row r="1266" spans="1:6">
      <c r="A1266" t="s">
        <v>4583</v>
      </c>
      <c r="B1266">
        <v>101201</v>
      </c>
      <c r="C1266" t="s">
        <v>4603</v>
      </c>
      <c r="D1266" t="s">
        <v>60</v>
      </c>
      <c r="E1266">
        <v>71.8</v>
      </c>
      <c r="F1266">
        <v>0</v>
      </c>
    </row>
    <row r="1267" spans="1:6">
      <c r="A1267" t="s">
        <v>4583</v>
      </c>
      <c r="B1267">
        <v>101205</v>
      </c>
      <c r="C1267" t="s">
        <v>4604</v>
      </c>
      <c r="D1267" t="s">
        <v>60</v>
      </c>
      <c r="E1267">
        <v>45.28</v>
      </c>
      <c r="F1267">
        <v>0.20469999999999999</v>
      </c>
    </row>
    <row r="1268" spans="1:6">
      <c r="A1268" t="s">
        <v>4583</v>
      </c>
      <c r="B1268">
        <v>101188</v>
      </c>
      <c r="C1268" t="s">
        <v>4605</v>
      </c>
      <c r="D1268" t="s">
        <v>60</v>
      </c>
      <c r="E1268">
        <v>6.55</v>
      </c>
      <c r="F1268">
        <v>0</v>
      </c>
    </row>
    <row r="1269" spans="1:6">
      <c r="A1269" t="s">
        <v>4606</v>
      </c>
      <c r="B1269">
        <v>87905</v>
      </c>
      <c r="C1269" t="s">
        <v>4607</v>
      </c>
      <c r="D1269" t="s">
        <v>223</v>
      </c>
      <c r="E1269">
        <v>8.92</v>
      </c>
      <c r="F1269">
        <v>0</v>
      </c>
    </row>
    <row r="1270" spans="1:6">
      <c r="A1270" t="s">
        <v>4606</v>
      </c>
      <c r="B1270">
        <v>87904</v>
      </c>
      <c r="C1270" t="s">
        <v>4608</v>
      </c>
      <c r="D1270" t="s">
        <v>223</v>
      </c>
      <c r="E1270">
        <v>9.48</v>
      </c>
      <c r="F1270">
        <v>0</v>
      </c>
    </row>
    <row r="1271" spans="1:6">
      <c r="A1271" t="s">
        <v>4606</v>
      </c>
      <c r="B1271">
        <v>87908</v>
      </c>
      <c r="C1271" t="s">
        <v>4609</v>
      </c>
      <c r="D1271" t="s">
        <v>223</v>
      </c>
      <c r="E1271">
        <v>6.89</v>
      </c>
      <c r="F1271">
        <v>0.12479999999999999</v>
      </c>
    </row>
    <row r="1272" spans="1:6">
      <c r="A1272" t="s">
        <v>4606</v>
      </c>
      <c r="B1272">
        <v>87907</v>
      </c>
      <c r="C1272" t="s">
        <v>4610</v>
      </c>
      <c r="D1272" t="s">
        <v>223</v>
      </c>
      <c r="E1272">
        <v>7.45</v>
      </c>
      <c r="F1272">
        <v>0.1154</v>
      </c>
    </row>
    <row r="1273" spans="1:6">
      <c r="A1273" t="s">
        <v>4606</v>
      </c>
      <c r="B1273">
        <v>87903</v>
      </c>
      <c r="C1273" t="s">
        <v>4611</v>
      </c>
      <c r="D1273" t="s">
        <v>223</v>
      </c>
      <c r="E1273">
        <v>14.3</v>
      </c>
      <c r="F1273">
        <v>0</v>
      </c>
    </row>
    <row r="1274" spans="1:6">
      <c r="A1274" t="s">
        <v>4606</v>
      </c>
      <c r="B1274">
        <v>87902</v>
      </c>
      <c r="C1274" t="s">
        <v>4612</v>
      </c>
      <c r="D1274" t="s">
        <v>223</v>
      </c>
      <c r="E1274">
        <v>14.74</v>
      </c>
      <c r="F1274">
        <v>0</v>
      </c>
    </row>
    <row r="1275" spans="1:6">
      <c r="A1275" t="s">
        <v>4606</v>
      </c>
      <c r="B1275">
        <v>87900</v>
      </c>
      <c r="C1275" t="s">
        <v>4613</v>
      </c>
      <c r="D1275" t="s">
        <v>223</v>
      </c>
      <c r="E1275">
        <v>9.4499999999999993</v>
      </c>
      <c r="F1275">
        <v>0</v>
      </c>
    </row>
    <row r="1276" spans="1:6">
      <c r="A1276" t="s">
        <v>4606</v>
      </c>
      <c r="B1276">
        <v>87899</v>
      </c>
      <c r="C1276" t="s">
        <v>4614</v>
      </c>
      <c r="D1276" t="s">
        <v>223</v>
      </c>
      <c r="E1276">
        <v>9.64</v>
      </c>
      <c r="F1276">
        <v>0</v>
      </c>
    </row>
    <row r="1277" spans="1:6">
      <c r="A1277" t="s">
        <v>4606</v>
      </c>
      <c r="B1277">
        <v>87894</v>
      </c>
      <c r="C1277" t="s">
        <v>4615</v>
      </c>
      <c r="D1277" t="s">
        <v>223</v>
      </c>
      <c r="E1277">
        <v>7.66</v>
      </c>
      <c r="F1277">
        <v>0</v>
      </c>
    </row>
    <row r="1278" spans="1:6">
      <c r="A1278" t="s">
        <v>4606</v>
      </c>
      <c r="B1278">
        <v>87893</v>
      </c>
      <c r="C1278" t="s">
        <v>4616</v>
      </c>
      <c r="D1278" t="s">
        <v>223</v>
      </c>
      <c r="E1278">
        <v>8.2200000000000006</v>
      </c>
      <c r="F1278">
        <v>0</v>
      </c>
    </row>
    <row r="1279" spans="1:6">
      <c r="A1279" t="s">
        <v>4606</v>
      </c>
      <c r="B1279">
        <v>87897</v>
      </c>
      <c r="C1279" t="s">
        <v>4617</v>
      </c>
      <c r="D1279" t="s">
        <v>223</v>
      </c>
      <c r="E1279">
        <v>5.71</v>
      </c>
      <c r="F1279">
        <v>0.11210000000000001</v>
      </c>
    </row>
    <row r="1280" spans="1:6">
      <c r="A1280" t="s">
        <v>4606</v>
      </c>
      <c r="B1280">
        <v>87896</v>
      </c>
      <c r="C1280" t="s">
        <v>4618</v>
      </c>
      <c r="D1280" t="s">
        <v>223</v>
      </c>
      <c r="E1280">
        <v>6.27</v>
      </c>
      <c r="F1280">
        <v>0.1021</v>
      </c>
    </row>
    <row r="1281" spans="1:6">
      <c r="A1281" t="s">
        <v>4606</v>
      </c>
      <c r="B1281">
        <v>87892</v>
      </c>
      <c r="C1281" t="s">
        <v>4619</v>
      </c>
      <c r="D1281" t="s">
        <v>223</v>
      </c>
      <c r="E1281">
        <v>13.51</v>
      </c>
      <c r="F1281">
        <v>0</v>
      </c>
    </row>
    <row r="1282" spans="1:6">
      <c r="A1282" t="s">
        <v>4606</v>
      </c>
      <c r="B1282">
        <v>87891</v>
      </c>
      <c r="C1282" t="s">
        <v>4620</v>
      </c>
      <c r="D1282" t="s">
        <v>223</v>
      </c>
      <c r="E1282">
        <v>13.95</v>
      </c>
      <c r="F1282">
        <v>0</v>
      </c>
    </row>
    <row r="1283" spans="1:6">
      <c r="A1283" t="s">
        <v>4606</v>
      </c>
      <c r="B1283">
        <v>87889</v>
      </c>
      <c r="C1283" t="s">
        <v>4621</v>
      </c>
      <c r="D1283" t="s">
        <v>223</v>
      </c>
      <c r="E1283">
        <v>8.66</v>
      </c>
      <c r="F1283">
        <v>0</v>
      </c>
    </row>
    <row r="1284" spans="1:6">
      <c r="A1284" t="s">
        <v>4606</v>
      </c>
      <c r="B1284">
        <v>87888</v>
      </c>
      <c r="C1284" t="s">
        <v>4622</v>
      </c>
      <c r="D1284" t="s">
        <v>223</v>
      </c>
      <c r="E1284">
        <v>8.85</v>
      </c>
      <c r="F1284">
        <v>0</v>
      </c>
    </row>
    <row r="1285" spans="1:6">
      <c r="A1285" t="s">
        <v>4606</v>
      </c>
      <c r="B1285">
        <v>104411</v>
      </c>
      <c r="C1285" t="s">
        <v>4623</v>
      </c>
      <c r="D1285" t="s">
        <v>223</v>
      </c>
      <c r="E1285">
        <v>5.83</v>
      </c>
      <c r="F1285">
        <v>8.0600000000000005E-2</v>
      </c>
    </row>
    <row r="1286" spans="1:6">
      <c r="A1286" t="s">
        <v>4606</v>
      </c>
      <c r="B1286">
        <v>104410</v>
      </c>
      <c r="C1286" t="s">
        <v>4624</v>
      </c>
      <c r="D1286" t="s">
        <v>223</v>
      </c>
      <c r="E1286">
        <v>5.83</v>
      </c>
      <c r="F1286">
        <v>8.0600000000000005E-2</v>
      </c>
    </row>
    <row r="1287" spans="1:6">
      <c r="A1287" t="s">
        <v>4606</v>
      </c>
      <c r="B1287">
        <v>87879</v>
      </c>
      <c r="C1287" t="s">
        <v>4625</v>
      </c>
      <c r="D1287" t="s">
        <v>223</v>
      </c>
      <c r="E1287">
        <v>5.0199999999999996</v>
      </c>
      <c r="F1287">
        <v>0</v>
      </c>
    </row>
    <row r="1288" spans="1:6">
      <c r="A1288" t="s">
        <v>4606</v>
      </c>
      <c r="B1288">
        <v>87878</v>
      </c>
      <c r="C1288" t="s">
        <v>4626</v>
      </c>
      <c r="D1288" t="s">
        <v>223</v>
      </c>
      <c r="E1288">
        <v>5.58</v>
      </c>
      <c r="F1288">
        <v>0</v>
      </c>
    </row>
    <row r="1289" spans="1:6">
      <c r="A1289" t="s">
        <v>4606</v>
      </c>
      <c r="B1289">
        <v>87885</v>
      </c>
      <c r="C1289" t="s">
        <v>4627</v>
      </c>
      <c r="D1289" t="s">
        <v>223</v>
      </c>
      <c r="E1289">
        <v>11.73</v>
      </c>
      <c r="F1289">
        <v>0</v>
      </c>
    </row>
    <row r="1290" spans="1:6">
      <c r="A1290" t="s">
        <v>4606</v>
      </c>
      <c r="B1290">
        <v>87884</v>
      </c>
      <c r="C1290" t="s">
        <v>4628</v>
      </c>
      <c r="D1290" t="s">
        <v>223</v>
      </c>
      <c r="E1290">
        <v>12.17</v>
      </c>
      <c r="F1290">
        <v>0</v>
      </c>
    </row>
    <row r="1291" spans="1:6">
      <c r="A1291" t="s">
        <v>4606</v>
      </c>
      <c r="B1291">
        <v>87882</v>
      </c>
      <c r="C1291" t="s">
        <v>4629</v>
      </c>
      <c r="D1291" t="s">
        <v>223</v>
      </c>
      <c r="E1291">
        <v>6.88</v>
      </c>
      <c r="F1291">
        <v>0</v>
      </c>
    </row>
    <row r="1292" spans="1:6">
      <c r="A1292" t="s">
        <v>4606</v>
      </c>
      <c r="B1292">
        <v>87881</v>
      </c>
      <c r="C1292" t="s">
        <v>4630</v>
      </c>
      <c r="D1292" t="s">
        <v>223</v>
      </c>
      <c r="E1292">
        <v>7.07</v>
      </c>
      <c r="F1292">
        <v>0</v>
      </c>
    </row>
    <row r="1293" spans="1:6">
      <c r="A1293" t="s">
        <v>4606</v>
      </c>
      <c r="B1293">
        <v>87887</v>
      </c>
      <c r="C1293" t="s">
        <v>4631</v>
      </c>
      <c r="D1293" t="s">
        <v>223</v>
      </c>
      <c r="E1293">
        <v>19.59</v>
      </c>
      <c r="F1293">
        <v>0</v>
      </c>
    </row>
    <row r="1294" spans="1:6">
      <c r="A1294" t="s">
        <v>4606</v>
      </c>
      <c r="B1294">
        <v>87886</v>
      </c>
      <c r="C1294" t="s">
        <v>4632</v>
      </c>
      <c r="D1294" t="s">
        <v>223</v>
      </c>
      <c r="E1294">
        <v>20.55</v>
      </c>
      <c r="F1294">
        <v>0</v>
      </c>
    </row>
    <row r="1295" spans="1:6">
      <c r="A1295" t="s">
        <v>4606</v>
      </c>
      <c r="B1295">
        <v>87911</v>
      </c>
      <c r="C1295" t="s">
        <v>4633</v>
      </c>
      <c r="D1295" t="s">
        <v>223</v>
      </c>
      <c r="E1295">
        <v>25.52</v>
      </c>
      <c r="F1295">
        <v>0</v>
      </c>
    </row>
    <row r="1296" spans="1:6">
      <c r="A1296" t="s">
        <v>4606</v>
      </c>
      <c r="B1296">
        <v>87910</v>
      </c>
      <c r="C1296" t="s">
        <v>4634</v>
      </c>
      <c r="D1296" t="s">
        <v>223</v>
      </c>
      <c r="E1296">
        <v>26.48</v>
      </c>
      <c r="F1296">
        <v>0</v>
      </c>
    </row>
    <row r="1297" spans="1:6">
      <c r="A1297" t="s">
        <v>4635</v>
      </c>
      <c r="B1297">
        <v>103686</v>
      </c>
      <c r="C1297" t="s">
        <v>4636</v>
      </c>
      <c r="D1297" t="s">
        <v>3418</v>
      </c>
      <c r="E1297">
        <v>835.55</v>
      </c>
      <c r="F1297">
        <v>5.9999999999999995E-4</v>
      </c>
    </row>
    <row r="1298" spans="1:6">
      <c r="A1298" t="s">
        <v>4635</v>
      </c>
      <c r="B1298">
        <v>103685</v>
      </c>
      <c r="C1298" t="s">
        <v>4637</v>
      </c>
      <c r="D1298" t="s">
        <v>3418</v>
      </c>
      <c r="E1298">
        <v>769.93</v>
      </c>
      <c r="F1298">
        <v>2.0000000000000001E-4</v>
      </c>
    </row>
    <row r="1299" spans="1:6">
      <c r="A1299" t="s">
        <v>4635</v>
      </c>
      <c r="B1299">
        <v>103669</v>
      </c>
      <c r="C1299" t="s">
        <v>4638</v>
      </c>
      <c r="D1299" t="s">
        <v>3418</v>
      </c>
      <c r="E1299">
        <v>1087.28</v>
      </c>
      <c r="F1299">
        <v>1.6000000000000001E-3</v>
      </c>
    </row>
    <row r="1300" spans="1:6">
      <c r="A1300" t="s">
        <v>4635</v>
      </c>
      <c r="B1300">
        <v>103672</v>
      </c>
      <c r="C1300" t="s">
        <v>4639</v>
      </c>
      <c r="D1300" t="s">
        <v>3418</v>
      </c>
      <c r="E1300">
        <v>764.32</v>
      </c>
      <c r="F1300">
        <v>2.0000000000000001E-4</v>
      </c>
    </row>
    <row r="1301" spans="1:6">
      <c r="A1301" t="s">
        <v>4635</v>
      </c>
      <c r="B1301">
        <v>103671</v>
      </c>
      <c r="C1301" t="s">
        <v>4640</v>
      </c>
      <c r="D1301" t="s">
        <v>3418</v>
      </c>
      <c r="E1301">
        <v>815.26</v>
      </c>
      <c r="F1301">
        <v>2.9999999999999997E-4</v>
      </c>
    </row>
    <row r="1302" spans="1:6">
      <c r="A1302" t="s">
        <v>4635</v>
      </c>
      <c r="B1302">
        <v>103688</v>
      </c>
      <c r="C1302" t="s">
        <v>4641</v>
      </c>
      <c r="D1302" t="s">
        <v>3418</v>
      </c>
      <c r="E1302">
        <v>955.78</v>
      </c>
      <c r="F1302">
        <v>5.9999999999999995E-4</v>
      </c>
    </row>
    <row r="1303" spans="1:6">
      <c r="A1303" t="s">
        <v>4635</v>
      </c>
      <c r="B1303">
        <v>103687</v>
      </c>
      <c r="C1303" t="s">
        <v>4642</v>
      </c>
      <c r="D1303" t="s">
        <v>3418</v>
      </c>
      <c r="E1303">
        <v>1222.32</v>
      </c>
      <c r="F1303">
        <v>8.9999999999999998E-4</v>
      </c>
    </row>
    <row r="1304" spans="1:6">
      <c r="A1304" t="s">
        <v>4635</v>
      </c>
      <c r="B1304">
        <v>103684</v>
      </c>
      <c r="C1304" t="s">
        <v>4643</v>
      </c>
      <c r="D1304" t="s">
        <v>3418</v>
      </c>
      <c r="E1304">
        <v>783.65</v>
      </c>
      <c r="F1304">
        <v>2.0000000000000001E-4</v>
      </c>
    </row>
    <row r="1305" spans="1:6">
      <c r="A1305" t="s">
        <v>4635</v>
      </c>
      <c r="B1305">
        <v>103681</v>
      </c>
      <c r="C1305" t="s">
        <v>4644</v>
      </c>
      <c r="D1305" t="s">
        <v>3418</v>
      </c>
      <c r="E1305">
        <v>843.68</v>
      </c>
      <c r="F1305">
        <v>2.9999999999999997E-4</v>
      </c>
    </row>
    <row r="1306" spans="1:6">
      <c r="A1306" t="s">
        <v>4635</v>
      </c>
      <c r="B1306">
        <v>103679</v>
      </c>
      <c r="C1306" t="s">
        <v>4645</v>
      </c>
      <c r="D1306" t="s">
        <v>3418</v>
      </c>
      <c r="E1306">
        <v>916.7</v>
      </c>
      <c r="F1306">
        <v>5.0000000000000001E-4</v>
      </c>
    </row>
    <row r="1307" spans="1:6">
      <c r="A1307" t="s">
        <v>4635</v>
      </c>
      <c r="B1307">
        <v>103677</v>
      </c>
      <c r="C1307" t="s">
        <v>4646</v>
      </c>
      <c r="D1307" t="s">
        <v>3418</v>
      </c>
      <c r="E1307">
        <v>962.89</v>
      </c>
      <c r="F1307">
        <v>5.0000000000000001E-4</v>
      </c>
    </row>
    <row r="1308" spans="1:6">
      <c r="A1308" t="s">
        <v>4635</v>
      </c>
      <c r="B1308">
        <v>103675</v>
      </c>
      <c r="C1308" t="s">
        <v>4647</v>
      </c>
      <c r="D1308" t="s">
        <v>3418</v>
      </c>
      <c r="E1308">
        <v>764.92</v>
      </c>
      <c r="F1308">
        <v>2.0000000000000001E-4</v>
      </c>
    </row>
    <row r="1309" spans="1:6">
      <c r="A1309" t="s">
        <v>4635</v>
      </c>
      <c r="B1309">
        <v>103680</v>
      </c>
      <c r="C1309" t="s">
        <v>4648</v>
      </c>
      <c r="D1309" t="s">
        <v>3418</v>
      </c>
      <c r="E1309">
        <v>968.52</v>
      </c>
      <c r="F1309">
        <v>6.9999999999999999E-4</v>
      </c>
    </row>
    <row r="1310" spans="1:6">
      <c r="A1310" t="s">
        <v>4635</v>
      </c>
      <c r="B1310">
        <v>103678</v>
      </c>
      <c r="C1310" t="s">
        <v>4649</v>
      </c>
      <c r="D1310" t="s">
        <v>3418</v>
      </c>
      <c r="E1310">
        <v>1044.9000000000001</v>
      </c>
      <c r="F1310">
        <v>8.9999999999999998E-4</v>
      </c>
    </row>
    <row r="1311" spans="1:6">
      <c r="A1311" t="s">
        <v>4635</v>
      </c>
      <c r="B1311">
        <v>103676</v>
      </c>
      <c r="C1311" t="s">
        <v>4650</v>
      </c>
      <c r="D1311" t="s">
        <v>3418</v>
      </c>
      <c r="E1311">
        <v>1148.99</v>
      </c>
      <c r="F1311">
        <v>8.0000000000000004E-4</v>
      </c>
    </row>
    <row r="1312" spans="1:6">
      <c r="A1312" t="s">
        <v>4635</v>
      </c>
      <c r="B1312">
        <v>103674</v>
      </c>
      <c r="C1312" t="s">
        <v>4651</v>
      </c>
      <c r="D1312" t="s">
        <v>3418</v>
      </c>
      <c r="E1312">
        <v>786.58</v>
      </c>
      <c r="F1312">
        <v>2.9999999999999997E-4</v>
      </c>
    </row>
    <row r="1313" spans="1:6">
      <c r="A1313" t="s">
        <v>4635</v>
      </c>
      <c r="B1313">
        <v>103683</v>
      </c>
      <c r="C1313" t="s">
        <v>4652</v>
      </c>
      <c r="D1313" t="s">
        <v>3418</v>
      </c>
      <c r="E1313">
        <v>1422.03</v>
      </c>
      <c r="F1313">
        <v>1.4E-3</v>
      </c>
    </row>
    <row r="1314" spans="1:6">
      <c r="A1314" t="s">
        <v>4635</v>
      </c>
      <c r="B1314">
        <v>103682</v>
      </c>
      <c r="C1314" t="s">
        <v>4653</v>
      </c>
      <c r="D1314" t="s">
        <v>3418</v>
      </c>
      <c r="E1314">
        <v>1106.8599999999999</v>
      </c>
      <c r="F1314">
        <v>8.9999999999999998E-4</v>
      </c>
    </row>
    <row r="1315" spans="1:6">
      <c r="A1315" t="s">
        <v>4635</v>
      </c>
      <c r="B1315">
        <v>103670</v>
      </c>
      <c r="C1315" t="s">
        <v>4654</v>
      </c>
      <c r="D1315" t="s">
        <v>3418</v>
      </c>
      <c r="E1315">
        <v>324.66000000000003</v>
      </c>
      <c r="F1315">
        <v>5.4000000000000003E-3</v>
      </c>
    </row>
    <row r="1316" spans="1:6">
      <c r="A1316" t="s">
        <v>4635</v>
      </c>
      <c r="B1316">
        <v>103673</v>
      </c>
      <c r="C1316" t="s">
        <v>4655</v>
      </c>
      <c r="D1316" t="s">
        <v>3418</v>
      </c>
      <c r="E1316">
        <v>45.6</v>
      </c>
      <c r="F1316">
        <v>3.3E-3</v>
      </c>
    </row>
    <row r="1317" spans="1:6">
      <c r="A1317" t="s">
        <v>4656</v>
      </c>
      <c r="B1317">
        <v>91084</v>
      </c>
      <c r="C1317" t="s">
        <v>4657</v>
      </c>
      <c r="D1317" t="s">
        <v>223</v>
      </c>
      <c r="E1317">
        <v>288.14</v>
      </c>
      <c r="F1317">
        <v>0.28349999999999997</v>
      </c>
    </row>
    <row r="1318" spans="1:6">
      <c r="A1318" t="s">
        <v>4656</v>
      </c>
      <c r="B1318">
        <v>91080</v>
      </c>
      <c r="C1318" t="s">
        <v>4658</v>
      </c>
      <c r="D1318" t="s">
        <v>223</v>
      </c>
      <c r="E1318">
        <v>228.63</v>
      </c>
      <c r="F1318">
        <v>0.31419999999999998</v>
      </c>
    </row>
    <row r="1319" spans="1:6">
      <c r="A1319" t="s">
        <v>4656</v>
      </c>
      <c r="B1319">
        <v>91101</v>
      </c>
      <c r="C1319" t="s">
        <v>4659</v>
      </c>
      <c r="D1319" t="s">
        <v>223</v>
      </c>
      <c r="E1319">
        <v>268.10000000000002</v>
      </c>
      <c r="F1319">
        <v>0.29189999999999999</v>
      </c>
    </row>
    <row r="1320" spans="1:6">
      <c r="A1320" t="s">
        <v>4656</v>
      </c>
      <c r="B1320">
        <v>91097</v>
      </c>
      <c r="C1320" t="s">
        <v>4660</v>
      </c>
      <c r="D1320" t="s">
        <v>223</v>
      </c>
      <c r="E1320">
        <v>221.11</v>
      </c>
      <c r="F1320">
        <v>0.31919999999999998</v>
      </c>
    </row>
    <row r="1321" spans="1:6">
      <c r="A1321" t="s">
        <v>4656</v>
      </c>
      <c r="B1321">
        <v>91082</v>
      </c>
      <c r="C1321" t="s">
        <v>4661</v>
      </c>
      <c r="D1321" t="s">
        <v>223</v>
      </c>
      <c r="E1321">
        <v>260.41000000000003</v>
      </c>
      <c r="F1321">
        <v>0.3014</v>
      </c>
    </row>
    <row r="1322" spans="1:6">
      <c r="A1322" t="s">
        <v>4656</v>
      </c>
      <c r="B1322">
        <v>91078</v>
      </c>
      <c r="C1322" t="s">
        <v>4662</v>
      </c>
      <c r="D1322" t="s">
        <v>223</v>
      </c>
      <c r="E1322">
        <v>215.85</v>
      </c>
      <c r="F1322">
        <v>0.32700000000000001</v>
      </c>
    </row>
    <row r="1323" spans="1:6">
      <c r="A1323" t="s">
        <v>4656</v>
      </c>
      <c r="B1323">
        <v>91099</v>
      </c>
      <c r="C1323" t="s">
        <v>4663</v>
      </c>
      <c r="D1323" t="s">
        <v>223</v>
      </c>
      <c r="E1323">
        <v>246.28</v>
      </c>
      <c r="F1323">
        <v>0.30859999999999999</v>
      </c>
    </row>
    <row r="1324" spans="1:6">
      <c r="A1324" t="s">
        <v>4656</v>
      </c>
      <c r="B1324">
        <v>91095</v>
      </c>
      <c r="C1324" t="s">
        <v>4664</v>
      </c>
      <c r="D1324" t="s">
        <v>223</v>
      </c>
      <c r="E1324">
        <v>209.85</v>
      </c>
      <c r="F1324">
        <v>0.33129999999999998</v>
      </c>
    </row>
    <row r="1325" spans="1:6">
      <c r="A1325" t="s">
        <v>4656</v>
      </c>
      <c r="B1325">
        <v>91076</v>
      </c>
      <c r="C1325" t="s">
        <v>4665</v>
      </c>
      <c r="D1325" t="s">
        <v>223</v>
      </c>
      <c r="E1325">
        <v>391.13</v>
      </c>
      <c r="F1325">
        <v>0.1066</v>
      </c>
    </row>
    <row r="1326" spans="1:6">
      <c r="A1326" t="s">
        <v>4656</v>
      </c>
      <c r="B1326">
        <v>91072</v>
      </c>
      <c r="C1326" t="s">
        <v>4666</v>
      </c>
      <c r="D1326" t="s">
        <v>223</v>
      </c>
      <c r="E1326">
        <v>344.08</v>
      </c>
      <c r="F1326">
        <v>9.8500000000000004E-2</v>
      </c>
    </row>
    <row r="1327" spans="1:6">
      <c r="A1327" t="s">
        <v>4656</v>
      </c>
      <c r="B1327">
        <v>91093</v>
      </c>
      <c r="C1327" t="s">
        <v>4667</v>
      </c>
      <c r="D1327" t="s">
        <v>223</v>
      </c>
      <c r="E1327">
        <v>405.95</v>
      </c>
      <c r="F1327">
        <v>9.7900000000000001E-2</v>
      </c>
    </row>
    <row r="1328" spans="1:6">
      <c r="A1328" t="s">
        <v>4656</v>
      </c>
      <c r="B1328">
        <v>91089</v>
      </c>
      <c r="C1328" t="s">
        <v>4668</v>
      </c>
      <c r="D1328" t="s">
        <v>223</v>
      </c>
      <c r="E1328">
        <v>367.46</v>
      </c>
      <c r="F1328">
        <v>9.0800000000000006E-2</v>
      </c>
    </row>
    <row r="1329" spans="1:6">
      <c r="A1329" t="s">
        <v>4656</v>
      </c>
      <c r="B1329">
        <v>91074</v>
      </c>
      <c r="C1329" t="s">
        <v>4669</v>
      </c>
      <c r="D1329" t="s">
        <v>223</v>
      </c>
      <c r="E1329">
        <v>256.74</v>
      </c>
      <c r="F1329">
        <v>0.15290000000000001</v>
      </c>
    </row>
    <row r="1330" spans="1:6">
      <c r="A1330" t="s">
        <v>4656</v>
      </c>
      <c r="B1330">
        <v>91070</v>
      </c>
      <c r="C1330" t="s">
        <v>4670</v>
      </c>
      <c r="D1330" t="s">
        <v>223</v>
      </c>
      <c r="E1330">
        <v>220.61</v>
      </c>
      <c r="F1330">
        <v>0.1489</v>
      </c>
    </row>
    <row r="1331" spans="1:6">
      <c r="A1331" t="s">
        <v>4656</v>
      </c>
      <c r="B1331">
        <v>91091</v>
      </c>
      <c r="C1331" t="s">
        <v>4671</v>
      </c>
      <c r="D1331" t="s">
        <v>223</v>
      </c>
      <c r="E1331">
        <v>272.85000000000002</v>
      </c>
      <c r="F1331">
        <v>0.1386</v>
      </c>
    </row>
    <row r="1332" spans="1:6">
      <c r="A1332" t="s">
        <v>4656</v>
      </c>
      <c r="B1332">
        <v>91087</v>
      </c>
      <c r="C1332" t="s">
        <v>4672</v>
      </c>
      <c r="D1332" t="s">
        <v>223</v>
      </c>
      <c r="E1332">
        <v>242.72</v>
      </c>
      <c r="F1332">
        <v>0.1338</v>
      </c>
    </row>
    <row r="1333" spans="1:6">
      <c r="A1333" t="s">
        <v>4656</v>
      </c>
      <c r="B1333">
        <v>91083</v>
      </c>
      <c r="C1333" t="s">
        <v>4673</v>
      </c>
      <c r="D1333" t="s">
        <v>223</v>
      </c>
      <c r="E1333">
        <v>353.2</v>
      </c>
      <c r="F1333">
        <v>0.24740000000000001</v>
      </c>
    </row>
    <row r="1334" spans="1:6">
      <c r="A1334" t="s">
        <v>4656</v>
      </c>
      <c r="B1334">
        <v>91079</v>
      </c>
      <c r="C1334" t="s">
        <v>4674</v>
      </c>
      <c r="D1334" t="s">
        <v>223</v>
      </c>
      <c r="E1334">
        <v>213.48</v>
      </c>
      <c r="F1334">
        <v>0.30099999999999999</v>
      </c>
    </row>
    <row r="1335" spans="1:6">
      <c r="A1335" t="s">
        <v>4656</v>
      </c>
      <c r="B1335">
        <v>91100</v>
      </c>
      <c r="C1335" t="s">
        <v>4675</v>
      </c>
      <c r="D1335" t="s">
        <v>223</v>
      </c>
      <c r="E1335">
        <v>294.54000000000002</v>
      </c>
      <c r="F1335">
        <v>0.26379999999999998</v>
      </c>
    </row>
    <row r="1336" spans="1:6">
      <c r="A1336" t="s">
        <v>4656</v>
      </c>
      <c r="B1336">
        <v>91096</v>
      </c>
      <c r="C1336" t="s">
        <v>4676</v>
      </c>
      <c r="D1336" t="s">
        <v>223</v>
      </c>
      <c r="E1336">
        <v>202.1</v>
      </c>
      <c r="F1336">
        <v>0.30869999999999997</v>
      </c>
    </row>
    <row r="1337" spans="1:6">
      <c r="A1337" t="s">
        <v>4656</v>
      </c>
      <c r="B1337">
        <v>91081</v>
      </c>
      <c r="C1337" t="s">
        <v>4677</v>
      </c>
      <c r="D1337" t="s">
        <v>223</v>
      </c>
      <c r="E1337">
        <v>283.56</v>
      </c>
      <c r="F1337">
        <v>0.2742</v>
      </c>
    </row>
    <row r="1338" spans="1:6">
      <c r="A1338" t="s">
        <v>4656</v>
      </c>
      <c r="B1338">
        <v>91077</v>
      </c>
      <c r="C1338" t="s">
        <v>4678</v>
      </c>
      <c r="D1338" t="s">
        <v>223</v>
      </c>
      <c r="E1338">
        <v>196.82</v>
      </c>
      <c r="F1338">
        <v>0.317</v>
      </c>
    </row>
    <row r="1339" spans="1:6">
      <c r="A1339" t="s">
        <v>4656</v>
      </c>
      <c r="B1339">
        <v>91098</v>
      </c>
      <c r="C1339" t="s">
        <v>4679</v>
      </c>
      <c r="D1339" t="s">
        <v>223</v>
      </c>
      <c r="E1339">
        <v>250.43</v>
      </c>
      <c r="F1339">
        <v>0.28710000000000002</v>
      </c>
    </row>
    <row r="1340" spans="1:6">
      <c r="A1340" t="s">
        <v>4656</v>
      </c>
      <c r="B1340">
        <v>91094</v>
      </c>
      <c r="C1340" t="s">
        <v>4680</v>
      </c>
      <c r="D1340" t="s">
        <v>223</v>
      </c>
      <c r="E1340">
        <v>188.38</v>
      </c>
      <c r="F1340">
        <v>0.32329999999999998</v>
      </c>
    </row>
    <row r="1341" spans="1:6">
      <c r="A1341" t="s">
        <v>4656</v>
      </c>
      <c r="B1341">
        <v>91075</v>
      </c>
      <c r="C1341" t="s">
        <v>4681</v>
      </c>
      <c r="D1341" t="s">
        <v>223</v>
      </c>
      <c r="E1341">
        <v>424.2</v>
      </c>
      <c r="F1341">
        <v>0.11559999999999999</v>
      </c>
    </row>
    <row r="1342" spans="1:6">
      <c r="A1342" t="s">
        <v>4656</v>
      </c>
      <c r="B1342">
        <v>91071</v>
      </c>
      <c r="C1342" t="s">
        <v>4682</v>
      </c>
      <c r="D1342" t="s">
        <v>223</v>
      </c>
      <c r="E1342">
        <v>333.35</v>
      </c>
      <c r="F1342">
        <v>0.1019</v>
      </c>
    </row>
    <row r="1343" spans="1:6">
      <c r="A1343" t="s">
        <v>4656</v>
      </c>
      <c r="B1343">
        <v>91092</v>
      </c>
      <c r="C1343" t="s">
        <v>4683</v>
      </c>
      <c r="D1343" t="s">
        <v>223</v>
      </c>
      <c r="E1343">
        <v>419.39</v>
      </c>
      <c r="F1343">
        <v>0.1045</v>
      </c>
    </row>
    <row r="1344" spans="1:6">
      <c r="A1344" t="s">
        <v>4656</v>
      </c>
      <c r="B1344">
        <v>91088</v>
      </c>
      <c r="C1344" t="s">
        <v>4684</v>
      </c>
      <c r="D1344" t="s">
        <v>223</v>
      </c>
      <c r="E1344">
        <v>354.24</v>
      </c>
      <c r="F1344">
        <v>9.3299999999999994E-2</v>
      </c>
    </row>
    <row r="1345" spans="1:6">
      <c r="A1345" t="s">
        <v>4656</v>
      </c>
      <c r="B1345">
        <v>91073</v>
      </c>
      <c r="C1345" t="s">
        <v>4685</v>
      </c>
      <c r="D1345" t="s">
        <v>223</v>
      </c>
      <c r="E1345">
        <v>268.67</v>
      </c>
      <c r="F1345">
        <v>0.1613</v>
      </c>
    </row>
    <row r="1346" spans="1:6">
      <c r="A1346" t="s">
        <v>4656</v>
      </c>
      <c r="B1346">
        <v>91069</v>
      </c>
      <c r="C1346" t="s">
        <v>4686</v>
      </c>
      <c r="D1346" t="s">
        <v>223</v>
      </c>
      <c r="E1346">
        <v>207.51</v>
      </c>
      <c r="F1346">
        <v>0.15670000000000001</v>
      </c>
    </row>
    <row r="1347" spans="1:6">
      <c r="A1347" t="s">
        <v>4656</v>
      </c>
      <c r="B1347">
        <v>91090</v>
      </c>
      <c r="C1347" t="s">
        <v>4687</v>
      </c>
      <c r="D1347" t="s">
        <v>223</v>
      </c>
      <c r="E1347">
        <v>274.14999999999998</v>
      </c>
      <c r="F1347">
        <v>0.14599999999999999</v>
      </c>
    </row>
    <row r="1348" spans="1:6">
      <c r="A1348" t="s">
        <v>4656</v>
      </c>
      <c r="B1348">
        <v>91086</v>
      </c>
      <c r="C1348" t="s">
        <v>4688</v>
      </c>
      <c r="D1348" t="s">
        <v>223</v>
      </c>
      <c r="E1348">
        <v>228</v>
      </c>
      <c r="F1348">
        <v>0.13969999999999999</v>
      </c>
    </row>
    <row r="1349" spans="1:6">
      <c r="A1349" t="s">
        <v>4656</v>
      </c>
      <c r="B1349">
        <v>105522</v>
      </c>
      <c r="C1349" t="s">
        <v>4689</v>
      </c>
      <c r="D1349" t="s">
        <v>223</v>
      </c>
      <c r="E1349">
        <v>0</v>
      </c>
    </row>
    <row r="1350" spans="1:6">
      <c r="A1350" t="s">
        <v>4690</v>
      </c>
      <c r="B1350">
        <v>104281</v>
      </c>
      <c r="C1350" t="s">
        <v>4691</v>
      </c>
      <c r="D1350" t="s">
        <v>1161</v>
      </c>
      <c r="E1350">
        <v>0</v>
      </c>
    </row>
    <row r="1351" spans="1:6">
      <c r="A1351" t="s">
        <v>4690</v>
      </c>
      <c r="B1351">
        <v>104287</v>
      </c>
      <c r="C1351" t="s">
        <v>4692</v>
      </c>
      <c r="D1351" t="s">
        <v>1161</v>
      </c>
      <c r="E1351">
        <v>0</v>
      </c>
    </row>
    <row r="1352" spans="1:6">
      <c r="A1352" t="s">
        <v>4690</v>
      </c>
      <c r="B1352">
        <v>104286</v>
      </c>
      <c r="C1352" t="s">
        <v>4693</v>
      </c>
      <c r="D1352" t="s">
        <v>1161</v>
      </c>
      <c r="E1352">
        <v>0</v>
      </c>
    </row>
    <row r="1353" spans="1:6">
      <c r="A1353" t="s">
        <v>4690</v>
      </c>
      <c r="B1353">
        <v>104292</v>
      </c>
      <c r="C1353" t="s">
        <v>4694</v>
      </c>
      <c r="D1353" t="s">
        <v>1161</v>
      </c>
      <c r="E1353">
        <v>0</v>
      </c>
    </row>
    <row r="1354" spans="1:6">
      <c r="A1354" t="s">
        <v>4690</v>
      </c>
      <c r="B1354">
        <v>104282</v>
      </c>
      <c r="C1354" t="s">
        <v>4695</v>
      </c>
      <c r="D1354" t="s">
        <v>1161</v>
      </c>
      <c r="E1354">
        <v>0</v>
      </c>
    </row>
    <row r="1355" spans="1:6">
      <c r="A1355" t="s">
        <v>4690</v>
      </c>
      <c r="B1355">
        <v>104288</v>
      </c>
      <c r="C1355" t="s">
        <v>4696</v>
      </c>
      <c r="D1355" t="s">
        <v>1161</v>
      </c>
      <c r="E1355">
        <v>0</v>
      </c>
    </row>
    <row r="1356" spans="1:6">
      <c r="A1356" t="s">
        <v>4690</v>
      </c>
      <c r="B1356">
        <v>104283</v>
      </c>
      <c r="C1356" t="s">
        <v>4697</v>
      </c>
      <c r="D1356" t="s">
        <v>1161</v>
      </c>
      <c r="E1356">
        <v>0</v>
      </c>
    </row>
    <row r="1357" spans="1:6">
      <c r="A1357" t="s">
        <v>4690</v>
      </c>
      <c r="B1357">
        <v>104289</v>
      </c>
      <c r="C1357" t="s">
        <v>4698</v>
      </c>
      <c r="D1357" t="s">
        <v>1161</v>
      </c>
      <c r="E1357">
        <v>0</v>
      </c>
    </row>
    <row r="1358" spans="1:6">
      <c r="A1358" t="s">
        <v>4690</v>
      </c>
      <c r="B1358">
        <v>104284</v>
      </c>
      <c r="C1358" t="s">
        <v>4699</v>
      </c>
      <c r="D1358" t="s">
        <v>1161</v>
      </c>
      <c r="E1358">
        <v>0</v>
      </c>
    </row>
    <row r="1359" spans="1:6">
      <c r="A1359" t="s">
        <v>4690</v>
      </c>
      <c r="B1359">
        <v>104290</v>
      </c>
      <c r="C1359" t="s">
        <v>4700</v>
      </c>
      <c r="D1359" t="s">
        <v>1161</v>
      </c>
      <c r="E1359">
        <v>0</v>
      </c>
    </row>
    <row r="1360" spans="1:6">
      <c r="A1360" t="s">
        <v>4690</v>
      </c>
      <c r="B1360">
        <v>104285</v>
      </c>
      <c r="C1360" t="s">
        <v>4701</v>
      </c>
      <c r="D1360" t="s">
        <v>1161</v>
      </c>
      <c r="E1360">
        <v>0</v>
      </c>
    </row>
    <row r="1361" spans="1:5">
      <c r="A1361" t="s">
        <v>4690</v>
      </c>
      <c r="B1361">
        <v>104291</v>
      </c>
      <c r="C1361" t="s">
        <v>4702</v>
      </c>
      <c r="D1361" t="s">
        <v>1161</v>
      </c>
      <c r="E1361">
        <v>0</v>
      </c>
    </row>
    <row r="1362" spans="1:5">
      <c r="A1362" t="s">
        <v>4690</v>
      </c>
      <c r="B1362">
        <v>104267</v>
      </c>
      <c r="C1362" t="s">
        <v>4703</v>
      </c>
      <c r="D1362" t="s">
        <v>1161</v>
      </c>
      <c r="E1362">
        <v>0</v>
      </c>
    </row>
    <row r="1363" spans="1:5">
      <c r="A1363" t="s">
        <v>4690</v>
      </c>
      <c r="B1363">
        <v>104268</v>
      </c>
      <c r="C1363" t="s">
        <v>4704</v>
      </c>
      <c r="D1363" t="s">
        <v>1161</v>
      </c>
      <c r="E1363">
        <v>0</v>
      </c>
    </row>
    <row r="1364" spans="1:5">
      <c r="A1364" t="s">
        <v>4690</v>
      </c>
      <c r="B1364">
        <v>104269</v>
      </c>
      <c r="C1364" t="s">
        <v>4705</v>
      </c>
      <c r="D1364" t="s">
        <v>1161</v>
      </c>
      <c r="E1364">
        <v>0</v>
      </c>
    </row>
    <row r="1365" spans="1:5">
      <c r="A1365" t="s">
        <v>4690</v>
      </c>
      <c r="B1365">
        <v>104270</v>
      </c>
      <c r="C1365" t="s">
        <v>4706</v>
      </c>
      <c r="D1365" t="s">
        <v>1161</v>
      </c>
      <c r="E1365">
        <v>0</v>
      </c>
    </row>
    <row r="1366" spans="1:5">
      <c r="A1366" t="s">
        <v>4690</v>
      </c>
      <c r="B1366">
        <v>104276</v>
      </c>
      <c r="C1366" t="s">
        <v>4707</v>
      </c>
      <c r="D1366" t="s">
        <v>1161</v>
      </c>
      <c r="E1366">
        <v>0</v>
      </c>
    </row>
    <row r="1367" spans="1:5">
      <c r="A1367" t="s">
        <v>4690</v>
      </c>
      <c r="B1367">
        <v>104280</v>
      </c>
      <c r="C1367" t="s">
        <v>4708</v>
      </c>
      <c r="D1367" t="s">
        <v>1161</v>
      </c>
      <c r="E1367">
        <v>0</v>
      </c>
    </row>
    <row r="1368" spans="1:5">
      <c r="A1368" t="s">
        <v>4690</v>
      </c>
      <c r="B1368">
        <v>104271</v>
      </c>
      <c r="C1368" t="s">
        <v>4709</v>
      </c>
      <c r="D1368" t="s">
        <v>1161</v>
      </c>
      <c r="E1368">
        <v>0</v>
      </c>
    </row>
    <row r="1369" spans="1:5">
      <c r="A1369" t="s">
        <v>4690</v>
      </c>
      <c r="B1369">
        <v>104272</v>
      </c>
      <c r="C1369" t="s">
        <v>4710</v>
      </c>
      <c r="D1369" t="s">
        <v>1161</v>
      </c>
      <c r="E1369">
        <v>0</v>
      </c>
    </row>
    <row r="1370" spans="1:5">
      <c r="A1370" t="s">
        <v>4690</v>
      </c>
      <c r="B1370">
        <v>104273</v>
      </c>
      <c r="C1370" t="s">
        <v>4711</v>
      </c>
      <c r="D1370" t="s">
        <v>1161</v>
      </c>
      <c r="E1370">
        <v>0</v>
      </c>
    </row>
    <row r="1371" spans="1:5">
      <c r="A1371" t="s">
        <v>4690</v>
      </c>
      <c r="B1371">
        <v>104277</v>
      </c>
      <c r="C1371" t="s">
        <v>4712</v>
      </c>
      <c r="D1371" t="s">
        <v>1161</v>
      </c>
      <c r="E1371">
        <v>0</v>
      </c>
    </row>
    <row r="1372" spans="1:5">
      <c r="A1372" t="s">
        <v>4690</v>
      </c>
      <c r="B1372">
        <v>104274</v>
      </c>
      <c r="C1372" t="s">
        <v>4713</v>
      </c>
      <c r="D1372" t="s">
        <v>1161</v>
      </c>
      <c r="E1372">
        <v>0</v>
      </c>
    </row>
    <row r="1373" spans="1:5">
      <c r="A1373" t="s">
        <v>4690</v>
      </c>
      <c r="B1373">
        <v>104278</v>
      </c>
      <c r="C1373" t="s">
        <v>4714</v>
      </c>
      <c r="D1373" t="s">
        <v>1161</v>
      </c>
      <c r="E1373">
        <v>0</v>
      </c>
    </row>
    <row r="1374" spans="1:5">
      <c r="A1374" t="s">
        <v>4690</v>
      </c>
      <c r="B1374">
        <v>104275</v>
      </c>
      <c r="C1374" t="s">
        <v>4715</v>
      </c>
      <c r="D1374" t="s">
        <v>1161</v>
      </c>
      <c r="E1374">
        <v>0</v>
      </c>
    </row>
    <row r="1375" spans="1:5">
      <c r="A1375" t="s">
        <v>4690</v>
      </c>
      <c r="B1375">
        <v>104279</v>
      </c>
      <c r="C1375" t="s">
        <v>4716</v>
      </c>
      <c r="D1375" t="s">
        <v>1161</v>
      </c>
      <c r="E1375">
        <v>0</v>
      </c>
    </row>
    <row r="1376" spans="1:5">
      <c r="A1376" t="s">
        <v>4690</v>
      </c>
      <c r="B1376">
        <v>104265</v>
      </c>
      <c r="C1376" t="s">
        <v>4717</v>
      </c>
      <c r="D1376" t="s">
        <v>1161</v>
      </c>
      <c r="E1376">
        <v>0</v>
      </c>
    </row>
    <row r="1377" spans="1:5">
      <c r="A1377" t="s">
        <v>4690</v>
      </c>
      <c r="B1377">
        <v>104266</v>
      </c>
      <c r="C1377" t="s">
        <v>4718</v>
      </c>
      <c r="D1377" t="s">
        <v>1161</v>
      </c>
      <c r="E1377">
        <v>0</v>
      </c>
    </row>
    <row r="1378" spans="1:5">
      <c r="A1378" t="s">
        <v>4690</v>
      </c>
      <c r="B1378">
        <v>104305</v>
      </c>
      <c r="C1378" t="s">
        <v>4719</v>
      </c>
      <c r="D1378" t="s">
        <v>60</v>
      </c>
      <c r="E1378">
        <v>0</v>
      </c>
    </row>
    <row r="1379" spans="1:5">
      <c r="A1379" t="s">
        <v>4690</v>
      </c>
      <c r="B1379">
        <v>104306</v>
      </c>
      <c r="C1379" t="s">
        <v>4720</v>
      </c>
      <c r="D1379" t="s">
        <v>60</v>
      </c>
      <c r="E1379">
        <v>0</v>
      </c>
    </row>
    <row r="1380" spans="1:5">
      <c r="A1380" t="s">
        <v>4690</v>
      </c>
      <c r="B1380">
        <v>104307</v>
      </c>
      <c r="C1380" t="s">
        <v>4721</v>
      </c>
      <c r="D1380" t="s">
        <v>60</v>
      </c>
      <c r="E1380">
        <v>0</v>
      </c>
    </row>
    <row r="1381" spans="1:5">
      <c r="A1381" t="s">
        <v>4690</v>
      </c>
      <c r="B1381">
        <v>104308</v>
      </c>
      <c r="C1381" t="s">
        <v>4722</v>
      </c>
      <c r="D1381" t="s">
        <v>60</v>
      </c>
      <c r="E1381">
        <v>0</v>
      </c>
    </row>
    <row r="1382" spans="1:5">
      <c r="A1382" t="s">
        <v>4690</v>
      </c>
      <c r="B1382">
        <v>104309</v>
      </c>
      <c r="C1382" t="s">
        <v>4723</v>
      </c>
      <c r="D1382" t="s">
        <v>60</v>
      </c>
      <c r="E1382">
        <v>0</v>
      </c>
    </row>
    <row r="1383" spans="1:5">
      <c r="A1383" t="s">
        <v>4690</v>
      </c>
      <c r="B1383">
        <v>104310</v>
      </c>
      <c r="C1383" t="s">
        <v>4724</v>
      </c>
      <c r="D1383" t="s">
        <v>60</v>
      </c>
      <c r="E1383">
        <v>0</v>
      </c>
    </row>
    <row r="1384" spans="1:5">
      <c r="A1384" t="s">
        <v>4690</v>
      </c>
      <c r="B1384">
        <v>104311</v>
      </c>
      <c r="C1384" t="s">
        <v>4725</v>
      </c>
      <c r="D1384" t="s">
        <v>60</v>
      </c>
      <c r="E1384">
        <v>0</v>
      </c>
    </row>
    <row r="1385" spans="1:5">
      <c r="A1385" t="s">
        <v>4690</v>
      </c>
      <c r="B1385">
        <v>104301</v>
      </c>
      <c r="C1385" t="s">
        <v>4726</v>
      </c>
      <c r="D1385" t="s">
        <v>2885</v>
      </c>
      <c r="E1385">
        <v>0</v>
      </c>
    </row>
    <row r="1386" spans="1:5">
      <c r="A1386" t="s">
        <v>4690</v>
      </c>
      <c r="B1386">
        <v>104302</v>
      </c>
      <c r="C1386" t="s">
        <v>4727</v>
      </c>
      <c r="D1386" t="s">
        <v>2885</v>
      </c>
      <c r="E1386">
        <v>0</v>
      </c>
    </row>
    <row r="1387" spans="1:5">
      <c r="A1387" t="s">
        <v>4690</v>
      </c>
      <c r="B1387">
        <v>104303</v>
      </c>
      <c r="C1387" t="s">
        <v>4728</v>
      </c>
      <c r="D1387" t="s">
        <v>2885</v>
      </c>
      <c r="E1387">
        <v>0</v>
      </c>
    </row>
    <row r="1388" spans="1:5">
      <c r="A1388" t="s">
        <v>4690</v>
      </c>
      <c r="B1388">
        <v>104304</v>
      </c>
      <c r="C1388" t="s">
        <v>4729</v>
      </c>
      <c r="D1388" t="s">
        <v>2885</v>
      </c>
      <c r="E1388">
        <v>0</v>
      </c>
    </row>
    <row r="1389" spans="1:5">
      <c r="A1389" t="s">
        <v>4690</v>
      </c>
      <c r="B1389">
        <v>104293</v>
      </c>
      <c r="C1389" t="s">
        <v>4730</v>
      </c>
      <c r="D1389" t="s">
        <v>2885</v>
      </c>
      <c r="E1389">
        <v>0</v>
      </c>
    </row>
    <row r="1390" spans="1:5">
      <c r="A1390" t="s">
        <v>4690</v>
      </c>
      <c r="B1390">
        <v>104297</v>
      </c>
      <c r="C1390" t="s">
        <v>4731</v>
      </c>
      <c r="D1390" t="s">
        <v>2885</v>
      </c>
      <c r="E1390">
        <v>0</v>
      </c>
    </row>
    <row r="1391" spans="1:5">
      <c r="A1391" t="s">
        <v>4690</v>
      </c>
      <c r="B1391">
        <v>104295</v>
      </c>
      <c r="C1391" t="s">
        <v>4732</v>
      </c>
      <c r="D1391" t="s">
        <v>2885</v>
      </c>
      <c r="E1391">
        <v>0</v>
      </c>
    </row>
    <row r="1392" spans="1:5">
      <c r="A1392" t="s">
        <v>4690</v>
      </c>
      <c r="B1392">
        <v>104299</v>
      </c>
      <c r="C1392" t="s">
        <v>4733</v>
      </c>
      <c r="D1392" t="s">
        <v>2885</v>
      </c>
      <c r="E1392">
        <v>0</v>
      </c>
    </row>
    <row r="1393" spans="1:6">
      <c r="A1393" t="s">
        <v>4690</v>
      </c>
      <c r="B1393">
        <v>104294</v>
      </c>
      <c r="C1393" t="s">
        <v>4734</v>
      </c>
      <c r="D1393" t="s">
        <v>2885</v>
      </c>
      <c r="E1393">
        <v>0</v>
      </c>
    </row>
    <row r="1394" spans="1:6">
      <c r="A1394" t="s">
        <v>4690</v>
      </c>
      <c r="B1394">
        <v>104298</v>
      </c>
      <c r="C1394" t="s">
        <v>4735</v>
      </c>
      <c r="D1394" t="s">
        <v>2885</v>
      </c>
      <c r="E1394">
        <v>0</v>
      </c>
    </row>
    <row r="1395" spans="1:6">
      <c r="A1395" t="s">
        <v>4690</v>
      </c>
      <c r="B1395">
        <v>104296</v>
      </c>
      <c r="C1395" t="s">
        <v>4736</v>
      </c>
      <c r="D1395" t="s">
        <v>2885</v>
      </c>
      <c r="E1395">
        <v>0</v>
      </c>
    </row>
    <row r="1396" spans="1:6">
      <c r="A1396" t="s">
        <v>4690</v>
      </c>
      <c r="B1396">
        <v>104300</v>
      </c>
      <c r="C1396" t="s">
        <v>4737</v>
      </c>
      <c r="D1396" t="s">
        <v>2885</v>
      </c>
      <c r="E1396">
        <v>0</v>
      </c>
    </row>
    <row r="1397" spans="1:6">
      <c r="A1397" t="s">
        <v>4738</v>
      </c>
      <c r="B1397">
        <v>90944</v>
      </c>
      <c r="C1397" t="s">
        <v>4739</v>
      </c>
      <c r="D1397" t="s">
        <v>223</v>
      </c>
      <c r="E1397">
        <v>228.29</v>
      </c>
      <c r="F1397">
        <v>0.1055</v>
      </c>
    </row>
    <row r="1398" spans="1:6">
      <c r="A1398" t="s">
        <v>4738</v>
      </c>
      <c r="B1398">
        <v>90934</v>
      </c>
      <c r="C1398" t="s">
        <v>4740</v>
      </c>
      <c r="D1398" t="s">
        <v>223</v>
      </c>
      <c r="E1398">
        <v>211.31</v>
      </c>
      <c r="F1398">
        <v>0.114</v>
      </c>
    </row>
    <row r="1399" spans="1:6">
      <c r="A1399" t="s">
        <v>4738</v>
      </c>
      <c r="B1399">
        <v>90954</v>
      </c>
      <c r="C1399" t="s">
        <v>4741</v>
      </c>
      <c r="D1399" t="s">
        <v>223</v>
      </c>
      <c r="E1399">
        <v>259.38</v>
      </c>
      <c r="F1399">
        <v>9.2799999999999994E-2</v>
      </c>
    </row>
    <row r="1400" spans="1:6">
      <c r="A1400" t="s">
        <v>4738</v>
      </c>
      <c r="B1400">
        <v>90933</v>
      </c>
      <c r="C1400" t="s">
        <v>4742</v>
      </c>
      <c r="D1400" t="s">
        <v>223</v>
      </c>
      <c r="E1400">
        <v>195.98</v>
      </c>
      <c r="F1400">
        <v>0.1229</v>
      </c>
    </row>
    <row r="1401" spans="1:6">
      <c r="A1401" t="s">
        <v>4738</v>
      </c>
      <c r="B1401">
        <v>90943</v>
      </c>
      <c r="C1401" t="s">
        <v>4743</v>
      </c>
      <c r="D1401" t="s">
        <v>223</v>
      </c>
      <c r="E1401">
        <v>211.59</v>
      </c>
      <c r="F1401">
        <v>0.1138</v>
      </c>
    </row>
    <row r="1402" spans="1:6">
      <c r="A1402" t="s">
        <v>4738</v>
      </c>
      <c r="B1402">
        <v>90953</v>
      </c>
      <c r="C1402" t="s">
        <v>4744</v>
      </c>
      <c r="D1402" t="s">
        <v>223</v>
      </c>
      <c r="E1402">
        <v>240.18</v>
      </c>
      <c r="F1402">
        <v>0.1003</v>
      </c>
    </row>
    <row r="1403" spans="1:6">
      <c r="A1403" t="s">
        <v>4738</v>
      </c>
      <c r="B1403">
        <v>90932</v>
      </c>
      <c r="C1403" t="s">
        <v>4745</v>
      </c>
      <c r="D1403" t="s">
        <v>223</v>
      </c>
      <c r="E1403">
        <v>97</v>
      </c>
      <c r="F1403">
        <v>0.2482</v>
      </c>
    </row>
    <row r="1404" spans="1:6">
      <c r="A1404" t="s">
        <v>4738</v>
      </c>
      <c r="B1404">
        <v>90942</v>
      </c>
      <c r="C1404" t="s">
        <v>4746</v>
      </c>
      <c r="D1404" t="s">
        <v>223</v>
      </c>
      <c r="E1404">
        <v>103.8</v>
      </c>
      <c r="F1404">
        <v>0.23200000000000001</v>
      </c>
    </row>
    <row r="1405" spans="1:6">
      <c r="A1405" t="s">
        <v>4738</v>
      </c>
      <c r="B1405">
        <v>90952</v>
      </c>
      <c r="C1405" t="s">
        <v>4747</v>
      </c>
      <c r="D1405" t="s">
        <v>223</v>
      </c>
      <c r="E1405">
        <v>116.25</v>
      </c>
      <c r="F1405">
        <v>0.20710000000000001</v>
      </c>
    </row>
    <row r="1406" spans="1:6">
      <c r="A1406" t="s">
        <v>4738</v>
      </c>
      <c r="B1406">
        <v>90930</v>
      </c>
      <c r="C1406" t="s">
        <v>4748</v>
      </c>
      <c r="D1406" t="s">
        <v>223</v>
      </c>
      <c r="E1406">
        <v>88.79</v>
      </c>
      <c r="F1406">
        <v>0.2712</v>
      </c>
    </row>
    <row r="1407" spans="1:6">
      <c r="A1407" t="s">
        <v>4738</v>
      </c>
      <c r="B1407">
        <v>90940</v>
      </c>
      <c r="C1407" t="s">
        <v>4749</v>
      </c>
      <c r="D1407" t="s">
        <v>223</v>
      </c>
      <c r="E1407">
        <v>94.86</v>
      </c>
      <c r="F1407">
        <v>0.25380000000000003</v>
      </c>
    </row>
    <row r="1408" spans="1:6">
      <c r="A1408" t="s">
        <v>4738</v>
      </c>
      <c r="B1408">
        <v>90950</v>
      </c>
      <c r="C1408" t="s">
        <v>4750</v>
      </c>
      <c r="D1408" t="s">
        <v>223</v>
      </c>
      <c r="E1408">
        <v>105.98</v>
      </c>
      <c r="F1408">
        <v>0.22720000000000001</v>
      </c>
    </row>
    <row r="1409" spans="1:6">
      <c r="A1409" t="s">
        <v>4738</v>
      </c>
      <c r="B1409">
        <v>88476</v>
      </c>
      <c r="C1409" t="s">
        <v>4751</v>
      </c>
      <c r="D1409" t="s">
        <v>223</v>
      </c>
      <c r="E1409">
        <v>25.42</v>
      </c>
      <c r="F1409">
        <v>0</v>
      </c>
    </row>
    <row r="1410" spans="1:6">
      <c r="A1410" t="s">
        <v>4738</v>
      </c>
      <c r="B1410">
        <v>88477</v>
      </c>
      <c r="C1410" t="s">
        <v>4752</v>
      </c>
      <c r="D1410" t="s">
        <v>223</v>
      </c>
      <c r="E1410">
        <v>35.07</v>
      </c>
      <c r="F1410">
        <v>0</v>
      </c>
    </row>
    <row r="1411" spans="1:6">
      <c r="A1411" t="s">
        <v>4738</v>
      </c>
      <c r="B1411">
        <v>88478</v>
      </c>
      <c r="C1411" t="s">
        <v>4753</v>
      </c>
      <c r="D1411" t="s">
        <v>223</v>
      </c>
      <c r="E1411">
        <v>43.05</v>
      </c>
      <c r="F1411">
        <v>0</v>
      </c>
    </row>
    <row r="1412" spans="1:6">
      <c r="A1412" t="s">
        <v>4738</v>
      </c>
      <c r="B1412">
        <v>88470</v>
      </c>
      <c r="C1412" t="s">
        <v>4754</v>
      </c>
      <c r="D1412" t="s">
        <v>223</v>
      </c>
      <c r="E1412">
        <v>30.93</v>
      </c>
      <c r="F1412">
        <v>0</v>
      </c>
    </row>
    <row r="1413" spans="1:6">
      <c r="A1413" t="s">
        <v>4738</v>
      </c>
      <c r="B1413">
        <v>88471</v>
      </c>
      <c r="C1413" t="s">
        <v>4755</v>
      </c>
      <c r="D1413" t="s">
        <v>223</v>
      </c>
      <c r="E1413">
        <v>38.659999999999997</v>
      </c>
      <c r="F1413">
        <v>0</v>
      </c>
    </row>
    <row r="1414" spans="1:6">
      <c r="A1414" t="s">
        <v>4738</v>
      </c>
      <c r="B1414">
        <v>88472</v>
      </c>
      <c r="C1414" t="s">
        <v>4756</v>
      </c>
      <c r="D1414" t="s">
        <v>223</v>
      </c>
      <c r="E1414">
        <v>44.79</v>
      </c>
      <c r="F1414">
        <v>0</v>
      </c>
    </row>
    <row r="1415" spans="1:6">
      <c r="A1415" t="s">
        <v>4738</v>
      </c>
      <c r="B1415">
        <v>87759</v>
      </c>
      <c r="C1415" t="s">
        <v>4757</v>
      </c>
      <c r="D1415" t="s">
        <v>223</v>
      </c>
      <c r="E1415">
        <v>144.55000000000001</v>
      </c>
      <c r="F1415">
        <v>0</v>
      </c>
    </row>
    <row r="1416" spans="1:6">
      <c r="A1416" t="s">
        <v>4738</v>
      </c>
      <c r="B1416">
        <v>87769</v>
      </c>
      <c r="C1416" t="s">
        <v>4758</v>
      </c>
      <c r="D1416" t="s">
        <v>223</v>
      </c>
      <c r="E1416">
        <v>173.14</v>
      </c>
      <c r="F1416">
        <v>0</v>
      </c>
    </row>
    <row r="1417" spans="1:6">
      <c r="A1417" t="s">
        <v>4738</v>
      </c>
      <c r="B1417">
        <v>87739</v>
      </c>
      <c r="C1417" t="s">
        <v>4759</v>
      </c>
      <c r="D1417" t="s">
        <v>223</v>
      </c>
      <c r="E1417">
        <v>111.97</v>
      </c>
      <c r="F1417">
        <v>0</v>
      </c>
    </row>
    <row r="1418" spans="1:6">
      <c r="A1418" t="s">
        <v>4738</v>
      </c>
      <c r="B1418">
        <v>87749</v>
      </c>
      <c r="C1418" t="s">
        <v>4760</v>
      </c>
      <c r="D1418" t="s">
        <v>223</v>
      </c>
      <c r="E1418">
        <v>146.82</v>
      </c>
      <c r="F1418">
        <v>0</v>
      </c>
    </row>
    <row r="1419" spans="1:6">
      <c r="A1419" t="s">
        <v>4738</v>
      </c>
      <c r="B1419">
        <v>87624</v>
      </c>
      <c r="C1419" t="s">
        <v>4761</v>
      </c>
      <c r="D1419" t="s">
        <v>223</v>
      </c>
      <c r="E1419">
        <v>98.76</v>
      </c>
      <c r="F1419">
        <v>0</v>
      </c>
    </row>
    <row r="1420" spans="1:6">
      <c r="A1420" t="s">
        <v>4738</v>
      </c>
      <c r="B1420">
        <v>87634</v>
      </c>
      <c r="C1420" t="s">
        <v>4762</v>
      </c>
      <c r="D1420" t="s">
        <v>223</v>
      </c>
      <c r="E1420">
        <v>133.6</v>
      </c>
      <c r="F1420">
        <v>0</v>
      </c>
    </row>
    <row r="1421" spans="1:6">
      <c r="A1421" t="s">
        <v>4738</v>
      </c>
      <c r="B1421">
        <v>87644</v>
      </c>
      <c r="C1421" t="s">
        <v>4763</v>
      </c>
      <c r="D1421" t="s">
        <v>223</v>
      </c>
      <c r="E1421">
        <v>162.13</v>
      </c>
      <c r="F1421">
        <v>0</v>
      </c>
    </row>
    <row r="1422" spans="1:6">
      <c r="A1422" t="s">
        <v>4738</v>
      </c>
      <c r="B1422">
        <v>87684</v>
      </c>
      <c r="C1422" t="s">
        <v>4764</v>
      </c>
      <c r="D1422" t="s">
        <v>223</v>
      </c>
      <c r="E1422">
        <v>157.26</v>
      </c>
      <c r="F1422">
        <v>0</v>
      </c>
    </row>
    <row r="1423" spans="1:6">
      <c r="A1423" t="s">
        <v>4738</v>
      </c>
      <c r="B1423">
        <v>87694</v>
      </c>
      <c r="C1423" t="s">
        <v>4765</v>
      </c>
      <c r="D1423" t="s">
        <v>223</v>
      </c>
      <c r="E1423">
        <v>180.13</v>
      </c>
      <c r="F1423">
        <v>0</v>
      </c>
    </row>
    <row r="1424" spans="1:6">
      <c r="A1424" t="s">
        <v>4738</v>
      </c>
      <c r="B1424">
        <v>87704</v>
      </c>
      <c r="C1424" t="s">
        <v>4766</v>
      </c>
      <c r="D1424" t="s">
        <v>223</v>
      </c>
      <c r="E1424">
        <v>195.69</v>
      </c>
      <c r="F1424">
        <v>0</v>
      </c>
    </row>
    <row r="1425" spans="1:6">
      <c r="A1425" t="s">
        <v>4738</v>
      </c>
      <c r="B1425">
        <v>87758</v>
      </c>
      <c r="C1425" t="s">
        <v>4767</v>
      </c>
      <c r="D1425" t="s">
        <v>223</v>
      </c>
      <c r="E1425">
        <v>133.66</v>
      </c>
      <c r="F1425">
        <v>0</v>
      </c>
    </row>
    <row r="1426" spans="1:6">
      <c r="A1426" t="s">
        <v>4738</v>
      </c>
      <c r="B1426">
        <v>87768</v>
      </c>
      <c r="C1426" t="s">
        <v>4768</v>
      </c>
      <c r="D1426" t="s">
        <v>223</v>
      </c>
      <c r="E1426">
        <v>159.74</v>
      </c>
      <c r="F1426">
        <v>0</v>
      </c>
    </row>
    <row r="1427" spans="1:6">
      <c r="A1427" t="s">
        <v>4738</v>
      </c>
      <c r="B1427">
        <v>87738</v>
      </c>
      <c r="C1427" t="s">
        <v>4769</v>
      </c>
      <c r="D1427" t="s">
        <v>223</v>
      </c>
      <c r="E1427">
        <v>104.14</v>
      </c>
      <c r="F1427">
        <v>0</v>
      </c>
    </row>
    <row r="1428" spans="1:6">
      <c r="A1428" t="s">
        <v>4738</v>
      </c>
      <c r="B1428">
        <v>87748</v>
      </c>
      <c r="C1428" t="s">
        <v>4770</v>
      </c>
      <c r="D1428" t="s">
        <v>223</v>
      </c>
      <c r="E1428">
        <v>135.93</v>
      </c>
      <c r="F1428">
        <v>0</v>
      </c>
    </row>
    <row r="1429" spans="1:6">
      <c r="A1429" t="s">
        <v>4738</v>
      </c>
      <c r="B1429">
        <v>87623</v>
      </c>
      <c r="C1429" t="s">
        <v>4771</v>
      </c>
      <c r="D1429" t="s">
        <v>223</v>
      </c>
      <c r="E1429">
        <v>90.93</v>
      </c>
      <c r="F1429">
        <v>0</v>
      </c>
    </row>
    <row r="1430" spans="1:6">
      <c r="A1430" t="s">
        <v>4738</v>
      </c>
      <c r="B1430">
        <v>87633</v>
      </c>
      <c r="C1430" t="s">
        <v>4772</v>
      </c>
      <c r="D1430" t="s">
        <v>223</v>
      </c>
      <c r="E1430">
        <v>122.71</v>
      </c>
      <c r="F1430">
        <v>0</v>
      </c>
    </row>
    <row r="1431" spans="1:6">
      <c r="A1431" t="s">
        <v>4738</v>
      </c>
      <c r="B1431">
        <v>87643</v>
      </c>
      <c r="C1431" t="s">
        <v>4773</v>
      </c>
      <c r="D1431" t="s">
        <v>223</v>
      </c>
      <c r="E1431">
        <v>148.72999999999999</v>
      </c>
      <c r="F1431">
        <v>0</v>
      </c>
    </row>
    <row r="1432" spans="1:6">
      <c r="A1432" t="s">
        <v>4738</v>
      </c>
      <c r="B1432">
        <v>87683</v>
      </c>
      <c r="C1432" t="s">
        <v>4774</v>
      </c>
      <c r="D1432" t="s">
        <v>223</v>
      </c>
      <c r="E1432">
        <v>143.86000000000001</v>
      </c>
      <c r="F1432">
        <v>0</v>
      </c>
    </row>
    <row r="1433" spans="1:6">
      <c r="A1433" t="s">
        <v>4738</v>
      </c>
      <c r="B1433">
        <v>87703</v>
      </c>
      <c r="C1433" t="s">
        <v>4775</v>
      </c>
      <c r="D1433" t="s">
        <v>223</v>
      </c>
      <c r="E1433">
        <v>178.99</v>
      </c>
      <c r="F1433">
        <v>0</v>
      </c>
    </row>
    <row r="1434" spans="1:6">
      <c r="A1434" t="s">
        <v>4738</v>
      </c>
      <c r="B1434">
        <v>87693</v>
      </c>
      <c r="C1434" t="s">
        <v>4776</v>
      </c>
      <c r="D1434" t="s">
        <v>223</v>
      </c>
      <c r="E1434">
        <v>164.8</v>
      </c>
      <c r="F1434">
        <v>0</v>
      </c>
    </row>
    <row r="1435" spans="1:6">
      <c r="A1435" t="s">
        <v>4738</v>
      </c>
      <c r="B1435">
        <v>87757</v>
      </c>
      <c r="C1435" t="s">
        <v>4777</v>
      </c>
      <c r="D1435" t="s">
        <v>223</v>
      </c>
      <c r="E1435">
        <v>63.38</v>
      </c>
      <c r="F1435">
        <v>0</v>
      </c>
    </row>
    <row r="1436" spans="1:6">
      <c r="A1436" t="s">
        <v>4738</v>
      </c>
      <c r="B1436">
        <v>87767</v>
      </c>
      <c r="C1436" t="s">
        <v>4778</v>
      </c>
      <c r="D1436" t="s">
        <v>223</v>
      </c>
      <c r="E1436">
        <v>73.319999999999993</v>
      </c>
      <c r="F1436">
        <v>0</v>
      </c>
    </row>
    <row r="1437" spans="1:6">
      <c r="A1437" t="s">
        <v>4738</v>
      </c>
      <c r="B1437">
        <v>87737</v>
      </c>
      <c r="C1437" t="s">
        <v>4779</v>
      </c>
      <c r="D1437" t="s">
        <v>223</v>
      </c>
      <c r="E1437">
        <v>53.59</v>
      </c>
      <c r="F1437">
        <v>0</v>
      </c>
    </row>
    <row r="1438" spans="1:6">
      <c r="A1438" t="s">
        <v>4738</v>
      </c>
      <c r="B1438">
        <v>87747</v>
      </c>
      <c r="C1438" t="s">
        <v>4780</v>
      </c>
      <c r="D1438" t="s">
        <v>223</v>
      </c>
      <c r="E1438">
        <v>65.650000000000006</v>
      </c>
      <c r="F1438">
        <v>0</v>
      </c>
    </row>
    <row r="1439" spans="1:6">
      <c r="A1439" t="s">
        <v>4738</v>
      </c>
      <c r="B1439">
        <v>87622</v>
      </c>
      <c r="C1439" t="s">
        <v>4781</v>
      </c>
      <c r="D1439" t="s">
        <v>223</v>
      </c>
      <c r="E1439">
        <v>40.380000000000003</v>
      </c>
      <c r="F1439">
        <v>0</v>
      </c>
    </row>
    <row r="1440" spans="1:6">
      <c r="A1440" t="s">
        <v>4738</v>
      </c>
      <c r="B1440">
        <v>87632</v>
      </c>
      <c r="C1440" t="s">
        <v>4782</v>
      </c>
      <c r="D1440" t="s">
        <v>223</v>
      </c>
      <c r="E1440">
        <v>52.43</v>
      </c>
      <c r="F1440">
        <v>0</v>
      </c>
    </row>
    <row r="1441" spans="1:6">
      <c r="A1441" t="s">
        <v>4738</v>
      </c>
      <c r="B1441">
        <v>87642</v>
      </c>
      <c r="C1441" t="s">
        <v>4783</v>
      </c>
      <c r="D1441" t="s">
        <v>223</v>
      </c>
      <c r="E1441">
        <v>62.31</v>
      </c>
      <c r="F1441">
        <v>0</v>
      </c>
    </row>
    <row r="1442" spans="1:6">
      <c r="A1442" t="s">
        <v>4738</v>
      </c>
      <c r="B1442">
        <v>87682</v>
      </c>
      <c r="C1442" t="s">
        <v>4784</v>
      </c>
      <c r="D1442" t="s">
        <v>223</v>
      </c>
      <c r="E1442">
        <v>57.44</v>
      </c>
      <c r="F1442">
        <v>0</v>
      </c>
    </row>
    <row r="1443" spans="1:6">
      <c r="A1443" t="s">
        <v>4738</v>
      </c>
      <c r="B1443">
        <v>87692</v>
      </c>
      <c r="C1443" t="s">
        <v>4785</v>
      </c>
      <c r="D1443" t="s">
        <v>223</v>
      </c>
      <c r="E1443">
        <v>65.819999999999993</v>
      </c>
      <c r="F1443">
        <v>0</v>
      </c>
    </row>
    <row r="1444" spans="1:6">
      <c r="A1444" t="s">
        <v>4738</v>
      </c>
      <c r="B1444">
        <v>87702</v>
      </c>
      <c r="C1444" t="s">
        <v>4786</v>
      </c>
      <c r="D1444" t="s">
        <v>223</v>
      </c>
      <c r="E1444">
        <v>71.2</v>
      </c>
      <c r="F1444">
        <v>0</v>
      </c>
    </row>
    <row r="1445" spans="1:6">
      <c r="A1445" t="s">
        <v>4738</v>
      </c>
      <c r="B1445">
        <v>87755</v>
      </c>
      <c r="C1445" t="s">
        <v>4787</v>
      </c>
      <c r="D1445" t="s">
        <v>223</v>
      </c>
      <c r="E1445">
        <v>57.55</v>
      </c>
      <c r="F1445">
        <v>0</v>
      </c>
    </row>
    <row r="1446" spans="1:6">
      <c r="A1446" t="s">
        <v>4738</v>
      </c>
      <c r="B1446">
        <v>87765</v>
      </c>
      <c r="C1446" t="s">
        <v>4788</v>
      </c>
      <c r="D1446" t="s">
        <v>223</v>
      </c>
      <c r="E1446">
        <v>66.150000000000006</v>
      </c>
      <c r="F1446">
        <v>0</v>
      </c>
    </row>
    <row r="1447" spans="1:6">
      <c r="A1447" t="s">
        <v>4738</v>
      </c>
      <c r="B1447">
        <v>87735</v>
      </c>
      <c r="C1447" t="s">
        <v>4789</v>
      </c>
      <c r="D1447" t="s">
        <v>223</v>
      </c>
      <c r="E1447">
        <v>49.4</v>
      </c>
      <c r="F1447">
        <v>0</v>
      </c>
    </row>
    <row r="1448" spans="1:6">
      <c r="A1448" t="s">
        <v>4738</v>
      </c>
      <c r="B1448">
        <v>87745</v>
      </c>
      <c r="C1448" t="s">
        <v>4790</v>
      </c>
      <c r="D1448" t="s">
        <v>223</v>
      </c>
      <c r="E1448">
        <v>59.82</v>
      </c>
      <c r="F1448">
        <v>0</v>
      </c>
    </row>
    <row r="1449" spans="1:6">
      <c r="A1449" t="s">
        <v>4738</v>
      </c>
      <c r="B1449">
        <v>87620</v>
      </c>
      <c r="C1449" t="s">
        <v>4791</v>
      </c>
      <c r="D1449" t="s">
        <v>223</v>
      </c>
      <c r="E1449">
        <v>36.19</v>
      </c>
      <c r="F1449">
        <v>0</v>
      </c>
    </row>
    <row r="1450" spans="1:6">
      <c r="A1450" t="s">
        <v>4738</v>
      </c>
      <c r="B1450">
        <v>87630</v>
      </c>
      <c r="C1450" t="s">
        <v>4792</v>
      </c>
      <c r="D1450" t="s">
        <v>223</v>
      </c>
      <c r="E1450">
        <v>46.6</v>
      </c>
      <c r="F1450">
        <v>0</v>
      </c>
    </row>
    <row r="1451" spans="1:6">
      <c r="A1451" t="s">
        <v>4738</v>
      </c>
      <c r="B1451">
        <v>87640</v>
      </c>
      <c r="C1451" t="s">
        <v>4793</v>
      </c>
      <c r="D1451" t="s">
        <v>223</v>
      </c>
      <c r="E1451">
        <v>55.14</v>
      </c>
      <c r="F1451">
        <v>0</v>
      </c>
    </row>
    <row r="1452" spans="1:6">
      <c r="A1452" t="s">
        <v>4738</v>
      </c>
      <c r="B1452">
        <v>87680</v>
      </c>
      <c r="C1452" t="s">
        <v>4794</v>
      </c>
      <c r="D1452" t="s">
        <v>223</v>
      </c>
      <c r="E1452">
        <v>50.27</v>
      </c>
      <c r="F1452">
        <v>0</v>
      </c>
    </row>
    <row r="1453" spans="1:6">
      <c r="A1453" t="s">
        <v>4738</v>
      </c>
      <c r="B1453">
        <v>87690</v>
      </c>
      <c r="C1453" t="s">
        <v>4795</v>
      </c>
      <c r="D1453" t="s">
        <v>223</v>
      </c>
      <c r="E1453">
        <v>57.61</v>
      </c>
      <c r="F1453">
        <v>0</v>
      </c>
    </row>
    <row r="1454" spans="1:6">
      <c r="A1454" t="s">
        <v>4738</v>
      </c>
      <c r="B1454">
        <v>87700</v>
      </c>
      <c r="C1454" t="s">
        <v>4796</v>
      </c>
      <c r="D1454" t="s">
        <v>223</v>
      </c>
      <c r="E1454">
        <v>62.26</v>
      </c>
      <c r="F1454">
        <v>0</v>
      </c>
    </row>
    <row r="1455" spans="1:6">
      <c r="A1455" t="s">
        <v>4738</v>
      </c>
      <c r="B1455">
        <v>102803</v>
      </c>
      <c r="C1455" t="s">
        <v>4797</v>
      </c>
      <c r="D1455" t="s">
        <v>223</v>
      </c>
      <c r="E1455">
        <v>2.62</v>
      </c>
      <c r="F1455">
        <v>0</v>
      </c>
    </row>
    <row r="1456" spans="1:6">
      <c r="A1456" t="s">
        <v>4798</v>
      </c>
      <c r="B1456">
        <v>92717</v>
      </c>
      <c r="C1456" t="s">
        <v>4799</v>
      </c>
      <c r="D1456" t="s">
        <v>2808</v>
      </c>
      <c r="E1456">
        <v>0.56999999999999995</v>
      </c>
      <c r="F1456">
        <v>0</v>
      </c>
    </row>
    <row r="1457" spans="1:6">
      <c r="A1457" t="s">
        <v>4798</v>
      </c>
      <c r="B1457">
        <v>92716</v>
      </c>
      <c r="C1457" t="s">
        <v>4800</v>
      </c>
      <c r="D1457" t="s">
        <v>2806</v>
      </c>
      <c r="E1457">
        <v>110.16</v>
      </c>
      <c r="F1457">
        <v>0.98950000000000005</v>
      </c>
    </row>
    <row r="1458" spans="1:6">
      <c r="A1458" t="s">
        <v>4798</v>
      </c>
      <c r="B1458">
        <v>103668</v>
      </c>
      <c r="C1458" t="s">
        <v>4801</v>
      </c>
      <c r="D1458" t="s">
        <v>2808</v>
      </c>
      <c r="E1458">
        <v>0</v>
      </c>
    </row>
    <row r="1459" spans="1:6">
      <c r="A1459" t="s">
        <v>4798</v>
      </c>
      <c r="B1459">
        <v>103667</v>
      </c>
      <c r="C1459" t="s">
        <v>4802</v>
      </c>
      <c r="D1459" t="s">
        <v>2806</v>
      </c>
      <c r="E1459">
        <v>0</v>
      </c>
    </row>
    <row r="1460" spans="1:6">
      <c r="A1460" t="s">
        <v>4798</v>
      </c>
      <c r="B1460">
        <v>89218</v>
      </c>
      <c r="C1460" t="s">
        <v>4803</v>
      </c>
      <c r="D1460" t="s">
        <v>2808</v>
      </c>
      <c r="E1460">
        <v>90.26</v>
      </c>
      <c r="F1460">
        <v>0.43140000000000001</v>
      </c>
    </row>
    <row r="1461" spans="1:6">
      <c r="A1461" t="s">
        <v>4798</v>
      </c>
      <c r="B1461">
        <v>89843</v>
      </c>
      <c r="C1461" t="s">
        <v>4804</v>
      </c>
      <c r="D1461" t="s">
        <v>2806</v>
      </c>
      <c r="E1461">
        <v>209.76</v>
      </c>
      <c r="F1461">
        <v>0.31879999999999997</v>
      </c>
    </row>
    <row r="1462" spans="1:6">
      <c r="A1462" t="s">
        <v>4798</v>
      </c>
      <c r="B1462">
        <v>87446</v>
      </c>
      <c r="C1462" t="s">
        <v>4805</v>
      </c>
      <c r="D1462" t="s">
        <v>2808</v>
      </c>
      <c r="E1462">
        <v>0.64</v>
      </c>
      <c r="F1462">
        <v>0</v>
      </c>
    </row>
    <row r="1463" spans="1:6">
      <c r="A1463" t="s">
        <v>4798</v>
      </c>
      <c r="B1463">
        <v>87445</v>
      </c>
      <c r="C1463" t="s">
        <v>4806</v>
      </c>
      <c r="D1463" t="s">
        <v>2806</v>
      </c>
      <c r="E1463">
        <v>5.42</v>
      </c>
      <c r="F1463">
        <v>0</v>
      </c>
    </row>
    <row r="1464" spans="1:6">
      <c r="A1464" t="s">
        <v>4798</v>
      </c>
      <c r="B1464">
        <v>93234</v>
      </c>
      <c r="C1464" t="s">
        <v>4807</v>
      </c>
      <c r="D1464" t="s">
        <v>2808</v>
      </c>
      <c r="E1464">
        <v>0.59</v>
      </c>
      <c r="F1464">
        <v>0</v>
      </c>
    </row>
    <row r="1465" spans="1:6">
      <c r="A1465" t="s">
        <v>4798</v>
      </c>
      <c r="B1465">
        <v>93233</v>
      </c>
      <c r="C1465" t="s">
        <v>4808</v>
      </c>
      <c r="D1465" t="s">
        <v>2806</v>
      </c>
      <c r="E1465">
        <v>5.76</v>
      </c>
      <c r="F1465">
        <v>0</v>
      </c>
    </row>
    <row r="1466" spans="1:6">
      <c r="A1466" t="s">
        <v>4798</v>
      </c>
      <c r="B1466">
        <v>102953</v>
      </c>
      <c r="C1466" t="s">
        <v>4809</v>
      </c>
      <c r="D1466" t="s">
        <v>2808</v>
      </c>
      <c r="E1466">
        <v>0</v>
      </c>
    </row>
    <row r="1467" spans="1:6">
      <c r="A1467" t="s">
        <v>4798</v>
      </c>
      <c r="B1467">
        <v>102952</v>
      </c>
      <c r="C1467" t="s">
        <v>4810</v>
      </c>
      <c r="D1467" t="s">
        <v>2806</v>
      </c>
      <c r="E1467">
        <v>0</v>
      </c>
    </row>
    <row r="1468" spans="1:6">
      <c r="A1468" t="s">
        <v>4798</v>
      </c>
      <c r="B1468">
        <v>88831</v>
      </c>
      <c r="C1468" t="s">
        <v>4811</v>
      </c>
      <c r="D1468" t="s">
        <v>2808</v>
      </c>
      <c r="E1468">
        <v>0.46</v>
      </c>
      <c r="F1468">
        <v>0</v>
      </c>
    </row>
    <row r="1469" spans="1:6">
      <c r="A1469" t="s">
        <v>4798</v>
      </c>
      <c r="B1469">
        <v>88830</v>
      </c>
      <c r="C1469" t="s">
        <v>4812</v>
      </c>
      <c r="D1469" t="s">
        <v>2806</v>
      </c>
      <c r="E1469">
        <v>2.08</v>
      </c>
      <c r="F1469">
        <v>0</v>
      </c>
    </row>
    <row r="1470" spans="1:6">
      <c r="A1470" t="s">
        <v>4798</v>
      </c>
      <c r="B1470">
        <v>89226</v>
      </c>
      <c r="C1470" t="s">
        <v>4813</v>
      </c>
      <c r="D1470" t="s">
        <v>2808</v>
      </c>
      <c r="E1470">
        <v>1.92</v>
      </c>
      <c r="F1470">
        <v>0</v>
      </c>
    </row>
    <row r="1471" spans="1:6">
      <c r="A1471" t="s">
        <v>4798</v>
      </c>
      <c r="B1471">
        <v>89225</v>
      </c>
      <c r="C1471" t="s">
        <v>4814</v>
      </c>
      <c r="D1471" t="s">
        <v>2806</v>
      </c>
      <c r="E1471">
        <v>6.03</v>
      </c>
      <c r="F1471">
        <v>0</v>
      </c>
    </row>
    <row r="1472" spans="1:6">
      <c r="A1472" t="s">
        <v>4798</v>
      </c>
      <c r="B1472">
        <v>89279</v>
      </c>
      <c r="C1472" t="s">
        <v>4815</v>
      </c>
      <c r="D1472" t="s">
        <v>2808</v>
      </c>
      <c r="E1472">
        <v>2.33</v>
      </c>
      <c r="F1472">
        <v>0</v>
      </c>
    </row>
    <row r="1473" spans="1:6">
      <c r="A1473" t="s">
        <v>4798</v>
      </c>
      <c r="B1473">
        <v>89278</v>
      </c>
      <c r="C1473" t="s">
        <v>4816</v>
      </c>
      <c r="D1473" t="s">
        <v>2806</v>
      </c>
      <c r="E1473">
        <v>12.96</v>
      </c>
      <c r="F1473">
        <v>0</v>
      </c>
    </row>
    <row r="1474" spans="1:6">
      <c r="A1474" t="s">
        <v>4798</v>
      </c>
      <c r="B1474">
        <v>90651</v>
      </c>
      <c r="C1474" t="s">
        <v>4817</v>
      </c>
      <c r="D1474" t="s">
        <v>2808</v>
      </c>
      <c r="E1474">
        <v>0.96</v>
      </c>
      <c r="F1474">
        <v>0</v>
      </c>
    </row>
    <row r="1475" spans="1:6">
      <c r="A1475" t="s">
        <v>4798</v>
      </c>
      <c r="B1475">
        <v>90650</v>
      </c>
      <c r="C1475" t="s">
        <v>4818</v>
      </c>
      <c r="D1475" t="s">
        <v>2806</v>
      </c>
      <c r="E1475">
        <v>11.12</v>
      </c>
      <c r="F1475">
        <v>0</v>
      </c>
    </row>
    <row r="1476" spans="1:6">
      <c r="A1476" t="s">
        <v>4798</v>
      </c>
      <c r="B1476">
        <v>106101</v>
      </c>
      <c r="C1476" t="s">
        <v>4819</v>
      </c>
      <c r="D1476" t="s">
        <v>2808</v>
      </c>
      <c r="E1476">
        <v>0</v>
      </c>
    </row>
    <row r="1477" spans="1:6">
      <c r="A1477" t="s">
        <v>4798</v>
      </c>
      <c r="B1477">
        <v>106100</v>
      </c>
      <c r="C1477" t="s">
        <v>4820</v>
      </c>
      <c r="D1477" t="s">
        <v>2806</v>
      </c>
      <c r="E1477">
        <v>0</v>
      </c>
    </row>
    <row r="1478" spans="1:6">
      <c r="A1478" t="s">
        <v>4798</v>
      </c>
      <c r="B1478">
        <v>90657</v>
      </c>
      <c r="C1478" t="s">
        <v>4821</v>
      </c>
      <c r="D1478" t="s">
        <v>2808</v>
      </c>
      <c r="E1478">
        <v>5.76</v>
      </c>
      <c r="F1478">
        <v>0</v>
      </c>
    </row>
    <row r="1479" spans="1:6">
      <c r="A1479" t="s">
        <v>4798</v>
      </c>
      <c r="B1479">
        <v>90656</v>
      </c>
      <c r="C1479" t="s">
        <v>4822</v>
      </c>
      <c r="D1479" t="s">
        <v>2806</v>
      </c>
      <c r="E1479">
        <v>17.010000000000002</v>
      </c>
      <c r="F1479">
        <v>0</v>
      </c>
    </row>
    <row r="1480" spans="1:6">
      <c r="A1480" t="s">
        <v>4798</v>
      </c>
      <c r="B1480">
        <v>90663</v>
      </c>
      <c r="C1480" t="s">
        <v>4823</v>
      </c>
      <c r="D1480" t="s">
        <v>2808</v>
      </c>
      <c r="E1480">
        <v>6.18</v>
      </c>
      <c r="F1480">
        <v>0</v>
      </c>
    </row>
    <row r="1481" spans="1:6">
      <c r="A1481" t="s">
        <v>4798</v>
      </c>
      <c r="B1481">
        <v>90662</v>
      </c>
      <c r="C1481" t="s">
        <v>4824</v>
      </c>
      <c r="D1481" t="s">
        <v>2806</v>
      </c>
      <c r="E1481">
        <v>17.8</v>
      </c>
      <c r="F1481">
        <v>0</v>
      </c>
    </row>
    <row r="1482" spans="1:6">
      <c r="A1482" t="s">
        <v>4798</v>
      </c>
      <c r="B1482">
        <v>89022</v>
      </c>
      <c r="C1482" t="s">
        <v>4825</v>
      </c>
      <c r="D1482" t="s">
        <v>2808</v>
      </c>
      <c r="E1482">
        <v>0.49</v>
      </c>
      <c r="F1482">
        <v>1</v>
      </c>
    </row>
    <row r="1483" spans="1:6">
      <c r="A1483" t="s">
        <v>4798</v>
      </c>
      <c r="B1483">
        <v>89021</v>
      </c>
      <c r="C1483" t="s">
        <v>4826</v>
      </c>
      <c r="D1483" t="s">
        <v>2806</v>
      </c>
      <c r="E1483">
        <v>2.76</v>
      </c>
      <c r="F1483">
        <v>0.33329999999999999</v>
      </c>
    </row>
    <row r="1484" spans="1:6">
      <c r="A1484" t="s">
        <v>4798</v>
      </c>
      <c r="B1484">
        <v>90644</v>
      </c>
      <c r="C1484" t="s">
        <v>4827</v>
      </c>
      <c r="D1484" t="s">
        <v>2808</v>
      </c>
      <c r="E1484">
        <v>8.86</v>
      </c>
      <c r="F1484">
        <v>0</v>
      </c>
    </row>
    <row r="1485" spans="1:6">
      <c r="A1485" t="s">
        <v>4798</v>
      </c>
      <c r="B1485">
        <v>90643</v>
      </c>
      <c r="C1485" t="s">
        <v>4828</v>
      </c>
      <c r="D1485" t="s">
        <v>2806</v>
      </c>
      <c r="E1485">
        <v>29.12</v>
      </c>
      <c r="F1485">
        <v>0</v>
      </c>
    </row>
    <row r="1486" spans="1:6">
      <c r="A1486" t="s">
        <v>4798</v>
      </c>
      <c r="B1486">
        <v>102811</v>
      </c>
      <c r="C1486" t="s">
        <v>4829</v>
      </c>
      <c r="D1486" t="s">
        <v>2808</v>
      </c>
      <c r="E1486">
        <v>0</v>
      </c>
    </row>
    <row r="1487" spans="1:6">
      <c r="A1487" t="s">
        <v>4798</v>
      </c>
      <c r="B1487">
        <v>102810</v>
      </c>
      <c r="C1487" t="s">
        <v>4830</v>
      </c>
      <c r="D1487" t="s">
        <v>2806</v>
      </c>
      <c r="E1487">
        <v>0</v>
      </c>
    </row>
    <row r="1488" spans="1:6">
      <c r="A1488" t="s">
        <v>4798</v>
      </c>
      <c r="B1488">
        <v>92146</v>
      </c>
      <c r="C1488" t="s">
        <v>4831</v>
      </c>
      <c r="D1488" t="s">
        <v>2808</v>
      </c>
      <c r="E1488">
        <v>35.799999999999997</v>
      </c>
      <c r="F1488">
        <v>0</v>
      </c>
    </row>
    <row r="1489" spans="1:6">
      <c r="A1489" t="s">
        <v>4798</v>
      </c>
      <c r="B1489">
        <v>92145</v>
      </c>
      <c r="C1489" t="s">
        <v>4832</v>
      </c>
      <c r="D1489" t="s">
        <v>2806</v>
      </c>
      <c r="E1489">
        <v>81.569999999999993</v>
      </c>
      <c r="F1489">
        <v>0</v>
      </c>
    </row>
    <row r="1490" spans="1:6">
      <c r="A1490" t="s">
        <v>4798</v>
      </c>
      <c r="B1490">
        <v>92139</v>
      </c>
      <c r="C1490" t="s">
        <v>4833</v>
      </c>
      <c r="D1490" t="s">
        <v>2808</v>
      </c>
      <c r="E1490">
        <v>47.8</v>
      </c>
      <c r="F1490">
        <v>0</v>
      </c>
    </row>
    <row r="1491" spans="1:6">
      <c r="A1491" t="s">
        <v>4798</v>
      </c>
      <c r="B1491">
        <v>92138</v>
      </c>
      <c r="C1491" t="s">
        <v>4834</v>
      </c>
      <c r="D1491" t="s">
        <v>2806</v>
      </c>
      <c r="E1491">
        <v>99.05</v>
      </c>
      <c r="F1491">
        <v>0</v>
      </c>
    </row>
    <row r="1492" spans="1:6">
      <c r="A1492" t="s">
        <v>4798</v>
      </c>
      <c r="B1492">
        <v>91387</v>
      </c>
      <c r="C1492" t="s">
        <v>4835</v>
      </c>
      <c r="D1492" t="s">
        <v>2808</v>
      </c>
      <c r="E1492">
        <v>77.680000000000007</v>
      </c>
      <c r="F1492">
        <v>8.48E-2</v>
      </c>
    </row>
    <row r="1493" spans="1:6">
      <c r="A1493" t="s">
        <v>4798</v>
      </c>
      <c r="B1493">
        <v>91386</v>
      </c>
      <c r="C1493" t="s">
        <v>4836</v>
      </c>
      <c r="D1493" t="s">
        <v>2806</v>
      </c>
      <c r="E1493">
        <v>269.44</v>
      </c>
      <c r="F1493">
        <v>5.0200000000000002E-2</v>
      </c>
    </row>
    <row r="1494" spans="1:6">
      <c r="A1494" t="s">
        <v>4798</v>
      </c>
      <c r="B1494">
        <v>96036</v>
      </c>
      <c r="C1494" t="s">
        <v>4837</v>
      </c>
      <c r="D1494" t="s">
        <v>2808</v>
      </c>
      <c r="E1494">
        <v>87.75</v>
      </c>
      <c r="F1494">
        <v>0.18990000000000001</v>
      </c>
    </row>
    <row r="1495" spans="1:6">
      <c r="A1495" t="s">
        <v>4798</v>
      </c>
      <c r="B1495">
        <v>96035</v>
      </c>
      <c r="C1495" t="s">
        <v>4838</v>
      </c>
      <c r="D1495" t="s">
        <v>2806</v>
      </c>
      <c r="E1495">
        <v>286.04000000000002</v>
      </c>
      <c r="F1495">
        <v>0.1053</v>
      </c>
    </row>
    <row r="1496" spans="1:6">
      <c r="A1496" t="s">
        <v>4798</v>
      </c>
      <c r="B1496">
        <v>89877</v>
      </c>
      <c r="C1496" t="s">
        <v>4839</v>
      </c>
      <c r="D1496" t="s">
        <v>2808</v>
      </c>
      <c r="E1496">
        <v>89.94</v>
      </c>
      <c r="F1496">
        <v>0.21360000000000001</v>
      </c>
    </row>
    <row r="1497" spans="1:6">
      <c r="A1497" t="s">
        <v>4798</v>
      </c>
      <c r="B1497">
        <v>89876</v>
      </c>
      <c r="C1497" t="s">
        <v>4840</v>
      </c>
      <c r="D1497" t="s">
        <v>2806</v>
      </c>
      <c r="E1497">
        <v>328.58</v>
      </c>
      <c r="F1497">
        <v>0.11990000000000001</v>
      </c>
    </row>
    <row r="1498" spans="1:6">
      <c r="A1498" t="s">
        <v>4798</v>
      </c>
      <c r="B1498">
        <v>89884</v>
      </c>
      <c r="C1498" t="s">
        <v>4841</v>
      </c>
      <c r="D1498" t="s">
        <v>2808</v>
      </c>
      <c r="E1498">
        <v>93.77</v>
      </c>
      <c r="F1498">
        <v>0.24079999999999999</v>
      </c>
    </row>
    <row r="1499" spans="1:6">
      <c r="A1499" t="s">
        <v>4798</v>
      </c>
      <c r="B1499">
        <v>89883</v>
      </c>
      <c r="C1499" t="s">
        <v>4842</v>
      </c>
      <c r="D1499" t="s">
        <v>2806</v>
      </c>
      <c r="E1499">
        <v>363.23</v>
      </c>
      <c r="F1499">
        <v>0.1275</v>
      </c>
    </row>
    <row r="1500" spans="1:6">
      <c r="A1500" t="s">
        <v>4798</v>
      </c>
      <c r="B1500">
        <v>67827</v>
      </c>
      <c r="C1500" t="s">
        <v>4843</v>
      </c>
      <c r="D1500" t="s">
        <v>2808</v>
      </c>
      <c r="E1500">
        <v>68.22</v>
      </c>
      <c r="F1500">
        <v>7.2400000000000006E-2</v>
      </c>
    </row>
    <row r="1501" spans="1:6">
      <c r="A1501" t="s">
        <v>4798</v>
      </c>
      <c r="B1501">
        <v>67826</v>
      </c>
      <c r="C1501" t="s">
        <v>4844</v>
      </c>
      <c r="D1501" t="s">
        <v>2806</v>
      </c>
      <c r="E1501">
        <v>189.47</v>
      </c>
      <c r="F1501">
        <v>5.3499999999999999E-2</v>
      </c>
    </row>
    <row r="1502" spans="1:6">
      <c r="A1502" t="s">
        <v>4798</v>
      </c>
      <c r="B1502">
        <v>5961</v>
      </c>
      <c r="C1502" t="s">
        <v>4845</v>
      </c>
      <c r="D1502" t="s">
        <v>2808</v>
      </c>
      <c r="E1502">
        <v>67.02</v>
      </c>
      <c r="F1502">
        <v>7.3700000000000002E-2</v>
      </c>
    </row>
    <row r="1503" spans="1:6">
      <c r="A1503" t="s">
        <v>4798</v>
      </c>
      <c r="B1503">
        <v>5811</v>
      </c>
      <c r="C1503" t="s">
        <v>4846</v>
      </c>
      <c r="D1503" t="s">
        <v>2806</v>
      </c>
      <c r="E1503">
        <v>206.44</v>
      </c>
      <c r="F1503">
        <v>4.9099999999999998E-2</v>
      </c>
    </row>
    <row r="1504" spans="1:6">
      <c r="A1504" t="s">
        <v>4798</v>
      </c>
      <c r="B1504">
        <v>92243</v>
      </c>
      <c r="C1504" t="s">
        <v>4847</v>
      </c>
      <c r="D1504" t="s">
        <v>2808</v>
      </c>
      <c r="E1504">
        <v>82.06</v>
      </c>
      <c r="F1504">
        <v>6.9099999999999995E-2</v>
      </c>
    </row>
    <row r="1505" spans="1:6">
      <c r="A1505" t="s">
        <v>4798</v>
      </c>
      <c r="B1505">
        <v>92242</v>
      </c>
      <c r="C1505" t="s">
        <v>4848</v>
      </c>
      <c r="D1505" t="s">
        <v>2806</v>
      </c>
      <c r="E1505">
        <v>404.31</v>
      </c>
      <c r="F1505">
        <v>2.58E-2</v>
      </c>
    </row>
    <row r="1506" spans="1:6">
      <c r="A1506" t="s">
        <v>4798</v>
      </c>
      <c r="B1506">
        <v>91646</v>
      </c>
      <c r="C1506" t="s">
        <v>4849</v>
      </c>
      <c r="D1506" t="s">
        <v>2808</v>
      </c>
      <c r="E1506">
        <v>98.36</v>
      </c>
      <c r="F1506">
        <v>7.1099999999999997E-2</v>
      </c>
    </row>
    <row r="1507" spans="1:6">
      <c r="A1507" t="s">
        <v>4798</v>
      </c>
      <c r="B1507">
        <v>91645</v>
      </c>
      <c r="C1507" t="s">
        <v>4850</v>
      </c>
      <c r="D1507" t="s">
        <v>2806</v>
      </c>
      <c r="E1507">
        <v>464.23</v>
      </c>
      <c r="F1507">
        <v>2.7699999999999999E-2</v>
      </c>
    </row>
    <row r="1508" spans="1:6">
      <c r="A1508" t="s">
        <v>4798</v>
      </c>
      <c r="B1508">
        <v>92107</v>
      </c>
      <c r="C1508" t="s">
        <v>4851</v>
      </c>
      <c r="D1508" t="s">
        <v>2808</v>
      </c>
      <c r="E1508">
        <v>96.33</v>
      </c>
      <c r="F1508">
        <v>0.28410000000000002</v>
      </c>
    </row>
    <row r="1509" spans="1:6">
      <c r="A1509" t="s">
        <v>4798</v>
      </c>
      <c r="B1509">
        <v>92106</v>
      </c>
      <c r="C1509" t="s">
        <v>4852</v>
      </c>
      <c r="D1509" t="s">
        <v>2806</v>
      </c>
      <c r="E1509">
        <v>356.21</v>
      </c>
      <c r="F1509">
        <v>0.15140000000000001</v>
      </c>
    </row>
    <row r="1510" spans="1:6">
      <c r="A1510" t="s">
        <v>4798</v>
      </c>
      <c r="B1510">
        <v>5903</v>
      </c>
      <c r="C1510" t="s">
        <v>4853</v>
      </c>
      <c r="D1510" t="s">
        <v>2808</v>
      </c>
      <c r="E1510">
        <v>76.650000000000006</v>
      </c>
      <c r="F1510">
        <v>8.4099999999999994E-2</v>
      </c>
    </row>
    <row r="1511" spans="1:6">
      <c r="A1511" t="s">
        <v>4798</v>
      </c>
      <c r="B1511">
        <v>5901</v>
      </c>
      <c r="C1511" t="s">
        <v>4854</v>
      </c>
      <c r="D1511" t="s">
        <v>2806</v>
      </c>
      <c r="E1511">
        <v>317.38</v>
      </c>
      <c r="F1511">
        <v>3.9E-2</v>
      </c>
    </row>
    <row r="1512" spans="1:6">
      <c r="A1512" t="s">
        <v>4798</v>
      </c>
      <c r="B1512">
        <v>6260</v>
      </c>
      <c r="C1512" t="s">
        <v>4855</v>
      </c>
      <c r="D1512" t="s">
        <v>2808</v>
      </c>
      <c r="E1512">
        <v>64.17</v>
      </c>
      <c r="F1512">
        <v>8.4000000000000005E-2</v>
      </c>
    </row>
    <row r="1513" spans="1:6">
      <c r="A1513" t="s">
        <v>4798</v>
      </c>
      <c r="B1513">
        <v>6259</v>
      </c>
      <c r="C1513" t="s">
        <v>4856</v>
      </c>
      <c r="D1513" t="s">
        <v>2806</v>
      </c>
      <c r="E1513">
        <v>256.54000000000002</v>
      </c>
      <c r="F1513">
        <v>4.0300000000000002E-2</v>
      </c>
    </row>
    <row r="1514" spans="1:6">
      <c r="A1514" t="s">
        <v>4798</v>
      </c>
      <c r="B1514">
        <v>104705</v>
      </c>
      <c r="C1514" t="s">
        <v>4857</v>
      </c>
      <c r="D1514" t="s">
        <v>2808</v>
      </c>
      <c r="E1514">
        <v>0</v>
      </c>
    </row>
    <row r="1515" spans="1:6">
      <c r="A1515" t="s">
        <v>4798</v>
      </c>
      <c r="B1515">
        <v>104704</v>
      </c>
      <c r="C1515" t="s">
        <v>4858</v>
      </c>
      <c r="D1515" t="s">
        <v>2806</v>
      </c>
      <c r="E1515">
        <v>0</v>
      </c>
    </row>
    <row r="1516" spans="1:6">
      <c r="A1516" t="s">
        <v>4798</v>
      </c>
      <c r="B1516">
        <v>91395</v>
      </c>
      <c r="C1516" t="s">
        <v>4859</v>
      </c>
      <c r="D1516" t="s">
        <v>2808</v>
      </c>
      <c r="E1516">
        <v>61.93</v>
      </c>
      <c r="F1516">
        <v>3.6299999999999999E-2</v>
      </c>
    </row>
    <row r="1517" spans="1:6">
      <c r="A1517" t="s">
        <v>4798</v>
      </c>
      <c r="B1517">
        <v>73467</v>
      </c>
      <c r="C1517" t="s">
        <v>4860</v>
      </c>
      <c r="D1517" t="s">
        <v>2806</v>
      </c>
      <c r="E1517">
        <v>249.2</v>
      </c>
      <c r="F1517">
        <v>1.7299999999999999E-2</v>
      </c>
    </row>
    <row r="1518" spans="1:6">
      <c r="A1518" t="s">
        <v>4798</v>
      </c>
      <c r="B1518">
        <v>5826</v>
      </c>
      <c r="C1518" t="s">
        <v>4861</v>
      </c>
      <c r="D1518" t="s">
        <v>2808</v>
      </c>
      <c r="E1518">
        <v>64.78</v>
      </c>
      <c r="F1518">
        <v>3.7199999999999997E-2</v>
      </c>
    </row>
    <row r="1519" spans="1:6">
      <c r="A1519" t="s">
        <v>4798</v>
      </c>
      <c r="B1519">
        <v>5824</v>
      </c>
      <c r="C1519" t="s">
        <v>4862</v>
      </c>
      <c r="D1519" t="s">
        <v>2806</v>
      </c>
      <c r="E1519">
        <v>217.63</v>
      </c>
      <c r="F1519">
        <v>2.1299999999999999E-2</v>
      </c>
    </row>
    <row r="1520" spans="1:6">
      <c r="A1520" t="s">
        <v>4798</v>
      </c>
      <c r="B1520">
        <v>5892</v>
      </c>
      <c r="C1520" t="s">
        <v>4863</v>
      </c>
      <c r="D1520" t="s">
        <v>2808</v>
      </c>
      <c r="E1520">
        <v>59.68</v>
      </c>
      <c r="F1520">
        <v>0</v>
      </c>
    </row>
    <row r="1521" spans="1:6">
      <c r="A1521" t="s">
        <v>4798</v>
      </c>
      <c r="B1521">
        <v>5890</v>
      </c>
      <c r="C1521" t="s">
        <v>4864</v>
      </c>
      <c r="D1521" t="s">
        <v>2806</v>
      </c>
      <c r="E1521">
        <v>204.7</v>
      </c>
      <c r="F1521">
        <v>0</v>
      </c>
    </row>
    <row r="1522" spans="1:6">
      <c r="A1522" t="s">
        <v>4798</v>
      </c>
      <c r="B1522">
        <v>5896</v>
      </c>
      <c r="C1522" t="s">
        <v>4865</v>
      </c>
      <c r="D1522" t="s">
        <v>2808</v>
      </c>
      <c r="E1522">
        <v>62.37</v>
      </c>
      <c r="F1522">
        <v>0</v>
      </c>
    </row>
    <row r="1523" spans="1:6">
      <c r="A1523" t="s">
        <v>4798</v>
      </c>
      <c r="B1523">
        <v>5894</v>
      </c>
      <c r="C1523" t="s">
        <v>4866</v>
      </c>
      <c r="D1523" t="s">
        <v>2806</v>
      </c>
      <c r="E1523">
        <v>213</v>
      </c>
      <c r="F1523">
        <v>0</v>
      </c>
    </row>
    <row r="1524" spans="1:6">
      <c r="A1524" t="s">
        <v>4798</v>
      </c>
      <c r="B1524">
        <v>91032</v>
      </c>
      <c r="C1524" t="s">
        <v>4867</v>
      </c>
      <c r="D1524" t="s">
        <v>2808</v>
      </c>
      <c r="E1524">
        <v>70.489999999999995</v>
      </c>
      <c r="F1524">
        <v>3.1899999999999998E-2</v>
      </c>
    </row>
    <row r="1525" spans="1:6">
      <c r="A1525" t="s">
        <v>4798</v>
      </c>
      <c r="B1525">
        <v>91031</v>
      </c>
      <c r="C1525" t="s">
        <v>4868</v>
      </c>
      <c r="D1525" t="s">
        <v>2806</v>
      </c>
      <c r="E1525">
        <v>259.95999999999998</v>
      </c>
      <c r="F1525">
        <v>1.66E-2</v>
      </c>
    </row>
    <row r="1526" spans="1:6">
      <c r="A1526" t="s">
        <v>4798</v>
      </c>
      <c r="B1526">
        <v>102817</v>
      </c>
      <c r="C1526" t="s">
        <v>4869</v>
      </c>
      <c r="D1526" t="s">
        <v>2808</v>
      </c>
      <c r="E1526">
        <v>0</v>
      </c>
    </row>
    <row r="1527" spans="1:6">
      <c r="A1527" t="s">
        <v>4798</v>
      </c>
      <c r="B1527">
        <v>102816</v>
      </c>
      <c r="C1527" t="s">
        <v>4870</v>
      </c>
      <c r="D1527" t="s">
        <v>2806</v>
      </c>
      <c r="E1527">
        <v>0</v>
      </c>
    </row>
    <row r="1528" spans="1:6">
      <c r="A1528" t="s">
        <v>4798</v>
      </c>
      <c r="B1528">
        <v>91534</v>
      </c>
      <c r="C1528" t="s">
        <v>4871</v>
      </c>
      <c r="D1528" t="s">
        <v>2808</v>
      </c>
      <c r="E1528">
        <v>31.54</v>
      </c>
      <c r="F1528">
        <v>3.6799999999999999E-2</v>
      </c>
    </row>
    <row r="1529" spans="1:6">
      <c r="A1529" t="s">
        <v>4798</v>
      </c>
      <c r="B1529">
        <v>91533</v>
      </c>
      <c r="C1529" t="s">
        <v>4872</v>
      </c>
      <c r="D1529" t="s">
        <v>2806</v>
      </c>
      <c r="E1529">
        <v>38.799999999999997</v>
      </c>
      <c r="F1529">
        <v>5.9499999999999997E-2</v>
      </c>
    </row>
    <row r="1530" spans="1:6">
      <c r="A1530" t="s">
        <v>4798</v>
      </c>
      <c r="B1530">
        <v>95265</v>
      </c>
      <c r="C1530" t="s">
        <v>4873</v>
      </c>
      <c r="D1530" t="s">
        <v>2808</v>
      </c>
      <c r="E1530">
        <v>0.94</v>
      </c>
      <c r="F1530">
        <v>1</v>
      </c>
    </row>
    <row r="1531" spans="1:6">
      <c r="A1531" t="s">
        <v>4798</v>
      </c>
      <c r="B1531">
        <v>95264</v>
      </c>
      <c r="C1531" t="s">
        <v>4874</v>
      </c>
      <c r="D1531" t="s">
        <v>2806</v>
      </c>
      <c r="E1531">
        <v>6.5</v>
      </c>
      <c r="F1531">
        <v>0.28770000000000001</v>
      </c>
    </row>
    <row r="1532" spans="1:6">
      <c r="A1532" t="s">
        <v>4798</v>
      </c>
      <c r="B1532">
        <v>90973</v>
      </c>
      <c r="C1532" t="s">
        <v>4875</v>
      </c>
      <c r="D1532" t="s">
        <v>2808</v>
      </c>
      <c r="E1532">
        <v>8.93</v>
      </c>
      <c r="F1532">
        <v>1</v>
      </c>
    </row>
    <row r="1533" spans="1:6">
      <c r="A1533" t="s">
        <v>4798</v>
      </c>
      <c r="B1533">
        <v>90972</v>
      </c>
      <c r="C1533" t="s">
        <v>4876</v>
      </c>
      <c r="D1533" t="s">
        <v>2806</v>
      </c>
      <c r="E1533">
        <v>77.5</v>
      </c>
      <c r="F1533">
        <v>0.22889999999999999</v>
      </c>
    </row>
    <row r="1534" spans="1:6">
      <c r="A1534" t="s">
        <v>4798</v>
      </c>
      <c r="B1534">
        <v>91001</v>
      </c>
      <c r="C1534" t="s">
        <v>4877</v>
      </c>
      <c r="D1534" t="s">
        <v>2808</v>
      </c>
      <c r="E1534">
        <v>10.59</v>
      </c>
      <c r="F1534">
        <v>1</v>
      </c>
    </row>
    <row r="1535" spans="1:6">
      <c r="A1535" t="s">
        <v>4798</v>
      </c>
      <c r="B1535">
        <v>90999</v>
      </c>
      <c r="C1535" t="s">
        <v>4878</v>
      </c>
      <c r="D1535" t="s">
        <v>2806</v>
      </c>
      <c r="E1535">
        <v>102.22</v>
      </c>
      <c r="F1535">
        <v>0.20580000000000001</v>
      </c>
    </row>
    <row r="1536" spans="1:6">
      <c r="A1536" t="s">
        <v>4798</v>
      </c>
      <c r="B1536">
        <v>5954</v>
      </c>
      <c r="C1536" t="s">
        <v>4879</v>
      </c>
      <c r="D1536" t="s">
        <v>2808</v>
      </c>
      <c r="E1536">
        <v>6.67</v>
      </c>
      <c r="F1536">
        <v>1</v>
      </c>
    </row>
    <row r="1537" spans="1:6">
      <c r="A1537" t="s">
        <v>4798</v>
      </c>
      <c r="B1537">
        <v>5953</v>
      </c>
      <c r="C1537" t="s">
        <v>4880</v>
      </c>
      <c r="D1537" t="s">
        <v>2806</v>
      </c>
      <c r="E1537">
        <v>59.74</v>
      </c>
      <c r="F1537">
        <v>0.2218</v>
      </c>
    </row>
    <row r="1538" spans="1:6">
      <c r="A1538" t="s">
        <v>4798</v>
      </c>
      <c r="B1538">
        <v>90982</v>
      </c>
      <c r="C1538" t="s">
        <v>4881</v>
      </c>
      <c r="D1538" t="s">
        <v>2808</v>
      </c>
      <c r="E1538">
        <v>22.69</v>
      </c>
      <c r="F1538">
        <v>1</v>
      </c>
    </row>
    <row r="1539" spans="1:6">
      <c r="A1539" t="s">
        <v>4798</v>
      </c>
      <c r="B1539">
        <v>90979</v>
      </c>
      <c r="C1539" t="s">
        <v>4882</v>
      </c>
      <c r="D1539" t="s">
        <v>2806</v>
      </c>
      <c r="E1539">
        <v>200.13</v>
      </c>
      <c r="F1539">
        <v>0.2253</v>
      </c>
    </row>
    <row r="1540" spans="1:6">
      <c r="A1540" t="s">
        <v>4798</v>
      </c>
      <c r="B1540">
        <v>90965</v>
      </c>
      <c r="C1540" t="s">
        <v>4883</v>
      </c>
      <c r="D1540" t="s">
        <v>2808</v>
      </c>
      <c r="E1540">
        <v>8.9</v>
      </c>
      <c r="F1540">
        <v>1</v>
      </c>
    </row>
    <row r="1541" spans="1:6">
      <c r="A1541" t="s">
        <v>4798</v>
      </c>
      <c r="B1541">
        <v>90964</v>
      </c>
      <c r="C1541" t="s">
        <v>4884</v>
      </c>
      <c r="D1541" t="s">
        <v>2806</v>
      </c>
      <c r="E1541">
        <v>32.44</v>
      </c>
      <c r="F1541">
        <v>0.54530000000000001</v>
      </c>
    </row>
    <row r="1542" spans="1:6">
      <c r="A1542" t="s">
        <v>4798</v>
      </c>
      <c r="B1542">
        <v>102970</v>
      </c>
      <c r="C1542" t="s">
        <v>4885</v>
      </c>
      <c r="D1542" t="s">
        <v>2808</v>
      </c>
      <c r="E1542">
        <v>0</v>
      </c>
    </row>
    <row r="1543" spans="1:6">
      <c r="A1543" t="s">
        <v>4798</v>
      </c>
      <c r="B1543">
        <v>102971</v>
      </c>
      <c r="C1543" t="s">
        <v>4886</v>
      </c>
      <c r="D1543" t="s">
        <v>2806</v>
      </c>
      <c r="E1543">
        <v>0</v>
      </c>
    </row>
    <row r="1544" spans="1:6">
      <c r="A1544" t="s">
        <v>4798</v>
      </c>
      <c r="B1544">
        <v>102822</v>
      </c>
      <c r="C1544" t="s">
        <v>4887</v>
      </c>
      <c r="D1544" t="s">
        <v>2808</v>
      </c>
      <c r="E1544">
        <v>0</v>
      </c>
    </row>
    <row r="1545" spans="1:6">
      <c r="A1545" t="s">
        <v>4798</v>
      </c>
      <c r="B1545">
        <v>102821</v>
      </c>
      <c r="C1545" t="s">
        <v>4888</v>
      </c>
      <c r="D1545" t="s">
        <v>2806</v>
      </c>
      <c r="E1545">
        <v>0</v>
      </c>
    </row>
    <row r="1546" spans="1:6">
      <c r="A1546" t="s">
        <v>4798</v>
      </c>
      <c r="B1546">
        <v>102828</v>
      </c>
      <c r="C1546" t="s">
        <v>4889</v>
      </c>
      <c r="D1546" t="s">
        <v>2808</v>
      </c>
      <c r="E1546">
        <v>0</v>
      </c>
    </row>
    <row r="1547" spans="1:6">
      <c r="A1547" t="s">
        <v>4798</v>
      </c>
      <c r="B1547">
        <v>102827</v>
      </c>
      <c r="C1547" t="s">
        <v>4890</v>
      </c>
      <c r="D1547" t="s">
        <v>2806</v>
      </c>
      <c r="E1547">
        <v>0</v>
      </c>
    </row>
    <row r="1548" spans="1:6">
      <c r="A1548" t="s">
        <v>4798</v>
      </c>
      <c r="B1548">
        <v>103939</v>
      </c>
      <c r="C1548" t="s">
        <v>4891</v>
      </c>
      <c r="D1548" t="s">
        <v>2808</v>
      </c>
      <c r="E1548">
        <v>0</v>
      </c>
    </row>
    <row r="1549" spans="1:6">
      <c r="A1549" t="s">
        <v>4798</v>
      </c>
      <c r="B1549">
        <v>103938</v>
      </c>
      <c r="C1549" t="s">
        <v>4892</v>
      </c>
      <c r="D1549" t="s">
        <v>2806</v>
      </c>
      <c r="E1549">
        <v>0</v>
      </c>
    </row>
    <row r="1550" spans="1:6">
      <c r="A1550" t="s">
        <v>4798</v>
      </c>
      <c r="B1550">
        <v>103945</v>
      </c>
      <c r="C1550" t="s">
        <v>4893</v>
      </c>
      <c r="D1550" t="s">
        <v>2808</v>
      </c>
      <c r="E1550">
        <v>0</v>
      </c>
    </row>
    <row r="1551" spans="1:6">
      <c r="A1551" t="s">
        <v>4798</v>
      </c>
      <c r="B1551">
        <v>103944</v>
      </c>
      <c r="C1551" t="s">
        <v>4894</v>
      </c>
      <c r="D1551" t="s">
        <v>2806</v>
      </c>
      <c r="E1551">
        <v>0</v>
      </c>
    </row>
    <row r="1552" spans="1:6">
      <c r="A1552" t="s">
        <v>4798</v>
      </c>
      <c r="B1552">
        <v>91285</v>
      </c>
      <c r="C1552" t="s">
        <v>4895</v>
      </c>
      <c r="D1552" t="s">
        <v>2808</v>
      </c>
      <c r="E1552">
        <v>0.8</v>
      </c>
      <c r="F1552">
        <v>0</v>
      </c>
    </row>
    <row r="1553" spans="1:6">
      <c r="A1553" t="s">
        <v>4798</v>
      </c>
      <c r="B1553">
        <v>91283</v>
      </c>
      <c r="C1553" t="s">
        <v>4896</v>
      </c>
      <c r="D1553" t="s">
        <v>2806</v>
      </c>
      <c r="E1553">
        <v>10.23</v>
      </c>
      <c r="F1553">
        <v>0</v>
      </c>
    </row>
    <row r="1554" spans="1:6">
      <c r="A1554" t="s">
        <v>4798</v>
      </c>
      <c r="B1554">
        <v>95283</v>
      </c>
      <c r="C1554" t="s">
        <v>4897</v>
      </c>
      <c r="D1554" t="s">
        <v>2808</v>
      </c>
      <c r="E1554">
        <v>0.89</v>
      </c>
      <c r="F1554">
        <v>1</v>
      </c>
    </row>
    <row r="1555" spans="1:6">
      <c r="A1555" t="s">
        <v>4798</v>
      </c>
      <c r="B1555">
        <v>95282</v>
      </c>
      <c r="C1555" t="s">
        <v>4898</v>
      </c>
      <c r="D1555" t="s">
        <v>2806</v>
      </c>
      <c r="E1555">
        <v>10.16</v>
      </c>
      <c r="F1555">
        <v>0.1585</v>
      </c>
    </row>
    <row r="1556" spans="1:6">
      <c r="A1556" t="s">
        <v>4798</v>
      </c>
      <c r="B1556">
        <v>95128</v>
      </c>
      <c r="C1556" t="s">
        <v>4899</v>
      </c>
      <c r="D1556" t="s">
        <v>2808</v>
      </c>
      <c r="E1556">
        <v>58.69</v>
      </c>
      <c r="F1556">
        <v>0.4824</v>
      </c>
    </row>
    <row r="1557" spans="1:6">
      <c r="A1557" t="s">
        <v>4798</v>
      </c>
      <c r="B1557">
        <v>95127</v>
      </c>
      <c r="C1557" t="s">
        <v>4900</v>
      </c>
      <c r="D1557" t="s">
        <v>2806</v>
      </c>
      <c r="E1557">
        <v>227.55</v>
      </c>
      <c r="F1557">
        <v>0.22839999999999999</v>
      </c>
    </row>
    <row r="1558" spans="1:6">
      <c r="A1558" t="s">
        <v>4798</v>
      </c>
      <c r="B1558">
        <v>92044</v>
      </c>
      <c r="C1558" t="s">
        <v>4901</v>
      </c>
      <c r="D1558" t="s">
        <v>2808</v>
      </c>
      <c r="E1558">
        <v>9.4499999999999993</v>
      </c>
      <c r="F1558">
        <v>1</v>
      </c>
    </row>
    <row r="1559" spans="1:6">
      <c r="A1559" t="s">
        <v>4798</v>
      </c>
      <c r="B1559">
        <v>92043</v>
      </c>
      <c r="C1559" t="s">
        <v>4902</v>
      </c>
      <c r="D1559" t="s">
        <v>2806</v>
      </c>
      <c r="E1559">
        <v>15.98</v>
      </c>
      <c r="F1559">
        <v>1</v>
      </c>
    </row>
    <row r="1560" spans="1:6">
      <c r="A1560" t="s">
        <v>4798</v>
      </c>
      <c r="B1560">
        <v>102834</v>
      </c>
      <c r="C1560" t="s">
        <v>4903</v>
      </c>
      <c r="D1560" t="s">
        <v>2808</v>
      </c>
      <c r="E1560">
        <v>0</v>
      </c>
    </row>
    <row r="1561" spans="1:6">
      <c r="A1561" t="s">
        <v>4798</v>
      </c>
      <c r="B1561">
        <v>102833</v>
      </c>
      <c r="C1561" t="s">
        <v>4904</v>
      </c>
      <c r="D1561" t="s">
        <v>2806</v>
      </c>
      <c r="E1561">
        <v>0</v>
      </c>
    </row>
    <row r="1562" spans="1:6">
      <c r="A1562" t="s">
        <v>4798</v>
      </c>
      <c r="B1562">
        <v>92119</v>
      </c>
      <c r="C1562" t="s">
        <v>4905</v>
      </c>
      <c r="D1562" t="s">
        <v>2808</v>
      </c>
      <c r="E1562">
        <v>0.33</v>
      </c>
      <c r="F1562">
        <v>0</v>
      </c>
    </row>
    <row r="1563" spans="1:6">
      <c r="A1563" t="s">
        <v>4798</v>
      </c>
      <c r="B1563">
        <v>92118</v>
      </c>
      <c r="C1563" t="s">
        <v>4906</v>
      </c>
      <c r="D1563" t="s">
        <v>2806</v>
      </c>
      <c r="E1563">
        <v>0.52</v>
      </c>
      <c r="F1563">
        <v>0</v>
      </c>
    </row>
    <row r="1564" spans="1:6">
      <c r="A1564" t="s">
        <v>4798</v>
      </c>
      <c r="B1564">
        <v>102917</v>
      </c>
      <c r="C1564" t="s">
        <v>4907</v>
      </c>
      <c r="D1564" t="s">
        <v>2808</v>
      </c>
      <c r="E1564">
        <v>0</v>
      </c>
    </row>
    <row r="1565" spans="1:6">
      <c r="A1565" t="s">
        <v>4798</v>
      </c>
      <c r="B1565">
        <v>102916</v>
      </c>
      <c r="C1565" t="s">
        <v>4908</v>
      </c>
      <c r="D1565" t="s">
        <v>2806</v>
      </c>
      <c r="E1565">
        <v>0</v>
      </c>
    </row>
    <row r="1566" spans="1:6">
      <c r="A1566" t="s">
        <v>4798</v>
      </c>
      <c r="B1566">
        <v>95721</v>
      </c>
      <c r="C1566" t="s">
        <v>4909</v>
      </c>
      <c r="D1566" t="s">
        <v>2808</v>
      </c>
      <c r="E1566">
        <v>112.51</v>
      </c>
      <c r="F1566">
        <v>0.74560000000000004</v>
      </c>
    </row>
    <row r="1567" spans="1:6">
      <c r="A1567" t="s">
        <v>4798</v>
      </c>
      <c r="B1567">
        <v>95720</v>
      </c>
      <c r="C1567" t="s">
        <v>4910</v>
      </c>
      <c r="D1567" t="s">
        <v>2806</v>
      </c>
      <c r="E1567">
        <v>284.13</v>
      </c>
      <c r="F1567">
        <v>0.58720000000000006</v>
      </c>
    </row>
    <row r="1568" spans="1:6">
      <c r="A1568" t="s">
        <v>4798</v>
      </c>
      <c r="B1568">
        <v>104717</v>
      </c>
      <c r="C1568" t="s">
        <v>4911</v>
      </c>
      <c r="D1568" t="s">
        <v>2808</v>
      </c>
      <c r="E1568">
        <v>107.47</v>
      </c>
      <c r="F1568">
        <v>0.73370000000000002</v>
      </c>
    </row>
    <row r="1569" spans="1:6">
      <c r="A1569" t="s">
        <v>4798</v>
      </c>
      <c r="B1569">
        <v>104716</v>
      </c>
      <c r="C1569" t="s">
        <v>4912</v>
      </c>
      <c r="D1569" t="s">
        <v>2806</v>
      </c>
      <c r="E1569">
        <v>274.10000000000002</v>
      </c>
      <c r="F1569">
        <v>0.57210000000000005</v>
      </c>
    </row>
    <row r="1570" spans="1:6">
      <c r="A1570" t="s">
        <v>4798</v>
      </c>
      <c r="B1570">
        <v>102899</v>
      </c>
      <c r="C1570" t="s">
        <v>4913</v>
      </c>
      <c r="D1570" t="s">
        <v>2808</v>
      </c>
      <c r="E1570">
        <v>0</v>
      </c>
    </row>
    <row r="1571" spans="1:6">
      <c r="A1571" t="s">
        <v>4798</v>
      </c>
      <c r="B1571">
        <v>102898</v>
      </c>
      <c r="C1571" t="s">
        <v>4914</v>
      </c>
      <c r="D1571" t="s">
        <v>2806</v>
      </c>
      <c r="E1571">
        <v>0</v>
      </c>
    </row>
    <row r="1572" spans="1:6">
      <c r="A1572" t="s">
        <v>4798</v>
      </c>
      <c r="B1572">
        <v>5632</v>
      </c>
      <c r="C1572" t="s">
        <v>4915</v>
      </c>
      <c r="D1572" t="s">
        <v>2808</v>
      </c>
      <c r="E1572">
        <v>89.2</v>
      </c>
      <c r="F1572">
        <v>0.67910000000000004</v>
      </c>
    </row>
    <row r="1573" spans="1:6">
      <c r="A1573" t="s">
        <v>4798</v>
      </c>
      <c r="B1573">
        <v>5631</v>
      </c>
      <c r="C1573" t="s">
        <v>4916</v>
      </c>
      <c r="D1573" t="s">
        <v>2806</v>
      </c>
      <c r="E1573">
        <v>212.64</v>
      </c>
      <c r="F1573">
        <v>0.56659999999999999</v>
      </c>
    </row>
    <row r="1574" spans="1:6">
      <c r="A1574" t="s">
        <v>4798</v>
      </c>
      <c r="B1574">
        <v>88908</v>
      </c>
      <c r="C1574" t="s">
        <v>4917</v>
      </c>
      <c r="D1574" t="s">
        <v>2808</v>
      </c>
      <c r="E1574">
        <v>97.17</v>
      </c>
      <c r="F1574">
        <v>0.70550000000000002</v>
      </c>
    </row>
    <row r="1575" spans="1:6">
      <c r="A1575" t="s">
        <v>4798</v>
      </c>
      <c r="B1575">
        <v>88907</v>
      </c>
      <c r="C1575" t="s">
        <v>4918</v>
      </c>
      <c r="D1575" t="s">
        <v>2806</v>
      </c>
      <c r="E1575">
        <v>253.62</v>
      </c>
      <c r="F1575">
        <v>0.53749999999999998</v>
      </c>
    </row>
    <row r="1576" spans="1:6">
      <c r="A1576" t="s">
        <v>4798</v>
      </c>
      <c r="B1576">
        <v>5911</v>
      </c>
      <c r="C1576" t="s">
        <v>4919</v>
      </c>
      <c r="D1576" t="s">
        <v>2808</v>
      </c>
      <c r="E1576">
        <v>29.88</v>
      </c>
      <c r="F1576">
        <v>0.2021</v>
      </c>
    </row>
    <row r="1577" spans="1:6">
      <c r="A1577" t="s">
        <v>4798</v>
      </c>
      <c r="B1577">
        <v>5909</v>
      </c>
      <c r="C1577" t="s">
        <v>4920</v>
      </c>
      <c r="D1577" t="s">
        <v>2806</v>
      </c>
      <c r="E1577">
        <v>38.340000000000003</v>
      </c>
      <c r="F1577">
        <v>0.3039</v>
      </c>
    </row>
    <row r="1578" spans="1:6">
      <c r="A1578" t="s">
        <v>4798</v>
      </c>
      <c r="B1578">
        <v>91486</v>
      </c>
      <c r="C1578" t="s">
        <v>4921</v>
      </c>
      <c r="D1578" t="s">
        <v>2808</v>
      </c>
      <c r="E1578">
        <v>73.849999999999994</v>
      </c>
      <c r="F1578">
        <v>0.19189999999999999</v>
      </c>
    </row>
    <row r="1579" spans="1:6">
      <c r="A1579" t="s">
        <v>4798</v>
      </c>
      <c r="B1579">
        <v>83362</v>
      </c>
      <c r="C1579" t="s">
        <v>4922</v>
      </c>
      <c r="D1579" t="s">
        <v>2806</v>
      </c>
      <c r="E1579">
        <v>270.92</v>
      </c>
      <c r="F1579">
        <v>9.6299999999999997E-2</v>
      </c>
    </row>
    <row r="1580" spans="1:6">
      <c r="A1580" t="s">
        <v>4798</v>
      </c>
      <c r="B1580">
        <v>102839</v>
      </c>
      <c r="C1580" t="s">
        <v>4923</v>
      </c>
      <c r="D1580" t="s">
        <v>2808</v>
      </c>
      <c r="E1580">
        <v>0</v>
      </c>
    </row>
    <row r="1581" spans="1:6">
      <c r="A1581" t="s">
        <v>4798</v>
      </c>
      <c r="B1581">
        <v>102838</v>
      </c>
      <c r="C1581" t="s">
        <v>4924</v>
      </c>
      <c r="D1581" t="s">
        <v>2806</v>
      </c>
      <c r="E1581">
        <v>0</v>
      </c>
    </row>
    <row r="1582" spans="1:6">
      <c r="A1582" t="s">
        <v>4798</v>
      </c>
      <c r="B1582">
        <v>89235</v>
      </c>
      <c r="C1582" t="s">
        <v>4925</v>
      </c>
      <c r="D1582" t="s">
        <v>2808</v>
      </c>
      <c r="E1582">
        <v>171.4</v>
      </c>
      <c r="F1582">
        <v>0.83799999999999997</v>
      </c>
    </row>
    <row r="1583" spans="1:6">
      <c r="A1583" t="s">
        <v>4798</v>
      </c>
      <c r="B1583">
        <v>89234</v>
      </c>
      <c r="C1583" t="s">
        <v>4926</v>
      </c>
      <c r="D1583" t="s">
        <v>2806</v>
      </c>
      <c r="E1583">
        <v>532.32000000000005</v>
      </c>
      <c r="F1583">
        <v>0.63829999999999998</v>
      </c>
    </row>
    <row r="1584" spans="1:6">
      <c r="A1584" t="s">
        <v>4798</v>
      </c>
      <c r="B1584">
        <v>89243</v>
      </c>
      <c r="C1584" t="s">
        <v>4927</v>
      </c>
      <c r="D1584" t="s">
        <v>2808</v>
      </c>
      <c r="E1584">
        <v>363.29</v>
      </c>
      <c r="F1584">
        <v>0.92359999999999998</v>
      </c>
    </row>
    <row r="1585" spans="1:6">
      <c r="A1585" t="s">
        <v>4798</v>
      </c>
      <c r="B1585">
        <v>89242</v>
      </c>
      <c r="C1585" t="s">
        <v>4928</v>
      </c>
      <c r="D1585" t="s">
        <v>2806</v>
      </c>
      <c r="E1585">
        <v>1257.25</v>
      </c>
      <c r="F1585">
        <v>0.63129999999999997</v>
      </c>
    </row>
    <row r="1586" spans="1:6">
      <c r="A1586" t="s">
        <v>4798</v>
      </c>
      <c r="B1586">
        <v>102935</v>
      </c>
      <c r="C1586" t="s">
        <v>4929</v>
      </c>
      <c r="D1586" t="s">
        <v>2808</v>
      </c>
      <c r="E1586">
        <v>0</v>
      </c>
    </row>
    <row r="1587" spans="1:6">
      <c r="A1587" t="s">
        <v>4798</v>
      </c>
      <c r="B1587">
        <v>102934</v>
      </c>
      <c r="C1587" t="s">
        <v>4930</v>
      </c>
      <c r="D1587" t="s">
        <v>2806</v>
      </c>
      <c r="E1587">
        <v>0</v>
      </c>
    </row>
    <row r="1588" spans="1:6">
      <c r="A1588" t="s">
        <v>4798</v>
      </c>
      <c r="B1588">
        <v>93416</v>
      </c>
      <c r="C1588" t="s">
        <v>4931</v>
      </c>
      <c r="D1588" t="s">
        <v>2808</v>
      </c>
      <c r="E1588">
        <v>0.5</v>
      </c>
      <c r="F1588">
        <v>1</v>
      </c>
    </row>
    <row r="1589" spans="1:6">
      <c r="A1589" t="s">
        <v>4798</v>
      </c>
      <c r="B1589">
        <v>93415</v>
      </c>
      <c r="C1589" t="s">
        <v>4932</v>
      </c>
      <c r="D1589" t="s">
        <v>2806</v>
      </c>
      <c r="E1589">
        <v>11.64</v>
      </c>
      <c r="F1589">
        <v>7.1300000000000002E-2</v>
      </c>
    </row>
    <row r="1590" spans="1:6">
      <c r="A1590" t="s">
        <v>4798</v>
      </c>
      <c r="B1590">
        <v>5689</v>
      </c>
      <c r="C1590" t="s">
        <v>4933</v>
      </c>
      <c r="D1590" t="s">
        <v>2806</v>
      </c>
      <c r="E1590">
        <v>6.32</v>
      </c>
      <c r="F1590">
        <v>1</v>
      </c>
    </row>
    <row r="1591" spans="1:6">
      <c r="A1591" t="s">
        <v>4798</v>
      </c>
      <c r="B1591">
        <v>5690</v>
      </c>
      <c r="C1591" t="s">
        <v>4934</v>
      </c>
      <c r="D1591" t="s">
        <v>2808</v>
      </c>
      <c r="E1591">
        <v>4.09</v>
      </c>
      <c r="F1591">
        <v>1</v>
      </c>
    </row>
    <row r="1592" spans="1:6">
      <c r="A1592" t="s">
        <v>4798</v>
      </c>
      <c r="B1592">
        <v>5923</v>
      </c>
      <c r="C1592" t="s">
        <v>4935</v>
      </c>
      <c r="D1592" t="s">
        <v>2808</v>
      </c>
      <c r="E1592">
        <v>3.21</v>
      </c>
      <c r="F1592">
        <v>1</v>
      </c>
    </row>
    <row r="1593" spans="1:6">
      <c r="A1593" t="s">
        <v>4798</v>
      </c>
      <c r="B1593">
        <v>5921</v>
      </c>
      <c r="C1593" t="s">
        <v>4936</v>
      </c>
      <c r="D1593" t="s">
        <v>2806</v>
      </c>
      <c r="E1593">
        <v>4.96</v>
      </c>
      <c r="F1593">
        <v>1</v>
      </c>
    </row>
    <row r="1594" spans="1:6">
      <c r="A1594" t="s">
        <v>4798</v>
      </c>
      <c r="B1594">
        <v>95212</v>
      </c>
      <c r="C1594" t="s">
        <v>4937</v>
      </c>
      <c r="D1594" t="s">
        <v>2806</v>
      </c>
      <c r="E1594">
        <v>166.63</v>
      </c>
      <c r="F1594">
        <v>0.74939999999999996</v>
      </c>
    </row>
    <row r="1595" spans="1:6">
      <c r="A1595" t="s">
        <v>4798</v>
      </c>
      <c r="B1595">
        <v>95213</v>
      </c>
      <c r="C1595" t="s">
        <v>4938</v>
      </c>
      <c r="D1595" t="s">
        <v>2808</v>
      </c>
      <c r="E1595">
        <v>98.92</v>
      </c>
      <c r="F1595">
        <v>0.66849999999999998</v>
      </c>
    </row>
    <row r="1596" spans="1:6">
      <c r="A1596" t="s">
        <v>4798</v>
      </c>
      <c r="B1596">
        <v>93272</v>
      </c>
      <c r="C1596" t="s">
        <v>4939</v>
      </c>
      <c r="D1596" t="s">
        <v>2806</v>
      </c>
      <c r="E1596">
        <v>104.34</v>
      </c>
      <c r="F1596">
        <v>0.5998</v>
      </c>
    </row>
    <row r="1597" spans="1:6">
      <c r="A1597" t="s">
        <v>4798</v>
      </c>
      <c r="B1597">
        <v>93274</v>
      </c>
      <c r="C1597" t="s">
        <v>4940</v>
      </c>
      <c r="D1597" t="s">
        <v>2808</v>
      </c>
      <c r="E1597">
        <v>69.45</v>
      </c>
      <c r="F1597">
        <v>0.52790000000000004</v>
      </c>
    </row>
    <row r="1598" spans="1:6">
      <c r="A1598" t="s">
        <v>4798</v>
      </c>
      <c r="B1598">
        <v>83766</v>
      </c>
      <c r="C1598" t="s">
        <v>4941</v>
      </c>
      <c r="D1598" t="s">
        <v>2808</v>
      </c>
      <c r="E1598">
        <v>44.79</v>
      </c>
      <c r="F1598">
        <v>0.3135</v>
      </c>
    </row>
    <row r="1599" spans="1:6">
      <c r="A1599" t="s">
        <v>4798</v>
      </c>
      <c r="B1599">
        <v>83765</v>
      </c>
      <c r="C1599" t="s">
        <v>4942</v>
      </c>
      <c r="D1599" t="s">
        <v>2806</v>
      </c>
      <c r="E1599">
        <v>103.56</v>
      </c>
      <c r="F1599">
        <v>0.22509999999999999</v>
      </c>
    </row>
    <row r="1600" spans="1:6">
      <c r="A1600" t="s">
        <v>4798</v>
      </c>
      <c r="B1600">
        <v>95873</v>
      </c>
      <c r="C1600" t="s">
        <v>4943</v>
      </c>
      <c r="D1600" t="s">
        <v>2808</v>
      </c>
      <c r="E1600">
        <v>15</v>
      </c>
      <c r="F1600">
        <v>1</v>
      </c>
    </row>
    <row r="1601" spans="1:6">
      <c r="A1601" t="s">
        <v>4798</v>
      </c>
      <c r="B1601">
        <v>95872</v>
      </c>
      <c r="C1601" t="s">
        <v>4944</v>
      </c>
      <c r="D1601" t="s">
        <v>2806</v>
      </c>
      <c r="E1601">
        <v>294.17</v>
      </c>
      <c r="F1601">
        <v>8.4599999999999995E-2</v>
      </c>
    </row>
    <row r="1602" spans="1:6">
      <c r="A1602" t="s">
        <v>4798</v>
      </c>
      <c r="B1602">
        <v>104689</v>
      </c>
      <c r="C1602" t="s">
        <v>4945</v>
      </c>
      <c r="D1602" t="s">
        <v>2808</v>
      </c>
      <c r="E1602">
        <v>0</v>
      </c>
    </row>
    <row r="1603" spans="1:6">
      <c r="A1603" t="s">
        <v>4798</v>
      </c>
      <c r="B1603">
        <v>104688</v>
      </c>
      <c r="C1603" t="s">
        <v>4946</v>
      </c>
      <c r="D1603" t="s">
        <v>2806</v>
      </c>
      <c r="E1603">
        <v>0</v>
      </c>
    </row>
    <row r="1604" spans="1:6">
      <c r="A1604" t="s">
        <v>4798</v>
      </c>
      <c r="B1604">
        <v>73395</v>
      </c>
      <c r="C1604" t="s">
        <v>4947</v>
      </c>
      <c r="D1604" t="s">
        <v>2808</v>
      </c>
      <c r="E1604">
        <v>10.53</v>
      </c>
      <c r="F1604">
        <v>1</v>
      </c>
    </row>
    <row r="1605" spans="1:6">
      <c r="A1605" t="s">
        <v>4798</v>
      </c>
      <c r="B1605">
        <v>73417</v>
      </c>
      <c r="C1605" t="s">
        <v>4948</v>
      </c>
      <c r="D1605" t="s">
        <v>2806</v>
      </c>
      <c r="E1605">
        <v>190.38</v>
      </c>
      <c r="F1605">
        <v>7.7399999999999997E-2</v>
      </c>
    </row>
    <row r="1606" spans="1:6">
      <c r="A1606" t="s">
        <v>4798</v>
      </c>
      <c r="B1606">
        <v>93428</v>
      </c>
      <c r="C1606" t="s">
        <v>4949</v>
      </c>
      <c r="D1606" t="s">
        <v>2808</v>
      </c>
      <c r="E1606">
        <v>9.3800000000000008</v>
      </c>
      <c r="F1606">
        <v>1</v>
      </c>
    </row>
    <row r="1607" spans="1:6">
      <c r="A1607" t="s">
        <v>4798</v>
      </c>
      <c r="B1607">
        <v>93427</v>
      </c>
      <c r="C1607" t="s">
        <v>4950</v>
      </c>
      <c r="D1607" t="s">
        <v>2806</v>
      </c>
      <c r="E1607">
        <v>173.63</v>
      </c>
      <c r="F1607">
        <v>8.9700000000000002E-2</v>
      </c>
    </row>
    <row r="1608" spans="1:6">
      <c r="A1608" t="s">
        <v>4798</v>
      </c>
      <c r="B1608">
        <v>93422</v>
      </c>
      <c r="C1608" t="s">
        <v>4951</v>
      </c>
      <c r="D1608" t="s">
        <v>2808</v>
      </c>
      <c r="E1608">
        <v>6.62</v>
      </c>
      <c r="F1608">
        <v>1</v>
      </c>
    </row>
    <row r="1609" spans="1:6">
      <c r="A1609" t="s">
        <v>4798</v>
      </c>
      <c r="B1609">
        <v>93421</v>
      </c>
      <c r="C1609" t="s">
        <v>4952</v>
      </c>
      <c r="D1609" t="s">
        <v>2806</v>
      </c>
      <c r="E1609">
        <v>77.12</v>
      </c>
      <c r="F1609">
        <v>0.14249999999999999</v>
      </c>
    </row>
    <row r="1610" spans="1:6">
      <c r="A1610" t="s">
        <v>4798</v>
      </c>
      <c r="B1610">
        <v>93282</v>
      </c>
      <c r="C1610" t="s">
        <v>4953</v>
      </c>
      <c r="D1610" t="s">
        <v>2808</v>
      </c>
      <c r="E1610">
        <v>24.66</v>
      </c>
      <c r="F1610">
        <v>0</v>
      </c>
    </row>
    <row r="1611" spans="1:6">
      <c r="A1611" t="s">
        <v>4798</v>
      </c>
      <c r="B1611">
        <v>93281</v>
      </c>
      <c r="C1611" t="s">
        <v>4954</v>
      </c>
      <c r="D1611" t="s">
        <v>2806</v>
      </c>
      <c r="E1611">
        <v>25.68</v>
      </c>
      <c r="F1611">
        <v>0</v>
      </c>
    </row>
    <row r="1612" spans="1:6">
      <c r="A1612" t="s">
        <v>4798</v>
      </c>
      <c r="B1612">
        <v>104914</v>
      </c>
      <c r="C1612" t="s">
        <v>4955</v>
      </c>
      <c r="D1612" t="s">
        <v>2808</v>
      </c>
      <c r="E1612">
        <v>0</v>
      </c>
    </row>
    <row r="1613" spans="1:6">
      <c r="A1613" t="s">
        <v>4798</v>
      </c>
      <c r="B1613">
        <v>104913</v>
      </c>
      <c r="C1613" t="s">
        <v>4956</v>
      </c>
      <c r="D1613" t="s">
        <v>2806</v>
      </c>
      <c r="E1613">
        <v>0</v>
      </c>
    </row>
    <row r="1614" spans="1:6">
      <c r="A1614" t="s">
        <v>4798</v>
      </c>
      <c r="B1614">
        <v>102845</v>
      </c>
      <c r="C1614" t="s">
        <v>4957</v>
      </c>
      <c r="D1614" t="s">
        <v>2808</v>
      </c>
      <c r="E1614">
        <v>0</v>
      </c>
    </row>
    <row r="1615" spans="1:6">
      <c r="A1615" t="s">
        <v>4798</v>
      </c>
      <c r="B1615">
        <v>102844</v>
      </c>
      <c r="C1615" t="s">
        <v>4958</v>
      </c>
      <c r="D1615" t="s">
        <v>2806</v>
      </c>
      <c r="E1615">
        <v>0</v>
      </c>
    </row>
    <row r="1616" spans="1:6">
      <c r="A1616" t="s">
        <v>4798</v>
      </c>
      <c r="B1616">
        <v>89273</v>
      </c>
      <c r="C1616" t="s">
        <v>4959</v>
      </c>
      <c r="D1616" t="s">
        <v>2808</v>
      </c>
      <c r="E1616">
        <v>110.24</v>
      </c>
      <c r="F1616">
        <v>0.7026</v>
      </c>
    </row>
    <row r="1617" spans="1:6">
      <c r="A1617" t="s">
        <v>4798</v>
      </c>
      <c r="B1617">
        <v>89272</v>
      </c>
      <c r="C1617" t="s">
        <v>4960</v>
      </c>
      <c r="D1617" t="s">
        <v>2806</v>
      </c>
      <c r="E1617">
        <v>222.14</v>
      </c>
      <c r="F1617">
        <v>0.72360000000000002</v>
      </c>
    </row>
    <row r="1618" spans="1:6">
      <c r="A1618" t="s">
        <v>4798</v>
      </c>
      <c r="B1618">
        <v>93288</v>
      </c>
      <c r="C1618" t="s">
        <v>4961</v>
      </c>
      <c r="D1618" t="s">
        <v>2808</v>
      </c>
      <c r="E1618">
        <v>181.74</v>
      </c>
      <c r="F1618">
        <v>0.8196</v>
      </c>
    </row>
    <row r="1619" spans="1:6">
      <c r="A1619" t="s">
        <v>4798</v>
      </c>
      <c r="B1619">
        <v>93287</v>
      </c>
      <c r="C1619" t="s">
        <v>4962</v>
      </c>
      <c r="D1619" t="s">
        <v>2806</v>
      </c>
      <c r="E1619">
        <v>354.39</v>
      </c>
      <c r="F1619">
        <v>0.87229999999999996</v>
      </c>
    </row>
    <row r="1620" spans="1:6">
      <c r="A1620" t="s">
        <v>4798</v>
      </c>
      <c r="B1620">
        <v>104711</v>
      </c>
      <c r="C1620" t="s">
        <v>4963</v>
      </c>
      <c r="D1620" t="s">
        <v>2808</v>
      </c>
      <c r="E1620">
        <v>0</v>
      </c>
    </row>
    <row r="1621" spans="1:6">
      <c r="A1621" t="s">
        <v>4798</v>
      </c>
      <c r="B1621">
        <v>104710</v>
      </c>
      <c r="C1621" t="s">
        <v>4964</v>
      </c>
      <c r="D1621" t="s">
        <v>2806</v>
      </c>
      <c r="E1621">
        <v>0</v>
      </c>
    </row>
    <row r="1622" spans="1:6">
      <c r="A1622" t="s">
        <v>4798</v>
      </c>
      <c r="B1622">
        <v>104908</v>
      </c>
      <c r="C1622" t="s">
        <v>4965</v>
      </c>
      <c r="D1622" t="s">
        <v>2808</v>
      </c>
      <c r="E1622">
        <v>0</v>
      </c>
    </row>
    <row r="1623" spans="1:6">
      <c r="A1623" t="s">
        <v>4798</v>
      </c>
      <c r="B1623">
        <v>104907</v>
      </c>
      <c r="C1623" t="s">
        <v>4966</v>
      </c>
      <c r="D1623" t="s">
        <v>2806</v>
      </c>
      <c r="E1623">
        <v>0</v>
      </c>
    </row>
    <row r="1624" spans="1:6">
      <c r="A1624" t="s">
        <v>4798</v>
      </c>
      <c r="B1624">
        <v>102851</v>
      </c>
      <c r="C1624" t="s">
        <v>4967</v>
      </c>
      <c r="D1624" t="s">
        <v>2808</v>
      </c>
      <c r="E1624">
        <v>0</v>
      </c>
    </row>
    <row r="1625" spans="1:6">
      <c r="A1625" t="s">
        <v>4798</v>
      </c>
      <c r="B1625">
        <v>102850</v>
      </c>
      <c r="C1625" t="s">
        <v>4968</v>
      </c>
      <c r="D1625" t="s">
        <v>2806</v>
      </c>
      <c r="E1625">
        <v>0</v>
      </c>
    </row>
    <row r="1626" spans="1:6">
      <c r="A1626" t="s">
        <v>4798</v>
      </c>
      <c r="B1626">
        <v>102857</v>
      </c>
      <c r="C1626" t="s">
        <v>4969</v>
      </c>
      <c r="D1626" t="s">
        <v>2808</v>
      </c>
      <c r="E1626">
        <v>0</v>
      </c>
    </row>
    <row r="1627" spans="1:6">
      <c r="A1627" t="s">
        <v>4798</v>
      </c>
      <c r="B1627">
        <v>102856</v>
      </c>
      <c r="C1627" t="s">
        <v>4970</v>
      </c>
      <c r="D1627" t="s">
        <v>2806</v>
      </c>
      <c r="E1627">
        <v>0</v>
      </c>
    </row>
    <row r="1628" spans="1:6">
      <c r="A1628" t="s">
        <v>4798</v>
      </c>
      <c r="B1628">
        <v>93403</v>
      </c>
      <c r="C1628" t="s">
        <v>4971</v>
      </c>
      <c r="D1628" t="s">
        <v>2808</v>
      </c>
      <c r="E1628">
        <v>73.41</v>
      </c>
      <c r="F1628">
        <v>0.1048</v>
      </c>
    </row>
    <row r="1629" spans="1:6">
      <c r="A1629" t="s">
        <v>4798</v>
      </c>
      <c r="B1629">
        <v>93402</v>
      </c>
      <c r="C1629" t="s">
        <v>2881</v>
      </c>
      <c r="D1629" t="s">
        <v>2806</v>
      </c>
      <c r="E1629">
        <v>272.14</v>
      </c>
      <c r="F1629">
        <v>5.4100000000000002E-2</v>
      </c>
    </row>
    <row r="1630" spans="1:6">
      <c r="A1630" t="s">
        <v>4798</v>
      </c>
      <c r="B1630">
        <v>5930</v>
      </c>
      <c r="C1630" t="s">
        <v>4972</v>
      </c>
      <c r="D1630" t="s">
        <v>2808</v>
      </c>
      <c r="E1630">
        <v>76.540000000000006</v>
      </c>
      <c r="F1630">
        <v>0.1414</v>
      </c>
    </row>
    <row r="1631" spans="1:6">
      <c r="A1631" t="s">
        <v>4798</v>
      </c>
      <c r="B1631">
        <v>5928</v>
      </c>
      <c r="C1631" t="s">
        <v>4973</v>
      </c>
      <c r="D1631" t="s">
        <v>2806</v>
      </c>
      <c r="E1631">
        <v>278.13</v>
      </c>
      <c r="F1631">
        <v>7.4499999999999997E-2</v>
      </c>
    </row>
    <row r="1632" spans="1:6">
      <c r="A1632" t="s">
        <v>4798</v>
      </c>
      <c r="B1632">
        <v>105845</v>
      </c>
      <c r="C1632" t="s">
        <v>4974</v>
      </c>
      <c r="D1632" t="s">
        <v>2808</v>
      </c>
      <c r="E1632">
        <v>0</v>
      </c>
    </row>
    <row r="1633" spans="1:6">
      <c r="A1633" t="s">
        <v>4798</v>
      </c>
      <c r="B1633">
        <v>105844</v>
      </c>
      <c r="C1633" t="s">
        <v>4975</v>
      </c>
      <c r="D1633" t="s">
        <v>2806</v>
      </c>
      <c r="E1633">
        <v>0</v>
      </c>
    </row>
    <row r="1634" spans="1:6">
      <c r="A1634" t="s">
        <v>4798</v>
      </c>
      <c r="B1634">
        <v>91635</v>
      </c>
      <c r="C1634" t="s">
        <v>4976</v>
      </c>
      <c r="D1634" t="s">
        <v>2808</v>
      </c>
      <c r="E1634">
        <v>68.150000000000006</v>
      </c>
      <c r="F1634">
        <v>0.1128</v>
      </c>
    </row>
    <row r="1635" spans="1:6">
      <c r="A1635" t="s">
        <v>4798</v>
      </c>
      <c r="B1635">
        <v>91634</v>
      </c>
      <c r="C1635" t="s">
        <v>4977</v>
      </c>
      <c r="D1635" t="s">
        <v>2806</v>
      </c>
      <c r="E1635">
        <v>236.69</v>
      </c>
      <c r="F1635">
        <v>6.2199999999999998E-2</v>
      </c>
    </row>
    <row r="1636" spans="1:6">
      <c r="A1636" t="s">
        <v>4798</v>
      </c>
      <c r="B1636">
        <v>105985</v>
      </c>
      <c r="C1636" t="s">
        <v>4978</v>
      </c>
      <c r="D1636" t="s">
        <v>2808</v>
      </c>
      <c r="E1636">
        <v>99.74</v>
      </c>
      <c r="F1636">
        <v>0.28220000000000001</v>
      </c>
    </row>
    <row r="1637" spans="1:6">
      <c r="A1637" t="s">
        <v>4798</v>
      </c>
      <c r="B1637">
        <v>105984</v>
      </c>
      <c r="C1637" t="s">
        <v>4979</v>
      </c>
      <c r="D1637" t="s">
        <v>2806</v>
      </c>
      <c r="E1637">
        <v>323.83</v>
      </c>
      <c r="F1637">
        <v>0.1663</v>
      </c>
    </row>
    <row r="1638" spans="1:6">
      <c r="A1638" t="s">
        <v>4798</v>
      </c>
      <c r="B1638">
        <v>98765</v>
      </c>
      <c r="C1638" t="s">
        <v>4980</v>
      </c>
      <c r="D1638" t="s">
        <v>2808</v>
      </c>
      <c r="E1638">
        <v>0.14000000000000001</v>
      </c>
      <c r="F1638">
        <v>0</v>
      </c>
    </row>
    <row r="1639" spans="1:6">
      <c r="A1639" t="s">
        <v>4798</v>
      </c>
      <c r="B1639">
        <v>98764</v>
      </c>
      <c r="C1639" t="s">
        <v>4981</v>
      </c>
      <c r="D1639" t="s">
        <v>2806</v>
      </c>
      <c r="E1639">
        <v>6.01</v>
      </c>
      <c r="F1639">
        <v>0</v>
      </c>
    </row>
    <row r="1640" spans="1:6">
      <c r="A1640" t="s">
        <v>4798</v>
      </c>
      <c r="B1640">
        <v>99834</v>
      </c>
      <c r="C1640" t="s">
        <v>4982</v>
      </c>
      <c r="D1640" t="s">
        <v>2808</v>
      </c>
      <c r="E1640">
        <v>0.23</v>
      </c>
      <c r="F1640">
        <v>0</v>
      </c>
    </row>
    <row r="1641" spans="1:6">
      <c r="A1641" t="s">
        <v>4798</v>
      </c>
      <c r="B1641">
        <v>99833</v>
      </c>
      <c r="C1641" t="s">
        <v>4983</v>
      </c>
      <c r="D1641" t="s">
        <v>2806</v>
      </c>
      <c r="E1641">
        <v>4.5999999999999996</v>
      </c>
      <c r="F1641">
        <v>0</v>
      </c>
    </row>
    <row r="1642" spans="1:6">
      <c r="A1642" t="s">
        <v>4798</v>
      </c>
      <c r="B1642">
        <v>104521</v>
      </c>
      <c r="C1642" t="s">
        <v>4984</v>
      </c>
      <c r="D1642" t="s">
        <v>2808</v>
      </c>
      <c r="E1642">
        <v>0</v>
      </c>
    </row>
    <row r="1643" spans="1:6">
      <c r="A1643" t="s">
        <v>4798</v>
      </c>
      <c r="B1643">
        <v>104520</v>
      </c>
      <c r="C1643" t="s">
        <v>4985</v>
      </c>
      <c r="D1643" t="s">
        <v>2806</v>
      </c>
      <c r="E1643">
        <v>0</v>
      </c>
    </row>
    <row r="1644" spans="1:6">
      <c r="A1644" t="s">
        <v>4798</v>
      </c>
      <c r="B1644">
        <v>90687</v>
      </c>
      <c r="C1644" t="s">
        <v>4986</v>
      </c>
      <c r="D1644" t="s">
        <v>2808</v>
      </c>
      <c r="E1644">
        <v>75.84</v>
      </c>
      <c r="F1644">
        <v>0.63380000000000003</v>
      </c>
    </row>
    <row r="1645" spans="1:6">
      <c r="A1645" t="s">
        <v>4798</v>
      </c>
      <c r="B1645">
        <v>90686</v>
      </c>
      <c r="C1645" t="s">
        <v>4987</v>
      </c>
      <c r="D1645" t="s">
        <v>2806</v>
      </c>
      <c r="E1645">
        <v>174.65</v>
      </c>
      <c r="F1645">
        <v>0.51980000000000004</v>
      </c>
    </row>
    <row r="1646" spans="1:6">
      <c r="A1646" t="s">
        <v>4798</v>
      </c>
      <c r="B1646">
        <v>5952</v>
      </c>
      <c r="C1646" t="s">
        <v>4988</v>
      </c>
      <c r="D1646" t="s">
        <v>2808</v>
      </c>
      <c r="E1646">
        <v>24.95</v>
      </c>
      <c r="F1646">
        <v>0</v>
      </c>
    </row>
    <row r="1647" spans="1:6">
      <c r="A1647" t="s">
        <v>4798</v>
      </c>
      <c r="B1647">
        <v>5795</v>
      </c>
      <c r="C1647" t="s">
        <v>4989</v>
      </c>
      <c r="D1647" t="s">
        <v>2806</v>
      </c>
      <c r="E1647">
        <v>25.77</v>
      </c>
      <c r="F1647">
        <v>0</v>
      </c>
    </row>
    <row r="1648" spans="1:6">
      <c r="A1648" t="s">
        <v>4798</v>
      </c>
      <c r="B1648">
        <v>104657</v>
      </c>
      <c r="C1648" t="s">
        <v>4990</v>
      </c>
      <c r="D1648" t="s">
        <v>2808</v>
      </c>
      <c r="E1648">
        <v>0</v>
      </c>
    </row>
    <row r="1649" spans="1:6">
      <c r="A1649" t="s">
        <v>4798</v>
      </c>
      <c r="B1649">
        <v>104656</v>
      </c>
      <c r="C1649" t="s">
        <v>4991</v>
      </c>
      <c r="D1649" t="s">
        <v>2806</v>
      </c>
      <c r="E1649">
        <v>0</v>
      </c>
    </row>
    <row r="1650" spans="1:6">
      <c r="A1650" t="s">
        <v>4798</v>
      </c>
      <c r="B1650">
        <v>102274</v>
      </c>
      <c r="C1650" t="s">
        <v>4992</v>
      </c>
      <c r="D1650" t="s">
        <v>2808</v>
      </c>
      <c r="E1650">
        <v>25.51</v>
      </c>
      <c r="F1650">
        <v>0</v>
      </c>
    </row>
    <row r="1651" spans="1:6">
      <c r="A1651" t="s">
        <v>4798</v>
      </c>
      <c r="B1651">
        <v>102275</v>
      </c>
      <c r="C1651" t="s">
        <v>4993</v>
      </c>
      <c r="D1651" t="s">
        <v>2806</v>
      </c>
      <c r="E1651">
        <v>28.53</v>
      </c>
      <c r="F1651">
        <v>0</v>
      </c>
    </row>
    <row r="1652" spans="1:6">
      <c r="A1652" t="s">
        <v>4798</v>
      </c>
      <c r="B1652">
        <v>95259</v>
      </c>
      <c r="C1652" t="s">
        <v>4994</v>
      </c>
      <c r="D1652" t="s">
        <v>2808</v>
      </c>
      <c r="E1652">
        <v>25.78</v>
      </c>
      <c r="F1652">
        <v>0</v>
      </c>
    </row>
    <row r="1653" spans="1:6">
      <c r="A1653" t="s">
        <v>4798</v>
      </c>
      <c r="B1653">
        <v>95258</v>
      </c>
      <c r="C1653" t="s">
        <v>4995</v>
      </c>
      <c r="D1653" t="s">
        <v>2806</v>
      </c>
      <c r="E1653">
        <v>27.44</v>
      </c>
      <c r="F1653">
        <v>0</v>
      </c>
    </row>
    <row r="1654" spans="1:6">
      <c r="A1654" t="s">
        <v>4798</v>
      </c>
      <c r="B1654">
        <v>105917</v>
      </c>
      <c r="C1654" t="s">
        <v>4996</v>
      </c>
      <c r="D1654" t="s">
        <v>2808</v>
      </c>
      <c r="E1654">
        <v>25.54</v>
      </c>
      <c r="F1654">
        <v>0</v>
      </c>
    </row>
    <row r="1655" spans="1:6">
      <c r="A1655" t="s">
        <v>4798</v>
      </c>
      <c r="B1655">
        <v>105916</v>
      </c>
      <c r="C1655" t="s">
        <v>4997</v>
      </c>
      <c r="D1655" t="s">
        <v>2806</v>
      </c>
      <c r="E1655">
        <v>26.95</v>
      </c>
      <c r="F1655">
        <v>0</v>
      </c>
    </row>
    <row r="1656" spans="1:6">
      <c r="A1656" t="s">
        <v>4798</v>
      </c>
      <c r="B1656">
        <v>103794</v>
      </c>
      <c r="C1656" t="s">
        <v>4998</v>
      </c>
      <c r="D1656" t="s">
        <v>2808</v>
      </c>
      <c r="E1656">
        <v>0</v>
      </c>
    </row>
    <row r="1657" spans="1:6">
      <c r="A1657" t="s">
        <v>4798</v>
      </c>
      <c r="B1657">
        <v>103793</v>
      </c>
      <c r="C1657" t="s">
        <v>4999</v>
      </c>
      <c r="D1657" t="s">
        <v>2806</v>
      </c>
      <c r="E1657">
        <v>0</v>
      </c>
    </row>
    <row r="1658" spans="1:6">
      <c r="A1658" t="s">
        <v>4798</v>
      </c>
      <c r="B1658">
        <v>96156</v>
      </c>
      <c r="C1658" t="s">
        <v>5000</v>
      </c>
      <c r="D1658" t="s">
        <v>2808</v>
      </c>
      <c r="E1658">
        <v>66.94</v>
      </c>
      <c r="F1658">
        <v>0.58520000000000005</v>
      </c>
    </row>
    <row r="1659" spans="1:6">
      <c r="A1659" t="s">
        <v>4798</v>
      </c>
      <c r="B1659">
        <v>96158</v>
      </c>
      <c r="C1659" t="s">
        <v>5001</v>
      </c>
      <c r="D1659" t="s">
        <v>2806</v>
      </c>
      <c r="E1659">
        <v>146.87</v>
      </c>
      <c r="F1659">
        <v>0.54339999999999999</v>
      </c>
    </row>
    <row r="1660" spans="1:6">
      <c r="A1660" t="s">
        <v>4798</v>
      </c>
      <c r="B1660">
        <v>90693</v>
      </c>
      <c r="C1660" t="s">
        <v>5002</v>
      </c>
      <c r="D1660" t="s">
        <v>2808</v>
      </c>
      <c r="E1660">
        <v>62.25</v>
      </c>
      <c r="F1660">
        <v>0.55389999999999995</v>
      </c>
    </row>
    <row r="1661" spans="1:6">
      <c r="A1661" t="s">
        <v>4798</v>
      </c>
      <c r="B1661">
        <v>90692</v>
      </c>
      <c r="C1661" t="s">
        <v>5003</v>
      </c>
      <c r="D1661" t="s">
        <v>2806</v>
      </c>
      <c r="E1661">
        <v>137.54</v>
      </c>
      <c r="F1661">
        <v>0.51239999999999997</v>
      </c>
    </row>
    <row r="1662" spans="1:6">
      <c r="A1662" t="s">
        <v>4798</v>
      </c>
      <c r="B1662">
        <v>96246</v>
      </c>
      <c r="C1662" t="s">
        <v>5004</v>
      </c>
      <c r="D1662" t="s">
        <v>2808</v>
      </c>
      <c r="E1662">
        <v>67.3</v>
      </c>
      <c r="F1662">
        <v>0.57469999999999999</v>
      </c>
    </row>
    <row r="1663" spans="1:6">
      <c r="A1663" t="s">
        <v>4798</v>
      </c>
      <c r="B1663">
        <v>96245</v>
      </c>
      <c r="C1663" t="s">
        <v>5005</v>
      </c>
      <c r="D1663" t="s">
        <v>2806</v>
      </c>
      <c r="E1663">
        <v>122.71</v>
      </c>
      <c r="F1663">
        <v>0.62690000000000001</v>
      </c>
    </row>
    <row r="1664" spans="1:6">
      <c r="A1664" t="s">
        <v>4798</v>
      </c>
      <c r="B1664">
        <v>88404</v>
      </c>
      <c r="C1664" t="s">
        <v>5006</v>
      </c>
      <c r="D1664" t="s">
        <v>2808</v>
      </c>
      <c r="E1664">
        <v>1.18</v>
      </c>
      <c r="F1664">
        <v>0</v>
      </c>
    </row>
    <row r="1665" spans="1:6">
      <c r="A1665" t="s">
        <v>4798</v>
      </c>
      <c r="B1665">
        <v>88399</v>
      </c>
      <c r="C1665" t="s">
        <v>5007</v>
      </c>
      <c r="D1665" t="s">
        <v>2806</v>
      </c>
      <c r="E1665">
        <v>4.03</v>
      </c>
      <c r="F1665">
        <v>0</v>
      </c>
    </row>
    <row r="1666" spans="1:6">
      <c r="A1666" t="s">
        <v>4798</v>
      </c>
      <c r="B1666">
        <v>88392</v>
      </c>
      <c r="C1666" t="s">
        <v>5008</v>
      </c>
      <c r="D1666" t="s">
        <v>2808</v>
      </c>
      <c r="E1666">
        <v>1.24</v>
      </c>
      <c r="F1666">
        <v>0</v>
      </c>
    </row>
    <row r="1667" spans="1:6">
      <c r="A1667" t="s">
        <v>4798</v>
      </c>
      <c r="B1667">
        <v>88386</v>
      </c>
      <c r="C1667" t="s">
        <v>5009</v>
      </c>
      <c r="D1667" t="s">
        <v>2806</v>
      </c>
      <c r="E1667">
        <v>5.35</v>
      </c>
      <c r="F1667">
        <v>0</v>
      </c>
    </row>
    <row r="1668" spans="1:6">
      <c r="A1668" t="s">
        <v>4798</v>
      </c>
      <c r="B1668">
        <v>88398</v>
      </c>
      <c r="C1668" t="s">
        <v>5010</v>
      </c>
      <c r="D1668" t="s">
        <v>2808</v>
      </c>
      <c r="E1668">
        <v>1.49</v>
      </c>
      <c r="F1668">
        <v>0</v>
      </c>
    </row>
    <row r="1669" spans="1:6">
      <c r="A1669" t="s">
        <v>4798</v>
      </c>
      <c r="B1669">
        <v>88393</v>
      </c>
      <c r="C1669" t="s">
        <v>5011</v>
      </c>
      <c r="D1669" t="s">
        <v>2806</v>
      </c>
      <c r="E1669">
        <v>7.31</v>
      </c>
      <c r="F1669">
        <v>0</v>
      </c>
    </row>
    <row r="1670" spans="1:6">
      <c r="A1670" t="s">
        <v>4798</v>
      </c>
      <c r="B1670">
        <v>90638</v>
      </c>
      <c r="C1670" t="s">
        <v>5012</v>
      </c>
      <c r="D1670" t="s">
        <v>2808</v>
      </c>
      <c r="E1670">
        <v>5.93</v>
      </c>
      <c r="F1670">
        <v>0</v>
      </c>
    </row>
    <row r="1671" spans="1:6">
      <c r="A1671" t="s">
        <v>4798</v>
      </c>
      <c r="B1671">
        <v>90637</v>
      </c>
      <c r="C1671" t="s">
        <v>5013</v>
      </c>
      <c r="D1671" t="s">
        <v>2806</v>
      </c>
      <c r="E1671">
        <v>17.2</v>
      </c>
      <c r="F1671">
        <v>0</v>
      </c>
    </row>
    <row r="1672" spans="1:6">
      <c r="A1672" t="s">
        <v>4798</v>
      </c>
      <c r="B1672">
        <v>103243</v>
      </c>
      <c r="C1672" t="s">
        <v>5014</v>
      </c>
      <c r="D1672" t="s">
        <v>2808</v>
      </c>
      <c r="E1672">
        <v>0</v>
      </c>
    </row>
    <row r="1673" spans="1:6">
      <c r="A1673" t="s">
        <v>4798</v>
      </c>
      <c r="B1673">
        <v>103242</v>
      </c>
      <c r="C1673" t="s">
        <v>5015</v>
      </c>
      <c r="D1673" t="s">
        <v>2806</v>
      </c>
      <c r="E1673">
        <v>0</v>
      </c>
    </row>
    <row r="1674" spans="1:6">
      <c r="A1674" t="s">
        <v>4798</v>
      </c>
      <c r="B1674">
        <v>5806</v>
      </c>
      <c r="C1674" t="s">
        <v>5016</v>
      </c>
      <c r="D1674" t="s">
        <v>2808</v>
      </c>
      <c r="E1674">
        <v>0.27</v>
      </c>
      <c r="F1674">
        <v>0</v>
      </c>
    </row>
    <row r="1675" spans="1:6">
      <c r="A1675" t="s">
        <v>4798</v>
      </c>
      <c r="B1675">
        <v>73536</v>
      </c>
      <c r="C1675" t="s">
        <v>5017</v>
      </c>
      <c r="D1675" t="s">
        <v>2806</v>
      </c>
      <c r="E1675">
        <v>20.94</v>
      </c>
      <c r="F1675">
        <v>0</v>
      </c>
    </row>
    <row r="1676" spans="1:6">
      <c r="A1676" t="s">
        <v>4798</v>
      </c>
      <c r="B1676">
        <v>7043</v>
      </c>
      <c r="C1676" t="s">
        <v>5018</v>
      </c>
      <c r="D1676" t="s">
        <v>2808</v>
      </c>
      <c r="E1676">
        <v>0.33</v>
      </c>
      <c r="F1676">
        <v>0</v>
      </c>
    </row>
    <row r="1677" spans="1:6">
      <c r="A1677" t="s">
        <v>4798</v>
      </c>
      <c r="B1677">
        <v>7042</v>
      </c>
      <c r="C1677" t="s">
        <v>5019</v>
      </c>
      <c r="D1677" t="s">
        <v>2806</v>
      </c>
      <c r="E1677">
        <v>24.74</v>
      </c>
      <c r="F1677">
        <v>0</v>
      </c>
    </row>
    <row r="1678" spans="1:6">
      <c r="A1678" t="s">
        <v>4798</v>
      </c>
      <c r="B1678">
        <v>5934</v>
      </c>
      <c r="C1678" t="s">
        <v>5020</v>
      </c>
      <c r="D1678" t="s">
        <v>2808</v>
      </c>
      <c r="E1678">
        <v>101.6</v>
      </c>
      <c r="F1678">
        <v>0.62290000000000001</v>
      </c>
    </row>
    <row r="1679" spans="1:6">
      <c r="A1679" t="s">
        <v>4798</v>
      </c>
      <c r="B1679">
        <v>5932</v>
      </c>
      <c r="C1679" t="s">
        <v>5021</v>
      </c>
      <c r="D1679" t="s">
        <v>2806</v>
      </c>
      <c r="E1679">
        <v>259.37</v>
      </c>
      <c r="F1679">
        <v>0.53410000000000002</v>
      </c>
    </row>
    <row r="1680" spans="1:6">
      <c r="A1680" t="s">
        <v>4798</v>
      </c>
      <c r="B1680">
        <v>96159</v>
      </c>
      <c r="C1680" t="s">
        <v>5022</v>
      </c>
      <c r="D1680" t="s">
        <v>2808</v>
      </c>
      <c r="E1680">
        <v>106.76</v>
      </c>
      <c r="F1680">
        <v>0.7399</v>
      </c>
    </row>
    <row r="1681" spans="1:6">
      <c r="A1681" t="s">
        <v>4798</v>
      </c>
      <c r="B1681">
        <v>95133</v>
      </c>
      <c r="C1681" t="s">
        <v>5023</v>
      </c>
      <c r="D1681" t="s">
        <v>2806</v>
      </c>
      <c r="E1681">
        <v>206.8</v>
      </c>
      <c r="F1681">
        <v>0.71189999999999998</v>
      </c>
    </row>
    <row r="1682" spans="1:6">
      <c r="A1682" t="s">
        <v>4798</v>
      </c>
      <c r="B1682">
        <v>102986</v>
      </c>
      <c r="C1682" t="s">
        <v>5024</v>
      </c>
      <c r="D1682" t="s">
        <v>2808</v>
      </c>
      <c r="E1682">
        <v>0</v>
      </c>
    </row>
    <row r="1683" spans="1:6">
      <c r="A1683" t="s">
        <v>4798</v>
      </c>
      <c r="B1683">
        <v>102987</v>
      </c>
      <c r="C1683" t="s">
        <v>5025</v>
      </c>
      <c r="D1683" t="s">
        <v>2806</v>
      </c>
      <c r="E1683">
        <v>0</v>
      </c>
    </row>
    <row r="1684" spans="1:6">
      <c r="A1684" t="s">
        <v>4798</v>
      </c>
      <c r="B1684">
        <v>92961</v>
      </c>
      <c r="C1684" t="s">
        <v>5026</v>
      </c>
      <c r="D1684" t="s">
        <v>2808</v>
      </c>
      <c r="E1684">
        <v>5.38</v>
      </c>
      <c r="F1684">
        <v>1</v>
      </c>
    </row>
    <row r="1685" spans="1:6">
      <c r="A1685" t="s">
        <v>4798</v>
      </c>
      <c r="B1685">
        <v>92960</v>
      </c>
      <c r="C1685" t="s">
        <v>5027</v>
      </c>
      <c r="D1685" t="s">
        <v>2806</v>
      </c>
      <c r="E1685">
        <v>19.309999999999999</v>
      </c>
      <c r="F1685">
        <v>0.52669999999999995</v>
      </c>
    </row>
    <row r="1686" spans="1:6">
      <c r="A1686" t="s">
        <v>4798</v>
      </c>
      <c r="B1686">
        <v>102863</v>
      </c>
      <c r="C1686" t="s">
        <v>5028</v>
      </c>
      <c r="D1686" t="s">
        <v>2808</v>
      </c>
      <c r="E1686">
        <v>0</v>
      </c>
    </row>
    <row r="1687" spans="1:6">
      <c r="A1687" t="s">
        <v>4798</v>
      </c>
      <c r="B1687">
        <v>102862</v>
      </c>
      <c r="C1687" t="s">
        <v>5029</v>
      </c>
      <c r="D1687" t="s">
        <v>2806</v>
      </c>
      <c r="E1687">
        <v>0</v>
      </c>
    </row>
    <row r="1688" spans="1:6">
      <c r="A1688" t="s">
        <v>4798</v>
      </c>
      <c r="B1688">
        <v>93409</v>
      </c>
      <c r="C1688" t="s">
        <v>5030</v>
      </c>
      <c r="D1688" t="s">
        <v>2808</v>
      </c>
      <c r="E1688">
        <v>35.92</v>
      </c>
      <c r="F1688">
        <v>0.27089999999999997</v>
      </c>
    </row>
    <row r="1689" spans="1:6">
      <c r="A1689" t="s">
        <v>4798</v>
      </c>
      <c r="B1689">
        <v>93408</v>
      </c>
      <c r="C1689" t="s">
        <v>5031</v>
      </c>
      <c r="D1689" t="s">
        <v>2806</v>
      </c>
      <c r="E1689">
        <v>91.71</v>
      </c>
      <c r="F1689">
        <v>0.20749999999999999</v>
      </c>
    </row>
    <row r="1690" spans="1:6">
      <c r="A1690" t="s">
        <v>4798</v>
      </c>
      <c r="B1690">
        <v>102941</v>
      </c>
      <c r="C1690" t="s">
        <v>5032</v>
      </c>
      <c r="D1690" t="s">
        <v>2808</v>
      </c>
      <c r="E1690">
        <v>0</v>
      </c>
    </row>
    <row r="1691" spans="1:6">
      <c r="A1691" t="s">
        <v>4798</v>
      </c>
      <c r="B1691">
        <v>102940</v>
      </c>
      <c r="C1691" t="s">
        <v>5033</v>
      </c>
      <c r="D1691" t="s">
        <v>2806</v>
      </c>
      <c r="E1691">
        <v>0</v>
      </c>
    </row>
    <row r="1692" spans="1:6">
      <c r="A1692" t="s">
        <v>4798</v>
      </c>
      <c r="B1692">
        <v>103164</v>
      </c>
      <c r="C1692" t="s">
        <v>5034</v>
      </c>
      <c r="D1692" t="s">
        <v>2808</v>
      </c>
      <c r="E1692">
        <v>0</v>
      </c>
    </row>
    <row r="1693" spans="1:6">
      <c r="A1693" t="s">
        <v>4798</v>
      </c>
      <c r="B1693">
        <v>103163</v>
      </c>
      <c r="C1693" t="s">
        <v>5035</v>
      </c>
      <c r="D1693" t="s">
        <v>2806</v>
      </c>
      <c r="E1693">
        <v>0</v>
      </c>
    </row>
    <row r="1694" spans="1:6">
      <c r="A1694" t="s">
        <v>4798</v>
      </c>
      <c r="B1694">
        <v>103158</v>
      </c>
      <c r="C1694" t="s">
        <v>5036</v>
      </c>
      <c r="D1694" t="s">
        <v>2808</v>
      </c>
      <c r="E1694">
        <v>0</v>
      </c>
    </row>
    <row r="1695" spans="1:6">
      <c r="A1695" t="s">
        <v>4798</v>
      </c>
      <c r="B1695">
        <v>103157</v>
      </c>
      <c r="C1695" t="s">
        <v>5037</v>
      </c>
      <c r="D1695" t="s">
        <v>2806</v>
      </c>
      <c r="E1695">
        <v>0</v>
      </c>
    </row>
    <row r="1696" spans="1:6">
      <c r="A1696" t="s">
        <v>4798</v>
      </c>
      <c r="B1696">
        <v>103176</v>
      </c>
      <c r="C1696" t="s">
        <v>5038</v>
      </c>
      <c r="D1696" t="s">
        <v>2808</v>
      </c>
      <c r="E1696">
        <v>0</v>
      </c>
    </row>
    <row r="1697" spans="1:6">
      <c r="A1697" t="s">
        <v>4798</v>
      </c>
      <c r="B1697">
        <v>103175</v>
      </c>
      <c r="C1697" t="s">
        <v>5039</v>
      </c>
      <c r="D1697" t="s">
        <v>2806</v>
      </c>
      <c r="E1697">
        <v>0</v>
      </c>
    </row>
    <row r="1698" spans="1:6">
      <c r="A1698" t="s">
        <v>4798</v>
      </c>
      <c r="B1698">
        <v>103182</v>
      </c>
      <c r="C1698" t="s">
        <v>5040</v>
      </c>
      <c r="D1698" t="s">
        <v>2808</v>
      </c>
      <c r="E1698">
        <v>0</v>
      </c>
    </row>
    <row r="1699" spans="1:6">
      <c r="A1699" t="s">
        <v>4798</v>
      </c>
      <c r="B1699">
        <v>103181</v>
      </c>
      <c r="C1699" t="s">
        <v>5041</v>
      </c>
      <c r="D1699" t="s">
        <v>2806</v>
      </c>
      <c r="E1699">
        <v>0</v>
      </c>
    </row>
    <row r="1700" spans="1:6">
      <c r="A1700" t="s">
        <v>4798</v>
      </c>
      <c r="B1700">
        <v>103170</v>
      </c>
      <c r="C1700" t="s">
        <v>5042</v>
      </c>
      <c r="D1700" t="s">
        <v>2808</v>
      </c>
      <c r="E1700">
        <v>0</v>
      </c>
    </row>
    <row r="1701" spans="1:6">
      <c r="A1701" t="s">
        <v>4798</v>
      </c>
      <c r="B1701">
        <v>103169</v>
      </c>
      <c r="C1701" t="s">
        <v>5043</v>
      </c>
      <c r="D1701" t="s">
        <v>2806</v>
      </c>
      <c r="E1701">
        <v>0</v>
      </c>
    </row>
    <row r="1702" spans="1:6">
      <c r="A1702" t="s">
        <v>4798</v>
      </c>
      <c r="B1702">
        <v>102869</v>
      </c>
      <c r="C1702" t="s">
        <v>5044</v>
      </c>
      <c r="D1702" t="s">
        <v>2808</v>
      </c>
      <c r="E1702">
        <v>0</v>
      </c>
    </row>
    <row r="1703" spans="1:6">
      <c r="A1703" t="s">
        <v>4798</v>
      </c>
      <c r="B1703">
        <v>102868</v>
      </c>
      <c r="C1703" t="s">
        <v>5045</v>
      </c>
      <c r="D1703" t="s">
        <v>2806</v>
      </c>
      <c r="E1703">
        <v>0</v>
      </c>
    </row>
    <row r="1704" spans="1:6">
      <c r="A1704" t="s">
        <v>4798</v>
      </c>
      <c r="B1704">
        <v>92113</v>
      </c>
      <c r="C1704" t="s">
        <v>5046</v>
      </c>
      <c r="D1704" t="s">
        <v>2808</v>
      </c>
      <c r="E1704">
        <v>1.38</v>
      </c>
      <c r="F1704">
        <v>0</v>
      </c>
    </row>
    <row r="1705" spans="1:6">
      <c r="A1705" t="s">
        <v>4798</v>
      </c>
      <c r="B1705">
        <v>92112</v>
      </c>
      <c r="C1705" t="s">
        <v>5047</v>
      </c>
      <c r="D1705" t="s">
        <v>2806</v>
      </c>
      <c r="E1705">
        <v>3.99</v>
      </c>
      <c r="F1705">
        <v>0</v>
      </c>
    </row>
    <row r="1706" spans="1:6">
      <c r="A1706" t="s">
        <v>4798</v>
      </c>
      <c r="B1706">
        <v>90675</v>
      </c>
      <c r="C1706" t="s">
        <v>5048</v>
      </c>
      <c r="D1706" t="s">
        <v>2808</v>
      </c>
      <c r="E1706">
        <v>343.09</v>
      </c>
      <c r="F1706">
        <v>0.91149999999999998</v>
      </c>
    </row>
    <row r="1707" spans="1:6">
      <c r="A1707" t="s">
        <v>4798</v>
      </c>
      <c r="B1707">
        <v>90674</v>
      </c>
      <c r="C1707" t="s">
        <v>5049</v>
      </c>
      <c r="D1707" t="s">
        <v>2806</v>
      </c>
      <c r="E1707">
        <v>769.58</v>
      </c>
      <c r="F1707">
        <v>0.80730000000000002</v>
      </c>
    </row>
    <row r="1708" spans="1:6">
      <c r="A1708" t="s">
        <v>4798</v>
      </c>
      <c r="B1708">
        <v>93225</v>
      </c>
      <c r="C1708" t="s">
        <v>5050</v>
      </c>
      <c r="D1708" t="s">
        <v>2808</v>
      </c>
      <c r="E1708">
        <v>509.87</v>
      </c>
      <c r="F1708">
        <v>0.94040000000000001</v>
      </c>
    </row>
    <row r="1709" spans="1:6">
      <c r="A1709" t="s">
        <v>4798</v>
      </c>
      <c r="B1709">
        <v>93224</v>
      </c>
      <c r="C1709" t="s">
        <v>5051</v>
      </c>
      <c r="D1709" t="s">
        <v>2806</v>
      </c>
      <c r="E1709">
        <v>1137.02</v>
      </c>
      <c r="F1709">
        <v>0.83779999999999999</v>
      </c>
    </row>
    <row r="1710" spans="1:6">
      <c r="A1710" t="s">
        <v>4798</v>
      </c>
      <c r="B1710">
        <v>104696</v>
      </c>
      <c r="C1710" t="s">
        <v>5052</v>
      </c>
      <c r="D1710" t="s">
        <v>2808</v>
      </c>
      <c r="E1710">
        <v>31.58</v>
      </c>
      <c r="F1710">
        <v>3.7999999999999999E-2</v>
      </c>
    </row>
    <row r="1711" spans="1:6">
      <c r="A1711" t="s">
        <v>4798</v>
      </c>
      <c r="B1711">
        <v>104695</v>
      </c>
      <c r="C1711" t="s">
        <v>5053</v>
      </c>
      <c r="D1711" t="s">
        <v>2806</v>
      </c>
      <c r="E1711">
        <v>34.840000000000003</v>
      </c>
      <c r="F1711">
        <v>6.9500000000000006E-2</v>
      </c>
    </row>
    <row r="1712" spans="1:6">
      <c r="A1712" t="s">
        <v>4798</v>
      </c>
      <c r="B1712">
        <v>90681</v>
      </c>
      <c r="C1712" t="s">
        <v>5054</v>
      </c>
      <c r="D1712" t="s">
        <v>2808</v>
      </c>
      <c r="E1712">
        <v>172.26</v>
      </c>
      <c r="F1712">
        <v>0.61529999999999996</v>
      </c>
    </row>
    <row r="1713" spans="1:6">
      <c r="A1713" t="s">
        <v>4798</v>
      </c>
      <c r="B1713">
        <v>90680</v>
      </c>
      <c r="C1713" t="s">
        <v>5055</v>
      </c>
      <c r="D1713" t="s">
        <v>2806</v>
      </c>
      <c r="E1713">
        <v>401.71</v>
      </c>
      <c r="F1713">
        <v>0.50370000000000004</v>
      </c>
    </row>
    <row r="1714" spans="1:6">
      <c r="A1714" t="s">
        <v>4798</v>
      </c>
      <c r="B1714">
        <v>102875</v>
      </c>
      <c r="C1714" t="s">
        <v>5056</v>
      </c>
      <c r="D1714" t="s">
        <v>2808</v>
      </c>
      <c r="E1714">
        <v>487.1</v>
      </c>
      <c r="F1714">
        <v>0.93759999999999999</v>
      </c>
    </row>
    <row r="1715" spans="1:6">
      <c r="A1715" t="s">
        <v>4798</v>
      </c>
      <c r="B1715">
        <v>102874</v>
      </c>
      <c r="C1715" t="s">
        <v>5057</v>
      </c>
      <c r="D1715" t="s">
        <v>2806</v>
      </c>
      <c r="E1715">
        <v>1055.02</v>
      </c>
      <c r="F1715">
        <v>0.85940000000000005</v>
      </c>
    </row>
    <row r="1716" spans="1:6">
      <c r="A1716" t="s">
        <v>4798</v>
      </c>
      <c r="B1716">
        <v>102965</v>
      </c>
      <c r="C1716" t="s">
        <v>5058</v>
      </c>
      <c r="D1716" t="s">
        <v>2808</v>
      </c>
      <c r="E1716">
        <v>252.03</v>
      </c>
      <c r="F1716">
        <v>0.87949999999999995</v>
      </c>
    </row>
    <row r="1717" spans="1:6">
      <c r="A1717" t="s">
        <v>4798</v>
      </c>
      <c r="B1717">
        <v>102964</v>
      </c>
      <c r="C1717" t="s">
        <v>5059</v>
      </c>
      <c r="D1717" t="s">
        <v>2806</v>
      </c>
      <c r="E1717">
        <v>499.33</v>
      </c>
      <c r="F1717">
        <v>0.77170000000000005</v>
      </c>
    </row>
    <row r="1718" spans="1:6">
      <c r="A1718" t="s">
        <v>4798</v>
      </c>
      <c r="B1718">
        <v>90626</v>
      </c>
      <c r="C1718" t="s">
        <v>5060</v>
      </c>
      <c r="D1718" t="s">
        <v>2808</v>
      </c>
      <c r="E1718">
        <v>5.1100000000000003</v>
      </c>
      <c r="F1718">
        <v>0</v>
      </c>
    </row>
    <row r="1719" spans="1:6">
      <c r="A1719" t="s">
        <v>4798</v>
      </c>
      <c r="B1719">
        <v>90625</v>
      </c>
      <c r="C1719" t="s">
        <v>5061</v>
      </c>
      <c r="D1719" t="s">
        <v>2806</v>
      </c>
      <c r="E1719">
        <v>13.3</v>
      </c>
      <c r="F1719">
        <v>0</v>
      </c>
    </row>
    <row r="1720" spans="1:6">
      <c r="A1720" t="s">
        <v>4798</v>
      </c>
      <c r="B1720">
        <v>102881</v>
      </c>
      <c r="C1720" t="s">
        <v>5062</v>
      </c>
      <c r="D1720" t="s">
        <v>2808</v>
      </c>
      <c r="E1720">
        <v>665.08</v>
      </c>
      <c r="F1720">
        <v>0.95430000000000004</v>
      </c>
    </row>
    <row r="1721" spans="1:6">
      <c r="A1721" t="s">
        <v>4798</v>
      </c>
      <c r="B1721">
        <v>102880</v>
      </c>
      <c r="C1721" t="s">
        <v>5063</v>
      </c>
      <c r="D1721" t="s">
        <v>2806</v>
      </c>
      <c r="E1721">
        <v>1467.4</v>
      </c>
      <c r="F1721">
        <v>0.85870000000000002</v>
      </c>
    </row>
    <row r="1722" spans="1:6">
      <c r="A1722" t="s">
        <v>4798</v>
      </c>
      <c r="B1722">
        <v>103225</v>
      </c>
      <c r="C1722" t="s">
        <v>5064</v>
      </c>
      <c r="D1722" t="s">
        <v>2808</v>
      </c>
      <c r="E1722">
        <v>224.48</v>
      </c>
      <c r="F1722">
        <v>0.86470000000000002</v>
      </c>
    </row>
    <row r="1723" spans="1:6">
      <c r="A1723" t="s">
        <v>4798</v>
      </c>
      <c r="B1723">
        <v>103224</v>
      </c>
      <c r="C1723" t="s">
        <v>5065</v>
      </c>
      <c r="D1723" t="s">
        <v>2806</v>
      </c>
      <c r="E1723">
        <v>450.29</v>
      </c>
      <c r="F1723">
        <v>0.85580000000000001</v>
      </c>
    </row>
    <row r="1724" spans="1:6">
      <c r="A1724" t="s">
        <v>4798</v>
      </c>
      <c r="B1724">
        <v>103237</v>
      </c>
      <c r="C1724" t="s">
        <v>5066</v>
      </c>
      <c r="D1724" t="s">
        <v>2808</v>
      </c>
      <c r="E1724">
        <v>639.35</v>
      </c>
      <c r="F1724">
        <v>0.95250000000000001</v>
      </c>
    </row>
    <row r="1725" spans="1:6">
      <c r="A1725" t="s">
        <v>4798</v>
      </c>
      <c r="B1725">
        <v>103236</v>
      </c>
      <c r="C1725" t="s">
        <v>5067</v>
      </c>
      <c r="D1725" t="s">
        <v>2806</v>
      </c>
      <c r="E1725">
        <v>1370.25</v>
      </c>
      <c r="F1725">
        <v>0.90400000000000003</v>
      </c>
    </row>
    <row r="1726" spans="1:6">
      <c r="A1726" t="s">
        <v>4798</v>
      </c>
      <c r="B1726">
        <v>103231</v>
      </c>
      <c r="C1726" t="s">
        <v>5068</v>
      </c>
      <c r="D1726" t="s">
        <v>2808</v>
      </c>
      <c r="E1726">
        <v>475.69</v>
      </c>
      <c r="F1726">
        <v>0.93610000000000004</v>
      </c>
    </row>
    <row r="1727" spans="1:6">
      <c r="A1727" t="s">
        <v>4798</v>
      </c>
      <c r="B1727">
        <v>103230</v>
      </c>
      <c r="C1727" t="s">
        <v>5069</v>
      </c>
      <c r="D1727" t="s">
        <v>2806</v>
      </c>
      <c r="E1727">
        <v>1000.26</v>
      </c>
      <c r="F1727">
        <v>0.88380000000000003</v>
      </c>
    </row>
    <row r="1728" spans="1:6">
      <c r="A1728" t="s">
        <v>4798</v>
      </c>
      <c r="B1728">
        <v>102975</v>
      </c>
      <c r="C1728" t="s">
        <v>5070</v>
      </c>
      <c r="D1728" t="s">
        <v>2808</v>
      </c>
      <c r="E1728">
        <v>149.38</v>
      </c>
      <c r="F1728">
        <v>0.79659999999999997</v>
      </c>
    </row>
    <row r="1729" spans="1:6">
      <c r="A1729" t="s">
        <v>4798</v>
      </c>
      <c r="B1729">
        <v>102976</v>
      </c>
      <c r="C1729" t="s">
        <v>5071</v>
      </c>
      <c r="D1729" t="s">
        <v>2806</v>
      </c>
      <c r="E1729">
        <v>285.18</v>
      </c>
      <c r="F1729">
        <v>0.72360000000000002</v>
      </c>
    </row>
    <row r="1730" spans="1:6">
      <c r="A1730" t="s">
        <v>4798</v>
      </c>
      <c r="B1730">
        <v>90632</v>
      </c>
      <c r="C1730" t="s">
        <v>5072</v>
      </c>
      <c r="D1730" t="s">
        <v>2808</v>
      </c>
      <c r="E1730">
        <v>99.69</v>
      </c>
      <c r="F1730">
        <v>0.69530000000000003</v>
      </c>
    </row>
    <row r="1731" spans="1:6">
      <c r="A1731" t="s">
        <v>4798</v>
      </c>
      <c r="B1731">
        <v>90631</v>
      </c>
      <c r="C1731" t="s">
        <v>5073</v>
      </c>
      <c r="D1731" t="s">
        <v>2806</v>
      </c>
      <c r="E1731">
        <v>169.51</v>
      </c>
      <c r="F1731">
        <v>0.81230000000000002</v>
      </c>
    </row>
    <row r="1732" spans="1:6">
      <c r="A1732" t="s">
        <v>4798</v>
      </c>
      <c r="B1732">
        <v>95709</v>
      </c>
      <c r="C1732" t="s">
        <v>5074</v>
      </c>
      <c r="D1732" t="s">
        <v>2808</v>
      </c>
      <c r="E1732">
        <v>100.36</v>
      </c>
      <c r="F1732">
        <v>0.69730000000000003</v>
      </c>
    </row>
    <row r="1733" spans="1:6">
      <c r="A1733" t="s">
        <v>4798</v>
      </c>
      <c r="B1733">
        <v>95708</v>
      </c>
      <c r="C1733" t="s">
        <v>5075</v>
      </c>
      <c r="D1733" t="s">
        <v>2806</v>
      </c>
      <c r="E1733">
        <v>173.35</v>
      </c>
      <c r="F1733">
        <v>0.80210000000000004</v>
      </c>
    </row>
    <row r="1734" spans="1:6">
      <c r="A1734" t="s">
        <v>4798</v>
      </c>
      <c r="B1734">
        <v>91278</v>
      </c>
      <c r="C1734" t="s">
        <v>5076</v>
      </c>
      <c r="D1734" t="s">
        <v>2808</v>
      </c>
      <c r="E1734">
        <v>0.78</v>
      </c>
      <c r="F1734">
        <v>1</v>
      </c>
    </row>
    <row r="1735" spans="1:6">
      <c r="A1735" t="s">
        <v>4798</v>
      </c>
      <c r="B1735">
        <v>91277</v>
      </c>
      <c r="C1735" t="s">
        <v>5077</v>
      </c>
      <c r="D1735" t="s">
        <v>2806</v>
      </c>
      <c r="E1735">
        <v>10.11</v>
      </c>
      <c r="F1735">
        <v>0.15429999999999999</v>
      </c>
    </row>
    <row r="1736" spans="1:6">
      <c r="A1736" t="s">
        <v>4798</v>
      </c>
      <c r="B1736">
        <v>102887</v>
      </c>
      <c r="C1736" t="s">
        <v>5078</v>
      </c>
      <c r="D1736" t="s">
        <v>2808</v>
      </c>
      <c r="E1736">
        <v>0</v>
      </c>
    </row>
    <row r="1737" spans="1:6">
      <c r="A1737" t="s">
        <v>4798</v>
      </c>
      <c r="B1737">
        <v>102886</v>
      </c>
      <c r="C1737" t="s">
        <v>5079</v>
      </c>
      <c r="D1737" t="s">
        <v>2806</v>
      </c>
      <c r="E1737">
        <v>0</v>
      </c>
    </row>
    <row r="1738" spans="1:6">
      <c r="A1738" t="s">
        <v>4798</v>
      </c>
      <c r="B1738">
        <v>95277</v>
      </c>
      <c r="C1738" t="s">
        <v>5080</v>
      </c>
      <c r="D1738" t="s">
        <v>2808</v>
      </c>
      <c r="E1738">
        <v>0.75</v>
      </c>
      <c r="F1738">
        <v>1</v>
      </c>
    </row>
    <row r="1739" spans="1:6">
      <c r="A1739" t="s">
        <v>4798</v>
      </c>
      <c r="B1739">
        <v>95276</v>
      </c>
      <c r="C1739" t="s">
        <v>5081</v>
      </c>
      <c r="D1739" t="s">
        <v>2806</v>
      </c>
      <c r="E1739">
        <v>3.65</v>
      </c>
      <c r="F1739">
        <v>0.3342</v>
      </c>
    </row>
    <row r="1740" spans="1:6">
      <c r="A1740" t="s">
        <v>4798</v>
      </c>
      <c r="B1740">
        <v>88430</v>
      </c>
      <c r="C1740" t="s">
        <v>5082</v>
      </c>
      <c r="D1740" t="s">
        <v>2808</v>
      </c>
      <c r="E1740">
        <v>7.71</v>
      </c>
      <c r="F1740">
        <v>0</v>
      </c>
    </row>
    <row r="1741" spans="1:6">
      <c r="A1741" t="s">
        <v>4798</v>
      </c>
      <c r="B1741">
        <v>88418</v>
      </c>
      <c r="C1741" t="s">
        <v>5083</v>
      </c>
      <c r="D1741" t="s">
        <v>2806</v>
      </c>
      <c r="E1741">
        <v>16.55</v>
      </c>
      <c r="F1741">
        <v>0</v>
      </c>
    </row>
    <row r="1742" spans="1:6">
      <c r="A1742" t="s">
        <v>4798</v>
      </c>
      <c r="B1742">
        <v>88438</v>
      </c>
      <c r="C1742" t="s">
        <v>5084</v>
      </c>
      <c r="D1742" t="s">
        <v>2808</v>
      </c>
      <c r="E1742">
        <v>10.23</v>
      </c>
      <c r="F1742">
        <v>0</v>
      </c>
    </row>
    <row r="1743" spans="1:6">
      <c r="A1743" t="s">
        <v>4798</v>
      </c>
      <c r="B1743">
        <v>88433</v>
      </c>
      <c r="C1743" t="s">
        <v>5085</v>
      </c>
      <c r="D1743" t="s">
        <v>2806</v>
      </c>
      <c r="E1743">
        <v>21.62</v>
      </c>
      <c r="F1743">
        <v>0</v>
      </c>
    </row>
    <row r="1744" spans="1:6">
      <c r="A1744" t="s">
        <v>4798</v>
      </c>
      <c r="B1744">
        <v>90669</v>
      </c>
      <c r="C1744" t="s">
        <v>5086</v>
      </c>
      <c r="D1744" t="s">
        <v>2808</v>
      </c>
      <c r="E1744">
        <v>8.9499999999999993</v>
      </c>
      <c r="F1744">
        <v>0.99439999999999995</v>
      </c>
    </row>
    <row r="1745" spans="1:6">
      <c r="A1745" t="s">
        <v>4798</v>
      </c>
      <c r="B1745">
        <v>90668</v>
      </c>
      <c r="C1745" t="s">
        <v>5087</v>
      </c>
      <c r="D1745" t="s">
        <v>2806</v>
      </c>
      <c r="E1745">
        <v>32.549999999999997</v>
      </c>
      <c r="F1745">
        <v>0.54349999999999998</v>
      </c>
    </row>
    <row r="1746" spans="1:6">
      <c r="A1746" t="s">
        <v>4798</v>
      </c>
      <c r="B1746">
        <v>102980</v>
      </c>
      <c r="C1746" t="s">
        <v>5088</v>
      </c>
      <c r="D1746" t="s">
        <v>2808</v>
      </c>
      <c r="E1746">
        <v>0</v>
      </c>
    </row>
    <row r="1747" spans="1:6">
      <c r="A1747" t="s">
        <v>4798</v>
      </c>
      <c r="B1747">
        <v>102981</v>
      </c>
      <c r="C1747" t="s">
        <v>5089</v>
      </c>
      <c r="D1747" t="s">
        <v>2806</v>
      </c>
      <c r="E1747">
        <v>0</v>
      </c>
    </row>
    <row r="1748" spans="1:6">
      <c r="A1748" t="s">
        <v>4798</v>
      </c>
      <c r="B1748">
        <v>5946</v>
      </c>
      <c r="C1748" t="s">
        <v>5090</v>
      </c>
      <c r="D1748" t="s">
        <v>2808</v>
      </c>
      <c r="E1748">
        <v>93.04</v>
      </c>
      <c r="F1748">
        <v>0.70150000000000001</v>
      </c>
    </row>
    <row r="1749" spans="1:6">
      <c r="A1749" t="s">
        <v>4798</v>
      </c>
      <c r="B1749">
        <v>5944</v>
      </c>
      <c r="C1749" t="s">
        <v>5091</v>
      </c>
      <c r="D1749" t="s">
        <v>2806</v>
      </c>
      <c r="E1749">
        <v>226.96</v>
      </c>
      <c r="F1749">
        <v>0.57199999999999995</v>
      </c>
    </row>
    <row r="1750" spans="1:6">
      <c r="A1750" t="s">
        <v>4798</v>
      </c>
      <c r="B1750">
        <v>5942</v>
      </c>
      <c r="C1750" t="s">
        <v>5092</v>
      </c>
      <c r="D1750" t="s">
        <v>2808</v>
      </c>
      <c r="E1750">
        <v>74.849999999999994</v>
      </c>
      <c r="F1750">
        <v>0.629</v>
      </c>
    </row>
    <row r="1751" spans="1:6">
      <c r="A1751" t="s">
        <v>4798</v>
      </c>
      <c r="B1751">
        <v>5940</v>
      </c>
      <c r="C1751" t="s">
        <v>5093</v>
      </c>
      <c r="D1751" t="s">
        <v>2806</v>
      </c>
      <c r="E1751">
        <v>166.47</v>
      </c>
      <c r="F1751">
        <v>0.56240000000000001</v>
      </c>
    </row>
    <row r="1752" spans="1:6">
      <c r="A1752" t="s">
        <v>4798</v>
      </c>
      <c r="B1752">
        <v>102893</v>
      </c>
      <c r="C1752" t="s">
        <v>5094</v>
      </c>
      <c r="D1752" t="s">
        <v>2808</v>
      </c>
      <c r="E1752">
        <v>0</v>
      </c>
    </row>
    <row r="1753" spans="1:6">
      <c r="A1753" t="s">
        <v>4798</v>
      </c>
      <c r="B1753">
        <v>102892</v>
      </c>
      <c r="C1753" t="s">
        <v>5095</v>
      </c>
      <c r="D1753" t="s">
        <v>2806</v>
      </c>
      <c r="E1753">
        <v>0</v>
      </c>
    </row>
    <row r="1754" spans="1:6">
      <c r="A1754" t="s">
        <v>4798</v>
      </c>
      <c r="B1754">
        <v>89251</v>
      </c>
      <c r="C1754" t="s">
        <v>5096</v>
      </c>
      <c r="D1754" t="s">
        <v>2808</v>
      </c>
      <c r="E1754">
        <v>319.31</v>
      </c>
      <c r="F1754">
        <v>0.91300000000000003</v>
      </c>
    </row>
    <row r="1755" spans="1:6">
      <c r="A1755" t="s">
        <v>4798</v>
      </c>
      <c r="B1755">
        <v>89250</v>
      </c>
      <c r="C1755" t="s">
        <v>5097</v>
      </c>
      <c r="D1755" t="s">
        <v>2806</v>
      </c>
      <c r="E1755">
        <v>1088.9100000000001</v>
      </c>
      <c r="F1755">
        <v>0.63339999999999996</v>
      </c>
    </row>
    <row r="1756" spans="1:6">
      <c r="A1756" t="s">
        <v>4798</v>
      </c>
      <c r="B1756">
        <v>102959</v>
      </c>
      <c r="C1756" t="s">
        <v>5098</v>
      </c>
      <c r="D1756" t="s">
        <v>2808</v>
      </c>
      <c r="E1756">
        <v>0</v>
      </c>
    </row>
    <row r="1757" spans="1:6">
      <c r="A1757" t="s">
        <v>4798</v>
      </c>
      <c r="B1757">
        <v>102958</v>
      </c>
      <c r="C1757" t="s">
        <v>5099</v>
      </c>
      <c r="D1757" t="s">
        <v>2806</v>
      </c>
      <c r="E1757">
        <v>0</v>
      </c>
    </row>
    <row r="1758" spans="1:6">
      <c r="A1758" t="s">
        <v>4798</v>
      </c>
      <c r="B1758">
        <v>5681</v>
      </c>
      <c r="C1758" t="s">
        <v>5100</v>
      </c>
      <c r="D1758" t="s">
        <v>2808</v>
      </c>
      <c r="E1758">
        <v>57.99</v>
      </c>
      <c r="F1758">
        <v>0.50649999999999995</v>
      </c>
    </row>
    <row r="1759" spans="1:6">
      <c r="A1759" t="s">
        <v>4798</v>
      </c>
      <c r="B1759">
        <v>5680</v>
      </c>
      <c r="C1759" t="s">
        <v>5101</v>
      </c>
      <c r="D1759" t="s">
        <v>2806</v>
      </c>
      <c r="E1759">
        <v>132.22</v>
      </c>
      <c r="F1759">
        <v>0.44180000000000003</v>
      </c>
    </row>
    <row r="1760" spans="1:6">
      <c r="A1760" t="s">
        <v>4798</v>
      </c>
      <c r="B1760">
        <v>5877</v>
      </c>
      <c r="C1760" t="s">
        <v>5102</v>
      </c>
      <c r="D1760" t="s">
        <v>2808</v>
      </c>
      <c r="E1760">
        <v>60.48</v>
      </c>
      <c r="F1760">
        <v>0.52680000000000005</v>
      </c>
    </row>
    <row r="1761" spans="1:6">
      <c r="A1761" t="s">
        <v>4798</v>
      </c>
      <c r="B1761">
        <v>5875</v>
      </c>
      <c r="C1761" t="s">
        <v>5103</v>
      </c>
      <c r="D1761" t="s">
        <v>2806</v>
      </c>
      <c r="E1761">
        <v>133.16</v>
      </c>
      <c r="F1761">
        <v>0.4758</v>
      </c>
    </row>
    <row r="1762" spans="1:6">
      <c r="A1762" t="s">
        <v>4798</v>
      </c>
      <c r="B1762">
        <v>5679</v>
      </c>
      <c r="C1762" t="s">
        <v>5104</v>
      </c>
      <c r="D1762" t="s">
        <v>2808</v>
      </c>
      <c r="E1762">
        <v>61.64</v>
      </c>
      <c r="F1762">
        <v>0.53569999999999995</v>
      </c>
    </row>
    <row r="1763" spans="1:6">
      <c r="A1763" t="s">
        <v>4798</v>
      </c>
      <c r="B1763">
        <v>5678</v>
      </c>
      <c r="C1763" t="s">
        <v>5105</v>
      </c>
      <c r="D1763" t="s">
        <v>2806</v>
      </c>
      <c r="E1763">
        <v>144.61000000000001</v>
      </c>
      <c r="F1763">
        <v>0.4541</v>
      </c>
    </row>
    <row r="1764" spans="1:6">
      <c r="A1764" t="s">
        <v>4798</v>
      </c>
      <c r="B1764">
        <v>6880</v>
      </c>
      <c r="C1764" t="s">
        <v>5106</v>
      </c>
      <c r="D1764" t="s">
        <v>2808</v>
      </c>
      <c r="E1764">
        <v>89.82</v>
      </c>
      <c r="F1764">
        <v>0.70740000000000003</v>
      </c>
    </row>
    <row r="1765" spans="1:6">
      <c r="A1765" t="s">
        <v>4798</v>
      </c>
      <c r="B1765">
        <v>6879</v>
      </c>
      <c r="C1765" t="s">
        <v>5107</v>
      </c>
      <c r="D1765" t="s">
        <v>2806</v>
      </c>
      <c r="E1765">
        <v>216.05</v>
      </c>
      <c r="F1765">
        <v>0.58430000000000004</v>
      </c>
    </row>
    <row r="1766" spans="1:6">
      <c r="A1766" t="s">
        <v>4798</v>
      </c>
      <c r="B1766">
        <v>96464</v>
      </c>
      <c r="C1766" t="s">
        <v>5108</v>
      </c>
      <c r="D1766" t="s">
        <v>2808</v>
      </c>
      <c r="E1766">
        <v>93.72</v>
      </c>
      <c r="F1766">
        <v>0.71960000000000002</v>
      </c>
    </row>
    <row r="1767" spans="1:6">
      <c r="A1767" t="s">
        <v>4798</v>
      </c>
      <c r="B1767">
        <v>96463</v>
      </c>
      <c r="C1767" t="s">
        <v>5109</v>
      </c>
      <c r="D1767" t="s">
        <v>2806</v>
      </c>
      <c r="E1767">
        <v>223.22</v>
      </c>
      <c r="F1767">
        <v>0.60029999999999994</v>
      </c>
    </row>
    <row r="1768" spans="1:6">
      <c r="A1768" t="s">
        <v>4798</v>
      </c>
      <c r="B1768">
        <v>7050</v>
      </c>
      <c r="C1768" t="s">
        <v>5110</v>
      </c>
      <c r="D1768" t="s">
        <v>2808</v>
      </c>
      <c r="E1768">
        <v>82.71</v>
      </c>
      <c r="F1768">
        <v>0.68230000000000002</v>
      </c>
    </row>
    <row r="1769" spans="1:6">
      <c r="A1769" t="s">
        <v>4798</v>
      </c>
      <c r="B1769">
        <v>7049</v>
      </c>
      <c r="C1769" t="s">
        <v>5111</v>
      </c>
      <c r="D1769" t="s">
        <v>2806</v>
      </c>
      <c r="E1769">
        <v>226.34</v>
      </c>
      <c r="F1769">
        <v>0.495</v>
      </c>
    </row>
    <row r="1770" spans="1:6">
      <c r="A1770" t="s">
        <v>4798</v>
      </c>
      <c r="B1770">
        <v>95632</v>
      </c>
      <c r="C1770" t="s">
        <v>5112</v>
      </c>
      <c r="D1770" t="s">
        <v>2808</v>
      </c>
      <c r="E1770">
        <v>87.09</v>
      </c>
      <c r="F1770">
        <v>0.69820000000000004</v>
      </c>
    </row>
    <row r="1771" spans="1:6">
      <c r="A1771" t="s">
        <v>4798</v>
      </c>
      <c r="B1771">
        <v>95631</v>
      </c>
      <c r="C1771" t="s">
        <v>5113</v>
      </c>
      <c r="D1771" t="s">
        <v>2806</v>
      </c>
      <c r="E1771">
        <v>235.12</v>
      </c>
      <c r="F1771">
        <v>0.51390000000000002</v>
      </c>
    </row>
    <row r="1772" spans="1:6">
      <c r="A1772" t="s">
        <v>4798</v>
      </c>
      <c r="B1772">
        <v>5685</v>
      </c>
      <c r="C1772" t="s">
        <v>5114</v>
      </c>
      <c r="D1772" t="s">
        <v>2808</v>
      </c>
      <c r="E1772">
        <v>66.930000000000007</v>
      </c>
      <c r="F1772">
        <v>0.60740000000000005</v>
      </c>
    </row>
    <row r="1773" spans="1:6">
      <c r="A1773" t="s">
        <v>4798</v>
      </c>
      <c r="B1773">
        <v>5684</v>
      </c>
      <c r="C1773" t="s">
        <v>5115</v>
      </c>
      <c r="D1773" t="s">
        <v>2806</v>
      </c>
      <c r="E1773">
        <v>163.38</v>
      </c>
      <c r="F1773">
        <v>0.49430000000000002</v>
      </c>
    </row>
    <row r="1774" spans="1:6">
      <c r="A1774" t="s">
        <v>4798</v>
      </c>
      <c r="B1774">
        <v>93244</v>
      </c>
      <c r="C1774" t="s">
        <v>5116</v>
      </c>
      <c r="D1774" t="s">
        <v>2808</v>
      </c>
      <c r="E1774">
        <v>68.61</v>
      </c>
      <c r="F1774">
        <v>0.61699999999999999</v>
      </c>
    </row>
    <row r="1775" spans="1:6">
      <c r="A1775" t="s">
        <v>4798</v>
      </c>
      <c r="B1775">
        <v>73436</v>
      </c>
      <c r="C1775" t="s">
        <v>5117</v>
      </c>
      <c r="D1775" t="s">
        <v>2806</v>
      </c>
      <c r="E1775">
        <v>166.66</v>
      </c>
      <c r="F1775">
        <v>0.50429999999999997</v>
      </c>
    </row>
    <row r="1776" spans="1:6">
      <c r="A1776" t="s">
        <v>4798</v>
      </c>
      <c r="B1776">
        <v>5881</v>
      </c>
      <c r="C1776" t="s">
        <v>5118</v>
      </c>
      <c r="D1776" t="s">
        <v>2808</v>
      </c>
      <c r="E1776">
        <v>81.83</v>
      </c>
      <c r="F1776">
        <v>0.67879999999999996</v>
      </c>
    </row>
    <row r="1777" spans="1:6">
      <c r="A1777" t="s">
        <v>4798</v>
      </c>
      <c r="B1777">
        <v>5879</v>
      </c>
      <c r="C1777" t="s">
        <v>5119</v>
      </c>
      <c r="D1777" t="s">
        <v>2806</v>
      </c>
      <c r="E1777">
        <v>148.44</v>
      </c>
      <c r="F1777">
        <v>0.74350000000000005</v>
      </c>
    </row>
    <row r="1778" spans="1:6">
      <c r="A1778" t="s">
        <v>4798</v>
      </c>
      <c r="B1778">
        <v>5865</v>
      </c>
      <c r="C1778" t="s">
        <v>5120</v>
      </c>
      <c r="D1778" t="s">
        <v>2808</v>
      </c>
      <c r="E1778">
        <v>12.26</v>
      </c>
      <c r="F1778">
        <v>1</v>
      </c>
    </row>
    <row r="1779" spans="1:6">
      <c r="A1779" t="s">
        <v>4798</v>
      </c>
      <c r="B1779">
        <v>5863</v>
      </c>
      <c r="C1779" t="s">
        <v>5121</v>
      </c>
      <c r="D1779" t="s">
        <v>2806</v>
      </c>
      <c r="E1779">
        <v>24.36</v>
      </c>
      <c r="F1779">
        <v>1</v>
      </c>
    </row>
    <row r="1780" spans="1:6">
      <c r="A1780" t="s">
        <v>4798</v>
      </c>
      <c r="B1780">
        <v>5869</v>
      </c>
      <c r="C1780" t="s">
        <v>5122</v>
      </c>
      <c r="D1780" t="s">
        <v>2808</v>
      </c>
      <c r="E1780">
        <v>76.2</v>
      </c>
      <c r="F1780">
        <v>0.65510000000000002</v>
      </c>
    </row>
    <row r="1781" spans="1:6">
      <c r="A1781" t="s">
        <v>4798</v>
      </c>
      <c r="B1781">
        <v>5867</v>
      </c>
      <c r="C1781" t="s">
        <v>5123</v>
      </c>
      <c r="D1781" t="s">
        <v>2806</v>
      </c>
      <c r="E1781">
        <v>165.75</v>
      </c>
      <c r="F1781">
        <v>0.59840000000000004</v>
      </c>
    </row>
    <row r="1782" spans="1:6">
      <c r="A1782" t="s">
        <v>4798</v>
      </c>
      <c r="B1782">
        <v>95271</v>
      </c>
      <c r="C1782" t="s">
        <v>5124</v>
      </c>
      <c r="D1782" t="s">
        <v>2808</v>
      </c>
      <c r="E1782">
        <v>0.74</v>
      </c>
      <c r="F1782">
        <v>1</v>
      </c>
    </row>
    <row r="1783" spans="1:6">
      <c r="A1783" t="s">
        <v>4798</v>
      </c>
      <c r="B1783">
        <v>95270</v>
      </c>
      <c r="C1783" t="s">
        <v>5125</v>
      </c>
      <c r="D1783" t="s">
        <v>2806</v>
      </c>
      <c r="E1783">
        <v>9.9</v>
      </c>
      <c r="F1783">
        <v>0.13639999999999999</v>
      </c>
    </row>
    <row r="1784" spans="1:6">
      <c r="A1784" t="s">
        <v>4798</v>
      </c>
      <c r="B1784">
        <v>91693</v>
      </c>
      <c r="C1784" t="s">
        <v>5126</v>
      </c>
      <c r="D1784" t="s">
        <v>2808</v>
      </c>
      <c r="E1784">
        <v>30.56</v>
      </c>
      <c r="F1784">
        <v>0</v>
      </c>
    </row>
    <row r="1785" spans="1:6">
      <c r="A1785" t="s">
        <v>4798</v>
      </c>
      <c r="B1785">
        <v>91692</v>
      </c>
      <c r="C1785" t="s">
        <v>5127</v>
      </c>
      <c r="D1785" t="s">
        <v>2806</v>
      </c>
      <c r="E1785">
        <v>31.96</v>
      </c>
      <c r="F1785">
        <v>0</v>
      </c>
    </row>
    <row r="1786" spans="1:6">
      <c r="A1786" t="s">
        <v>4798</v>
      </c>
      <c r="B1786">
        <v>102929</v>
      </c>
      <c r="C1786" t="s">
        <v>5128</v>
      </c>
      <c r="D1786" t="s">
        <v>2808</v>
      </c>
      <c r="E1786">
        <v>0</v>
      </c>
    </row>
    <row r="1787" spans="1:6">
      <c r="A1787" t="s">
        <v>4798</v>
      </c>
      <c r="B1787">
        <v>102928</v>
      </c>
      <c r="C1787" t="s">
        <v>5129</v>
      </c>
      <c r="D1787" t="s">
        <v>2806</v>
      </c>
      <c r="E1787">
        <v>0</v>
      </c>
    </row>
    <row r="1788" spans="1:6">
      <c r="A1788" t="s">
        <v>4798</v>
      </c>
      <c r="B1788">
        <v>95140</v>
      </c>
      <c r="C1788" t="s">
        <v>5130</v>
      </c>
      <c r="D1788" t="s">
        <v>2808</v>
      </c>
      <c r="E1788">
        <v>0.04</v>
      </c>
      <c r="F1788">
        <v>0</v>
      </c>
    </row>
    <row r="1789" spans="1:6">
      <c r="A1789" t="s">
        <v>4798</v>
      </c>
      <c r="B1789">
        <v>95139</v>
      </c>
      <c r="C1789" t="s">
        <v>5131</v>
      </c>
      <c r="D1789" t="s">
        <v>2806</v>
      </c>
      <c r="E1789">
        <v>0.06</v>
      </c>
      <c r="F1789">
        <v>0</v>
      </c>
    </row>
    <row r="1790" spans="1:6">
      <c r="A1790" t="s">
        <v>4798</v>
      </c>
      <c r="B1790">
        <v>89027</v>
      </c>
      <c r="C1790" t="s">
        <v>5132</v>
      </c>
      <c r="D1790" t="s">
        <v>2808</v>
      </c>
      <c r="E1790">
        <v>5.14</v>
      </c>
      <c r="F1790">
        <v>1</v>
      </c>
    </row>
    <row r="1791" spans="1:6">
      <c r="A1791" t="s">
        <v>4798</v>
      </c>
      <c r="B1791">
        <v>89028</v>
      </c>
      <c r="C1791" t="s">
        <v>5133</v>
      </c>
      <c r="D1791" t="s">
        <v>2806</v>
      </c>
      <c r="E1791">
        <v>178.51</v>
      </c>
      <c r="F1791">
        <v>5.5599999999999997E-2</v>
      </c>
    </row>
    <row r="1792" spans="1:6">
      <c r="A1792" t="s">
        <v>4798</v>
      </c>
      <c r="B1792">
        <v>7031</v>
      </c>
      <c r="C1792" t="s">
        <v>5134</v>
      </c>
      <c r="D1792" t="s">
        <v>2808</v>
      </c>
      <c r="E1792">
        <v>6.33</v>
      </c>
      <c r="F1792">
        <v>1</v>
      </c>
    </row>
    <row r="1793" spans="1:6">
      <c r="A1793" t="s">
        <v>4798</v>
      </c>
      <c r="B1793">
        <v>7030</v>
      </c>
      <c r="C1793" t="s">
        <v>5135</v>
      </c>
      <c r="D1793" t="s">
        <v>2806</v>
      </c>
      <c r="E1793">
        <v>265.08999999999997</v>
      </c>
      <c r="F1793">
        <v>4.6100000000000002E-2</v>
      </c>
    </row>
    <row r="1794" spans="1:6">
      <c r="A1794" t="s">
        <v>4798</v>
      </c>
      <c r="B1794">
        <v>102947</v>
      </c>
      <c r="C1794" t="s">
        <v>5136</v>
      </c>
      <c r="D1794" t="s">
        <v>2808</v>
      </c>
      <c r="E1794">
        <v>0</v>
      </c>
    </row>
    <row r="1795" spans="1:6">
      <c r="A1795" t="s">
        <v>4798</v>
      </c>
      <c r="B1795">
        <v>102946</v>
      </c>
      <c r="C1795" t="s">
        <v>5137</v>
      </c>
      <c r="D1795" t="s">
        <v>2806</v>
      </c>
      <c r="E1795">
        <v>0</v>
      </c>
    </row>
    <row r="1796" spans="1:6">
      <c r="A1796" t="s">
        <v>4798</v>
      </c>
      <c r="B1796">
        <v>104092</v>
      </c>
      <c r="C1796" t="s">
        <v>5138</v>
      </c>
      <c r="D1796" t="s">
        <v>2808</v>
      </c>
      <c r="E1796">
        <v>0.06</v>
      </c>
      <c r="F1796">
        <v>0</v>
      </c>
    </row>
    <row r="1797" spans="1:6">
      <c r="A1797" t="s">
        <v>4798</v>
      </c>
      <c r="B1797">
        <v>104091</v>
      </c>
      <c r="C1797" t="s">
        <v>5139</v>
      </c>
      <c r="D1797" t="s">
        <v>2806</v>
      </c>
      <c r="E1797">
        <v>0.78</v>
      </c>
      <c r="F1797">
        <v>0</v>
      </c>
    </row>
    <row r="1798" spans="1:6">
      <c r="A1798" t="s">
        <v>4798</v>
      </c>
      <c r="B1798">
        <v>104098</v>
      </c>
      <c r="C1798" t="s">
        <v>5140</v>
      </c>
      <c r="D1798" t="s">
        <v>2808</v>
      </c>
      <c r="E1798">
        <v>0.08</v>
      </c>
      <c r="F1798">
        <v>0</v>
      </c>
    </row>
    <row r="1799" spans="1:6">
      <c r="A1799" t="s">
        <v>4798</v>
      </c>
      <c r="B1799">
        <v>104097</v>
      </c>
      <c r="C1799" t="s">
        <v>5141</v>
      </c>
      <c r="D1799" t="s">
        <v>2806</v>
      </c>
      <c r="E1799">
        <v>1.07</v>
      </c>
      <c r="F1799">
        <v>0</v>
      </c>
    </row>
    <row r="1800" spans="1:6">
      <c r="A1800" t="s">
        <v>4798</v>
      </c>
      <c r="B1800">
        <v>102905</v>
      </c>
      <c r="C1800" t="s">
        <v>5142</v>
      </c>
      <c r="D1800" t="s">
        <v>2808</v>
      </c>
      <c r="E1800">
        <v>0</v>
      </c>
    </row>
    <row r="1801" spans="1:6">
      <c r="A1801" t="s">
        <v>4798</v>
      </c>
      <c r="B1801">
        <v>102904</v>
      </c>
      <c r="C1801" t="s">
        <v>5143</v>
      </c>
      <c r="D1801" t="s">
        <v>2806</v>
      </c>
      <c r="E1801">
        <v>0</v>
      </c>
    </row>
    <row r="1802" spans="1:6">
      <c r="A1802" t="s">
        <v>4798</v>
      </c>
      <c r="B1802">
        <v>89031</v>
      </c>
      <c r="C1802" t="s">
        <v>5144</v>
      </c>
      <c r="D1802" t="s">
        <v>2808</v>
      </c>
      <c r="E1802">
        <v>78.75</v>
      </c>
      <c r="F1802">
        <v>0.61419999999999997</v>
      </c>
    </row>
    <row r="1803" spans="1:6">
      <c r="A1803" t="s">
        <v>4798</v>
      </c>
      <c r="B1803">
        <v>89032</v>
      </c>
      <c r="C1803" t="s">
        <v>5145</v>
      </c>
      <c r="D1803" t="s">
        <v>2806</v>
      </c>
      <c r="E1803">
        <v>200.38</v>
      </c>
      <c r="F1803">
        <v>0.54100000000000004</v>
      </c>
    </row>
    <row r="1804" spans="1:6">
      <c r="A1804" t="s">
        <v>4798</v>
      </c>
      <c r="B1804">
        <v>88844</v>
      </c>
      <c r="C1804" t="s">
        <v>5146</v>
      </c>
      <c r="D1804" t="s">
        <v>2808</v>
      </c>
      <c r="E1804">
        <v>81.010000000000005</v>
      </c>
      <c r="F1804">
        <v>0.625</v>
      </c>
    </row>
    <row r="1805" spans="1:6">
      <c r="A1805" t="s">
        <v>4798</v>
      </c>
      <c r="B1805">
        <v>88843</v>
      </c>
      <c r="C1805" t="s">
        <v>5147</v>
      </c>
      <c r="D1805" t="s">
        <v>2806</v>
      </c>
      <c r="E1805">
        <v>220.9</v>
      </c>
      <c r="F1805">
        <v>0.51370000000000005</v>
      </c>
    </row>
    <row r="1806" spans="1:6">
      <c r="A1806" t="s">
        <v>4798</v>
      </c>
      <c r="B1806">
        <v>5853</v>
      </c>
      <c r="C1806" t="s">
        <v>5148</v>
      </c>
      <c r="D1806" t="s">
        <v>2808</v>
      </c>
      <c r="E1806">
        <v>93.1</v>
      </c>
      <c r="F1806">
        <v>0.67369999999999997</v>
      </c>
    </row>
    <row r="1807" spans="1:6">
      <c r="A1807" t="s">
        <v>4798</v>
      </c>
      <c r="B1807">
        <v>5851</v>
      </c>
      <c r="C1807" t="s">
        <v>5149</v>
      </c>
      <c r="D1807" t="s">
        <v>2806</v>
      </c>
      <c r="E1807">
        <v>263.39</v>
      </c>
      <c r="F1807">
        <v>0.53369999999999995</v>
      </c>
    </row>
    <row r="1808" spans="1:6">
      <c r="A1808" t="s">
        <v>4798</v>
      </c>
      <c r="B1808">
        <v>5849</v>
      </c>
      <c r="C1808" t="s">
        <v>5150</v>
      </c>
      <c r="D1808" t="s">
        <v>2808</v>
      </c>
      <c r="E1808">
        <v>92.71</v>
      </c>
      <c r="F1808">
        <v>0.67230000000000001</v>
      </c>
    </row>
    <row r="1809" spans="1:6">
      <c r="A1809" t="s">
        <v>4798</v>
      </c>
      <c r="B1809">
        <v>5847</v>
      </c>
      <c r="C1809" t="s">
        <v>5151</v>
      </c>
      <c r="D1809" t="s">
        <v>2806</v>
      </c>
      <c r="E1809">
        <v>274.85000000000002</v>
      </c>
      <c r="F1809">
        <v>0.50819999999999999</v>
      </c>
    </row>
    <row r="1810" spans="1:6">
      <c r="A1810" t="s">
        <v>4798</v>
      </c>
      <c r="B1810">
        <v>5857</v>
      </c>
      <c r="C1810" t="s">
        <v>5152</v>
      </c>
      <c r="D1810" t="s">
        <v>2808</v>
      </c>
      <c r="E1810">
        <v>235.81</v>
      </c>
      <c r="F1810">
        <v>0.87119999999999997</v>
      </c>
    </row>
    <row r="1811" spans="1:6">
      <c r="A1811" t="s">
        <v>4798</v>
      </c>
      <c r="B1811">
        <v>5855</v>
      </c>
      <c r="C1811" t="s">
        <v>5153</v>
      </c>
      <c r="D1811" t="s">
        <v>2806</v>
      </c>
      <c r="E1811">
        <v>704.58</v>
      </c>
      <c r="F1811">
        <v>0.65339999999999998</v>
      </c>
    </row>
    <row r="1812" spans="1:6">
      <c r="A1812" t="s">
        <v>4798</v>
      </c>
      <c r="B1812">
        <v>96021</v>
      </c>
      <c r="C1812" t="s">
        <v>5154</v>
      </c>
      <c r="D1812" t="s">
        <v>2808</v>
      </c>
      <c r="E1812">
        <v>59.04</v>
      </c>
      <c r="F1812">
        <v>0.4854</v>
      </c>
    </row>
    <row r="1813" spans="1:6">
      <c r="A1813" t="s">
        <v>4798</v>
      </c>
      <c r="B1813">
        <v>96020</v>
      </c>
      <c r="C1813" t="s">
        <v>5155</v>
      </c>
      <c r="D1813" t="s">
        <v>2806</v>
      </c>
      <c r="E1813">
        <v>179.11</v>
      </c>
      <c r="F1813">
        <v>0.29809999999999998</v>
      </c>
    </row>
    <row r="1814" spans="1:6">
      <c r="A1814" t="s">
        <v>4798</v>
      </c>
      <c r="B1814">
        <v>96014</v>
      </c>
      <c r="C1814" t="s">
        <v>5156</v>
      </c>
      <c r="D1814" t="s">
        <v>2808</v>
      </c>
      <c r="E1814">
        <v>59.29</v>
      </c>
      <c r="F1814">
        <v>0.48759999999999998</v>
      </c>
    </row>
    <row r="1815" spans="1:6">
      <c r="A1815" t="s">
        <v>4798</v>
      </c>
      <c r="B1815">
        <v>96013</v>
      </c>
      <c r="C1815" t="s">
        <v>5157</v>
      </c>
      <c r="D1815" t="s">
        <v>2806</v>
      </c>
      <c r="E1815">
        <v>179.58</v>
      </c>
      <c r="F1815">
        <v>0.2999</v>
      </c>
    </row>
    <row r="1816" spans="1:6">
      <c r="A1816" t="s">
        <v>4798</v>
      </c>
      <c r="B1816">
        <v>96029</v>
      </c>
      <c r="C1816" t="s">
        <v>5158</v>
      </c>
      <c r="D1816" t="s">
        <v>2808</v>
      </c>
      <c r="E1816">
        <v>52.5</v>
      </c>
      <c r="F1816">
        <v>0.42130000000000001</v>
      </c>
    </row>
    <row r="1817" spans="1:6">
      <c r="A1817" t="s">
        <v>4798</v>
      </c>
      <c r="B1817">
        <v>96028</v>
      </c>
      <c r="C1817" t="s">
        <v>5159</v>
      </c>
      <c r="D1817" t="s">
        <v>2806</v>
      </c>
      <c r="E1817">
        <v>138.02000000000001</v>
      </c>
      <c r="F1817">
        <v>0.29859999999999998</v>
      </c>
    </row>
    <row r="1818" spans="1:6">
      <c r="A1818" t="s">
        <v>4798</v>
      </c>
      <c r="B1818">
        <v>96155</v>
      </c>
      <c r="C1818" t="s">
        <v>5160</v>
      </c>
      <c r="D1818" t="s">
        <v>2808</v>
      </c>
      <c r="E1818">
        <v>52.75</v>
      </c>
      <c r="F1818">
        <v>0.42409999999999998</v>
      </c>
    </row>
    <row r="1819" spans="1:6">
      <c r="A1819" t="s">
        <v>4798</v>
      </c>
      <c r="B1819">
        <v>96157</v>
      </c>
      <c r="C1819" t="s">
        <v>5161</v>
      </c>
      <c r="D1819" t="s">
        <v>2806</v>
      </c>
      <c r="E1819">
        <v>138.49</v>
      </c>
      <c r="F1819">
        <v>0.30099999999999999</v>
      </c>
    </row>
    <row r="1820" spans="1:6">
      <c r="A1820" t="s">
        <v>4798</v>
      </c>
      <c r="B1820">
        <v>5845</v>
      </c>
      <c r="C1820" t="s">
        <v>5162</v>
      </c>
      <c r="D1820" t="s">
        <v>2808</v>
      </c>
      <c r="E1820">
        <v>54.85</v>
      </c>
      <c r="F1820">
        <v>0.4461</v>
      </c>
    </row>
    <row r="1821" spans="1:6">
      <c r="A1821" t="s">
        <v>4798</v>
      </c>
      <c r="B1821">
        <v>5843</v>
      </c>
      <c r="C1821" t="s">
        <v>5163</v>
      </c>
      <c r="D1821" t="s">
        <v>2806</v>
      </c>
      <c r="E1821">
        <v>171.27</v>
      </c>
      <c r="F1821">
        <v>0.26600000000000001</v>
      </c>
    </row>
    <row r="1822" spans="1:6">
      <c r="A1822" t="s">
        <v>4798</v>
      </c>
      <c r="B1822">
        <v>89036</v>
      </c>
      <c r="C1822" t="s">
        <v>5164</v>
      </c>
      <c r="D1822" t="s">
        <v>2808</v>
      </c>
      <c r="E1822">
        <v>48.28</v>
      </c>
      <c r="F1822">
        <v>0.37080000000000002</v>
      </c>
    </row>
    <row r="1823" spans="1:6">
      <c r="A1823" t="s">
        <v>4798</v>
      </c>
      <c r="B1823">
        <v>89035</v>
      </c>
      <c r="C1823" t="s">
        <v>5165</v>
      </c>
      <c r="D1823" t="s">
        <v>2806</v>
      </c>
      <c r="E1823">
        <v>130.15</v>
      </c>
      <c r="F1823">
        <v>0.25619999999999998</v>
      </c>
    </row>
    <row r="1824" spans="1:6">
      <c r="A1824" t="s">
        <v>4798</v>
      </c>
      <c r="B1824">
        <v>102911</v>
      </c>
      <c r="C1824" t="s">
        <v>5166</v>
      </c>
      <c r="D1824" t="s">
        <v>2808</v>
      </c>
      <c r="E1824">
        <v>0</v>
      </c>
    </row>
    <row r="1825" spans="1:6">
      <c r="A1825" t="s">
        <v>4798</v>
      </c>
      <c r="B1825">
        <v>102910</v>
      </c>
      <c r="C1825" t="s">
        <v>5167</v>
      </c>
      <c r="D1825" t="s">
        <v>2806</v>
      </c>
      <c r="E1825">
        <v>0</v>
      </c>
    </row>
    <row r="1826" spans="1:6">
      <c r="A1826" t="s">
        <v>4798</v>
      </c>
      <c r="B1826">
        <v>93440</v>
      </c>
      <c r="C1826" t="s">
        <v>5168</v>
      </c>
      <c r="D1826" t="s">
        <v>2808</v>
      </c>
      <c r="E1826">
        <v>145.69999999999999</v>
      </c>
      <c r="F1826">
        <v>8.2600000000000007E-2</v>
      </c>
    </row>
    <row r="1827" spans="1:6">
      <c r="A1827" t="s">
        <v>4798</v>
      </c>
      <c r="B1827">
        <v>93439</v>
      </c>
      <c r="C1827" t="s">
        <v>5169</v>
      </c>
      <c r="D1827" t="s">
        <v>2806</v>
      </c>
      <c r="E1827">
        <v>266.5</v>
      </c>
      <c r="F1827">
        <v>8.2900000000000001E-2</v>
      </c>
    </row>
    <row r="1828" spans="1:6">
      <c r="A1828" t="s">
        <v>4798</v>
      </c>
      <c r="B1828">
        <v>100648</v>
      </c>
      <c r="C1828" t="s">
        <v>5170</v>
      </c>
      <c r="D1828" t="s">
        <v>2808</v>
      </c>
      <c r="E1828">
        <v>596.27</v>
      </c>
      <c r="F1828">
        <v>0.93579999999999997</v>
      </c>
    </row>
    <row r="1829" spans="1:6">
      <c r="A1829" t="s">
        <v>4798</v>
      </c>
      <c r="B1829">
        <v>100647</v>
      </c>
      <c r="C1829" t="s">
        <v>5171</v>
      </c>
      <c r="D1829" t="s">
        <v>2806</v>
      </c>
      <c r="E1829">
        <v>6569.44</v>
      </c>
      <c r="F1829">
        <v>0.18590000000000001</v>
      </c>
    </row>
    <row r="1830" spans="1:6">
      <c r="A1830" t="s">
        <v>4798</v>
      </c>
      <c r="B1830">
        <v>5829</v>
      </c>
      <c r="C1830" t="s">
        <v>5172</v>
      </c>
      <c r="D1830" t="s">
        <v>2808</v>
      </c>
      <c r="E1830">
        <v>176.26</v>
      </c>
      <c r="F1830">
        <v>0.24160000000000001</v>
      </c>
    </row>
    <row r="1831" spans="1:6">
      <c r="A1831" t="s">
        <v>4798</v>
      </c>
      <c r="B1831">
        <v>5823</v>
      </c>
      <c r="C1831" t="s">
        <v>5173</v>
      </c>
      <c r="D1831" t="s">
        <v>2806</v>
      </c>
      <c r="E1831">
        <v>234.72</v>
      </c>
      <c r="F1831">
        <v>0.3332</v>
      </c>
    </row>
    <row r="1832" spans="1:6">
      <c r="A1832" t="s">
        <v>4798</v>
      </c>
      <c r="B1832">
        <v>5884</v>
      </c>
      <c r="C1832" t="s">
        <v>5174</v>
      </c>
      <c r="D1832" t="s">
        <v>2808</v>
      </c>
      <c r="E1832">
        <v>62.81</v>
      </c>
      <c r="F1832">
        <v>0.62039999999999995</v>
      </c>
    </row>
    <row r="1833" spans="1:6">
      <c r="A1833" t="s">
        <v>4798</v>
      </c>
      <c r="B1833">
        <v>5882</v>
      </c>
      <c r="C1833" t="s">
        <v>5175</v>
      </c>
      <c r="D1833" t="s">
        <v>2806</v>
      </c>
      <c r="E1833">
        <v>141.77000000000001</v>
      </c>
      <c r="F1833">
        <v>0.6401</v>
      </c>
    </row>
    <row r="1834" spans="1:6">
      <c r="A1834" t="s">
        <v>4798</v>
      </c>
      <c r="B1834">
        <v>106095</v>
      </c>
      <c r="C1834" t="s">
        <v>5176</v>
      </c>
      <c r="D1834" t="s">
        <v>2808</v>
      </c>
      <c r="E1834">
        <v>113.4</v>
      </c>
      <c r="F1834">
        <v>0.3841</v>
      </c>
    </row>
    <row r="1835" spans="1:6">
      <c r="A1835" t="s">
        <v>4798</v>
      </c>
      <c r="B1835">
        <v>106094</v>
      </c>
      <c r="C1835" t="s">
        <v>5177</v>
      </c>
      <c r="D1835" t="s">
        <v>2806</v>
      </c>
      <c r="E1835">
        <v>334.01</v>
      </c>
      <c r="F1835">
        <v>0.28539999999999999</v>
      </c>
    </row>
    <row r="1836" spans="1:6">
      <c r="A1836" t="s">
        <v>4798</v>
      </c>
      <c r="B1836">
        <v>100642</v>
      </c>
      <c r="C1836" t="s">
        <v>5178</v>
      </c>
      <c r="D1836" t="s">
        <v>2808</v>
      </c>
      <c r="E1836">
        <v>301.54000000000002</v>
      </c>
      <c r="F1836">
        <v>0.873</v>
      </c>
    </row>
    <row r="1837" spans="1:6">
      <c r="A1837" t="s">
        <v>4798</v>
      </c>
      <c r="B1837">
        <v>100641</v>
      </c>
      <c r="C1837" t="s">
        <v>5179</v>
      </c>
      <c r="D1837" t="s">
        <v>2806</v>
      </c>
      <c r="E1837">
        <v>4801.41</v>
      </c>
      <c r="F1837">
        <v>0.10730000000000001</v>
      </c>
    </row>
    <row r="1838" spans="1:6">
      <c r="A1838" t="s">
        <v>4798</v>
      </c>
      <c r="B1838">
        <v>93434</v>
      </c>
      <c r="C1838" t="s">
        <v>5180</v>
      </c>
      <c r="D1838" t="s">
        <v>2808</v>
      </c>
      <c r="E1838">
        <v>347.96</v>
      </c>
      <c r="F1838">
        <v>0.61580000000000001</v>
      </c>
    </row>
    <row r="1839" spans="1:6">
      <c r="A1839" t="s">
        <v>4798</v>
      </c>
      <c r="B1839">
        <v>93433</v>
      </c>
      <c r="C1839" t="s">
        <v>5181</v>
      </c>
      <c r="D1839" t="s">
        <v>2806</v>
      </c>
      <c r="E1839">
        <v>2677.01</v>
      </c>
      <c r="F1839">
        <v>0.15659999999999999</v>
      </c>
    </row>
    <row r="1840" spans="1:6">
      <c r="A1840" t="s">
        <v>4798</v>
      </c>
      <c r="B1840">
        <v>95122</v>
      </c>
      <c r="C1840" t="s">
        <v>5182</v>
      </c>
      <c r="D1840" t="s">
        <v>2808</v>
      </c>
      <c r="E1840">
        <v>232.03</v>
      </c>
      <c r="F1840">
        <v>0.4239</v>
      </c>
    </row>
    <row r="1841" spans="1:6">
      <c r="A1841" t="s">
        <v>4798</v>
      </c>
      <c r="B1841">
        <v>95121</v>
      </c>
      <c r="C1841" t="s">
        <v>5183</v>
      </c>
      <c r="D1841" t="s">
        <v>2806</v>
      </c>
      <c r="E1841">
        <v>375.48</v>
      </c>
      <c r="F1841">
        <v>0.48099999999999998</v>
      </c>
    </row>
    <row r="1842" spans="1:6">
      <c r="A1842" t="s">
        <v>4798</v>
      </c>
      <c r="B1842">
        <v>103662</v>
      </c>
      <c r="C1842" t="s">
        <v>5184</v>
      </c>
      <c r="D1842" t="s">
        <v>2808</v>
      </c>
      <c r="E1842">
        <v>0</v>
      </c>
    </row>
    <row r="1843" spans="1:6">
      <c r="A1843" t="s">
        <v>4798</v>
      </c>
      <c r="B1843">
        <v>103661</v>
      </c>
      <c r="C1843" t="s">
        <v>5185</v>
      </c>
      <c r="D1843" t="s">
        <v>2806</v>
      </c>
      <c r="E1843">
        <v>0</v>
      </c>
    </row>
    <row r="1844" spans="1:6">
      <c r="A1844" t="s">
        <v>4798</v>
      </c>
      <c r="B1844">
        <v>5841</v>
      </c>
      <c r="C1844" t="s">
        <v>5186</v>
      </c>
      <c r="D1844" t="s">
        <v>2808</v>
      </c>
      <c r="E1844">
        <v>4.6900000000000004</v>
      </c>
      <c r="F1844">
        <v>1</v>
      </c>
    </row>
    <row r="1845" spans="1:6">
      <c r="A1845" t="s">
        <v>4798</v>
      </c>
      <c r="B1845">
        <v>5839</v>
      </c>
      <c r="C1845" t="s">
        <v>5187</v>
      </c>
      <c r="D1845" t="s">
        <v>2806</v>
      </c>
      <c r="E1845">
        <v>9.33</v>
      </c>
      <c r="F1845">
        <v>1</v>
      </c>
    </row>
    <row r="1846" spans="1:6">
      <c r="A1846" t="s">
        <v>4798</v>
      </c>
      <c r="B1846">
        <v>90587</v>
      </c>
      <c r="C1846" t="s">
        <v>5188</v>
      </c>
      <c r="D1846" t="s">
        <v>2808</v>
      </c>
      <c r="E1846">
        <v>0.56000000000000005</v>
      </c>
      <c r="F1846">
        <v>1</v>
      </c>
    </row>
    <row r="1847" spans="1:6">
      <c r="A1847" t="s">
        <v>4798</v>
      </c>
      <c r="B1847">
        <v>90586</v>
      </c>
      <c r="C1847" t="s">
        <v>5189</v>
      </c>
      <c r="D1847" t="s">
        <v>2806</v>
      </c>
      <c r="E1847">
        <v>1.41</v>
      </c>
      <c r="F1847">
        <v>0.65249999999999997</v>
      </c>
    </row>
    <row r="1848" spans="1:6">
      <c r="A1848" t="s">
        <v>4798</v>
      </c>
      <c r="B1848">
        <v>5837</v>
      </c>
      <c r="C1848" t="s">
        <v>5190</v>
      </c>
      <c r="D1848" t="s">
        <v>2808</v>
      </c>
      <c r="E1848">
        <v>134.38</v>
      </c>
      <c r="F1848">
        <v>0.79330000000000001</v>
      </c>
    </row>
    <row r="1849" spans="1:6">
      <c r="A1849" t="s">
        <v>4798</v>
      </c>
      <c r="B1849">
        <v>5835</v>
      </c>
      <c r="C1849" t="s">
        <v>5191</v>
      </c>
      <c r="D1849" t="s">
        <v>2806</v>
      </c>
      <c r="E1849">
        <v>348.89</v>
      </c>
      <c r="F1849">
        <v>0.66879999999999995</v>
      </c>
    </row>
    <row r="1850" spans="1:6">
      <c r="A1850" t="s">
        <v>4798</v>
      </c>
      <c r="B1850">
        <v>89257</v>
      </c>
      <c r="C1850" t="s">
        <v>5192</v>
      </c>
      <c r="D1850" t="s">
        <v>2806</v>
      </c>
      <c r="E1850">
        <v>302.58</v>
      </c>
      <c r="F1850">
        <v>0.63190000000000002</v>
      </c>
    </row>
    <row r="1851" spans="1:6">
      <c r="A1851" t="s">
        <v>4798</v>
      </c>
      <c r="B1851">
        <v>89258</v>
      </c>
      <c r="C1851" t="s">
        <v>5193</v>
      </c>
      <c r="D1851" t="s">
        <v>2808</v>
      </c>
      <c r="E1851">
        <v>115.14</v>
      </c>
      <c r="F1851">
        <v>0.75880000000000003</v>
      </c>
    </row>
    <row r="1852" spans="1:6">
      <c r="A1852" t="s">
        <v>5194</v>
      </c>
      <c r="B1852">
        <v>97621</v>
      </c>
      <c r="C1852" t="s">
        <v>5195</v>
      </c>
      <c r="D1852" t="s">
        <v>3418</v>
      </c>
      <c r="E1852">
        <v>129.19</v>
      </c>
      <c r="F1852">
        <v>0</v>
      </c>
    </row>
    <row r="1853" spans="1:6">
      <c r="A1853" t="s">
        <v>5194</v>
      </c>
      <c r="B1853">
        <v>97622</v>
      </c>
      <c r="C1853" t="s">
        <v>5196</v>
      </c>
      <c r="D1853" t="s">
        <v>3418</v>
      </c>
      <c r="E1853">
        <v>62.96</v>
      </c>
      <c r="F1853">
        <v>0</v>
      </c>
    </row>
    <row r="1854" spans="1:6">
      <c r="A1854" t="s">
        <v>5194</v>
      </c>
      <c r="B1854">
        <v>97623</v>
      </c>
      <c r="C1854" t="s">
        <v>5197</v>
      </c>
      <c r="D1854" t="s">
        <v>3418</v>
      </c>
      <c r="E1854">
        <v>192.88</v>
      </c>
      <c r="F1854">
        <v>0</v>
      </c>
    </row>
    <row r="1855" spans="1:6">
      <c r="A1855" t="s">
        <v>5194</v>
      </c>
      <c r="B1855">
        <v>97624</v>
      </c>
      <c r="C1855" t="s">
        <v>5198</v>
      </c>
      <c r="D1855" t="s">
        <v>3418</v>
      </c>
      <c r="E1855">
        <v>118.38</v>
      </c>
      <c r="F1855">
        <v>0</v>
      </c>
    </row>
    <row r="1856" spans="1:6">
      <c r="A1856" t="s">
        <v>5194</v>
      </c>
      <c r="B1856">
        <v>97625</v>
      </c>
      <c r="C1856" t="s">
        <v>5199</v>
      </c>
      <c r="D1856" t="s">
        <v>3418</v>
      </c>
      <c r="E1856">
        <v>50.38</v>
      </c>
      <c r="F1856">
        <v>0.57620000000000005</v>
      </c>
    </row>
    <row r="1857" spans="1:6">
      <c r="A1857" t="s">
        <v>5194</v>
      </c>
      <c r="B1857">
        <v>104791</v>
      </c>
      <c r="C1857" t="s">
        <v>5200</v>
      </c>
      <c r="D1857" t="s">
        <v>223</v>
      </c>
      <c r="E1857">
        <v>6.49</v>
      </c>
      <c r="F1857">
        <v>0</v>
      </c>
    </row>
    <row r="1858" spans="1:6">
      <c r="A1858" t="s">
        <v>5194</v>
      </c>
      <c r="B1858">
        <v>97631</v>
      </c>
      <c r="C1858" t="s">
        <v>5201</v>
      </c>
      <c r="D1858" t="s">
        <v>223</v>
      </c>
      <c r="E1858">
        <v>12.68</v>
      </c>
      <c r="F1858">
        <v>0</v>
      </c>
    </row>
    <row r="1859" spans="1:6">
      <c r="A1859" t="s">
        <v>5194</v>
      </c>
      <c r="B1859">
        <v>97630</v>
      </c>
      <c r="C1859" t="s">
        <v>5202</v>
      </c>
      <c r="D1859" t="s">
        <v>3418</v>
      </c>
      <c r="E1859">
        <v>0</v>
      </c>
    </row>
    <row r="1860" spans="1:6">
      <c r="A1860" t="s">
        <v>5194</v>
      </c>
      <c r="B1860">
        <v>104796</v>
      </c>
      <c r="C1860" t="s">
        <v>5203</v>
      </c>
      <c r="D1860" t="s">
        <v>60</v>
      </c>
      <c r="E1860">
        <v>14.47</v>
      </c>
      <c r="F1860">
        <v>0.1479</v>
      </c>
    </row>
    <row r="1861" spans="1:6">
      <c r="A1861" t="s">
        <v>5194</v>
      </c>
      <c r="B1861">
        <v>97628</v>
      </c>
      <c r="C1861" t="s">
        <v>5204</v>
      </c>
      <c r="D1861" t="s">
        <v>3418</v>
      </c>
      <c r="E1861">
        <v>294.7</v>
      </c>
      <c r="F1861">
        <v>0</v>
      </c>
    </row>
    <row r="1862" spans="1:6">
      <c r="A1862" t="s">
        <v>5194</v>
      </c>
      <c r="B1862">
        <v>97629</v>
      </c>
      <c r="C1862" t="s">
        <v>5205</v>
      </c>
      <c r="D1862" t="s">
        <v>3418</v>
      </c>
      <c r="E1862">
        <v>89.72</v>
      </c>
      <c r="F1862">
        <v>0</v>
      </c>
    </row>
    <row r="1863" spans="1:6">
      <c r="A1863" t="s">
        <v>5194</v>
      </c>
      <c r="B1863">
        <v>97626</v>
      </c>
      <c r="C1863" t="s">
        <v>5206</v>
      </c>
      <c r="D1863" t="s">
        <v>3418</v>
      </c>
      <c r="E1863">
        <v>632.78</v>
      </c>
      <c r="F1863">
        <v>0</v>
      </c>
    </row>
    <row r="1864" spans="1:6">
      <c r="A1864" t="s">
        <v>5194</v>
      </c>
      <c r="B1864">
        <v>97627</v>
      </c>
      <c r="C1864" t="s">
        <v>5207</v>
      </c>
      <c r="D1864" t="s">
        <v>3418</v>
      </c>
      <c r="E1864">
        <v>192.65</v>
      </c>
      <c r="F1864">
        <v>0</v>
      </c>
    </row>
    <row r="1865" spans="1:6">
      <c r="A1865" t="s">
        <v>5194</v>
      </c>
      <c r="B1865">
        <v>104789</v>
      </c>
      <c r="C1865" t="s">
        <v>5208</v>
      </c>
      <c r="D1865" t="s">
        <v>3418</v>
      </c>
      <c r="E1865">
        <v>221.58</v>
      </c>
      <c r="F1865">
        <v>0</v>
      </c>
    </row>
    <row r="1866" spans="1:6">
      <c r="A1866" t="s">
        <v>5194</v>
      </c>
      <c r="B1866">
        <v>104790</v>
      </c>
      <c r="C1866" t="s">
        <v>5209</v>
      </c>
      <c r="D1866" t="s">
        <v>3418</v>
      </c>
      <c r="E1866">
        <v>108.43</v>
      </c>
      <c r="F1866">
        <v>0.25679999999999997</v>
      </c>
    </row>
    <row r="1867" spans="1:6">
      <c r="A1867" t="s">
        <v>5194</v>
      </c>
      <c r="B1867">
        <v>97633</v>
      </c>
      <c r="C1867" t="s">
        <v>5210</v>
      </c>
      <c r="D1867" t="s">
        <v>223</v>
      </c>
      <c r="E1867">
        <v>25.32</v>
      </c>
      <c r="F1867">
        <v>0</v>
      </c>
    </row>
    <row r="1868" spans="1:6">
      <c r="A1868" t="s">
        <v>5194</v>
      </c>
      <c r="B1868">
        <v>97634</v>
      </c>
      <c r="C1868" t="s">
        <v>5211</v>
      </c>
      <c r="D1868" t="s">
        <v>223</v>
      </c>
      <c r="E1868">
        <v>7.31</v>
      </c>
      <c r="F1868">
        <v>0</v>
      </c>
    </row>
    <row r="1869" spans="1:6">
      <c r="A1869" t="s">
        <v>5194</v>
      </c>
      <c r="B1869">
        <v>97632</v>
      </c>
      <c r="C1869" t="s">
        <v>5212</v>
      </c>
      <c r="D1869" t="s">
        <v>60</v>
      </c>
      <c r="E1869">
        <v>2.89</v>
      </c>
      <c r="F1869">
        <v>0</v>
      </c>
    </row>
    <row r="1870" spans="1:6">
      <c r="A1870" t="s">
        <v>5194</v>
      </c>
      <c r="B1870">
        <v>97636</v>
      </c>
      <c r="C1870" t="s">
        <v>5213</v>
      </c>
      <c r="D1870" t="s">
        <v>223</v>
      </c>
      <c r="E1870">
        <v>22.81</v>
      </c>
      <c r="F1870">
        <v>0.40949999999999998</v>
      </c>
    </row>
    <row r="1871" spans="1:6">
      <c r="A1871" t="s">
        <v>5194</v>
      </c>
      <c r="B1871">
        <v>104797</v>
      </c>
      <c r="C1871" t="s">
        <v>5214</v>
      </c>
      <c r="D1871" t="s">
        <v>60</v>
      </c>
      <c r="E1871">
        <v>18.100000000000001</v>
      </c>
      <c r="F1871">
        <v>0.14810000000000001</v>
      </c>
    </row>
    <row r="1872" spans="1:6">
      <c r="A1872" t="s">
        <v>5194</v>
      </c>
      <c r="B1872">
        <v>104803</v>
      </c>
      <c r="C1872" t="s">
        <v>5215</v>
      </c>
      <c r="D1872" t="s">
        <v>60</v>
      </c>
      <c r="E1872">
        <v>5.07</v>
      </c>
      <c r="F1872">
        <v>0</v>
      </c>
    </row>
    <row r="1873" spans="1:6">
      <c r="A1873" t="s">
        <v>5194</v>
      </c>
      <c r="B1873">
        <v>97664</v>
      </c>
      <c r="C1873" t="s">
        <v>5216</v>
      </c>
      <c r="D1873" t="s">
        <v>1161</v>
      </c>
      <c r="E1873">
        <v>1.75</v>
      </c>
      <c r="F1873">
        <v>0</v>
      </c>
    </row>
    <row r="1874" spans="1:6">
      <c r="A1874" t="s">
        <v>5194</v>
      </c>
      <c r="B1874">
        <v>104801</v>
      </c>
      <c r="C1874" t="s">
        <v>5217</v>
      </c>
      <c r="D1874" t="s">
        <v>223</v>
      </c>
      <c r="E1874">
        <v>15.67</v>
      </c>
      <c r="F1874">
        <v>0</v>
      </c>
    </row>
    <row r="1875" spans="1:6">
      <c r="A1875" t="s">
        <v>5194</v>
      </c>
      <c r="B1875">
        <v>97661</v>
      </c>
      <c r="C1875" t="s">
        <v>5218</v>
      </c>
      <c r="D1875" t="s">
        <v>60</v>
      </c>
      <c r="E1875">
        <v>0.78</v>
      </c>
      <c r="F1875">
        <v>0</v>
      </c>
    </row>
    <row r="1876" spans="1:6">
      <c r="A1876" t="s">
        <v>5194</v>
      </c>
      <c r="B1876">
        <v>104794</v>
      </c>
      <c r="C1876" t="s">
        <v>5219</v>
      </c>
      <c r="D1876" t="s">
        <v>60</v>
      </c>
      <c r="E1876">
        <v>1.07</v>
      </c>
      <c r="F1876">
        <v>0</v>
      </c>
    </row>
    <row r="1877" spans="1:6">
      <c r="A1877" t="s">
        <v>5194</v>
      </c>
      <c r="B1877">
        <v>104795</v>
      </c>
      <c r="C1877" t="s">
        <v>5220</v>
      </c>
      <c r="D1877" t="s">
        <v>60</v>
      </c>
      <c r="E1877">
        <v>1.49</v>
      </c>
      <c r="F1877">
        <v>0</v>
      </c>
    </row>
    <row r="1878" spans="1:6">
      <c r="A1878" t="s">
        <v>5194</v>
      </c>
      <c r="B1878">
        <v>104792</v>
      </c>
      <c r="C1878" t="s">
        <v>5221</v>
      </c>
      <c r="D1878" t="s">
        <v>60</v>
      </c>
      <c r="E1878">
        <v>0.43</v>
      </c>
      <c r="F1878">
        <v>0</v>
      </c>
    </row>
    <row r="1879" spans="1:6">
      <c r="A1879" t="s">
        <v>5194</v>
      </c>
      <c r="B1879">
        <v>104793</v>
      </c>
      <c r="C1879" t="s">
        <v>5222</v>
      </c>
      <c r="D1879" t="s">
        <v>60</v>
      </c>
      <c r="E1879">
        <v>0.59</v>
      </c>
      <c r="F1879">
        <v>0</v>
      </c>
    </row>
    <row r="1880" spans="1:6">
      <c r="A1880" t="s">
        <v>5194</v>
      </c>
      <c r="B1880">
        <v>104800</v>
      </c>
      <c r="C1880" t="s">
        <v>5223</v>
      </c>
      <c r="D1880" t="s">
        <v>60</v>
      </c>
      <c r="E1880">
        <v>10.32</v>
      </c>
      <c r="F1880">
        <v>0</v>
      </c>
    </row>
    <row r="1881" spans="1:6">
      <c r="A1881" t="s">
        <v>5194</v>
      </c>
      <c r="B1881">
        <v>97638</v>
      </c>
      <c r="C1881" t="s">
        <v>5224</v>
      </c>
      <c r="D1881" t="s">
        <v>223</v>
      </c>
      <c r="E1881">
        <v>8.99</v>
      </c>
      <c r="F1881">
        <v>0</v>
      </c>
    </row>
    <row r="1882" spans="1:6">
      <c r="A1882" t="s">
        <v>5194</v>
      </c>
      <c r="B1882">
        <v>97641</v>
      </c>
      <c r="C1882" t="s">
        <v>5225</v>
      </c>
      <c r="D1882" t="s">
        <v>223</v>
      </c>
      <c r="E1882">
        <v>3.26</v>
      </c>
      <c r="F1882">
        <v>0</v>
      </c>
    </row>
    <row r="1883" spans="1:6">
      <c r="A1883" t="s">
        <v>5194</v>
      </c>
      <c r="B1883">
        <v>97640</v>
      </c>
      <c r="C1883" t="s">
        <v>5226</v>
      </c>
      <c r="D1883" t="s">
        <v>223</v>
      </c>
      <c r="E1883">
        <v>2.1</v>
      </c>
      <c r="F1883">
        <v>0</v>
      </c>
    </row>
    <row r="1884" spans="1:6">
      <c r="A1884" t="s">
        <v>5194</v>
      </c>
      <c r="B1884">
        <v>97660</v>
      </c>
      <c r="C1884" t="s">
        <v>5227</v>
      </c>
      <c r="D1884" t="s">
        <v>1161</v>
      </c>
      <c r="E1884">
        <v>0.74</v>
      </c>
      <c r="F1884">
        <v>0</v>
      </c>
    </row>
    <row r="1885" spans="1:6">
      <c r="A1885" t="s">
        <v>5194</v>
      </c>
      <c r="B1885">
        <v>97645</v>
      </c>
      <c r="C1885" t="s">
        <v>5228</v>
      </c>
      <c r="D1885" t="s">
        <v>223</v>
      </c>
      <c r="E1885">
        <v>27.33</v>
      </c>
      <c r="F1885">
        <v>0</v>
      </c>
    </row>
    <row r="1886" spans="1:6">
      <c r="A1886" t="s">
        <v>5194</v>
      </c>
      <c r="B1886">
        <v>97663</v>
      </c>
      <c r="C1886" t="s">
        <v>5229</v>
      </c>
      <c r="D1886" t="s">
        <v>1161</v>
      </c>
      <c r="E1886">
        <v>14</v>
      </c>
      <c r="F1886">
        <v>0</v>
      </c>
    </row>
    <row r="1887" spans="1:6">
      <c r="A1887" t="s">
        <v>5194</v>
      </c>
      <c r="B1887">
        <v>97665</v>
      </c>
      <c r="C1887" t="s">
        <v>5230</v>
      </c>
      <c r="D1887" t="s">
        <v>1161</v>
      </c>
      <c r="E1887">
        <v>2</v>
      </c>
      <c r="F1887">
        <v>0</v>
      </c>
    </row>
    <row r="1888" spans="1:6">
      <c r="A1888" t="s">
        <v>5194</v>
      </c>
      <c r="B1888">
        <v>97666</v>
      </c>
      <c r="C1888" t="s">
        <v>5231</v>
      </c>
      <c r="D1888" t="s">
        <v>1161</v>
      </c>
      <c r="E1888">
        <v>10.199999999999999</v>
      </c>
      <c r="F1888">
        <v>0</v>
      </c>
    </row>
    <row r="1889" spans="1:6">
      <c r="A1889" t="s">
        <v>5194</v>
      </c>
      <c r="B1889">
        <v>97635</v>
      </c>
      <c r="C1889" t="s">
        <v>5232</v>
      </c>
      <c r="D1889" t="s">
        <v>223</v>
      </c>
      <c r="E1889">
        <v>19.38</v>
      </c>
      <c r="F1889">
        <v>0</v>
      </c>
    </row>
    <row r="1890" spans="1:6">
      <c r="A1890" t="s">
        <v>5194</v>
      </c>
      <c r="B1890">
        <v>97643</v>
      </c>
      <c r="C1890" t="s">
        <v>5233</v>
      </c>
      <c r="D1890" t="s">
        <v>223</v>
      </c>
      <c r="E1890">
        <v>28.03</v>
      </c>
      <c r="F1890">
        <v>0</v>
      </c>
    </row>
    <row r="1891" spans="1:6">
      <c r="A1891" t="s">
        <v>5194</v>
      </c>
      <c r="B1891">
        <v>104799</v>
      </c>
      <c r="C1891" t="s">
        <v>5234</v>
      </c>
      <c r="D1891" t="s">
        <v>223</v>
      </c>
      <c r="E1891">
        <v>11.62</v>
      </c>
      <c r="F1891">
        <v>0</v>
      </c>
    </row>
    <row r="1892" spans="1:6">
      <c r="A1892" t="s">
        <v>5194</v>
      </c>
      <c r="B1892">
        <v>97639</v>
      </c>
      <c r="C1892" t="s">
        <v>5235</v>
      </c>
      <c r="D1892" t="s">
        <v>223</v>
      </c>
      <c r="E1892">
        <v>22.86</v>
      </c>
      <c r="F1892">
        <v>0</v>
      </c>
    </row>
    <row r="1893" spans="1:6">
      <c r="A1893" t="s">
        <v>5194</v>
      </c>
      <c r="B1893">
        <v>97644</v>
      </c>
      <c r="C1893" t="s">
        <v>5236</v>
      </c>
      <c r="D1893" t="s">
        <v>223</v>
      </c>
      <c r="E1893">
        <v>10.59</v>
      </c>
      <c r="F1893">
        <v>0</v>
      </c>
    </row>
    <row r="1894" spans="1:6">
      <c r="A1894" t="s">
        <v>5194</v>
      </c>
      <c r="B1894">
        <v>97648</v>
      </c>
      <c r="C1894" t="s">
        <v>5237</v>
      </c>
      <c r="D1894" t="s">
        <v>223</v>
      </c>
      <c r="E1894">
        <v>2.2599999999999998</v>
      </c>
      <c r="F1894">
        <v>0</v>
      </c>
    </row>
    <row r="1895" spans="1:6">
      <c r="A1895" t="s">
        <v>5194</v>
      </c>
      <c r="B1895">
        <v>104798</v>
      </c>
      <c r="C1895" t="s">
        <v>5238</v>
      </c>
      <c r="D1895" t="s">
        <v>1161</v>
      </c>
      <c r="E1895">
        <v>14.81</v>
      </c>
      <c r="F1895">
        <v>0</v>
      </c>
    </row>
    <row r="1896" spans="1:6">
      <c r="A1896" t="s">
        <v>5194</v>
      </c>
      <c r="B1896">
        <v>97637</v>
      </c>
      <c r="C1896" t="s">
        <v>5239</v>
      </c>
      <c r="D1896" t="s">
        <v>223</v>
      </c>
      <c r="E1896">
        <v>3.08</v>
      </c>
      <c r="F1896">
        <v>0</v>
      </c>
    </row>
    <row r="1897" spans="1:6">
      <c r="A1897" t="s">
        <v>5194</v>
      </c>
      <c r="B1897">
        <v>104802</v>
      </c>
      <c r="C1897" t="s">
        <v>5240</v>
      </c>
      <c r="D1897" t="s">
        <v>223</v>
      </c>
      <c r="E1897">
        <v>10.42</v>
      </c>
      <c r="F1897">
        <v>0</v>
      </c>
    </row>
    <row r="1898" spans="1:6">
      <c r="A1898" t="s">
        <v>5194</v>
      </c>
      <c r="B1898">
        <v>97647</v>
      </c>
      <c r="C1898" t="s">
        <v>5241</v>
      </c>
      <c r="D1898" t="s">
        <v>223</v>
      </c>
      <c r="E1898">
        <v>3.93</v>
      </c>
      <c r="F1898">
        <v>0</v>
      </c>
    </row>
    <row r="1899" spans="1:6">
      <c r="A1899" t="s">
        <v>5194</v>
      </c>
      <c r="B1899">
        <v>97649</v>
      </c>
      <c r="C1899" t="s">
        <v>5242</v>
      </c>
      <c r="D1899" t="s">
        <v>223</v>
      </c>
      <c r="E1899">
        <v>4.9400000000000004</v>
      </c>
      <c r="F1899">
        <v>0.12959999999999999</v>
      </c>
    </row>
    <row r="1900" spans="1:6">
      <c r="A1900" t="s">
        <v>5194</v>
      </c>
      <c r="B1900">
        <v>97652</v>
      </c>
      <c r="C1900" t="s">
        <v>5243</v>
      </c>
      <c r="D1900" t="s">
        <v>1161</v>
      </c>
      <c r="E1900">
        <v>209.93</v>
      </c>
      <c r="F1900">
        <v>0</v>
      </c>
    </row>
    <row r="1901" spans="1:6">
      <c r="A1901" t="s">
        <v>5194</v>
      </c>
      <c r="B1901">
        <v>97654</v>
      </c>
      <c r="C1901" t="s">
        <v>5244</v>
      </c>
      <c r="D1901" t="s">
        <v>1161</v>
      </c>
      <c r="E1901">
        <v>185.63</v>
      </c>
      <c r="F1901">
        <v>0.52500000000000002</v>
      </c>
    </row>
    <row r="1902" spans="1:6">
      <c r="A1902" t="s">
        <v>5194</v>
      </c>
      <c r="B1902">
        <v>97651</v>
      </c>
      <c r="C1902" t="s">
        <v>5245</v>
      </c>
      <c r="D1902" t="s">
        <v>1161</v>
      </c>
      <c r="E1902">
        <v>92.6</v>
      </c>
      <c r="F1902">
        <v>0</v>
      </c>
    </row>
    <row r="1903" spans="1:6">
      <c r="A1903" t="s">
        <v>5194</v>
      </c>
      <c r="B1903">
        <v>97653</v>
      </c>
      <c r="C1903" t="s">
        <v>5246</v>
      </c>
      <c r="D1903" t="s">
        <v>1161</v>
      </c>
      <c r="E1903">
        <v>147.22999999999999</v>
      </c>
      <c r="F1903">
        <v>0.66190000000000004</v>
      </c>
    </row>
    <row r="1904" spans="1:6">
      <c r="A1904" t="s">
        <v>5194</v>
      </c>
      <c r="B1904">
        <v>97657</v>
      </c>
      <c r="C1904" t="s">
        <v>5247</v>
      </c>
      <c r="D1904" t="s">
        <v>1161</v>
      </c>
      <c r="E1904">
        <v>721.56</v>
      </c>
      <c r="F1904">
        <v>0.43309999999999998</v>
      </c>
    </row>
    <row r="1905" spans="1:6">
      <c r="A1905" t="s">
        <v>5194</v>
      </c>
      <c r="B1905">
        <v>97659</v>
      </c>
      <c r="C1905" t="s">
        <v>5248</v>
      </c>
      <c r="D1905" t="s">
        <v>1161</v>
      </c>
      <c r="E1905">
        <v>325.98</v>
      </c>
      <c r="F1905">
        <v>0.52080000000000004</v>
      </c>
    </row>
    <row r="1906" spans="1:6">
      <c r="A1906" t="s">
        <v>5194</v>
      </c>
      <c r="B1906">
        <v>97656</v>
      </c>
      <c r="C1906" t="s">
        <v>5249</v>
      </c>
      <c r="D1906" t="s">
        <v>1161</v>
      </c>
      <c r="E1906">
        <v>364.05</v>
      </c>
      <c r="F1906">
        <v>0.43309999999999998</v>
      </c>
    </row>
    <row r="1907" spans="1:6">
      <c r="A1907" t="s">
        <v>5194</v>
      </c>
      <c r="B1907">
        <v>97658</v>
      </c>
      <c r="C1907" t="s">
        <v>5250</v>
      </c>
      <c r="D1907" t="s">
        <v>1161</v>
      </c>
      <c r="E1907">
        <v>232.66</v>
      </c>
      <c r="F1907">
        <v>0.59150000000000003</v>
      </c>
    </row>
    <row r="1908" spans="1:6">
      <c r="A1908" t="s">
        <v>5194</v>
      </c>
      <c r="B1908">
        <v>97650</v>
      </c>
      <c r="C1908" t="s">
        <v>5251</v>
      </c>
      <c r="D1908" t="s">
        <v>223</v>
      </c>
      <c r="E1908">
        <v>8.49</v>
      </c>
      <c r="F1908">
        <v>0</v>
      </c>
    </row>
    <row r="1909" spans="1:6">
      <c r="A1909" t="s">
        <v>5194</v>
      </c>
      <c r="B1909">
        <v>97642</v>
      </c>
      <c r="C1909" t="s">
        <v>5252</v>
      </c>
      <c r="D1909" t="s">
        <v>223</v>
      </c>
      <c r="E1909">
        <v>3</v>
      </c>
      <c r="F1909">
        <v>0</v>
      </c>
    </row>
    <row r="1910" spans="1:6">
      <c r="A1910" t="s">
        <v>5194</v>
      </c>
      <c r="B1910">
        <v>97655</v>
      </c>
      <c r="C1910" t="s">
        <v>5253</v>
      </c>
      <c r="D1910" t="s">
        <v>223</v>
      </c>
      <c r="E1910">
        <v>39.840000000000003</v>
      </c>
      <c r="F1910">
        <v>0.50329999999999997</v>
      </c>
    </row>
    <row r="1911" spans="1:6">
      <c r="A1911" t="s">
        <v>5194</v>
      </c>
      <c r="B1911">
        <v>97662</v>
      </c>
      <c r="C1911" t="s">
        <v>5254</v>
      </c>
      <c r="D1911" t="s">
        <v>60</v>
      </c>
      <c r="E1911">
        <v>0.56000000000000005</v>
      </c>
      <c r="F1911">
        <v>0</v>
      </c>
    </row>
    <row r="1912" spans="1:6">
      <c r="A1912" t="s">
        <v>5194</v>
      </c>
      <c r="B1912">
        <v>97646</v>
      </c>
      <c r="C1912" t="s">
        <v>5255</v>
      </c>
      <c r="D1912" t="s">
        <v>223</v>
      </c>
      <c r="E1912">
        <v>0</v>
      </c>
    </row>
    <row r="1913" spans="1:6">
      <c r="A1913" t="s">
        <v>5256</v>
      </c>
      <c r="B1913">
        <v>92712</v>
      </c>
      <c r="C1913" t="s">
        <v>5257</v>
      </c>
      <c r="D1913" t="s">
        <v>5258</v>
      </c>
      <c r="E1913">
        <v>0.47</v>
      </c>
      <c r="F1913">
        <v>0</v>
      </c>
    </row>
    <row r="1914" spans="1:6">
      <c r="A1914" t="s">
        <v>5256</v>
      </c>
      <c r="B1914">
        <v>92713</v>
      </c>
      <c r="C1914" t="s">
        <v>5259</v>
      </c>
      <c r="D1914" t="s">
        <v>5258</v>
      </c>
      <c r="E1914">
        <v>0.1</v>
      </c>
      <c r="F1914">
        <v>0</v>
      </c>
    </row>
    <row r="1915" spans="1:6">
      <c r="A1915" t="s">
        <v>5256</v>
      </c>
      <c r="B1915">
        <v>92714</v>
      </c>
      <c r="C1915" t="s">
        <v>5260</v>
      </c>
      <c r="D1915" t="s">
        <v>5258</v>
      </c>
      <c r="E1915">
        <v>0.59</v>
      </c>
      <c r="F1915">
        <v>0</v>
      </c>
    </row>
    <row r="1916" spans="1:6">
      <c r="A1916" t="s">
        <v>5256</v>
      </c>
      <c r="B1916">
        <v>92715</v>
      </c>
      <c r="C1916" t="s">
        <v>5261</v>
      </c>
      <c r="D1916" t="s">
        <v>5258</v>
      </c>
      <c r="E1916">
        <v>109</v>
      </c>
      <c r="F1916">
        <v>1</v>
      </c>
    </row>
    <row r="1917" spans="1:6">
      <c r="A1917" t="s">
        <v>5256</v>
      </c>
      <c r="B1917">
        <v>103663</v>
      </c>
      <c r="C1917" t="s">
        <v>5262</v>
      </c>
      <c r="D1917" t="s">
        <v>5258</v>
      </c>
      <c r="E1917">
        <v>0</v>
      </c>
    </row>
    <row r="1918" spans="1:6">
      <c r="A1918" t="s">
        <v>5256</v>
      </c>
      <c r="B1918">
        <v>104390</v>
      </c>
      <c r="C1918" t="s">
        <v>5263</v>
      </c>
      <c r="D1918" t="s">
        <v>5258</v>
      </c>
      <c r="E1918">
        <v>0</v>
      </c>
    </row>
    <row r="1919" spans="1:6">
      <c r="A1919" t="s">
        <v>5256</v>
      </c>
      <c r="B1919">
        <v>103664</v>
      </c>
      <c r="C1919" t="s">
        <v>5264</v>
      </c>
      <c r="D1919" t="s">
        <v>5258</v>
      </c>
      <c r="E1919">
        <v>0</v>
      </c>
    </row>
    <row r="1920" spans="1:6">
      <c r="A1920" t="s">
        <v>5256</v>
      </c>
      <c r="B1920">
        <v>104451</v>
      </c>
      <c r="C1920" t="s">
        <v>5265</v>
      </c>
      <c r="D1920" t="s">
        <v>5258</v>
      </c>
      <c r="E1920">
        <v>0</v>
      </c>
    </row>
    <row r="1921" spans="1:6">
      <c r="A1921" t="s">
        <v>5256</v>
      </c>
      <c r="B1921">
        <v>103666</v>
      </c>
      <c r="C1921" t="s">
        <v>5266</v>
      </c>
      <c r="D1921" t="s">
        <v>5258</v>
      </c>
      <c r="E1921">
        <v>133.81</v>
      </c>
      <c r="F1921">
        <v>0</v>
      </c>
    </row>
    <row r="1922" spans="1:6">
      <c r="A1922" t="s">
        <v>5256</v>
      </c>
      <c r="B1922">
        <v>89212</v>
      </c>
      <c r="C1922" t="s">
        <v>5267</v>
      </c>
      <c r="D1922" t="s">
        <v>5258</v>
      </c>
      <c r="E1922">
        <v>29.76</v>
      </c>
      <c r="F1922">
        <v>1</v>
      </c>
    </row>
    <row r="1923" spans="1:6">
      <c r="A1923" t="s">
        <v>5256</v>
      </c>
      <c r="B1923">
        <v>89213</v>
      </c>
      <c r="C1923" t="s">
        <v>5268</v>
      </c>
      <c r="D1923" t="s">
        <v>5258</v>
      </c>
      <c r="E1923">
        <v>9.18</v>
      </c>
      <c r="F1923">
        <v>1</v>
      </c>
    </row>
    <row r="1924" spans="1:6">
      <c r="A1924" t="s">
        <v>5256</v>
      </c>
      <c r="B1924">
        <v>89214</v>
      </c>
      <c r="C1924" t="s">
        <v>5269</v>
      </c>
      <c r="D1924" t="s">
        <v>5258</v>
      </c>
      <c r="E1924">
        <v>27.94</v>
      </c>
      <c r="F1924">
        <v>1</v>
      </c>
    </row>
    <row r="1925" spans="1:6">
      <c r="A1925" t="s">
        <v>5256</v>
      </c>
      <c r="B1925">
        <v>89215</v>
      </c>
      <c r="C1925" t="s">
        <v>5270</v>
      </c>
      <c r="D1925" t="s">
        <v>5258</v>
      </c>
      <c r="E1925">
        <v>91.56</v>
      </c>
      <c r="F1925">
        <v>0</v>
      </c>
    </row>
    <row r="1926" spans="1:6">
      <c r="A1926" t="s">
        <v>5256</v>
      </c>
      <c r="B1926">
        <v>87441</v>
      </c>
      <c r="C1926" t="s">
        <v>5271</v>
      </c>
      <c r="D1926" t="s">
        <v>5258</v>
      </c>
      <c r="E1926">
        <v>0.52</v>
      </c>
      <c r="F1926">
        <v>0</v>
      </c>
    </row>
    <row r="1927" spans="1:6">
      <c r="A1927" t="s">
        <v>5256</v>
      </c>
      <c r="B1927">
        <v>87442</v>
      </c>
      <c r="C1927" t="s">
        <v>5272</v>
      </c>
      <c r="D1927" t="s">
        <v>5258</v>
      </c>
      <c r="E1927">
        <v>0.12</v>
      </c>
      <c r="F1927">
        <v>0</v>
      </c>
    </row>
    <row r="1928" spans="1:6">
      <c r="A1928" t="s">
        <v>5256</v>
      </c>
      <c r="B1928">
        <v>87443</v>
      </c>
      <c r="C1928" t="s">
        <v>5273</v>
      </c>
      <c r="D1928" t="s">
        <v>5258</v>
      </c>
      <c r="E1928">
        <v>0.65</v>
      </c>
      <c r="F1928">
        <v>0</v>
      </c>
    </row>
    <row r="1929" spans="1:6">
      <c r="A1929" t="s">
        <v>5256</v>
      </c>
      <c r="B1929">
        <v>87444</v>
      </c>
      <c r="C1929" t="s">
        <v>5274</v>
      </c>
      <c r="D1929" t="s">
        <v>5258</v>
      </c>
      <c r="E1929">
        <v>4.13</v>
      </c>
      <c r="F1929">
        <v>0</v>
      </c>
    </row>
    <row r="1930" spans="1:6">
      <c r="A1930" t="s">
        <v>5256</v>
      </c>
      <c r="B1930">
        <v>93229</v>
      </c>
      <c r="C1930" t="s">
        <v>5275</v>
      </c>
      <c r="D1930" t="s">
        <v>5258</v>
      </c>
      <c r="E1930">
        <v>0.48</v>
      </c>
      <c r="F1930">
        <v>0</v>
      </c>
    </row>
    <row r="1931" spans="1:6">
      <c r="A1931" t="s">
        <v>5256</v>
      </c>
      <c r="B1931">
        <v>93230</v>
      </c>
      <c r="C1931" t="s">
        <v>5276</v>
      </c>
      <c r="D1931" t="s">
        <v>5258</v>
      </c>
      <c r="E1931">
        <v>0.11</v>
      </c>
      <c r="F1931">
        <v>0</v>
      </c>
    </row>
    <row r="1932" spans="1:6">
      <c r="A1932" t="s">
        <v>5256</v>
      </c>
      <c r="B1932">
        <v>93231</v>
      </c>
      <c r="C1932" t="s">
        <v>5277</v>
      </c>
      <c r="D1932" t="s">
        <v>5258</v>
      </c>
      <c r="E1932">
        <v>0.6</v>
      </c>
      <c r="F1932">
        <v>0</v>
      </c>
    </row>
    <row r="1933" spans="1:6">
      <c r="A1933" t="s">
        <v>5256</v>
      </c>
      <c r="B1933">
        <v>93232</v>
      </c>
      <c r="C1933" t="s">
        <v>5278</v>
      </c>
      <c r="D1933" t="s">
        <v>5258</v>
      </c>
      <c r="E1933">
        <v>4.57</v>
      </c>
      <c r="F1933">
        <v>0</v>
      </c>
    </row>
    <row r="1934" spans="1:6">
      <c r="A1934" t="s">
        <v>5256</v>
      </c>
      <c r="B1934">
        <v>102948</v>
      </c>
      <c r="C1934" t="s">
        <v>5279</v>
      </c>
      <c r="D1934" t="s">
        <v>5258</v>
      </c>
      <c r="E1934">
        <v>0</v>
      </c>
    </row>
    <row r="1935" spans="1:6">
      <c r="A1935" t="s">
        <v>5256</v>
      </c>
      <c r="B1935">
        <v>102949</v>
      </c>
      <c r="C1935" t="s">
        <v>5280</v>
      </c>
      <c r="D1935" t="s">
        <v>5258</v>
      </c>
      <c r="E1935">
        <v>0</v>
      </c>
    </row>
    <row r="1936" spans="1:6">
      <c r="A1936" t="s">
        <v>5256</v>
      </c>
      <c r="B1936">
        <v>102950</v>
      </c>
      <c r="C1936" t="s">
        <v>5281</v>
      </c>
      <c r="D1936" t="s">
        <v>5258</v>
      </c>
      <c r="E1936">
        <v>0</v>
      </c>
    </row>
    <row r="1937" spans="1:6">
      <c r="A1937" t="s">
        <v>5256</v>
      </c>
      <c r="B1937">
        <v>102951</v>
      </c>
      <c r="C1937" t="s">
        <v>5282</v>
      </c>
      <c r="D1937" t="s">
        <v>5258</v>
      </c>
      <c r="E1937">
        <v>0.6</v>
      </c>
      <c r="F1937">
        <v>0</v>
      </c>
    </row>
    <row r="1938" spans="1:6">
      <c r="A1938" t="s">
        <v>5256</v>
      </c>
      <c r="B1938">
        <v>88826</v>
      </c>
      <c r="C1938" t="s">
        <v>5283</v>
      </c>
      <c r="D1938" t="s">
        <v>5258</v>
      </c>
      <c r="E1938">
        <v>0.38</v>
      </c>
      <c r="F1938">
        <v>0</v>
      </c>
    </row>
    <row r="1939" spans="1:6">
      <c r="A1939" t="s">
        <v>5256</v>
      </c>
      <c r="B1939">
        <v>88827</v>
      </c>
      <c r="C1939" t="s">
        <v>5284</v>
      </c>
      <c r="D1939" t="s">
        <v>5258</v>
      </c>
      <c r="E1939">
        <v>0.08</v>
      </c>
      <c r="F1939">
        <v>0</v>
      </c>
    </row>
    <row r="1940" spans="1:6">
      <c r="A1940" t="s">
        <v>5256</v>
      </c>
      <c r="B1940">
        <v>88828</v>
      </c>
      <c r="C1940" t="s">
        <v>5285</v>
      </c>
      <c r="D1940" t="s">
        <v>5258</v>
      </c>
      <c r="E1940">
        <v>0.42</v>
      </c>
      <c r="F1940">
        <v>0</v>
      </c>
    </row>
    <row r="1941" spans="1:6">
      <c r="A1941" t="s">
        <v>5256</v>
      </c>
      <c r="B1941">
        <v>88829</v>
      </c>
      <c r="C1941" t="s">
        <v>5286</v>
      </c>
      <c r="D1941" t="s">
        <v>5258</v>
      </c>
      <c r="E1941">
        <v>1.2</v>
      </c>
      <c r="F1941">
        <v>0</v>
      </c>
    </row>
    <row r="1942" spans="1:6">
      <c r="A1942" t="s">
        <v>5256</v>
      </c>
      <c r="B1942">
        <v>89221</v>
      </c>
      <c r="C1942" t="s">
        <v>5287</v>
      </c>
      <c r="D1942" t="s">
        <v>5258</v>
      </c>
      <c r="E1942">
        <v>1.56</v>
      </c>
      <c r="F1942">
        <v>0</v>
      </c>
    </row>
    <row r="1943" spans="1:6">
      <c r="A1943" t="s">
        <v>5256</v>
      </c>
      <c r="B1943">
        <v>89222</v>
      </c>
      <c r="C1943" t="s">
        <v>5288</v>
      </c>
      <c r="D1943" t="s">
        <v>5258</v>
      </c>
      <c r="E1943">
        <v>0.36</v>
      </c>
      <c r="F1943">
        <v>0</v>
      </c>
    </row>
    <row r="1944" spans="1:6">
      <c r="A1944" t="s">
        <v>5256</v>
      </c>
      <c r="B1944">
        <v>89223</v>
      </c>
      <c r="C1944" t="s">
        <v>5289</v>
      </c>
      <c r="D1944" t="s">
        <v>5258</v>
      </c>
      <c r="E1944">
        <v>1.71</v>
      </c>
      <c r="F1944">
        <v>0</v>
      </c>
    </row>
    <row r="1945" spans="1:6">
      <c r="A1945" t="s">
        <v>5256</v>
      </c>
      <c r="B1945">
        <v>89224</v>
      </c>
      <c r="C1945" t="s">
        <v>5290</v>
      </c>
      <c r="D1945" t="s">
        <v>5258</v>
      </c>
      <c r="E1945">
        <v>2.4</v>
      </c>
      <c r="F1945">
        <v>0</v>
      </c>
    </row>
    <row r="1946" spans="1:6">
      <c r="A1946" t="s">
        <v>5256</v>
      </c>
      <c r="B1946">
        <v>89274</v>
      </c>
      <c r="C1946" t="s">
        <v>5291</v>
      </c>
      <c r="D1946" t="s">
        <v>5258</v>
      </c>
      <c r="E1946">
        <v>1.9</v>
      </c>
      <c r="F1946">
        <v>0</v>
      </c>
    </row>
    <row r="1947" spans="1:6">
      <c r="A1947" t="s">
        <v>5256</v>
      </c>
      <c r="B1947">
        <v>89275</v>
      </c>
      <c r="C1947" t="s">
        <v>5292</v>
      </c>
      <c r="D1947" t="s">
        <v>5258</v>
      </c>
      <c r="E1947">
        <v>0.43</v>
      </c>
      <c r="F1947">
        <v>0</v>
      </c>
    </row>
    <row r="1948" spans="1:6">
      <c r="A1948" t="s">
        <v>5256</v>
      </c>
      <c r="B1948">
        <v>89276</v>
      </c>
      <c r="C1948" t="s">
        <v>5293</v>
      </c>
      <c r="D1948" t="s">
        <v>5258</v>
      </c>
      <c r="E1948">
        <v>2.37</v>
      </c>
      <c r="F1948">
        <v>0</v>
      </c>
    </row>
    <row r="1949" spans="1:6">
      <c r="A1949" t="s">
        <v>5256</v>
      </c>
      <c r="B1949">
        <v>89277</v>
      </c>
      <c r="C1949" t="s">
        <v>5294</v>
      </c>
      <c r="D1949" t="s">
        <v>5258</v>
      </c>
      <c r="E1949">
        <v>8.26</v>
      </c>
      <c r="F1949">
        <v>0</v>
      </c>
    </row>
    <row r="1950" spans="1:6">
      <c r="A1950" t="s">
        <v>5256</v>
      </c>
      <c r="B1950">
        <v>90646</v>
      </c>
      <c r="C1950" t="s">
        <v>5295</v>
      </c>
      <c r="D1950" t="s">
        <v>5258</v>
      </c>
      <c r="E1950">
        <v>0.78</v>
      </c>
      <c r="F1950">
        <v>0</v>
      </c>
    </row>
    <row r="1951" spans="1:6">
      <c r="A1951" t="s">
        <v>5256</v>
      </c>
      <c r="B1951">
        <v>90647</v>
      </c>
      <c r="C1951" t="s">
        <v>5296</v>
      </c>
      <c r="D1951" t="s">
        <v>5258</v>
      </c>
      <c r="E1951">
        <v>0.18</v>
      </c>
      <c r="F1951">
        <v>0</v>
      </c>
    </row>
    <row r="1952" spans="1:6">
      <c r="A1952" t="s">
        <v>5256</v>
      </c>
      <c r="B1952">
        <v>90648</v>
      </c>
      <c r="C1952" t="s">
        <v>5297</v>
      </c>
      <c r="D1952" t="s">
        <v>5258</v>
      </c>
      <c r="E1952">
        <v>0.85</v>
      </c>
      <c r="F1952">
        <v>0</v>
      </c>
    </row>
    <row r="1953" spans="1:6">
      <c r="A1953" t="s">
        <v>5256</v>
      </c>
      <c r="B1953">
        <v>90649</v>
      </c>
      <c r="C1953" t="s">
        <v>5298</v>
      </c>
      <c r="D1953" t="s">
        <v>5258</v>
      </c>
      <c r="E1953">
        <v>9.31</v>
      </c>
      <c r="F1953">
        <v>0</v>
      </c>
    </row>
    <row r="1954" spans="1:6">
      <c r="A1954" t="s">
        <v>5256</v>
      </c>
      <c r="B1954">
        <v>106096</v>
      </c>
      <c r="C1954" t="s">
        <v>5299</v>
      </c>
      <c r="D1954" t="s">
        <v>5258</v>
      </c>
      <c r="E1954">
        <v>0</v>
      </c>
    </row>
    <row r="1955" spans="1:6">
      <c r="A1955" t="s">
        <v>5256</v>
      </c>
      <c r="B1955">
        <v>106097</v>
      </c>
      <c r="C1955" t="s">
        <v>5300</v>
      </c>
      <c r="D1955" t="s">
        <v>5258</v>
      </c>
      <c r="E1955">
        <v>0</v>
      </c>
    </row>
    <row r="1956" spans="1:6">
      <c r="A1956" t="s">
        <v>5256</v>
      </c>
      <c r="B1956">
        <v>106098</v>
      </c>
      <c r="C1956" t="s">
        <v>5301</v>
      </c>
      <c r="D1956" t="s">
        <v>5258</v>
      </c>
      <c r="E1956">
        <v>0</v>
      </c>
    </row>
    <row r="1957" spans="1:6">
      <c r="A1957" t="s">
        <v>5256</v>
      </c>
      <c r="B1957">
        <v>106099</v>
      </c>
      <c r="C1957" t="s">
        <v>5302</v>
      </c>
      <c r="D1957" t="s">
        <v>5258</v>
      </c>
      <c r="E1957">
        <v>1</v>
      </c>
      <c r="F1957">
        <v>0</v>
      </c>
    </row>
    <row r="1958" spans="1:6">
      <c r="A1958" t="s">
        <v>5256</v>
      </c>
      <c r="B1958">
        <v>90652</v>
      </c>
      <c r="C1958" t="s">
        <v>5303</v>
      </c>
      <c r="D1958" t="s">
        <v>5258</v>
      </c>
      <c r="E1958">
        <v>4.68</v>
      </c>
      <c r="F1958">
        <v>0</v>
      </c>
    </row>
    <row r="1959" spans="1:6">
      <c r="A1959" t="s">
        <v>5256</v>
      </c>
      <c r="B1959">
        <v>90653</v>
      </c>
      <c r="C1959" t="s">
        <v>5304</v>
      </c>
      <c r="D1959" t="s">
        <v>5258</v>
      </c>
      <c r="E1959">
        <v>1.08</v>
      </c>
      <c r="F1959">
        <v>0</v>
      </c>
    </row>
    <row r="1960" spans="1:6">
      <c r="A1960" t="s">
        <v>5256</v>
      </c>
      <c r="B1960">
        <v>90654</v>
      </c>
      <c r="C1960" t="s">
        <v>5305</v>
      </c>
      <c r="D1960" t="s">
        <v>5258</v>
      </c>
      <c r="E1960">
        <v>5.12</v>
      </c>
      <c r="F1960">
        <v>0</v>
      </c>
    </row>
    <row r="1961" spans="1:6">
      <c r="A1961" t="s">
        <v>5256</v>
      </c>
      <c r="B1961">
        <v>90655</v>
      </c>
      <c r="C1961" t="s">
        <v>5306</v>
      </c>
      <c r="D1961" t="s">
        <v>5258</v>
      </c>
      <c r="E1961">
        <v>6.13</v>
      </c>
      <c r="F1961">
        <v>0</v>
      </c>
    </row>
    <row r="1962" spans="1:6">
      <c r="A1962" t="s">
        <v>5256</v>
      </c>
      <c r="B1962">
        <v>90658</v>
      </c>
      <c r="C1962" t="s">
        <v>5307</v>
      </c>
      <c r="D1962" t="s">
        <v>5258</v>
      </c>
      <c r="E1962">
        <v>5.0199999999999996</v>
      </c>
      <c r="F1962">
        <v>0</v>
      </c>
    </row>
    <row r="1963" spans="1:6">
      <c r="A1963" t="s">
        <v>5256</v>
      </c>
      <c r="B1963">
        <v>90659</v>
      </c>
      <c r="C1963" t="s">
        <v>5308</v>
      </c>
      <c r="D1963" t="s">
        <v>5258</v>
      </c>
      <c r="E1963">
        <v>1.1599999999999999</v>
      </c>
      <c r="F1963">
        <v>0</v>
      </c>
    </row>
    <row r="1964" spans="1:6">
      <c r="A1964" t="s">
        <v>5256</v>
      </c>
      <c r="B1964">
        <v>90660</v>
      </c>
      <c r="C1964" t="s">
        <v>5309</v>
      </c>
      <c r="D1964" t="s">
        <v>5258</v>
      </c>
      <c r="E1964">
        <v>5.49</v>
      </c>
      <c r="F1964">
        <v>0</v>
      </c>
    </row>
    <row r="1965" spans="1:6">
      <c r="A1965" t="s">
        <v>5256</v>
      </c>
      <c r="B1965">
        <v>90661</v>
      </c>
      <c r="C1965" t="s">
        <v>5310</v>
      </c>
      <c r="D1965" t="s">
        <v>5258</v>
      </c>
      <c r="E1965">
        <v>6.13</v>
      </c>
      <c r="F1965">
        <v>0</v>
      </c>
    </row>
    <row r="1966" spans="1:6">
      <c r="A1966" t="s">
        <v>5256</v>
      </c>
      <c r="B1966">
        <v>89019</v>
      </c>
      <c r="C1966" t="s">
        <v>5311</v>
      </c>
      <c r="D1966" t="s">
        <v>5258</v>
      </c>
      <c r="E1966">
        <v>0.4</v>
      </c>
      <c r="F1966">
        <v>1</v>
      </c>
    </row>
    <row r="1967" spans="1:6">
      <c r="A1967" t="s">
        <v>5256</v>
      </c>
      <c r="B1967">
        <v>89020</v>
      </c>
      <c r="C1967" t="s">
        <v>5312</v>
      </c>
      <c r="D1967" t="s">
        <v>5258</v>
      </c>
      <c r="E1967">
        <v>0.09</v>
      </c>
      <c r="F1967">
        <v>1</v>
      </c>
    </row>
    <row r="1968" spans="1:6">
      <c r="A1968" t="s">
        <v>5256</v>
      </c>
      <c r="B1968">
        <v>5800</v>
      </c>
      <c r="C1968" t="s">
        <v>5313</v>
      </c>
      <c r="D1968" t="s">
        <v>5258</v>
      </c>
      <c r="E1968">
        <v>0.43</v>
      </c>
      <c r="F1968">
        <v>1</v>
      </c>
    </row>
    <row r="1969" spans="1:6">
      <c r="A1969" t="s">
        <v>5256</v>
      </c>
      <c r="B1969">
        <v>53866</v>
      </c>
      <c r="C1969" t="s">
        <v>5314</v>
      </c>
      <c r="D1969" t="s">
        <v>5258</v>
      </c>
      <c r="E1969">
        <v>1.84</v>
      </c>
      <c r="F1969">
        <v>0</v>
      </c>
    </row>
    <row r="1970" spans="1:6">
      <c r="A1970" t="s">
        <v>5256</v>
      </c>
      <c r="B1970">
        <v>90639</v>
      </c>
      <c r="C1970" t="s">
        <v>5315</v>
      </c>
      <c r="D1970" t="s">
        <v>5258</v>
      </c>
      <c r="E1970">
        <v>7.2</v>
      </c>
      <c r="F1970">
        <v>0</v>
      </c>
    </row>
    <row r="1971" spans="1:6">
      <c r="A1971" t="s">
        <v>5256</v>
      </c>
      <c r="B1971">
        <v>90640</v>
      </c>
      <c r="C1971" t="s">
        <v>5316</v>
      </c>
      <c r="D1971" t="s">
        <v>5258</v>
      </c>
      <c r="E1971">
        <v>1.66</v>
      </c>
      <c r="F1971">
        <v>0</v>
      </c>
    </row>
    <row r="1972" spans="1:6">
      <c r="A1972" t="s">
        <v>5256</v>
      </c>
      <c r="B1972">
        <v>90641</v>
      </c>
      <c r="C1972" t="s">
        <v>5317</v>
      </c>
      <c r="D1972" t="s">
        <v>5258</v>
      </c>
      <c r="E1972">
        <v>7.87</v>
      </c>
      <c r="F1972">
        <v>0</v>
      </c>
    </row>
    <row r="1973" spans="1:6">
      <c r="A1973" t="s">
        <v>5256</v>
      </c>
      <c r="B1973">
        <v>90642</v>
      </c>
      <c r="C1973" t="s">
        <v>5318</v>
      </c>
      <c r="D1973" t="s">
        <v>5258</v>
      </c>
      <c r="E1973">
        <v>12.39</v>
      </c>
      <c r="F1973">
        <v>0</v>
      </c>
    </row>
    <row r="1974" spans="1:6">
      <c r="A1974" t="s">
        <v>5256</v>
      </c>
      <c r="B1974">
        <v>102806</v>
      </c>
      <c r="C1974" t="s">
        <v>5319</v>
      </c>
      <c r="D1974" t="s">
        <v>5258</v>
      </c>
      <c r="E1974">
        <v>0</v>
      </c>
    </row>
    <row r="1975" spans="1:6">
      <c r="A1975" t="s">
        <v>5256</v>
      </c>
      <c r="B1975">
        <v>102807</v>
      </c>
      <c r="C1975" t="s">
        <v>5320</v>
      </c>
      <c r="D1975" t="s">
        <v>5258</v>
      </c>
      <c r="E1975">
        <v>0</v>
      </c>
    </row>
    <row r="1976" spans="1:6">
      <c r="A1976" t="s">
        <v>5256</v>
      </c>
      <c r="B1976">
        <v>102808</v>
      </c>
      <c r="C1976" t="s">
        <v>5321</v>
      </c>
      <c r="D1976" t="s">
        <v>5258</v>
      </c>
      <c r="E1976">
        <v>0</v>
      </c>
    </row>
    <row r="1977" spans="1:6">
      <c r="A1977" t="s">
        <v>5256</v>
      </c>
      <c r="B1977">
        <v>102809</v>
      </c>
      <c r="C1977" t="s">
        <v>5322</v>
      </c>
      <c r="D1977" t="s">
        <v>5258</v>
      </c>
      <c r="E1977">
        <v>19.38</v>
      </c>
      <c r="F1977">
        <v>0</v>
      </c>
    </row>
    <row r="1978" spans="1:6">
      <c r="A1978" t="s">
        <v>5256</v>
      </c>
      <c r="B1978">
        <v>92140</v>
      </c>
      <c r="C1978" t="s">
        <v>5323</v>
      </c>
      <c r="D1978" t="s">
        <v>5258</v>
      </c>
      <c r="E1978">
        <v>4.83</v>
      </c>
      <c r="F1978">
        <v>0</v>
      </c>
    </row>
    <row r="1979" spans="1:6">
      <c r="A1979" t="s">
        <v>5256</v>
      </c>
      <c r="B1979">
        <v>92142</v>
      </c>
      <c r="C1979" t="s">
        <v>5324</v>
      </c>
      <c r="D1979" t="s">
        <v>5258</v>
      </c>
      <c r="E1979">
        <v>0.6</v>
      </c>
      <c r="F1979">
        <v>0</v>
      </c>
    </row>
    <row r="1980" spans="1:6">
      <c r="A1980" t="s">
        <v>5256</v>
      </c>
      <c r="B1980">
        <v>92141</v>
      </c>
      <c r="C1980" t="s">
        <v>5325</v>
      </c>
      <c r="D1980" t="s">
        <v>5258</v>
      </c>
      <c r="E1980">
        <v>1.49</v>
      </c>
      <c r="F1980">
        <v>0</v>
      </c>
    </row>
    <row r="1981" spans="1:6">
      <c r="A1981" t="s">
        <v>5256</v>
      </c>
      <c r="B1981">
        <v>92143</v>
      </c>
      <c r="C1981" t="s">
        <v>5326</v>
      </c>
      <c r="D1981" t="s">
        <v>5258</v>
      </c>
      <c r="E1981">
        <v>6.04</v>
      </c>
      <c r="F1981">
        <v>0</v>
      </c>
    </row>
    <row r="1982" spans="1:6">
      <c r="A1982" t="s">
        <v>5256</v>
      </c>
      <c r="B1982">
        <v>92144</v>
      </c>
      <c r="C1982" t="s">
        <v>5327</v>
      </c>
      <c r="D1982" t="s">
        <v>5258</v>
      </c>
      <c r="E1982">
        <v>39.729999999999997</v>
      </c>
      <c r="F1982">
        <v>0</v>
      </c>
    </row>
    <row r="1983" spans="1:6">
      <c r="A1983" t="s">
        <v>5256</v>
      </c>
      <c r="B1983">
        <v>92133</v>
      </c>
      <c r="C1983" t="s">
        <v>5328</v>
      </c>
      <c r="D1983" t="s">
        <v>5258</v>
      </c>
      <c r="E1983">
        <v>13.2</v>
      </c>
      <c r="F1983">
        <v>0</v>
      </c>
    </row>
    <row r="1984" spans="1:6">
      <c r="A1984" t="s">
        <v>5256</v>
      </c>
      <c r="B1984">
        <v>92135</v>
      </c>
      <c r="C1984" t="s">
        <v>5329</v>
      </c>
      <c r="D1984" t="s">
        <v>5258</v>
      </c>
      <c r="E1984">
        <v>1.65</v>
      </c>
      <c r="F1984">
        <v>0</v>
      </c>
    </row>
    <row r="1985" spans="1:6">
      <c r="A1985" t="s">
        <v>5256</v>
      </c>
      <c r="B1985">
        <v>92134</v>
      </c>
      <c r="C1985" t="s">
        <v>5330</v>
      </c>
      <c r="D1985" t="s">
        <v>5258</v>
      </c>
      <c r="E1985">
        <v>4.07</v>
      </c>
      <c r="F1985">
        <v>0</v>
      </c>
    </row>
    <row r="1986" spans="1:6">
      <c r="A1986" t="s">
        <v>5256</v>
      </c>
      <c r="B1986">
        <v>92136</v>
      </c>
      <c r="C1986" t="s">
        <v>5331</v>
      </c>
      <c r="D1986" t="s">
        <v>5258</v>
      </c>
      <c r="E1986">
        <v>16.5</v>
      </c>
      <c r="F1986">
        <v>0</v>
      </c>
    </row>
    <row r="1987" spans="1:6">
      <c r="A1987" t="s">
        <v>5256</v>
      </c>
      <c r="B1987">
        <v>92137</v>
      </c>
      <c r="C1987" t="s">
        <v>5332</v>
      </c>
      <c r="D1987" t="s">
        <v>5258</v>
      </c>
      <c r="E1987">
        <v>34.75</v>
      </c>
      <c r="F1987">
        <v>0</v>
      </c>
    </row>
    <row r="1988" spans="1:6">
      <c r="A1988" t="s">
        <v>5256</v>
      </c>
      <c r="B1988">
        <v>91380</v>
      </c>
      <c r="C1988" t="s">
        <v>5333</v>
      </c>
      <c r="D1988" t="s">
        <v>5258</v>
      </c>
      <c r="E1988">
        <v>28.89</v>
      </c>
      <c r="F1988">
        <v>0.17030000000000001</v>
      </c>
    </row>
    <row r="1989" spans="1:6">
      <c r="A1989" t="s">
        <v>5256</v>
      </c>
      <c r="B1989">
        <v>91382</v>
      </c>
      <c r="C1989" t="s">
        <v>5334</v>
      </c>
      <c r="D1989" t="s">
        <v>5258</v>
      </c>
      <c r="E1989">
        <v>4.47</v>
      </c>
      <c r="F1989">
        <v>0.1074</v>
      </c>
    </row>
    <row r="1990" spans="1:6">
      <c r="A1990" t="s">
        <v>5256</v>
      </c>
      <c r="B1990">
        <v>91381</v>
      </c>
      <c r="C1990" t="s">
        <v>5335</v>
      </c>
      <c r="D1990" t="s">
        <v>5258</v>
      </c>
      <c r="E1990">
        <v>11.07</v>
      </c>
      <c r="F1990">
        <v>0.1075</v>
      </c>
    </row>
    <row r="1991" spans="1:6">
      <c r="A1991" t="s">
        <v>5256</v>
      </c>
      <c r="B1991">
        <v>91383</v>
      </c>
      <c r="C1991" t="s">
        <v>5336</v>
      </c>
      <c r="D1991" t="s">
        <v>5258</v>
      </c>
      <c r="E1991">
        <v>51.93</v>
      </c>
      <c r="F1991">
        <v>0.13339999999999999</v>
      </c>
    </row>
    <row r="1992" spans="1:6">
      <c r="A1992" t="s">
        <v>5256</v>
      </c>
      <c r="B1992">
        <v>91384</v>
      </c>
      <c r="C1992" t="s">
        <v>5337</v>
      </c>
      <c r="D1992" t="s">
        <v>5258</v>
      </c>
      <c r="E1992">
        <v>139.83000000000001</v>
      </c>
      <c r="F1992">
        <v>0</v>
      </c>
    </row>
    <row r="1993" spans="1:6">
      <c r="A1993" t="s">
        <v>5256</v>
      </c>
      <c r="B1993">
        <v>96030</v>
      </c>
      <c r="C1993" t="s">
        <v>5338</v>
      </c>
      <c r="D1993" t="s">
        <v>5258</v>
      </c>
      <c r="E1993">
        <v>36.729999999999997</v>
      </c>
      <c r="F1993">
        <v>0.34739999999999999</v>
      </c>
    </row>
    <row r="1994" spans="1:6">
      <c r="A1994" t="s">
        <v>5256</v>
      </c>
      <c r="B1994">
        <v>96032</v>
      </c>
      <c r="C1994" t="s">
        <v>5339</v>
      </c>
      <c r="D1994" t="s">
        <v>5258</v>
      </c>
      <c r="E1994">
        <v>5.09</v>
      </c>
      <c r="F1994">
        <v>0.21609999999999999</v>
      </c>
    </row>
    <row r="1995" spans="1:6">
      <c r="A1995" t="s">
        <v>5256</v>
      </c>
      <c r="B1995">
        <v>96031</v>
      </c>
      <c r="C1995" t="s">
        <v>5340</v>
      </c>
      <c r="D1995" t="s">
        <v>5258</v>
      </c>
      <c r="E1995">
        <v>12.68</v>
      </c>
      <c r="F1995">
        <v>0.2208</v>
      </c>
    </row>
    <row r="1996" spans="1:6">
      <c r="A1996" t="s">
        <v>5256</v>
      </c>
      <c r="B1996">
        <v>96033</v>
      </c>
      <c r="C1996" t="s">
        <v>5341</v>
      </c>
      <c r="D1996" t="s">
        <v>5258</v>
      </c>
      <c r="E1996">
        <v>58.46</v>
      </c>
      <c r="F1996">
        <v>0.23019999999999999</v>
      </c>
    </row>
    <row r="1997" spans="1:6">
      <c r="A1997" t="s">
        <v>5256</v>
      </c>
      <c r="B1997">
        <v>96034</v>
      </c>
      <c r="C1997" t="s">
        <v>5342</v>
      </c>
      <c r="D1997" t="s">
        <v>5258</v>
      </c>
      <c r="E1997">
        <v>139.83000000000001</v>
      </c>
      <c r="F1997">
        <v>0</v>
      </c>
    </row>
    <row r="1998" spans="1:6">
      <c r="A1998" t="s">
        <v>5256</v>
      </c>
      <c r="B1998">
        <v>89870</v>
      </c>
      <c r="C1998" t="s">
        <v>5343</v>
      </c>
      <c r="D1998" t="s">
        <v>5258</v>
      </c>
      <c r="E1998">
        <v>38.08</v>
      </c>
      <c r="F1998">
        <v>0.37659999999999999</v>
      </c>
    </row>
    <row r="1999" spans="1:6">
      <c r="A1999" t="s">
        <v>5256</v>
      </c>
      <c r="B1999">
        <v>89872</v>
      </c>
      <c r="C1999" t="s">
        <v>5344</v>
      </c>
      <c r="D1999" t="s">
        <v>5258</v>
      </c>
      <c r="E1999">
        <v>5.35</v>
      </c>
      <c r="F1999">
        <v>0.26169999999999999</v>
      </c>
    </row>
    <row r="2000" spans="1:6">
      <c r="A2000" t="s">
        <v>5256</v>
      </c>
      <c r="B2000">
        <v>89871</v>
      </c>
      <c r="C2000" t="s">
        <v>5345</v>
      </c>
      <c r="D2000" t="s">
        <v>5258</v>
      </c>
      <c r="E2000">
        <v>13.26</v>
      </c>
      <c r="F2000">
        <v>0.26169999999999999</v>
      </c>
    </row>
    <row r="2001" spans="1:6">
      <c r="A2001" t="s">
        <v>5256</v>
      </c>
      <c r="B2001">
        <v>89873</v>
      </c>
      <c r="C2001" t="s">
        <v>5346</v>
      </c>
      <c r="D2001" t="s">
        <v>5258</v>
      </c>
      <c r="E2001">
        <v>64.77</v>
      </c>
      <c r="F2001">
        <v>0.31169999999999998</v>
      </c>
    </row>
    <row r="2002" spans="1:6">
      <c r="A2002" t="s">
        <v>5256</v>
      </c>
      <c r="B2002">
        <v>89874</v>
      </c>
      <c r="C2002" t="s">
        <v>5347</v>
      </c>
      <c r="D2002" t="s">
        <v>5258</v>
      </c>
      <c r="E2002">
        <v>173.87</v>
      </c>
      <c r="F2002">
        <v>0</v>
      </c>
    </row>
    <row r="2003" spans="1:6">
      <c r="A2003" t="s">
        <v>5256</v>
      </c>
      <c r="B2003">
        <v>89878</v>
      </c>
      <c r="C2003" t="s">
        <v>5348</v>
      </c>
      <c r="D2003" t="s">
        <v>5258</v>
      </c>
      <c r="E2003">
        <v>40.89</v>
      </c>
      <c r="F2003">
        <v>0.4123</v>
      </c>
    </row>
    <row r="2004" spans="1:6">
      <c r="A2004" t="s">
        <v>5256</v>
      </c>
      <c r="B2004">
        <v>89880</v>
      </c>
      <c r="C2004" t="s">
        <v>5349</v>
      </c>
      <c r="D2004" t="s">
        <v>5258</v>
      </c>
      <c r="E2004">
        <v>5.64</v>
      </c>
      <c r="F2004">
        <v>0.2908</v>
      </c>
    </row>
    <row r="2005" spans="1:6">
      <c r="A2005" t="s">
        <v>5256</v>
      </c>
      <c r="B2005">
        <v>89879</v>
      </c>
      <c r="C2005" t="s">
        <v>5350</v>
      </c>
      <c r="D2005" t="s">
        <v>5258</v>
      </c>
      <c r="E2005">
        <v>13.99</v>
      </c>
      <c r="F2005">
        <v>0.29160000000000003</v>
      </c>
    </row>
    <row r="2006" spans="1:6">
      <c r="A2006" t="s">
        <v>5256</v>
      </c>
      <c r="B2006">
        <v>89881</v>
      </c>
      <c r="C2006" t="s">
        <v>5351</v>
      </c>
      <c r="D2006" t="s">
        <v>5258</v>
      </c>
      <c r="E2006">
        <v>68.86</v>
      </c>
      <c r="F2006">
        <v>0.3448</v>
      </c>
    </row>
    <row r="2007" spans="1:6">
      <c r="A2007" t="s">
        <v>5256</v>
      </c>
      <c r="B2007">
        <v>89882</v>
      </c>
      <c r="C2007" t="s">
        <v>5352</v>
      </c>
      <c r="D2007" t="s">
        <v>5258</v>
      </c>
      <c r="E2007">
        <v>200.6</v>
      </c>
      <c r="F2007">
        <v>0</v>
      </c>
    </row>
    <row r="2008" spans="1:6">
      <c r="A2008" t="s">
        <v>5256</v>
      </c>
      <c r="B2008">
        <v>7058</v>
      </c>
      <c r="C2008" t="s">
        <v>5353</v>
      </c>
      <c r="D2008" t="s">
        <v>5258</v>
      </c>
      <c r="E2008">
        <v>22.71</v>
      </c>
      <c r="F2008">
        <v>0.16250000000000001</v>
      </c>
    </row>
    <row r="2009" spans="1:6">
      <c r="A2009" t="s">
        <v>5256</v>
      </c>
      <c r="B2009">
        <v>91402</v>
      </c>
      <c r="C2009" t="s">
        <v>5354</v>
      </c>
      <c r="D2009" t="s">
        <v>5258</v>
      </c>
      <c r="E2009">
        <v>3.53</v>
      </c>
      <c r="F2009">
        <v>0.10199999999999999</v>
      </c>
    </row>
    <row r="2010" spans="1:6">
      <c r="A2010" t="s">
        <v>5256</v>
      </c>
      <c r="B2010">
        <v>7059</v>
      </c>
      <c r="C2010" t="s">
        <v>5355</v>
      </c>
      <c r="D2010" t="s">
        <v>5258</v>
      </c>
      <c r="E2010">
        <v>8.73</v>
      </c>
      <c r="F2010">
        <v>0.1019</v>
      </c>
    </row>
    <row r="2011" spans="1:6">
      <c r="A2011" t="s">
        <v>5256</v>
      </c>
      <c r="B2011">
        <v>7060</v>
      </c>
      <c r="C2011" t="s">
        <v>5356</v>
      </c>
      <c r="D2011" t="s">
        <v>5258</v>
      </c>
      <c r="E2011">
        <v>40.9</v>
      </c>
      <c r="F2011">
        <v>0.12709999999999999</v>
      </c>
    </row>
    <row r="2012" spans="1:6">
      <c r="A2012" t="s">
        <v>5256</v>
      </c>
      <c r="B2012">
        <v>7061</v>
      </c>
      <c r="C2012" t="s">
        <v>5357</v>
      </c>
      <c r="D2012" t="s">
        <v>5258</v>
      </c>
      <c r="E2012">
        <v>80.349999999999994</v>
      </c>
      <c r="F2012">
        <v>0</v>
      </c>
    </row>
    <row r="2013" spans="1:6">
      <c r="A2013" t="s">
        <v>5256</v>
      </c>
      <c r="B2013">
        <v>91367</v>
      </c>
      <c r="C2013" t="s">
        <v>5358</v>
      </c>
      <c r="D2013" t="s">
        <v>5258</v>
      </c>
      <c r="E2013">
        <v>21.95</v>
      </c>
      <c r="F2013">
        <v>0.1681</v>
      </c>
    </row>
    <row r="2014" spans="1:6">
      <c r="A2014" t="s">
        <v>5256</v>
      </c>
      <c r="B2014">
        <v>91369</v>
      </c>
      <c r="C2014" t="s">
        <v>5359</v>
      </c>
      <c r="D2014" t="s">
        <v>5258</v>
      </c>
      <c r="E2014">
        <v>3.4</v>
      </c>
      <c r="F2014">
        <v>0.10589999999999999</v>
      </c>
    </row>
    <row r="2015" spans="1:6">
      <c r="A2015" t="s">
        <v>5256</v>
      </c>
      <c r="B2015">
        <v>91368</v>
      </c>
      <c r="C2015" t="s">
        <v>5360</v>
      </c>
      <c r="D2015" t="s">
        <v>5258</v>
      </c>
      <c r="E2015">
        <v>8.42</v>
      </c>
      <c r="F2015">
        <v>0.1057</v>
      </c>
    </row>
    <row r="2016" spans="1:6">
      <c r="A2016" t="s">
        <v>5256</v>
      </c>
      <c r="B2016">
        <v>5695</v>
      </c>
      <c r="C2016" t="s">
        <v>5361</v>
      </c>
      <c r="D2016" t="s">
        <v>5258</v>
      </c>
      <c r="E2016">
        <v>39.54</v>
      </c>
      <c r="F2016">
        <v>0.13150000000000001</v>
      </c>
    </row>
    <row r="2017" spans="1:6">
      <c r="A2017" t="s">
        <v>5256</v>
      </c>
      <c r="B2017">
        <v>53792</v>
      </c>
      <c r="C2017" t="s">
        <v>5362</v>
      </c>
      <c r="D2017" t="s">
        <v>5258</v>
      </c>
      <c r="E2017">
        <v>99.88</v>
      </c>
      <c r="F2017">
        <v>0</v>
      </c>
    </row>
    <row r="2018" spans="1:6">
      <c r="A2018" t="s">
        <v>5256</v>
      </c>
      <c r="B2018">
        <v>92237</v>
      </c>
      <c r="C2018" t="s">
        <v>5363</v>
      </c>
      <c r="D2018" t="s">
        <v>5258</v>
      </c>
      <c r="E2018">
        <v>27.92</v>
      </c>
      <c r="F2018">
        <v>0.1368</v>
      </c>
    </row>
    <row r="2019" spans="1:6">
      <c r="A2019" t="s">
        <v>5256</v>
      </c>
      <c r="B2019">
        <v>92239</v>
      </c>
      <c r="C2019" t="s">
        <v>5364</v>
      </c>
      <c r="D2019" t="s">
        <v>5258</v>
      </c>
      <c r="E2019">
        <v>4.53</v>
      </c>
      <c r="F2019">
        <v>0.11700000000000001</v>
      </c>
    </row>
    <row r="2020" spans="1:6">
      <c r="A2020" t="s">
        <v>5256</v>
      </c>
      <c r="B2020">
        <v>92238</v>
      </c>
      <c r="C2020" t="s">
        <v>5365</v>
      </c>
      <c r="D2020" t="s">
        <v>5258</v>
      </c>
      <c r="E2020">
        <v>11.23</v>
      </c>
      <c r="F2020">
        <v>0.11749999999999999</v>
      </c>
    </row>
    <row r="2021" spans="1:6">
      <c r="A2021" t="s">
        <v>5256</v>
      </c>
      <c r="B2021">
        <v>92240</v>
      </c>
      <c r="C2021" t="s">
        <v>5366</v>
      </c>
      <c r="D2021" t="s">
        <v>5258</v>
      </c>
      <c r="E2021">
        <v>49.97</v>
      </c>
      <c r="F2021">
        <v>9.5699999999999993E-2</v>
      </c>
    </row>
    <row r="2022" spans="1:6">
      <c r="A2022" t="s">
        <v>5256</v>
      </c>
      <c r="B2022">
        <v>92241</v>
      </c>
      <c r="C2022" t="s">
        <v>5367</v>
      </c>
      <c r="D2022" t="s">
        <v>5258</v>
      </c>
      <c r="E2022">
        <v>272.27999999999997</v>
      </c>
      <c r="F2022">
        <v>0</v>
      </c>
    </row>
    <row r="2023" spans="1:6">
      <c r="A2023" t="s">
        <v>5256</v>
      </c>
      <c r="B2023">
        <v>91640</v>
      </c>
      <c r="C2023" t="s">
        <v>5368</v>
      </c>
      <c r="D2023" t="s">
        <v>5258</v>
      </c>
      <c r="E2023">
        <v>38.299999999999997</v>
      </c>
      <c r="F2023">
        <v>0.1227</v>
      </c>
    </row>
    <row r="2024" spans="1:6">
      <c r="A2024" t="s">
        <v>5256</v>
      </c>
      <c r="B2024">
        <v>91642</v>
      </c>
      <c r="C2024" t="s">
        <v>5369</v>
      </c>
      <c r="D2024" t="s">
        <v>5258</v>
      </c>
      <c r="E2024">
        <v>6.24</v>
      </c>
      <c r="F2024">
        <v>0.10580000000000001</v>
      </c>
    </row>
    <row r="2025" spans="1:6">
      <c r="A2025" t="s">
        <v>5256</v>
      </c>
      <c r="B2025">
        <v>91641</v>
      </c>
      <c r="C2025" t="s">
        <v>5370</v>
      </c>
      <c r="D2025" t="s">
        <v>5258</v>
      </c>
      <c r="E2025">
        <v>15.44</v>
      </c>
      <c r="F2025">
        <v>0.1056</v>
      </c>
    </row>
    <row r="2026" spans="1:6">
      <c r="A2026" t="s">
        <v>5256</v>
      </c>
      <c r="B2026">
        <v>91643</v>
      </c>
      <c r="C2026" t="s">
        <v>5371</v>
      </c>
      <c r="D2026" t="s">
        <v>5258</v>
      </c>
      <c r="E2026">
        <v>68.87</v>
      </c>
      <c r="F2026">
        <v>8.5400000000000004E-2</v>
      </c>
    </row>
    <row r="2027" spans="1:6">
      <c r="A2027" t="s">
        <v>5256</v>
      </c>
      <c r="B2027">
        <v>91644</v>
      </c>
      <c r="C2027" t="s">
        <v>5372</v>
      </c>
      <c r="D2027" t="s">
        <v>5258</v>
      </c>
      <c r="E2027">
        <v>297</v>
      </c>
      <c r="F2027">
        <v>0</v>
      </c>
    </row>
    <row r="2028" spans="1:6">
      <c r="A2028" t="s">
        <v>5256</v>
      </c>
      <c r="B2028">
        <v>92105</v>
      </c>
      <c r="C2028" t="s">
        <v>5373</v>
      </c>
      <c r="D2028" t="s">
        <v>5258</v>
      </c>
      <c r="E2028">
        <v>189.74</v>
      </c>
      <c r="F2028">
        <v>0</v>
      </c>
    </row>
    <row r="2029" spans="1:6">
      <c r="A2029" t="s">
        <v>5256</v>
      </c>
      <c r="B2029">
        <v>92101</v>
      </c>
      <c r="C2029" t="s">
        <v>5374</v>
      </c>
      <c r="D2029" t="s">
        <v>5258</v>
      </c>
      <c r="E2029">
        <v>44.49</v>
      </c>
      <c r="F2029">
        <v>0.47739999999999999</v>
      </c>
    </row>
    <row r="2030" spans="1:6">
      <c r="A2030" t="s">
        <v>5256</v>
      </c>
      <c r="B2030">
        <v>92103</v>
      </c>
      <c r="C2030" t="s">
        <v>5375</v>
      </c>
      <c r="D2030" t="s">
        <v>5258</v>
      </c>
      <c r="E2030">
        <v>5.63</v>
      </c>
      <c r="F2030">
        <v>0.31440000000000001</v>
      </c>
    </row>
    <row r="2031" spans="1:6">
      <c r="A2031" t="s">
        <v>5256</v>
      </c>
      <c r="B2031">
        <v>92102</v>
      </c>
      <c r="C2031" t="s">
        <v>5376</v>
      </c>
      <c r="D2031" t="s">
        <v>5258</v>
      </c>
      <c r="E2031">
        <v>13.92</v>
      </c>
      <c r="F2031">
        <v>0.31319999999999998</v>
      </c>
    </row>
    <row r="2032" spans="1:6">
      <c r="A2032" t="s">
        <v>5256</v>
      </c>
      <c r="B2032">
        <v>92104</v>
      </c>
      <c r="C2032" t="s">
        <v>5377</v>
      </c>
      <c r="D2032" t="s">
        <v>5258</v>
      </c>
      <c r="E2032">
        <v>70.14</v>
      </c>
      <c r="F2032">
        <v>0.3785</v>
      </c>
    </row>
    <row r="2033" spans="1:6">
      <c r="A2033" t="s">
        <v>5256</v>
      </c>
      <c r="B2033">
        <v>91396</v>
      </c>
      <c r="C2033" t="s">
        <v>5378</v>
      </c>
      <c r="D2033" t="s">
        <v>5258</v>
      </c>
      <c r="E2033">
        <v>28.77</v>
      </c>
      <c r="F2033">
        <v>0.16439999999999999</v>
      </c>
    </row>
    <row r="2034" spans="1:6">
      <c r="A2034" t="s">
        <v>5256</v>
      </c>
      <c r="B2034">
        <v>91398</v>
      </c>
      <c r="C2034" t="s">
        <v>5379</v>
      </c>
      <c r="D2034" t="s">
        <v>5258</v>
      </c>
      <c r="E2034">
        <v>4.4800000000000004</v>
      </c>
      <c r="F2034">
        <v>0.1094</v>
      </c>
    </row>
    <row r="2035" spans="1:6">
      <c r="A2035" t="s">
        <v>5256</v>
      </c>
      <c r="B2035">
        <v>91397</v>
      </c>
      <c r="C2035" t="s">
        <v>5380</v>
      </c>
      <c r="D2035" t="s">
        <v>5258</v>
      </c>
      <c r="E2035">
        <v>11.11</v>
      </c>
      <c r="F2035">
        <v>0.11070000000000001</v>
      </c>
    </row>
    <row r="2036" spans="1:6">
      <c r="A2036" t="s">
        <v>5256</v>
      </c>
      <c r="B2036">
        <v>5763</v>
      </c>
      <c r="C2036" t="s">
        <v>5381</v>
      </c>
      <c r="D2036" t="s">
        <v>5258</v>
      </c>
      <c r="E2036">
        <v>50.99</v>
      </c>
      <c r="F2036">
        <v>0.11609999999999999</v>
      </c>
    </row>
    <row r="2037" spans="1:6">
      <c r="A2037" t="s">
        <v>5256</v>
      </c>
      <c r="B2037">
        <v>53831</v>
      </c>
      <c r="C2037" t="s">
        <v>5382</v>
      </c>
      <c r="D2037" t="s">
        <v>5258</v>
      </c>
      <c r="E2037">
        <v>189.74</v>
      </c>
      <c r="F2037">
        <v>0</v>
      </c>
    </row>
    <row r="2038" spans="1:6">
      <c r="A2038" t="s">
        <v>5256</v>
      </c>
      <c r="B2038">
        <v>91359</v>
      </c>
      <c r="C2038" t="s">
        <v>5383</v>
      </c>
      <c r="D2038" t="s">
        <v>5258</v>
      </c>
      <c r="E2038">
        <v>20.75</v>
      </c>
      <c r="F2038">
        <v>0.19040000000000001</v>
      </c>
    </row>
    <row r="2039" spans="1:6">
      <c r="A2039" t="s">
        <v>5256</v>
      </c>
      <c r="B2039">
        <v>91361</v>
      </c>
      <c r="C2039" t="s">
        <v>5384</v>
      </c>
      <c r="D2039" t="s">
        <v>5258</v>
      </c>
      <c r="E2039">
        <v>3.2</v>
      </c>
      <c r="F2039">
        <v>0.12809999999999999</v>
      </c>
    </row>
    <row r="2040" spans="1:6">
      <c r="A2040" t="s">
        <v>5256</v>
      </c>
      <c r="B2040">
        <v>91360</v>
      </c>
      <c r="C2040" t="s">
        <v>5385</v>
      </c>
      <c r="D2040" t="s">
        <v>5258</v>
      </c>
      <c r="E2040">
        <v>7.93</v>
      </c>
      <c r="F2040">
        <v>0.12989999999999999</v>
      </c>
    </row>
    <row r="2041" spans="1:6">
      <c r="A2041" t="s">
        <v>5256</v>
      </c>
      <c r="B2041">
        <v>53882</v>
      </c>
      <c r="C2041" t="s">
        <v>5386</v>
      </c>
      <c r="D2041" t="s">
        <v>5258</v>
      </c>
      <c r="E2041">
        <v>36.44</v>
      </c>
      <c r="F2041">
        <v>0.1356</v>
      </c>
    </row>
    <row r="2042" spans="1:6">
      <c r="A2042" t="s">
        <v>5256</v>
      </c>
      <c r="B2042">
        <v>5747</v>
      </c>
      <c r="C2042" t="s">
        <v>5387</v>
      </c>
      <c r="D2042" t="s">
        <v>5258</v>
      </c>
      <c r="E2042">
        <v>155.93</v>
      </c>
      <c r="F2042">
        <v>0</v>
      </c>
    </row>
    <row r="2043" spans="1:6">
      <c r="A2043" t="s">
        <v>5256</v>
      </c>
      <c r="B2043">
        <v>104699</v>
      </c>
      <c r="C2043" t="s">
        <v>5388</v>
      </c>
      <c r="D2043" t="s">
        <v>5258</v>
      </c>
      <c r="E2043">
        <v>0</v>
      </c>
    </row>
    <row r="2044" spans="1:6">
      <c r="A2044" t="s">
        <v>5256</v>
      </c>
      <c r="B2044">
        <v>104702</v>
      </c>
      <c r="C2044" t="s">
        <v>5389</v>
      </c>
      <c r="D2044" t="s">
        <v>5258</v>
      </c>
      <c r="E2044">
        <v>0</v>
      </c>
    </row>
    <row r="2045" spans="1:6">
      <c r="A2045" t="s">
        <v>5256</v>
      </c>
      <c r="B2045">
        <v>104700</v>
      </c>
      <c r="C2045" t="s">
        <v>5390</v>
      </c>
      <c r="D2045" t="s">
        <v>5258</v>
      </c>
      <c r="E2045">
        <v>0</v>
      </c>
    </row>
    <row r="2046" spans="1:6">
      <c r="A2046" t="s">
        <v>5256</v>
      </c>
      <c r="B2046">
        <v>104701</v>
      </c>
      <c r="C2046" t="s">
        <v>5391</v>
      </c>
      <c r="D2046" t="s">
        <v>5258</v>
      </c>
      <c r="E2046">
        <v>0</v>
      </c>
    </row>
    <row r="2047" spans="1:6">
      <c r="A2047" t="s">
        <v>5256</v>
      </c>
      <c r="B2047">
        <v>104703</v>
      </c>
      <c r="C2047" t="s">
        <v>5392</v>
      </c>
      <c r="D2047" t="s">
        <v>5258</v>
      </c>
      <c r="E2047">
        <v>91.21</v>
      </c>
      <c r="F2047">
        <v>0</v>
      </c>
    </row>
    <row r="2048" spans="1:6">
      <c r="A2048" t="s">
        <v>5256</v>
      </c>
      <c r="B2048">
        <v>91390</v>
      </c>
      <c r="C2048" t="s">
        <v>5393</v>
      </c>
      <c r="D2048" t="s">
        <v>5258</v>
      </c>
      <c r="E2048">
        <v>19.02</v>
      </c>
      <c r="F2048">
        <v>8.6800000000000002E-2</v>
      </c>
    </row>
    <row r="2049" spans="1:6">
      <c r="A2049" t="s">
        <v>5256</v>
      </c>
      <c r="B2049">
        <v>91392</v>
      </c>
      <c r="C2049" t="s">
        <v>5394</v>
      </c>
      <c r="D2049" t="s">
        <v>5258</v>
      </c>
      <c r="E2049">
        <v>3.05</v>
      </c>
      <c r="F2049">
        <v>5.57E-2</v>
      </c>
    </row>
    <row r="2050" spans="1:6">
      <c r="A2050" t="s">
        <v>5256</v>
      </c>
      <c r="B2050">
        <v>91391</v>
      </c>
      <c r="C2050" t="s">
        <v>5395</v>
      </c>
      <c r="D2050" t="s">
        <v>5258</v>
      </c>
      <c r="E2050">
        <v>7.57</v>
      </c>
      <c r="F2050">
        <v>5.6800000000000003E-2</v>
      </c>
    </row>
    <row r="2051" spans="1:6">
      <c r="A2051" t="s">
        <v>5256</v>
      </c>
      <c r="B2051">
        <v>73335</v>
      </c>
      <c r="C2051" t="s">
        <v>5396</v>
      </c>
      <c r="D2051" t="s">
        <v>5258</v>
      </c>
      <c r="E2051">
        <v>34.64</v>
      </c>
      <c r="F2051">
        <v>5.9799999999999999E-2</v>
      </c>
    </row>
    <row r="2052" spans="1:6">
      <c r="A2052" t="s">
        <v>5256</v>
      </c>
      <c r="B2052">
        <v>73340</v>
      </c>
      <c r="C2052" t="s">
        <v>5397</v>
      </c>
      <c r="D2052" t="s">
        <v>5258</v>
      </c>
      <c r="E2052">
        <v>152.63</v>
      </c>
      <c r="F2052">
        <v>0</v>
      </c>
    </row>
    <row r="2053" spans="1:6">
      <c r="A2053" t="s">
        <v>5256</v>
      </c>
      <c r="B2053">
        <v>89264</v>
      </c>
      <c r="C2053" t="s">
        <v>5398</v>
      </c>
      <c r="D2053" t="s">
        <v>5258</v>
      </c>
      <c r="E2053">
        <v>20.84</v>
      </c>
      <c r="F2053">
        <v>8.4900000000000003E-2</v>
      </c>
    </row>
    <row r="2054" spans="1:6">
      <c r="A2054" t="s">
        <v>5256</v>
      </c>
      <c r="B2054">
        <v>89266</v>
      </c>
      <c r="C2054" t="s">
        <v>5399</v>
      </c>
      <c r="D2054" t="s">
        <v>5258</v>
      </c>
      <c r="E2054">
        <v>3.35</v>
      </c>
      <c r="F2054">
        <v>5.3699999999999998E-2</v>
      </c>
    </row>
    <row r="2055" spans="1:6">
      <c r="A2055" t="s">
        <v>5256</v>
      </c>
      <c r="B2055">
        <v>89265</v>
      </c>
      <c r="C2055" t="s">
        <v>5400</v>
      </c>
      <c r="D2055" t="s">
        <v>5258</v>
      </c>
      <c r="E2055">
        <v>8.3000000000000007</v>
      </c>
      <c r="F2055">
        <v>5.5399999999999998E-2</v>
      </c>
    </row>
    <row r="2056" spans="1:6">
      <c r="A2056" t="s">
        <v>5256</v>
      </c>
      <c r="B2056">
        <v>5705</v>
      </c>
      <c r="C2056" t="s">
        <v>5401</v>
      </c>
      <c r="D2056" t="s">
        <v>5258</v>
      </c>
      <c r="E2056">
        <v>37.979999999999997</v>
      </c>
      <c r="F2056">
        <v>5.8500000000000003E-2</v>
      </c>
    </row>
    <row r="2057" spans="1:6">
      <c r="A2057" t="s">
        <v>5256</v>
      </c>
      <c r="B2057">
        <v>53797</v>
      </c>
      <c r="C2057" t="s">
        <v>5402</v>
      </c>
      <c r="D2057" t="s">
        <v>5258</v>
      </c>
      <c r="E2057">
        <v>114.87</v>
      </c>
      <c r="F2057">
        <v>0</v>
      </c>
    </row>
    <row r="2058" spans="1:6">
      <c r="A2058" t="s">
        <v>5256</v>
      </c>
      <c r="B2058">
        <v>91354</v>
      </c>
      <c r="C2058" t="s">
        <v>5403</v>
      </c>
      <c r="D2058" t="s">
        <v>5258</v>
      </c>
      <c r="E2058">
        <v>17.37</v>
      </c>
      <c r="F2058">
        <v>0</v>
      </c>
    </row>
    <row r="2059" spans="1:6">
      <c r="A2059" t="s">
        <v>5256</v>
      </c>
      <c r="B2059">
        <v>91356</v>
      </c>
      <c r="C2059" t="s">
        <v>5404</v>
      </c>
      <c r="D2059" t="s">
        <v>5258</v>
      </c>
      <c r="E2059">
        <v>2.88</v>
      </c>
      <c r="F2059">
        <v>0</v>
      </c>
    </row>
    <row r="2060" spans="1:6">
      <c r="A2060" t="s">
        <v>5256</v>
      </c>
      <c r="B2060">
        <v>91355</v>
      </c>
      <c r="C2060" t="s">
        <v>5405</v>
      </c>
      <c r="D2060" t="s">
        <v>5258</v>
      </c>
      <c r="E2060">
        <v>7.14</v>
      </c>
      <c r="F2060">
        <v>0</v>
      </c>
    </row>
    <row r="2061" spans="1:6">
      <c r="A2061" t="s">
        <v>5256</v>
      </c>
      <c r="B2061">
        <v>5751</v>
      </c>
      <c r="C2061" t="s">
        <v>5406</v>
      </c>
      <c r="D2061" t="s">
        <v>5258</v>
      </c>
      <c r="E2061">
        <v>32.57</v>
      </c>
      <c r="F2061">
        <v>0</v>
      </c>
    </row>
    <row r="2062" spans="1:6">
      <c r="A2062" t="s">
        <v>5256</v>
      </c>
      <c r="B2062">
        <v>53827</v>
      </c>
      <c r="C2062" t="s">
        <v>5407</v>
      </c>
      <c r="D2062" t="s">
        <v>5258</v>
      </c>
      <c r="E2062">
        <v>112.45</v>
      </c>
      <c r="F2062">
        <v>0</v>
      </c>
    </row>
    <row r="2063" spans="1:6">
      <c r="A2063" t="s">
        <v>5256</v>
      </c>
      <c r="B2063">
        <v>91375</v>
      </c>
      <c r="C2063" t="s">
        <v>5408</v>
      </c>
      <c r="D2063" t="s">
        <v>5258</v>
      </c>
      <c r="E2063">
        <v>19.07</v>
      </c>
      <c r="F2063">
        <v>0</v>
      </c>
    </row>
    <row r="2064" spans="1:6">
      <c r="A2064" t="s">
        <v>5256</v>
      </c>
      <c r="B2064">
        <v>91377</v>
      </c>
      <c r="C2064" t="s">
        <v>5409</v>
      </c>
      <c r="D2064" t="s">
        <v>5258</v>
      </c>
      <c r="E2064">
        <v>3.17</v>
      </c>
      <c r="F2064">
        <v>0</v>
      </c>
    </row>
    <row r="2065" spans="1:6">
      <c r="A2065" t="s">
        <v>5256</v>
      </c>
      <c r="B2065">
        <v>91376</v>
      </c>
      <c r="C2065" t="s">
        <v>5410</v>
      </c>
      <c r="D2065" t="s">
        <v>5258</v>
      </c>
      <c r="E2065">
        <v>7.84</v>
      </c>
      <c r="F2065">
        <v>0</v>
      </c>
    </row>
    <row r="2066" spans="1:6">
      <c r="A2066" t="s">
        <v>5256</v>
      </c>
      <c r="B2066">
        <v>5754</v>
      </c>
      <c r="C2066" t="s">
        <v>5411</v>
      </c>
      <c r="D2066" t="s">
        <v>5258</v>
      </c>
      <c r="E2066">
        <v>35.76</v>
      </c>
      <c r="F2066">
        <v>0</v>
      </c>
    </row>
    <row r="2067" spans="1:6">
      <c r="A2067" t="s">
        <v>5256</v>
      </c>
      <c r="B2067">
        <v>53829</v>
      </c>
      <c r="C2067" t="s">
        <v>5412</v>
      </c>
      <c r="D2067" t="s">
        <v>5258</v>
      </c>
      <c r="E2067">
        <v>114.87</v>
      </c>
      <c r="F2067">
        <v>0</v>
      </c>
    </row>
    <row r="2068" spans="1:6">
      <c r="A2068" t="s">
        <v>5256</v>
      </c>
      <c r="B2068">
        <v>91026</v>
      </c>
      <c r="C2068" t="s">
        <v>5413</v>
      </c>
      <c r="D2068" t="s">
        <v>5258</v>
      </c>
      <c r="E2068">
        <v>24.45</v>
      </c>
      <c r="F2068">
        <v>6.7500000000000004E-2</v>
      </c>
    </row>
    <row r="2069" spans="1:6">
      <c r="A2069" t="s">
        <v>5256</v>
      </c>
      <c r="B2069">
        <v>91028</v>
      </c>
      <c r="C2069" t="s">
        <v>5414</v>
      </c>
      <c r="D2069" t="s">
        <v>5258</v>
      </c>
      <c r="E2069">
        <v>3.95</v>
      </c>
      <c r="F2069">
        <v>4.2999999999999997E-2</v>
      </c>
    </row>
    <row r="2070" spans="1:6">
      <c r="A2070" t="s">
        <v>5256</v>
      </c>
      <c r="B2070">
        <v>91027</v>
      </c>
      <c r="C2070" t="s">
        <v>5415</v>
      </c>
      <c r="D2070" t="s">
        <v>5258</v>
      </c>
      <c r="E2070">
        <v>9.8000000000000007</v>
      </c>
      <c r="F2070">
        <v>4.3900000000000002E-2</v>
      </c>
    </row>
    <row r="2071" spans="1:6">
      <c r="A2071" t="s">
        <v>5256</v>
      </c>
      <c r="B2071">
        <v>91029</v>
      </c>
      <c r="C2071" t="s">
        <v>5416</v>
      </c>
      <c r="D2071" t="s">
        <v>5258</v>
      </c>
      <c r="E2071">
        <v>44.81</v>
      </c>
      <c r="F2071">
        <v>4.6199999999999998E-2</v>
      </c>
    </row>
    <row r="2072" spans="1:6">
      <c r="A2072" t="s">
        <v>5256</v>
      </c>
      <c r="B2072">
        <v>91030</v>
      </c>
      <c r="C2072" t="s">
        <v>5417</v>
      </c>
      <c r="D2072" t="s">
        <v>5258</v>
      </c>
      <c r="E2072">
        <v>144.66</v>
      </c>
      <c r="F2072">
        <v>0</v>
      </c>
    </row>
    <row r="2073" spans="1:6">
      <c r="A2073" t="s">
        <v>5256</v>
      </c>
      <c r="B2073">
        <v>102812</v>
      </c>
      <c r="C2073" t="s">
        <v>5418</v>
      </c>
      <c r="D2073" t="s">
        <v>5258</v>
      </c>
      <c r="E2073">
        <v>0</v>
      </c>
    </row>
    <row r="2074" spans="1:6">
      <c r="A2074" t="s">
        <v>5256</v>
      </c>
      <c r="B2074">
        <v>102813</v>
      </c>
      <c r="C2074" t="s">
        <v>5419</v>
      </c>
      <c r="D2074" t="s">
        <v>5258</v>
      </c>
      <c r="E2074">
        <v>0</v>
      </c>
    </row>
    <row r="2075" spans="1:6">
      <c r="A2075" t="s">
        <v>5256</v>
      </c>
      <c r="B2075">
        <v>102814</v>
      </c>
      <c r="C2075" t="s">
        <v>5420</v>
      </c>
      <c r="D2075" t="s">
        <v>5258</v>
      </c>
      <c r="E2075">
        <v>0</v>
      </c>
    </row>
    <row r="2076" spans="1:6">
      <c r="A2076" t="s">
        <v>5256</v>
      </c>
      <c r="B2076">
        <v>102815</v>
      </c>
      <c r="C2076" t="s">
        <v>5421</v>
      </c>
      <c r="D2076" t="s">
        <v>5258</v>
      </c>
      <c r="E2076">
        <v>3.26</v>
      </c>
      <c r="F2076">
        <v>0</v>
      </c>
    </row>
    <row r="2077" spans="1:6">
      <c r="A2077" t="s">
        <v>5256</v>
      </c>
      <c r="B2077">
        <v>91529</v>
      </c>
      <c r="C2077" t="s">
        <v>5422</v>
      </c>
      <c r="D2077" t="s">
        <v>5258</v>
      </c>
      <c r="E2077">
        <v>0.92</v>
      </c>
      <c r="F2077">
        <v>1</v>
      </c>
    </row>
    <row r="2078" spans="1:6">
      <c r="A2078" t="s">
        <v>5256</v>
      </c>
      <c r="B2078">
        <v>91530</v>
      </c>
      <c r="C2078" t="s">
        <v>5423</v>
      </c>
      <c r="D2078" t="s">
        <v>5258</v>
      </c>
      <c r="E2078">
        <v>0.24</v>
      </c>
      <c r="F2078">
        <v>1</v>
      </c>
    </row>
    <row r="2079" spans="1:6">
      <c r="A2079" t="s">
        <v>5256</v>
      </c>
      <c r="B2079">
        <v>91531</v>
      </c>
      <c r="C2079" t="s">
        <v>5424</v>
      </c>
      <c r="D2079" t="s">
        <v>5258</v>
      </c>
      <c r="E2079">
        <v>1.1499999999999999</v>
      </c>
      <c r="F2079">
        <v>1</v>
      </c>
    </row>
    <row r="2080" spans="1:6">
      <c r="A2080" t="s">
        <v>5256</v>
      </c>
      <c r="B2080">
        <v>91532</v>
      </c>
      <c r="C2080" t="s">
        <v>5425</v>
      </c>
      <c r="D2080" t="s">
        <v>5258</v>
      </c>
      <c r="E2080">
        <v>6.11</v>
      </c>
      <c r="F2080">
        <v>0</v>
      </c>
    </row>
    <row r="2081" spans="1:6">
      <c r="A2081" t="s">
        <v>5256</v>
      </c>
      <c r="B2081">
        <v>95260</v>
      </c>
      <c r="C2081" t="s">
        <v>5426</v>
      </c>
      <c r="D2081" t="s">
        <v>5258</v>
      </c>
      <c r="E2081">
        <v>0.74</v>
      </c>
      <c r="F2081">
        <v>1</v>
      </c>
    </row>
    <row r="2082" spans="1:6">
      <c r="A2082" t="s">
        <v>5256</v>
      </c>
      <c r="B2082">
        <v>95261</v>
      </c>
      <c r="C2082" t="s">
        <v>5427</v>
      </c>
      <c r="D2082" t="s">
        <v>5258</v>
      </c>
      <c r="E2082">
        <v>0.2</v>
      </c>
      <c r="F2082">
        <v>1</v>
      </c>
    </row>
    <row r="2083" spans="1:6">
      <c r="A2083" t="s">
        <v>5256</v>
      </c>
      <c r="B2083">
        <v>95262</v>
      </c>
      <c r="C2083" t="s">
        <v>5428</v>
      </c>
      <c r="D2083" t="s">
        <v>5258</v>
      </c>
      <c r="E2083">
        <v>0.93</v>
      </c>
      <c r="F2083">
        <v>1</v>
      </c>
    </row>
    <row r="2084" spans="1:6">
      <c r="A2084" t="s">
        <v>5256</v>
      </c>
      <c r="B2084">
        <v>95263</v>
      </c>
      <c r="C2084" t="s">
        <v>5429</v>
      </c>
      <c r="D2084" t="s">
        <v>5258</v>
      </c>
      <c r="E2084">
        <v>4.63</v>
      </c>
      <c r="F2084">
        <v>0</v>
      </c>
    </row>
    <row r="2085" spans="1:6">
      <c r="A2085" t="s">
        <v>5256</v>
      </c>
      <c r="B2085">
        <v>90968</v>
      </c>
      <c r="C2085" t="s">
        <v>5430</v>
      </c>
      <c r="D2085" t="s">
        <v>5258</v>
      </c>
      <c r="E2085">
        <v>7.04</v>
      </c>
      <c r="F2085">
        <v>1</v>
      </c>
    </row>
    <row r="2086" spans="1:6">
      <c r="A2086" t="s">
        <v>5256</v>
      </c>
      <c r="B2086">
        <v>90969</v>
      </c>
      <c r="C2086" t="s">
        <v>5431</v>
      </c>
      <c r="D2086" t="s">
        <v>5258</v>
      </c>
      <c r="E2086">
        <v>1.89</v>
      </c>
      <c r="F2086">
        <v>1</v>
      </c>
    </row>
    <row r="2087" spans="1:6">
      <c r="A2087" t="s">
        <v>5256</v>
      </c>
      <c r="B2087">
        <v>90970</v>
      </c>
      <c r="C2087" t="s">
        <v>5432</v>
      </c>
      <c r="D2087" t="s">
        <v>5258</v>
      </c>
      <c r="E2087">
        <v>8.81</v>
      </c>
      <c r="F2087">
        <v>1</v>
      </c>
    </row>
    <row r="2088" spans="1:6">
      <c r="A2088" t="s">
        <v>5256</v>
      </c>
      <c r="B2088">
        <v>90971</v>
      </c>
      <c r="C2088" t="s">
        <v>5433</v>
      </c>
      <c r="D2088" t="s">
        <v>5258</v>
      </c>
      <c r="E2088">
        <v>59.76</v>
      </c>
      <c r="F2088">
        <v>0</v>
      </c>
    </row>
    <row r="2089" spans="1:6">
      <c r="A2089" t="s">
        <v>5256</v>
      </c>
      <c r="B2089">
        <v>90992</v>
      </c>
      <c r="C2089" t="s">
        <v>5434</v>
      </c>
      <c r="D2089" t="s">
        <v>5258</v>
      </c>
      <c r="E2089">
        <v>8.35</v>
      </c>
      <c r="F2089">
        <v>1</v>
      </c>
    </row>
    <row r="2090" spans="1:6">
      <c r="A2090" t="s">
        <v>5256</v>
      </c>
      <c r="B2090">
        <v>90993</v>
      </c>
      <c r="C2090" t="s">
        <v>5435</v>
      </c>
      <c r="D2090" t="s">
        <v>5258</v>
      </c>
      <c r="E2090">
        <v>2.2400000000000002</v>
      </c>
      <c r="F2090">
        <v>1</v>
      </c>
    </row>
    <row r="2091" spans="1:6">
      <c r="A2091" t="s">
        <v>5256</v>
      </c>
      <c r="B2091">
        <v>90994</v>
      </c>
      <c r="C2091" t="s">
        <v>5436</v>
      </c>
      <c r="D2091" t="s">
        <v>5258</v>
      </c>
      <c r="E2091">
        <v>10.45</v>
      </c>
      <c r="F2091">
        <v>1</v>
      </c>
    </row>
    <row r="2092" spans="1:6">
      <c r="A2092" t="s">
        <v>5256</v>
      </c>
      <c r="B2092">
        <v>90995</v>
      </c>
      <c r="C2092" t="s">
        <v>5437</v>
      </c>
      <c r="D2092" t="s">
        <v>5258</v>
      </c>
      <c r="E2092">
        <v>81.180000000000007</v>
      </c>
      <c r="F2092">
        <v>0</v>
      </c>
    </row>
    <row r="2093" spans="1:6">
      <c r="A2093" t="s">
        <v>5256</v>
      </c>
      <c r="B2093">
        <v>90957</v>
      </c>
      <c r="C2093" t="s">
        <v>5438</v>
      </c>
      <c r="D2093" t="s">
        <v>5258</v>
      </c>
      <c r="E2093">
        <v>5.26</v>
      </c>
      <c r="F2093">
        <v>1</v>
      </c>
    </row>
    <row r="2094" spans="1:6">
      <c r="A2094" t="s">
        <v>5256</v>
      </c>
      <c r="B2094">
        <v>90958</v>
      </c>
      <c r="C2094" t="s">
        <v>5439</v>
      </c>
      <c r="D2094" t="s">
        <v>5258</v>
      </c>
      <c r="E2094">
        <v>1.41</v>
      </c>
      <c r="F2094">
        <v>1</v>
      </c>
    </row>
    <row r="2095" spans="1:6">
      <c r="A2095" t="s">
        <v>5256</v>
      </c>
      <c r="B2095">
        <v>5797</v>
      </c>
      <c r="C2095" t="s">
        <v>5440</v>
      </c>
      <c r="D2095" t="s">
        <v>5258</v>
      </c>
      <c r="E2095">
        <v>6.58</v>
      </c>
      <c r="F2095">
        <v>1</v>
      </c>
    </row>
    <row r="2096" spans="1:6">
      <c r="A2096" t="s">
        <v>5256</v>
      </c>
      <c r="B2096">
        <v>53865</v>
      </c>
      <c r="C2096" t="s">
        <v>5441</v>
      </c>
      <c r="D2096" t="s">
        <v>5258</v>
      </c>
      <c r="E2096">
        <v>46.49</v>
      </c>
      <c r="F2096">
        <v>0</v>
      </c>
    </row>
    <row r="2097" spans="1:6">
      <c r="A2097" t="s">
        <v>5256</v>
      </c>
      <c r="B2097">
        <v>90975</v>
      </c>
      <c r="C2097" t="s">
        <v>5442</v>
      </c>
      <c r="D2097" t="s">
        <v>5258</v>
      </c>
      <c r="E2097">
        <v>17.89</v>
      </c>
      <c r="F2097">
        <v>1</v>
      </c>
    </row>
    <row r="2098" spans="1:6">
      <c r="A2098" t="s">
        <v>5256</v>
      </c>
      <c r="B2098">
        <v>90976</v>
      </c>
      <c r="C2098" t="s">
        <v>5443</v>
      </c>
      <c r="D2098" t="s">
        <v>5258</v>
      </c>
      <c r="E2098">
        <v>4.8</v>
      </c>
      <c r="F2098">
        <v>1</v>
      </c>
    </row>
    <row r="2099" spans="1:6">
      <c r="A2099" t="s">
        <v>5256</v>
      </c>
      <c r="B2099">
        <v>90977</v>
      </c>
      <c r="C2099" t="s">
        <v>5444</v>
      </c>
      <c r="D2099" t="s">
        <v>5258</v>
      </c>
      <c r="E2099">
        <v>22.39</v>
      </c>
      <c r="F2099">
        <v>1</v>
      </c>
    </row>
    <row r="2100" spans="1:6">
      <c r="A2100" t="s">
        <v>5256</v>
      </c>
      <c r="B2100">
        <v>90978</v>
      </c>
      <c r="C2100" t="s">
        <v>5445</v>
      </c>
      <c r="D2100" t="s">
        <v>5258</v>
      </c>
      <c r="E2100">
        <v>155.05000000000001</v>
      </c>
      <c r="F2100">
        <v>0</v>
      </c>
    </row>
    <row r="2101" spans="1:6">
      <c r="A2101" t="s">
        <v>5256</v>
      </c>
      <c r="B2101">
        <v>90960</v>
      </c>
      <c r="C2101" t="s">
        <v>5446</v>
      </c>
      <c r="D2101" t="s">
        <v>5258</v>
      </c>
      <c r="E2101">
        <v>7.02</v>
      </c>
      <c r="F2101">
        <v>1</v>
      </c>
    </row>
    <row r="2102" spans="1:6">
      <c r="A2102" t="s">
        <v>5256</v>
      </c>
      <c r="B2102">
        <v>90961</v>
      </c>
      <c r="C2102" t="s">
        <v>5447</v>
      </c>
      <c r="D2102" t="s">
        <v>5258</v>
      </c>
      <c r="E2102">
        <v>1.88</v>
      </c>
      <c r="F2102">
        <v>1</v>
      </c>
    </row>
    <row r="2103" spans="1:6">
      <c r="A2103" t="s">
        <v>5256</v>
      </c>
      <c r="B2103">
        <v>90962</v>
      </c>
      <c r="C2103" t="s">
        <v>5448</v>
      </c>
      <c r="D2103" t="s">
        <v>5258</v>
      </c>
      <c r="E2103">
        <v>8.7899999999999991</v>
      </c>
      <c r="F2103">
        <v>1</v>
      </c>
    </row>
    <row r="2104" spans="1:6">
      <c r="A2104" t="s">
        <v>5256</v>
      </c>
      <c r="B2104">
        <v>90963</v>
      </c>
      <c r="C2104" t="s">
        <v>5449</v>
      </c>
      <c r="D2104" t="s">
        <v>5258</v>
      </c>
      <c r="E2104">
        <v>14.75</v>
      </c>
      <c r="F2104">
        <v>0</v>
      </c>
    </row>
    <row r="2105" spans="1:6">
      <c r="A2105" t="s">
        <v>5256</v>
      </c>
      <c r="B2105">
        <v>102966</v>
      </c>
      <c r="C2105" t="s">
        <v>5450</v>
      </c>
      <c r="D2105" t="s">
        <v>5258</v>
      </c>
      <c r="E2105">
        <v>0</v>
      </c>
    </row>
    <row r="2106" spans="1:6">
      <c r="A2106" t="s">
        <v>5256</v>
      </c>
      <c r="B2106">
        <v>102967</v>
      </c>
      <c r="C2106" t="s">
        <v>5451</v>
      </c>
      <c r="D2106" t="s">
        <v>5258</v>
      </c>
      <c r="E2106">
        <v>0</v>
      </c>
    </row>
    <row r="2107" spans="1:6">
      <c r="A2107" t="s">
        <v>5256</v>
      </c>
      <c r="B2107">
        <v>102968</v>
      </c>
      <c r="C2107" t="s">
        <v>5452</v>
      </c>
      <c r="D2107" t="s">
        <v>5258</v>
      </c>
      <c r="E2107">
        <v>0</v>
      </c>
    </row>
    <row r="2108" spans="1:6">
      <c r="A2108" t="s">
        <v>5256</v>
      </c>
      <c r="B2108">
        <v>102969</v>
      </c>
      <c r="C2108" t="s">
        <v>5453</v>
      </c>
      <c r="D2108" t="s">
        <v>5258</v>
      </c>
      <c r="E2108">
        <v>0.14000000000000001</v>
      </c>
      <c r="F2108">
        <v>0</v>
      </c>
    </row>
    <row r="2109" spans="1:6">
      <c r="A2109" t="s">
        <v>5256</v>
      </c>
      <c r="B2109">
        <v>102818</v>
      </c>
      <c r="C2109" t="s">
        <v>5454</v>
      </c>
      <c r="D2109" t="s">
        <v>5258</v>
      </c>
      <c r="E2109">
        <v>0</v>
      </c>
    </row>
    <row r="2110" spans="1:6">
      <c r="A2110" t="s">
        <v>5256</v>
      </c>
      <c r="B2110">
        <v>102819</v>
      </c>
      <c r="C2110" t="s">
        <v>5455</v>
      </c>
      <c r="D2110" t="s">
        <v>5258</v>
      </c>
      <c r="E2110">
        <v>0</v>
      </c>
    </row>
    <row r="2111" spans="1:6">
      <c r="A2111" t="s">
        <v>5256</v>
      </c>
      <c r="B2111">
        <v>102820</v>
      </c>
      <c r="C2111" t="s">
        <v>5456</v>
      </c>
      <c r="D2111" t="s">
        <v>5258</v>
      </c>
      <c r="E2111">
        <v>0</v>
      </c>
    </row>
    <row r="2112" spans="1:6">
      <c r="A2112" t="s">
        <v>5256</v>
      </c>
      <c r="B2112">
        <v>102832</v>
      </c>
      <c r="C2112" t="s">
        <v>5457</v>
      </c>
      <c r="D2112" t="s">
        <v>5258</v>
      </c>
      <c r="E2112">
        <v>8.16</v>
      </c>
      <c r="F2112">
        <v>0</v>
      </c>
    </row>
    <row r="2113" spans="1:6">
      <c r="A2113" t="s">
        <v>5256</v>
      </c>
      <c r="B2113">
        <v>102823</v>
      </c>
      <c r="C2113" t="s">
        <v>5458</v>
      </c>
      <c r="D2113" t="s">
        <v>5258</v>
      </c>
      <c r="E2113">
        <v>0</v>
      </c>
    </row>
    <row r="2114" spans="1:6">
      <c r="A2114" t="s">
        <v>5256</v>
      </c>
      <c r="B2114">
        <v>102824</v>
      </c>
      <c r="C2114" t="s">
        <v>5459</v>
      </c>
      <c r="D2114" t="s">
        <v>5258</v>
      </c>
      <c r="E2114">
        <v>0</v>
      </c>
    </row>
    <row r="2115" spans="1:6">
      <c r="A2115" t="s">
        <v>5256</v>
      </c>
      <c r="B2115">
        <v>102825</v>
      </c>
      <c r="C2115" t="s">
        <v>5460</v>
      </c>
      <c r="D2115" t="s">
        <v>5258</v>
      </c>
      <c r="E2115">
        <v>0</v>
      </c>
    </row>
    <row r="2116" spans="1:6">
      <c r="A2116" t="s">
        <v>5256</v>
      </c>
      <c r="B2116">
        <v>102826</v>
      </c>
      <c r="C2116" t="s">
        <v>5461</v>
      </c>
      <c r="D2116" t="s">
        <v>5258</v>
      </c>
      <c r="E2116">
        <v>6.12</v>
      </c>
      <c r="F2116">
        <v>0</v>
      </c>
    </row>
    <row r="2117" spans="1:6">
      <c r="A2117" t="s">
        <v>5256</v>
      </c>
      <c r="B2117">
        <v>103934</v>
      </c>
      <c r="C2117" t="s">
        <v>5462</v>
      </c>
      <c r="D2117" t="s">
        <v>5258</v>
      </c>
      <c r="E2117">
        <v>0</v>
      </c>
    </row>
    <row r="2118" spans="1:6">
      <c r="A2118" t="s">
        <v>5256</v>
      </c>
      <c r="B2118">
        <v>103935</v>
      </c>
      <c r="C2118" t="s">
        <v>5463</v>
      </c>
      <c r="D2118" t="s">
        <v>5258</v>
      </c>
      <c r="E2118">
        <v>0</v>
      </c>
    </row>
    <row r="2119" spans="1:6">
      <c r="A2119" t="s">
        <v>5256</v>
      </c>
      <c r="B2119">
        <v>103936</v>
      </c>
      <c r="C2119" t="s">
        <v>5464</v>
      </c>
      <c r="D2119" t="s">
        <v>5258</v>
      </c>
      <c r="E2119">
        <v>0</v>
      </c>
    </row>
    <row r="2120" spans="1:6">
      <c r="A2120" t="s">
        <v>5256</v>
      </c>
      <c r="B2120">
        <v>103937</v>
      </c>
      <c r="C2120" t="s">
        <v>5465</v>
      </c>
      <c r="D2120" t="s">
        <v>5258</v>
      </c>
      <c r="E2120">
        <v>1.46</v>
      </c>
      <c r="F2120">
        <v>0</v>
      </c>
    </row>
    <row r="2121" spans="1:6">
      <c r="A2121" t="s">
        <v>5256</v>
      </c>
      <c r="B2121">
        <v>103940</v>
      </c>
      <c r="C2121" t="s">
        <v>5466</v>
      </c>
      <c r="D2121" t="s">
        <v>5258</v>
      </c>
      <c r="E2121">
        <v>0</v>
      </c>
    </row>
    <row r="2122" spans="1:6">
      <c r="A2122" t="s">
        <v>5256</v>
      </c>
      <c r="B2122">
        <v>103941</v>
      </c>
      <c r="C2122" t="s">
        <v>5467</v>
      </c>
      <c r="D2122" t="s">
        <v>5258</v>
      </c>
      <c r="E2122">
        <v>0</v>
      </c>
    </row>
    <row r="2123" spans="1:6">
      <c r="A2123" t="s">
        <v>5256</v>
      </c>
      <c r="B2123">
        <v>103942</v>
      </c>
      <c r="C2123" t="s">
        <v>5468</v>
      </c>
      <c r="D2123" t="s">
        <v>5258</v>
      </c>
      <c r="E2123">
        <v>0</v>
      </c>
    </row>
    <row r="2124" spans="1:6">
      <c r="A2124" t="s">
        <v>5256</v>
      </c>
      <c r="B2124">
        <v>103943</v>
      </c>
      <c r="C2124" t="s">
        <v>5469</v>
      </c>
      <c r="D2124" t="s">
        <v>5258</v>
      </c>
      <c r="E2124">
        <v>1.46</v>
      </c>
      <c r="F2124">
        <v>0</v>
      </c>
    </row>
    <row r="2125" spans="1:6">
      <c r="A2125" t="s">
        <v>5256</v>
      </c>
      <c r="B2125">
        <v>91279</v>
      </c>
      <c r="C2125" t="s">
        <v>5470</v>
      </c>
      <c r="D2125" t="s">
        <v>5258</v>
      </c>
      <c r="E2125">
        <v>0.66</v>
      </c>
      <c r="F2125">
        <v>0</v>
      </c>
    </row>
    <row r="2126" spans="1:6">
      <c r="A2126" t="s">
        <v>5256</v>
      </c>
      <c r="B2126">
        <v>91280</v>
      </c>
      <c r="C2126" t="s">
        <v>5471</v>
      </c>
      <c r="D2126" t="s">
        <v>5258</v>
      </c>
      <c r="E2126">
        <v>0.14000000000000001</v>
      </c>
      <c r="F2126">
        <v>0</v>
      </c>
    </row>
    <row r="2127" spans="1:6">
      <c r="A2127" t="s">
        <v>5256</v>
      </c>
      <c r="B2127">
        <v>91281</v>
      </c>
      <c r="C2127" t="s">
        <v>5472</v>
      </c>
      <c r="D2127" t="s">
        <v>5258</v>
      </c>
      <c r="E2127">
        <v>0.82</v>
      </c>
      <c r="F2127">
        <v>0</v>
      </c>
    </row>
    <row r="2128" spans="1:6">
      <c r="A2128" t="s">
        <v>5256</v>
      </c>
      <c r="B2128">
        <v>91282</v>
      </c>
      <c r="C2128" t="s">
        <v>5473</v>
      </c>
      <c r="D2128" t="s">
        <v>5258</v>
      </c>
      <c r="E2128">
        <v>8.61</v>
      </c>
      <c r="F2128">
        <v>0</v>
      </c>
    </row>
    <row r="2129" spans="1:6">
      <c r="A2129" t="s">
        <v>5256</v>
      </c>
      <c r="B2129">
        <v>95278</v>
      </c>
      <c r="C2129" t="s">
        <v>5474</v>
      </c>
      <c r="D2129" t="s">
        <v>5258</v>
      </c>
      <c r="E2129">
        <v>0.74</v>
      </c>
      <c r="F2129">
        <v>1</v>
      </c>
    </row>
    <row r="2130" spans="1:6">
      <c r="A2130" t="s">
        <v>5256</v>
      </c>
      <c r="B2130">
        <v>95279</v>
      </c>
      <c r="C2130" t="s">
        <v>5475</v>
      </c>
      <c r="D2130" t="s">
        <v>5258</v>
      </c>
      <c r="E2130">
        <v>0.15</v>
      </c>
      <c r="F2130">
        <v>1</v>
      </c>
    </row>
    <row r="2131" spans="1:6">
      <c r="A2131" t="s">
        <v>5256</v>
      </c>
      <c r="B2131">
        <v>95280</v>
      </c>
      <c r="C2131" t="s">
        <v>5476</v>
      </c>
      <c r="D2131" t="s">
        <v>5258</v>
      </c>
      <c r="E2131">
        <v>0.72</v>
      </c>
      <c r="F2131">
        <v>1</v>
      </c>
    </row>
    <row r="2132" spans="1:6">
      <c r="A2132" t="s">
        <v>5256</v>
      </c>
      <c r="B2132">
        <v>95281</v>
      </c>
      <c r="C2132" t="s">
        <v>5477</v>
      </c>
      <c r="D2132" t="s">
        <v>5258</v>
      </c>
      <c r="E2132">
        <v>8.5500000000000007</v>
      </c>
      <c r="F2132">
        <v>0</v>
      </c>
    </row>
    <row r="2133" spans="1:6">
      <c r="A2133" t="s">
        <v>5256</v>
      </c>
      <c r="B2133">
        <v>95124</v>
      </c>
      <c r="C2133" t="s">
        <v>5478</v>
      </c>
      <c r="D2133" t="s">
        <v>5258</v>
      </c>
      <c r="E2133">
        <v>6.67</v>
      </c>
      <c r="F2133">
        <v>1</v>
      </c>
    </row>
    <row r="2134" spans="1:6">
      <c r="A2134" t="s">
        <v>5256</v>
      </c>
      <c r="B2134">
        <v>95123</v>
      </c>
      <c r="C2134" t="s">
        <v>5479</v>
      </c>
      <c r="D2134" t="s">
        <v>5258</v>
      </c>
      <c r="E2134">
        <v>21.64</v>
      </c>
      <c r="F2134">
        <v>1</v>
      </c>
    </row>
    <row r="2135" spans="1:6">
      <c r="A2135" t="s">
        <v>5256</v>
      </c>
      <c r="B2135">
        <v>95125</v>
      </c>
      <c r="C2135" t="s">
        <v>5480</v>
      </c>
      <c r="D2135" t="s">
        <v>5258</v>
      </c>
      <c r="E2135">
        <v>23.67</v>
      </c>
      <c r="F2135">
        <v>1</v>
      </c>
    </row>
    <row r="2136" spans="1:6">
      <c r="A2136" t="s">
        <v>5256</v>
      </c>
      <c r="B2136">
        <v>95126</v>
      </c>
      <c r="C2136" t="s">
        <v>5481</v>
      </c>
      <c r="D2136" t="s">
        <v>5258</v>
      </c>
      <c r="E2136">
        <v>145.19</v>
      </c>
      <c r="F2136">
        <v>0</v>
      </c>
    </row>
    <row r="2137" spans="1:6">
      <c r="A2137" t="s">
        <v>5256</v>
      </c>
      <c r="B2137">
        <v>92040</v>
      </c>
      <c r="C2137" t="s">
        <v>5482</v>
      </c>
      <c r="D2137" t="s">
        <v>5258</v>
      </c>
      <c r="E2137">
        <v>7.84</v>
      </c>
      <c r="F2137">
        <v>1</v>
      </c>
    </row>
    <row r="2138" spans="1:6">
      <c r="A2138" t="s">
        <v>5256</v>
      </c>
      <c r="B2138">
        <v>92041</v>
      </c>
      <c r="C2138" t="s">
        <v>5483</v>
      </c>
      <c r="D2138" t="s">
        <v>5258</v>
      </c>
      <c r="E2138">
        <v>1.61</v>
      </c>
      <c r="F2138">
        <v>1</v>
      </c>
    </row>
    <row r="2139" spans="1:6">
      <c r="A2139" t="s">
        <v>5256</v>
      </c>
      <c r="B2139">
        <v>92042</v>
      </c>
      <c r="C2139" t="s">
        <v>5484</v>
      </c>
      <c r="D2139" t="s">
        <v>5258</v>
      </c>
      <c r="E2139">
        <v>6.53</v>
      </c>
      <c r="F2139">
        <v>1</v>
      </c>
    </row>
    <row r="2140" spans="1:6">
      <c r="A2140" t="s">
        <v>5256</v>
      </c>
      <c r="B2140">
        <v>102829</v>
      </c>
      <c r="C2140" t="s">
        <v>5485</v>
      </c>
      <c r="D2140" t="s">
        <v>5258</v>
      </c>
      <c r="E2140">
        <v>0</v>
      </c>
    </row>
    <row r="2141" spans="1:6">
      <c r="A2141" t="s">
        <v>5256</v>
      </c>
      <c r="B2141">
        <v>102830</v>
      </c>
      <c r="C2141" t="s">
        <v>5486</v>
      </c>
      <c r="D2141" t="s">
        <v>5258</v>
      </c>
      <c r="E2141">
        <v>0</v>
      </c>
    </row>
    <row r="2142" spans="1:6">
      <c r="A2142" t="s">
        <v>5256</v>
      </c>
      <c r="B2142">
        <v>102831</v>
      </c>
      <c r="C2142" t="s">
        <v>5487</v>
      </c>
      <c r="D2142" t="s">
        <v>5258</v>
      </c>
      <c r="E2142">
        <v>0</v>
      </c>
    </row>
    <row r="2143" spans="1:6">
      <c r="A2143" t="s">
        <v>5256</v>
      </c>
      <c r="B2143">
        <v>92114</v>
      </c>
      <c r="C2143" t="s">
        <v>5488</v>
      </c>
      <c r="D2143" t="s">
        <v>5258</v>
      </c>
      <c r="E2143">
        <v>0.28000000000000003</v>
      </c>
      <c r="F2143">
        <v>0</v>
      </c>
    </row>
    <row r="2144" spans="1:6">
      <c r="A2144" t="s">
        <v>5256</v>
      </c>
      <c r="B2144">
        <v>92115</v>
      </c>
      <c r="C2144" t="s">
        <v>5489</v>
      </c>
      <c r="D2144" t="s">
        <v>5258</v>
      </c>
      <c r="E2144">
        <v>0.05</v>
      </c>
      <c r="F2144">
        <v>0</v>
      </c>
    </row>
    <row r="2145" spans="1:6">
      <c r="A2145" t="s">
        <v>5256</v>
      </c>
      <c r="B2145">
        <v>92116</v>
      </c>
      <c r="C2145" t="s">
        <v>5490</v>
      </c>
      <c r="D2145" t="s">
        <v>5258</v>
      </c>
      <c r="E2145">
        <v>0.19</v>
      </c>
      <c r="F2145">
        <v>0</v>
      </c>
    </row>
    <row r="2146" spans="1:6">
      <c r="A2146" t="s">
        <v>5256</v>
      </c>
      <c r="B2146">
        <v>102912</v>
      </c>
      <c r="C2146" t="s">
        <v>5491</v>
      </c>
      <c r="D2146" t="s">
        <v>5258</v>
      </c>
      <c r="E2146">
        <v>0</v>
      </c>
    </row>
    <row r="2147" spans="1:6">
      <c r="A2147" t="s">
        <v>5256</v>
      </c>
      <c r="B2147">
        <v>102913</v>
      </c>
      <c r="C2147" t="s">
        <v>5492</v>
      </c>
      <c r="D2147" t="s">
        <v>5258</v>
      </c>
      <c r="E2147">
        <v>0</v>
      </c>
    </row>
    <row r="2148" spans="1:6">
      <c r="A2148" t="s">
        <v>5256</v>
      </c>
      <c r="B2148">
        <v>102914</v>
      </c>
      <c r="C2148" t="s">
        <v>5493</v>
      </c>
      <c r="D2148" t="s">
        <v>5258</v>
      </c>
      <c r="E2148">
        <v>0</v>
      </c>
    </row>
    <row r="2149" spans="1:6">
      <c r="A2149" t="s">
        <v>5256</v>
      </c>
      <c r="B2149">
        <v>102915</v>
      </c>
      <c r="C2149" t="s">
        <v>5494</v>
      </c>
      <c r="D2149" t="s">
        <v>5258</v>
      </c>
      <c r="E2149">
        <v>0.6</v>
      </c>
      <c r="F2149">
        <v>0</v>
      </c>
    </row>
    <row r="2150" spans="1:6">
      <c r="A2150" t="s">
        <v>5256</v>
      </c>
      <c r="B2150">
        <v>95716</v>
      </c>
      <c r="C2150" t="s">
        <v>5495</v>
      </c>
      <c r="D2150" t="s">
        <v>5258</v>
      </c>
      <c r="E2150">
        <v>66.36</v>
      </c>
      <c r="F2150">
        <v>1</v>
      </c>
    </row>
    <row r="2151" spans="1:6">
      <c r="A2151" t="s">
        <v>5256</v>
      </c>
      <c r="B2151">
        <v>95717</v>
      </c>
      <c r="C2151" t="s">
        <v>5496</v>
      </c>
      <c r="D2151" t="s">
        <v>5258</v>
      </c>
      <c r="E2151">
        <v>17.53</v>
      </c>
      <c r="F2151">
        <v>1</v>
      </c>
    </row>
    <row r="2152" spans="1:6">
      <c r="A2152" t="s">
        <v>5256</v>
      </c>
      <c r="B2152">
        <v>95718</v>
      </c>
      <c r="C2152" t="s">
        <v>5497</v>
      </c>
      <c r="D2152" t="s">
        <v>5258</v>
      </c>
      <c r="E2152">
        <v>82.95</v>
      </c>
      <c r="F2152">
        <v>1</v>
      </c>
    </row>
    <row r="2153" spans="1:6">
      <c r="A2153" t="s">
        <v>5256</v>
      </c>
      <c r="B2153">
        <v>95719</v>
      </c>
      <c r="C2153" t="s">
        <v>5498</v>
      </c>
      <c r="D2153" t="s">
        <v>5258</v>
      </c>
      <c r="E2153">
        <v>88.67</v>
      </c>
      <c r="F2153">
        <v>0</v>
      </c>
    </row>
    <row r="2154" spans="1:6">
      <c r="A2154" t="s">
        <v>5256</v>
      </c>
      <c r="B2154">
        <v>104712</v>
      </c>
      <c r="C2154" t="s">
        <v>5499</v>
      </c>
      <c r="D2154" t="s">
        <v>5258</v>
      </c>
      <c r="E2154">
        <v>62.37</v>
      </c>
      <c r="F2154">
        <v>1</v>
      </c>
    </row>
    <row r="2155" spans="1:6">
      <c r="A2155" t="s">
        <v>5256</v>
      </c>
      <c r="B2155">
        <v>104713</v>
      </c>
      <c r="C2155" t="s">
        <v>5500</v>
      </c>
      <c r="D2155" t="s">
        <v>5258</v>
      </c>
      <c r="E2155">
        <v>16.48</v>
      </c>
      <c r="F2155">
        <v>1</v>
      </c>
    </row>
    <row r="2156" spans="1:6">
      <c r="A2156" t="s">
        <v>5256</v>
      </c>
      <c r="B2156">
        <v>104714</v>
      </c>
      <c r="C2156" t="s">
        <v>5501</v>
      </c>
      <c r="D2156" t="s">
        <v>5258</v>
      </c>
      <c r="E2156">
        <v>77.959999999999994</v>
      </c>
      <c r="F2156">
        <v>1</v>
      </c>
    </row>
    <row r="2157" spans="1:6">
      <c r="A2157" t="s">
        <v>5256</v>
      </c>
      <c r="B2157">
        <v>104715</v>
      </c>
      <c r="C2157" t="s">
        <v>5502</v>
      </c>
      <c r="D2157" t="s">
        <v>5258</v>
      </c>
      <c r="E2157">
        <v>88.67</v>
      </c>
      <c r="F2157">
        <v>0</v>
      </c>
    </row>
    <row r="2158" spans="1:6">
      <c r="A2158" t="s">
        <v>5256</v>
      </c>
      <c r="B2158">
        <v>102894</v>
      </c>
      <c r="C2158" t="s">
        <v>5503</v>
      </c>
      <c r="D2158" t="s">
        <v>5258</v>
      </c>
      <c r="E2158">
        <v>0</v>
      </c>
    </row>
    <row r="2159" spans="1:6">
      <c r="A2159" t="s">
        <v>5256</v>
      </c>
      <c r="B2159">
        <v>104161</v>
      </c>
      <c r="C2159" t="s">
        <v>5504</v>
      </c>
      <c r="D2159" t="s">
        <v>5258</v>
      </c>
      <c r="E2159">
        <v>0</v>
      </c>
    </row>
    <row r="2160" spans="1:6">
      <c r="A2160" t="s">
        <v>5256</v>
      </c>
      <c r="B2160">
        <v>102896</v>
      </c>
      <c r="C2160" t="s">
        <v>5505</v>
      </c>
      <c r="D2160" t="s">
        <v>5258</v>
      </c>
      <c r="E2160">
        <v>0</v>
      </c>
    </row>
    <row r="2161" spans="1:6">
      <c r="A2161" t="s">
        <v>5256</v>
      </c>
      <c r="B2161">
        <v>102897</v>
      </c>
      <c r="C2161" t="s">
        <v>5506</v>
      </c>
      <c r="D2161" t="s">
        <v>5258</v>
      </c>
      <c r="E2161">
        <v>88.67</v>
      </c>
      <c r="F2161">
        <v>0</v>
      </c>
    </row>
    <row r="2162" spans="1:6">
      <c r="A2162" t="s">
        <v>5256</v>
      </c>
      <c r="B2162">
        <v>5627</v>
      </c>
      <c r="C2162" t="s">
        <v>5507</v>
      </c>
      <c r="D2162" t="s">
        <v>5258</v>
      </c>
      <c r="E2162">
        <v>47.92</v>
      </c>
      <c r="F2162">
        <v>1</v>
      </c>
    </row>
    <row r="2163" spans="1:6">
      <c r="A2163" t="s">
        <v>5256</v>
      </c>
      <c r="B2163">
        <v>5628</v>
      </c>
      <c r="C2163" t="s">
        <v>5508</v>
      </c>
      <c r="D2163" t="s">
        <v>5258</v>
      </c>
      <c r="E2163">
        <v>12.66</v>
      </c>
      <c r="F2163">
        <v>1</v>
      </c>
    </row>
    <row r="2164" spans="1:6">
      <c r="A2164" t="s">
        <v>5256</v>
      </c>
      <c r="B2164">
        <v>5629</v>
      </c>
      <c r="C2164" t="s">
        <v>5509</v>
      </c>
      <c r="D2164" t="s">
        <v>5258</v>
      </c>
      <c r="E2164">
        <v>59.9</v>
      </c>
      <c r="F2164">
        <v>1</v>
      </c>
    </row>
    <row r="2165" spans="1:6">
      <c r="A2165" t="s">
        <v>5256</v>
      </c>
      <c r="B2165">
        <v>5630</v>
      </c>
      <c r="C2165" t="s">
        <v>5510</v>
      </c>
      <c r="D2165" t="s">
        <v>5258</v>
      </c>
      <c r="E2165">
        <v>63.54</v>
      </c>
      <c r="F2165">
        <v>0</v>
      </c>
    </row>
    <row r="2166" spans="1:6">
      <c r="A2166" t="s">
        <v>5256</v>
      </c>
      <c r="B2166">
        <v>88900</v>
      </c>
      <c r="C2166" t="s">
        <v>5511</v>
      </c>
      <c r="D2166" t="s">
        <v>5258</v>
      </c>
      <c r="E2166">
        <v>54.22</v>
      </c>
      <c r="F2166">
        <v>1</v>
      </c>
    </row>
    <row r="2167" spans="1:6">
      <c r="A2167" t="s">
        <v>5256</v>
      </c>
      <c r="B2167">
        <v>88902</v>
      </c>
      <c r="C2167" t="s">
        <v>5512</v>
      </c>
      <c r="D2167" t="s">
        <v>5258</v>
      </c>
      <c r="E2167">
        <v>14.33</v>
      </c>
      <c r="F2167">
        <v>1</v>
      </c>
    </row>
    <row r="2168" spans="1:6">
      <c r="A2168" t="s">
        <v>5256</v>
      </c>
      <c r="B2168">
        <v>88903</v>
      </c>
      <c r="C2168" t="s">
        <v>5513</v>
      </c>
      <c r="D2168" t="s">
        <v>5258</v>
      </c>
      <c r="E2168">
        <v>67.78</v>
      </c>
      <c r="F2168">
        <v>1</v>
      </c>
    </row>
    <row r="2169" spans="1:6">
      <c r="A2169" t="s">
        <v>5256</v>
      </c>
      <c r="B2169">
        <v>88904</v>
      </c>
      <c r="C2169" t="s">
        <v>5514</v>
      </c>
      <c r="D2169" t="s">
        <v>5258</v>
      </c>
      <c r="E2169">
        <v>88.67</v>
      </c>
      <c r="F2169">
        <v>0</v>
      </c>
    </row>
    <row r="2170" spans="1:6">
      <c r="A2170" t="s">
        <v>5256</v>
      </c>
      <c r="B2170">
        <v>88569</v>
      </c>
      <c r="C2170" t="s">
        <v>5515</v>
      </c>
      <c r="D2170" t="s">
        <v>5258</v>
      </c>
      <c r="E2170">
        <v>4.49</v>
      </c>
      <c r="F2170">
        <v>1</v>
      </c>
    </row>
    <row r="2171" spans="1:6">
      <c r="A2171" t="s">
        <v>5256</v>
      </c>
      <c r="B2171">
        <v>88570</v>
      </c>
      <c r="C2171" t="s">
        <v>5516</v>
      </c>
      <c r="D2171" t="s">
        <v>5258</v>
      </c>
      <c r="E2171">
        <v>1.55</v>
      </c>
      <c r="F2171">
        <v>1</v>
      </c>
    </row>
    <row r="2172" spans="1:6">
      <c r="A2172" t="s">
        <v>5256</v>
      </c>
      <c r="B2172">
        <v>5765</v>
      </c>
      <c r="C2172" t="s">
        <v>5517</v>
      </c>
      <c r="D2172" t="s">
        <v>5258</v>
      </c>
      <c r="E2172">
        <v>5.61</v>
      </c>
      <c r="F2172">
        <v>1</v>
      </c>
    </row>
    <row r="2173" spans="1:6">
      <c r="A2173" t="s">
        <v>5256</v>
      </c>
      <c r="B2173">
        <v>5766</v>
      </c>
      <c r="C2173" t="s">
        <v>5518</v>
      </c>
      <c r="D2173" t="s">
        <v>5258</v>
      </c>
      <c r="E2173">
        <v>2.85</v>
      </c>
      <c r="F2173">
        <v>0</v>
      </c>
    </row>
    <row r="2174" spans="1:6">
      <c r="A2174" t="s">
        <v>5256</v>
      </c>
      <c r="B2174">
        <v>91468</v>
      </c>
      <c r="C2174" t="s">
        <v>5519</v>
      </c>
      <c r="D2174" t="s">
        <v>5258</v>
      </c>
      <c r="E2174">
        <v>26.9</v>
      </c>
      <c r="F2174">
        <v>0.3543</v>
      </c>
    </row>
    <row r="2175" spans="1:6">
      <c r="A2175" t="s">
        <v>5256</v>
      </c>
      <c r="B2175">
        <v>91484</v>
      </c>
      <c r="C2175" t="s">
        <v>5520</v>
      </c>
      <c r="D2175" t="s">
        <v>5258</v>
      </c>
      <c r="E2175">
        <v>4.22</v>
      </c>
      <c r="F2175">
        <v>0.3175</v>
      </c>
    </row>
    <row r="2176" spans="1:6">
      <c r="A2176" t="s">
        <v>5256</v>
      </c>
      <c r="B2176">
        <v>91469</v>
      </c>
      <c r="C2176" t="s">
        <v>5521</v>
      </c>
      <c r="D2176" t="s">
        <v>5258</v>
      </c>
      <c r="E2176">
        <v>10.44</v>
      </c>
      <c r="F2176">
        <v>0.31609999999999999</v>
      </c>
    </row>
    <row r="2177" spans="1:6">
      <c r="A2177" t="s">
        <v>5256</v>
      </c>
      <c r="B2177">
        <v>83361</v>
      </c>
      <c r="C2177" t="s">
        <v>5522</v>
      </c>
      <c r="D2177" t="s">
        <v>5258</v>
      </c>
      <c r="E2177">
        <v>44.44</v>
      </c>
      <c r="F2177">
        <v>0.26819999999999999</v>
      </c>
    </row>
    <row r="2178" spans="1:6">
      <c r="A2178" t="s">
        <v>5256</v>
      </c>
      <c r="B2178">
        <v>91485</v>
      </c>
      <c r="C2178" t="s">
        <v>5523</v>
      </c>
      <c r="D2178" t="s">
        <v>5258</v>
      </c>
      <c r="E2178">
        <v>152.63</v>
      </c>
      <c r="F2178">
        <v>0</v>
      </c>
    </row>
    <row r="2179" spans="1:6">
      <c r="A2179" t="s">
        <v>5256</v>
      </c>
      <c r="B2179">
        <v>102835</v>
      </c>
      <c r="C2179" t="s">
        <v>5524</v>
      </c>
      <c r="D2179" t="s">
        <v>5258</v>
      </c>
      <c r="E2179">
        <v>0</v>
      </c>
    </row>
    <row r="2180" spans="1:6">
      <c r="A2180" t="s">
        <v>5256</v>
      </c>
      <c r="B2180">
        <v>102836</v>
      </c>
      <c r="C2180" t="s">
        <v>5525</v>
      </c>
      <c r="D2180" t="s">
        <v>5258</v>
      </c>
      <c r="E2180">
        <v>0</v>
      </c>
    </row>
    <row r="2181" spans="1:6">
      <c r="A2181" t="s">
        <v>5256</v>
      </c>
      <c r="B2181">
        <v>102837</v>
      </c>
      <c r="C2181" t="s">
        <v>5526</v>
      </c>
      <c r="D2181" t="s">
        <v>5258</v>
      </c>
      <c r="E2181">
        <v>0</v>
      </c>
    </row>
    <row r="2182" spans="1:6">
      <c r="A2182" t="s">
        <v>5256</v>
      </c>
      <c r="B2182">
        <v>89230</v>
      </c>
      <c r="C2182" t="s">
        <v>5527</v>
      </c>
      <c r="D2182" t="s">
        <v>5258</v>
      </c>
      <c r="E2182">
        <v>109.96</v>
      </c>
      <c r="F2182">
        <v>1</v>
      </c>
    </row>
    <row r="2183" spans="1:6">
      <c r="A2183" t="s">
        <v>5256</v>
      </c>
      <c r="B2183">
        <v>89231</v>
      </c>
      <c r="C2183" t="s">
        <v>5528</v>
      </c>
      <c r="D2183" t="s">
        <v>5258</v>
      </c>
      <c r="E2183">
        <v>33.67</v>
      </c>
      <c r="F2183">
        <v>1</v>
      </c>
    </row>
    <row r="2184" spans="1:6">
      <c r="A2184" t="s">
        <v>5256</v>
      </c>
      <c r="B2184">
        <v>89232</v>
      </c>
      <c r="C2184" t="s">
        <v>5529</v>
      </c>
      <c r="D2184" t="s">
        <v>5258</v>
      </c>
      <c r="E2184">
        <v>196.14</v>
      </c>
      <c r="F2184">
        <v>1</v>
      </c>
    </row>
    <row r="2185" spans="1:6">
      <c r="A2185" t="s">
        <v>5256</v>
      </c>
      <c r="B2185">
        <v>89233</v>
      </c>
      <c r="C2185" t="s">
        <v>5530</v>
      </c>
      <c r="D2185" t="s">
        <v>5258</v>
      </c>
      <c r="E2185">
        <v>164.78</v>
      </c>
      <c r="F2185">
        <v>0</v>
      </c>
    </row>
    <row r="2186" spans="1:6">
      <c r="A2186" t="s">
        <v>5256</v>
      </c>
      <c r="B2186">
        <v>89236</v>
      </c>
      <c r="C2186" t="s">
        <v>5531</v>
      </c>
      <c r="D2186" t="s">
        <v>5258</v>
      </c>
      <c r="E2186">
        <v>256.87</v>
      </c>
      <c r="F2186">
        <v>1</v>
      </c>
    </row>
    <row r="2187" spans="1:6">
      <c r="A2187" t="s">
        <v>5256</v>
      </c>
      <c r="B2187">
        <v>89237</v>
      </c>
      <c r="C2187" t="s">
        <v>5532</v>
      </c>
      <c r="D2187" t="s">
        <v>5258</v>
      </c>
      <c r="E2187">
        <v>78.650000000000006</v>
      </c>
      <c r="F2187">
        <v>1</v>
      </c>
    </row>
    <row r="2188" spans="1:6">
      <c r="A2188" t="s">
        <v>5256</v>
      </c>
      <c r="B2188">
        <v>89238</v>
      </c>
      <c r="C2188" t="s">
        <v>5533</v>
      </c>
      <c r="D2188" t="s">
        <v>5258</v>
      </c>
      <c r="E2188">
        <v>458.19</v>
      </c>
      <c r="F2188">
        <v>1</v>
      </c>
    </row>
    <row r="2189" spans="1:6">
      <c r="A2189" t="s">
        <v>5256</v>
      </c>
      <c r="B2189">
        <v>89239</v>
      </c>
      <c r="C2189" t="s">
        <v>5534</v>
      </c>
      <c r="D2189" t="s">
        <v>5258</v>
      </c>
      <c r="E2189">
        <v>435.77</v>
      </c>
      <c r="F2189">
        <v>0</v>
      </c>
    </row>
    <row r="2190" spans="1:6">
      <c r="A2190" t="s">
        <v>5256</v>
      </c>
      <c r="B2190">
        <v>102930</v>
      </c>
      <c r="C2190" t="s">
        <v>5535</v>
      </c>
      <c r="D2190" t="s">
        <v>5258</v>
      </c>
      <c r="E2190">
        <v>0</v>
      </c>
    </row>
    <row r="2191" spans="1:6">
      <c r="A2191" t="s">
        <v>5256</v>
      </c>
      <c r="B2191">
        <v>102931</v>
      </c>
      <c r="C2191" t="s">
        <v>5536</v>
      </c>
      <c r="D2191" t="s">
        <v>5258</v>
      </c>
      <c r="E2191">
        <v>0</v>
      </c>
    </row>
    <row r="2192" spans="1:6">
      <c r="A2192" t="s">
        <v>5256</v>
      </c>
      <c r="B2192">
        <v>102932</v>
      </c>
      <c r="C2192" t="s">
        <v>5537</v>
      </c>
      <c r="D2192" t="s">
        <v>5258</v>
      </c>
      <c r="E2192">
        <v>0</v>
      </c>
    </row>
    <row r="2193" spans="1:6">
      <c r="A2193" t="s">
        <v>5256</v>
      </c>
      <c r="B2193">
        <v>102933</v>
      </c>
      <c r="C2193" t="s">
        <v>5538</v>
      </c>
      <c r="D2193" t="s">
        <v>5258</v>
      </c>
      <c r="E2193">
        <v>0.9</v>
      </c>
      <c r="F2193">
        <v>0</v>
      </c>
    </row>
    <row r="2194" spans="1:6">
      <c r="A2194" t="s">
        <v>5256</v>
      </c>
      <c r="B2194">
        <v>93411</v>
      </c>
      <c r="C2194" t="s">
        <v>5539</v>
      </c>
      <c r="D2194" t="s">
        <v>5258</v>
      </c>
      <c r="E2194">
        <v>0.37</v>
      </c>
      <c r="F2194">
        <v>1</v>
      </c>
    </row>
    <row r="2195" spans="1:6">
      <c r="A2195" t="s">
        <v>5256</v>
      </c>
      <c r="B2195">
        <v>93412</v>
      </c>
      <c r="C2195" t="s">
        <v>5540</v>
      </c>
      <c r="D2195" t="s">
        <v>5258</v>
      </c>
      <c r="E2195">
        <v>0.13</v>
      </c>
      <c r="F2195">
        <v>1</v>
      </c>
    </row>
    <row r="2196" spans="1:6">
      <c r="A2196" t="s">
        <v>5256</v>
      </c>
      <c r="B2196">
        <v>93413</v>
      </c>
      <c r="C2196" t="s">
        <v>5541</v>
      </c>
      <c r="D2196" t="s">
        <v>5258</v>
      </c>
      <c r="E2196">
        <v>0.33</v>
      </c>
      <c r="F2196">
        <v>1</v>
      </c>
    </row>
    <row r="2197" spans="1:6">
      <c r="A2197" t="s">
        <v>5256</v>
      </c>
      <c r="B2197">
        <v>93414</v>
      </c>
      <c r="C2197" t="s">
        <v>5542</v>
      </c>
      <c r="D2197" t="s">
        <v>5258</v>
      </c>
      <c r="E2197">
        <v>10.81</v>
      </c>
      <c r="F2197">
        <v>0</v>
      </c>
    </row>
    <row r="2198" spans="1:6">
      <c r="A2198" t="s">
        <v>5256</v>
      </c>
      <c r="B2198">
        <v>88855</v>
      </c>
      <c r="C2198" t="s">
        <v>5543</v>
      </c>
      <c r="D2198" t="s">
        <v>5258</v>
      </c>
      <c r="E2198">
        <v>3.21</v>
      </c>
      <c r="F2198">
        <v>1</v>
      </c>
    </row>
    <row r="2199" spans="1:6">
      <c r="A2199" t="s">
        <v>5256</v>
      </c>
      <c r="B2199">
        <v>88856</v>
      </c>
      <c r="C2199" t="s">
        <v>5544</v>
      </c>
      <c r="D2199" t="s">
        <v>5258</v>
      </c>
      <c r="E2199">
        <v>0.88</v>
      </c>
      <c r="F2199">
        <v>1</v>
      </c>
    </row>
    <row r="2200" spans="1:6">
      <c r="A2200" t="s">
        <v>5256</v>
      </c>
      <c r="B2200">
        <v>5658</v>
      </c>
      <c r="C2200" t="s">
        <v>5545</v>
      </c>
      <c r="D2200" t="s">
        <v>5258</v>
      </c>
      <c r="E2200">
        <v>2.23</v>
      </c>
      <c r="F2200">
        <v>1</v>
      </c>
    </row>
    <row r="2201" spans="1:6">
      <c r="A2201" t="s">
        <v>5256</v>
      </c>
      <c r="B2201">
        <v>53840</v>
      </c>
      <c r="C2201" t="s">
        <v>5546</v>
      </c>
      <c r="D2201" t="s">
        <v>5258</v>
      </c>
      <c r="E2201">
        <v>2.52</v>
      </c>
      <c r="F2201">
        <v>1</v>
      </c>
    </row>
    <row r="2202" spans="1:6">
      <c r="A2202" t="s">
        <v>5256</v>
      </c>
      <c r="B2202">
        <v>87026</v>
      </c>
      <c r="C2202" t="s">
        <v>5547</v>
      </c>
      <c r="D2202" t="s">
        <v>5258</v>
      </c>
      <c r="E2202">
        <v>0.69</v>
      </c>
      <c r="F2202">
        <v>1</v>
      </c>
    </row>
    <row r="2203" spans="1:6">
      <c r="A2203" t="s">
        <v>5256</v>
      </c>
      <c r="B2203">
        <v>53841</v>
      </c>
      <c r="C2203" t="s">
        <v>5548</v>
      </c>
      <c r="D2203" t="s">
        <v>5258</v>
      </c>
      <c r="E2203">
        <v>1.75</v>
      </c>
      <c r="F2203">
        <v>1</v>
      </c>
    </row>
    <row r="2204" spans="1:6">
      <c r="A2204" t="s">
        <v>5256</v>
      </c>
      <c r="B2204">
        <v>95209</v>
      </c>
      <c r="C2204" t="s">
        <v>5549</v>
      </c>
      <c r="D2204" t="s">
        <v>5258</v>
      </c>
      <c r="E2204">
        <v>12.42</v>
      </c>
      <c r="F2204">
        <v>1</v>
      </c>
    </row>
    <row r="2205" spans="1:6">
      <c r="A2205" t="s">
        <v>5256</v>
      </c>
      <c r="B2205">
        <v>95210</v>
      </c>
      <c r="C2205" t="s">
        <v>5550</v>
      </c>
      <c r="D2205" t="s">
        <v>5258</v>
      </c>
      <c r="E2205">
        <v>58.74</v>
      </c>
      <c r="F2205">
        <v>1</v>
      </c>
    </row>
    <row r="2206" spans="1:6">
      <c r="A2206" t="s">
        <v>5256</v>
      </c>
      <c r="B2206">
        <v>95211</v>
      </c>
      <c r="C2206" t="s">
        <v>5551</v>
      </c>
      <c r="D2206" t="s">
        <v>5258</v>
      </c>
      <c r="E2206">
        <v>8.9700000000000006</v>
      </c>
      <c r="F2206">
        <v>0</v>
      </c>
    </row>
    <row r="2207" spans="1:6">
      <c r="A2207" t="s">
        <v>5256</v>
      </c>
      <c r="B2207">
        <v>93267</v>
      </c>
      <c r="C2207" t="s">
        <v>5552</v>
      </c>
      <c r="D2207" t="s">
        <v>5258</v>
      </c>
      <c r="E2207">
        <v>26.66</v>
      </c>
      <c r="F2207">
        <v>1</v>
      </c>
    </row>
    <row r="2208" spans="1:6">
      <c r="A2208" t="s">
        <v>5256</v>
      </c>
      <c r="B2208">
        <v>93269</v>
      </c>
      <c r="C2208" t="s">
        <v>5553</v>
      </c>
      <c r="D2208" t="s">
        <v>5258</v>
      </c>
      <c r="E2208">
        <v>10</v>
      </c>
      <c r="F2208">
        <v>1</v>
      </c>
    </row>
    <row r="2209" spans="1:6">
      <c r="A2209" t="s">
        <v>5256</v>
      </c>
      <c r="B2209">
        <v>93270</v>
      </c>
      <c r="C2209" t="s">
        <v>5554</v>
      </c>
      <c r="D2209" t="s">
        <v>5258</v>
      </c>
      <c r="E2209">
        <v>25.92</v>
      </c>
      <c r="F2209">
        <v>1</v>
      </c>
    </row>
    <row r="2210" spans="1:6">
      <c r="A2210" t="s">
        <v>5256</v>
      </c>
      <c r="B2210">
        <v>93271</v>
      </c>
      <c r="C2210" t="s">
        <v>5555</v>
      </c>
      <c r="D2210" t="s">
        <v>5258</v>
      </c>
      <c r="E2210">
        <v>8.9700000000000006</v>
      </c>
      <c r="F2210">
        <v>0</v>
      </c>
    </row>
    <row r="2211" spans="1:6">
      <c r="A2211" t="s">
        <v>5256</v>
      </c>
      <c r="B2211">
        <v>95208</v>
      </c>
      <c r="C2211" t="s">
        <v>5556</v>
      </c>
      <c r="D2211" t="s">
        <v>5258</v>
      </c>
      <c r="E2211">
        <v>53.71</v>
      </c>
      <c r="F2211">
        <v>1</v>
      </c>
    </row>
    <row r="2212" spans="1:6">
      <c r="A2212" t="s">
        <v>5256</v>
      </c>
      <c r="B2212">
        <v>83761</v>
      </c>
      <c r="C2212" t="s">
        <v>5557</v>
      </c>
      <c r="D2212" t="s">
        <v>5258</v>
      </c>
      <c r="E2212">
        <v>10.38</v>
      </c>
      <c r="F2212">
        <v>1</v>
      </c>
    </row>
    <row r="2213" spans="1:6">
      <c r="A2213" t="s">
        <v>5256</v>
      </c>
      <c r="B2213">
        <v>83764</v>
      </c>
      <c r="C2213" t="s">
        <v>5558</v>
      </c>
      <c r="D2213" t="s">
        <v>5258</v>
      </c>
      <c r="E2213">
        <v>3.66</v>
      </c>
      <c r="F2213">
        <v>1</v>
      </c>
    </row>
    <row r="2214" spans="1:6">
      <c r="A2214" t="s">
        <v>5256</v>
      </c>
      <c r="B2214">
        <v>83762</v>
      </c>
      <c r="C2214" t="s">
        <v>5559</v>
      </c>
      <c r="D2214" t="s">
        <v>5258</v>
      </c>
      <c r="E2214">
        <v>9.27</v>
      </c>
      <c r="F2214">
        <v>1</v>
      </c>
    </row>
    <row r="2215" spans="1:6">
      <c r="A2215" t="s">
        <v>5256</v>
      </c>
      <c r="B2215">
        <v>83763</v>
      </c>
      <c r="C2215" t="s">
        <v>5560</v>
      </c>
      <c r="D2215" t="s">
        <v>5258</v>
      </c>
      <c r="E2215">
        <v>49.5</v>
      </c>
      <c r="F2215">
        <v>0</v>
      </c>
    </row>
    <row r="2216" spans="1:6">
      <c r="A2216" t="s">
        <v>5256</v>
      </c>
      <c r="B2216">
        <v>95874</v>
      </c>
      <c r="C2216" t="s">
        <v>5561</v>
      </c>
      <c r="D2216" t="s">
        <v>5258</v>
      </c>
      <c r="E2216">
        <v>11.09</v>
      </c>
      <c r="F2216">
        <v>1</v>
      </c>
    </row>
    <row r="2217" spans="1:6">
      <c r="A2217" t="s">
        <v>5256</v>
      </c>
      <c r="B2217">
        <v>95869</v>
      </c>
      <c r="C2217" t="s">
        <v>5562</v>
      </c>
      <c r="D2217" t="s">
        <v>5258</v>
      </c>
      <c r="E2217">
        <v>3.91</v>
      </c>
      <c r="F2217">
        <v>1</v>
      </c>
    </row>
    <row r="2218" spans="1:6">
      <c r="A2218" t="s">
        <v>5256</v>
      </c>
      <c r="B2218">
        <v>95870</v>
      </c>
      <c r="C2218" t="s">
        <v>5563</v>
      </c>
      <c r="D2218" t="s">
        <v>5258</v>
      </c>
      <c r="E2218">
        <v>9.9</v>
      </c>
      <c r="F2218">
        <v>1</v>
      </c>
    </row>
    <row r="2219" spans="1:6">
      <c r="A2219" t="s">
        <v>5256</v>
      </c>
      <c r="B2219">
        <v>95871</v>
      </c>
      <c r="C2219" t="s">
        <v>5564</v>
      </c>
      <c r="D2219" t="s">
        <v>5258</v>
      </c>
      <c r="E2219">
        <v>269.27</v>
      </c>
      <c r="F2219">
        <v>0</v>
      </c>
    </row>
    <row r="2220" spans="1:6">
      <c r="A2220" t="s">
        <v>5256</v>
      </c>
      <c r="B2220">
        <v>104684</v>
      </c>
      <c r="C2220" t="s">
        <v>5565</v>
      </c>
      <c r="D2220" t="s">
        <v>5258</v>
      </c>
      <c r="E2220">
        <v>0</v>
      </c>
    </row>
    <row r="2221" spans="1:6">
      <c r="A2221" t="s">
        <v>5256</v>
      </c>
      <c r="B2221">
        <v>104685</v>
      </c>
      <c r="C2221" t="s">
        <v>5566</v>
      </c>
      <c r="D2221" t="s">
        <v>5258</v>
      </c>
      <c r="E2221">
        <v>0</v>
      </c>
    </row>
    <row r="2222" spans="1:6">
      <c r="A2222" t="s">
        <v>5256</v>
      </c>
      <c r="B2222">
        <v>104686</v>
      </c>
      <c r="C2222" t="s">
        <v>5567</v>
      </c>
      <c r="D2222" t="s">
        <v>5258</v>
      </c>
      <c r="E2222">
        <v>0</v>
      </c>
    </row>
    <row r="2223" spans="1:6">
      <c r="A2223" t="s">
        <v>5256</v>
      </c>
      <c r="B2223">
        <v>104687</v>
      </c>
      <c r="C2223" t="s">
        <v>5568</v>
      </c>
      <c r="D2223" t="s">
        <v>5258</v>
      </c>
      <c r="E2223">
        <v>443.2</v>
      </c>
      <c r="F2223">
        <v>0</v>
      </c>
    </row>
    <row r="2224" spans="1:6">
      <c r="A2224" t="s">
        <v>5256</v>
      </c>
      <c r="B2224">
        <v>73303</v>
      </c>
      <c r="C2224" t="s">
        <v>5569</v>
      </c>
      <c r="D2224" t="s">
        <v>5258</v>
      </c>
      <c r="E2224">
        <v>7.79</v>
      </c>
      <c r="F2224">
        <v>1</v>
      </c>
    </row>
    <row r="2225" spans="1:6">
      <c r="A2225" t="s">
        <v>5256</v>
      </c>
      <c r="B2225">
        <v>93235</v>
      </c>
      <c r="C2225" t="s">
        <v>5570</v>
      </c>
      <c r="D2225" t="s">
        <v>5258</v>
      </c>
      <c r="E2225">
        <v>2.74</v>
      </c>
      <c r="F2225">
        <v>1</v>
      </c>
    </row>
    <row r="2226" spans="1:6">
      <c r="A2226" t="s">
        <v>5256</v>
      </c>
      <c r="B2226">
        <v>73307</v>
      </c>
      <c r="C2226" t="s">
        <v>5571</v>
      </c>
      <c r="D2226" t="s">
        <v>5258</v>
      </c>
      <c r="E2226">
        <v>6.95</v>
      </c>
      <c r="F2226">
        <v>1</v>
      </c>
    </row>
    <row r="2227" spans="1:6">
      <c r="A2227" t="s">
        <v>5256</v>
      </c>
      <c r="B2227">
        <v>73311</v>
      </c>
      <c r="C2227" t="s">
        <v>5572</v>
      </c>
      <c r="D2227" t="s">
        <v>5258</v>
      </c>
      <c r="E2227">
        <v>175.64</v>
      </c>
      <c r="F2227">
        <v>0</v>
      </c>
    </row>
    <row r="2228" spans="1:6">
      <c r="A2228" t="s">
        <v>5256</v>
      </c>
      <c r="B2228">
        <v>93423</v>
      </c>
      <c r="C2228" t="s">
        <v>5573</v>
      </c>
      <c r="D2228" t="s">
        <v>5258</v>
      </c>
      <c r="E2228">
        <v>6.94</v>
      </c>
      <c r="F2228">
        <v>1</v>
      </c>
    </row>
    <row r="2229" spans="1:6">
      <c r="A2229" t="s">
        <v>5256</v>
      </c>
      <c r="B2229">
        <v>93424</v>
      </c>
      <c r="C2229" t="s">
        <v>5574</v>
      </c>
      <c r="D2229" t="s">
        <v>5258</v>
      </c>
      <c r="E2229">
        <v>2.44</v>
      </c>
      <c r="F2229">
        <v>1</v>
      </c>
    </row>
    <row r="2230" spans="1:6">
      <c r="A2230" t="s">
        <v>5256</v>
      </c>
      <c r="B2230">
        <v>93425</v>
      </c>
      <c r="C2230" t="s">
        <v>5575</v>
      </c>
      <c r="D2230" t="s">
        <v>5258</v>
      </c>
      <c r="E2230">
        <v>6.19</v>
      </c>
      <c r="F2230">
        <v>1</v>
      </c>
    </row>
    <row r="2231" spans="1:6">
      <c r="A2231" t="s">
        <v>5256</v>
      </c>
      <c r="B2231">
        <v>93426</v>
      </c>
      <c r="C2231" t="s">
        <v>5576</v>
      </c>
      <c r="D2231" t="s">
        <v>5258</v>
      </c>
      <c r="E2231">
        <v>158.06</v>
      </c>
      <c r="F2231">
        <v>0</v>
      </c>
    </row>
    <row r="2232" spans="1:6">
      <c r="A2232" t="s">
        <v>5256</v>
      </c>
      <c r="B2232">
        <v>93417</v>
      </c>
      <c r="C2232" t="s">
        <v>5577</v>
      </c>
      <c r="D2232" t="s">
        <v>5258</v>
      </c>
      <c r="E2232">
        <v>4.9000000000000004</v>
      </c>
      <c r="F2232">
        <v>1</v>
      </c>
    </row>
    <row r="2233" spans="1:6">
      <c r="A2233" t="s">
        <v>5256</v>
      </c>
      <c r="B2233">
        <v>93418</v>
      </c>
      <c r="C2233" t="s">
        <v>5578</v>
      </c>
      <c r="D2233" t="s">
        <v>5258</v>
      </c>
      <c r="E2233">
        <v>1.72</v>
      </c>
      <c r="F2233">
        <v>1</v>
      </c>
    </row>
    <row r="2234" spans="1:6">
      <c r="A2234" t="s">
        <v>5256</v>
      </c>
      <c r="B2234">
        <v>93419</v>
      </c>
      <c r="C2234" t="s">
        <v>5579</v>
      </c>
      <c r="D2234" t="s">
        <v>5258</v>
      </c>
      <c r="E2234">
        <v>4.37</v>
      </c>
      <c r="F2234">
        <v>1</v>
      </c>
    </row>
    <row r="2235" spans="1:6">
      <c r="A2235" t="s">
        <v>5256</v>
      </c>
      <c r="B2235">
        <v>93420</v>
      </c>
      <c r="C2235" t="s">
        <v>5580</v>
      </c>
      <c r="D2235" t="s">
        <v>5258</v>
      </c>
      <c r="E2235">
        <v>66.13</v>
      </c>
      <c r="F2235">
        <v>0</v>
      </c>
    </row>
    <row r="2236" spans="1:6">
      <c r="A2236" t="s">
        <v>5256</v>
      </c>
      <c r="B2236">
        <v>93277</v>
      </c>
      <c r="C2236" t="s">
        <v>5581</v>
      </c>
      <c r="D2236" t="s">
        <v>5258</v>
      </c>
      <c r="E2236">
        <v>0.3</v>
      </c>
      <c r="F2236">
        <v>0</v>
      </c>
    </row>
    <row r="2237" spans="1:6">
      <c r="A2237" t="s">
        <v>5256</v>
      </c>
      <c r="B2237">
        <v>93278</v>
      </c>
      <c r="C2237" t="s">
        <v>5582</v>
      </c>
      <c r="D2237" t="s">
        <v>5258</v>
      </c>
      <c r="E2237">
        <v>7.0000000000000007E-2</v>
      </c>
      <c r="F2237">
        <v>0</v>
      </c>
    </row>
    <row r="2238" spans="1:6">
      <c r="A2238" t="s">
        <v>5256</v>
      </c>
      <c r="B2238">
        <v>93279</v>
      </c>
      <c r="C2238" t="s">
        <v>5583</v>
      </c>
      <c r="D2238" t="s">
        <v>5258</v>
      </c>
      <c r="E2238">
        <v>0.28000000000000003</v>
      </c>
      <c r="F2238">
        <v>0</v>
      </c>
    </row>
    <row r="2239" spans="1:6">
      <c r="A2239" t="s">
        <v>5256</v>
      </c>
      <c r="B2239">
        <v>93280</v>
      </c>
      <c r="C2239" t="s">
        <v>5584</v>
      </c>
      <c r="D2239" t="s">
        <v>5258</v>
      </c>
      <c r="E2239">
        <v>0.74</v>
      </c>
      <c r="F2239">
        <v>0</v>
      </c>
    </row>
    <row r="2240" spans="1:6">
      <c r="A2240" t="s">
        <v>5256</v>
      </c>
      <c r="B2240">
        <v>104909</v>
      </c>
      <c r="C2240" t="s">
        <v>5585</v>
      </c>
      <c r="D2240" t="s">
        <v>5258</v>
      </c>
      <c r="E2240">
        <v>0</v>
      </c>
    </row>
    <row r="2241" spans="1:6">
      <c r="A2241" t="s">
        <v>5256</v>
      </c>
      <c r="B2241">
        <v>104910</v>
      </c>
      <c r="C2241" t="s">
        <v>5586</v>
      </c>
      <c r="D2241" t="s">
        <v>5258</v>
      </c>
      <c r="E2241">
        <v>0</v>
      </c>
    </row>
    <row r="2242" spans="1:6">
      <c r="A2242" t="s">
        <v>5256</v>
      </c>
      <c r="B2242">
        <v>104911</v>
      </c>
      <c r="C2242" t="s">
        <v>5587</v>
      </c>
      <c r="D2242" t="s">
        <v>5258</v>
      </c>
      <c r="E2242">
        <v>0</v>
      </c>
    </row>
    <row r="2243" spans="1:6">
      <c r="A2243" t="s">
        <v>5256</v>
      </c>
      <c r="B2243">
        <v>104912</v>
      </c>
      <c r="C2243" t="s">
        <v>5588</v>
      </c>
      <c r="D2243" t="s">
        <v>5258</v>
      </c>
      <c r="E2243">
        <v>36.72</v>
      </c>
      <c r="F2243">
        <v>0</v>
      </c>
    </row>
    <row r="2244" spans="1:6">
      <c r="A2244" t="s">
        <v>5256</v>
      </c>
      <c r="B2244">
        <v>102840</v>
      </c>
      <c r="C2244" t="s">
        <v>5589</v>
      </c>
      <c r="D2244" t="s">
        <v>5258</v>
      </c>
      <c r="E2244">
        <v>0</v>
      </c>
    </row>
    <row r="2245" spans="1:6">
      <c r="A2245" t="s">
        <v>5256</v>
      </c>
      <c r="B2245">
        <v>102841</v>
      </c>
      <c r="C2245" t="s">
        <v>5590</v>
      </c>
      <c r="D2245" t="s">
        <v>5258</v>
      </c>
      <c r="E2245">
        <v>0</v>
      </c>
    </row>
    <row r="2246" spans="1:6">
      <c r="A2246" t="s">
        <v>5256</v>
      </c>
      <c r="B2246">
        <v>102842</v>
      </c>
      <c r="C2246" t="s">
        <v>5591</v>
      </c>
      <c r="D2246" t="s">
        <v>5258</v>
      </c>
      <c r="E2246">
        <v>0</v>
      </c>
    </row>
    <row r="2247" spans="1:6">
      <c r="A2247" t="s">
        <v>5256</v>
      </c>
      <c r="B2247">
        <v>102843</v>
      </c>
      <c r="C2247" t="s">
        <v>5592</v>
      </c>
      <c r="D2247" t="s">
        <v>5258</v>
      </c>
      <c r="E2247">
        <v>132.75</v>
      </c>
      <c r="F2247">
        <v>0</v>
      </c>
    </row>
    <row r="2248" spans="1:6">
      <c r="A2248" t="s">
        <v>5256</v>
      </c>
      <c r="B2248">
        <v>89267</v>
      </c>
      <c r="C2248" t="s">
        <v>5593</v>
      </c>
      <c r="D2248" t="s">
        <v>5258</v>
      </c>
      <c r="E2248">
        <v>51.81</v>
      </c>
      <c r="F2248">
        <v>1</v>
      </c>
    </row>
    <row r="2249" spans="1:6">
      <c r="A2249" t="s">
        <v>5256</v>
      </c>
      <c r="B2249">
        <v>89269</v>
      </c>
      <c r="C2249" t="s">
        <v>5594</v>
      </c>
      <c r="D2249" t="s">
        <v>5258</v>
      </c>
      <c r="E2249">
        <v>7.38</v>
      </c>
      <c r="F2249">
        <v>1</v>
      </c>
    </row>
    <row r="2250" spans="1:6">
      <c r="A2250" t="s">
        <v>5256</v>
      </c>
      <c r="B2250">
        <v>89268</v>
      </c>
      <c r="C2250" t="s">
        <v>5595</v>
      </c>
      <c r="D2250" t="s">
        <v>5258</v>
      </c>
      <c r="E2250">
        <v>18.260000000000002</v>
      </c>
      <c r="F2250">
        <v>1</v>
      </c>
    </row>
    <row r="2251" spans="1:6">
      <c r="A2251" t="s">
        <v>5256</v>
      </c>
      <c r="B2251">
        <v>89270</v>
      </c>
      <c r="C2251" t="s">
        <v>5596</v>
      </c>
      <c r="D2251" t="s">
        <v>5258</v>
      </c>
      <c r="E2251">
        <v>83.29</v>
      </c>
      <c r="F2251">
        <v>1</v>
      </c>
    </row>
    <row r="2252" spans="1:6">
      <c r="A2252" t="s">
        <v>5256</v>
      </c>
      <c r="B2252">
        <v>89271</v>
      </c>
      <c r="C2252" t="s">
        <v>5597</v>
      </c>
      <c r="D2252" t="s">
        <v>5258</v>
      </c>
      <c r="E2252">
        <v>28.61</v>
      </c>
      <c r="F2252">
        <v>0</v>
      </c>
    </row>
    <row r="2253" spans="1:6">
      <c r="A2253" t="s">
        <v>5256</v>
      </c>
      <c r="B2253">
        <v>93283</v>
      </c>
      <c r="C2253" t="s">
        <v>5598</v>
      </c>
      <c r="D2253" t="s">
        <v>5258</v>
      </c>
      <c r="E2253">
        <v>99.64</v>
      </c>
      <c r="F2253">
        <v>1</v>
      </c>
    </row>
    <row r="2254" spans="1:6">
      <c r="A2254" t="s">
        <v>5256</v>
      </c>
      <c r="B2254">
        <v>93296</v>
      </c>
      <c r="C2254" t="s">
        <v>5599</v>
      </c>
      <c r="D2254" t="s">
        <v>5258</v>
      </c>
      <c r="E2254">
        <v>14.19</v>
      </c>
      <c r="F2254">
        <v>1</v>
      </c>
    </row>
    <row r="2255" spans="1:6">
      <c r="A2255" t="s">
        <v>5256</v>
      </c>
      <c r="B2255">
        <v>93284</v>
      </c>
      <c r="C2255" t="s">
        <v>5600</v>
      </c>
      <c r="D2255" t="s">
        <v>5258</v>
      </c>
      <c r="E2255">
        <v>35.119999999999997</v>
      </c>
      <c r="F2255">
        <v>1</v>
      </c>
    </row>
    <row r="2256" spans="1:6">
      <c r="A2256" t="s">
        <v>5256</v>
      </c>
      <c r="B2256">
        <v>93285</v>
      </c>
      <c r="C2256" t="s">
        <v>5601</v>
      </c>
      <c r="D2256" t="s">
        <v>5258</v>
      </c>
      <c r="E2256">
        <v>160.16999999999999</v>
      </c>
      <c r="F2256">
        <v>1</v>
      </c>
    </row>
    <row r="2257" spans="1:6">
      <c r="A2257" t="s">
        <v>5256</v>
      </c>
      <c r="B2257">
        <v>93286</v>
      </c>
      <c r="C2257" t="s">
        <v>5602</v>
      </c>
      <c r="D2257" t="s">
        <v>5258</v>
      </c>
      <c r="E2257">
        <v>12.48</v>
      </c>
      <c r="F2257">
        <v>0</v>
      </c>
    </row>
    <row r="2258" spans="1:6">
      <c r="A2258" t="s">
        <v>5256</v>
      </c>
      <c r="B2258">
        <v>104706</v>
      </c>
      <c r="C2258" t="s">
        <v>5603</v>
      </c>
      <c r="D2258" t="s">
        <v>5258</v>
      </c>
      <c r="E2258">
        <v>0</v>
      </c>
    </row>
    <row r="2259" spans="1:6">
      <c r="A2259" t="s">
        <v>5256</v>
      </c>
      <c r="B2259">
        <v>104707</v>
      </c>
      <c r="C2259" t="s">
        <v>5604</v>
      </c>
      <c r="D2259" t="s">
        <v>5258</v>
      </c>
      <c r="E2259">
        <v>0</v>
      </c>
    </row>
    <row r="2260" spans="1:6">
      <c r="A2260" t="s">
        <v>5256</v>
      </c>
      <c r="B2260">
        <v>104708</v>
      </c>
      <c r="C2260" t="s">
        <v>5605</v>
      </c>
      <c r="D2260" t="s">
        <v>5258</v>
      </c>
      <c r="E2260">
        <v>0</v>
      </c>
    </row>
    <row r="2261" spans="1:6">
      <c r="A2261" t="s">
        <v>5256</v>
      </c>
      <c r="B2261">
        <v>104709</v>
      </c>
      <c r="C2261" t="s">
        <v>5606</v>
      </c>
      <c r="D2261" t="s">
        <v>5258</v>
      </c>
      <c r="E2261">
        <v>1153.45</v>
      </c>
      <c r="F2261">
        <v>0</v>
      </c>
    </row>
    <row r="2262" spans="1:6">
      <c r="A2262" t="s">
        <v>5256</v>
      </c>
      <c r="B2262">
        <v>104903</v>
      </c>
      <c r="C2262" t="s">
        <v>5607</v>
      </c>
      <c r="D2262" t="s">
        <v>5258</v>
      </c>
      <c r="E2262">
        <v>0</v>
      </c>
    </row>
    <row r="2263" spans="1:6">
      <c r="A2263" t="s">
        <v>5256</v>
      </c>
      <c r="B2263">
        <v>104904</v>
      </c>
      <c r="C2263" t="s">
        <v>5608</v>
      </c>
      <c r="D2263" t="s">
        <v>5258</v>
      </c>
      <c r="E2263">
        <v>0</v>
      </c>
    </row>
    <row r="2264" spans="1:6">
      <c r="A2264" t="s">
        <v>5256</v>
      </c>
      <c r="B2264">
        <v>104905</v>
      </c>
      <c r="C2264" t="s">
        <v>5609</v>
      </c>
      <c r="D2264" t="s">
        <v>5258</v>
      </c>
      <c r="E2264">
        <v>0</v>
      </c>
    </row>
    <row r="2265" spans="1:6">
      <c r="A2265" t="s">
        <v>5256</v>
      </c>
      <c r="B2265">
        <v>104906</v>
      </c>
      <c r="C2265" t="s">
        <v>5610</v>
      </c>
      <c r="D2265" t="s">
        <v>5258</v>
      </c>
      <c r="E2265">
        <v>97.35</v>
      </c>
      <c r="F2265">
        <v>0</v>
      </c>
    </row>
    <row r="2266" spans="1:6">
      <c r="A2266" t="s">
        <v>5256</v>
      </c>
      <c r="B2266">
        <v>102846</v>
      </c>
      <c r="C2266" t="s">
        <v>5611</v>
      </c>
      <c r="D2266" t="s">
        <v>5258</v>
      </c>
      <c r="E2266">
        <v>0</v>
      </c>
    </row>
    <row r="2267" spans="1:6">
      <c r="A2267" t="s">
        <v>5256</v>
      </c>
      <c r="B2267">
        <v>102847</v>
      </c>
      <c r="C2267" t="s">
        <v>5612</v>
      </c>
      <c r="D2267" t="s">
        <v>5258</v>
      </c>
      <c r="E2267">
        <v>0</v>
      </c>
    </row>
    <row r="2268" spans="1:6">
      <c r="A2268" t="s">
        <v>5256</v>
      </c>
      <c r="B2268">
        <v>102848</v>
      </c>
      <c r="C2268" t="s">
        <v>5613</v>
      </c>
      <c r="D2268" t="s">
        <v>5258</v>
      </c>
      <c r="E2268">
        <v>0</v>
      </c>
    </row>
    <row r="2269" spans="1:6">
      <c r="A2269" t="s">
        <v>5256</v>
      </c>
      <c r="B2269">
        <v>102849</v>
      </c>
      <c r="C2269" t="s">
        <v>5614</v>
      </c>
      <c r="D2269" t="s">
        <v>5258</v>
      </c>
      <c r="E2269">
        <v>64.900000000000006</v>
      </c>
      <c r="F2269">
        <v>0</v>
      </c>
    </row>
    <row r="2270" spans="1:6">
      <c r="A2270" t="s">
        <v>5256</v>
      </c>
      <c r="B2270">
        <v>102852</v>
      </c>
      <c r="C2270" t="s">
        <v>5615</v>
      </c>
      <c r="D2270" t="s">
        <v>5258</v>
      </c>
      <c r="E2270">
        <v>0</v>
      </c>
    </row>
    <row r="2271" spans="1:6">
      <c r="A2271" t="s">
        <v>5256</v>
      </c>
      <c r="B2271">
        <v>102853</v>
      </c>
      <c r="C2271" t="s">
        <v>5616</v>
      </c>
      <c r="D2271" t="s">
        <v>5258</v>
      </c>
      <c r="E2271">
        <v>0</v>
      </c>
    </row>
    <row r="2272" spans="1:6">
      <c r="A2272" t="s">
        <v>5256</v>
      </c>
      <c r="B2272">
        <v>102854</v>
      </c>
      <c r="C2272" t="s">
        <v>5617</v>
      </c>
      <c r="D2272" t="s">
        <v>5258</v>
      </c>
      <c r="E2272">
        <v>0</v>
      </c>
    </row>
    <row r="2273" spans="1:6">
      <c r="A2273" t="s">
        <v>5256</v>
      </c>
      <c r="B2273">
        <v>102855</v>
      </c>
      <c r="C2273" t="s">
        <v>5618</v>
      </c>
      <c r="D2273" t="s">
        <v>5258</v>
      </c>
      <c r="E2273">
        <v>64.900000000000006</v>
      </c>
      <c r="F2273">
        <v>0</v>
      </c>
    </row>
    <row r="2274" spans="1:6">
      <c r="A2274" t="s">
        <v>5256</v>
      </c>
      <c r="B2274">
        <v>93397</v>
      </c>
      <c r="C2274" t="s">
        <v>5619</v>
      </c>
      <c r="D2274" t="s">
        <v>5258</v>
      </c>
      <c r="E2274">
        <v>24.7</v>
      </c>
      <c r="F2274">
        <v>0.22789999999999999</v>
      </c>
    </row>
    <row r="2275" spans="1:6">
      <c r="A2275" t="s">
        <v>5256</v>
      </c>
      <c r="B2275">
        <v>93399</v>
      </c>
      <c r="C2275" t="s">
        <v>5620</v>
      </c>
      <c r="D2275" t="s">
        <v>5258</v>
      </c>
      <c r="E2275">
        <v>3.76</v>
      </c>
      <c r="F2275">
        <v>0.15690000000000001</v>
      </c>
    </row>
    <row r="2276" spans="1:6">
      <c r="A2276" t="s">
        <v>5256</v>
      </c>
      <c r="B2276">
        <v>93398</v>
      </c>
      <c r="C2276" t="s">
        <v>5621</v>
      </c>
      <c r="D2276" t="s">
        <v>5258</v>
      </c>
      <c r="E2276">
        <v>9.31</v>
      </c>
      <c r="F2276">
        <v>0.15790000000000001</v>
      </c>
    </row>
    <row r="2277" spans="1:6">
      <c r="A2277" t="s">
        <v>5256</v>
      </c>
      <c r="B2277">
        <v>93400</v>
      </c>
      <c r="C2277" t="s">
        <v>5622</v>
      </c>
      <c r="D2277" t="s">
        <v>5258</v>
      </c>
      <c r="E2277">
        <v>42.8</v>
      </c>
      <c r="F2277">
        <v>0.16450000000000001</v>
      </c>
    </row>
    <row r="2278" spans="1:6">
      <c r="A2278" t="s">
        <v>5256</v>
      </c>
      <c r="B2278">
        <v>93401</v>
      </c>
      <c r="C2278" t="s">
        <v>5623</v>
      </c>
      <c r="D2278" t="s">
        <v>5258</v>
      </c>
      <c r="E2278">
        <v>155.93</v>
      </c>
      <c r="F2278">
        <v>0</v>
      </c>
    </row>
    <row r="2279" spans="1:6">
      <c r="A2279" t="s">
        <v>5256</v>
      </c>
      <c r="B2279">
        <v>89259</v>
      </c>
      <c r="C2279" t="s">
        <v>5624</v>
      </c>
      <c r="D2279" t="s">
        <v>5258</v>
      </c>
      <c r="E2279">
        <v>26.99</v>
      </c>
      <c r="F2279">
        <v>0.29339999999999999</v>
      </c>
    </row>
    <row r="2280" spans="1:6">
      <c r="A2280" t="s">
        <v>5256</v>
      </c>
      <c r="B2280">
        <v>91466</v>
      </c>
      <c r="C2280" t="s">
        <v>5625</v>
      </c>
      <c r="D2280" t="s">
        <v>5258</v>
      </c>
      <c r="E2280">
        <v>4</v>
      </c>
      <c r="F2280">
        <v>0.20749999999999999</v>
      </c>
    </row>
    <row r="2281" spans="1:6">
      <c r="A2281" t="s">
        <v>5256</v>
      </c>
      <c r="B2281">
        <v>89260</v>
      </c>
      <c r="C2281" t="s">
        <v>5626</v>
      </c>
      <c r="D2281" t="s">
        <v>5258</v>
      </c>
      <c r="E2281">
        <v>9.91</v>
      </c>
      <c r="F2281">
        <v>0.2089</v>
      </c>
    </row>
    <row r="2282" spans="1:6">
      <c r="A2282" t="s">
        <v>5256</v>
      </c>
      <c r="B2282">
        <v>89262</v>
      </c>
      <c r="C2282" t="s">
        <v>5627</v>
      </c>
      <c r="D2282" t="s">
        <v>5258</v>
      </c>
      <c r="E2282">
        <v>45.66</v>
      </c>
      <c r="F2282">
        <v>0.21679999999999999</v>
      </c>
    </row>
    <row r="2283" spans="1:6">
      <c r="A2283" t="s">
        <v>5256</v>
      </c>
      <c r="B2283">
        <v>91467</v>
      </c>
      <c r="C2283" t="s">
        <v>5628</v>
      </c>
      <c r="D2283" t="s">
        <v>5258</v>
      </c>
      <c r="E2283">
        <v>155.93</v>
      </c>
      <c r="F2283">
        <v>0</v>
      </c>
    </row>
    <row r="2284" spans="1:6">
      <c r="A2284" t="s">
        <v>5256</v>
      </c>
      <c r="B2284">
        <v>105839</v>
      </c>
      <c r="C2284" t="s">
        <v>5629</v>
      </c>
      <c r="D2284" t="s">
        <v>5258</v>
      </c>
      <c r="E2284">
        <v>0</v>
      </c>
    </row>
    <row r="2285" spans="1:6">
      <c r="A2285" t="s">
        <v>5256</v>
      </c>
      <c r="B2285">
        <v>105842</v>
      </c>
      <c r="C2285" t="s">
        <v>5630</v>
      </c>
      <c r="D2285" t="s">
        <v>5258</v>
      </c>
      <c r="E2285">
        <v>0</v>
      </c>
    </row>
    <row r="2286" spans="1:6">
      <c r="A2286" t="s">
        <v>5256</v>
      </c>
      <c r="B2286">
        <v>105840</v>
      </c>
      <c r="C2286" t="s">
        <v>5631</v>
      </c>
      <c r="D2286" t="s">
        <v>5258</v>
      </c>
      <c r="E2286">
        <v>0</v>
      </c>
    </row>
    <row r="2287" spans="1:6">
      <c r="A2287" t="s">
        <v>5256</v>
      </c>
      <c r="B2287">
        <v>105841</v>
      </c>
      <c r="C2287" t="s">
        <v>5632</v>
      </c>
      <c r="D2287" t="s">
        <v>5258</v>
      </c>
      <c r="E2287">
        <v>0</v>
      </c>
    </row>
    <row r="2288" spans="1:6">
      <c r="A2288" t="s">
        <v>5256</v>
      </c>
      <c r="B2288">
        <v>105843</v>
      </c>
      <c r="C2288" t="s">
        <v>5633</v>
      </c>
      <c r="D2288" t="s">
        <v>5258</v>
      </c>
      <c r="E2288">
        <v>82.06</v>
      </c>
      <c r="F2288">
        <v>0</v>
      </c>
    </row>
    <row r="2289" spans="1:6">
      <c r="A2289" t="s">
        <v>5256</v>
      </c>
      <c r="B2289">
        <v>91629</v>
      </c>
      <c r="C2289" t="s">
        <v>5634</v>
      </c>
      <c r="D2289" t="s">
        <v>5258</v>
      </c>
      <c r="E2289">
        <v>21.37</v>
      </c>
      <c r="F2289">
        <v>0.26350000000000001</v>
      </c>
    </row>
    <row r="2290" spans="1:6">
      <c r="A2290" t="s">
        <v>5256</v>
      </c>
      <c r="B2290">
        <v>91631</v>
      </c>
      <c r="C2290" t="s">
        <v>5635</v>
      </c>
      <c r="D2290" t="s">
        <v>5258</v>
      </c>
      <c r="E2290">
        <v>3.2</v>
      </c>
      <c r="F2290">
        <v>0.18440000000000001</v>
      </c>
    </row>
    <row r="2291" spans="1:6">
      <c r="A2291" t="s">
        <v>5256</v>
      </c>
      <c r="B2291">
        <v>91630</v>
      </c>
      <c r="C2291" t="s">
        <v>5636</v>
      </c>
      <c r="D2291" t="s">
        <v>5258</v>
      </c>
      <c r="E2291">
        <v>7.94</v>
      </c>
      <c r="F2291">
        <v>0.18509999999999999</v>
      </c>
    </row>
    <row r="2292" spans="1:6">
      <c r="A2292" t="s">
        <v>5256</v>
      </c>
      <c r="B2292">
        <v>91632</v>
      </c>
      <c r="C2292" t="s">
        <v>5637</v>
      </c>
      <c r="D2292" t="s">
        <v>5258</v>
      </c>
      <c r="E2292">
        <v>36.56</v>
      </c>
      <c r="F2292">
        <v>0.19259999999999999</v>
      </c>
    </row>
    <row r="2293" spans="1:6">
      <c r="A2293" t="s">
        <v>5256</v>
      </c>
      <c r="B2293">
        <v>91633</v>
      </c>
      <c r="C2293" t="s">
        <v>5638</v>
      </c>
      <c r="D2293" t="s">
        <v>5258</v>
      </c>
      <c r="E2293">
        <v>131.97999999999999</v>
      </c>
      <c r="F2293">
        <v>0</v>
      </c>
    </row>
    <row r="2294" spans="1:6">
      <c r="A2294" t="s">
        <v>5256</v>
      </c>
      <c r="B2294">
        <v>105979</v>
      </c>
      <c r="C2294" t="s">
        <v>5639</v>
      </c>
      <c r="D2294" t="s">
        <v>5258</v>
      </c>
      <c r="E2294">
        <v>43.36</v>
      </c>
      <c r="F2294">
        <v>0.47420000000000001</v>
      </c>
    </row>
    <row r="2295" spans="1:6">
      <c r="A2295" t="s">
        <v>5256</v>
      </c>
      <c r="B2295">
        <v>105982</v>
      </c>
      <c r="C2295" t="s">
        <v>5640</v>
      </c>
      <c r="D2295" t="s">
        <v>5258</v>
      </c>
      <c r="E2295">
        <v>5.97</v>
      </c>
      <c r="F2295">
        <v>0.36680000000000001</v>
      </c>
    </row>
    <row r="2296" spans="1:6">
      <c r="A2296" t="s">
        <v>5256</v>
      </c>
      <c r="B2296">
        <v>105980</v>
      </c>
      <c r="C2296" t="s">
        <v>5641</v>
      </c>
      <c r="D2296" t="s">
        <v>5258</v>
      </c>
      <c r="E2296">
        <v>14.77</v>
      </c>
      <c r="F2296">
        <v>0.36559999999999998</v>
      </c>
    </row>
    <row r="2297" spans="1:6">
      <c r="A2297" t="s">
        <v>5256</v>
      </c>
      <c r="B2297">
        <v>105981</v>
      </c>
      <c r="C2297" t="s">
        <v>5642</v>
      </c>
      <c r="D2297" t="s">
        <v>5258</v>
      </c>
      <c r="E2297">
        <v>68.45</v>
      </c>
      <c r="F2297">
        <v>0.37559999999999999</v>
      </c>
    </row>
    <row r="2298" spans="1:6">
      <c r="A2298" t="s">
        <v>5256</v>
      </c>
      <c r="B2298">
        <v>105983</v>
      </c>
      <c r="C2298" t="s">
        <v>5643</v>
      </c>
      <c r="D2298" t="s">
        <v>5258</v>
      </c>
      <c r="E2298">
        <v>155.63999999999999</v>
      </c>
      <c r="F2298">
        <v>0</v>
      </c>
    </row>
    <row r="2299" spans="1:6">
      <c r="A2299" t="s">
        <v>5256</v>
      </c>
      <c r="B2299">
        <v>98760</v>
      </c>
      <c r="C2299" t="s">
        <v>5644</v>
      </c>
      <c r="D2299" t="s">
        <v>5258</v>
      </c>
      <c r="E2299">
        <v>0.12</v>
      </c>
      <c r="F2299">
        <v>0</v>
      </c>
    </row>
    <row r="2300" spans="1:6">
      <c r="A2300" t="s">
        <v>5256</v>
      </c>
      <c r="B2300">
        <v>98761</v>
      </c>
      <c r="C2300" t="s">
        <v>5645</v>
      </c>
      <c r="D2300" t="s">
        <v>5258</v>
      </c>
      <c r="E2300">
        <v>0.02</v>
      </c>
      <c r="F2300">
        <v>0</v>
      </c>
    </row>
    <row r="2301" spans="1:6">
      <c r="A2301" t="s">
        <v>5256</v>
      </c>
      <c r="B2301">
        <v>98762</v>
      </c>
      <c r="C2301" t="s">
        <v>5646</v>
      </c>
      <c r="D2301" t="s">
        <v>5258</v>
      </c>
      <c r="E2301">
        <v>0.16</v>
      </c>
      <c r="F2301">
        <v>0</v>
      </c>
    </row>
    <row r="2302" spans="1:6">
      <c r="A2302" t="s">
        <v>5256</v>
      </c>
      <c r="B2302">
        <v>98763</v>
      </c>
      <c r="C2302" t="s">
        <v>5647</v>
      </c>
      <c r="D2302" t="s">
        <v>5258</v>
      </c>
      <c r="E2302">
        <v>5.71</v>
      </c>
      <c r="F2302">
        <v>0</v>
      </c>
    </row>
    <row r="2303" spans="1:6">
      <c r="A2303" t="s">
        <v>5256</v>
      </c>
      <c r="B2303">
        <v>99829</v>
      </c>
      <c r="C2303" t="s">
        <v>5648</v>
      </c>
      <c r="D2303" t="s">
        <v>5258</v>
      </c>
      <c r="E2303">
        <v>0.19</v>
      </c>
      <c r="F2303">
        <v>0</v>
      </c>
    </row>
    <row r="2304" spans="1:6">
      <c r="A2304" t="s">
        <v>5256</v>
      </c>
      <c r="B2304">
        <v>99830</v>
      </c>
      <c r="C2304" t="s">
        <v>5649</v>
      </c>
      <c r="D2304" t="s">
        <v>5258</v>
      </c>
      <c r="E2304">
        <v>0.04</v>
      </c>
      <c r="F2304">
        <v>0</v>
      </c>
    </row>
    <row r="2305" spans="1:6">
      <c r="A2305" t="s">
        <v>5256</v>
      </c>
      <c r="B2305">
        <v>99831</v>
      </c>
      <c r="C2305" t="s">
        <v>5650</v>
      </c>
      <c r="D2305" t="s">
        <v>5258</v>
      </c>
      <c r="E2305">
        <v>0.13</v>
      </c>
      <c r="F2305">
        <v>0</v>
      </c>
    </row>
    <row r="2306" spans="1:6">
      <c r="A2306" t="s">
        <v>5256</v>
      </c>
      <c r="B2306">
        <v>99832</v>
      </c>
      <c r="C2306" t="s">
        <v>5651</v>
      </c>
      <c r="D2306" t="s">
        <v>5258</v>
      </c>
      <c r="E2306">
        <v>4.24</v>
      </c>
      <c r="F2306">
        <v>0</v>
      </c>
    </row>
    <row r="2307" spans="1:6">
      <c r="A2307" t="s">
        <v>5256</v>
      </c>
      <c r="B2307">
        <v>104516</v>
      </c>
      <c r="C2307" t="s">
        <v>5652</v>
      </c>
      <c r="D2307" t="s">
        <v>5258</v>
      </c>
      <c r="E2307">
        <v>0</v>
      </c>
    </row>
    <row r="2308" spans="1:6">
      <c r="A2308" t="s">
        <v>5256</v>
      </c>
      <c r="B2308">
        <v>104517</v>
      </c>
      <c r="C2308" t="s">
        <v>5653</v>
      </c>
      <c r="D2308" t="s">
        <v>5258</v>
      </c>
      <c r="E2308">
        <v>0</v>
      </c>
    </row>
    <row r="2309" spans="1:6">
      <c r="A2309" t="s">
        <v>5256</v>
      </c>
      <c r="B2309">
        <v>104518</v>
      </c>
      <c r="C2309" t="s">
        <v>5654</v>
      </c>
      <c r="D2309" t="s">
        <v>5258</v>
      </c>
      <c r="E2309">
        <v>0</v>
      </c>
    </row>
    <row r="2310" spans="1:6">
      <c r="A2310" t="s">
        <v>5256</v>
      </c>
      <c r="B2310">
        <v>104519</v>
      </c>
      <c r="C2310" t="s">
        <v>5655</v>
      </c>
      <c r="D2310" t="s">
        <v>5258</v>
      </c>
      <c r="E2310">
        <v>0.61</v>
      </c>
      <c r="F2310">
        <v>0</v>
      </c>
    </row>
    <row r="2311" spans="1:6">
      <c r="A2311" t="s">
        <v>5256</v>
      </c>
      <c r="B2311">
        <v>90682</v>
      </c>
      <c r="C2311" t="s">
        <v>5656</v>
      </c>
      <c r="D2311" t="s">
        <v>5258</v>
      </c>
      <c r="E2311">
        <v>39.04</v>
      </c>
      <c r="F2311">
        <v>1</v>
      </c>
    </row>
    <row r="2312" spans="1:6">
      <c r="A2312" t="s">
        <v>5256</v>
      </c>
      <c r="B2312">
        <v>90683</v>
      </c>
      <c r="C2312" t="s">
        <v>5657</v>
      </c>
      <c r="D2312" t="s">
        <v>5258</v>
      </c>
      <c r="E2312">
        <v>9.0299999999999994</v>
      </c>
      <c r="F2312">
        <v>1</v>
      </c>
    </row>
    <row r="2313" spans="1:6">
      <c r="A2313" t="s">
        <v>5256</v>
      </c>
      <c r="B2313">
        <v>90684</v>
      </c>
      <c r="C2313" t="s">
        <v>5658</v>
      </c>
      <c r="D2313" t="s">
        <v>5258</v>
      </c>
      <c r="E2313">
        <v>42.71</v>
      </c>
      <c r="F2313">
        <v>1</v>
      </c>
    </row>
    <row r="2314" spans="1:6">
      <c r="A2314" t="s">
        <v>5256</v>
      </c>
      <c r="B2314">
        <v>90685</v>
      </c>
      <c r="C2314" t="s">
        <v>5659</v>
      </c>
      <c r="D2314" t="s">
        <v>5258</v>
      </c>
      <c r="E2314">
        <v>56.1</v>
      </c>
      <c r="F2314">
        <v>0</v>
      </c>
    </row>
    <row r="2315" spans="1:6">
      <c r="A2315" t="s">
        <v>5256</v>
      </c>
      <c r="B2315">
        <v>95114</v>
      </c>
      <c r="C2315" t="s">
        <v>5660</v>
      </c>
      <c r="D2315" t="s">
        <v>5258</v>
      </c>
      <c r="E2315">
        <v>0.65</v>
      </c>
      <c r="F2315">
        <v>0</v>
      </c>
    </row>
    <row r="2316" spans="1:6">
      <c r="A2316" t="s">
        <v>5256</v>
      </c>
      <c r="B2316">
        <v>95115</v>
      </c>
      <c r="C2316" t="s">
        <v>5661</v>
      </c>
      <c r="D2316" t="s">
        <v>5258</v>
      </c>
      <c r="E2316">
        <v>0.15</v>
      </c>
      <c r="F2316">
        <v>0</v>
      </c>
    </row>
    <row r="2317" spans="1:6">
      <c r="A2317" t="s">
        <v>5256</v>
      </c>
      <c r="B2317">
        <v>53863</v>
      </c>
      <c r="C2317" t="s">
        <v>5662</v>
      </c>
      <c r="D2317" t="s">
        <v>5258</v>
      </c>
      <c r="E2317">
        <v>0.82</v>
      </c>
      <c r="F2317">
        <v>0</v>
      </c>
    </row>
    <row r="2318" spans="1:6">
      <c r="A2318" t="s">
        <v>5256</v>
      </c>
      <c r="B2318">
        <v>104652</v>
      </c>
      <c r="C2318" t="s">
        <v>5663</v>
      </c>
      <c r="D2318" t="s">
        <v>5258</v>
      </c>
      <c r="E2318">
        <v>0</v>
      </c>
    </row>
    <row r="2319" spans="1:6">
      <c r="A2319" t="s">
        <v>5256</v>
      </c>
      <c r="B2319">
        <v>104653</v>
      </c>
      <c r="C2319" t="s">
        <v>5664</v>
      </c>
      <c r="D2319" t="s">
        <v>5258</v>
      </c>
      <c r="E2319">
        <v>0</v>
      </c>
    </row>
    <row r="2320" spans="1:6">
      <c r="A2320" t="s">
        <v>5256</v>
      </c>
      <c r="B2320">
        <v>104654</v>
      </c>
      <c r="C2320" t="s">
        <v>5665</v>
      </c>
      <c r="D2320" t="s">
        <v>5258</v>
      </c>
      <c r="E2320">
        <v>0</v>
      </c>
    </row>
    <row r="2321" spans="1:6">
      <c r="A2321" t="s">
        <v>5256</v>
      </c>
      <c r="B2321">
        <v>104655</v>
      </c>
      <c r="C2321" t="s">
        <v>5666</v>
      </c>
      <c r="D2321" t="s">
        <v>5258</v>
      </c>
      <c r="E2321">
        <v>0.65</v>
      </c>
      <c r="F2321">
        <v>0</v>
      </c>
    </row>
    <row r="2322" spans="1:6">
      <c r="A2322" t="s">
        <v>5256</v>
      </c>
      <c r="B2322">
        <v>102270</v>
      </c>
      <c r="C2322" t="s">
        <v>5667</v>
      </c>
      <c r="D2322" t="s">
        <v>5258</v>
      </c>
      <c r="E2322">
        <v>1.1100000000000001</v>
      </c>
      <c r="F2322">
        <v>0</v>
      </c>
    </row>
    <row r="2323" spans="1:6">
      <c r="A2323" t="s">
        <v>5256</v>
      </c>
      <c r="B2323">
        <v>102271</v>
      </c>
      <c r="C2323" t="s">
        <v>5668</v>
      </c>
      <c r="D2323" t="s">
        <v>5258</v>
      </c>
      <c r="E2323">
        <v>0.25</v>
      </c>
      <c r="F2323">
        <v>0</v>
      </c>
    </row>
    <row r="2324" spans="1:6">
      <c r="A2324" t="s">
        <v>5256</v>
      </c>
      <c r="B2324">
        <v>102272</v>
      </c>
      <c r="C2324" t="s">
        <v>5669</v>
      </c>
      <c r="D2324" t="s">
        <v>5258</v>
      </c>
      <c r="E2324">
        <v>1.39</v>
      </c>
      <c r="F2324">
        <v>0</v>
      </c>
    </row>
    <row r="2325" spans="1:6">
      <c r="A2325" t="s">
        <v>5256</v>
      </c>
      <c r="B2325">
        <v>102273</v>
      </c>
      <c r="C2325" t="s">
        <v>5670</v>
      </c>
      <c r="D2325" t="s">
        <v>5258</v>
      </c>
      <c r="E2325">
        <v>1.63</v>
      </c>
      <c r="F2325">
        <v>0</v>
      </c>
    </row>
    <row r="2326" spans="1:6">
      <c r="A2326" t="s">
        <v>5256</v>
      </c>
      <c r="B2326">
        <v>95255</v>
      </c>
      <c r="C2326" t="s">
        <v>5671</v>
      </c>
      <c r="D2326" t="s">
        <v>5258</v>
      </c>
      <c r="E2326">
        <v>1.33</v>
      </c>
      <c r="F2326">
        <v>0</v>
      </c>
    </row>
    <row r="2327" spans="1:6">
      <c r="A2327" t="s">
        <v>5256</v>
      </c>
      <c r="B2327">
        <v>95256</v>
      </c>
      <c r="C2327" t="s">
        <v>5672</v>
      </c>
      <c r="D2327" t="s">
        <v>5258</v>
      </c>
      <c r="E2327">
        <v>0.3</v>
      </c>
      <c r="F2327">
        <v>0</v>
      </c>
    </row>
    <row r="2328" spans="1:6">
      <c r="A2328" t="s">
        <v>5256</v>
      </c>
      <c r="B2328">
        <v>95257</v>
      </c>
      <c r="C2328" t="s">
        <v>5673</v>
      </c>
      <c r="D2328" t="s">
        <v>5258</v>
      </c>
      <c r="E2328">
        <v>1.66</v>
      </c>
      <c r="F2328">
        <v>0</v>
      </c>
    </row>
    <row r="2329" spans="1:6">
      <c r="A2329" t="s">
        <v>5256</v>
      </c>
      <c r="B2329">
        <v>105913</v>
      </c>
      <c r="C2329" t="s">
        <v>5674</v>
      </c>
      <c r="D2329" t="s">
        <v>5258</v>
      </c>
      <c r="E2329">
        <v>1.1299999999999999</v>
      </c>
      <c r="F2329">
        <v>0</v>
      </c>
    </row>
    <row r="2330" spans="1:6">
      <c r="A2330" t="s">
        <v>5256</v>
      </c>
      <c r="B2330">
        <v>105914</v>
      </c>
      <c r="C2330" t="s">
        <v>5675</v>
      </c>
      <c r="D2330" t="s">
        <v>5258</v>
      </c>
      <c r="E2330">
        <v>0.26</v>
      </c>
      <c r="F2330">
        <v>0</v>
      </c>
    </row>
    <row r="2331" spans="1:6">
      <c r="A2331" t="s">
        <v>5256</v>
      </c>
      <c r="B2331">
        <v>105915</v>
      </c>
      <c r="C2331" t="s">
        <v>5676</v>
      </c>
      <c r="D2331" t="s">
        <v>5258</v>
      </c>
      <c r="E2331">
        <v>1.41</v>
      </c>
      <c r="F2331">
        <v>0</v>
      </c>
    </row>
    <row r="2332" spans="1:6">
      <c r="A2332" t="s">
        <v>5256</v>
      </c>
      <c r="B2332">
        <v>103792</v>
      </c>
      <c r="C2332" t="s">
        <v>5677</v>
      </c>
      <c r="D2332" t="s">
        <v>5258</v>
      </c>
      <c r="E2332">
        <v>4.49</v>
      </c>
      <c r="F2332">
        <v>0</v>
      </c>
    </row>
    <row r="2333" spans="1:6">
      <c r="A2333" t="s">
        <v>5256</v>
      </c>
      <c r="B2333">
        <v>103789</v>
      </c>
      <c r="C2333" t="s">
        <v>5678</v>
      </c>
      <c r="D2333" t="s">
        <v>5258</v>
      </c>
      <c r="E2333">
        <v>0</v>
      </c>
    </row>
    <row r="2334" spans="1:6">
      <c r="A2334" t="s">
        <v>5256</v>
      </c>
      <c r="B2334">
        <v>103790</v>
      </c>
      <c r="C2334" t="s">
        <v>5679</v>
      </c>
      <c r="D2334" t="s">
        <v>5258</v>
      </c>
      <c r="E2334">
        <v>0</v>
      </c>
    </row>
    <row r="2335" spans="1:6">
      <c r="A2335" t="s">
        <v>5256</v>
      </c>
      <c r="B2335">
        <v>103791</v>
      </c>
      <c r="C2335" t="s">
        <v>5680</v>
      </c>
      <c r="D2335" t="s">
        <v>5258</v>
      </c>
      <c r="E2335">
        <v>0</v>
      </c>
    </row>
    <row r="2336" spans="1:6">
      <c r="A2336" t="s">
        <v>5256</v>
      </c>
      <c r="B2336">
        <v>96054</v>
      </c>
      <c r="C2336" t="s">
        <v>5681</v>
      </c>
      <c r="D2336" t="s">
        <v>5258</v>
      </c>
      <c r="E2336">
        <v>32.51</v>
      </c>
      <c r="F2336">
        <v>1</v>
      </c>
    </row>
    <row r="2337" spans="1:6">
      <c r="A2337" t="s">
        <v>5256</v>
      </c>
      <c r="B2337">
        <v>96060</v>
      </c>
      <c r="C2337" t="s">
        <v>5682</v>
      </c>
      <c r="D2337" t="s">
        <v>5258</v>
      </c>
      <c r="E2337">
        <v>6.66</v>
      </c>
      <c r="F2337">
        <v>1</v>
      </c>
    </row>
    <row r="2338" spans="1:6">
      <c r="A2338" t="s">
        <v>5256</v>
      </c>
      <c r="B2338">
        <v>96061</v>
      </c>
      <c r="C2338" t="s">
        <v>5683</v>
      </c>
      <c r="D2338" t="s">
        <v>5258</v>
      </c>
      <c r="E2338">
        <v>40.64</v>
      </c>
      <c r="F2338">
        <v>1</v>
      </c>
    </row>
    <row r="2339" spans="1:6">
      <c r="A2339" t="s">
        <v>5256</v>
      </c>
      <c r="B2339">
        <v>96062</v>
      </c>
      <c r="C2339" t="s">
        <v>5684</v>
      </c>
      <c r="D2339" t="s">
        <v>5258</v>
      </c>
      <c r="E2339">
        <v>39.29</v>
      </c>
      <c r="F2339">
        <v>0</v>
      </c>
    </row>
    <row r="2340" spans="1:6">
      <c r="A2340" t="s">
        <v>5256</v>
      </c>
      <c r="B2340">
        <v>90688</v>
      </c>
      <c r="C2340" t="s">
        <v>5685</v>
      </c>
      <c r="D2340" t="s">
        <v>5258</v>
      </c>
      <c r="E2340">
        <v>28.8</v>
      </c>
      <c r="F2340">
        <v>1</v>
      </c>
    </row>
    <row r="2341" spans="1:6">
      <c r="A2341" t="s">
        <v>5256</v>
      </c>
      <c r="B2341">
        <v>90689</v>
      </c>
      <c r="C2341" t="s">
        <v>5686</v>
      </c>
      <c r="D2341" t="s">
        <v>5258</v>
      </c>
      <c r="E2341">
        <v>5.68</v>
      </c>
      <c r="F2341">
        <v>1</v>
      </c>
    </row>
    <row r="2342" spans="1:6">
      <c r="A2342" t="s">
        <v>5256</v>
      </c>
      <c r="B2342">
        <v>90690</v>
      </c>
      <c r="C2342" t="s">
        <v>5687</v>
      </c>
      <c r="D2342" t="s">
        <v>5258</v>
      </c>
      <c r="E2342">
        <v>36</v>
      </c>
      <c r="F2342">
        <v>1</v>
      </c>
    </row>
    <row r="2343" spans="1:6">
      <c r="A2343" t="s">
        <v>5256</v>
      </c>
      <c r="B2343">
        <v>90691</v>
      </c>
      <c r="C2343" t="s">
        <v>5688</v>
      </c>
      <c r="D2343" t="s">
        <v>5258</v>
      </c>
      <c r="E2343">
        <v>39.29</v>
      </c>
      <c r="F2343">
        <v>0</v>
      </c>
    </row>
    <row r="2344" spans="1:6">
      <c r="A2344" t="s">
        <v>5256</v>
      </c>
      <c r="B2344">
        <v>96241</v>
      </c>
      <c r="C2344" t="s">
        <v>5689</v>
      </c>
      <c r="D2344" t="s">
        <v>5258</v>
      </c>
      <c r="E2344">
        <v>30.6</v>
      </c>
      <c r="F2344">
        <v>1</v>
      </c>
    </row>
    <row r="2345" spans="1:6">
      <c r="A2345" t="s">
        <v>5256</v>
      </c>
      <c r="B2345">
        <v>96242</v>
      </c>
      <c r="C2345" t="s">
        <v>5690</v>
      </c>
      <c r="D2345" t="s">
        <v>5258</v>
      </c>
      <c r="E2345">
        <v>8.08</v>
      </c>
      <c r="F2345">
        <v>1</v>
      </c>
    </row>
    <row r="2346" spans="1:6">
      <c r="A2346" t="s">
        <v>5256</v>
      </c>
      <c r="B2346">
        <v>96243</v>
      </c>
      <c r="C2346" t="s">
        <v>5691</v>
      </c>
      <c r="D2346" t="s">
        <v>5258</v>
      </c>
      <c r="E2346">
        <v>38.25</v>
      </c>
      <c r="F2346">
        <v>1</v>
      </c>
    </row>
    <row r="2347" spans="1:6">
      <c r="A2347" t="s">
        <v>5256</v>
      </c>
      <c r="B2347">
        <v>96244</v>
      </c>
      <c r="C2347" t="s">
        <v>5692</v>
      </c>
      <c r="D2347" t="s">
        <v>5258</v>
      </c>
      <c r="E2347">
        <v>17.16</v>
      </c>
      <c r="F2347">
        <v>0</v>
      </c>
    </row>
    <row r="2348" spans="1:6">
      <c r="A2348" t="s">
        <v>5256</v>
      </c>
      <c r="B2348">
        <v>88400</v>
      </c>
      <c r="C2348" t="s">
        <v>5693</v>
      </c>
      <c r="D2348" t="s">
        <v>5258</v>
      </c>
      <c r="E2348">
        <v>0.96</v>
      </c>
      <c r="F2348">
        <v>0</v>
      </c>
    </row>
    <row r="2349" spans="1:6">
      <c r="A2349" t="s">
        <v>5256</v>
      </c>
      <c r="B2349">
        <v>88401</v>
      </c>
      <c r="C2349" t="s">
        <v>5694</v>
      </c>
      <c r="D2349" t="s">
        <v>5258</v>
      </c>
      <c r="E2349">
        <v>0.22</v>
      </c>
      <c r="F2349">
        <v>0</v>
      </c>
    </row>
    <row r="2350" spans="1:6">
      <c r="A2350" t="s">
        <v>5256</v>
      </c>
      <c r="B2350">
        <v>88402</v>
      </c>
      <c r="C2350" t="s">
        <v>5695</v>
      </c>
      <c r="D2350" t="s">
        <v>5258</v>
      </c>
      <c r="E2350">
        <v>1.05</v>
      </c>
      <c r="F2350">
        <v>0</v>
      </c>
    </row>
    <row r="2351" spans="1:6">
      <c r="A2351" t="s">
        <v>5256</v>
      </c>
      <c r="B2351">
        <v>88403</v>
      </c>
      <c r="C2351" t="s">
        <v>5696</v>
      </c>
      <c r="D2351" t="s">
        <v>5258</v>
      </c>
      <c r="E2351">
        <v>1.8</v>
      </c>
      <c r="F2351">
        <v>0</v>
      </c>
    </row>
    <row r="2352" spans="1:6">
      <c r="A2352" t="s">
        <v>5256</v>
      </c>
      <c r="B2352">
        <v>88387</v>
      </c>
      <c r="C2352" t="s">
        <v>5697</v>
      </c>
      <c r="D2352" t="s">
        <v>5258</v>
      </c>
      <c r="E2352">
        <v>1.01</v>
      </c>
      <c r="F2352">
        <v>0</v>
      </c>
    </row>
    <row r="2353" spans="1:6">
      <c r="A2353" t="s">
        <v>5256</v>
      </c>
      <c r="B2353">
        <v>88389</v>
      </c>
      <c r="C2353" t="s">
        <v>5698</v>
      </c>
      <c r="D2353" t="s">
        <v>5258</v>
      </c>
      <c r="E2353">
        <v>0.23</v>
      </c>
      <c r="F2353">
        <v>0</v>
      </c>
    </row>
    <row r="2354" spans="1:6">
      <c r="A2354" t="s">
        <v>5256</v>
      </c>
      <c r="B2354">
        <v>88390</v>
      </c>
      <c r="C2354" t="s">
        <v>5699</v>
      </c>
      <c r="D2354" t="s">
        <v>5258</v>
      </c>
      <c r="E2354">
        <v>1.1100000000000001</v>
      </c>
      <c r="F2354">
        <v>0</v>
      </c>
    </row>
    <row r="2355" spans="1:6">
      <c r="A2355" t="s">
        <v>5256</v>
      </c>
      <c r="B2355">
        <v>88391</v>
      </c>
      <c r="C2355" t="s">
        <v>5700</v>
      </c>
      <c r="D2355" t="s">
        <v>5258</v>
      </c>
      <c r="E2355">
        <v>3</v>
      </c>
      <c r="F2355">
        <v>0</v>
      </c>
    </row>
    <row r="2356" spans="1:6">
      <c r="A2356" t="s">
        <v>5256</v>
      </c>
      <c r="B2356">
        <v>88394</v>
      </c>
      <c r="C2356" t="s">
        <v>5701</v>
      </c>
      <c r="D2356" t="s">
        <v>5258</v>
      </c>
      <c r="E2356">
        <v>1.21</v>
      </c>
      <c r="F2356">
        <v>0</v>
      </c>
    </row>
    <row r="2357" spans="1:6">
      <c r="A2357" t="s">
        <v>5256</v>
      </c>
      <c r="B2357">
        <v>88395</v>
      </c>
      <c r="C2357" t="s">
        <v>5702</v>
      </c>
      <c r="D2357" t="s">
        <v>5258</v>
      </c>
      <c r="E2357">
        <v>0.28000000000000003</v>
      </c>
      <c r="F2357">
        <v>0</v>
      </c>
    </row>
    <row r="2358" spans="1:6">
      <c r="A2358" t="s">
        <v>5256</v>
      </c>
      <c r="B2358">
        <v>88396</v>
      </c>
      <c r="C2358" t="s">
        <v>5703</v>
      </c>
      <c r="D2358" t="s">
        <v>5258</v>
      </c>
      <c r="E2358">
        <v>1.32</v>
      </c>
      <c r="F2358">
        <v>0</v>
      </c>
    </row>
    <row r="2359" spans="1:6">
      <c r="A2359" t="s">
        <v>5256</v>
      </c>
      <c r="B2359">
        <v>88397</v>
      </c>
      <c r="C2359" t="s">
        <v>5704</v>
      </c>
      <c r="D2359" t="s">
        <v>5258</v>
      </c>
      <c r="E2359">
        <v>4.5</v>
      </c>
      <c r="F2359">
        <v>0</v>
      </c>
    </row>
    <row r="2360" spans="1:6">
      <c r="A2360" t="s">
        <v>5256</v>
      </c>
      <c r="B2360">
        <v>90633</v>
      </c>
      <c r="C2360" t="s">
        <v>5705</v>
      </c>
      <c r="D2360" t="s">
        <v>5258</v>
      </c>
      <c r="E2360">
        <v>4.82</v>
      </c>
      <c r="F2360">
        <v>0</v>
      </c>
    </row>
    <row r="2361" spans="1:6">
      <c r="A2361" t="s">
        <v>5256</v>
      </c>
      <c r="B2361">
        <v>90634</v>
      </c>
      <c r="C2361" t="s">
        <v>5706</v>
      </c>
      <c r="D2361" t="s">
        <v>5258</v>
      </c>
      <c r="E2361">
        <v>1.1100000000000001</v>
      </c>
      <c r="F2361">
        <v>0</v>
      </c>
    </row>
    <row r="2362" spans="1:6">
      <c r="A2362" t="s">
        <v>5256</v>
      </c>
      <c r="B2362">
        <v>90635</v>
      </c>
      <c r="C2362" t="s">
        <v>5707</v>
      </c>
      <c r="D2362" t="s">
        <v>5258</v>
      </c>
      <c r="E2362">
        <v>5.27</v>
      </c>
      <c r="F2362">
        <v>0</v>
      </c>
    </row>
    <row r="2363" spans="1:6">
      <c r="A2363" t="s">
        <v>5256</v>
      </c>
      <c r="B2363">
        <v>90636</v>
      </c>
      <c r="C2363" t="s">
        <v>5708</v>
      </c>
      <c r="D2363" t="s">
        <v>5258</v>
      </c>
      <c r="E2363">
        <v>6</v>
      </c>
      <c r="F2363">
        <v>0</v>
      </c>
    </row>
    <row r="2364" spans="1:6">
      <c r="A2364" t="s">
        <v>5256</v>
      </c>
      <c r="B2364">
        <v>103238</v>
      </c>
      <c r="C2364" t="s">
        <v>5709</v>
      </c>
      <c r="D2364" t="s">
        <v>5258</v>
      </c>
      <c r="E2364">
        <v>0</v>
      </c>
    </row>
    <row r="2365" spans="1:6">
      <c r="A2365" t="s">
        <v>5256</v>
      </c>
      <c r="B2365">
        <v>103239</v>
      </c>
      <c r="C2365" t="s">
        <v>5710</v>
      </c>
      <c r="D2365" t="s">
        <v>5258</v>
      </c>
      <c r="E2365">
        <v>0</v>
      </c>
    </row>
    <row r="2366" spans="1:6">
      <c r="A2366" t="s">
        <v>5256</v>
      </c>
      <c r="B2366">
        <v>103240</v>
      </c>
      <c r="C2366" t="s">
        <v>5711</v>
      </c>
      <c r="D2366" t="s">
        <v>5258</v>
      </c>
      <c r="E2366">
        <v>0</v>
      </c>
    </row>
    <row r="2367" spans="1:6">
      <c r="A2367" t="s">
        <v>5256</v>
      </c>
      <c r="B2367">
        <v>103241</v>
      </c>
      <c r="C2367" t="s">
        <v>5712</v>
      </c>
      <c r="D2367" t="s">
        <v>5258</v>
      </c>
      <c r="E2367">
        <v>11.26</v>
      </c>
      <c r="F2367">
        <v>0</v>
      </c>
    </row>
    <row r="2368" spans="1:6">
      <c r="A2368" t="s">
        <v>5256</v>
      </c>
      <c r="B2368">
        <v>88853</v>
      </c>
      <c r="C2368" t="s">
        <v>5713</v>
      </c>
      <c r="D2368" t="s">
        <v>5258</v>
      </c>
      <c r="E2368">
        <v>0.22</v>
      </c>
      <c r="F2368">
        <v>0</v>
      </c>
    </row>
    <row r="2369" spans="1:6">
      <c r="A2369" t="s">
        <v>5256</v>
      </c>
      <c r="B2369">
        <v>88854</v>
      </c>
      <c r="C2369" t="s">
        <v>5714</v>
      </c>
      <c r="D2369" t="s">
        <v>5258</v>
      </c>
      <c r="E2369">
        <v>0.05</v>
      </c>
      <c r="F2369">
        <v>0</v>
      </c>
    </row>
    <row r="2370" spans="1:6">
      <c r="A2370" t="s">
        <v>5256</v>
      </c>
      <c r="B2370">
        <v>5692</v>
      </c>
      <c r="C2370" t="s">
        <v>5715</v>
      </c>
      <c r="D2370" t="s">
        <v>5258</v>
      </c>
      <c r="E2370">
        <v>0.24</v>
      </c>
      <c r="F2370">
        <v>0</v>
      </c>
    </row>
    <row r="2371" spans="1:6">
      <c r="A2371" t="s">
        <v>5256</v>
      </c>
      <c r="B2371">
        <v>5693</v>
      </c>
      <c r="C2371" t="s">
        <v>5716</v>
      </c>
      <c r="D2371" t="s">
        <v>5258</v>
      </c>
      <c r="E2371">
        <v>20.43</v>
      </c>
      <c r="F2371">
        <v>0</v>
      </c>
    </row>
    <row r="2372" spans="1:6">
      <c r="A2372" t="s">
        <v>5256</v>
      </c>
      <c r="B2372">
        <v>7044</v>
      </c>
      <c r="C2372" t="s">
        <v>5717</v>
      </c>
      <c r="D2372" t="s">
        <v>5258</v>
      </c>
      <c r="E2372">
        <v>0.27</v>
      </c>
      <c r="F2372">
        <v>0</v>
      </c>
    </row>
    <row r="2373" spans="1:6">
      <c r="A2373" t="s">
        <v>5256</v>
      </c>
      <c r="B2373">
        <v>7045</v>
      </c>
      <c r="C2373" t="s">
        <v>5718</v>
      </c>
      <c r="D2373" t="s">
        <v>5258</v>
      </c>
      <c r="E2373">
        <v>0.06</v>
      </c>
      <c r="F2373">
        <v>0</v>
      </c>
    </row>
    <row r="2374" spans="1:6">
      <c r="A2374" t="s">
        <v>5256</v>
      </c>
      <c r="B2374">
        <v>7046</v>
      </c>
      <c r="C2374" t="s">
        <v>5719</v>
      </c>
      <c r="D2374" t="s">
        <v>5258</v>
      </c>
      <c r="E2374">
        <v>0.3</v>
      </c>
      <c r="F2374">
        <v>0</v>
      </c>
    </row>
    <row r="2375" spans="1:6">
      <c r="A2375" t="s">
        <v>5256</v>
      </c>
      <c r="B2375">
        <v>7047</v>
      </c>
      <c r="C2375" t="s">
        <v>5720</v>
      </c>
      <c r="D2375" t="s">
        <v>5258</v>
      </c>
      <c r="E2375">
        <v>24.11</v>
      </c>
      <c r="F2375">
        <v>0</v>
      </c>
    </row>
    <row r="2376" spans="1:6">
      <c r="A2376" t="s">
        <v>5256</v>
      </c>
      <c r="B2376">
        <v>89228</v>
      </c>
      <c r="C2376" t="s">
        <v>5721</v>
      </c>
      <c r="D2376" t="s">
        <v>5258</v>
      </c>
      <c r="E2376">
        <v>46.8</v>
      </c>
      <c r="F2376">
        <v>1</v>
      </c>
    </row>
    <row r="2377" spans="1:6">
      <c r="A2377" t="s">
        <v>5256</v>
      </c>
      <c r="B2377">
        <v>89229</v>
      </c>
      <c r="C2377" t="s">
        <v>5722</v>
      </c>
      <c r="D2377" t="s">
        <v>5258</v>
      </c>
      <c r="E2377">
        <v>16.489999999999998</v>
      </c>
      <c r="F2377">
        <v>1</v>
      </c>
    </row>
    <row r="2378" spans="1:6">
      <c r="A2378" t="s">
        <v>5256</v>
      </c>
      <c r="B2378">
        <v>5779</v>
      </c>
      <c r="C2378" t="s">
        <v>5723</v>
      </c>
      <c r="D2378" t="s">
        <v>5258</v>
      </c>
      <c r="E2378">
        <v>75.23</v>
      </c>
      <c r="F2378">
        <v>1</v>
      </c>
    </row>
    <row r="2379" spans="1:6">
      <c r="A2379" t="s">
        <v>5256</v>
      </c>
      <c r="B2379">
        <v>53849</v>
      </c>
      <c r="C2379" t="s">
        <v>5724</v>
      </c>
      <c r="D2379" t="s">
        <v>5258</v>
      </c>
      <c r="E2379">
        <v>82.54</v>
      </c>
      <c r="F2379">
        <v>0</v>
      </c>
    </row>
    <row r="2380" spans="1:6">
      <c r="A2380" t="s">
        <v>5256</v>
      </c>
      <c r="B2380">
        <v>95129</v>
      </c>
      <c r="C2380" t="s">
        <v>5725</v>
      </c>
      <c r="D2380" t="s">
        <v>5258</v>
      </c>
      <c r="E2380">
        <v>57.97</v>
      </c>
      <c r="F2380">
        <v>1</v>
      </c>
    </row>
    <row r="2381" spans="1:6">
      <c r="A2381" t="s">
        <v>5256</v>
      </c>
      <c r="B2381">
        <v>95130</v>
      </c>
      <c r="C2381" t="s">
        <v>5726</v>
      </c>
      <c r="D2381" t="s">
        <v>5258</v>
      </c>
      <c r="E2381">
        <v>21.02</v>
      </c>
      <c r="F2381">
        <v>1</v>
      </c>
    </row>
    <row r="2382" spans="1:6">
      <c r="A2382" t="s">
        <v>5256</v>
      </c>
      <c r="B2382">
        <v>95131</v>
      </c>
      <c r="C2382" t="s">
        <v>5727</v>
      </c>
      <c r="D2382" t="s">
        <v>5258</v>
      </c>
      <c r="E2382">
        <v>68.239999999999995</v>
      </c>
      <c r="F2382">
        <v>1</v>
      </c>
    </row>
    <row r="2383" spans="1:6">
      <c r="A2383" t="s">
        <v>5256</v>
      </c>
      <c r="B2383">
        <v>95132</v>
      </c>
      <c r="C2383" t="s">
        <v>5728</v>
      </c>
      <c r="D2383" t="s">
        <v>5258</v>
      </c>
      <c r="E2383">
        <v>31.8</v>
      </c>
      <c r="F2383">
        <v>0</v>
      </c>
    </row>
    <row r="2384" spans="1:6">
      <c r="A2384" t="s">
        <v>5256</v>
      </c>
      <c r="B2384">
        <v>102982</v>
      </c>
      <c r="C2384" t="s">
        <v>5729</v>
      </c>
      <c r="D2384" t="s">
        <v>5258</v>
      </c>
      <c r="E2384">
        <v>0</v>
      </c>
    </row>
    <row r="2385" spans="1:6">
      <c r="A2385" t="s">
        <v>5256</v>
      </c>
      <c r="B2385">
        <v>102983</v>
      </c>
      <c r="C2385" t="s">
        <v>5730</v>
      </c>
      <c r="D2385" t="s">
        <v>5258</v>
      </c>
      <c r="E2385">
        <v>0</v>
      </c>
    </row>
    <row r="2386" spans="1:6">
      <c r="A2386" t="s">
        <v>5256</v>
      </c>
      <c r="B2386">
        <v>102984</v>
      </c>
      <c r="C2386" t="s">
        <v>5731</v>
      </c>
      <c r="D2386" t="s">
        <v>5258</v>
      </c>
      <c r="E2386">
        <v>0</v>
      </c>
    </row>
    <row r="2387" spans="1:6">
      <c r="A2387" t="s">
        <v>5256</v>
      </c>
      <c r="B2387">
        <v>102985</v>
      </c>
      <c r="C2387" t="s">
        <v>5732</v>
      </c>
      <c r="D2387" t="s">
        <v>5258</v>
      </c>
      <c r="E2387">
        <v>14.75</v>
      </c>
      <c r="F2387">
        <v>0</v>
      </c>
    </row>
    <row r="2388" spans="1:6">
      <c r="A2388" t="s">
        <v>5256</v>
      </c>
      <c r="B2388">
        <v>92956</v>
      </c>
      <c r="C2388" t="s">
        <v>5733</v>
      </c>
      <c r="D2388" t="s">
        <v>5258</v>
      </c>
      <c r="E2388">
        <v>4.37</v>
      </c>
      <c r="F2388">
        <v>1</v>
      </c>
    </row>
    <row r="2389" spans="1:6">
      <c r="A2389" t="s">
        <v>5256</v>
      </c>
      <c r="B2389">
        <v>92957</v>
      </c>
      <c r="C2389" t="s">
        <v>5734</v>
      </c>
      <c r="D2389" t="s">
        <v>5258</v>
      </c>
      <c r="E2389">
        <v>1.01</v>
      </c>
      <c r="F2389">
        <v>1</v>
      </c>
    </row>
    <row r="2390" spans="1:6">
      <c r="A2390" t="s">
        <v>5256</v>
      </c>
      <c r="B2390">
        <v>92958</v>
      </c>
      <c r="C2390" t="s">
        <v>5735</v>
      </c>
      <c r="D2390" t="s">
        <v>5258</v>
      </c>
      <c r="E2390">
        <v>4.79</v>
      </c>
      <c r="F2390">
        <v>1</v>
      </c>
    </row>
    <row r="2391" spans="1:6">
      <c r="A2391" t="s">
        <v>5256</v>
      </c>
      <c r="B2391">
        <v>92959</v>
      </c>
      <c r="C2391" t="s">
        <v>5736</v>
      </c>
      <c r="D2391" t="s">
        <v>5258</v>
      </c>
      <c r="E2391">
        <v>9.14</v>
      </c>
      <c r="F2391">
        <v>0</v>
      </c>
    </row>
    <row r="2392" spans="1:6">
      <c r="A2392" t="s">
        <v>5256</v>
      </c>
      <c r="B2392">
        <v>102858</v>
      </c>
      <c r="C2392" t="s">
        <v>5737</v>
      </c>
      <c r="D2392" t="s">
        <v>5258</v>
      </c>
      <c r="E2392">
        <v>0</v>
      </c>
    </row>
    <row r="2393" spans="1:6">
      <c r="A2393" t="s">
        <v>5256</v>
      </c>
      <c r="B2393">
        <v>102859</v>
      </c>
      <c r="C2393" t="s">
        <v>5738</v>
      </c>
      <c r="D2393" t="s">
        <v>5258</v>
      </c>
      <c r="E2393">
        <v>0</v>
      </c>
    </row>
    <row r="2394" spans="1:6">
      <c r="A2394" t="s">
        <v>5256</v>
      </c>
      <c r="B2394">
        <v>102860</v>
      </c>
      <c r="C2394" t="s">
        <v>5739</v>
      </c>
      <c r="D2394" t="s">
        <v>5258</v>
      </c>
      <c r="E2394">
        <v>0</v>
      </c>
    </row>
    <row r="2395" spans="1:6">
      <c r="A2395" t="s">
        <v>5256</v>
      </c>
      <c r="B2395">
        <v>102861</v>
      </c>
      <c r="C2395" t="s">
        <v>5740</v>
      </c>
      <c r="D2395" t="s">
        <v>5258</v>
      </c>
      <c r="E2395">
        <v>1.2</v>
      </c>
      <c r="F2395">
        <v>0</v>
      </c>
    </row>
    <row r="2396" spans="1:6">
      <c r="A2396" t="s">
        <v>5256</v>
      </c>
      <c r="B2396">
        <v>93404</v>
      </c>
      <c r="C2396" t="s">
        <v>5741</v>
      </c>
      <c r="D2396" t="s">
        <v>5258</v>
      </c>
      <c r="E2396">
        <v>7.75</v>
      </c>
      <c r="F2396">
        <v>1</v>
      </c>
    </row>
    <row r="2397" spans="1:6">
      <c r="A2397" t="s">
        <v>5256</v>
      </c>
      <c r="B2397">
        <v>93405</v>
      </c>
      <c r="C2397" t="s">
        <v>5742</v>
      </c>
      <c r="D2397" t="s">
        <v>5258</v>
      </c>
      <c r="E2397">
        <v>1.98</v>
      </c>
      <c r="F2397">
        <v>1</v>
      </c>
    </row>
    <row r="2398" spans="1:6">
      <c r="A2398" t="s">
        <v>5256</v>
      </c>
      <c r="B2398">
        <v>93406</v>
      </c>
      <c r="C2398" t="s">
        <v>5743</v>
      </c>
      <c r="D2398" t="s">
        <v>5258</v>
      </c>
      <c r="E2398">
        <v>9.3000000000000007</v>
      </c>
      <c r="F2398">
        <v>1</v>
      </c>
    </row>
    <row r="2399" spans="1:6">
      <c r="A2399" t="s">
        <v>5256</v>
      </c>
      <c r="B2399">
        <v>93407</v>
      </c>
      <c r="C2399" t="s">
        <v>5744</v>
      </c>
      <c r="D2399" t="s">
        <v>5258</v>
      </c>
      <c r="E2399">
        <v>46.49</v>
      </c>
      <c r="F2399">
        <v>0</v>
      </c>
    </row>
    <row r="2400" spans="1:6">
      <c r="A2400" t="s">
        <v>5256</v>
      </c>
      <c r="B2400">
        <v>102936</v>
      </c>
      <c r="C2400" t="s">
        <v>5745</v>
      </c>
      <c r="D2400" t="s">
        <v>5258</v>
      </c>
      <c r="E2400">
        <v>0</v>
      </c>
    </row>
    <row r="2401" spans="1:6">
      <c r="A2401" t="s">
        <v>5256</v>
      </c>
      <c r="B2401">
        <v>102937</v>
      </c>
      <c r="C2401" t="s">
        <v>5746</v>
      </c>
      <c r="D2401" t="s">
        <v>5258</v>
      </c>
      <c r="E2401">
        <v>0</v>
      </c>
    </row>
    <row r="2402" spans="1:6">
      <c r="A2402" t="s">
        <v>5256</v>
      </c>
      <c r="B2402">
        <v>102938</v>
      </c>
      <c r="C2402" t="s">
        <v>5747</v>
      </c>
      <c r="D2402" t="s">
        <v>5258</v>
      </c>
      <c r="E2402">
        <v>0</v>
      </c>
    </row>
    <row r="2403" spans="1:6">
      <c r="A2403" t="s">
        <v>5256</v>
      </c>
      <c r="B2403">
        <v>102939</v>
      </c>
      <c r="C2403" t="s">
        <v>5748</v>
      </c>
      <c r="D2403" t="s">
        <v>5258</v>
      </c>
      <c r="E2403">
        <v>8.9700000000000006</v>
      </c>
      <c r="F2403">
        <v>0</v>
      </c>
    </row>
    <row r="2404" spans="1:6">
      <c r="A2404" t="s">
        <v>5256</v>
      </c>
      <c r="B2404">
        <v>103159</v>
      </c>
      <c r="C2404" t="s">
        <v>5749</v>
      </c>
      <c r="D2404" t="s">
        <v>5258</v>
      </c>
      <c r="E2404">
        <v>0</v>
      </c>
    </row>
    <row r="2405" spans="1:6">
      <c r="A2405" t="s">
        <v>5256</v>
      </c>
      <c r="B2405">
        <v>103160</v>
      </c>
      <c r="C2405" t="s">
        <v>5750</v>
      </c>
      <c r="D2405" t="s">
        <v>5258</v>
      </c>
      <c r="E2405">
        <v>0</v>
      </c>
    </row>
    <row r="2406" spans="1:6">
      <c r="A2406" t="s">
        <v>5256</v>
      </c>
      <c r="B2406">
        <v>103161</v>
      </c>
      <c r="C2406" t="s">
        <v>5751</v>
      </c>
      <c r="D2406" t="s">
        <v>5258</v>
      </c>
      <c r="E2406">
        <v>0</v>
      </c>
    </row>
    <row r="2407" spans="1:6">
      <c r="A2407" t="s">
        <v>5256</v>
      </c>
      <c r="B2407">
        <v>103162</v>
      </c>
      <c r="C2407" t="s">
        <v>5752</v>
      </c>
      <c r="D2407" t="s">
        <v>5258</v>
      </c>
      <c r="E2407">
        <v>0.64</v>
      </c>
      <c r="F2407">
        <v>0</v>
      </c>
    </row>
    <row r="2408" spans="1:6">
      <c r="A2408" t="s">
        <v>5256</v>
      </c>
      <c r="B2408">
        <v>103153</v>
      </c>
      <c r="C2408" t="s">
        <v>5753</v>
      </c>
      <c r="D2408" t="s">
        <v>5258</v>
      </c>
      <c r="E2408">
        <v>0</v>
      </c>
    </row>
    <row r="2409" spans="1:6">
      <c r="A2409" t="s">
        <v>5256</v>
      </c>
      <c r="B2409">
        <v>103154</v>
      </c>
      <c r="C2409" t="s">
        <v>5754</v>
      </c>
      <c r="D2409" t="s">
        <v>5258</v>
      </c>
      <c r="E2409">
        <v>0</v>
      </c>
    </row>
    <row r="2410" spans="1:6">
      <c r="A2410" t="s">
        <v>5256</v>
      </c>
      <c r="B2410">
        <v>103155</v>
      </c>
      <c r="C2410" t="s">
        <v>5755</v>
      </c>
      <c r="D2410" t="s">
        <v>5258</v>
      </c>
      <c r="E2410">
        <v>0</v>
      </c>
    </row>
    <row r="2411" spans="1:6">
      <c r="A2411" t="s">
        <v>5256</v>
      </c>
      <c r="B2411">
        <v>103156</v>
      </c>
      <c r="C2411" t="s">
        <v>5756</v>
      </c>
      <c r="D2411" t="s">
        <v>5258</v>
      </c>
      <c r="E2411">
        <v>2.2799999999999998</v>
      </c>
      <c r="F2411">
        <v>0</v>
      </c>
    </row>
    <row r="2412" spans="1:6">
      <c r="A2412" t="s">
        <v>5256</v>
      </c>
      <c r="B2412">
        <v>103171</v>
      </c>
      <c r="C2412" t="s">
        <v>5757</v>
      </c>
      <c r="D2412" t="s">
        <v>5258</v>
      </c>
      <c r="E2412">
        <v>0</v>
      </c>
    </row>
    <row r="2413" spans="1:6">
      <c r="A2413" t="s">
        <v>5256</v>
      </c>
      <c r="B2413">
        <v>103172</v>
      </c>
      <c r="C2413" t="s">
        <v>5758</v>
      </c>
      <c r="D2413" t="s">
        <v>5258</v>
      </c>
      <c r="E2413">
        <v>0</v>
      </c>
    </row>
    <row r="2414" spans="1:6">
      <c r="A2414" t="s">
        <v>5256</v>
      </c>
      <c r="B2414">
        <v>103173</v>
      </c>
      <c r="C2414" t="s">
        <v>5759</v>
      </c>
      <c r="D2414" t="s">
        <v>5258</v>
      </c>
      <c r="E2414">
        <v>0</v>
      </c>
    </row>
    <row r="2415" spans="1:6">
      <c r="A2415" t="s">
        <v>5256</v>
      </c>
      <c r="B2415">
        <v>103174</v>
      </c>
      <c r="C2415" t="s">
        <v>5760</v>
      </c>
      <c r="D2415" t="s">
        <v>5258</v>
      </c>
      <c r="E2415">
        <v>1.82</v>
      </c>
      <c r="F2415">
        <v>0</v>
      </c>
    </row>
    <row r="2416" spans="1:6">
      <c r="A2416" t="s">
        <v>5256</v>
      </c>
      <c r="B2416">
        <v>103177</v>
      </c>
      <c r="C2416" t="s">
        <v>5761</v>
      </c>
      <c r="D2416" t="s">
        <v>5258</v>
      </c>
      <c r="E2416">
        <v>0</v>
      </c>
    </row>
    <row r="2417" spans="1:6">
      <c r="A2417" t="s">
        <v>5256</v>
      </c>
      <c r="B2417">
        <v>103178</v>
      </c>
      <c r="C2417" t="s">
        <v>5762</v>
      </c>
      <c r="D2417" t="s">
        <v>5258</v>
      </c>
      <c r="E2417">
        <v>0</v>
      </c>
    </row>
    <row r="2418" spans="1:6">
      <c r="A2418" t="s">
        <v>5256</v>
      </c>
      <c r="B2418">
        <v>103179</v>
      </c>
      <c r="C2418" t="s">
        <v>5763</v>
      </c>
      <c r="D2418" t="s">
        <v>5258</v>
      </c>
      <c r="E2418">
        <v>0</v>
      </c>
    </row>
    <row r="2419" spans="1:6">
      <c r="A2419" t="s">
        <v>5256</v>
      </c>
      <c r="B2419">
        <v>103180</v>
      </c>
      <c r="C2419" t="s">
        <v>5764</v>
      </c>
      <c r="D2419" t="s">
        <v>5258</v>
      </c>
      <c r="E2419">
        <v>4.1900000000000004</v>
      </c>
      <c r="F2419">
        <v>0</v>
      </c>
    </row>
    <row r="2420" spans="1:6">
      <c r="A2420" t="s">
        <v>5256</v>
      </c>
      <c r="B2420">
        <v>103165</v>
      </c>
      <c r="C2420" t="s">
        <v>5765</v>
      </c>
      <c r="D2420" t="s">
        <v>5258</v>
      </c>
      <c r="E2420">
        <v>0</v>
      </c>
    </row>
    <row r="2421" spans="1:6">
      <c r="A2421" t="s">
        <v>5256</v>
      </c>
      <c r="B2421">
        <v>103166</v>
      </c>
      <c r="C2421" t="s">
        <v>5766</v>
      </c>
      <c r="D2421" t="s">
        <v>5258</v>
      </c>
      <c r="E2421">
        <v>0</v>
      </c>
    </row>
    <row r="2422" spans="1:6">
      <c r="A2422" t="s">
        <v>5256</v>
      </c>
      <c r="B2422">
        <v>103167</v>
      </c>
      <c r="C2422" t="s">
        <v>5767</v>
      </c>
      <c r="D2422" t="s">
        <v>5258</v>
      </c>
      <c r="E2422">
        <v>0</v>
      </c>
    </row>
    <row r="2423" spans="1:6">
      <c r="A2423" t="s">
        <v>5256</v>
      </c>
      <c r="B2423">
        <v>103168</v>
      </c>
      <c r="C2423" t="s">
        <v>5768</v>
      </c>
      <c r="D2423" t="s">
        <v>5258</v>
      </c>
      <c r="E2423">
        <v>0.72</v>
      </c>
      <c r="F2423">
        <v>0</v>
      </c>
    </row>
    <row r="2424" spans="1:6">
      <c r="A2424" t="s">
        <v>5256</v>
      </c>
      <c r="B2424">
        <v>102864</v>
      </c>
      <c r="C2424" t="s">
        <v>5769</v>
      </c>
      <c r="D2424" t="s">
        <v>5258</v>
      </c>
      <c r="E2424">
        <v>0</v>
      </c>
    </row>
    <row r="2425" spans="1:6">
      <c r="A2425" t="s">
        <v>5256</v>
      </c>
      <c r="B2425">
        <v>102865</v>
      </c>
      <c r="C2425" t="s">
        <v>5770</v>
      </c>
      <c r="D2425" t="s">
        <v>5258</v>
      </c>
      <c r="E2425">
        <v>0</v>
      </c>
    </row>
    <row r="2426" spans="1:6">
      <c r="A2426" t="s">
        <v>5256</v>
      </c>
      <c r="B2426">
        <v>102866</v>
      </c>
      <c r="C2426" t="s">
        <v>5771</v>
      </c>
      <c r="D2426" t="s">
        <v>5258</v>
      </c>
      <c r="E2426">
        <v>0</v>
      </c>
    </row>
    <row r="2427" spans="1:6">
      <c r="A2427" t="s">
        <v>5256</v>
      </c>
      <c r="B2427">
        <v>102867</v>
      </c>
      <c r="C2427" t="s">
        <v>5772</v>
      </c>
      <c r="D2427" t="s">
        <v>5258</v>
      </c>
      <c r="E2427">
        <v>0.65</v>
      </c>
      <c r="F2427">
        <v>0</v>
      </c>
    </row>
    <row r="2428" spans="1:6">
      <c r="A2428" t="s">
        <v>5256</v>
      </c>
      <c r="B2428">
        <v>92108</v>
      </c>
      <c r="C2428" t="s">
        <v>5773</v>
      </c>
      <c r="D2428" t="s">
        <v>5258</v>
      </c>
      <c r="E2428">
        <v>1.1200000000000001</v>
      </c>
      <c r="F2428">
        <v>0</v>
      </c>
    </row>
    <row r="2429" spans="1:6">
      <c r="A2429" t="s">
        <v>5256</v>
      </c>
      <c r="B2429">
        <v>92109</v>
      </c>
      <c r="C2429" t="s">
        <v>5774</v>
      </c>
      <c r="D2429" t="s">
        <v>5258</v>
      </c>
      <c r="E2429">
        <v>0.26</v>
      </c>
      <c r="F2429">
        <v>0</v>
      </c>
    </row>
    <row r="2430" spans="1:6">
      <c r="A2430" t="s">
        <v>5256</v>
      </c>
      <c r="B2430">
        <v>92110</v>
      </c>
      <c r="C2430" t="s">
        <v>5775</v>
      </c>
      <c r="D2430" t="s">
        <v>5258</v>
      </c>
      <c r="E2430">
        <v>1.41</v>
      </c>
      <c r="F2430">
        <v>0</v>
      </c>
    </row>
    <row r="2431" spans="1:6">
      <c r="A2431" t="s">
        <v>5256</v>
      </c>
      <c r="B2431">
        <v>92111</v>
      </c>
      <c r="C2431" t="s">
        <v>5776</v>
      </c>
      <c r="D2431" t="s">
        <v>5258</v>
      </c>
      <c r="E2431">
        <v>1.2</v>
      </c>
      <c r="F2431">
        <v>0</v>
      </c>
    </row>
    <row r="2432" spans="1:6">
      <c r="A2432" t="s">
        <v>5256</v>
      </c>
      <c r="B2432">
        <v>90670</v>
      </c>
      <c r="C2432" t="s">
        <v>5777</v>
      </c>
      <c r="D2432" t="s">
        <v>5258</v>
      </c>
      <c r="E2432">
        <v>246.56</v>
      </c>
      <c r="F2432">
        <v>1</v>
      </c>
    </row>
    <row r="2433" spans="1:6">
      <c r="A2433" t="s">
        <v>5256</v>
      </c>
      <c r="B2433">
        <v>90671</v>
      </c>
      <c r="C2433" t="s">
        <v>5778</v>
      </c>
      <c r="D2433" t="s">
        <v>5258</v>
      </c>
      <c r="E2433">
        <v>66.150000000000006</v>
      </c>
      <c r="F2433">
        <v>1</v>
      </c>
    </row>
    <row r="2434" spans="1:6">
      <c r="A2434" t="s">
        <v>5256</v>
      </c>
      <c r="B2434">
        <v>90672</v>
      </c>
      <c r="C2434" t="s">
        <v>5779</v>
      </c>
      <c r="D2434" t="s">
        <v>5258</v>
      </c>
      <c r="E2434">
        <v>308.55</v>
      </c>
      <c r="F2434">
        <v>1</v>
      </c>
    </row>
    <row r="2435" spans="1:6">
      <c r="A2435" t="s">
        <v>5256</v>
      </c>
      <c r="B2435">
        <v>90673</v>
      </c>
      <c r="C2435" t="s">
        <v>5780</v>
      </c>
      <c r="D2435" t="s">
        <v>5258</v>
      </c>
      <c r="E2435">
        <v>117.94</v>
      </c>
      <c r="F2435">
        <v>0</v>
      </c>
    </row>
    <row r="2436" spans="1:6">
      <c r="A2436" t="s">
        <v>5256</v>
      </c>
      <c r="B2436">
        <v>93220</v>
      </c>
      <c r="C2436" t="s">
        <v>5781</v>
      </c>
      <c r="D2436" t="s">
        <v>5258</v>
      </c>
      <c r="E2436">
        <v>378.06</v>
      </c>
      <c r="F2436">
        <v>1</v>
      </c>
    </row>
    <row r="2437" spans="1:6">
      <c r="A2437" t="s">
        <v>5256</v>
      </c>
      <c r="B2437">
        <v>93221</v>
      </c>
      <c r="C2437" t="s">
        <v>5782</v>
      </c>
      <c r="D2437" t="s">
        <v>5258</v>
      </c>
      <c r="E2437">
        <v>101.43</v>
      </c>
      <c r="F2437">
        <v>1</v>
      </c>
    </row>
    <row r="2438" spans="1:6">
      <c r="A2438" t="s">
        <v>5256</v>
      </c>
      <c r="B2438">
        <v>93222</v>
      </c>
      <c r="C2438" t="s">
        <v>5783</v>
      </c>
      <c r="D2438" t="s">
        <v>5258</v>
      </c>
      <c r="E2438">
        <v>473.11</v>
      </c>
      <c r="F2438">
        <v>1</v>
      </c>
    </row>
    <row r="2439" spans="1:6">
      <c r="A2439" t="s">
        <v>5256</v>
      </c>
      <c r="B2439">
        <v>93223</v>
      </c>
      <c r="C2439" t="s">
        <v>5784</v>
      </c>
      <c r="D2439" t="s">
        <v>5258</v>
      </c>
      <c r="E2439">
        <v>154.04</v>
      </c>
      <c r="F2439">
        <v>0</v>
      </c>
    </row>
    <row r="2440" spans="1:6">
      <c r="A2440" t="s">
        <v>5256</v>
      </c>
      <c r="B2440">
        <v>104691</v>
      </c>
      <c r="C2440" t="s">
        <v>5785</v>
      </c>
      <c r="D2440" t="s">
        <v>5258</v>
      </c>
      <c r="E2440">
        <v>0.98</v>
      </c>
      <c r="F2440">
        <v>1</v>
      </c>
    </row>
    <row r="2441" spans="1:6">
      <c r="A2441" t="s">
        <v>5256</v>
      </c>
      <c r="B2441">
        <v>104692</v>
      </c>
      <c r="C2441" t="s">
        <v>5786</v>
      </c>
      <c r="D2441" t="s">
        <v>5258</v>
      </c>
      <c r="E2441">
        <v>0.22</v>
      </c>
      <c r="F2441">
        <v>1</v>
      </c>
    </row>
    <row r="2442" spans="1:6">
      <c r="A2442" t="s">
        <v>5256</v>
      </c>
      <c r="B2442">
        <v>104693</v>
      </c>
      <c r="C2442" t="s">
        <v>5787</v>
      </c>
      <c r="D2442" t="s">
        <v>5258</v>
      </c>
      <c r="E2442">
        <v>1.22</v>
      </c>
      <c r="F2442">
        <v>1</v>
      </c>
    </row>
    <row r="2443" spans="1:6">
      <c r="A2443" t="s">
        <v>5256</v>
      </c>
      <c r="B2443">
        <v>104694</v>
      </c>
      <c r="C2443" t="s">
        <v>5788</v>
      </c>
      <c r="D2443" t="s">
        <v>5258</v>
      </c>
      <c r="E2443">
        <v>2.04</v>
      </c>
      <c r="F2443">
        <v>0</v>
      </c>
    </row>
    <row r="2444" spans="1:6">
      <c r="A2444" t="s">
        <v>5256</v>
      </c>
      <c r="B2444">
        <v>90676</v>
      </c>
      <c r="C2444" t="s">
        <v>5789</v>
      </c>
      <c r="D2444" t="s">
        <v>5258</v>
      </c>
      <c r="E2444">
        <v>99.71</v>
      </c>
      <c r="F2444">
        <v>0.77200000000000002</v>
      </c>
    </row>
    <row r="2445" spans="1:6">
      <c r="A2445" t="s">
        <v>5256</v>
      </c>
      <c r="B2445">
        <v>91021</v>
      </c>
      <c r="C2445" t="s">
        <v>5790</v>
      </c>
      <c r="D2445" t="s">
        <v>5258</v>
      </c>
      <c r="E2445">
        <v>12.15</v>
      </c>
      <c r="F2445">
        <v>0.68889999999999996</v>
      </c>
    </row>
    <row r="2446" spans="1:6">
      <c r="A2446" t="s">
        <v>5256</v>
      </c>
      <c r="B2446">
        <v>90677</v>
      </c>
      <c r="C2446" t="s">
        <v>5791</v>
      </c>
      <c r="D2446" t="s">
        <v>5258</v>
      </c>
      <c r="E2446">
        <v>30.02</v>
      </c>
      <c r="F2446">
        <v>0.68789999999999996</v>
      </c>
    </row>
    <row r="2447" spans="1:6">
      <c r="A2447" t="s">
        <v>5256</v>
      </c>
      <c r="B2447">
        <v>90678</v>
      </c>
      <c r="C2447" t="s">
        <v>5792</v>
      </c>
      <c r="D2447" t="s">
        <v>5258</v>
      </c>
      <c r="E2447">
        <v>139.01</v>
      </c>
      <c r="F2447">
        <v>0.69299999999999995</v>
      </c>
    </row>
    <row r="2448" spans="1:6">
      <c r="A2448" t="s">
        <v>5256</v>
      </c>
      <c r="B2448">
        <v>90679</v>
      </c>
      <c r="C2448" t="s">
        <v>5793</v>
      </c>
      <c r="D2448" t="s">
        <v>5258</v>
      </c>
      <c r="E2448">
        <v>90.44</v>
      </c>
      <c r="F2448">
        <v>0</v>
      </c>
    </row>
    <row r="2449" spans="1:6">
      <c r="A2449" t="s">
        <v>5256</v>
      </c>
      <c r="B2449">
        <v>102870</v>
      </c>
      <c r="C2449" t="s">
        <v>5794</v>
      </c>
      <c r="D2449" t="s">
        <v>5258</v>
      </c>
      <c r="E2449">
        <v>359.58</v>
      </c>
      <c r="F2449">
        <v>1</v>
      </c>
    </row>
    <row r="2450" spans="1:6">
      <c r="A2450" t="s">
        <v>5256</v>
      </c>
      <c r="B2450">
        <v>102871</v>
      </c>
      <c r="C2450" t="s">
        <v>5795</v>
      </c>
      <c r="D2450" t="s">
        <v>5258</v>
      </c>
      <c r="E2450">
        <v>97.14</v>
      </c>
      <c r="F2450">
        <v>1</v>
      </c>
    </row>
    <row r="2451" spans="1:6">
      <c r="A2451" t="s">
        <v>5256</v>
      </c>
      <c r="B2451">
        <v>102872</v>
      </c>
      <c r="C2451" t="s">
        <v>5796</v>
      </c>
      <c r="D2451" t="s">
        <v>5258</v>
      </c>
      <c r="E2451">
        <v>449.98</v>
      </c>
      <c r="F2451">
        <v>1</v>
      </c>
    </row>
    <row r="2452" spans="1:6">
      <c r="A2452" t="s">
        <v>5256</v>
      </c>
      <c r="B2452">
        <v>102873</v>
      </c>
      <c r="C2452" t="s">
        <v>5797</v>
      </c>
      <c r="D2452" t="s">
        <v>5258</v>
      </c>
      <c r="E2452">
        <v>117.94</v>
      </c>
      <c r="F2452">
        <v>0</v>
      </c>
    </row>
    <row r="2453" spans="1:6">
      <c r="A2453" t="s">
        <v>5256</v>
      </c>
      <c r="B2453">
        <v>102960</v>
      </c>
      <c r="C2453" t="s">
        <v>5798</v>
      </c>
      <c r="D2453" t="s">
        <v>5258</v>
      </c>
      <c r="E2453">
        <v>174.51</v>
      </c>
      <c r="F2453">
        <v>1</v>
      </c>
    </row>
    <row r="2454" spans="1:6">
      <c r="A2454" t="s">
        <v>5256</v>
      </c>
      <c r="B2454">
        <v>102961</v>
      </c>
      <c r="C2454" t="s">
        <v>5799</v>
      </c>
      <c r="D2454" t="s">
        <v>5258</v>
      </c>
      <c r="E2454">
        <v>47.14</v>
      </c>
      <c r="F2454">
        <v>1</v>
      </c>
    </row>
    <row r="2455" spans="1:6">
      <c r="A2455" t="s">
        <v>5256</v>
      </c>
      <c r="B2455">
        <v>102962</v>
      </c>
      <c r="C2455" t="s">
        <v>5800</v>
      </c>
      <c r="D2455" t="s">
        <v>5258</v>
      </c>
      <c r="E2455">
        <v>163.69999999999999</v>
      </c>
      <c r="F2455">
        <v>1</v>
      </c>
    </row>
    <row r="2456" spans="1:6">
      <c r="A2456" t="s">
        <v>5256</v>
      </c>
      <c r="B2456">
        <v>102963</v>
      </c>
      <c r="C2456" t="s">
        <v>5801</v>
      </c>
      <c r="D2456" t="s">
        <v>5258</v>
      </c>
      <c r="E2456">
        <v>83.6</v>
      </c>
      <c r="F2456">
        <v>0</v>
      </c>
    </row>
    <row r="2457" spans="1:6">
      <c r="A2457" t="s">
        <v>5256</v>
      </c>
      <c r="B2457">
        <v>90621</v>
      </c>
      <c r="C2457" t="s">
        <v>5802</v>
      </c>
      <c r="D2457" t="s">
        <v>5258</v>
      </c>
      <c r="E2457">
        <v>4.1500000000000004</v>
      </c>
      <c r="F2457">
        <v>0</v>
      </c>
    </row>
    <row r="2458" spans="1:6">
      <c r="A2458" t="s">
        <v>5256</v>
      </c>
      <c r="B2458">
        <v>90622</v>
      </c>
      <c r="C2458" t="s">
        <v>5803</v>
      </c>
      <c r="D2458" t="s">
        <v>5258</v>
      </c>
      <c r="E2458">
        <v>0.96</v>
      </c>
      <c r="F2458">
        <v>0</v>
      </c>
    </row>
    <row r="2459" spans="1:6">
      <c r="A2459" t="s">
        <v>5256</v>
      </c>
      <c r="B2459">
        <v>90623</v>
      </c>
      <c r="C2459" t="s">
        <v>5804</v>
      </c>
      <c r="D2459" t="s">
        <v>5258</v>
      </c>
      <c r="E2459">
        <v>5.19</v>
      </c>
      <c r="F2459">
        <v>0</v>
      </c>
    </row>
    <row r="2460" spans="1:6">
      <c r="A2460" t="s">
        <v>5256</v>
      </c>
      <c r="B2460">
        <v>90624</v>
      </c>
      <c r="C2460" t="s">
        <v>5805</v>
      </c>
      <c r="D2460" t="s">
        <v>5258</v>
      </c>
      <c r="E2460">
        <v>3</v>
      </c>
      <c r="F2460">
        <v>0</v>
      </c>
    </row>
    <row r="2461" spans="1:6">
      <c r="A2461" t="s">
        <v>5256</v>
      </c>
      <c r="B2461">
        <v>102876</v>
      </c>
      <c r="C2461" t="s">
        <v>5806</v>
      </c>
      <c r="D2461" t="s">
        <v>5258</v>
      </c>
      <c r="E2461">
        <v>499.7</v>
      </c>
      <c r="F2461">
        <v>1</v>
      </c>
    </row>
    <row r="2462" spans="1:6">
      <c r="A2462" t="s">
        <v>5256</v>
      </c>
      <c r="B2462">
        <v>102877</v>
      </c>
      <c r="C2462" t="s">
        <v>5807</v>
      </c>
      <c r="D2462" t="s">
        <v>5258</v>
      </c>
      <c r="E2462">
        <v>135</v>
      </c>
      <c r="F2462">
        <v>1</v>
      </c>
    </row>
    <row r="2463" spans="1:6">
      <c r="A2463" t="s">
        <v>5256</v>
      </c>
      <c r="B2463">
        <v>102878</v>
      </c>
      <c r="C2463" t="s">
        <v>5808</v>
      </c>
      <c r="D2463" t="s">
        <v>5258</v>
      </c>
      <c r="E2463">
        <v>625.32000000000005</v>
      </c>
      <c r="F2463">
        <v>1</v>
      </c>
    </row>
    <row r="2464" spans="1:6">
      <c r="A2464" t="s">
        <v>5256</v>
      </c>
      <c r="B2464">
        <v>102879</v>
      </c>
      <c r="C2464" t="s">
        <v>5809</v>
      </c>
      <c r="D2464" t="s">
        <v>5258</v>
      </c>
      <c r="E2464">
        <v>177</v>
      </c>
      <c r="F2464">
        <v>0</v>
      </c>
    </row>
    <row r="2465" spans="1:6">
      <c r="A2465" t="s">
        <v>5256</v>
      </c>
      <c r="B2465">
        <v>103220</v>
      </c>
      <c r="C2465" t="s">
        <v>5810</v>
      </c>
      <c r="D2465" t="s">
        <v>5258</v>
      </c>
      <c r="E2465">
        <v>152.82</v>
      </c>
      <c r="F2465">
        <v>1</v>
      </c>
    </row>
    <row r="2466" spans="1:6">
      <c r="A2466" t="s">
        <v>5256</v>
      </c>
      <c r="B2466">
        <v>103221</v>
      </c>
      <c r="C2466" t="s">
        <v>5811</v>
      </c>
      <c r="D2466" t="s">
        <v>5258</v>
      </c>
      <c r="E2466">
        <v>41.28</v>
      </c>
      <c r="F2466">
        <v>1</v>
      </c>
    </row>
    <row r="2467" spans="1:6">
      <c r="A2467" t="s">
        <v>5256</v>
      </c>
      <c r="B2467">
        <v>103222</v>
      </c>
      <c r="C2467" t="s">
        <v>5812</v>
      </c>
      <c r="D2467" t="s">
        <v>5258</v>
      </c>
      <c r="E2467">
        <v>191.24</v>
      </c>
      <c r="F2467">
        <v>1</v>
      </c>
    </row>
    <row r="2468" spans="1:6">
      <c r="A2468" t="s">
        <v>5256</v>
      </c>
      <c r="B2468">
        <v>103223</v>
      </c>
      <c r="C2468" t="s">
        <v>5813</v>
      </c>
      <c r="D2468" t="s">
        <v>5258</v>
      </c>
      <c r="E2468">
        <v>34.57</v>
      </c>
      <c r="F2468">
        <v>0</v>
      </c>
    </row>
    <row r="2469" spans="1:6">
      <c r="A2469" t="s">
        <v>5256</v>
      </c>
      <c r="B2469">
        <v>103232</v>
      </c>
      <c r="C2469" t="s">
        <v>5814</v>
      </c>
      <c r="D2469" t="s">
        <v>5258</v>
      </c>
      <c r="E2469">
        <v>479.44</v>
      </c>
      <c r="F2469">
        <v>1</v>
      </c>
    </row>
    <row r="2470" spans="1:6">
      <c r="A2470" t="s">
        <v>5256</v>
      </c>
      <c r="B2470">
        <v>103233</v>
      </c>
      <c r="C2470" t="s">
        <v>5815</v>
      </c>
      <c r="D2470" t="s">
        <v>5258</v>
      </c>
      <c r="E2470">
        <v>129.53</v>
      </c>
      <c r="F2470">
        <v>1</v>
      </c>
    </row>
    <row r="2471" spans="1:6">
      <c r="A2471" t="s">
        <v>5256</v>
      </c>
      <c r="B2471">
        <v>103234</v>
      </c>
      <c r="C2471" t="s">
        <v>5816</v>
      </c>
      <c r="D2471" t="s">
        <v>5258</v>
      </c>
      <c r="E2471">
        <v>629.66999999999996</v>
      </c>
      <c r="F2471">
        <v>1</v>
      </c>
    </row>
    <row r="2472" spans="1:6">
      <c r="A2472" t="s">
        <v>5256</v>
      </c>
      <c r="B2472">
        <v>103235</v>
      </c>
      <c r="C2472" t="s">
        <v>5817</v>
      </c>
      <c r="D2472" t="s">
        <v>5258</v>
      </c>
      <c r="E2472">
        <v>101.23</v>
      </c>
      <c r="F2472">
        <v>0</v>
      </c>
    </row>
    <row r="2473" spans="1:6">
      <c r="A2473" t="s">
        <v>5256</v>
      </c>
      <c r="B2473">
        <v>103228</v>
      </c>
      <c r="C2473" t="s">
        <v>5818</v>
      </c>
      <c r="D2473" t="s">
        <v>5258</v>
      </c>
      <c r="E2473">
        <v>438.73</v>
      </c>
      <c r="F2473">
        <v>1</v>
      </c>
    </row>
    <row r="2474" spans="1:6">
      <c r="A2474" t="s">
        <v>5256</v>
      </c>
      <c r="B2474">
        <v>103226</v>
      </c>
      <c r="C2474" t="s">
        <v>5819</v>
      </c>
      <c r="D2474" t="s">
        <v>5258</v>
      </c>
      <c r="E2474">
        <v>350.59</v>
      </c>
      <c r="F2474">
        <v>1</v>
      </c>
    </row>
    <row r="2475" spans="1:6">
      <c r="A2475" t="s">
        <v>5256</v>
      </c>
      <c r="B2475">
        <v>103227</v>
      </c>
      <c r="C2475" t="s">
        <v>5820</v>
      </c>
      <c r="D2475" t="s">
        <v>5258</v>
      </c>
      <c r="E2475">
        <v>94.72</v>
      </c>
      <c r="F2475">
        <v>1</v>
      </c>
    </row>
    <row r="2476" spans="1:6">
      <c r="A2476" t="s">
        <v>5256</v>
      </c>
      <c r="B2476">
        <v>103229</v>
      </c>
      <c r="C2476" t="s">
        <v>5821</v>
      </c>
      <c r="D2476" t="s">
        <v>5258</v>
      </c>
      <c r="E2476">
        <v>85.84</v>
      </c>
      <c r="F2476">
        <v>0</v>
      </c>
    </row>
    <row r="2477" spans="1:6">
      <c r="A2477" t="s">
        <v>5256</v>
      </c>
      <c r="B2477">
        <v>102972</v>
      </c>
      <c r="C2477" t="s">
        <v>5822</v>
      </c>
      <c r="D2477" t="s">
        <v>5258</v>
      </c>
      <c r="E2477">
        <v>93.14</v>
      </c>
      <c r="F2477">
        <v>1</v>
      </c>
    </row>
    <row r="2478" spans="1:6">
      <c r="A2478" t="s">
        <v>5256</v>
      </c>
      <c r="B2478">
        <v>102973</v>
      </c>
      <c r="C2478" t="s">
        <v>5823</v>
      </c>
      <c r="D2478" t="s">
        <v>5258</v>
      </c>
      <c r="E2478">
        <v>25.86</v>
      </c>
      <c r="F2478">
        <v>1</v>
      </c>
    </row>
    <row r="2479" spans="1:6">
      <c r="A2479" t="s">
        <v>5256</v>
      </c>
      <c r="B2479">
        <v>102974</v>
      </c>
      <c r="C2479" t="s">
        <v>5824</v>
      </c>
      <c r="D2479" t="s">
        <v>5258</v>
      </c>
      <c r="E2479">
        <v>87.37</v>
      </c>
      <c r="F2479">
        <v>1</v>
      </c>
    </row>
    <row r="2480" spans="1:6">
      <c r="A2480" t="s">
        <v>5256</v>
      </c>
      <c r="B2480">
        <v>96301</v>
      </c>
      <c r="C2480" t="s">
        <v>5825</v>
      </c>
      <c r="D2480" t="s">
        <v>5258</v>
      </c>
      <c r="E2480">
        <v>48.43</v>
      </c>
      <c r="F2480">
        <v>0</v>
      </c>
    </row>
    <row r="2481" spans="1:6">
      <c r="A2481" t="s">
        <v>5256</v>
      </c>
      <c r="B2481">
        <v>90627</v>
      </c>
      <c r="C2481" t="s">
        <v>5826</v>
      </c>
      <c r="D2481" t="s">
        <v>5258</v>
      </c>
      <c r="E2481">
        <v>54.65</v>
      </c>
      <c r="F2481">
        <v>1</v>
      </c>
    </row>
    <row r="2482" spans="1:6">
      <c r="A2482" t="s">
        <v>5256</v>
      </c>
      <c r="B2482">
        <v>90628</v>
      </c>
      <c r="C2482" t="s">
        <v>5827</v>
      </c>
      <c r="D2482" t="s">
        <v>5258</v>
      </c>
      <c r="E2482">
        <v>14.66</v>
      </c>
      <c r="F2482">
        <v>1</v>
      </c>
    </row>
    <row r="2483" spans="1:6">
      <c r="A2483" t="s">
        <v>5256</v>
      </c>
      <c r="B2483">
        <v>90629</v>
      </c>
      <c r="C2483" t="s">
        <v>5828</v>
      </c>
      <c r="D2483" t="s">
        <v>5258</v>
      </c>
      <c r="E2483">
        <v>68.39</v>
      </c>
      <c r="F2483">
        <v>1</v>
      </c>
    </row>
    <row r="2484" spans="1:6">
      <c r="A2484" t="s">
        <v>5256</v>
      </c>
      <c r="B2484">
        <v>90630</v>
      </c>
      <c r="C2484" t="s">
        <v>5829</v>
      </c>
      <c r="D2484" t="s">
        <v>5258</v>
      </c>
      <c r="E2484">
        <v>1.43</v>
      </c>
      <c r="F2484">
        <v>0</v>
      </c>
    </row>
    <row r="2485" spans="1:6">
      <c r="A2485" t="s">
        <v>5256</v>
      </c>
      <c r="B2485">
        <v>95704</v>
      </c>
      <c r="C2485" t="s">
        <v>5830</v>
      </c>
      <c r="D2485" t="s">
        <v>5258</v>
      </c>
      <c r="E2485">
        <v>55.18</v>
      </c>
      <c r="F2485">
        <v>1</v>
      </c>
    </row>
    <row r="2486" spans="1:6">
      <c r="A2486" t="s">
        <v>5256</v>
      </c>
      <c r="B2486">
        <v>95705</v>
      </c>
      <c r="C2486" t="s">
        <v>5831</v>
      </c>
      <c r="D2486" t="s">
        <v>5258</v>
      </c>
      <c r="E2486">
        <v>14.8</v>
      </c>
      <c r="F2486">
        <v>1</v>
      </c>
    </row>
    <row r="2487" spans="1:6">
      <c r="A2487" t="s">
        <v>5256</v>
      </c>
      <c r="B2487">
        <v>95706</v>
      </c>
      <c r="C2487" t="s">
        <v>5832</v>
      </c>
      <c r="D2487" t="s">
        <v>5258</v>
      </c>
      <c r="E2487">
        <v>69.06</v>
      </c>
      <c r="F2487">
        <v>1</v>
      </c>
    </row>
    <row r="2488" spans="1:6">
      <c r="A2488" t="s">
        <v>5256</v>
      </c>
      <c r="B2488">
        <v>95707</v>
      </c>
      <c r="C2488" t="s">
        <v>5833</v>
      </c>
      <c r="D2488" t="s">
        <v>5258</v>
      </c>
      <c r="E2488">
        <v>3.93</v>
      </c>
      <c r="F2488">
        <v>0</v>
      </c>
    </row>
    <row r="2489" spans="1:6">
      <c r="A2489" t="s">
        <v>5256</v>
      </c>
      <c r="B2489">
        <v>91273</v>
      </c>
      <c r="C2489" t="s">
        <v>5834</v>
      </c>
      <c r="D2489" t="s">
        <v>5258</v>
      </c>
      <c r="E2489">
        <v>0.62</v>
      </c>
      <c r="F2489">
        <v>1</v>
      </c>
    </row>
    <row r="2490" spans="1:6">
      <c r="A2490" t="s">
        <v>5256</v>
      </c>
      <c r="B2490">
        <v>91274</v>
      </c>
      <c r="C2490" t="s">
        <v>5835</v>
      </c>
      <c r="D2490" t="s">
        <v>5258</v>
      </c>
      <c r="E2490">
        <v>0.16</v>
      </c>
      <c r="F2490">
        <v>1</v>
      </c>
    </row>
    <row r="2491" spans="1:6">
      <c r="A2491" t="s">
        <v>5256</v>
      </c>
      <c r="B2491">
        <v>91275</v>
      </c>
      <c r="C2491" t="s">
        <v>5836</v>
      </c>
      <c r="D2491" t="s">
        <v>5258</v>
      </c>
      <c r="E2491">
        <v>0.78</v>
      </c>
      <c r="F2491">
        <v>1</v>
      </c>
    </row>
    <row r="2492" spans="1:6">
      <c r="A2492" t="s">
        <v>5256</v>
      </c>
      <c r="B2492">
        <v>91276</v>
      </c>
      <c r="C2492" t="s">
        <v>5837</v>
      </c>
      <c r="D2492" t="s">
        <v>5258</v>
      </c>
      <c r="E2492">
        <v>8.5500000000000007</v>
      </c>
      <c r="F2492">
        <v>0</v>
      </c>
    </row>
    <row r="2493" spans="1:6">
      <c r="A2493" t="s">
        <v>5256</v>
      </c>
      <c r="B2493">
        <v>102882</v>
      </c>
      <c r="C2493" t="s">
        <v>5838</v>
      </c>
      <c r="D2493" t="s">
        <v>5258</v>
      </c>
      <c r="E2493">
        <v>0</v>
      </c>
    </row>
    <row r="2494" spans="1:6">
      <c r="A2494" t="s">
        <v>5256</v>
      </c>
      <c r="B2494">
        <v>102883</v>
      </c>
      <c r="C2494" t="s">
        <v>5839</v>
      </c>
      <c r="D2494" t="s">
        <v>5258</v>
      </c>
      <c r="E2494">
        <v>0</v>
      </c>
    </row>
    <row r="2495" spans="1:6">
      <c r="A2495" t="s">
        <v>5256</v>
      </c>
      <c r="B2495">
        <v>102884</v>
      </c>
      <c r="C2495" t="s">
        <v>5840</v>
      </c>
      <c r="D2495" t="s">
        <v>5258</v>
      </c>
      <c r="E2495">
        <v>0</v>
      </c>
    </row>
    <row r="2496" spans="1:6">
      <c r="A2496" t="s">
        <v>5256</v>
      </c>
      <c r="B2496">
        <v>102885</v>
      </c>
      <c r="C2496" t="s">
        <v>5841</v>
      </c>
      <c r="D2496" t="s">
        <v>5258</v>
      </c>
      <c r="E2496">
        <v>1.22</v>
      </c>
      <c r="F2496">
        <v>0</v>
      </c>
    </row>
    <row r="2497" spans="1:6">
      <c r="A2497" t="s">
        <v>5256</v>
      </c>
      <c r="B2497">
        <v>95272</v>
      </c>
      <c r="C2497" t="s">
        <v>5842</v>
      </c>
      <c r="D2497" t="s">
        <v>5258</v>
      </c>
      <c r="E2497">
        <v>0.61</v>
      </c>
      <c r="F2497">
        <v>1</v>
      </c>
    </row>
    <row r="2498" spans="1:6">
      <c r="A2498" t="s">
        <v>5256</v>
      </c>
      <c r="B2498">
        <v>95273</v>
      </c>
      <c r="C2498" t="s">
        <v>5843</v>
      </c>
      <c r="D2498" t="s">
        <v>5258</v>
      </c>
      <c r="E2498">
        <v>0.14000000000000001</v>
      </c>
      <c r="F2498">
        <v>1</v>
      </c>
    </row>
    <row r="2499" spans="1:6">
      <c r="A2499" t="s">
        <v>5256</v>
      </c>
      <c r="B2499">
        <v>95274</v>
      </c>
      <c r="C2499" t="s">
        <v>5844</v>
      </c>
      <c r="D2499" t="s">
        <v>5258</v>
      </c>
      <c r="E2499">
        <v>0.47</v>
      </c>
      <c r="F2499">
        <v>1</v>
      </c>
    </row>
    <row r="2500" spans="1:6">
      <c r="A2500" t="s">
        <v>5256</v>
      </c>
      <c r="B2500">
        <v>95275</v>
      </c>
      <c r="C2500" t="s">
        <v>5845</v>
      </c>
      <c r="D2500" t="s">
        <v>5258</v>
      </c>
      <c r="E2500">
        <v>2.4300000000000002</v>
      </c>
      <c r="F2500">
        <v>0</v>
      </c>
    </row>
    <row r="2501" spans="1:6">
      <c r="A2501" t="s">
        <v>5256</v>
      </c>
      <c r="B2501">
        <v>88419</v>
      </c>
      <c r="C2501" t="s">
        <v>5846</v>
      </c>
      <c r="D2501" t="s">
        <v>5258</v>
      </c>
      <c r="E2501">
        <v>6.27</v>
      </c>
      <c r="F2501">
        <v>0</v>
      </c>
    </row>
    <row r="2502" spans="1:6">
      <c r="A2502" t="s">
        <v>5256</v>
      </c>
      <c r="B2502">
        <v>88422</v>
      </c>
      <c r="C2502" t="s">
        <v>5847</v>
      </c>
      <c r="D2502" t="s">
        <v>5258</v>
      </c>
      <c r="E2502">
        <v>1.44</v>
      </c>
      <c r="F2502">
        <v>0</v>
      </c>
    </row>
    <row r="2503" spans="1:6">
      <c r="A2503" t="s">
        <v>5256</v>
      </c>
      <c r="B2503">
        <v>88425</v>
      </c>
      <c r="C2503" t="s">
        <v>5848</v>
      </c>
      <c r="D2503" t="s">
        <v>5258</v>
      </c>
      <c r="E2503">
        <v>7.83</v>
      </c>
      <c r="F2503">
        <v>0</v>
      </c>
    </row>
    <row r="2504" spans="1:6">
      <c r="A2504" t="s">
        <v>5256</v>
      </c>
      <c r="B2504">
        <v>88427</v>
      </c>
      <c r="C2504" t="s">
        <v>5849</v>
      </c>
      <c r="D2504" t="s">
        <v>5258</v>
      </c>
      <c r="E2504">
        <v>1.01</v>
      </c>
      <c r="F2504">
        <v>0</v>
      </c>
    </row>
    <row r="2505" spans="1:6">
      <c r="A2505" t="s">
        <v>5256</v>
      </c>
      <c r="B2505">
        <v>88434</v>
      </c>
      <c r="C2505" t="s">
        <v>5850</v>
      </c>
      <c r="D2505" t="s">
        <v>5258</v>
      </c>
      <c r="E2505">
        <v>8.31</v>
      </c>
      <c r="F2505">
        <v>0</v>
      </c>
    </row>
    <row r="2506" spans="1:6">
      <c r="A2506" t="s">
        <v>5256</v>
      </c>
      <c r="B2506">
        <v>88435</v>
      </c>
      <c r="C2506" t="s">
        <v>5851</v>
      </c>
      <c r="D2506" t="s">
        <v>5258</v>
      </c>
      <c r="E2506">
        <v>1.92</v>
      </c>
      <c r="F2506">
        <v>0</v>
      </c>
    </row>
    <row r="2507" spans="1:6">
      <c r="A2507" t="s">
        <v>5256</v>
      </c>
      <c r="B2507">
        <v>88436</v>
      </c>
      <c r="C2507" t="s">
        <v>5852</v>
      </c>
      <c r="D2507" t="s">
        <v>5258</v>
      </c>
      <c r="E2507">
        <v>10.38</v>
      </c>
      <c r="F2507">
        <v>0</v>
      </c>
    </row>
    <row r="2508" spans="1:6">
      <c r="A2508" t="s">
        <v>5256</v>
      </c>
      <c r="B2508">
        <v>88437</v>
      </c>
      <c r="C2508" t="s">
        <v>5853</v>
      </c>
      <c r="D2508" t="s">
        <v>5258</v>
      </c>
      <c r="E2508">
        <v>1.01</v>
      </c>
      <c r="F2508">
        <v>0</v>
      </c>
    </row>
    <row r="2509" spans="1:6">
      <c r="A2509" t="s">
        <v>5256</v>
      </c>
      <c r="B2509">
        <v>90664</v>
      </c>
      <c r="C2509" t="s">
        <v>5854</v>
      </c>
      <c r="D2509" t="s">
        <v>5258</v>
      </c>
      <c r="E2509">
        <v>7.07</v>
      </c>
      <c r="F2509">
        <v>0.9929</v>
      </c>
    </row>
    <row r="2510" spans="1:6">
      <c r="A2510" t="s">
        <v>5256</v>
      </c>
      <c r="B2510">
        <v>90665</v>
      </c>
      <c r="C2510" t="s">
        <v>5855</v>
      </c>
      <c r="D2510" t="s">
        <v>5258</v>
      </c>
      <c r="E2510">
        <v>1.88</v>
      </c>
      <c r="F2510">
        <v>1</v>
      </c>
    </row>
    <row r="2511" spans="1:6">
      <c r="A2511" t="s">
        <v>5256</v>
      </c>
      <c r="B2511">
        <v>90666</v>
      </c>
      <c r="C2511" t="s">
        <v>5856</v>
      </c>
      <c r="D2511" t="s">
        <v>5258</v>
      </c>
      <c r="E2511">
        <v>8.85</v>
      </c>
      <c r="F2511">
        <v>0.99319999999999997</v>
      </c>
    </row>
    <row r="2512" spans="1:6">
      <c r="A2512" t="s">
        <v>5256</v>
      </c>
      <c r="B2512">
        <v>90667</v>
      </c>
      <c r="C2512" t="s">
        <v>5857</v>
      </c>
      <c r="D2512" t="s">
        <v>5258</v>
      </c>
      <c r="E2512">
        <v>14.75</v>
      </c>
      <c r="F2512">
        <v>0</v>
      </c>
    </row>
    <row r="2513" spans="1:6">
      <c r="A2513" t="s">
        <v>5256</v>
      </c>
      <c r="B2513">
        <v>102977</v>
      </c>
      <c r="C2513" t="s">
        <v>5858</v>
      </c>
      <c r="D2513" t="s">
        <v>5258</v>
      </c>
      <c r="E2513">
        <v>0</v>
      </c>
    </row>
    <row r="2514" spans="1:6">
      <c r="A2514" t="s">
        <v>5256</v>
      </c>
      <c r="B2514">
        <v>102978</v>
      </c>
      <c r="C2514" t="s">
        <v>5859</v>
      </c>
      <c r="D2514" t="s">
        <v>5258</v>
      </c>
      <c r="E2514">
        <v>0</v>
      </c>
    </row>
    <row r="2515" spans="1:6">
      <c r="A2515" t="s">
        <v>5256</v>
      </c>
      <c r="B2515">
        <v>102979</v>
      </c>
      <c r="C2515" t="s">
        <v>5860</v>
      </c>
      <c r="D2515" t="s">
        <v>5258</v>
      </c>
      <c r="E2515">
        <v>0</v>
      </c>
    </row>
    <row r="2516" spans="1:6">
      <c r="A2516" t="s">
        <v>5256</v>
      </c>
      <c r="B2516">
        <v>95217</v>
      </c>
      <c r="C2516" t="s">
        <v>5861</v>
      </c>
      <c r="D2516" t="s">
        <v>5258</v>
      </c>
      <c r="E2516">
        <v>0.6</v>
      </c>
      <c r="F2516">
        <v>0</v>
      </c>
    </row>
    <row r="2517" spans="1:6">
      <c r="A2517" t="s">
        <v>5256</v>
      </c>
      <c r="B2517">
        <v>89130</v>
      </c>
      <c r="C2517" t="s">
        <v>5862</v>
      </c>
      <c r="D2517" t="s">
        <v>5258</v>
      </c>
      <c r="E2517">
        <v>51.63</v>
      </c>
      <c r="F2517">
        <v>1</v>
      </c>
    </row>
    <row r="2518" spans="1:6">
      <c r="A2518" t="s">
        <v>5256</v>
      </c>
      <c r="B2518">
        <v>89131</v>
      </c>
      <c r="C2518" t="s">
        <v>5863</v>
      </c>
      <c r="D2518" t="s">
        <v>5258</v>
      </c>
      <c r="E2518">
        <v>13.64</v>
      </c>
      <c r="F2518">
        <v>1</v>
      </c>
    </row>
    <row r="2519" spans="1:6">
      <c r="A2519" t="s">
        <v>5256</v>
      </c>
      <c r="B2519">
        <v>53861</v>
      </c>
      <c r="C2519" t="s">
        <v>5864</v>
      </c>
      <c r="D2519" t="s">
        <v>5258</v>
      </c>
      <c r="E2519">
        <v>64.540000000000006</v>
      </c>
      <c r="F2519">
        <v>1</v>
      </c>
    </row>
    <row r="2520" spans="1:6">
      <c r="A2520" t="s">
        <v>5256</v>
      </c>
      <c r="B2520">
        <v>5787</v>
      </c>
      <c r="C2520" t="s">
        <v>5865</v>
      </c>
      <c r="D2520" t="s">
        <v>5258</v>
      </c>
      <c r="E2520">
        <v>69.38</v>
      </c>
      <c r="F2520">
        <v>0</v>
      </c>
    </row>
    <row r="2521" spans="1:6">
      <c r="A2521" t="s">
        <v>5256</v>
      </c>
      <c r="B2521">
        <v>89128</v>
      </c>
      <c r="C2521" t="s">
        <v>5866</v>
      </c>
      <c r="D2521" t="s">
        <v>5258</v>
      </c>
      <c r="E2521">
        <v>37.24</v>
      </c>
      <c r="F2521">
        <v>1</v>
      </c>
    </row>
    <row r="2522" spans="1:6">
      <c r="A2522" t="s">
        <v>5256</v>
      </c>
      <c r="B2522">
        <v>89129</v>
      </c>
      <c r="C2522" t="s">
        <v>5867</v>
      </c>
      <c r="D2522" t="s">
        <v>5258</v>
      </c>
      <c r="E2522">
        <v>9.84</v>
      </c>
      <c r="F2522">
        <v>1</v>
      </c>
    </row>
    <row r="2523" spans="1:6">
      <c r="A2523" t="s">
        <v>5256</v>
      </c>
      <c r="B2523">
        <v>53857</v>
      </c>
      <c r="C2523" t="s">
        <v>5868</v>
      </c>
      <c r="D2523" t="s">
        <v>5258</v>
      </c>
      <c r="E2523">
        <v>46.55</v>
      </c>
      <c r="F2523">
        <v>1</v>
      </c>
    </row>
    <row r="2524" spans="1:6">
      <c r="A2524" t="s">
        <v>5256</v>
      </c>
      <c r="B2524">
        <v>53858</v>
      </c>
      <c r="C2524" t="s">
        <v>5869</v>
      </c>
      <c r="D2524" t="s">
        <v>5258</v>
      </c>
      <c r="E2524">
        <v>45.07</v>
      </c>
      <c r="F2524">
        <v>0</v>
      </c>
    </row>
    <row r="2525" spans="1:6">
      <c r="A2525" t="s">
        <v>5256</v>
      </c>
      <c r="B2525">
        <v>102888</v>
      </c>
      <c r="C2525" t="s">
        <v>5870</v>
      </c>
      <c r="D2525" t="s">
        <v>5258</v>
      </c>
      <c r="E2525">
        <v>0</v>
      </c>
    </row>
    <row r="2526" spans="1:6">
      <c r="A2526" t="s">
        <v>5256</v>
      </c>
      <c r="B2526">
        <v>102889</v>
      </c>
      <c r="C2526" t="s">
        <v>5871</v>
      </c>
      <c r="D2526" t="s">
        <v>5258</v>
      </c>
      <c r="E2526">
        <v>0</v>
      </c>
    </row>
    <row r="2527" spans="1:6">
      <c r="A2527" t="s">
        <v>5256</v>
      </c>
      <c r="B2527">
        <v>102890</v>
      </c>
      <c r="C2527" t="s">
        <v>5872</v>
      </c>
      <c r="D2527" t="s">
        <v>5258</v>
      </c>
      <c r="E2527">
        <v>0</v>
      </c>
    </row>
    <row r="2528" spans="1:6">
      <c r="A2528" t="s">
        <v>5256</v>
      </c>
      <c r="B2528">
        <v>102891</v>
      </c>
      <c r="C2528" t="s">
        <v>5873</v>
      </c>
      <c r="D2528" t="s">
        <v>5258</v>
      </c>
      <c r="E2528">
        <v>1.22</v>
      </c>
      <c r="F2528">
        <v>0</v>
      </c>
    </row>
    <row r="2529" spans="1:6">
      <c r="A2529" t="s">
        <v>5256</v>
      </c>
      <c r="B2529">
        <v>89246</v>
      </c>
      <c r="C2529" t="s">
        <v>5874</v>
      </c>
      <c r="D2529" t="s">
        <v>5258</v>
      </c>
      <c r="E2529">
        <v>223.2</v>
      </c>
      <c r="F2529">
        <v>1</v>
      </c>
    </row>
    <row r="2530" spans="1:6">
      <c r="A2530" t="s">
        <v>5256</v>
      </c>
      <c r="B2530">
        <v>89247</v>
      </c>
      <c r="C2530" t="s">
        <v>5875</v>
      </c>
      <c r="D2530" t="s">
        <v>5258</v>
      </c>
      <c r="E2530">
        <v>68.34</v>
      </c>
      <c r="F2530">
        <v>1</v>
      </c>
    </row>
    <row r="2531" spans="1:6">
      <c r="A2531" t="s">
        <v>5256</v>
      </c>
      <c r="B2531">
        <v>89248</v>
      </c>
      <c r="C2531" t="s">
        <v>5876</v>
      </c>
      <c r="D2531" t="s">
        <v>5258</v>
      </c>
      <c r="E2531">
        <v>398.14</v>
      </c>
      <c r="F2531">
        <v>1</v>
      </c>
    </row>
    <row r="2532" spans="1:6">
      <c r="A2532" t="s">
        <v>5256</v>
      </c>
      <c r="B2532">
        <v>89249</v>
      </c>
      <c r="C2532" t="s">
        <v>5877</v>
      </c>
      <c r="D2532" t="s">
        <v>5258</v>
      </c>
      <c r="E2532">
        <v>371.46</v>
      </c>
      <c r="F2532">
        <v>0</v>
      </c>
    </row>
    <row r="2533" spans="1:6">
      <c r="A2533" t="s">
        <v>5256</v>
      </c>
      <c r="B2533">
        <v>102954</v>
      </c>
      <c r="C2533" t="s">
        <v>5878</v>
      </c>
      <c r="D2533" t="s">
        <v>5258</v>
      </c>
      <c r="E2533">
        <v>0</v>
      </c>
    </row>
    <row r="2534" spans="1:6">
      <c r="A2534" t="s">
        <v>5256</v>
      </c>
      <c r="B2534">
        <v>104727</v>
      </c>
      <c r="C2534" t="s">
        <v>5879</v>
      </c>
      <c r="D2534" t="s">
        <v>5258</v>
      </c>
      <c r="E2534">
        <v>0</v>
      </c>
    </row>
    <row r="2535" spans="1:6">
      <c r="A2535" t="s">
        <v>5256</v>
      </c>
      <c r="B2535">
        <v>102956</v>
      </c>
      <c r="C2535" t="s">
        <v>5880</v>
      </c>
      <c r="D2535" t="s">
        <v>5258</v>
      </c>
      <c r="E2535">
        <v>0</v>
      </c>
    </row>
    <row r="2536" spans="1:6">
      <c r="A2536" t="s">
        <v>5256</v>
      </c>
      <c r="B2536">
        <v>102957</v>
      </c>
      <c r="C2536" t="s">
        <v>5881</v>
      </c>
      <c r="D2536" t="s">
        <v>5258</v>
      </c>
      <c r="E2536">
        <v>38.76</v>
      </c>
      <c r="F2536">
        <v>0</v>
      </c>
    </row>
    <row r="2537" spans="1:6">
      <c r="A2537" t="s">
        <v>5256</v>
      </c>
      <c r="B2537">
        <v>88859</v>
      </c>
      <c r="C2537" t="s">
        <v>5882</v>
      </c>
      <c r="D2537" t="s">
        <v>5258</v>
      </c>
      <c r="E2537">
        <v>23.23</v>
      </c>
      <c r="F2537">
        <v>1</v>
      </c>
    </row>
    <row r="2538" spans="1:6">
      <c r="A2538" t="s">
        <v>5256</v>
      </c>
      <c r="B2538">
        <v>88860</v>
      </c>
      <c r="C2538" t="s">
        <v>5883</v>
      </c>
      <c r="D2538" t="s">
        <v>5258</v>
      </c>
      <c r="E2538">
        <v>6.14</v>
      </c>
      <c r="F2538">
        <v>1</v>
      </c>
    </row>
    <row r="2539" spans="1:6">
      <c r="A2539" t="s">
        <v>5256</v>
      </c>
      <c r="B2539">
        <v>5667</v>
      </c>
      <c r="C2539" t="s">
        <v>5884</v>
      </c>
      <c r="D2539" t="s">
        <v>5258</v>
      </c>
      <c r="E2539">
        <v>29.04</v>
      </c>
      <c r="F2539">
        <v>1</v>
      </c>
    </row>
    <row r="2540" spans="1:6">
      <c r="A2540" t="s">
        <v>5256</v>
      </c>
      <c r="B2540">
        <v>5668</v>
      </c>
      <c r="C2540" t="s">
        <v>5885</v>
      </c>
      <c r="D2540" t="s">
        <v>5258</v>
      </c>
      <c r="E2540">
        <v>45.19</v>
      </c>
      <c r="F2540">
        <v>0</v>
      </c>
    </row>
    <row r="2541" spans="1:6">
      <c r="A2541" t="s">
        <v>5256</v>
      </c>
      <c r="B2541">
        <v>89011</v>
      </c>
      <c r="C2541" t="s">
        <v>5886</v>
      </c>
      <c r="D2541" t="s">
        <v>5258</v>
      </c>
      <c r="E2541">
        <v>25.2</v>
      </c>
      <c r="F2541">
        <v>1</v>
      </c>
    </row>
    <row r="2542" spans="1:6">
      <c r="A2542" t="s">
        <v>5256</v>
      </c>
      <c r="B2542">
        <v>89012</v>
      </c>
      <c r="C2542" t="s">
        <v>5887</v>
      </c>
      <c r="D2542" t="s">
        <v>5258</v>
      </c>
      <c r="E2542">
        <v>6.66</v>
      </c>
      <c r="F2542">
        <v>1</v>
      </c>
    </row>
    <row r="2543" spans="1:6">
      <c r="A2543" t="s">
        <v>5256</v>
      </c>
      <c r="B2543">
        <v>5735</v>
      </c>
      <c r="C2543" t="s">
        <v>5888</v>
      </c>
      <c r="D2543" t="s">
        <v>5258</v>
      </c>
      <c r="E2543">
        <v>31.5</v>
      </c>
      <c r="F2543">
        <v>1</v>
      </c>
    </row>
    <row r="2544" spans="1:6">
      <c r="A2544" t="s">
        <v>5256</v>
      </c>
      <c r="B2544">
        <v>5736</v>
      </c>
      <c r="C2544" t="s">
        <v>5889</v>
      </c>
      <c r="D2544" t="s">
        <v>5258</v>
      </c>
      <c r="E2544">
        <v>41.18</v>
      </c>
      <c r="F2544">
        <v>0</v>
      </c>
    </row>
    <row r="2545" spans="1:6">
      <c r="A2545" t="s">
        <v>5256</v>
      </c>
      <c r="B2545">
        <v>88857</v>
      </c>
      <c r="C2545" t="s">
        <v>5890</v>
      </c>
      <c r="D2545" t="s">
        <v>5258</v>
      </c>
      <c r="E2545">
        <v>26.12</v>
      </c>
      <c r="F2545">
        <v>1</v>
      </c>
    </row>
    <row r="2546" spans="1:6">
      <c r="A2546" t="s">
        <v>5256</v>
      </c>
      <c r="B2546">
        <v>88858</v>
      </c>
      <c r="C2546" t="s">
        <v>5891</v>
      </c>
      <c r="D2546" t="s">
        <v>5258</v>
      </c>
      <c r="E2546">
        <v>6.9</v>
      </c>
      <c r="F2546">
        <v>1</v>
      </c>
    </row>
    <row r="2547" spans="1:6">
      <c r="A2547" t="s">
        <v>5256</v>
      </c>
      <c r="B2547">
        <v>5664</v>
      </c>
      <c r="C2547" t="s">
        <v>5892</v>
      </c>
      <c r="D2547" t="s">
        <v>5258</v>
      </c>
      <c r="E2547">
        <v>32.65</v>
      </c>
      <c r="F2547">
        <v>1</v>
      </c>
    </row>
    <row r="2548" spans="1:6">
      <c r="A2548" t="s">
        <v>5256</v>
      </c>
      <c r="B2548">
        <v>53786</v>
      </c>
      <c r="C2548" t="s">
        <v>5893</v>
      </c>
      <c r="D2548" t="s">
        <v>5258</v>
      </c>
      <c r="E2548">
        <v>50.32</v>
      </c>
      <c r="F2548">
        <v>0</v>
      </c>
    </row>
    <row r="2549" spans="1:6">
      <c r="A2549" t="s">
        <v>5256</v>
      </c>
      <c r="B2549">
        <v>7038</v>
      </c>
      <c r="C2549" t="s">
        <v>5894</v>
      </c>
      <c r="D2549" t="s">
        <v>5258</v>
      </c>
      <c r="E2549">
        <v>50.1</v>
      </c>
      <c r="F2549">
        <v>1</v>
      </c>
    </row>
    <row r="2550" spans="1:6">
      <c r="A2550" t="s">
        <v>5256</v>
      </c>
      <c r="B2550">
        <v>7039</v>
      </c>
      <c r="C2550" t="s">
        <v>5895</v>
      </c>
      <c r="D2550" t="s">
        <v>5258</v>
      </c>
      <c r="E2550">
        <v>13.44</v>
      </c>
      <c r="F2550">
        <v>1</v>
      </c>
    </row>
    <row r="2551" spans="1:6">
      <c r="A2551" t="s">
        <v>5256</v>
      </c>
      <c r="B2551">
        <v>7040</v>
      </c>
      <c r="C2551" t="s">
        <v>5896</v>
      </c>
      <c r="D2551" t="s">
        <v>5258</v>
      </c>
      <c r="E2551">
        <v>62.69</v>
      </c>
      <c r="F2551">
        <v>1</v>
      </c>
    </row>
    <row r="2552" spans="1:6">
      <c r="A2552" t="s">
        <v>5256</v>
      </c>
      <c r="B2552">
        <v>55263</v>
      </c>
      <c r="C2552" t="s">
        <v>5897</v>
      </c>
      <c r="D2552" t="s">
        <v>5258</v>
      </c>
      <c r="E2552">
        <v>63.54</v>
      </c>
      <c r="F2552">
        <v>0</v>
      </c>
    </row>
    <row r="2553" spans="1:6">
      <c r="A2553" t="s">
        <v>5256</v>
      </c>
      <c r="B2553">
        <v>96460</v>
      </c>
      <c r="C2553" t="s">
        <v>5898</v>
      </c>
      <c r="D2553" t="s">
        <v>5258</v>
      </c>
      <c r="E2553">
        <v>53.18</v>
      </c>
      <c r="F2553">
        <v>1</v>
      </c>
    </row>
    <row r="2554" spans="1:6">
      <c r="A2554" t="s">
        <v>5256</v>
      </c>
      <c r="B2554">
        <v>96459</v>
      </c>
      <c r="C2554" t="s">
        <v>5899</v>
      </c>
      <c r="D2554" t="s">
        <v>5258</v>
      </c>
      <c r="E2554">
        <v>14.26</v>
      </c>
      <c r="F2554">
        <v>1</v>
      </c>
    </row>
    <row r="2555" spans="1:6">
      <c r="A2555" t="s">
        <v>5256</v>
      </c>
      <c r="B2555">
        <v>96458</v>
      </c>
      <c r="C2555" t="s">
        <v>5900</v>
      </c>
      <c r="D2555" t="s">
        <v>5258</v>
      </c>
      <c r="E2555">
        <v>66.55</v>
      </c>
      <c r="F2555">
        <v>1</v>
      </c>
    </row>
    <row r="2556" spans="1:6">
      <c r="A2556" t="s">
        <v>5256</v>
      </c>
      <c r="B2556">
        <v>96457</v>
      </c>
      <c r="C2556" t="s">
        <v>5901</v>
      </c>
      <c r="D2556" t="s">
        <v>5258</v>
      </c>
      <c r="E2556">
        <v>62.95</v>
      </c>
      <c r="F2556">
        <v>0</v>
      </c>
    </row>
    <row r="2557" spans="1:6">
      <c r="A2557" t="s">
        <v>5256</v>
      </c>
      <c r="B2557">
        <v>7051</v>
      </c>
      <c r="C2557" t="s">
        <v>5902</v>
      </c>
      <c r="D2557" t="s">
        <v>5258</v>
      </c>
      <c r="E2557">
        <v>44.43</v>
      </c>
      <c r="F2557">
        <v>1</v>
      </c>
    </row>
    <row r="2558" spans="1:6">
      <c r="A2558" t="s">
        <v>5256</v>
      </c>
      <c r="B2558">
        <v>7052</v>
      </c>
      <c r="C2558" t="s">
        <v>5903</v>
      </c>
      <c r="D2558" t="s">
        <v>5258</v>
      </c>
      <c r="E2558">
        <v>12</v>
      </c>
      <c r="F2558">
        <v>1</v>
      </c>
    </row>
    <row r="2559" spans="1:6">
      <c r="A2559" t="s">
        <v>5256</v>
      </c>
      <c r="B2559">
        <v>7053</v>
      </c>
      <c r="C2559" t="s">
        <v>5904</v>
      </c>
      <c r="D2559" t="s">
        <v>5258</v>
      </c>
      <c r="E2559">
        <v>55.61</v>
      </c>
      <c r="F2559">
        <v>1</v>
      </c>
    </row>
    <row r="2560" spans="1:6">
      <c r="A2560" t="s">
        <v>5256</v>
      </c>
      <c r="B2560">
        <v>7054</v>
      </c>
      <c r="C2560" t="s">
        <v>5905</v>
      </c>
      <c r="D2560" t="s">
        <v>5258</v>
      </c>
      <c r="E2560">
        <v>88.02</v>
      </c>
      <c r="F2560">
        <v>0</v>
      </c>
    </row>
    <row r="2561" spans="1:6">
      <c r="A2561" t="s">
        <v>5256</v>
      </c>
      <c r="B2561">
        <v>95627</v>
      </c>
      <c r="C2561" t="s">
        <v>5906</v>
      </c>
      <c r="D2561" t="s">
        <v>5258</v>
      </c>
      <c r="E2561">
        <v>47.95</v>
      </c>
      <c r="F2561">
        <v>1</v>
      </c>
    </row>
    <row r="2562" spans="1:6">
      <c r="A2562" t="s">
        <v>5256</v>
      </c>
      <c r="B2562">
        <v>95628</v>
      </c>
      <c r="C2562" t="s">
        <v>5907</v>
      </c>
      <c r="D2562" t="s">
        <v>5258</v>
      </c>
      <c r="E2562">
        <v>12.86</v>
      </c>
      <c r="F2562">
        <v>1</v>
      </c>
    </row>
    <row r="2563" spans="1:6">
      <c r="A2563" t="s">
        <v>5256</v>
      </c>
      <c r="B2563">
        <v>95629</v>
      </c>
      <c r="C2563" t="s">
        <v>5908</v>
      </c>
      <c r="D2563" t="s">
        <v>5258</v>
      </c>
      <c r="E2563">
        <v>60.01</v>
      </c>
      <c r="F2563">
        <v>1</v>
      </c>
    </row>
    <row r="2564" spans="1:6">
      <c r="A2564" t="s">
        <v>5256</v>
      </c>
      <c r="B2564">
        <v>95630</v>
      </c>
      <c r="C2564" t="s">
        <v>5909</v>
      </c>
      <c r="D2564" t="s">
        <v>5258</v>
      </c>
      <c r="E2564">
        <v>88.02</v>
      </c>
      <c r="F2564">
        <v>0</v>
      </c>
    </row>
    <row r="2565" spans="1:6">
      <c r="A2565" t="s">
        <v>5256</v>
      </c>
      <c r="B2565">
        <v>89210</v>
      </c>
      <c r="C2565" t="s">
        <v>5910</v>
      </c>
      <c r="D2565" t="s">
        <v>5258</v>
      </c>
      <c r="E2565">
        <v>32.049999999999997</v>
      </c>
      <c r="F2565">
        <v>1</v>
      </c>
    </row>
    <row r="2566" spans="1:6">
      <c r="A2566" t="s">
        <v>5256</v>
      </c>
      <c r="B2566">
        <v>89211</v>
      </c>
      <c r="C2566" t="s">
        <v>5911</v>
      </c>
      <c r="D2566" t="s">
        <v>5258</v>
      </c>
      <c r="E2566">
        <v>8.6</v>
      </c>
      <c r="F2566">
        <v>1</v>
      </c>
    </row>
    <row r="2567" spans="1:6">
      <c r="A2567" t="s">
        <v>5256</v>
      </c>
      <c r="B2567">
        <v>5674</v>
      </c>
      <c r="C2567" t="s">
        <v>5912</v>
      </c>
      <c r="D2567" t="s">
        <v>5258</v>
      </c>
      <c r="E2567">
        <v>40.11</v>
      </c>
      <c r="F2567">
        <v>1</v>
      </c>
    </row>
    <row r="2568" spans="1:6">
      <c r="A2568" t="s">
        <v>5256</v>
      </c>
      <c r="B2568">
        <v>53788</v>
      </c>
      <c r="C2568" t="s">
        <v>5913</v>
      </c>
      <c r="D2568" t="s">
        <v>5258</v>
      </c>
      <c r="E2568">
        <v>56.34</v>
      </c>
      <c r="F2568">
        <v>0</v>
      </c>
    </row>
    <row r="2569" spans="1:6">
      <c r="A2569" t="s">
        <v>5256</v>
      </c>
      <c r="B2569">
        <v>73309</v>
      </c>
      <c r="C2569" t="s">
        <v>5914</v>
      </c>
      <c r="D2569" t="s">
        <v>5258</v>
      </c>
      <c r="E2569">
        <v>33.33</v>
      </c>
      <c r="F2569">
        <v>1</v>
      </c>
    </row>
    <row r="2570" spans="1:6">
      <c r="A2570" t="s">
        <v>5256</v>
      </c>
      <c r="B2570">
        <v>73313</v>
      </c>
      <c r="C2570" t="s">
        <v>5915</v>
      </c>
      <c r="D2570" t="s">
        <v>5258</v>
      </c>
      <c r="E2570">
        <v>9</v>
      </c>
      <c r="F2570">
        <v>1</v>
      </c>
    </row>
    <row r="2571" spans="1:6">
      <c r="A2571" t="s">
        <v>5256</v>
      </c>
      <c r="B2571">
        <v>5089</v>
      </c>
      <c r="C2571" t="s">
        <v>5916</v>
      </c>
      <c r="D2571" t="s">
        <v>5258</v>
      </c>
      <c r="E2571">
        <v>41.71</v>
      </c>
      <c r="F2571">
        <v>1</v>
      </c>
    </row>
    <row r="2572" spans="1:6">
      <c r="A2572" t="s">
        <v>5256</v>
      </c>
      <c r="B2572">
        <v>73315</v>
      </c>
      <c r="C2572" t="s">
        <v>5917</v>
      </c>
      <c r="D2572" t="s">
        <v>5258</v>
      </c>
      <c r="E2572">
        <v>56.34</v>
      </c>
      <c r="F2572">
        <v>0</v>
      </c>
    </row>
    <row r="2573" spans="1:6">
      <c r="A2573" t="s">
        <v>5256</v>
      </c>
      <c r="B2573">
        <v>5738</v>
      </c>
      <c r="C2573" t="s">
        <v>5918</v>
      </c>
      <c r="D2573" t="s">
        <v>5258</v>
      </c>
      <c r="E2573">
        <v>43.8</v>
      </c>
      <c r="F2573">
        <v>1</v>
      </c>
    </row>
    <row r="2574" spans="1:6">
      <c r="A2574" t="s">
        <v>5256</v>
      </c>
      <c r="B2574">
        <v>93239</v>
      </c>
      <c r="C2574" t="s">
        <v>5919</v>
      </c>
      <c r="D2574" t="s">
        <v>5258</v>
      </c>
      <c r="E2574">
        <v>11.75</v>
      </c>
      <c r="F2574">
        <v>1</v>
      </c>
    </row>
    <row r="2575" spans="1:6">
      <c r="A2575" t="s">
        <v>5256</v>
      </c>
      <c r="B2575">
        <v>5739</v>
      </c>
      <c r="C2575" t="s">
        <v>5920</v>
      </c>
      <c r="D2575" t="s">
        <v>5258</v>
      </c>
      <c r="E2575">
        <v>54.81</v>
      </c>
      <c r="F2575">
        <v>1</v>
      </c>
    </row>
    <row r="2576" spans="1:6">
      <c r="A2576" t="s">
        <v>5256</v>
      </c>
      <c r="B2576">
        <v>93240</v>
      </c>
      <c r="C2576" t="s">
        <v>5921</v>
      </c>
      <c r="D2576" t="s">
        <v>5258</v>
      </c>
      <c r="E2576">
        <v>11.8</v>
      </c>
      <c r="F2576">
        <v>0</v>
      </c>
    </row>
    <row r="2577" spans="1:6">
      <c r="A2577" t="s">
        <v>5256</v>
      </c>
      <c r="B2577">
        <v>53818</v>
      </c>
      <c r="C2577" t="s">
        <v>5922</v>
      </c>
      <c r="D2577" t="s">
        <v>5258</v>
      </c>
      <c r="E2577">
        <v>9.67</v>
      </c>
      <c r="F2577">
        <v>1</v>
      </c>
    </row>
    <row r="2578" spans="1:6">
      <c r="A2578" t="s">
        <v>5256</v>
      </c>
      <c r="B2578">
        <v>93238</v>
      </c>
      <c r="C2578" t="s">
        <v>5923</v>
      </c>
      <c r="D2578" t="s">
        <v>5258</v>
      </c>
      <c r="E2578">
        <v>2.59</v>
      </c>
      <c r="F2578">
        <v>1</v>
      </c>
    </row>
    <row r="2579" spans="1:6">
      <c r="A2579" t="s">
        <v>5256</v>
      </c>
      <c r="B2579">
        <v>5727</v>
      </c>
      <c r="C2579" t="s">
        <v>5924</v>
      </c>
      <c r="D2579" t="s">
        <v>5258</v>
      </c>
      <c r="E2579">
        <v>12.1</v>
      </c>
      <c r="F2579">
        <v>1</v>
      </c>
    </row>
    <row r="2580" spans="1:6">
      <c r="A2580" t="s">
        <v>5256</v>
      </c>
      <c r="B2580">
        <v>89280</v>
      </c>
      <c r="C2580" t="s">
        <v>5925</v>
      </c>
      <c r="D2580" t="s">
        <v>5258</v>
      </c>
      <c r="E2580">
        <v>39.36</v>
      </c>
      <c r="F2580">
        <v>1</v>
      </c>
    </row>
    <row r="2581" spans="1:6">
      <c r="A2581" t="s">
        <v>5256</v>
      </c>
      <c r="B2581">
        <v>89281</v>
      </c>
      <c r="C2581" t="s">
        <v>5926</v>
      </c>
      <c r="D2581" t="s">
        <v>5258</v>
      </c>
      <c r="E2581">
        <v>10.56</v>
      </c>
      <c r="F2581">
        <v>1</v>
      </c>
    </row>
    <row r="2582" spans="1:6">
      <c r="A2582" t="s">
        <v>5256</v>
      </c>
      <c r="B2582">
        <v>5729</v>
      </c>
      <c r="C2582" t="s">
        <v>5927</v>
      </c>
      <c r="D2582" t="s">
        <v>5258</v>
      </c>
      <c r="E2582">
        <v>49.26</v>
      </c>
      <c r="F2582">
        <v>1</v>
      </c>
    </row>
    <row r="2583" spans="1:6">
      <c r="A2583" t="s">
        <v>5256</v>
      </c>
      <c r="B2583">
        <v>5730</v>
      </c>
      <c r="C2583" t="s">
        <v>5928</v>
      </c>
      <c r="D2583" t="s">
        <v>5258</v>
      </c>
      <c r="E2583">
        <v>40.29</v>
      </c>
      <c r="F2583">
        <v>0</v>
      </c>
    </row>
    <row r="2584" spans="1:6">
      <c r="A2584" t="s">
        <v>5256</v>
      </c>
      <c r="B2584">
        <v>95266</v>
      </c>
      <c r="C2584" t="s">
        <v>5929</v>
      </c>
      <c r="D2584" t="s">
        <v>5258</v>
      </c>
      <c r="E2584">
        <v>0.62</v>
      </c>
      <c r="F2584">
        <v>1</v>
      </c>
    </row>
    <row r="2585" spans="1:6">
      <c r="A2585" t="s">
        <v>5256</v>
      </c>
      <c r="B2585">
        <v>95267</v>
      </c>
      <c r="C2585" t="s">
        <v>5930</v>
      </c>
      <c r="D2585" t="s">
        <v>5258</v>
      </c>
      <c r="E2585">
        <v>0.12</v>
      </c>
      <c r="F2585">
        <v>1</v>
      </c>
    </row>
    <row r="2586" spans="1:6">
      <c r="A2586" t="s">
        <v>5256</v>
      </c>
      <c r="B2586">
        <v>95268</v>
      </c>
      <c r="C2586" t="s">
        <v>5931</v>
      </c>
      <c r="D2586" t="s">
        <v>5258</v>
      </c>
      <c r="E2586">
        <v>0.61</v>
      </c>
      <c r="F2586">
        <v>1</v>
      </c>
    </row>
    <row r="2587" spans="1:6">
      <c r="A2587" t="s">
        <v>5256</v>
      </c>
      <c r="B2587">
        <v>95269</v>
      </c>
      <c r="C2587" t="s">
        <v>5932</v>
      </c>
      <c r="D2587" t="s">
        <v>5258</v>
      </c>
      <c r="E2587">
        <v>8.5500000000000007</v>
      </c>
      <c r="F2587">
        <v>0</v>
      </c>
    </row>
    <row r="2588" spans="1:6">
      <c r="A2588" t="s">
        <v>5256</v>
      </c>
      <c r="B2588">
        <v>91688</v>
      </c>
      <c r="C2588" t="s">
        <v>5933</v>
      </c>
      <c r="D2588" t="s">
        <v>5258</v>
      </c>
      <c r="E2588">
        <v>0.15</v>
      </c>
      <c r="F2588">
        <v>0</v>
      </c>
    </row>
    <row r="2589" spans="1:6">
      <c r="A2589" t="s">
        <v>5256</v>
      </c>
      <c r="B2589">
        <v>91689</v>
      </c>
      <c r="C2589" t="s">
        <v>5934</v>
      </c>
      <c r="D2589" t="s">
        <v>5258</v>
      </c>
      <c r="E2589">
        <v>0.03</v>
      </c>
      <c r="F2589">
        <v>0</v>
      </c>
    </row>
    <row r="2590" spans="1:6">
      <c r="A2590" t="s">
        <v>5256</v>
      </c>
      <c r="B2590">
        <v>91690</v>
      </c>
      <c r="C2590" t="s">
        <v>5935</v>
      </c>
      <c r="D2590" t="s">
        <v>5258</v>
      </c>
      <c r="E2590">
        <v>0.1</v>
      </c>
      <c r="F2590">
        <v>0</v>
      </c>
    </row>
    <row r="2591" spans="1:6">
      <c r="A2591" t="s">
        <v>5256</v>
      </c>
      <c r="B2591">
        <v>91691</v>
      </c>
      <c r="C2591" t="s">
        <v>5936</v>
      </c>
      <c r="D2591" t="s">
        <v>5258</v>
      </c>
      <c r="E2591">
        <v>1.3</v>
      </c>
      <c r="F2591">
        <v>0</v>
      </c>
    </row>
    <row r="2592" spans="1:6">
      <c r="A2592" t="s">
        <v>5256</v>
      </c>
      <c r="B2592">
        <v>102924</v>
      </c>
      <c r="C2592" t="s">
        <v>5937</v>
      </c>
      <c r="D2592" t="s">
        <v>5258</v>
      </c>
      <c r="E2592">
        <v>0</v>
      </c>
    </row>
    <row r="2593" spans="1:6">
      <c r="A2593" t="s">
        <v>5256</v>
      </c>
      <c r="B2593">
        <v>102925</v>
      </c>
      <c r="C2593" t="s">
        <v>5938</v>
      </c>
      <c r="D2593" t="s">
        <v>5258</v>
      </c>
      <c r="E2593">
        <v>0</v>
      </c>
    </row>
    <row r="2594" spans="1:6">
      <c r="A2594" t="s">
        <v>5256</v>
      </c>
      <c r="B2594">
        <v>102926</v>
      </c>
      <c r="C2594" t="s">
        <v>5939</v>
      </c>
      <c r="D2594" t="s">
        <v>5258</v>
      </c>
      <c r="E2594">
        <v>0</v>
      </c>
    </row>
    <row r="2595" spans="1:6">
      <c r="A2595" t="s">
        <v>5256</v>
      </c>
      <c r="B2595">
        <v>102927</v>
      </c>
      <c r="C2595" t="s">
        <v>5940</v>
      </c>
      <c r="D2595" t="s">
        <v>5258</v>
      </c>
      <c r="E2595">
        <v>0.9</v>
      </c>
      <c r="F2595">
        <v>0</v>
      </c>
    </row>
    <row r="2596" spans="1:6">
      <c r="A2596" t="s">
        <v>5256</v>
      </c>
      <c r="B2596">
        <v>95136</v>
      </c>
      <c r="C2596" t="s">
        <v>5941</v>
      </c>
      <c r="D2596" t="s">
        <v>5258</v>
      </c>
      <c r="E2596">
        <v>0.03</v>
      </c>
      <c r="F2596">
        <v>0</v>
      </c>
    </row>
    <row r="2597" spans="1:6">
      <c r="A2597" t="s">
        <v>5256</v>
      </c>
      <c r="B2597">
        <v>95137</v>
      </c>
      <c r="C2597" t="s">
        <v>5942</v>
      </c>
      <c r="D2597" t="s">
        <v>5258</v>
      </c>
      <c r="E2597">
        <v>0.01</v>
      </c>
      <c r="F2597">
        <v>0</v>
      </c>
    </row>
    <row r="2598" spans="1:6">
      <c r="A2598" t="s">
        <v>5256</v>
      </c>
      <c r="B2598">
        <v>95138</v>
      </c>
      <c r="C2598" t="s">
        <v>5943</v>
      </c>
      <c r="D2598" t="s">
        <v>5258</v>
      </c>
      <c r="E2598">
        <v>0.02</v>
      </c>
      <c r="F2598">
        <v>0</v>
      </c>
    </row>
    <row r="2599" spans="1:6">
      <c r="A2599" t="s">
        <v>5256</v>
      </c>
      <c r="B2599">
        <v>89023</v>
      </c>
      <c r="C2599" t="s">
        <v>5944</v>
      </c>
      <c r="D2599" t="s">
        <v>5258</v>
      </c>
      <c r="E2599">
        <v>3.82</v>
      </c>
      <c r="F2599">
        <v>1</v>
      </c>
    </row>
    <row r="2600" spans="1:6">
      <c r="A2600" t="s">
        <v>5256</v>
      </c>
      <c r="B2600">
        <v>89024</v>
      </c>
      <c r="C2600" t="s">
        <v>5945</v>
      </c>
      <c r="D2600" t="s">
        <v>5258</v>
      </c>
      <c r="E2600">
        <v>1.32</v>
      </c>
      <c r="F2600">
        <v>1</v>
      </c>
    </row>
    <row r="2601" spans="1:6">
      <c r="A2601" t="s">
        <v>5256</v>
      </c>
      <c r="B2601">
        <v>89025</v>
      </c>
      <c r="C2601" t="s">
        <v>5946</v>
      </c>
      <c r="D2601" t="s">
        <v>5258</v>
      </c>
      <c r="E2601">
        <v>4.78</v>
      </c>
      <c r="F2601">
        <v>1</v>
      </c>
    </row>
    <row r="2602" spans="1:6">
      <c r="A2602" t="s">
        <v>5256</v>
      </c>
      <c r="B2602">
        <v>89026</v>
      </c>
      <c r="C2602" t="s">
        <v>5947</v>
      </c>
      <c r="D2602" t="s">
        <v>5258</v>
      </c>
      <c r="E2602">
        <v>168.59</v>
      </c>
      <c r="F2602">
        <v>0</v>
      </c>
    </row>
    <row r="2603" spans="1:6">
      <c r="A2603" t="s">
        <v>5256</v>
      </c>
      <c r="B2603">
        <v>7032</v>
      </c>
      <c r="C2603" t="s">
        <v>5948</v>
      </c>
      <c r="D2603" t="s">
        <v>5258</v>
      </c>
      <c r="E2603">
        <v>4.7</v>
      </c>
      <c r="F2603">
        <v>1</v>
      </c>
    </row>
    <row r="2604" spans="1:6">
      <c r="A2604" t="s">
        <v>5256</v>
      </c>
      <c r="B2604">
        <v>7033</v>
      </c>
      <c r="C2604" t="s">
        <v>5949</v>
      </c>
      <c r="D2604" t="s">
        <v>5258</v>
      </c>
      <c r="E2604">
        <v>1.63</v>
      </c>
      <c r="F2604">
        <v>1</v>
      </c>
    </row>
    <row r="2605" spans="1:6">
      <c r="A2605" t="s">
        <v>5256</v>
      </c>
      <c r="B2605">
        <v>7034</v>
      </c>
      <c r="C2605" t="s">
        <v>5950</v>
      </c>
      <c r="D2605" t="s">
        <v>5258</v>
      </c>
      <c r="E2605">
        <v>5.88</v>
      </c>
      <c r="F2605">
        <v>1</v>
      </c>
    </row>
    <row r="2606" spans="1:6">
      <c r="A2606" t="s">
        <v>5256</v>
      </c>
      <c r="B2606">
        <v>7035</v>
      </c>
      <c r="C2606" t="s">
        <v>5951</v>
      </c>
      <c r="D2606" t="s">
        <v>5258</v>
      </c>
      <c r="E2606">
        <v>252.88</v>
      </c>
      <c r="F2606">
        <v>0</v>
      </c>
    </row>
    <row r="2607" spans="1:6">
      <c r="A2607" t="s">
        <v>5256</v>
      </c>
      <c r="B2607">
        <v>102942</v>
      </c>
      <c r="C2607" t="s">
        <v>5952</v>
      </c>
      <c r="D2607" t="s">
        <v>5258</v>
      </c>
      <c r="E2607">
        <v>0</v>
      </c>
    </row>
    <row r="2608" spans="1:6">
      <c r="A2608" t="s">
        <v>5256</v>
      </c>
      <c r="B2608">
        <v>102943</v>
      </c>
      <c r="C2608" t="s">
        <v>5953</v>
      </c>
      <c r="D2608" t="s">
        <v>5258</v>
      </c>
      <c r="E2608">
        <v>0</v>
      </c>
    </row>
    <row r="2609" spans="1:6">
      <c r="A2609" t="s">
        <v>5256</v>
      </c>
      <c r="B2609">
        <v>102944</v>
      </c>
      <c r="C2609" t="s">
        <v>5954</v>
      </c>
      <c r="D2609" t="s">
        <v>5258</v>
      </c>
      <c r="E2609">
        <v>0</v>
      </c>
    </row>
    <row r="2610" spans="1:6">
      <c r="A2610" t="s">
        <v>5256</v>
      </c>
      <c r="B2610">
        <v>102945</v>
      </c>
      <c r="C2610" t="s">
        <v>5955</v>
      </c>
      <c r="D2610" t="s">
        <v>5258</v>
      </c>
      <c r="E2610">
        <v>0.01</v>
      </c>
      <c r="F2610">
        <v>0</v>
      </c>
    </row>
    <row r="2611" spans="1:6">
      <c r="A2611" t="s">
        <v>5256</v>
      </c>
      <c r="B2611">
        <v>104087</v>
      </c>
      <c r="C2611" t="s">
        <v>5956</v>
      </c>
      <c r="D2611" t="s">
        <v>5258</v>
      </c>
      <c r="E2611">
        <v>0.05</v>
      </c>
      <c r="F2611">
        <v>0</v>
      </c>
    </row>
    <row r="2612" spans="1:6">
      <c r="A2612" t="s">
        <v>5256</v>
      </c>
      <c r="B2612">
        <v>104088</v>
      </c>
      <c r="C2612" t="s">
        <v>5957</v>
      </c>
      <c r="D2612" t="s">
        <v>5258</v>
      </c>
      <c r="E2612">
        <v>0.01</v>
      </c>
      <c r="F2612">
        <v>0</v>
      </c>
    </row>
    <row r="2613" spans="1:6">
      <c r="A2613" t="s">
        <v>5256</v>
      </c>
      <c r="B2613">
        <v>104089</v>
      </c>
      <c r="C2613" t="s">
        <v>5958</v>
      </c>
      <c r="D2613" t="s">
        <v>5258</v>
      </c>
      <c r="E2613">
        <v>7.0000000000000007E-2</v>
      </c>
      <c r="F2613">
        <v>0</v>
      </c>
    </row>
    <row r="2614" spans="1:6">
      <c r="A2614" t="s">
        <v>5256</v>
      </c>
      <c r="B2614">
        <v>104090</v>
      </c>
      <c r="C2614" t="s">
        <v>5959</v>
      </c>
      <c r="D2614" t="s">
        <v>5258</v>
      </c>
      <c r="E2614">
        <v>0.65</v>
      </c>
      <c r="F2614">
        <v>0</v>
      </c>
    </row>
    <row r="2615" spans="1:6">
      <c r="A2615" t="s">
        <v>5256</v>
      </c>
      <c r="B2615">
        <v>104093</v>
      </c>
      <c r="C2615" t="s">
        <v>5960</v>
      </c>
      <c r="D2615" t="s">
        <v>5258</v>
      </c>
      <c r="E2615">
        <v>7.0000000000000007E-2</v>
      </c>
      <c r="F2615">
        <v>0</v>
      </c>
    </row>
    <row r="2616" spans="1:6">
      <c r="A2616" t="s">
        <v>5256</v>
      </c>
      <c r="B2616">
        <v>104094</v>
      </c>
      <c r="C2616" t="s">
        <v>5961</v>
      </c>
      <c r="D2616" t="s">
        <v>5258</v>
      </c>
      <c r="E2616">
        <v>0.01</v>
      </c>
      <c r="F2616">
        <v>0</v>
      </c>
    </row>
    <row r="2617" spans="1:6">
      <c r="A2617" t="s">
        <v>5256</v>
      </c>
      <c r="B2617">
        <v>104095</v>
      </c>
      <c r="C2617" t="s">
        <v>5962</v>
      </c>
      <c r="D2617" t="s">
        <v>5258</v>
      </c>
      <c r="E2617">
        <v>0.09</v>
      </c>
      <c r="F2617">
        <v>0</v>
      </c>
    </row>
    <row r="2618" spans="1:6">
      <c r="A2618" t="s">
        <v>5256</v>
      </c>
      <c r="B2618">
        <v>104096</v>
      </c>
      <c r="C2618" t="s">
        <v>5963</v>
      </c>
      <c r="D2618" t="s">
        <v>5258</v>
      </c>
      <c r="E2618">
        <v>0.9</v>
      </c>
      <c r="F2618">
        <v>0</v>
      </c>
    </row>
    <row r="2619" spans="1:6">
      <c r="A2619" t="s">
        <v>5256</v>
      </c>
      <c r="B2619">
        <v>102900</v>
      </c>
      <c r="C2619" t="s">
        <v>5964</v>
      </c>
      <c r="D2619" t="s">
        <v>5258</v>
      </c>
      <c r="E2619">
        <v>0</v>
      </c>
    </row>
    <row r="2620" spans="1:6">
      <c r="A2620" t="s">
        <v>5256</v>
      </c>
      <c r="B2620">
        <v>102901</v>
      </c>
      <c r="C2620" t="s">
        <v>5965</v>
      </c>
      <c r="D2620" t="s">
        <v>5258</v>
      </c>
      <c r="E2620">
        <v>0</v>
      </c>
    </row>
    <row r="2621" spans="1:6">
      <c r="A2621" t="s">
        <v>5256</v>
      </c>
      <c r="B2621">
        <v>102902</v>
      </c>
      <c r="C2621" t="s">
        <v>5966</v>
      </c>
      <c r="D2621" t="s">
        <v>5258</v>
      </c>
      <c r="E2621">
        <v>0</v>
      </c>
    </row>
    <row r="2622" spans="1:6">
      <c r="A2622" t="s">
        <v>5256</v>
      </c>
      <c r="B2622">
        <v>102903</v>
      </c>
      <c r="C2622" t="s">
        <v>5967</v>
      </c>
      <c r="D2622" t="s">
        <v>5258</v>
      </c>
      <c r="E2622">
        <v>11.5</v>
      </c>
      <c r="F2622">
        <v>0</v>
      </c>
    </row>
    <row r="2623" spans="1:6">
      <c r="A2623" t="s">
        <v>5256</v>
      </c>
      <c r="B2623">
        <v>89029</v>
      </c>
      <c r="C2623" t="s">
        <v>5968</v>
      </c>
      <c r="D2623" t="s">
        <v>5258</v>
      </c>
      <c r="E2623">
        <v>33.58</v>
      </c>
      <c r="F2623">
        <v>1</v>
      </c>
    </row>
    <row r="2624" spans="1:6">
      <c r="A2624" t="s">
        <v>5256</v>
      </c>
      <c r="B2624">
        <v>89030</v>
      </c>
      <c r="C2624" t="s">
        <v>5969</v>
      </c>
      <c r="D2624" t="s">
        <v>5258</v>
      </c>
      <c r="E2624">
        <v>14.79</v>
      </c>
      <c r="F2624">
        <v>1</v>
      </c>
    </row>
    <row r="2625" spans="1:6">
      <c r="A2625" t="s">
        <v>5256</v>
      </c>
      <c r="B2625">
        <v>5724</v>
      </c>
      <c r="C2625" t="s">
        <v>5970</v>
      </c>
      <c r="D2625" t="s">
        <v>5258</v>
      </c>
      <c r="E2625">
        <v>60.04</v>
      </c>
      <c r="F2625">
        <v>1</v>
      </c>
    </row>
    <row r="2626" spans="1:6">
      <c r="A2626" t="s">
        <v>5256</v>
      </c>
      <c r="B2626">
        <v>53817</v>
      </c>
      <c r="C2626" t="s">
        <v>5971</v>
      </c>
      <c r="D2626" t="s">
        <v>5258</v>
      </c>
      <c r="E2626">
        <v>61.59</v>
      </c>
      <c r="F2626">
        <v>0</v>
      </c>
    </row>
    <row r="2627" spans="1:6">
      <c r="A2627" t="s">
        <v>5256</v>
      </c>
      <c r="B2627">
        <v>88839</v>
      </c>
      <c r="C2627" t="s">
        <v>5972</v>
      </c>
      <c r="D2627" t="s">
        <v>5258</v>
      </c>
      <c r="E2627">
        <v>35.15</v>
      </c>
      <c r="F2627">
        <v>1</v>
      </c>
    </row>
    <row r="2628" spans="1:6">
      <c r="A2628" t="s">
        <v>5256</v>
      </c>
      <c r="B2628">
        <v>88840</v>
      </c>
      <c r="C2628" t="s">
        <v>5973</v>
      </c>
      <c r="D2628" t="s">
        <v>5258</v>
      </c>
      <c r="E2628">
        <v>15.48</v>
      </c>
      <c r="F2628">
        <v>1</v>
      </c>
    </row>
    <row r="2629" spans="1:6">
      <c r="A2629" t="s">
        <v>5256</v>
      </c>
      <c r="B2629">
        <v>88841</v>
      </c>
      <c r="C2629" t="s">
        <v>5974</v>
      </c>
      <c r="D2629" t="s">
        <v>5258</v>
      </c>
      <c r="E2629">
        <v>62.84</v>
      </c>
      <c r="F2629">
        <v>1</v>
      </c>
    </row>
    <row r="2630" spans="1:6">
      <c r="A2630" t="s">
        <v>5256</v>
      </c>
      <c r="B2630">
        <v>88842</v>
      </c>
      <c r="C2630" t="s">
        <v>5975</v>
      </c>
      <c r="D2630" t="s">
        <v>5258</v>
      </c>
      <c r="E2630">
        <v>77.05</v>
      </c>
      <c r="F2630">
        <v>0</v>
      </c>
    </row>
    <row r="2631" spans="1:6">
      <c r="A2631" t="s">
        <v>5256</v>
      </c>
      <c r="B2631">
        <v>89009</v>
      </c>
      <c r="C2631" t="s">
        <v>5976</v>
      </c>
      <c r="D2631" t="s">
        <v>5258</v>
      </c>
      <c r="E2631">
        <v>43.54</v>
      </c>
      <c r="F2631">
        <v>1</v>
      </c>
    </row>
    <row r="2632" spans="1:6">
      <c r="A2632" t="s">
        <v>5256</v>
      </c>
      <c r="B2632">
        <v>89010</v>
      </c>
      <c r="C2632" t="s">
        <v>5977</v>
      </c>
      <c r="D2632" t="s">
        <v>5258</v>
      </c>
      <c r="E2632">
        <v>19.18</v>
      </c>
      <c r="F2632">
        <v>1</v>
      </c>
    </row>
    <row r="2633" spans="1:6">
      <c r="A2633" t="s">
        <v>5256</v>
      </c>
      <c r="B2633">
        <v>53810</v>
      </c>
      <c r="C2633" t="s">
        <v>5978</v>
      </c>
      <c r="D2633" t="s">
        <v>5258</v>
      </c>
      <c r="E2633">
        <v>77.84</v>
      </c>
      <c r="F2633">
        <v>1</v>
      </c>
    </row>
    <row r="2634" spans="1:6">
      <c r="A2634" t="s">
        <v>5256</v>
      </c>
      <c r="B2634">
        <v>5721</v>
      </c>
      <c r="C2634" t="s">
        <v>5979</v>
      </c>
      <c r="D2634" t="s">
        <v>5258</v>
      </c>
      <c r="E2634">
        <v>92.45</v>
      </c>
      <c r="F2634">
        <v>0</v>
      </c>
    </row>
    <row r="2635" spans="1:6">
      <c r="A2635" t="s">
        <v>5256</v>
      </c>
      <c r="B2635">
        <v>89017</v>
      </c>
      <c r="C2635" t="s">
        <v>5980</v>
      </c>
      <c r="D2635" t="s">
        <v>5258</v>
      </c>
      <c r="E2635">
        <v>43.27</v>
      </c>
      <c r="F2635">
        <v>1</v>
      </c>
    </row>
    <row r="2636" spans="1:6">
      <c r="A2636" t="s">
        <v>5256</v>
      </c>
      <c r="B2636">
        <v>89018</v>
      </c>
      <c r="C2636" t="s">
        <v>5981</v>
      </c>
      <c r="D2636" t="s">
        <v>5258</v>
      </c>
      <c r="E2636">
        <v>19.059999999999999</v>
      </c>
      <c r="F2636">
        <v>1</v>
      </c>
    </row>
    <row r="2637" spans="1:6">
      <c r="A2637" t="s">
        <v>5256</v>
      </c>
      <c r="B2637">
        <v>53806</v>
      </c>
      <c r="C2637" t="s">
        <v>5982</v>
      </c>
      <c r="D2637" t="s">
        <v>5258</v>
      </c>
      <c r="E2637">
        <v>77.36</v>
      </c>
      <c r="F2637">
        <v>1</v>
      </c>
    </row>
    <row r="2638" spans="1:6">
      <c r="A2638" t="s">
        <v>5256</v>
      </c>
      <c r="B2638">
        <v>5718</v>
      </c>
      <c r="C2638" t="s">
        <v>5983</v>
      </c>
      <c r="D2638" t="s">
        <v>5258</v>
      </c>
      <c r="E2638">
        <v>104.78</v>
      </c>
      <c r="F2638">
        <v>0</v>
      </c>
    </row>
    <row r="2639" spans="1:6">
      <c r="A2639" t="s">
        <v>5256</v>
      </c>
      <c r="B2639">
        <v>89013</v>
      </c>
      <c r="C2639" t="s">
        <v>5984</v>
      </c>
      <c r="D2639" t="s">
        <v>5258</v>
      </c>
      <c r="E2639">
        <v>142.61000000000001</v>
      </c>
      <c r="F2639">
        <v>1</v>
      </c>
    </row>
    <row r="2640" spans="1:6">
      <c r="A2640" t="s">
        <v>5256</v>
      </c>
      <c r="B2640">
        <v>89014</v>
      </c>
      <c r="C2640" t="s">
        <v>5985</v>
      </c>
      <c r="D2640" t="s">
        <v>5258</v>
      </c>
      <c r="E2640">
        <v>62.82</v>
      </c>
      <c r="F2640">
        <v>1</v>
      </c>
    </row>
    <row r="2641" spans="1:6">
      <c r="A2641" t="s">
        <v>5256</v>
      </c>
      <c r="B2641">
        <v>53814</v>
      </c>
      <c r="C2641" t="s">
        <v>5986</v>
      </c>
      <c r="D2641" t="s">
        <v>5258</v>
      </c>
      <c r="E2641">
        <v>254.96</v>
      </c>
      <c r="F2641">
        <v>1</v>
      </c>
    </row>
    <row r="2642" spans="1:6">
      <c r="A2642" t="s">
        <v>5256</v>
      </c>
      <c r="B2642">
        <v>5722</v>
      </c>
      <c r="C2642" t="s">
        <v>5987</v>
      </c>
      <c r="D2642" t="s">
        <v>5258</v>
      </c>
      <c r="E2642">
        <v>213.81</v>
      </c>
      <c r="F2642">
        <v>0</v>
      </c>
    </row>
    <row r="2643" spans="1:6">
      <c r="A2643" t="s">
        <v>5256</v>
      </c>
      <c r="B2643">
        <v>96015</v>
      </c>
      <c r="C2643" t="s">
        <v>5988</v>
      </c>
      <c r="D2643" t="s">
        <v>5258</v>
      </c>
      <c r="E2643">
        <v>22.6</v>
      </c>
      <c r="F2643">
        <v>1</v>
      </c>
    </row>
    <row r="2644" spans="1:6">
      <c r="A2644" t="s">
        <v>5256</v>
      </c>
      <c r="B2644">
        <v>96016</v>
      </c>
      <c r="C2644" t="s">
        <v>5989</v>
      </c>
      <c r="D2644" t="s">
        <v>5258</v>
      </c>
      <c r="E2644">
        <v>6.06</v>
      </c>
      <c r="F2644">
        <v>1</v>
      </c>
    </row>
    <row r="2645" spans="1:6">
      <c r="A2645" t="s">
        <v>5256</v>
      </c>
      <c r="B2645">
        <v>96018</v>
      </c>
      <c r="C2645" t="s">
        <v>5990</v>
      </c>
      <c r="D2645" t="s">
        <v>5258</v>
      </c>
      <c r="E2645">
        <v>24.73</v>
      </c>
      <c r="F2645">
        <v>1</v>
      </c>
    </row>
    <row r="2646" spans="1:6">
      <c r="A2646" t="s">
        <v>5256</v>
      </c>
      <c r="B2646">
        <v>96019</v>
      </c>
      <c r="C2646" t="s">
        <v>5991</v>
      </c>
      <c r="D2646" t="s">
        <v>5258</v>
      </c>
      <c r="E2646">
        <v>95.34</v>
      </c>
      <c r="F2646">
        <v>0</v>
      </c>
    </row>
    <row r="2647" spans="1:6">
      <c r="A2647" t="s">
        <v>5256</v>
      </c>
      <c r="B2647">
        <v>96008</v>
      </c>
      <c r="C2647" t="s">
        <v>5992</v>
      </c>
      <c r="D2647" t="s">
        <v>5258</v>
      </c>
      <c r="E2647">
        <v>22.8</v>
      </c>
      <c r="F2647">
        <v>1</v>
      </c>
    </row>
    <row r="2648" spans="1:6">
      <c r="A2648" t="s">
        <v>5256</v>
      </c>
      <c r="B2648">
        <v>96009</v>
      </c>
      <c r="C2648" t="s">
        <v>5993</v>
      </c>
      <c r="D2648" t="s">
        <v>5258</v>
      </c>
      <c r="E2648">
        <v>6.11</v>
      </c>
      <c r="F2648">
        <v>1</v>
      </c>
    </row>
    <row r="2649" spans="1:6">
      <c r="A2649" t="s">
        <v>5256</v>
      </c>
      <c r="B2649">
        <v>96011</v>
      </c>
      <c r="C2649" t="s">
        <v>5994</v>
      </c>
      <c r="D2649" t="s">
        <v>5258</v>
      </c>
      <c r="E2649">
        <v>24.95</v>
      </c>
      <c r="F2649">
        <v>1</v>
      </c>
    </row>
    <row r="2650" spans="1:6">
      <c r="A2650" t="s">
        <v>5256</v>
      </c>
      <c r="B2650">
        <v>96012</v>
      </c>
      <c r="C2650" t="s">
        <v>5995</v>
      </c>
      <c r="D2650" t="s">
        <v>5258</v>
      </c>
      <c r="E2650">
        <v>95.34</v>
      </c>
      <c r="F2650">
        <v>0</v>
      </c>
    </row>
    <row r="2651" spans="1:6">
      <c r="A2651" t="s">
        <v>5256</v>
      </c>
      <c r="B2651">
        <v>96023</v>
      </c>
      <c r="C2651" t="s">
        <v>5996</v>
      </c>
      <c r="D2651" t="s">
        <v>5258</v>
      </c>
      <c r="E2651">
        <v>17.45</v>
      </c>
      <c r="F2651">
        <v>1</v>
      </c>
    </row>
    <row r="2652" spans="1:6">
      <c r="A2652" t="s">
        <v>5256</v>
      </c>
      <c r="B2652">
        <v>96024</v>
      </c>
      <c r="C2652" t="s">
        <v>5997</v>
      </c>
      <c r="D2652" t="s">
        <v>5258</v>
      </c>
      <c r="E2652">
        <v>4.67</v>
      </c>
      <c r="F2652">
        <v>1</v>
      </c>
    </row>
    <row r="2653" spans="1:6">
      <c r="A2653" t="s">
        <v>5256</v>
      </c>
      <c r="B2653">
        <v>96026</v>
      </c>
      <c r="C2653" t="s">
        <v>5998</v>
      </c>
      <c r="D2653" t="s">
        <v>5258</v>
      </c>
      <c r="E2653">
        <v>19.09</v>
      </c>
      <c r="F2653">
        <v>1</v>
      </c>
    </row>
    <row r="2654" spans="1:6">
      <c r="A2654" t="s">
        <v>5256</v>
      </c>
      <c r="B2654">
        <v>96027</v>
      </c>
      <c r="C2654" t="s">
        <v>5999</v>
      </c>
      <c r="D2654" t="s">
        <v>5258</v>
      </c>
      <c r="E2654">
        <v>66.430000000000007</v>
      </c>
      <c r="F2654">
        <v>0</v>
      </c>
    </row>
    <row r="2655" spans="1:6">
      <c r="A2655" t="s">
        <v>5256</v>
      </c>
      <c r="B2655">
        <v>96053</v>
      </c>
      <c r="C2655" t="s">
        <v>6000</v>
      </c>
      <c r="D2655" t="s">
        <v>5258</v>
      </c>
      <c r="E2655">
        <v>17.649999999999999</v>
      </c>
      <c r="F2655">
        <v>1</v>
      </c>
    </row>
    <row r="2656" spans="1:6">
      <c r="A2656" t="s">
        <v>5256</v>
      </c>
      <c r="B2656">
        <v>96055</v>
      </c>
      <c r="C2656" t="s">
        <v>6001</v>
      </c>
      <c r="D2656" t="s">
        <v>5258</v>
      </c>
      <c r="E2656">
        <v>4.72</v>
      </c>
      <c r="F2656">
        <v>1</v>
      </c>
    </row>
    <row r="2657" spans="1:6">
      <c r="A2657" t="s">
        <v>5256</v>
      </c>
      <c r="B2657">
        <v>96056</v>
      </c>
      <c r="C2657" t="s">
        <v>6002</v>
      </c>
      <c r="D2657" t="s">
        <v>5258</v>
      </c>
      <c r="E2657">
        <v>19.309999999999999</v>
      </c>
      <c r="F2657">
        <v>1</v>
      </c>
    </row>
    <row r="2658" spans="1:6">
      <c r="A2658" t="s">
        <v>5256</v>
      </c>
      <c r="B2658">
        <v>96057</v>
      </c>
      <c r="C2658" t="s">
        <v>6003</v>
      </c>
      <c r="D2658" t="s">
        <v>5258</v>
      </c>
      <c r="E2658">
        <v>66.430000000000007</v>
      </c>
      <c r="F2658">
        <v>0</v>
      </c>
    </row>
    <row r="2659" spans="1:6">
      <c r="A2659" t="s">
        <v>5256</v>
      </c>
      <c r="B2659">
        <v>7063</v>
      </c>
      <c r="C2659" t="s">
        <v>6004</v>
      </c>
      <c r="D2659" t="s">
        <v>5258</v>
      </c>
      <c r="E2659">
        <v>19.27</v>
      </c>
      <c r="F2659">
        <v>1</v>
      </c>
    </row>
    <row r="2660" spans="1:6">
      <c r="A2660" t="s">
        <v>5256</v>
      </c>
      <c r="B2660">
        <v>7064</v>
      </c>
      <c r="C2660" t="s">
        <v>6005</v>
      </c>
      <c r="D2660" t="s">
        <v>5258</v>
      </c>
      <c r="E2660">
        <v>5.2</v>
      </c>
      <c r="F2660">
        <v>1</v>
      </c>
    </row>
    <row r="2661" spans="1:6">
      <c r="A2661" t="s">
        <v>5256</v>
      </c>
      <c r="B2661">
        <v>7065</v>
      </c>
      <c r="C2661" t="s">
        <v>6006</v>
      </c>
      <c r="D2661" t="s">
        <v>5258</v>
      </c>
      <c r="E2661">
        <v>21.08</v>
      </c>
      <c r="F2661">
        <v>1</v>
      </c>
    </row>
    <row r="2662" spans="1:6">
      <c r="A2662" t="s">
        <v>5256</v>
      </c>
      <c r="B2662">
        <v>7066</v>
      </c>
      <c r="C2662" t="s">
        <v>6007</v>
      </c>
      <c r="D2662" t="s">
        <v>5258</v>
      </c>
      <c r="E2662">
        <v>95.34</v>
      </c>
      <c r="F2662">
        <v>0</v>
      </c>
    </row>
    <row r="2663" spans="1:6">
      <c r="A2663" t="s">
        <v>5256</v>
      </c>
      <c r="B2663">
        <v>89033</v>
      </c>
      <c r="C2663" t="s">
        <v>6008</v>
      </c>
      <c r="D2663" t="s">
        <v>5258</v>
      </c>
      <c r="E2663">
        <v>14.12</v>
      </c>
      <c r="F2663">
        <v>1</v>
      </c>
    </row>
    <row r="2664" spans="1:6">
      <c r="A2664" t="s">
        <v>5256</v>
      </c>
      <c r="B2664">
        <v>89034</v>
      </c>
      <c r="C2664" t="s">
        <v>6009</v>
      </c>
      <c r="D2664" t="s">
        <v>5258</v>
      </c>
      <c r="E2664">
        <v>3.78</v>
      </c>
      <c r="F2664">
        <v>1</v>
      </c>
    </row>
    <row r="2665" spans="1:6">
      <c r="A2665" t="s">
        <v>5256</v>
      </c>
      <c r="B2665">
        <v>5714</v>
      </c>
      <c r="C2665" t="s">
        <v>6010</v>
      </c>
      <c r="D2665" t="s">
        <v>5258</v>
      </c>
      <c r="E2665">
        <v>15.44</v>
      </c>
      <c r="F2665">
        <v>1</v>
      </c>
    </row>
    <row r="2666" spans="1:6">
      <c r="A2666" t="s">
        <v>5256</v>
      </c>
      <c r="B2666">
        <v>5715</v>
      </c>
      <c r="C2666" t="s">
        <v>6011</v>
      </c>
      <c r="D2666" t="s">
        <v>5258</v>
      </c>
      <c r="E2666">
        <v>66.430000000000007</v>
      </c>
      <c r="F2666">
        <v>0</v>
      </c>
    </row>
    <row r="2667" spans="1:6">
      <c r="A2667" t="s">
        <v>5256</v>
      </c>
      <c r="B2667">
        <v>102906</v>
      </c>
      <c r="C2667" t="s">
        <v>6012</v>
      </c>
      <c r="D2667" t="s">
        <v>5258</v>
      </c>
      <c r="E2667">
        <v>0</v>
      </c>
    </row>
    <row r="2668" spans="1:6">
      <c r="A2668" t="s">
        <v>5256</v>
      </c>
      <c r="B2668">
        <v>102907</v>
      </c>
      <c r="C2668" t="s">
        <v>6013</v>
      </c>
      <c r="D2668" t="s">
        <v>5258</v>
      </c>
      <c r="E2668">
        <v>0</v>
      </c>
    </row>
    <row r="2669" spans="1:6">
      <c r="A2669" t="s">
        <v>5256</v>
      </c>
      <c r="B2669">
        <v>102908</v>
      </c>
      <c r="C2669" t="s">
        <v>6014</v>
      </c>
      <c r="D2669" t="s">
        <v>5258</v>
      </c>
      <c r="E2669">
        <v>0</v>
      </c>
    </row>
    <row r="2670" spans="1:6">
      <c r="A2670" t="s">
        <v>5256</v>
      </c>
      <c r="B2670">
        <v>102909</v>
      </c>
      <c r="C2670" t="s">
        <v>6015</v>
      </c>
      <c r="D2670" t="s">
        <v>5258</v>
      </c>
      <c r="E2670">
        <v>3.91</v>
      </c>
      <c r="F2670">
        <v>0</v>
      </c>
    </row>
    <row r="2671" spans="1:6">
      <c r="A2671" t="s">
        <v>5256</v>
      </c>
      <c r="B2671">
        <v>93435</v>
      </c>
      <c r="C2671" t="s">
        <v>6016</v>
      </c>
      <c r="D2671" t="s">
        <v>5258</v>
      </c>
      <c r="E2671">
        <v>9.1999999999999993</v>
      </c>
      <c r="F2671">
        <v>1</v>
      </c>
    </row>
    <row r="2672" spans="1:6">
      <c r="A2672" t="s">
        <v>5256</v>
      </c>
      <c r="B2672">
        <v>93436</v>
      </c>
      <c r="C2672" t="s">
        <v>6017</v>
      </c>
      <c r="D2672" t="s">
        <v>5258</v>
      </c>
      <c r="E2672">
        <v>2.83</v>
      </c>
      <c r="F2672">
        <v>1</v>
      </c>
    </row>
    <row r="2673" spans="1:6">
      <c r="A2673" t="s">
        <v>5256</v>
      </c>
      <c r="B2673">
        <v>93437</v>
      </c>
      <c r="C2673" t="s">
        <v>6018</v>
      </c>
      <c r="D2673" t="s">
        <v>5258</v>
      </c>
      <c r="E2673">
        <v>10.06</v>
      </c>
      <c r="F2673">
        <v>1</v>
      </c>
    </row>
    <row r="2674" spans="1:6">
      <c r="A2674" t="s">
        <v>5256</v>
      </c>
      <c r="B2674">
        <v>93438</v>
      </c>
      <c r="C2674" t="s">
        <v>6019</v>
      </c>
      <c r="D2674" t="s">
        <v>5258</v>
      </c>
      <c r="E2674">
        <v>110.74</v>
      </c>
      <c r="F2674">
        <v>0</v>
      </c>
    </row>
    <row r="2675" spans="1:6">
      <c r="A2675" t="s">
        <v>5256</v>
      </c>
      <c r="B2675">
        <v>100643</v>
      </c>
      <c r="C2675" t="s">
        <v>6020</v>
      </c>
      <c r="D2675" t="s">
        <v>5258</v>
      </c>
      <c r="E2675">
        <v>412.54</v>
      </c>
      <c r="F2675">
        <v>1</v>
      </c>
    </row>
    <row r="2676" spans="1:6">
      <c r="A2676" t="s">
        <v>5256</v>
      </c>
      <c r="B2676">
        <v>100644</v>
      </c>
      <c r="C2676" t="s">
        <v>6021</v>
      </c>
      <c r="D2676" t="s">
        <v>5258</v>
      </c>
      <c r="E2676">
        <v>145.41999999999999</v>
      </c>
      <c r="F2676">
        <v>1</v>
      </c>
    </row>
    <row r="2677" spans="1:6">
      <c r="A2677" t="s">
        <v>5256</v>
      </c>
      <c r="B2677">
        <v>100645</v>
      </c>
      <c r="C2677" t="s">
        <v>6022</v>
      </c>
      <c r="D2677" t="s">
        <v>5258</v>
      </c>
      <c r="E2677">
        <v>663.17</v>
      </c>
      <c r="F2677">
        <v>1</v>
      </c>
    </row>
    <row r="2678" spans="1:6">
      <c r="A2678" t="s">
        <v>5256</v>
      </c>
      <c r="B2678">
        <v>100646</v>
      </c>
      <c r="C2678" t="s">
        <v>6023</v>
      </c>
      <c r="D2678" t="s">
        <v>5258</v>
      </c>
      <c r="E2678">
        <v>5310</v>
      </c>
      <c r="F2678">
        <v>0</v>
      </c>
    </row>
    <row r="2679" spans="1:6">
      <c r="A2679" t="s">
        <v>5256</v>
      </c>
      <c r="B2679">
        <v>95116</v>
      </c>
      <c r="C2679" t="s">
        <v>6024</v>
      </c>
      <c r="D2679" t="s">
        <v>5258</v>
      </c>
      <c r="E2679">
        <v>32.549999999999997</v>
      </c>
      <c r="F2679">
        <v>1</v>
      </c>
    </row>
    <row r="2680" spans="1:6">
      <c r="A2680" t="s">
        <v>5256</v>
      </c>
      <c r="B2680">
        <v>95117</v>
      </c>
      <c r="C2680" t="s">
        <v>6025</v>
      </c>
      <c r="D2680" t="s">
        <v>5258</v>
      </c>
      <c r="E2680">
        <v>10.039999999999999</v>
      </c>
      <c r="F2680">
        <v>1</v>
      </c>
    </row>
    <row r="2681" spans="1:6">
      <c r="A2681" t="s">
        <v>5256</v>
      </c>
      <c r="B2681">
        <v>53794</v>
      </c>
      <c r="C2681" t="s">
        <v>6026</v>
      </c>
      <c r="D2681" t="s">
        <v>5258</v>
      </c>
      <c r="E2681">
        <v>35.619999999999997</v>
      </c>
      <c r="F2681">
        <v>1</v>
      </c>
    </row>
    <row r="2682" spans="1:6">
      <c r="A2682" t="s">
        <v>5256</v>
      </c>
      <c r="B2682">
        <v>5703</v>
      </c>
      <c r="C2682" t="s">
        <v>6027</v>
      </c>
      <c r="D2682" t="s">
        <v>5258</v>
      </c>
      <c r="E2682">
        <v>22.84</v>
      </c>
      <c r="F2682">
        <v>0</v>
      </c>
    </row>
    <row r="2683" spans="1:6">
      <c r="A2683" t="s">
        <v>5256</v>
      </c>
      <c r="B2683">
        <v>88847</v>
      </c>
      <c r="C2683" t="s">
        <v>6028</v>
      </c>
      <c r="D2683" t="s">
        <v>5258</v>
      </c>
      <c r="E2683">
        <v>27.62</v>
      </c>
      <c r="F2683">
        <v>1</v>
      </c>
    </row>
    <row r="2684" spans="1:6">
      <c r="A2684" t="s">
        <v>5256</v>
      </c>
      <c r="B2684">
        <v>88848</v>
      </c>
      <c r="C2684" t="s">
        <v>6029</v>
      </c>
      <c r="D2684" t="s">
        <v>5258</v>
      </c>
      <c r="E2684">
        <v>11.35</v>
      </c>
      <c r="F2684">
        <v>1</v>
      </c>
    </row>
    <row r="2685" spans="1:6">
      <c r="A2685" t="s">
        <v>5256</v>
      </c>
      <c r="B2685">
        <v>5741</v>
      </c>
      <c r="C2685" t="s">
        <v>6030</v>
      </c>
      <c r="D2685" t="s">
        <v>5258</v>
      </c>
      <c r="E2685">
        <v>51.77</v>
      </c>
      <c r="F2685">
        <v>1</v>
      </c>
    </row>
    <row r="2686" spans="1:6">
      <c r="A2686" t="s">
        <v>5256</v>
      </c>
      <c r="B2686">
        <v>5742</v>
      </c>
      <c r="C2686" t="s">
        <v>6031</v>
      </c>
      <c r="D2686" t="s">
        <v>5258</v>
      </c>
      <c r="E2686">
        <v>27.19</v>
      </c>
      <c r="F2686">
        <v>0</v>
      </c>
    </row>
    <row r="2687" spans="1:6">
      <c r="A2687" t="s">
        <v>5256</v>
      </c>
      <c r="B2687">
        <v>106089</v>
      </c>
      <c r="C2687" t="s">
        <v>6032</v>
      </c>
      <c r="D2687" t="s">
        <v>5258</v>
      </c>
      <c r="E2687">
        <v>51.43</v>
      </c>
      <c r="F2687">
        <v>0.53700000000000003</v>
      </c>
    </row>
    <row r="2688" spans="1:6">
      <c r="A2688" t="s">
        <v>5256</v>
      </c>
      <c r="B2688">
        <v>106092</v>
      </c>
      <c r="C2688" t="s">
        <v>6033</v>
      </c>
      <c r="D2688" t="s">
        <v>5258</v>
      </c>
      <c r="E2688">
        <v>8.5399999999999991</v>
      </c>
      <c r="F2688">
        <v>0.53749999999999998</v>
      </c>
    </row>
    <row r="2689" spans="1:6">
      <c r="A2689" t="s">
        <v>5256</v>
      </c>
      <c r="B2689">
        <v>106090</v>
      </c>
      <c r="C2689" t="s">
        <v>6034</v>
      </c>
      <c r="D2689" t="s">
        <v>5258</v>
      </c>
      <c r="E2689">
        <v>21.14</v>
      </c>
      <c r="F2689">
        <v>0.53690000000000004</v>
      </c>
    </row>
    <row r="2690" spans="1:6">
      <c r="A2690" t="s">
        <v>5256</v>
      </c>
      <c r="B2690">
        <v>106091</v>
      </c>
      <c r="C2690" t="s">
        <v>6035</v>
      </c>
      <c r="D2690" t="s">
        <v>5258</v>
      </c>
      <c r="E2690">
        <v>96.42</v>
      </c>
      <c r="F2690">
        <v>0.53690000000000004</v>
      </c>
    </row>
    <row r="2691" spans="1:6">
      <c r="A2691" t="s">
        <v>5256</v>
      </c>
      <c r="B2691">
        <v>106093</v>
      </c>
      <c r="C2691" t="s">
        <v>6036</v>
      </c>
      <c r="D2691" t="s">
        <v>5258</v>
      </c>
      <c r="E2691">
        <v>124.19</v>
      </c>
      <c r="F2691">
        <v>0</v>
      </c>
    </row>
    <row r="2692" spans="1:6">
      <c r="A2692" t="s">
        <v>5256</v>
      </c>
      <c r="B2692">
        <v>100637</v>
      </c>
      <c r="C2692" t="s">
        <v>6037</v>
      </c>
      <c r="D2692" t="s">
        <v>5258</v>
      </c>
      <c r="E2692">
        <v>201.34</v>
      </c>
      <c r="F2692">
        <v>1</v>
      </c>
    </row>
    <row r="2693" spans="1:6">
      <c r="A2693" t="s">
        <v>5256</v>
      </c>
      <c r="B2693">
        <v>100638</v>
      </c>
      <c r="C2693" t="s">
        <v>6038</v>
      </c>
      <c r="D2693" t="s">
        <v>5258</v>
      </c>
      <c r="E2693">
        <v>61.89</v>
      </c>
      <c r="F2693">
        <v>1</v>
      </c>
    </row>
    <row r="2694" spans="1:6">
      <c r="A2694" t="s">
        <v>5256</v>
      </c>
      <c r="B2694">
        <v>100639</v>
      </c>
      <c r="C2694" t="s">
        <v>6039</v>
      </c>
      <c r="D2694" t="s">
        <v>5258</v>
      </c>
      <c r="E2694">
        <v>251.87</v>
      </c>
      <c r="F2694">
        <v>1</v>
      </c>
    </row>
    <row r="2695" spans="1:6">
      <c r="A2695" t="s">
        <v>5256</v>
      </c>
      <c r="B2695">
        <v>100640</v>
      </c>
      <c r="C2695" t="s">
        <v>6040</v>
      </c>
      <c r="D2695" t="s">
        <v>5258</v>
      </c>
      <c r="E2695">
        <v>4248</v>
      </c>
      <c r="F2695">
        <v>0</v>
      </c>
    </row>
    <row r="2696" spans="1:6">
      <c r="A2696" t="s">
        <v>5256</v>
      </c>
      <c r="B2696">
        <v>93429</v>
      </c>
      <c r="C2696" t="s">
        <v>6041</v>
      </c>
      <c r="D2696" t="s">
        <v>5258</v>
      </c>
      <c r="E2696">
        <v>163.91</v>
      </c>
      <c r="F2696">
        <v>1</v>
      </c>
    </row>
    <row r="2697" spans="1:6">
      <c r="A2697" t="s">
        <v>5256</v>
      </c>
      <c r="B2697">
        <v>93430</v>
      </c>
      <c r="C2697" t="s">
        <v>6042</v>
      </c>
      <c r="D2697" t="s">
        <v>5258</v>
      </c>
      <c r="E2697">
        <v>50.38</v>
      </c>
      <c r="F2697">
        <v>1</v>
      </c>
    </row>
    <row r="2698" spans="1:6">
      <c r="A2698" t="s">
        <v>5256</v>
      </c>
      <c r="B2698">
        <v>93431</v>
      </c>
      <c r="C2698" t="s">
        <v>6043</v>
      </c>
      <c r="D2698" t="s">
        <v>5258</v>
      </c>
      <c r="E2698">
        <v>205.05</v>
      </c>
      <c r="F2698">
        <v>1</v>
      </c>
    </row>
    <row r="2699" spans="1:6">
      <c r="A2699" t="s">
        <v>5256</v>
      </c>
      <c r="B2699">
        <v>93432</v>
      </c>
      <c r="C2699" t="s">
        <v>6044</v>
      </c>
      <c r="D2699" t="s">
        <v>5258</v>
      </c>
      <c r="E2699">
        <v>2124</v>
      </c>
      <c r="F2699">
        <v>0</v>
      </c>
    </row>
    <row r="2700" spans="1:6">
      <c r="A2700" t="s">
        <v>5256</v>
      </c>
      <c r="B2700">
        <v>95118</v>
      </c>
      <c r="C2700" t="s">
        <v>6045</v>
      </c>
      <c r="D2700" t="s">
        <v>5258</v>
      </c>
      <c r="E2700">
        <v>75.17</v>
      </c>
      <c r="F2700">
        <v>1</v>
      </c>
    </row>
    <row r="2701" spans="1:6">
      <c r="A2701" t="s">
        <v>5256</v>
      </c>
      <c r="B2701">
        <v>95119</v>
      </c>
      <c r="C2701" t="s">
        <v>6046</v>
      </c>
      <c r="D2701" t="s">
        <v>5258</v>
      </c>
      <c r="E2701">
        <v>23.19</v>
      </c>
      <c r="F2701">
        <v>1</v>
      </c>
    </row>
    <row r="2702" spans="1:6">
      <c r="A2702" t="s">
        <v>5256</v>
      </c>
      <c r="B2702">
        <v>5707</v>
      </c>
      <c r="C2702" t="s">
        <v>6047</v>
      </c>
      <c r="D2702" t="s">
        <v>5258</v>
      </c>
      <c r="E2702">
        <v>82.25</v>
      </c>
      <c r="F2702">
        <v>1</v>
      </c>
    </row>
    <row r="2703" spans="1:6">
      <c r="A2703" t="s">
        <v>5256</v>
      </c>
      <c r="B2703">
        <v>95120</v>
      </c>
      <c r="C2703" t="s">
        <v>6048</v>
      </c>
      <c r="D2703" t="s">
        <v>5258</v>
      </c>
      <c r="E2703">
        <v>61.2</v>
      </c>
      <c r="F2703">
        <v>0</v>
      </c>
    </row>
    <row r="2704" spans="1:6">
      <c r="A2704" t="s">
        <v>5256</v>
      </c>
      <c r="B2704">
        <v>103657</v>
      </c>
      <c r="C2704" t="s">
        <v>6049</v>
      </c>
      <c r="D2704" t="s">
        <v>5258</v>
      </c>
      <c r="E2704">
        <v>0</v>
      </c>
    </row>
    <row r="2705" spans="1:6">
      <c r="A2705" t="s">
        <v>5256</v>
      </c>
      <c r="B2705">
        <v>103658</v>
      </c>
      <c r="C2705" t="s">
        <v>6050</v>
      </c>
      <c r="D2705" t="s">
        <v>5258</v>
      </c>
      <c r="E2705">
        <v>0</v>
      </c>
    </row>
    <row r="2706" spans="1:6">
      <c r="A2706" t="s">
        <v>5256</v>
      </c>
      <c r="B2706">
        <v>103659</v>
      </c>
      <c r="C2706" t="s">
        <v>6051</v>
      </c>
      <c r="D2706" t="s">
        <v>5258</v>
      </c>
      <c r="E2706">
        <v>0</v>
      </c>
    </row>
    <row r="2707" spans="1:6">
      <c r="A2707" t="s">
        <v>5256</v>
      </c>
      <c r="B2707">
        <v>103660</v>
      </c>
      <c r="C2707" t="s">
        <v>6052</v>
      </c>
      <c r="D2707" t="s">
        <v>5258</v>
      </c>
      <c r="E2707">
        <v>11.52</v>
      </c>
      <c r="F2707">
        <v>0</v>
      </c>
    </row>
    <row r="2708" spans="1:6">
      <c r="A2708" t="s">
        <v>5256</v>
      </c>
      <c r="B2708">
        <v>89015</v>
      </c>
      <c r="C2708" t="s">
        <v>6053</v>
      </c>
      <c r="D2708" t="s">
        <v>5258</v>
      </c>
      <c r="E2708">
        <v>3.71</v>
      </c>
      <c r="F2708">
        <v>1</v>
      </c>
    </row>
    <row r="2709" spans="1:6">
      <c r="A2709" t="s">
        <v>5256</v>
      </c>
      <c r="B2709">
        <v>89016</v>
      </c>
      <c r="C2709" t="s">
        <v>6054</v>
      </c>
      <c r="D2709" t="s">
        <v>5258</v>
      </c>
      <c r="E2709">
        <v>0.98</v>
      </c>
      <c r="F2709">
        <v>1</v>
      </c>
    </row>
    <row r="2710" spans="1:6">
      <c r="A2710" t="s">
        <v>5256</v>
      </c>
      <c r="B2710">
        <v>53804</v>
      </c>
      <c r="C2710" t="s">
        <v>6055</v>
      </c>
      <c r="D2710" t="s">
        <v>5258</v>
      </c>
      <c r="E2710">
        <v>4.6399999999999997</v>
      </c>
      <c r="F2710">
        <v>1</v>
      </c>
    </row>
    <row r="2711" spans="1:6">
      <c r="A2711" t="s">
        <v>5256</v>
      </c>
      <c r="B2711">
        <v>90582</v>
      </c>
      <c r="C2711" t="s">
        <v>6056</v>
      </c>
      <c r="D2711" t="s">
        <v>5258</v>
      </c>
      <c r="E2711">
        <v>0.46</v>
      </c>
      <c r="F2711">
        <v>1</v>
      </c>
    </row>
    <row r="2712" spans="1:6">
      <c r="A2712" t="s">
        <v>5256</v>
      </c>
      <c r="B2712">
        <v>90583</v>
      </c>
      <c r="C2712" t="s">
        <v>6057</v>
      </c>
      <c r="D2712" t="s">
        <v>5258</v>
      </c>
      <c r="E2712">
        <v>0.1</v>
      </c>
      <c r="F2712">
        <v>1</v>
      </c>
    </row>
    <row r="2713" spans="1:6">
      <c r="A2713" t="s">
        <v>5256</v>
      </c>
      <c r="B2713">
        <v>90584</v>
      </c>
      <c r="C2713" t="s">
        <v>6058</v>
      </c>
      <c r="D2713" t="s">
        <v>5258</v>
      </c>
      <c r="E2713">
        <v>0.36</v>
      </c>
      <c r="F2713">
        <v>1</v>
      </c>
    </row>
    <row r="2714" spans="1:6">
      <c r="A2714" t="s">
        <v>5256</v>
      </c>
      <c r="B2714">
        <v>90585</v>
      </c>
      <c r="C2714" t="s">
        <v>6059</v>
      </c>
      <c r="D2714" t="s">
        <v>5258</v>
      </c>
      <c r="E2714">
        <v>0.49</v>
      </c>
      <c r="F2714">
        <v>0</v>
      </c>
    </row>
    <row r="2715" spans="1:6">
      <c r="A2715" t="s">
        <v>5256</v>
      </c>
      <c r="B2715">
        <v>89240</v>
      </c>
      <c r="C2715" t="s">
        <v>6060</v>
      </c>
      <c r="D2715" t="s">
        <v>5258</v>
      </c>
      <c r="E2715">
        <v>78.83</v>
      </c>
      <c r="F2715">
        <v>1</v>
      </c>
    </row>
    <row r="2716" spans="1:6">
      <c r="A2716" t="s">
        <v>5256</v>
      </c>
      <c r="B2716">
        <v>89241</v>
      </c>
      <c r="C2716" t="s">
        <v>6061</v>
      </c>
      <c r="D2716" t="s">
        <v>5258</v>
      </c>
      <c r="E2716">
        <v>27.78</v>
      </c>
      <c r="F2716">
        <v>1</v>
      </c>
    </row>
    <row r="2717" spans="1:6">
      <c r="A2717" t="s">
        <v>5256</v>
      </c>
      <c r="B2717">
        <v>5710</v>
      </c>
      <c r="C2717" t="s">
        <v>6062</v>
      </c>
      <c r="D2717" t="s">
        <v>5258</v>
      </c>
      <c r="E2717">
        <v>126.72</v>
      </c>
      <c r="F2717">
        <v>1</v>
      </c>
    </row>
    <row r="2718" spans="1:6">
      <c r="A2718" t="s">
        <v>5256</v>
      </c>
      <c r="B2718">
        <v>5711</v>
      </c>
      <c r="C2718" t="s">
        <v>6063</v>
      </c>
      <c r="D2718" t="s">
        <v>5258</v>
      </c>
      <c r="E2718">
        <v>87.79</v>
      </c>
      <c r="F2718">
        <v>0</v>
      </c>
    </row>
    <row r="2719" spans="1:6">
      <c r="A2719" t="s">
        <v>5256</v>
      </c>
      <c r="B2719">
        <v>89253</v>
      </c>
      <c r="C2719" t="s">
        <v>6064</v>
      </c>
      <c r="D2719" t="s">
        <v>5258</v>
      </c>
      <c r="E2719">
        <v>64.599999999999994</v>
      </c>
      <c r="F2719">
        <v>1</v>
      </c>
    </row>
    <row r="2720" spans="1:6">
      <c r="A2720" t="s">
        <v>5256</v>
      </c>
      <c r="B2720">
        <v>89254</v>
      </c>
      <c r="C2720" t="s">
        <v>6065</v>
      </c>
      <c r="D2720" t="s">
        <v>5258</v>
      </c>
      <c r="E2720">
        <v>22.77</v>
      </c>
      <c r="F2720">
        <v>1</v>
      </c>
    </row>
    <row r="2721" spans="1:6">
      <c r="A2721" t="s">
        <v>5256</v>
      </c>
      <c r="B2721">
        <v>89255</v>
      </c>
      <c r="C2721" t="s">
        <v>6066</v>
      </c>
      <c r="D2721" t="s">
        <v>5258</v>
      </c>
      <c r="E2721">
        <v>103.84</v>
      </c>
      <c r="F2721">
        <v>1</v>
      </c>
    </row>
    <row r="2722" spans="1:6">
      <c r="A2722" t="s">
        <v>5256</v>
      </c>
      <c r="B2722">
        <v>89256</v>
      </c>
      <c r="C2722" t="s">
        <v>6067</v>
      </c>
      <c r="D2722" t="s">
        <v>5258</v>
      </c>
      <c r="E2722">
        <v>83.6</v>
      </c>
      <c r="F2722">
        <v>0</v>
      </c>
    </row>
    <row r="2723" spans="1:6">
      <c r="A2723" t="s">
        <v>6068</v>
      </c>
      <c r="B2723">
        <v>103797</v>
      </c>
      <c r="C2723" t="s">
        <v>6069</v>
      </c>
      <c r="D2723" t="s">
        <v>2885</v>
      </c>
      <c r="E2723">
        <v>16.309999999999999</v>
      </c>
      <c r="F2723">
        <v>0</v>
      </c>
    </row>
    <row r="2724" spans="1:6">
      <c r="A2724" t="s">
        <v>6068</v>
      </c>
      <c r="B2724">
        <v>103930</v>
      </c>
      <c r="C2724" t="s">
        <v>6070</v>
      </c>
      <c r="D2724" t="s">
        <v>3418</v>
      </c>
      <c r="E2724">
        <v>919.4</v>
      </c>
      <c r="F2724">
        <v>4.0000000000000002E-4</v>
      </c>
    </row>
    <row r="2725" spans="1:6">
      <c r="A2725" t="s">
        <v>6068</v>
      </c>
      <c r="B2725">
        <v>103931</v>
      </c>
      <c r="C2725" t="s">
        <v>6071</v>
      </c>
      <c r="D2725" t="s">
        <v>3418</v>
      </c>
      <c r="E2725">
        <v>665.44</v>
      </c>
      <c r="F2725">
        <v>4.0000000000000002E-4</v>
      </c>
    </row>
    <row r="2726" spans="1:6">
      <c r="A2726" t="s">
        <v>6068</v>
      </c>
      <c r="B2726">
        <v>103932</v>
      </c>
      <c r="C2726" t="s">
        <v>6072</v>
      </c>
      <c r="D2726" t="s">
        <v>3418</v>
      </c>
      <c r="E2726">
        <v>628.22</v>
      </c>
      <c r="F2726">
        <v>4.0000000000000002E-4</v>
      </c>
    </row>
    <row r="2727" spans="1:6">
      <c r="A2727" t="s">
        <v>6068</v>
      </c>
      <c r="B2727">
        <v>103929</v>
      </c>
      <c r="C2727" t="s">
        <v>6073</v>
      </c>
      <c r="D2727" t="s">
        <v>3418</v>
      </c>
      <c r="E2727">
        <v>1510.3</v>
      </c>
      <c r="F2727">
        <v>5.9999999999999995E-4</v>
      </c>
    </row>
    <row r="2728" spans="1:6">
      <c r="A2728" t="s">
        <v>6068</v>
      </c>
      <c r="B2728">
        <v>103928</v>
      </c>
      <c r="C2728" t="s">
        <v>6074</v>
      </c>
      <c r="D2728" t="s">
        <v>3418</v>
      </c>
      <c r="E2728">
        <v>590.41</v>
      </c>
      <c r="F2728">
        <v>0</v>
      </c>
    </row>
    <row r="2729" spans="1:6">
      <c r="A2729" t="s">
        <v>6068</v>
      </c>
      <c r="B2729">
        <v>103798</v>
      </c>
      <c r="C2729" t="s">
        <v>6075</v>
      </c>
      <c r="D2729" t="s">
        <v>3418</v>
      </c>
      <c r="E2729">
        <v>766.19</v>
      </c>
      <c r="F2729">
        <v>2.0000000000000001E-4</v>
      </c>
    </row>
    <row r="2730" spans="1:6">
      <c r="A2730" t="s">
        <v>6068</v>
      </c>
      <c r="B2730">
        <v>103801</v>
      </c>
      <c r="C2730" t="s">
        <v>6076</v>
      </c>
      <c r="D2730" t="s">
        <v>3418</v>
      </c>
      <c r="E2730">
        <v>764.82</v>
      </c>
      <c r="F2730">
        <v>1.1000000000000001E-3</v>
      </c>
    </row>
    <row r="2731" spans="1:6">
      <c r="A2731" t="s">
        <v>6068</v>
      </c>
      <c r="B2731">
        <v>103933</v>
      </c>
      <c r="C2731" t="s">
        <v>6077</v>
      </c>
      <c r="D2731" t="s">
        <v>3418</v>
      </c>
      <c r="E2731">
        <v>1768.61</v>
      </c>
      <c r="F2731">
        <v>9.5999999999999992E-3</v>
      </c>
    </row>
    <row r="2732" spans="1:6">
      <c r="A2732" t="s">
        <v>6068</v>
      </c>
      <c r="B2732">
        <v>103925</v>
      </c>
      <c r="C2732" t="s">
        <v>6078</v>
      </c>
      <c r="D2732" t="s">
        <v>3418</v>
      </c>
      <c r="E2732">
        <v>1874.01</v>
      </c>
      <c r="F2732">
        <v>5.1000000000000004E-3</v>
      </c>
    </row>
    <row r="2733" spans="1:6">
      <c r="A2733" t="s">
        <v>6068</v>
      </c>
      <c r="B2733">
        <v>103926</v>
      </c>
      <c r="C2733" t="s">
        <v>6079</v>
      </c>
      <c r="D2733" t="s">
        <v>3418</v>
      </c>
      <c r="E2733">
        <v>1529.4</v>
      </c>
      <c r="F2733">
        <v>6.1999999999999998E-3</v>
      </c>
    </row>
    <row r="2734" spans="1:6">
      <c r="A2734" t="s">
        <v>6068</v>
      </c>
      <c r="B2734">
        <v>103796</v>
      </c>
      <c r="C2734" t="s">
        <v>6080</v>
      </c>
      <c r="D2734" t="s">
        <v>223</v>
      </c>
      <c r="E2734">
        <v>74.540000000000006</v>
      </c>
      <c r="F2734">
        <v>0</v>
      </c>
    </row>
    <row r="2735" spans="1:6">
      <c r="A2735" t="s">
        <v>6068</v>
      </c>
      <c r="B2735">
        <v>103795</v>
      </c>
      <c r="C2735" t="s">
        <v>6081</v>
      </c>
      <c r="D2735" t="s">
        <v>223</v>
      </c>
      <c r="E2735">
        <v>93.57</v>
      </c>
      <c r="F2735">
        <v>0</v>
      </c>
    </row>
    <row r="2736" spans="1:6">
      <c r="A2736" t="s">
        <v>6068</v>
      </c>
      <c r="B2736">
        <v>103800</v>
      </c>
      <c r="C2736" t="s">
        <v>6082</v>
      </c>
      <c r="D2736" t="s">
        <v>3418</v>
      </c>
      <c r="E2736">
        <v>590.41</v>
      </c>
      <c r="F2736">
        <v>0</v>
      </c>
    </row>
    <row r="2737" spans="1:6">
      <c r="A2737" t="s">
        <v>6068</v>
      </c>
      <c r="B2737">
        <v>103799</v>
      </c>
      <c r="C2737" t="s">
        <v>6083</v>
      </c>
      <c r="D2737" t="s">
        <v>3418</v>
      </c>
      <c r="E2737">
        <v>481.23</v>
      </c>
      <c r="F2737">
        <v>0</v>
      </c>
    </row>
    <row r="2738" spans="1:6">
      <c r="A2738" t="s">
        <v>6084</v>
      </c>
      <c r="B2738">
        <v>104950</v>
      </c>
      <c r="C2738" t="s">
        <v>6085</v>
      </c>
      <c r="D2738" t="s">
        <v>3418</v>
      </c>
      <c r="E2738">
        <v>0</v>
      </c>
    </row>
    <row r="2739" spans="1:6">
      <c r="A2739" t="s">
        <v>6084</v>
      </c>
      <c r="B2739">
        <v>104948</v>
      </c>
      <c r="C2739" t="s">
        <v>6086</v>
      </c>
      <c r="D2739" t="s">
        <v>3418</v>
      </c>
      <c r="E2739">
        <v>5.21</v>
      </c>
      <c r="F2739">
        <v>0.5202</v>
      </c>
    </row>
    <row r="2740" spans="1:6">
      <c r="A2740" t="s">
        <v>6084</v>
      </c>
      <c r="B2740">
        <v>104949</v>
      </c>
      <c r="C2740" t="s">
        <v>2543</v>
      </c>
      <c r="D2740" t="s">
        <v>3418</v>
      </c>
      <c r="E2740">
        <v>9.8000000000000007</v>
      </c>
      <c r="F2740">
        <v>0.55610000000000004</v>
      </c>
    </row>
    <row r="2741" spans="1:6">
      <c r="A2741" t="s">
        <v>6084</v>
      </c>
      <c r="B2741">
        <v>104947</v>
      </c>
      <c r="C2741" t="s">
        <v>6087</v>
      </c>
      <c r="D2741" t="s">
        <v>3418</v>
      </c>
      <c r="E2741">
        <v>11.75</v>
      </c>
      <c r="F2741">
        <v>0.3881</v>
      </c>
    </row>
    <row r="2742" spans="1:6">
      <c r="A2742" t="s">
        <v>6088</v>
      </c>
      <c r="B2742">
        <v>104325</v>
      </c>
      <c r="C2742" t="s">
        <v>6089</v>
      </c>
      <c r="D2742" t="s">
        <v>1161</v>
      </c>
      <c r="E2742">
        <v>0</v>
      </c>
    </row>
    <row r="2743" spans="1:6">
      <c r="A2743" t="s">
        <v>6088</v>
      </c>
      <c r="B2743">
        <v>104318</v>
      </c>
      <c r="C2743" t="s">
        <v>6090</v>
      </c>
      <c r="D2743" t="s">
        <v>1161</v>
      </c>
      <c r="E2743">
        <v>7.48</v>
      </c>
      <c r="F2743">
        <v>0</v>
      </c>
    </row>
    <row r="2744" spans="1:6">
      <c r="A2744" t="s">
        <v>6088</v>
      </c>
      <c r="B2744">
        <v>89867</v>
      </c>
      <c r="C2744" t="s">
        <v>6091</v>
      </c>
      <c r="D2744" t="s">
        <v>1161</v>
      </c>
      <c r="E2744">
        <v>8.36</v>
      </c>
      <c r="F2744">
        <v>0</v>
      </c>
    </row>
    <row r="2745" spans="1:6">
      <c r="A2745" t="s">
        <v>6088</v>
      </c>
      <c r="B2745">
        <v>104320</v>
      </c>
      <c r="C2745" t="s">
        <v>6092</v>
      </c>
      <c r="D2745" t="s">
        <v>1161</v>
      </c>
      <c r="E2745">
        <v>11.71</v>
      </c>
      <c r="F2745">
        <v>0</v>
      </c>
    </row>
    <row r="2746" spans="1:6">
      <c r="A2746" t="s">
        <v>6088</v>
      </c>
      <c r="B2746">
        <v>104317</v>
      </c>
      <c r="C2746" t="s">
        <v>6093</v>
      </c>
      <c r="D2746" t="s">
        <v>1161</v>
      </c>
      <c r="E2746">
        <v>6.95</v>
      </c>
      <c r="F2746">
        <v>0</v>
      </c>
    </row>
    <row r="2747" spans="1:6">
      <c r="A2747" t="s">
        <v>6088</v>
      </c>
      <c r="B2747">
        <v>89866</v>
      </c>
      <c r="C2747" t="s">
        <v>6094</v>
      </c>
      <c r="D2747" t="s">
        <v>1161</v>
      </c>
      <c r="E2747">
        <v>7.6</v>
      </c>
      <c r="F2747">
        <v>0</v>
      </c>
    </row>
    <row r="2748" spans="1:6">
      <c r="A2748" t="s">
        <v>6088</v>
      </c>
      <c r="B2748">
        <v>104319</v>
      </c>
      <c r="C2748" t="s">
        <v>6095</v>
      </c>
      <c r="D2748" t="s">
        <v>1161</v>
      </c>
      <c r="E2748">
        <v>10.02</v>
      </c>
      <c r="F2748">
        <v>0</v>
      </c>
    </row>
    <row r="2749" spans="1:6">
      <c r="A2749" t="s">
        <v>6088</v>
      </c>
      <c r="B2749">
        <v>104321</v>
      </c>
      <c r="C2749" t="s">
        <v>6096</v>
      </c>
      <c r="D2749" t="s">
        <v>1161</v>
      </c>
      <c r="E2749">
        <v>5.27</v>
      </c>
      <c r="F2749">
        <v>0</v>
      </c>
    </row>
    <row r="2750" spans="1:6">
      <c r="A2750" t="s">
        <v>6088</v>
      </c>
      <c r="B2750">
        <v>89868</v>
      </c>
      <c r="C2750" t="s">
        <v>6097</v>
      </c>
      <c r="D2750" t="s">
        <v>1161</v>
      </c>
      <c r="E2750">
        <v>5.71</v>
      </c>
      <c r="F2750">
        <v>0</v>
      </c>
    </row>
    <row r="2751" spans="1:6">
      <c r="A2751" t="s">
        <v>6088</v>
      </c>
      <c r="B2751">
        <v>104322</v>
      </c>
      <c r="C2751" t="s">
        <v>6098</v>
      </c>
      <c r="D2751" t="s">
        <v>1161</v>
      </c>
      <c r="E2751">
        <v>7.49</v>
      </c>
      <c r="F2751">
        <v>0</v>
      </c>
    </row>
    <row r="2752" spans="1:6">
      <c r="A2752" t="s">
        <v>6088</v>
      </c>
      <c r="B2752">
        <v>104323</v>
      </c>
      <c r="C2752" t="s">
        <v>6099</v>
      </c>
      <c r="D2752" t="s">
        <v>1161</v>
      </c>
      <c r="E2752">
        <v>9.69</v>
      </c>
      <c r="F2752">
        <v>0</v>
      </c>
    </row>
    <row r="2753" spans="1:6">
      <c r="A2753" t="s">
        <v>6088</v>
      </c>
      <c r="B2753">
        <v>89869</v>
      </c>
      <c r="C2753" t="s">
        <v>6100</v>
      </c>
      <c r="D2753" t="s">
        <v>1161</v>
      </c>
      <c r="E2753">
        <v>10.53</v>
      </c>
      <c r="F2753">
        <v>0</v>
      </c>
    </row>
    <row r="2754" spans="1:6">
      <c r="A2754" t="s">
        <v>6088</v>
      </c>
      <c r="B2754">
        <v>104324</v>
      </c>
      <c r="C2754" t="s">
        <v>6101</v>
      </c>
      <c r="D2754" t="s">
        <v>1161</v>
      </c>
      <c r="E2754">
        <v>14.14</v>
      </c>
      <c r="F2754">
        <v>0</v>
      </c>
    </row>
    <row r="2755" spans="1:6">
      <c r="A2755" t="s">
        <v>6088</v>
      </c>
      <c r="B2755">
        <v>104315</v>
      </c>
      <c r="C2755" t="s">
        <v>6102</v>
      </c>
      <c r="D2755" t="s">
        <v>60</v>
      </c>
      <c r="E2755">
        <v>16.760000000000002</v>
      </c>
      <c r="F2755">
        <v>0</v>
      </c>
    </row>
    <row r="2756" spans="1:6">
      <c r="A2756" t="s">
        <v>6088</v>
      </c>
      <c r="B2756">
        <v>89865</v>
      </c>
      <c r="C2756" t="s">
        <v>6103</v>
      </c>
      <c r="D2756" t="s">
        <v>60</v>
      </c>
      <c r="E2756">
        <v>17.940000000000001</v>
      </c>
      <c r="F2756">
        <v>0</v>
      </c>
    </row>
    <row r="2757" spans="1:6">
      <c r="A2757" t="s">
        <v>6088</v>
      </c>
      <c r="B2757">
        <v>104316</v>
      </c>
      <c r="C2757" t="s">
        <v>6104</v>
      </c>
      <c r="D2757" t="s">
        <v>60</v>
      </c>
      <c r="E2757">
        <v>23.86</v>
      </c>
      <c r="F2757">
        <v>0</v>
      </c>
    </row>
    <row r="2758" spans="1:6">
      <c r="A2758" t="s">
        <v>6105</v>
      </c>
      <c r="B2758">
        <v>102724</v>
      </c>
      <c r="C2758" t="s">
        <v>6106</v>
      </c>
      <c r="D2758" t="s">
        <v>1161</v>
      </c>
      <c r="E2758">
        <v>30.16</v>
      </c>
      <c r="F2758">
        <v>0.25</v>
      </c>
    </row>
    <row r="2759" spans="1:6">
      <c r="A2759" t="s">
        <v>6105</v>
      </c>
      <c r="B2759">
        <v>102726</v>
      </c>
      <c r="C2759" t="s">
        <v>6107</v>
      </c>
      <c r="D2759" t="s">
        <v>1161</v>
      </c>
      <c r="E2759">
        <v>27.82</v>
      </c>
      <c r="F2759">
        <v>0.25879999999999997</v>
      </c>
    </row>
    <row r="2760" spans="1:6">
      <c r="A2760" t="s">
        <v>6105</v>
      </c>
      <c r="B2760">
        <v>102725</v>
      </c>
      <c r="C2760" t="s">
        <v>6108</v>
      </c>
      <c r="D2760" t="s">
        <v>1161</v>
      </c>
      <c r="E2760">
        <v>29.58</v>
      </c>
      <c r="F2760">
        <v>0.2492</v>
      </c>
    </row>
    <row r="2761" spans="1:6">
      <c r="A2761" t="s">
        <v>6105</v>
      </c>
      <c r="B2761">
        <v>102722</v>
      </c>
      <c r="C2761" t="s">
        <v>6109</v>
      </c>
      <c r="D2761" t="s">
        <v>60</v>
      </c>
      <c r="E2761">
        <v>55.27</v>
      </c>
      <c r="F2761">
        <v>0.61080000000000001</v>
      </c>
    </row>
    <row r="2762" spans="1:6">
      <c r="A2762" t="s">
        <v>6105</v>
      </c>
      <c r="B2762">
        <v>102721</v>
      </c>
      <c r="C2762" t="s">
        <v>6110</v>
      </c>
      <c r="D2762" t="s">
        <v>60</v>
      </c>
      <c r="E2762">
        <v>0</v>
      </c>
    </row>
    <row r="2763" spans="1:6">
      <c r="A2763" t="s">
        <v>6105</v>
      </c>
      <c r="B2763">
        <v>102723</v>
      </c>
      <c r="C2763" t="s">
        <v>6111</v>
      </c>
      <c r="D2763" t="s">
        <v>60</v>
      </c>
      <c r="E2763">
        <v>99.44</v>
      </c>
      <c r="F2763">
        <v>0.22939999999999999</v>
      </c>
    </row>
    <row r="2764" spans="1:6">
      <c r="A2764" t="s">
        <v>6105</v>
      </c>
      <c r="B2764">
        <v>102690</v>
      </c>
      <c r="C2764" t="s">
        <v>6112</v>
      </c>
      <c r="D2764" t="s">
        <v>60</v>
      </c>
      <c r="E2764">
        <v>66.48</v>
      </c>
      <c r="F2764">
        <v>0.51529999999999998</v>
      </c>
    </row>
    <row r="2765" spans="1:6">
      <c r="A2765" t="s">
        <v>6105</v>
      </c>
      <c r="B2765">
        <v>102688</v>
      </c>
      <c r="C2765" t="s">
        <v>6113</v>
      </c>
      <c r="D2765" t="s">
        <v>60</v>
      </c>
      <c r="E2765">
        <v>52.07</v>
      </c>
      <c r="F2765">
        <v>0.21990000000000001</v>
      </c>
    </row>
    <row r="2766" spans="1:6">
      <c r="A2766" t="s">
        <v>6105</v>
      </c>
      <c r="B2766">
        <v>102689</v>
      </c>
      <c r="C2766" t="s">
        <v>6114</v>
      </c>
      <c r="D2766" t="s">
        <v>60</v>
      </c>
      <c r="E2766">
        <v>97.44</v>
      </c>
      <c r="F2766">
        <v>5.1000000000000004E-3</v>
      </c>
    </row>
    <row r="2767" spans="1:6">
      <c r="A2767" t="s">
        <v>6105</v>
      </c>
      <c r="B2767">
        <v>102693</v>
      </c>
      <c r="C2767" t="s">
        <v>6115</v>
      </c>
      <c r="D2767" t="s">
        <v>60</v>
      </c>
      <c r="E2767">
        <v>111.85</v>
      </c>
      <c r="F2767">
        <v>0.2084</v>
      </c>
    </row>
    <row r="2768" spans="1:6">
      <c r="A2768" t="s">
        <v>6105</v>
      </c>
      <c r="B2768">
        <v>102694</v>
      </c>
      <c r="C2768" t="s">
        <v>6116</v>
      </c>
      <c r="D2768" t="s">
        <v>60</v>
      </c>
      <c r="E2768">
        <v>104.2</v>
      </c>
      <c r="F2768">
        <v>0.1686</v>
      </c>
    </row>
    <row r="2769" spans="1:6">
      <c r="A2769" t="s">
        <v>6105</v>
      </c>
      <c r="B2769">
        <v>102697</v>
      </c>
      <c r="C2769" t="s">
        <v>6117</v>
      </c>
      <c r="D2769" t="s">
        <v>60</v>
      </c>
      <c r="E2769">
        <v>113.21</v>
      </c>
      <c r="F2769">
        <v>0.43049999999999999</v>
      </c>
    </row>
    <row r="2770" spans="1:6">
      <c r="A2770" t="s">
        <v>6105</v>
      </c>
      <c r="B2770">
        <v>102696</v>
      </c>
      <c r="C2770" t="s">
        <v>6118</v>
      </c>
      <c r="D2770" t="s">
        <v>60</v>
      </c>
      <c r="E2770">
        <v>149.63999999999999</v>
      </c>
      <c r="F2770">
        <v>4.82E-2</v>
      </c>
    </row>
    <row r="2771" spans="1:6">
      <c r="A2771" t="s">
        <v>6105</v>
      </c>
      <c r="B2771">
        <v>102703</v>
      </c>
      <c r="C2771" t="s">
        <v>6119</v>
      </c>
      <c r="D2771" t="s">
        <v>60</v>
      </c>
      <c r="E2771">
        <v>158.66</v>
      </c>
      <c r="F2771">
        <v>0.24199999999999999</v>
      </c>
    </row>
    <row r="2772" spans="1:6">
      <c r="A2772" t="s">
        <v>6105</v>
      </c>
      <c r="B2772">
        <v>102678</v>
      </c>
      <c r="C2772" t="s">
        <v>6120</v>
      </c>
      <c r="D2772" t="s">
        <v>60</v>
      </c>
      <c r="E2772">
        <v>143.1</v>
      </c>
      <c r="F2772">
        <v>0.36399999999999999</v>
      </c>
    </row>
    <row r="2773" spans="1:6">
      <c r="A2773" t="s">
        <v>6105</v>
      </c>
      <c r="B2773">
        <v>102679</v>
      </c>
      <c r="C2773" t="s">
        <v>6121</v>
      </c>
      <c r="D2773" t="s">
        <v>60</v>
      </c>
      <c r="E2773">
        <v>156.94999999999999</v>
      </c>
      <c r="F2773">
        <v>0.33629999999999999</v>
      </c>
    </row>
    <row r="2774" spans="1:6">
      <c r="A2774" t="s">
        <v>6105</v>
      </c>
      <c r="B2774">
        <v>102673</v>
      </c>
      <c r="C2774" t="s">
        <v>6122</v>
      </c>
      <c r="D2774" t="s">
        <v>60</v>
      </c>
      <c r="E2774">
        <v>208.54</v>
      </c>
      <c r="F2774">
        <v>0.28689999999999999</v>
      </c>
    </row>
    <row r="2775" spans="1:6">
      <c r="A2775" t="s">
        <v>6105</v>
      </c>
      <c r="B2775">
        <v>102677</v>
      </c>
      <c r="C2775" t="s">
        <v>6123</v>
      </c>
      <c r="D2775" t="s">
        <v>60</v>
      </c>
      <c r="E2775">
        <v>204.2</v>
      </c>
      <c r="F2775">
        <v>0.26319999999999999</v>
      </c>
    </row>
    <row r="2776" spans="1:6">
      <c r="A2776" t="s">
        <v>6105</v>
      </c>
      <c r="B2776">
        <v>102683</v>
      </c>
      <c r="C2776" t="s">
        <v>6124</v>
      </c>
      <c r="D2776" t="s">
        <v>60</v>
      </c>
      <c r="E2776">
        <v>200.92</v>
      </c>
      <c r="F2776">
        <v>0.49280000000000002</v>
      </c>
    </row>
    <row r="2777" spans="1:6">
      <c r="A2777" t="s">
        <v>6105</v>
      </c>
      <c r="B2777">
        <v>102687</v>
      </c>
      <c r="C2777" t="s">
        <v>6125</v>
      </c>
      <c r="D2777" t="s">
        <v>60</v>
      </c>
      <c r="E2777">
        <v>208.93</v>
      </c>
      <c r="F2777">
        <v>0.47720000000000001</v>
      </c>
    </row>
    <row r="2778" spans="1:6">
      <c r="A2778" t="s">
        <v>6105</v>
      </c>
      <c r="B2778">
        <v>102670</v>
      </c>
      <c r="C2778" t="s">
        <v>6126</v>
      </c>
      <c r="D2778" t="s">
        <v>60</v>
      </c>
      <c r="E2778">
        <v>148.53</v>
      </c>
      <c r="F2778">
        <v>0.1196</v>
      </c>
    </row>
    <row r="2779" spans="1:6">
      <c r="A2779" t="s">
        <v>6105</v>
      </c>
      <c r="B2779">
        <v>102674</v>
      </c>
      <c r="C2779" t="s">
        <v>6127</v>
      </c>
      <c r="D2779" t="s">
        <v>60</v>
      </c>
      <c r="E2779">
        <v>165.45</v>
      </c>
      <c r="F2779">
        <v>0.1106</v>
      </c>
    </row>
    <row r="2780" spans="1:6">
      <c r="A2780" t="s">
        <v>6105</v>
      </c>
      <c r="B2780">
        <v>102680</v>
      </c>
      <c r="C2780" t="s">
        <v>6128</v>
      </c>
      <c r="D2780" t="s">
        <v>60</v>
      </c>
      <c r="E2780">
        <v>154.93</v>
      </c>
      <c r="F2780">
        <v>0.41039999999999999</v>
      </c>
    </row>
    <row r="2781" spans="1:6">
      <c r="A2781" t="s">
        <v>6105</v>
      </c>
      <c r="B2781">
        <v>102684</v>
      </c>
      <c r="C2781" t="s">
        <v>6129</v>
      </c>
      <c r="D2781" t="s">
        <v>60</v>
      </c>
      <c r="E2781">
        <v>168.78</v>
      </c>
      <c r="F2781">
        <v>0.38069999999999998</v>
      </c>
    </row>
    <row r="2782" spans="1:6">
      <c r="A2782" t="s">
        <v>6105</v>
      </c>
      <c r="B2782">
        <v>102672</v>
      </c>
      <c r="C2782" t="s">
        <v>6130</v>
      </c>
      <c r="D2782" t="s">
        <v>60</v>
      </c>
      <c r="E2782">
        <v>210.65</v>
      </c>
      <c r="F2782">
        <v>4.6600000000000003E-2</v>
      </c>
    </row>
    <row r="2783" spans="1:6">
      <c r="A2783" t="s">
        <v>6105</v>
      </c>
      <c r="B2783">
        <v>102676</v>
      </c>
      <c r="C2783" t="s">
        <v>6131</v>
      </c>
      <c r="D2783" t="s">
        <v>60</v>
      </c>
      <c r="E2783">
        <v>216.91</v>
      </c>
      <c r="F2783">
        <v>4.2500000000000003E-2</v>
      </c>
    </row>
    <row r="2784" spans="1:6">
      <c r="A2784" t="s">
        <v>6105</v>
      </c>
      <c r="B2784">
        <v>102681</v>
      </c>
      <c r="C2784" t="s">
        <v>6132</v>
      </c>
      <c r="D2784" t="s">
        <v>60</v>
      </c>
      <c r="E2784">
        <v>206.39</v>
      </c>
      <c r="F2784">
        <v>0.26400000000000001</v>
      </c>
    </row>
    <row r="2785" spans="1:6">
      <c r="A2785" t="s">
        <v>6105</v>
      </c>
      <c r="B2785">
        <v>102685</v>
      </c>
      <c r="C2785" t="s">
        <v>6133</v>
      </c>
      <c r="D2785" t="s">
        <v>60</v>
      </c>
      <c r="E2785">
        <v>220.24</v>
      </c>
      <c r="F2785">
        <v>0.2505</v>
      </c>
    </row>
    <row r="2786" spans="1:6">
      <c r="A2786" t="s">
        <v>6105</v>
      </c>
      <c r="B2786">
        <v>102664</v>
      </c>
      <c r="C2786" t="s">
        <v>6134</v>
      </c>
      <c r="D2786" t="s">
        <v>60</v>
      </c>
      <c r="E2786">
        <v>49.78</v>
      </c>
      <c r="F2786">
        <v>0.46829999999999999</v>
      </c>
    </row>
    <row r="2787" spans="1:6">
      <c r="A2787" t="s">
        <v>6105</v>
      </c>
      <c r="B2787">
        <v>102665</v>
      </c>
      <c r="C2787" t="s">
        <v>6135</v>
      </c>
      <c r="D2787" t="s">
        <v>60</v>
      </c>
      <c r="E2787">
        <v>26.47</v>
      </c>
      <c r="F2787">
        <v>1.89E-2</v>
      </c>
    </row>
    <row r="2788" spans="1:6">
      <c r="A2788" t="s">
        <v>6105</v>
      </c>
      <c r="B2788">
        <v>102663</v>
      </c>
      <c r="C2788" t="s">
        <v>6136</v>
      </c>
      <c r="D2788" t="s">
        <v>60</v>
      </c>
      <c r="E2788">
        <v>78.7</v>
      </c>
      <c r="F2788">
        <v>0.5595</v>
      </c>
    </row>
    <row r="2789" spans="1:6">
      <c r="A2789" t="s">
        <v>6105</v>
      </c>
      <c r="B2789">
        <v>102669</v>
      </c>
      <c r="C2789" t="s">
        <v>6137</v>
      </c>
      <c r="D2789" t="s">
        <v>60</v>
      </c>
      <c r="E2789">
        <v>94.51</v>
      </c>
      <c r="F2789">
        <v>0.70720000000000005</v>
      </c>
    </row>
    <row r="2790" spans="1:6">
      <c r="A2790" t="s">
        <v>6105</v>
      </c>
      <c r="B2790">
        <v>102661</v>
      </c>
      <c r="C2790" t="s">
        <v>6138</v>
      </c>
      <c r="D2790" t="s">
        <v>60</v>
      </c>
      <c r="E2790">
        <v>45.98</v>
      </c>
      <c r="F2790">
        <v>0.249</v>
      </c>
    </row>
    <row r="2791" spans="1:6">
      <c r="A2791" t="s">
        <v>6105</v>
      </c>
      <c r="B2791">
        <v>102666</v>
      </c>
      <c r="C2791" t="s">
        <v>6139</v>
      </c>
      <c r="D2791" t="s">
        <v>60</v>
      </c>
      <c r="E2791">
        <v>60.39</v>
      </c>
      <c r="F2791">
        <v>0.56730000000000003</v>
      </c>
    </row>
    <row r="2792" spans="1:6">
      <c r="A2792" t="s">
        <v>6105</v>
      </c>
      <c r="B2792">
        <v>102662</v>
      </c>
      <c r="C2792" t="s">
        <v>6140</v>
      </c>
      <c r="D2792" t="s">
        <v>60</v>
      </c>
      <c r="E2792">
        <v>93.98</v>
      </c>
      <c r="F2792">
        <v>5.3E-3</v>
      </c>
    </row>
    <row r="2793" spans="1:6">
      <c r="A2793" t="s">
        <v>6105</v>
      </c>
      <c r="B2793">
        <v>102668</v>
      </c>
      <c r="C2793" t="s">
        <v>6141</v>
      </c>
      <c r="D2793" t="s">
        <v>60</v>
      </c>
      <c r="E2793">
        <v>108.39</v>
      </c>
      <c r="F2793">
        <v>0.21510000000000001</v>
      </c>
    </row>
    <row r="2794" spans="1:6">
      <c r="A2794" t="s">
        <v>6105</v>
      </c>
      <c r="B2794">
        <v>102718</v>
      </c>
      <c r="C2794" t="s">
        <v>6142</v>
      </c>
      <c r="D2794" t="s">
        <v>3418</v>
      </c>
      <c r="E2794">
        <v>215.96</v>
      </c>
      <c r="F2794">
        <v>0</v>
      </c>
    </row>
    <row r="2795" spans="1:6">
      <c r="A2795" t="s">
        <v>6105</v>
      </c>
      <c r="B2795">
        <v>102716</v>
      </c>
      <c r="C2795" t="s">
        <v>6143</v>
      </c>
      <c r="D2795" t="s">
        <v>3418</v>
      </c>
      <c r="E2795">
        <v>203.28</v>
      </c>
      <c r="F2795">
        <v>4.4999999999999998E-2</v>
      </c>
    </row>
    <row r="2796" spans="1:6">
      <c r="A2796" t="s">
        <v>6105</v>
      </c>
      <c r="B2796">
        <v>102719</v>
      </c>
      <c r="C2796" t="s">
        <v>6144</v>
      </c>
      <c r="D2796" t="s">
        <v>3418</v>
      </c>
      <c r="E2796">
        <v>157.47999999999999</v>
      </c>
      <c r="F2796">
        <v>0</v>
      </c>
    </row>
    <row r="2797" spans="1:6">
      <c r="A2797" t="s">
        <v>6105</v>
      </c>
      <c r="B2797">
        <v>102717</v>
      </c>
      <c r="C2797" t="s">
        <v>6145</v>
      </c>
      <c r="D2797" t="s">
        <v>3418</v>
      </c>
      <c r="E2797">
        <v>144.80000000000001</v>
      </c>
      <c r="F2797">
        <v>6.3100000000000003E-2</v>
      </c>
    </row>
    <row r="2798" spans="1:6">
      <c r="A2798" t="s">
        <v>6105</v>
      </c>
      <c r="B2798">
        <v>102720</v>
      </c>
      <c r="C2798" t="s">
        <v>6146</v>
      </c>
      <c r="D2798" t="s">
        <v>223</v>
      </c>
      <c r="E2798">
        <v>0</v>
      </c>
    </row>
    <row r="2799" spans="1:6">
      <c r="A2799" t="s">
        <v>6105</v>
      </c>
      <c r="B2799">
        <v>102713</v>
      </c>
      <c r="C2799" t="s">
        <v>6147</v>
      </c>
      <c r="D2799" t="s">
        <v>223</v>
      </c>
      <c r="E2799">
        <v>12.49</v>
      </c>
      <c r="F2799">
        <v>0.96079999999999999</v>
      </c>
    </row>
    <row r="2800" spans="1:6">
      <c r="A2800" t="s">
        <v>6105</v>
      </c>
      <c r="B2800">
        <v>102715</v>
      </c>
      <c r="C2800" t="s">
        <v>6148</v>
      </c>
      <c r="D2800" t="s">
        <v>223</v>
      </c>
      <c r="E2800">
        <v>24.68</v>
      </c>
      <c r="F2800">
        <v>0.98009999999999997</v>
      </c>
    </row>
    <row r="2801" spans="1:6">
      <c r="A2801" t="s">
        <v>6105</v>
      </c>
      <c r="B2801">
        <v>103653</v>
      </c>
      <c r="C2801" t="s">
        <v>6149</v>
      </c>
      <c r="D2801" t="s">
        <v>223</v>
      </c>
      <c r="E2801">
        <v>29.48</v>
      </c>
      <c r="F2801">
        <v>0.98340000000000005</v>
      </c>
    </row>
    <row r="2802" spans="1:6">
      <c r="A2802" t="s">
        <v>6105</v>
      </c>
      <c r="B2802">
        <v>102712</v>
      </c>
      <c r="C2802" t="s">
        <v>6150</v>
      </c>
      <c r="D2802" t="s">
        <v>223</v>
      </c>
      <c r="E2802">
        <v>9.1</v>
      </c>
      <c r="F2802">
        <v>0.94620000000000004</v>
      </c>
    </row>
    <row r="2803" spans="1:6">
      <c r="A2803" t="s">
        <v>6105</v>
      </c>
      <c r="B2803">
        <v>102711</v>
      </c>
      <c r="C2803" t="s">
        <v>6151</v>
      </c>
      <c r="D2803" t="s">
        <v>1161</v>
      </c>
      <c r="E2803">
        <v>76.47</v>
      </c>
      <c r="F2803">
        <v>0</v>
      </c>
    </row>
    <row r="2804" spans="1:6">
      <c r="A2804" t="s">
        <v>6105</v>
      </c>
      <c r="B2804">
        <v>102710</v>
      </c>
      <c r="C2804" t="s">
        <v>6152</v>
      </c>
      <c r="D2804" t="s">
        <v>1161</v>
      </c>
      <c r="E2804">
        <v>60.4</v>
      </c>
      <c r="F2804">
        <v>0</v>
      </c>
    </row>
    <row r="2805" spans="1:6">
      <c r="A2805" t="s">
        <v>6105</v>
      </c>
      <c r="B2805">
        <v>102709</v>
      </c>
      <c r="C2805" t="s">
        <v>6153</v>
      </c>
      <c r="D2805" t="s">
        <v>1161</v>
      </c>
      <c r="E2805">
        <v>0</v>
      </c>
    </row>
    <row r="2806" spans="1:6">
      <c r="A2806" t="s">
        <v>6105</v>
      </c>
      <c r="B2806">
        <v>102708</v>
      </c>
      <c r="C2806" t="s">
        <v>6154</v>
      </c>
      <c r="D2806" t="s">
        <v>1161</v>
      </c>
      <c r="E2806">
        <v>25.29</v>
      </c>
      <c r="F2806">
        <v>0</v>
      </c>
    </row>
    <row r="2807" spans="1:6">
      <c r="A2807" t="s">
        <v>6105</v>
      </c>
      <c r="B2807">
        <v>102707</v>
      </c>
      <c r="C2807" t="s">
        <v>6155</v>
      </c>
      <c r="D2807" t="s">
        <v>60</v>
      </c>
      <c r="E2807">
        <v>49.66</v>
      </c>
      <c r="F2807">
        <v>0.87660000000000005</v>
      </c>
    </row>
    <row r="2808" spans="1:6">
      <c r="A2808" t="s">
        <v>6105</v>
      </c>
      <c r="B2808">
        <v>102704</v>
      </c>
      <c r="C2808" t="s">
        <v>6156</v>
      </c>
      <c r="D2808" t="s">
        <v>60</v>
      </c>
      <c r="E2808">
        <v>11.44</v>
      </c>
      <c r="F2808">
        <v>0.95720000000000005</v>
      </c>
    </row>
    <row r="2809" spans="1:6">
      <c r="A2809" t="s">
        <v>6105</v>
      </c>
      <c r="B2809">
        <v>102705</v>
      </c>
      <c r="C2809" t="s">
        <v>6157</v>
      </c>
      <c r="D2809" t="s">
        <v>60</v>
      </c>
      <c r="E2809">
        <v>55.61</v>
      </c>
      <c r="F2809">
        <v>0</v>
      </c>
    </row>
    <row r="2810" spans="1:6">
      <c r="A2810" t="s">
        <v>6158</v>
      </c>
      <c r="B2810">
        <v>98333</v>
      </c>
      <c r="C2810" t="s">
        <v>6159</v>
      </c>
      <c r="D2810" t="s">
        <v>223</v>
      </c>
      <c r="E2810">
        <v>0</v>
      </c>
    </row>
    <row r="2811" spans="1:6">
      <c r="A2811" t="s">
        <v>6158</v>
      </c>
      <c r="B2811">
        <v>98332</v>
      </c>
      <c r="C2811" t="s">
        <v>6160</v>
      </c>
      <c r="D2811" t="s">
        <v>223</v>
      </c>
      <c r="E2811">
        <v>0</v>
      </c>
    </row>
    <row r="2812" spans="1:6">
      <c r="A2812" t="s">
        <v>6158</v>
      </c>
      <c r="B2812">
        <v>98331</v>
      </c>
      <c r="C2812" t="s">
        <v>6161</v>
      </c>
      <c r="D2812" t="s">
        <v>223</v>
      </c>
      <c r="E2812">
        <v>0</v>
      </c>
    </row>
    <row r="2813" spans="1:6">
      <c r="A2813" t="s">
        <v>6158</v>
      </c>
      <c r="B2813">
        <v>98327</v>
      </c>
      <c r="C2813" t="s">
        <v>6162</v>
      </c>
      <c r="D2813" t="s">
        <v>223</v>
      </c>
      <c r="E2813">
        <v>0</v>
      </c>
    </row>
    <row r="2814" spans="1:6">
      <c r="A2814" t="s">
        <v>6158</v>
      </c>
      <c r="B2814">
        <v>98326</v>
      </c>
      <c r="C2814" t="s">
        <v>6163</v>
      </c>
      <c r="D2814" t="s">
        <v>223</v>
      </c>
      <c r="E2814">
        <v>0</v>
      </c>
    </row>
    <row r="2815" spans="1:6">
      <c r="A2815" t="s">
        <v>6158</v>
      </c>
      <c r="B2815">
        <v>98325</v>
      </c>
      <c r="C2815" t="s">
        <v>6164</v>
      </c>
      <c r="D2815" t="s">
        <v>223</v>
      </c>
      <c r="E2815">
        <v>0</v>
      </c>
    </row>
    <row r="2816" spans="1:6">
      <c r="A2816" t="s">
        <v>6158</v>
      </c>
      <c r="B2816">
        <v>98370</v>
      </c>
      <c r="C2816" t="s">
        <v>6165</v>
      </c>
      <c r="D2816" t="s">
        <v>223</v>
      </c>
      <c r="E2816">
        <v>0</v>
      </c>
    </row>
    <row r="2817" spans="1:5">
      <c r="A2817" t="s">
        <v>6158</v>
      </c>
      <c r="B2817">
        <v>98389</v>
      </c>
      <c r="C2817" t="s">
        <v>6166</v>
      </c>
      <c r="D2817" t="s">
        <v>1161</v>
      </c>
      <c r="E2817">
        <v>0</v>
      </c>
    </row>
    <row r="2818" spans="1:5">
      <c r="A2818" t="s">
        <v>6158</v>
      </c>
      <c r="B2818">
        <v>98390</v>
      </c>
      <c r="C2818" t="s">
        <v>6167</v>
      </c>
      <c r="D2818" t="s">
        <v>1161</v>
      </c>
      <c r="E2818">
        <v>0</v>
      </c>
    </row>
    <row r="2819" spans="1:5">
      <c r="A2819" t="s">
        <v>6158</v>
      </c>
      <c r="B2819">
        <v>98391</v>
      </c>
      <c r="C2819" t="s">
        <v>6168</v>
      </c>
      <c r="D2819" t="s">
        <v>1161</v>
      </c>
      <c r="E2819">
        <v>0</v>
      </c>
    </row>
    <row r="2820" spans="1:5">
      <c r="A2820" t="s">
        <v>6158</v>
      </c>
      <c r="B2820">
        <v>98392</v>
      </c>
      <c r="C2820" t="s">
        <v>6169</v>
      </c>
      <c r="D2820" t="s">
        <v>1161</v>
      </c>
      <c r="E2820">
        <v>0</v>
      </c>
    </row>
    <row r="2821" spans="1:5">
      <c r="A2821" t="s">
        <v>6158</v>
      </c>
      <c r="B2821">
        <v>98393</v>
      </c>
      <c r="C2821" t="s">
        <v>6170</v>
      </c>
      <c r="D2821" t="s">
        <v>1161</v>
      </c>
      <c r="E2821">
        <v>0</v>
      </c>
    </row>
    <row r="2822" spans="1:5">
      <c r="A2822" t="s">
        <v>6158</v>
      </c>
      <c r="B2822">
        <v>98394</v>
      </c>
      <c r="C2822" t="s">
        <v>6171</v>
      </c>
      <c r="D2822" t="s">
        <v>1161</v>
      </c>
      <c r="E2822">
        <v>0</v>
      </c>
    </row>
    <row r="2823" spans="1:5">
      <c r="A2823" t="s">
        <v>6158</v>
      </c>
      <c r="B2823">
        <v>98395</v>
      </c>
      <c r="C2823" t="s">
        <v>6172</v>
      </c>
      <c r="D2823" t="s">
        <v>1161</v>
      </c>
      <c r="E2823">
        <v>0</v>
      </c>
    </row>
    <row r="2824" spans="1:5">
      <c r="A2824" t="s">
        <v>6158</v>
      </c>
      <c r="B2824">
        <v>98396</v>
      </c>
      <c r="C2824" t="s">
        <v>6173</v>
      </c>
      <c r="D2824" t="s">
        <v>1161</v>
      </c>
      <c r="E2824">
        <v>0</v>
      </c>
    </row>
    <row r="2825" spans="1:5">
      <c r="A2825" t="s">
        <v>6158</v>
      </c>
      <c r="B2825">
        <v>98369</v>
      </c>
      <c r="C2825" t="s">
        <v>6174</v>
      </c>
      <c r="D2825" t="s">
        <v>223</v>
      </c>
      <c r="E2825">
        <v>0</v>
      </c>
    </row>
    <row r="2826" spans="1:5">
      <c r="A2826" t="s">
        <v>6158</v>
      </c>
      <c r="B2826">
        <v>98360</v>
      </c>
      <c r="C2826" t="s">
        <v>6175</v>
      </c>
      <c r="D2826" t="s">
        <v>223</v>
      </c>
      <c r="E2826">
        <v>0</v>
      </c>
    </row>
    <row r="2827" spans="1:5">
      <c r="A2827" t="s">
        <v>6158</v>
      </c>
      <c r="B2827">
        <v>98368</v>
      </c>
      <c r="C2827" t="s">
        <v>6176</v>
      </c>
      <c r="D2827" t="s">
        <v>223</v>
      </c>
      <c r="E2827">
        <v>0</v>
      </c>
    </row>
    <row r="2828" spans="1:5">
      <c r="A2828" t="s">
        <v>6158</v>
      </c>
      <c r="B2828">
        <v>98359</v>
      </c>
      <c r="C2828" t="s">
        <v>6177</v>
      </c>
      <c r="D2828" t="s">
        <v>223</v>
      </c>
      <c r="E2828">
        <v>0</v>
      </c>
    </row>
    <row r="2829" spans="1:5">
      <c r="A2829" t="s">
        <v>6158</v>
      </c>
      <c r="B2829">
        <v>98367</v>
      </c>
      <c r="C2829" t="s">
        <v>6178</v>
      </c>
      <c r="D2829" t="s">
        <v>223</v>
      </c>
      <c r="E2829">
        <v>0</v>
      </c>
    </row>
    <row r="2830" spans="1:5">
      <c r="A2830" t="s">
        <v>6158</v>
      </c>
      <c r="B2830">
        <v>98358</v>
      </c>
      <c r="C2830" t="s">
        <v>6179</v>
      </c>
      <c r="D2830" t="s">
        <v>223</v>
      </c>
      <c r="E2830">
        <v>0</v>
      </c>
    </row>
    <row r="2831" spans="1:5">
      <c r="A2831" t="s">
        <v>6158</v>
      </c>
      <c r="B2831">
        <v>98352</v>
      </c>
      <c r="C2831" t="s">
        <v>6180</v>
      </c>
      <c r="D2831" t="s">
        <v>223</v>
      </c>
      <c r="E2831">
        <v>0</v>
      </c>
    </row>
    <row r="2832" spans="1:5">
      <c r="A2832" t="s">
        <v>6158</v>
      </c>
      <c r="B2832">
        <v>98343</v>
      </c>
      <c r="C2832" t="s">
        <v>6181</v>
      </c>
      <c r="D2832" t="s">
        <v>223</v>
      </c>
      <c r="E2832">
        <v>0</v>
      </c>
    </row>
    <row r="2833" spans="1:5">
      <c r="A2833" t="s">
        <v>6158</v>
      </c>
      <c r="B2833">
        <v>98351</v>
      </c>
      <c r="C2833" t="s">
        <v>6182</v>
      </c>
      <c r="D2833" t="s">
        <v>223</v>
      </c>
      <c r="E2833">
        <v>0</v>
      </c>
    </row>
    <row r="2834" spans="1:5">
      <c r="A2834" t="s">
        <v>6158</v>
      </c>
      <c r="B2834">
        <v>98342</v>
      </c>
      <c r="C2834" t="s">
        <v>6183</v>
      </c>
      <c r="D2834" t="s">
        <v>223</v>
      </c>
      <c r="E2834">
        <v>0</v>
      </c>
    </row>
    <row r="2835" spans="1:5">
      <c r="A2835" t="s">
        <v>6158</v>
      </c>
      <c r="B2835">
        <v>98350</v>
      </c>
      <c r="C2835" t="s">
        <v>6184</v>
      </c>
      <c r="D2835" t="s">
        <v>223</v>
      </c>
      <c r="E2835">
        <v>0</v>
      </c>
    </row>
    <row r="2836" spans="1:5">
      <c r="A2836" t="s">
        <v>6158</v>
      </c>
      <c r="B2836">
        <v>98341</v>
      </c>
      <c r="C2836" t="s">
        <v>6185</v>
      </c>
      <c r="D2836" t="s">
        <v>223</v>
      </c>
      <c r="E2836">
        <v>0</v>
      </c>
    </row>
    <row r="2837" spans="1:5">
      <c r="A2837" t="s">
        <v>6158</v>
      </c>
      <c r="B2837">
        <v>98381</v>
      </c>
      <c r="C2837" t="s">
        <v>6186</v>
      </c>
      <c r="D2837" t="s">
        <v>60</v>
      </c>
      <c r="E2837">
        <v>0</v>
      </c>
    </row>
    <row r="2838" spans="1:5">
      <c r="A2838" t="s">
        <v>6158</v>
      </c>
      <c r="B2838">
        <v>98382</v>
      </c>
      <c r="C2838" t="s">
        <v>6187</v>
      </c>
      <c r="D2838" t="s">
        <v>60</v>
      </c>
      <c r="E2838">
        <v>0</v>
      </c>
    </row>
    <row r="2839" spans="1:5">
      <c r="A2839" t="s">
        <v>6158</v>
      </c>
      <c r="B2839">
        <v>98383</v>
      </c>
      <c r="C2839" t="s">
        <v>6188</v>
      </c>
      <c r="D2839" t="s">
        <v>60</v>
      </c>
      <c r="E2839">
        <v>0</v>
      </c>
    </row>
    <row r="2840" spans="1:5">
      <c r="A2840" t="s">
        <v>6158</v>
      </c>
      <c r="B2840">
        <v>98384</v>
      </c>
      <c r="C2840" t="s">
        <v>6189</v>
      </c>
      <c r="D2840" t="s">
        <v>60</v>
      </c>
      <c r="E2840">
        <v>0</v>
      </c>
    </row>
    <row r="2841" spans="1:5">
      <c r="A2841" t="s">
        <v>6158</v>
      </c>
      <c r="B2841">
        <v>98385</v>
      </c>
      <c r="C2841" t="s">
        <v>6190</v>
      </c>
      <c r="D2841" t="s">
        <v>60</v>
      </c>
      <c r="E2841">
        <v>0</v>
      </c>
    </row>
    <row r="2842" spans="1:5">
      <c r="A2842" t="s">
        <v>6158</v>
      </c>
      <c r="B2842">
        <v>98386</v>
      </c>
      <c r="C2842" t="s">
        <v>6191</v>
      </c>
      <c r="D2842" t="s">
        <v>60</v>
      </c>
      <c r="E2842">
        <v>0</v>
      </c>
    </row>
    <row r="2843" spans="1:5">
      <c r="A2843" t="s">
        <v>6158</v>
      </c>
      <c r="B2843">
        <v>98387</v>
      </c>
      <c r="C2843" t="s">
        <v>6192</v>
      </c>
      <c r="D2843" t="s">
        <v>60</v>
      </c>
      <c r="E2843">
        <v>0</v>
      </c>
    </row>
    <row r="2844" spans="1:5">
      <c r="A2844" t="s">
        <v>6158</v>
      </c>
      <c r="B2844">
        <v>98388</v>
      </c>
      <c r="C2844" t="s">
        <v>6193</v>
      </c>
      <c r="D2844" t="s">
        <v>60</v>
      </c>
      <c r="E2844">
        <v>0</v>
      </c>
    </row>
    <row r="2845" spans="1:5">
      <c r="A2845" t="s">
        <v>6158</v>
      </c>
      <c r="B2845">
        <v>98346</v>
      </c>
      <c r="C2845" t="s">
        <v>6194</v>
      </c>
      <c r="D2845" t="s">
        <v>223</v>
      </c>
      <c r="E2845">
        <v>0</v>
      </c>
    </row>
    <row r="2846" spans="1:5">
      <c r="A2846" t="s">
        <v>6158</v>
      </c>
      <c r="B2846">
        <v>98363</v>
      </c>
      <c r="C2846" t="s">
        <v>6195</v>
      </c>
      <c r="D2846" t="s">
        <v>223</v>
      </c>
      <c r="E2846">
        <v>0</v>
      </c>
    </row>
    <row r="2847" spans="1:5">
      <c r="A2847" t="s">
        <v>6158</v>
      </c>
      <c r="B2847">
        <v>98354</v>
      </c>
      <c r="C2847" t="s">
        <v>6196</v>
      </c>
      <c r="D2847" t="s">
        <v>223</v>
      </c>
      <c r="E2847">
        <v>0</v>
      </c>
    </row>
    <row r="2848" spans="1:5">
      <c r="A2848" t="s">
        <v>6158</v>
      </c>
      <c r="B2848">
        <v>98337</v>
      </c>
      <c r="C2848" t="s">
        <v>6197</v>
      </c>
      <c r="D2848" t="s">
        <v>223</v>
      </c>
      <c r="E2848">
        <v>0</v>
      </c>
    </row>
    <row r="2849" spans="1:6">
      <c r="A2849" t="s">
        <v>6158</v>
      </c>
      <c r="B2849">
        <v>98345</v>
      </c>
      <c r="C2849" t="s">
        <v>6198</v>
      </c>
      <c r="D2849" t="s">
        <v>223</v>
      </c>
      <c r="E2849">
        <v>0</v>
      </c>
    </row>
    <row r="2850" spans="1:6">
      <c r="A2850" t="s">
        <v>6158</v>
      </c>
      <c r="B2850">
        <v>98362</v>
      </c>
      <c r="C2850" t="s">
        <v>6199</v>
      </c>
      <c r="D2850" t="s">
        <v>223</v>
      </c>
      <c r="E2850">
        <v>0</v>
      </c>
    </row>
    <row r="2851" spans="1:6">
      <c r="A2851" t="s">
        <v>6158</v>
      </c>
      <c r="B2851">
        <v>98403</v>
      </c>
      <c r="C2851" t="s">
        <v>6200</v>
      </c>
      <c r="D2851" t="s">
        <v>223</v>
      </c>
      <c r="E2851">
        <v>0</v>
      </c>
    </row>
    <row r="2852" spans="1:6">
      <c r="A2852" t="s">
        <v>6158</v>
      </c>
      <c r="B2852">
        <v>98335</v>
      </c>
      <c r="C2852" t="s">
        <v>6201</v>
      </c>
      <c r="D2852" t="s">
        <v>223</v>
      </c>
      <c r="E2852">
        <v>0</v>
      </c>
    </row>
    <row r="2853" spans="1:6">
      <c r="A2853" t="s">
        <v>6158</v>
      </c>
      <c r="B2853">
        <v>98344</v>
      </c>
      <c r="C2853" t="s">
        <v>6202</v>
      </c>
      <c r="D2853" t="s">
        <v>223</v>
      </c>
      <c r="E2853">
        <v>0</v>
      </c>
    </row>
    <row r="2854" spans="1:6">
      <c r="A2854" t="s">
        <v>6158</v>
      </c>
      <c r="B2854">
        <v>98361</v>
      </c>
      <c r="C2854" t="s">
        <v>6203</v>
      </c>
      <c r="D2854" t="s">
        <v>223</v>
      </c>
      <c r="E2854">
        <v>0</v>
      </c>
    </row>
    <row r="2855" spans="1:6">
      <c r="A2855" t="s">
        <v>6158</v>
      </c>
      <c r="B2855">
        <v>98353</v>
      </c>
      <c r="C2855" t="s">
        <v>6204</v>
      </c>
      <c r="D2855" t="s">
        <v>223</v>
      </c>
      <c r="E2855">
        <v>0</v>
      </c>
    </row>
    <row r="2856" spans="1:6">
      <c r="A2856" t="s">
        <v>6158</v>
      </c>
      <c r="B2856">
        <v>98334</v>
      </c>
      <c r="C2856" t="s">
        <v>6205</v>
      </c>
      <c r="D2856" t="s">
        <v>223</v>
      </c>
      <c r="E2856">
        <v>0</v>
      </c>
    </row>
    <row r="2857" spans="1:6">
      <c r="A2857" t="s">
        <v>6158</v>
      </c>
      <c r="B2857">
        <v>98371</v>
      </c>
      <c r="C2857" t="s">
        <v>6206</v>
      </c>
      <c r="D2857" t="s">
        <v>223</v>
      </c>
      <c r="E2857">
        <v>0</v>
      </c>
    </row>
    <row r="2858" spans="1:6">
      <c r="A2858" t="s">
        <v>6158</v>
      </c>
      <c r="B2858">
        <v>98397</v>
      </c>
      <c r="C2858" t="s">
        <v>6207</v>
      </c>
      <c r="D2858" t="s">
        <v>223</v>
      </c>
      <c r="E2858">
        <v>11.33</v>
      </c>
      <c r="F2858">
        <v>0</v>
      </c>
    </row>
    <row r="2859" spans="1:6">
      <c r="A2859" t="s">
        <v>6208</v>
      </c>
      <c r="B2859">
        <v>97280</v>
      </c>
      <c r="C2859" t="s">
        <v>6209</v>
      </c>
      <c r="D2859" t="s">
        <v>1161</v>
      </c>
      <c r="E2859">
        <v>0</v>
      </c>
    </row>
    <row r="2860" spans="1:6">
      <c r="A2860" t="s">
        <v>6208</v>
      </c>
      <c r="B2860">
        <v>97275</v>
      </c>
      <c r="C2860" t="s">
        <v>6210</v>
      </c>
      <c r="D2860" t="s">
        <v>1161</v>
      </c>
      <c r="E2860">
        <v>0</v>
      </c>
    </row>
    <row r="2861" spans="1:6">
      <c r="A2861" t="s">
        <v>6208</v>
      </c>
      <c r="B2861">
        <v>97279</v>
      </c>
      <c r="C2861" t="s">
        <v>6211</v>
      </c>
      <c r="D2861" t="s">
        <v>1161</v>
      </c>
      <c r="E2861">
        <v>0</v>
      </c>
    </row>
    <row r="2862" spans="1:6">
      <c r="A2862" t="s">
        <v>6208</v>
      </c>
      <c r="B2862">
        <v>97285</v>
      </c>
      <c r="C2862" t="s">
        <v>6212</v>
      </c>
      <c r="D2862" t="s">
        <v>1161</v>
      </c>
      <c r="E2862">
        <v>0</v>
      </c>
    </row>
    <row r="2863" spans="1:6">
      <c r="A2863" t="s">
        <v>6208</v>
      </c>
      <c r="B2863">
        <v>97286</v>
      </c>
      <c r="C2863" t="s">
        <v>6213</v>
      </c>
      <c r="D2863" t="s">
        <v>1161</v>
      </c>
      <c r="E2863">
        <v>0</v>
      </c>
    </row>
    <row r="2864" spans="1:6">
      <c r="A2864" t="s">
        <v>6208</v>
      </c>
      <c r="B2864">
        <v>97291</v>
      </c>
      <c r="C2864" t="s">
        <v>6214</v>
      </c>
      <c r="D2864" t="s">
        <v>1161</v>
      </c>
      <c r="E2864">
        <v>0</v>
      </c>
    </row>
    <row r="2865" spans="1:5">
      <c r="A2865" t="s">
        <v>6208</v>
      </c>
      <c r="B2865">
        <v>97292</v>
      </c>
      <c r="C2865" t="s">
        <v>6215</v>
      </c>
      <c r="D2865" t="s">
        <v>1161</v>
      </c>
      <c r="E2865">
        <v>0</v>
      </c>
    </row>
    <row r="2866" spans="1:5">
      <c r="A2866" t="s">
        <v>6208</v>
      </c>
      <c r="B2866">
        <v>97297</v>
      </c>
      <c r="C2866" t="s">
        <v>6216</v>
      </c>
      <c r="D2866" t="s">
        <v>1161</v>
      </c>
      <c r="E2866">
        <v>0</v>
      </c>
    </row>
    <row r="2867" spans="1:5">
      <c r="A2867" t="s">
        <v>6208</v>
      </c>
      <c r="B2867">
        <v>97298</v>
      </c>
      <c r="C2867" t="s">
        <v>6217</v>
      </c>
      <c r="D2867" t="s">
        <v>1161</v>
      </c>
      <c r="E2867">
        <v>0</v>
      </c>
    </row>
    <row r="2868" spans="1:5">
      <c r="A2868" t="s">
        <v>6208</v>
      </c>
      <c r="B2868">
        <v>97303</v>
      </c>
      <c r="C2868" t="s">
        <v>6218</v>
      </c>
      <c r="D2868" t="s">
        <v>1161</v>
      </c>
      <c r="E2868">
        <v>0</v>
      </c>
    </row>
    <row r="2869" spans="1:5">
      <c r="A2869" t="s">
        <v>6208</v>
      </c>
      <c r="B2869">
        <v>97304</v>
      </c>
      <c r="C2869" t="s">
        <v>6219</v>
      </c>
      <c r="D2869" t="s">
        <v>1161</v>
      </c>
      <c r="E2869">
        <v>0</v>
      </c>
    </row>
    <row r="2870" spans="1:5">
      <c r="A2870" t="s">
        <v>6208</v>
      </c>
      <c r="B2870">
        <v>97309</v>
      </c>
      <c r="C2870" t="s">
        <v>6220</v>
      </c>
      <c r="D2870" t="s">
        <v>1161</v>
      </c>
      <c r="E2870">
        <v>0</v>
      </c>
    </row>
    <row r="2871" spans="1:5">
      <c r="A2871" t="s">
        <v>6208</v>
      </c>
      <c r="B2871">
        <v>97310</v>
      </c>
      <c r="C2871" t="s">
        <v>6221</v>
      </c>
      <c r="D2871" t="s">
        <v>1161</v>
      </c>
      <c r="E2871">
        <v>0</v>
      </c>
    </row>
    <row r="2872" spans="1:5">
      <c r="A2872" t="s">
        <v>6208</v>
      </c>
      <c r="B2872">
        <v>97282</v>
      </c>
      <c r="C2872" t="s">
        <v>6222</v>
      </c>
      <c r="D2872" t="s">
        <v>1161</v>
      </c>
      <c r="E2872">
        <v>0</v>
      </c>
    </row>
    <row r="2873" spans="1:5">
      <c r="A2873" t="s">
        <v>6208</v>
      </c>
      <c r="B2873">
        <v>97276</v>
      </c>
      <c r="C2873" t="s">
        <v>6223</v>
      </c>
      <c r="D2873" t="s">
        <v>1161</v>
      </c>
      <c r="E2873">
        <v>0</v>
      </c>
    </row>
    <row r="2874" spans="1:5">
      <c r="A2874" t="s">
        <v>6208</v>
      </c>
      <c r="B2874">
        <v>97281</v>
      </c>
      <c r="C2874" t="s">
        <v>6224</v>
      </c>
      <c r="D2874" t="s">
        <v>1161</v>
      </c>
      <c r="E2874">
        <v>0</v>
      </c>
    </row>
    <row r="2875" spans="1:5">
      <c r="A2875" t="s">
        <v>6208</v>
      </c>
      <c r="B2875">
        <v>97287</v>
      </c>
      <c r="C2875" t="s">
        <v>6225</v>
      </c>
      <c r="D2875" t="s">
        <v>1161</v>
      </c>
      <c r="E2875">
        <v>0</v>
      </c>
    </row>
    <row r="2876" spans="1:5">
      <c r="A2876" t="s">
        <v>6208</v>
      </c>
      <c r="B2876">
        <v>97288</v>
      </c>
      <c r="C2876" t="s">
        <v>6226</v>
      </c>
      <c r="D2876" t="s">
        <v>1161</v>
      </c>
      <c r="E2876">
        <v>0</v>
      </c>
    </row>
    <row r="2877" spans="1:5">
      <c r="A2877" t="s">
        <v>6208</v>
      </c>
      <c r="B2877">
        <v>97293</v>
      </c>
      <c r="C2877" t="s">
        <v>6227</v>
      </c>
      <c r="D2877" t="s">
        <v>1161</v>
      </c>
      <c r="E2877">
        <v>0</v>
      </c>
    </row>
    <row r="2878" spans="1:5">
      <c r="A2878" t="s">
        <v>6208</v>
      </c>
      <c r="B2878">
        <v>97294</v>
      </c>
      <c r="C2878" t="s">
        <v>6228</v>
      </c>
      <c r="D2878" t="s">
        <v>1161</v>
      </c>
      <c r="E2878">
        <v>0</v>
      </c>
    </row>
    <row r="2879" spans="1:5">
      <c r="A2879" t="s">
        <v>6208</v>
      </c>
      <c r="B2879">
        <v>97299</v>
      </c>
      <c r="C2879" t="s">
        <v>6229</v>
      </c>
      <c r="D2879" t="s">
        <v>1161</v>
      </c>
      <c r="E2879">
        <v>0</v>
      </c>
    </row>
    <row r="2880" spans="1:5">
      <c r="A2880" t="s">
        <v>6208</v>
      </c>
      <c r="B2880">
        <v>97300</v>
      </c>
      <c r="C2880" t="s">
        <v>6230</v>
      </c>
      <c r="D2880" t="s">
        <v>1161</v>
      </c>
      <c r="E2880">
        <v>0</v>
      </c>
    </row>
    <row r="2881" spans="1:5">
      <c r="A2881" t="s">
        <v>6208</v>
      </c>
      <c r="B2881">
        <v>97305</v>
      </c>
      <c r="C2881" t="s">
        <v>6231</v>
      </c>
      <c r="D2881" t="s">
        <v>1161</v>
      </c>
      <c r="E2881">
        <v>0</v>
      </c>
    </row>
    <row r="2882" spans="1:5">
      <c r="A2882" t="s">
        <v>6208</v>
      </c>
      <c r="B2882">
        <v>97306</v>
      </c>
      <c r="C2882" t="s">
        <v>6232</v>
      </c>
      <c r="D2882" t="s">
        <v>1161</v>
      </c>
      <c r="E2882">
        <v>0</v>
      </c>
    </row>
    <row r="2883" spans="1:5">
      <c r="A2883" t="s">
        <v>6208</v>
      </c>
      <c r="B2883">
        <v>97311</v>
      </c>
      <c r="C2883" t="s">
        <v>6233</v>
      </c>
      <c r="D2883" t="s">
        <v>1161</v>
      </c>
      <c r="E2883">
        <v>0</v>
      </c>
    </row>
    <row r="2884" spans="1:5">
      <c r="A2884" t="s">
        <v>6208</v>
      </c>
      <c r="B2884">
        <v>97312</v>
      </c>
      <c r="C2884" t="s">
        <v>6234</v>
      </c>
      <c r="D2884" t="s">
        <v>1161</v>
      </c>
      <c r="E2884">
        <v>0</v>
      </c>
    </row>
    <row r="2885" spans="1:5">
      <c r="A2885" t="s">
        <v>6208</v>
      </c>
      <c r="B2885">
        <v>97278</v>
      </c>
      <c r="C2885" t="s">
        <v>6235</v>
      </c>
      <c r="D2885" t="s">
        <v>1161</v>
      </c>
      <c r="E2885">
        <v>0</v>
      </c>
    </row>
    <row r="2886" spans="1:5">
      <c r="A2886" t="s">
        <v>6208</v>
      </c>
      <c r="B2886">
        <v>97274</v>
      </c>
      <c r="C2886" t="s">
        <v>6236</v>
      </c>
      <c r="D2886" t="s">
        <v>1161</v>
      </c>
      <c r="E2886">
        <v>0</v>
      </c>
    </row>
    <row r="2887" spans="1:5">
      <c r="A2887" t="s">
        <v>6208</v>
      </c>
      <c r="B2887">
        <v>97283</v>
      </c>
      <c r="C2887" t="s">
        <v>6237</v>
      </c>
      <c r="D2887" t="s">
        <v>1161</v>
      </c>
      <c r="E2887">
        <v>0</v>
      </c>
    </row>
    <row r="2888" spans="1:5">
      <c r="A2888" t="s">
        <v>6208</v>
      </c>
      <c r="B2888">
        <v>97284</v>
      </c>
      <c r="C2888" t="s">
        <v>6238</v>
      </c>
      <c r="D2888" t="s">
        <v>1161</v>
      </c>
      <c r="E2888">
        <v>0</v>
      </c>
    </row>
    <row r="2889" spans="1:5">
      <c r="A2889" t="s">
        <v>6208</v>
      </c>
      <c r="B2889">
        <v>97289</v>
      </c>
      <c r="C2889" t="s">
        <v>6239</v>
      </c>
      <c r="D2889" t="s">
        <v>1161</v>
      </c>
      <c r="E2889">
        <v>0</v>
      </c>
    </row>
    <row r="2890" spans="1:5">
      <c r="A2890" t="s">
        <v>6208</v>
      </c>
      <c r="B2890">
        <v>97290</v>
      </c>
      <c r="C2890" t="s">
        <v>6240</v>
      </c>
      <c r="D2890" t="s">
        <v>1161</v>
      </c>
      <c r="E2890">
        <v>0</v>
      </c>
    </row>
    <row r="2891" spans="1:5">
      <c r="A2891" t="s">
        <v>6208</v>
      </c>
      <c r="B2891">
        <v>97295</v>
      </c>
      <c r="C2891" t="s">
        <v>6241</v>
      </c>
      <c r="D2891" t="s">
        <v>1161</v>
      </c>
      <c r="E2891">
        <v>0</v>
      </c>
    </row>
    <row r="2892" spans="1:5">
      <c r="A2892" t="s">
        <v>6208</v>
      </c>
      <c r="B2892">
        <v>97296</v>
      </c>
      <c r="C2892" t="s">
        <v>6242</v>
      </c>
      <c r="D2892" t="s">
        <v>1161</v>
      </c>
      <c r="E2892">
        <v>0</v>
      </c>
    </row>
    <row r="2893" spans="1:5">
      <c r="A2893" t="s">
        <v>6208</v>
      </c>
      <c r="B2893">
        <v>97301</v>
      </c>
      <c r="C2893" t="s">
        <v>6243</v>
      </c>
      <c r="D2893" t="s">
        <v>1161</v>
      </c>
      <c r="E2893">
        <v>0</v>
      </c>
    </row>
    <row r="2894" spans="1:5">
      <c r="A2894" t="s">
        <v>6208</v>
      </c>
      <c r="B2894">
        <v>97302</v>
      </c>
      <c r="C2894" t="s">
        <v>6244</v>
      </c>
      <c r="D2894" t="s">
        <v>1161</v>
      </c>
      <c r="E2894">
        <v>0</v>
      </c>
    </row>
    <row r="2895" spans="1:5">
      <c r="A2895" t="s">
        <v>6208</v>
      </c>
      <c r="B2895">
        <v>97307</v>
      </c>
      <c r="C2895" t="s">
        <v>6245</v>
      </c>
      <c r="D2895" t="s">
        <v>1161</v>
      </c>
      <c r="E2895">
        <v>0</v>
      </c>
    </row>
    <row r="2896" spans="1:5">
      <c r="A2896" t="s">
        <v>6208</v>
      </c>
      <c r="B2896">
        <v>97277</v>
      </c>
      <c r="C2896" t="s">
        <v>6246</v>
      </c>
      <c r="D2896" t="s">
        <v>1161</v>
      </c>
      <c r="E2896">
        <v>0</v>
      </c>
    </row>
    <row r="2897" spans="1:5">
      <c r="A2897" t="s">
        <v>6208</v>
      </c>
      <c r="B2897">
        <v>97308</v>
      </c>
      <c r="C2897" t="s">
        <v>6247</v>
      </c>
      <c r="D2897" t="s">
        <v>1161</v>
      </c>
      <c r="E2897">
        <v>0</v>
      </c>
    </row>
    <row r="2898" spans="1:5">
      <c r="A2898" t="s">
        <v>6208</v>
      </c>
      <c r="B2898">
        <v>97238</v>
      </c>
      <c r="C2898" t="s">
        <v>6248</v>
      </c>
      <c r="D2898" t="s">
        <v>60</v>
      </c>
      <c r="E2898">
        <v>0</v>
      </c>
    </row>
    <row r="2899" spans="1:5">
      <c r="A2899" t="s">
        <v>6208</v>
      </c>
      <c r="B2899">
        <v>97239</v>
      </c>
      <c r="C2899" t="s">
        <v>6249</v>
      </c>
      <c r="D2899" t="s">
        <v>60</v>
      </c>
      <c r="E2899">
        <v>0</v>
      </c>
    </row>
    <row r="2900" spans="1:5">
      <c r="A2900" t="s">
        <v>6208</v>
      </c>
      <c r="B2900">
        <v>97240</v>
      </c>
      <c r="C2900" t="s">
        <v>6250</v>
      </c>
      <c r="D2900" t="s">
        <v>60</v>
      </c>
      <c r="E2900">
        <v>0</v>
      </c>
    </row>
    <row r="2901" spans="1:5">
      <c r="A2901" t="s">
        <v>6208</v>
      </c>
      <c r="B2901">
        <v>97241</v>
      </c>
      <c r="C2901" t="s">
        <v>6251</v>
      </c>
      <c r="D2901" t="s">
        <v>60</v>
      </c>
      <c r="E2901">
        <v>0</v>
      </c>
    </row>
    <row r="2902" spans="1:5">
      <c r="A2902" t="s">
        <v>6208</v>
      </c>
      <c r="B2902">
        <v>97242</v>
      </c>
      <c r="C2902" t="s">
        <v>6252</v>
      </c>
      <c r="D2902" t="s">
        <v>60</v>
      </c>
      <c r="E2902">
        <v>0</v>
      </c>
    </row>
    <row r="2903" spans="1:5">
      <c r="A2903" t="s">
        <v>6208</v>
      </c>
      <c r="B2903">
        <v>97243</v>
      </c>
      <c r="C2903" t="s">
        <v>6253</v>
      </c>
      <c r="D2903" t="s">
        <v>60</v>
      </c>
      <c r="E2903">
        <v>0</v>
      </c>
    </row>
    <row r="2904" spans="1:5">
      <c r="A2904" t="s">
        <v>6208</v>
      </c>
      <c r="B2904">
        <v>97244</v>
      </c>
      <c r="C2904" t="s">
        <v>6254</v>
      </c>
      <c r="D2904" t="s">
        <v>60</v>
      </c>
      <c r="E2904">
        <v>0</v>
      </c>
    </row>
    <row r="2905" spans="1:5">
      <c r="A2905" t="s">
        <v>6208</v>
      </c>
      <c r="B2905">
        <v>97245</v>
      </c>
      <c r="C2905" t="s">
        <v>6255</v>
      </c>
      <c r="D2905" t="s">
        <v>60</v>
      </c>
      <c r="E2905">
        <v>0</v>
      </c>
    </row>
    <row r="2906" spans="1:5">
      <c r="A2906" t="s">
        <v>6208</v>
      </c>
      <c r="B2906">
        <v>97236</v>
      </c>
      <c r="C2906" t="s">
        <v>6256</v>
      </c>
      <c r="D2906" t="s">
        <v>60</v>
      </c>
      <c r="E2906">
        <v>0</v>
      </c>
    </row>
    <row r="2907" spans="1:5">
      <c r="A2907" t="s">
        <v>6208</v>
      </c>
      <c r="B2907">
        <v>97246</v>
      </c>
      <c r="C2907" t="s">
        <v>6257</v>
      </c>
      <c r="D2907" t="s">
        <v>60</v>
      </c>
      <c r="E2907">
        <v>0</v>
      </c>
    </row>
    <row r="2908" spans="1:5">
      <c r="A2908" t="s">
        <v>6208</v>
      </c>
      <c r="B2908">
        <v>97247</v>
      </c>
      <c r="C2908" t="s">
        <v>6258</v>
      </c>
      <c r="D2908" t="s">
        <v>60</v>
      </c>
      <c r="E2908">
        <v>0</v>
      </c>
    </row>
    <row r="2909" spans="1:5">
      <c r="A2909" t="s">
        <v>6208</v>
      </c>
      <c r="B2909">
        <v>97237</v>
      </c>
      <c r="C2909" t="s">
        <v>6259</v>
      </c>
      <c r="D2909" t="s">
        <v>60</v>
      </c>
      <c r="E2909">
        <v>0</v>
      </c>
    </row>
    <row r="2910" spans="1:5">
      <c r="A2910" t="s">
        <v>6208</v>
      </c>
      <c r="B2910">
        <v>97248</v>
      </c>
      <c r="C2910" t="s">
        <v>6260</v>
      </c>
      <c r="D2910" t="s">
        <v>60</v>
      </c>
      <c r="E2910">
        <v>0</v>
      </c>
    </row>
    <row r="2911" spans="1:5">
      <c r="A2911" t="s">
        <v>6208</v>
      </c>
      <c r="B2911">
        <v>97251</v>
      </c>
      <c r="C2911" t="s">
        <v>6261</v>
      </c>
      <c r="D2911" t="s">
        <v>1161</v>
      </c>
      <c r="E2911">
        <v>0</v>
      </c>
    </row>
    <row r="2912" spans="1:5">
      <c r="A2912" t="s">
        <v>6208</v>
      </c>
      <c r="B2912">
        <v>97254</v>
      </c>
      <c r="C2912" t="s">
        <v>6262</v>
      </c>
      <c r="D2912" t="s">
        <v>1161</v>
      </c>
      <c r="E2912">
        <v>0</v>
      </c>
    </row>
    <row r="2913" spans="1:5">
      <c r="A2913" t="s">
        <v>6208</v>
      </c>
      <c r="B2913">
        <v>97255</v>
      </c>
      <c r="C2913" t="s">
        <v>6263</v>
      </c>
      <c r="D2913" t="s">
        <v>1161</v>
      </c>
      <c r="E2913">
        <v>0</v>
      </c>
    </row>
    <row r="2914" spans="1:5">
      <c r="A2914" t="s">
        <v>6208</v>
      </c>
      <c r="B2914">
        <v>97249</v>
      </c>
      <c r="C2914" t="s">
        <v>6264</v>
      </c>
      <c r="D2914" t="s">
        <v>1161</v>
      </c>
      <c r="E2914">
        <v>0</v>
      </c>
    </row>
    <row r="2915" spans="1:5">
      <c r="A2915" t="s">
        <v>6208</v>
      </c>
      <c r="B2915">
        <v>97250</v>
      </c>
      <c r="C2915" t="s">
        <v>6265</v>
      </c>
      <c r="D2915" t="s">
        <v>1161</v>
      </c>
      <c r="E2915">
        <v>0</v>
      </c>
    </row>
    <row r="2916" spans="1:5">
      <c r="A2916" t="s">
        <v>6208</v>
      </c>
      <c r="B2916">
        <v>97258</v>
      </c>
      <c r="C2916" t="s">
        <v>6266</v>
      </c>
      <c r="D2916" t="s">
        <v>1161</v>
      </c>
      <c r="E2916">
        <v>0</v>
      </c>
    </row>
    <row r="2917" spans="1:5">
      <c r="A2917" t="s">
        <v>6208</v>
      </c>
      <c r="B2917">
        <v>97259</v>
      </c>
      <c r="C2917" t="s">
        <v>6267</v>
      </c>
      <c r="D2917" t="s">
        <v>1161</v>
      </c>
      <c r="E2917">
        <v>0</v>
      </c>
    </row>
    <row r="2918" spans="1:5">
      <c r="A2918" t="s">
        <v>6208</v>
      </c>
      <c r="B2918">
        <v>97262</v>
      </c>
      <c r="C2918" t="s">
        <v>6268</v>
      </c>
      <c r="D2918" t="s">
        <v>1161</v>
      </c>
      <c r="E2918">
        <v>0</v>
      </c>
    </row>
    <row r="2919" spans="1:5">
      <c r="A2919" t="s">
        <v>6208</v>
      </c>
      <c r="B2919">
        <v>97263</v>
      </c>
      <c r="C2919" t="s">
        <v>6269</v>
      </c>
      <c r="D2919" t="s">
        <v>1161</v>
      </c>
      <c r="E2919">
        <v>0</v>
      </c>
    </row>
    <row r="2920" spans="1:5">
      <c r="A2920" t="s">
        <v>6208</v>
      </c>
      <c r="B2920">
        <v>97266</v>
      </c>
      <c r="C2920" t="s">
        <v>6270</v>
      </c>
      <c r="D2920" t="s">
        <v>1161</v>
      </c>
      <c r="E2920">
        <v>0</v>
      </c>
    </row>
    <row r="2921" spans="1:5">
      <c r="A2921" t="s">
        <v>6208</v>
      </c>
      <c r="B2921">
        <v>97267</v>
      </c>
      <c r="C2921" t="s">
        <v>6271</v>
      </c>
      <c r="D2921" t="s">
        <v>1161</v>
      </c>
      <c r="E2921">
        <v>0</v>
      </c>
    </row>
    <row r="2922" spans="1:5">
      <c r="A2922" t="s">
        <v>6208</v>
      </c>
      <c r="B2922">
        <v>97270</v>
      </c>
      <c r="C2922" t="s">
        <v>6272</v>
      </c>
      <c r="D2922" t="s">
        <v>1161</v>
      </c>
      <c r="E2922">
        <v>0</v>
      </c>
    </row>
    <row r="2923" spans="1:5">
      <c r="A2923" t="s">
        <v>6208</v>
      </c>
      <c r="B2923">
        <v>97271</v>
      </c>
      <c r="C2923" t="s">
        <v>6273</v>
      </c>
      <c r="D2923" t="s">
        <v>1161</v>
      </c>
      <c r="E2923">
        <v>0</v>
      </c>
    </row>
    <row r="2924" spans="1:5">
      <c r="A2924" t="s">
        <v>6208</v>
      </c>
      <c r="B2924">
        <v>97252</v>
      </c>
      <c r="C2924" t="s">
        <v>6274</v>
      </c>
      <c r="D2924" t="s">
        <v>1161</v>
      </c>
      <c r="E2924">
        <v>0</v>
      </c>
    </row>
    <row r="2925" spans="1:5">
      <c r="A2925" t="s">
        <v>6208</v>
      </c>
      <c r="B2925">
        <v>97257</v>
      </c>
      <c r="C2925" t="s">
        <v>6275</v>
      </c>
      <c r="D2925" t="s">
        <v>1161</v>
      </c>
      <c r="E2925">
        <v>0</v>
      </c>
    </row>
    <row r="2926" spans="1:5">
      <c r="A2926" t="s">
        <v>6208</v>
      </c>
      <c r="B2926">
        <v>97256</v>
      </c>
      <c r="C2926" t="s">
        <v>6276</v>
      </c>
      <c r="D2926" t="s">
        <v>1161</v>
      </c>
      <c r="E2926">
        <v>0</v>
      </c>
    </row>
    <row r="2927" spans="1:5">
      <c r="A2927" t="s">
        <v>6208</v>
      </c>
      <c r="B2927">
        <v>97253</v>
      </c>
      <c r="C2927" t="s">
        <v>6277</v>
      </c>
      <c r="D2927" t="s">
        <v>1161</v>
      </c>
      <c r="E2927">
        <v>0</v>
      </c>
    </row>
    <row r="2928" spans="1:5">
      <c r="A2928" t="s">
        <v>6208</v>
      </c>
      <c r="B2928">
        <v>97261</v>
      </c>
      <c r="C2928" t="s">
        <v>6278</v>
      </c>
      <c r="D2928" t="s">
        <v>1161</v>
      </c>
      <c r="E2928">
        <v>0</v>
      </c>
    </row>
    <row r="2929" spans="1:5">
      <c r="A2929" t="s">
        <v>6208</v>
      </c>
      <c r="B2929">
        <v>97260</v>
      </c>
      <c r="C2929" t="s">
        <v>6279</v>
      </c>
      <c r="D2929" t="s">
        <v>1161</v>
      </c>
      <c r="E2929">
        <v>0</v>
      </c>
    </row>
    <row r="2930" spans="1:5">
      <c r="A2930" t="s">
        <v>6208</v>
      </c>
      <c r="B2930">
        <v>97265</v>
      </c>
      <c r="C2930" t="s">
        <v>6280</v>
      </c>
      <c r="D2930" t="s">
        <v>1161</v>
      </c>
      <c r="E2930">
        <v>0</v>
      </c>
    </row>
    <row r="2931" spans="1:5">
      <c r="A2931" t="s">
        <v>6208</v>
      </c>
      <c r="B2931">
        <v>97264</v>
      </c>
      <c r="C2931" t="s">
        <v>6281</v>
      </c>
      <c r="D2931" t="s">
        <v>1161</v>
      </c>
      <c r="E2931">
        <v>0</v>
      </c>
    </row>
    <row r="2932" spans="1:5">
      <c r="A2932" t="s">
        <v>6208</v>
      </c>
      <c r="B2932">
        <v>97269</v>
      </c>
      <c r="C2932" t="s">
        <v>6282</v>
      </c>
      <c r="D2932" t="s">
        <v>1161</v>
      </c>
      <c r="E2932">
        <v>0</v>
      </c>
    </row>
    <row r="2933" spans="1:5">
      <c r="A2933" t="s">
        <v>6208</v>
      </c>
      <c r="B2933">
        <v>97268</v>
      </c>
      <c r="C2933" t="s">
        <v>6283</v>
      </c>
      <c r="D2933" t="s">
        <v>1161</v>
      </c>
      <c r="E2933">
        <v>0</v>
      </c>
    </row>
    <row r="2934" spans="1:5">
      <c r="A2934" t="s">
        <v>6208</v>
      </c>
      <c r="B2934">
        <v>97273</v>
      </c>
      <c r="C2934" t="s">
        <v>6284</v>
      </c>
      <c r="D2934" t="s">
        <v>1161</v>
      </c>
      <c r="E2934">
        <v>0</v>
      </c>
    </row>
    <row r="2935" spans="1:5">
      <c r="A2935" t="s">
        <v>6208</v>
      </c>
      <c r="B2935">
        <v>97272</v>
      </c>
      <c r="C2935" t="s">
        <v>6285</v>
      </c>
      <c r="D2935" t="s">
        <v>1161</v>
      </c>
      <c r="E2935">
        <v>0</v>
      </c>
    </row>
    <row r="2936" spans="1:5">
      <c r="A2936" t="s">
        <v>6208</v>
      </c>
      <c r="B2936">
        <v>97315</v>
      </c>
      <c r="C2936" t="s">
        <v>6286</v>
      </c>
      <c r="D2936" t="s">
        <v>1161</v>
      </c>
      <c r="E2936">
        <v>0</v>
      </c>
    </row>
    <row r="2937" spans="1:5">
      <c r="A2937" t="s">
        <v>6208</v>
      </c>
      <c r="B2937">
        <v>97316</v>
      </c>
      <c r="C2937" t="s">
        <v>6287</v>
      </c>
      <c r="D2937" t="s">
        <v>1161</v>
      </c>
      <c r="E2937">
        <v>0</v>
      </c>
    </row>
    <row r="2938" spans="1:5">
      <c r="A2938" t="s">
        <v>6208</v>
      </c>
      <c r="B2938">
        <v>97317</v>
      </c>
      <c r="C2938" t="s">
        <v>6288</v>
      </c>
      <c r="D2938" t="s">
        <v>1161</v>
      </c>
      <c r="E2938">
        <v>0</v>
      </c>
    </row>
    <row r="2939" spans="1:5">
      <c r="A2939" t="s">
        <v>6208</v>
      </c>
      <c r="B2939">
        <v>97318</v>
      </c>
      <c r="C2939" t="s">
        <v>6289</v>
      </c>
      <c r="D2939" t="s">
        <v>1161</v>
      </c>
      <c r="E2939">
        <v>0</v>
      </c>
    </row>
    <row r="2940" spans="1:5">
      <c r="A2940" t="s">
        <v>6208</v>
      </c>
      <c r="B2940">
        <v>97319</v>
      </c>
      <c r="C2940" t="s">
        <v>6290</v>
      </c>
      <c r="D2940" t="s">
        <v>1161</v>
      </c>
      <c r="E2940">
        <v>0</v>
      </c>
    </row>
    <row r="2941" spans="1:5">
      <c r="A2941" t="s">
        <v>6208</v>
      </c>
      <c r="B2941">
        <v>97320</v>
      </c>
      <c r="C2941" t="s">
        <v>6291</v>
      </c>
      <c r="D2941" t="s">
        <v>1161</v>
      </c>
      <c r="E2941">
        <v>0</v>
      </c>
    </row>
    <row r="2942" spans="1:5">
      <c r="A2942" t="s">
        <v>6208</v>
      </c>
      <c r="B2942">
        <v>97321</v>
      </c>
      <c r="C2942" t="s">
        <v>6292</v>
      </c>
      <c r="D2942" t="s">
        <v>1161</v>
      </c>
      <c r="E2942">
        <v>0</v>
      </c>
    </row>
    <row r="2943" spans="1:5">
      <c r="A2943" t="s">
        <v>6208</v>
      </c>
      <c r="B2943">
        <v>97322</v>
      </c>
      <c r="C2943" t="s">
        <v>6293</v>
      </c>
      <c r="D2943" t="s">
        <v>1161</v>
      </c>
      <c r="E2943">
        <v>0</v>
      </c>
    </row>
    <row r="2944" spans="1:5">
      <c r="A2944" t="s">
        <v>6208</v>
      </c>
      <c r="B2944">
        <v>97313</v>
      </c>
      <c r="C2944" t="s">
        <v>6294</v>
      </c>
      <c r="D2944" t="s">
        <v>1161</v>
      </c>
      <c r="E2944">
        <v>0</v>
      </c>
    </row>
    <row r="2945" spans="1:6">
      <c r="A2945" t="s">
        <v>6208</v>
      </c>
      <c r="B2945">
        <v>97323</v>
      </c>
      <c r="C2945" t="s">
        <v>6295</v>
      </c>
      <c r="D2945" t="s">
        <v>1161</v>
      </c>
      <c r="E2945">
        <v>0</v>
      </c>
    </row>
    <row r="2946" spans="1:6">
      <c r="A2946" t="s">
        <v>6208</v>
      </c>
      <c r="B2946">
        <v>97324</v>
      </c>
      <c r="C2946" t="s">
        <v>6296</v>
      </c>
      <c r="D2946" t="s">
        <v>1161</v>
      </c>
      <c r="E2946">
        <v>0</v>
      </c>
    </row>
    <row r="2947" spans="1:6">
      <c r="A2947" t="s">
        <v>6208</v>
      </c>
      <c r="B2947">
        <v>97314</v>
      </c>
      <c r="C2947" t="s">
        <v>6297</v>
      </c>
      <c r="D2947" t="s">
        <v>1161</v>
      </c>
      <c r="E2947">
        <v>0</v>
      </c>
    </row>
    <row r="2948" spans="1:6">
      <c r="A2948" t="s">
        <v>6208</v>
      </c>
      <c r="B2948">
        <v>97325</v>
      </c>
      <c r="C2948" t="s">
        <v>6298</v>
      </c>
      <c r="D2948" t="s">
        <v>1161</v>
      </c>
      <c r="E2948">
        <v>0</v>
      </c>
    </row>
    <row r="2949" spans="1:6">
      <c r="A2949" t="s">
        <v>6299</v>
      </c>
      <c r="B2949">
        <v>103517</v>
      </c>
      <c r="C2949" t="s">
        <v>6300</v>
      </c>
      <c r="D2949" t="s">
        <v>1161</v>
      </c>
      <c r="E2949">
        <v>3120.49</v>
      </c>
      <c r="F2949">
        <v>0.96140000000000003</v>
      </c>
    </row>
    <row r="2950" spans="1:6">
      <c r="A2950" t="s">
        <v>6299</v>
      </c>
      <c r="B2950">
        <v>103518</v>
      </c>
      <c r="C2950" t="s">
        <v>6301</v>
      </c>
      <c r="D2950" t="s">
        <v>1161</v>
      </c>
      <c r="E2950">
        <v>0</v>
      </c>
    </row>
    <row r="2951" spans="1:6">
      <c r="A2951" t="s">
        <v>6299</v>
      </c>
      <c r="B2951">
        <v>103519</v>
      </c>
      <c r="C2951" t="s">
        <v>6302</v>
      </c>
      <c r="D2951" t="s">
        <v>1161</v>
      </c>
      <c r="E2951">
        <v>11.61</v>
      </c>
      <c r="F2951">
        <v>8.9999999999999998E-4</v>
      </c>
    </row>
    <row r="2952" spans="1:6">
      <c r="A2952" t="s">
        <v>6299</v>
      </c>
      <c r="B2952">
        <v>103515</v>
      </c>
      <c r="C2952" t="s">
        <v>6303</v>
      </c>
      <c r="D2952" t="s">
        <v>1161</v>
      </c>
      <c r="E2952">
        <v>0</v>
      </c>
    </row>
    <row r="2953" spans="1:6">
      <c r="A2953" t="s">
        <v>6299</v>
      </c>
      <c r="B2953">
        <v>103502</v>
      </c>
      <c r="C2953" t="s">
        <v>6304</v>
      </c>
      <c r="D2953" t="s">
        <v>60</v>
      </c>
      <c r="E2953">
        <v>0</v>
      </c>
    </row>
    <row r="2954" spans="1:6">
      <c r="A2954" t="s">
        <v>6299</v>
      </c>
      <c r="B2954">
        <v>103504</v>
      </c>
      <c r="C2954" t="s">
        <v>6305</v>
      </c>
      <c r="D2954" t="s">
        <v>60</v>
      </c>
      <c r="E2954">
        <v>0</v>
      </c>
    </row>
    <row r="2955" spans="1:6">
      <c r="A2955" t="s">
        <v>6299</v>
      </c>
      <c r="B2955">
        <v>103503</v>
      </c>
      <c r="C2955" t="s">
        <v>6306</v>
      </c>
      <c r="D2955" t="s">
        <v>60</v>
      </c>
      <c r="E2955">
        <v>0</v>
      </c>
    </row>
    <row r="2956" spans="1:6">
      <c r="A2956" t="s">
        <v>6299</v>
      </c>
      <c r="B2956">
        <v>103505</v>
      </c>
      <c r="C2956" t="s">
        <v>6307</v>
      </c>
      <c r="D2956" t="s">
        <v>60</v>
      </c>
      <c r="E2956">
        <v>0</v>
      </c>
    </row>
    <row r="2957" spans="1:6">
      <c r="A2957" t="s">
        <v>6299</v>
      </c>
      <c r="B2957">
        <v>103499</v>
      </c>
      <c r="C2957" t="s">
        <v>6308</v>
      </c>
      <c r="D2957" t="s">
        <v>1161</v>
      </c>
      <c r="E2957">
        <v>0</v>
      </c>
    </row>
    <row r="2958" spans="1:6">
      <c r="A2958" t="s">
        <v>6299</v>
      </c>
      <c r="B2958">
        <v>103501</v>
      </c>
      <c r="C2958" t="s">
        <v>6309</v>
      </c>
      <c r="D2958" t="s">
        <v>1161</v>
      </c>
      <c r="E2958">
        <v>0</v>
      </c>
    </row>
    <row r="2959" spans="1:6">
      <c r="A2959" t="s">
        <v>6299</v>
      </c>
      <c r="B2959">
        <v>103500</v>
      </c>
      <c r="C2959" t="s">
        <v>6310</v>
      </c>
      <c r="D2959" t="s">
        <v>1161</v>
      </c>
      <c r="E2959">
        <v>0</v>
      </c>
    </row>
    <row r="2960" spans="1:6">
      <c r="A2960" t="s">
        <v>6299</v>
      </c>
      <c r="B2960">
        <v>103496</v>
      </c>
      <c r="C2960" t="s">
        <v>6311</v>
      </c>
      <c r="D2960" t="s">
        <v>1161</v>
      </c>
      <c r="E2960">
        <v>0</v>
      </c>
    </row>
    <row r="2961" spans="1:6">
      <c r="A2961" t="s">
        <v>6299</v>
      </c>
      <c r="B2961">
        <v>103498</v>
      </c>
      <c r="C2961" t="s">
        <v>6312</v>
      </c>
      <c r="D2961" t="s">
        <v>1161</v>
      </c>
      <c r="E2961">
        <v>0</v>
      </c>
    </row>
    <row r="2962" spans="1:6">
      <c r="A2962" t="s">
        <v>6299</v>
      </c>
      <c r="B2962">
        <v>103497</v>
      </c>
      <c r="C2962" t="s">
        <v>6313</v>
      </c>
      <c r="D2962" t="s">
        <v>1161</v>
      </c>
      <c r="E2962">
        <v>0</v>
      </c>
    </row>
    <row r="2963" spans="1:6">
      <c r="A2963" t="s">
        <v>6299</v>
      </c>
      <c r="B2963">
        <v>103516</v>
      </c>
      <c r="C2963" t="s">
        <v>6314</v>
      </c>
      <c r="D2963" t="s">
        <v>1161</v>
      </c>
      <c r="E2963">
        <v>0</v>
      </c>
    </row>
    <row r="2964" spans="1:6">
      <c r="A2964" t="s">
        <v>6299</v>
      </c>
      <c r="B2964">
        <v>103506</v>
      </c>
      <c r="C2964" t="s">
        <v>6315</v>
      </c>
      <c r="D2964" t="s">
        <v>1161</v>
      </c>
      <c r="E2964">
        <v>0</v>
      </c>
    </row>
    <row r="2965" spans="1:6">
      <c r="A2965" t="s">
        <v>6299</v>
      </c>
      <c r="B2965">
        <v>103507</v>
      </c>
      <c r="C2965" t="s">
        <v>6316</v>
      </c>
      <c r="D2965" t="s">
        <v>1161</v>
      </c>
      <c r="E2965">
        <v>0</v>
      </c>
    </row>
    <row r="2966" spans="1:6">
      <c r="A2966" t="s">
        <v>6299</v>
      </c>
      <c r="B2966">
        <v>103493</v>
      </c>
      <c r="C2966" t="s">
        <v>6317</v>
      </c>
      <c r="D2966" t="s">
        <v>1161</v>
      </c>
      <c r="E2966">
        <v>0</v>
      </c>
    </row>
    <row r="2967" spans="1:6">
      <c r="A2967" t="s">
        <v>6299</v>
      </c>
      <c r="B2967">
        <v>103495</v>
      </c>
      <c r="C2967" t="s">
        <v>6318</v>
      </c>
      <c r="D2967" t="s">
        <v>1161</v>
      </c>
      <c r="E2967">
        <v>0</v>
      </c>
    </row>
    <row r="2968" spans="1:6">
      <c r="A2968" t="s">
        <v>6299</v>
      </c>
      <c r="B2968">
        <v>103494</v>
      </c>
      <c r="C2968" t="s">
        <v>6319</v>
      </c>
      <c r="D2968" t="s">
        <v>1161</v>
      </c>
      <c r="E2968">
        <v>0</v>
      </c>
    </row>
    <row r="2969" spans="1:6">
      <c r="A2969" t="s">
        <v>6299</v>
      </c>
      <c r="B2969">
        <v>103513</v>
      </c>
      <c r="C2969" t="s">
        <v>6320</v>
      </c>
      <c r="D2969" t="s">
        <v>1161</v>
      </c>
      <c r="E2969">
        <v>0</v>
      </c>
    </row>
    <row r="2970" spans="1:6">
      <c r="A2970" t="s">
        <v>6299</v>
      </c>
      <c r="B2970">
        <v>103523</v>
      </c>
      <c r="C2970" t="s">
        <v>6321</v>
      </c>
      <c r="D2970" t="s">
        <v>1161</v>
      </c>
      <c r="E2970">
        <v>10413.870000000001</v>
      </c>
      <c r="F2970">
        <v>0.97789999999999999</v>
      </c>
    </row>
    <row r="2971" spans="1:6">
      <c r="A2971" t="s">
        <v>6299</v>
      </c>
      <c r="B2971">
        <v>103509</v>
      </c>
      <c r="C2971" t="s">
        <v>6322</v>
      </c>
      <c r="D2971" t="s">
        <v>1161</v>
      </c>
      <c r="E2971">
        <v>0</v>
      </c>
    </row>
    <row r="2972" spans="1:6">
      <c r="A2972" t="s">
        <v>6299</v>
      </c>
      <c r="B2972">
        <v>103514</v>
      </c>
      <c r="C2972" t="s">
        <v>6323</v>
      </c>
      <c r="D2972" t="s">
        <v>1161</v>
      </c>
      <c r="E2972">
        <v>0</v>
      </c>
    </row>
    <row r="2973" spans="1:6">
      <c r="A2973" t="s">
        <v>6299</v>
      </c>
      <c r="B2973">
        <v>103510</v>
      </c>
      <c r="C2973" t="s">
        <v>6324</v>
      </c>
      <c r="D2973" t="s">
        <v>1161</v>
      </c>
      <c r="E2973">
        <v>0</v>
      </c>
    </row>
    <row r="2974" spans="1:6">
      <c r="A2974" t="s">
        <v>6299</v>
      </c>
      <c r="B2974">
        <v>103520</v>
      </c>
      <c r="C2974" t="s">
        <v>6325</v>
      </c>
      <c r="D2974" t="s">
        <v>1161</v>
      </c>
      <c r="E2974">
        <v>5118.5200000000004</v>
      </c>
      <c r="F2974">
        <v>0.99350000000000005</v>
      </c>
    </row>
    <row r="2975" spans="1:6">
      <c r="A2975" t="s">
        <v>6299</v>
      </c>
      <c r="B2975">
        <v>103511</v>
      </c>
      <c r="C2975" t="s">
        <v>6326</v>
      </c>
      <c r="D2975" t="s">
        <v>1161</v>
      </c>
      <c r="E2975">
        <v>0</v>
      </c>
    </row>
    <row r="2976" spans="1:6">
      <c r="A2976" t="s">
        <v>6299</v>
      </c>
      <c r="B2976">
        <v>103521</v>
      </c>
      <c r="C2976" t="s">
        <v>6327</v>
      </c>
      <c r="D2976" t="s">
        <v>1161</v>
      </c>
      <c r="E2976">
        <v>6796.93</v>
      </c>
      <c r="F2976">
        <v>0.99299999999999999</v>
      </c>
    </row>
    <row r="2977" spans="1:6">
      <c r="A2977" t="s">
        <v>6299</v>
      </c>
      <c r="B2977">
        <v>103512</v>
      </c>
      <c r="C2977" t="s">
        <v>6328</v>
      </c>
      <c r="D2977" t="s">
        <v>1161</v>
      </c>
      <c r="E2977">
        <v>0</v>
      </c>
    </row>
    <row r="2978" spans="1:6">
      <c r="A2978" t="s">
        <v>6299</v>
      </c>
      <c r="B2978">
        <v>103522</v>
      </c>
      <c r="C2978" t="s">
        <v>6329</v>
      </c>
      <c r="D2978" t="s">
        <v>1161</v>
      </c>
      <c r="E2978">
        <v>6957.45</v>
      </c>
      <c r="F2978">
        <v>0.96830000000000005</v>
      </c>
    </row>
    <row r="2979" spans="1:6">
      <c r="A2979" t="s">
        <v>6299</v>
      </c>
      <c r="B2979">
        <v>103508</v>
      </c>
      <c r="C2979" t="s">
        <v>6330</v>
      </c>
      <c r="D2979" t="s">
        <v>1161</v>
      </c>
      <c r="E2979">
        <v>0</v>
      </c>
    </row>
    <row r="2980" spans="1:6">
      <c r="A2980" t="s">
        <v>6299</v>
      </c>
      <c r="B2980">
        <v>103524</v>
      </c>
      <c r="C2980" t="s">
        <v>6331</v>
      </c>
      <c r="D2980" t="s">
        <v>1161</v>
      </c>
      <c r="E2980">
        <v>0</v>
      </c>
    </row>
    <row r="2981" spans="1:6">
      <c r="A2981" t="s">
        <v>6299</v>
      </c>
      <c r="B2981">
        <v>103526</v>
      </c>
      <c r="C2981" t="s">
        <v>6332</v>
      </c>
      <c r="D2981" t="s">
        <v>1161</v>
      </c>
      <c r="E2981">
        <v>0</v>
      </c>
    </row>
    <row r="2982" spans="1:6">
      <c r="A2982" t="s">
        <v>6299</v>
      </c>
      <c r="B2982">
        <v>103525</v>
      </c>
      <c r="C2982" t="s">
        <v>6333</v>
      </c>
      <c r="D2982" t="s">
        <v>1161</v>
      </c>
      <c r="E2982">
        <v>0</v>
      </c>
    </row>
    <row r="2983" spans="1:6">
      <c r="A2983" t="s">
        <v>6334</v>
      </c>
      <c r="B2983">
        <v>97062</v>
      </c>
      <c r="C2983" t="s">
        <v>6335</v>
      </c>
      <c r="D2983" t="s">
        <v>223</v>
      </c>
      <c r="E2983">
        <v>7.23</v>
      </c>
      <c r="F2983">
        <v>0</v>
      </c>
    </row>
    <row r="2984" spans="1:6">
      <c r="A2984" t="s">
        <v>6334</v>
      </c>
      <c r="B2984">
        <v>97061</v>
      </c>
      <c r="C2984" t="s">
        <v>6336</v>
      </c>
      <c r="D2984" t="s">
        <v>223</v>
      </c>
      <c r="E2984">
        <v>0</v>
      </c>
    </row>
    <row r="2985" spans="1:6">
      <c r="A2985" t="s">
        <v>6334</v>
      </c>
      <c r="B2985">
        <v>104988</v>
      </c>
      <c r="C2985" t="s">
        <v>6337</v>
      </c>
      <c r="D2985" t="s">
        <v>223</v>
      </c>
      <c r="E2985">
        <v>0</v>
      </c>
    </row>
    <row r="2986" spans="1:6">
      <c r="A2986" t="s">
        <v>6334</v>
      </c>
      <c r="B2986">
        <v>104979</v>
      </c>
      <c r="C2986" t="s">
        <v>6338</v>
      </c>
      <c r="D2986" t="s">
        <v>223</v>
      </c>
      <c r="E2986">
        <v>0</v>
      </c>
    </row>
    <row r="2987" spans="1:6">
      <c r="A2987" t="s">
        <v>6334</v>
      </c>
      <c r="B2987">
        <v>97040</v>
      </c>
      <c r="C2987" t="s">
        <v>6339</v>
      </c>
      <c r="D2987" t="s">
        <v>223</v>
      </c>
      <c r="E2987">
        <v>21.03</v>
      </c>
      <c r="F2987">
        <v>0</v>
      </c>
    </row>
    <row r="2988" spans="1:6">
      <c r="A2988" t="s">
        <v>6334</v>
      </c>
      <c r="B2988">
        <v>97041</v>
      </c>
      <c r="C2988" t="s">
        <v>6340</v>
      </c>
      <c r="D2988" t="s">
        <v>223</v>
      </c>
      <c r="E2988">
        <v>189.9</v>
      </c>
      <c r="F2988">
        <v>0</v>
      </c>
    </row>
    <row r="2989" spans="1:6">
      <c r="A2989" t="s">
        <v>6334</v>
      </c>
      <c r="B2989">
        <v>97039</v>
      </c>
      <c r="C2989" t="s">
        <v>6341</v>
      </c>
      <c r="D2989" t="s">
        <v>223</v>
      </c>
      <c r="E2989">
        <v>88.28</v>
      </c>
      <c r="F2989">
        <v>0</v>
      </c>
    </row>
    <row r="2990" spans="1:6">
      <c r="A2990" t="s">
        <v>6334</v>
      </c>
      <c r="B2990">
        <v>102655</v>
      </c>
      <c r="C2990" t="s">
        <v>6342</v>
      </c>
      <c r="D2990" t="s">
        <v>60</v>
      </c>
      <c r="E2990">
        <v>0</v>
      </c>
    </row>
    <row r="2991" spans="1:6">
      <c r="A2991" t="s">
        <v>6334</v>
      </c>
      <c r="B2991">
        <v>104987</v>
      </c>
      <c r="C2991" t="s">
        <v>6343</v>
      </c>
      <c r="D2991" t="s">
        <v>60</v>
      </c>
      <c r="E2991">
        <v>0</v>
      </c>
    </row>
    <row r="2992" spans="1:6">
      <c r="A2992" t="s">
        <v>6334</v>
      </c>
      <c r="B2992">
        <v>104986</v>
      </c>
      <c r="C2992" t="s">
        <v>6344</v>
      </c>
      <c r="D2992" t="s">
        <v>60</v>
      </c>
      <c r="E2992">
        <v>0</v>
      </c>
    </row>
    <row r="2993" spans="1:6">
      <c r="A2993" t="s">
        <v>6334</v>
      </c>
      <c r="B2993">
        <v>104984</v>
      </c>
      <c r="C2993" t="s">
        <v>6345</v>
      </c>
      <c r="D2993" t="s">
        <v>60</v>
      </c>
      <c r="E2993">
        <v>0</v>
      </c>
    </row>
    <row r="2994" spans="1:6">
      <c r="A2994" t="s">
        <v>6334</v>
      </c>
      <c r="B2994">
        <v>104985</v>
      </c>
      <c r="C2994" t="s">
        <v>6346</v>
      </c>
      <c r="D2994" t="s">
        <v>60</v>
      </c>
      <c r="E2994">
        <v>0</v>
      </c>
    </row>
    <row r="2995" spans="1:6">
      <c r="A2995" t="s">
        <v>6334</v>
      </c>
      <c r="B2995">
        <v>97026</v>
      </c>
      <c r="C2995" t="s">
        <v>6347</v>
      </c>
      <c r="D2995" t="s">
        <v>60</v>
      </c>
      <c r="E2995">
        <v>0</v>
      </c>
    </row>
    <row r="2996" spans="1:6">
      <c r="A2996" t="s">
        <v>6334</v>
      </c>
      <c r="B2996">
        <v>97025</v>
      </c>
      <c r="C2996" t="s">
        <v>6348</v>
      </c>
      <c r="D2996" t="s">
        <v>60</v>
      </c>
      <c r="E2996">
        <v>0</v>
      </c>
    </row>
    <row r="2997" spans="1:6">
      <c r="A2997" t="s">
        <v>6334</v>
      </c>
      <c r="B2997">
        <v>97032</v>
      </c>
      <c r="C2997" t="s">
        <v>6349</v>
      </c>
      <c r="D2997" t="s">
        <v>60</v>
      </c>
      <c r="E2997">
        <v>61.2</v>
      </c>
      <c r="F2997">
        <v>0</v>
      </c>
    </row>
    <row r="2998" spans="1:6">
      <c r="A2998" t="s">
        <v>6334</v>
      </c>
      <c r="B2998">
        <v>97031</v>
      </c>
      <c r="C2998" t="s">
        <v>6350</v>
      </c>
      <c r="D2998" t="s">
        <v>60</v>
      </c>
      <c r="E2998">
        <v>100.4</v>
      </c>
      <c r="F2998">
        <v>0</v>
      </c>
    </row>
    <row r="2999" spans="1:6">
      <c r="A2999" t="s">
        <v>6334</v>
      </c>
      <c r="B2999">
        <v>97036</v>
      </c>
      <c r="C2999" t="s">
        <v>6351</v>
      </c>
      <c r="D2999" t="s">
        <v>60</v>
      </c>
      <c r="E2999">
        <v>0</v>
      </c>
    </row>
    <row r="3000" spans="1:6">
      <c r="A3000" t="s">
        <v>6334</v>
      </c>
      <c r="B3000">
        <v>97035</v>
      </c>
      <c r="C3000" t="s">
        <v>6352</v>
      </c>
      <c r="D3000" t="s">
        <v>60</v>
      </c>
      <c r="E3000">
        <v>0</v>
      </c>
    </row>
    <row r="3001" spans="1:6">
      <c r="A3001" t="s">
        <v>6334</v>
      </c>
      <c r="B3001">
        <v>97034</v>
      </c>
      <c r="C3001" t="s">
        <v>6353</v>
      </c>
      <c r="D3001" t="s">
        <v>60</v>
      </c>
      <c r="E3001">
        <v>56.86</v>
      </c>
      <c r="F3001">
        <v>0</v>
      </c>
    </row>
    <row r="3002" spans="1:6">
      <c r="A3002" t="s">
        <v>6334</v>
      </c>
      <c r="B3002">
        <v>97033</v>
      </c>
      <c r="C3002" t="s">
        <v>6354</v>
      </c>
      <c r="D3002" t="s">
        <v>60</v>
      </c>
      <c r="E3002">
        <v>86.31</v>
      </c>
      <c r="F3002">
        <v>0</v>
      </c>
    </row>
    <row r="3003" spans="1:6">
      <c r="A3003" t="s">
        <v>6334</v>
      </c>
      <c r="B3003">
        <v>97030</v>
      </c>
      <c r="C3003" t="s">
        <v>6355</v>
      </c>
      <c r="D3003" t="s">
        <v>60</v>
      </c>
      <c r="E3003">
        <v>0</v>
      </c>
    </row>
    <row r="3004" spans="1:6">
      <c r="A3004" t="s">
        <v>6334</v>
      </c>
      <c r="B3004">
        <v>97029</v>
      </c>
      <c r="C3004" t="s">
        <v>6356</v>
      </c>
      <c r="D3004" t="s">
        <v>60</v>
      </c>
      <c r="E3004">
        <v>0</v>
      </c>
    </row>
    <row r="3005" spans="1:6">
      <c r="A3005" t="s">
        <v>6334</v>
      </c>
      <c r="B3005">
        <v>97028</v>
      </c>
      <c r="C3005" t="s">
        <v>6357</v>
      </c>
      <c r="D3005" t="s">
        <v>60</v>
      </c>
      <c r="E3005">
        <v>0</v>
      </c>
    </row>
    <row r="3006" spans="1:6">
      <c r="A3006" t="s">
        <v>6334</v>
      </c>
      <c r="B3006">
        <v>97027</v>
      </c>
      <c r="C3006" t="s">
        <v>6358</v>
      </c>
      <c r="D3006" t="s">
        <v>60</v>
      </c>
      <c r="E3006">
        <v>0</v>
      </c>
    </row>
    <row r="3007" spans="1:6">
      <c r="A3007" t="s">
        <v>6334</v>
      </c>
      <c r="B3007">
        <v>97038</v>
      </c>
      <c r="C3007" t="s">
        <v>6359</v>
      </c>
      <c r="D3007" t="s">
        <v>60</v>
      </c>
      <c r="E3007">
        <v>0</v>
      </c>
    </row>
    <row r="3008" spans="1:6">
      <c r="A3008" t="s">
        <v>6334</v>
      </c>
      <c r="B3008">
        <v>97037</v>
      </c>
      <c r="C3008" t="s">
        <v>6360</v>
      </c>
      <c r="D3008" t="s">
        <v>60</v>
      </c>
      <c r="E3008">
        <v>0</v>
      </c>
    </row>
    <row r="3009" spans="1:6">
      <c r="A3009" t="s">
        <v>6334</v>
      </c>
      <c r="B3009">
        <v>97014</v>
      </c>
      <c r="C3009" t="s">
        <v>6361</v>
      </c>
      <c r="D3009" t="s">
        <v>60</v>
      </c>
      <c r="E3009">
        <v>63.99</v>
      </c>
      <c r="F3009">
        <v>0</v>
      </c>
    </row>
    <row r="3010" spans="1:6">
      <c r="A3010" t="s">
        <v>6334</v>
      </c>
      <c r="B3010">
        <v>97015</v>
      </c>
      <c r="C3010" t="s">
        <v>6362</v>
      </c>
      <c r="D3010" t="s">
        <v>60</v>
      </c>
      <c r="E3010">
        <v>53.14</v>
      </c>
      <c r="F3010">
        <v>0</v>
      </c>
    </row>
    <row r="3011" spans="1:6">
      <c r="A3011" t="s">
        <v>6334</v>
      </c>
      <c r="B3011">
        <v>97013</v>
      </c>
      <c r="C3011" t="s">
        <v>6363</v>
      </c>
      <c r="D3011" t="s">
        <v>60</v>
      </c>
      <c r="E3011">
        <v>85.68</v>
      </c>
      <c r="F3011">
        <v>0</v>
      </c>
    </row>
    <row r="3012" spans="1:6">
      <c r="A3012" t="s">
        <v>6334</v>
      </c>
      <c r="B3012">
        <v>97017</v>
      </c>
      <c r="C3012" t="s">
        <v>6364</v>
      </c>
      <c r="D3012" t="s">
        <v>60</v>
      </c>
      <c r="E3012">
        <v>46.25</v>
      </c>
      <c r="F3012">
        <v>0</v>
      </c>
    </row>
    <row r="3013" spans="1:6">
      <c r="A3013" t="s">
        <v>6334</v>
      </c>
      <c r="B3013">
        <v>97018</v>
      </c>
      <c r="C3013" t="s">
        <v>6365</v>
      </c>
      <c r="D3013" t="s">
        <v>60</v>
      </c>
      <c r="E3013">
        <v>38.630000000000003</v>
      </c>
      <c r="F3013">
        <v>0</v>
      </c>
    </row>
    <row r="3014" spans="1:6">
      <c r="A3014" t="s">
        <v>6334</v>
      </c>
      <c r="B3014">
        <v>97016</v>
      </c>
      <c r="C3014" t="s">
        <v>6366</v>
      </c>
      <c r="D3014" t="s">
        <v>60</v>
      </c>
      <c r="E3014">
        <v>61.58</v>
      </c>
      <c r="F3014">
        <v>0</v>
      </c>
    </row>
    <row r="3015" spans="1:6">
      <c r="A3015" t="s">
        <v>6334</v>
      </c>
      <c r="B3015">
        <v>97024</v>
      </c>
      <c r="C3015" t="s">
        <v>6367</v>
      </c>
      <c r="D3015" t="s">
        <v>60</v>
      </c>
      <c r="E3015">
        <v>0</v>
      </c>
    </row>
    <row r="3016" spans="1:6">
      <c r="A3016" t="s">
        <v>6334</v>
      </c>
      <c r="B3016">
        <v>97023</v>
      </c>
      <c r="C3016" t="s">
        <v>6368</v>
      </c>
      <c r="D3016" t="s">
        <v>60</v>
      </c>
      <c r="E3016">
        <v>0</v>
      </c>
    </row>
    <row r="3017" spans="1:6">
      <c r="A3017" t="s">
        <v>6334</v>
      </c>
      <c r="B3017">
        <v>105804</v>
      </c>
      <c r="C3017" t="s">
        <v>6369</v>
      </c>
      <c r="D3017" t="s">
        <v>60</v>
      </c>
      <c r="E3017">
        <v>0</v>
      </c>
    </row>
    <row r="3018" spans="1:6">
      <c r="A3018" t="s">
        <v>6334</v>
      </c>
      <c r="B3018">
        <v>104990</v>
      </c>
      <c r="C3018" t="s">
        <v>6370</v>
      </c>
      <c r="D3018" t="s">
        <v>60</v>
      </c>
      <c r="E3018">
        <v>11.27</v>
      </c>
      <c r="F3018">
        <v>0.47199999999999998</v>
      </c>
    </row>
    <row r="3019" spans="1:6">
      <c r="A3019" t="s">
        <v>6334</v>
      </c>
      <c r="B3019">
        <v>97052</v>
      </c>
      <c r="C3019" t="s">
        <v>6371</v>
      </c>
      <c r="D3019" t="s">
        <v>1161</v>
      </c>
      <c r="E3019">
        <v>0</v>
      </c>
    </row>
    <row r="3020" spans="1:6">
      <c r="A3020" t="s">
        <v>6334</v>
      </c>
      <c r="B3020">
        <v>97054</v>
      </c>
      <c r="C3020" t="s">
        <v>6372</v>
      </c>
      <c r="D3020" t="s">
        <v>1161</v>
      </c>
      <c r="E3020">
        <v>29</v>
      </c>
      <c r="F3020">
        <v>0</v>
      </c>
    </row>
    <row r="3021" spans="1:6">
      <c r="A3021" t="s">
        <v>6334</v>
      </c>
      <c r="B3021">
        <v>104981</v>
      </c>
      <c r="C3021" t="s">
        <v>6373</v>
      </c>
      <c r="D3021" t="s">
        <v>60</v>
      </c>
      <c r="E3021">
        <v>0</v>
      </c>
    </row>
    <row r="3022" spans="1:6">
      <c r="A3022" t="s">
        <v>6334</v>
      </c>
      <c r="B3022">
        <v>104980</v>
      </c>
      <c r="C3022" t="s">
        <v>6374</v>
      </c>
      <c r="D3022" t="s">
        <v>60</v>
      </c>
      <c r="E3022">
        <v>0</v>
      </c>
    </row>
    <row r="3023" spans="1:6">
      <c r="A3023" t="s">
        <v>6334</v>
      </c>
      <c r="B3023">
        <v>97042</v>
      </c>
      <c r="C3023" t="s">
        <v>6375</v>
      </c>
      <c r="D3023" t="s">
        <v>60</v>
      </c>
      <c r="E3023">
        <v>0</v>
      </c>
    </row>
    <row r="3024" spans="1:6">
      <c r="A3024" t="s">
        <v>6334</v>
      </c>
      <c r="B3024">
        <v>97045</v>
      </c>
      <c r="C3024" t="s">
        <v>6376</v>
      </c>
      <c r="D3024" t="s">
        <v>60</v>
      </c>
      <c r="E3024">
        <v>0</v>
      </c>
    </row>
    <row r="3025" spans="1:6">
      <c r="A3025" t="s">
        <v>6334</v>
      </c>
      <c r="B3025">
        <v>97044</v>
      </c>
      <c r="C3025" t="s">
        <v>6377</v>
      </c>
      <c r="D3025" t="s">
        <v>60</v>
      </c>
      <c r="E3025">
        <v>0</v>
      </c>
    </row>
    <row r="3026" spans="1:6">
      <c r="A3026" t="s">
        <v>6334</v>
      </c>
      <c r="B3026">
        <v>97043</v>
      </c>
      <c r="C3026" t="s">
        <v>6378</v>
      </c>
      <c r="D3026" t="s">
        <v>60</v>
      </c>
      <c r="E3026">
        <v>0</v>
      </c>
    </row>
    <row r="3027" spans="1:6">
      <c r="A3027" t="s">
        <v>6334</v>
      </c>
      <c r="B3027">
        <v>97063</v>
      </c>
      <c r="C3027" t="s">
        <v>2574</v>
      </c>
      <c r="D3027" t="s">
        <v>223</v>
      </c>
      <c r="E3027">
        <v>18.59</v>
      </c>
      <c r="F3027">
        <v>0</v>
      </c>
    </row>
    <row r="3028" spans="1:6">
      <c r="A3028" t="s">
        <v>6334</v>
      </c>
      <c r="B3028">
        <v>97065</v>
      </c>
      <c r="C3028" t="s">
        <v>6379</v>
      </c>
      <c r="D3028" t="s">
        <v>3418</v>
      </c>
      <c r="E3028">
        <v>12.59</v>
      </c>
      <c r="F3028">
        <v>0</v>
      </c>
    </row>
    <row r="3029" spans="1:6">
      <c r="A3029" t="s">
        <v>6334</v>
      </c>
      <c r="B3029">
        <v>97064</v>
      </c>
      <c r="C3029" t="s">
        <v>6380</v>
      </c>
      <c r="D3029" t="s">
        <v>60</v>
      </c>
      <c r="E3029">
        <v>26.2</v>
      </c>
      <c r="F3029">
        <v>0</v>
      </c>
    </row>
    <row r="3030" spans="1:6">
      <c r="A3030" t="s">
        <v>6334</v>
      </c>
      <c r="B3030">
        <v>97049</v>
      </c>
      <c r="C3030" t="s">
        <v>6381</v>
      </c>
      <c r="D3030" t="s">
        <v>223</v>
      </c>
      <c r="E3030">
        <v>0</v>
      </c>
    </row>
    <row r="3031" spans="1:6">
      <c r="A3031" t="s">
        <v>6334</v>
      </c>
      <c r="B3031">
        <v>96997</v>
      </c>
      <c r="C3031" t="s">
        <v>6382</v>
      </c>
      <c r="D3031" t="s">
        <v>60</v>
      </c>
      <c r="E3031">
        <v>0</v>
      </c>
    </row>
    <row r="3032" spans="1:6">
      <c r="A3032" t="s">
        <v>6334</v>
      </c>
      <c r="B3032">
        <v>96999</v>
      </c>
      <c r="C3032" t="s">
        <v>6383</v>
      </c>
      <c r="D3032" t="s">
        <v>60</v>
      </c>
      <c r="E3032">
        <v>0</v>
      </c>
    </row>
    <row r="3033" spans="1:6">
      <c r="A3033" t="s">
        <v>6334</v>
      </c>
      <c r="B3033">
        <v>96996</v>
      </c>
      <c r="C3033" t="s">
        <v>6384</v>
      </c>
      <c r="D3033" t="s">
        <v>60</v>
      </c>
      <c r="E3033">
        <v>0</v>
      </c>
    </row>
    <row r="3034" spans="1:6">
      <c r="A3034" t="s">
        <v>6334</v>
      </c>
      <c r="B3034">
        <v>96998</v>
      </c>
      <c r="C3034" t="s">
        <v>6385</v>
      </c>
      <c r="D3034" t="s">
        <v>60</v>
      </c>
      <c r="E3034">
        <v>0</v>
      </c>
    </row>
    <row r="3035" spans="1:6">
      <c r="A3035" t="s">
        <v>6334</v>
      </c>
      <c r="B3035">
        <v>97067</v>
      </c>
      <c r="C3035" t="s">
        <v>6386</v>
      </c>
      <c r="D3035" t="s">
        <v>60</v>
      </c>
      <c r="E3035">
        <v>635.22</v>
      </c>
      <c r="F3035">
        <v>0</v>
      </c>
    </row>
    <row r="3036" spans="1:6">
      <c r="A3036" t="s">
        <v>6334</v>
      </c>
      <c r="B3036">
        <v>97001</v>
      </c>
      <c r="C3036" t="s">
        <v>6387</v>
      </c>
      <c r="D3036" t="s">
        <v>60</v>
      </c>
      <c r="E3036">
        <v>0</v>
      </c>
    </row>
    <row r="3037" spans="1:6">
      <c r="A3037" t="s">
        <v>6334</v>
      </c>
      <c r="B3037">
        <v>97003</v>
      </c>
      <c r="C3037" t="s">
        <v>6388</v>
      </c>
      <c r="D3037" t="s">
        <v>60</v>
      </c>
      <c r="E3037">
        <v>0</v>
      </c>
    </row>
    <row r="3038" spans="1:6">
      <c r="A3038" t="s">
        <v>6334</v>
      </c>
      <c r="B3038">
        <v>97005</v>
      </c>
      <c r="C3038" t="s">
        <v>6389</v>
      </c>
      <c r="D3038" t="s">
        <v>60</v>
      </c>
      <c r="E3038">
        <v>0</v>
      </c>
    </row>
    <row r="3039" spans="1:6">
      <c r="A3039" t="s">
        <v>6334</v>
      </c>
      <c r="B3039">
        <v>97000</v>
      </c>
      <c r="C3039" t="s">
        <v>6390</v>
      </c>
      <c r="D3039" t="s">
        <v>60</v>
      </c>
      <c r="E3039">
        <v>0</v>
      </c>
    </row>
    <row r="3040" spans="1:6">
      <c r="A3040" t="s">
        <v>6334</v>
      </c>
      <c r="B3040">
        <v>97002</v>
      </c>
      <c r="C3040" t="s">
        <v>6391</v>
      </c>
      <c r="D3040" t="s">
        <v>60</v>
      </c>
      <c r="E3040">
        <v>0</v>
      </c>
    </row>
    <row r="3041" spans="1:6">
      <c r="A3041" t="s">
        <v>6334</v>
      </c>
      <c r="B3041">
        <v>97004</v>
      </c>
      <c r="C3041" t="s">
        <v>6392</v>
      </c>
      <c r="D3041" t="s">
        <v>60</v>
      </c>
      <c r="E3041">
        <v>0</v>
      </c>
    </row>
    <row r="3042" spans="1:6">
      <c r="A3042" t="s">
        <v>6334</v>
      </c>
      <c r="B3042">
        <v>97007</v>
      </c>
      <c r="C3042" t="s">
        <v>6393</v>
      </c>
      <c r="D3042" t="s">
        <v>60</v>
      </c>
      <c r="E3042">
        <v>0</v>
      </c>
    </row>
    <row r="3043" spans="1:6">
      <c r="A3043" t="s">
        <v>6334</v>
      </c>
      <c r="B3043">
        <v>97009</v>
      </c>
      <c r="C3043" t="s">
        <v>6394</v>
      </c>
      <c r="D3043" t="s">
        <v>60</v>
      </c>
      <c r="E3043">
        <v>0</v>
      </c>
    </row>
    <row r="3044" spans="1:6">
      <c r="A3044" t="s">
        <v>6334</v>
      </c>
      <c r="B3044">
        <v>97006</v>
      </c>
      <c r="C3044" t="s">
        <v>6395</v>
      </c>
      <c r="D3044" t="s">
        <v>60</v>
      </c>
      <c r="E3044">
        <v>0</v>
      </c>
    </row>
    <row r="3045" spans="1:6">
      <c r="A3045" t="s">
        <v>6334</v>
      </c>
      <c r="B3045">
        <v>97008</v>
      </c>
      <c r="C3045" t="s">
        <v>6396</v>
      </c>
      <c r="D3045" t="s">
        <v>60</v>
      </c>
      <c r="E3045">
        <v>0</v>
      </c>
    </row>
    <row r="3046" spans="1:6">
      <c r="A3046" t="s">
        <v>6334</v>
      </c>
      <c r="B3046">
        <v>97048</v>
      </c>
      <c r="C3046" t="s">
        <v>6397</v>
      </c>
      <c r="D3046" t="s">
        <v>223</v>
      </c>
      <c r="E3046">
        <v>0.09</v>
      </c>
      <c r="F3046">
        <v>0.77780000000000005</v>
      </c>
    </row>
    <row r="3047" spans="1:6">
      <c r="A3047" t="s">
        <v>6334</v>
      </c>
      <c r="B3047">
        <v>97047</v>
      </c>
      <c r="C3047" t="s">
        <v>6398</v>
      </c>
      <c r="D3047" t="s">
        <v>223</v>
      </c>
      <c r="E3047">
        <v>0.13</v>
      </c>
      <c r="F3047">
        <v>0.76919999999999999</v>
      </c>
    </row>
    <row r="3048" spans="1:6">
      <c r="A3048" t="s">
        <v>6334</v>
      </c>
      <c r="B3048">
        <v>97046</v>
      </c>
      <c r="C3048" t="s">
        <v>6399</v>
      </c>
      <c r="D3048" t="s">
        <v>223</v>
      </c>
      <c r="E3048">
        <v>0.34</v>
      </c>
      <c r="F3048">
        <v>0.76470000000000005</v>
      </c>
    </row>
    <row r="3049" spans="1:6">
      <c r="A3049" t="s">
        <v>6334</v>
      </c>
      <c r="B3049">
        <v>104989</v>
      </c>
      <c r="C3049" t="s">
        <v>6400</v>
      </c>
      <c r="D3049" t="s">
        <v>1161</v>
      </c>
      <c r="E3049">
        <v>40.76</v>
      </c>
      <c r="F3049">
        <v>0.26100000000000001</v>
      </c>
    </row>
    <row r="3050" spans="1:6">
      <c r="A3050" t="s">
        <v>6334</v>
      </c>
      <c r="B3050">
        <v>97066</v>
      </c>
      <c r="C3050" t="s">
        <v>6401</v>
      </c>
      <c r="D3050" t="s">
        <v>223</v>
      </c>
      <c r="E3050">
        <v>345.79</v>
      </c>
      <c r="F3050">
        <v>0.26979999999999998</v>
      </c>
    </row>
    <row r="3051" spans="1:6">
      <c r="A3051" t="s">
        <v>6334</v>
      </c>
      <c r="B3051">
        <v>104982</v>
      </c>
      <c r="C3051" t="s">
        <v>6402</v>
      </c>
      <c r="D3051" t="s">
        <v>60</v>
      </c>
      <c r="E3051">
        <v>0</v>
      </c>
    </row>
    <row r="3052" spans="1:6">
      <c r="A3052" t="s">
        <v>6334</v>
      </c>
      <c r="B3052">
        <v>97060</v>
      </c>
      <c r="C3052" t="s">
        <v>6403</v>
      </c>
      <c r="D3052" t="s">
        <v>60</v>
      </c>
      <c r="E3052">
        <v>0</v>
      </c>
    </row>
    <row r="3053" spans="1:6">
      <c r="A3053" t="s">
        <v>6334</v>
      </c>
      <c r="B3053">
        <v>97059</v>
      </c>
      <c r="C3053" t="s">
        <v>6404</v>
      </c>
      <c r="D3053" t="s">
        <v>60</v>
      </c>
      <c r="E3053">
        <v>0</v>
      </c>
    </row>
    <row r="3054" spans="1:6">
      <c r="A3054" t="s">
        <v>6334</v>
      </c>
      <c r="B3054">
        <v>97058</v>
      </c>
      <c r="C3054" t="s">
        <v>6405</v>
      </c>
      <c r="D3054" t="s">
        <v>60</v>
      </c>
      <c r="E3054">
        <v>0</v>
      </c>
    </row>
    <row r="3055" spans="1:6">
      <c r="A3055" t="s">
        <v>6334</v>
      </c>
      <c r="B3055">
        <v>97056</v>
      </c>
      <c r="C3055" t="s">
        <v>6406</v>
      </c>
      <c r="D3055" t="s">
        <v>60</v>
      </c>
      <c r="E3055">
        <v>0</v>
      </c>
    </row>
    <row r="3056" spans="1:6">
      <c r="A3056" t="s">
        <v>6334</v>
      </c>
      <c r="B3056">
        <v>97057</v>
      </c>
      <c r="C3056" t="s">
        <v>6407</v>
      </c>
      <c r="D3056" t="s">
        <v>60</v>
      </c>
      <c r="E3056">
        <v>0</v>
      </c>
    </row>
    <row r="3057" spans="1:6">
      <c r="A3057" t="s">
        <v>6334</v>
      </c>
      <c r="B3057">
        <v>97055</v>
      </c>
      <c r="C3057" t="s">
        <v>6408</v>
      </c>
      <c r="D3057" t="s">
        <v>60</v>
      </c>
      <c r="E3057">
        <v>0</v>
      </c>
    </row>
    <row r="3058" spans="1:6">
      <c r="A3058" t="s">
        <v>6334</v>
      </c>
      <c r="B3058">
        <v>102656</v>
      </c>
      <c r="C3058" t="s">
        <v>6409</v>
      </c>
      <c r="D3058" t="s">
        <v>60</v>
      </c>
      <c r="E3058">
        <v>0</v>
      </c>
    </row>
    <row r="3059" spans="1:6">
      <c r="A3059" t="s">
        <v>6334</v>
      </c>
      <c r="B3059">
        <v>104983</v>
      </c>
      <c r="C3059" t="s">
        <v>6410</v>
      </c>
      <c r="D3059" t="s">
        <v>1161</v>
      </c>
      <c r="E3059">
        <v>0</v>
      </c>
    </row>
    <row r="3060" spans="1:6">
      <c r="A3060" t="s">
        <v>6334</v>
      </c>
      <c r="B3060">
        <v>97050</v>
      </c>
      <c r="C3060" t="s">
        <v>6411</v>
      </c>
      <c r="D3060" t="s">
        <v>223</v>
      </c>
      <c r="E3060">
        <v>0</v>
      </c>
    </row>
    <row r="3061" spans="1:6">
      <c r="A3061" t="s">
        <v>6412</v>
      </c>
      <c r="B3061">
        <v>95946</v>
      </c>
      <c r="C3061" t="s">
        <v>6413</v>
      </c>
      <c r="D3061" t="s">
        <v>2885</v>
      </c>
      <c r="E3061">
        <v>12.5</v>
      </c>
      <c r="F3061">
        <v>7.1999999999999998E-3</v>
      </c>
    </row>
    <row r="3062" spans="1:6">
      <c r="A3062" t="s">
        <v>6412</v>
      </c>
      <c r="B3062">
        <v>95947</v>
      </c>
      <c r="C3062" t="s">
        <v>6414</v>
      </c>
      <c r="D3062" t="s">
        <v>2885</v>
      </c>
      <c r="E3062">
        <v>9.4600000000000009</v>
      </c>
      <c r="F3062">
        <v>6.3E-3</v>
      </c>
    </row>
    <row r="3063" spans="1:6">
      <c r="A3063" t="s">
        <v>6412</v>
      </c>
      <c r="B3063">
        <v>95948</v>
      </c>
      <c r="C3063" t="s">
        <v>6415</v>
      </c>
      <c r="D3063" t="s">
        <v>2885</v>
      </c>
      <c r="E3063">
        <v>8.15</v>
      </c>
      <c r="F3063">
        <v>3.7000000000000002E-3</v>
      </c>
    </row>
    <row r="3064" spans="1:6">
      <c r="A3064" t="s">
        <v>6412</v>
      </c>
      <c r="B3064">
        <v>95944</v>
      </c>
      <c r="C3064" t="s">
        <v>6416</v>
      </c>
      <c r="D3064" t="s">
        <v>2885</v>
      </c>
      <c r="E3064">
        <v>20.309999999999999</v>
      </c>
      <c r="F3064">
        <v>8.8999999999999999E-3</v>
      </c>
    </row>
    <row r="3065" spans="1:6">
      <c r="A3065" t="s">
        <v>6412</v>
      </c>
      <c r="B3065">
        <v>95945</v>
      </c>
      <c r="C3065" t="s">
        <v>6417</v>
      </c>
      <c r="D3065" t="s">
        <v>2885</v>
      </c>
      <c r="E3065">
        <v>16.03</v>
      </c>
      <c r="F3065">
        <v>8.0999999999999996E-3</v>
      </c>
    </row>
    <row r="3066" spans="1:6">
      <c r="A3066" t="s">
        <v>6412</v>
      </c>
      <c r="B3066">
        <v>95943</v>
      </c>
      <c r="C3066" t="s">
        <v>6418</v>
      </c>
      <c r="D3066" t="s">
        <v>2885</v>
      </c>
      <c r="E3066">
        <v>22.72</v>
      </c>
      <c r="F3066">
        <v>9.7000000000000003E-3</v>
      </c>
    </row>
    <row r="3067" spans="1:6">
      <c r="A3067" t="s">
        <v>6412</v>
      </c>
      <c r="B3067">
        <v>102077</v>
      </c>
      <c r="C3067" t="s">
        <v>6419</v>
      </c>
      <c r="D3067" t="s">
        <v>3418</v>
      </c>
      <c r="E3067">
        <v>5404.11</v>
      </c>
      <c r="F3067">
        <v>2.5999999999999999E-3</v>
      </c>
    </row>
    <row r="3068" spans="1:6">
      <c r="A3068" t="s">
        <v>6412</v>
      </c>
      <c r="B3068">
        <v>102073</v>
      </c>
      <c r="C3068" t="s">
        <v>6420</v>
      </c>
      <c r="D3068" t="s">
        <v>3418</v>
      </c>
      <c r="E3068">
        <v>4004.34</v>
      </c>
      <c r="F3068">
        <v>1.6999999999999999E-3</v>
      </c>
    </row>
    <row r="3069" spans="1:6">
      <c r="A3069" t="s">
        <v>6412</v>
      </c>
      <c r="B3069">
        <v>102079</v>
      </c>
      <c r="C3069" t="s">
        <v>6421</v>
      </c>
      <c r="D3069" t="s">
        <v>3418</v>
      </c>
      <c r="E3069">
        <v>5293.3</v>
      </c>
      <c r="F3069">
        <v>2.5999999999999999E-3</v>
      </c>
    </row>
    <row r="3070" spans="1:6">
      <c r="A3070" t="s">
        <v>6412</v>
      </c>
      <c r="B3070">
        <v>102075</v>
      </c>
      <c r="C3070" t="s">
        <v>6422</v>
      </c>
      <c r="D3070" t="s">
        <v>3418</v>
      </c>
      <c r="E3070">
        <v>4854.5200000000004</v>
      </c>
      <c r="F3070">
        <v>2.7000000000000001E-3</v>
      </c>
    </row>
    <row r="3071" spans="1:6">
      <c r="A3071" t="s">
        <v>6412</v>
      </c>
      <c r="B3071">
        <v>102078</v>
      </c>
      <c r="C3071" t="s">
        <v>6423</v>
      </c>
      <c r="D3071" t="s">
        <v>3418</v>
      </c>
      <c r="E3071">
        <v>5539.52</v>
      </c>
      <c r="F3071">
        <v>2.2000000000000001E-3</v>
      </c>
    </row>
    <row r="3072" spans="1:6">
      <c r="A3072" t="s">
        <v>6412</v>
      </c>
      <c r="B3072">
        <v>102074</v>
      </c>
      <c r="C3072" t="s">
        <v>6424</v>
      </c>
      <c r="D3072" t="s">
        <v>3418</v>
      </c>
      <c r="E3072">
        <v>4692.2700000000004</v>
      </c>
      <c r="F3072">
        <v>2.3999999999999998E-3</v>
      </c>
    </row>
    <row r="3073" spans="1:6">
      <c r="A3073" t="s">
        <v>6412</v>
      </c>
      <c r="B3073">
        <v>102080</v>
      </c>
      <c r="C3073" t="s">
        <v>6425</v>
      </c>
      <c r="D3073" t="s">
        <v>3418</v>
      </c>
      <c r="E3073">
        <v>4617.51</v>
      </c>
      <c r="F3073">
        <v>3.0000000000000001E-3</v>
      </c>
    </row>
    <row r="3074" spans="1:6">
      <c r="A3074" t="s">
        <v>6412</v>
      </c>
      <c r="B3074">
        <v>102076</v>
      </c>
      <c r="C3074" t="s">
        <v>6426</v>
      </c>
      <c r="D3074" t="s">
        <v>3418</v>
      </c>
      <c r="E3074">
        <v>4994.26</v>
      </c>
      <c r="F3074">
        <v>2.5999999999999999E-3</v>
      </c>
    </row>
    <row r="3075" spans="1:6">
      <c r="A3075" t="s">
        <v>6412</v>
      </c>
      <c r="B3075">
        <v>102084</v>
      </c>
      <c r="C3075" t="s">
        <v>6427</v>
      </c>
      <c r="D3075" t="s">
        <v>60</v>
      </c>
      <c r="E3075">
        <v>0</v>
      </c>
    </row>
    <row r="3076" spans="1:6">
      <c r="A3076" t="s">
        <v>6412</v>
      </c>
      <c r="B3076">
        <v>102082</v>
      </c>
      <c r="C3076" t="s">
        <v>6428</v>
      </c>
      <c r="D3076" t="s">
        <v>60</v>
      </c>
      <c r="E3076">
        <v>0</v>
      </c>
    </row>
    <row r="3077" spans="1:6">
      <c r="A3077" t="s">
        <v>6412</v>
      </c>
      <c r="B3077">
        <v>102081</v>
      </c>
      <c r="C3077" t="s">
        <v>6429</v>
      </c>
      <c r="D3077" t="s">
        <v>60</v>
      </c>
      <c r="E3077">
        <v>0</v>
      </c>
    </row>
    <row r="3078" spans="1:6">
      <c r="A3078" t="s">
        <v>6412</v>
      </c>
      <c r="B3078">
        <v>102092</v>
      </c>
      <c r="C3078" t="s">
        <v>6430</v>
      </c>
      <c r="D3078" t="s">
        <v>60</v>
      </c>
      <c r="E3078">
        <v>0</v>
      </c>
    </row>
    <row r="3079" spans="1:6">
      <c r="A3079" t="s">
        <v>6412</v>
      </c>
      <c r="B3079">
        <v>102089</v>
      </c>
      <c r="C3079" t="s">
        <v>6431</v>
      </c>
      <c r="D3079" t="s">
        <v>223</v>
      </c>
      <c r="E3079">
        <v>210.68</v>
      </c>
      <c r="F3079">
        <v>0</v>
      </c>
    </row>
    <row r="3080" spans="1:6">
      <c r="A3080" t="s">
        <v>6412</v>
      </c>
      <c r="B3080">
        <v>102090</v>
      </c>
      <c r="C3080" t="s">
        <v>6432</v>
      </c>
      <c r="D3080" t="s">
        <v>223</v>
      </c>
      <c r="E3080">
        <v>159.47</v>
      </c>
      <c r="F3080">
        <v>0</v>
      </c>
    </row>
    <row r="3081" spans="1:6">
      <c r="A3081" t="s">
        <v>6412</v>
      </c>
      <c r="B3081">
        <v>102086</v>
      </c>
      <c r="C3081" t="s">
        <v>6433</v>
      </c>
      <c r="D3081" t="s">
        <v>223</v>
      </c>
      <c r="E3081">
        <v>233.46</v>
      </c>
      <c r="F3081">
        <v>0</v>
      </c>
    </row>
    <row r="3082" spans="1:6">
      <c r="A3082" t="s">
        <v>6412</v>
      </c>
      <c r="B3082">
        <v>102087</v>
      </c>
      <c r="C3082" t="s">
        <v>6434</v>
      </c>
      <c r="D3082" t="s">
        <v>223</v>
      </c>
      <c r="E3082">
        <v>188.32</v>
      </c>
      <c r="F3082">
        <v>0</v>
      </c>
    </row>
    <row r="3083" spans="1:6">
      <c r="A3083" t="s">
        <v>6412</v>
      </c>
      <c r="B3083">
        <v>102091</v>
      </c>
      <c r="C3083" t="s">
        <v>6435</v>
      </c>
      <c r="D3083" t="s">
        <v>223</v>
      </c>
      <c r="E3083">
        <v>262.51</v>
      </c>
      <c r="F3083">
        <v>0</v>
      </c>
    </row>
    <row r="3084" spans="1:6">
      <c r="A3084" t="s">
        <v>6412</v>
      </c>
      <c r="B3084">
        <v>102088</v>
      </c>
      <c r="C3084" t="s">
        <v>6436</v>
      </c>
      <c r="D3084" t="s">
        <v>223</v>
      </c>
      <c r="E3084">
        <v>230.61</v>
      </c>
      <c r="F3084">
        <v>0</v>
      </c>
    </row>
    <row r="3085" spans="1:6">
      <c r="A3085" t="s">
        <v>6412</v>
      </c>
      <c r="B3085">
        <v>101997</v>
      </c>
      <c r="C3085" t="s">
        <v>6437</v>
      </c>
      <c r="D3085" t="s">
        <v>223</v>
      </c>
      <c r="E3085">
        <v>221.27</v>
      </c>
      <c r="F3085">
        <v>0</v>
      </c>
    </row>
    <row r="3086" spans="1:6">
      <c r="A3086" t="s">
        <v>6412</v>
      </c>
      <c r="B3086">
        <v>101998</v>
      </c>
      <c r="C3086" t="s">
        <v>6438</v>
      </c>
      <c r="D3086" t="s">
        <v>223</v>
      </c>
      <c r="E3086">
        <v>167.16</v>
      </c>
      <c r="F3086">
        <v>0</v>
      </c>
    </row>
    <row r="3087" spans="1:6">
      <c r="A3087" t="s">
        <v>6412</v>
      </c>
      <c r="B3087">
        <v>101999</v>
      </c>
      <c r="C3087" t="s">
        <v>6439</v>
      </c>
      <c r="D3087" t="s">
        <v>223</v>
      </c>
      <c r="E3087">
        <v>308.04000000000002</v>
      </c>
      <c r="F3087">
        <v>0</v>
      </c>
    </row>
    <row r="3088" spans="1:6">
      <c r="A3088" t="s">
        <v>6412</v>
      </c>
      <c r="B3088">
        <v>101994</v>
      </c>
      <c r="C3088" t="s">
        <v>6440</v>
      </c>
      <c r="D3088" t="s">
        <v>223</v>
      </c>
      <c r="E3088">
        <v>242.9</v>
      </c>
      <c r="F3088">
        <v>0</v>
      </c>
    </row>
    <row r="3089" spans="1:6">
      <c r="A3089" t="s">
        <v>6412</v>
      </c>
      <c r="B3089">
        <v>101995</v>
      </c>
      <c r="C3089" t="s">
        <v>6441</v>
      </c>
      <c r="D3089" t="s">
        <v>223</v>
      </c>
      <c r="E3089">
        <v>194.64</v>
      </c>
      <c r="F3089">
        <v>0</v>
      </c>
    </row>
    <row r="3090" spans="1:6">
      <c r="A3090" t="s">
        <v>6412</v>
      </c>
      <c r="B3090">
        <v>101996</v>
      </c>
      <c r="C3090" t="s">
        <v>6442</v>
      </c>
      <c r="D3090" t="s">
        <v>223</v>
      </c>
      <c r="E3090">
        <v>246.78</v>
      </c>
      <c r="F3090">
        <v>0</v>
      </c>
    </row>
    <row r="3091" spans="1:6">
      <c r="A3091" t="s">
        <v>6412</v>
      </c>
      <c r="B3091">
        <v>101991</v>
      </c>
      <c r="C3091" t="s">
        <v>6443</v>
      </c>
      <c r="D3091" t="s">
        <v>223</v>
      </c>
      <c r="E3091">
        <v>222.55</v>
      </c>
      <c r="F3091">
        <v>0</v>
      </c>
    </row>
    <row r="3092" spans="1:6">
      <c r="A3092" t="s">
        <v>6412</v>
      </c>
      <c r="B3092">
        <v>101992</v>
      </c>
      <c r="C3092" t="s">
        <v>6444</v>
      </c>
      <c r="D3092" t="s">
        <v>223</v>
      </c>
      <c r="E3092">
        <v>169.63</v>
      </c>
      <c r="F3092">
        <v>0</v>
      </c>
    </row>
    <row r="3093" spans="1:6">
      <c r="A3093" t="s">
        <v>6412</v>
      </c>
      <c r="B3093">
        <v>101993</v>
      </c>
      <c r="C3093" t="s">
        <v>6445</v>
      </c>
      <c r="D3093" t="s">
        <v>223</v>
      </c>
      <c r="E3093">
        <v>288.25</v>
      </c>
      <c r="F3093">
        <v>0</v>
      </c>
    </row>
    <row r="3094" spans="1:6">
      <c r="A3094" t="s">
        <v>6412</v>
      </c>
      <c r="B3094">
        <v>101988</v>
      </c>
      <c r="C3094" t="s">
        <v>6446</v>
      </c>
      <c r="D3094" t="s">
        <v>223</v>
      </c>
      <c r="E3094">
        <v>229.73</v>
      </c>
      <c r="F3094">
        <v>0</v>
      </c>
    </row>
    <row r="3095" spans="1:6">
      <c r="A3095" t="s">
        <v>6412</v>
      </c>
      <c r="B3095">
        <v>101989</v>
      </c>
      <c r="C3095" t="s">
        <v>6447</v>
      </c>
      <c r="D3095" t="s">
        <v>223</v>
      </c>
      <c r="E3095">
        <v>186.74</v>
      </c>
      <c r="F3095">
        <v>0</v>
      </c>
    </row>
    <row r="3096" spans="1:6">
      <c r="A3096" t="s">
        <v>6412</v>
      </c>
      <c r="B3096">
        <v>101990</v>
      </c>
      <c r="C3096" t="s">
        <v>6448</v>
      </c>
      <c r="D3096" t="s">
        <v>223</v>
      </c>
      <c r="E3096">
        <v>230.38</v>
      </c>
      <c r="F3096">
        <v>0</v>
      </c>
    </row>
    <row r="3097" spans="1:6">
      <c r="A3097" t="s">
        <v>6412</v>
      </c>
      <c r="B3097">
        <v>101985</v>
      </c>
      <c r="C3097" t="s">
        <v>6449</v>
      </c>
      <c r="D3097" t="s">
        <v>223</v>
      </c>
      <c r="E3097">
        <v>221.62</v>
      </c>
      <c r="F3097">
        <v>0</v>
      </c>
    </row>
    <row r="3098" spans="1:6">
      <c r="A3098" t="s">
        <v>6412</v>
      </c>
      <c r="B3098">
        <v>101986</v>
      </c>
      <c r="C3098" t="s">
        <v>6450</v>
      </c>
      <c r="D3098" t="s">
        <v>223</v>
      </c>
      <c r="E3098">
        <v>166.27</v>
      </c>
      <c r="F3098">
        <v>0</v>
      </c>
    </row>
    <row r="3099" spans="1:6">
      <c r="A3099" t="s">
        <v>6412</v>
      </c>
      <c r="B3099">
        <v>101987</v>
      </c>
      <c r="C3099" t="s">
        <v>6451</v>
      </c>
      <c r="D3099" t="s">
        <v>223</v>
      </c>
      <c r="E3099">
        <v>247</v>
      </c>
      <c r="F3099">
        <v>0</v>
      </c>
    </row>
    <row r="3100" spans="1:6">
      <c r="A3100" t="s">
        <v>6412</v>
      </c>
      <c r="B3100">
        <v>101969</v>
      </c>
      <c r="C3100" t="s">
        <v>6452</v>
      </c>
      <c r="D3100" t="s">
        <v>223</v>
      </c>
      <c r="E3100">
        <v>220.69</v>
      </c>
      <c r="F3100">
        <v>0</v>
      </c>
    </row>
    <row r="3101" spans="1:6">
      <c r="A3101" t="s">
        <v>6412</v>
      </c>
      <c r="B3101">
        <v>101971</v>
      </c>
      <c r="C3101" t="s">
        <v>6453</v>
      </c>
      <c r="D3101" t="s">
        <v>223</v>
      </c>
      <c r="E3101">
        <v>177.16</v>
      </c>
      <c r="F3101">
        <v>0</v>
      </c>
    </row>
    <row r="3102" spans="1:6">
      <c r="A3102" t="s">
        <v>6412</v>
      </c>
      <c r="B3102">
        <v>101973</v>
      </c>
      <c r="C3102" t="s">
        <v>6454</v>
      </c>
      <c r="D3102" t="s">
        <v>223</v>
      </c>
      <c r="E3102">
        <v>214.31</v>
      </c>
      <c r="F3102">
        <v>0</v>
      </c>
    </row>
    <row r="3103" spans="1:6">
      <c r="A3103" t="s">
        <v>6412</v>
      </c>
      <c r="B3103">
        <v>102072</v>
      </c>
      <c r="C3103" t="s">
        <v>6455</v>
      </c>
      <c r="D3103" t="s">
        <v>223</v>
      </c>
      <c r="E3103">
        <v>193.54</v>
      </c>
      <c r="F3103">
        <v>0</v>
      </c>
    </row>
    <row r="3104" spans="1:6">
      <c r="A3104" t="s">
        <v>6412</v>
      </c>
      <c r="B3104">
        <v>102070</v>
      </c>
      <c r="C3104" t="s">
        <v>6456</v>
      </c>
      <c r="D3104" t="s">
        <v>223</v>
      </c>
      <c r="E3104">
        <v>228.69</v>
      </c>
      <c r="F3104">
        <v>0</v>
      </c>
    </row>
    <row r="3105" spans="1:6">
      <c r="A3105" t="s">
        <v>6412</v>
      </c>
      <c r="B3105">
        <v>102071</v>
      </c>
      <c r="C3105" t="s">
        <v>6457</v>
      </c>
      <c r="D3105" t="s">
        <v>223</v>
      </c>
      <c r="E3105">
        <v>200.55</v>
      </c>
      <c r="F3105">
        <v>0</v>
      </c>
    </row>
    <row r="3106" spans="1:6">
      <c r="A3106" t="s">
        <v>6412</v>
      </c>
      <c r="B3106">
        <v>102068</v>
      </c>
      <c r="C3106" t="s">
        <v>6458</v>
      </c>
      <c r="D3106" t="s">
        <v>223</v>
      </c>
      <c r="E3106">
        <v>289.52</v>
      </c>
      <c r="F3106">
        <v>0</v>
      </c>
    </row>
    <row r="3107" spans="1:6">
      <c r="A3107" t="s">
        <v>6412</v>
      </c>
      <c r="B3107">
        <v>102069</v>
      </c>
      <c r="C3107" t="s">
        <v>6459</v>
      </c>
      <c r="D3107" t="s">
        <v>223</v>
      </c>
      <c r="E3107">
        <v>265.77</v>
      </c>
      <c r="F3107">
        <v>0</v>
      </c>
    </row>
    <row r="3108" spans="1:6">
      <c r="A3108" t="s">
        <v>6412</v>
      </c>
      <c r="B3108">
        <v>102066</v>
      </c>
      <c r="C3108" t="s">
        <v>6460</v>
      </c>
      <c r="D3108" t="s">
        <v>223</v>
      </c>
      <c r="E3108">
        <v>512.47</v>
      </c>
      <c r="F3108">
        <v>0</v>
      </c>
    </row>
    <row r="3109" spans="1:6">
      <c r="A3109" t="s">
        <v>6412</v>
      </c>
      <c r="B3109">
        <v>102067</v>
      </c>
      <c r="C3109" t="s">
        <v>6461</v>
      </c>
      <c r="D3109" t="s">
        <v>223</v>
      </c>
      <c r="E3109">
        <v>437.97</v>
      </c>
      <c r="F3109">
        <v>0</v>
      </c>
    </row>
    <row r="3110" spans="1:6">
      <c r="A3110" t="s">
        <v>6412</v>
      </c>
      <c r="B3110">
        <v>102065</v>
      </c>
      <c r="C3110" t="s">
        <v>6462</v>
      </c>
      <c r="D3110" t="s">
        <v>223</v>
      </c>
      <c r="E3110">
        <v>198.59</v>
      </c>
      <c r="F3110">
        <v>0</v>
      </c>
    </row>
    <row r="3111" spans="1:6">
      <c r="A3111" t="s">
        <v>6412</v>
      </c>
      <c r="B3111">
        <v>102063</v>
      </c>
      <c r="C3111" t="s">
        <v>6463</v>
      </c>
      <c r="D3111" t="s">
        <v>223</v>
      </c>
      <c r="E3111">
        <v>246.21</v>
      </c>
      <c r="F3111">
        <v>0</v>
      </c>
    </row>
    <row r="3112" spans="1:6">
      <c r="A3112" t="s">
        <v>6412</v>
      </c>
      <c r="B3112">
        <v>102064</v>
      </c>
      <c r="C3112" t="s">
        <v>6464</v>
      </c>
      <c r="D3112" t="s">
        <v>223</v>
      </c>
      <c r="E3112">
        <v>215.57</v>
      </c>
      <c r="F3112">
        <v>0</v>
      </c>
    </row>
    <row r="3113" spans="1:6">
      <c r="A3113" t="s">
        <v>6412</v>
      </c>
      <c r="B3113">
        <v>102061</v>
      </c>
      <c r="C3113" t="s">
        <v>6465</v>
      </c>
      <c r="D3113" t="s">
        <v>223</v>
      </c>
      <c r="E3113">
        <v>318.54000000000002</v>
      </c>
      <c r="F3113">
        <v>0</v>
      </c>
    </row>
    <row r="3114" spans="1:6">
      <c r="A3114" t="s">
        <v>6412</v>
      </c>
      <c r="B3114">
        <v>102062</v>
      </c>
      <c r="C3114" t="s">
        <v>6466</v>
      </c>
      <c r="D3114" t="s">
        <v>223</v>
      </c>
      <c r="E3114">
        <v>293.93</v>
      </c>
      <c r="F3114">
        <v>0</v>
      </c>
    </row>
    <row r="3115" spans="1:6">
      <c r="A3115" t="s">
        <v>6412</v>
      </c>
      <c r="B3115">
        <v>102059</v>
      </c>
      <c r="C3115" t="s">
        <v>6467</v>
      </c>
      <c r="D3115" t="s">
        <v>223</v>
      </c>
      <c r="E3115">
        <v>502.17</v>
      </c>
      <c r="F3115">
        <v>0</v>
      </c>
    </row>
    <row r="3116" spans="1:6">
      <c r="A3116" t="s">
        <v>6412</v>
      </c>
      <c r="B3116">
        <v>102060</v>
      </c>
      <c r="C3116" t="s">
        <v>6468</v>
      </c>
      <c r="D3116" t="s">
        <v>223</v>
      </c>
      <c r="E3116">
        <v>421.9</v>
      </c>
      <c r="F3116">
        <v>0</v>
      </c>
    </row>
    <row r="3117" spans="1:6">
      <c r="A3117" t="s">
        <v>6412</v>
      </c>
      <c r="B3117">
        <v>102052</v>
      </c>
      <c r="C3117" t="s">
        <v>6469</v>
      </c>
      <c r="D3117" t="s">
        <v>223</v>
      </c>
      <c r="E3117">
        <v>196.33</v>
      </c>
      <c r="F3117">
        <v>0</v>
      </c>
    </row>
    <row r="3118" spans="1:6">
      <c r="A3118" t="s">
        <v>6412</v>
      </c>
      <c r="B3118">
        <v>102050</v>
      </c>
      <c r="C3118" t="s">
        <v>6470</v>
      </c>
      <c r="D3118" t="s">
        <v>223</v>
      </c>
      <c r="E3118">
        <v>243.41</v>
      </c>
      <c r="F3118">
        <v>0</v>
      </c>
    </row>
    <row r="3119" spans="1:6">
      <c r="A3119" t="s">
        <v>6412</v>
      </c>
      <c r="B3119">
        <v>102051</v>
      </c>
      <c r="C3119" t="s">
        <v>6471</v>
      </c>
      <c r="D3119" t="s">
        <v>223</v>
      </c>
      <c r="E3119">
        <v>213.16</v>
      </c>
      <c r="F3119">
        <v>0</v>
      </c>
    </row>
    <row r="3120" spans="1:6">
      <c r="A3120" t="s">
        <v>6412</v>
      </c>
      <c r="B3120">
        <v>102048</v>
      </c>
      <c r="C3120" t="s">
        <v>6472</v>
      </c>
      <c r="D3120" t="s">
        <v>223</v>
      </c>
      <c r="E3120">
        <v>315.47000000000003</v>
      </c>
      <c r="F3120">
        <v>0</v>
      </c>
    </row>
    <row r="3121" spans="1:6">
      <c r="A3121" t="s">
        <v>6412</v>
      </c>
      <c r="B3121">
        <v>102049</v>
      </c>
      <c r="C3121" t="s">
        <v>6473</v>
      </c>
      <c r="D3121" t="s">
        <v>223</v>
      </c>
      <c r="E3121">
        <v>282.37</v>
      </c>
      <c r="F3121">
        <v>0</v>
      </c>
    </row>
    <row r="3122" spans="1:6">
      <c r="A3122" t="s">
        <v>6412</v>
      </c>
      <c r="B3122">
        <v>102046</v>
      </c>
      <c r="C3122" t="s">
        <v>6474</v>
      </c>
      <c r="D3122" t="s">
        <v>223</v>
      </c>
      <c r="E3122">
        <v>570.37</v>
      </c>
      <c r="F3122">
        <v>0</v>
      </c>
    </row>
    <row r="3123" spans="1:6">
      <c r="A3123" t="s">
        <v>6412</v>
      </c>
      <c r="B3123">
        <v>102047</v>
      </c>
      <c r="C3123" t="s">
        <v>6475</v>
      </c>
      <c r="D3123" t="s">
        <v>223</v>
      </c>
      <c r="E3123">
        <v>485.29</v>
      </c>
      <c r="F3123">
        <v>0</v>
      </c>
    </row>
    <row r="3124" spans="1:6">
      <c r="A3124" t="s">
        <v>6412</v>
      </c>
      <c r="B3124">
        <v>102045</v>
      </c>
      <c r="C3124" t="s">
        <v>6476</v>
      </c>
      <c r="D3124" t="s">
        <v>223</v>
      </c>
      <c r="E3124">
        <v>212.17</v>
      </c>
      <c r="F3124">
        <v>0</v>
      </c>
    </row>
    <row r="3125" spans="1:6">
      <c r="A3125" t="s">
        <v>6412</v>
      </c>
      <c r="B3125">
        <v>102043</v>
      </c>
      <c r="C3125" t="s">
        <v>6477</v>
      </c>
      <c r="D3125" t="s">
        <v>223</v>
      </c>
      <c r="E3125">
        <v>260.5</v>
      </c>
      <c r="F3125">
        <v>0</v>
      </c>
    </row>
    <row r="3126" spans="1:6">
      <c r="A3126" t="s">
        <v>6412</v>
      </c>
      <c r="B3126">
        <v>102044</v>
      </c>
      <c r="C3126" t="s">
        <v>6478</v>
      </c>
      <c r="D3126" t="s">
        <v>223</v>
      </c>
      <c r="E3126">
        <v>230.3</v>
      </c>
      <c r="F3126">
        <v>0</v>
      </c>
    </row>
    <row r="3127" spans="1:6">
      <c r="A3127" t="s">
        <v>6412</v>
      </c>
      <c r="B3127">
        <v>102041</v>
      </c>
      <c r="C3127" t="s">
        <v>6479</v>
      </c>
      <c r="D3127" t="s">
        <v>223</v>
      </c>
      <c r="E3127">
        <v>343.01</v>
      </c>
      <c r="F3127">
        <v>0</v>
      </c>
    </row>
    <row r="3128" spans="1:6">
      <c r="A3128" t="s">
        <v>6412</v>
      </c>
      <c r="B3128">
        <v>102042</v>
      </c>
      <c r="C3128" t="s">
        <v>6480</v>
      </c>
      <c r="D3128" t="s">
        <v>223</v>
      </c>
      <c r="E3128">
        <v>309.57</v>
      </c>
      <c r="F3128">
        <v>0</v>
      </c>
    </row>
    <row r="3129" spans="1:6">
      <c r="A3129" t="s">
        <v>6412</v>
      </c>
      <c r="B3129">
        <v>102039</v>
      </c>
      <c r="C3129" t="s">
        <v>6481</v>
      </c>
      <c r="D3129" t="s">
        <v>223</v>
      </c>
      <c r="E3129">
        <v>537.16999999999996</v>
      </c>
      <c r="F3129">
        <v>0</v>
      </c>
    </row>
    <row r="3130" spans="1:6">
      <c r="A3130" t="s">
        <v>6412</v>
      </c>
      <c r="B3130">
        <v>102040</v>
      </c>
      <c r="C3130" t="s">
        <v>6482</v>
      </c>
      <c r="D3130" t="s">
        <v>223</v>
      </c>
      <c r="E3130">
        <v>447.37</v>
      </c>
      <c r="F3130">
        <v>0</v>
      </c>
    </row>
    <row r="3131" spans="1:6">
      <c r="A3131" t="s">
        <v>6412</v>
      </c>
      <c r="B3131">
        <v>102038</v>
      </c>
      <c r="C3131" t="s">
        <v>6483</v>
      </c>
      <c r="D3131" t="s">
        <v>223</v>
      </c>
      <c r="E3131">
        <v>205.13</v>
      </c>
      <c r="F3131">
        <v>0</v>
      </c>
    </row>
    <row r="3132" spans="1:6">
      <c r="A3132" t="s">
        <v>6412</v>
      </c>
      <c r="B3132">
        <v>102036</v>
      </c>
      <c r="C3132" t="s">
        <v>6484</v>
      </c>
      <c r="D3132" t="s">
        <v>223</v>
      </c>
      <c r="E3132">
        <v>252.43</v>
      </c>
      <c r="F3132">
        <v>0</v>
      </c>
    </row>
    <row r="3133" spans="1:6">
      <c r="A3133" t="s">
        <v>6412</v>
      </c>
      <c r="B3133">
        <v>102037</v>
      </c>
      <c r="C3133" t="s">
        <v>6485</v>
      </c>
      <c r="D3133" t="s">
        <v>223</v>
      </c>
      <c r="E3133">
        <v>222.04</v>
      </c>
      <c r="F3133">
        <v>0</v>
      </c>
    </row>
    <row r="3134" spans="1:6">
      <c r="A3134" t="s">
        <v>6412</v>
      </c>
      <c r="B3134">
        <v>102016</v>
      </c>
      <c r="C3134" t="s">
        <v>6486</v>
      </c>
      <c r="D3134" t="s">
        <v>223</v>
      </c>
      <c r="E3134">
        <v>323.56</v>
      </c>
      <c r="F3134">
        <v>0</v>
      </c>
    </row>
    <row r="3135" spans="1:6">
      <c r="A3135" t="s">
        <v>6412</v>
      </c>
      <c r="B3135">
        <v>102017</v>
      </c>
      <c r="C3135" t="s">
        <v>6487</v>
      </c>
      <c r="D3135" t="s">
        <v>223</v>
      </c>
      <c r="E3135">
        <v>294.05</v>
      </c>
      <c r="F3135">
        <v>0</v>
      </c>
    </row>
    <row r="3136" spans="1:6">
      <c r="A3136" t="s">
        <v>6412</v>
      </c>
      <c r="B3136">
        <v>102014</v>
      </c>
      <c r="C3136" t="s">
        <v>6488</v>
      </c>
      <c r="D3136" t="s">
        <v>223</v>
      </c>
      <c r="E3136">
        <v>563.6</v>
      </c>
      <c r="F3136">
        <v>0</v>
      </c>
    </row>
    <row r="3137" spans="1:6">
      <c r="A3137" t="s">
        <v>6412</v>
      </c>
      <c r="B3137">
        <v>102015</v>
      </c>
      <c r="C3137" t="s">
        <v>6489</v>
      </c>
      <c r="D3137" t="s">
        <v>223</v>
      </c>
      <c r="E3137">
        <v>471.87</v>
      </c>
      <c r="F3137">
        <v>0</v>
      </c>
    </row>
    <row r="3138" spans="1:6">
      <c r="A3138" t="s">
        <v>6412</v>
      </c>
      <c r="B3138">
        <v>102013</v>
      </c>
      <c r="C3138" t="s">
        <v>6490</v>
      </c>
      <c r="D3138" t="s">
        <v>223</v>
      </c>
      <c r="E3138">
        <v>212.77</v>
      </c>
      <c r="F3138">
        <v>0</v>
      </c>
    </row>
    <row r="3139" spans="1:6">
      <c r="A3139" t="s">
        <v>6412</v>
      </c>
      <c r="B3139">
        <v>102011</v>
      </c>
      <c r="C3139" t="s">
        <v>6491</v>
      </c>
      <c r="D3139" t="s">
        <v>223</v>
      </c>
      <c r="E3139">
        <v>261.29000000000002</v>
      </c>
      <c r="F3139">
        <v>0</v>
      </c>
    </row>
    <row r="3140" spans="1:6">
      <c r="A3140" t="s">
        <v>6412</v>
      </c>
      <c r="B3140">
        <v>102012</v>
      </c>
      <c r="C3140" t="s">
        <v>6492</v>
      </c>
      <c r="D3140" t="s">
        <v>223</v>
      </c>
      <c r="E3140">
        <v>230.11</v>
      </c>
      <c r="F3140">
        <v>0</v>
      </c>
    </row>
    <row r="3141" spans="1:6">
      <c r="A3141" t="s">
        <v>6412</v>
      </c>
      <c r="B3141">
        <v>102009</v>
      </c>
      <c r="C3141" t="s">
        <v>6493</v>
      </c>
      <c r="D3141" t="s">
        <v>223</v>
      </c>
      <c r="E3141">
        <v>341.91</v>
      </c>
      <c r="F3141">
        <v>0</v>
      </c>
    </row>
    <row r="3142" spans="1:6">
      <c r="A3142" t="s">
        <v>6412</v>
      </c>
      <c r="B3142">
        <v>102010</v>
      </c>
      <c r="C3142" t="s">
        <v>6494</v>
      </c>
      <c r="D3142" t="s">
        <v>223</v>
      </c>
      <c r="E3142">
        <v>311.58</v>
      </c>
      <c r="F3142">
        <v>0</v>
      </c>
    </row>
    <row r="3143" spans="1:6">
      <c r="A3143" t="s">
        <v>6412</v>
      </c>
      <c r="B3143">
        <v>102007</v>
      </c>
      <c r="C3143" t="s">
        <v>6495</v>
      </c>
      <c r="D3143" t="s">
        <v>223</v>
      </c>
      <c r="E3143">
        <v>515.77</v>
      </c>
      <c r="F3143">
        <v>0</v>
      </c>
    </row>
    <row r="3144" spans="1:6">
      <c r="A3144" t="s">
        <v>6412</v>
      </c>
      <c r="B3144">
        <v>102008</v>
      </c>
      <c r="C3144" t="s">
        <v>6496</v>
      </c>
      <c r="D3144" t="s">
        <v>223</v>
      </c>
      <c r="E3144">
        <v>430.79</v>
      </c>
      <c r="F3144">
        <v>0</v>
      </c>
    </row>
    <row r="3145" spans="1:6">
      <c r="A3145" t="s">
        <v>6412</v>
      </c>
      <c r="B3145">
        <v>102006</v>
      </c>
      <c r="C3145" t="s">
        <v>6497</v>
      </c>
      <c r="D3145" t="s">
        <v>223</v>
      </c>
      <c r="E3145">
        <v>208.67</v>
      </c>
      <c r="F3145">
        <v>0</v>
      </c>
    </row>
    <row r="3146" spans="1:6">
      <c r="A3146" t="s">
        <v>6412</v>
      </c>
      <c r="B3146">
        <v>102004</v>
      </c>
      <c r="C3146" t="s">
        <v>6498</v>
      </c>
      <c r="D3146" t="s">
        <v>223</v>
      </c>
      <c r="E3146">
        <v>258.02999999999997</v>
      </c>
      <c r="F3146">
        <v>0</v>
      </c>
    </row>
    <row r="3147" spans="1:6">
      <c r="A3147" t="s">
        <v>6412</v>
      </c>
      <c r="B3147">
        <v>102005</v>
      </c>
      <c r="C3147" t="s">
        <v>6499</v>
      </c>
      <c r="D3147" t="s">
        <v>223</v>
      </c>
      <c r="E3147">
        <v>227.75</v>
      </c>
      <c r="F3147">
        <v>0</v>
      </c>
    </row>
    <row r="3148" spans="1:6">
      <c r="A3148" t="s">
        <v>6412</v>
      </c>
      <c r="B3148">
        <v>102002</v>
      </c>
      <c r="C3148" t="s">
        <v>6500</v>
      </c>
      <c r="D3148" t="s">
        <v>223</v>
      </c>
      <c r="E3148">
        <v>324.95</v>
      </c>
      <c r="F3148">
        <v>0</v>
      </c>
    </row>
    <row r="3149" spans="1:6">
      <c r="A3149" t="s">
        <v>6412</v>
      </c>
      <c r="B3149">
        <v>102003</v>
      </c>
      <c r="C3149" t="s">
        <v>6501</v>
      </c>
      <c r="D3149" t="s">
        <v>223</v>
      </c>
      <c r="E3149">
        <v>297.67</v>
      </c>
      <c r="F3149">
        <v>0</v>
      </c>
    </row>
    <row r="3150" spans="1:6">
      <c r="A3150" t="s">
        <v>6412</v>
      </c>
      <c r="B3150">
        <v>102000</v>
      </c>
      <c r="C3150" t="s">
        <v>6502</v>
      </c>
      <c r="D3150" t="s">
        <v>223</v>
      </c>
      <c r="E3150">
        <v>522.79999999999995</v>
      </c>
      <c r="F3150">
        <v>0</v>
      </c>
    </row>
    <row r="3151" spans="1:6">
      <c r="A3151" t="s">
        <v>6412</v>
      </c>
      <c r="B3151">
        <v>102001</v>
      </c>
      <c r="C3151" t="s">
        <v>6503</v>
      </c>
      <c r="D3151" t="s">
        <v>223</v>
      </c>
      <c r="E3151">
        <v>448.91</v>
      </c>
      <c r="F3151">
        <v>0</v>
      </c>
    </row>
    <row r="3152" spans="1:6">
      <c r="A3152" t="s">
        <v>6412</v>
      </c>
      <c r="B3152">
        <v>101983</v>
      </c>
      <c r="C3152" t="s">
        <v>6504</v>
      </c>
      <c r="D3152" t="s">
        <v>223</v>
      </c>
      <c r="E3152">
        <v>214.82</v>
      </c>
      <c r="F3152">
        <v>0</v>
      </c>
    </row>
    <row r="3153" spans="1:6">
      <c r="A3153" t="s">
        <v>6412</v>
      </c>
      <c r="B3153">
        <v>101981</v>
      </c>
      <c r="C3153" t="s">
        <v>6505</v>
      </c>
      <c r="D3153" t="s">
        <v>223</v>
      </c>
      <c r="E3153">
        <v>264.01</v>
      </c>
      <c r="F3153">
        <v>0</v>
      </c>
    </row>
    <row r="3154" spans="1:6">
      <c r="A3154" t="s">
        <v>6412</v>
      </c>
      <c r="B3154">
        <v>101982</v>
      </c>
      <c r="C3154" t="s">
        <v>6506</v>
      </c>
      <c r="D3154" t="s">
        <v>223</v>
      </c>
      <c r="E3154">
        <v>233.83</v>
      </c>
      <c r="F3154">
        <v>0</v>
      </c>
    </row>
    <row r="3155" spans="1:6">
      <c r="A3155" t="s">
        <v>6412</v>
      </c>
      <c r="B3155">
        <v>101977</v>
      </c>
      <c r="C3155" t="s">
        <v>6507</v>
      </c>
      <c r="D3155" t="s">
        <v>223</v>
      </c>
      <c r="E3155">
        <v>339.09</v>
      </c>
      <c r="F3155">
        <v>0</v>
      </c>
    </row>
    <row r="3156" spans="1:6">
      <c r="A3156" t="s">
        <v>6412</v>
      </c>
      <c r="B3156">
        <v>101980</v>
      </c>
      <c r="C3156" t="s">
        <v>6508</v>
      </c>
      <c r="D3156" t="s">
        <v>223</v>
      </c>
      <c r="E3156">
        <v>311.75</v>
      </c>
      <c r="F3156">
        <v>0</v>
      </c>
    </row>
    <row r="3157" spans="1:6">
      <c r="A3157" t="s">
        <v>6412</v>
      </c>
      <c r="B3157">
        <v>101974</v>
      </c>
      <c r="C3157" t="s">
        <v>6509</v>
      </c>
      <c r="D3157" t="s">
        <v>223</v>
      </c>
      <c r="E3157">
        <v>525.22</v>
      </c>
      <c r="F3157">
        <v>0</v>
      </c>
    </row>
    <row r="3158" spans="1:6">
      <c r="A3158" t="s">
        <v>6412</v>
      </c>
      <c r="B3158">
        <v>101975</v>
      </c>
      <c r="C3158" t="s">
        <v>6510</v>
      </c>
      <c r="D3158" t="s">
        <v>223</v>
      </c>
      <c r="E3158">
        <v>446.38</v>
      </c>
      <c r="F3158">
        <v>0</v>
      </c>
    </row>
    <row r="3159" spans="1:6">
      <c r="A3159" t="s">
        <v>6511</v>
      </c>
      <c r="B3159">
        <v>101114</v>
      </c>
      <c r="C3159" t="s">
        <v>6512</v>
      </c>
      <c r="D3159" t="s">
        <v>3418</v>
      </c>
      <c r="E3159">
        <v>4.5599999999999996</v>
      </c>
      <c r="F3159">
        <v>0.47810000000000002</v>
      </c>
    </row>
    <row r="3160" spans="1:6">
      <c r="A3160" t="s">
        <v>6511</v>
      </c>
      <c r="B3160">
        <v>101118</v>
      </c>
      <c r="C3160" t="s">
        <v>6513</v>
      </c>
      <c r="D3160" t="s">
        <v>3418</v>
      </c>
      <c r="E3160">
        <v>3.91</v>
      </c>
      <c r="F3160">
        <v>0.47060000000000002</v>
      </c>
    </row>
    <row r="3161" spans="1:6">
      <c r="A3161" t="s">
        <v>6511</v>
      </c>
      <c r="B3161">
        <v>101115</v>
      </c>
      <c r="C3161" t="s">
        <v>6514</v>
      </c>
      <c r="D3161" t="s">
        <v>3418</v>
      </c>
      <c r="E3161">
        <v>3.82</v>
      </c>
      <c r="F3161">
        <v>0.51049999999999995</v>
      </c>
    </row>
    <row r="3162" spans="1:6">
      <c r="A3162" t="s">
        <v>6511</v>
      </c>
      <c r="B3162">
        <v>101116</v>
      </c>
      <c r="C3162" t="s">
        <v>6515</v>
      </c>
      <c r="D3162" t="s">
        <v>3418</v>
      </c>
      <c r="E3162">
        <v>2.38</v>
      </c>
      <c r="F3162">
        <v>0.49580000000000002</v>
      </c>
    </row>
    <row r="3163" spans="1:6">
      <c r="A3163" t="s">
        <v>6511</v>
      </c>
      <c r="B3163">
        <v>101117</v>
      </c>
      <c r="C3163" t="s">
        <v>6516</v>
      </c>
      <c r="D3163" t="s">
        <v>3418</v>
      </c>
      <c r="E3163">
        <v>3.37</v>
      </c>
      <c r="F3163">
        <v>0.69140000000000001</v>
      </c>
    </row>
    <row r="3164" spans="1:6">
      <c r="A3164" t="s">
        <v>6511</v>
      </c>
      <c r="B3164">
        <v>101124</v>
      </c>
      <c r="C3164" t="s">
        <v>6517</v>
      </c>
      <c r="D3164" t="s">
        <v>3418</v>
      </c>
      <c r="E3164">
        <v>15.26</v>
      </c>
      <c r="F3164">
        <v>0.27460000000000001</v>
      </c>
    </row>
    <row r="3165" spans="1:6">
      <c r="A3165" t="s">
        <v>6511</v>
      </c>
      <c r="B3165">
        <v>101128</v>
      </c>
      <c r="C3165" t="s">
        <v>6518</v>
      </c>
      <c r="D3165" t="s">
        <v>3418</v>
      </c>
      <c r="E3165">
        <v>14.61</v>
      </c>
      <c r="F3165">
        <v>0.26350000000000001</v>
      </c>
    </row>
    <row r="3166" spans="1:6">
      <c r="A3166" t="s">
        <v>6511</v>
      </c>
      <c r="B3166">
        <v>101125</v>
      </c>
      <c r="C3166" t="s">
        <v>6519</v>
      </c>
      <c r="D3166" t="s">
        <v>3418</v>
      </c>
      <c r="E3166">
        <v>14.52</v>
      </c>
      <c r="F3166">
        <v>0.2727</v>
      </c>
    </row>
    <row r="3167" spans="1:6">
      <c r="A3167" t="s">
        <v>6511</v>
      </c>
      <c r="B3167">
        <v>101126</v>
      </c>
      <c r="C3167" t="s">
        <v>6520</v>
      </c>
      <c r="D3167" t="s">
        <v>3418</v>
      </c>
      <c r="E3167">
        <v>13.07</v>
      </c>
      <c r="F3167">
        <v>0.24410000000000001</v>
      </c>
    </row>
    <row r="3168" spans="1:6">
      <c r="A3168" t="s">
        <v>6511</v>
      </c>
      <c r="B3168">
        <v>101127</v>
      </c>
      <c r="C3168" t="s">
        <v>6521</v>
      </c>
      <c r="D3168" t="s">
        <v>3418</v>
      </c>
      <c r="E3168">
        <v>14.07</v>
      </c>
      <c r="F3168">
        <v>0.3085</v>
      </c>
    </row>
    <row r="3169" spans="1:6">
      <c r="A3169" t="s">
        <v>6511</v>
      </c>
      <c r="B3169">
        <v>101134</v>
      </c>
      <c r="C3169" t="s">
        <v>6522</v>
      </c>
      <c r="D3169" t="s">
        <v>3418</v>
      </c>
      <c r="E3169">
        <v>15.94</v>
      </c>
      <c r="F3169">
        <v>0.26469999999999999</v>
      </c>
    </row>
    <row r="3170" spans="1:6">
      <c r="A3170" t="s">
        <v>6511</v>
      </c>
      <c r="B3170">
        <v>101144</v>
      </c>
      <c r="C3170" t="s">
        <v>6523</v>
      </c>
      <c r="D3170" t="s">
        <v>3418</v>
      </c>
      <c r="E3170">
        <v>15.82</v>
      </c>
      <c r="F3170">
        <v>0.3034</v>
      </c>
    </row>
    <row r="3171" spans="1:6">
      <c r="A3171" t="s">
        <v>6511</v>
      </c>
      <c r="B3171">
        <v>101138</v>
      </c>
      <c r="C3171" t="s">
        <v>6524</v>
      </c>
      <c r="D3171" t="s">
        <v>3418</v>
      </c>
      <c r="E3171">
        <v>15.29</v>
      </c>
      <c r="F3171">
        <v>0.25380000000000003</v>
      </c>
    </row>
    <row r="3172" spans="1:6">
      <c r="A3172" t="s">
        <v>6511</v>
      </c>
      <c r="B3172">
        <v>101148</v>
      </c>
      <c r="C3172" t="s">
        <v>6525</v>
      </c>
      <c r="D3172" t="s">
        <v>3418</v>
      </c>
      <c r="E3172">
        <v>15.17</v>
      </c>
      <c r="F3172">
        <v>0.29399999999999998</v>
      </c>
    </row>
    <row r="3173" spans="1:6">
      <c r="A3173" t="s">
        <v>6511</v>
      </c>
      <c r="B3173">
        <v>101135</v>
      </c>
      <c r="C3173" t="s">
        <v>6526</v>
      </c>
      <c r="D3173" t="s">
        <v>3418</v>
      </c>
      <c r="E3173">
        <v>15.2</v>
      </c>
      <c r="F3173">
        <v>0.26250000000000001</v>
      </c>
    </row>
    <row r="3174" spans="1:6">
      <c r="A3174" t="s">
        <v>6511</v>
      </c>
      <c r="B3174">
        <v>101145</v>
      </c>
      <c r="C3174" t="s">
        <v>6527</v>
      </c>
      <c r="D3174" t="s">
        <v>3418</v>
      </c>
      <c r="E3174">
        <v>15.08</v>
      </c>
      <c r="F3174">
        <v>0.30309999999999998</v>
      </c>
    </row>
    <row r="3175" spans="1:6">
      <c r="A3175" t="s">
        <v>6511</v>
      </c>
      <c r="B3175">
        <v>101136</v>
      </c>
      <c r="C3175" t="s">
        <v>6528</v>
      </c>
      <c r="D3175" t="s">
        <v>3418</v>
      </c>
      <c r="E3175">
        <v>13.76</v>
      </c>
      <c r="F3175">
        <v>0.23400000000000001</v>
      </c>
    </row>
    <row r="3176" spans="1:6">
      <c r="A3176" t="s">
        <v>6511</v>
      </c>
      <c r="B3176">
        <v>101146</v>
      </c>
      <c r="C3176" t="s">
        <v>6529</v>
      </c>
      <c r="D3176" t="s">
        <v>3418</v>
      </c>
      <c r="E3176">
        <v>13.64</v>
      </c>
      <c r="F3176">
        <v>0.27860000000000001</v>
      </c>
    </row>
    <row r="3177" spans="1:6">
      <c r="A3177" t="s">
        <v>6511</v>
      </c>
      <c r="B3177">
        <v>101137</v>
      </c>
      <c r="C3177" t="s">
        <v>6530</v>
      </c>
      <c r="D3177" t="s">
        <v>3418</v>
      </c>
      <c r="E3177">
        <v>14.75</v>
      </c>
      <c r="F3177">
        <v>0.29630000000000001</v>
      </c>
    </row>
    <row r="3178" spans="1:6">
      <c r="A3178" t="s">
        <v>6511</v>
      </c>
      <c r="B3178">
        <v>101147</v>
      </c>
      <c r="C3178" t="s">
        <v>6531</v>
      </c>
      <c r="D3178" t="s">
        <v>3418</v>
      </c>
      <c r="E3178">
        <v>14.63</v>
      </c>
      <c r="F3178">
        <v>0.33829999999999999</v>
      </c>
    </row>
    <row r="3179" spans="1:6">
      <c r="A3179" t="s">
        <v>6511</v>
      </c>
      <c r="B3179">
        <v>101119</v>
      </c>
      <c r="C3179" t="s">
        <v>6532</v>
      </c>
      <c r="D3179" t="s">
        <v>3418</v>
      </c>
      <c r="E3179">
        <v>8.6999999999999993</v>
      </c>
      <c r="F3179">
        <v>0.47820000000000001</v>
      </c>
    </row>
    <row r="3180" spans="1:6">
      <c r="A3180" t="s">
        <v>6511</v>
      </c>
      <c r="B3180">
        <v>101123</v>
      </c>
      <c r="C3180" t="s">
        <v>6533</v>
      </c>
      <c r="D3180" t="s">
        <v>3418</v>
      </c>
      <c r="E3180">
        <v>7.48</v>
      </c>
      <c r="F3180">
        <v>0.47060000000000002</v>
      </c>
    </row>
    <row r="3181" spans="1:6">
      <c r="A3181" t="s">
        <v>6511</v>
      </c>
      <c r="B3181">
        <v>101120</v>
      </c>
      <c r="C3181" t="s">
        <v>6534</v>
      </c>
      <c r="D3181" t="s">
        <v>3418</v>
      </c>
      <c r="E3181">
        <v>7.32</v>
      </c>
      <c r="F3181">
        <v>0.50819999999999999</v>
      </c>
    </row>
    <row r="3182" spans="1:6">
      <c r="A3182" t="s">
        <v>6511</v>
      </c>
      <c r="B3182">
        <v>101121</v>
      </c>
      <c r="C3182" t="s">
        <v>6535</v>
      </c>
      <c r="D3182" t="s">
        <v>3418</v>
      </c>
      <c r="E3182">
        <v>4.5599999999999996</v>
      </c>
      <c r="F3182">
        <v>0.49340000000000001</v>
      </c>
    </row>
    <row r="3183" spans="1:6">
      <c r="A3183" t="s">
        <v>6511</v>
      </c>
      <c r="B3183">
        <v>101122</v>
      </c>
      <c r="C3183" t="s">
        <v>6536</v>
      </c>
      <c r="D3183" t="s">
        <v>3418</v>
      </c>
      <c r="E3183">
        <v>6.43</v>
      </c>
      <c r="F3183">
        <v>0.69359999999999999</v>
      </c>
    </row>
    <row r="3184" spans="1:6">
      <c r="A3184" t="s">
        <v>6511</v>
      </c>
      <c r="B3184">
        <v>101129</v>
      </c>
      <c r="C3184" t="s">
        <v>6537</v>
      </c>
      <c r="D3184" t="s">
        <v>3418</v>
      </c>
      <c r="E3184">
        <v>19.82</v>
      </c>
      <c r="F3184">
        <v>0.31530000000000002</v>
      </c>
    </row>
    <row r="3185" spans="1:6">
      <c r="A3185" t="s">
        <v>6511</v>
      </c>
      <c r="B3185">
        <v>101133</v>
      </c>
      <c r="C3185" t="s">
        <v>6538</v>
      </c>
      <c r="D3185" t="s">
        <v>3418</v>
      </c>
      <c r="E3185">
        <v>18.600000000000001</v>
      </c>
      <c r="F3185">
        <v>0.30159999999999998</v>
      </c>
    </row>
    <row r="3186" spans="1:6">
      <c r="A3186" t="s">
        <v>6511</v>
      </c>
      <c r="B3186">
        <v>101130</v>
      </c>
      <c r="C3186" t="s">
        <v>6539</v>
      </c>
      <c r="D3186" t="s">
        <v>3418</v>
      </c>
      <c r="E3186">
        <v>18.440000000000001</v>
      </c>
      <c r="F3186">
        <v>0.31509999999999999</v>
      </c>
    </row>
    <row r="3187" spans="1:6">
      <c r="A3187" t="s">
        <v>6511</v>
      </c>
      <c r="B3187">
        <v>101131</v>
      </c>
      <c r="C3187" t="s">
        <v>6540</v>
      </c>
      <c r="D3187" t="s">
        <v>3418</v>
      </c>
      <c r="E3187">
        <v>15.68</v>
      </c>
      <c r="F3187">
        <v>0.27679999999999999</v>
      </c>
    </row>
    <row r="3188" spans="1:6">
      <c r="A3188" t="s">
        <v>6511</v>
      </c>
      <c r="B3188">
        <v>101132</v>
      </c>
      <c r="C3188" t="s">
        <v>6541</v>
      </c>
      <c r="D3188" t="s">
        <v>3418</v>
      </c>
      <c r="E3188">
        <v>17.55</v>
      </c>
      <c r="F3188">
        <v>0.37319999999999998</v>
      </c>
    </row>
    <row r="3189" spans="1:6">
      <c r="A3189" t="s">
        <v>6511</v>
      </c>
      <c r="B3189">
        <v>101139</v>
      </c>
      <c r="C3189" t="s">
        <v>6542</v>
      </c>
      <c r="D3189" t="s">
        <v>3418</v>
      </c>
      <c r="E3189">
        <v>20.52</v>
      </c>
      <c r="F3189">
        <v>0.30599999999999999</v>
      </c>
    </row>
    <row r="3190" spans="1:6">
      <c r="A3190" t="s">
        <v>6511</v>
      </c>
      <c r="B3190">
        <v>101149</v>
      </c>
      <c r="C3190" t="s">
        <v>6543</v>
      </c>
      <c r="D3190" t="s">
        <v>3418</v>
      </c>
      <c r="E3190">
        <v>20.41</v>
      </c>
      <c r="F3190">
        <v>0.33710000000000001</v>
      </c>
    </row>
    <row r="3191" spans="1:6">
      <c r="A3191" t="s">
        <v>6511</v>
      </c>
      <c r="B3191">
        <v>101143</v>
      </c>
      <c r="C3191" t="s">
        <v>6544</v>
      </c>
      <c r="D3191" t="s">
        <v>3418</v>
      </c>
      <c r="E3191">
        <v>19.3</v>
      </c>
      <c r="F3191">
        <v>0.29220000000000002</v>
      </c>
    </row>
    <row r="3192" spans="1:6">
      <c r="A3192" t="s">
        <v>6511</v>
      </c>
      <c r="B3192">
        <v>101153</v>
      </c>
      <c r="C3192" t="s">
        <v>6545</v>
      </c>
      <c r="D3192" t="s">
        <v>3418</v>
      </c>
      <c r="E3192">
        <v>19.190000000000001</v>
      </c>
      <c r="F3192">
        <v>0.32519999999999999</v>
      </c>
    </row>
    <row r="3193" spans="1:6">
      <c r="A3193" t="s">
        <v>6511</v>
      </c>
      <c r="B3193">
        <v>101140</v>
      </c>
      <c r="C3193" t="s">
        <v>6546</v>
      </c>
      <c r="D3193" t="s">
        <v>3418</v>
      </c>
      <c r="E3193">
        <v>19.14</v>
      </c>
      <c r="F3193">
        <v>0.30509999999999998</v>
      </c>
    </row>
    <row r="3194" spans="1:6">
      <c r="A3194" t="s">
        <v>6511</v>
      </c>
      <c r="B3194">
        <v>101150</v>
      </c>
      <c r="C3194" t="s">
        <v>6547</v>
      </c>
      <c r="D3194" t="s">
        <v>3418</v>
      </c>
      <c r="E3194">
        <v>19.03</v>
      </c>
      <c r="F3194">
        <v>0.33839999999999998</v>
      </c>
    </row>
    <row r="3195" spans="1:6">
      <c r="A3195" t="s">
        <v>6511</v>
      </c>
      <c r="B3195">
        <v>101141</v>
      </c>
      <c r="C3195" t="s">
        <v>6548</v>
      </c>
      <c r="D3195" t="s">
        <v>3418</v>
      </c>
      <c r="E3195">
        <v>16.38</v>
      </c>
      <c r="F3195">
        <v>0.26679999999999998</v>
      </c>
    </row>
    <row r="3196" spans="1:6">
      <c r="A3196" t="s">
        <v>6511</v>
      </c>
      <c r="B3196">
        <v>101151</v>
      </c>
      <c r="C3196" t="s">
        <v>6549</v>
      </c>
      <c r="D3196" t="s">
        <v>3418</v>
      </c>
      <c r="E3196">
        <v>16.27</v>
      </c>
      <c r="F3196">
        <v>0.30549999999999999</v>
      </c>
    </row>
    <row r="3197" spans="1:6">
      <c r="A3197" t="s">
        <v>6511</v>
      </c>
      <c r="B3197">
        <v>101142</v>
      </c>
      <c r="C3197" t="s">
        <v>6550</v>
      </c>
      <c r="D3197" t="s">
        <v>3418</v>
      </c>
      <c r="E3197">
        <v>18.25</v>
      </c>
      <c r="F3197">
        <v>0.36049999999999999</v>
      </c>
    </row>
    <row r="3198" spans="1:6">
      <c r="A3198" t="s">
        <v>6511</v>
      </c>
      <c r="B3198">
        <v>101152</v>
      </c>
      <c r="C3198" t="s">
        <v>6551</v>
      </c>
      <c r="D3198" t="s">
        <v>3418</v>
      </c>
      <c r="E3198">
        <v>18.14</v>
      </c>
      <c r="F3198">
        <v>0.39579999999999999</v>
      </c>
    </row>
    <row r="3199" spans="1:6">
      <c r="A3199" t="s">
        <v>6552</v>
      </c>
      <c r="B3199">
        <v>101207</v>
      </c>
      <c r="C3199" t="s">
        <v>6553</v>
      </c>
      <c r="D3199" t="s">
        <v>3418</v>
      </c>
      <c r="E3199">
        <v>10.95</v>
      </c>
      <c r="F3199">
        <v>0.2311</v>
      </c>
    </row>
    <row r="3200" spans="1:6">
      <c r="A3200" t="s">
        <v>6552</v>
      </c>
      <c r="B3200">
        <v>101206</v>
      </c>
      <c r="C3200" t="s">
        <v>6554</v>
      </c>
      <c r="D3200" t="s">
        <v>3418</v>
      </c>
      <c r="E3200">
        <v>12.72</v>
      </c>
      <c r="F3200">
        <v>0.2233</v>
      </c>
    </row>
    <row r="3201" spans="1:6">
      <c r="A3201" t="s">
        <v>6552</v>
      </c>
      <c r="B3201">
        <v>101210</v>
      </c>
      <c r="C3201" t="s">
        <v>6555</v>
      </c>
      <c r="D3201" t="s">
        <v>3418</v>
      </c>
      <c r="E3201">
        <v>17.7</v>
      </c>
      <c r="F3201">
        <v>0.1915</v>
      </c>
    </row>
    <row r="3202" spans="1:6">
      <c r="A3202" t="s">
        <v>6552</v>
      </c>
      <c r="B3202">
        <v>101211</v>
      </c>
      <c r="C3202" t="s">
        <v>6556</v>
      </c>
      <c r="D3202" t="s">
        <v>3418</v>
      </c>
      <c r="E3202">
        <v>19</v>
      </c>
      <c r="F3202">
        <v>0.18679999999999999</v>
      </c>
    </row>
    <row r="3203" spans="1:6">
      <c r="A3203" t="s">
        <v>6552</v>
      </c>
      <c r="B3203">
        <v>101215</v>
      </c>
      <c r="C3203" t="s">
        <v>6557</v>
      </c>
      <c r="D3203" t="s">
        <v>3418</v>
      </c>
      <c r="E3203">
        <v>17.04</v>
      </c>
      <c r="F3203">
        <v>0.20250000000000001</v>
      </c>
    </row>
    <row r="3204" spans="1:6">
      <c r="A3204" t="s">
        <v>6552</v>
      </c>
      <c r="B3204">
        <v>101216</v>
      </c>
      <c r="C3204" t="s">
        <v>6558</v>
      </c>
      <c r="D3204" t="s">
        <v>3418</v>
      </c>
      <c r="E3204">
        <v>17.850000000000001</v>
      </c>
      <c r="F3204">
        <v>0.19719999999999999</v>
      </c>
    </row>
    <row r="3205" spans="1:6">
      <c r="A3205" t="s">
        <v>6552</v>
      </c>
      <c r="B3205">
        <v>101212</v>
      </c>
      <c r="C3205" t="s">
        <v>6559</v>
      </c>
      <c r="D3205" t="s">
        <v>3418</v>
      </c>
      <c r="E3205">
        <v>22.18</v>
      </c>
      <c r="F3205">
        <v>0.1794</v>
      </c>
    </row>
    <row r="3206" spans="1:6">
      <c r="A3206" t="s">
        <v>6552</v>
      </c>
      <c r="B3206">
        <v>101217</v>
      </c>
      <c r="C3206" t="s">
        <v>6560</v>
      </c>
      <c r="D3206" t="s">
        <v>3418</v>
      </c>
      <c r="E3206">
        <v>20.81</v>
      </c>
      <c r="F3206">
        <v>0.1908</v>
      </c>
    </row>
    <row r="3207" spans="1:6">
      <c r="A3207" t="s">
        <v>6552</v>
      </c>
      <c r="B3207">
        <v>101218</v>
      </c>
      <c r="C3207" t="s">
        <v>6561</v>
      </c>
      <c r="D3207" t="s">
        <v>3418</v>
      </c>
      <c r="E3207">
        <v>21.99</v>
      </c>
      <c r="F3207">
        <v>0.18509999999999999</v>
      </c>
    </row>
    <row r="3208" spans="1:6">
      <c r="A3208" t="s">
        <v>6552</v>
      </c>
      <c r="B3208">
        <v>101213</v>
      </c>
      <c r="C3208" t="s">
        <v>6562</v>
      </c>
      <c r="D3208" t="s">
        <v>3418</v>
      </c>
      <c r="E3208">
        <v>24.83</v>
      </c>
      <c r="F3208">
        <v>0.17599999999999999</v>
      </c>
    </row>
    <row r="3209" spans="1:6">
      <c r="A3209" t="s">
        <v>6552</v>
      </c>
      <c r="B3209">
        <v>101219</v>
      </c>
      <c r="C3209" t="s">
        <v>6563</v>
      </c>
      <c r="D3209" t="s">
        <v>3418</v>
      </c>
      <c r="E3209">
        <v>26.64</v>
      </c>
      <c r="F3209">
        <v>0.1757</v>
      </c>
    </row>
    <row r="3210" spans="1:6">
      <c r="A3210" t="s">
        <v>6552</v>
      </c>
      <c r="B3210">
        <v>101214</v>
      </c>
      <c r="C3210" t="s">
        <v>6564</v>
      </c>
      <c r="D3210" t="s">
        <v>3418</v>
      </c>
      <c r="E3210">
        <v>29.97</v>
      </c>
      <c r="F3210">
        <v>0.1658</v>
      </c>
    </row>
    <row r="3211" spans="1:6">
      <c r="A3211" t="s">
        <v>6552</v>
      </c>
      <c r="B3211">
        <v>101254</v>
      </c>
      <c r="C3211" t="s">
        <v>6565</v>
      </c>
      <c r="D3211" t="s">
        <v>3418</v>
      </c>
      <c r="E3211">
        <v>13</v>
      </c>
      <c r="F3211">
        <v>0.17230000000000001</v>
      </c>
    </row>
    <row r="3212" spans="1:6">
      <c r="A3212" t="s">
        <v>6552</v>
      </c>
      <c r="B3212">
        <v>101256</v>
      </c>
      <c r="C3212" t="s">
        <v>6566</v>
      </c>
      <c r="D3212" t="s">
        <v>3418</v>
      </c>
      <c r="E3212">
        <v>20.05</v>
      </c>
      <c r="F3212">
        <v>0.13070000000000001</v>
      </c>
    </row>
    <row r="3213" spans="1:6">
      <c r="A3213" t="s">
        <v>6552</v>
      </c>
      <c r="B3213">
        <v>101257</v>
      </c>
      <c r="C3213" t="s">
        <v>6567</v>
      </c>
      <c r="D3213" t="s">
        <v>3418</v>
      </c>
      <c r="E3213">
        <v>21.11</v>
      </c>
      <c r="F3213">
        <v>0.1255</v>
      </c>
    </row>
    <row r="3214" spans="1:6">
      <c r="A3214" t="s">
        <v>6552</v>
      </c>
      <c r="B3214">
        <v>101258</v>
      </c>
      <c r="C3214" t="s">
        <v>6568</v>
      </c>
      <c r="D3214" t="s">
        <v>3418</v>
      </c>
      <c r="E3214">
        <v>24.49</v>
      </c>
      <c r="F3214">
        <v>0.11559999999999999</v>
      </c>
    </row>
    <row r="3215" spans="1:6">
      <c r="A3215" t="s">
        <v>6552</v>
      </c>
      <c r="B3215">
        <v>101259</v>
      </c>
      <c r="C3215" t="s">
        <v>6569</v>
      </c>
      <c r="D3215" t="s">
        <v>3418</v>
      </c>
      <c r="E3215">
        <v>27.23</v>
      </c>
      <c r="F3215">
        <v>0.10979999999999999</v>
      </c>
    </row>
    <row r="3216" spans="1:6">
      <c r="A3216" t="s">
        <v>6552</v>
      </c>
      <c r="B3216">
        <v>101260</v>
      </c>
      <c r="C3216" t="s">
        <v>6570</v>
      </c>
      <c r="D3216" t="s">
        <v>3418</v>
      </c>
      <c r="E3216">
        <v>34.049999999999997</v>
      </c>
      <c r="F3216">
        <v>9.8699999999999996E-2</v>
      </c>
    </row>
    <row r="3217" spans="1:6">
      <c r="A3217" t="s">
        <v>6552</v>
      </c>
      <c r="B3217">
        <v>101208</v>
      </c>
      <c r="C3217" t="s">
        <v>6571</v>
      </c>
      <c r="D3217" t="s">
        <v>3418</v>
      </c>
      <c r="E3217">
        <v>10.74</v>
      </c>
      <c r="F3217">
        <v>0.22070000000000001</v>
      </c>
    </row>
    <row r="3218" spans="1:6">
      <c r="A3218" t="s">
        <v>6552</v>
      </c>
      <c r="B3218">
        <v>101209</v>
      </c>
      <c r="C3218" t="s">
        <v>6572</v>
      </c>
      <c r="D3218" t="s">
        <v>3418</v>
      </c>
      <c r="E3218">
        <v>9.9700000000000006</v>
      </c>
      <c r="F3218">
        <v>0.22770000000000001</v>
      </c>
    </row>
    <row r="3219" spans="1:6">
      <c r="A3219" t="s">
        <v>6552</v>
      </c>
      <c r="B3219">
        <v>101220</v>
      </c>
      <c r="C3219" t="s">
        <v>6573</v>
      </c>
      <c r="D3219" t="s">
        <v>3418</v>
      </c>
      <c r="E3219">
        <v>16.72</v>
      </c>
      <c r="F3219">
        <v>0.18659999999999999</v>
      </c>
    </row>
    <row r="3220" spans="1:6">
      <c r="A3220" t="s">
        <v>6552</v>
      </c>
      <c r="B3220">
        <v>101221</v>
      </c>
      <c r="C3220" t="s">
        <v>6574</v>
      </c>
      <c r="D3220" t="s">
        <v>3418</v>
      </c>
      <c r="E3220">
        <v>17.66</v>
      </c>
      <c r="F3220">
        <v>0.18179999999999999</v>
      </c>
    </row>
    <row r="3221" spans="1:6">
      <c r="A3221" t="s">
        <v>6552</v>
      </c>
      <c r="B3221">
        <v>101225</v>
      </c>
      <c r="C3221" t="s">
        <v>6575</v>
      </c>
      <c r="D3221" t="s">
        <v>3418</v>
      </c>
      <c r="E3221">
        <v>15.37</v>
      </c>
      <c r="F3221">
        <v>0.19650000000000001</v>
      </c>
    </row>
    <row r="3222" spans="1:6">
      <c r="A3222" t="s">
        <v>6552</v>
      </c>
      <c r="B3222">
        <v>101226</v>
      </c>
      <c r="C3222" t="s">
        <v>6576</v>
      </c>
      <c r="D3222" t="s">
        <v>3418</v>
      </c>
      <c r="E3222">
        <v>16.18</v>
      </c>
      <c r="F3222">
        <v>0.191</v>
      </c>
    </row>
    <row r="3223" spans="1:6">
      <c r="A3223" t="s">
        <v>6552</v>
      </c>
      <c r="B3223">
        <v>101222</v>
      </c>
      <c r="C3223" t="s">
        <v>6577</v>
      </c>
      <c r="D3223" t="s">
        <v>3418</v>
      </c>
      <c r="E3223">
        <v>20.53</v>
      </c>
      <c r="F3223">
        <v>0.1739</v>
      </c>
    </row>
    <row r="3224" spans="1:6">
      <c r="A3224" t="s">
        <v>6552</v>
      </c>
      <c r="B3224">
        <v>101227</v>
      </c>
      <c r="C3224" t="s">
        <v>6578</v>
      </c>
      <c r="D3224" t="s">
        <v>3418</v>
      </c>
      <c r="E3224">
        <v>18.760000000000002</v>
      </c>
      <c r="F3224">
        <v>0.18440000000000001</v>
      </c>
    </row>
    <row r="3225" spans="1:6">
      <c r="A3225" t="s">
        <v>6552</v>
      </c>
      <c r="B3225">
        <v>101228</v>
      </c>
      <c r="C3225" t="s">
        <v>6579</v>
      </c>
      <c r="D3225" t="s">
        <v>3418</v>
      </c>
      <c r="E3225">
        <v>19.98</v>
      </c>
      <c r="F3225">
        <v>0.1787</v>
      </c>
    </row>
    <row r="3226" spans="1:6">
      <c r="A3226" t="s">
        <v>6552</v>
      </c>
      <c r="B3226">
        <v>101223</v>
      </c>
      <c r="C3226" t="s">
        <v>6580</v>
      </c>
      <c r="D3226" t="s">
        <v>3418</v>
      </c>
      <c r="E3226">
        <v>22.86</v>
      </c>
      <c r="F3226">
        <v>0.1706</v>
      </c>
    </row>
    <row r="3227" spans="1:6">
      <c r="A3227" t="s">
        <v>6552</v>
      </c>
      <c r="B3227">
        <v>101229</v>
      </c>
      <c r="C3227" t="s">
        <v>6581</v>
      </c>
      <c r="D3227" t="s">
        <v>3418</v>
      </c>
      <c r="E3227">
        <v>25.21</v>
      </c>
      <c r="F3227">
        <v>0.1706</v>
      </c>
    </row>
    <row r="3228" spans="1:6">
      <c r="A3228" t="s">
        <v>6552</v>
      </c>
      <c r="B3228">
        <v>101224</v>
      </c>
      <c r="C3228" t="s">
        <v>6582</v>
      </c>
      <c r="D3228" t="s">
        <v>3418</v>
      </c>
      <c r="E3228">
        <v>28.66</v>
      </c>
      <c r="F3228">
        <v>0.16189999999999999</v>
      </c>
    </row>
    <row r="3229" spans="1:6">
      <c r="A3229" t="s">
        <v>6552</v>
      </c>
      <c r="B3229">
        <v>101265</v>
      </c>
      <c r="C3229" t="s">
        <v>6583</v>
      </c>
      <c r="D3229" t="s">
        <v>3418</v>
      </c>
      <c r="E3229">
        <v>31.99</v>
      </c>
      <c r="F3229">
        <v>9.5299999999999996E-2</v>
      </c>
    </row>
    <row r="3230" spans="1:6">
      <c r="A3230" t="s">
        <v>6552</v>
      </c>
      <c r="B3230">
        <v>101255</v>
      </c>
      <c r="C3230" t="s">
        <v>6584</v>
      </c>
      <c r="D3230" t="s">
        <v>3418</v>
      </c>
      <c r="E3230">
        <v>11.49</v>
      </c>
      <c r="F3230">
        <v>0.17230000000000001</v>
      </c>
    </row>
    <row r="3231" spans="1:6">
      <c r="A3231" t="s">
        <v>6552</v>
      </c>
      <c r="B3231">
        <v>101261</v>
      </c>
      <c r="C3231" t="s">
        <v>6585</v>
      </c>
      <c r="D3231" t="s">
        <v>3418</v>
      </c>
      <c r="E3231">
        <v>19.010000000000002</v>
      </c>
      <c r="F3231">
        <v>0.12570000000000001</v>
      </c>
    </row>
    <row r="3232" spans="1:6">
      <c r="A3232" t="s">
        <v>6552</v>
      </c>
      <c r="B3232">
        <v>101262</v>
      </c>
      <c r="C3232" t="s">
        <v>6586</v>
      </c>
      <c r="D3232" t="s">
        <v>3418</v>
      </c>
      <c r="E3232">
        <v>20.04</v>
      </c>
      <c r="F3232">
        <v>0.12130000000000001</v>
      </c>
    </row>
    <row r="3233" spans="1:6">
      <c r="A3233" t="s">
        <v>6552</v>
      </c>
      <c r="B3233">
        <v>101263</v>
      </c>
      <c r="C3233" t="s">
        <v>6587</v>
      </c>
      <c r="D3233" t="s">
        <v>3418</v>
      </c>
      <c r="E3233">
        <v>23.17</v>
      </c>
      <c r="F3233">
        <v>0.1118</v>
      </c>
    </row>
    <row r="3234" spans="1:6">
      <c r="A3234" t="s">
        <v>6552</v>
      </c>
      <c r="B3234">
        <v>101264</v>
      </c>
      <c r="C3234" t="s">
        <v>6588</v>
      </c>
      <c r="D3234" t="s">
        <v>3418</v>
      </c>
      <c r="E3234">
        <v>25.68</v>
      </c>
      <c r="F3234">
        <v>0.10630000000000001</v>
      </c>
    </row>
    <row r="3235" spans="1:6">
      <c r="A3235" t="s">
        <v>6552</v>
      </c>
      <c r="B3235">
        <v>101230</v>
      </c>
      <c r="C3235" t="s">
        <v>6589</v>
      </c>
      <c r="D3235" t="s">
        <v>3418</v>
      </c>
      <c r="E3235">
        <v>11.2</v>
      </c>
      <c r="F3235">
        <v>0.217</v>
      </c>
    </row>
    <row r="3236" spans="1:6">
      <c r="A3236" t="s">
        <v>6552</v>
      </c>
      <c r="B3236">
        <v>101231</v>
      </c>
      <c r="C3236" t="s">
        <v>6590</v>
      </c>
      <c r="D3236" t="s">
        <v>3418</v>
      </c>
      <c r="E3236">
        <v>10.66</v>
      </c>
      <c r="F3236">
        <v>0.22509999999999999</v>
      </c>
    </row>
    <row r="3237" spans="1:6">
      <c r="A3237" t="s">
        <v>6552</v>
      </c>
      <c r="B3237">
        <v>101272</v>
      </c>
      <c r="C3237" t="s">
        <v>6591</v>
      </c>
      <c r="D3237" t="s">
        <v>3418</v>
      </c>
      <c r="E3237">
        <v>32.5</v>
      </c>
      <c r="F3237">
        <v>9.2600000000000002E-2</v>
      </c>
    </row>
    <row r="3238" spans="1:6">
      <c r="A3238" t="s">
        <v>6552</v>
      </c>
      <c r="B3238">
        <v>101266</v>
      </c>
      <c r="C3238" t="s">
        <v>6592</v>
      </c>
      <c r="D3238" t="s">
        <v>3418</v>
      </c>
      <c r="E3238">
        <v>11.54</v>
      </c>
      <c r="F3238">
        <v>0.1646</v>
      </c>
    </row>
    <row r="3239" spans="1:6">
      <c r="A3239" t="s">
        <v>6552</v>
      </c>
      <c r="B3239">
        <v>101239</v>
      </c>
      <c r="C3239" t="s">
        <v>6593</v>
      </c>
      <c r="D3239" t="s">
        <v>3418</v>
      </c>
      <c r="E3239">
        <v>15.25</v>
      </c>
      <c r="F3239">
        <v>0.1948</v>
      </c>
    </row>
    <row r="3240" spans="1:6">
      <c r="A3240" t="s">
        <v>6552</v>
      </c>
      <c r="B3240">
        <v>101240</v>
      </c>
      <c r="C3240" t="s">
        <v>6594</v>
      </c>
      <c r="D3240" t="s">
        <v>3418</v>
      </c>
      <c r="E3240">
        <v>16.079999999999998</v>
      </c>
      <c r="F3240">
        <v>0.18909999999999999</v>
      </c>
    </row>
    <row r="3241" spans="1:6">
      <c r="A3241" t="s">
        <v>6552</v>
      </c>
      <c r="B3241">
        <v>101268</v>
      </c>
      <c r="C3241" t="s">
        <v>6595</v>
      </c>
      <c r="D3241" t="s">
        <v>3418</v>
      </c>
      <c r="E3241">
        <v>18.190000000000001</v>
      </c>
      <c r="F3241">
        <v>0.1231</v>
      </c>
    </row>
    <row r="3242" spans="1:6">
      <c r="A3242" t="s">
        <v>6552</v>
      </c>
      <c r="B3242">
        <v>101234</v>
      </c>
      <c r="C3242" t="s">
        <v>6596</v>
      </c>
      <c r="D3242" t="s">
        <v>3418</v>
      </c>
      <c r="E3242">
        <v>17.399999999999999</v>
      </c>
      <c r="F3242">
        <v>0.18559999999999999</v>
      </c>
    </row>
    <row r="3243" spans="1:6">
      <c r="A3243" t="s">
        <v>6552</v>
      </c>
      <c r="B3243">
        <v>101235</v>
      </c>
      <c r="C3243" t="s">
        <v>6597</v>
      </c>
      <c r="D3243" t="s">
        <v>3418</v>
      </c>
      <c r="E3243">
        <v>18.3</v>
      </c>
      <c r="F3243">
        <v>0.18029999999999999</v>
      </c>
    </row>
    <row r="3244" spans="1:6">
      <c r="A3244" t="s">
        <v>6552</v>
      </c>
      <c r="B3244">
        <v>101241</v>
      </c>
      <c r="C3244" t="s">
        <v>6598</v>
      </c>
      <c r="D3244" t="s">
        <v>3418</v>
      </c>
      <c r="E3244">
        <v>18.809999999999999</v>
      </c>
      <c r="F3244">
        <v>0.18340000000000001</v>
      </c>
    </row>
    <row r="3245" spans="1:6">
      <c r="A3245" t="s">
        <v>6552</v>
      </c>
      <c r="B3245">
        <v>101269</v>
      </c>
      <c r="C3245" t="s">
        <v>6599</v>
      </c>
      <c r="D3245" t="s">
        <v>3418</v>
      </c>
      <c r="E3245">
        <v>20.28</v>
      </c>
      <c r="F3245">
        <v>0.1169</v>
      </c>
    </row>
    <row r="3246" spans="1:6">
      <c r="A3246" t="s">
        <v>6552</v>
      </c>
      <c r="B3246">
        <v>101236</v>
      </c>
      <c r="C3246" t="s">
        <v>6600</v>
      </c>
      <c r="D3246" t="s">
        <v>3418</v>
      </c>
      <c r="E3246">
        <v>21.32</v>
      </c>
      <c r="F3246">
        <v>0.17349999999999999</v>
      </c>
    </row>
    <row r="3247" spans="1:6">
      <c r="A3247" t="s">
        <v>6552</v>
      </c>
      <c r="B3247">
        <v>101237</v>
      </c>
      <c r="C3247" t="s">
        <v>6601</v>
      </c>
      <c r="D3247" t="s">
        <v>3418</v>
      </c>
      <c r="E3247">
        <v>22.69</v>
      </c>
      <c r="F3247">
        <v>0.16839999999999999</v>
      </c>
    </row>
    <row r="3248" spans="1:6">
      <c r="A3248" t="s">
        <v>6552</v>
      </c>
      <c r="B3248">
        <v>101242</v>
      </c>
      <c r="C3248" t="s">
        <v>6602</v>
      </c>
      <c r="D3248" t="s">
        <v>3418</v>
      </c>
      <c r="E3248">
        <v>21.04</v>
      </c>
      <c r="F3248">
        <v>0.18060000000000001</v>
      </c>
    </row>
    <row r="3249" spans="1:6">
      <c r="A3249" t="s">
        <v>6552</v>
      </c>
      <c r="B3249">
        <v>101270</v>
      </c>
      <c r="C3249" t="s">
        <v>6603</v>
      </c>
      <c r="D3249" t="s">
        <v>3418</v>
      </c>
      <c r="E3249">
        <v>23.47</v>
      </c>
      <c r="F3249">
        <v>0.1082</v>
      </c>
    </row>
    <row r="3250" spans="1:6">
      <c r="A3250" t="s">
        <v>6552</v>
      </c>
      <c r="B3250">
        <v>101243</v>
      </c>
      <c r="C3250" t="s">
        <v>6604</v>
      </c>
      <c r="D3250" t="s">
        <v>3418</v>
      </c>
      <c r="E3250">
        <v>25.48</v>
      </c>
      <c r="F3250">
        <v>0.17069999999999999</v>
      </c>
    </row>
    <row r="3251" spans="1:6">
      <c r="A3251" t="s">
        <v>6552</v>
      </c>
      <c r="B3251">
        <v>101271</v>
      </c>
      <c r="C3251" t="s">
        <v>6605</v>
      </c>
      <c r="D3251" t="s">
        <v>3418</v>
      </c>
      <c r="E3251">
        <v>26.05</v>
      </c>
      <c r="F3251">
        <v>0.10290000000000001</v>
      </c>
    </row>
    <row r="3252" spans="1:6">
      <c r="A3252" t="s">
        <v>6552</v>
      </c>
      <c r="B3252">
        <v>101238</v>
      </c>
      <c r="C3252" t="s">
        <v>6606</v>
      </c>
      <c r="D3252" t="s">
        <v>3418</v>
      </c>
      <c r="E3252">
        <v>28.71</v>
      </c>
      <c r="F3252">
        <v>0.16020000000000001</v>
      </c>
    </row>
    <row r="3253" spans="1:6">
      <c r="A3253" t="s">
        <v>6552</v>
      </c>
      <c r="B3253">
        <v>101232</v>
      </c>
      <c r="C3253" t="s">
        <v>6607</v>
      </c>
      <c r="D3253" t="s">
        <v>3418</v>
      </c>
      <c r="E3253">
        <v>9.58</v>
      </c>
      <c r="F3253">
        <v>0.21290000000000001</v>
      </c>
    </row>
    <row r="3254" spans="1:6">
      <c r="A3254" t="s">
        <v>6552</v>
      </c>
      <c r="B3254">
        <v>101233</v>
      </c>
      <c r="C3254" t="s">
        <v>6608</v>
      </c>
      <c r="D3254" t="s">
        <v>3418</v>
      </c>
      <c r="E3254">
        <v>8.84</v>
      </c>
      <c r="F3254">
        <v>0.21829999999999999</v>
      </c>
    </row>
    <row r="3255" spans="1:6">
      <c r="A3255" t="s">
        <v>6552</v>
      </c>
      <c r="B3255">
        <v>101248</v>
      </c>
      <c r="C3255" t="s">
        <v>6609</v>
      </c>
      <c r="D3255" t="s">
        <v>3418</v>
      </c>
      <c r="E3255">
        <v>27.43</v>
      </c>
      <c r="F3255">
        <v>0.15640000000000001</v>
      </c>
    </row>
    <row r="3256" spans="1:6">
      <c r="A3256" t="s">
        <v>6552</v>
      </c>
      <c r="B3256">
        <v>101277</v>
      </c>
      <c r="C3256" t="s">
        <v>6610</v>
      </c>
      <c r="D3256" t="s">
        <v>3418</v>
      </c>
      <c r="E3256">
        <v>31.47</v>
      </c>
      <c r="F3256">
        <v>9.0200000000000002E-2</v>
      </c>
    </row>
    <row r="3257" spans="1:6">
      <c r="A3257" t="s">
        <v>6552</v>
      </c>
      <c r="B3257">
        <v>101267</v>
      </c>
      <c r="C3257" t="s">
        <v>6611</v>
      </c>
      <c r="D3257" t="s">
        <v>3418</v>
      </c>
      <c r="E3257">
        <v>11.14</v>
      </c>
      <c r="F3257">
        <v>0.1598</v>
      </c>
    </row>
    <row r="3258" spans="1:6">
      <c r="A3258" t="s">
        <v>6552</v>
      </c>
      <c r="B3258">
        <v>101249</v>
      </c>
      <c r="C3258" t="s">
        <v>6612</v>
      </c>
      <c r="D3258" t="s">
        <v>3418</v>
      </c>
      <c r="E3258">
        <v>13.97</v>
      </c>
      <c r="F3258">
        <v>0.1875</v>
      </c>
    </row>
    <row r="3259" spans="1:6">
      <c r="A3259" t="s">
        <v>6552</v>
      </c>
      <c r="B3259">
        <v>101273</v>
      </c>
      <c r="C3259" t="s">
        <v>6613</v>
      </c>
      <c r="D3259" t="s">
        <v>3418</v>
      </c>
      <c r="E3259">
        <v>17.399999999999999</v>
      </c>
      <c r="F3259">
        <v>0.1195</v>
      </c>
    </row>
    <row r="3260" spans="1:6">
      <c r="A3260" t="s">
        <v>6552</v>
      </c>
      <c r="B3260">
        <v>101245</v>
      </c>
      <c r="C3260" t="s">
        <v>6614</v>
      </c>
      <c r="D3260" t="s">
        <v>3418</v>
      </c>
      <c r="E3260">
        <v>17</v>
      </c>
      <c r="F3260">
        <v>0.1759</v>
      </c>
    </row>
    <row r="3261" spans="1:6">
      <c r="A3261" t="s">
        <v>6552</v>
      </c>
      <c r="B3261">
        <v>101250</v>
      </c>
      <c r="C3261" t="s">
        <v>6615</v>
      </c>
      <c r="D3261" t="s">
        <v>3418</v>
      </c>
      <c r="E3261">
        <v>15.53</v>
      </c>
      <c r="F3261">
        <v>0.18540000000000001</v>
      </c>
    </row>
    <row r="3262" spans="1:6">
      <c r="A3262" t="s">
        <v>6552</v>
      </c>
      <c r="B3262">
        <v>101251</v>
      </c>
      <c r="C3262" t="s">
        <v>6616</v>
      </c>
      <c r="D3262" t="s">
        <v>3418</v>
      </c>
      <c r="E3262">
        <v>17.63</v>
      </c>
      <c r="F3262">
        <v>0.18940000000000001</v>
      </c>
    </row>
    <row r="3263" spans="1:6">
      <c r="A3263" t="s">
        <v>6552</v>
      </c>
      <c r="B3263">
        <v>101274</v>
      </c>
      <c r="C3263" t="s">
        <v>6617</v>
      </c>
      <c r="D3263" t="s">
        <v>3418</v>
      </c>
      <c r="E3263">
        <v>19.25</v>
      </c>
      <c r="F3263">
        <v>0.1143</v>
      </c>
    </row>
    <row r="3264" spans="1:6">
      <c r="A3264" t="s">
        <v>6552</v>
      </c>
      <c r="B3264">
        <v>101246</v>
      </c>
      <c r="C3264" t="s">
        <v>6618</v>
      </c>
      <c r="D3264" t="s">
        <v>3418</v>
      </c>
      <c r="E3264">
        <v>19.75</v>
      </c>
      <c r="F3264">
        <v>0.1681</v>
      </c>
    </row>
    <row r="3265" spans="1:6">
      <c r="A3265" t="s">
        <v>6552</v>
      </c>
      <c r="B3265">
        <v>101252</v>
      </c>
      <c r="C3265" t="s">
        <v>6619</v>
      </c>
      <c r="D3265" t="s">
        <v>3418</v>
      </c>
      <c r="E3265">
        <v>19.16</v>
      </c>
      <c r="F3265">
        <v>0.17280000000000001</v>
      </c>
    </row>
    <row r="3266" spans="1:6">
      <c r="A3266" t="s">
        <v>6552</v>
      </c>
      <c r="B3266">
        <v>101275</v>
      </c>
      <c r="C3266" t="s">
        <v>6620</v>
      </c>
      <c r="D3266" t="s">
        <v>3418</v>
      </c>
      <c r="E3266">
        <v>22.27</v>
      </c>
      <c r="F3266">
        <v>0.1055</v>
      </c>
    </row>
    <row r="3267" spans="1:6">
      <c r="A3267" t="s">
        <v>6552</v>
      </c>
      <c r="B3267">
        <v>101247</v>
      </c>
      <c r="C3267" t="s">
        <v>6621</v>
      </c>
      <c r="D3267" t="s">
        <v>3418</v>
      </c>
      <c r="E3267">
        <v>21.93</v>
      </c>
      <c r="F3267">
        <v>0.1651</v>
      </c>
    </row>
    <row r="3268" spans="1:6">
      <c r="A3268" t="s">
        <v>6552</v>
      </c>
      <c r="B3268">
        <v>101276</v>
      </c>
      <c r="C3268" t="s">
        <v>6622</v>
      </c>
      <c r="D3268" t="s">
        <v>3418</v>
      </c>
      <c r="E3268">
        <v>24.62</v>
      </c>
      <c r="F3268">
        <v>0.1003</v>
      </c>
    </row>
    <row r="3269" spans="1:6">
      <c r="A3269" t="s">
        <v>6552</v>
      </c>
      <c r="B3269">
        <v>101253</v>
      </c>
      <c r="C3269" t="s">
        <v>6623</v>
      </c>
      <c r="D3269" t="s">
        <v>3418</v>
      </c>
      <c r="E3269">
        <v>24.13</v>
      </c>
      <c r="F3269">
        <v>0.16539999999999999</v>
      </c>
    </row>
    <row r="3270" spans="1:6">
      <c r="A3270" t="s">
        <v>6552</v>
      </c>
      <c r="B3270">
        <v>101244</v>
      </c>
      <c r="C3270" t="s">
        <v>6624</v>
      </c>
      <c r="D3270" t="s">
        <v>3418</v>
      </c>
      <c r="E3270">
        <v>16.09</v>
      </c>
      <c r="F3270">
        <v>0.18090000000000001</v>
      </c>
    </row>
    <row r="3271" spans="1:6">
      <c r="A3271" t="s">
        <v>6625</v>
      </c>
      <c r="B3271">
        <v>93358</v>
      </c>
      <c r="C3271" t="s">
        <v>6626</v>
      </c>
      <c r="D3271" t="s">
        <v>3418</v>
      </c>
      <c r="E3271">
        <v>94.3</v>
      </c>
      <c r="F3271">
        <v>0</v>
      </c>
    </row>
    <row r="3272" spans="1:6">
      <c r="A3272" t="s">
        <v>6625</v>
      </c>
      <c r="B3272">
        <v>90082</v>
      </c>
      <c r="C3272" t="s">
        <v>6627</v>
      </c>
      <c r="D3272" t="s">
        <v>3418</v>
      </c>
      <c r="E3272">
        <v>9.59</v>
      </c>
      <c r="F3272">
        <v>0.51619999999999999</v>
      </c>
    </row>
    <row r="3273" spans="1:6">
      <c r="A3273" t="s">
        <v>6625</v>
      </c>
      <c r="B3273">
        <v>90091</v>
      </c>
      <c r="C3273" t="s">
        <v>6628</v>
      </c>
      <c r="D3273" t="s">
        <v>3418</v>
      </c>
      <c r="E3273">
        <v>6.04</v>
      </c>
      <c r="F3273">
        <v>0.51659999999999995</v>
      </c>
    </row>
    <row r="3274" spans="1:6">
      <c r="A3274" t="s">
        <v>6625</v>
      </c>
      <c r="B3274">
        <v>102307</v>
      </c>
      <c r="C3274" t="s">
        <v>6629</v>
      </c>
      <c r="D3274" t="s">
        <v>3418</v>
      </c>
      <c r="E3274">
        <v>12</v>
      </c>
      <c r="F3274">
        <v>0.51670000000000005</v>
      </c>
    </row>
    <row r="3275" spans="1:6">
      <c r="A3275" t="s">
        <v>6625</v>
      </c>
      <c r="B3275">
        <v>102315</v>
      </c>
      <c r="C3275" t="s">
        <v>6630</v>
      </c>
      <c r="D3275" t="s">
        <v>3418</v>
      </c>
      <c r="E3275">
        <v>7.56</v>
      </c>
      <c r="F3275">
        <v>0.51719999999999999</v>
      </c>
    </row>
    <row r="3276" spans="1:6">
      <c r="A3276" t="s">
        <v>6625</v>
      </c>
      <c r="B3276">
        <v>102283</v>
      </c>
      <c r="C3276" t="s">
        <v>6631</v>
      </c>
      <c r="D3276" t="s">
        <v>3418</v>
      </c>
      <c r="E3276">
        <v>12.56</v>
      </c>
      <c r="F3276">
        <v>0.51670000000000005</v>
      </c>
    </row>
    <row r="3277" spans="1:6">
      <c r="A3277" t="s">
        <v>6625</v>
      </c>
      <c r="B3277">
        <v>102291</v>
      </c>
      <c r="C3277" t="s">
        <v>6632</v>
      </c>
      <c r="D3277" t="s">
        <v>3418</v>
      </c>
      <c r="E3277">
        <v>7.91</v>
      </c>
      <c r="F3277">
        <v>0.5171</v>
      </c>
    </row>
    <row r="3278" spans="1:6">
      <c r="A3278" t="s">
        <v>6625</v>
      </c>
      <c r="B3278">
        <v>102276</v>
      </c>
      <c r="C3278" t="s">
        <v>6633</v>
      </c>
      <c r="D3278" t="s">
        <v>3418</v>
      </c>
      <c r="E3278">
        <v>10.8</v>
      </c>
      <c r="F3278">
        <v>0.51670000000000005</v>
      </c>
    </row>
    <row r="3279" spans="1:6">
      <c r="A3279" t="s">
        <v>6625</v>
      </c>
      <c r="B3279">
        <v>102306</v>
      </c>
      <c r="C3279" t="s">
        <v>6634</v>
      </c>
      <c r="D3279" t="s">
        <v>3418</v>
      </c>
      <c r="E3279">
        <v>13.51</v>
      </c>
      <c r="F3279">
        <v>0.51670000000000005</v>
      </c>
    </row>
    <row r="3280" spans="1:6">
      <c r="A3280" t="s">
        <v>6625</v>
      </c>
      <c r="B3280">
        <v>102279</v>
      </c>
      <c r="C3280" t="s">
        <v>6635</v>
      </c>
      <c r="D3280" t="s">
        <v>3418</v>
      </c>
      <c r="E3280">
        <v>6.81</v>
      </c>
      <c r="F3280">
        <v>0.51539999999999997</v>
      </c>
    </row>
    <row r="3281" spans="1:6">
      <c r="A3281" t="s">
        <v>6625</v>
      </c>
      <c r="B3281">
        <v>102282</v>
      </c>
      <c r="C3281" t="s">
        <v>6636</v>
      </c>
      <c r="D3281" t="s">
        <v>3418</v>
      </c>
      <c r="E3281">
        <v>14.14</v>
      </c>
      <c r="F3281">
        <v>0.51629999999999998</v>
      </c>
    </row>
    <row r="3282" spans="1:6">
      <c r="A3282" t="s">
        <v>6625</v>
      </c>
      <c r="B3282">
        <v>102290</v>
      </c>
      <c r="C3282" t="s">
        <v>6637</v>
      </c>
      <c r="D3282" t="s">
        <v>3418</v>
      </c>
      <c r="E3282">
        <v>8.9</v>
      </c>
      <c r="F3282">
        <v>0.51690000000000003</v>
      </c>
    </row>
    <row r="3283" spans="1:6">
      <c r="A3283" t="s">
        <v>6625</v>
      </c>
      <c r="B3283">
        <v>90100</v>
      </c>
      <c r="C3283" t="s">
        <v>6638</v>
      </c>
      <c r="D3283" t="s">
        <v>3418</v>
      </c>
      <c r="E3283">
        <v>12.89</v>
      </c>
      <c r="F3283">
        <v>0.38790000000000002</v>
      </c>
    </row>
    <row r="3284" spans="1:6">
      <c r="A3284" t="s">
        <v>6625</v>
      </c>
      <c r="B3284">
        <v>102323</v>
      </c>
      <c r="C3284" t="s">
        <v>6639</v>
      </c>
      <c r="D3284" t="s">
        <v>3418</v>
      </c>
      <c r="E3284">
        <v>16.11</v>
      </c>
      <c r="F3284">
        <v>0.38800000000000001</v>
      </c>
    </row>
    <row r="3285" spans="1:6">
      <c r="A3285" t="s">
        <v>6625</v>
      </c>
      <c r="B3285">
        <v>102327</v>
      </c>
      <c r="C3285" t="s">
        <v>6640</v>
      </c>
      <c r="D3285" t="s">
        <v>3418</v>
      </c>
      <c r="E3285">
        <v>10.14</v>
      </c>
      <c r="F3285">
        <v>0.3876</v>
      </c>
    </row>
    <row r="3286" spans="1:6">
      <c r="A3286" t="s">
        <v>6625</v>
      </c>
      <c r="B3286">
        <v>102299</v>
      </c>
      <c r="C3286" t="s">
        <v>6641</v>
      </c>
      <c r="D3286" t="s">
        <v>3418</v>
      </c>
      <c r="E3286">
        <v>16.86</v>
      </c>
      <c r="F3286">
        <v>0.38850000000000001</v>
      </c>
    </row>
    <row r="3287" spans="1:6">
      <c r="A3287" t="s">
        <v>6625</v>
      </c>
      <c r="B3287">
        <v>102303</v>
      </c>
      <c r="C3287" t="s">
        <v>6642</v>
      </c>
      <c r="D3287" t="s">
        <v>3418</v>
      </c>
      <c r="E3287">
        <v>10.62</v>
      </c>
      <c r="F3287">
        <v>0.38790000000000002</v>
      </c>
    </row>
    <row r="3288" spans="1:6">
      <c r="A3288" t="s">
        <v>6625</v>
      </c>
      <c r="B3288">
        <v>90099</v>
      </c>
      <c r="C3288" t="s">
        <v>6643</v>
      </c>
      <c r="D3288" t="s">
        <v>3418</v>
      </c>
      <c r="E3288">
        <v>15.04</v>
      </c>
      <c r="F3288">
        <v>0.38829999999999998</v>
      </c>
    </row>
    <row r="3289" spans="1:6">
      <c r="A3289" t="s">
        <v>6625</v>
      </c>
      <c r="B3289">
        <v>102322</v>
      </c>
      <c r="C3289" t="s">
        <v>6644</v>
      </c>
      <c r="D3289" t="s">
        <v>3418</v>
      </c>
      <c r="E3289">
        <v>18.8</v>
      </c>
      <c r="F3289">
        <v>0.38829999999999998</v>
      </c>
    </row>
    <row r="3290" spans="1:6">
      <c r="A3290" t="s">
        <v>6625</v>
      </c>
      <c r="B3290">
        <v>102298</v>
      </c>
      <c r="C3290" t="s">
        <v>6645</v>
      </c>
      <c r="D3290" t="s">
        <v>3418</v>
      </c>
      <c r="E3290">
        <v>19.670000000000002</v>
      </c>
      <c r="F3290">
        <v>0.38840000000000002</v>
      </c>
    </row>
    <row r="3291" spans="1:6">
      <c r="A3291" t="s">
        <v>6625</v>
      </c>
      <c r="B3291">
        <v>102302</v>
      </c>
      <c r="C3291" t="s">
        <v>6646</v>
      </c>
      <c r="D3291" t="s">
        <v>3418</v>
      </c>
      <c r="E3291">
        <v>12.39</v>
      </c>
      <c r="F3291">
        <v>0.38819999999999999</v>
      </c>
    </row>
    <row r="3292" spans="1:6">
      <c r="A3292" t="s">
        <v>6625</v>
      </c>
      <c r="B3292">
        <v>102326</v>
      </c>
      <c r="C3292" t="s">
        <v>6647</v>
      </c>
      <c r="D3292" t="s">
        <v>3418</v>
      </c>
      <c r="E3292">
        <v>11.85</v>
      </c>
      <c r="F3292">
        <v>0.38729999999999998</v>
      </c>
    </row>
    <row r="3293" spans="1:6">
      <c r="A3293" t="s">
        <v>6625</v>
      </c>
      <c r="B3293">
        <v>102314</v>
      </c>
      <c r="C3293" t="s">
        <v>6648</v>
      </c>
      <c r="D3293" t="s">
        <v>3418</v>
      </c>
      <c r="E3293">
        <v>8.51</v>
      </c>
      <c r="F3293">
        <v>0.51590000000000003</v>
      </c>
    </row>
    <row r="3294" spans="1:6">
      <c r="A3294" t="s">
        <v>6625</v>
      </c>
      <c r="B3294">
        <v>102312</v>
      </c>
      <c r="C3294" t="s">
        <v>6649</v>
      </c>
      <c r="D3294" t="s">
        <v>3418</v>
      </c>
      <c r="E3294">
        <v>10.82</v>
      </c>
      <c r="F3294">
        <v>0.5111</v>
      </c>
    </row>
    <row r="3295" spans="1:6">
      <c r="A3295" t="s">
        <v>6625</v>
      </c>
      <c r="B3295">
        <v>102288</v>
      </c>
      <c r="C3295" t="s">
        <v>6650</v>
      </c>
      <c r="D3295" t="s">
        <v>3418</v>
      </c>
      <c r="E3295">
        <v>11.34</v>
      </c>
      <c r="F3295">
        <v>0.51060000000000005</v>
      </c>
    </row>
    <row r="3296" spans="1:6">
      <c r="A3296" t="s">
        <v>6625</v>
      </c>
      <c r="B3296">
        <v>90087</v>
      </c>
      <c r="C3296" t="s">
        <v>6651</v>
      </c>
      <c r="D3296" t="s">
        <v>3418</v>
      </c>
      <c r="E3296">
        <v>8.67</v>
      </c>
      <c r="F3296">
        <v>0.50980000000000003</v>
      </c>
    </row>
    <row r="3297" spans="1:6">
      <c r="A3297" t="s">
        <v>6625</v>
      </c>
      <c r="B3297">
        <v>102308</v>
      </c>
      <c r="C3297" t="s">
        <v>6652</v>
      </c>
      <c r="D3297" t="s">
        <v>3418</v>
      </c>
      <c r="E3297">
        <v>11.63</v>
      </c>
      <c r="F3297">
        <v>0.51590000000000003</v>
      </c>
    </row>
    <row r="3298" spans="1:6">
      <c r="A3298" t="s">
        <v>6625</v>
      </c>
      <c r="B3298">
        <v>90084</v>
      </c>
      <c r="C3298" t="s">
        <v>6653</v>
      </c>
      <c r="D3298" t="s">
        <v>3418</v>
      </c>
      <c r="E3298">
        <v>9.2899999999999991</v>
      </c>
      <c r="F3298">
        <v>0.51670000000000005</v>
      </c>
    </row>
    <row r="3299" spans="1:6">
      <c r="A3299" t="s">
        <v>6625</v>
      </c>
      <c r="B3299">
        <v>102284</v>
      </c>
      <c r="C3299" t="s">
        <v>6654</v>
      </c>
      <c r="D3299" t="s">
        <v>3418</v>
      </c>
      <c r="E3299">
        <v>12.16</v>
      </c>
      <c r="F3299">
        <v>0.51639999999999997</v>
      </c>
    </row>
    <row r="3300" spans="1:6">
      <c r="A3300" t="s">
        <v>6625</v>
      </c>
      <c r="B3300">
        <v>102325</v>
      </c>
      <c r="C3300" t="s">
        <v>6655</v>
      </c>
      <c r="D3300" t="s">
        <v>3418</v>
      </c>
      <c r="E3300">
        <v>14.57</v>
      </c>
      <c r="F3300">
        <v>0.38850000000000001</v>
      </c>
    </row>
    <row r="3301" spans="1:6">
      <c r="A3301" t="s">
        <v>6625</v>
      </c>
      <c r="B3301">
        <v>102329</v>
      </c>
      <c r="C3301" t="s">
        <v>6656</v>
      </c>
      <c r="D3301" t="s">
        <v>3418</v>
      </c>
      <c r="E3301">
        <v>9.18</v>
      </c>
      <c r="F3301">
        <v>0.38779999999999998</v>
      </c>
    </row>
    <row r="3302" spans="1:6">
      <c r="A3302" t="s">
        <v>6625</v>
      </c>
      <c r="B3302">
        <v>102301</v>
      </c>
      <c r="C3302" t="s">
        <v>6657</v>
      </c>
      <c r="D3302" t="s">
        <v>3418</v>
      </c>
      <c r="E3302">
        <v>15.25</v>
      </c>
      <c r="F3302">
        <v>0.38819999999999999</v>
      </c>
    </row>
    <row r="3303" spans="1:6">
      <c r="A3303" t="s">
        <v>6625</v>
      </c>
      <c r="B3303">
        <v>102305</v>
      </c>
      <c r="C3303" t="s">
        <v>6658</v>
      </c>
      <c r="D3303" t="s">
        <v>3418</v>
      </c>
      <c r="E3303">
        <v>9.61</v>
      </c>
      <c r="F3303">
        <v>0.3881</v>
      </c>
    </row>
    <row r="3304" spans="1:6">
      <c r="A3304" t="s">
        <v>6625</v>
      </c>
      <c r="B3304">
        <v>90101</v>
      </c>
      <c r="C3304" t="s">
        <v>6659</v>
      </c>
      <c r="D3304" t="s">
        <v>3418</v>
      </c>
      <c r="E3304">
        <v>12.73</v>
      </c>
      <c r="F3304">
        <v>0.3881</v>
      </c>
    </row>
    <row r="3305" spans="1:6">
      <c r="A3305" t="s">
        <v>6625</v>
      </c>
      <c r="B3305">
        <v>102324</v>
      </c>
      <c r="C3305" t="s">
        <v>6660</v>
      </c>
      <c r="D3305" t="s">
        <v>3418</v>
      </c>
      <c r="E3305">
        <v>15.92</v>
      </c>
      <c r="F3305">
        <v>0.38819999999999999</v>
      </c>
    </row>
    <row r="3306" spans="1:6">
      <c r="A3306" t="s">
        <v>6625</v>
      </c>
      <c r="B3306">
        <v>102300</v>
      </c>
      <c r="C3306" t="s">
        <v>6661</v>
      </c>
      <c r="D3306" t="s">
        <v>3418</v>
      </c>
      <c r="E3306">
        <v>16.66</v>
      </c>
      <c r="F3306">
        <v>0.38840000000000002</v>
      </c>
    </row>
    <row r="3307" spans="1:6">
      <c r="A3307" t="s">
        <v>6625</v>
      </c>
      <c r="B3307">
        <v>90102</v>
      </c>
      <c r="C3307" t="s">
        <v>6662</v>
      </c>
      <c r="D3307" t="s">
        <v>3418</v>
      </c>
      <c r="E3307">
        <v>11.66</v>
      </c>
      <c r="F3307">
        <v>0.38850000000000001</v>
      </c>
    </row>
    <row r="3308" spans="1:6">
      <c r="A3308" t="s">
        <v>6625</v>
      </c>
      <c r="B3308">
        <v>102328</v>
      </c>
      <c r="C3308" t="s">
        <v>6663</v>
      </c>
      <c r="D3308" t="s">
        <v>3418</v>
      </c>
      <c r="E3308">
        <v>10.029999999999999</v>
      </c>
      <c r="F3308">
        <v>0.38779999999999998</v>
      </c>
    </row>
    <row r="3309" spans="1:6">
      <c r="A3309" t="s">
        <v>6625</v>
      </c>
      <c r="B3309">
        <v>102304</v>
      </c>
      <c r="C3309" t="s">
        <v>6664</v>
      </c>
      <c r="D3309" t="s">
        <v>3418</v>
      </c>
      <c r="E3309">
        <v>10.49</v>
      </c>
      <c r="F3309">
        <v>0.38800000000000001</v>
      </c>
    </row>
    <row r="3310" spans="1:6">
      <c r="A3310" t="s">
        <v>6625</v>
      </c>
      <c r="B3310">
        <v>102295</v>
      </c>
      <c r="C3310" t="s">
        <v>6665</v>
      </c>
      <c r="D3310" t="s">
        <v>3418</v>
      </c>
      <c r="E3310">
        <v>7.43</v>
      </c>
      <c r="F3310">
        <v>0.5101</v>
      </c>
    </row>
    <row r="3311" spans="1:6">
      <c r="A3311" t="s">
        <v>6625</v>
      </c>
      <c r="B3311">
        <v>102281</v>
      </c>
      <c r="C3311" t="s">
        <v>6666</v>
      </c>
      <c r="D3311" t="s">
        <v>3418</v>
      </c>
      <c r="E3311">
        <v>5.66</v>
      </c>
      <c r="F3311">
        <v>0.51060000000000005</v>
      </c>
    </row>
    <row r="3312" spans="1:6">
      <c r="A3312" t="s">
        <v>6625</v>
      </c>
      <c r="B3312">
        <v>102311</v>
      </c>
      <c r="C3312" t="s">
        <v>6667</v>
      </c>
      <c r="D3312" t="s">
        <v>3418</v>
      </c>
      <c r="E3312">
        <v>11.26</v>
      </c>
      <c r="F3312">
        <v>0.51070000000000004</v>
      </c>
    </row>
    <row r="3313" spans="1:6">
      <c r="A3313" t="s">
        <v>6625</v>
      </c>
      <c r="B3313">
        <v>102319</v>
      </c>
      <c r="C3313" t="s">
        <v>6668</v>
      </c>
      <c r="D3313" t="s">
        <v>3418</v>
      </c>
      <c r="E3313">
        <v>7.09</v>
      </c>
      <c r="F3313">
        <v>0.50919999999999999</v>
      </c>
    </row>
    <row r="3314" spans="1:6">
      <c r="A3314" t="s">
        <v>6625</v>
      </c>
      <c r="B3314">
        <v>102287</v>
      </c>
      <c r="C3314" t="s">
        <v>6669</v>
      </c>
      <c r="D3314" t="s">
        <v>3418</v>
      </c>
      <c r="E3314">
        <v>11.78</v>
      </c>
      <c r="F3314">
        <v>0.51019999999999999</v>
      </c>
    </row>
    <row r="3315" spans="1:6">
      <c r="A3315" t="s">
        <v>6625</v>
      </c>
      <c r="B3315">
        <v>102316</v>
      </c>
      <c r="C3315" t="s">
        <v>6670</v>
      </c>
      <c r="D3315" t="s">
        <v>3418</v>
      </c>
      <c r="E3315">
        <v>7.33</v>
      </c>
      <c r="F3315">
        <v>0.51570000000000005</v>
      </c>
    </row>
    <row r="3316" spans="1:6">
      <c r="A3316" t="s">
        <v>6625</v>
      </c>
      <c r="B3316">
        <v>102292</v>
      </c>
      <c r="C3316" t="s">
        <v>6671</v>
      </c>
      <c r="D3316" t="s">
        <v>3418</v>
      </c>
      <c r="E3316">
        <v>7.66</v>
      </c>
      <c r="F3316">
        <v>0.51700000000000002</v>
      </c>
    </row>
    <row r="3317" spans="1:6">
      <c r="A3317" t="s">
        <v>6625</v>
      </c>
      <c r="B3317">
        <v>90092</v>
      </c>
      <c r="C3317" t="s">
        <v>6672</v>
      </c>
      <c r="D3317" t="s">
        <v>3418</v>
      </c>
      <c r="E3317">
        <v>5.85</v>
      </c>
      <c r="F3317">
        <v>0.51790000000000003</v>
      </c>
    </row>
    <row r="3318" spans="1:6">
      <c r="A3318" t="s">
        <v>6625</v>
      </c>
      <c r="B3318">
        <v>102278</v>
      </c>
      <c r="C3318" t="s">
        <v>6673</v>
      </c>
      <c r="D3318" t="s">
        <v>3418</v>
      </c>
      <c r="E3318">
        <v>9.01</v>
      </c>
      <c r="F3318">
        <v>0.50939999999999996</v>
      </c>
    </row>
    <row r="3319" spans="1:6">
      <c r="A3319" t="s">
        <v>6625</v>
      </c>
      <c r="B3319">
        <v>90094</v>
      </c>
      <c r="C3319" t="s">
        <v>6674</v>
      </c>
      <c r="D3319" t="s">
        <v>3418</v>
      </c>
      <c r="E3319">
        <v>5.53</v>
      </c>
      <c r="F3319">
        <v>0.51719999999999999</v>
      </c>
    </row>
    <row r="3320" spans="1:6">
      <c r="A3320" t="s">
        <v>6625</v>
      </c>
      <c r="B3320">
        <v>102309</v>
      </c>
      <c r="C3320" t="s">
        <v>6675</v>
      </c>
      <c r="D3320" t="s">
        <v>3418</v>
      </c>
      <c r="E3320">
        <v>10.99</v>
      </c>
      <c r="F3320">
        <v>0.51680000000000004</v>
      </c>
    </row>
    <row r="3321" spans="1:6">
      <c r="A3321" t="s">
        <v>6625</v>
      </c>
      <c r="B3321">
        <v>102285</v>
      </c>
      <c r="C3321" t="s">
        <v>6676</v>
      </c>
      <c r="D3321" t="s">
        <v>3418</v>
      </c>
      <c r="E3321">
        <v>11.5</v>
      </c>
      <c r="F3321">
        <v>0.51649999999999996</v>
      </c>
    </row>
    <row r="3322" spans="1:6">
      <c r="A3322" t="s">
        <v>6625</v>
      </c>
      <c r="B3322">
        <v>90095</v>
      </c>
      <c r="C3322" t="s">
        <v>6677</v>
      </c>
      <c r="D3322" t="s">
        <v>3418</v>
      </c>
      <c r="E3322">
        <v>5.45</v>
      </c>
      <c r="F3322">
        <v>0.5101</v>
      </c>
    </row>
    <row r="3323" spans="1:6">
      <c r="A3323" t="s">
        <v>6625</v>
      </c>
      <c r="B3323">
        <v>102320</v>
      </c>
      <c r="C3323" t="s">
        <v>6678</v>
      </c>
      <c r="D3323" t="s">
        <v>3418</v>
      </c>
      <c r="E3323">
        <v>6.82</v>
      </c>
      <c r="F3323">
        <v>0.50880000000000003</v>
      </c>
    </row>
    <row r="3324" spans="1:6">
      <c r="A3324" t="s">
        <v>6625</v>
      </c>
      <c r="B3324">
        <v>102296</v>
      </c>
      <c r="C3324" t="s">
        <v>6679</v>
      </c>
      <c r="D3324" t="s">
        <v>3418</v>
      </c>
      <c r="E3324">
        <v>7.13</v>
      </c>
      <c r="F3324">
        <v>0.51049999999999995</v>
      </c>
    </row>
    <row r="3325" spans="1:6">
      <c r="A3325" t="s">
        <v>6625</v>
      </c>
      <c r="B3325">
        <v>90086</v>
      </c>
      <c r="C3325" t="s">
        <v>6680</v>
      </c>
      <c r="D3325" t="s">
        <v>3418</v>
      </c>
      <c r="E3325">
        <v>8.8000000000000007</v>
      </c>
      <c r="F3325">
        <v>0.51590000000000003</v>
      </c>
    </row>
    <row r="3326" spans="1:6">
      <c r="A3326" t="s">
        <v>6625</v>
      </c>
      <c r="B3326">
        <v>102277</v>
      </c>
      <c r="C3326" t="s">
        <v>6681</v>
      </c>
      <c r="D3326" t="s">
        <v>3418</v>
      </c>
      <c r="E3326">
        <v>8.5299999999999994</v>
      </c>
      <c r="F3326">
        <v>0.51700000000000002</v>
      </c>
    </row>
    <row r="3327" spans="1:6">
      <c r="A3327" t="s">
        <v>6625</v>
      </c>
      <c r="B3327">
        <v>102286</v>
      </c>
      <c r="C3327" t="s">
        <v>6682</v>
      </c>
      <c r="D3327" t="s">
        <v>3418</v>
      </c>
      <c r="E3327">
        <v>11.17</v>
      </c>
      <c r="F3327">
        <v>0.51749999999999996</v>
      </c>
    </row>
    <row r="3328" spans="1:6">
      <c r="A3328" t="s">
        <v>6625</v>
      </c>
      <c r="B3328">
        <v>90098</v>
      </c>
      <c r="C3328" t="s">
        <v>6683</v>
      </c>
      <c r="D3328" t="s">
        <v>3418</v>
      </c>
      <c r="E3328">
        <v>5.35</v>
      </c>
      <c r="F3328">
        <v>0.50839999999999996</v>
      </c>
    </row>
    <row r="3329" spans="1:6">
      <c r="A3329" t="s">
        <v>6625</v>
      </c>
      <c r="B3329">
        <v>102313</v>
      </c>
      <c r="C3329" t="s">
        <v>6684</v>
      </c>
      <c r="D3329" t="s">
        <v>3418</v>
      </c>
      <c r="E3329">
        <v>10.61</v>
      </c>
      <c r="F3329">
        <v>0.50990000000000002</v>
      </c>
    </row>
    <row r="3330" spans="1:6">
      <c r="A3330" t="s">
        <v>6625</v>
      </c>
      <c r="B3330">
        <v>102321</v>
      </c>
      <c r="C3330" t="s">
        <v>6685</v>
      </c>
      <c r="D3330" t="s">
        <v>3418</v>
      </c>
      <c r="E3330">
        <v>6.68</v>
      </c>
      <c r="F3330">
        <v>0.51049999999999995</v>
      </c>
    </row>
    <row r="3331" spans="1:6">
      <c r="A3331" t="s">
        <v>6625</v>
      </c>
      <c r="B3331">
        <v>102289</v>
      </c>
      <c r="C3331" t="s">
        <v>6686</v>
      </c>
      <c r="D3331" t="s">
        <v>3418</v>
      </c>
      <c r="E3331">
        <v>11.11</v>
      </c>
      <c r="F3331">
        <v>0.51039999999999996</v>
      </c>
    </row>
    <row r="3332" spans="1:6">
      <c r="A3332" t="s">
        <v>6625</v>
      </c>
      <c r="B3332">
        <v>102297</v>
      </c>
      <c r="C3332" t="s">
        <v>6687</v>
      </c>
      <c r="D3332" t="s">
        <v>3418</v>
      </c>
      <c r="E3332">
        <v>6.99</v>
      </c>
      <c r="F3332">
        <v>0.51070000000000004</v>
      </c>
    </row>
    <row r="3333" spans="1:6">
      <c r="A3333" t="s">
        <v>6625</v>
      </c>
      <c r="B3333">
        <v>102280</v>
      </c>
      <c r="C3333" t="s">
        <v>6688</v>
      </c>
      <c r="D3333" t="s">
        <v>3418</v>
      </c>
      <c r="E3333">
        <v>5.38</v>
      </c>
      <c r="F3333">
        <v>0.51670000000000005</v>
      </c>
    </row>
    <row r="3334" spans="1:6">
      <c r="A3334" t="s">
        <v>6625</v>
      </c>
      <c r="B3334">
        <v>102294</v>
      </c>
      <c r="C3334" t="s">
        <v>6689</v>
      </c>
      <c r="D3334" t="s">
        <v>3418</v>
      </c>
      <c r="E3334">
        <v>7.04</v>
      </c>
      <c r="F3334">
        <v>0.51700000000000002</v>
      </c>
    </row>
    <row r="3335" spans="1:6">
      <c r="A3335" t="s">
        <v>6625</v>
      </c>
      <c r="B3335">
        <v>90090</v>
      </c>
      <c r="C3335" t="s">
        <v>6690</v>
      </c>
      <c r="D3335" t="s">
        <v>3418</v>
      </c>
      <c r="E3335">
        <v>8.49</v>
      </c>
      <c r="F3335">
        <v>0.51</v>
      </c>
    </row>
    <row r="3336" spans="1:6">
      <c r="A3336" t="s">
        <v>6625</v>
      </c>
      <c r="B3336">
        <v>102317</v>
      </c>
      <c r="C3336" t="s">
        <v>6691</v>
      </c>
      <c r="D3336" t="s">
        <v>3418</v>
      </c>
      <c r="E3336">
        <v>6.92</v>
      </c>
      <c r="F3336">
        <v>0.51590000000000003</v>
      </c>
    </row>
    <row r="3337" spans="1:6">
      <c r="A3337" t="s">
        <v>6625</v>
      </c>
      <c r="B3337">
        <v>102293</v>
      </c>
      <c r="C3337" t="s">
        <v>6692</v>
      </c>
      <c r="D3337" t="s">
        <v>3418</v>
      </c>
      <c r="E3337">
        <v>7.25</v>
      </c>
      <c r="F3337">
        <v>0.51590000000000003</v>
      </c>
    </row>
    <row r="3338" spans="1:6">
      <c r="A3338" t="s">
        <v>6625</v>
      </c>
      <c r="B3338">
        <v>102310</v>
      </c>
      <c r="C3338" t="s">
        <v>6693</v>
      </c>
      <c r="D3338" t="s">
        <v>3418</v>
      </c>
      <c r="E3338">
        <v>10.67</v>
      </c>
      <c r="F3338">
        <v>0.51639999999999997</v>
      </c>
    </row>
    <row r="3339" spans="1:6">
      <c r="A3339" t="s">
        <v>6625</v>
      </c>
      <c r="B3339">
        <v>102318</v>
      </c>
      <c r="C3339" t="s">
        <v>6694</v>
      </c>
      <c r="D3339" t="s">
        <v>3418</v>
      </c>
      <c r="E3339">
        <v>6.73</v>
      </c>
      <c r="F3339">
        <v>0.51559999999999995</v>
      </c>
    </row>
    <row r="3340" spans="1:6">
      <c r="A3340" t="s">
        <v>6625</v>
      </c>
      <c r="B3340">
        <v>90106</v>
      </c>
      <c r="C3340" t="s">
        <v>6695</v>
      </c>
      <c r="D3340" t="s">
        <v>3418</v>
      </c>
      <c r="E3340">
        <v>8.11</v>
      </c>
      <c r="F3340">
        <v>0.38840000000000002</v>
      </c>
    </row>
    <row r="3341" spans="1:6">
      <c r="A3341" t="s">
        <v>6625</v>
      </c>
      <c r="B3341">
        <v>90105</v>
      </c>
      <c r="C3341" t="s">
        <v>6696</v>
      </c>
      <c r="D3341" t="s">
        <v>3418</v>
      </c>
      <c r="E3341">
        <v>8.92</v>
      </c>
      <c r="F3341">
        <v>0.38229999999999997</v>
      </c>
    </row>
    <row r="3342" spans="1:6">
      <c r="A3342" t="s">
        <v>6625</v>
      </c>
      <c r="B3342">
        <v>90108</v>
      </c>
      <c r="C3342" t="s">
        <v>6697</v>
      </c>
      <c r="D3342" t="s">
        <v>3418</v>
      </c>
      <c r="E3342">
        <v>7.34</v>
      </c>
      <c r="F3342">
        <v>0.38829999999999998</v>
      </c>
    </row>
    <row r="3343" spans="1:6">
      <c r="A3343" t="s">
        <v>6625</v>
      </c>
      <c r="B3343">
        <v>90107</v>
      </c>
      <c r="C3343" t="s">
        <v>6698</v>
      </c>
      <c r="D3343" t="s">
        <v>3418</v>
      </c>
      <c r="E3343">
        <v>8.01</v>
      </c>
      <c r="F3343">
        <v>0.38829999999999998</v>
      </c>
    </row>
    <row r="3344" spans="1:6">
      <c r="A3344" t="s">
        <v>6699</v>
      </c>
      <c r="B3344">
        <v>102354</v>
      </c>
      <c r="C3344" t="s">
        <v>6700</v>
      </c>
      <c r="D3344" t="s">
        <v>3418</v>
      </c>
      <c r="E3344">
        <v>151.74</v>
      </c>
      <c r="F3344">
        <v>0.1686</v>
      </c>
    </row>
    <row r="3345" spans="1:6">
      <c r="A3345" t="s">
        <v>6699</v>
      </c>
      <c r="B3345">
        <v>102355</v>
      </c>
      <c r="C3345" t="s">
        <v>6701</v>
      </c>
      <c r="D3345" t="s">
        <v>3418</v>
      </c>
      <c r="E3345">
        <v>178.33</v>
      </c>
      <c r="F3345">
        <v>0.1749</v>
      </c>
    </row>
    <row r="3346" spans="1:6">
      <c r="A3346" t="s">
        <v>6699</v>
      </c>
      <c r="B3346">
        <v>102356</v>
      </c>
      <c r="C3346" t="s">
        <v>6702</v>
      </c>
      <c r="D3346" t="s">
        <v>3418</v>
      </c>
      <c r="E3346">
        <v>0</v>
      </c>
    </row>
    <row r="3347" spans="1:6">
      <c r="A3347" t="s">
        <v>6699</v>
      </c>
      <c r="B3347">
        <v>102357</v>
      </c>
      <c r="C3347" t="s">
        <v>6703</v>
      </c>
      <c r="D3347" t="s">
        <v>3418</v>
      </c>
      <c r="E3347">
        <v>0</v>
      </c>
    </row>
    <row r="3348" spans="1:6">
      <c r="A3348" t="s">
        <v>6699</v>
      </c>
      <c r="B3348">
        <v>102358</v>
      </c>
      <c r="C3348" t="s">
        <v>6704</v>
      </c>
      <c r="D3348" t="s">
        <v>3418</v>
      </c>
      <c r="E3348">
        <v>0</v>
      </c>
    </row>
    <row r="3349" spans="1:6">
      <c r="A3349" t="s">
        <v>6699</v>
      </c>
      <c r="B3349">
        <v>102359</v>
      </c>
      <c r="C3349" t="s">
        <v>6705</v>
      </c>
      <c r="D3349" t="s">
        <v>3418</v>
      </c>
      <c r="E3349">
        <v>0</v>
      </c>
    </row>
    <row r="3350" spans="1:6">
      <c r="A3350" t="s">
        <v>6699</v>
      </c>
      <c r="B3350">
        <v>102348</v>
      </c>
      <c r="C3350" t="s">
        <v>6706</v>
      </c>
      <c r="D3350" t="s">
        <v>3418</v>
      </c>
      <c r="E3350">
        <v>0</v>
      </c>
    </row>
    <row r="3351" spans="1:6">
      <c r="A3351" t="s">
        <v>6699</v>
      </c>
      <c r="B3351">
        <v>102346</v>
      </c>
      <c r="C3351" t="s">
        <v>6707</v>
      </c>
      <c r="D3351" t="s">
        <v>3418</v>
      </c>
      <c r="E3351">
        <v>0</v>
      </c>
    </row>
    <row r="3352" spans="1:6">
      <c r="A3352" t="s">
        <v>6699</v>
      </c>
      <c r="B3352">
        <v>102347</v>
      </c>
      <c r="C3352" t="s">
        <v>6708</v>
      </c>
      <c r="D3352" t="s">
        <v>3418</v>
      </c>
      <c r="E3352">
        <v>0</v>
      </c>
    </row>
    <row r="3353" spans="1:6">
      <c r="A3353" t="s">
        <v>6699</v>
      </c>
      <c r="B3353">
        <v>102350</v>
      </c>
      <c r="C3353" t="s">
        <v>6709</v>
      </c>
      <c r="D3353" t="s">
        <v>3418</v>
      </c>
      <c r="E3353">
        <v>0</v>
      </c>
    </row>
    <row r="3354" spans="1:6">
      <c r="A3354" t="s">
        <v>6699</v>
      </c>
      <c r="B3354">
        <v>102351</v>
      </c>
      <c r="C3354" t="s">
        <v>6710</v>
      </c>
      <c r="D3354" t="s">
        <v>3418</v>
      </c>
      <c r="E3354">
        <v>0</v>
      </c>
    </row>
    <row r="3355" spans="1:6">
      <c r="A3355" t="s">
        <v>6699</v>
      </c>
      <c r="B3355">
        <v>102352</v>
      </c>
      <c r="C3355" t="s">
        <v>6711</v>
      </c>
      <c r="D3355" t="s">
        <v>3418</v>
      </c>
      <c r="E3355">
        <v>0</v>
      </c>
    </row>
    <row r="3356" spans="1:6">
      <c r="A3356" t="s">
        <v>6699</v>
      </c>
      <c r="B3356">
        <v>102353</v>
      </c>
      <c r="C3356" t="s">
        <v>6712</v>
      </c>
      <c r="D3356" t="s">
        <v>3418</v>
      </c>
      <c r="E3356">
        <v>0</v>
      </c>
    </row>
    <row r="3357" spans="1:6">
      <c r="A3357" t="s">
        <v>6699</v>
      </c>
      <c r="B3357">
        <v>102349</v>
      </c>
      <c r="C3357" t="s">
        <v>6713</v>
      </c>
      <c r="D3357" t="s">
        <v>3418</v>
      </c>
      <c r="E3357">
        <v>0</v>
      </c>
    </row>
    <row r="3358" spans="1:6">
      <c r="A3358" t="s">
        <v>6699</v>
      </c>
      <c r="B3358">
        <v>102360</v>
      </c>
      <c r="C3358" t="s">
        <v>6714</v>
      </c>
      <c r="D3358" t="s">
        <v>3418</v>
      </c>
      <c r="E3358">
        <v>24.44</v>
      </c>
      <c r="F3358">
        <v>0.65549999999999997</v>
      </c>
    </row>
    <row r="3359" spans="1:6">
      <c r="A3359" t="s">
        <v>6699</v>
      </c>
      <c r="B3359">
        <v>102361</v>
      </c>
      <c r="C3359" t="s">
        <v>6715</v>
      </c>
      <c r="D3359" t="s">
        <v>3418</v>
      </c>
      <c r="E3359">
        <v>35.85</v>
      </c>
      <c r="F3359">
        <v>0.51849999999999996</v>
      </c>
    </row>
    <row r="3360" spans="1:6">
      <c r="A3360" t="s">
        <v>6716</v>
      </c>
      <c r="B3360">
        <v>101595</v>
      </c>
      <c r="C3360" t="s">
        <v>6717</v>
      </c>
      <c r="D3360" t="s">
        <v>223</v>
      </c>
      <c r="E3360">
        <v>0</v>
      </c>
    </row>
    <row r="3361" spans="1:6">
      <c r="A3361" t="s">
        <v>6716</v>
      </c>
      <c r="B3361">
        <v>101601</v>
      </c>
      <c r="C3361" t="s">
        <v>6718</v>
      </c>
      <c r="D3361" t="s">
        <v>223</v>
      </c>
      <c r="E3361">
        <v>26.86</v>
      </c>
      <c r="F3361">
        <v>0.36969999999999997</v>
      </c>
    </row>
    <row r="3362" spans="1:6">
      <c r="A3362" t="s">
        <v>6716</v>
      </c>
      <c r="B3362">
        <v>101594</v>
      </c>
      <c r="C3362" t="s">
        <v>6719</v>
      </c>
      <c r="D3362" t="s">
        <v>223</v>
      </c>
      <c r="E3362">
        <v>0</v>
      </c>
    </row>
    <row r="3363" spans="1:6">
      <c r="A3363" t="s">
        <v>6716</v>
      </c>
      <c r="B3363">
        <v>101600</v>
      </c>
      <c r="C3363" t="s">
        <v>6720</v>
      </c>
      <c r="D3363" t="s">
        <v>223</v>
      </c>
      <c r="E3363">
        <v>18.14</v>
      </c>
      <c r="F3363">
        <v>0.36930000000000002</v>
      </c>
    </row>
    <row r="3364" spans="1:6">
      <c r="A3364" t="s">
        <v>6716</v>
      </c>
      <c r="B3364">
        <v>101597</v>
      </c>
      <c r="C3364" t="s">
        <v>6721</v>
      </c>
      <c r="D3364" t="s">
        <v>223</v>
      </c>
      <c r="E3364">
        <v>0</v>
      </c>
    </row>
    <row r="3365" spans="1:6">
      <c r="A3365" t="s">
        <v>6716</v>
      </c>
      <c r="B3365">
        <v>101603</v>
      </c>
      <c r="C3365" t="s">
        <v>6722</v>
      </c>
      <c r="D3365" t="s">
        <v>223</v>
      </c>
      <c r="E3365">
        <v>22.18</v>
      </c>
      <c r="F3365">
        <v>0.36930000000000002</v>
      </c>
    </row>
    <row r="3366" spans="1:6">
      <c r="A3366" t="s">
        <v>6716</v>
      </c>
      <c r="B3366">
        <v>101596</v>
      </c>
      <c r="C3366" t="s">
        <v>6723</v>
      </c>
      <c r="D3366" t="s">
        <v>223</v>
      </c>
      <c r="E3366">
        <v>0</v>
      </c>
    </row>
    <row r="3367" spans="1:6">
      <c r="A3367" t="s">
        <v>6716</v>
      </c>
      <c r="B3367">
        <v>101602</v>
      </c>
      <c r="C3367" t="s">
        <v>6724</v>
      </c>
      <c r="D3367" t="s">
        <v>223</v>
      </c>
      <c r="E3367">
        <v>13.46</v>
      </c>
      <c r="F3367">
        <v>0.36919999999999997</v>
      </c>
    </row>
    <row r="3368" spans="1:6">
      <c r="A3368" t="s">
        <v>6716</v>
      </c>
      <c r="B3368">
        <v>101599</v>
      </c>
      <c r="C3368" t="s">
        <v>6725</v>
      </c>
      <c r="D3368" t="s">
        <v>223</v>
      </c>
      <c r="E3368">
        <v>0</v>
      </c>
    </row>
    <row r="3369" spans="1:6">
      <c r="A3369" t="s">
        <v>6716</v>
      </c>
      <c r="B3369">
        <v>101605</v>
      </c>
      <c r="C3369" t="s">
        <v>6726</v>
      </c>
      <c r="D3369" t="s">
        <v>223</v>
      </c>
      <c r="E3369">
        <v>17.52</v>
      </c>
      <c r="F3369">
        <v>0.36930000000000002</v>
      </c>
    </row>
    <row r="3370" spans="1:6">
      <c r="A3370" t="s">
        <v>6716</v>
      </c>
      <c r="B3370">
        <v>101598</v>
      </c>
      <c r="C3370" t="s">
        <v>6727</v>
      </c>
      <c r="D3370" t="s">
        <v>223</v>
      </c>
      <c r="E3370">
        <v>0</v>
      </c>
    </row>
    <row r="3371" spans="1:6">
      <c r="A3371" t="s">
        <v>6716</v>
      </c>
      <c r="B3371">
        <v>101604</v>
      </c>
      <c r="C3371" t="s">
        <v>6728</v>
      </c>
      <c r="D3371" t="s">
        <v>223</v>
      </c>
      <c r="E3371">
        <v>8.8000000000000007</v>
      </c>
      <c r="F3371">
        <v>0.36930000000000002</v>
      </c>
    </row>
    <row r="3372" spans="1:6">
      <c r="A3372" t="s">
        <v>6716</v>
      </c>
      <c r="B3372">
        <v>101588</v>
      </c>
      <c r="C3372" t="s">
        <v>6729</v>
      </c>
      <c r="D3372" t="s">
        <v>223</v>
      </c>
      <c r="E3372">
        <v>96.44</v>
      </c>
      <c r="F3372">
        <v>0.36159999999999998</v>
      </c>
    </row>
    <row r="3373" spans="1:6">
      <c r="A3373" t="s">
        <v>6716</v>
      </c>
      <c r="B3373">
        <v>101591</v>
      </c>
      <c r="C3373" t="s">
        <v>6730</v>
      </c>
      <c r="D3373" t="s">
        <v>223</v>
      </c>
      <c r="E3373">
        <v>117.26</v>
      </c>
      <c r="F3373">
        <v>0.36580000000000001</v>
      </c>
    </row>
    <row r="3374" spans="1:6">
      <c r="A3374" t="s">
        <v>6716</v>
      </c>
      <c r="B3374">
        <v>101590</v>
      </c>
      <c r="C3374" t="s">
        <v>6731</v>
      </c>
      <c r="D3374" t="s">
        <v>223</v>
      </c>
      <c r="E3374">
        <v>72.91</v>
      </c>
      <c r="F3374">
        <v>0.35849999999999999</v>
      </c>
    </row>
    <row r="3375" spans="1:6">
      <c r="A3375" t="s">
        <v>6716</v>
      </c>
      <c r="B3375">
        <v>101593</v>
      </c>
      <c r="C3375" t="s">
        <v>6732</v>
      </c>
      <c r="D3375" t="s">
        <v>223</v>
      </c>
      <c r="E3375">
        <v>95.52</v>
      </c>
      <c r="F3375">
        <v>0.3619</v>
      </c>
    </row>
    <row r="3376" spans="1:6">
      <c r="A3376" t="s">
        <v>6716</v>
      </c>
      <c r="B3376">
        <v>101592</v>
      </c>
      <c r="C3376" t="s">
        <v>6733</v>
      </c>
      <c r="D3376" t="s">
        <v>223</v>
      </c>
      <c r="E3376">
        <v>51.02</v>
      </c>
      <c r="F3376">
        <v>0.34570000000000001</v>
      </c>
    </row>
    <row r="3377" spans="1:6">
      <c r="A3377" t="s">
        <v>6716</v>
      </c>
      <c r="B3377">
        <v>101583</v>
      </c>
      <c r="C3377" t="s">
        <v>6734</v>
      </c>
      <c r="D3377" t="s">
        <v>223</v>
      </c>
      <c r="E3377">
        <v>88.74</v>
      </c>
      <c r="F3377">
        <v>1.2800000000000001E-2</v>
      </c>
    </row>
    <row r="3378" spans="1:6">
      <c r="A3378" t="s">
        <v>6716</v>
      </c>
      <c r="B3378">
        <v>101582</v>
      </c>
      <c r="C3378" t="s">
        <v>6735</v>
      </c>
      <c r="D3378" t="s">
        <v>223</v>
      </c>
      <c r="E3378">
        <v>70.16</v>
      </c>
      <c r="F3378">
        <v>8.0999999999999996E-3</v>
      </c>
    </row>
    <row r="3379" spans="1:6">
      <c r="A3379" t="s">
        <v>6716</v>
      </c>
      <c r="B3379">
        <v>101585</v>
      </c>
      <c r="C3379" t="s">
        <v>6736</v>
      </c>
      <c r="D3379" t="s">
        <v>223</v>
      </c>
      <c r="E3379">
        <v>75.8</v>
      </c>
      <c r="F3379">
        <v>1.4999999999999999E-2</v>
      </c>
    </row>
    <row r="3380" spans="1:6">
      <c r="A3380" t="s">
        <v>6716</v>
      </c>
      <c r="B3380">
        <v>101584</v>
      </c>
      <c r="C3380" t="s">
        <v>6737</v>
      </c>
      <c r="D3380" t="s">
        <v>223</v>
      </c>
      <c r="E3380">
        <v>57.22</v>
      </c>
      <c r="F3380">
        <v>0.01</v>
      </c>
    </row>
    <row r="3381" spans="1:6">
      <c r="A3381" t="s">
        <v>6716</v>
      </c>
      <c r="B3381">
        <v>101587</v>
      </c>
      <c r="C3381" t="s">
        <v>6738</v>
      </c>
      <c r="D3381" t="s">
        <v>223</v>
      </c>
      <c r="E3381">
        <v>67.400000000000006</v>
      </c>
      <c r="F3381">
        <v>2.2599999999999999E-2</v>
      </c>
    </row>
    <row r="3382" spans="1:6">
      <c r="A3382" t="s">
        <v>6716</v>
      </c>
      <c r="B3382">
        <v>101586</v>
      </c>
      <c r="C3382" t="s">
        <v>6739</v>
      </c>
      <c r="D3382" t="s">
        <v>223</v>
      </c>
      <c r="E3382">
        <v>48.63</v>
      </c>
      <c r="F3382">
        <v>1.5599999999999999E-2</v>
      </c>
    </row>
    <row r="3383" spans="1:6">
      <c r="A3383" t="s">
        <v>6716</v>
      </c>
      <c r="B3383">
        <v>101577</v>
      </c>
      <c r="C3383" t="s">
        <v>6740</v>
      </c>
      <c r="D3383" t="s">
        <v>223</v>
      </c>
      <c r="E3383">
        <v>54.86</v>
      </c>
      <c r="F3383">
        <v>2.0799999999999999E-2</v>
      </c>
    </row>
    <row r="3384" spans="1:6">
      <c r="A3384" t="s">
        <v>6716</v>
      </c>
      <c r="B3384">
        <v>101576</v>
      </c>
      <c r="C3384" t="s">
        <v>6741</v>
      </c>
      <c r="D3384" t="s">
        <v>223</v>
      </c>
      <c r="E3384">
        <v>42.91</v>
      </c>
      <c r="F3384">
        <v>1.3299999999999999E-2</v>
      </c>
    </row>
    <row r="3385" spans="1:6">
      <c r="A3385" t="s">
        <v>6716</v>
      </c>
      <c r="B3385">
        <v>101579</v>
      </c>
      <c r="C3385" t="s">
        <v>6742</v>
      </c>
      <c r="D3385" t="s">
        <v>223</v>
      </c>
      <c r="E3385">
        <v>47.12</v>
      </c>
      <c r="F3385">
        <v>2.4199999999999999E-2</v>
      </c>
    </row>
    <row r="3386" spans="1:6">
      <c r="A3386" t="s">
        <v>6716</v>
      </c>
      <c r="B3386">
        <v>101578</v>
      </c>
      <c r="C3386" t="s">
        <v>6743</v>
      </c>
      <c r="D3386" t="s">
        <v>223</v>
      </c>
      <c r="E3386">
        <v>35.17</v>
      </c>
      <c r="F3386">
        <v>1.6199999999999999E-2</v>
      </c>
    </row>
    <row r="3387" spans="1:6">
      <c r="A3387" t="s">
        <v>6716</v>
      </c>
      <c r="B3387">
        <v>101581</v>
      </c>
      <c r="C3387" t="s">
        <v>6744</v>
      </c>
      <c r="D3387" t="s">
        <v>223</v>
      </c>
      <c r="E3387">
        <v>42.71</v>
      </c>
      <c r="F3387">
        <v>3.56E-2</v>
      </c>
    </row>
    <row r="3388" spans="1:6">
      <c r="A3388" t="s">
        <v>6716</v>
      </c>
      <c r="B3388">
        <v>101580</v>
      </c>
      <c r="C3388" t="s">
        <v>6745</v>
      </c>
      <c r="D3388" t="s">
        <v>223</v>
      </c>
      <c r="E3388">
        <v>30.57</v>
      </c>
      <c r="F3388">
        <v>2.4899999999999999E-2</v>
      </c>
    </row>
    <row r="3389" spans="1:6">
      <c r="A3389" t="s">
        <v>6716</v>
      </c>
      <c r="B3389">
        <v>101606</v>
      </c>
      <c r="C3389" t="s">
        <v>6746</v>
      </c>
      <c r="D3389" t="s">
        <v>223</v>
      </c>
      <c r="E3389">
        <v>0</v>
      </c>
    </row>
    <row r="3390" spans="1:6">
      <c r="A3390" t="s">
        <v>6716</v>
      </c>
      <c r="B3390">
        <v>101607</v>
      </c>
      <c r="C3390" t="s">
        <v>6747</v>
      </c>
      <c r="D3390" t="s">
        <v>223</v>
      </c>
      <c r="E3390">
        <v>0</v>
      </c>
    </row>
    <row r="3391" spans="1:6">
      <c r="A3391" t="s">
        <v>6716</v>
      </c>
      <c r="B3391">
        <v>101608</v>
      </c>
      <c r="C3391" t="s">
        <v>6748</v>
      </c>
      <c r="D3391" t="s">
        <v>223</v>
      </c>
      <c r="E3391">
        <v>0</v>
      </c>
    </row>
    <row r="3392" spans="1:6">
      <c r="A3392" t="s">
        <v>6716</v>
      </c>
      <c r="B3392">
        <v>101571</v>
      </c>
      <c r="C3392" t="s">
        <v>6749</v>
      </c>
      <c r="D3392" t="s">
        <v>223</v>
      </c>
      <c r="E3392">
        <v>34.19</v>
      </c>
      <c r="F3392">
        <v>3.3300000000000003E-2</v>
      </c>
    </row>
    <row r="3393" spans="1:6">
      <c r="A3393" t="s">
        <v>6716</v>
      </c>
      <c r="B3393">
        <v>101570</v>
      </c>
      <c r="C3393" t="s">
        <v>6750</v>
      </c>
      <c r="D3393" t="s">
        <v>223</v>
      </c>
      <c r="E3393">
        <v>24.84</v>
      </c>
      <c r="F3393">
        <v>2.29E-2</v>
      </c>
    </row>
    <row r="3394" spans="1:6">
      <c r="A3394" t="s">
        <v>6716</v>
      </c>
      <c r="B3394">
        <v>101573</v>
      </c>
      <c r="C3394" t="s">
        <v>6751</v>
      </c>
      <c r="D3394" t="s">
        <v>223</v>
      </c>
      <c r="E3394">
        <v>28.75</v>
      </c>
      <c r="F3394">
        <v>3.9699999999999999E-2</v>
      </c>
    </row>
    <row r="3395" spans="1:6">
      <c r="A3395" t="s">
        <v>6716</v>
      </c>
      <c r="B3395">
        <v>101572</v>
      </c>
      <c r="C3395" t="s">
        <v>6752</v>
      </c>
      <c r="D3395" t="s">
        <v>223</v>
      </c>
      <c r="E3395">
        <v>19.420000000000002</v>
      </c>
      <c r="F3395">
        <v>2.9399999999999999E-2</v>
      </c>
    </row>
    <row r="3396" spans="1:6">
      <c r="A3396" t="s">
        <v>6716</v>
      </c>
      <c r="B3396">
        <v>101575</v>
      </c>
      <c r="C3396" t="s">
        <v>6753</v>
      </c>
      <c r="D3396" t="s">
        <v>223</v>
      </c>
      <c r="E3396">
        <v>24.25</v>
      </c>
      <c r="F3396">
        <v>6.2700000000000006E-2</v>
      </c>
    </row>
    <row r="3397" spans="1:6">
      <c r="A3397" t="s">
        <v>6716</v>
      </c>
      <c r="B3397">
        <v>101574</v>
      </c>
      <c r="C3397" t="s">
        <v>6754</v>
      </c>
      <c r="D3397" t="s">
        <v>223</v>
      </c>
      <c r="E3397">
        <v>14.72</v>
      </c>
      <c r="F3397">
        <v>5.16E-2</v>
      </c>
    </row>
    <row r="3398" spans="1:6">
      <c r="A3398" t="s">
        <v>6716</v>
      </c>
      <c r="B3398">
        <v>101589</v>
      </c>
      <c r="C3398" t="s">
        <v>6755</v>
      </c>
      <c r="D3398" t="s">
        <v>223</v>
      </c>
      <c r="E3398">
        <v>140.77000000000001</v>
      </c>
      <c r="F3398">
        <v>0.36670000000000003</v>
      </c>
    </row>
    <row r="3399" spans="1:6">
      <c r="A3399" t="s">
        <v>6716</v>
      </c>
      <c r="B3399">
        <v>101610</v>
      </c>
      <c r="C3399" t="s">
        <v>6756</v>
      </c>
      <c r="D3399" t="s">
        <v>1161</v>
      </c>
      <c r="E3399">
        <v>0</v>
      </c>
    </row>
    <row r="3400" spans="1:6">
      <c r="A3400" t="s">
        <v>6716</v>
      </c>
      <c r="B3400">
        <v>101613</v>
      </c>
      <c r="C3400" t="s">
        <v>6757</v>
      </c>
      <c r="D3400" t="s">
        <v>1161</v>
      </c>
      <c r="E3400">
        <v>0</v>
      </c>
    </row>
    <row r="3401" spans="1:6">
      <c r="A3401" t="s">
        <v>6716</v>
      </c>
      <c r="B3401">
        <v>101611</v>
      </c>
      <c r="C3401" t="s">
        <v>6758</v>
      </c>
      <c r="D3401" t="s">
        <v>1161</v>
      </c>
      <c r="E3401">
        <v>0</v>
      </c>
    </row>
    <row r="3402" spans="1:6">
      <c r="A3402" t="s">
        <v>6716</v>
      </c>
      <c r="B3402">
        <v>101614</v>
      </c>
      <c r="C3402" t="s">
        <v>6759</v>
      </c>
      <c r="D3402" t="s">
        <v>1161</v>
      </c>
      <c r="E3402">
        <v>0</v>
      </c>
    </row>
    <row r="3403" spans="1:6">
      <c r="A3403" t="s">
        <v>6716</v>
      </c>
      <c r="B3403">
        <v>101612</v>
      </c>
      <c r="C3403" t="s">
        <v>6760</v>
      </c>
      <c r="D3403" t="s">
        <v>1161</v>
      </c>
      <c r="E3403">
        <v>0</v>
      </c>
    </row>
    <row r="3404" spans="1:6">
      <c r="A3404" t="s">
        <v>6716</v>
      </c>
      <c r="B3404">
        <v>101615</v>
      </c>
      <c r="C3404" t="s">
        <v>6761</v>
      </c>
      <c r="D3404" t="s">
        <v>1161</v>
      </c>
      <c r="E3404">
        <v>0</v>
      </c>
    </row>
    <row r="3405" spans="1:6">
      <c r="A3405" t="s">
        <v>6716</v>
      </c>
      <c r="B3405">
        <v>101617</v>
      </c>
      <c r="C3405" t="s">
        <v>6762</v>
      </c>
      <c r="D3405" t="s">
        <v>223</v>
      </c>
      <c r="E3405">
        <v>3.44</v>
      </c>
      <c r="F3405">
        <v>0</v>
      </c>
    </row>
    <row r="3406" spans="1:6">
      <c r="A3406" t="s">
        <v>6716</v>
      </c>
      <c r="B3406">
        <v>101620</v>
      </c>
      <c r="C3406" t="s">
        <v>6763</v>
      </c>
      <c r="D3406" t="s">
        <v>3418</v>
      </c>
      <c r="E3406">
        <v>285.89</v>
      </c>
      <c r="F3406">
        <v>2.9999999999999997E-4</v>
      </c>
    </row>
    <row r="3407" spans="1:6">
      <c r="A3407" t="s">
        <v>6716</v>
      </c>
      <c r="B3407">
        <v>101625</v>
      </c>
      <c r="C3407" t="s">
        <v>6764</v>
      </c>
      <c r="D3407" t="s">
        <v>3418</v>
      </c>
      <c r="E3407">
        <v>235.32</v>
      </c>
      <c r="F3407">
        <v>6.0900000000000003E-2</v>
      </c>
    </row>
    <row r="3408" spans="1:6">
      <c r="A3408" t="s">
        <v>6716</v>
      </c>
      <c r="B3408">
        <v>101621</v>
      </c>
      <c r="C3408" t="s">
        <v>6765</v>
      </c>
      <c r="D3408" t="s">
        <v>3418</v>
      </c>
      <c r="E3408">
        <v>278.51</v>
      </c>
      <c r="F3408">
        <v>4.0000000000000002E-4</v>
      </c>
    </row>
    <row r="3409" spans="1:6">
      <c r="A3409" t="s">
        <v>6716</v>
      </c>
      <c r="B3409">
        <v>101624</v>
      </c>
      <c r="C3409" t="s">
        <v>6766</v>
      </c>
      <c r="D3409" t="s">
        <v>3418</v>
      </c>
      <c r="E3409">
        <v>213.37</v>
      </c>
      <c r="F3409">
        <v>8.6300000000000002E-2</v>
      </c>
    </row>
    <row r="3410" spans="1:6">
      <c r="A3410" t="s">
        <v>6716</v>
      </c>
      <c r="B3410">
        <v>101616</v>
      </c>
      <c r="C3410" t="s">
        <v>6767</v>
      </c>
      <c r="D3410" t="s">
        <v>223</v>
      </c>
      <c r="E3410">
        <v>6.94</v>
      </c>
      <c r="F3410">
        <v>0</v>
      </c>
    </row>
    <row r="3411" spans="1:6">
      <c r="A3411" t="s">
        <v>6716</v>
      </c>
      <c r="B3411">
        <v>101618</v>
      </c>
      <c r="C3411" t="s">
        <v>6768</v>
      </c>
      <c r="D3411" t="s">
        <v>3418</v>
      </c>
      <c r="E3411">
        <v>313.85000000000002</v>
      </c>
      <c r="F3411">
        <v>6.9999999999999999E-4</v>
      </c>
    </row>
    <row r="3412" spans="1:6">
      <c r="A3412" t="s">
        <v>6716</v>
      </c>
      <c r="B3412">
        <v>101622</v>
      </c>
      <c r="C3412" t="s">
        <v>6769</v>
      </c>
      <c r="D3412" t="s">
        <v>3418</v>
      </c>
      <c r="E3412">
        <v>276.95999999999998</v>
      </c>
      <c r="F3412">
        <v>8.72E-2</v>
      </c>
    </row>
    <row r="3413" spans="1:6">
      <c r="A3413" t="s">
        <v>6716</v>
      </c>
      <c r="B3413">
        <v>101619</v>
      </c>
      <c r="C3413" t="s">
        <v>6770</v>
      </c>
      <c r="D3413" t="s">
        <v>3418</v>
      </c>
      <c r="E3413">
        <v>306.47000000000003</v>
      </c>
      <c r="F3413">
        <v>8.0000000000000004E-4</v>
      </c>
    </row>
    <row r="3414" spans="1:6">
      <c r="A3414" t="s">
        <v>6716</v>
      </c>
      <c r="B3414">
        <v>101623</v>
      </c>
      <c r="C3414" t="s">
        <v>6771</v>
      </c>
      <c r="D3414" t="s">
        <v>3418</v>
      </c>
      <c r="E3414">
        <v>260.99</v>
      </c>
      <c r="F3414">
        <v>0.114</v>
      </c>
    </row>
    <row r="3415" spans="1:6">
      <c r="A3415" t="s">
        <v>6772</v>
      </c>
      <c r="B3415">
        <v>104482</v>
      </c>
      <c r="C3415" t="s">
        <v>6773</v>
      </c>
      <c r="D3415" t="s">
        <v>5258</v>
      </c>
      <c r="E3415">
        <v>31.43</v>
      </c>
      <c r="F3415">
        <v>1.8800000000000001E-2</v>
      </c>
    </row>
    <row r="3416" spans="1:6">
      <c r="A3416" t="s">
        <v>6772</v>
      </c>
      <c r="B3416">
        <v>104189</v>
      </c>
      <c r="C3416" t="s">
        <v>6774</v>
      </c>
      <c r="D3416" t="s">
        <v>3418</v>
      </c>
      <c r="E3416">
        <v>220.06</v>
      </c>
      <c r="F3416">
        <v>0</v>
      </c>
    </row>
    <row r="3417" spans="1:6">
      <c r="A3417" t="s">
        <v>6772</v>
      </c>
      <c r="B3417">
        <v>104465</v>
      </c>
      <c r="C3417" t="s">
        <v>6775</v>
      </c>
      <c r="D3417" t="s">
        <v>60</v>
      </c>
      <c r="E3417">
        <v>0</v>
      </c>
    </row>
    <row r="3418" spans="1:6">
      <c r="A3418" t="s">
        <v>6772</v>
      </c>
      <c r="B3418">
        <v>104188</v>
      </c>
      <c r="C3418" t="s">
        <v>6776</v>
      </c>
      <c r="D3418" t="s">
        <v>60</v>
      </c>
      <c r="E3418">
        <v>0</v>
      </c>
    </row>
    <row r="3419" spans="1:6">
      <c r="A3419" t="s">
        <v>6772</v>
      </c>
      <c r="B3419">
        <v>104185</v>
      </c>
      <c r="C3419" t="s">
        <v>6777</v>
      </c>
      <c r="D3419" t="s">
        <v>1161</v>
      </c>
      <c r="E3419">
        <v>26.54</v>
      </c>
      <c r="F3419">
        <v>0</v>
      </c>
    </row>
    <row r="3420" spans="1:6">
      <c r="A3420" t="s">
        <v>6772</v>
      </c>
      <c r="B3420">
        <v>104182</v>
      </c>
      <c r="C3420" t="s">
        <v>6778</v>
      </c>
      <c r="D3420" t="s">
        <v>60</v>
      </c>
      <c r="E3420">
        <v>0</v>
      </c>
    </row>
    <row r="3421" spans="1:6">
      <c r="A3421" t="s">
        <v>6772</v>
      </c>
      <c r="B3421">
        <v>104184</v>
      </c>
      <c r="C3421" t="s">
        <v>6779</v>
      </c>
      <c r="D3421" t="s">
        <v>1161</v>
      </c>
      <c r="E3421">
        <v>34.83</v>
      </c>
      <c r="F3421">
        <v>0</v>
      </c>
    </row>
    <row r="3422" spans="1:6">
      <c r="A3422" t="s">
        <v>6772</v>
      </c>
      <c r="B3422">
        <v>104190</v>
      </c>
      <c r="C3422" t="s">
        <v>6780</v>
      </c>
      <c r="D3422" t="s">
        <v>1161</v>
      </c>
      <c r="E3422">
        <v>712.88</v>
      </c>
      <c r="F3422">
        <v>0</v>
      </c>
    </row>
    <row r="3423" spans="1:6">
      <c r="A3423" t="s">
        <v>6772</v>
      </c>
      <c r="B3423">
        <v>104463</v>
      </c>
      <c r="C3423" t="s">
        <v>6781</v>
      </c>
      <c r="D3423" t="s">
        <v>1161</v>
      </c>
      <c r="E3423">
        <v>0</v>
      </c>
    </row>
    <row r="3424" spans="1:6">
      <c r="A3424" t="s">
        <v>6772</v>
      </c>
      <c r="B3424">
        <v>104464</v>
      </c>
      <c r="C3424" t="s">
        <v>6782</v>
      </c>
      <c r="D3424" t="s">
        <v>1161</v>
      </c>
      <c r="E3424">
        <v>0</v>
      </c>
    </row>
    <row r="3425" spans="1:6">
      <c r="A3425" t="s">
        <v>6772</v>
      </c>
      <c r="B3425">
        <v>104183</v>
      </c>
      <c r="C3425" t="s">
        <v>6783</v>
      </c>
      <c r="D3425" t="s">
        <v>60</v>
      </c>
      <c r="E3425">
        <v>225.36</v>
      </c>
      <c r="F3425">
        <v>1.1299999999999999E-2</v>
      </c>
    </row>
    <row r="3426" spans="1:6">
      <c r="A3426" t="s">
        <v>6772</v>
      </c>
      <c r="B3426">
        <v>104187</v>
      </c>
      <c r="C3426" t="s">
        <v>6784</v>
      </c>
      <c r="D3426" t="s">
        <v>60</v>
      </c>
      <c r="E3426">
        <v>1594.61</v>
      </c>
      <c r="F3426">
        <v>0.96399999999999997</v>
      </c>
    </row>
    <row r="3427" spans="1:6">
      <c r="A3427" t="s">
        <v>6772</v>
      </c>
      <c r="B3427">
        <v>104186</v>
      </c>
      <c r="C3427" t="s">
        <v>6785</v>
      </c>
      <c r="D3427" t="s">
        <v>60</v>
      </c>
      <c r="E3427">
        <v>282.08</v>
      </c>
      <c r="F3427">
        <v>0.65210000000000001</v>
      </c>
    </row>
    <row r="3428" spans="1:6">
      <c r="A3428" t="s">
        <v>6772</v>
      </c>
      <c r="B3428">
        <v>104180</v>
      </c>
      <c r="C3428" t="s">
        <v>6786</v>
      </c>
      <c r="D3428" t="s">
        <v>60</v>
      </c>
      <c r="E3428">
        <v>0</v>
      </c>
    </row>
    <row r="3429" spans="1:6">
      <c r="A3429" t="s">
        <v>6772</v>
      </c>
      <c r="B3429">
        <v>104181</v>
      </c>
      <c r="C3429" t="s">
        <v>6787</v>
      </c>
      <c r="D3429" t="s">
        <v>60</v>
      </c>
      <c r="E3429">
        <v>0</v>
      </c>
    </row>
    <row r="3430" spans="1:6">
      <c r="A3430" t="s">
        <v>6788</v>
      </c>
      <c r="B3430">
        <v>100674</v>
      </c>
      <c r="C3430" t="s">
        <v>6789</v>
      </c>
      <c r="D3430" t="s">
        <v>223</v>
      </c>
      <c r="E3430">
        <v>826.31</v>
      </c>
      <c r="F3430">
        <v>0.92220000000000002</v>
      </c>
    </row>
    <row r="3431" spans="1:6">
      <c r="A3431" t="s">
        <v>6788</v>
      </c>
      <c r="B3431">
        <v>100664</v>
      </c>
      <c r="C3431" t="s">
        <v>6790</v>
      </c>
      <c r="D3431" t="s">
        <v>223</v>
      </c>
      <c r="E3431">
        <v>0</v>
      </c>
    </row>
    <row r="3432" spans="1:6">
      <c r="A3432" t="s">
        <v>6788</v>
      </c>
      <c r="B3432">
        <v>94589</v>
      </c>
      <c r="C3432" t="s">
        <v>6791</v>
      </c>
      <c r="D3432" t="s">
        <v>60</v>
      </c>
      <c r="E3432">
        <v>22.16</v>
      </c>
      <c r="F3432">
        <v>0.36099999999999999</v>
      </c>
    </row>
    <row r="3433" spans="1:6">
      <c r="A3433" t="s">
        <v>6788</v>
      </c>
      <c r="B3433">
        <v>94590</v>
      </c>
      <c r="C3433" t="s">
        <v>6792</v>
      </c>
      <c r="D3433" t="s">
        <v>60</v>
      </c>
      <c r="E3433">
        <v>30.29</v>
      </c>
      <c r="F3433">
        <v>0.2641</v>
      </c>
    </row>
    <row r="3434" spans="1:6">
      <c r="A3434" t="s">
        <v>6788</v>
      </c>
      <c r="B3434">
        <v>94587</v>
      </c>
      <c r="C3434" t="s">
        <v>6793</v>
      </c>
      <c r="D3434" t="s">
        <v>60</v>
      </c>
      <c r="E3434">
        <v>67.16</v>
      </c>
      <c r="F3434">
        <v>0.54569999999999996</v>
      </c>
    </row>
    <row r="3435" spans="1:6">
      <c r="A3435" t="s">
        <v>6788</v>
      </c>
      <c r="B3435">
        <v>94588</v>
      </c>
      <c r="C3435" t="s">
        <v>6794</v>
      </c>
      <c r="D3435" t="s">
        <v>60</v>
      </c>
      <c r="E3435">
        <v>79.900000000000006</v>
      </c>
      <c r="F3435">
        <v>0.4587</v>
      </c>
    </row>
    <row r="3436" spans="1:6">
      <c r="A3436" t="s">
        <v>6788</v>
      </c>
      <c r="B3436">
        <v>105812</v>
      </c>
      <c r="C3436" t="s">
        <v>6795</v>
      </c>
      <c r="D3436" t="s">
        <v>60</v>
      </c>
      <c r="E3436">
        <v>33.19</v>
      </c>
      <c r="F3436">
        <v>0.91900000000000004</v>
      </c>
    </row>
    <row r="3437" spans="1:6">
      <c r="A3437" t="s">
        <v>6788</v>
      </c>
      <c r="B3437">
        <v>94571</v>
      </c>
      <c r="C3437" t="s">
        <v>6796</v>
      </c>
      <c r="D3437" t="s">
        <v>223</v>
      </c>
      <c r="E3437">
        <v>0</v>
      </c>
    </row>
    <row r="3438" spans="1:6">
      <c r="A3438" t="s">
        <v>6788</v>
      </c>
      <c r="B3438">
        <v>94570</v>
      </c>
      <c r="C3438" t="s">
        <v>6797</v>
      </c>
      <c r="D3438" t="s">
        <v>223</v>
      </c>
      <c r="E3438">
        <v>380.48</v>
      </c>
      <c r="F3438">
        <v>0.91569999999999996</v>
      </c>
    </row>
    <row r="3439" spans="1:6">
      <c r="A3439" t="s">
        <v>6788</v>
      </c>
      <c r="B3439">
        <v>105811</v>
      </c>
      <c r="C3439" t="s">
        <v>6798</v>
      </c>
      <c r="D3439" t="s">
        <v>223</v>
      </c>
      <c r="E3439">
        <v>0</v>
      </c>
    </row>
    <row r="3440" spans="1:6">
      <c r="A3440" t="s">
        <v>6788</v>
      </c>
      <c r="B3440">
        <v>94572</v>
      </c>
      <c r="C3440" t="s">
        <v>6799</v>
      </c>
      <c r="D3440" t="s">
        <v>223</v>
      </c>
      <c r="E3440">
        <v>543.29</v>
      </c>
      <c r="F3440">
        <v>0.92930000000000001</v>
      </c>
    </row>
    <row r="3441" spans="1:6">
      <c r="A3441" t="s">
        <v>6788</v>
      </c>
      <c r="B3441">
        <v>94573</v>
      </c>
      <c r="C3441" t="s">
        <v>6800</v>
      </c>
      <c r="D3441" t="s">
        <v>223</v>
      </c>
      <c r="E3441">
        <v>423.36</v>
      </c>
      <c r="F3441">
        <v>0.92889999999999995</v>
      </c>
    </row>
    <row r="3442" spans="1:6">
      <c r="A3442" t="s">
        <v>6788</v>
      </c>
      <c r="B3442">
        <v>105809</v>
      </c>
      <c r="C3442" t="s">
        <v>6801</v>
      </c>
      <c r="D3442" t="s">
        <v>223</v>
      </c>
      <c r="E3442">
        <v>0</v>
      </c>
    </row>
    <row r="3443" spans="1:6">
      <c r="A3443" t="s">
        <v>6788</v>
      </c>
      <c r="B3443">
        <v>94569</v>
      </c>
      <c r="C3443" t="s">
        <v>6802</v>
      </c>
      <c r="D3443" t="s">
        <v>223</v>
      </c>
      <c r="E3443">
        <v>718.39</v>
      </c>
      <c r="F3443">
        <v>0.89490000000000003</v>
      </c>
    </row>
    <row r="3444" spans="1:6">
      <c r="A3444" t="s">
        <v>6788</v>
      </c>
      <c r="B3444">
        <v>105810</v>
      </c>
      <c r="C3444" t="s">
        <v>6803</v>
      </c>
      <c r="D3444" t="s">
        <v>223</v>
      </c>
      <c r="E3444">
        <v>0</v>
      </c>
    </row>
    <row r="3445" spans="1:6">
      <c r="A3445" t="s">
        <v>6788</v>
      </c>
      <c r="B3445">
        <v>94561</v>
      </c>
      <c r="C3445" t="s">
        <v>6804</v>
      </c>
      <c r="D3445" t="s">
        <v>223</v>
      </c>
      <c r="E3445">
        <v>0</v>
      </c>
    </row>
    <row r="3446" spans="1:6">
      <c r="A3446" t="s">
        <v>6788</v>
      </c>
      <c r="B3446">
        <v>94562</v>
      </c>
      <c r="C3446" t="s">
        <v>6805</v>
      </c>
      <c r="D3446" t="s">
        <v>223</v>
      </c>
      <c r="E3446">
        <v>631</v>
      </c>
      <c r="F3446">
        <v>0.89839999999999998</v>
      </c>
    </row>
    <row r="3447" spans="1:6">
      <c r="A3447" t="s">
        <v>6788</v>
      </c>
      <c r="B3447">
        <v>105813</v>
      </c>
      <c r="C3447" t="s">
        <v>6806</v>
      </c>
      <c r="D3447" t="s">
        <v>223</v>
      </c>
      <c r="E3447">
        <v>1066.47</v>
      </c>
      <c r="F3447">
        <v>0.78580000000000005</v>
      </c>
    </row>
    <row r="3448" spans="1:6">
      <c r="A3448" t="s">
        <v>6788</v>
      </c>
      <c r="B3448">
        <v>94559</v>
      </c>
      <c r="C3448" t="s">
        <v>6807</v>
      </c>
      <c r="D3448" t="s">
        <v>223</v>
      </c>
      <c r="E3448">
        <v>743.81</v>
      </c>
      <c r="F3448">
        <v>0.68979999999999997</v>
      </c>
    </row>
    <row r="3449" spans="1:6">
      <c r="A3449" t="s">
        <v>6788</v>
      </c>
      <c r="B3449">
        <v>100668</v>
      </c>
      <c r="C3449" t="s">
        <v>6808</v>
      </c>
      <c r="D3449" t="s">
        <v>223</v>
      </c>
      <c r="E3449">
        <v>1183.83</v>
      </c>
      <c r="F3449">
        <v>0.7</v>
      </c>
    </row>
    <row r="3450" spans="1:6">
      <c r="A3450" t="s">
        <v>6788</v>
      </c>
      <c r="B3450">
        <v>100670</v>
      </c>
      <c r="C3450" t="s">
        <v>6809</v>
      </c>
      <c r="D3450" t="s">
        <v>223</v>
      </c>
      <c r="E3450">
        <v>885.37</v>
      </c>
      <c r="F3450">
        <v>0.84519999999999995</v>
      </c>
    </row>
    <row r="3451" spans="1:6">
      <c r="A3451" t="s">
        <v>6788</v>
      </c>
      <c r="B3451">
        <v>100665</v>
      </c>
      <c r="C3451" t="s">
        <v>6810</v>
      </c>
      <c r="D3451" t="s">
        <v>223</v>
      </c>
      <c r="E3451">
        <v>745.5</v>
      </c>
      <c r="F3451">
        <v>0.78820000000000001</v>
      </c>
    </row>
    <row r="3452" spans="1:6">
      <c r="A3452" t="s">
        <v>6788</v>
      </c>
      <c r="B3452">
        <v>100924</v>
      </c>
      <c r="C3452" t="s">
        <v>6811</v>
      </c>
      <c r="D3452" t="s">
        <v>223</v>
      </c>
      <c r="E3452">
        <v>0</v>
      </c>
    </row>
    <row r="3453" spans="1:6">
      <c r="A3453" t="s">
        <v>6788</v>
      </c>
      <c r="B3453">
        <v>100671</v>
      </c>
      <c r="C3453" t="s">
        <v>6812</v>
      </c>
      <c r="D3453" t="s">
        <v>223</v>
      </c>
      <c r="E3453">
        <v>1085.46</v>
      </c>
      <c r="F3453">
        <v>0.87380000000000002</v>
      </c>
    </row>
    <row r="3454" spans="1:6">
      <c r="A3454" t="s">
        <v>6788</v>
      </c>
      <c r="B3454">
        <v>100667</v>
      </c>
      <c r="C3454" t="s">
        <v>6813</v>
      </c>
      <c r="D3454" t="s">
        <v>223</v>
      </c>
      <c r="E3454">
        <v>942.48</v>
      </c>
      <c r="F3454">
        <v>0.83240000000000003</v>
      </c>
    </row>
    <row r="3455" spans="1:6">
      <c r="A3455" t="s">
        <v>6788</v>
      </c>
      <c r="B3455">
        <v>100669</v>
      </c>
      <c r="C3455" t="s">
        <v>6814</v>
      </c>
      <c r="D3455" t="s">
        <v>223</v>
      </c>
      <c r="E3455">
        <v>884.12</v>
      </c>
      <c r="F3455">
        <v>0.59819999999999995</v>
      </c>
    </row>
    <row r="3456" spans="1:6">
      <c r="A3456" t="s">
        <v>6788</v>
      </c>
      <c r="B3456">
        <v>100672</v>
      </c>
      <c r="C3456" t="s">
        <v>6815</v>
      </c>
      <c r="D3456" t="s">
        <v>223</v>
      </c>
      <c r="E3456">
        <v>720.15</v>
      </c>
      <c r="F3456">
        <v>0.80969999999999998</v>
      </c>
    </row>
    <row r="3457" spans="1:6">
      <c r="A3457" t="s">
        <v>6788</v>
      </c>
      <c r="B3457">
        <v>100666</v>
      </c>
      <c r="C3457" t="s">
        <v>6816</v>
      </c>
      <c r="D3457" t="s">
        <v>223</v>
      </c>
      <c r="E3457">
        <v>606.16999999999996</v>
      </c>
      <c r="F3457">
        <v>0.73950000000000005</v>
      </c>
    </row>
    <row r="3458" spans="1:6">
      <c r="A3458" t="s">
        <v>6788</v>
      </c>
      <c r="B3458">
        <v>100663</v>
      </c>
      <c r="C3458" t="s">
        <v>6817</v>
      </c>
      <c r="D3458" t="s">
        <v>223</v>
      </c>
      <c r="E3458">
        <v>0</v>
      </c>
    </row>
    <row r="3459" spans="1:6">
      <c r="A3459" t="s">
        <v>6788</v>
      </c>
      <c r="B3459">
        <v>100662</v>
      </c>
      <c r="C3459" t="s">
        <v>6818</v>
      </c>
      <c r="D3459" t="s">
        <v>223</v>
      </c>
      <c r="E3459">
        <v>0</v>
      </c>
    </row>
    <row r="3460" spans="1:6">
      <c r="A3460" t="s">
        <v>6788</v>
      </c>
      <c r="B3460">
        <v>100661</v>
      </c>
      <c r="C3460" t="s">
        <v>6819</v>
      </c>
      <c r="D3460" t="s">
        <v>223</v>
      </c>
      <c r="E3460">
        <v>0</v>
      </c>
    </row>
    <row r="3461" spans="1:6">
      <c r="A3461" t="s">
        <v>6820</v>
      </c>
      <c r="B3461">
        <v>100659</v>
      </c>
      <c r="C3461" t="s">
        <v>6821</v>
      </c>
      <c r="D3461" t="s">
        <v>60</v>
      </c>
      <c r="E3461">
        <v>13.34</v>
      </c>
      <c r="F3461">
        <v>0</v>
      </c>
    </row>
    <row r="3462" spans="1:6">
      <c r="A3462" t="s">
        <v>6820</v>
      </c>
      <c r="B3462">
        <v>100660</v>
      </c>
      <c r="C3462" t="s">
        <v>6822</v>
      </c>
      <c r="D3462" t="s">
        <v>60</v>
      </c>
      <c r="E3462">
        <v>9.1199999999999992</v>
      </c>
      <c r="F3462">
        <v>0</v>
      </c>
    </row>
    <row r="3463" spans="1:6">
      <c r="A3463" t="s">
        <v>6820</v>
      </c>
      <c r="B3463">
        <v>100711</v>
      </c>
      <c r="C3463" t="s">
        <v>6823</v>
      </c>
      <c r="D3463" t="s">
        <v>60</v>
      </c>
      <c r="E3463">
        <v>0</v>
      </c>
    </row>
    <row r="3464" spans="1:6">
      <c r="A3464" t="s">
        <v>6820</v>
      </c>
      <c r="B3464">
        <v>100676</v>
      </c>
      <c r="C3464" t="s">
        <v>6824</v>
      </c>
      <c r="D3464" t="s">
        <v>1161</v>
      </c>
      <c r="E3464">
        <v>219.97</v>
      </c>
      <c r="F3464">
        <v>0</v>
      </c>
    </row>
    <row r="3465" spans="1:6">
      <c r="A3465" t="s">
        <v>6820</v>
      </c>
      <c r="B3465">
        <v>90806</v>
      </c>
      <c r="C3465" t="s">
        <v>6825</v>
      </c>
      <c r="D3465" t="s">
        <v>1161</v>
      </c>
      <c r="E3465">
        <v>462.86</v>
      </c>
      <c r="F3465">
        <v>0</v>
      </c>
    </row>
    <row r="3466" spans="1:6">
      <c r="A3466" t="s">
        <v>6820</v>
      </c>
      <c r="B3466">
        <v>91292</v>
      </c>
      <c r="C3466" t="s">
        <v>6826</v>
      </c>
      <c r="D3466" t="s">
        <v>1161</v>
      </c>
      <c r="E3466">
        <v>369.08</v>
      </c>
      <c r="F3466">
        <v>0</v>
      </c>
    </row>
    <row r="3467" spans="1:6">
      <c r="A3467" t="s">
        <v>6820</v>
      </c>
      <c r="B3467">
        <v>90801</v>
      </c>
      <c r="C3467" t="s">
        <v>6827</v>
      </c>
      <c r="D3467" t="s">
        <v>1161</v>
      </c>
      <c r="E3467">
        <v>359.12</v>
      </c>
      <c r="F3467">
        <v>0</v>
      </c>
    </row>
    <row r="3468" spans="1:6">
      <c r="A3468" t="s">
        <v>6820</v>
      </c>
      <c r="B3468">
        <v>91287</v>
      </c>
      <c r="C3468" t="s">
        <v>6828</v>
      </c>
      <c r="D3468" t="s">
        <v>1161</v>
      </c>
      <c r="E3468">
        <v>265.33999999999997</v>
      </c>
      <c r="F3468">
        <v>0</v>
      </c>
    </row>
    <row r="3469" spans="1:6">
      <c r="A3469" t="s">
        <v>6820</v>
      </c>
      <c r="B3469">
        <v>100706</v>
      </c>
      <c r="C3469" t="s">
        <v>6829</v>
      </c>
      <c r="D3469" t="s">
        <v>1161</v>
      </c>
      <c r="E3469">
        <v>74.89</v>
      </c>
      <c r="F3469">
        <v>0</v>
      </c>
    </row>
    <row r="3470" spans="1:6">
      <c r="A3470" t="s">
        <v>6820</v>
      </c>
      <c r="B3470">
        <v>100709</v>
      </c>
      <c r="C3470" t="s">
        <v>6830</v>
      </c>
      <c r="D3470" t="s">
        <v>1161</v>
      </c>
      <c r="E3470">
        <v>53.04</v>
      </c>
      <c r="F3470">
        <v>0</v>
      </c>
    </row>
    <row r="3471" spans="1:6">
      <c r="A3471" t="s">
        <v>6820</v>
      </c>
      <c r="B3471">
        <v>100710</v>
      </c>
      <c r="C3471" t="s">
        <v>6831</v>
      </c>
      <c r="D3471" t="s">
        <v>1161</v>
      </c>
      <c r="E3471">
        <v>133.81</v>
      </c>
      <c r="F3471">
        <v>0</v>
      </c>
    </row>
    <row r="3472" spans="1:6">
      <c r="A3472" t="s">
        <v>6820</v>
      </c>
      <c r="B3472">
        <v>90830</v>
      </c>
      <c r="C3472" t="s">
        <v>6832</v>
      </c>
      <c r="D3472" t="s">
        <v>1161</v>
      </c>
      <c r="E3472">
        <v>195.07</v>
      </c>
      <c r="F3472">
        <v>0</v>
      </c>
    </row>
    <row r="3473" spans="1:6">
      <c r="A3473" t="s">
        <v>6820</v>
      </c>
      <c r="B3473">
        <v>91304</v>
      </c>
      <c r="C3473" t="s">
        <v>6833</v>
      </c>
      <c r="D3473" t="s">
        <v>1161</v>
      </c>
      <c r="E3473">
        <v>118.69</v>
      </c>
      <c r="F3473">
        <v>0</v>
      </c>
    </row>
    <row r="3474" spans="1:6">
      <c r="A3474" t="s">
        <v>6820</v>
      </c>
      <c r="B3474">
        <v>90831</v>
      </c>
      <c r="C3474" t="s">
        <v>6834</v>
      </c>
      <c r="D3474" t="s">
        <v>1161</v>
      </c>
      <c r="E3474">
        <v>171.05</v>
      </c>
      <c r="F3474">
        <v>0</v>
      </c>
    </row>
    <row r="3475" spans="1:6">
      <c r="A3475" t="s">
        <v>6820</v>
      </c>
      <c r="B3475">
        <v>91305</v>
      </c>
      <c r="C3475" t="s">
        <v>6835</v>
      </c>
      <c r="D3475" t="s">
        <v>1161</v>
      </c>
      <c r="E3475">
        <v>118.51</v>
      </c>
      <c r="F3475">
        <v>0</v>
      </c>
    </row>
    <row r="3476" spans="1:6">
      <c r="A3476" t="s">
        <v>6820</v>
      </c>
      <c r="B3476">
        <v>91306</v>
      </c>
      <c r="C3476" t="s">
        <v>6836</v>
      </c>
      <c r="D3476" t="s">
        <v>1161</v>
      </c>
      <c r="E3476">
        <v>171.05</v>
      </c>
      <c r="F3476">
        <v>0</v>
      </c>
    </row>
    <row r="3477" spans="1:6">
      <c r="A3477" t="s">
        <v>6820</v>
      </c>
      <c r="B3477">
        <v>91307</v>
      </c>
      <c r="C3477" t="s">
        <v>6837</v>
      </c>
      <c r="D3477" t="s">
        <v>1161</v>
      </c>
      <c r="E3477">
        <v>100.78</v>
      </c>
      <c r="F3477">
        <v>0</v>
      </c>
    </row>
    <row r="3478" spans="1:6">
      <c r="A3478" t="s">
        <v>6820</v>
      </c>
      <c r="B3478">
        <v>100707</v>
      </c>
      <c r="C3478" t="s">
        <v>6838</v>
      </c>
      <c r="D3478" t="s">
        <v>1161</v>
      </c>
      <c r="E3478">
        <v>147.07</v>
      </c>
      <c r="F3478">
        <v>0</v>
      </c>
    </row>
    <row r="3479" spans="1:6">
      <c r="A3479" t="s">
        <v>6820</v>
      </c>
      <c r="B3479">
        <v>100708</v>
      </c>
      <c r="C3479" t="s">
        <v>6839</v>
      </c>
      <c r="D3479" t="s">
        <v>1161</v>
      </c>
      <c r="E3479">
        <v>183.28</v>
      </c>
      <c r="F3479">
        <v>0</v>
      </c>
    </row>
    <row r="3480" spans="1:6">
      <c r="A3480" t="s">
        <v>6820</v>
      </c>
      <c r="B3480">
        <v>91328</v>
      </c>
      <c r="C3480" t="s">
        <v>6840</v>
      </c>
      <c r="D3480" t="s">
        <v>1161</v>
      </c>
      <c r="E3480">
        <v>1031.92</v>
      </c>
      <c r="F3480">
        <v>0</v>
      </c>
    </row>
    <row r="3481" spans="1:6">
      <c r="A3481" t="s">
        <v>6820</v>
      </c>
      <c r="B3481">
        <v>100687</v>
      </c>
      <c r="C3481" t="s">
        <v>6841</v>
      </c>
      <c r="D3481" t="s">
        <v>1161</v>
      </c>
      <c r="E3481">
        <v>1202.97</v>
      </c>
      <c r="F3481">
        <v>0</v>
      </c>
    </row>
    <row r="3482" spans="1:6">
      <c r="A3482" t="s">
        <v>6820</v>
      </c>
      <c r="B3482">
        <v>100681</v>
      </c>
      <c r="C3482" t="s">
        <v>6842</v>
      </c>
      <c r="D3482" t="s">
        <v>1161</v>
      </c>
      <c r="E3482">
        <v>1237.51</v>
      </c>
      <c r="F3482">
        <v>0</v>
      </c>
    </row>
    <row r="3483" spans="1:6">
      <c r="A3483" t="s">
        <v>6820</v>
      </c>
      <c r="B3483">
        <v>91330</v>
      </c>
      <c r="C3483" t="s">
        <v>6843</v>
      </c>
      <c r="D3483" t="s">
        <v>1161</v>
      </c>
      <c r="E3483">
        <v>1066.46</v>
      </c>
      <c r="F3483">
        <v>0</v>
      </c>
    </row>
    <row r="3484" spans="1:6">
      <c r="A3484" t="s">
        <v>6820</v>
      </c>
      <c r="B3484">
        <v>100689</v>
      </c>
      <c r="C3484" t="s">
        <v>6844</v>
      </c>
      <c r="D3484" t="s">
        <v>1161</v>
      </c>
      <c r="E3484">
        <v>1312.42</v>
      </c>
      <c r="F3484">
        <v>0</v>
      </c>
    </row>
    <row r="3485" spans="1:6">
      <c r="A3485" t="s">
        <v>6820</v>
      </c>
      <c r="B3485">
        <v>91332</v>
      </c>
      <c r="C3485" t="s">
        <v>6845</v>
      </c>
      <c r="D3485" t="s">
        <v>1161</v>
      </c>
      <c r="E3485">
        <v>1117.3499999999999</v>
      </c>
      <c r="F3485">
        <v>0</v>
      </c>
    </row>
    <row r="3486" spans="1:6">
      <c r="A3486" t="s">
        <v>6820</v>
      </c>
      <c r="B3486">
        <v>100688</v>
      </c>
      <c r="C3486" t="s">
        <v>6846</v>
      </c>
      <c r="D3486" t="s">
        <v>1161</v>
      </c>
      <c r="E3486">
        <v>1016.14</v>
      </c>
      <c r="F3486">
        <v>0</v>
      </c>
    </row>
    <row r="3487" spans="1:6">
      <c r="A3487" t="s">
        <v>6820</v>
      </c>
      <c r="B3487">
        <v>91329</v>
      </c>
      <c r="C3487" t="s">
        <v>6847</v>
      </c>
      <c r="D3487" t="s">
        <v>1161</v>
      </c>
      <c r="E3487">
        <v>897.63</v>
      </c>
      <c r="F3487">
        <v>0</v>
      </c>
    </row>
    <row r="3488" spans="1:6">
      <c r="A3488" t="s">
        <v>6820</v>
      </c>
      <c r="B3488">
        <v>100682</v>
      </c>
      <c r="C3488" t="s">
        <v>6848</v>
      </c>
      <c r="D3488" t="s">
        <v>1161</v>
      </c>
      <c r="E3488">
        <v>1032.0999999999999</v>
      </c>
      <c r="F3488">
        <v>0</v>
      </c>
    </row>
    <row r="3489" spans="1:6">
      <c r="A3489" t="s">
        <v>6820</v>
      </c>
      <c r="B3489">
        <v>91331</v>
      </c>
      <c r="C3489" t="s">
        <v>6849</v>
      </c>
      <c r="D3489" t="s">
        <v>1161</v>
      </c>
      <c r="E3489">
        <v>931.32</v>
      </c>
      <c r="F3489">
        <v>0</v>
      </c>
    </row>
    <row r="3490" spans="1:6">
      <c r="A3490" t="s">
        <v>6820</v>
      </c>
      <c r="B3490">
        <v>100690</v>
      </c>
      <c r="C3490" t="s">
        <v>6850</v>
      </c>
      <c r="D3490" t="s">
        <v>1161</v>
      </c>
      <c r="E3490">
        <v>1100.06</v>
      </c>
      <c r="F3490">
        <v>0</v>
      </c>
    </row>
    <row r="3491" spans="1:6">
      <c r="A3491" t="s">
        <v>6820</v>
      </c>
      <c r="B3491">
        <v>91333</v>
      </c>
      <c r="C3491" t="s">
        <v>6851</v>
      </c>
      <c r="D3491" t="s">
        <v>1161</v>
      </c>
      <c r="E3491">
        <v>981.37</v>
      </c>
      <c r="F3491">
        <v>0</v>
      </c>
    </row>
    <row r="3492" spans="1:6">
      <c r="A3492" t="s">
        <v>6820</v>
      </c>
      <c r="B3492">
        <v>90841</v>
      </c>
      <c r="C3492" t="s">
        <v>6852</v>
      </c>
      <c r="D3492" t="s">
        <v>1161</v>
      </c>
      <c r="E3492">
        <v>1174.92</v>
      </c>
      <c r="F3492">
        <v>0</v>
      </c>
    </row>
    <row r="3493" spans="1:6">
      <c r="A3493" t="s">
        <v>6820</v>
      </c>
      <c r="B3493">
        <v>90847</v>
      </c>
      <c r="C3493" t="s">
        <v>6853</v>
      </c>
      <c r="D3493" t="s">
        <v>1161</v>
      </c>
      <c r="E3493">
        <v>1003.87</v>
      </c>
      <c r="F3493">
        <v>0</v>
      </c>
    </row>
    <row r="3494" spans="1:6">
      <c r="A3494" t="s">
        <v>6820</v>
      </c>
      <c r="B3494">
        <v>90842</v>
      </c>
      <c r="C3494" t="s">
        <v>6854</v>
      </c>
      <c r="D3494" t="s">
        <v>1161</v>
      </c>
      <c r="E3494">
        <v>1185.4000000000001</v>
      </c>
      <c r="F3494">
        <v>0</v>
      </c>
    </row>
    <row r="3495" spans="1:6">
      <c r="A3495" t="s">
        <v>6820</v>
      </c>
      <c r="B3495">
        <v>90848</v>
      </c>
      <c r="C3495" t="s">
        <v>6855</v>
      </c>
      <c r="D3495" t="s">
        <v>1161</v>
      </c>
      <c r="E3495">
        <v>1014.35</v>
      </c>
      <c r="F3495">
        <v>0</v>
      </c>
    </row>
    <row r="3496" spans="1:6">
      <c r="A3496" t="s">
        <v>6820</v>
      </c>
      <c r="B3496">
        <v>90843</v>
      </c>
      <c r="C3496" t="s">
        <v>6856</v>
      </c>
      <c r="D3496" t="s">
        <v>1161</v>
      </c>
      <c r="E3496">
        <v>1242.72</v>
      </c>
      <c r="F3496">
        <v>0</v>
      </c>
    </row>
    <row r="3497" spans="1:6">
      <c r="A3497" t="s">
        <v>6820</v>
      </c>
      <c r="B3497">
        <v>90849</v>
      </c>
      <c r="C3497" t="s">
        <v>6857</v>
      </c>
      <c r="D3497" t="s">
        <v>1161</v>
      </c>
      <c r="E3497">
        <v>1047.6500000000001</v>
      </c>
      <c r="F3497">
        <v>0</v>
      </c>
    </row>
    <row r="3498" spans="1:6">
      <c r="A3498" t="s">
        <v>6820</v>
      </c>
      <c r="B3498">
        <v>90844</v>
      </c>
      <c r="C3498" t="s">
        <v>6858</v>
      </c>
      <c r="D3498" t="s">
        <v>1161</v>
      </c>
      <c r="E3498">
        <v>1351.12</v>
      </c>
      <c r="F3498">
        <v>0</v>
      </c>
    </row>
    <row r="3499" spans="1:6">
      <c r="A3499" t="s">
        <v>6820</v>
      </c>
      <c r="B3499">
        <v>90850</v>
      </c>
      <c r="C3499" t="s">
        <v>6859</v>
      </c>
      <c r="D3499" t="s">
        <v>1161</v>
      </c>
      <c r="E3499">
        <v>1156.05</v>
      </c>
      <c r="F3499">
        <v>0</v>
      </c>
    </row>
    <row r="3500" spans="1:6">
      <c r="A3500" t="s">
        <v>6820</v>
      </c>
      <c r="B3500">
        <v>91312</v>
      </c>
      <c r="C3500" t="s">
        <v>6860</v>
      </c>
      <c r="D3500" t="s">
        <v>1161</v>
      </c>
      <c r="E3500">
        <v>988.09</v>
      </c>
      <c r="F3500">
        <v>0</v>
      </c>
    </row>
    <row r="3501" spans="1:6">
      <c r="A3501" t="s">
        <v>6820</v>
      </c>
      <c r="B3501">
        <v>91318</v>
      </c>
      <c r="C3501" t="s">
        <v>6861</v>
      </c>
      <c r="D3501" t="s">
        <v>1161</v>
      </c>
      <c r="E3501">
        <v>869.58</v>
      </c>
      <c r="F3501">
        <v>0</v>
      </c>
    </row>
    <row r="3502" spans="1:6">
      <c r="A3502" t="s">
        <v>6820</v>
      </c>
      <c r="B3502">
        <v>91313</v>
      </c>
      <c r="C3502" t="s">
        <v>6862</v>
      </c>
      <c r="D3502" t="s">
        <v>1161</v>
      </c>
      <c r="E3502">
        <v>979.99</v>
      </c>
      <c r="F3502">
        <v>0</v>
      </c>
    </row>
    <row r="3503" spans="1:6">
      <c r="A3503" t="s">
        <v>6820</v>
      </c>
      <c r="B3503">
        <v>91319</v>
      </c>
      <c r="C3503" t="s">
        <v>6863</v>
      </c>
      <c r="D3503" t="s">
        <v>1161</v>
      </c>
      <c r="E3503">
        <v>879.21</v>
      </c>
      <c r="F3503">
        <v>0</v>
      </c>
    </row>
    <row r="3504" spans="1:6">
      <c r="A3504" t="s">
        <v>6820</v>
      </c>
      <c r="B3504">
        <v>91314</v>
      </c>
      <c r="C3504" t="s">
        <v>6864</v>
      </c>
      <c r="D3504" t="s">
        <v>1161</v>
      </c>
      <c r="E3504">
        <v>1030.3599999999999</v>
      </c>
      <c r="F3504">
        <v>0</v>
      </c>
    </row>
    <row r="3505" spans="1:6">
      <c r="A3505" t="s">
        <v>6820</v>
      </c>
      <c r="B3505">
        <v>91320</v>
      </c>
      <c r="C3505" t="s">
        <v>6865</v>
      </c>
      <c r="D3505" t="s">
        <v>1161</v>
      </c>
      <c r="E3505">
        <v>911.67</v>
      </c>
      <c r="F3505">
        <v>0</v>
      </c>
    </row>
    <row r="3506" spans="1:6">
      <c r="A3506" t="s">
        <v>6820</v>
      </c>
      <c r="B3506">
        <v>91315</v>
      </c>
      <c r="C3506" t="s">
        <v>6866</v>
      </c>
      <c r="D3506" t="s">
        <v>1161</v>
      </c>
      <c r="E3506">
        <v>1137.92</v>
      </c>
      <c r="F3506">
        <v>0</v>
      </c>
    </row>
    <row r="3507" spans="1:6">
      <c r="A3507" t="s">
        <v>6820</v>
      </c>
      <c r="B3507">
        <v>91321</v>
      </c>
      <c r="C3507" t="s">
        <v>6867</v>
      </c>
      <c r="D3507" t="s">
        <v>1161</v>
      </c>
      <c r="E3507">
        <v>1019.23</v>
      </c>
      <c r="F3507">
        <v>0</v>
      </c>
    </row>
    <row r="3508" spans="1:6">
      <c r="A3508" t="s">
        <v>6820</v>
      </c>
      <c r="B3508">
        <v>90845</v>
      </c>
      <c r="C3508" t="s">
        <v>6868</v>
      </c>
      <c r="D3508" t="s">
        <v>1161</v>
      </c>
      <c r="E3508">
        <v>1591.26</v>
      </c>
      <c r="F3508">
        <v>0</v>
      </c>
    </row>
    <row r="3509" spans="1:6">
      <c r="A3509" t="s">
        <v>6820</v>
      </c>
      <c r="B3509">
        <v>90851</v>
      </c>
      <c r="C3509" t="s">
        <v>6869</v>
      </c>
      <c r="D3509" t="s">
        <v>1161</v>
      </c>
      <c r="E3509">
        <v>1396.19</v>
      </c>
      <c r="F3509">
        <v>0</v>
      </c>
    </row>
    <row r="3510" spans="1:6">
      <c r="A3510" t="s">
        <v>6820</v>
      </c>
      <c r="B3510">
        <v>90846</v>
      </c>
      <c r="C3510" t="s">
        <v>6870</v>
      </c>
      <c r="D3510" t="s">
        <v>1161</v>
      </c>
      <c r="E3510">
        <v>1685.69</v>
      </c>
      <c r="F3510">
        <v>0</v>
      </c>
    </row>
    <row r="3511" spans="1:6">
      <c r="A3511" t="s">
        <v>6820</v>
      </c>
      <c r="B3511">
        <v>90852</v>
      </c>
      <c r="C3511" t="s">
        <v>6871</v>
      </c>
      <c r="D3511" t="s">
        <v>1161</v>
      </c>
      <c r="E3511">
        <v>1490.62</v>
      </c>
      <c r="F3511">
        <v>0</v>
      </c>
    </row>
    <row r="3512" spans="1:6">
      <c r="A3512" t="s">
        <v>6820</v>
      </c>
      <c r="B3512">
        <v>91316</v>
      </c>
      <c r="C3512" t="s">
        <v>6872</v>
      </c>
      <c r="D3512" t="s">
        <v>1161</v>
      </c>
      <c r="E3512">
        <v>1378.9</v>
      </c>
      <c r="F3512">
        <v>0</v>
      </c>
    </row>
    <row r="3513" spans="1:6">
      <c r="A3513" t="s">
        <v>6820</v>
      </c>
      <c r="B3513">
        <v>91322</v>
      </c>
      <c r="C3513" t="s">
        <v>6873</v>
      </c>
      <c r="D3513" t="s">
        <v>1161</v>
      </c>
      <c r="E3513">
        <v>1260.21</v>
      </c>
      <c r="F3513">
        <v>0</v>
      </c>
    </row>
    <row r="3514" spans="1:6">
      <c r="A3514" t="s">
        <v>6820</v>
      </c>
      <c r="B3514">
        <v>91317</v>
      </c>
      <c r="C3514" t="s">
        <v>6874</v>
      </c>
      <c r="D3514" t="s">
        <v>1161</v>
      </c>
      <c r="E3514">
        <v>1472.49</v>
      </c>
      <c r="F3514">
        <v>0</v>
      </c>
    </row>
    <row r="3515" spans="1:6">
      <c r="A3515" t="s">
        <v>6820</v>
      </c>
      <c r="B3515">
        <v>91323</v>
      </c>
      <c r="C3515" t="s">
        <v>6875</v>
      </c>
      <c r="D3515" t="s">
        <v>1161</v>
      </c>
      <c r="E3515">
        <v>1353.8</v>
      </c>
      <c r="F3515">
        <v>0</v>
      </c>
    </row>
    <row r="3516" spans="1:6">
      <c r="A3516" t="s">
        <v>6820</v>
      </c>
      <c r="B3516">
        <v>100678</v>
      </c>
      <c r="C3516" t="s">
        <v>6876</v>
      </c>
      <c r="D3516" t="s">
        <v>1161</v>
      </c>
      <c r="E3516">
        <v>1189.95</v>
      </c>
      <c r="F3516">
        <v>0</v>
      </c>
    </row>
    <row r="3517" spans="1:6">
      <c r="A3517" t="s">
        <v>6820</v>
      </c>
      <c r="B3517">
        <v>91013</v>
      </c>
      <c r="C3517" t="s">
        <v>6877</v>
      </c>
      <c r="D3517" t="s">
        <v>1161</v>
      </c>
      <c r="E3517">
        <v>1018.9</v>
      </c>
      <c r="F3517">
        <v>0</v>
      </c>
    </row>
    <row r="3518" spans="1:6">
      <c r="A3518" t="s">
        <v>6820</v>
      </c>
      <c r="B3518">
        <v>100680</v>
      </c>
      <c r="C3518" t="s">
        <v>6878</v>
      </c>
      <c r="D3518" t="s">
        <v>1161</v>
      </c>
      <c r="E3518">
        <v>1201.1400000000001</v>
      </c>
      <c r="F3518">
        <v>0</v>
      </c>
    </row>
    <row r="3519" spans="1:6">
      <c r="A3519" t="s">
        <v>6820</v>
      </c>
      <c r="B3519">
        <v>91014</v>
      </c>
      <c r="C3519" t="s">
        <v>6879</v>
      </c>
      <c r="D3519" t="s">
        <v>1161</v>
      </c>
      <c r="E3519">
        <v>1030.0899999999999</v>
      </c>
      <c r="F3519">
        <v>0</v>
      </c>
    </row>
    <row r="3520" spans="1:6">
      <c r="A3520" t="s">
        <v>6820</v>
      </c>
      <c r="B3520">
        <v>100683</v>
      </c>
      <c r="C3520" t="s">
        <v>6880</v>
      </c>
      <c r="D3520" t="s">
        <v>1161</v>
      </c>
      <c r="E3520">
        <v>1303.75</v>
      </c>
      <c r="F3520">
        <v>0</v>
      </c>
    </row>
    <row r="3521" spans="1:6">
      <c r="A3521" t="s">
        <v>6820</v>
      </c>
      <c r="B3521">
        <v>91015</v>
      </c>
      <c r="C3521" t="s">
        <v>6881</v>
      </c>
      <c r="D3521" t="s">
        <v>1161</v>
      </c>
      <c r="E3521">
        <v>1108.68</v>
      </c>
      <c r="F3521">
        <v>0</v>
      </c>
    </row>
    <row r="3522" spans="1:6">
      <c r="A3522" t="s">
        <v>6820</v>
      </c>
      <c r="B3522">
        <v>100685</v>
      </c>
      <c r="C3522" t="s">
        <v>6882</v>
      </c>
      <c r="D3522" t="s">
        <v>1161</v>
      </c>
      <c r="E3522">
        <v>1364.44</v>
      </c>
      <c r="F3522">
        <v>0</v>
      </c>
    </row>
    <row r="3523" spans="1:6">
      <c r="A3523" t="s">
        <v>6820</v>
      </c>
      <c r="B3523">
        <v>91016</v>
      </c>
      <c r="C3523" t="s">
        <v>6883</v>
      </c>
      <c r="D3523" t="s">
        <v>1161</v>
      </c>
      <c r="E3523">
        <v>1169.3699999999999</v>
      </c>
      <c r="F3523">
        <v>0</v>
      </c>
    </row>
    <row r="3524" spans="1:6">
      <c r="A3524" t="s">
        <v>6820</v>
      </c>
      <c r="B3524">
        <v>100679</v>
      </c>
      <c r="C3524" t="s">
        <v>6884</v>
      </c>
      <c r="D3524" t="s">
        <v>1161</v>
      </c>
      <c r="E3524">
        <v>1003.12</v>
      </c>
      <c r="F3524">
        <v>0</v>
      </c>
    </row>
    <row r="3525" spans="1:6">
      <c r="A3525" t="s">
        <v>6820</v>
      </c>
      <c r="B3525">
        <v>91324</v>
      </c>
      <c r="C3525" t="s">
        <v>6885</v>
      </c>
      <c r="D3525" t="s">
        <v>1161</v>
      </c>
      <c r="E3525">
        <v>884.61</v>
      </c>
      <c r="F3525">
        <v>0</v>
      </c>
    </row>
    <row r="3526" spans="1:6">
      <c r="A3526" t="s">
        <v>6820</v>
      </c>
      <c r="B3526">
        <v>100712</v>
      </c>
      <c r="C3526" t="s">
        <v>6886</v>
      </c>
      <c r="D3526" t="s">
        <v>1161</v>
      </c>
      <c r="E3526">
        <v>995.73</v>
      </c>
      <c r="F3526">
        <v>0</v>
      </c>
    </row>
    <row r="3527" spans="1:6">
      <c r="A3527" t="s">
        <v>6820</v>
      </c>
      <c r="B3527">
        <v>91325</v>
      </c>
      <c r="C3527" t="s">
        <v>6887</v>
      </c>
      <c r="D3527" t="s">
        <v>1161</v>
      </c>
      <c r="E3527">
        <v>894.95</v>
      </c>
      <c r="F3527">
        <v>0</v>
      </c>
    </row>
    <row r="3528" spans="1:6">
      <c r="A3528" t="s">
        <v>6820</v>
      </c>
      <c r="B3528">
        <v>100684</v>
      </c>
      <c r="C3528" t="s">
        <v>6888</v>
      </c>
      <c r="D3528" t="s">
        <v>1161</v>
      </c>
      <c r="E3528">
        <v>1091.3900000000001</v>
      </c>
      <c r="F3528">
        <v>0</v>
      </c>
    </row>
    <row r="3529" spans="1:6">
      <c r="A3529" t="s">
        <v>6820</v>
      </c>
      <c r="B3529">
        <v>91326</v>
      </c>
      <c r="C3529" t="s">
        <v>6889</v>
      </c>
      <c r="D3529" t="s">
        <v>1161</v>
      </c>
      <c r="E3529">
        <v>972.7</v>
      </c>
      <c r="F3529">
        <v>0</v>
      </c>
    </row>
    <row r="3530" spans="1:6">
      <c r="A3530" t="s">
        <v>6820</v>
      </c>
      <c r="B3530">
        <v>91327</v>
      </c>
      <c r="C3530" t="s">
        <v>6890</v>
      </c>
      <c r="D3530" t="s">
        <v>1161</v>
      </c>
      <c r="E3530">
        <v>1032.55</v>
      </c>
      <c r="F3530">
        <v>0</v>
      </c>
    </row>
    <row r="3531" spans="1:6">
      <c r="A3531" t="s">
        <v>6820</v>
      </c>
      <c r="B3531">
        <v>100686</v>
      </c>
      <c r="C3531" t="s">
        <v>6891</v>
      </c>
      <c r="D3531" t="s">
        <v>1161</v>
      </c>
      <c r="E3531">
        <v>1151.24</v>
      </c>
      <c r="F3531">
        <v>0</v>
      </c>
    </row>
    <row r="3532" spans="1:6">
      <c r="A3532" t="s">
        <v>6820</v>
      </c>
      <c r="B3532">
        <v>100693</v>
      </c>
      <c r="C3532" t="s">
        <v>6892</v>
      </c>
      <c r="D3532" t="s">
        <v>1161</v>
      </c>
      <c r="E3532">
        <v>2062.7600000000002</v>
      </c>
      <c r="F3532">
        <v>0.53339999999999999</v>
      </c>
    </row>
    <row r="3533" spans="1:6">
      <c r="A3533" t="s">
        <v>6820</v>
      </c>
      <c r="B3533">
        <v>91336</v>
      </c>
      <c r="C3533" t="s">
        <v>6893</v>
      </c>
      <c r="D3533" t="s">
        <v>1161</v>
      </c>
      <c r="E3533">
        <v>1867.69</v>
      </c>
      <c r="F3533">
        <v>0.58909999999999996</v>
      </c>
    </row>
    <row r="3534" spans="1:6">
      <c r="A3534" t="s">
        <v>6820</v>
      </c>
      <c r="B3534">
        <v>100694</v>
      </c>
      <c r="C3534" t="s">
        <v>6894</v>
      </c>
      <c r="D3534" t="s">
        <v>1161</v>
      </c>
      <c r="E3534">
        <v>1850.4</v>
      </c>
      <c r="F3534">
        <v>0.59460000000000002</v>
      </c>
    </row>
    <row r="3535" spans="1:6">
      <c r="A3535" t="s">
        <v>6820</v>
      </c>
      <c r="B3535">
        <v>91337</v>
      </c>
      <c r="C3535" t="s">
        <v>6895</v>
      </c>
      <c r="D3535" t="s">
        <v>1161</v>
      </c>
      <c r="E3535">
        <v>1731.71</v>
      </c>
      <c r="F3535">
        <v>0.63539999999999996</v>
      </c>
    </row>
    <row r="3536" spans="1:6">
      <c r="A3536" t="s">
        <v>6820</v>
      </c>
      <c r="B3536">
        <v>100691</v>
      </c>
      <c r="C3536" t="s">
        <v>6896</v>
      </c>
      <c r="D3536" t="s">
        <v>1161</v>
      </c>
      <c r="E3536">
        <v>1703.92</v>
      </c>
      <c r="F3536">
        <v>0.44940000000000002</v>
      </c>
    </row>
    <row r="3537" spans="1:6">
      <c r="A3537" t="s">
        <v>6820</v>
      </c>
      <c r="B3537">
        <v>100692</v>
      </c>
      <c r="C3537" t="s">
        <v>6897</v>
      </c>
      <c r="D3537" t="s">
        <v>1161</v>
      </c>
      <c r="E3537">
        <v>1491.56</v>
      </c>
      <c r="F3537">
        <v>0.51339999999999997</v>
      </c>
    </row>
    <row r="3538" spans="1:6">
      <c r="A3538" t="s">
        <v>6820</v>
      </c>
      <c r="B3538">
        <v>91334</v>
      </c>
      <c r="C3538" t="s">
        <v>6898</v>
      </c>
      <c r="D3538" t="s">
        <v>1161</v>
      </c>
      <c r="E3538">
        <v>1508.85</v>
      </c>
      <c r="F3538">
        <v>0.50749999999999995</v>
      </c>
    </row>
    <row r="3539" spans="1:6">
      <c r="A3539" t="s">
        <v>6820</v>
      </c>
      <c r="B3539">
        <v>91335</v>
      </c>
      <c r="C3539" t="s">
        <v>6899</v>
      </c>
      <c r="D3539" t="s">
        <v>1161</v>
      </c>
      <c r="E3539">
        <v>1372.87</v>
      </c>
      <c r="F3539">
        <v>0.55779999999999996</v>
      </c>
    </row>
    <row r="3540" spans="1:6">
      <c r="A3540" t="s">
        <v>6820</v>
      </c>
      <c r="B3540">
        <v>90788</v>
      </c>
      <c r="C3540" t="s">
        <v>6900</v>
      </c>
      <c r="D3540" t="s">
        <v>1161</v>
      </c>
      <c r="E3540">
        <v>1096.45</v>
      </c>
      <c r="F3540">
        <v>0</v>
      </c>
    </row>
    <row r="3541" spans="1:6">
      <c r="A3541" t="s">
        <v>6820</v>
      </c>
      <c r="B3541">
        <v>90789</v>
      </c>
      <c r="C3541" t="s">
        <v>6901</v>
      </c>
      <c r="D3541" t="s">
        <v>1161</v>
      </c>
      <c r="E3541">
        <v>1098.3900000000001</v>
      </c>
      <c r="F3541">
        <v>0</v>
      </c>
    </row>
    <row r="3542" spans="1:6">
      <c r="A3542" t="s">
        <v>6820</v>
      </c>
      <c r="B3542">
        <v>90790</v>
      </c>
      <c r="C3542" t="s">
        <v>6902</v>
      </c>
      <c r="D3542" t="s">
        <v>1161</v>
      </c>
      <c r="E3542">
        <v>1132.8</v>
      </c>
      <c r="F3542">
        <v>0</v>
      </c>
    </row>
    <row r="3543" spans="1:6">
      <c r="A3543" t="s">
        <v>6820</v>
      </c>
      <c r="B3543">
        <v>100675</v>
      </c>
      <c r="C3543" t="s">
        <v>6903</v>
      </c>
      <c r="D3543" t="s">
        <v>1161</v>
      </c>
      <c r="E3543">
        <v>1242.3800000000001</v>
      </c>
      <c r="F3543">
        <v>0</v>
      </c>
    </row>
    <row r="3544" spans="1:6">
      <c r="A3544" t="s">
        <v>6820</v>
      </c>
      <c r="B3544">
        <v>90794</v>
      </c>
      <c r="C3544" t="s">
        <v>6904</v>
      </c>
      <c r="D3544" t="s">
        <v>1161</v>
      </c>
      <c r="E3544">
        <v>939.48</v>
      </c>
      <c r="F3544">
        <v>0</v>
      </c>
    </row>
    <row r="3545" spans="1:6">
      <c r="A3545" t="s">
        <v>6820</v>
      </c>
      <c r="B3545">
        <v>90795</v>
      </c>
      <c r="C3545" t="s">
        <v>6905</v>
      </c>
      <c r="D3545" t="s">
        <v>1161</v>
      </c>
      <c r="E3545">
        <v>947.75</v>
      </c>
      <c r="F3545">
        <v>0</v>
      </c>
    </row>
    <row r="3546" spans="1:6">
      <c r="A3546" t="s">
        <v>6820</v>
      </c>
      <c r="B3546">
        <v>90796</v>
      </c>
      <c r="C3546" t="s">
        <v>6906</v>
      </c>
      <c r="D3546" t="s">
        <v>1161</v>
      </c>
      <c r="E3546">
        <v>956.03</v>
      </c>
      <c r="F3546">
        <v>0</v>
      </c>
    </row>
    <row r="3547" spans="1:6">
      <c r="A3547" t="s">
        <v>6820</v>
      </c>
      <c r="B3547">
        <v>90797</v>
      </c>
      <c r="C3547" t="s">
        <v>6907</v>
      </c>
      <c r="D3547" t="s">
        <v>1161</v>
      </c>
      <c r="E3547">
        <v>964.31</v>
      </c>
      <c r="F3547">
        <v>0</v>
      </c>
    </row>
    <row r="3548" spans="1:6">
      <c r="A3548" t="s">
        <v>6820</v>
      </c>
      <c r="B3548">
        <v>90791</v>
      </c>
      <c r="C3548" t="s">
        <v>6908</v>
      </c>
      <c r="D3548" t="s">
        <v>1161</v>
      </c>
      <c r="E3548">
        <v>1327.71</v>
      </c>
      <c r="F3548">
        <v>0</v>
      </c>
    </row>
    <row r="3549" spans="1:6">
      <c r="A3549" t="s">
        <v>6820</v>
      </c>
      <c r="B3549">
        <v>90793</v>
      </c>
      <c r="C3549" t="s">
        <v>6909</v>
      </c>
      <c r="D3549" t="s">
        <v>1161</v>
      </c>
      <c r="E3549">
        <v>1394.5</v>
      </c>
      <c r="F3549">
        <v>0</v>
      </c>
    </row>
    <row r="3550" spans="1:6">
      <c r="A3550" t="s">
        <v>6820</v>
      </c>
      <c r="B3550">
        <v>90798</v>
      </c>
      <c r="C3550" t="s">
        <v>6910</v>
      </c>
      <c r="D3550" t="s">
        <v>1161</v>
      </c>
      <c r="E3550">
        <v>1405.25</v>
      </c>
      <c r="F3550">
        <v>0</v>
      </c>
    </row>
    <row r="3551" spans="1:6">
      <c r="A3551" t="s">
        <v>6820</v>
      </c>
      <c r="B3551">
        <v>90799</v>
      </c>
      <c r="C3551" t="s">
        <v>6911</v>
      </c>
      <c r="D3551" t="s">
        <v>1161</v>
      </c>
      <c r="E3551">
        <v>1449.35</v>
      </c>
      <c r="F3551">
        <v>0</v>
      </c>
    </row>
    <row r="3552" spans="1:6">
      <c r="A3552" t="s">
        <v>6820</v>
      </c>
      <c r="B3552">
        <v>100704</v>
      </c>
      <c r="C3552" t="s">
        <v>6912</v>
      </c>
      <c r="D3552" t="s">
        <v>1161</v>
      </c>
      <c r="E3552">
        <v>69.510000000000005</v>
      </c>
      <c r="F3552">
        <v>0</v>
      </c>
    </row>
    <row r="3553" spans="1:6">
      <c r="A3553" t="s">
        <v>6820</v>
      </c>
      <c r="B3553">
        <v>90838</v>
      </c>
      <c r="C3553" t="s">
        <v>6913</v>
      </c>
      <c r="D3553" t="s">
        <v>1161</v>
      </c>
      <c r="E3553">
        <v>1765.7</v>
      </c>
      <c r="F3553">
        <v>0.89839999999999998</v>
      </c>
    </row>
    <row r="3554" spans="1:6">
      <c r="A3554" t="s">
        <v>6820</v>
      </c>
      <c r="B3554">
        <v>91338</v>
      </c>
      <c r="C3554" t="s">
        <v>6914</v>
      </c>
      <c r="D3554" t="s">
        <v>223</v>
      </c>
      <c r="E3554">
        <v>912.61</v>
      </c>
      <c r="F3554">
        <v>0.93889999999999996</v>
      </c>
    </row>
    <row r="3555" spans="1:6">
      <c r="A3555" t="s">
        <v>6820</v>
      </c>
      <c r="B3555">
        <v>94805</v>
      </c>
      <c r="C3555" t="s">
        <v>6915</v>
      </c>
      <c r="D3555" t="s">
        <v>1161</v>
      </c>
      <c r="E3555">
        <v>900.96</v>
      </c>
      <c r="F3555">
        <v>0.88700000000000001</v>
      </c>
    </row>
    <row r="3556" spans="1:6">
      <c r="A3556" t="s">
        <v>6820</v>
      </c>
      <c r="B3556">
        <v>100702</v>
      </c>
      <c r="C3556" t="s">
        <v>6916</v>
      </c>
      <c r="D3556" t="s">
        <v>223</v>
      </c>
      <c r="E3556">
        <v>499.65</v>
      </c>
      <c r="F3556">
        <v>0.96509999999999996</v>
      </c>
    </row>
    <row r="3557" spans="1:6">
      <c r="A3557" t="s">
        <v>6820</v>
      </c>
      <c r="B3557">
        <v>100701</v>
      </c>
      <c r="C3557" t="s">
        <v>6917</v>
      </c>
      <c r="D3557" t="s">
        <v>223</v>
      </c>
      <c r="E3557">
        <v>700.54</v>
      </c>
      <c r="F3557">
        <v>0.95909999999999995</v>
      </c>
    </row>
    <row r="3558" spans="1:6">
      <c r="A3558" t="s">
        <v>6820</v>
      </c>
      <c r="B3558">
        <v>100700</v>
      </c>
      <c r="C3558" t="s">
        <v>6918</v>
      </c>
      <c r="D3558" t="s">
        <v>1161</v>
      </c>
      <c r="E3558">
        <v>1047.04</v>
      </c>
      <c r="F3558">
        <v>0</v>
      </c>
    </row>
    <row r="3559" spans="1:6">
      <c r="A3559" t="s">
        <v>6820</v>
      </c>
      <c r="B3559">
        <v>91295</v>
      </c>
      <c r="C3559" t="s">
        <v>6919</v>
      </c>
      <c r="D3559" t="s">
        <v>1161</v>
      </c>
      <c r="E3559">
        <v>441</v>
      </c>
      <c r="F3559">
        <v>0</v>
      </c>
    </row>
    <row r="3560" spans="1:6">
      <c r="A3560" t="s">
        <v>6820</v>
      </c>
      <c r="B3560">
        <v>91296</v>
      </c>
      <c r="C3560" t="s">
        <v>6920</v>
      </c>
      <c r="D3560" t="s">
        <v>1161</v>
      </c>
      <c r="E3560">
        <v>472.87</v>
      </c>
      <c r="F3560">
        <v>0</v>
      </c>
    </row>
    <row r="3561" spans="1:6">
      <c r="A3561" t="s">
        <v>6820</v>
      </c>
      <c r="B3561">
        <v>91297</v>
      </c>
      <c r="C3561" t="s">
        <v>6921</v>
      </c>
      <c r="D3561" t="s">
        <v>1161</v>
      </c>
      <c r="E3561">
        <v>521.09</v>
      </c>
      <c r="F3561">
        <v>0</v>
      </c>
    </row>
    <row r="3562" spans="1:6">
      <c r="A3562" t="s">
        <v>6820</v>
      </c>
      <c r="B3562">
        <v>90820</v>
      </c>
      <c r="C3562" t="s">
        <v>6922</v>
      </c>
      <c r="D3562" t="s">
        <v>1161</v>
      </c>
      <c r="E3562">
        <v>412.95</v>
      </c>
      <c r="F3562">
        <v>0</v>
      </c>
    </row>
    <row r="3563" spans="1:6">
      <c r="A3563" t="s">
        <v>6820</v>
      </c>
      <c r="B3563">
        <v>90821</v>
      </c>
      <c r="C3563" t="s">
        <v>6923</v>
      </c>
      <c r="D3563" t="s">
        <v>1161</v>
      </c>
      <c r="E3563">
        <v>420.76</v>
      </c>
      <c r="F3563">
        <v>0</v>
      </c>
    </row>
    <row r="3564" spans="1:6">
      <c r="A3564" t="s">
        <v>6820</v>
      </c>
      <c r="B3564">
        <v>90822</v>
      </c>
      <c r="C3564" t="s">
        <v>6924</v>
      </c>
      <c r="D3564" t="s">
        <v>1161</v>
      </c>
      <c r="E3564">
        <v>451.39</v>
      </c>
      <c r="F3564">
        <v>0</v>
      </c>
    </row>
    <row r="3565" spans="1:6">
      <c r="A3565" t="s">
        <v>6820</v>
      </c>
      <c r="B3565">
        <v>90823</v>
      </c>
      <c r="C3565" t="s">
        <v>6925</v>
      </c>
      <c r="D3565" t="s">
        <v>1161</v>
      </c>
      <c r="E3565">
        <v>557.13</v>
      </c>
      <c r="F3565">
        <v>0</v>
      </c>
    </row>
    <row r="3566" spans="1:6">
      <c r="A3566" t="s">
        <v>6820</v>
      </c>
      <c r="B3566">
        <v>90824</v>
      </c>
      <c r="C3566" t="s">
        <v>6926</v>
      </c>
      <c r="D3566" t="s">
        <v>1161</v>
      </c>
      <c r="E3566">
        <v>799.93</v>
      </c>
      <c r="F3566">
        <v>0</v>
      </c>
    </row>
    <row r="3567" spans="1:6">
      <c r="A3567" t="s">
        <v>6820</v>
      </c>
      <c r="B3567">
        <v>91009</v>
      </c>
      <c r="C3567" t="s">
        <v>6927</v>
      </c>
      <c r="D3567" t="s">
        <v>1161</v>
      </c>
      <c r="E3567">
        <v>427.98</v>
      </c>
      <c r="F3567">
        <v>0</v>
      </c>
    </row>
    <row r="3568" spans="1:6">
      <c r="A3568" t="s">
        <v>6820</v>
      </c>
      <c r="B3568">
        <v>91010</v>
      </c>
      <c r="C3568" t="s">
        <v>6928</v>
      </c>
      <c r="D3568" t="s">
        <v>1161</v>
      </c>
      <c r="E3568">
        <v>436.5</v>
      </c>
      <c r="F3568">
        <v>0</v>
      </c>
    </row>
    <row r="3569" spans="1:6">
      <c r="A3569" t="s">
        <v>6820</v>
      </c>
      <c r="B3569">
        <v>91011</v>
      </c>
      <c r="C3569" t="s">
        <v>6929</v>
      </c>
      <c r="D3569" t="s">
        <v>1161</v>
      </c>
      <c r="E3569">
        <v>512.41999999999996</v>
      </c>
      <c r="F3569">
        <v>0</v>
      </c>
    </row>
    <row r="3570" spans="1:6">
      <c r="A3570" t="s">
        <v>6820</v>
      </c>
      <c r="B3570">
        <v>91012</v>
      </c>
      <c r="C3570" t="s">
        <v>6930</v>
      </c>
      <c r="D3570" t="s">
        <v>1161</v>
      </c>
      <c r="E3570">
        <v>570.45000000000005</v>
      </c>
      <c r="F3570">
        <v>0</v>
      </c>
    </row>
    <row r="3571" spans="1:6">
      <c r="A3571" t="s">
        <v>6820</v>
      </c>
      <c r="B3571">
        <v>91298</v>
      </c>
      <c r="C3571" t="s">
        <v>2712</v>
      </c>
      <c r="D3571" t="s">
        <v>1161</v>
      </c>
      <c r="E3571">
        <v>912.59</v>
      </c>
      <c r="F3571">
        <v>0.83909999999999996</v>
      </c>
    </row>
    <row r="3572" spans="1:6">
      <c r="A3572" t="s">
        <v>6820</v>
      </c>
      <c r="B3572">
        <v>90825</v>
      </c>
      <c r="C3572" t="s">
        <v>6931</v>
      </c>
      <c r="D3572" t="s">
        <v>1161</v>
      </c>
      <c r="E3572">
        <v>891.7</v>
      </c>
      <c r="F3572">
        <v>0</v>
      </c>
    </row>
    <row r="3573" spans="1:6">
      <c r="A3573" t="s">
        <v>6820</v>
      </c>
      <c r="B3573">
        <v>91299</v>
      </c>
      <c r="C3573" t="s">
        <v>6932</v>
      </c>
      <c r="D3573" t="s">
        <v>1161</v>
      </c>
      <c r="E3573">
        <v>1271.43</v>
      </c>
      <c r="F3573">
        <v>0.86539999999999995</v>
      </c>
    </row>
    <row r="3574" spans="1:6">
      <c r="A3574" t="s">
        <v>6820</v>
      </c>
      <c r="B3574">
        <v>91341</v>
      </c>
      <c r="C3574" t="s">
        <v>6933</v>
      </c>
      <c r="D3574" t="s">
        <v>223</v>
      </c>
      <c r="E3574">
        <v>714.23</v>
      </c>
      <c r="F3574">
        <v>0.9204</v>
      </c>
    </row>
    <row r="3575" spans="1:6">
      <c r="A3575" t="s">
        <v>6820</v>
      </c>
      <c r="B3575">
        <v>94806</v>
      </c>
      <c r="C3575" t="s">
        <v>6934</v>
      </c>
      <c r="D3575" t="s">
        <v>1161</v>
      </c>
      <c r="E3575">
        <v>827.5</v>
      </c>
      <c r="F3575">
        <v>0.86329999999999996</v>
      </c>
    </row>
    <row r="3576" spans="1:6">
      <c r="A3576" t="s">
        <v>6820</v>
      </c>
      <c r="B3576">
        <v>94807</v>
      </c>
      <c r="C3576" t="s">
        <v>2592</v>
      </c>
      <c r="D3576" t="s">
        <v>1161</v>
      </c>
      <c r="E3576">
        <v>755.05</v>
      </c>
      <c r="F3576">
        <v>0.84750000000000003</v>
      </c>
    </row>
    <row r="3577" spans="1:6">
      <c r="A3577" t="s">
        <v>6820</v>
      </c>
      <c r="B3577">
        <v>100703</v>
      </c>
      <c r="C3577" t="s">
        <v>6935</v>
      </c>
      <c r="D3577" t="s">
        <v>1161</v>
      </c>
      <c r="E3577">
        <v>33.229999999999997</v>
      </c>
      <c r="F3577">
        <v>0</v>
      </c>
    </row>
    <row r="3578" spans="1:6">
      <c r="A3578" t="s">
        <v>6820</v>
      </c>
      <c r="B3578">
        <v>100695</v>
      </c>
      <c r="C3578" t="s">
        <v>6936</v>
      </c>
      <c r="D3578" t="s">
        <v>1161</v>
      </c>
      <c r="E3578">
        <v>66.88</v>
      </c>
      <c r="F3578">
        <v>0</v>
      </c>
    </row>
    <row r="3579" spans="1:6">
      <c r="A3579" t="s">
        <v>6820</v>
      </c>
      <c r="B3579">
        <v>100696</v>
      </c>
      <c r="C3579" t="s">
        <v>6937</v>
      </c>
      <c r="D3579" t="s">
        <v>1161</v>
      </c>
      <c r="E3579">
        <v>74.34</v>
      </c>
      <c r="F3579">
        <v>0</v>
      </c>
    </row>
    <row r="3580" spans="1:6">
      <c r="A3580" t="s">
        <v>6820</v>
      </c>
      <c r="B3580">
        <v>100697</v>
      </c>
      <c r="C3580" t="s">
        <v>6938</v>
      </c>
      <c r="D3580" t="s">
        <v>1161</v>
      </c>
      <c r="E3580">
        <v>81.84</v>
      </c>
      <c r="F3580">
        <v>0</v>
      </c>
    </row>
    <row r="3581" spans="1:6">
      <c r="A3581" t="s">
        <v>6820</v>
      </c>
      <c r="B3581">
        <v>100698</v>
      </c>
      <c r="C3581" t="s">
        <v>6939</v>
      </c>
      <c r="D3581" t="s">
        <v>1161</v>
      </c>
      <c r="E3581">
        <v>89.32</v>
      </c>
      <c r="F3581">
        <v>0</v>
      </c>
    </row>
    <row r="3582" spans="1:6">
      <c r="A3582" t="s">
        <v>6820</v>
      </c>
      <c r="B3582">
        <v>100699</v>
      </c>
      <c r="C3582" t="s">
        <v>6940</v>
      </c>
      <c r="D3582" t="s">
        <v>1161</v>
      </c>
      <c r="E3582">
        <v>106.13</v>
      </c>
      <c r="F3582">
        <v>0</v>
      </c>
    </row>
    <row r="3583" spans="1:6">
      <c r="A3583" t="s">
        <v>6820</v>
      </c>
      <c r="B3583">
        <v>100705</v>
      </c>
      <c r="C3583" t="s">
        <v>6941</v>
      </c>
      <c r="D3583" t="s">
        <v>1161</v>
      </c>
      <c r="E3583">
        <v>81.709999999999994</v>
      </c>
      <c r="F3583">
        <v>0</v>
      </c>
    </row>
    <row r="3584" spans="1:6">
      <c r="A3584" t="s">
        <v>6942</v>
      </c>
      <c r="B3584">
        <v>101173</v>
      </c>
      <c r="C3584" t="s">
        <v>6943</v>
      </c>
      <c r="D3584" t="s">
        <v>60</v>
      </c>
      <c r="E3584">
        <v>66.41</v>
      </c>
      <c r="F3584">
        <v>0</v>
      </c>
    </row>
    <row r="3585" spans="1:6">
      <c r="A3585" t="s">
        <v>6942</v>
      </c>
      <c r="B3585">
        <v>101174</v>
      </c>
      <c r="C3585" t="s">
        <v>6944</v>
      </c>
      <c r="D3585" t="s">
        <v>60</v>
      </c>
      <c r="E3585">
        <v>94.31</v>
      </c>
      <c r="F3585">
        <v>0</v>
      </c>
    </row>
    <row r="3586" spans="1:6">
      <c r="A3586" t="s">
        <v>6942</v>
      </c>
      <c r="B3586">
        <v>101175</v>
      </c>
      <c r="C3586" t="s">
        <v>6945</v>
      </c>
      <c r="D3586" t="s">
        <v>60</v>
      </c>
      <c r="E3586">
        <v>128.9</v>
      </c>
      <c r="F3586">
        <v>0</v>
      </c>
    </row>
    <row r="3587" spans="1:6">
      <c r="A3587" t="s">
        <v>6942</v>
      </c>
      <c r="B3587">
        <v>101176</v>
      </c>
      <c r="C3587" t="s">
        <v>6946</v>
      </c>
      <c r="D3587" t="s">
        <v>60</v>
      </c>
      <c r="E3587">
        <v>156.12</v>
      </c>
      <c r="F3587">
        <v>2.8999999999999998E-3</v>
      </c>
    </row>
    <row r="3588" spans="1:6">
      <c r="A3588" t="s">
        <v>6942</v>
      </c>
      <c r="B3588">
        <v>101183</v>
      </c>
      <c r="C3588" t="s">
        <v>6947</v>
      </c>
      <c r="D3588" t="s">
        <v>60</v>
      </c>
      <c r="E3588">
        <v>0</v>
      </c>
    </row>
    <row r="3589" spans="1:6">
      <c r="A3589" t="s">
        <v>6942</v>
      </c>
      <c r="B3589">
        <v>101184</v>
      </c>
      <c r="C3589" t="s">
        <v>6948</v>
      </c>
      <c r="D3589" t="s">
        <v>60</v>
      </c>
      <c r="E3589">
        <v>0</v>
      </c>
    </row>
    <row r="3590" spans="1:6">
      <c r="A3590" t="s">
        <v>6942</v>
      </c>
      <c r="B3590">
        <v>101182</v>
      </c>
      <c r="C3590" t="s">
        <v>6949</v>
      </c>
      <c r="D3590" t="s">
        <v>60</v>
      </c>
      <c r="E3590">
        <v>0</v>
      </c>
    </row>
    <row r="3591" spans="1:6">
      <c r="A3591" t="s">
        <v>6942</v>
      </c>
      <c r="B3591">
        <v>101185</v>
      </c>
      <c r="C3591" t="s">
        <v>6950</v>
      </c>
      <c r="D3591" t="s">
        <v>60</v>
      </c>
      <c r="E3591">
        <v>0</v>
      </c>
    </row>
    <row r="3592" spans="1:6">
      <c r="A3592" t="s">
        <v>6942</v>
      </c>
      <c r="B3592">
        <v>101186</v>
      </c>
      <c r="C3592" t="s">
        <v>6951</v>
      </c>
      <c r="D3592" t="s">
        <v>60</v>
      </c>
      <c r="E3592">
        <v>0</v>
      </c>
    </row>
    <row r="3593" spans="1:6">
      <c r="A3593" t="s">
        <v>6942</v>
      </c>
      <c r="B3593">
        <v>101187</v>
      </c>
      <c r="C3593" t="s">
        <v>6952</v>
      </c>
      <c r="D3593" t="s">
        <v>60</v>
      </c>
      <c r="E3593">
        <v>0</v>
      </c>
    </row>
    <row r="3594" spans="1:6">
      <c r="A3594" t="s">
        <v>6942</v>
      </c>
      <c r="B3594">
        <v>101177</v>
      </c>
      <c r="C3594" t="s">
        <v>6953</v>
      </c>
      <c r="D3594" t="s">
        <v>60</v>
      </c>
      <c r="E3594">
        <v>0</v>
      </c>
    </row>
    <row r="3595" spans="1:6">
      <c r="A3595" t="s">
        <v>6942</v>
      </c>
      <c r="B3595">
        <v>101178</v>
      </c>
      <c r="C3595" t="s">
        <v>6954</v>
      </c>
      <c r="D3595" t="s">
        <v>60</v>
      </c>
      <c r="E3595">
        <v>0</v>
      </c>
    </row>
    <row r="3596" spans="1:6">
      <c r="A3596" t="s">
        <v>6942</v>
      </c>
      <c r="B3596">
        <v>101180</v>
      </c>
      <c r="C3596" t="s">
        <v>6955</v>
      </c>
      <c r="D3596" t="s">
        <v>60</v>
      </c>
      <c r="E3596">
        <v>0</v>
      </c>
    </row>
    <row r="3597" spans="1:6">
      <c r="A3597" t="s">
        <v>6942</v>
      </c>
      <c r="B3597">
        <v>101179</v>
      </c>
      <c r="C3597" t="s">
        <v>6956</v>
      </c>
      <c r="D3597" t="s">
        <v>60</v>
      </c>
      <c r="E3597">
        <v>0</v>
      </c>
    </row>
    <row r="3598" spans="1:6">
      <c r="A3598" t="s">
        <v>6942</v>
      </c>
      <c r="B3598">
        <v>101181</v>
      </c>
      <c r="C3598" t="s">
        <v>6957</v>
      </c>
      <c r="D3598" t="s">
        <v>60</v>
      </c>
      <c r="E3598">
        <v>0</v>
      </c>
    </row>
    <row r="3599" spans="1:6">
      <c r="A3599" t="s">
        <v>6958</v>
      </c>
      <c r="B3599">
        <v>100899</v>
      </c>
      <c r="C3599" t="s">
        <v>6959</v>
      </c>
      <c r="D3599" t="s">
        <v>60</v>
      </c>
      <c r="E3599">
        <v>93.79</v>
      </c>
      <c r="F3599">
        <v>0.1162</v>
      </c>
    </row>
    <row r="3600" spans="1:6">
      <c r="A3600" t="s">
        <v>6958</v>
      </c>
      <c r="B3600">
        <v>100896</v>
      </c>
      <c r="C3600" t="s">
        <v>6960</v>
      </c>
      <c r="D3600" t="s">
        <v>60</v>
      </c>
      <c r="E3600">
        <v>67.010000000000005</v>
      </c>
      <c r="F3600">
        <v>0.1545</v>
      </c>
    </row>
    <row r="3601" spans="1:6">
      <c r="A3601" t="s">
        <v>6958</v>
      </c>
      <c r="B3601">
        <v>100897</v>
      </c>
      <c r="C3601" t="s">
        <v>6961</v>
      </c>
      <c r="D3601" t="s">
        <v>60</v>
      </c>
      <c r="E3601">
        <v>133.77000000000001</v>
      </c>
      <c r="F3601">
        <v>0.1026</v>
      </c>
    </row>
    <row r="3602" spans="1:6">
      <c r="A3602" t="s">
        <v>6958</v>
      </c>
      <c r="B3602">
        <v>100900</v>
      </c>
      <c r="C3602" t="s">
        <v>6962</v>
      </c>
      <c r="D3602" t="s">
        <v>60</v>
      </c>
      <c r="E3602">
        <v>302.72000000000003</v>
      </c>
      <c r="F3602">
        <v>5.4600000000000003E-2</v>
      </c>
    </row>
    <row r="3603" spans="1:6">
      <c r="A3603" t="s">
        <v>6958</v>
      </c>
      <c r="B3603">
        <v>100898</v>
      </c>
      <c r="C3603" t="s">
        <v>6963</v>
      </c>
      <c r="D3603" t="s">
        <v>60</v>
      </c>
      <c r="E3603">
        <v>262.05</v>
      </c>
      <c r="F3603">
        <v>6.3100000000000003E-2</v>
      </c>
    </row>
    <row r="3604" spans="1:6">
      <c r="A3604" t="s">
        <v>6964</v>
      </c>
      <c r="B3604">
        <v>100892</v>
      </c>
      <c r="C3604" t="s">
        <v>6965</v>
      </c>
      <c r="D3604" t="s">
        <v>2885</v>
      </c>
      <c r="E3604">
        <v>12.42</v>
      </c>
      <c r="F3604">
        <v>0.91869999999999996</v>
      </c>
    </row>
    <row r="3605" spans="1:6">
      <c r="A3605" t="s">
        <v>6964</v>
      </c>
      <c r="B3605">
        <v>100893</v>
      </c>
      <c r="C3605" t="s">
        <v>6966</v>
      </c>
      <c r="D3605" t="s">
        <v>2885</v>
      </c>
      <c r="E3605">
        <v>12.23</v>
      </c>
      <c r="F3605">
        <v>0.92969999999999997</v>
      </c>
    </row>
    <row r="3606" spans="1:6">
      <c r="A3606" t="s">
        <v>6964</v>
      </c>
      <c r="B3606">
        <v>100894</v>
      </c>
      <c r="C3606" t="s">
        <v>6967</v>
      </c>
      <c r="D3606" t="s">
        <v>2885</v>
      </c>
      <c r="E3606">
        <v>12.09</v>
      </c>
      <c r="F3606">
        <v>0.93710000000000004</v>
      </c>
    </row>
    <row r="3607" spans="1:6">
      <c r="A3607" t="s">
        <v>6964</v>
      </c>
      <c r="B3607">
        <v>100889</v>
      </c>
      <c r="C3607" t="s">
        <v>6968</v>
      </c>
      <c r="D3607" t="s">
        <v>2885</v>
      </c>
      <c r="E3607">
        <v>11.97</v>
      </c>
      <c r="F3607">
        <v>0.94489999999999996</v>
      </c>
    </row>
    <row r="3608" spans="1:6">
      <c r="A3608" t="s">
        <v>6964</v>
      </c>
      <c r="B3608">
        <v>100891</v>
      </c>
      <c r="C3608" t="s">
        <v>6969</v>
      </c>
      <c r="D3608" t="s">
        <v>2885</v>
      </c>
      <c r="E3608">
        <v>0</v>
      </c>
    </row>
    <row r="3609" spans="1:6">
      <c r="A3609" t="s">
        <v>6964</v>
      </c>
      <c r="B3609">
        <v>100890</v>
      </c>
      <c r="C3609" t="s">
        <v>6970</v>
      </c>
      <c r="D3609" t="s">
        <v>2885</v>
      </c>
      <c r="E3609">
        <v>11.78</v>
      </c>
      <c r="F3609">
        <v>0.95669999999999999</v>
      </c>
    </row>
    <row r="3610" spans="1:6">
      <c r="A3610" t="s">
        <v>6971</v>
      </c>
      <c r="B3610">
        <v>100658</v>
      </c>
      <c r="C3610" t="s">
        <v>6972</v>
      </c>
      <c r="D3610" t="s">
        <v>60</v>
      </c>
      <c r="E3610">
        <v>367.24</v>
      </c>
      <c r="F3610">
        <v>0.91849999999999998</v>
      </c>
    </row>
    <row r="3611" spans="1:6">
      <c r="A3611" t="s">
        <v>6971</v>
      </c>
      <c r="B3611">
        <v>100657</v>
      </c>
      <c r="C3611" t="s">
        <v>6973</v>
      </c>
      <c r="D3611" t="s">
        <v>60</v>
      </c>
      <c r="E3611">
        <v>157.46</v>
      </c>
      <c r="F3611">
        <v>0.85940000000000005</v>
      </c>
    </row>
    <row r="3612" spans="1:6">
      <c r="A3612" t="s">
        <v>6971</v>
      </c>
      <c r="B3612">
        <v>100656</v>
      </c>
      <c r="C3612" t="s">
        <v>6974</v>
      </c>
      <c r="D3612" t="s">
        <v>60</v>
      </c>
      <c r="E3612">
        <v>121.64</v>
      </c>
      <c r="F3612">
        <v>0.82989999999999997</v>
      </c>
    </row>
    <row r="3613" spans="1:6">
      <c r="A3613" t="s">
        <v>6975</v>
      </c>
      <c r="B3613">
        <v>102649</v>
      </c>
      <c r="C3613" t="s">
        <v>6976</v>
      </c>
      <c r="D3613" t="s">
        <v>60</v>
      </c>
      <c r="E3613">
        <v>0</v>
      </c>
    </row>
    <row r="3614" spans="1:6">
      <c r="A3614" t="s">
        <v>6975</v>
      </c>
      <c r="B3614">
        <v>102645</v>
      </c>
      <c r="C3614" t="s">
        <v>6977</v>
      </c>
      <c r="D3614" t="s">
        <v>60</v>
      </c>
      <c r="E3614">
        <v>0</v>
      </c>
    </row>
    <row r="3615" spans="1:6">
      <c r="A3615" t="s">
        <v>6975</v>
      </c>
      <c r="B3615">
        <v>102650</v>
      </c>
      <c r="C3615" t="s">
        <v>6978</v>
      </c>
      <c r="D3615" t="s">
        <v>60</v>
      </c>
      <c r="E3615">
        <v>0</v>
      </c>
    </row>
    <row r="3616" spans="1:6">
      <c r="A3616" t="s">
        <v>6975</v>
      </c>
      <c r="B3616">
        <v>102646</v>
      </c>
      <c r="C3616" t="s">
        <v>6979</v>
      </c>
      <c r="D3616" t="s">
        <v>60</v>
      </c>
      <c r="E3616">
        <v>0</v>
      </c>
    </row>
    <row r="3617" spans="1:6">
      <c r="A3617" t="s">
        <v>6975</v>
      </c>
      <c r="B3617">
        <v>102651</v>
      </c>
      <c r="C3617" t="s">
        <v>6980</v>
      </c>
      <c r="D3617" t="s">
        <v>60</v>
      </c>
      <c r="E3617">
        <v>0</v>
      </c>
    </row>
    <row r="3618" spans="1:6">
      <c r="A3618" t="s">
        <v>6975</v>
      </c>
      <c r="B3618">
        <v>102647</v>
      </c>
      <c r="C3618" t="s">
        <v>6981</v>
      </c>
      <c r="D3618" t="s">
        <v>60</v>
      </c>
      <c r="E3618">
        <v>0</v>
      </c>
    </row>
    <row r="3619" spans="1:6">
      <c r="A3619" t="s">
        <v>6975</v>
      </c>
      <c r="B3619">
        <v>102652</v>
      </c>
      <c r="C3619" t="s">
        <v>6982</v>
      </c>
      <c r="D3619" t="s">
        <v>60</v>
      </c>
      <c r="E3619">
        <v>0</v>
      </c>
    </row>
    <row r="3620" spans="1:6">
      <c r="A3620" t="s">
        <v>6975</v>
      </c>
      <c r="B3620">
        <v>102648</v>
      </c>
      <c r="C3620" t="s">
        <v>6983</v>
      </c>
      <c r="D3620" t="s">
        <v>60</v>
      </c>
      <c r="E3620">
        <v>0</v>
      </c>
    </row>
    <row r="3621" spans="1:6">
      <c r="A3621" t="s">
        <v>6984</v>
      </c>
      <c r="B3621">
        <v>100651</v>
      </c>
      <c r="C3621" t="s">
        <v>6985</v>
      </c>
      <c r="D3621" t="s">
        <v>60</v>
      </c>
      <c r="E3621">
        <v>154.16</v>
      </c>
      <c r="F3621">
        <v>0.2198</v>
      </c>
    </row>
    <row r="3622" spans="1:6">
      <c r="A3622" t="s">
        <v>6984</v>
      </c>
      <c r="B3622">
        <v>100652</v>
      </c>
      <c r="C3622" t="s">
        <v>6986</v>
      </c>
      <c r="D3622" t="s">
        <v>60</v>
      </c>
      <c r="E3622">
        <v>299.04000000000002</v>
      </c>
      <c r="F3622">
        <v>0.13980000000000001</v>
      </c>
    </row>
    <row r="3623" spans="1:6">
      <c r="A3623" t="s">
        <v>6984</v>
      </c>
      <c r="B3623">
        <v>100653</v>
      </c>
      <c r="C3623" t="s">
        <v>6987</v>
      </c>
      <c r="D3623" t="s">
        <v>60</v>
      </c>
      <c r="E3623">
        <v>499.66</v>
      </c>
      <c r="F3623">
        <v>9.8199999999999996E-2</v>
      </c>
    </row>
    <row r="3624" spans="1:6">
      <c r="A3624" t="s">
        <v>6984</v>
      </c>
      <c r="B3624">
        <v>100654</v>
      </c>
      <c r="C3624" t="s">
        <v>6988</v>
      </c>
      <c r="D3624" t="s">
        <v>60</v>
      </c>
      <c r="E3624">
        <v>660.75</v>
      </c>
      <c r="F3624">
        <v>8.3500000000000005E-2</v>
      </c>
    </row>
    <row r="3625" spans="1:6">
      <c r="A3625" t="s">
        <v>6984</v>
      </c>
      <c r="B3625">
        <v>100655</v>
      </c>
      <c r="C3625" t="s">
        <v>6989</v>
      </c>
      <c r="D3625" t="s">
        <v>60</v>
      </c>
      <c r="E3625">
        <v>772.16</v>
      </c>
      <c r="F3625">
        <v>8.4099999999999994E-2</v>
      </c>
    </row>
    <row r="3626" spans="1:6">
      <c r="A3626" t="s">
        <v>6990</v>
      </c>
      <c r="B3626">
        <v>100364</v>
      </c>
      <c r="C3626" t="s">
        <v>6991</v>
      </c>
      <c r="D3626" t="s">
        <v>1161</v>
      </c>
      <c r="E3626">
        <v>3135.73</v>
      </c>
      <c r="F3626">
        <v>0.127</v>
      </c>
    </row>
    <row r="3627" spans="1:6">
      <c r="A3627" t="s">
        <v>6990</v>
      </c>
      <c r="B3627">
        <v>100374</v>
      </c>
      <c r="C3627" t="s">
        <v>6992</v>
      </c>
      <c r="D3627" t="s">
        <v>1161</v>
      </c>
      <c r="E3627">
        <v>2929.14</v>
      </c>
      <c r="F3627">
        <v>0.13600000000000001</v>
      </c>
    </row>
    <row r="3628" spans="1:6">
      <c r="A3628" t="s">
        <v>6990</v>
      </c>
      <c r="B3628">
        <v>100365</v>
      </c>
      <c r="C3628" t="s">
        <v>6993</v>
      </c>
      <c r="D3628" t="s">
        <v>1161</v>
      </c>
      <c r="E3628">
        <v>3618.61</v>
      </c>
      <c r="F3628">
        <v>0.1101</v>
      </c>
    </row>
    <row r="3629" spans="1:6">
      <c r="A3629" t="s">
        <v>6990</v>
      </c>
      <c r="B3629">
        <v>100375</v>
      </c>
      <c r="C3629" t="s">
        <v>6994</v>
      </c>
      <c r="D3629" t="s">
        <v>1161</v>
      </c>
      <c r="E3629">
        <v>3311.43</v>
      </c>
      <c r="F3629">
        <v>0.1203</v>
      </c>
    </row>
    <row r="3630" spans="1:6">
      <c r="A3630" t="s">
        <v>6990</v>
      </c>
      <c r="B3630">
        <v>100366</v>
      </c>
      <c r="C3630" t="s">
        <v>6995</v>
      </c>
      <c r="D3630" t="s">
        <v>1161</v>
      </c>
      <c r="E3630">
        <v>3855.61</v>
      </c>
      <c r="F3630">
        <v>0.1033</v>
      </c>
    </row>
    <row r="3631" spans="1:6">
      <c r="A3631" t="s">
        <v>6990</v>
      </c>
      <c r="B3631">
        <v>100376</v>
      </c>
      <c r="C3631" t="s">
        <v>6996</v>
      </c>
      <c r="D3631" t="s">
        <v>1161</v>
      </c>
      <c r="E3631">
        <v>3245.63</v>
      </c>
      <c r="F3631">
        <v>0.1227</v>
      </c>
    </row>
    <row r="3632" spans="1:6">
      <c r="A3632" t="s">
        <v>6990</v>
      </c>
      <c r="B3632">
        <v>100357</v>
      </c>
      <c r="C3632" t="s">
        <v>6997</v>
      </c>
      <c r="D3632" t="s">
        <v>1161</v>
      </c>
      <c r="E3632">
        <v>1103.58</v>
      </c>
      <c r="F3632">
        <v>5.4600000000000003E-2</v>
      </c>
    </row>
    <row r="3633" spans="1:6">
      <c r="A3633" t="s">
        <v>6990</v>
      </c>
      <c r="B3633">
        <v>100367</v>
      </c>
      <c r="C3633" t="s">
        <v>6998</v>
      </c>
      <c r="D3633" t="s">
        <v>1161</v>
      </c>
      <c r="E3633">
        <v>1076.0899999999999</v>
      </c>
      <c r="F3633">
        <v>5.6000000000000001E-2</v>
      </c>
    </row>
    <row r="3634" spans="1:6">
      <c r="A3634" t="s">
        <v>6990</v>
      </c>
      <c r="B3634">
        <v>100358</v>
      </c>
      <c r="C3634" t="s">
        <v>6999</v>
      </c>
      <c r="D3634" t="s">
        <v>1161</v>
      </c>
      <c r="E3634">
        <v>1501.94</v>
      </c>
      <c r="F3634">
        <v>4.0099999999999997E-2</v>
      </c>
    </row>
    <row r="3635" spans="1:6">
      <c r="A3635" t="s">
        <v>6990</v>
      </c>
      <c r="B3635">
        <v>100368</v>
      </c>
      <c r="C3635" t="s">
        <v>7000</v>
      </c>
      <c r="D3635" t="s">
        <v>1161</v>
      </c>
      <c r="E3635">
        <v>1468.02</v>
      </c>
      <c r="F3635">
        <v>4.1099999999999998E-2</v>
      </c>
    </row>
    <row r="3636" spans="1:6">
      <c r="A3636" t="s">
        <v>6990</v>
      </c>
      <c r="B3636">
        <v>100359</v>
      </c>
      <c r="C3636" t="s">
        <v>7001</v>
      </c>
      <c r="D3636" t="s">
        <v>1161</v>
      </c>
      <c r="E3636">
        <v>1574.27</v>
      </c>
      <c r="F3636">
        <v>3.8300000000000001E-2</v>
      </c>
    </row>
    <row r="3637" spans="1:6">
      <c r="A3637" t="s">
        <v>6990</v>
      </c>
      <c r="B3637">
        <v>100369</v>
      </c>
      <c r="C3637" t="s">
        <v>7002</v>
      </c>
      <c r="D3637" t="s">
        <v>1161</v>
      </c>
      <c r="E3637">
        <v>1540.36</v>
      </c>
      <c r="F3637">
        <v>3.9100000000000003E-2</v>
      </c>
    </row>
    <row r="3638" spans="1:6">
      <c r="A3638" t="s">
        <v>6990</v>
      </c>
      <c r="B3638">
        <v>100360</v>
      </c>
      <c r="C3638" t="s">
        <v>7003</v>
      </c>
      <c r="D3638" t="s">
        <v>1161</v>
      </c>
      <c r="E3638">
        <v>1743.57</v>
      </c>
      <c r="F3638">
        <v>3.4599999999999999E-2</v>
      </c>
    </row>
    <row r="3639" spans="1:6">
      <c r="A3639" t="s">
        <v>6990</v>
      </c>
      <c r="B3639">
        <v>100370</v>
      </c>
      <c r="C3639" t="s">
        <v>7004</v>
      </c>
      <c r="D3639" t="s">
        <v>1161</v>
      </c>
      <c r="E3639">
        <v>1814.72</v>
      </c>
      <c r="F3639">
        <v>3.32E-2</v>
      </c>
    </row>
    <row r="3640" spans="1:6">
      <c r="A3640" t="s">
        <v>6990</v>
      </c>
      <c r="B3640">
        <v>100361</v>
      </c>
      <c r="C3640" t="s">
        <v>7005</v>
      </c>
      <c r="D3640" t="s">
        <v>1161</v>
      </c>
      <c r="E3640">
        <v>2172.41</v>
      </c>
      <c r="F3640">
        <v>2.7799999999999998E-2</v>
      </c>
    </row>
    <row r="3641" spans="1:6">
      <c r="A3641" t="s">
        <v>6990</v>
      </c>
      <c r="B3641">
        <v>100371</v>
      </c>
      <c r="C3641" t="s">
        <v>7006</v>
      </c>
      <c r="D3641" t="s">
        <v>1161</v>
      </c>
      <c r="E3641">
        <v>2081.98</v>
      </c>
      <c r="F3641">
        <v>2.9000000000000001E-2</v>
      </c>
    </row>
    <row r="3642" spans="1:6">
      <c r="A3642" t="s">
        <v>6990</v>
      </c>
      <c r="B3642">
        <v>100362</v>
      </c>
      <c r="C3642" t="s">
        <v>7007</v>
      </c>
      <c r="D3642" t="s">
        <v>1161</v>
      </c>
      <c r="E3642">
        <v>2794.09</v>
      </c>
      <c r="F3642">
        <v>0.14249999999999999</v>
      </c>
    </row>
    <row r="3643" spans="1:6">
      <c r="A3643" t="s">
        <v>6990</v>
      </c>
      <c r="B3643">
        <v>100372</v>
      </c>
      <c r="C3643" t="s">
        <v>7008</v>
      </c>
      <c r="D3643" t="s">
        <v>1161</v>
      </c>
      <c r="E3643">
        <v>2639.12</v>
      </c>
      <c r="F3643">
        <v>0.15090000000000001</v>
      </c>
    </row>
    <row r="3644" spans="1:6">
      <c r="A3644" t="s">
        <v>6990</v>
      </c>
      <c r="B3644">
        <v>100363</v>
      </c>
      <c r="C3644" t="s">
        <v>7009</v>
      </c>
      <c r="D3644" t="s">
        <v>1161</v>
      </c>
      <c r="E3644">
        <v>2883.12</v>
      </c>
      <c r="F3644">
        <v>0.1381</v>
      </c>
    </row>
    <row r="3645" spans="1:6">
      <c r="A3645" t="s">
        <v>6990</v>
      </c>
      <c r="B3645">
        <v>100373</v>
      </c>
      <c r="C3645" t="s">
        <v>7010</v>
      </c>
      <c r="D3645" t="s">
        <v>1161</v>
      </c>
      <c r="E3645">
        <v>2726.71</v>
      </c>
      <c r="F3645">
        <v>0.14610000000000001</v>
      </c>
    </row>
    <row r="3646" spans="1:6">
      <c r="A3646" t="s">
        <v>6990</v>
      </c>
      <c r="B3646">
        <v>100381</v>
      </c>
      <c r="C3646" t="s">
        <v>7011</v>
      </c>
      <c r="D3646" t="s">
        <v>223</v>
      </c>
      <c r="E3646">
        <v>59</v>
      </c>
      <c r="F3646">
        <v>0</v>
      </c>
    </row>
    <row r="3647" spans="1:6">
      <c r="A3647" t="s">
        <v>6990</v>
      </c>
      <c r="B3647">
        <v>100380</v>
      </c>
      <c r="C3647" t="s">
        <v>7012</v>
      </c>
      <c r="D3647" t="s">
        <v>223</v>
      </c>
      <c r="E3647">
        <v>52.34</v>
      </c>
      <c r="F3647">
        <v>7.6E-3</v>
      </c>
    </row>
    <row r="3648" spans="1:6">
      <c r="A3648" t="s">
        <v>6990</v>
      </c>
      <c r="B3648">
        <v>100379</v>
      </c>
      <c r="C3648" t="s">
        <v>7013</v>
      </c>
      <c r="D3648" t="s">
        <v>223</v>
      </c>
      <c r="E3648">
        <v>39.35</v>
      </c>
      <c r="F3648">
        <v>0</v>
      </c>
    </row>
    <row r="3649" spans="1:6">
      <c r="A3649" t="s">
        <v>6990</v>
      </c>
      <c r="B3649">
        <v>100384</v>
      </c>
      <c r="C3649" t="s">
        <v>7014</v>
      </c>
      <c r="D3649" t="s">
        <v>223</v>
      </c>
      <c r="E3649">
        <v>27.4</v>
      </c>
      <c r="F3649">
        <v>0</v>
      </c>
    </row>
    <row r="3650" spans="1:6">
      <c r="A3650" t="s">
        <v>6990</v>
      </c>
      <c r="B3650">
        <v>100383</v>
      </c>
      <c r="C3650" t="s">
        <v>7015</v>
      </c>
      <c r="D3650" t="s">
        <v>223</v>
      </c>
      <c r="E3650">
        <v>25.92</v>
      </c>
      <c r="F3650">
        <v>1.2699999999999999E-2</v>
      </c>
    </row>
    <row r="3651" spans="1:6">
      <c r="A3651" t="s">
        <v>6990</v>
      </c>
      <c r="B3651">
        <v>100382</v>
      </c>
      <c r="C3651" t="s">
        <v>7016</v>
      </c>
      <c r="D3651" t="s">
        <v>223</v>
      </c>
      <c r="E3651">
        <v>23.87</v>
      </c>
      <c r="F3651">
        <v>0</v>
      </c>
    </row>
    <row r="3652" spans="1:6">
      <c r="A3652" t="s">
        <v>6990</v>
      </c>
      <c r="B3652">
        <v>100387</v>
      </c>
      <c r="C3652" t="s">
        <v>7017</v>
      </c>
      <c r="D3652" t="s">
        <v>223</v>
      </c>
      <c r="E3652">
        <v>55.29</v>
      </c>
      <c r="F3652">
        <v>0</v>
      </c>
    </row>
    <row r="3653" spans="1:6">
      <c r="A3653" t="s">
        <v>6990</v>
      </c>
      <c r="B3653">
        <v>100386</v>
      </c>
      <c r="C3653" t="s">
        <v>7018</v>
      </c>
      <c r="D3653" t="s">
        <v>223</v>
      </c>
      <c r="E3653">
        <v>45.18</v>
      </c>
      <c r="F3653">
        <v>1.04E-2</v>
      </c>
    </row>
    <row r="3654" spans="1:6">
      <c r="A3654" t="s">
        <v>6990</v>
      </c>
      <c r="B3654">
        <v>100385</v>
      </c>
      <c r="C3654" t="s">
        <v>7019</v>
      </c>
      <c r="D3654" t="s">
        <v>223</v>
      </c>
      <c r="E3654">
        <v>35.08</v>
      </c>
      <c r="F3654">
        <v>0</v>
      </c>
    </row>
    <row r="3655" spans="1:6">
      <c r="A3655" t="s">
        <v>6990</v>
      </c>
      <c r="B3655">
        <v>100377</v>
      </c>
      <c r="C3655" t="s">
        <v>7020</v>
      </c>
      <c r="D3655" t="s">
        <v>2885</v>
      </c>
      <c r="E3655">
        <v>11.47</v>
      </c>
      <c r="F3655">
        <v>0.82650000000000001</v>
      </c>
    </row>
    <row r="3656" spans="1:6">
      <c r="A3656" t="s">
        <v>6990</v>
      </c>
      <c r="B3656">
        <v>100378</v>
      </c>
      <c r="C3656" t="s">
        <v>7021</v>
      </c>
      <c r="D3656" t="s">
        <v>2885</v>
      </c>
      <c r="E3656">
        <v>10.6</v>
      </c>
      <c r="F3656">
        <v>0.83109999999999995</v>
      </c>
    </row>
    <row r="3657" spans="1:6">
      <c r="A3657" t="s">
        <v>6990</v>
      </c>
      <c r="B3657">
        <v>92596</v>
      </c>
      <c r="C3657" t="s">
        <v>7022</v>
      </c>
      <c r="D3657" t="s">
        <v>1161</v>
      </c>
      <c r="E3657">
        <v>1868.19</v>
      </c>
      <c r="F3657">
        <v>0.80420000000000003</v>
      </c>
    </row>
    <row r="3658" spans="1:6">
      <c r="A3658" t="s">
        <v>6990</v>
      </c>
      <c r="B3658">
        <v>92616</v>
      </c>
      <c r="C3658" t="s">
        <v>7023</v>
      </c>
      <c r="D3658" t="s">
        <v>1161</v>
      </c>
      <c r="E3658">
        <v>1780.13</v>
      </c>
      <c r="F3658">
        <v>0.79449999999999998</v>
      </c>
    </row>
    <row r="3659" spans="1:6">
      <c r="A3659" t="s">
        <v>6990</v>
      </c>
      <c r="B3659">
        <v>92598</v>
      </c>
      <c r="C3659" t="s">
        <v>7024</v>
      </c>
      <c r="D3659" t="s">
        <v>1161</v>
      </c>
      <c r="E3659">
        <v>1984.24</v>
      </c>
      <c r="F3659">
        <v>0.81569999999999998</v>
      </c>
    </row>
    <row r="3660" spans="1:6">
      <c r="A3660" t="s">
        <v>6990</v>
      </c>
      <c r="B3660">
        <v>92618</v>
      </c>
      <c r="C3660" t="s">
        <v>7025</v>
      </c>
      <c r="D3660" t="s">
        <v>1161</v>
      </c>
      <c r="E3660">
        <v>1896.18</v>
      </c>
      <c r="F3660">
        <v>0.80710000000000004</v>
      </c>
    </row>
    <row r="3661" spans="1:6">
      <c r="A3661" t="s">
        <v>6990</v>
      </c>
      <c r="B3661">
        <v>92600</v>
      </c>
      <c r="C3661" t="s">
        <v>7026</v>
      </c>
      <c r="D3661" t="s">
        <v>1161</v>
      </c>
      <c r="E3661">
        <v>2129.65</v>
      </c>
      <c r="F3661">
        <v>0.82820000000000005</v>
      </c>
    </row>
    <row r="3662" spans="1:6">
      <c r="A3662" t="s">
        <v>6990</v>
      </c>
      <c r="B3662">
        <v>92620</v>
      </c>
      <c r="C3662" t="s">
        <v>7027</v>
      </c>
      <c r="D3662" t="s">
        <v>1161</v>
      </c>
      <c r="E3662">
        <v>2012.23</v>
      </c>
      <c r="F3662">
        <v>0.81820000000000004</v>
      </c>
    </row>
    <row r="3663" spans="1:6">
      <c r="A3663" t="s">
        <v>6990</v>
      </c>
      <c r="B3663">
        <v>92582</v>
      </c>
      <c r="C3663" t="s">
        <v>7028</v>
      </c>
      <c r="D3663" t="s">
        <v>1161</v>
      </c>
      <c r="E3663">
        <v>693.67</v>
      </c>
      <c r="F3663">
        <v>0.77600000000000002</v>
      </c>
    </row>
    <row r="3664" spans="1:6">
      <c r="A3664" t="s">
        <v>6990</v>
      </c>
      <c r="B3664">
        <v>92602</v>
      </c>
      <c r="C3664" t="s">
        <v>7029</v>
      </c>
      <c r="D3664" t="s">
        <v>1161</v>
      </c>
      <c r="E3664">
        <v>693.67</v>
      </c>
      <c r="F3664">
        <v>0.77600000000000002</v>
      </c>
    </row>
    <row r="3665" spans="1:6">
      <c r="A3665" t="s">
        <v>6990</v>
      </c>
      <c r="B3665">
        <v>92584</v>
      </c>
      <c r="C3665" t="s">
        <v>7030</v>
      </c>
      <c r="D3665" t="s">
        <v>1161</v>
      </c>
      <c r="E3665">
        <v>809.73</v>
      </c>
      <c r="F3665">
        <v>0.80810000000000004</v>
      </c>
    </row>
    <row r="3666" spans="1:6">
      <c r="A3666" t="s">
        <v>6990</v>
      </c>
      <c r="B3666">
        <v>92604</v>
      </c>
      <c r="C3666" t="s">
        <v>7031</v>
      </c>
      <c r="D3666" t="s">
        <v>1161</v>
      </c>
      <c r="E3666">
        <v>780.37</v>
      </c>
      <c r="F3666">
        <v>0.80089999999999995</v>
      </c>
    </row>
    <row r="3667" spans="1:6">
      <c r="A3667" t="s">
        <v>6990</v>
      </c>
      <c r="B3667">
        <v>92586</v>
      </c>
      <c r="C3667" t="s">
        <v>7032</v>
      </c>
      <c r="D3667" t="s">
        <v>1161</v>
      </c>
      <c r="E3667">
        <v>925.78</v>
      </c>
      <c r="F3667">
        <v>0.83220000000000005</v>
      </c>
    </row>
    <row r="3668" spans="1:6">
      <c r="A3668" t="s">
        <v>6990</v>
      </c>
      <c r="B3668">
        <v>92606</v>
      </c>
      <c r="C3668" t="s">
        <v>7033</v>
      </c>
      <c r="D3668" t="s">
        <v>1161</v>
      </c>
      <c r="E3668">
        <v>896.43</v>
      </c>
      <c r="F3668">
        <v>0.82669999999999999</v>
      </c>
    </row>
    <row r="3669" spans="1:6">
      <c r="A3669" t="s">
        <v>6990</v>
      </c>
      <c r="B3669">
        <v>92588</v>
      </c>
      <c r="C3669" t="s">
        <v>7034</v>
      </c>
      <c r="D3669" t="s">
        <v>1161</v>
      </c>
      <c r="E3669">
        <v>1170.1099999999999</v>
      </c>
      <c r="F3669">
        <v>0.80779999999999996</v>
      </c>
    </row>
    <row r="3670" spans="1:6">
      <c r="A3670" t="s">
        <v>6990</v>
      </c>
      <c r="B3670">
        <v>92608</v>
      </c>
      <c r="C3670" t="s">
        <v>7035</v>
      </c>
      <c r="D3670" t="s">
        <v>1161</v>
      </c>
      <c r="E3670">
        <v>1111.4000000000001</v>
      </c>
      <c r="F3670">
        <v>0.79759999999999998</v>
      </c>
    </row>
    <row r="3671" spans="1:6">
      <c r="A3671" t="s">
        <v>6990</v>
      </c>
      <c r="B3671">
        <v>92590</v>
      </c>
      <c r="C3671" t="s">
        <v>7036</v>
      </c>
      <c r="D3671" t="s">
        <v>1161</v>
      </c>
      <c r="E3671">
        <v>1286.1600000000001</v>
      </c>
      <c r="F3671">
        <v>0.82509999999999994</v>
      </c>
    </row>
    <row r="3672" spans="1:6">
      <c r="A3672" t="s">
        <v>6990</v>
      </c>
      <c r="B3672">
        <v>92610</v>
      </c>
      <c r="C3672" t="s">
        <v>7037</v>
      </c>
      <c r="D3672" t="s">
        <v>1161</v>
      </c>
      <c r="E3672">
        <v>1227.46</v>
      </c>
      <c r="F3672">
        <v>0.81669999999999998</v>
      </c>
    </row>
    <row r="3673" spans="1:6">
      <c r="A3673" t="s">
        <v>6990</v>
      </c>
      <c r="B3673">
        <v>92592</v>
      </c>
      <c r="C3673" t="s">
        <v>7038</v>
      </c>
      <c r="D3673" t="s">
        <v>1161</v>
      </c>
      <c r="E3673">
        <v>1446.8</v>
      </c>
      <c r="F3673">
        <v>0.81369999999999998</v>
      </c>
    </row>
    <row r="3674" spans="1:6">
      <c r="A3674" t="s">
        <v>6990</v>
      </c>
      <c r="B3674">
        <v>92612</v>
      </c>
      <c r="C3674" t="s">
        <v>7039</v>
      </c>
      <c r="D3674" t="s">
        <v>1161</v>
      </c>
      <c r="E3674">
        <v>1388.09</v>
      </c>
      <c r="F3674">
        <v>0.80579999999999996</v>
      </c>
    </row>
    <row r="3675" spans="1:6">
      <c r="A3675" t="s">
        <v>6990</v>
      </c>
      <c r="B3675">
        <v>92594</v>
      </c>
      <c r="C3675" t="s">
        <v>7040</v>
      </c>
      <c r="D3675" t="s">
        <v>1161</v>
      </c>
      <c r="E3675">
        <v>1675.49</v>
      </c>
      <c r="F3675">
        <v>0.82450000000000001</v>
      </c>
    </row>
    <row r="3676" spans="1:6">
      <c r="A3676" t="s">
        <v>6990</v>
      </c>
      <c r="B3676">
        <v>92614</v>
      </c>
      <c r="C3676" t="s">
        <v>7041</v>
      </c>
      <c r="D3676" t="s">
        <v>1161</v>
      </c>
      <c r="E3676">
        <v>1558.08</v>
      </c>
      <c r="F3676">
        <v>0.81120000000000003</v>
      </c>
    </row>
    <row r="3677" spans="1:6">
      <c r="A3677" t="s">
        <v>6990</v>
      </c>
      <c r="B3677">
        <v>92552</v>
      </c>
      <c r="C3677" t="s">
        <v>7042</v>
      </c>
      <c r="D3677" t="s">
        <v>1161</v>
      </c>
      <c r="E3677">
        <v>2628.34</v>
      </c>
      <c r="F3677">
        <v>8.72E-2</v>
      </c>
    </row>
    <row r="3678" spans="1:6">
      <c r="A3678" t="s">
        <v>6990</v>
      </c>
      <c r="B3678">
        <v>92562</v>
      </c>
      <c r="C3678" t="s">
        <v>7043</v>
      </c>
      <c r="D3678" t="s">
        <v>1161</v>
      </c>
      <c r="E3678">
        <v>2570.34</v>
      </c>
      <c r="F3678">
        <v>8.9200000000000002E-2</v>
      </c>
    </row>
    <row r="3679" spans="1:6">
      <c r="A3679" t="s">
        <v>6990</v>
      </c>
      <c r="B3679">
        <v>92553</v>
      </c>
      <c r="C3679" t="s">
        <v>7044</v>
      </c>
      <c r="D3679" t="s">
        <v>1161</v>
      </c>
      <c r="E3679">
        <v>3031.81</v>
      </c>
      <c r="F3679">
        <v>7.5600000000000001E-2</v>
      </c>
    </row>
    <row r="3680" spans="1:6">
      <c r="A3680" t="s">
        <v>6990</v>
      </c>
      <c r="B3680">
        <v>92563</v>
      </c>
      <c r="C3680" t="s">
        <v>7045</v>
      </c>
      <c r="D3680" t="s">
        <v>1161</v>
      </c>
      <c r="E3680">
        <v>2963.99</v>
      </c>
      <c r="F3680">
        <v>7.7399999999999997E-2</v>
      </c>
    </row>
    <row r="3681" spans="1:6">
      <c r="A3681" t="s">
        <v>6990</v>
      </c>
      <c r="B3681">
        <v>92554</v>
      </c>
      <c r="C3681" t="s">
        <v>7046</v>
      </c>
      <c r="D3681" t="s">
        <v>1161</v>
      </c>
      <c r="E3681">
        <v>3136.18</v>
      </c>
      <c r="F3681">
        <v>7.3099999999999998E-2</v>
      </c>
    </row>
    <row r="3682" spans="1:6">
      <c r="A3682" t="s">
        <v>6990</v>
      </c>
      <c r="B3682">
        <v>92564</v>
      </c>
      <c r="C3682" t="s">
        <v>7047</v>
      </c>
      <c r="D3682" t="s">
        <v>1161</v>
      </c>
      <c r="E3682">
        <v>3053.11</v>
      </c>
      <c r="F3682">
        <v>7.51E-2</v>
      </c>
    </row>
    <row r="3683" spans="1:6">
      <c r="A3683" t="s">
        <v>6990</v>
      </c>
      <c r="B3683">
        <v>92545</v>
      </c>
      <c r="C3683" t="s">
        <v>7048</v>
      </c>
      <c r="D3683" t="s">
        <v>1161</v>
      </c>
      <c r="E3683">
        <v>1065.24</v>
      </c>
      <c r="F3683">
        <v>5.6599999999999998E-2</v>
      </c>
    </row>
    <row r="3684" spans="1:6">
      <c r="A3684" t="s">
        <v>6990</v>
      </c>
      <c r="B3684">
        <v>92555</v>
      </c>
      <c r="C3684" t="s">
        <v>7049</v>
      </c>
      <c r="D3684" t="s">
        <v>1161</v>
      </c>
      <c r="E3684">
        <v>1051.5</v>
      </c>
      <c r="F3684">
        <v>5.7299999999999997E-2</v>
      </c>
    </row>
    <row r="3685" spans="1:6">
      <c r="A3685" t="s">
        <v>6990</v>
      </c>
      <c r="B3685">
        <v>92546</v>
      </c>
      <c r="C3685" t="s">
        <v>7050</v>
      </c>
      <c r="D3685" t="s">
        <v>1161</v>
      </c>
      <c r="E3685">
        <v>1309.54</v>
      </c>
      <c r="F3685">
        <v>4.5999999999999999E-2</v>
      </c>
    </row>
    <row r="3686" spans="1:6">
      <c r="A3686" t="s">
        <v>6990</v>
      </c>
      <c r="B3686">
        <v>92556</v>
      </c>
      <c r="C3686" t="s">
        <v>7051</v>
      </c>
      <c r="D3686" t="s">
        <v>1161</v>
      </c>
      <c r="E3686">
        <v>1285.46</v>
      </c>
      <c r="F3686">
        <v>4.6899999999999997E-2</v>
      </c>
    </row>
    <row r="3687" spans="1:6">
      <c r="A3687" t="s">
        <v>6990</v>
      </c>
      <c r="B3687">
        <v>92547</v>
      </c>
      <c r="C3687" t="s">
        <v>7052</v>
      </c>
      <c r="D3687" t="s">
        <v>1161</v>
      </c>
      <c r="E3687">
        <v>1380.45</v>
      </c>
      <c r="F3687">
        <v>4.3700000000000003E-2</v>
      </c>
    </row>
    <row r="3688" spans="1:6">
      <c r="A3688" t="s">
        <v>6990</v>
      </c>
      <c r="B3688">
        <v>92557</v>
      </c>
      <c r="C3688" t="s">
        <v>7053</v>
      </c>
      <c r="D3688" t="s">
        <v>1161</v>
      </c>
      <c r="E3688">
        <v>1356.36</v>
      </c>
      <c r="F3688">
        <v>4.4499999999999998E-2</v>
      </c>
    </row>
    <row r="3689" spans="1:6">
      <c r="A3689" t="s">
        <v>6990</v>
      </c>
      <c r="B3689">
        <v>92548</v>
      </c>
      <c r="C3689" t="s">
        <v>7054</v>
      </c>
      <c r="D3689" t="s">
        <v>1161</v>
      </c>
      <c r="E3689">
        <v>1535.51</v>
      </c>
      <c r="F3689">
        <v>3.9300000000000002E-2</v>
      </c>
    </row>
    <row r="3690" spans="1:6">
      <c r="A3690" t="s">
        <v>6990</v>
      </c>
      <c r="B3690">
        <v>92558</v>
      </c>
      <c r="C3690" t="s">
        <v>7055</v>
      </c>
      <c r="D3690" t="s">
        <v>1161</v>
      </c>
      <c r="E3690">
        <v>1521.76</v>
      </c>
      <c r="F3690">
        <v>3.9600000000000003E-2</v>
      </c>
    </row>
    <row r="3691" spans="1:6">
      <c r="A3691" t="s">
        <v>6990</v>
      </c>
      <c r="B3691">
        <v>92549</v>
      </c>
      <c r="C3691" t="s">
        <v>7056</v>
      </c>
      <c r="D3691" t="s">
        <v>1161</v>
      </c>
      <c r="E3691">
        <v>1928.98</v>
      </c>
      <c r="F3691">
        <v>3.1300000000000001E-2</v>
      </c>
    </row>
    <row r="3692" spans="1:6">
      <c r="A3692" t="s">
        <v>6990</v>
      </c>
      <c r="B3692">
        <v>92559</v>
      </c>
      <c r="C3692" t="s">
        <v>7057</v>
      </c>
      <c r="D3692" t="s">
        <v>1161</v>
      </c>
      <c r="E3692">
        <v>1903.38</v>
      </c>
      <c r="F3692">
        <v>3.1699999999999999E-2</v>
      </c>
    </row>
    <row r="3693" spans="1:6">
      <c r="A3693" t="s">
        <v>6990</v>
      </c>
      <c r="B3693">
        <v>92550</v>
      </c>
      <c r="C3693" t="s">
        <v>7058</v>
      </c>
      <c r="D3693" t="s">
        <v>1161</v>
      </c>
      <c r="E3693">
        <v>2322.54</v>
      </c>
      <c r="F3693">
        <v>9.8699999999999996E-2</v>
      </c>
    </row>
    <row r="3694" spans="1:6">
      <c r="A3694" t="s">
        <v>6990</v>
      </c>
      <c r="B3694">
        <v>92560</v>
      </c>
      <c r="C3694" t="s">
        <v>7059</v>
      </c>
      <c r="D3694" t="s">
        <v>1161</v>
      </c>
      <c r="E3694">
        <v>2287.6799999999998</v>
      </c>
      <c r="F3694">
        <v>0.1002</v>
      </c>
    </row>
    <row r="3695" spans="1:6">
      <c r="A3695" t="s">
        <v>6990</v>
      </c>
      <c r="B3695">
        <v>92551</v>
      </c>
      <c r="C3695" t="s">
        <v>7060</v>
      </c>
      <c r="D3695" t="s">
        <v>1161</v>
      </c>
      <c r="E3695">
        <v>2413.6</v>
      </c>
      <c r="F3695">
        <v>9.5000000000000001E-2</v>
      </c>
    </row>
    <row r="3696" spans="1:6">
      <c r="A3696" t="s">
        <v>6990</v>
      </c>
      <c r="B3696">
        <v>92561</v>
      </c>
      <c r="C3696" t="s">
        <v>7061</v>
      </c>
      <c r="D3696" t="s">
        <v>1161</v>
      </c>
      <c r="E3696">
        <v>2379.6799999999998</v>
      </c>
      <c r="F3696">
        <v>9.6299999999999997E-2</v>
      </c>
    </row>
    <row r="3697" spans="1:6">
      <c r="A3697" t="s">
        <v>6990</v>
      </c>
      <c r="B3697">
        <v>92262</v>
      </c>
      <c r="C3697" t="s">
        <v>7062</v>
      </c>
      <c r="D3697" t="s">
        <v>1161</v>
      </c>
      <c r="E3697">
        <v>727.07</v>
      </c>
      <c r="F3697">
        <v>8.2900000000000001E-2</v>
      </c>
    </row>
    <row r="3698" spans="1:6">
      <c r="A3698" t="s">
        <v>6990</v>
      </c>
      <c r="B3698">
        <v>92259</v>
      </c>
      <c r="C3698" t="s">
        <v>7063</v>
      </c>
      <c r="D3698" t="s">
        <v>1161</v>
      </c>
      <c r="E3698">
        <v>478.45</v>
      </c>
      <c r="F3698">
        <v>0.126</v>
      </c>
    </row>
    <row r="3699" spans="1:6">
      <c r="A3699" t="s">
        <v>6990</v>
      </c>
      <c r="B3699">
        <v>92260</v>
      </c>
      <c r="C3699" t="s">
        <v>7064</v>
      </c>
      <c r="D3699" t="s">
        <v>1161</v>
      </c>
      <c r="E3699">
        <v>548.87</v>
      </c>
      <c r="F3699">
        <v>0.1099</v>
      </c>
    </row>
    <row r="3700" spans="1:6">
      <c r="A3700" t="s">
        <v>6990</v>
      </c>
      <c r="B3700">
        <v>92261</v>
      </c>
      <c r="C3700" t="s">
        <v>7065</v>
      </c>
      <c r="D3700" t="s">
        <v>1161</v>
      </c>
      <c r="E3700">
        <v>617.15</v>
      </c>
      <c r="F3700">
        <v>9.7699999999999995E-2</v>
      </c>
    </row>
    <row r="3701" spans="1:6">
      <c r="A3701" t="s">
        <v>6990</v>
      </c>
      <c r="B3701">
        <v>92258</v>
      </c>
      <c r="C3701" t="s">
        <v>7066</v>
      </c>
      <c r="D3701" t="s">
        <v>1161</v>
      </c>
      <c r="E3701">
        <v>356.12</v>
      </c>
      <c r="F3701">
        <v>0.2455</v>
      </c>
    </row>
    <row r="3702" spans="1:6">
      <c r="A3702" t="s">
        <v>6990</v>
      </c>
      <c r="B3702">
        <v>92255</v>
      </c>
      <c r="C3702" t="s">
        <v>7067</v>
      </c>
      <c r="D3702" t="s">
        <v>1161</v>
      </c>
      <c r="E3702">
        <v>194.86</v>
      </c>
      <c r="F3702">
        <v>0.44869999999999999</v>
      </c>
    </row>
    <row r="3703" spans="1:6">
      <c r="A3703" t="s">
        <v>6990</v>
      </c>
      <c r="B3703">
        <v>92256</v>
      </c>
      <c r="C3703" t="s">
        <v>7068</v>
      </c>
      <c r="D3703" t="s">
        <v>1161</v>
      </c>
      <c r="E3703">
        <v>239.86</v>
      </c>
      <c r="F3703">
        <v>0.36449999999999999</v>
      </c>
    </row>
    <row r="3704" spans="1:6">
      <c r="A3704" t="s">
        <v>6990</v>
      </c>
      <c r="B3704">
        <v>92257</v>
      </c>
      <c r="C3704" t="s">
        <v>7069</v>
      </c>
      <c r="D3704" t="s">
        <v>1161</v>
      </c>
      <c r="E3704">
        <v>284.44</v>
      </c>
      <c r="F3704">
        <v>0.30740000000000001</v>
      </c>
    </row>
    <row r="3705" spans="1:6">
      <c r="A3705" t="s">
        <v>6990</v>
      </c>
      <c r="B3705">
        <v>100393</v>
      </c>
      <c r="C3705" t="s">
        <v>7070</v>
      </c>
      <c r="D3705" t="s">
        <v>223</v>
      </c>
      <c r="E3705">
        <v>21.08</v>
      </c>
      <c r="F3705">
        <v>0</v>
      </c>
    </row>
    <row r="3706" spans="1:6">
      <c r="A3706" t="s">
        <v>6990</v>
      </c>
      <c r="B3706">
        <v>100389</v>
      </c>
      <c r="C3706" t="s">
        <v>7071</v>
      </c>
      <c r="D3706" t="s">
        <v>223</v>
      </c>
      <c r="E3706">
        <v>18.350000000000001</v>
      </c>
      <c r="F3706">
        <v>0</v>
      </c>
    </row>
    <row r="3707" spans="1:6">
      <c r="A3707" t="s">
        <v>6990</v>
      </c>
      <c r="B3707">
        <v>100395</v>
      </c>
      <c r="C3707" t="s">
        <v>7072</v>
      </c>
      <c r="D3707" t="s">
        <v>223</v>
      </c>
      <c r="E3707">
        <v>25.24</v>
      </c>
      <c r="F3707">
        <v>0</v>
      </c>
    </row>
    <row r="3708" spans="1:6">
      <c r="A3708" t="s">
        <v>6990</v>
      </c>
      <c r="B3708">
        <v>100391</v>
      </c>
      <c r="C3708" t="s">
        <v>7073</v>
      </c>
      <c r="D3708" t="s">
        <v>223</v>
      </c>
      <c r="E3708">
        <v>21.17</v>
      </c>
      <c r="F3708">
        <v>0</v>
      </c>
    </row>
    <row r="3709" spans="1:6">
      <c r="A3709" t="s">
        <v>6990</v>
      </c>
      <c r="B3709">
        <v>100392</v>
      </c>
      <c r="C3709" t="s">
        <v>7074</v>
      </c>
      <c r="D3709" t="s">
        <v>223</v>
      </c>
      <c r="E3709">
        <v>15.92</v>
      </c>
      <c r="F3709">
        <v>0</v>
      </c>
    </row>
    <row r="3710" spans="1:6">
      <c r="A3710" t="s">
        <v>6990</v>
      </c>
      <c r="B3710">
        <v>100388</v>
      </c>
      <c r="C3710" t="s">
        <v>7075</v>
      </c>
      <c r="D3710" t="s">
        <v>223</v>
      </c>
      <c r="E3710">
        <v>20.18</v>
      </c>
      <c r="F3710">
        <v>0</v>
      </c>
    </row>
    <row r="3711" spans="1:6">
      <c r="A3711" t="s">
        <v>6990</v>
      </c>
      <c r="B3711">
        <v>100394</v>
      </c>
      <c r="C3711" t="s">
        <v>7076</v>
      </c>
      <c r="D3711" t="s">
        <v>223</v>
      </c>
      <c r="E3711">
        <v>19.170000000000002</v>
      </c>
      <c r="F3711">
        <v>0</v>
      </c>
    </row>
    <row r="3712" spans="1:6">
      <c r="A3712" t="s">
        <v>6990</v>
      </c>
      <c r="B3712">
        <v>100390</v>
      </c>
      <c r="C3712" t="s">
        <v>7077</v>
      </c>
      <c r="D3712" t="s">
        <v>223</v>
      </c>
      <c r="E3712">
        <v>24.35</v>
      </c>
      <c r="F3712">
        <v>0</v>
      </c>
    </row>
    <row r="3713" spans="1:6">
      <c r="A3713" t="s">
        <v>6990</v>
      </c>
      <c r="B3713">
        <v>92575</v>
      </c>
      <c r="C3713" t="s">
        <v>7078</v>
      </c>
      <c r="D3713" t="s">
        <v>223</v>
      </c>
      <c r="E3713">
        <v>62.88</v>
      </c>
      <c r="F3713">
        <v>0.90549999999999997</v>
      </c>
    </row>
    <row r="3714" spans="1:6">
      <c r="A3714" t="s">
        <v>6990</v>
      </c>
      <c r="B3714">
        <v>92569</v>
      </c>
      <c r="C3714" t="s">
        <v>7079</v>
      </c>
      <c r="D3714" t="s">
        <v>223</v>
      </c>
      <c r="E3714">
        <v>68.650000000000006</v>
      </c>
      <c r="F3714">
        <v>0.91220000000000001</v>
      </c>
    </row>
    <row r="3715" spans="1:6">
      <c r="A3715" t="s">
        <v>6990</v>
      </c>
      <c r="B3715">
        <v>92578</v>
      </c>
      <c r="C3715" t="s">
        <v>7080</v>
      </c>
      <c r="D3715" t="s">
        <v>223</v>
      </c>
      <c r="E3715">
        <v>67.95</v>
      </c>
      <c r="F3715">
        <v>0.8478</v>
      </c>
    </row>
    <row r="3716" spans="1:6">
      <c r="A3716" t="s">
        <v>6990</v>
      </c>
      <c r="B3716">
        <v>92572</v>
      </c>
      <c r="C3716" t="s">
        <v>7081</v>
      </c>
      <c r="D3716" t="s">
        <v>223</v>
      </c>
      <c r="E3716">
        <v>79.13</v>
      </c>
      <c r="F3716">
        <v>0.86140000000000005</v>
      </c>
    </row>
    <row r="3717" spans="1:6">
      <c r="A3717" t="s">
        <v>6990</v>
      </c>
      <c r="B3717">
        <v>92576</v>
      </c>
      <c r="C3717" t="s">
        <v>7082</v>
      </c>
      <c r="D3717" t="s">
        <v>223</v>
      </c>
      <c r="E3717">
        <v>34.5</v>
      </c>
      <c r="F3717">
        <v>0.9345</v>
      </c>
    </row>
    <row r="3718" spans="1:6">
      <c r="A3718" t="s">
        <v>6990</v>
      </c>
      <c r="B3718">
        <v>92570</v>
      </c>
      <c r="C3718" t="s">
        <v>7083</v>
      </c>
      <c r="D3718" t="s">
        <v>223</v>
      </c>
      <c r="E3718">
        <v>43.63</v>
      </c>
      <c r="F3718">
        <v>0.93469999999999998</v>
      </c>
    </row>
    <row r="3719" spans="1:6">
      <c r="A3719" t="s">
        <v>6990</v>
      </c>
      <c r="B3719">
        <v>92579</v>
      </c>
      <c r="C3719" t="s">
        <v>7084</v>
      </c>
      <c r="D3719" t="s">
        <v>223</v>
      </c>
      <c r="E3719">
        <v>37.450000000000003</v>
      </c>
      <c r="F3719">
        <v>0.86539999999999995</v>
      </c>
    </row>
    <row r="3720" spans="1:6">
      <c r="A3720" t="s">
        <v>6990</v>
      </c>
      <c r="B3720">
        <v>92573</v>
      </c>
      <c r="C3720" t="s">
        <v>7085</v>
      </c>
      <c r="D3720" t="s">
        <v>223</v>
      </c>
      <c r="E3720">
        <v>47.35</v>
      </c>
      <c r="F3720">
        <v>0.86629999999999996</v>
      </c>
    </row>
    <row r="3721" spans="1:6">
      <c r="A3721" t="s">
        <v>6990</v>
      </c>
      <c r="B3721">
        <v>92574</v>
      </c>
      <c r="C3721" t="s">
        <v>7086</v>
      </c>
      <c r="D3721" t="s">
        <v>223</v>
      </c>
      <c r="E3721">
        <v>125.22</v>
      </c>
      <c r="F3721">
        <v>0.88009999999999999</v>
      </c>
    </row>
    <row r="3722" spans="1:6">
      <c r="A3722" t="s">
        <v>6990</v>
      </c>
      <c r="B3722">
        <v>92568</v>
      </c>
      <c r="C3722" t="s">
        <v>7087</v>
      </c>
      <c r="D3722" t="s">
        <v>223</v>
      </c>
      <c r="E3722">
        <v>123.06</v>
      </c>
      <c r="F3722">
        <v>0.88749999999999996</v>
      </c>
    </row>
    <row r="3723" spans="1:6">
      <c r="A3723" t="s">
        <v>6990</v>
      </c>
      <c r="B3723">
        <v>92577</v>
      </c>
      <c r="C3723" t="s">
        <v>7088</v>
      </c>
      <c r="D3723" t="s">
        <v>223</v>
      </c>
      <c r="E3723">
        <v>134.30000000000001</v>
      </c>
      <c r="F3723">
        <v>0.83109999999999995</v>
      </c>
    </row>
    <row r="3724" spans="1:6">
      <c r="A3724" t="s">
        <v>6990</v>
      </c>
      <c r="B3724">
        <v>92571</v>
      </c>
      <c r="C3724" t="s">
        <v>7089</v>
      </c>
      <c r="D3724" t="s">
        <v>223</v>
      </c>
      <c r="E3724">
        <v>131.75</v>
      </c>
      <c r="F3724">
        <v>0.83609999999999995</v>
      </c>
    </row>
    <row r="3725" spans="1:6">
      <c r="A3725" t="s">
        <v>6990</v>
      </c>
      <c r="B3725">
        <v>92581</v>
      </c>
      <c r="C3725" t="s">
        <v>7090</v>
      </c>
      <c r="D3725" t="s">
        <v>223</v>
      </c>
      <c r="E3725">
        <v>48.89</v>
      </c>
      <c r="F3725">
        <v>0.84660000000000002</v>
      </c>
    </row>
    <row r="3726" spans="1:6">
      <c r="A3726" t="s">
        <v>6990</v>
      </c>
      <c r="B3726">
        <v>104314</v>
      </c>
      <c r="C3726" t="s">
        <v>7091</v>
      </c>
      <c r="D3726" t="s">
        <v>2885</v>
      </c>
      <c r="E3726">
        <v>10.84</v>
      </c>
      <c r="F3726">
        <v>0.8266</v>
      </c>
    </row>
    <row r="3727" spans="1:6">
      <c r="A3727" t="s">
        <v>6990</v>
      </c>
      <c r="B3727">
        <v>92580</v>
      </c>
      <c r="C3727" t="s">
        <v>7092</v>
      </c>
      <c r="D3727" t="s">
        <v>223</v>
      </c>
      <c r="E3727">
        <v>46.99</v>
      </c>
      <c r="F3727">
        <v>0.82630000000000003</v>
      </c>
    </row>
    <row r="3728" spans="1:6">
      <c r="A3728" t="s">
        <v>6990</v>
      </c>
      <c r="B3728">
        <v>92541</v>
      </c>
      <c r="C3728" t="s">
        <v>7093</v>
      </c>
      <c r="D3728" t="s">
        <v>223</v>
      </c>
      <c r="E3728">
        <v>84.2</v>
      </c>
      <c r="F3728">
        <v>0</v>
      </c>
    </row>
    <row r="3729" spans="1:6">
      <c r="A3729" t="s">
        <v>6990</v>
      </c>
      <c r="B3729">
        <v>92539</v>
      </c>
      <c r="C3729" t="s">
        <v>7094</v>
      </c>
      <c r="D3729" t="s">
        <v>223</v>
      </c>
      <c r="E3729">
        <v>78.19</v>
      </c>
      <c r="F3729">
        <v>0</v>
      </c>
    </row>
    <row r="3730" spans="1:6">
      <c r="A3730" t="s">
        <v>6990</v>
      </c>
      <c r="B3730">
        <v>92542</v>
      </c>
      <c r="C3730" t="s">
        <v>7095</v>
      </c>
      <c r="D3730" t="s">
        <v>223</v>
      </c>
      <c r="E3730">
        <v>102.87</v>
      </c>
      <c r="F3730">
        <v>0</v>
      </c>
    </row>
    <row r="3731" spans="1:6">
      <c r="A3731" t="s">
        <v>6990</v>
      </c>
      <c r="B3731">
        <v>92540</v>
      </c>
      <c r="C3731" t="s">
        <v>7096</v>
      </c>
      <c r="D3731" t="s">
        <v>223</v>
      </c>
      <c r="E3731">
        <v>88.65</v>
      </c>
      <c r="F3731">
        <v>0</v>
      </c>
    </row>
    <row r="3732" spans="1:6">
      <c r="A3732" t="s">
        <v>6990</v>
      </c>
      <c r="B3732">
        <v>92544</v>
      </c>
      <c r="C3732" t="s">
        <v>7097</v>
      </c>
      <c r="D3732" t="s">
        <v>223</v>
      </c>
      <c r="E3732">
        <v>18.600000000000001</v>
      </c>
      <c r="F3732">
        <v>0</v>
      </c>
    </row>
    <row r="3733" spans="1:6">
      <c r="A3733" t="s">
        <v>6990</v>
      </c>
      <c r="B3733">
        <v>92543</v>
      </c>
      <c r="C3733" t="s">
        <v>7098</v>
      </c>
      <c r="D3733" t="s">
        <v>223</v>
      </c>
      <c r="E3733">
        <v>23.36</v>
      </c>
      <c r="F3733">
        <v>0</v>
      </c>
    </row>
    <row r="3734" spans="1:6">
      <c r="A3734" t="s">
        <v>7099</v>
      </c>
      <c r="B3734">
        <v>97725</v>
      </c>
      <c r="C3734" t="s">
        <v>7100</v>
      </c>
      <c r="D3734" t="s">
        <v>3418</v>
      </c>
      <c r="E3734">
        <v>0</v>
      </c>
    </row>
    <row r="3735" spans="1:6">
      <c r="A3735" t="s">
        <v>7099</v>
      </c>
      <c r="B3735">
        <v>97721</v>
      </c>
      <c r="C3735" t="s">
        <v>7101</v>
      </c>
      <c r="D3735" t="s">
        <v>3418</v>
      </c>
      <c r="E3735">
        <v>0</v>
      </c>
    </row>
    <row r="3736" spans="1:6">
      <c r="A3736" t="s">
        <v>7099</v>
      </c>
      <c r="B3736">
        <v>97722</v>
      </c>
      <c r="C3736" t="s">
        <v>7102</v>
      </c>
      <c r="D3736" t="s">
        <v>3418</v>
      </c>
      <c r="E3736">
        <v>0</v>
      </c>
    </row>
    <row r="3737" spans="1:6">
      <c r="A3737" t="s">
        <v>7099</v>
      </c>
      <c r="B3737">
        <v>97724</v>
      </c>
      <c r="C3737" t="s">
        <v>7103</v>
      </c>
      <c r="D3737" t="s">
        <v>3418</v>
      </c>
      <c r="E3737">
        <v>0</v>
      </c>
    </row>
    <row r="3738" spans="1:6">
      <c r="A3738" t="s">
        <v>7099</v>
      </c>
      <c r="B3738">
        <v>97719</v>
      </c>
      <c r="C3738" t="s">
        <v>7104</v>
      </c>
      <c r="D3738" t="s">
        <v>3418</v>
      </c>
      <c r="E3738">
        <v>0</v>
      </c>
    </row>
    <row r="3739" spans="1:6">
      <c r="A3739" t="s">
        <v>7099</v>
      </c>
      <c r="B3739">
        <v>97723</v>
      </c>
      <c r="C3739" t="s">
        <v>7105</v>
      </c>
      <c r="D3739" t="s">
        <v>3418</v>
      </c>
      <c r="E3739">
        <v>0</v>
      </c>
    </row>
    <row r="3740" spans="1:6">
      <c r="A3740" t="s">
        <v>7099</v>
      </c>
      <c r="B3740">
        <v>104946</v>
      </c>
      <c r="C3740" t="s">
        <v>7106</v>
      </c>
      <c r="D3740" t="s">
        <v>3418</v>
      </c>
      <c r="E3740">
        <v>0</v>
      </c>
    </row>
    <row r="3741" spans="1:6">
      <c r="A3741" t="s">
        <v>7099</v>
      </c>
      <c r="B3741">
        <v>104944</v>
      </c>
      <c r="C3741" t="s">
        <v>7107</v>
      </c>
      <c r="D3741" t="s">
        <v>3418</v>
      </c>
      <c r="E3741">
        <v>0</v>
      </c>
    </row>
    <row r="3742" spans="1:6">
      <c r="A3742" t="s">
        <v>7099</v>
      </c>
      <c r="B3742">
        <v>104945</v>
      </c>
      <c r="C3742" t="s">
        <v>7108</v>
      </c>
      <c r="D3742" t="s">
        <v>3418</v>
      </c>
      <c r="E3742">
        <v>0</v>
      </c>
    </row>
    <row r="3743" spans="1:6">
      <c r="A3743" t="s">
        <v>7099</v>
      </c>
      <c r="B3743">
        <v>97720</v>
      </c>
      <c r="C3743" t="s">
        <v>7109</v>
      </c>
      <c r="D3743" t="s">
        <v>3418</v>
      </c>
      <c r="E3743">
        <v>0</v>
      </c>
    </row>
    <row r="3744" spans="1:6">
      <c r="A3744" t="s">
        <v>7099</v>
      </c>
      <c r="B3744">
        <v>97740</v>
      </c>
      <c r="C3744" t="s">
        <v>7110</v>
      </c>
      <c r="D3744" t="s">
        <v>3418</v>
      </c>
      <c r="E3744">
        <v>2207.42</v>
      </c>
      <c r="F3744">
        <v>5.7299999999999997E-2</v>
      </c>
    </row>
    <row r="3745" spans="1:6">
      <c r="A3745" t="s">
        <v>7099</v>
      </c>
      <c r="B3745">
        <v>97738</v>
      </c>
      <c r="C3745" t="s">
        <v>7111</v>
      </c>
      <c r="D3745" t="s">
        <v>3418</v>
      </c>
      <c r="E3745">
        <v>4259.43</v>
      </c>
      <c r="F3745">
        <v>1.6899999999999998E-2</v>
      </c>
    </row>
    <row r="3746" spans="1:6">
      <c r="A3746" t="s">
        <v>7099</v>
      </c>
      <c r="B3746">
        <v>97739</v>
      </c>
      <c r="C3746" t="s">
        <v>7112</v>
      </c>
      <c r="D3746" t="s">
        <v>3418</v>
      </c>
      <c r="E3746">
        <v>3120.83</v>
      </c>
      <c r="F3746">
        <v>7.9000000000000008E-3</v>
      </c>
    </row>
    <row r="3747" spans="1:6">
      <c r="A3747" t="s">
        <v>7099</v>
      </c>
      <c r="B3747">
        <v>97736</v>
      </c>
      <c r="C3747" t="s">
        <v>7113</v>
      </c>
      <c r="D3747" t="s">
        <v>3418</v>
      </c>
      <c r="E3747">
        <v>1615.39</v>
      </c>
      <c r="F3747">
        <v>6.0699999999999997E-2</v>
      </c>
    </row>
    <row r="3748" spans="1:6">
      <c r="A3748" t="s">
        <v>7099</v>
      </c>
      <c r="B3748">
        <v>97734</v>
      </c>
      <c r="C3748" t="s">
        <v>7114</v>
      </c>
      <c r="D3748" t="s">
        <v>3418</v>
      </c>
      <c r="E3748">
        <v>3222.89</v>
      </c>
      <c r="F3748">
        <v>1.03E-2</v>
      </c>
    </row>
    <row r="3749" spans="1:6">
      <c r="A3749" t="s">
        <v>7099</v>
      </c>
      <c r="B3749">
        <v>97735</v>
      </c>
      <c r="C3749" t="s">
        <v>7115</v>
      </c>
      <c r="D3749" t="s">
        <v>3418</v>
      </c>
      <c r="E3749">
        <v>2648.08</v>
      </c>
      <c r="F3749">
        <v>1.0999999999999999E-2</v>
      </c>
    </row>
    <row r="3750" spans="1:6">
      <c r="A3750" t="s">
        <v>7099</v>
      </c>
      <c r="B3750">
        <v>97737</v>
      </c>
      <c r="C3750" t="s">
        <v>7116</v>
      </c>
      <c r="D3750" t="s">
        <v>3418</v>
      </c>
      <c r="E3750">
        <v>3417.63</v>
      </c>
      <c r="F3750">
        <v>8.6999999999999994E-3</v>
      </c>
    </row>
    <row r="3751" spans="1:6">
      <c r="A3751" t="s">
        <v>7099</v>
      </c>
      <c r="B3751">
        <v>97733</v>
      </c>
      <c r="C3751" t="s">
        <v>7117</v>
      </c>
      <c r="D3751" t="s">
        <v>3418</v>
      </c>
      <c r="E3751">
        <v>3647.02</v>
      </c>
      <c r="F3751">
        <v>1.1599999999999999E-2</v>
      </c>
    </row>
    <row r="3752" spans="1:6">
      <c r="A3752" t="s">
        <v>7118</v>
      </c>
      <c r="B3752">
        <v>98616</v>
      </c>
      <c r="C3752" t="s">
        <v>7119</v>
      </c>
      <c r="D3752" t="s">
        <v>223</v>
      </c>
      <c r="E3752">
        <v>272.41000000000003</v>
      </c>
      <c r="F3752">
        <v>6.0600000000000001E-2</v>
      </c>
    </row>
    <row r="3753" spans="1:6">
      <c r="A3753" t="s">
        <v>7118</v>
      </c>
      <c r="B3753">
        <v>98619</v>
      </c>
      <c r="C3753" t="s">
        <v>7120</v>
      </c>
      <c r="D3753" t="s">
        <v>223</v>
      </c>
      <c r="E3753">
        <v>300.14999999999998</v>
      </c>
      <c r="F3753">
        <v>5.0299999999999997E-2</v>
      </c>
    </row>
    <row r="3754" spans="1:6">
      <c r="A3754" t="s">
        <v>7118</v>
      </c>
      <c r="B3754">
        <v>98622</v>
      </c>
      <c r="C3754" t="s">
        <v>7121</v>
      </c>
      <c r="D3754" t="s">
        <v>223</v>
      </c>
      <c r="E3754">
        <v>459.32</v>
      </c>
      <c r="F3754">
        <v>3.5700000000000003E-2</v>
      </c>
    </row>
    <row r="3755" spans="1:6">
      <c r="A3755" t="s">
        <v>7118</v>
      </c>
      <c r="B3755">
        <v>98625</v>
      </c>
      <c r="C3755" t="s">
        <v>7122</v>
      </c>
      <c r="D3755" t="s">
        <v>223</v>
      </c>
      <c r="E3755">
        <v>485.4</v>
      </c>
      <c r="F3755">
        <v>3.2500000000000001E-2</v>
      </c>
    </row>
    <row r="3756" spans="1:6">
      <c r="A3756" t="s">
        <v>7118</v>
      </c>
      <c r="B3756">
        <v>105918</v>
      </c>
      <c r="C3756" t="s">
        <v>7123</v>
      </c>
      <c r="D3756" t="s">
        <v>223</v>
      </c>
      <c r="E3756">
        <v>0</v>
      </c>
    </row>
    <row r="3757" spans="1:6">
      <c r="A3757" t="s">
        <v>7118</v>
      </c>
      <c r="B3757">
        <v>98631</v>
      </c>
      <c r="C3757" t="s">
        <v>7124</v>
      </c>
      <c r="D3757" t="s">
        <v>223</v>
      </c>
      <c r="E3757">
        <v>0</v>
      </c>
    </row>
    <row r="3758" spans="1:6">
      <c r="A3758" t="s">
        <v>7118</v>
      </c>
      <c r="B3758">
        <v>98637</v>
      </c>
      <c r="C3758" t="s">
        <v>7125</v>
      </c>
      <c r="D3758" t="s">
        <v>3418</v>
      </c>
      <c r="E3758">
        <v>0</v>
      </c>
    </row>
    <row r="3759" spans="1:6">
      <c r="A3759" t="s">
        <v>7118</v>
      </c>
      <c r="B3759">
        <v>98641</v>
      </c>
      <c r="C3759" t="s">
        <v>7126</v>
      </c>
      <c r="D3759" t="s">
        <v>3418</v>
      </c>
      <c r="E3759">
        <v>0</v>
      </c>
    </row>
    <row r="3760" spans="1:6">
      <c r="A3760" t="s">
        <v>7118</v>
      </c>
      <c r="B3760">
        <v>98645</v>
      </c>
      <c r="C3760" t="s">
        <v>7127</v>
      </c>
      <c r="D3760" t="s">
        <v>3418</v>
      </c>
      <c r="E3760">
        <v>0</v>
      </c>
    </row>
    <row r="3761" spans="1:6">
      <c r="A3761" t="s">
        <v>7118</v>
      </c>
      <c r="B3761">
        <v>98649</v>
      </c>
      <c r="C3761" t="s">
        <v>7128</v>
      </c>
      <c r="D3761" t="s">
        <v>3418</v>
      </c>
      <c r="E3761">
        <v>0</v>
      </c>
    </row>
    <row r="3762" spans="1:6">
      <c r="A3762" t="s">
        <v>7118</v>
      </c>
      <c r="B3762">
        <v>98653</v>
      </c>
      <c r="C3762" t="s">
        <v>7129</v>
      </c>
      <c r="D3762" t="s">
        <v>3418</v>
      </c>
      <c r="E3762">
        <v>0</v>
      </c>
    </row>
    <row r="3763" spans="1:6">
      <c r="A3763" t="s">
        <v>7118</v>
      </c>
      <c r="B3763">
        <v>98657</v>
      </c>
      <c r="C3763" t="s">
        <v>7130</v>
      </c>
      <c r="D3763" t="s">
        <v>60</v>
      </c>
      <c r="E3763">
        <v>749.26</v>
      </c>
      <c r="F3763">
        <v>4.5400000000000003E-2</v>
      </c>
    </row>
    <row r="3764" spans="1:6">
      <c r="A3764" t="s">
        <v>7131</v>
      </c>
      <c r="B3764">
        <v>100344</v>
      </c>
      <c r="C3764" t="s">
        <v>7132</v>
      </c>
      <c r="D3764" t="s">
        <v>2885</v>
      </c>
      <c r="E3764">
        <v>12.13</v>
      </c>
      <c r="F3764">
        <v>9.1000000000000004E-3</v>
      </c>
    </row>
    <row r="3765" spans="1:6">
      <c r="A3765" t="s">
        <v>7131</v>
      </c>
      <c r="B3765">
        <v>100345</v>
      </c>
      <c r="C3765" t="s">
        <v>7133</v>
      </c>
      <c r="D3765" t="s">
        <v>2885</v>
      </c>
      <c r="E3765">
        <v>9.3800000000000008</v>
      </c>
      <c r="F3765">
        <v>8.5000000000000006E-3</v>
      </c>
    </row>
    <row r="3766" spans="1:6">
      <c r="A3766" t="s">
        <v>7131</v>
      </c>
      <c r="B3766">
        <v>100346</v>
      </c>
      <c r="C3766" t="s">
        <v>7134</v>
      </c>
      <c r="D3766" t="s">
        <v>2885</v>
      </c>
      <c r="E3766">
        <v>8.94</v>
      </c>
      <c r="F3766">
        <v>4.4999999999999997E-3</v>
      </c>
    </row>
    <row r="3767" spans="1:6">
      <c r="A3767" t="s">
        <v>7131</v>
      </c>
      <c r="B3767">
        <v>100347</v>
      </c>
      <c r="C3767" t="s">
        <v>7135</v>
      </c>
      <c r="D3767" t="s">
        <v>2885</v>
      </c>
      <c r="E3767">
        <v>10</v>
      </c>
      <c r="F3767">
        <v>2E-3</v>
      </c>
    </row>
    <row r="3768" spans="1:6">
      <c r="A3768" t="s">
        <v>7131</v>
      </c>
      <c r="B3768">
        <v>100348</v>
      </c>
      <c r="C3768" t="s">
        <v>7136</v>
      </c>
      <c r="D3768" t="s">
        <v>2885</v>
      </c>
      <c r="E3768">
        <v>9.83</v>
      </c>
      <c r="F3768">
        <v>1E-3</v>
      </c>
    </row>
    <row r="3769" spans="1:6">
      <c r="A3769" t="s">
        <v>7131</v>
      </c>
      <c r="B3769">
        <v>100342</v>
      </c>
      <c r="C3769" t="s">
        <v>7137</v>
      </c>
      <c r="D3769" t="s">
        <v>2885</v>
      </c>
      <c r="E3769">
        <v>16.96</v>
      </c>
      <c r="F3769">
        <v>1.24E-2</v>
      </c>
    </row>
    <row r="3770" spans="1:6">
      <c r="A3770" t="s">
        <v>7131</v>
      </c>
      <c r="B3770">
        <v>100343</v>
      </c>
      <c r="C3770" t="s">
        <v>7138</v>
      </c>
      <c r="D3770" t="s">
        <v>2885</v>
      </c>
      <c r="E3770">
        <v>14.87</v>
      </c>
      <c r="F3770">
        <v>1.0800000000000001E-2</v>
      </c>
    </row>
    <row r="3771" spans="1:6">
      <c r="A3771" t="s">
        <v>7131</v>
      </c>
      <c r="B3771">
        <v>100349</v>
      </c>
      <c r="C3771" t="s">
        <v>7139</v>
      </c>
      <c r="D3771" t="s">
        <v>3418</v>
      </c>
      <c r="E3771">
        <v>772.95</v>
      </c>
      <c r="F3771">
        <v>2.0000000000000001E-4</v>
      </c>
    </row>
    <row r="3772" spans="1:6">
      <c r="A3772" t="s">
        <v>7131</v>
      </c>
      <c r="B3772">
        <v>100336</v>
      </c>
      <c r="C3772" t="s">
        <v>7140</v>
      </c>
      <c r="D3772" t="s">
        <v>223</v>
      </c>
      <c r="E3772">
        <v>0</v>
      </c>
    </row>
    <row r="3773" spans="1:6">
      <c r="A3773" t="s">
        <v>7131</v>
      </c>
      <c r="B3773">
        <v>100337</v>
      </c>
      <c r="C3773" t="s">
        <v>7141</v>
      </c>
      <c r="D3773" t="s">
        <v>223</v>
      </c>
      <c r="E3773">
        <v>0</v>
      </c>
    </row>
    <row r="3774" spans="1:6">
      <c r="A3774" t="s">
        <v>7131</v>
      </c>
      <c r="B3774">
        <v>100339</v>
      </c>
      <c r="C3774" t="s">
        <v>7142</v>
      </c>
      <c r="D3774" t="s">
        <v>223</v>
      </c>
      <c r="E3774">
        <v>0</v>
      </c>
    </row>
    <row r="3775" spans="1:6">
      <c r="A3775" t="s">
        <v>7131</v>
      </c>
      <c r="B3775">
        <v>100340</v>
      </c>
      <c r="C3775" t="s">
        <v>7143</v>
      </c>
      <c r="D3775" t="s">
        <v>223</v>
      </c>
      <c r="E3775">
        <v>0</v>
      </c>
    </row>
    <row r="3776" spans="1:6">
      <c r="A3776" t="s">
        <v>7131</v>
      </c>
      <c r="B3776">
        <v>105805</v>
      </c>
      <c r="C3776" t="s">
        <v>7144</v>
      </c>
      <c r="D3776" t="s">
        <v>223</v>
      </c>
      <c r="E3776">
        <v>886.89</v>
      </c>
      <c r="F3776">
        <v>0.71340000000000003</v>
      </c>
    </row>
    <row r="3777" spans="1:6">
      <c r="A3777" t="s">
        <v>7131</v>
      </c>
      <c r="B3777">
        <v>105806</v>
      </c>
      <c r="C3777" t="s">
        <v>7145</v>
      </c>
      <c r="D3777" t="s">
        <v>223</v>
      </c>
      <c r="E3777">
        <v>571</v>
      </c>
      <c r="F3777">
        <v>0.5998</v>
      </c>
    </row>
    <row r="3778" spans="1:6">
      <c r="A3778" t="s">
        <v>7131</v>
      </c>
      <c r="B3778">
        <v>105807</v>
      </c>
      <c r="C3778" t="s">
        <v>7146</v>
      </c>
      <c r="D3778" t="s">
        <v>223</v>
      </c>
      <c r="E3778">
        <v>713.9</v>
      </c>
      <c r="F3778">
        <v>0.66790000000000005</v>
      </c>
    </row>
    <row r="3779" spans="1:6">
      <c r="A3779" t="s">
        <v>7131</v>
      </c>
      <c r="B3779">
        <v>105808</v>
      </c>
      <c r="C3779" t="s">
        <v>7147</v>
      </c>
      <c r="D3779" t="s">
        <v>223</v>
      </c>
      <c r="E3779">
        <v>476.99</v>
      </c>
      <c r="F3779">
        <v>0.54330000000000001</v>
      </c>
    </row>
    <row r="3780" spans="1:6">
      <c r="A3780" t="s">
        <v>7131</v>
      </c>
      <c r="B3780">
        <v>100341</v>
      </c>
      <c r="C3780" t="s">
        <v>7148</v>
      </c>
      <c r="D3780" t="s">
        <v>223</v>
      </c>
      <c r="E3780">
        <v>41.95</v>
      </c>
      <c r="F3780">
        <v>0</v>
      </c>
    </row>
    <row r="3781" spans="1:6">
      <c r="A3781" t="s">
        <v>7131</v>
      </c>
      <c r="B3781">
        <v>100351</v>
      </c>
      <c r="C3781" t="s">
        <v>7149</v>
      </c>
      <c r="D3781" t="s">
        <v>223</v>
      </c>
      <c r="E3781">
        <v>0</v>
      </c>
    </row>
    <row r="3782" spans="1:6">
      <c r="A3782" t="s">
        <v>7131</v>
      </c>
      <c r="B3782">
        <v>100353</v>
      </c>
      <c r="C3782" t="s">
        <v>7150</v>
      </c>
      <c r="D3782" t="s">
        <v>223</v>
      </c>
      <c r="E3782">
        <v>0</v>
      </c>
    </row>
    <row r="3783" spans="1:6">
      <c r="A3783" t="s">
        <v>7131</v>
      </c>
      <c r="B3783">
        <v>100350</v>
      </c>
      <c r="C3783" t="s">
        <v>7151</v>
      </c>
      <c r="D3783" t="s">
        <v>223</v>
      </c>
      <c r="E3783">
        <v>0</v>
      </c>
    </row>
    <row r="3784" spans="1:6">
      <c r="A3784" t="s">
        <v>7152</v>
      </c>
      <c r="B3784">
        <v>105043</v>
      </c>
      <c r="C3784" t="s">
        <v>7153</v>
      </c>
      <c r="D3784" t="s">
        <v>60</v>
      </c>
      <c r="E3784">
        <v>0</v>
      </c>
    </row>
    <row r="3785" spans="1:6">
      <c r="A3785" t="s">
        <v>7152</v>
      </c>
      <c r="B3785">
        <v>105047</v>
      </c>
      <c r="C3785" t="s">
        <v>7154</v>
      </c>
      <c r="D3785" t="s">
        <v>60</v>
      </c>
      <c r="E3785">
        <v>0</v>
      </c>
    </row>
    <row r="3786" spans="1:6">
      <c r="A3786" t="s">
        <v>7152</v>
      </c>
      <c r="B3786">
        <v>105044</v>
      </c>
      <c r="C3786" t="s">
        <v>7155</v>
      </c>
      <c r="D3786" t="s">
        <v>60</v>
      </c>
      <c r="E3786">
        <v>0</v>
      </c>
    </row>
    <row r="3787" spans="1:6">
      <c r="A3787" t="s">
        <v>7152</v>
      </c>
      <c r="B3787">
        <v>105094</v>
      </c>
      <c r="C3787" t="s">
        <v>7156</v>
      </c>
      <c r="D3787" t="s">
        <v>60</v>
      </c>
      <c r="E3787">
        <v>0</v>
      </c>
    </row>
    <row r="3788" spans="1:6">
      <c r="A3788" t="s">
        <v>7152</v>
      </c>
      <c r="B3788">
        <v>105096</v>
      </c>
      <c r="C3788" t="s">
        <v>7157</v>
      </c>
      <c r="D3788" t="s">
        <v>60</v>
      </c>
      <c r="E3788">
        <v>0</v>
      </c>
    </row>
    <row r="3789" spans="1:6">
      <c r="A3789" t="s">
        <v>7152</v>
      </c>
      <c r="B3789">
        <v>105048</v>
      </c>
      <c r="C3789" t="s">
        <v>7158</v>
      </c>
      <c r="D3789" t="s">
        <v>60</v>
      </c>
      <c r="E3789">
        <v>0</v>
      </c>
    </row>
    <row r="3790" spans="1:6">
      <c r="A3790" t="s">
        <v>7152</v>
      </c>
      <c r="B3790">
        <v>105097</v>
      </c>
      <c r="C3790" t="s">
        <v>7159</v>
      </c>
      <c r="D3790" t="s">
        <v>60</v>
      </c>
      <c r="E3790">
        <v>0</v>
      </c>
    </row>
    <row r="3791" spans="1:6">
      <c r="A3791" t="s">
        <v>7152</v>
      </c>
      <c r="B3791">
        <v>105049</v>
      </c>
      <c r="C3791" t="s">
        <v>7160</v>
      </c>
      <c r="D3791" t="s">
        <v>60</v>
      </c>
      <c r="E3791">
        <v>0</v>
      </c>
    </row>
    <row r="3792" spans="1:6">
      <c r="A3792" t="s">
        <v>7152</v>
      </c>
      <c r="B3792">
        <v>105051</v>
      </c>
      <c r="C3792" t="s">
        <v>7161</v>
      </c>
      <c r="D3792" t="s">
        <v>60</v>
      </c>
      <c r="E3792">
        <v>0</v>
      </c>
    </row>
    <row r="3793" spans="1:6">
      <c r="A3793" t="s">
        <v>7152</v>
      </c>
      <c r="B3793">
        <v>105054</v>
      </c>
      <c r="C3793" t="s">
        <v>7162</v>
      </c>
      <c r="D3793" t="s">
        <v>60</v>
      </c>
      <c r="E3793">
        <v>0</v>
      </c>
    </row>
    <row r="3794" spans="1:6">
      <c r="A3794" t="s">
        <v>7152</v>
      </c>
      <c r="B3794">
        <v>105052</v>
      </c>
      <c r="C3794" t="s">
        <v>7163</v>
      </c>
      <c r="D3794" t="s">
        <v>60</v>
      </c>
      <c r="E3794">
        <v>0</v>
      </c>
    </row>
    <row r="3795" spans="1:6">
      <c r="A3795" t="s">
        <v>7152</v>
      </c>
      <c r="B3795">
        <v>105055</v>
      </c>
      <c r="C3795" t="s">
        <v>7164</v>
      </c>
      <c r="D3795" t="s">
        <v>60</v>
      </c>
      <c r="E3795">
        <v>0</v>
      </c>
    </row>
    <row r="3796" spans="1:6">
      <c r="A3796" t="s">
        <v>7152</v>
      </c>
      <c r="B3796">
        <v>105065</v>
      </c>
      <c r="C3796" t="s">
        <v>7165</v>
      </c>
      <c r="D3796" t="s">
        <v>60</v>
      </c>
      <c r="E3796">
        <v>0</v>
      </c>
    </row>
    <row r="3797" spans="1:6">
      <c r="A3797" t="s">
        <v>7152</v>
      </c>
      <c r="B3797">
        <v>105059</v>
      </c>
      <c r="C3797" t="s">
        <v>7166</v>
      </c>
      <c r="D3797" t="s">
        <v>60</v>
      </c>
      <c r="E3797">
        <v>0</v>
      </c>
    </row>
    <row r="3798" spans="1:6">
      <c r="A3798" t="s">
        <v>7152</v>
      </c>
      <c r="B3798">
        <v>105057</v>
      </c>
      <c r="C3798" t="s">
        <v>7167</v>
      </c>
      <c r="D3798" t="s">
        <v>60</v>
      </c>
      <c r="E3798">
        <v>0</v>
      </c>
    </row>
    <row r="3799" spans="1:6">
      <c r="A3799" t="s">
        <v>7152</v>
      </c>
      <c r="B3799">
        <v>105060</v>
      </c>
      <c r="C3799" t="s">
        <v>7168</v>
      </c>
      <c r="D3799" t="s">
        <v>60</v>
      </c>
      <c r="E3799">
        <v>0</v>
      </c>
    </row>
    <row r="3800" spans="1:6">
      <c r="A3800" t="s">
        <v>7152</v>
      </c>
      <c r="B3800">
        <v>105042</v>
      </c>
      <c r="C3800" t="s">
        <v>7169</v>
      </c>
      <c r="D3800" t="s">
        <v>60</v>
      </c>
      <c r="E3800">
        <v>66.790000000000006</v>
      </c>
      <c r="F3800">
        <v>0.59040000000000004</v>
      </c>
    </row>
    <row r="3801" spans="1:6">
      <c r="A3801" t="s">
        <v>7152</v>
      </c>
      <c r="B3801">
        <v>105046</v>
      </c>
      <c r="C3801" t="s">
        <v>7170</v>
      </c>
      <c r="D3801" t="s">
        <v>60</v>
      </c>
      <c r="E3801">
        <v>56.01</v>
      </c>
      <c r="F3801">
        <v>0.70399999999999996</v>
      </c>
    </row>
    <row r="3802" spans="1:6">
      <c r="A3802" t="s">
        <v>7152</v>
      </c>
      <c r="B3802">
        <v>105095</v>
      </c>
      <c r="C3802" t="s">
        <v>7171</v>
      </c>
      <c r="D3802" t="s">
        <v>60</v>
      </c>
      <c r="E3802">
        <v>99.55</v>
      </c>
      <c r="F3802">
        <v>0.72419999999999995</v>
      </c>
    </row>
    <row r="3803" spans="1:6">
      <c r="A3803" t="s">
        <v>7152</v>
      </c>
      <c r="B3803">
        <v>105098</v>
      </c>
      <c r="C3803" t="s">
        <v>7172</v>
      </c>
      <c r="D3803" t="s">
        <v>60</v>
      </c>
      <c r="E3803">
        <v>88.8</v>
      </c>
      <c r="F3803">
        <v>0.81179999999999997</v>
      </c>
    </row>
    <row r="3804" spans="1:6">
      <c r="A3804" t="s">
        <v>7152</v>
      </c>
      <c r="B3804">
        <v>105050</v>
      </c>
      <c r="C3804" t="s">
        <v>7173</v>
      </c>
      <c r="D3804" t="s">
        <v>60</v>
      </c>
      <c r="E3804">
        <v>206.69</v>
      </c>
      <c r="F3804">
        <v>0.8659</v>
      </c>
    </row>
    <row r="3805" spans="1:6">
      <c r="A3805" t="s">
        <v>7152</v>
      </c>
      <c r="B3805">
        <v>105053</v>
      </c>
      <c r="C3805" t="s">
        <v>7174</v>
      </c>
      <c r="D3805" t="s">
        <v>60</v>
      </c>
      <c r="E3805">
        <v>196.07</v>
      </c>
      <c r="F3805">
        <v>0.91279999999999994</v>
      </c>
    </row>
    <row r="3806" spans="1:6">
      <c r="A3806" t="s">
        <v>7152</v>
      </c>
      <c r="B3806">
        <v>105056</v>
      </c>
      <c r="C3806" t="s">
        <v>7175</v>
      </c>
      <c r="D3806" t="s">
        <v>60</v>
      </c>
      <c r="E3806">
        <v>285.52999999999997</v>
      </c>
      <c r="F3806">
        <v>0.90129999999999999</v>
      </c>
    </row>
    <row r="3807" spans="1:6">
      <c r="A3807" t="s">
        <v>7152</v>
      </c>
      <c r="B3807">
        <v>105058</v>
      </c>
      <c r="C3807" t="s">
        <v>7176</v>
      </c>
      <c r="D3807" t="s">
        <v>60</v>
      </c>
      <c r="E3807">
        <v>275.64999999999998</v>
      </c>
      <c r="F3807">
        <v>0.93359999999999999</v>
      </c>
    </row>
    <row r="3808" spans="1:6">
      <c r="A3808" t="s">
        <v>7152</v>
      </c>
      <c r="B3808">
        <v>105062</v>
      </c>
      <c r="C3808" t="s">
        <v>7177</v>
      </c>
      <c r="D3808" t="s">
        <v>60</v>
      </c>
      <c r="E3808">
        <v>0</v>
      </c>
    </row>
    <row r="3809" spans="1:6">
      <c r="A3809" t="s">
        <v>7152</v>
      </c>
      <c r="B3809">
        <v>105066</v>
      </c>
      <c r="C3809" t="s">
        <v>7178</v>
      </c>
      <c r="D3809" t="s">
        <v>60</v>
      </c>
      <c r="E3809">
        <v>0</v>
      </c>
    </row>
    <row r="3810" spans="1:6">
      <c r="A3810" t="s">
        <v>7152</v>
      </c>
      <c r="B3810">
        <v>105063</v>
      </c>
      <c r="C3810" t="s">
        <v>7179</v>
      </c>
      <c r="D3810" t="s">
        <v>60</v>
      </c>
      <c r="E3810">
        <v>0</v>
      </c>
    </row>
    <row r="3811" spans="1:6">
      <c r="A3811" t="s">
        <v>7152</v>
      </c>
      <c r="B3811">
        <v>105067</v>
      </c>
      <c r="C3811" t="s">
        <v>7180</v>
      </c>
      <c r="D3811" t="s">
        <v>60</v>
      </c>
      <c r="E3811">
        <v>0</v>
      </c>
    </row>
    <row r="3812" spans="1:6">
      <c r="A3812" t="s">
        <v>7152</v>
      </c>
      <c r="B3812">
        <v>105069</v>
      </c>
      <c r="C3812" t="s">
        <v>7181</v>
      </c>
      <c r="D3812" t="s">
        <v>60</v>
      </c>
      <c r="E3812">
        <v>0</v>
      </c>
    </row>
    <row r="3813" spans="1:6">
      <c r="A3813" t="s">
        <v>7152</v>
      </c>
      <c r="B3813">
        <v>105072</v>
      </c>
      <c r="C3813" t="s">
        <v>7182</v>
      </c>
      <c r="D3813" t="s">
        <v>60</v>
      </c>
      <c r="E3813">
        <v>0</v>
      </c>
    </row>
    <row r="3814" spans="1:6">
      <c r="A3814" t="s">
        <v>7152</v>
      </c>
      <c r="B3814">
        <v>105070</v>
      </c>
      <c r="C3814" t="s">
        <v>7183</v>
      </c>
      <c r="D3814" t="s">
        <v>60</v>
      </c>
      <c r="E3814">
        <v>0</v>
      </c>
    </row>
    <row r="3815" spans="1:6">
      <c r="A3815" t="s">
        <v>7152</v>
      </c>
      <c r="B3815">
        <v>105073</v>
      </c>
      <c r="C3815" t="s">
        <v>7184</v>
      </c>
      <c r="D3815" t="s">
        <v>60</v>
      </c>
      <c r="E3815">
        <v>0</v>
      </c>
    </row>
    <row r="3816" spans="1:6">
      <c r="A3816" t="s">
        <v>7152</v>
      </c>
      <c r="B3816">
        <v>105075</v>
      </c>
      <c r="C3816" t="s">
        <v>7185</v>
      </c>
      <c r="D3816" t="s">
        <v>60</v>
      </c>
      <c r="E3816">
        <v>0</v>
      </c>
    </row>
    <row r="3817" spans="1:6">
      <c r="A3817" t="s">
        <v>7152</v>
      </c>
      <c r="B3817">
        <v>105078</v>
      </c>
      <c r="C3817" t="s">
        <v>7186</v>
      </c>
      <c r="D3817" t="s">
        <v>60</v>
      </c>
      <c r="E3817">
        <v>0</v>
      </c>
    </row>
    <row r="3818" spans="1:6">
      <c r="A3818" t="s">
        <v>7152</v>
      </c>
      <c r="B3818">
        <v>105076</v>
      </c>
      <c r="C3818" t="s">
        <v>7187</v>
      </c>
      <c r="D3818" t="s">
        <v>60</v>
      </c>
      <c r="E3818">
        <v>0</v>
      </c>
    </row>
    <row r="3819" spans="1:6">
      <c r="A3819" t="s">
        <v>7152</v>
      </c>
      <c r="B3819">
        <v>105079</v>
      </c>
      <c r="C3819" t="s">
        <v>7188</v>
      </c>
      <c r="D3819" t="s">
        <v>60</v>
      </c>
      <c r="E3819">
        <v>0</v>
      </c>
    </row>
    <row r="3820" spans="1:6">
      <c r="A3820" t="s">
        <v>7152</v>
      </c>
      <c r="B3820">
        <v>105061</v>
      </c>
      <c r="C3820" t="s">
        <v>7189</v>
      </c>
      <c r="D3820" t="s">
        <v>60</v>
      </c>
      <c r="E3820">
        <v>94.74</v>
      </c>
      <c r="F3820">
        <v>7.8299999999999995E-2</v>
      </c>
    </row>
    <row r="3821" spans="1:6">
      <c r="A3821" t="s">
        <v>7152</v>
      </c>
      <c r="B3821">
        <v>105064</v>
      </c>
      <c r="C3821" t="s">
        <v>7190</v>
      </c>
      <c r="D3821" t="s">
        <v>60</v>
      </c>
      <c r="E3821">
        <v>80.97</v>
      </c>
      <c r="F3821">
        <v>9.1600000000000001E-2</v>
      </c>
    </row>
    <row r="3822" spans="1:6">
      <c r="A3822" t="s">
        <v>7152</v>
      </c>
      <c r="B3822">
        <v>105068</v>
      </c>
      <c r="C3822" t="s">
        <v>7191</v>
      </c>
      <c r="D3822" t="s">
        <v>60</v>
      </c>
      <c r="E3822">
        <v>155.47999999999999</v>
      </c>
      <c r="F3822">
        <v>4.7699999999999999E-2</v>
      </c>
    </row>
    <row r="3823" spans="1:6">
      <c r="A3823" t="s">
        <v>7152</v>
      </c>
      <c r="B3823">
        <v>105071</v>
      </c>
      <c r="C3823" t="s">
        <v>7192</v>
      </c>
      <c r="D3823" t="s">
        <v>60</v>
      </c>
      <c r="E3823">
        <v>141.72999999999999</v>
      </c>
      <c r="F3823">
        <v>5.2400000000000002E-2</v>
      </c>
    </row>
    <row r="3824" spans="1:6">
      <c r="A3824" t="s">
        <v>7152</v>
      </c>
      <c r="B3824">
        <v>105074</v>
      </c>
      <c r="C3824" t="s">
        <v>7193</v>
      </c>
      <c r="D3824" t="s">
        <v>60</v>
      </c>
      <c r="E3824">
        <v>240.49</v>
      </c>
      <c r="F3824">
        <v>3.09E-2</v>
      </c>
    </row>
    <row r="3825" spans="1:6">
      <c r="A3825" t="s">
        <v>7152</v>
      </c>
      <c r="B3825">
        <v>105077</v>
      </c>
      <c r="C3825" t="s">
        <v>7194</v>
      </c>
      <c r="D3825" t="s">
        <v>60</v>
      </c>
      <c r="E3825">
        <v>226.8</v>
      </c>
      <c r="F3825">
        <v>3.27E-2</v>
      </c>
    </row>
    <row r="3826" spans="1:6">
      <c r="A3826" t="s">
        <v>7152</v>
      </c>
      <c r="B3826">
        <v>105090</v>
      </c>
      <c r="C3826" t="s">
        <v>7195</v>
      </c>
      <c r="D3826" t="s">
        <v>223</v>
      </c>
      <c r="E3826">
        <v>591.54</v>
      </c>
      <c r="F3826">
        <v>0.83489999999999998</v>
      </c>
    </row>
    <row r="3827" spans="1:6">
      <c r="A3827" t="s">
        <v>7152</v>
      </c>
      <c r="B3827">
        <v>105099</v>
      </c>
      <c r="C3827" t="s">
        <v>7196</v>
      </c>
      <c r="D3827" t="s">
        <v>60</v>
      </c>
      <c r="E3827">
        <v>81.44</v>
      </c>
      <c r="F3827">
        <v>0.58209999999999995</v>
      </c>
    </row>
    <row r="3828" spans="1:6">
      <c r="A3828" t="s">
        <v>7152</v>
      </c>
      <c r="B3828">
        <v>105100</v>
      </c>
      <c r="C3828" t="s">
        <v>7197</v>
      </c>
      <c r="D3828" t="s">
        <v>60</v>
      </c>
      <c r="E3828">
        <v>117.11</v>
      </c>
      <c r="F3828">
        <v>0.68369999999999997</v>
      </c>
    </row>
    <row r="3829" spans="1:6">
      <c r="A3829" t="s">
        <v>7152</v>
      </c>
      <c r="B3829">
        <v>105101</v>
      </c>
      <c r="C3829" t="s">
        <v>7198</v>
      </c>
      <c r="D3829" t="s">
        <v>60</v>
      </c>
      <c r="E3829">
        <v>230.32</v>
      </c>
      <c r="F3829">
        <v>0.81169999999999998</v>
      </c>
    </row>
    <row r="3830" spans="1:6">
      <c r="A3830" t="s">
        <v>7152</v>
      </c>
      <c r="B3830">
        <v>105102</v>
      </c>
      <c r="C3830" t="s">
        <v>7199</v>
      </c>
      <c r="D3830" t="s">
        <v>60</v>
      </c>
      <c r="E3830">
        <v>317.06</v>
      </c>
      <c r="F3830">
        <v>0.83689999999999998</v>
      </c>
    </row>
    <row r="3831" spans="1:6">
      <c r="A3831" t="s">
        <v>7152</v>
      </c>
      <c r="B3831">
        <v>105080</v>
      </c>
      <c r="C3831" t="s">
        <v>7200</v>
      </c>
      <c r="D3831" t="s">
        <v>60</v>
      </c>
      <c r="E3831">
        <v>62.84</v>
      </c>
      <c r="F3831">
        <v>0.24510000000000001</v>
      </c>
    </row>
    <row r="3832" spans="1:6">
      <c r="A3832" t="s">
        <v>7152</v>
      </c>
      <c r="B3832">
        <v>105081</v>
      </c>
      <c r="C3832" t="s">
        <v>7201</v>
      </c>
      <c r="D3832" t="s">
        <v>60</v>
      </c>
      <c r="E3832">
        <v>72.5</v>
      </c>
      <c r="F3832">
        <v>0.21240000000000001</v>
      </c>
    </row>
    <row r="3833" spans="1:6">
      <c r="A3833" t="s">
        <v>7152</v>
      </c>
      <c r="B3833">
        <v>105091</v>
      </c>
      <c r="C3833" t="s">
        <v>7202</v>
      </c>
      <c r="D3833" t="s">
        <v>60</v>
      </c>
      <c r="E3833">
        <v>125.34</v>
      </c>
      <c r="F3833">
        <v>0.1229</v>
      </c>
    </row>
    <row r="3834" spans="1:6">
      <c r="A3834" t="s">
        <v>7152</v>
      </c>
      <c r="B3834">
        <v>105089</v>
      </c>
      <c r="C3834" t="s">
        <v>7203</v>
      </c>
      <c r="D3834" t="s">
        <v>60</v>
      </c>
      <c r="E3834">
        <v>157.80000000000001</v>
      </c>
      <c r="F3834">
        <v>9.7600000000000006E-2</v>
      </c>
    </row>
    <row r="3835" spans="1:6">
      <c r="A3835" t="s">
        <v>7152</v>
      </c>
      <c r="B3835">
        <v>105082</v>
      </c>
      <c r="C3835" t="s">
        <v>7204</v>
      </c>
      <c r="D3835" t="s">
        <v>60</v>
      </c>
      <c r="E3835">
        <v>65.42</v>
      </c>
      <c r="F3835">
        <v>0.2354</v>
      </c>
    </row>
    <row r="3836" spans="1:6">
      <c r="A3836" t="s">
        <v>7152</v>
      </c>
      <c r="B3836">
        <v>105083</v>
      </c>
      <c r="C3836" t="s">
        <v>7205</v>
      </c>
      <c r="D3836" t="s">
        <v>60</v>
      </c>
      <c r="E3836">
        <v>73.69</v>
      </c>
      <c r="F3836">
        <v>0.20899999999999999</v>
      </c>
    </row>
    <row r="3837" spans="1:6">
      <c r="A3837" t="s">
        <v>7152</v>
      </c>
      <c r="B3837">
        <v>105084</v>
      </c>
      <c r="C3837" t="s">
        <v>7206</v>
      </c>
      <c r="D3837" t="s">
        <v>60</v>
      </c>
      <c r="E3837">
        <v>91.16</v>
      </c>
      <c r="F3837">
        <v>0.16889999999999999</v>
      </c>
    </row>
    <row r="3838" spans="1:6">
      <c r="A3838" t="s">
        <v>7152</v>
      </c>
      <c r="B3838">
        <v>105086</v>
      </c>
      <c r="C3838" t="s">
        <v>7207</v>
      </c>
      <c r="D3838" t="s">
        <v>60</v>
      </c>
      <c r="E3838">
        <v>84.92</v>
      </c>
      <c r="F3838">
        <v>0.18129999999999999</v>
      </c>
    </row>
    <row r="3839" spans="1:6">
      <c r="A3839" t="s">
        <v>7152</v>
      </c>
      <c r="B3839">
        <v>105087</v>
      </c>
      <c r="C3839" t="s">
        <v>7208</v>
      </c>
      <c r="D3839" t="s">
        <v>60</v>
      </c>
      <c r="E3839">
        <v>95.22</v>
      </c>
      <c r="F3839">
        <v>0.16170000000000001</v>
      </c>
    </row>
    <row r="3840" spans="1:6">
      <c r="A3840" t="s">
        <v>7152</v>
      </c>
      <c r="B3840">
        <v>105088</v>
      </c>
      <c r="C3840" t="s">
        <v>7209</v>
      </c>
      <c r="D3840" t="s">
        <v>60</v>
      </c>
      <c r="E3840">
        <v>170.81</v>
      </c>
      <c r="F3840">
        <v>9.0200000000000002E-2</v>
      </c>
    </row>
    <row r="3841" spans="1:6">
      <c r="A3841" t="s">
        <v>7152</v>
      </c>
      <c r="B3841">
        <v>105092</v>
      </c>
      <c r="C3841" t="s">
        <v>7210</v>
      </c>
      <c r="D3841" t="s">
        <v>60</v>
      </c>
      <c r="E3841">
        <v>136.19</v>
      </c>
      <c r="F3841">
        <v>0.11310000000000001</v>
      </c>
    </row>
    <row r="3842" spans="1:6">
      <c r="A3842" t="s">
        <v>7152</v>
      </c>
      <c r="B3842">
        <v>105085</v>
      </c>
      <c r="C3842" t="s">
        <v>7211</v>
      </c>
      <c r="D3842" t="s">
        <v>60</v>
      </c>
      <c r="E3842">
        <v>95.23</v>
      </c>
      <c r="F3842">
        <v>0.16170000000000001</v>
      </c>
    </row>
    <row r="3843" spans="1:6">
      <c r="A3843" t="s">
        <v>7152</v>
      </c>
      <c r="B3843">
        <v>105093</v>
      </c>
      <c r="C3843" t="s">
        <v>7212</v>
      </c>
      <c r="D3843" t="s">
        <v>60</v>
      </c>
      <c r="E3843">
        <v>138.29</v>
      </c>
      <c r="F3843">
        <v>0.1114</v>
      </c>
    </row>
    <row r="3844" spans="1:6">
      <c r="A3844" t="s">
        <v>7152</v>
      </c>
      <c r="B3844">
        <v>105041</v>
      </c>
      <c r="C3844" t="s">
        <v>7213</v>
      </c>
      <c r="D3844" t="s">
        <v>60</v>
      </c>
      <c r="E3844">
        <v>59.63</v>
      </c>
      <c r="F3844">
        <v>0.25829999999999997</v>
      </c>
    </row>
    <row r="3845" spans="1:6">
      <c r="A3845" t="s">
        <v>7152</v>
      </c>
      <c r="B3845">
        <v>105045</v>
      </c>
      <c r="C3845" t="s">
        <v>7214</v>
      </c>
      <c r="D3845" t="s">
        <v>60</v>
      </c>
      <c r="E3845">
        <v>69.84</v>
      </c>
      <c r="F3845">
        <v>0.2205</v>
      </c>
    </row>
    <row r="3846" spans="1:6">
      <c r="A3846" t="s">
        <v>7215</v>
      </c>
      <c r="B3846">
        <v>93961</v>
      </c>
      <c r="C3846" t="s">
        <v>7216</v>
      </c>
      <c r="D3846" t="s">
        <v>60</v>
      </c>
      <c r="E3846">
        <v>258.31</v>
      </c>
      <c r="F3846">
        <v>3.85E-2</v>
      </c>
    </row>
    <row r="3847" spans="1:6">
      <c r="A3847" t="s">
        <v>7215</v>
      </c>
      <c r="B3847">
        <v>93971</v>
      </c>
      <c r="C3847" t="s">
        <v>7217</v>
      </c>
      <c r="D3847" t="s">
        <v>60</v>
      </c>
      <c r="E3847">
        <v>214.84</v>
      </c>
      <c r="F3847">
        <v>4.4900000000000002E-2</v>
      </c>
    </row>
    <row r="3848" spans="1:6">
      <c r="A3848" t="s">
        <v>7215</v>
      </c>
      <c r="B3848">
        <v>93959</v>
      </c>
      <c r="C3848" t="s">
        <v>7218</v>
      </c>
      <c r="D3848" t="s">
        <v>60</v>
      </c>
      <c r="E3848">
        <v>287.42</v>
      </c>
      <c r="F3848">
        <v>4.2299999999999997E-2</v>
      </c>
    </row>
    <row r="3849" spans="1:6">
      <c r="A3849" t="s">
        <v>7215</v>
      </c>
      <c r="B3849">
        <v>93969</v>
      </c>
      <c r="C3849" t="s">
        <v>7219</v>
      </c>
      <c r="D3849" t="s">
        <v>60</v>
      </c>
      <c r="E3849">
        <v>238.24</v>
      </c>
      <c r="F3849">
        <v>4.9099999999999998E-2</v>
      </c>
    </row>
    <row r="3850" spans="1:6">
      <c r="A3850" t="s">
        <v>7215</v>
      </c>
      <c r="B3850">
        <v>93957</v>
      </c>
      <c r="C3850" t="s">
        <v>7220</v>
      </c>
      <c r="D3850" t="s">
        <v>60</v>
      </c>
      <c r="E3850">
        <v>356.45</v>
      </c>
      <c r="F3850">
        <v>5.1400000000000001E-2</v>
      </c>
    </row>
    <row r="3851" spans="1:6">
      <c r="A3851" t="s">
        <v>7215</v>
      </c>
      <c r="B3851">
        <v>93967</v>
      </c>
      <c r="C3851" t="s">
        <v>7221</v>
      </c>
      <c r="D3851" t="s">
        <v>60</v>
      </c>
      <c r="E3851">
        <v>295.72000000000003</v>
      </c>
      <c r="F3851">
        <v>5.9299999999999999E-2</v>
      </c>
    </row>
    <row r="3852" spans="1:6">
      <c r="A3852" t="s">
        <v>7222</v>
      </c>
      <c r="B3852">
        <v>104878</v>
      </c>
      <c r="C3852" t="s">
        <v>7223</v>
      </c>
      <c r="D3852" t="s">
        <v>1161</v>
      </c>
      <c r="E3852">
        <v>2302.6999999999998</v>
      </c>
      <c r="F3852">
        <v>0.93740000000000001</v>
      </c>
    </row>
    <row r="3853" spans="1:6">
      <c r="A3853" t="s">
        <v>7222</v>
      </c>
      <c r="B3853">
        <v>104877</v>
      </c>
      <c r="C3853" t="s">
        <v>7224</v>
      </c>
      <c r="D3853" t="s">
        <v>1161</v>
      </c>
      <c r="E3853">
        <v>600.29999999999995</v>
      </c>
      <c r="F3853">
        <v>0.75970000000000004</v>
      </c>
    </row>
    <row r="3854" spans="1:6">
      <c r="A3854" t="s">
        <v>7222</v>
      </c>
      <c r="B3854">
        <v>104841</v>
      </c>
      <c r="C3854" t="s">
        <v>7225</v>
      </c>
      <c r="D3854" t="s">
        <v>60</v>
      </c>
      <c r="E3854">
        <v>86.11</v>
      </c>
      <c r="F3854">
        <v>0.18720000000000001</v>
      </c>
    </row>
    <row r="3855" spans="1:6">
      <c r="A3855" t="s">
        <v>7222</v>
      </c>
      <c r="B3855">
        <v>104849</v>
      </c>
      <c r="C3855" t="s">
        <v>7226</v>
      </c>
      <c r="D3855" t="s">
        <v>60</v>
      </c>
      <c r="E3855">
        <v>59.11</v>
      </c>
      <c r="F3855">
        <v>1.83E-2</v>
      </c>
    </row>
    <row r="3856" spans="1:6">
      <c r="A3856" t="s">
        <v>7222</v>
      </c>
      <c r="B3856">
        <v>104887</v>
      </c>
      <c r="C3856" t="s">
        <v>7227</v>
      </c>
      <c r="D3856" t="s">
        <v>60</v>
      </c>
      <c r="E3856">
        <v>45.81</v>
      </c>
      <c r="F3856">
        <v>0.1371</v>
      </c>
    </row>
    <row r="3857" spans="1:6">
      <c r="A3857" t="s">
        <v>7222</v>
      </c>
      <c r="B3857">
        <v>104844</v>
      </c>
      <c r="C3857" t="s">
        <v>7228</v>
      </c>
      <c r="D3857" t="s">
        <v>60</v>
      </c>
      <c r="E3857">
        <v>95.02</v>
      </c>
      <c r="F3857">
        <v>0.1925</v>
      </c>
    </row>
    <row r="3858" spans="1:6">
      <c r="A3858" t="s">
        <v>7222</v>
      </c>
      <c r="B3858">
        <v>104852</v>
      </c>
      <c r="C3858" t="s">
        <v>7229</v>
      </c>
      <c r="D3858" t="s">
        <v>60</v>
      </c>
      <c r="E3858">
        <v>65.040000000000006</v>
      </c>
      <c r="F3858">
        <v>1.95E-2</v>
      </c>
    </row>
    <row r="3859" spans="1:6">
      <c r="A3859" t="s">
        <v>7222</v>
      </c>
      <c r="B3859">
        <v>104846</v>
      </c>
      <c r="C3859" t="s">
        <v>7230</v>
      </c>
      <c r="D3859" t="s">
        <v>60</v>
      </c>
      <c r="E3859">
        <v>108.29</v>
      </c>
      <c r="F3859">
        <v>0.19869999999999999</v>
      </c>
    </row>
    <row r="3860" spans="1:6">
      <c r="A3860" t="s">
        <v>7222</v>
      </c>
      <c r="B3860">
        <v>104854</v>
      </c>
      <c r="C3860" t="s">
        <v>7231</v>
      </c>
      <c r="D3860" t="s">
        <v>60</v>
      </c>
      <c r="E3860">
        <v>73.91</v>
      </c>
      <c r="F3860">
        <v>2.07E-2</v>
      </c>
    </row>
    <row r="3861" spans="1:6">
      <c r="A3861" t="s">
        <v>7222</v>
      </c>
      <c r="B3861">
        <v>104890</v>
      </c>
      <c r="C3861" t="s">
        <v>7232</v>
      </c>
      <c r="D3861" t="s">
        <v>60</v>
      </c>
      <c r="E3861">
        <v>52.51</v>
      </c>
      <c r="F3861">
        <v>0.15060000000000001</v>
      </c>
    </row>
    <row r="3862" spans="1:6">
      <c r="A3862" t="s">
        <v>7222</v>
      </c>
      <c r="B3862">
        <v>104842</v>
      </c>
      <c r="C3862" t="s">
        <v>7233</v>
      </c>
      <c r="D3862" t="s">
        <v>60</v>
      </c>
      <c r="E3862">
        <v>73.58</v>
      </c>
      <c r="F3862">
        <v>0.17780000000000001</v>
      </c>
    </row>
    <row r="3863" spans="1:6">
      <c r="A3863" t="s">
        <v>7222</v>
      </c>
      <c r="B3863">
        <v>104850</v>
      </c>
      <c r="C3863" t="s">
        <v>7234</v>
      </c>
      <c r="D3863" t="s">
        <v>60</v>
      </c>
      <c r="E3863">
        <v>52.62</v>
      </c>
      <c r="F3863">
        <v>1.7100000000000001E-2</v>
      </c>
    </row>
    <row r="3864" spans="1:6">
      <c r="A3864" t="s">
        <v>7222</v>
      </c>
      <c r="B3864">
        <v>104888</v>
      </c>
      <c r="C3864" t="s">
        <v>7235</v>
      </c>
      <c r="D3864" t="s">
        <v>60</v>
      </c>
      <c r="E3864">
        <v>41.6</v>
      </c>
      <c r="F3864">
        <v>0.12620000000000001</v>
      </c>
    </row>
    <row r="3865" spans="1:6">
      <c r="A3865" t="s">
        <v>7222</v>
      </c>
      <c r="B3865">
        <v>104879</v>
      </c>
      <c r="C3865" t="s">
        <v>7236</v>
      </c>
      <c r="D3865" t="s">
        <v>60</v>
      </c>
      <c r="E3865">
        <v>81.03</v>
      </c>
      <c r="F3865">
        <v>0.18390000000000001</v>
      </c>
    </row>
    <row r="3866" spans="1:6">
      <c r="A3866" t="s">
        <v>7222</v>
      </c>
      <c r="B3866">
        <v>104853</v>
      </c>
      <c r="C3866" t="s">
        <v>7237</v>
      </c>
      <c r="D3866" t="s">
        <v>60</v>
      </c>
      <c r="E3866">
        <v>57.63</v>
      </c>
      <c r="F3866">
        <v>1.84E-2</v>
      </c>
    </row>
    <row r="3867" spans="1:6">
      <c r="A3867" t="s">
        <v>7222</v>
      </c>
      <c r="B3867">
        <v>104847</v>
      </c>
      <c r="C3867" t="s">
        <v>7238</v>
      </c>
      <c r="D3867" t="s">
        <v>60</v>
      </c>
      <c r="E3867">
        <v>92.08</v>
      </c>
      <c r="F3867">
        <v>0.19089999999999999</v>
      </c>
    </row>
    <row r="3868" spans="1:6">
      <c r="A3868" t="s">
        <v>7222</v>
      </c>
      <c r="B3868">
        <v>104855</v>
      </c>
      <c r="C3868" t="s">
        <v>7239</v>
      </c>
      <c r="D3868" t="s">
        <v>60</v>
      </c>
      <c r="E3868">
        <v>65</v>
      </c>
      <c r="F3868">
        <v>1.9800000000000002E-2</v>
      </c>
    </row>
    <row r="3869" spans="1:6">
      <c r="A3869" t="s">
        <v>7222</v>
      </c>
      <c r="B3869">
        <v>104891</v>
      </c>
      <c r="C3869" t="s">
        <v>7240</v>
      </c>
      <c r="D3869" t="s">
        <v>60</v>
      </c>
      <c r="E3869">
        <v>47.23</v>
      </c>
      <c r="F3869">
        <v>0.14019999999999999</v>
      </c>
    </row>
    <row r="3870" spans="1:6">
      <c r="A3870" t="s">
        <v>7222</v>
      </c>
      <c r="B3870">
        <v>104892</v>
      </c>
      <c r="C3870" t="s">
        <v>7241</v>
      </c>
      <c r="D3870" t="s">
        <v>60</v>
      </c>
      <c r="E3870">
        <v>107</v>
      </c>
      <c r="F3870">
        <v>0.19789999999999999</v>
      </c>
    </row>
    <row r="3871" spans="1:6">
      <c r="A3871" t="s">
        <v>7222</v>
      </c>
      <c r="B3871">
        <v>104848</v>
      </c>
      <c r="C3871" t="s">
        <v>7242</v>
      </c>
      <c r="D3871" t="s">
        <v>60</v>
      </c>
      <c r="E3871">
        <v>68.7</v>
      </c>
      <c r="F3871">
        <v>1.95E-2</v>
      </c>
    </row>
    <row r="3872" spans="1:6">
      <c r="A3872" t="s">
        <v>7222</v>
      </c>
      <c r="B3872">
        <v>104886</v>
      </c>
      <c r="C3872" t="s">
        <v>7243</v>
      </c>
      <c r="D3872" t="s">
        <v>60</v>
      </c>
      <c r="E3872">
        <v>52.05</v>
      </c>
      <c r="F3872">
        <v>0.14990000000000001</v>
      </c>
    </row>
    <row r="3873" spans="1:6">
      <c r="A3873" t="s">
        <v>7222</v>
      </c>
      <c r="B3873">
        <v>104843</v>
      </c>
      <c r="C3873" t="s">
        <v>7244</v>
      </c>
      <c r="D3873" t="s">
        <v>60</v>
      </c>
      <c r="E3873">
        <v>118.12</v>
      </c>
      <c r="F3873">
        <v>0.20219999999999999</v>
      </c>
    </row>
    <row r="3874" spans="1:6">
      <c r="A3874" t="s">
        <v>7222</v>
      </c>
      <c r="B3874">
        <v>104851</v>
      </c>
      <c r="C3874" t="s">
        <v>7245</v>
      </c>
      <c r="D3874" t="s">
        <v>60</v>
      </c>
      <c r="E3874">
        <v>76.16</v>
      </c>
      <c r="F3874">
        <v>2.06E-2</v>
      </c>
    </row>
    <row r="3875" spans="1:6">
      <c r="A3875" t="s">
        <v>7222</v>
      </c>
      <c r="B3875">
        <v>104845</v>
      </c>
      <c r="C3875" t="s">
        <v>7246</v>
      </c>
      <c r="D3875" t="s">
        <v>60</v>
      </c>
      <c r="E3875">
        <v>134.63</v>
      </c>
      <c r="F3875">
        <v>0.2072</v>
      </c>
    </row>
    <row r="3876" spans="1:6">
      <c r="A3876" t="s">
        <v>7222</v>
      </c>
      <c r="B3876">
        <v>104880</v>
      </c>
      <c r="C3876" t="s">
        <v>7247</v>
      </c>
      <c r="D3876" t="s">
        <v>60</v>
      </c>
      <c r="E3876">
        <v>87.19</v>
      </c>
      <c r="F3876">
        <v>2.1700000000000001E-2</v>
      </c>
    </row>
    <row r="3877" spans="1:6">
      <c r="A3877" t="s">
        <v>7222</v>
      </c>
      <c r="B3877">
        <v>104889</v>
      </c>
      <c r="C3877" t="s">
        <v>7248</v>
      </c>
      <c r="D3877" t="s">
        <v>60</v>
      </c>
      <c r="E3877">
        <v>60.37</v>
      </c>
      <c r="F3877">
        <v>0.1628</v>
      </c>
    </row>
    <row r="3878" spans="1:6">
      <c r="A3878" t="s">
        <v>7222</v>
      </c>
      <c r="B3878">
        <v>95108</v>
      </c>
      <c r="C3878" t="s">
        <v>7249</v>
      </c>
      <c r="D3878" t="s">
        <v>1161</v>
      </c>
      <c r="E3878">
        <v>40.68</v>
      </c>
      <c r="F3878">
        <v>6.1199999999999997E-2</v>
      </c>
    </row>
    <row r="3879" spans="1:6">
      <c r="A3879" t="s">
        <v>7222</v>
      </c>
      <c r="B3879">
        <v>104857</v>
      </c>
      <c r="C3879" t="s">
        <v>7250</v>
      </c>
      <c r="D3879" t="s">
        <v>60</v>
      </c>
      <c r="E3879">
        <v>0</v>
      </c>
    </row>
    <row r="3880" spans="1:6">
      <c r="A3880" t="s">
        <v>7222</v>
      </c>
      <c r="B3880">
        <v>104859</v>
      </c>
      <c r="C3880" t="s">
        <v>7251</v>
      </c>
      <c r="D3880" t="s">
        <v>60</v>
      </c>
      <c r="E3880">
        <v>0</v>
      </c>
    </row>
    <row r="3881" spans="1:6">
      <c r="A3881" t="s">
        <v>7222</v>
      </c>
      <c r="B3881">
        <v>104861</v>
      </c>
      <c r="C3881" t="s">
        <v>7252</v>
      </c>
      <c r="D3881" t="s">
        <v>60</v>
      </c>
      <c r="E3881">
        <v>0</v>
      </c>
    </row>
    <row r="3882" spans="1:6">
      <c r="A3882" t="s">
        <v>7222</v>
      </c>
      <c r="B3882">
        <v>104856</v>
      </c>
      <c r="C3882" t="s">
        <v>7253</v>
      </c>
      <c r="D3882" t="s">
        <v>60</v>
      </c>
      <c r="E3882">
        <v>0</v>
      </c>
    </row>
    <row r="3883" spans="1:6">
      <c r="A3883" t="s">
        <v>7222</v>
      </c>
      <c r="B3883">
        <v>104858</v>
      </c>
      <c r="C3883" t="s">
        <v>7254</v>
      </c>
      <c r="D3883" t="s">
        <v>60</v>
      </c>
      <c r="E3883">
        <v>0</v>
      </c>
    </row>
    <row r="3884" spans="1:6">
      <c r="A3884" t="s">
        <v>7222</v>
      </c>
      <c r="B3884">
        <v>104860</v>
      </c>
      <c r="C3884" t="s">
        <v>7255</v>
      </c>
      <c r="D3884" t="s">
        <v>60</v>
      </c>
      <c r="E3884">
        <v>0</v>
      </c>
    </row>
    <row r="3885" spans="1:6">
      <c r="A3885" t="s">
        <v>7222</v>
      </c>
      <c r="B3885">
        <v>104871</v>
      </c>
      <c r="C3885" t="s">
        <v>7256</v>
      </c>
      <c r="D3885" t="s">
        <v>60</v>
      </c>
      <c r="E3885">
        <v>0</v>
      </c>
    </row>
    <row r="3886" spans="1:6">
      <c r="A3886" t="s">
        <v>7222</v>
      </c>
      <c r="B3886">
        <v>104883</v>
      </c>
      <c r="C3886" t="s">
        <v>7257</v>
      </c>
      <c r="D3886" t="s">
        <v>60</v>
      </c>
      <c r="E3886">
        <v>0</v>
      </c>
    </row>
    <row r="3887" spans="1:6">
      <c r="A3887" t="s">
        <v>7222</v>
      </c>
      <c r="B3887">
        <v>104865</v>
      </c>
      <c r="C3887" t="s">
        <v>7258</v>
      </c>
      <c r="D3887" t="s">
        <v>60</v>
      </c>
      <c r="E3887">
        <v>0</v>
      </c>
    </row>
    <row r="3888" spans="1:6">
      <c r="A3888" t="s">
        <v>7222</v>
      </c>
      <c r="B3888">
        <v>104872</v>
      </c>
      <c r="C3888" t="s">
        <v>7259</v>
      </c>
      <c r="D3888" t="s">
        <v>60</v>
      </c>
      <c r="E3888">
        <v>0</v>
      </c>
    </row>
    <row r="3889" spans="1:6">
      <c r="A3889" t="s">
        <v>7222</v>
      </c>
      <c r="B3889">
        <v>104884</v>
      </c>
      <c r="C3889" t="s">
        <v>7260</v>
      </c>
      <c r="D3889" t="s">
        <v>60</v>
      </c>
      <c r="E3889">
        <v>0</v>
      </c>
    </row>
    <row r="3890" spans="1:6">
      <c r="A3890" t="s">
        <v>7222</v>
      </c>
      <c r="B3890">
        <v>104866</v>
      </c>
      <c r="C3890" t="s">
        <v>7261</v>
      </c>
      <c r="D3890" t="s">
        <v>60</v>
      </c>
      <c r="E3890">
        <v>0</v>
      </c>
    </row>
    <row r="3891" spans="1:6">
      <c r="A3891" t="s">
        <v>7222</v>
      </c>
      <c r="B3891">
        <v>104873</v>
      </c>
      <c r="C3891" t="s">
        <v>7262</v>
      </c>
      <c r="D3891" t="s">
        <v>60</v>
      </c>
      <c r="E3891">
        <v>0</v>
      </c>
    </row>
    <row r="3892" spans="1:6">
      <c r="A3892" t="s">
        <v>7222</v>
      </c>
      <c r="B3892">
        <v>104885</v>
      </c>
      <c r="C3892" t="s">
        <v>7263</v>
      </c>
      <c r="D3892" t="s">
        <v>60</v>
      </c>
      <c r="E3892">
        <v>0</v>
      </c>
    </row>
    <row r="3893" spans="1:6">
      <c r="A3893" t="s">
        <v>7222</v>
      </c>
      <c r="B3893">
        <v>104867</v>
      </c>
      <c r="C3893" t="s">
        <v>7264</v>
      </c>
      <c r="D3893" t="s">
        <v>60</v>
      </c>
      <c r="E3893">
        <v>0</v>
      </c>
    </row>
    <row r="3894" spans="1:6">
      <c r="A3894" t="s">
        <v>7222</v>
      </c>
      <c r="B3894">
        <v>104868</v>
      </c>
      <c r="C3894" t="s">
        <v>7265</v>
      </c>
      <c r="D3894" t="s">
        <v>60</v>
      </c>
      <c r="E3894">
        <v>0</v>
      </c>
    </row>
    <row r="3895" spans="1:6">
      <c r="A3895" t="s">
        <v>7222</v>
      </c>
      <c r="B3895">
        <v>104874</v>
      </c>
      <c r="C3895" t="s">
        <v>7266</v>
      </c>
      <c r="D3895" t="s">
        <v>60</v>
      </c>
      <c r="E3895">
        <v>0</v>
      </c>
    </row>
    <row r="3896" spans="1:6">
      <c r="A3896" t="s">
        <v>7222</v>
      </c>
      <c r="B3896">
        <v>104862</v>
      </c>
      <c r="C3896" t="s">
        <v>7267</v>
      </c>
      <c r="D3896" t="s">
        <v>60</v>
      </c>
      <c r="E3896">
        <v>0</v>
      </c>
    </row>
    <row r="3897" spans="1:6">
      <c r="A3897" t="s">
        <v>7222</v>
      </c>
      <c r="B3897">
        <v>104869</v>
      </c>
      <c r="C3897" t="s">
        <v>7268</v>
      </c>
      <c r="D3897" t="s">
        <v>60</v>
      </c>
      <c r="E3897">
        <v>0</v>
      </c>
    </row>
    <row r="3898" spans="1:6">
      <c r="A3898" t="s">
        <v>7222</v>
      </c>
      <c r="B3898">
        <v>104881</v>
      </c>
      <c r="C3898" t="s">
        <v>7269</v>
      </c>
      <c r="D3898" t="s">
        <v>60</v>
      </c>
      <c r="E3898">
        <v>0</v>
      </c>
    </row>
    <row r="3899" spans="1:6">
      <c r="A3899" t="s">
        <v>7222</v>
      </c>
      <c r="B3899">
        <v>104863</v>
      </c>
      <c r="C3899" t="s">
        <v>7270</v>
      </c>
      <c r="D3899" t="s">
        <v>60</v>
      </c>
      <c r="E3899">
        <v>0</v>
      </c>
    </row>
    <row r="3900" spans="1:6">
      <c r="A3900" t="s">
        <v>7222</v>
      </c>
      <c r="B3900">
        <v>104870</v>
      </c>
      <c r="C3900" t="s">
        <v>7271</v>
      </c>
      <c r="D3900" t="s">
        <v>60</v>
      </c>
      <c r="E3900">
        <v>0</v>
      </c>
    </row>
    <row r="3901" spans="1:6">
      <c r="A3901" t="s">
        <v>7222</v>
      </c>
      <c r="B3901">
        <v>104882</v>
      </c>
      <c r="C3901" t="s">
        <v>7272</v>
      </c>
      <c r="D3901" t="s">
        <v>60</v>
      </c>
      <c r="E3901">
        <v>0</v>
      </c>
    </row>
    <row r="3902" spans="1:6">
      <c r="A3902" t="s">
        <v>7222</v>
      </c>
      <c r="B3902">
        <v>104864</v>
      </c>
      <c r="C3902" t="s">
        <v>7273</v>
      </c>
      <c r="D3902" t="s">
        <v>60</v>
      </c>
      <c r="E3902">
        <v>0</v>
      </c>
    </row>
    <row r="3903" spans="1:6">
      <c r="A3903" t="s">
        <v>7222</v>
      </c>
      <c r="B3903">
        <v>104876</v>
      </c>
      <c r="C3903" t="s">
        <v>7274</v>
      </c>
      <c r="D3903" t="s">
        <v>1161</v>
      </c>
      <c r="E3903">
        <v>24.18</v>
      </c>
      <c r="F3903">
        <v>0</v>
      </c>
    </row>
    <row r="3904" spans="1:6">
      <c r="A3904" t="s">
        <v>7222</v>
      </c>
      <c r="B3904">
        <v>104875</v>
      </c>
      <c r="C3904" t="s">
        <v>7275</v>
      </c>
      <c r="D3904" t="s">
        <v>60</v>
      </c>
      <c r="E3904">
        <v>132.49</v>
      </c>
      <c r="F3904">
        <v>2.98E-2</v>
      </c>
    </row>
    <row r="3905" spans="1:6">
      <c r="A3905" t="s">
        <v>7276</v>
      </c>
      <c r="B3905">
        <v>105942</v>
      </c>
      <c r="C3905" t="s">
        <v>7277</v>
      </c>
      <c r="D3905" t="s">
        <v>60</v>
      </c>
      <c r="E3905">
        <v>0</v>
      </c>
    </row>
    <row r="3906" spans="1:6">
      <c r="A3906" t="s">
        <v>7276</v>
      </c>
      <c r="B3906">
        <v>105943</v>
      </c>
      <c r="C3906" t="s">
        <v>7278</v>
      </c>
      <c r="D3906" t="s">
        <v>60</v>
      </c>
      <c r="E3906">
        <v>0</v>
      </c>
    </row>
    <row r="3907" spans="1:6">
      <c r="A3907" t="s">
        <v>7276</v>
      </c>
      <c r="B3907">
        <v>105941</v>
      </c>
      <c r="C3907" t="s">
        <v>7279</v>
      </c>
      <c r="D3907" t="s">
        <v>223</v>
      </c>
      <c r="E3907">
        <v>0</v>
      </c>
    </row>
    <row r="3908" spans="1:6">
      <c r="A3908" t="s">
        <v>7276</v>
      </c>
      <c r="B3908">
        <v>105940</v>
      </c>
      <c r="C3908" t="s">
        <v>7280</v>
      </c>
      <c r="D3908" t="s">
        <v>223</v>
      </c>
      <c r="E3908">
        <v>0</v>
      </c>
    </row>
    <row r="3909" spans="1:6">
      <c r="A3909" t="s">
        <v>7276</v>
      </c>
      <c r="B3909">
        <v>105938</v>
      </c>
      <c r="C3909" t="s">
        <v>7281</v>
      </c>
      <c r="D3909" t="s">
        <v>223</v>
      </c>
      <c r="E3909">
        <v>0</v>
      </c>
    </row>
    <row r="3910" spans="1:6">
      <c r="A3910" t="s">
        <v>7276</v>
      </c>
      <c r="B3910">
        <v>105939</v>
      </c>
      <c r="C3910" t="s">
        <v>7282</v>
      </c>
      <c r="D3910" t="s">
        <v>223</v>
      </c>
      <c r="E3910">
        <v>0</v>
      </c>
    </row>
    <row r="3911" spans="1:6">
      <c r="A3911" t="s">
        <v>7283</v>
      </c>
      <c r="B3911">
        <v>96120</v>
      </c>
      <c r="C3911" t="s">
        <v>7284</v>
      </c>
      <c r="D3911" t="s">
        <v>60</v>
      </c>
      <c r="E3911">
        <v>3.45</v>
      </c>
      <c r="F3911">
        <v>1.1599999999999999E-2</v>
      </c>
    </row>
    <row r="3912" spans="1:6">
      <c r="A3912" t="s">
        <v>7283</v>
      </c>
      <c r="B3912">
        <v>96123</v>
      </c>
      <c r="C3912" t="s">
        <v>7285</v>
      </c>
      <c r="D3912" t="s">
        <v>60</v>
      </c>
      <c r="E3912">
        <v>33.11</v>
      </c>
      <c r="F3912">
        <v>5.8299999999999998E-2</v>
      </c>
    </row>
    <row r="3913" spans="1:6">
      <c r="A3913" t="s">
        <v>7283</v>
      </c>
      <c r="B3913">
        <v>96122</v>
      </c>
      <c r="C3913" t="s">
        <v>7286</v>
      </c>
      <c r="D3913" t="s">
        <v>60</v>
      </c>
      <c r="E3913">
        <v>44.57</v>
      </c>
      <c r="F3913">
        <v>0.11550000000000001</v>
      </c>
    </row>
    <row r="3914" spans="1:6">
      <c r="A3914" t="s">
        <v>7283</v>
      </c>
      <c r="B3914">
        <v>96121</v>
      </c>
      <c r="C3914" t="s">
        <v>7287</v>
      </c>
      <c r="D3914" t="s">
        <v>60</v>
      </c>
      <c r="E3914">
        <v>11.48</v>
      </c>
      <c r="F3914">
        <v>0.14549999999999999</v>
      </c>
    </row>
    <row r="3915" spans="1:6">
      <c r="A3915" t="s">
        <v>7283</v>
      </c>
      <c r="B3915">
        <v>99054</v>
      </c>
      <c r="C3915" t="s">
        <v>7288</v>
      </c>
      <c r="D3915" t="s">
        <v>223</v>
      </c>
      <c r="E3915">
        <v>65.72</v>
      </c>
      <c r="F3915">
        <v>1.54E-2</v>
      </c>
    </row>
    <row r="3916" spans="1:6">
      <c r="A3916" t="s">
        <v>7283</v>
      </c>
      <c r="B3916">
        <v>96110</v>
      </c>
      <c r="C3916" t="s">
        <v>7289</v>
      </c>
      <c r="D3916" t="s">
        <v>223</v>
      </c>
      <c r="E3916">
        <v>85.14</v>
      </c>
      <c r="F3916">
        <v>2.3599999999999999E-2</v>
      </c>
    </row>
    <row r="3917" spans="1:6">
      <c r="A3917" t="s">
        <v>7283</v>
      </c>
      <c r="B3917">
        <v>96114</v>
      </c>
      <c r="C3917" t="s">
        <v>7290</v>
      </c>
      <c r="D3917" t="s">
        <v>223</v>
      </c>
      <c r="E3917">
        <v>87.62</v>
      </c>
      <c r="F3917">
        <v>1.8100000000000002E-2</v>
      </c>
    </row>
    <row r="3918" spans="1:6">
      <c r="A3918" t="s">
        <v>7283</v>
      </c>
      <c r="B3918">
        <v>104757</v>
      </c>
      <c r="C3918" t="s">
        <v>7291</v>
      </c>
      <c r="D3918" t="s">
        <v>223</v>
      </c>
      <c r="E3918">
        <v>0</v>
      </c>
    </row>
    <row r="3919" spans="1:6">
      <c r="A3919" t="s">
        <v>7283</v>
      </c>
      <c r="B3919">
        <v>104756</v>
      </c>
      <c r="C3919" t="s">
        <v>7292</v>
      </c>
      <c r="D3919" t="s">
        <v>223</v>
      </c>
      <c r="E3919">
        <v>191.41</v>
      </c>
      <c r="F3919">
        <v>0.183</v>
      </c>
    </row>
    <row r="3920" spans="1:6">
      <c r="A3920" t="s">
        <v>7283</v>
      </c>
      <c r="B3920">
        <v>96112</v>
      </c>
      <c r="C3920" t="s">
        <v>7293</v>
      </c>
      <c r="D3920" t="s">
        <v>223</v>
      </c>
      <c r="E3920">
        <v>145.53</v>
      </c>
      <c r="F3920">
        <v>0.24060000000000001</v>
      </c>
    </row>
    <row r="3921" spans="1:6">
      <c r="A3921" t="s">
        <v>7283</v>
      </c>
      <c r="B3921">
        <v>96113</v>
      </c>
      <c r="C3921" t="s">
        <v>7294</v>
      </c>
      <c r="D3921" t="s">
        <v>223</v>
      </c>
      <c r="E3921">
        <v>52.21</v>
      </c>
      <c r="F3921">
        <v>1.9300000000000001E-2</v>
      </c>
    </row>
    <row r="3922" spans="1:6">
      <c r="A3922" t="s">
        <v>7283</v>
      </c>
      <c r="B3922">
        <v>96109</v>
      </c>
      <c r="C3922" t="s">
        <v>7295</v>
      </c>
      <c r="D3922" t="s">
        <v>223</v>
      </c>
      <c r="E3922">
        <v>57.67</v>
      </c>
      <c r="F3922">
        <v>1.7500000000000002E-2</v>
      </c>
    </row>
    <row r="3923" spans="1:6">
      <c r="A3923" t="s">
        <v>7283</v>
      </c>
      <c r="B3923">
        <v>96116</v>
      </c>
      <c r="C3923" t="s">
        <v>7296</v>
      </c>
      <c r="D3923" t="s">
        <v>223</v>
      </c>
      <c r="E3923">
        <v>69.83</v>
      </c>
      <c r="F3923">
        <v>3.5200000000000002E-2</v>
      </c>
    </row>
    <row r="3924" spans="1:6">
      <c r="A3924" t="s">
        <v>7283</v>
      </c>
      <c r="B3924">
        <v>96111</v>
      </c>
      <c r="C3924" t="s">
        <v>7297</v>
      </c>
      <c r="D3924" t="s">
        <v>223</v>
      </c>
      <c r="E3924">
        <v>65.75</v>
      </c>
      <c r="F3924">
        <v>3.27E-2</v>
      </c>
    </row>
    <row r="3925" spans="1:6">
      <c r="A3925" t="s">
        <v>7283</v>
      </c>
      <c r="B3925">
        <v>96486</v>
      </c>
      <c r="C3925" t="s">
        <v>7298</v>
      </c>
      <c r="D3925" t="s">
        <v>223</v>
      </c>
      <c r="E3925">
        <v>79.59</v>
      </c>
      <c r="F3925">
        <v>3.09E-2</v>
      </c>
    </row>
    <row r="3926" spans="1:6">
      <c r="A3926" t="s">
        <v>7283</v>
      </c>
      <c r="B3926">
        <v>96485</v>
      </c>
      <c r="C3926" t="s">
        <v>7299</v>
      </c>
      <c r="D3926" t="s">
        <v>223</v>
      </c>
      <c r="E3926">
        <v>75.510000000000005</v>
      </c>
      <c r="F3926">
        <v>2.8500000000000001E-2</v>
      </c>
    </row>
    <row r="3927" spans="1:6">
      <c r="A3927" t="s">
        <v>7283</v>
      </c>
      <c r="B3927">
        <v>97557</v>
      </c>
      <c r="C3927" t="s">
        <v>7300</v>
      </c>
      <c r="D3927" t="s">
        <v>223</v>
      </c>
      <c r="E3927">
        <v>0</v>
      </c>
    </row>
    <row r="3928" spans="1:6">
      <c r="A3928" t="s">
        <v>7301</v>
      </c>
      <c r="B3928">
        <v>101807</v>
      </c>
      <c r="C3928" t="s">
        <v>7302</v>
      </c>
      <c r="D3928" t="s">
        <v>1161</v>
      </c>
      <c r="E3928">
        <v>555.91</v>
      </c>
      <c r="F3928">
        <v>6.0000000000000001E-3</v>
      </c>
    </row>
    <row r="3929" spans="1:6">
      <c r="A3929" t="s">
        <v>7301</v>
      </c>
      <c r="B3929">
        <v>101806</v>
      </c>
      <c r="C3929" t="s">
        <v>7303</v>
      </c>
      <c r="D3929" t="s">
        <v>1161</v>
      </c>
      <c r="E3929">
        <v>599.63</v>
      </c>
      <c r="F3929">
        <v>5.4999999999999997E-3</v>
      </c>
    </row>
    <row r="3930" spans="1:6">
      <c r="A3930" t="s">
        <v>7301</v>
      </c>
      <c r="B3930">
        <v>101808</v>
      </c>
      <c r="C3930" t="s">
        <v>7304</v>
      </c>
      <c r="D3930" t="s">
        <v>1161</v>
      </c>
      <c r="E3930">
        <v>599.29999999999995</v>
      </c>
      <c r="F3930">
        <v>1.2800000000000001E-2</v>
      </c>
    </row>
    <row r="3931" spans="1:6">
      <c r="A3931" t="s">
        <v>7301</v>
      </c>
      <c r="B3931">
        <v>98058</v>
      </c>
      <c r="C3931" t="s">
        <v>7305</v>
      </c>
      <c r="D3931" t="s">
        <v>1161</v>
      </c>
      <c r="E3931">
        <v>1903.89</v>
      </c>
      <c r="F3931">
        <v>3.2500000000000001E-2</v>
      </c>
    </row>
    <row r="3932" spans="1:6">
      <c r="A3932" t="s">
        <v>7301</v>
      </c>
      <c r="B3932">
        <v>98059</v>
      </c>
      <c r="C3932" t="s">
        <v>7306</v>
      </c>
      <c r="D3932" t="s">
        <v>1161</v>
      </c>
      <c r="E3932">
        <v>4099.95</v>
      </c>
      <c r="F3932">
        <v>3.8699999999999998E-2</v>
      </c>
    </row>
    <row r="3933" spans="1:6">
      <c r="A3933" t="s">
        <v>7301</v>
      </c>
      <c r="B3933">
        <v>98060</v>
      </c>
      <c r="C3933" t="s">
        <v>7307</v>
      </c>
      <c r="D3933" t="s">
        <v>1161</v>
      </c>
      <c r="E3933">
        <v>5716.86</v>
      </c>
      <c r="F3933">
        <v>4.0800000000000003E-2</v>
      </c>
    </row>
    <row r="3934" spans="1:6">
      <c r="A3934" t="s">
        <v>7301</v>
      </c>
      <c r="B3934">
        <v>98061</v>
      </c>
      <c r="C3934" t="s">
        <v>7308</v>
      </c>
      <c r="D3934" t="s">
        <v>1161</v>
      </c>
      <c r="E3934">
        <v>7974.49</v>
      </c>
      <c r="F3934">
        <v>4.0599999999999997E-2</v>
      </c>
    </row>
    <row r="3935" spans="1:6">
      <c r="A3935" t="s">
        <v>7301</v>
      </c>
      <c r="B3935">
        <v>98088</v>
      </c>
      <c r="C3935" t="s">
        <v>7309</v>
      </c>
      <c r="D3935" t="s">
        <v>1161</v>
      </c>
      <c r="E3935">
        <v>3493.58</v>
      </c>
      <c r="F3935">
        <v>1.06E-2</v>
      </c>
    </row>
    <row r="3936" spans="1:6">
      <c r="A3936" t="s">
        <v>7301</v>
      </c>
      <c r="B3936">
        <v>98089</v>
      </c>
      <c r="C3936" t="s">
        <v>7310</v>
      </c>
      <c r="D3936" t="s">
        <v>1161</v>
      </c>
      <c r="E3936">
        <v>5517.09</v>
      </c>
      <c r="F3936">
        <v>1.3899999999999999E-2</v>
      </c>
    </row>
    <row r="3937" spans="1:6">
      <c r="A3937" t="s">
        <v>7301</v>
      </c>
      <c r="B3937">
        <v>98090</v>
      </c>
      <c r="C3937" t="s">
        <v>7311</v>
      </c>
      <c r="D3937" t="s">
        <v>1161</v>
      </c>
      <c r="E3937">
        <v>8658.44</v>
      </c>
      <c r="F3937">
        <v>1.7100000000000001E-2</v>
      </c>
    </row>
    <row r="3938" spans="1:6">
      <c r="A3938" t="s">
        <v>7301</v>
      </c>
      <c r="B3938">
        <v>98091</v>
      </c>
      <c r="C3938" t="s">
        <v>7312</v>
      </c>
      <c r="D3938" t="s">
        <v>1161</v>
      </c>
      <c r="E3938">
        <v>11306.07</v>
      </c>
      <c r="F3938">
        <v>1.83E-2</v>
      </c>
    </row>
    <row r="3939" spans="1:6">
      <c r="A3939" t="s">
        <v>7301</v>
      </c>
      <c r="B3939">
        <v>98092</v>
      </c>
      <c r="C3939" t="s">
        <v>7313</v>
      </c>
      <c r="D3939" t="s">
        <v>1161</v>
      </c>
      <c r="E3939">
        <v>13126.45</v>
      </c>
      <c r="F3939">
        <v>1.95E-2</v>
      </c>
    </row>
    <row r="3940" spans="1:6">
      <c r="A3940" t="s">
        <v>7301</v>
      </c>
      <c r="B3940">
        <v>98093</v>
      </c>
      <c r="C3940" t="s">
        <v>7314</v>
      </c>
      <c r="D3940" t="s">
        <v>1161</v>
      </c>
      <c r="E3940">
        <v>15491.76</v>
      </c>
      <c r="F3940">
        <v>2.0199999999999999E-2</v>
      </c>
    </row>
    <row r="3941" spans="1:6">
      <c r="A3941" t="s">
        <v>7301</v>
      </c>
      <c r="B3941">
        <v>98072</v>
      </c>
      <c r="C3941" t="s">
        <v>7315</v>
      </c>
      <c r="D3941" t="s">
        <v>1161</v>
      </c>
      <c r="E3941">
        <v>4231.2</v>
      </c>
      <c r="F3941">
        <v>1.21E-2</v>
      </c>
    </row>
    <row r="3942" spans="1:6">
      <c r="A3942" t="s">
        <v>7301</v>
      </c>
      <c r="B3942">
        <v>98073</v>
      </c>
      <c r="C3942" t="s">
        <v>7316</v>
      </c>
      <c r="D3942" t="s">
        <v>1161</v>
      </c>
      <c r="E3942">
        <v>6642.35</v>
      </c>
      <c r="F3942">
        <v>1.47E-2</v>
      </c>
    </row>
    <row r="3943" spans="1:6">
      <c r="A3943" t="s">
        <v>7301</v>
      </c>
      <c r="B3943">
        <v>98074</v>
      </c>
      <c r="C3943" t="s">
        <v>7317</v>
      </c>
      <c r="D3943" t="s">
        <v>1161</v>
      </c>
      <c r="E3943">
        <v>10342.86</v>
      </c>
      <c r="F3943">
        <v>1.78E-2</v>
      </c>
    </row>
    <row r="3944" spans="1:6">
      <c r="A3944" t="s">
        <v>7301</v>
      </c>
      <c r="B3944">
        <v>98075</v>
      </c>
      <c r="C3944" t="s">
        <v>7318</v>
      </c>
      <c r="D3944" t="s">
        <v>1161</v>
      </c>
      <c r="E3944">
        <v>13464.09</v>
      </c>
      <c r="F3944">
        <v>1.9E-2</v>
      </c>
    </row>
    <row r="3945" spans="1:6">
      <c r="A3945" t="s">
        <v>7301</v>
      </c>
      <c r="B3945">
        <v>98076</v>
      </c>
      <c r="C3945" t="s">
        <v>7319</v>
      </c>
      <c r="D3945" t="s">
        <v>1161</v>
      </c>
      <c r="E3945">
        <v>15534.28</v>
      </c>
      <c r="F3945">
        <v>2.0299999999999999E-2</v>
      </c>
    </row>
    <row r="3946" spans="1:6">
      <c r="A3946" t="s">
        <v>7301</v>
      </c>
      <c r="B3946">
        <v>98077</v>
      </c>
      <c r="C3946" t="s">
        <v>7320</v>
      </c>
      <c r="D3946" t="s">
        <v>1161</v>
      </c>
      <c r="E3946">
        <v>18298.64</v>
      </c>
      <c r="F3946">
        <v>2.0899999999999998E-2</v>
      </c>
    </row>
    <row r="3947" spans="1:6">
      <c r="A3947" t="s">
        <v>7301</v>
      </c>
      <c r="B3947">
        <v>98062</v>
      </c>
      <c r="C3947" t="s">
        <v>7321</v>
      </c>
      <c r="D3947" t="s">
        <v>1161</v>
      </c>
      <c r="E3947">
        <v>3312.94</v>
      </c>
      <c r="F3947">
        <v>2.76E-2</v>
      </c>
    </row>
    <row r="3948" spans="1:6">
      <c r="A3948" t="s">
        <v>7301</v>
      </c>
      <c r="B3948">
        <v>98063</v>
      </c>
      <c r="C3948" t="s">
        <v>7322</v>
      </c>
      <c r="D3948" t="s">
        <v>1161</v>
      </c>
      <c r="E3948">
        <v>5063.84</v>
      </c>
      <c r="F3948">
        <v>2.7400000000000001E-2</v>
      </c>
    </row>
    <row r="3949" spans="1:6">
      <c r="A3949" t="s">
        <v>7301</v>
      </c>
      <c r="B3949">
        <v>98064</v>
      </c>
      <c r="C3949" t="s">
        <v>7323</v>
      </c>
      <c r="D3949" t="s">
        <v>1161</v>
      </c>
      <c r="E3949">
        <v>5868.67</v>
      </c>
      <c r="F3949">
        <v>2.6499999999999999E-2</v>
      </c>
    </row>
    <row r="3950" spans="1:6">
      <c r="A3950" t="s">
        <v>7301</v>
      </c>
      <c r="B3950">
        <v>98065</v>
      </c>
      <c r="C3950" t="s">
        <v>7324</v>
      </c>
      <c r="D3950" t="s">
        <v>1161</v>
      </c>
      <c r="E3950">
        <v>8163.69</v>
      </c>
      <c r="F3950">
        <v>2.41E-2</v>
      </c>
    </row>
    <row r="3951" spans="1:6">
      <c r="A3951" t="s">
        <v>7301</v>
      </c>
      <c r="B3951">
        <v>98094</v>
      </c>
      <c r="C3951" t="s">
        <v>7325</v>
      </c>
      <c r="D3951" t="s">
        <v>1161</v>
      </c>
      <c r="E3951">
        <v>2931.58</v>
      </c>
      <c r="F3951">
        <v>7.9000000000000008E-3</v>
      </c>
    </row>
    <row r="3952" spans="1:6">
      <c r="A3952" t="s">
        <v>7301</v>
      </c>
      <c r="B3952">
        <v>98099</v>
      </c>
      <c r="C3952" t="s">
        <v>7326</v>
      </c>
      <c r="D3952" t="s">
        <v>1161</v>
      </c>
      <c r="E3952">
        <v>5004.2700000000004</v>
      </c>
      <c r="F3952">
        <v>1.09E-2</v>
      </c>
    </row>
    <row r="3953" spans="1:6">
      <c r="A3953" t="s">
        <v>7301</v>
      </c>
      <c r="B3953">
        <v>98100</v>
      </c>
      <c r="C3953" t="s">
        <v>7327</v>
      </c>
      <c r="D3953" t="s">
        <v>1161</v>
      </c>
      <c r="E3953">
        <v>6547.13</v>
      </c>
      <c r="F3953">
        <v>1.41E-2</v>
      </c>
    </row>
    <row r="3954" spans="1:6">
      <c r="A3954" t="s">
        <v>7301</v>
      </c>
      <c r="B3954">
        <v>98101</v>
      </c>
      <c r="C3954" t="s">
        <v>7328</v>
      </c>
      <c r="D3954" t="s">
        <v>1161</v>
      </c>
      <c r="E3954">
        <v>9671.1</v>
      </c>
      <c r="F3954">
        <v>1.5900000000000001E-2</v>
      </c>
    </row>
    <row r="3955" spans="1:6">
      <c r="A3955" t="s">
        <v>7301</v>
      </c>
      <c r="B3955">
        <v>98078</v>
      </c>
      <c r="C3955" t="s">
        <v>7329</v>
      </c>
      <c r="D3955" t="s">
        <v>1161</v>
      </c>
      <c r="E3955">
        <v>4612.58</v>
      </c>
      <c r="F3955">
        <v>5.0000000000000001E-3</v>
      </c>
    </row>
    <row r="3956" spans="1:6">
      <c r="A3956" t="s">
        <v>7301</v>
      </c>
      <c r="B3956">
        <v>98079</v>
      </c>
      <c r="C3956" t="s">
        <v>7330</v>
      </c>
      <c r="D3956" t="s">
        <v>1161</v>
      </c>
      <c r="E3956">
        <v>8087.53</v>
      </c>
      <c r="F3956">
        <v>6.7999999999999996E-3</v>
      </c>
    </row>
    <row r="3957" spans="1:6">
      <c r="A3957" t="s">
        <v>7301</v>
      </c>
      <c r="B3957">
        <v>98080</v>
      </c>
      <c r="C3957" t="s">
        <v>7331</v>
      </c>
      <c r="D3957" t="s">
        <v>1161</v>
      </c>
      <c r="E3957">
        <v>10409.51</v>
      </c>
      <c r="F3957">
        <v>8.8999999999999999E-3</v>
      </c>
    </row>
    <row r="3958" spans="1:6">
      <c r="A3958" t="s">
        <v>7301</v>
      </c>
      <c r="B3958">
        <v>98081</v>
      </c>
      <c r="C3958" t="s">
        <v>7332</v>
      </c>
      <c r="D3958" t="s">
        <v>1161</v>
      </c>
      <c r="E3958">
        <v>15429.03</v>
      </c>
      <c r="F3958">
        <v>0.01</v>
      </c>
    </row>
    <row r="3959" spans="1:6">
      <c r="A3959" t="s">
        <v>7301</v>
      </c>
      <c r="B3959">
        <v>98052</v>
      </c>
      <c r="C3959" t="s">
        <v>7333</v>
      </c>
      <c r="D3959" t="s">
        <v>1161</v>
      </c>
      <c r="E3959">
        <v>2239.81</v>
      </c>
      <c r="F3959">
        <v>2.4500000000000001E-2</v>
      </c>
    </row>
    <row r="3960" spans="1:6">
      <c r="A3960" t="s">
        <v>7301</v>
      </c>
      <c r="B3960">
        <v>98053</v>
      </c>
      <c r="C3960" t="s">
        <v>7334</v>
      </c>
      <c r="D3960" t="s">
        <v>1161</v>
      </c>
      <c r="E3960">
        <v>3086.96</v>
      </c>
      <c r="F3960">
        <v>1.9800000000000002E-2</v>
      </c>
    </row>
    <row r="3961" spans="1:6">
      <c r="A3961" t="s">
        <v>7301</v>
      </c>
      <c r="B3961">
        <v>98054</v>
      </c>
      <c r="C3961" t="s">
        <v>7335</v>
      </c>
      <c r="D3961" t="s">
        <v>1161</v>
      </c>
      <c r="E3961">
        <v>5026.63</v>
      </c>
      <c r="F3961">
        <v>2.1000000000000001E-2</v>
      </c>
    </row>
    <row r="3962" spans="1:6">
      <c r="A3962" t="s">
        <v>7301</v>
      </c>
      <c r="B3962">
        <v>98055</v>
      </c>
      <c r="C3962" t="s">
        <v>7336</v>
      </c>
      <c r="D3962" t="s">
        <v>1161</v>
      </c>
      <c r="E3962">
        <v>6832.68</v>
      </c>
      <c r="F3962">
        <v>2.0400000000000001E-2</v>
      </c>
    </row>
    <row r="3963" spans="1:6">
      <c r="A3963" t="s">
        <v>7301</v>
      </c>
      <c r="B3963">
        <v>98056</v>
      </c>
      <c r="C3963" t="s">
        <v>7337</v>
      </c>
      <c r="D3963" t="s">
        <v>1161</v>
      </c>
      <c r="E3963">
        <v>7990.39</v>
      </c>
      <c r="F3963">
        <v>1.95E-2</v>
      </c>
    </row>
    <row r="3964" spans="1:6">
      <c r="A3964" t="s">
        <v>7301</v>
      </c>
      <c r="B3964">
        <v>98057</v>
      </c>
      <c r="C3964" t="s">
        <v>7338</v>
      </c>
      <c r="D3964" t="s">
        <v>1161</v>
      </c>
      <c r="E3964">
        <v>9502.5</v>
      </c>
      <c r="F3964">
        <v>1.8800000000000001E-2</v>
      </c>
    </row>
    <row r="3965" spans="1:6">
      <c r="A3965" t="s">
        <v>7301</v>
      </c>
      <c r="B3965">
        <v>98082</v>
      </c>
      <c r="C3965" t="s">
        <v>7339</v>
      </c>
      <c r="D3965" t="s">
        <v>1161</v>
      </c>
      <c r="E3965">
        <v>4047.18</v>
      </c>
      <c r="F3965">
        <v>8.3999999999999995E-3</v>
      </c>
    </row>
    <row r="3966" spans="1:6">
      <c r="A3966" t="s">
        <v>7301</v>
      </c>
      <c r="B3966">
        <v>98083</v>
      </c>
      <c r="C3966" t="s">
        <v>7340</v>
      </c>
      <c r="D3966" t="s">
        <v>1161</v>
      </c>
      <c r="E3966">
        <v>5337.39</v>
      </c>
      <c r="F3966">
        <v>8.3000000000000001E-3</v>
      </c>
    </row>
    <row r="3967" spans="1:6">
      <c r="A3967" t="s">
        <v>7301</v>
      </c>
      <c r="B3967">
        <v>98084</v>
      </c>
      <c r="C3967" t="s">
        <v>7341</v>
      </c>
      <c r="D3967" t="s">
        <v>1161</v>
      </c>
      <c r="E3967">
        <v>7482.73</v>
      </c>
      <c r="F3967">
        <v>8.3999999999999995E-3</v>
      </c>
    </row>
    <row r="3968" spans="1:6">
      <c r="A3968" t="s">
        <v>7301</v>
      </c>
      <c r="B3968">
        <v>98085</v>
      </c>
      <c r="C3968" t="s">
        <v>7342</v>
      </c>
      <c r="D3968" t="s">
        <v>1161</v>
      </c>
      <c r="E3968">
        <v>10140.370000000001</v>
      </c>
      <c r="F3968">
        <v>9.1000000000000004E-3</v>
      </c>
    </row>
    <row r="3969" spans="1:6">
      <c r="A3969" t="s">
        <v>7301</v>
      </c>
      <c r="B3969">
        <v>98087</v>
      </c>
      <c r="C3969" t="s">
        <v>7343</v>
      </c>
      <c r="D3969" t="s">
        <v>1161</v>
      </c>
      <c r="E3969">
        <v>12227.4</v>
      </c>
      <c r="F3969">
        <v>7.9000000000000008E-3</v>
      </c>
    </row>
    <row r="3970" spans="1:6">
      <c r="A3970" t="s">
        <v>7301</v>
      </c>
      <c r="B3970">
        <v>98086</v>
      </c>
      <c r="C3970" t="s">
        <v>7344</v>
      </c>
      <c r="D3970" t="s">
        <v>1161</v>
      </c>
      <c r="E3970">
        <v>11449.47</v>
      </c>
      <c r="F3970">
        <v>8.6999999999999994E-3</v>
      </c>
    </row>
    <row r="3971" spans="1:6">
      <c r="A3971" t="s">
        <v>7301</v>
      </c>
      <c r="B3971">
        <v>98066</v>
      </c>
      <c r="C3971" t="s">
        <v>7345</v>
      </c>
      <c r="D3971" t="s">
        <v>1161</v>
      </c>
      <c r="E3971">
        <v>5033.28</v>
      </c>
      <c r="F3971">
        <v>6.7000000000000002E-3</v>
      </c>
    </row>
    <row r="3972" spans="1:6">
      <c r="A3972" t="s">
        <v>7301</v>
      </c>
      <c r="B3972">
        <v>98067</v>
      </c>
      <c r="C3972" t="s">
        <v>7346</v>
      </c>
      <c r="D3972" t="s">
        <v>1161</v>
      </c>
      <c r="E3972">
        <v>6707.94</v>
      </c>
      <c r="F3972">
        <v>6.6E-3</v>
      </c>
    </row>
    <row r="3973" spans="1:6">
      <c r="A3973" t="s">
        <v>7301</v>
      </c>
      <c r="B3973">
        <v>98068</v>
      </c>
      <c r="C3973" t="s">
        <v>7347</v>
      </c>
      <c r="D3973" t="s">
        <v>1161</v>
      </c>
      <c r="E3973">
        <v>9475.51</v>
      </c>
      <c r="F3973">
        <v>6.7000000000000002E-3</v>
      </c>
    </row>
    <row r="3974" spans="1:6">
      <c r="A3974" t="s">
        <v>7301</v>
      </c>
      <c r="B3974">
        <v>98069</v>
      </c>
      <c r="C3974" t="s">
        <v>7348</v>
      </c>
      <c r="D3974" t="s">
        <v>1161</v>
      </c>
      <c r="E3974">
        <v>12749.41</v>
      </c>
      <c r="F3974">
        <v>7.3000000000000001E-3</v>
      </c>
    </row>
    <row r="3975" spans="1:6">
      <c r="A3975" t="s">
        <v>7301</v>
      </c>
      <c r="B3975">
        <v>98071</v>
      </c>
      <c r="C3975" t="s">
        <v>7349</v>
      </c>
      <c r="D3975" t="s">
        <v>1161</v>
      </c>
      <c r="E3975">
        <v>15869.38</v>
      </c>
      <c r="F3975">
        <v>6.1000000000000004E-3</v>
      </c>
    </row>
    <row r="3976" spans="1:6">
      <c r="A3976" t="s">
        <v>7301</v>
      </c>
      <c r="B3976">
        <v>98070</v>
      </c>
      <c r="C3976" t="s">
        <v>7350</v>
      </c>
      <c r="D3976" t="s">
        <v>1161</v>
      </c>
      <c r="E3976">
        <v>14559.74</v>
      </c>
      <c r="F3976">
        <v>6.8999999999999999E-3</v>
      </c>
    </row>
    <row r="3977" spans="1:6">
      <c r="A3977" t="s">
        <v>7351</v>
      </c>
      <c r="B3977">
        <v>104915</v>
      </c>
      <c r="C3977" t="s">
        <v>7352</v>
      </c>
      <c r="D3977" t="s">
        <v>2885</v>
      </c>
      <c r="E3977">
        <v>9.68</v>
      </c>
      <c r="F3977">
        <v>1E-3</v>
      </c>
    </row>
    <row r="3978" spans="1:6">
      <c r="A3978" t="s">
        <v>7351</v>
      </c>
      <c r="B3978">
        <v>96546</v>
      </c>
      <c r="C3978" t="s">
        <v>7353</v>
      </c>
      <c r="D3978" t="s">
        <v>2885</v>
      </c>
      <c r="E3978">
        <v>13.88</v>
      </c>
      <c r="F3978">
        <v>7.1999999999999998E-3</v>
      </c>
    </row>
    <row r="3979" spans="1:6">
      <c r="A3979" t="s">
        <v>7351</v>
      </c>
      <c r="B3979">
        <v>96544</v>
      </c>
      <c r="C3979" t="s">
        <v>7354</v>
      </c>
      <c r="D3979" t="s">
        <v>2885</v>
      </c>
      <c r="E3979">
        <v>17.989999999999998</v>
      </c>
      <c r="F3979">
        <v>0.01</v>
      </c>
    </row>
    <row r="3980" spans="1:6">
      <c r="A3980" t="s">
        <v>7351</v>
      </c>
      <c r="B3980">
        <v>96545</v>
      </c>
      <c r="C3980" t="s">
        <v>7355</v>
      </c>
      <c r="D3980" t="s">
        <v>2885</v>
      </c>
      <c r="E3980">
        <v>16.010000000000002</v>
      </c>
      <c r="F3980">
        <v>8.0999999999999996E-3</v>
      </c>
    </row>
    <row r="3981" spans="1:6">
      <c r="A3981" t="s">
        <v>7351</v>
      </c>
      <c r="B3981">
        <v>96543</v>
      </c>
      <c r="C3981" t="s">
        <v>7356</v>
      </c>
      <c r="D3981" t="s">
        <v>2885</v>
      </c>
      <c r="E3981">
        <v>20.309999999999999</v>
      </c>
      <c r="F3981">
        <v>1.23E-2</v>
      </c>
    </row>
    <row r="3982" spans="1:6">
      <c r="A3982" t="s">
        <v>7351</v>
      </c>
      <c r="B3982">
        <v>104922</v>
      </c>
      <c r="C3982" t="s">
        <v>7357</v>
      </c>
      <c r="D3982" t="s">
        <v>2885</v>
      </c>
      <c r="E3982">
        <v>10.76</v>
      </c>
      <c r="F3982">
        <v>3.7000000000000002E-3</v>
      </c>
    </row>
    <row r="3983" spans="1:6">
      <c r="A3983" t="s">
        <v>7351</v>
      </c>
      <c r="B3983">
        <v>104920</v>
      </c>
      <c r="C3983" t="s">
        <v>7358</v>
      </c>
      <c r="D3983" t="s">
        <v>2885</v>
      </c>
      <c r="E3983">
        <v>10.55</v>
      </c>
      <c r="F3983">
        <v>5.7000000000000002E-3</v>
      </c>
    </row>
    <row r="3984" spans="1:6">
      <c r="A3984" t="s">
        <v>7351</v>
      </c>
      <c r="B3984">
        <v>104921</v>
      </c>
      <c r="C3984" t="s">
        <v>7359</v>
      </c>
      <c r="D3984" t="s">
        <v>2885</v>
      </c>
      <c r="E3984">
        <v>9.8699999999999992</v>
      </c>
      <c r="F3984">
        <v>5.1000000000000004E-3</v>
      </c>
    </row>
    <row r="3985" spans="1:6">
      <c r="A3985" t="s">
        <v>7351</v>
      </c>
      <c r="B3985">
        <v>104919</v>
      </c>
      <c r="C3985" t="s">
        <v>7360</v>
      </c>
      <c r="D3985" t="s">
        <v>2885</v>
      </c>
      <c r="E3985">
        <v>12.5</v>
      </c>
      <c r="F3985">
        <v>6.4000000000000003E-3</v>
      </c>
    </row>
    <row r="3986" spans="1:6">
      <c r="A3986" t="s">
        <v>7351</v>
      </c>
      <c r="B3986">
        <v>104917</v>
      </c>
      <c r="C3986" t="s">
        <v>7361</v>
      </c>
      <c r="D3986" t="s">
        <v>2885</v>
      </c>
      <c r="E3986">
        <v>15.4</v>
      </c>
      <c r="F3986">
        <v>9.1000000000000004E-3</v>
      </c>
    </row>
    <row r="3987" spans="1:6">
      <c r="A3987" t="s">
        <v>7351</v>
      </c>
      <c r="B3987">
        <v>104918</v>
      </c>
      <c r="C3987" t="s">
        <v>7362</v>
      </c>
      <c r="D3987" t="s">
        <v>2885</v>
      </c>
      <c r="E3987">
        <v>14.12</v>
      </c>
      <c r="F3987">
        <v>7.7999999999999996E-3</v>
      </c>
    </row>
    <row r="3988" spans="1:6">
      <c r="A3988" t="s">
        <v>7351</v>
      </c>
      <c r="B3988">
        <v>104916</v>
      </c>
      <c r="C3988" t="s">
        <v>7363</v>
      </c>
      <c r="D3988" t="s">
        <v>2885</v>
      </c>
      <c r="E3988">
        <v>16.86</v>
      </c>
      <c r="F3988">
        <v>1.0699999999999999E-2</v>
      </c>
    </row>
    <row r="3989" spans="1:6">
      <c r="A3989" t="s">
        <v>7351</v>
      </c>
      <c r="B3989">
        <v>96557</v>
      </c>
      <c r="C3989" t="s">
        <v>7364</v>
      </c>
      <c r="D3989" t="s">
        <v>3418</v>
      </c>
      <c r="E3989">
        <v>848.26</v>
      </c>
      <c r="F3989">
        <v>1E-4</v>
      </c>
    </row>
    <row r="3990" spans="1:6">
      <c r="A3990" t="s">
        <v>7351</v>
      </c>
      <c r="B3990">
        <v>96555</v>
      </c>
      <c r="C3990" t="s">
        <v>7365</v>
      </c>
      <c r="D3990" t="s">
        <v>3418</v>
      </c>
      <c r="E3990">
        <v>852.33</v>
      </c>
      <c r="F3990">
        <v>1.1000000000000001E-3</v>
      </c>
    </row>
    <row r="3991" spans="1:6">
      <c r="A3991" t="s">
        <v>7351</v>
      </c>
      <c r="B3991">
        <v>104924</v>
      </c>
      <c r="C3991" t="s">
        <v>7366</v>
      </c>
      <c r="D3991" t="s">
        <v>3418</v>
      </c>
      <c r="E3991">
        <v>875.44</v>
      </c>
      <c r="F3991">
        <v>2.0000000000000001E-4</v>
      </c>
    </row>
    <row r="3992" spans="1:6">
      <c r="A3992" t="s">
        <v>7351</v>
      </c>
      <c r="B3992">
        <v>104923</v>
      </c>
      <c r="C3992" t="s">
        <v>7367</v>
      </c>
      <c r="D3992" t="s">
        <v>3418</v>
      </c>
      <c r="E3992">
        <v>913.99</v>
      </c>
      <c r="F3992">
        <v>1.2999999999999999E-3</v>
      </c>
    </row>
    <row r="3993" spans="1:6">
      <c r="A3993" t="s">
        <v>7351</v>
      </c>
      <c r="B3993">
        <v>96558</v>
      </c>
      <c r="C3993" t="s">
        <v>7368</v>
      </c>
      <c r="D3993" t="s">
        <v>3418</v>
      </c>
      <c r="E3993">
        <v>885.19</v>
      </c>
      <c r="F3993">
        <v>2.0000000000000001E-4</v>
      </c>
    </row>
    <row r="3994" spans="1:6">
      <c r="A3994" t="s">
        <v>7351</v>
      </c>
      <c r="B3994">
        <v>96556</v>
      </c>
      <c r="C3994" t="s">
        <v>7369</v>
      </c>
      <c r="D3994" t="s">
        <v>3418</v>
      </c>
      <c r="E3994">
        <v>1018.93</v>
      </c>
      <c r="F3994">
        <v>1.6000000000000001E-3</v>
      </c>
    </row>
    <row r="3995" spans="1:6">
      <c r="A3995" t="s">
        <v>7351</v>
      </c>
      <c r="B3995">
        <v>96523</v>
      </c>
      <c r="C3995" t="s">
        <v>7370</v>
      </c>
      <c r="D3995" t="s">
        <v>3418</v>
      </c>
      <c r="E3995">
        <v>103.5</v>
      </c>
      <c r="F3995">
        <v>0</v>
      </c>
    </row>
    <row r="3996" spans="1:6">
      <c r="A3996" t="s">
        <v>7351</v>
      </c>
      <c r="B3996">
        <v>96522</v>
      </c>
      <c r="C3996" t="s">
        <v>7371</v>
      </c>
      <c r="D3996" t="s">
        <v>3418</v>
      </c>
      <c r="E3996">
        <v>156.37</v>
      </c>
      <c r="F3996">
        <v>0</v>
      </c>
    </row>
    <row r="3997" spans="1:6">
      <c r="A3997" t="s">
        <v>7351</v>
      </c>
      <c r="B3997">
        <v>96527</v>
      </c>
      <c r="C3997" t="s">
        <v>7372</v>
      </c>
      <c r="D3997" t="s">
        <v>3418</v>
      </c>
      <c r="E3997">
        <v>113.92</v>
      </c>
      <c r="F3997">
        <v>0</v>
      </c>
    </row>
    <row r="3998" spans="1:6">
      <c r="A3998" t="s">
        <v>7351</v>
      </c>
      <c r="B3998">
        <v>96526</v>
      </c>
      <c r="C3998" t="s">
        <v>7373</v>
      </c>
      <c r="D3998" t="s">
        <v>3418</v>
      </c>
      <c r="E3998">
        <v>223.54</v>
      </c>
      <c r="F3998">
        <v>0</v>
      </c>
    </row>
    <row r="3999" spans="1:6">
      <c r="A3999" t="s">
        <v>7351</v>
      </c>
      <c r="B3999">
        <v>96521</v>
      </c>
      <c r="C3999" t="s">
        <v>7374</v>
      </c>
      <c r="D3999" t="s">
        <v>3418</v>
      </c>
      <c r="E3999">
        <v>40.770000000000003</v>
      </c>
      <c r="F3999">
        <v>0.3866</v>
      </c>
    </row>
    <row r="4000" spans="1:6">
      <c r="A4000" t="s">
        <v>7351</v>
      </c>
      <c r="B4000">
        <v>96520</v>
      </c>
      <c r="C4000" t="s">
        <v>7375</v>
      </c>
      <c r="D4000" t="s">
        <v>3418</v>
      </c>
      <c r="E4000">
        <v>93.91</v>
      </c>
      <c r="F4000">
        <v>0.22040000000000001</v>
      </c>
    </row>
    <row r="4001" spans="1:6">
      <c r="A4001" t="s">
        <v>7351</v>
      </c>
      <c r="B4001">
        <v>96525</v>
      </c>
      <c r="C4001" t="s">
        <v>7376</v>
      </c>
      <c r="D4001" t="s">
        <v>3418</v>
      </c>
      <c r="E4001">
        <v>57.09</v>
      </c>
      <c r="F4001">
        <v>0.55300000000000005</v>
      </c>
    </row>
    <row r="4002" spans="1:6">
      <c r="A4002" t="s">
        <v>7351</v>
      </c>
      <c r="B4002">
        <v>96524</v>
      </c>
      <c r="C4002" t="s">
        <v>7377</v>
      </c>
      <c r="D4002" t="s">
        <v>3418</v>
      </c>
      <c r="E4002">
        <v>161.94999999999999</v>
      </c>
      <c r="F4002">
        <v>0.25840000000000002</v>
      </c>
    </row>
    <row r="4003" spans="1:6">
      <c r="A4003" t="s">
        <v>7351</v>
      </c>
      <c r="B4003">
        <v>96537</v>
      </c>
      <c r="C4003" t="s">
        <v>7378</v>
      </c>
      <c r="D4003" t="s">
        <v>223</v>
      </c>
      <c r="E4003">
        <v>208.39</v>
      </c>
      <c r="F4003">
        <v>0</v>
      </c>
    </row>
    <row r="4004" spans="1:6">
      <c r="A4004" t="s">
        <v>7351</v>
      </c>
      <c r="B4004">
        <v>96540</v>
      </c>
      <c r="C4004" t="s">
        <v>7379</v>
      </c>
      <c r="D4004" t="s">
        <v>223</v>
      </c>
      <c r="E4004">
        <v>144.47</v>
      </c>
      <c r="F4004">
        <v>0</v>
      </c>
    </row>
    <row r="4005" spans="1:6">
      <c r="A4005" t="s">
        <v>7351</v>
      </c>
      <c r="B4005">
        <v>96528</v>
      </c>
      <c r="C4005" t="s">
        <v>7380</v>
      </c>
      <c r="D4005" t="s">
        <v>223</v>
      </c>
      <c r="E4005">
        <v>195.16</v>
      </c>
      <c r="F4005">
        <v>0</v>
      </c>
    </row>
    <row r="4006" spans="1:6">
      <c r="A4006" t="s">
        <v>7351</v>
      </c>
      <c r="B4006">
        <v>96531</v>
      </c>
      <c r="C4006" t="s">
        <v>7381</v>
      </c>
      <c r="D4006" t="s">
        <v>223</v>
      </c>
      <c r="E4006">
        <v>126</v>
      </c>
      <c r="F4006">
        <v>0</v>
      </c>
    </row>
    <row r="4007" spans="1:6">
      <c r="A4007" t="s">
        <v>7351</v>
      </c>
      <c r="B4007">
        <v>96534</v>
      </c>
      <c r="C4007" t="s">
        <v>7382</v>
      </c>
      <c r="D4007" t="s">
        <v>223</v>
      </c>
      <c r="E4007">
        <v>90.01</v>
      </c>
      <c r="F4007">
        <v>0</v>
      </c>
    </row>
    <row r="4008" spans="1:6">
      <c r="A4008" t="s">
        <v>7351</v>
      </c>
      <c r="B4008">
        <v>104928</v>
      </c>
      <c r="C4008" t="s">
        <v>7383</v>
      </c>
      <c r="D4008" t="s">
        <v>223</v>
      </c>
      <c r="E4008">
        <v>164.37</v>
      </c>
      <c r="F4008">
        <v>0</v>
      </c>
    </row>
    <row r="4009" spans="1:6">
      <c r="A4009" t="s">
        <v>7351</v>
      </c>
      <c r="B4009">
        <v>104929</v>
      </c>
      <c r="C4009" t="s">
        <v>7384</v>
      </c>
      <c r="D4009" t="s">
        <v>223</v>
      </c>
      <c r="E4009">
        <v>100.05</v>
      </c>
      <c r="F4009">
        <v>0</v>
      </c>
    </row>
    <row r="4010" spans="1:6">
      <c r="A4010" t="s">
        <v>7351</v>
      </c>
      <c r="B4010">
        <v>104925</v>
      </c>
      <c r="C4010" t="s">
        <v>7385</v>
      </c>
      <c r="D4010" t="s">
        <v>223</v>
      </c>
      <c r="E4010">
        <v>201.2</v>
      </c>
      <c r="F4010">
        <v>0</v>
      </c>
    </row>
    <row r="4011" spans="1:6">
      <c r="A4011" t="s">
        <v>7351</v>
      </c>
      <c r="B4011">
        <v>104926</v>
      </c>
      <c r="C4011" t="s">
        <v>7386</v>
      </c>
      <c r="D4011" t="s">
        <v>223</v>
      </c>
      <c r="E4011">
        <v>124.92</v>
      </c>
      <c r="F4011">
        <v>0</v>
      </c>
    </row>
    <row r="4012" spans="1:6">
      <c r="A4012" t="s">
        <v>7351</v>
      </c>
      <c r="B4012">
        <v>104927</v>
      </c>
      <c r="C4012" t="s">
        <v>7387</v>
      </c>
      <c r="D4012" t="s">
        <v>223</v>
      </c>
      <c r="E4012">
        <v>85.26</v>
      </c>
      <c r="F4012">
        <v>0</v>
      </c>
    </row>
    <row r="4013" spans="1:6">
      <c r="A4013" t="s">
        <v>7351</v>
      </c>
      <c r="B4013">
        <v>96538</v>
      </c>
      <c r="C4013" t="s">
        <v>7388</v>
      </c>
      <c r="D4013" t="s">
        <v>223</v>
      </c>
      <c r="E4013">
        <v>270.10000000000002</v>
      </c>
      <c r="F4013">
        <v>0</v>
      </c>
    </row>
    <row r="4014" spans="1:6">
      <c r="A4014" t="s">
        <v>7351</v>
      </c>
      <c r="B4014">
        <v>96541</v>
      </c>
      <c r="C4014" t="s">
        <v>7389</v>
      </c>
      <c r="D4014" t="s">
        <v>223</v>
      </c>
      <c r="E4014">
        <v>196.01</v>
      </c>
      <c r="F4014">
        <v>0</v>
      </c>
    </row>
    <row r="4015" spans="1:6">
      <c r="A4015" t="s">
        <v>7351</v>
      </c>
      <c r="B4015">
        <v>96529</v>
      </c>
      <c r="C4015" t="s">
        <v>7390</v>
      </c>
      <c r="D4015" t="s">
        <v>223</v>
      </c>
      <c r="E4015">
        <v>306.47000000000003</v>
      </c>
      <c r="F4015">
        <v>0</v>
      </c>
    </row>
    <row r="4016" spans="1:6">
      <c r="A4016" t="s">
        <v>7351</v>
      </c>
      <c r="B4016">
        <v>96532</v>
      </c>
      <c r="C4016" t="s">
        <v>7391</v>
      </c>
      <c r="D4016" t="s">
        <v>223</v>
      </c>
      <c r="E4016">
        <v>202.23</v>
      </c>
      <c r="F4016">
        <v>0</v>
      </c>
    </row>
    <row r="4017" spans="1:6">
      <c r="A4017" t="s">
        <v>7351</v>
      </c>
      <c r="B4017">
        <v>96535</v>
      </c>
      <c r="C4017" t="s">
        <v>7392</v>
      </c>
      <c r="D4017" t="s">
        <v>223</v>
      </c>
      <c r="E4017">
        <v>148.02000000000001</v>
      </c>
      <c r="F4017">
        <v>0</v>
      </c>
    </row>
    <row r="4018" spans="1:6">
      <c r="A4018" t="s">
        <v>7351</v>
      </c>
      <c r="B4018">
        <v>96539</v>
      </c>
      <c r="C4018" t="s">
        <v>7393</v>
      </c>
      <c r="D4018" t="s">
        <v>223</v>
      </c>
      <c r="E4018">
        <v>143.35</v>
      </c>
      <c r="F4018">
        <v>0</v>
      </c>
    </row>
    <row r="4019" spans="1:6">
      <c r="A4019" t="s">
        <v>7351</v>
      </c>
      <c r="B4019">
        <v>96542</v>
      </c>
      <c r="C4019" t="s">
        <v>7394</v>
      </c>
      <c r="D4019" t="s">
        <v>223</v>
      </c>
      <c r="E4019">
        <v>105</v>
      </c>
      <c r="F4019">
        <v>0</v>
      </c>
    </row>
    <row r="4020" spans="1:6">
      <c r="A4020" t="s">
        <v>7351</v>
      </c>
      <c r="B4020">
        <v>96530</v>
      </c>
      <c r="C4020" t="s">
        <v>7395</v>
      </c>
      <c r="D4020" t="s">
        <v>223</v>
      </c>
      <c r="E4020">
        <v>178.39</v>
      </c>
      <c r="F4020">
        <v>0</v>
      </c>
    </row>
    <row r="4021" spans="1:6">
      <c r="A4021" t="s">
        <v>7351</v>
      </c>
      <c r="B4021">
        <v>96533</v>
      </c>
      <c r="C4021" t="s">
        <v>7396</v>
      </c>
      <c r="D4021" t="s">
        <v>223</v>
      </c>
      <c r="E4021">
        <v>112.72</v>
      </c>
      <c r="F4021">
        <v>0</v>
      </c>
    </row>
    <row r="4022" spans="1:6">
      <c r="A4022" t="s">
        <v>7351</v>
      </c>
      <c r="B4022">
        <v>96536</v>
      </c>
      <c r="C4022" t="s">
        <v>7397</v>
      </c>
      <c r="D4022" t="s">
        <v>223</v>
      </c>
      <c r="E4022">
        <v>78.52</v>
      </c>
      <c r="F4022">
        <v>0</v>
      </c>
    </row>
    <row r="4023" spans="1:6">
      <c r="A4023" t="s">
        <v>7398</v>
      </c>
      <c r="B4023">
        <v>105518</v>
      </c>
      <c r="C4023" t="s">
        <v>7399</v>
      </c>
      <c r="D4023" t="s">
        <v>223</v>
      </c>
      <c r="E4023">
        <v>0</v>
      </c>
    </row>
    <row r="4024" spans="1:6">
      <c r="A4024" t="s">
        <v>7398</v>
      </c>
      <c r="B4024">
        <v>105517</v>
      </c>
      <c r="C4024" t="s">
        <v>7400</v>
      </c>
      <c r="D4024" t="s">
        <v>223</v>
      </c>
      <c r="E4024">
        <v>0</v>
      </c>
    </row>
    <row r="4025" spans="1:6">
      <c r="A4025" t="s">
        <v>7398</v>
      </c>
      <c r="B4025">
        <v>105520</v>
      </c>
      <c r="C4025" t="s">
        <v>7401</v>
      </c>
      <c r="D4025" t="s">
        <v>223</v>
      </c>
      <c r="E4025">
        <v>0</v>
      </c>
    </row>
    <row r="4026" spans="1:6">
      <c r="A4026" t="s">
        <v>7398</v>
      </c>
      <c r="B4026">
        <v>105519</v>
      </c>
      <c r="C4026" t="s">
        <v>7402</v>
      </c>
      <c r="D4026" t="s">
        <v>223</v>
      </c>
      <c r="E4026">
        <v>0</v>
      </c>
    </row>
    <row r="4027" spans="1:6">
      <c r="A4027" t="s">
        <v>7403</v>
      </c>
      <c r="B4027">
        <v>101793</v>
      </c>
      <c r="C4027" t="s">
        <v>7404</v>
      </c>
      <c r="D4027" t="s">
        <v>3418</v>
      </c>
      <c r="E4027">
        <v>31.45</v>
      </c>
      <c r="F4027">
        <v>0</v>
      </c>
    </row>
    <row r="4028" spans="1:6">
      <c r="A4028" t="s">
        <v>7403</v>
      </c>
      <c r="B4028">
        <v>101792</v>
      </c>
      <c r="C4028" t="s">
        <v>7405</v>
      </c>
      <c r="D4028" t="s">
        <v>3418</v>
      </c>
      <c r="E4028">
        <v>19.63</v>
      </c>
      <c r="F4028">
        <v>0</v>
      </c>
    </row>
    <row r="4029" spans="1:6">
      <c r="A4029" t="s">
        <v>7403</v>
      </c>
      <c r="B4029">
        <v>92272</v>
      </c>
      <c r="C4029" t="s">
        <v>7406</v>
      </c>
      <c r="D4029" t="s">
        <v>60</v>
      </c>
      <c r="E4029">
        <v>45.74</v>
      </c>
      <c r="F4029">
        <v>0</v>
      </c>
    </row>
    <row r="4030" spans="1:6">
      <c r="A4030" t="s">
        <v>7403</v>
      </c>
      <c r="B4030">
        <v>101791</v>
      </c>
      <c r="C4030" t="s">
        <v>7407</v>
      </c>
      <c r="D4030" t="s">
        <v>60</v>
      </c>
      <c r="E4030">
        <v>35.450000000000003</v>
      </c>
      <c r="F4030">
        <v>0</v>
      </c>
    </row>
    <row r="4031" spans="1:6">
      <c r="A4031" t="s">
        <v>7403</v>
      </c>
      <c r="B4031">
        <v>92273</v>
      </c>
      <c r="C4031" t="s">
        <v>7408</v>
      </c>
      <c r="D4031" t="s">
        <v>60</v>
      </c>
      <c r="E4031">
        <v>19.8</v>
      </c>
      <c r="F4031">
        <v>0</v>
      </c>
    </row>
    <row r="4032" spans="1:6">
      <c r="A4032" t="s">
        <v>7403</v>
      </c>
      <c r="B4032">
        <v>92268</v>
      </c>
      <c r="C4032" t="s">
        <v>7409</v>
      </c>
      <c r="D4032" t="s">
        <v>223</v>
      </c>
      <c r="E4032">
        <v>94.24</v>
      </c>
      <c r="F4032">
        <v>0</v>
      </c>
    </row>
    <row r="4033" spans="1:6">
      <c r="A4033" t="s">
        <v>7403</v>
      </c>
      <c r="B4033">
        <v>92267</v>
      </c>
      <c r="C4033" t="s">
        <v>7410</v>
      </c>
      <c r="D4033" t="s">
        <v>223</v>
      </c>
      <c r="E4033">
        <v>56.08</v>
      </c>
      <c r="F4033">
        <v>0</v>
      </c>
    </row>
    <row r="4034" spans="1:6">
      <c r="A4034" t="s">
        <v>7403</v>
      </c>
      <c r="B4034">
        <v>92271</v>
      </c>
      <c r="C4034" t="s">
        <v>7411</v>
      </c>
      <c r="D4034" t="s">
        <v>223</v>
      </c>
      <c r="E4034">
        <v>103.9</v>
      </c>
      <c r="F4034">
        <v>0</v>
      </c>
    </row>
    <row r="4035" spans="1:6">
      <c r="A4035" t="s">
        <v>7403</v>
      </c>
      <c r="B4035">
        <v>92264</v>
      </c>
      <c r="C4035" t="s">
        <v>7412</v>
      </c>
      <c r="D4035" t="s">
        <v>223</v>
      </c>
      <c r="E4035">
        <v>237.06</v>
      </c>
      <c r="F4035">
        <v>0</v>
      </c>
    </row>
    <row r="4036" spans="1:6">
      <c r="A4036" t="s">
        <v>7403</v>
      </c>
      <c r="B4036">
        <v>92263</v>
      </c>
      <c r="C4036" t="s">
        <v>7413</v>
      </c>
      <c r="D4036" t="s">
        <v>223</v>
      </c>
      <c r="E4036">
        <v>188.51</v>
      </c>
      <c r="F4036">
        <v>0</v>
      </c>
    </row>
    <row r="4037" spans="1:6">
      <c r="A4037" t="s">
        <v>7403</v>
      </c>
      <c r="B4037">
        <v>92269</v>
      </c>
      <c r="C4037" t="s">
        <v>7414</v>
      </c>
      <c r="D4037" t="s">
        <v>223</v>
      </c>
      <c r="E4037">
        <v>172.76</v>
      </c>
      <c r="F4037">
        <v>0</v>
      </c>
    </row>
    <row r="4038" spans="1:6">
      <c r="A4038" t="s">
        <v>7403</v>
      </c>
      <c r="B4038">
        <v>92270</v>
      </c>
      <c r="C4038" t="s">
        <v>7415</v>
      </c>
      <c r="D4038" t="s">
        <v>223</v>
      </c>
      <c r="E4038">
        <v>175.21</v>
      </c>
      <c r="F4038">
        <v>0</v>
      </c>
    </row>
    <row r="4039" spans="1:6">
      <c r="A4039" t="s">
        <v>7403</v>
      </c>
      <c r="B4039">
        <v>92266</v>
      </c>
      <c r="C4039" t="s">
        <v>7416</v>
      </c>
      <c r="D4039" t="s">
        <v>223</v>
      </c>
      <c r="E4039">
        <v>175.38</v>
      </c>
      <c r="F4039">
        <v>0</v>
      </c>
    </row>
    <row r="4040" spans="1:6">
      <c r="A4040" t="s">
        <v>7403</v>
      </c>
      <c r="B4040">
        <v>92265</v>
      </c>
      <c r="C4040" t="s">
        <v>7417</v>
      </c>
      <c r="D4040" t="s">
        <v>223</v>
      </c>
      <c r="E4040">
        <v>133.72999999999999</v>
      </c>
      <c r="F4040">
        <v>0</v>
      </c>
    </row>
    <row r="4041" spans="1:6">
      <c r="A4041" t="s">
        <v>7403</v>
      </c>
      <c r="B4041">
        <v>92524</v>
      </c>
      <c r="C4041" t="s">
        <v>7418</v>
      </c>
      <c r="D4041" t="s">
        <v>223</v>
      </c>
      <c r="E4041">
        <v>72.45</v>
      </c>
      <c r="F4041">
        <v>6.9699999999999998E-2</v>
      </c>
    </row>
    <row r="4042" spans="1:6">
      <c r="A4042" t="s">
        <v>7403</v>
      </c>
      <c r="B4042">
        <v>92528</v>
      </c>
      <c r="C4042" t="s">
        <v>7419</v>
      </c>
      <c r="D4042" t="s">
        <v>223</v>
      </c>
      <c r="E4042">
        <v>68.89</v>
      </c>
      <c r="F4042">
        <v>7.3300000000000004E-2</v>
      </c>
    </row>
    <row r="4043" spans="1:6">
      <c r="A4043" t="s">
        <v>7403</v>
      </c>
      <c r="B4043">
        <v>92532</v>
      </c>
      <c r="C4043" t="s">
        <v>7420</v>
      </c>
      <c r="D4043" t="s">
        <v>223</v>
      </c>
      <c r="E4043">
        <v>65.81</v>
      </c>
      <c r="F4043">
        <v>7.6700000000000004E-2</v>
      </c>
    </row>
    <row r="4044" spans="1:6">
      <c r="A4044" t="s">
        <v>7403</v>
      </c>
      <c r="B4044">
        <v>92536</v>
      </c>
      <c r="C4044" t="s">
        <v>7421</v>
      </c>
      <c r="D4044" t="s">
        <v>223</v>
      </c>
      <c r="E4044">
        <v>59.86</v>
      </c>
      <c r="F4044">
        <v>8.4400000000000003E-2</v>
      </c>
    </row>
    <row r="4045" spans="1:6">
      <c r="A4045" t="s">
        <v>7403</v>
      </c>
      <c r="B4045">
        <v>92508</v>
      </c>
      <c r="C4045" t="s">
        <v>7422</v>
      </c>
      <c r="D4045" t="s">
        <v>223</v>
      </c>
      <c r="E4045">
        <v>102.96</v>
      </c>
      <c r="F4045">
        <v>4.9000000000000002E-2</v>
      </c>
    </row>
    <row r="4046" spans="1:6">
      <c r="A4046" t="s">
        <v>7403</v>
      </c>
      <c r="B4046">
        <v>92512</v>
      </c>
      <c r="C4046" t="s">
        <v>7423</v>
      </c>
      <c r="D4046" t="s">
        <v>223</v>
      </c>
      <c r="E4046">
        <v>86.67</v>
      </c>
      <c r="F4046">
        <v>5.8299999999999998E-2</v>
      </c>
    </row>
    <row r="4047" spans="1:6">
      <c r="A4047" t="s">
        <v>7403</v>
      </c>
      <c r="B4047">
        <v>92515</v>
      </c>
      <c r="C4047" t="s">
        <v>7424</v>
      </c>
      <c r="D4047" t="s">
        <v>223</v>
      </c>
      <c r="E4047">
        <v>78.459999999999994</v>
      </c>
      <c r="F4047">
        <v>6.4399999999999999E-2</v>
      </c>
    </row>
    <row r="4048" spans="1:6">
      <c r="A4048" t="s">
        <v>7403</v>
      </c>
      <c r="B4048">
        <v>92520</v>
      </c>
      <c r="C4048" t="s">
        <v>7425</v>
      </c>
      <c r="D4048" t="s">
        <v>223</v>
      </c>
      <c r="E4048">
        <v>73.040000000000006</v>
      </c>
      <c r="F4048">
        <v>6.9099999999999995E-2</v>
      </c>
    </row>
    <row r="4049" spans="1:6">
      <c r="A4049" t="s">
        <v>7403</v>
      </c>
      <c r="B4049">
        <v>92526</v>
      </c>
      <c r="C4049" t="s">
        <v>7426</v>
      </c>
      <c r="D4049" t="s">
        <v>223</v>
      </c>
      <c r="E4049">
        <v>42.02</v>
      </c>
      <c r="F4049">
        <v>0.1202</v>
      </c>
    </row>
    <row r="4050" spans="1:6">
      <c r="A4050" t="s">
        <v>7403</v>
      </c>
      <c r="B4050">
        <v>92530</v>
      </c>
      <c r="C4050" t="s">
        <v>7427</v>
      </c>
      <c r="D4050" t="s">
        <v>223</v>
      </c>
      <c r="E4050">
        <v>39.4</v>
      </c>
      <c r="F4050">
        <v>0.12820000000000001</v>
      </c>
    </row>
    <row r="4051" spans="1:6">
      <c r="A4051" t="s">
        <v>7403</v>
      </c>
      <c r="B4051">
        <v>92534</v>
      </c>
      <c r="C4051" t="s">
        <v>7428</v>
      </c>
      <c r="D4051" t="s">
        <v>223</v>
      </c>
      <c r="E4051">
        <v>37.200000000000003</v>
      </c>
      <c r="F4051">
        <v>0.1358</v>
      </c>
    </row>
    <row r="4052" spans="1:6">
      <c r="A4052" t="s">
        <v>7403</v>
      </c>
      <c r="B4052">
        <v>92538</v>
      </c>
      <c r="C4052" t="s">
        <v>7429</v>
      </c>
      <c r="D4052" t="s">
        <v>223</v>
      </c>
      <c r="E4052">
        <v>32.76</v>
      </c>
      <c r="F4052">
        <v>0.1542</v>
      </c>
    </row>
    <row r="4053" spans="1:6">
      <c r="A4053" t="s">
        <v>7403</v>
      </c>
      <c r="B4053">
        <v>103760</v>
      </c>
      <c r="C4053" t="s">
        <v>7430</v>
      </c>
      <c r="D4053" t="s">
        <v>223</v>
      </c>
      <c r="E4053">
        <v>123.8</v>
      </c>
      <c r="F4053">
        <v>0</v>
      </c>
    </row>
    <row r="4054" spans="1:6">
      <c r="A4054" t="s">
        <v>7403</v>
      </c>
      <c r="B4054">
        <v>103761</v>
      </c>
      <c r="C4054" t="s">
        <v>7431</v>
      </c>
      <c r="D4054" t="s">
        <v>223</v>
      </c>
      <c r="E4054">
        <v>86.17</v>
      </c>
      <c r="F4054">
        <v>0</v>
      </c>
    </row>
    <row r="4055" spans="1:6">
      <c r="A4055" t="s">
        <v>7403</v>
      </c>
      <c r="B4055">
        <v>103762</v>
      </c>
      <c r="C4055" t="s">
        <v>7432</v>
      </c>
      <c r="D4055" t="s">
        <v>223</v>
      </c>
      <c r="E4055">
        <v>73.83</v>
      </c>
      <c r="F4055">
        <v>0</v>
      </c>
    </row>
    <row r="4056" spans="1:6">
      <c r="A4056" t="s">
        <v>7403</v>
      </c>
      <c r="B4056">
        <v>103763</v>
      </c>
      <c r="C4056" t="s">
        <v>7433</v>
      </c>
      <c r="D4056" t="s">
        <v>223</v>
      </c>
      <c r="E4056">
        <v>65.44</v>
      </c>
      <c r="F4056">
        <v>0</v>
      </c>
    </row>
    <row r="4057" spans="1:6">
      <c r="A4057" t="s">
        <v>7403</v>
      </c>
      <c r="B4057">
        <v>92510</v>
      </c>
      <c r="C4057" t="s">
        <v>7434</v>
      </c>
      <c r="D4057" t="s">
        <v>223</v>
      </c>
      <c r="E4057">
        <v>67.92</v>
      </c>
      <c r="F4057">
        <v>7.4399999999999994E-2</v>
      </c>
    </row>
    <row r="4058" spans="1:6">
      <c r="A4058" t="s">
        <v>7403</v>
      </c>
      <c r="B4058">
        <v>92514</v>
      </c>
      <c r="C4058" t="s">
        <v>7435</v>
      </c>
      <c r="D4058" t="s">
        <v>223</v>
      </c>
      <c r="E4058">
        <v>52.9</v>
      </c>
      <c r="F4058">
        <v>9.5500000000000002E-2</v>
      </c>
    </row>
    <row r="4059" spans="1:6">
      <c r="A4059" t="s">
        <v>7403</v>
      </c>
      <c r="B4059">
        <v>92518</v>
      </c>
      <c r="C4059" t="s">
        <v>7436</v>
      </c>
      <c r="D4059" t="s">
        <v>223</v>
      </c>
      <c r="E4059">
        <v>45.9</v>
      </c>
      <c r="F4059">
        <v>0.11</v>
      </c>
    </row>
    <row r="4060" spans="1:6">
      <c r="A4060" t="s">
        <v>7403</v>
      </c>
      <c r="B4060">
        <v>92522</v>
      </c>
      <c r="C4060" t="s">
        <v>7437</v>
      </c>
      <c r="D4060" t="s">
        <v>223</v>
      </c>
      <c r="E4060">
        <v>41.58</v>
      </c>
      <c r="F4060">
        <v>0.1215</v>
      </c>
    </row>
    <row r="4061" spans="1:6">
      <c r="A4061" t="s">
        <v>7403</v>
      </c>
      <c r="B4061">
        <v>92482</v>
      </c>
      <c r="C4061" t="s">
        <v>7438</v>
      </c>
      <c r="D4061" t="s">
        <v>223</v>
      </c>
      <c r="E4061">
        <v>340.67</v>
      </c>
      <c r="F4061">
        <v>0</v>
      </c>
    </row>
    <row r="4062" spans="1:6">
      <c r="A4062" t="s">
        <v>7403</v>
      </c>
      <c r="B4062">
        <v>92484</v>
      </c>
      <c r="C4062" t="s">
        <v>7439</v>
      </c>
      <c r="D4062" t="s">
        <v>223</v>
      </c>
      <c r="E4062">
        <v>238.86</v>
      </c>
      <c r="F4062">
        <v>0</v>
      </c>
    </row>
    <row r="4063" spans="1:6">
      <c r="A4063" t="s">
        <v>7403</v>
      </c>
      <c r="B4063">
        <v>92486</v>
      </c>
      <c r="C4063" t="s">
        <v>7440</v>
      </c>
      <c r="D4063" t="s">
        <v>223</v>
      </c>
      <c r="E4063">
        <v>173.1</v>
      </c>
      <c r="F4063">
        <v>0</v>
      </c>
    </row>
    <row r="4064" spans="1:6">
      <c r="A4064" t="s">
        <v>7403</v>
      </c>
      <c r="B4064">
        <v>92492</v>
      </c>
      <c r="C4064" t="s">
        <v>7441</v>
      </c>
      <c r="D4064" t="s">
        <v>223</v>
      </c>
      <c r="E4064">
        <v>96.77</v>
      </c>
      <c r="F4064">
        <v>5.2200000000000003E-2</v>
      </c>
    </row>
    <row r="4065" spans="1:6">
      <c r="A4065" t="s">
        <v>7403</v>
      </c>
      <c r="B4065">
        <v>92496</v>
      </c>
      <c r="C4065" t="s">
        <v>7442</v>
      </c>
      <c r="D4065" t="s">
        <v>223</v>
      </c>
      <c r="E4065">
        <v>91.73</v>
      </c>
      <c r="F4065">
        <v>5.5100000000000003E-2</v>
      </c>
    </row>
    <row r="4066" spans="1:6">
      <c r="A4066" t="s">
        <v>7403</v>
      </c>
      <c r="B4066">
        <v>92500</v>
      </c>
      <c r="C4066" t="s">
        <v>7443</v>
      </c>
      <c r="D4066" t="s">
        <v>223</v>
      </c>
      <c r="E4066">
        <v>87.7</v>
      </c>
      <c r="F4066">
        <v>5.7599999999999998E-2</v>
      </c>
    </row>
    <row r="4067" spans="1:6">
      <c r="A4067" t="s">
        <v>7403</v>
      </c>
      <c r="B4067">
        <v>92504</v>
      </c>
      <c r="C4067" t="s">
        <v>7444</v>
      </c>
      <c r="D4067" t="s">
        <v>223</v>
      </c>
      <c r="E4067">
        <v>80.319999999999993</v>
      </c>
      <c r="F4067">
        <v>6.2899999999999998E-2</v>
      </c>
    </row>
    <row r="4068" spans="1:6">
      <c r="A4068" t="s">
        <v>7403</v>
      </c>
      <c r="B4068">
        <v>92488</v>
      </c>
      <c r="C4068" t="s">
        <v>7445</v>
      </c>
      <c r="D4068" t="s">
        <v>223</v>
      </c>
      <c r="E4068">
        <v>102.78</v>
      </c>
      <c r="F4068">
        <v>4.9099999999999998E-2</v>
      </c>
    </row>
    <row r="4069" spans="1:6">
      <c r="A4069" t="s">
        <v>7403</v>
      </c>
      <c r="B4069">
        <v>92494</v>
      </c>
      <c r="C4069" t="s">
        <v>7446</v>
      </c>
      <c r="D4069" t="s">
        <v>223</v>
      </c>
      <c r="E4069">
        <v>64.959999999999994</v>
      </c>
      <c r="F4069">
        <v>7.7700000000000005E-2</v>
      </c>
    </row>
    <row r="4070" spans="1:6">
      <c r="A4070" t="s">
        <v>7403</v>
      </c>
      <c r="B4070">
        <v>92498</v>
      </c>
      <c r="C4070" t="s">
        <v>7447</v>
      </c>
      <c r="D4070" t="s">
        <v>223</v>
      </c>
      <c r="E4070">
        <v>60.93</v>
      </c>
      <c r="F4070">
        <v>8.2900000000000001E-2</v>
      </c>
    </row>
    <row r="4071" spans="1:6">
      <c r="A4071" t="s">
        <v>7403</v>
      </c>
      <c r="B4071">
        <v>92502</v>
      </c>
      <c r="C4071" t="s">
        <v>7448</v>
      </c>
      <c r="D4071" t="s">
        <v>223</v>
      </c>
      <c r="E4071">
        <v>57.87</v>
      </c>
      <c r="F4071">
        <v>8.7300000000000003E-2</v>
      </c>
    </row>
    <row r="4072" spans="1:6">
      <c r="A4072" t="s">
        <v>7403</v>
      </c>
      <c r="B4072">
        <v>92506</v>
      </c>
      <c r="C4072" t="s">
        <v>7449</v>
      </c>
      <c r="D4072" t="s">
        <v>223</v>
      </c>
      <c r="E4072">
        <v>52.2</v>
      </c>
      <c r="F4072">
        <v>9.6699999999999994E-2</v>
      </c>
    </row>
    <row r="4073" spans="1:6">
      <c r="A4073" t="s">
        <v>7403</v>
      </c>
      <c r="B4073">
        <v>92490</v>
      </c>
      <c r="C4073" t="s">
        <v>7450</v>
      </c>
      <c r="D4073" t="s">
        <v>223</v>
      </c>
      <c r="E4073">
        <v>69.790000000000006</v>
      </c>
      <c r="F4073">
        <v>7.2400000000000006E-2</v>
      </c>
    </row>
    <row r="4074" spans="1:6">
      <c r="A4074" t="s">
        <v>7403</v>
      </c>
      <c r="B4074">
        <v>92433</v>
      </c>
      <c r="C4074" t="s">
        <v>7451</v>
      </c>
      <c r="D4074" t="s">
        <v>223</v>
      </c>
      <c r="E4074">
        <v>76.34</v>
      </c>
      <c r="F4074">
        <v>0</v>
      </c>
    </row>
    <row r="4075" spans="1:6">
      <c r="A4075" t="s">
        <v>7403</v>
      </c>
      <c r="B4075">
        <v>92437</v>
      </c>
      <c r="C4075" t="s">
        <v>7452</v>
      </c>
      <c r="D4075" t="s">
        <v>223</v>
      </c>
      <c r="E4075">
        <v>72.45</v>
      </c>
      <c r="F4075">
        <v>0</v>
      </c>
    </row>
    <row r="4076" spans="1:6">
      <c r="A4076" t="s">
        <v>7403</v>
      </c>
      <c r="B4076">
        <v>92441</v>
      </c>
      <c r="C4076" t="s">
        <v>7453</v>
      </c>
      <c r="D4076" t="s">
        <v>223</v>
      </c>
      <c r="E4076">
        <v>69.67</v>
      </c>
      <c r="F4076">
        <v>0</v>
      </c>
    </row>
    <row r="4077" spans="1:6">
      <c r="A4077" t="s">
        <v>7403</v>
      </c>
      <c r="B4077">
        <v>92445</v>
      </c>
      <c r="C4077" t="s">
        <v>7454</v>
      </c>
      <c r="D4077" t="s">
        <v>223</v>
      </c>
      <c r="E4077">
        <v>63.93</v>
      </c>
      <c r="F4077">
        <v>0</v>
      </c>
    </row>
    <row r="4078" spans="1:6">
      <c r="A4078" t="s">
        <v>7403</v>
      </c>
      <c r="B4078">
        <v>92417</v>
      </c>
      <c r="C4078" t="s">
        <v>7455</v>
      </c>
      <c r="D4078" t="s">
        <v>223</v>
      </c>
      <c r="E4078">
        <v>176.52</v>
      </c>
      <c r="F4078">
        <v>0</v>
      </c>
    </row>
    <row r="4079" spans="1:6">
      <c r="A4079" t="s">
        <v>7403</v>
      </c>
      <c r="B4079">
        <v>92421</v>
      </c>
      <c r="C4079" t="s">
        <v>7456</v>
      </c>
      <c r="D4079" t="s">
        <v>223</v>
      </c>
      <c r="E4079">
        <v>112.53</v>
      </c>
      <c r="F4079">
        <v>0</v>
      </c>
    </row>
    <row r="4080" spans="1:6">
      <c r="A4080" t="s">
        <v>7403</v>
      </c>
      <c r="B4080">
        <v>92425</v>
      </c>
      <c r="C4080" t="s">
        <v>7457</v>
      </c>
      <c r="D4080" t="s">
        <v>223</v>
      </c>
      <c r="E4080">
        <v>92.03</v>
      </c>
      <c r="F4080">
        <v>0</v>
      </c>
    </row>
    <row r="4081" spans="1:6">
      <c r="A4081" t="s">
        <v>7403</v>
      </c>
      <c r="B4081">
        <v>92429</v>
      </c>
      <c r="C4081" t="s">
        <v>7458</v>
      </c>
      <c r="D4081" t="s">
        <v>223</v>
      </c>
      <c r="E4081">
        <v>81.7</v>
      </c>
      <c r="F4081">
        <v>0</v>
      </c>
    </row>
    <row r="4082" spans="1:6">
      <c r="A4082" t="s">
        <v>7403</v>
      </c>
      <c r="B4082">
        <v>92431</v>
      </c>
      <c r="C4082" t="s">
        <v>7459</v>
      </c>
      <c r="D4082" t="s">
        <v>223</v>
      </c>
      <c r="E4082">
        <v>61.79</v>
      </c>
      <c r="F4082">
        <v>0</v>
      </c>
    </row>
    <row r="4083" spans="1:6">
      <c r="A4083" t="s">
        <v>7403</v>
      </c>
      <c r="B4083">
        <v>92435</v>
      </c>
      <c r="C4083" t="s">
        <v>7460</v>
      </c>
      <c r="D4083" t="s">
        <v>223</v>
      </c>
      <c r="E4083">
        <v>58.41</v>
      </c>
      <c r="F4083">
        <v>0</v>
      </c>
    </row>
    <row r="4084" spans="1:6">
      <c r="A4084" t="s">
        <v>7403</v>
      </c>
      <c r="B4084">
        <v>92439</v>
      </c>
      <c r="C4084" t="s">
        <v>7461</v>
      </c>
      <c r="D4084" t="s">
        <v>223</v>
      </c>
      <c r="E4084">
        <v>55.96</v>
      </c>
      <c r="F4084">
        <v>0</v>
      </c>
    </row>
    <row r="4085" spans="1:6">
      <c r="A4085" t="s">
        <v>7403</v>
      </c>
      <c r="B4085">
        <v>92443</v>
      </c>
      <c r="C4085" t="s">
        <v>7462</v>
      </c>
      <c r="D4085" t="s">
        <v>223</v>
      </c>
      <c r="E4085">
        <v>50.71</v>
      </c>
      <c r="F4085">
        <v>0</v>
      </c>
    </row>
    <row r="4086" spans="1:6">
      <c r="A4086" t="s">
        <v>7403</v>
      </c>
      <c r="B4086">
        <v>92415</v>
      </c>
      <c r="C4086" t="s">
        <v>7463</v>
      </c>
      <c r="D4086" t="s">
        <v>223</v>
      </c>
      <c r="E4086">
        <v>151.72</v>
      </c>
      <c r="F4086">
        <v>0</v>
      </c>
    </row>
    <row r="4087" spans="1:6">
      <c r="A4087" t="s">
        <v>7403</v>
      </c>
      <c r="B4087">
        <v>92419</v>
      </c>
      <c r="C4087" t="s">
        <v>7464</v>
      </c>
      <c r="D4087" t="s">
        <v>223</v>
      </c>
      <c r="E4087">
        <v>93.52</v>
      </c>
      <c r="F4087">
        <v>0</v>
      </c>
    </row>
    <row r="4088" spans="1:6">
      <c r="A4088" t="s">
        <v>7403</v>
      </c>
      <c r="B4088">
        <v>92423</v>
      </c>
      <c r="C4088" t="s">
        <v>7465</v>
      </c>
      <c r="D4088" t="s">
        <v>223</v>
      </c>
      <c r="E4088">
        <v>75.5</v>
      </c>
      <c r="F4088">
        <v>0</v>
      </c>
    </row>
    <row r="4089" spans="1:6">
      <c r="A4089" t="s">
        <v>7403</v>
      </c>
      <c r="B4089">
        <v>92427</v>
      </c>
      <c r="C4089" t="s">
        <v>7466</v>
      </c>
      <c r="D4089" t="s">
        <v>223</v>
      </c>
      <c r="E4089">
        <v>66.38</v>
      </c>
      <c r="F4089">
        <v>0</v>
      </c>
    </row>
    <row r="4090" spans="1:6">
      <c r="A4090" t="s">
        <v>7403</v>
      </c>
      <c r="B4090">
        <v>92409</v>
      </c>
      <c r="C4090" t="s">
        <v>7467</v>
      </c>
      <c r="D4090" t="s">
        <v>223</v>
      </c>
      <c r="E4090">
        <v>280.01</v>
      </c>
      <c r="F4090">
        <v>0</v>
      </c>
    </row>
    <row r="4091" spans="1:6">
      <c r="A4091" t="s">
        <v>7403</v>
      </c>
      <c r="B4091">
        <v>92411</v>
      </c>
      <c r="C4091" t="s">
        <v>7468</v>
      </c>
      <c r="D4091" t="s">
        <v>223</v>
      </c>
      <c r="E4091">
        <v>183.26</v>
      </c>
      <c r="F4091">
        <v>0</v>
      </c>
    </row>
    <row r="4092" spans="1:6">
      <c r="A4092" t="s">
        <v>7403</v>
      </c>
      <c r="B4092">
        <v>92413</v>
      </c>
      <c r="C4092" t="s">
        <v>7469</v>
      </c>
      <c r="D4092" t="s">
        <v>223</v>
      </c>
      <c r="E4092">
        <v>118.21</v>
      </c>
      <c r="F4092">
        <v>0</v>
      </c>
    </row>
    <row r="4093" spans="1:6">
      <c r="A4093" t="s">
        <v>7403</v>
      </c>
      <c r="B4093">
        <v>92465</v>
      </c>
      <c r="C4093" t="s">
        <v>7470</v>
      </c>
      <c r="D4093" t="s">
        <v>223</v>
      </c>
      <c r="E4093">
        <v>175.18</v>
      </c>
      <c r="F4093">
        <v>0</v>
      </c>
    </row>
    <row r="4094" spans="1:6">
      <c r="A4094" t="s">
        <v>7403</v>
      </c>
      <c r="B4094">
        <v>92469</v>
      </c>
      <c r="C4094" t="s">
        <v>7471</v>
      </c>
      <c r="D4094" t="s">
        <v>223</v>
      </c>
      <c r="E4094">
        <v>159.28</v>
      </c>
      <c r="F4094">
        <v>0</v>
      </c>
    </row>
    <row r="4095" spans="1:6">
      <c r="A4095" t="s">
        <v>7403</v>
      </c>
      <c r="B4095">
        <v>92473</v>
      </c>
      <c r="C4095" t="s">
        <v>7472</v>
      </c>
      <c r="D4095" t="s">
        <v>223</v>
      </c>
      <c r="E4095">
        <v>146.44999999999999</v>
      </c>
      <c r="F4095">
        <v>0</v>
      </c>
    </row>
    <row r="4096" spans="1:6">
      <c r="A4096" t="s">
        <v>7403</v>
      </c>
      <c r="B4096">
        <v>92477</v>
      </c>
      <c r="C4096" t="s">
        <v>7473</v>
      </c>
      <c r="D4096" t="s">
        <v>223</v>
      </c>
      <c r="E4096">
        <v>118.89</v>
      </c>
      <c r="F4096">
        <v>0</v>
      </c>
    </row>
    <row r="4097" spans="1:6">
      <c r="A4097" t="s">
        <v>7403</v>
      </c>
      <c r="B4097">
        <v>92449</v>
      </c>
      <c r="C4097" t="s">
        <v>7474</v>
      </c>
      <c r="D4097" t="s">
        <v>223</v>
      </c>
      <c r="E4097">
        <v>320.39</v>
      </c>
      <c r="F4097">
        <v>0</v>
      </c>
    </row>
    <row r="4098" spans="1:6">
      <c r="A4098" t="s">
        <v>7403</v>
      </c>
      <c r="B4098">
        <v>92453</v>
      </c>
      <c r="C4098" t="s">
        <v>7475</v>
      </c>
      <c r="D4098" t="s">
        <v>223</v>
      </c>
      <c r="E4098">
        <v>275.89</v>
      </c>
      <c r="F4098">
        <v>0</v>
      </c>
    </row>
    <row r="4099" spans="1:6">
      <c r="A4099" t="s">
        <v>7403</v>
      </c>
      <c r="B4099">
        <v>92457</v>
      </c>
      <c r="C4099" t="s">
        <v>7476</v>
      </c>
      <c r="D4099" t="s">
        <v>223</v>
      </c>
      <c r="E4099">
        <v>239.98</v>
      </c>
      <c r="F4099">
        <v>0</v>
      </c>
    </row>
    <row r="4100" spans="1:6">
      <c r="A4100" t="s">
        <v>7403</v>
      </c>
      <c r="B4100">
        <v>92461</v>
      </c>
      <c r="C4100" t="s">
        <v>7477</v>
      </c>
      <c r="D4100" t="s">
        <v>223</v>
      </c>
      <c r="E4100">
        <v>221.89</v>
      </c>
      <c r="F4100">
        <v>0</v>
      </c>
    </row>
    <row r="4101" spans="1:6">
      <c r="A4101" t="s">
        <v>7403</v>
      </c>
      <c r="B4101">
        <v>92467</v>
      </c>
      <c r="C4101" t="s">
        <v>7478</v>
      </c>
      <c r="D4101" t="s">
        <v>223</v>
      </c>
      <c r="E4101">
        <v>111.5</v>
      </c>
      <c r="F4101">
        <v>0</v>
      </c>
    </row>
    <row r="4102" spans="1:6">
      <c r="A4102" t="s">
        <v>7403</v>
      </c>
      <c r="B4102">
        <v>92471</v>
      </c>
      <c r="C4102" t="s">
        <v>7479</v>
      </c>
      <c r="D4102" t="s">
        <v>223</v>
      </c>
      <c r="E4102">
        <v>101.53</v>
      </c>
      <c r="F4102">
        <v>0</v>
      </c>
    </row>
    <row r="4103" spans="1:6">
      <c r="A4103" t="s">
        <v>7403</v>
      </c>
      <c r="B4103">
        <v>92475</v>
      </c>
      <c r="C4103" t="s">
        <v>7480</v>
      </c>
      <c r="D4103" t="s">
        <v>223</v>
      </c>
      <c r="E4103">
        <v>93.45</v>
      </c>
      <c r="F4103">
        <v>0</v>
      </c>
    </row>
    <row r="4104" spans="1:6">
      <c r="A4104" t="s">
        <v>7403</v>
      </c>
      <c r="B4104">
        <v>92479</v>
      </c>
      <c r="C4104" t="s">
        <v>7481</v>
      </c>
      <c r="D4104" t="s">
        <v>223</v>
      </c>
      <c r="E4104">
        <v>76.11</v>
      </c>
      <c r="F4104">
        <v>0</v>
      </c>
    </row>
    <row r="4105" spans="1:6">
      <c r="A4105" t="s">
        <v>7403</v>
      </c>
      <c r="B4105">
        <v>92451</v>
      </c>
      <c r="C4105" t="s">
        <v>7482</v>
      </c>
      <c r="D4105" t="s">
        <v>223</v>
      </c>
      <c r="E4105">
        <v>214.92</v>
      </c>
      <c r="F4105">
        <v>0</v>
      </c>
    </row>
    <row r="4106" spans="1:6">
      <c r="A4106" t="s">
        <v>7403</v>
      </c>
      <c r="B4106">
        <v>92455</v>
      </c>
      <c r="C4106" t="s">
        <v>7483</v>
      </c>
      <c r="D4106" t="s">
        <v>223</v>
      </c>
      <c r="E4106">
        <v>177.02</v>
      </c>
      <c r="F4106">
        <v>0</v>
      </c>
    </row>
    <row r="4107" spans="1:6">
      <c r="A4107" t="s">
        <v>7403</v>
      </c>
      <c r="B4107">
        <v>92459</v>
      </c>
      <c r="C4107" t="s">
        <v>7484</v>
      </c>
      <c r="D4107" t="s">
        <v>223</v>
      </c>
      <c r="E4107">
        <v>150.55000000000001</v>
      </c>
      <c r="F4107">
        <v>0</v>
      </c>
    </row>
    <row r="4108" spans="1:6">
      <c r="A4108" t="s">
        <v>7403</v>
      </c>
      <c r="B4108">
        <v>92463</v>
      </c>
      <c r="C4108" t="s">
        <v>7485</v>
      </c>
      <c r="D4108" t="s">
        <v>223</v>
      </c>
      <c r="E4108">
        <v>136.77000000000001</v>
      </c>
      <c r="F4108">
        <v>0</v>
      </c>
    </row>
    <row r="4109" spans="1:6">
      <c r="A4109" t="s">
        <v>7403</v>
      </c>
      <c r="B4109">
        <v>92446</v>
      </c>
      <c r="C4109" t="s">
        <v>7486</v>
      </c>
      <c r="D4109" t="s">
        <v>223</v>
      </c>
      <c r="E4109">
        <v>315.08999999999997</v>
      </c>
      <c r="F4109">
        <v>0</v>
      </c>
    </row>
    <row r="4110" spans="1:6">
      <c r="A4110" t="s">
        <v>7403</v>
      </c>
      <c r="B4110">
        <v>92447</v>
      </c>
      <c r="C4110" t="s">
        <v>7487</v>
      </c>
      <c r="D4110" t="s">
        <v>223</v>
      </c>
      <c r="E4110">
        <v>221.17</v>
      </c>
      <c r="F4110">
        <v>0</v>
      </c>
    </row>
    <row r="4111" spans="1:6">
      <c r="A4111" t="s">
        <v>7403</v>
      </c>
      <c r="B4111">
        <v>92448</v>
      </c>
      <c r="C4111" t="s">
        <v>7488</v>
      </c>
      <c r="D4111" t="s">
        <v>223</v>
      </c>
      <c r="E4111">
        <v>175.85</v>
      </c>
      <c r="F4111">
        <v>0</v>
      </c>
    </row>
    <row r="4112" spans="1:6">
      <c r="A4112" t="s">
        <v>7403</v>
      </c>
      <c r="B4112">
        <v>92466</v>
      </c>
      <c r="C4112" t="s">
        <v>7489</v>
      </c>
      <c r="D4112" t="s">
        <v>223</v>
      </c>
      <c r="E4112">
        <v>218</v>
      </c>
      <c r="F4112">
        <v>0</v>
      </c>
    </row>
    <row r="4113" spans="1:6">
      <c r="A4113" t="s">
        <v>7403</v>
      </c>
      <c r="B4113">
        <v>92470</v>
      </c>
      <c r="C4113" t="s">
        <v>7490</v>
      </c>
      <c r="D4113" t="s">
        <v>223</v>
      </c>
      <c r="E4113">
        <v>210.58</v>
      </c>
      <c r="F4113">
        <v>0</v>
      </c>
    </row>
    <row r="4114" spans="1:6">
      <c r="A4114" t="s">
        <v>7403</v>
      </c>
      <c r="B4114">
        <v>92474</v>
      </c>
      <c r="C4114" t="s">
        <v>7491</v>
      </c>
      <c r="D4114" t="s">
        <v>223</v>
      </c>
      <c r="E4114">
        <v>204.22</v>
      </c>
      <c r="F4114">
        <v>0</v>
      </c>
    </row>
    <row r="4115" spans="1:6">
      <c r="A4115" t="s">
        <v>7403</v>
      </c>
      <c r="B4115">
        <v>92478</v>
      </c>
      <c r="C4115" t="s">
        <v>7492</v>
      </c>
      <c r="D4115" t="s">
        <v>223</v>
      </c>
      <c r="E4115">
        <v>191.62</v>
      </c>
      <c r="F4115">
        <v>0</v>
      </c>
    </row>
    <row r="4116" spans="1:6">
      <c r="A4116" t="s">
        <v>7403</v>
      </c>
      <c r="B4116">
        <v>92450</v>
      </c>
      <c r="C4116" t="s">
        <v>7493</v>
      </c>
      <c r="D4116" t="s">
        <v>223</v>
      </c>
      <c r="E4116">
        <v>294.52</v>
      </c>
      <c r="F4116">
        <v>0</v>
      </c>
    </row>
    <row r="4117" spans="1:6">
      <c r="A4117" t="s">
        <v>7403</v>
      </c>
      <c r="B4117">
        <v>92454</v>
      </c>
      <c r="C4117" t="s">
        <v>7494</v>
      </c>
      <c r="D4117" t="s">
        <v>223</v>
      </c>
      <c r="E4117">
        <v>260.12</v>
      </c>
      <c r="F4117">
        <v>0</v>
      </c>
    </row>
    <row r="4118" spans="1:6">
      <c r="A4118" t="s">
        <v>7403</v>
      </c>
      <c r="B4118">
        <v>92458</v>
      </c>
      <c r="C4118" t="s">
        <v>7495</v>
      </c>
      <c r="D4118" t="s">
        <v>223</v>
      </c>
      <c r="E4118">
        <v>238.83</v>
      </c>
      <c r="F4118">
        <v>0</v>
      </c>
    </row>
    <row r="4119" spans="1:6">
      <c r="A4119" t="s">
        <v>7403</v>
      </c>
      <c r="B4119">
        <v>92462</v>
      </c>
      <c r="C4119" t="s">
        <v>7496</v>
      </c>
      <c r="D4119" t="s">
        <v>223</v>
      </c>
      <c r="E4119">
        <v>225.46</v>
      </c>
      <c r="F4119">
        <v>0</v>
      </c>
    </row>
    <row r="4120" spans="1:6">
      <c r="A4120" t="s">
        <v>7403</v>
      </c>
      <c r="B4120">
        <v>92468</v>
      </c>
      <c r="C4120" t="s">
        <v>7497</v>
      </c>
      <c r="D4120" t="s">
        <v>223</v>
      </c>
      <c r="E4120">
        <v>112.04</v>
      </c>
      <c r="F4120">
        <v>0</v>
      </c>
    </row>
    <row r="4121" spans="1:6">
      <c r="A4121" t="s">
        <v>7403</v>
      </c>
      <c r="B4121">
        <v>92472</v>
      </c>
      <c r="C4121" t="s">
        <v>7498</v>
      </c>
      <c r="D4121" t="s">
        <v>223</v>
      </c>
      <c r="E4121">
        <v>105.47</v>
      </c>
      <c r="F4121">
        <v>0</v>
      </c>
    </row>
    <row r="4122" spans="1:6">
      <c r="A4122" t="s">
        <v>7403</v>
      </c>
      <c r="B4122">
        <v>92476</v>
      </c>
      <c r="C4122" t="s">
        <v>7499</v>
      </c>
      <c r="D4122" t="s">
        <v>223</v>
      </c>
      <c r="E4122">
        <v>99.9</v>
      </c>
      <c r="F4122">
        <v>0</v>
      </c>
    </row>
    <row r="4123" spans="1:6">
      <c r="A4123" t="s">
        <v>7403</v>
      </c>
      <c r="B4123">
        <v>92480</v>
      </c>
      <c r="C4123" t="s">
        <v>7500</v>
      </c>
      <c r="D4123" t="s">
        <v>223</v>
      </c>
      <c r="E4123">
        <v>88.75</v>
      </c>
      <c r="F4123">
        <v>0</v>
      </c>
    </row>
    <row r="4124" spans="1:6">
      <c r="A4124" t="s">
        <v>7403</v>
      </c>
      <c r="B4124">
        <v>92452</v>
      </c>
      <c r="C4124" t="s">
        <v>7501</v>
      </c>
      <c r="D4124" t="s">
        <v>223</v>
      </c>
      <c r="E4124">
        <v>189.07</v>
      </c>
      <c r="F4124">
        <v>0</v>
      </c>
    </row>
    <row r="4125" spans="1:6">
      <c r="A4125" t="s">
        <v>7403</v>
      </c>
      <c r="B4125">
        <v>92456</v>
      </c>
      <c r="C4125" t="s">
        <v>7502</v>
      </c>
      <c r="D4125" t="s">
        <v>223</v>
      </c>
      <c r="E4125">
        <v>153.79</v>
      </c>
      <c r="F4125">
        <v>0</v>
      </c>
    </row>
    <row r="4126" spans="1:6">
      <c r="A4126" t="s">
        <v>7403</v>
      </c>
      <c r="B4126">
        <v>92460</v>
      </c>
      <c r="C4126" t="s">
        <v>7503</v>
      </c>
      <c r="D4126" t="s">
        <v>223</v>
      </c>
      <c r="E4126">
        <v>127.99</v>
      </c>
      <c r="F4126">
        <v>0</v>
      </c>
    </row>
    <row r="4127" spans="1:6">
      <c r="A4127" t="s">
        <v>7403</v>
      </c>
      <c r="B4127">
        <v>92464</v>
      </c>
      <c r="C4127" t="s">
        <v>7504</v>
      </c>
      <c r="D4127" t="s">
        <v>223</v>
      </c>
      <c r="E4127">
        <v>119.32</v>
      </c>
      <c r="F4127">
        <v>0</v>
      </c>
    </row>
    <row r="4128" spans="1:6">
      <c r="A4128" t="s">
        <v>7505</v>
      </c>
      <c r="B4128">
        <v>105403</v>
      </c>
      <c r="C4128" t="s">
        <v>7506</v>
      </c>
      <c r="D4128" t="s">
        <v>223</v>
      </c>
      <c r="E4128">
        <v>217.94</v>
      </c>
      <c r="F4128">
        <v>0</v>
      </c>
    </row>
    <row r="4129" spans="1:6">
      <c r="A4129" t="s">
        <v>7505</v>
      </c>
      <c r="B4129">
        <v>96252</v>
      </c>
      <c r="C4129" t="s">
        <v>7507</v>
      </c>
      <c r="D4129" t="s">
        <v>223</v>
      </c>
      <c r="E4129">
        <v>181.49</v>
      </c>
      <c r="F4129">
        <v>0</v>
      </c>
    </row>
    <row r="4130" spans="1:6">
      <c r="A4130" t="s">
        <v>7505</v>
      </c>
      <c r="B4130">
        <v>96254</v>
      </c>
      <c r="C4130" t="s">
        <v>7508</v>
      </c>
      <c r="D4130" t="s">
        <v>60</v>
      </c>
      <c r="E4130">
        <v>0</v>
      </c>
    </row>
    <row r="4131" spans="1:6">
      <c r="A4131" t="s">
        <v>7505</v>
      </c>
      <c r="B4131">
        <v>96253</v>
      </c>
      <c r="C4131" t="s">
        <v>7509</v>
      </c>
      <c r="D4131" t="s">
        <v>60</v>
      </c>
      <c r="E4131">
        <v>0</v>
      </c>
    </row>
    <row r="4132" spans="1:6">
      <c r="A4132" t="s">
        <v>7505</v>
      </c>
      <c r="B4132">
        <v>105406</v>
      </c>
      <c r="C4132" t="s">
        <v>7510</v>
      </c>
      <c r="D4132" t="s">
        <v>223</v>
      </c>
      <c r="E4132">
        <v>215.15</v>
      </c>
      <c r="F4132">
        <v>0</v>
      </c>
    </row>
    <row r="4133" spans="1:6">
      <c r="A4133" t="s">
        <v>7505</v>
      </c>
      <c r="B4133">
        <v>96264</v>
      </c>
      <c r="C4133" t="s">
        <v>7511</v>
      </c>
      <c r="D4133" t="s">
        <v>223</v>
      </c>
      <c r="E4133">
        <v>0</v>
      </c>
    </row>
    <row r="4134" spans="1:6">
      <c r="A4134" t="s">
        <v>7505</v>
      </c>
      <c r="B4134">
        <v>105405</v>
      </c>
      <c r="C4134" t="s">
        <v>7512</v>
      </c>
      <c r="D4134" t="s">
        <v>223</v>
      </c>
      <c r="E4134">
        <v>0</v>
      </c>
    </row>
    <row r="4135" spans="1:6">
      <c r="A4135" t="s">
        <v>7505</v>
      </c>
      <c r="B4135">
        <v>96258</v>
      </c>
      <c r="C4135" t="s">
        <v>7513</v>
      </c>
      <c r="D4135" t="s">
        <v>223</v>
      </c>
      <c r="E4135">
        <v>159.69</v>
      </c>
      <c r="F4135">
        <v>0</v>
      </c>
    </row>
    <row r="4136" spans="1:6">
      <c r="A4136" t="s">
        <v>7505</v>
      </c>
      <c r="B4136">
        <v>96262</v>
      </c>
      <c r="C4136" t="s">
        <v>7514</v>
      </c>
      <c r="D4136" t="s">
        <v>223</v>
      </c>
      <c r="E4136">
        <v>0</v>
      </c>
    </row>
    <row r="4137" spans="1:6">
      <c r="A4137" t="s">
        <v>7505</v>
      </c>
      <c r="B4137">
        <v>105404</v>
      </c>
      <c r="C4137" t="s">
        <v>7515</v>
      </c>
      <c r="D4137" t="s">
        <v>223</v>
      </c>
      <c r="E4137">
        <v>0</v>
      </c>
    </row>
    <row r="4138" spans="1:6">
      <c r="A4138" t="s">
        <v>7516</v>
      </c>
      <c r="B4138">
        <v>92751</v>
      </c>
      <c r="C4138" t="s">
        <v>7517</v>
      </c>
      <c r="D4138" t="s">
        <v>3418</v>
      </c>
      <c r="E4138">
        <v>2035.69</v>
      </c>
      <c r="F4138">
        <v>7.0599999999999996E-2</v>
      </c>
    </row>
    <row r="4139" spans="1:6">
      <c r="A4139" t="s">
        <v>7516</v>
      </c>
      <c r="B4139">
        <v>92752</v>
      </c>
      <c r="C4139" t="s">
        <v>7518</v>
      </c>
      <c r="D4139" t="s">
        <v>3418</v>
      </c>
      <c r="E4139">
        <v>2419.35</v>
      </c>
      <c r="F4139">
        <v>6.6900000000000001E-2</v>
      </c>
    </row>
    <row r="4140" spans="1:6">
      <c r="A4140" t="s">
        <v>7516</v>
      </c>
      <c r="B4140">
        <v>92750</v>
      </c>
      <c r="C4140" t="s">
        <v>7519</v>
      </c>
      <c r="D4140" t="s">
        <v>3418</v>
      </c>
      <c r="E4140">
        <v>1649.45</v>
      </c>
      <c r="F4140">
        <v>7.5700000000000003E-2</v>
      </c>
    </row>
    <row r="4141" spans="1:6">
      <c r="A4141" t="s">
        <v>7516</v>
      </c>
      <c r="B4141">
        <v>92749</v>
      </c>
      <c r="C4141" t="s">
        <v>7520</v>
      </c>
      <c r="D4141" t="s">
        <v>3418</v>
      </c>
      <c r="E4141">
        <v>989.29</v>
      </c>
      <c r="F4141">
        <v>9.2799999999999994E-2</v>
      </c>
    </row>
    <row r="4142" spans="1:6">
      <c r="A4142" t="s">
        <v>7516</v>
      </c>
      <c r="B4142">
        <v>92745</v>
      </c>
      <c r="C4142" t="s">
        <v>7521</v>
      </c>
      <c r="D4142" t="s">
        <v>3418</v>
      </c>
      <c r="E4142">
        <v>842.74</v>
      </c>
      <c r="F4142">
        <v>9.8900000000000002E-2</v>
      </c>
    </row>
    <row r="4143" spans="1:6">
      <c r="A4143" t="s">
        <v>7516</v>
      </c>
      <c r="B4143">
        <v>92747</v>
      </c>
      <c r="C4143" t="s">
        <v>7522</v>
      </c>
      <c r="D4143" t="s">
        <v>3418</v>
      </c>
      <c r="E4143">
        <v>935.16</v>
      </c>
      <c r="F4143">
        <v>9.6799999999999997E-2</v>
      </c>
    </row>
    <row r="4144" spans="1:6">
      <c r="A4144" t="s">
        <v>7516</v>
      </c>
      <c r="B4144">
        <v>92743</v>
      </c>
      <c r="C4144" t="s">
        <v>7523</v>
      </c>
      <c r="D4144" t="s">
        <v>3418</v>
      </c>
      <c r="E4144">
        <v>694.15</v>
      </c>
      <c r="F4144">
        <v>0.10639999999999999</v>
      </c>
    </row>
    <row r="4145" spans="1:6">
      <c r="A4145" t="s">
        <v>7516</v>
      </c>
      <c r="B4145">
        <v>92746</v>
      </c>
      <c r="C4145" t="s">
        <v>7524</v>
      </c>
      <c r="D4145" t="s">
        <v>3418</v>
      </c>
      <c r="E4145">
        <v>769.28</v>
      </c>
      <c r="F4145">
        <v>7.2499999999999995E-2</v>
      </c>
    </row>
    <row r="4146" spans="1:6">
      <c r="A4146" t="s">
        <v>7516</v>
      </c>
      <c r="B4146">
        <v>92748</v>
      </c>
      <c r="C4146" t="s">
        <v>7525</v>
      </c>
      <c r="D4146" t="s">
        <v>3418</v>
      </c>
      <c r="E4146">
        <v>841.5</v>
      </c>
      <c r="F4146">
        <v>7.5499999999999998E-2</v>
      </c>
    </row>
    <row r="4147" spans="1:6">
      <c r="A4147" t="s">
        <v>7516</v>
      </c>
      <c r="B4147">
        <v>92744</v>
      </c>
      <c r="C4147" t="s">
        <v>7526</v>
      </c>
      <c r="D4147" t="s">
        <v>3418</v>
      </c>
      <c r="E4147">
        <v>649.72</v>
      </c>
      <c r="F4147">
        <v>6.7100000000000007E-2</v>
      </c>
    </row>
    <row r="4148" spans="1:6">
      <c r="A4148" t="s">
        <v>7516</v>
      </c>
      <c r="B4148">
        <v>92754</v>
      </c>
      <c r="C4148" t="s">
        <v>7527</v>
      </c>
      <c r="D4148" t="s">
        <v>3418</v>
      </c>
      <c r="E4148">
        <v>640.12</v>
      </c>
      <c r="F4148">
        <v>0.22389999999999999</v>
      </c>
    </row>
    <row r="4149" spans="1:6">
      <c r="A4149" t="s">
        <v>7516</v>
      </c>
      <c r="B4149">
        <v>92753</v>
      </c>
      <c r="C4149" t="s">
        <v>7528</v>
      </c>
      <c r="D4149" t="s">
        <v>3418</v>
      </c>
      <c r="E4149">
        <v>654.91</v>
      </c>
      <c r="F4149">
        <v>0.2172</v>
      </c>
    </row>
    <row r="4150" spans="1:6">
      <c r="A4150" t="s">
        <v>7516</v>
      </c>
      <c r="B4150">
        <v>92755</v>
      </c>
      <c r="C4150" t="s">
        <v>7529</v>
      </c>
      <c r="D4150" t="s">
        <v>223</v>
      </c>
      <c r="E4150">
        <v>253.97</v>
      </c>
      <c r="F4150">
        <v>0.1298</v>
      </c>
    </row>
    <row r="4151" spans="1:6">
      <c r="A4151" t="s">
        <v>7516</v>
      </c>
      <c r="B4151">
        <v>92756</v>
      </c>
      <c r="C4151" t="s">
        <v>7530</v>
      </c>
      <c r="D4151" t="s">
        <v>223</v>
      </c>
      <c r="E4151">
        <v>291.41000000000003</v>
      </c>
      <c r="F4151">
        <v>0.13059999999999999</v>
      </c>
    </row>
    <row r="4152" spans="1:6">
      <c r="A4152" t="s">
        <v>7516</v>
      </c>
      <c r="B4152">
        <v>92757</v>
      </c>
      <c r="C4152" t="s">
        <v>7531</v>
      </c>
      <c r="D4152" t="s">
        <v>223</v>
      </c>
      <c r="E4152">
        <v>336.3</v>
      </c>
      <c r="F4152">
        <v>0.13089999999999999</v>
      </c>
    </row>
    <row r="4153" spans="1:6">
      <c r="A4153" t="s">
        <v>7516</v>
      </c>
      <c r="B4153">
        <v>92758</v>
      </c>
      <c r="C4153" t="s">
        <v>7532</v>
      </c>
      <c r="D4153" t="s">
        <v>3418</v>
      </c>
      <c r="E4153">
        <v>718.16</v>
      </c>
      <c r="F4153">
        <v>4.0500000000000001E-2</v>
      </c>
    </row>
    <row r="4154" spans="1:6">
      <c r="A4154" t="s">
        <v>7533</v>
      </c>
      <c r="B4154">
        <v>104500</v>
      </c>
      <c r="C4154" t="s">
        <v>7534</v>
      </c>
      <c r="D4154" t="s">
        <v>60</v>
      </c>
      <c r="E4154">
        <v>0</v>
      </c>
    </row>
    <row r="4155" spans="1:6">
      <c r="A4155" t="s">
        <v>7533</v>
      </c>
      <c r="B4155">
        <v>104503</v>
      </c>
      <c r="C4155" t="s">
        <v>7535</v>
      </c>
      <c r="D4155" t="s">
        <v>60</v>
      </c>
      <c r="E4155">
        <v>0</v>
      </c>
    </row>
    <row r="4156" spans="1:6">
      <c r="A4156" t="s">
        <v>7533</v>
      </c>
      <c r="B4156">
        <v>104504</v>
      </c>
      <c r="C4156" t="s">
        <v>7536</v>
      </c>
      <c r="D4156" t="s">
        <v>60</v>
      </c>
      <c r="E4156">
        <v>0</v>
      </c>
    </row>
    <row r="4157" spans="1:6">
      <c r="A4157" t="s">
        <v>7533</v>
      </c>
      <c r="B4157">
        <v>104507</v>
      </c>
      <c r="C4157" t="s">
        <v>7537</v>
      </c>
      <c r="D4157" t="s">
        <v>60</v>
      </c>
      <c r="E4157">
        <v>0</v>
      </c>
    </row>
    <row r="4158" spans="1:6">
      <c r="A4158" t="s">
        <v>7533</v>
      </c>
      <c r="B4158">
        <v>104508</v>
      </c>
      <c r="C4158" t="s">
        <v>7538</v>
      </c>
      <c r="D4158" t="s">
        <v>60</v>
      </c>
      <c r="E4158">
        <v>0</v>
      </c>
    </row>
    <row r="4159" spans="1:6">
      <c r="A4159" t="s">
        <v>7533</v>
      </c>
      <c r="B4159">
        <v>104509</v>
      </c>
      <c r="C4159" t="s">
        <v>7539</v>
      </c>
      <c r="D4159" t="s">
        <v>60</v>
      </c>
      <c r="E4159">
        <v>0</v>
      </c>
    </row>
    <row r="4160" spans="1:6">
      <c r="A4160" t="s">
        <v>7533</v>
      </c>
      <c r="B4160">
        <v>104512</v>
      </c>
      <c r="C4160" t="s">
        <v>7540</v>
      </c>
      <c r="D4160" t="s">
        <v>60</v>
      </c>
      <c r="E4160">
        <v>0</v>
      </c>
    </row>
    <row r="4161" spans="1:6">
      <c r="A4161" t="s">
        <v>7533</v>
      </c>
      <c r="B4161">
        <v>104513</v>
      </c>
      <c r="C4161" t="s">
        <v>7541</v>
      </c>
      <c r="D4161" t="s">
        <v>60</v>
      </c>
      <c r="E4161">
        <v>0</v>
      </c>
    </row>
    <row r="4162" spans="1:6">
      <c r="A4162" t="s">
        <v>7533</v>
      </c>
      <c r="B4162">
        <v>104514</v>
      </c>
      <c r="C4162" t="s">
        <v>7542</v>
      </c>
      <c r="D4162" t="s">
        <v>60</v>
      </c>
      <c r="E4162">
        <v>0</v>
      </c>
    </row>
    <row r="4163" spans="1:6">
      <c r="A4163" t="s">
        <v>7533</v>
      </c>
      <c r="B4163">
        <v>104501</v>
      </c>
      <c r="C4163" t="s">
        <v>7543</v>
      </c>
      <c r="D4163" t="s">
        <v>60</v>
      </c>
      <c r="E4163">
        <v>0</v>
      </c>
    </row>
    <row r="4164" spans="1:6">
      <c r="A4164" t="s">
        <v>7533</v>
      </c>
      <c r="B4164">
        <v>104502</v>
      </c>
      <c r="C4164" t="s">
        <v>7544</v>
      </c>
      <c r="D4164" t="s">
        <v>60</v>
      </c>
      <c r="E4164">
        <v>0</v>
      </c>
    </row>
    <row r="4165" spans="1:6">
      <c r="A4165" t="s">
        <v>7533</v>
      </c>
      <c r="B4165">
        <v>104505</v>
      </c>
      <c r="C4165" t="s">
        <v>7545</v>
      </c>
      <c r="D4165" t="s">
        <v>60</v>
      </c>
      <c r="E4165">
        <v>0</v>
      </c>
    </row>
    <row r="4166" spans="1:6">
      <c r="A4166" t="s">
        <v>7533</v>
      </c>
      <c r="B4166">
        <v>104506</v>
      </c>
      <c r="C4166" t="s">
        <v>7546</v>
      </c>
      <c r="D4166" t="s">
        <v>60</v>
      </c>
      <c r="E4166">
        <v>0</v>
      </c>
    </row>
    <row r="4167" spans="1:6">
      <c r="A4167" t="s">
        <v>7533</v>
      </c>
      <c r="B4167">
        <v>104510</v>
      </c>
      <c r="C4167" t="s">
        <v>7547</v>
      </c>
      <c r="D4167" t="s">
        <v>60</v>
      </c>
      <c r="E4167">
        <v>0</v>
      </c>
    </row>
    <row r="4168" spans="1:6">
      <c r="A4168" t="s">
        <v>7533</v>
      </c>
      <c r="B4168">
        <v>104511</v>
      </c>
      <c r="C4168" t="s">
        <v>7548</v>
      </c>
      <c r="D4168" t="s">
        <v>60</v>
      </c>
      <c r="E4168">
        <v>0</v>
      </c>
    </row>
    <row r="4169" spans="1:6">
      <c r="A4169" t="s">
        <v>7533</v>
      </c>
      <c r="B4169">
        <v>104491</v>
      </c>
      <c r="C4169" t="s">
        <v>7549</v>
      </c>
      <c r="D4169" t="s">
        <v>60</v>
      </c>
      <c r="E4169">
        <v>4422.43</v>
      </c>
      <c r="F4169">
        <v>6.7000000000000002E-3</v>
      </c>
    </row>
    <row r="4170" spans="1:6">
      <c r="A4170" t="s">
        <v>7533</v>
      </c>
      <c r="B4170">
        <v>104492</v>
      </c>
      <c r="C4170" t="s">
        <v>7550</v>
      </c>
      <c r="D4170" t="s">
        <v>60</v>
      </c>
      <c r="E4170">
        <v>5530.97</v>
      </c>
      <c r="F4170">
        <v>5.7000000000000002E-3</v>
      </c>
    </row>
    <row r="4171" spans="1:6">
      <c r="A4171" t="s">
        <v>7533</v>
      </c>
      <c r="B4171">
        <v>104493</v>
      </c>
      <c r="C4171" t="s">
        <v>7551</v>
      </c>
      <c r="D4171" t="s">
        <v>60</v>
      </c>
      <c r="E4171">
        <v>0</v>
      </c>
    </row>
    <row r="4172" spans="1:6">
      <c r="A4172" t="s">
        <v>7533</v>
      </c>
      <c r="B4172">
        <v>104494</v>
      </c>
      <c r="C4172" t="s">
        <v>7552</v>
      </c>
      <c r="D4172" t="s">
        <v>60</v>
      </c>
      <c r="E4172">
        <v>7472.59</v>
      </c>
      <c r="F4172">
        <v>5.1999999999999998E-3</v>
      </c>
    </row>
    <row r="4173" spans="1:6">
      <c r="A4173" t="s">
        <v>7533</v>
      </c>
      <c r="B4173">
        <v>104495</v>
      </c>
      <c r="C4173" t="s">
        <v>7553</v>
      </c>
      <c r="D4173" t="s">
        <v>60</v>
      </c>
      <c r="E4173">
        <v>0</v>
      </c>
    </row>
    <row r="4174" spans="1:6">
      <c r="A4174" t="s">
        <v>7533</v>
      </c>
      <c r="B4174">
        <v>104496</v>
      </c>
      <c r="C4174" t="s">
        <v>7554</v>
      </c>
      <c r="D4174" t="s">
        <v>60</v>
      </c>
      <c r="E4174">
        <v>0</v>
      </c>
    </row>
    <row r="4175" spans="1:6">
      <c r="A4175" t="s">
        <v>7533</v>
      </c>
      <c r="B4175">
        <v>104497</v>
      </c>
      <c r="C4175" t="s">
        <v>7555</v>
      </c>
      <c r="D4175" t="s">
        <v>60</v>
      </c>
      <c r="E4175">
        <v>8951.98</v>
      </c>
      <c r="F4175">
        <v>1.52E-2</v>
      </c>
    </row>
    <row r="4176" spans="1:6">
      <c r="A4176" t="s">
        <v>7533</v>
      </c>
      <c r="B4176">
        <v>104498</v>
      </c>
      <c r="C4176" t="s">
        <v>7556</v>
      </c>
      <c r="D4176" t="s">
        <v>60</v>
      </c>
      <c r="E4176">
        <v>0</v>
      </c>
    </row>
    <row r="4177" spans="1:6">
      <c r="A4177" t="s">
        <v>7533</v>
      </c>
      <c r="B4177">
        <v>104499</v>
      </c>
      <c r="C4177" t="s">
        <v>7557</v>
      </c>
      <c r="D4177" t="s">
        <v>60</v>
      </c>
      <c r="E4177">
        <v>0</v>
      </c>
    </row>
    <row r="4178" spans="1:6">
      <c r="A4178" t="s">
        <v>7533</v>
      </c>
      <c r="B4178">
        <v>104515</v>
      </c>
      <c r="C4178" t="s">
        <v>7558</v>
      </c>
      <c r="D4178" t="s">
        <v>223</v>
      </c>
      <c r="E4178">
        <v>25.47</v>
      </c>
      <c r="F4178">
        <v>0.98229999999999995</v>
      </c>
    </row>
    <row r="4179" spans="1:6">
      <c r="A4179" t="s">
        <v>7559</v>
      </c>
      <c r="B4179">
        <v>87430</v>
      </c>
      <c r="C4179" t="s">
        <v>7560</v>
      </c>
      <c r="D4179" t="s">
        <v>223</v>
      </c>
      <c r="E4179">
        <v>21.59</v>
      </c>
      <c r="F4179">
        <v>0</v>
      </c>
    </row>
    <row r="4180" spans="1:6">
      <c r="A4180" t="s">
        <v>7559</v>
      </c>
      <c r="B4180">
        <v>87433</v>
      </c>
      <c r="C4180" t="s">
        <v>7561</v>
      </c>
      <c r="D4180" t="s">
        <v>223</v>
      </c>
      <c r="E4180">
        <v>31.58</v>
      </c>
      <c r="F4180">
        <v>0</v>
      </c>
    </row>
    <row r="4181" spans="1:6">
      <c r="A4181" t="s">
        <v>7559</v>
      </c>
      <c r="B4181">
        <v>87436</v>
      </c>
      <c r="C4181" t="s">
        <v>7562</v>
      </c>
      <c r="D4181" t="s">
        <v>223</v>
      </c>
      <c r="E4181">
        <v>35.630000000000003</v>
      </c>
      <c r="F4181">
        <v>0</v>
      </c>
    </row>
    <row r="4182" spans="1:6">
      <c r="A4182" t="s">
        <v>7559</v>
      </c>
      <c r="B4182">
        <v>87439</v>
      </c>
      <c r="C4182" t="s">
        <v>7563</v>
      </c>
      <c r="D4182" t="s">
        <v>223</v>
      </c>
      <c r="E4182">
        <v>43.81</v>
      </c>
      <c r="F4182">
        <v>0</v>
      </c>
    </row>
    <row r="4183" spans="1:6">
      <c r="A4183" t="s">
        <v>7559</v>
      </c>
      <c r="B4183">
        <v>104633</v>
      </c>
      <c r="C4183" t="s">
        <v>7564</v>
      </c>
      <c r="D4183" t="s">
        <v>223</v>
      </c>
      <c r="E4183">
        <v>29.66</v>
      </c>
      <c r="F4183">
        <v>0</v>
      </c>
    </row>
    <row r="4184" spans="1:6">
      <c r="A4184" t="s">
        <v>7559</v>
      </c>
      <c r="B4184">
        <v>104634</v>
      </c>
      <c r="C4184" t="s">
        <v>7565</v>
      </c>
      <c r="D4184" t="s">
        <v>223</v>
      </c>
      <c r="E4184">
        <v>44.1</v>
      </c>
      <c r="F4184">
        <v>0</v>
      </c>
    </row>
    <row r="4185" spans="1:6">
      <c r="A4185" t="s">
        <v>7559</v>
      </c>
      <c r="B4185">
        <v>87418</v>
      </c>
      <c r="C4185" t="s">
        <v>7566</v>
      </c>
      <c r="D4185" t="s">
        <v>223</v>
      </c>
      <c r="E4185">
        <v>21.87</v>
      </c>
      <c r="F4185">
        <v>0</v>
      </c>
    </row>
    <row r="4186" spans="1:6">
      <c r="A4186" t="s">
        <v>7559</v>
      </c>
      <c r="B4186">
        <v>87421</v>
      </c>
      <c r="C4186" t="s">
        <v>7567</v>
      </c>
      <c r="D4186" t="s">
        <v>223</v>
      </c>
      <c r="E4186">
        <v>33.74</v>
      </c>
      <c r="F4186">
        <v>0</v>
      </c>
    </row>
    <row r="4187" spans="1:6">
      <c r="A4187" t="s">
        <v>7559</v>
      </c>
      <c r="B4187">
        <v>104628</v>
      </c>
      <c r="C4187" t="s">
        <v>7568</v>
      </c>
      <c r="D4187" t="s">
        <v>223</v>
      </c>
      <c r="E4187">
        <v>33.47</v>
      </c>
      <c r="F4187">
        <v>0</v>
      </c>
    </row>
    <row r="4188" spans="1:6">
      <c r="A4188" t="s">
        <v>7559</v>
      </c>
      <c r="B4188">
        <v>104631</v>
      </c>
      <c r="C4188" t="s">
        <v>7569</v>
      </c>
      <c r="D4188" t="s">
        <v>223</v>
      </c>
      <c r="E4188">
        <v>46.16</v>
      </c>
      <c r="F4188">
        <v>0</v>
      </c>
    </row>
    <row r="4189" spans="1:6">
      <c r="A4189" t="s">
        <v>7559</v>
      </c>
      <c r="B4189">
        <v>104627</v>
      </c>
      <c r="C4189" t="s">
        <v>7570</v>
      </c>
      <c r="D4189" t="s">
        <v>223</v>
      </c>
      <c r="E4189">
        <v>21.85</v>
      </c>
      <c r="F4189">
        <v>0</v>
      </c>
    </row>
    <row r="4190" spans="1:6">
      <c r="A4190" t="s">
        <v>7559</v>
      </c>
      <c r="B4190">
        <v>104630</v>
      </c>
      <c r="C4190" t="s">
        <v>7571</v>
      </c>
      <c r="D4190" t="s">
        <v>223</v>
      </c>
      <c r="E4190">
        <v>34.54</v>
      </c>
      <c r="F4190">
        <v>0</v>
      </c>
    </row>
    <row r="4191" spans="1:6">
      <c r="A4191" t="s">
        <v>7559</v>
      </c>
      <c r="B4191">
        <v>104629</v>
      </c>
      <c r="C4191" t="s">
        <v>7572</v>
      </c>
      <c r="D4191" t="s">
        <v>223</v>
      </c>
      <c r="E4191">
        <v>40.15</v>
      </c>
      <c r="F4191">
        <v>0</v>
      </c>
    </row>
    <row r="4192" spans="1:6">
      <c r="A4192" t="s">
        <v>7559</v>
      </c>
      <c r="B4192">
        <v>104632</v>
      </c>
      <c r="C4192" t="s">
        <v>7573</v>
      </c>
      <c r="D4192" t="s">
        <v>223</v>
      </c>
      <c r="E4192">
        <v>52.83</v>
      </c>
      <c r="F4192">
        <v>0</v>
      </c>
    </row>
    <row r="4193" spans="1:6">
      <c r="A4193" t="s">
        <v>7559</v>
      </c>
      <c r="B4193">
        <v>87412</v>
      </c>
      <c r="C4193" t="s">
        <v>7574</v>
      </c>
      <c r="D4193" t="s">
        <v>223</v>
      </c>
      <c r="E4193">
        <v>27.99</v>
      </c>
      <c r="F4193">
        <v>0</v>
      </c>
    </row>
    <row r="4194" spans="1:6">
      <c r="A4194" t="s">
        <v>7559</v>
      </c>
      <c r="B4194">
        <v>87415</v>
      </c>
      <c r="C4194" t="s">
        <v>7575</v>
      </c>
      <c r="D4194" t="s">
        <v>223</v>
      </c>
      <c r="E4194">
        <v>39.44</v>
      </c>
      <c r="F4194">
        <v>0</v>
      </c>
    </row>
    <row r="4195" spans="1:6">
      <c r="A4195" t="s">
        <v>7559</v>
      </c>
      <c r="B4195">
        <v>87411</v>
      </c>
      <c r="C4195" t="s">
        <v>7576</v>
      </c>
      <c r="D4195" t="s">
        <v>223</v>
      </c>
      <c r="E4195">
        <v>19.03</v>
      </c>
      <c r="F4195">
        <v>0</v>
      </c>
    </row>
    <row r="4196" spans="1:6">
      <c r="A4196" t="s">
        <v>7559</v>
      </c>
      <c r="B4196">
        <v>87414</v>
      </c>
      <c r="C4196" t="s">
        <v>7577</v>
      </c>
      <c r="D4196" t="s">
        <v>223</v>
      </c>
      <c r="E4196">
        <v>30.49</v>
      </c>
      <c r="F4196">
        <v>0</v>
      </c>
    </row>
    <row r="4197" spans="1:6">
      <c r="A4197" t="s">
        <v>7559</v>
      </c>
      <c r="B4197">
        <v>87413</v>
      </c>
      <c r="C4197" t="s">
        <v>7578</v>
      </c>
      <c r="D4197" t="s">
        <v>223</v>
      </c>
      <c r="E4197">
        <v>33.130000000000003</v>
      </c>
      <c r="F4197">
        <v>0</v>
      </c>
    </row>
    <row r="4198" spans="1:6">
      <c r="A4198" t="s">
        <v>7559</v>
      </c>
      <c r="B4198">
        <v>87416</v>
      </c>
      <c r="C4198" t="s">
        <v>7579</v>
      </c>
      <c r="D4198" t="s">
        <v>223</v>
      </c>
      <c r="E4198">
        <v>44.59</v>
      </c>
      <c r="F4198">
        <v>0</v>
      </c>
    </row>
    <row r="4199" spans="1:6">
      <c r="A4199" t="s">
        <v>7559</v>
      </c>
      <c r="B4199">
        <v>104635</v>
      </c>
      <c r="C4199" t="s">
        <v>7580</v>
      </c>
      <c r="D4199" t="s">
        <v>223</v>
      </c>
      <c r="E4199">
        <v>60.28</v>
      </c>
      <c r="F4199">
        <v>0</v>
      </c>
    </row>
    <row r="4200" spans="1:6">
      <c r="A4200" t="s">
        <v>7559</v>
      </c>
      <c r="B4200">
        <v>104636</v>
      </c>
      <c r="C4200" t="s">
        <v>7581</v>
      </c>
      <c r="D4200" t="s">
        <v>223</v>
      </c>
      <c r="E4200">
        <v>70.319999999999993</v>
      </c>
      <c r="F4200">
        <v>0</v>
      </c>
    </row>
    <row r="4201" spans="1:6">
      <c r="A4201" t="s">
        <v>7559</v>
      </c>
      <c r="B4201">
        <v>87424</v>
      </c>
      <c r="C4201" t="s">
        <v>7582</v>
      </c>
      <c r="D4201" t="s">
        <v>223</v>
      </c>
      <c r="E4201">
        <v>43.74</v>
      </c>
      <c r="F4201">
        <v>0</v>
      </c>
    </row>
    <row r="4202" spans="1:6">
      <c r="A4202" t="s">
        <v>7559</v>
      </c>
      <c r="B4202">
        <v>87427</v>
      </c>
      <c r="C4202" t="s">
        <v>7583</v>
      </c>
      <c r="D4202" t="s">
        <v>223</v>
      </c>
      <c r="E4202">
        <v>51.99</v>
      </c>
      <c r="F4202">
        <v>0</v>
      </c>
    </row>
    <row r="4203" spans="1:6">
      <c r="A4203" t="s">
        <v>7584</v>
      </c>
      <c r="B4203">
        <v>89998</v>
      </c>
      <c r="C4203" t="s">
        <v>7585</v>
      </c>
      <c r="D4203" t="s">
        <v>2885</v>
      </c>
      <c r="E4203">
        <v>9.8000000000000007</v>
      </c>
      <c r="F4203">
        <v>0</v>
      </c>
    </row>
    <row r="4204" spans="1:6">
      <c r="A4204" t="s">
        <v>7584</v>
      </c>
      <c r="B4204">
        <v>102920</v>
      </c>
      <c r="C4204" t="s">
        <v>7586</v>
      </c>
      <c r="D4204" t="s">
        <v>2885</v>
      </c>
      <c r="E4204">
        <v>7.98</v>
      </c>
      <c r="F4204">
        <v>0</v>
      </c>
    </row>
    <row r="4205" spans="1:6">
      <c r="A4205" t="s">
        <v>7584</v>
      </c>
      <c r="B4205">
        <v>102923</v>
      </c>
      <c r="C4205" t="s">
        <v>7587</v>
      </c>
      <c r="D4205" t="s">
        <v>2885</v>
      </c>
      <c r="E4205">
        <v>7.41</v>
      </c>
      <c r="F4205">
        <v>0</v>
      </c>
    </row>
    <row r="4206" spans="1:6">
      <c r="A4206" t="s">
        <v>7584</v>
      </c>
      <c r="B4206">
        <v>90000</v>
      </c>
      <c r="C4206" t="s">
        <v>7588</v>
      </c>
      <c r="D4206" t="s">
        <v>2885</v>
      </c>
      <c r="E4206">
        <v>12.84</v>
      </c>
      <c r="F4206">
        <v>0</v>
      </c>
    </row>
    <row r="4207" spans="1:6">
      <c r="A4207" t="s">
        <v>7584</v>
      </c>
      <c r="B4207">
        <v>103088</v>
      </c>
      <c r="C4207" t="s">
        <v>7589</v>
      </c>
      <c r="D4207" t="s">
        <v>2885</v>
      </c>
      <c r="E4207">
        <v>9.93</v>
      </c>
      <c r="F4207">
        <v>0</v>
      </c>
    </row>
    <row r="4208" spans="1:6">
      <c r="A4208" t="s">
        <v>7584</v>
      </c>
      <c r="B4208">
        <v>102922</v>
      </c>
      <c r="C4208" t="s">
        <v>7590</v>
      </c>
      <c r="D4208" t="s">
        <v>2885</v>
      </c>
      <c r="E4208">
        <v>8.6</v>
      </c>
      <c r="F4208">
        <v>0</v>
      </c>
    </row>
    <row r="4209" spans="1:6">
      <c r="A4209" t="s">
        <v>7584</v>
      </c>
      <c r="B4209">
        <v>89999</v>
      </c>
      <c r="C4209" t="s">
        <v>7591</v>
      </c>
      <c r="D4209" t="s">
        <v>2885</v>
      </c>
      <c r="E4209">
        <v>16.29</v>
      </c>
      <c r="F4209">
        <v>0</v>
      </c>
    </row>
    <row r="4210" spans="1:6">
      <c r="A4210" t="s">
        <v>7584</v>
      </c>
      <c r="B4210">
        <v>89996</v>
      </c>
      <c r="C4210" t="s">
        <v>7592</v>
      </c>
      <c r="D4210" t="s">
        <v>2885</v>
      </c>
      <c r="E4210">
        <v>10.38</v>
      </c>
      <c r="F4210">
        <v>0</v>
      </c>
    </row>
    <row r="4211" spans="1:6">
      <c r="A4211" t="s">
        <v>7584</v>
      </c>
      <c r="B4211">
        <v>89997</v>
      </c>
      <c r="C4211" t="s">
        <v>7593</v>
      </c>
      <c r="D4211" t="s">
        <v>2885</v>
      </c>
      <c r="E4211">
        <v>8.35</v>
      </c>
      <c r="F4211">
        <v>0</v>
      </c>
    </row>
    <row r="4212" spans="1:6">
      <c r="A4212" t="s">
        <v>7584</v>
      </c>
      <c r="B4212">
        <v>102921</v>
      </c>
      <c r="C4212" t="s">
        <v>7594</v>
      </c>
      <c r="D4212" t="s">
        <v>2885</v>
      </c>
      <c r="E4212">
        <v>7.64</v>
      </c>
      <c r="F4212">
        <v>0</v>
      </c>
    </row>
    <row r="4213" spans="1:6">
      <c r="A4213" t="s">
        <v>7584</v>
      </c>
      <c r="B4213">
        <v>90278</v>
      </c>
      <c r="C4213" t="s">
        <v>7595</v>
      </c>
      <c r="D4213" t="s">
        <v>3418</v>
      </c>
      <c r="E4213">
        <v>613.6</v>
      </c>
      <c r="F4213">
        <v>0</v>
      </c>
    </row>
    <row r="4214" spans="1:6">
      <c r="A4214" t="s">
        <v>7584</v>
      </c>
      <c r="B4214">
        <v>90282</v>
      </c>
      <c r="C4214" t="s">
        <v>7596</v>
      </c>
      <c r="D4214" t="s">
        <v>3418</v>
      </c>
      <c r="E4214">
        <v>601.36</v>
      </c>
      <c r="F4214">
        <v>0</v>
      </c>
    </row>
    <row r="4215" spans="1:6">
      <c r="A4215" t="s">
        <v>7584</v>
      </c>
      <c r="B4215">
        <v>90279</v>
      </c>
      <c r="C4215" t="s">
        <v>7597</v>
      </c>
      <c r="D4215" t="s">
        <v>3418</v>
      </c>
      <c r="E4215">
        <v>675.14</v>
      </c>
      <c r="F4215">
        <v>0</v>
      </c>
    </row>
    <row r="4216" spans="1:6">
      <c r="A4216" t="s">
        <v>7584</v>
      </c>
      <c r="B4216">
        <v>90283</v>
      </c>
      <c r="C4216" t="s">
        <v>7598</v>
      </c>
      <c r="D4216" t="s">
        <v>3418</v>
      </c>
      <c r="E4216">
        <v>663.19</v>
      </c>
      <c r="F4216">
        <v>0</v>
      </c>
    </row>
    <row r="4217" spans="1:6">
      <c r="A4217" t="s">
        <v>7584</v>
      </c>
      <c r="B4217">
        <v>90280</v>
      </c>
      <c r="C4217" t="s">
        <v>7599</v>
      </c>
      <c r="D4217" t="s">
        <v>3418</v>
      </c>
      <c r="E4217">
        <v>746.57</v>
      </c>
      <c r="F4217">
        <v>0</v>
      </c>
    </row>
    <row r="4218" spans="1:6">
      <c r="A4218" t="s">
        <v>7584</v>
      </c>
      <c r="B4218">
        <v>90284</v>
      </c>
      <c r="C4218" t="s">
        <v>7600</v>
      </c>
      <c r="D4218" t="s">
        <v>3418</v>
      </c>
      <c r="E4218">
        <v>739.64</v>
      </c>
      <c r="F4218">
        <v>0</v>
      </c>
    </row>
    <row r="4219" spans="1:6">
      <c r="A4219" t="s">
        <v>7584</v>
      </c>
      <c r="B4219">
        <v>90281</v>
      </c>
      <c r="C4219" t="s">
        <v>7601</v>
      </c>
      <c r="D4219" t="s">
        <v>3418</v>
      </c>
      <c r="E4219">
        <v>865.58</v>
      </c>
      <c r="F4219">
        <v>0</v>
      </c>
    </row>
    <row r="4220" spans="1:6">
      <c r="A4220" t="s">
        <v>7584</v>
      </c>
      <c r="B4220">
        <v>90285</v>
      </c>
      <c r="C4220" t="s">
        <v>7602</v>
      </c>
      <c r="D4220" t="s">
        <v>3418</v>
      </c>
      <c r="E4220">
        <v>866.01</v>
      </c>
      <c r="F4220">
        <v>0</v>
      </c>
    </row>
    <row r="4221" spans="1:6">
      <c r="A4221" t="s">
        <v>7584</v>
      </c>
      <c r="B4221">
        <v>89994</v>
      </c>
      <c r="C4221" t="s">
        <v>7603</v>
      </c>
      <c r="D4221" t="s">
        <v>3418</v>
      </c>
      <c r="E4221">
        <v>1034.67</v>
      </c>
      <c r="F4221">
        <v>0</v>
      </c>
    </row>
    <row r="4222" spans="1:6">
      <c r="A4222" t="s">
        <v>7584</v>
      </c>
      <c r="B4222">
        <v>89995</v>
      </c>
      <c r="C4222" t="s">
        <v>7604</v>
      </c>
      <c r="D4222" t="s">
        <v>3418</v>
      </c>
      <c r="E4222">
        <v>1152.54</v>
      </c>
      <c r="F4222">
        <v>0</v>
      </c>
    </row>
    <row r="4223" spans="1:6">
      <c r="A4223" t="s">
        <v>7584</v>
      </c>
      <c r="B4223">
        <v>89993</v>
      </c>
      <c r="C4223" t="s">
        <v>7605</v>
      </c>
      <c r="D4223" t="s">
        <v>3418</v>
      </c>
      <c r="E4223">
        <v>1193.06</v>
      </c>
      <c r="F4223">
        <v>0</v>
      </c>
    </row>
    <row r="4224" spans="1:6">
      <c r="A4224" t="s">
        <v>7606</v>
      </c>
      <c r="B4224">
        <v>99860</v>
      </c>
      <c r="C4224" t="s">
        <v>7607</v>
      </c>
      <c r="D4224" t="s">
        <v>60</v>
      </c>
      <c r="E4224">
        <v>0</v>
      </c>
    </row>
    <row r="4225" spans="1:6">
      <c r="A4225" t="s">
        <v>7606</v>
      </c>
      <c r="B4225">
        <v>99858</v>
      </c>
      <c r="C4225" t="s">
        <v>7608</v>
      </c>
      <c r="D4225" t="s">
        <v>60</v>
      </c>
      <c r="E4225">
        <v>0</v>
      </c>
    </row>
    <row r="4226" spans="1:6">
      <c r="A4226" t="s">
        <v>7606</v>
      </c>
      <c r="B4226">
        <v>99859</v>
      </c>
      <c r="C4226" t="s">
        <v>7609</v>
      </c>
      <c r="D4226" t="s">
        <v>60</v>
      </c>
      <c r="E4226">
        <v>0</v>
      </c>
    </row>
    <row r="4227" spans="1:6">
      <c r="A4227" t="s">
        <v>7606</v>
      </c>
      <c r="B4227">
        <v>99857</v>
      </c>
      <c r="C4227" t="s">
        <v>7610</v>
      </c>
      <c r="D4227" t="s">
        <v>60</v>
      </c>
      <c r="E4227">
        <v>99.39</v>
      </c>
      <c r="F4227">
        <v>0.20799999999999999</v>
      </c>
    </row>
    <row r="4228" spans="1:6">
      <c r="A4228" t="s">
        <v>7606</v>
      </c>
      <c r="B4228">
        <v>99855</v>
      </c>
      <c r="C4228" t="s">
        <v>7611</v>
      </c>
      <c r="D4228" t="s">
        <v>60</v>
      </c>
      <c r="E4228">
        <v>113.3</v>
      </c>
      <c r="F4228">
        <v>0.46760000000000002</v>
      </c>
    </row>
    <row r="4229" spans="1:6">
      <c r="A4229" t="s">
        <v>7606</v>
      </c>
      <c r="B4229">
        <v>99856</v>
      </c>
      <c r="C4229" t="s">
        <v>7612</v>
      </c>
      <c r="D4229" t="s">
        <v>60</v>
      </c>
      <c r="E4229">
        <v>0</v>
      </c>
    </row>
    <row r="4230" spans="1:6">
      <c r="A4230" t="s">
        <v>7606</v>
      </c>
      <c r="B4230">
        <v>99862</v>
      </c>
      <c r="C4230" t="s">
        <v>7613</v>
      </c>
      <c r="D4230" t="s">
        <v>223</v>
      </c>
      <c r="E4230">
        <v>634.04</v>
      </c>
      <c r="F4230">
        <v>0.29370000000000002</v>
      </c>
    </row>
    <row r="4231" spans="1:6">
      <c r="A4231" t="s">
        <v>7606</v>
      </c>
      <c r="B4231">
        <v>99861</v>
      </c>
      <c r="C4231" t="s">
        <v>7614</v>
      </c>
      <c r="D4231" t="s">
        <v>223</v>
      </c>
      <c r="E4231">
        <v>638.23</v>
      </c>
      <c r="F4231">
        <v>9.4799999999999995E-2</v>
      </c>
    </row>
    <row r="4232" spans="1:6">
      <c r="A4232" t="s">
        <v>7606</v>
      </c>
      <c r="B4232">
        <v>99839</v>
      </c>
      <c r="C4232" t="s">
        <v>7615</v>
      </c>
      <c r="D4232" t="s">
        <v>60</v>
      </c>
      <c r="E4232">
        <v>505.32</v>
      </c>
      <c r="F4232">
        <v>0.25829999999999997</v>
      </c>
    </row>
    <row r="4233" spans="1:6">
      <c r="A4233" t="s">
        <v>7606</v>
      </c>
      <c r="B4233">
        <v>99849</v>
      </c>
      <c r="C4233" t="s">
        <v>7616</v>
      </c>
      <c r="D4233" t="s">
        <v>60</v>
      </c>
      <c r="E4233">
        <v>0</v>
      </c>
    </row>
    <row r="4234" spans="1:6">
      <c r="A4234" t="s">
        <v>7606</v>
      </c>
      <c r="B4234">
        <v>99853</v>
      </c>
      <c r="C4234" t="s">
        <v>7617</v>
      </c>
      <c r="D4234" t="s">
        <v>60</v>
      </c>
      <c r="E4234">
        <v>0</v>
      </c>
    </row>
    <row r="4235" spans="1:6">
      <c r="A4235" t="s">
        <v>7606</v>
      </c>
      <c r="B4235">
        <v>99847</v>
      </c>
      <c r="C4235" t="s">
        <v>7618</v>
      </c>
      <c r="D4235" t="s">
        <v>60</v>
      </c>
      <c r="E4235">
        <v>0</v>
      </c>
    </row>
    <row r="4236" spans="1:6">
      <c r="A4236" t="s">
        <v>7606</v>
      </c>
      <c r="B4236">
        <v>99851</v>
      </c>
      <c r="C4236" t="s">
        <v>7619</v>
      </c>
      <c r="D4236" t="s">
        <v>60</v>
      </c>
      <c r="E4236">
        <v>0</v>
      </c>
    </row>
    <row r="4237" spans="1:6">
      <c r="A4237" t="s">
        <v>7606</v>
      </c>
      <c r="B4237">
        <v>99850</v>
      </c>
      <c r="C4237" t="s">
        <v>7620</v>
      </c>
      <c r="D4237" t="s">
        <v>60</v>
      </c>
      <c r="E4237">
        <v>0</v>
      </c>
    </row>
    <row r="4238" spans="1:6">
      <c r="A4238" t="s">
        <v>7606</v>
      </c>
      <c r="B4238">
        <v>99854</v>
      </c>
      <c r="C4238" t="s">
        <v>7621</v>
      </c>
      <c r="D4238" t="s">
        <v>60</v>
      </c>
      <c r="E4238">
        <v>0</v>
      </c>
    </row>
    <row r="4239" spans="1:6">
      <c r="A4239" t="s">
        <v>7606</v>
      </c>
      <c r="B4239">
        <v>99848</v>
      </c>
      <c r="C4239" t="s">
        <v>7622</v>
      </c>
      <c r="D4239" t="s">
        <v>60</v>
      </c>
      <c r="E4239">
        <v>0</v>
      </c>
    </row>
    <row r="4240" spans="1:6">
      <c r="A4240" t="s">
        <v>7606</v>
      </c>
      <c r="B4240">
        <v>99852</v>
      </c>
      <c r="C4240" t="s">
        <v>7623</v>
      </c>
      <c r="D4240" t="s">
        <v>60</v>
      </c>
      <c r="E4240">
        <v>0</v>
      </c>
    </row>
    <row r="4241" spans="1:6">
      <c r="A4241" t="s">
        <v>7606</v>
      </c>
      <c r="B4241">
        <v>99844</v>
      </c>
      <c r="C4241" t="s">
        <v>7624</v>
      </c>
      <c r="D4241" t="s">
        <v>60</v>
      </c>
      <c r="E4241">
        <v>0</v>
      </c>
    </row>
    <row r="4242" spans="1:6">
      <c r="A4242" t="s">
        <v>7606</v>
      </c>
      <c r="B4242">
        <v>99842</v>
      </c>
      <c r="C4242" t="s">
        <v>7625</v>
      </c>
      <c r="D4242" t="s">
        <v>60</v>
      </c>
      <c r="E4242">
        <v>0</v>
      </c>
    </row>
    <row r="4243" spans="1:6">
      <c r="A4243" t="s">
        <v>7606</v>
      </c>
      <c r="B4243">
        <v>99837</v>
      </c>
      <c r="C4243" t="s">
        <v>7626</v>
      </c>
      <c r="D4243" t="s">
        <v>60</v>
      </c>
      <c r="E4243">
        <v>601.70000000000005</v>
      </c>
      <c r="F4243">
        <v>0.53959999999999997</v>
      </c>
    </row>
    <row r="4244" spans="1:6">
      <c r="A4244" t="s">
        <v>7606</v>
      </c>
      <c r="B4244">
        <v>99840</v>
      </c>
      <c r="C4244" t="s">
        <v>7627</v>
      </c>
      <c r="D4244" t="s">
        <v>60</v>
      </c>
      <c r="E4244">
        <v>0</v>
      </c>
    </row>
    <row r="4245" spans="1:6">
      <c r="A4245" t="s">
        <v>7606</v>
      </c>
      <c r="B4245">
        <v>99845</v>
      </c>
      <c r="C4245" t="s">
        <v>7628</v>
      </c>
      <c r="D4245" t="s">
        <v>60</v>
      </c>
      <c r="E4245">
        <v>0</v>
      </c>
    </row>
    <row r="4246" spans="1:6">
      <c r="A4246" t="s">
        <v>7606</v>
      </c>
      <c r="B4246">
        <v>99843</v>
      </c>
      <c r="C4246" t="s">
        <v>7629</v>
      </c>
      <c r="D4246" t="s">
        <v>60</v>
      </c>
      <c r="E4246">
        <v>0</v>
      </c>
    </row>
    <row r="4247" spans="1:6">
      <c r="A4247" t="s">
        <v>7606</v>
      </c>
      <c r="B4247">
        <v>99838</v>
      </c>
      <c r="C4247" t="s">
        <v>7630</v>
      </c>
      <c r="D4247" t="s">
        <v>60</v>
      </c>
      <c r="E4247">
        <v>0</v>
      </c>
    </row>
    <row r="4248" spans="1:6">
      <c r="A4248" t="s">
        <v>7606</v>
      </c>
      <c r="B4248">
        <v>99846</v>
      </c>
      <c r="C4248" t="s">
        <v>7631</v>
      </c>
      <c r="D4248" t="s">
        <v>60</v>
      </c>
      <c r="E4248">
        <v>0</v>
      </c>
    </row>
    <row r="4249" spans="1:6">
      <c r="A4249" t="s">
        <v>7606</v>
      </c>
      <c r="B4249">
        <v>99841</v>
      </c>
      <c r="C4249" t="s">
        <v>7632</v>
      </c>
      <c r="D4249" t="s">
        <v>60</v>
      </c>
      <c r="E4249">
        <v>1167.6099999999999</v>
      </c>
      <c r="F4249">
        <v>0.18079999999999999</v>
      </c>
    </row>
    <row r="4250" spans="1:6">
      <c r="A4250" t="s">
        <v>7633</v>
      </c>
      <c r="B4250">
        <v>94276</v>
      </c>
      <c r="C4250" t="s">
        <v>7634</v>
      </c>
      <c r="D4250" t="s">
        <v>60</v>
      </c>
      <c r="E4250">
        <v>52.46</v>
      </c>
      <c r="F4250">
        <v>0</v>
      </c>
    </row>
    <row r="4251" spans="1:6">
      <c r="A4251" t="s">
        <v>7633</v>
      </c>
      <c r="B4251">
        <v>94274</v>
      </c>
      <c r="C4251" t="s">
        <v>7635</v>
      </c>
      <c r="D4251" t="s">
        <v>60</v>
      </c>
      <c r="E4251">
        <v>57.46</v>
      </c>
      <c r="F4251">
        <v>0</v>
      </c>
    </row>
    <row r="4252" spans="1:6">
      <c r="A4252" t="s">
        <v>7633</v>
      </c>
      <c r="B4252">
        <v>94280</v>
      </c>
      <c r="C4252" t="s">
        <v>7636</v>
      </c>
      <c r="D4252" t="s">
        <v>60</v>
      </c>
      <c r="E4252">
        <v>55.7</v>
      </c>
      <c r="F4252">
        <v>0</v>
      </c>
    </row>
    <row r="4253" spans="1:6">
      <c r="A4253" t="s">
        <v>7633</v>
      </c>
      <c r="B4253">
        <v>94278</v>
      </c>
      <c r="C4253" t="s">
        <v>7637</v>
      </c>
      <c r="D4253" t="s">
        <v>60</v>
      </c>
      <c r="E4253">
        <v>46.53</v>
      </c>
      <c r="F4253">
        <v>0</v>
      </c>
    </row>
    <row r="4254" spans="1:6">
      <c r="A4254" t="s">
        <v>7633</v>
      </c>
      <c r="B4254">
        <v>94275</v>
      </c>
      <c r="C4254" t="s">
        <v>7638</v>
      </c>
      <c r="D4254" t="s">
        <v>60</v>
      </c>
      <c r="E4254">
        <v>49.42</v>
      </c>
      <c r="F4254">
        <v>0</v>
      </c>
    </row>
    <row r="4255" spans="1:6">
      <c r="A4255" t="s">
        <v>7633</v>
      </c>
      <c r="B4255">
        <v>94273</v>
      </c>
      <c r="C4255" t="s">
        <v>7639</v>
      </c>
      <c r="D4255" t="s">
        <v>60</v>
      </c>
      <c r="E4255">
        <v>54.43</v>
      </c>
      <c r="F4255">
        <v>0</v>
      </c>
    </row>
    <row r="4256" spans="1:6">
      <c r="A4256" t="s">
        <v>7633</v>
      </c>
      <c r="B4256">
        <v>94279</v>
      </c>
      <c r="C4256" t="s">
        <v>7640</v>
      </c>
      <c r="D4256" t="s">
        <v>60</v>
      </c>
      <c r="E4256">
        <v>52.67</v>
      </c>
      <c r="F4256">
        <v>0</v>
      </c>
    </row>
    <row r="4257" spans="1:6">
      <c r="A4257" t="s">
        <v>7633</v>
      </c>
      <c r="B4257">
        <v>94277</v>
      </c>
      <c r="C4257" t="s">
        <v>7641</v>
      </c>
      <c r="D4257" t="s">
        <v>60</v>
      </c>
      <c r="E4257">
        <v>43.5</v>
      </c>
      <c r="F4257">
        <v>0</v>
      </c>
    </row>
    <row r="4258" spans="1:6">
      <c r="A4258" t="s">
        <v>7633</v>
      </c>
      <c r="B4258">
        <v>104930</v>
      </c>
      <c r="C4258" t="s">
        <v>7642</v>
      </c>
      <c r="D4258" t="s">
        <v>60</v>
      </c>
      <c r="E4258">
        <v>0</v>
      </c>
    </row>
    <row r="4259" spans="1:6">
      <c r="A4259" t="s">
        <v>7633</v>
      </c>
      <c r="B4259">
        <v>104931</v>
      </c>
      <c r="C4259" t="s">
        <v>7643</v>
      </c>
      <c r="D4259" t="s">
        <v>60</v>
      </c>
      <c r="E4259">
        <v>0</v>
      </c>
    </row>
    <row r="4260" spans="1:6">
      <c r="A4260" t="s">
        <v>7633</v>
      </c>
      <c r="B4260">
        <v>94294</v>
      </c>
      <c r="C4260" t="s">
        <v>7644</v>
      </c>
      <c r="D4260" t="s">
        <v>60</v>
      </c>
      <c r="E4260">
        <v>9.5299999999999994</v>
      </c>
      <c r="F4260">
        <v>0</v>
      </c>
    </row>
    <row r="4261" spans="1:6">
      <c r="A4261" t="s">
        <v>7633</v>
      </c>
      <c r="B4261">
        <v>94288</v>
      </c>
      <c r="C4261" t="s">
        <v>7645</v>
      </c>
      <c r="D4261" t="s">
        <v>60</v>
      </c>
      <c r="E4261">
        <v>45.6</v>
      </c>
      <c r="F4261">
        <v>0</v>
      </c>
    </row>
    <row r="4262" spans="1:6">
      <c r="A4262" t="s">
        <v>7633</v>
      </c>
      <c r="B4262">
        <v>94282</v>
      </c>
      <c r="C4262" t="s">
        <v>7646</v>
      </c>
      <c r="D4262" t="s">
        <v>60</v>
      </c>
      <c r="E4262">
        <v>59.16</v>
      </c>
      <c r="F4262">
        <v>0</v>
      </c>
    </row>
    <row r="4263" spans="1:6">
      <c r="A4263" t="s">
        <v>7633</v>
      </c>
      <c r="B4263">
        <v>94290</v>
      </c>
      <c r="C4263" t="s">
        <v>7647</v>
      </c>
      <c r="D4263" t="s">
        <v>60</v>
      </c>
      <c r="E4263">
        <v>57.63</v>
      </c>
      <c r="F4263">
        <v>0</v>
      </c>
    </row>
    <row r="4264" spans="1:6">
      <c r="A4264" t="s">
        <v>7633</v>
      </c>
      <c r="B4264">
        <v>94284</v>
      </c>
      <c r="C4264" t="s">
        <v>7648</v>
      </c>
      <c r="D4264" t="s">
        <v>60</v>
      </c>
      <c r="E4264">
        <v>77.95</v>
      </c>
      <c r="F4264">
        <v>0</v>
      </c>
    </row>
    <row r="4265" spans="1:6">
      <c r="A4265" t="s">
        <v>7633</v>
      </c>
      <c r="B4265">
        <v>94292</v>
      </c>
      <c r="C4265" t="s">
        <v>7649</v>
      </c>
      <c r="D4265" t="s">
        <v>60</v>
      </c>
      <c r="E4265">
        <v>70.2</v>
      </c>
      <c r="F4265">
        <v>0</v>
      </c>
    </row>
    <row r="4266" spans="1:6">
      <c r="A4266" t="s">
        <v>7633</v>
      </c>
      <c r="B4266">
        <v>94286</v>
      </c>
      <c r="C4266" t="s">
        <v>7650</v>
      </c>
      <c r="D4266" t="s">
        <v>60</v>
      </c>
      <c r="E4266">
        <v>99.2</v>
      </c>
      <c r="F4266">
        <v>0</v>
      </c>
    </row>
    <row r="4267" spans="1:6">
      <c r="A4267" t="s">
        <v>7633</v>
      </c>
      <c r="B4267">
        <v>94287</v>
      </c>
      <c r="C4267" t="s">
        <v>7651</v>
      </c>
      <c r="D4267" t="s">
        <v>60</v>
      </c>
      <c r="E4267">
        <v>38.47</v>
      </c>
      <c r="F4267">
        <v>0</v>
      </c>
    </row>
    <row r="4268" spans="1:6">
      <c r="A4268" t="s">
        <v>7633</v>
      </c>
      <c r="B4268">
        <v>94281</v>
      </c>
      <c r="C4268" t="s">
        <v>7652</v>
      </c>
      <c r="D4268" t="s">
        <v>60</v>
      </c>
      <c r="E4268">
        <v>51.14</v>
      </c>
      <c r="F4268">
        <v>0</v>
      </c>
    </row>
    <row r="4269" spans="1:6">
      <c r="A4269" t="s">
        <v>7633</v>
      </c>
      <c r="B4269">
        <v>94289</v>
      </c>
      <c r="C4269" t="s">
        <v>7653</v>
      </c>
      <c r="D4269" t="s">
        <v>60</v>
      </c>
      <c r="E4269">
        <v>50.5</v>
      </c>
      <c r="F4269">
        <v>0</v>
      </c>
    </row>
    <row r="4270" spans="1:6">
      <c r="A4270" t="s">
        <v>7633</v>
      </c>
      <c r="B4270">
        <v>94283</v>
      </c>
      <c r="C4270" t="s">
        <v>7654</v>
      </c>
      <c r="D4270" t="s">
        <v>60</v>
      </c>
      <c r="E4270">
        <v>69.92</v>
      </c>
      <c r="F4270">
        <v>0</v>
      </c>
    </row>
    <row r="4271" spans="1:6">
      <c r="A4271" t="s">
        <v>7633</v>
      </c>
      <c r="B4271">
        <v>94291</v>
      </c>
      <c r="C4271" t="s">
        <v>7655</v>
      </c>
      <c r="D4271" t="s">
        <v>60</v>
      </c>
      <c r="E4271">
        <v>63.07</v>
      </c>
      <c r="F4271">
        <v>0</v>
      </c>
    </row>
    <row r="4272" spans="1:6">
      <c r="A4272" t="s">
        <v>7633</v>
      </c>
      <c r="B4272">
        <v>94285</v>
      </c>
      <c r="C4272" t="s">
        <v>7656</v>
      </c>
      <c r="D4272" t="s">
        <v>60</v>
      </c>
      <c r="E4272">
        <v>91.16</v>
      </c>
      <c r="F4272">
        <v>0</v>
      </c>
    </row>
    <row r="4273" spans="1:6">
      <c r="A4273" t="s">
        <v>7633</v>
      </c>
      <c r="B4273">
        <v>94293</v>
      </c>
      <c r="C4273" t="s">
        <v>7657</v>
      </c>
      <c r="D4273" t="s">
        <v>60</v>
      </c>
      <c r="E4273">
        <v>204.52</v>
      </c>
      <c r="F4273">
        <v>0</v>
      </c>
    </row>
    <row r="4274" spans="1:6">
      <c r="A4274" t="s">
        <v>7633</v>
      </c>
      <c r="B4274">
        <v>94264</v>
      </c>
      <c r="C4274" t="s">
        <v>7658</v>
      </c>
      <c r="D4274" t="s">
        <v>60</v>
      </c>
      <c r="E4274">
        <v>44.16</v>
      </c>
      <c r="F4274">
        <v>1.83E-2</v>
      </c>
    </row>
    <row r="4275" spans="1:6">
      <c r="A4275" t="s">
        <v>7633</v>
      </c>
      <c r="B4275">
        <v>94266</v>
      </c>
      <c r="C4275" t="s">
        <v>7659</v>
      </c>
      <c r="D4275" t="s">
        <v>60</v>
      </c>
      <c r="E4275">
        <v>59.52</v>
      </c>
      <c r="F4275">
        <v>1.55E-2</v>
      </c>
    </row>
    <row r="4276" spans="1:6">
      <c r="A4276" t="s">
        <v>7633</v>
      </c>
      <c r="B4276">
        <v>94263</v>
      </c>
      <c r="C4276" t="s">
        <v>7660</v>
      </c>
      <c r="D4276" t="s">
        <v>60</v>
      </c>
      <c r="E4276">
        <v>39.200000000000003</v>
      </c>
      <c r="F4276">
        <v>1.3299999999999999E-2</v>
      </c>
    </row>
    <row r="4277" spans="1:6">
      <c r="A4277" t="s">
        <v>7633</v>
      </c>
      <c r="B4277">
        <v>94265</v>
      </c>
      <c r="C4277" t="s">
        <v>7661</v>
      </c>
      <c r="D4277" t="s">
        <v>60</v>
      </c>
      <c r="E4277">
        <v>53.84</v>
      </c>
      <c r="F4277">
        <v>1.11E-2</v>
      </c>
    </row>
    <row r="4278" spans="1:6">
      <c r="A4278" t="s">
        <v>7633</v>
      </c>
      <c r="B4278">
        <v>94268</v>
      </c>
      <c r="C4278" t="s">
        <v>7662</v>
      </c>
      <c r="D4278" t="s">
        <v>60</v>
      </c>
      <c r="E4278">
        <v>71.53</v>
      </c>
      <c r="F4278">
        <v>1.43E-2</v>
      </c>
    </row>
    <row r="4279" spans="1:6">
      <c r="A4279" t="s">
        <v>7633</v>
      </c>
      <c r="B4279">
        <v>94270</v>
      </c>
      <c r="C4279" t="s">
        <v>7663</v>
      </c>
      <c r="D4279" t="s">
        <v>60</v>
      </c>
      <c r="E4279">
        <v>102.86</v>
      </c>
      <c r="F4279">
        <v>1.38E-2</v>
      </c>
    </row>
    <row r="4280" spans="1:6">
      <c r="A4280" t="s">
        <v>7633</v>
      </c>
      <c r="B4280">
        <v>94272</v>
      </c>
      <c r="C4280" t="s">
        <v>7664</v>
      </c>
      <c r="D4280" t="s">
        <v>60</v>
      </c>
      <c r="E4280">
        <v>126.53</v>
      </c>
      <c r="F4280">
        <v>1.4999999999999999E-2</v>
      </c>
    </row>
    <row r="4281" spans="1:6">
      <c r="A4281" t="s">
        <v>7633</v>
      </c>
      <c r="B4281">
        <v>94267</v>
      </c>
      <c r="C4281" t="s">
        <v>7665</v>
      </c>
      <c r="D4281" t="s">
        <v>60</v>
      </c>
      <c r="E4281">
        <v>65.28</v>
      </c>
      <c r="F4281">
        <v>1.03E-2</v>
      </c>
    </row>
    <row r="4282" spans="1:6">
      <c r="A4282" t="s">
        <v>7633</v>
      </c>
      <c r="B4282">
        <v>94269</v>
      </c>
      <c r="C4282" t="s">
        <v>7666</v>
      </c>
      <c r="D4282" t="s">
        <v>60</v>
      </c>
      <c r="E4282">
        <v>94.17</v>
      </c>
      <c r="F4282">
        <v>9.9000000000000008E-3</v>
      </c>
    </row>
    <row r="4283" spans="1:6">
      <c r="A4283" t="s">
        <v>7633</v>
      </c>
      <c r="B4283">
        <v>94271</v>
      </c>
      <c r="C4283" t="s">
        <v>7667</v>
      </c>
      <c r="D4283" t="s">
        <v>60</v>
      </c>
      <c r="E4283">
        <v>114.91</v>
      </c>
      <c r="F4283">
        <v>1.09E-2</v>
      </c>
    </row>
    <row r="4284" spans="1:6">
      <c r="A4284" t="s">
        <v>7668</v>
      </c>
      <c r="B4284">
        <v>105555</v>
      </c>
      <c r="C4284" t="s">
        <v>7669</v>
      </c>
      <c r="D4284" t="s">
        <v>1161</v>
      </c>
      <c r="E4284">
        <v>0</v>
      </c>
    </row>
    <row r="4285" spans="1:6">
      <c r="A4285" t="s">
        <v>7668</v>
      </c>
      <c r="B4285">
        <v>97603</v>
      </c>
      <c r="C4285" t="s">
        <v>7670</v>
      </c>
      <c r="D4285" t="s">
        <v>1161</v>
      </c>
      <c r="E4285">
        <v>0</v>
      </c>
    </row>
    <row r="4286" spans="1:6">
      <c r="A4286" t="s">
        <v>7668</v>
      </c>
      <c r="B4286">
        <v>97602</v>
      </c>
      <c r="C4286" t="s">
        <v>7671</v>
      </c>
      <c r="D4286" t="s">
        <v>1161</v>
      </c>
      <c r="E4286">
        <v>0</v>
      </c>
    </row>
    <row r="4287" spans="1:6">
      <c r="A4287" t="s">
        <v>7668</v>
      </c>
      <c r="B4287">
        <v>97604</v>
      </c>
      <c r="C4287" t="s">
        <v>7672</v>
      </c>
      <c r="D4287" t="s">
        <v>1161</v>
      </c>
      <c r="E4287">
        <v>0</v>
      </c>
    </row>
    <row r="4288" spans="1:6">
      <c r="A4288" t="s">
        <v>7668</v>
      </c>
      <c r="B4288">
        <v>105553</v>
      </c>
      <c r="C4288" t="s">
        <v>7673</v>
      </c>
      <c r="D4288" t="s">
        <v>1161</v>
      </c>
      <c r="E4288">
        <v>0</v>
      </c>
    </row>
    <row r="4289" spans="1:6">
      <c r="A4289" t="s">
        <v>7668</v>
      </c>
      <c r="B4289">
        <v>105552</v>
      </c>
      <c r="C4289" t="s">
        <v>7674</v>
      </c>
      <c r="D4289" t="s">
        <v>1161</v>
      </c>
      <c r="E4289">
        <v>0</v>
      </c>
    </row>
    <row r="4290" spans="1:6">
      <c r="A4290" t="s">
        <v>7668</v>
      </c>
      <c r="B4290">
        <v>105550</v>
      </c>
      <c r="C4290" t="s">
        <v>7675</v>
      </c>
      <c r="D4290" t="s">
        <v>1161</v>
      </c>
      <c r="E4290">
        <v>0</v>
      </c>
    </row>
    <row r="4291" spans="1:6">
      <c r="A4291" t="s">
        <v>7668</v>
      </c>
      <c r="B4291">
        <v>105551</v>
      </c>
      <c r="C4291" t="s">
        <v>7676</v>
      </c>
      <c r="D4291" t="s">
        <v>1161</v>
      </c>
      <c r="E4291">
        <v>0</v>
      </c>
    </row>
    <row r="4292" spans="1:6">
      <c r="A4292" t="s">
        <v>7668</v>
      </c>
      <c r="B4292">
        <v>105549</v>
      </c>
      <c r="C4292" t="s">
        <v>7677</v>
      </c>
      <c r="D4292" t="s">
        <v>1161</v>
      </c>
      <c r="E4292">
        <v>0</v>
      </c>
    </row>
    <row r="4293" spans="1:6">
      <c r="A4293" t="s">
        <v>7668</v>
      </c>
      <c r="B4293">
        <v>105547</v>
      </c>
      <c r="C4293" t="s">
        <v>7678</v>
      </c>
      <c r="D4293" t="s">
        <v>60</v>
      </c>
      <c r="E4293">
        <v>0</v>
      </c>
    </row>
    <row r="4294" spans="1:6">
      <c r="A4294" t="s">
        <v>7668</v>
      </c>
      <c r="B4294">
        <v>97605</v>
      </c>
      <c r="C4294" t="s">
        <v>7679</v>
      </c>
      <c r="D4294" t="s">
        <v>1161</v>
      </c>
      <c r="E4294">
        <v>83.99</v>
      </c>
      <c r="F4294">
        <v>0.77710000000000001</v>
      </c>
    </row>
    <row r="4295" spans="1:6">
      <c r="A4295" t="s">
        <v>7668</v>
      </c>
      <c r="B4295">
        <v>97607</v>
      </c>
      <c r="C4295" t="s">
        <v>7680</v>
      </c>
      <c r="D4295" t="s">
        <v>1161</v>
      </c>
      <c r="E4295">
        <v>106.89</v>
      </c>
      <c r="F4295">
        <v>0.75580000000000003</v>
      </c>
    </row>
    <row r="4296" spans="1:6">
      <c r="A4296" t="s">
        <v>7668</v>
      </c>
      <c r="B4296">
        <v>97599</v>
      </c>
      <c r="C4296" t="s">
        <v>7681</v>
      </c>
      <c r="D4296" t="s">
        <v>1161</v>
      </c>
      <c r="E4296">
        <v>18.54</v>
      </c>
      <c r="F4296">
        <v>0</v>
      </c>
    </row>
    <row r="4297" spans="1:6">
      <c r="A4297" t="s">
        <v>7668</v>
      </c>
      <c r="B4297">
        <v>105542</v>
      </c>
      <c r="C4297" t="s">
        <v>7682</v>
      </c>
      <c r="D4297" t="s">
        <v>1161</v>
      </c>
      <c r="E4297">
        <v>0</v>
      </c>
    </row>
    <row r="4298" spans="1:6">
      <c r="A4298" t="s">
        <v>7668</v>
      </c>
      <c r="B4298">
        <v>105543</v>
      </c>
      <c r="C4298" t="s">
        <v>7683</v>
      </c>
      <c r="D4298" t="s">
        <v>1161</v>
      </c>
      <c r="E4298">
        <v>0</v>
      </c>
    </row>
    <row r="4299" spans="1:6">
      <c r="A4299" t="s">
        <v>7668</v>
      </c>
      <c r="B4299">
        <v>105544</v>
      </c>
      <c r="C4299" t="s">
        <v>7684</v>
      </c>
      <c r="D4299" t="s">
        <v>1161</v>
      </c>
      <c r="E4299">
        <v>0</v>
      </c>
    </row>
    <row r="4300" spans="1:6">
      <c r="A4300" t="s">
        <v>7668</v>
      </c>
      <c r="B4300">
        <v>100913</v>
      </c>
      <c r="C4300" t="s">
        <v>7685</v>
      </c>
      <c r="D4300" t="s">
        <v>1161</v>
      </c>
      <c r="E4300">
        <v>0</v>
      </c>
    </row>
    <row r="4301" spans="1:6">
      <c r="A4301" t="s">
        <v>7668</v>
      </c>
      <c r="B4301">
        <v>100916</v>
      </c>
      <c r="C4301" t="s">
        <v>7686</v>
      </c>
      <c r="D4301" t="s">
        <v>1161</v>
      </c>
      <c r="E4301">
        <v>0</v>
      </c>
    </row>
    <row r="4302" spans="1:6">
      <c r="A4302" t="s">
        <v>7668</v>
      </c>
      <c r="B4302">
        <v>100918</v>
      </c>
      <c r="C4302" t="s">
        <v>7687</v>
      </c>
      <c r="D4302" t="s">
        <v>1161</v>
      </c>
      <c r="E4302">
        <v>0</v>
      </c>
    </row>
    <row r="4303" spans="1:6">
      <c r="A4303" t="s">
        <v>7668</v>
      </c>
      <c r="B4303">
        <v>100914</v>
      </c>
      <c r="C4303" t="s">
        <v>7688</v>
      </c>
      <c r="D4303" t="s">
        <v>1161</v>
      </c>
      <c r="E4303">
        <v>0</v>
      </c>
    </row>
    <row r="4304" spans="1:6">
      <c r="A4304" t="s">
        <v>7668</v>
      </c>
      <c r="B4304">
        <v>100917</v>
      </c>
      <c r="C4304" t="s">
        <v>7689</v>
      </c>
      <c r="D4304" t="s">
        <v>1161</v>
      </c>
      <c r="E4304">
        <v>0</v>
      </c>
    </row>
    <row r="4305" spans="1:6">
      <c r="A4305" t="s">
        <v>7668</v>
      </c>
      <c r="B4305">
        <v>100907</v>
      </c>
      <c r="C4305" t="s">
        <v>7690</v>
      </c>
      <c r="D4305" t="s">
        <v>1161</v>
      </c>
      <c r="E4305">
        <v>0</v>
      </c>
    </row>
    <row r="4306" spans="1:6">
      <c r="A4306" t="s">
        <v>7668</v>
      </c>
      <c r="B4306">
        <v>102467</v>
      </c>
      <c r="C4306" t="s">
        <v>7691</v>
      </c>
      <c r="D4306" t="s">
        <v>1161</v>
      </c>
      <c r="E4306">
        <v>0</v>
      </c>
    </row>
    <row r="4307" spans="1:6">
      <c r="A4307" t="s">
        <v>7668</v>
      </c>
      <c r="B4307">
        <v>100910</v>
      </c>
      <c r="C4307" t="s">
        <v>7692</v>
      </c>
      <c r="D4307" t="s">
        <v>1161</v>
      </c>
      <c r="E4307">
        <v>0</v>
      </c>
    </row>
    <row r="4308" spans="1:6">
      <c r="A4308" t="s">
        <v>7668</v>
      </c>
      <c r="B4308">
        <v>105541</v>
      </c>
      <c r="C4308" t="s">
        <v>7693</v>
      </c>
      <c r="D4308" t="s">
        <v>1161</v>
      </c>
      <c r="E4308">
        <v>0</v>
      </c>
    </row>
    <row r="4309" spans="1:6">
      <c r="A4309" t="s">
        <v>7668</v>
      </c>
      <c r="B4309">
        <v>100908</v>
      </c>
      <c r="C4309" t="s">
        <v>7694</v>
      </c>
      <c r="D4309" t="s">
        <v>1161</v>
      </c>
      <c r="E4309">
        <v>0</v>
      </c>
    </row>
    <row r="4310" spans="1:6">
      <c r="A4310" t="s">
        <v>7668</v>
      </c>
      <c r="B4310">
        <v>100911</v>
      </c>
      <c r="C4310" t="s">
        <v>7695</v>
      </c>
      <c r="D4310" t="s">
        <v>1161</v>
      </c>
      <c r="E4310">
        <v>0</v>
      </c>
    </row>
    <row r="4311" spans="1:6">
      <c r="A4311" t="s">
        <v>7668</v>
      </c>
      <c r="B4311">
        <v>103782</v>
      </c>
      <c r="C4311" t="s">
        <v>7696</v>
      </c>
      <c r="D4311" t="s">
        <v>1161</v>
      </c>
      <c r="E4311">
        <v>29.25</v>
      </c>
      <c r="F4311">
        <v>0</v>
      </c>
    </row>
    <row r="4312" spans="1:6">
      <c r="A4312" t="s">
        <v>7668</v>
      </c>
      <c r="B4312">
        <v>103786</v>
      </c>
      <c r="C4312" t="s">
        <v>7697</v>
      </c>
      <c r="D4312" t="s">
        <v>1161</v>
      </c>
      <c r="E4312">
        <v>0</v>
      </c>
    </row>
    <row r="4313" spans="1:6">
      <c r="A4313" t="s">
        <v>7668</v>
      </c>
      <c r="B4313">
        <v>103787</v>
      </c>
      <c r="C4313" t="s">
        <v>7698</v>
      </c>
      <c r="D4313" t="s">
        <v>1161</v>
      </c>
      <c r="E4313">
        <v>0</v>
      </c>
    </row>
    <row r="4314" spans="1:6">
      <c r="A4314" t="s">
        <v>7668</v>
      </c>
      <c r="B4314">
        <v>103788</v>
      </c>
      <c r="C4314" t="s">
        <v>7699</v>
      </c>
      <c r="D4314" t="s">
        <v>1161</v>
      </c>
      <c r="E4314">
        <v>0</v>
      </c>
    </row>
    <row r="4315" spans="1:6">
      <c r="A4315" t="s">
        <v>7668</v>
      </c>
      <c r="B4315">
        <v>103783</v>
      </c>
      <c r="C4315" t="s">
        <v>7700</v>
      </c>
      <c r="D4315" t="s">
        <v>1161</v>
      </c>
      <c r="E4315">
        <v>0</v>
      </c>
    </row>
    <row r="4316" spans="1:6">
      <c r="A4316" t="s">
        <v>7668</v>
      </c>
      <c r="B4316">
        <v>103784</v>
      </c>
      <c r="C4316" t="s">
        <v>7701</v>
      </c>
      <c r="D4316" t="s">
        <v>1161</v>
      </c>
      <c r="E4316">
        <v>0</v>
      </c>
    </row>
    <row r="4317" spans="1:6">
      <c r="A4317" t="s">
        <v>7668</v>
      </c>
      <c r="B4317">
        <v>103785</v>
      </c>
      <c r="C4317" t="s">
        <v>7702</v>
      </c>
      <c r="D4317" t="s">
        <v>1161</v>
      </c>
      <c r="E4317">
        <v>0</v>
      </c>
    </row>
    <row r="4318" spans="1:6">
      <c r="A4318" t="s">
        <v>7668</v>
      </c>
      <c r="B4318">
        <v>105546</v>
      </c>
      <c r="C4318" t="s">
        <v>7703</v>
      </c>
      <c r="D4318" t="s">
        <v>1161</v>
      </c>
      <c r="E4318">
        <v>0</v>
      </c>
    </row>
    <row r="4319" spans="1:6">
      <c r="A4319" t="s">
        <v>7668</v>
      </c>
      <c r="B4319">
        <v>105545</v>
      </c>
      <c r="C4319" t="s">
        <v>7704</v>
      </c>
      <c r="D4319" t="s">
        <v>1161</v>
      </c>
      <c r="E4319">
        <v>0</v>
      </c>
    </row>
    <row r="4320" spans="1:6">
      <c r="A4320" t="s">
        <v>7668</v>
      </c>
      <c r="B4320">
        <v>97610</v>
      </c>
      <c r="C4320" t="s">
        <v>7705</v>
      </c>
      <c r="D4320" t="s">
        <v>1161</v>
      </c>
      <c r="E4320">
        <v>13.2</v>
      </c>
      <c r="F4320">
        <v>0</v>
      </c>
    </row>
    <row r="4321" spans="1:6">
      <c r="A4321" t="s">
        <v>7668</v>
      </c>
      <c r="B4321">
        <v>97609</v>
      </c>
      <c r="C4321" t="s">
        <v>7706</v>
      </c>
      <c r="D4321" t="s">
        <v>1161</v>
      </c>
      <c r="E4321">
        <v>12.58</v>
      </c>
      <c r="F4321">
        <v>0</v>
      </c>
    </row>
    <row r="4322" spans="1:6">
      <c r="A4322" t="s">
        <v>7668</v>
      </c>
      <c r="B4322">
        <v>105554</v>
      </c>
      <c r="C4322" t="s">
        <v>7707</v>
      </c>
      <c r="D4322" t="s">
        <v>1161</v>
      </c>
      <c r="E4322">
        <v>15.41</v>
      </c>
      <c r="F4322">
        <v>0</v>
      </c>
    </row>
    <row r="4323" spans="1:6">
      <c r="A4323" t="s">
        <v>7668</v>
      </c>
      <c r="B4323">
        <v>100903</v>
      </c>
      <c r="C4323" t="s">
        <v>7708</v>
      </c>
      <c r="D4323" t="s">
        <v>1161</v>
      </c>
      <c r="E4323">
        <v>28.87</v>
      </c>
      <c r="F4323">
        <v>0</v>
      </c>
    </row>
    <row r="4324" spans="1:6">
      <c r="A4324" t="s">
        <v>7668</v>
      </c>
      <c r="B4324">
        <v>100902</v>
      </c>
      <c r="C4324" t="s">
        <v>7709</v>
      </c>
      <c r="D4324" t="s">
        <v>1161</v>
      </c>
      <c r="E4324">
        <v>26.14</v>
      </c>
      <c r="F4324">
        <v>0</v>
      </c>
    </row>
    <row r="4325" spans="1:6">
      <c r="A4325" t="s">
        <v>7668</v>
      </c>
      <c r="B4325">
        <v>105548</v>
      </c>
      <c r="C4325" t="s">
        <v>7710</v>
      </c>
      <c r="D4325" t="s">
        <v>60</v>
      </c>
      <c r="E4325">
        <v>0</v>
      </c>
    </row>
    <row r="4326" spans="1:6">
      <c r="A4326" t="s">
        <v>7668</v>
      </c>
      <c r="B4326">
        <v>97595</v>
      </c>
      <c r="C4326" t="s">
        <v>7711</v>
      </c>
      <c r="D4326" t="s">
        <v>1161</v>
      </c>
      <c r="E4326">
        <v>102.32</v>
      </c>
      <c r="F4326">
        <v>0.76549999999999996</v>
      </c>
    </row>
    <row r="4327" spans="1:6">
      <c r="A4327" t="s">
        <v>7668</v>
      </c>
      <c r="B4327">
        <v>97597</v>
      </c>
      <c r="C4327" t="s">
        <v>7712</v>
      </c>
      <c r="D4327" t="s">
        <v>1161</v>
      </c>
      <c r="E4327">
        <v>72.13</v>
      </c>
      <c r="F4327">
        <v>0.75590000000000002</v>
      </c>
    </row>
    <row r="4328" spans="1:6">
      <c r="A4328" t="s">
        <v>7668</v>
      </c>
      <c r="B4328">
        <v>97596</v>
      </c>
      <c r="C4328" t="s">
        <v>7713</v>
      </c>
      <c r="D4328" t="s">
        <v>1161</v>
      </c>
      <c r="E4328">
        <v>72.430000000000007</v>
      </c>
      <c r="F4328">
        <v>0.66879999999999995</v>
      </c>
    </row>
    <row r="4329" spans="1:6">
      <c r="A4329" t="s">
        <v>7668</v>
      </c>
      <c r="B4329">
        <v>97598</v>
      </c>
      <c r="C4329" t="s">
        <v>7714</v>
      </c>
      <c r="D4329" t="s">
        <v>1161</v>
      </c>
      <c r="E4329">
        <v>68.31</v>
      </c>
      <c r="F4329">
        <v>0.74219999999999997</v>
      </c>
    </row>
    <row r="4330" spans="1:6">
      <c r="A4330" t="s">
        <v>7715</v>
      </c>
      <c r="B4330">
        <v>98549</v>
      </c>
      <c r="C4330" t="s">
        <v>7716</v>
      </c>
      <c r="D4330" t="s">
        <v>223</v>
      </c>
      <c r="E4330">
        <v>0</v>
      </c>
    </row>
    <row r="4331" spans="1:6">
      <c r="A4331" t="s">
        <v>7715</v>
      </c>
      <c r="B4331">
        <v>98562</v>
      </c>
      <c r="C4331" t="s">
        <v>7717</v>
      </c>
      <c r="D4331" t="s">
        <v>223</v>
      </c>
      <c r="E4331">
        <v>55.55</v>
      </c>
      <c r="F4331">
        <v>0</v>
      </c>
    </row>
    <row r="4332" spans="1:6">
      <c r="A4332" t="s">
        <v>7715</v>
      </c>
      <c r="B4332">
        <v>98555</v>
      </c>
      <c r="C4332" t="s">
        <v>7718</v>
      </c>
      <c r="D4332" t="s">
        <v>223</v>
      </c>
      <c r="E4332">
        <v>35.68</v>
      </c>
      <c r="F4332">
        <v>0</v>
      </c>
    </row>
    <row r="4333" spans="1:6">
      <c r="A4333" t="s">
        <v>7715</v>
      </c>
      <c r="B4333">
        <v>98556</v>
      </c>
      <c r="C4333" t="s">
        <v>7719</v>
      </c>
      <c r="D4333" t="s">
        <v>223</v>
      </c>
      <c r="E4333">
        <v>64.05</v>
      </c>
      <c r="F4333">
        <v>0.15570000000000001</v>
      </c>
    </row>
    <row r="4334" spans="1:6">
      <c r="A4334" t="s">
        <v>7715</v>
      </c>
      <c r="B4334">
        <v>98557</v>
      </c>
      <c r="C4334" t="s">
        <v>7720</v>
      </c>
      <c r="D4334" t="s">
        <v>223</v>
      </c>
      <c r="E4334">
        <v>45.69</v>
      </c>
      <c r="F4334">
        <v>0</v>
      </c>
    </row>
    <row r="4335" spans="1:6">
      <c r="A4335" t="s">
        <v>7715</v>
      </c>
      <c r="B4335">
        <v>98548</v>
      </c>
      <c r="C4335" t="s">
        <v>7721</v>
      </c>
      <c r="D4335" t="s">
        <v>223</v>
      </c>
      <c r="E4335">
        <v>0</v>
      </c>
    </row>
    <row r="4336" spans="1:6">
      <c r="A4336" t="s">
        <v>7715</v>
      </c>
      <c r="B4336">
        <v>98547</v>
      </c>
      <c r="C4336" t="s">
        <v>7722</v>
      </c>
      <c r="D4336" t="s">
        <v>223</v>
      </c>
      <c r="E4336">
        <v>210.55</v>
      </c>
      <c r="F4336">
        <v>0.72650000000000003</v>
      </c>
    </row>
    <row r="4337" spans="1:6">
      <c r="A4337" t="s">
        <v>7715</v>
      </c>
      <c r="B4337">
        <v>98546</v>
      </c>
      <c r="C4337" t="s">
        <v>7723</v>
      </c>
      <c r="D4337" t="s">
        <v>223</v>
      </c>
      <c r="E4337">
        <v>124.73</v>
      </c>
      <c r="F4337">
        <v>0.71499999999999997</v>
      </c>
    </row>
    <row r="4338" spans="1:6">
      <c r="A4338" t="s">
        <v>7715</v>
      </c>
      <c r="B4338">
        <v>98552</v>
      </c>
      <c r="C4338" t="s">
        <v>7724</v>
      </c>
      <c r="D4338" t="s">
        <v>223</v>
      </c>
      <c r="E4338">
        <v>0</v>
      </c>
    </row>
    <row r="4339" spans="1:6">
      <c r="A4339" t="s">
        <v>7715</v>
      </c>
      <c r="B4339">
        <v>98553</v>
      </c>
      <c r="C4339" t="s">
        <v>7725</v>
      </c>
      <c r="D4339" t="s">
        <v>223</v>
      </c>
      <c r="E4339">
        <v>196.38</v>
      </c>
      <c r="F4339">
        <v>0</v>
      </c>
    </row>
    <row r="4340" spans="1:6">
      <c r="A4340" t="s">
        <v>7715</v>
      </c>
      <c r="B4340">
        <v>98554</v>
      </c>
      <c r="C4340" t="s">
        <v>7726</v>
      </c>
      <c r="D4340" t="s">
        <v>223</v>
      </c>
      <c r="E4340">
        <v>54.88</v>
      </c>
      <c r="F4340">
        <v>0</v>
      </c>
    </row>
    <row r="4341" spans="1:6">
      <c r="A4341" t="s">
        <v>7715</v>
      </c>
      <c r="B4341">
        <v>98565</v>
      </c>
      <c r="C4341" t="s">
        <v>7727</v>
      </c>
      <c r="D4341" t="s">
        <v>223</v>
      </c>
      <c r="E4341">
        <v>61.18</v>
      </c>
      <c r="F4341">
        <v>3.6900000000000002E-2</v>
      </c>
    </row>
    <row r="4342" spans="1:6">
      <c r="A4342" t="s">
        <v>7715</v>
      </c>
      <c r="B4342">
        <v>98567</v>
      </c>
      <c r="C4342" t="s">
        <v>7728</v>
      </c>
      <c r="D4342" t="s">
        <v>223</v>
      </c>
      <c r="E4342">
        <v>78.42</v>
      </c>
      <c r="F4342">
        <v>2.8799999999999999E-2</v>
      </c>
    </row>
    <row r="4343" spans="1:6">
      <c r="A4343" t="s">
        <v>7715</v>
      </c>
      <c r="B4343">
        <v>98569</v>
      </c>
      <c r="C4343" t="s">
        <v>7729</v>
      </c>
      <c r="D4343" t="s">
        <v>223</v>
      </c>
      <c r="E4343">
        <v>96.67</v>
      </c>
      <c r="F4343">
        <v>2.3400000000000001E-2</v>
      </c>
    </row>
    <row r="4344" spans="1:6">
      <c r="A4344" t="s">
        <v>7715</v>
      </c>
      <c r="B4344">
        <v>98571</v>
      </c>
      <c r="C4344" t="s">
        <v>7730</v>
      </c>
      <c r="D4344" t="s">
        <v>223</v>
      </c>
      <c r="E4344">
        <v>50.52</v>
      </c>
      <c r="F4344">
        <v>4.4699999999999997E-2</v>
      </c>
    </row>
    <row r="4345" spans="1:6">
      <c r="A4345" t="s">
        <v>7715</v>
      </c>
      <c r="B4345">
        <v>98572</v>
      </c>
      <c r="C4345" t="s">
        <v>7731</v>
      </c>
      <c r="D4345" t="s">
        <v>223</v>
      </c>
      <c r="E4345">
        <v>62.01</v>
      </c>
      <c r="F4345">
        <v>3.6400000000000002E-2</v>
      </c>
    </row>
    <row r="4346" spans="1:6">
      <c r="A4346" t="s">
        <v>7715</v>
      </c>
      <c r="B4346">
        <v>98563</v>
      </c>
      <c r="C4346" t="s">
        <v>7732</v>
      </c>
      <c r="D4346" t="s">
        <v>223</v>
      </c>
      <c r="E4346">
        <v>42.94</v>
      </c>
      <c r="F4346">
        <v>5.2600000000000001E-2</v>
      </c>
    </row>
    <row r="4347" spans="1:6">
      <c r="A4347" t="s">
        <v>7715</v>
      </c>
      <c r="B4347">
        <v>98564</v>
      </c>
      <c r="C4347" t="s">
        <v>7733</v>
      </c>
      <c r="D4347" t="s">
        <v>223</v>
      </c>
      <c r="E4347">
        <v>56.33</v>
      </c>
      <c r="F4347">
        <v>0.23930000000000001</v>
      </c>
    </row>
    <row r="4348" spans="1:6">
      <c r="A4348" t="s">
        <v>7715</v>
      </c>
      <c r="B4348">
        <v>98566</v>
      </c>
      <c r="C4348" t="s">
        <v>7734</v>
      </c>
      <c r="D4348" t="s">
        <v>223</v>
      </c>
      <c r="E4348">
        <v>74.569999999999993</v>
      </c>
      <c r="F4348">
        <v>0.18079999999999999</v>
      </c>
    </row>
    <row r="4349" spans="1:6">
      <c r="A4349" t="s">
        <v>7715</v>
      </c>
      <c r="B4349">
        <v>98568</v>
      </c>
      <c r="C4349" t="s">
        <v>7735</v>
      </c>
      <c r="D4349" t="s">
        <v>223</v>
      </c>
      <c r="E4349">
        <v>91.81</v>
      </c>
      <c r="F4349">
        <v>0.14680000000000001</v>
      </c>
    </row>
    <row r="4350" spans="1:6">
      <c r="A4350" t="s">
        <v>7715</v>
      </c>
      <c r="B4350">
        <v>98570</v>
      </c>
      <c r="C4350" t="s">
        <v>7736</v>
      </c>
      <c r="D4350" t="s">
        <v>223</v>
      </c>
      <c r="E4350">
        <v>110.06</v>
      </c>
      <c r="F4350">
        <v>0.1225</v>
      </c>
    </row>
    <row r="4351" spans="1:6">
      <c r="A4351" t="s">
        <v>7715</v>
      </c>
      <c r="B4351">
        <v>98573</v>
      </c>
      <c r="C4351" t="s">
        <v>7737</v>
      </c>
      <c r="D4351" t="s">
        <v>223</v>
      </c>
      <c r="E4351">
        <v>74.790000000000006</v>
      </c>
      <c r="F4351">
        <v>0.1802</v>
      </c>
    </row>
    <row r="4352" spans="1:6">
      <c r="A4352" t="s">
        <v>7715</v>
      </c>
      <c r="B4352">
        <v>98576</v>
      </c>
      <c r="C4352" t="s">
        <v>2624</v>
      </c>
      <c r="D4352" t="s">
        <v>60</v>
      </c>
      <c r="E4352">
        <v>23.46</v>
      </c>
      <c r="F4352">
        <v>0.92669999999999997</v>
      </c>
    </row>
    <row r="4353" spans="1:6">
      <c r="A4353" t="s">
        <v>7715</v>
      </c>
      <c r="B4353">
        <v>98575</v>
      </c>
      <c r="C4353" t="s">
        <v>7738</v>
      </c>
      <c r="D4353" t="s">
        <v>60</v>
      </c>
      <c r="E4353">
        <v>78.87</v>
      </c>
      <c r="F4353">
        <v>0</v>
      </c>
    </row>
    <row r="4354" spans="1:6">
      <c r="A4354" t="s">
        <v>7715</v>
      </c>
      <c r="B4354">
        <v>98577</v>
      </c>
      <c r="C4354" t="s">
        <v>7739</v>
      </c>
      <c r="D4354" t="s">
        <v>60</v>
      </c>
      <c r="E4354">
        <v>51.88</v>
      </c>
      <c r="F4354">
        <v>0</v>
      </c>
    </row>
    <row r="4355" spans="1:6">
      <c r="A4355" t="s">
        <v>7715</v>
      </c>
      <c r="B4355">
        <v>98558</v>
      </c>
      <c r="C4355" t="s">
        <v>7740</v>
      </c>
      <c r="D4355" t="s">
        <v>1161</v>
      </c>
      <c r="E4355">
        <v>10.49</v>
      </c>
      <c r="F4355">
        <v>0.25069999999999998</v>
      </c>
    </row>
    <row r="4356" spans="1:6">
      <c r="A4356" t="s">
        <v>7715</v>
      </c>
      <c r="B4356">
        <v>98550</v>
      </c>
      <c r="C4356" t="s">
        <v>7741</v>
      </c>
      <c r="D4356" t="s">
        <v>223</v>
      </c>
      <c r="E4356">
        <v>0</v>
      </c>
    </row>
    <row r="4357" spans="1:6">
      <c r="A4357" t="s">
        <v>7715</v>
      </c>
      <c r="B4357">
        <v>98551</v>
      </c>
      <c r="C4357" t="s">
        <v>7742</v>
      </c>
      <c r="D4357" t="s">
        <v>60</v>
      </c>
      <c r="E4357">
        <v>0</v>
      </c>
    </row>
    <row r="4358" spans="1:6">
      <c r="A4358" t="s">
        <v>7715</v>
      </c>
      <c r="B4358">
        <v>98559</v>
      </c>
      <c r="C4358" t="s">
        <v>7743</v>
      </c>
      <c r="D4358" t="s">
        <v>60</v>
      </c>
      <c r="E4358">
        <v>5.13</v>
      </c>
      <c r="F4358">
        <v>0.58279999999999998</v>
      </c>
    </row>
    <row r="4359" spans="1:6">
      <c r="A4359" t="s">
        <v>7744</v>
      </c>
      <c r="B4359">
        <v>91925</v>
      </c>
      <c r="C4359" t="s">
        <v>7745</v>
      </c>
      <c r="D4359" t="s">
        <v>60</v>
      </c>
      <c r="E4359">
        <v>4.17</v>
      </c>
      <c r="F4359">
        <v>0</v>
      </c>
    </row>
    <row r="4360" spans="1:6">
      <c r="A4360" t="s">
        <v>7744</v>
      </c>
      <c r="B4360">
        <v>91924</v>
      </c>
      <c r="C4360" t="s">
        <v>7746</v>
      </c>
      <c r="D4360" t="s">
        <v>60</v>
      </c>
      <c r="E4360">
        <v>3.42</v>
      </c>
      <c r="F4360">
        <v>0</v>
      </c>
    </row>
    <row r="4361" spans="1:6">
      <c r="A4361" t="s">
        <v>7744</v>
      </c>
      <c r="B4361">
        <v>91933</v>
      </c>
      <c r="C4361" t="s">
        <v>7747</v>
      </c>
      <c r="D4361" t="s">
        <v>60</v>
      </c>
      <c r="E4361">
        <v>18.89</v>
      </c>
      <c r="F4361">
        <v>0</v>
      </c>
    </row>
    <row r="4362" spans="1:6">
      <c r="A4362" t="s">
        <v>7744</v>
      </c>
      <c r="B4362">
        <v>91932</v>
      </c>
      <c r="C4362" t="s">
        <v>7748</v>
      </c>
      <c r="D4362" t="s">
        <v>60</v>
      </c>
      <c r="E4362">
        <v>19.600000000000001</v>
      </c>
      <c r="F4362">
        <v>0</v>
      </c>
    </row>
    <row r="4363" spans="1:6">
      <c r="A4363" t="s">
        <v>7744</v>
      </c>
      <c r="B4363">
        <v>91935</v>
      </c>
      <c r="C4363" t="s">
        <v>7749</v>
      </c>
      <c r="D4363" t="s">
        <v>60</v>
      </c>
      <c r="E4363">
        <v>29.68</v>
      </c>
      <c r="F4363">
        <v>0</v>
      </c>
    </row>
    <row r="4364" spans="1:6">
      <c r="A4364" t="s">
        <v>7744</v>
      </c>
      <c r="B4364">
        <v>91934</v>
      </c>
      <c r="C4364" t="s">
        <v>7750</v>
      </c>
      <c r="D4364" t="s">
        <v>60</v>
      </c>
      <c r="E4364">
        <v>28.3</v>
      </c>
      <c r="F4364">
        <v>0</v>
      </c>
    </row>
    <row r="4365" spans="1:6">
      <c r="A4365" t="s">
        <v>7744</v>
      </c>
      <c r="B4365">
        <v>91927</v>
      </c>
      <c r="C4365" t="s">
        <v>7751</v>
      </c>
      <c r="D4365" t="s">
        <v>60</v>
      </c>
      <c r="E4365">
        <v>5.64</v>
      </c>
      <c r="F4365">
        <v>0</v>
      </c>
    </row>
    <row r="4366" spans="1:6">
      <c r="A4366" t="s">
        <v>7744</v>
      </c>
      <c r="B4366">
        <v>91926</v>
      </c>
      <c r="C4366" t="s">
        <v>7752</v>
      </c>
      <c r="D4366" t="s">
        <v>60</v>
      </c>
      <c r="E4366">
        <v>5</v>
      </c>
      <c r="F4366">
        <v>0</v>
      </c>
    </row>
    <row r="4367" spans="1:6">
      <c r="A4367" t="s">
        <v>7744</v>
      </c>
      <c r="B4367">
        <v>91929</v>
      </c>
      <c r="C4367" t="s">
        <v>7753</v>
      </c>
      <c r="D4367" t="s">
        <v>60</v>
      </c>
      <c r="E4367">
        <v>8.33</v>
      </c>
      <c r="F4367">
        <v>0</v>
      </c>
    </row>
    <row r="4368" spans="1:6">
      <c r="A4368" t="s">
        <v>7744</v>
      </c>
      <c r="B4368">
        <v>91928</v>
      </c>
      <c r="C4368" t="s">
        <v>7754</v>
      </c>
      <c r="D4368" t="s">
        <v>60</v>
      </c>
      <c r="E4368">
        <v>7.78</v>
      </c>
      <c r="F4368">
        <v>0</v>
      </c>
    </row>
    <row r="4369" spans="1:6">
      <c r="A4369" t="s">
        <v>7744</v>
      </c>
      <c r="B4369">
        <v>91931</v>
      </c>
      <c r="C4369" t="s">
        <v>7755</v>
      </c>
      <c r="D4369" t="s">
        <v>60</v>
      </c>
      <c r="E4369">
        <v>11.79</v>
      </c>
      <c r="F4369">
        <v>0</v>
      </c>
    </row>
    <row r="4370" spans="1:6">
      <c r="A4370" t="s">
        <v>7744</v>
      </c>
      <c r="B4370">
        <v>91930</v>
      </c>
      <c r="C4370" t="s">
        <v>7756</v>
      </c>
      <c r="D4370" t="s">
        <v>60</v>
      </c>
      <c r="E4370">
        <v>10.89</v>
      </c>
      <c r="F4370">
        <v>0</v>
      </c>
    </row>
    <row r="4371" spans="1:6">
      <c r="A4371" t="s">
        <v>7744</v>
      </c>
      <c r="B4371">
        <v>104620</v>
      </c>
      <c r="C4371" t="s">
        <v>7757</v>
      </c>
      <c r="D4371" t="s">
        <v>1161</v>
      </c>
      <c r="E4371">
        <v>0</v>
      </c>
    </row>
    <row r="4372" spans="1:6">
      <c r="A4372" t="s">
        <v>7744</v>
      </c>
      <c r="B4372">
        <v>104624</v>
      </c>
      <c r="C4372" t="s">
        <v>7758</v>
      </c>
      <c r="D4372" t="s">
        <v>1161</v>
      </c>
      <c r="E4372">
        <v>0</v>
      </c>
    </row>
    <row r="4373" spans="1:6">
      <c r="A4373" t="s">
        <v>7744</v>
      </c>
      <c r="B4373">
        <v>104622</v>
      </c>
      <c r="C4373" t="s">
        <v>7759</v>
      </c>
      <c r="D4373" t="s">
        <v>1161</v>
      </c>
      <c r="E4373">
        <v>0</v>
      </c>
    </row>
    <row r="4374" spans="1:6">
      <c r="A4374" t="s">
        <v>7744</v>
      </c>
      <c r="B4374">
        <v>104621</v>
      </c>
      <c r="C4374" t="s">
        <v>7760</v>
      </c>
      <c r="D4374" t="s">
        <v>1161</v>
      </c>
      <c r="E4374">
        <v>0</v>
      </c>
    </row>
    <row r="4375" spans="1:6">
      <c r="A4375" t="s">
        <v>7744</v>
      </c>
      <c r="B4375">
        <v>104625</v>
      </c>
      <c r="C4375" t="s">
        <v>7761</v>
      </c>
      <c r="D4375" t="s">
        <v>1161</v>
      </c>
      <c r="E4375">
        <v>0</v>
      </c>
    </row>
    <row r="4376" spans="1:6">
      <c r="A4376" t="s">
        <v>7744</v>
      </c>
      <c r="B4376">
        <v>104623</v>
      </c>
      <c r="C4376" t="s">
        <v>7762</v>
      </c>
      <c r="D4376" t="s">
        <v>1161</v>
      </c>
      <c r="E4376">
        <v>0</v>
      </c>
    </row>
    <row r="4377" spans="1:6">
      <c r="A4377" t="s">
        <v>7744</v>
      </c>
      <c r="B4377">
        <v>91937</v>
      </c>
      <c r="C4377" t="s">
        <v>7763</v>
      </c>
      <c r="D4377" t="s">
        <v>1161</v>
      </c>
      <c r="E4377">
        <v>16.989999999999998</v>
      </c>
      <c r="F4377">
        <v>0</v>
      </c>
    </row>
    <row r="4378" spans="1:6">
      <c r="A4378" t="s">
        <v>7744</v>
      </c>
      <c r="B4378">
        <v>92865</v>
      </c>
      <c r="C4378" t="s">
        <v>7764</v>
      </c>
      <c r="D4378" t="s">
        <v>1161</v>
      </c>
      <c r="E4378">
        <v>15.03</v>
      </c>
      <c r="F4378">
        <v>0.18160000000000001</v>
      </c>
    </row>
    <row r="4379" spans="1:6">
      <c r="A4379" t="s">
        <v>7744</v>
      </c>
      <c r="B4379">
        <v>91936</v>
      </c>
      <c r="C4379" t="s">
        <v>7765</v>
      </c>
      <c r="D4379" t="s">
        <v>1161</v>
      </c>
      <c r="E4379">
        <v>19.079999999999998</v>
      </c>
      <c r="F4379">
        <v>0</v>
      </c>
    </row>
    <row r="4380" spans="1:6">
      <c r="A4380" t="s">
        <v>7744</v>
      </c>
      <c r="B4380">
        <v>92867</v>
      </c>
      <c r="C4380" t="s">
        <v>7766</v>
      </c>
      <c r="D4380" t="s">
        <v>1161</v>
      </c>
      <c r="E4380">
        <v>32.49</v>
      </c>
      <c r="F4380">
        <v>3.9699999999999999E-2</v>
      </c>
    </row>
    <row r="4381" spans="1:6">
      <c r="A4381" t="s">
        <v>7744</v>
      </c>
      <c r="B4381">
        <v>91939</v>
      </c>
      <c r="C4381" t="s">
        <v>7767</v>
      </c>
      <c r="D4381" t="s">
        <v>1161</v>
      </c>
      <c r="E4381">
        <v>33.82</v>
      </c>
      <c r="F4381">
        <v>0</v>
      </c>
    </row>
    <row r="4382" spans="1:6">
      <c r="A4382" t="s">
        <v>7744</v>
      </c>
      <c r="B4382">
        <v>92869</v>
      </c>
      <c r="C4382" t="s">
        <v>7768</v>
      </c>
      <c r="D4382" t="s">
        <v>1161</v>
      </c>
      <c r="E4382">
        <v>11.09</v>
      </c>
      <c r="F4382">
        <v>0.1163</v>
      </c>
    </row>
    <row r="4383" spans="1:6">
      <c r="A4383" t="s">
        <v>7744</v>
      </c>
      <c r="B4383">
        <v>91941</v>
      </c>
      <c r="C4383" t="s">
        <v>7769</v>
      </c>
      <c r="D4383" t="s">
        <v>1161</v>
      </c>
      <c r="E4383">
        <v>12.42</v>
      </c>
      <c r="F4383">
        <v>0</v>
      </c>
    </row>
    <row r="4384" spans="1:6">
      <c r="A4384" t="s">
        <v>7744</v>
      </c>
      <c r="B4384">
        <v>92868</v>
      </c>
      <c r="C4384" t="s">
        <v>7770</v>
      </c>
      <c r="D4384" t="s">
        <v>1161</v>
      </c>
      <c r="E4384">
        <v>18.14</v>
      </c>
      <c r="F4384">
        <v>7.1099999999999997E-2</v>
      </c>
    </row>
    <row r="4385" spans="1:6">
      <c r="A4385" t="s">
        <v>7744</v>
      </c>
      <c r="B4385">
        <v>91940</v>
      </c>
      <c r="C4385" t="s">
        <v>7771</v>
      </c>
      <c r="D4385" t="s">
        <v>1161</v>
      </c>
      <c r="E4385">
        <v>19.47</v>
      </c>
      <c r="F4385">
        <v>0</v>
      </c>
    </row>
    <row r="4386" spans="1:6">
      <c r="A4386" t="s">
        <v>7744</v>
      </c>
      <c r="B4386">
        <v>92870</v>
      </c>
      <c r="C4386" t="s">
        <v>7772</v>
      </c>
      <c r="D4386" t="s">
        <v>1161</v>
      </c>
      <c r="E4386">
        <v>35.229999999999997</v>
      </c>
      <c r="F4386">
        <v>7.7499999999999999E-2</v>
      </c>
    </row>
    <row r="4387" spans="1:6">
      <c r="A4387" t="s">
        <v>7744</v>
      </c>
      <c r="B4387">
        <v>91942</v>
      </c>
      <c r="C4387" t="s">
        <v>7773</v>
      </c>
      <c r="D4387" t="s">
        <v>1161</v>
      </c>
      <c r="E4387">
        <v>37.71</v>
      </c>
      <c r="F4387">
        <v>0</v>
      </c>
    </row>
    <row r="4388" spans="1:6">
      <c r="A4388" t="s">
        <v>7744</v>
      </c>
      <c r="B4388">
        <v>92872</v>
      </c>
      <c r="C4388" t="s">
        <v>7774</v>
      </c>
      <c r="D4388" t="s">
        <v>1161</v>
      </c>
      <c r="E4388">
        <v>13.06</v>
      </c>
      <c r="F4388">
        <v>0.20899999999999999</v>
      </c>
    </row>
    <row r="4389" spans="1:6">
      <c r="A4389" t="s">
        <v>7744</v>
      </c>
      <c r="B4389">
        <v>91944</v>
      </c>
      <c r="C4389" t="s">
        <v>7775</v>
      </c>
      <c r="D4389" t="s">
        <v>1161</v>
      </c>
      <c r="E4389">
        <v>15.54</v>
      </c>
      <c r="F4389">
        <v>0</v>
      </c>
    </row>
    <row r="4390" spans="1:6">
      <c r="A4390" t="s">
        <v>7744</v>
      </c>
      <c r="B4390">
        <v>92871</v>
      </c>
      <c r="C4390" t="s">
        <v>7776</v>
      </c>
      <c r="D4390" t="s">
        <v>1161</v>
      </c>
      <c r="E4390">
        <v>20.38</v>
      </c>
      <c r="F4390">
        <v>0.13400000000000001</v>
      </c>
    </row>
    <row r="4391" spans="1:6">
      <c r="A4391" t="s">
        <v>7744</v>
      </c>
      <c r="B4391">
        <v>91943</v>
      </c>
      <c r="C4391" t="s">
        <v>7777</v>
      </c>
      <c r="D4391" t="s">
        <v>1161</v>
      </c>
      <c r="E4391">
        <v>22.86</v>
      </c>
      <c r="F4391">
        <v>0</v>
      </c>
    </row>
    <row r="4392" spans="1:6">
      <c r="A4392" t="s">
        <v>7744</v>
      </c>
      <c r="B4392">
        <v>92866</v>
      </c>
      <c r="C4392" t="s">
        <v>7778</v>
      </c>
      <c r="D4392" t="s">
        <v>1161</v>
      </c>
      <c r="E4392">
        <v>13.55</v>
      </c>
      <c r="F4392">
        <v>9.2299999999999993E-2</v>
      </c>
    </row>
    <row r="4393" spans="1:6">
      <c r="A4393" t="s">
        <v>7744</v>
      </c>
      <c r="B4393">
        <v>91987</v>
      </c>
      <c r="C4393" t="s">
        <v>7779</v>
      </c>
      <c r="D4393" t="s">
        <v>1161</v>
      </c>
      <c r="E4393">
        <v>47.97</v>
      </c>
      <c r="F4393">
        <v>0</v>
      </c>
    </row>
    <row r="4394" spans="1:6">
      <c r="A4394" t="s">
        <v>7744</v>
      </c>
      <c r="B4394">
        <v>91986</v>
      </c>
      <c r="C4394" t="s">
        <v>7780</v>
      </c>
      <c r="D4394" t="s">
        <v>1161</v>
      </c>
      <c r="E4394">
        <v>36.85</v>
      </c>
      <c r="F4394">
        <v>0</v>
      </c>
    </row>
    <row r="4395" spans="1:6">
      <c r="A4395" t="s">
        <v>7744</v>
      </c>
      <c r="B4395">
        <v>97559</v>
      </c>
      <c r="C4395" t="s">
        <v>7781</v>
      </c>
      <c r="D4395" t="s">
        <v>1161</v>
      </c>
      <c r="E4395">
        <v>14.2</v>
      </c>
      <c r="F4395">
        <v>0</v>
      </c>
    </row>
    <row r="4396" spans="1:6">
      <c r="A4396" t="s">
        <v>7744</v>
      </c>
      <c r="B4396">
        <v>97562</v>
      </c>
      <c r="C4396" t="s">
        <v>7782</v>
      </c>
      <c r="D4396" t="s">
        <v>1161</v>
      </c>
      <c r="E4396">
        <v>11.76</v>
      </c>
      <c r="F4396">
        <v>0</v>
      </c>
    </row>
    <row r="4397" spans="1:6">
      <c r="A4397" t="s">
        <v>7744</v>
      </c>
      <c r="B4397">
        <v>97564</v>
      </c>
      <c r="C4397" t="s">
        <v>7783</v>
      </c>
      <c r="D4397" t="s">
        <v>1161</v>
      </c>
      <c r="E4397">
        <v>19.14</v>
      </c>
      <c r="F4397">
        <v>0</v>
      </c>
    </row>
    <row r="4398" spans="1:6">
      <c r="A4398" t="s">
        <v>7744</v>
      </c>
      <c r="B4398">
        <v>91889</v>
      </c>
      <c r="C4398" t="s">
        <v>7784</v>
      </c>
      <c r="D4398" t="s">
        <v>1161</v>
      </c>
      <c r="E4398">
        <v>12.75</v>
      </c>
      <c r="F4398">
        <v>0</v>
      </c>
    </row>
    <row r="4399" spans="1:6">
      <c r="A4399" t="s">
        <v>7744</v>
      </c>
      <c r="B4399">
        <v>91901</v>
      </c>
      <c r="C4399" t="s">
        <v>7785</v>
      </c>
      <c r="D4399" t="s">
        <v>1161</v>
      </c>
      <c r="E4399">
        <v>10.31</v>
      </c>
      <c r="F4399">
        <v>0</v>
      </c>
    </row>
    <row r="4400" spans="1:6">
      <c r="A4400" t="s">
        <v>7744</v>
      </c>
      <c r="B4400">
        <v>91913</v>
      </c>
      <c r="C4400" t="s">
        <v>7786</v>
      </c>
      <c r="D4400" t="s">
        <v>1161</v>
      </c>
      <c r="E4400">
        <v>17.739999999999998</v>
      </c>
      <c r="F4400">
        <v>0</v>
      </c>
    </row>
    <row r="4401" spans="1:6">
      <c r="A4401" t="s">
        <v>7744</v>
      </c>
      <c r="B4401">
        <v>91892</v>
      </c>
      <c r="C4401" t="s">
        <v>7787</v>
      </c>
      <c r="D4401" t="s">
        <v>1161</v>
      </c>
      <c r="E4401">
        <v>16.62</v>
      </c>
      <c r="F4401">
        <v>0</v>
      </c>
    </row>
    <row r="4402" spans="1:6">
      <c r="A4402" t="s">
        <v>7744</v>
      </c>
      <c r="B4402">
        <v>91904</v>
      </c>
      <c r="C4402" t="s">
        <v>7788</v>
      </c>
      <c r="D4402" t="s">
        <v>1161</v>
      </c>
      <c r="E4402">
        <v>14.18</v>
      </c>
      <c r="F4402">
        <v>0</v>
      </c>
    </row>
    <row r="4403" spans="1:6">
      <c r="A4403" t="s">
        <v>7744</v>
      </c>
      <c r="B4403">
        <v>91916</v>
      </c>
      <c r="C4403" t="s">
        <v>7789</v>
      </c>
      <c r="D4403" t="s">
        <v>1161</v>
      </c>
      <c r="E4403">
        <v>21.56</v>
      </c>
      <c r="F4403">
        <v>0</v>
      </c>
    </row>
    <row r="4404" spans="1:6">
      <c r="A4404" t="s">
        <v>7744</v>
      </c>
      <c r="B4404">
        <v>91895</v>
      </c>
      <c r="C4404" t="s">
        <v>7790</v>
      </c>
      <c r="D4404" t="s">
        <v>1161</v>
      </c>
      <c r="E4404">
        <v>20.11</v>
      </c>
      <c r="F4404">
        <v>0</v>
      </c>
    </row>
    <row r="4405" spans="1:6">
      <c r="A4405" t="s">
        <v>7744</v>
      </c>
      <c r="B4405">
        <v>91907</v>
      </c>
      <c r="C4405" t="s">
        <v>7791</v>
      </c>
      <c r="D4405" t="s">
        <v>1161</v>
      </c>
      <c r="E4405">
        <v>17.670000000000002</v>
      </c>
      <c r="F4405">
        <v>0</v>
      </c>
    </row>
    <row r="4406" spans="1:6">
      <c r="A4406" t="s">
        <v>7744</v>
      </c>
      <c r="B4406">
        <v>91919</v>
      </c>
      <c r="C4406" t="s">
        <v>7792</v>
      </c>
      <c r="D4406" t="s">
        <v>1161</v>
      </c>
      <c r="E4406">
        <v>24.98</v>
      </c>
      <c r="F4406">
        <v>0</v>
      </c>
    </row>
    <row r="4407" spans="1:6">
      <c r="A4407" t="s">
        <v>7744</v>
      </c>
      <c r="B4407">
        <v>91898</v>
      </c>
      <c r="C4407" t="s">
        <v>7793</v>
      </c>
      <c r="D4407" t="s">
        <v>1161</v>
      </c>
      <c r="E4407">
        <v>22.96</v>
      </c>
      <c r="F4407">
        <v>0</v>
      </c>
    </row>
    <row r="4408" spans="1:6">
      <c r="A4408" t="s">
        <v>7744</v>
      </c>
      <c r="B4408">
        <v>91910</v>
      </c>
      <c r="C4408" t="s">
        <v>7794</v>
      </c>
      <c r="D4408" t="s">
        <v>1161</v>
      </c>
      <c r="E4408">
        <v>20.57</v>
      </c>
      <c r="F4408">
        <v>0</v>
      </c>
    </row>
    <row r="4409" spans="1:6">
      <c r="A4409" t="s">
        <v>7744</v>
      </c>
      <c r="B4409">
        <v>91922</v>
      </c>
      <c r="C4409" t="s">
        <v>7795</v>
      </c>
      <c r="D4409" t="s">
        <v>1161</v>
      </c>
      <c r="E4409">
        <v>27.78</v>
      </c>
      <c r="F4409">
        <v>0</v>
      </c>
    </row>
    <row r="4410" spans="1:6">
      <c r="A4410" t="s">
        <v>7744</v>
      </c>
      <c r="B4410">
        <v>91887</v>
      </c>
      <c r="C4410" t="s">
        <v>7796</v>
      </c>
      <c r="D4410" t="s">
        <v>1161</v>
      </c>
      <c r="E4410">
        <v>13.08</v>
      </c>
      <c r="F4410">
        <v>0</v>
      </c>
    </row>
    <row r="4411" spans="1:6">
      <c r="A4411" t="s">
        <v>7744</v>
      </c>
      <c r="B4411">
        <v>91899</v>
      </c>
      <c r="C4411" t="s">
        <v>7797</v>
      </c>
      <c r="D4411" t="s">
        <v>1161</v>
      </c>
      <c r="E4411">
        <v>10.64</v>
      </c>
      <c r="F4411">
        <v>0</v>
      </c>
    </row>
    <row r="4412" spans="1:6">
      <c r="A4412" t="s">
        <v>7744</v>
      </c>
      <c r="B4412">
        <v>91911</v>
      </c>
      <c r="C4412" t="s">
        <v>7798</v>
      </c>
      <c r="D4412" t="s">
        <v>1161</v>
      </c>
      <c r="E4412">
        <v>18.07</v>
      </c>
      <c r="F4412">
        <v>0</v>
      </c>
    </row>
    <row r="4413" spans="1:6">
      <c r="A4413" t="s">
        <v>7744</v>
      </c>
      <c r="B4413">
        <v>91890</v>
      </c>
      <c r="C4413" t="s">
        <v>7799</v>
      </c>
      <c r="D4413" t="s">
        <v>1161</v>
      </c>
      <c r="E4413">
        <v>14.45</v>
      </c>
      <c r="F4413">
        <v>0</v>
      </c>
    </row>
    <row r="4414" spans="1:6">
      <c r="A4414" t="s">
        <v>7744</v>
      </c>
      <c r="B4414">
        <v>91902</v>
      </c>
      <c r="C4414" t="s">
        <v>7800</v>
      </c>
      <c r="D4414" t="s">
        <v>1161</v>
      </c>
      <c r="E4414">
        <v>12.01</v>
      </c>
      <c r="F4414">
        <v>0</v>
      </c>
    </row>
    <row r="4415" spans="1:6">
      <c r="A4415" t="s">
        <v>7744</v>
      </c>
      <c r="B4415">
        <v>91914</v>
      </c>
      <c r="C4415" t="s">
        <v>7801</v>
      </c>
      <c r="D4415" t="s">
        <v>1161</v>
      </c>
      <c r="E4415">
        <v>19.39</v>
      </c>
      <c r="F4415">
        <v>0</v>
      </c>
    </row>
    <row r="4416" spans="1:6">
      <c r="A4416" t="s">
        <v>7744</v>
      </c>
      <c r="B4416">
        <v>91893</v>
      </c>
      <c r="C4416" t="s">
        <v>7802</v>
      </c>
      <c r="D4416" t="s">
        <v>1161</v>
      </c>
      <c r="E4416">
        <v>17.899999999999999</v>
      </c>
      <c r="F4416">
        <v>0</v>
      </c>
    </row>
    <row r="4417" spans="1:6">
      <c r="A4417" t="s">
        <v>7744</v>
      </c>
      <c r="B4417">
        <v>91905</v>
      </c>
      <c r="C4417" t="s">
        <v>7803</v>
      </c>
      <c r="D4417" t="s">
        <v>1161</v>
      </c>
      <c r="E4417">
        <v>15.46</v>
      </c>
      <c r="F4417">
        <v>0</v>
      </c>
    </row>
    <row r="4418" spans="1:6">
      <c r="A4418" t="s">
        <v>7744</v>
      </c>
      <c r="B4418">
        <v>91917</v>
      </c>
      <c r="C4418" t="s">
        <v>7804</v>
      </c>
      <c r="D4418" t="s">
        <v>1161</v>
      </c>
      <c r="E4418">
        <v>22.77</v>
      </c>
      <c r="F4418">
        <v>0</v>
      </c>
    </row>
    <row r="4419" spans="1:6">
      <c r="A4419" t="s">
        <v>7744</v>
      </c>
      <c r="B4419">
        <v>91896</v>
      </c>
      <c r="C4419" t="s">
        <v>7805</v>
      </c>
      <c r="D4419" t="s">
        <v>1161</v>
      </c>
      <c r="E4419">
        <v>20.59</v>
      </c>
      <c r="F4419">
        <v>0</v>
      </c>
    </row>
    <row r="4420" spans="1:6">
      <c r="A4420" t="s">
        <v>7744</v>
      </c>
      <c r="B4420">
        <v>91908</v>
      </c>
      <c r="C4420" t="s">
        <v>7806</v>
      </c>
      <c r="D4420" t="s">
        <v>1161</v>
      </c>
      <c r="E4420">
        <v>18.2</v>
      </c>
      <c r="F4420">
        <v>0</v>
      </c>
    </row>
    <row r="4421" spans="1:6">
      <c r="A4421" t="s">
        <v>7744</v>
      </c>
      <c r="B4421">
        <v>91920</v>
      </c>
      <c r="C4421" t="s">
        <v>7807</v>
      </c>
      <c r="D4421" t="s">
        <v>1161</v>
      </c>
      <c r="E4421">
        <v>25.41</v>
      </c>
      <c r="F4421">
        <v>0</v>
      </c>
    </row>
    <row r="4422" spans="1:6">
      <c r="A4422" t="s">
        <v>7744</v>
      </c>
      <c r="B4422">
        <v>91983</v>
      </c>
      <c r="C4422" t="s">
        <v>7808</v>
      </c>
      <c r="D4422" t="s">
        <v>1161</v>
      </c>
      <c r="E4422">
        <v>93.97</v>
      </c>
      <c r="F4422">
        <v>0</v>
      </c>
    </row>
    <row r="4423" spans="1:6">
      <c r="A4423" t="s">
        <v>7744</v>
      </c>
      <c r="B4423">
        <v>91982</v>
      </c>
      <c r="C4423" t="s">
        <v>7809</v>
      </c>
      <c r="D4423" t="s">
        <v>1161</v>
      </c>
      <c r="E4423">
        <v>82.85</v>
      </c>
      <c r="F4423">
        <v>0</v>
      </c>
    </row>
    <row r="4424" spans="1:6">
      <c r="A4424" t="s">
        <v>7744</v>
      </c>
      <c r="B4424">
        <v>91833</v>
      </c>
      <c r="C4424" t="s">
        <v>7810</v>
      </c>
      <c r="D4424" t="s">
        <v>60</v>
      </c>
      <c r="E4424">
        <v>20.21</v>
      </c>
      <c r="F4424">
        <v>0</v>
      </c>
    </row>
    <row r="4425" spans="1:6">
      <c r="A4425" t="s">
        <v>7744</v>
      </c>
      <c r="B4425">
        <v>91843</v>
      </c>
      <c r="C4425" t="s">
        <v>7811</v>
      </c>
      <c r="D4425" t="s">
        <v>60</v>
      </c>
      <c r="E4425">
        <v>7.26</v>
      </c>
      <c r="F4425">
        <v>0</v>
      </c>
    </row>
    <row r="4426" spans="1:6">
      <c r="A4426" t="s">
        <v>7744</v>
      </c>
      <c r="B4426">
        <v>91853</v>
      </c>
      <c r="C4426" t="s">
        <v>7812</v>
      </c>
      <c r="D4426" t="s">
        <v>60</v>
      </c>
      <c r="E4426">
        <v>10.42</v>
      </c>
      <c r="F4426">
        <v>0</v>
      </c>
    </row>
    <row r="4427" spans="1:6">
      <c r="A4427" t="s">
        <v>7744</v>
      </c>
      <c r="B4427">
        <v>91835</v>
      </c>
      <c r="C4427" t="s">
        <v>7813</v>
      </c>
      <c r="D4427" t="s">
        <v>60</v>
      </c>
      <c r="E4427">
        <v>22.17</v>
      </c>
      <c r="F4427">
        <v>0</v>
      </c>
    </row>
    <row r="4428" spans="1:6">
      <c r="A4428" t="s">
        <v>7744</v>
      </c>
      <c r="B4428">
        <v>91845</v>
      </c>
      <c r="C4428" t="s">
        <v>7814</v>
      </c>
      <c r="D4428" t="s">
        <v>60</v>
      </c>
      <c r="E4428">
        <v>9.17</v>
      </c>
      <c r="F4428">
        <v>0</v>
      </c>
    </row>
    <row r="4429" spans="1:6">
      <c r="A4429" t="s">
        <v>7744</v>
      </c>
      <c r="B4429">
        <v>91855</v>
      </c>
      <c r="C4429" t="s">
        <v>7815</v>
      </c>
      <c r="D4429" t="s">
        <v>60</v>
      </c>
      <c r="E4429">
        <v>12.24</v>
      </c>
      <c r="F4429">
        <v>0</v>
      </c>
    </row>
    <row r="4430" spans="1:6">
      <c r="A4430" t="s">
        <v>7744</v>
      </c>
      <c r="B4430">
        <v>91837</v>
      </c>
      <c r="C4430" t="s">
        <v>7816</v>
      </c>
      <c r="D4430" t="s">
        <v>60</v>
      </c>
      <c r="E4430">
        <v>27.76</v>
      </c>
      <c r="F4430">
        <v>0</v>
      </c>
    </row>
    <row r="4431" spans="1:6">
      <c r="A4431" t="s">
        <v>7744</v>
      </c>
      <c r="B4431">
        <v>91847</v>
      </c>
      <c r="C4431" t="s">
        <v>7817</v>
      </c>
      <c r="D4431" t="s">
        <v>60</v>
      </c>
      <c r="E4431">
        <v>14.83</v>
      </c>
      <c r="F4431">
        <v>0</v>
      </c>
    </row>
    <row r="4432" spans="1:6">
      <c r="A4432" t="s">
        <v>7744</v>
      </c>
      <c r="B4432">
        <v>91857</v>
      </c>
      <c r="C4432" t="s">
        <v>7818</v>
      </c>
      <c r="D4432" t="s">
        <v>60</v>
      </c>
      <c r="E4432">
        <v>17.52</v>
      </c>
      <c r="F4432">
        <v>0</v>
      </c>
    </row>
    <row r="4433" spans="1:6">
      <c r="A4433" t="s">
        <v>7744</v>
      </c>
      <c r="B4433">
        <v>91838</v>
      </c>
      <c r="C4433" t="s">
        <v>7819</v>
      </c>
      <c r="D4433" t="s">
        <v>60</v>
      </c>
      <c r="E4433">
        <v>0</v>
      </c>
    </row>
    <row r="4434" spans="1:6">
      <c r="A4434" t="s">
        <v>7744</v>
      </c>
      <c r="B4434">
        <v>91848</v>
      </c>
      <c r="C4434" t="s">
        <v>7820</v>
      </c>
      <c r="D4434" t="s">
        <v>60</v>
      </c>
      <c r="E4434">
        <v>0</v>
      </c>
    </row>
    <row r="4435" spans="1:6">
      <c r="A4435" t="s">
        <v>7744</v>
      </c>
      <c r="B4435">
        <v>91858</v>
      </c>
      <c r="C4435" t="s">
        <v>7821</v>
      </c>
      <c r="D4435" t="s">
        <v>60</v>
      </c>
      <c r="E4435">
        <v>0</v>
      </c>
    </row>
    <row r="4436" spans="1:6">
      <c r="A4436" t="s">
        <v>7744</v>
      </c>
      <c r="B4436">
        <v>91840</v>
      </c>
      <c r="C4436" t="s">
        <v>7822</v>
      </c>
      <c r="D4436" t="s">
        <v>60</v>
      </c>
      <c r="E4436">
        <v>23.38</v>
      </c>
      <c r="F4436">
        <v>0</v>
      </c>
    </row>
    <row r="4437" spans="1:6">
      <c r="A4437" t="s">
        <v>7744</v>
      </c>
      <c r="B4437">
        <v>91850</v>
      </c>
      <c r="C4437" t="s">
        <v>7823</v>
      </c>
      <c r="D4437" t="s">
        <v>60</v>
      </c>
      <c r="E4437">
        <v>10.4</v>
      </c>
      <c r="F4437">
        <v>0</v>
      </c>
    </row>
    <row r="4438" spans="1:6">
      <c r="A4438" t="s">
        <v>7744</v>
      </c>
      <c r="B4438">
        <v>91860</v>
      </c>
      <c r="C4438" t="s">
        <v>7824</v>
      </c>
      <c r="D4438" t="s">
        <v>60</v>
      </c>
      <c r="E4438">
        <v>13.49</v>
      </c>
      <c r="F4438">
        <v>0</v>
      </c>
    </row>
    <row r="4439" spans="1:6">
      <c r="A4439" t="s">
        <v>7744</v>
      </c>
      <c r="B4439">
        <v>91831</v>
      </c>
      <c r="C4439" t="s">
        <v>7825</v>
      </c>
      <c r="D4439" t="s">
        <v>60</v>
      </c>
      <c r="E4439">
        <v>19.5</v>
      </c>
      <c r="F4439">
        <v>0</v>
      </c>
    </row>
    <row r="4440" spans="1:6">
      <c r="A4440" t="s">
        <v>7744</v>
      </c>
      <c r="B4440">
        <v>91852</v>
      </c>
      <c r="C4440" t="s">
        <v>7826</v>
      </c>
      <c r="D4440" t="s">
        <v>60</v>
      </c>
      <c r="E4440">
        <v>9.77</v>
      </c>
      <c r="F4440">
        <v>0</v>
      </c>
    </row>
    <row r="4441" spans="1:6">
      <c r="A4441" t="s">
        <v>7744</v>
      </c>
      <c r="B4441">
        <v>91834</v>
      </c>
      <c r="C4441" t="s">
        <v>7827</v>
      </c>
      <c r="D4441" t="s">
        <v>60</v>
      </c>
      <c r="E4441">
        <v>20.38</v>
      </c>
      <c r="F4441">
        <v>0</v>
      </c>
    </row>
    <row r="4442" spans="1:6">
      <c r="A4442" t="s">
        <v>7744</v>
      </c>
      <c r="B4442">
        <v>91854</v>
      </c>
      <c r="C4442" t="s">
        <v>7828</v>
      </c>
      <c r="D4442" t="s">
        <v>60</v>
      </c>
      <c r="E4442">
        <v>10.58</v>
      </c>
      <c r="F4442">
        <v>0</v>
      </c>
    </row>
    <row r="4443" spans="1:6">
      <c r="A4443" t="s">
        <v>7744</v>
      </c>
      <c r="B4443">
        <v>91836</v>
      </c>
      <c r="C4443" t="s">
        <v>7829</v>
      </c>
      <c r="D4443" t="s">
        <v>60</v>
      </c>
      <c r="E4443">
        <v>23.58</v>
      </c>
      <c r="F4443">
        <v>0</v>
      </c>
    </row>
    <row r="4444" spans="1:6">
      <c r="A4444" t="s">
        <v>7744</v>
      </c>
      <c r="B4444">
        <v>91856</v>
      </c>
      <c r="C4444" t="s">
        <v>7830</v>
      </c>
      <c r="D4444" t="s">
        <v>60</v>
      </c>
      <c r="E4444">
        <v>13.66</v>
      </c>
      <c r="F4444">
        <v>0</v>
      </c>
    </row>
    <row r="4445" spans="1:6">
      <c r="A4445" t="s">
        <v>7744</v>
      </c>
      <c r="B4445">
        <v>91839</v>
      </c>
      <c r="C4445" t="s">
        <v>7831</v>
      </c>
      <c r="D4445" t="s">
        <v>60</v>
      </c>
      <c r="E4445">
        <v>20.79</v>
      </c>
      <c r="F4445">
        <v>0</v>
      </c>
    </row>
    <row r="4446" spans="1:6">
      <c r="A4446" t="s">
        <v>7744</v>
      </c>
      <c r="B4446">
        <v>91849</v>
      </c>
      <c r="C4446" t="s">
        <v>7832</v>
      </c>
      <c r="D4446" t="s">
        <v>60</v>
      </c>
      <c r="E4446">
        <v>7.86</v>
      </c>
      <c r="F4446">
        <v>0</v>
      </c>
    </row>
    <row r="4447" spans="1:6">
      <c r="A4447" t="s">
        <v>7744</v>
      </c>
      <c r="B4447">
        <v>91859</v>
      </c>
      <c r="C4447" t="s">
        <v>7833</v>
      </c>
      <c r="D4447" t="s">
        <v>60</v>
      </c>
      <c r="E4447">
        <v>11.08</v>
      </c>
      <c r="F4447">
        <v>0</v>
      </c>
    </row>
    <row r="4448" spans="1:6">
      <c r="A4448" t="s">
        <v>7744</v>
      </c>
      <c r="B4448">
        <v>91841</v>
      </c>
      <c r="C4448" t="s">
        <v>7834</v>
      </c>
      <c r="D4448" t="s">
        <v>60</v>
      </c>
      <c r="E4448">
        <v>22.66</v>
      </c>
      <c r="F4448">
        <v>0</v>
      </c>
    </row>
    <row r="4449" spans="1:6">
      <c r="A4449" t="s">
        <v>7744</v>
      </c>
      <c r="B4449">
        <v>91851</v>
      </c>
      <c r="C4449" t="s">
        <v>7835</v>
      </c>
      <c r="D4449" t="s">
        <v>60</v>
      </c>
      <c r="E4449">
        <v>9.68</v>
      </c>
      <c r="F4449">
        <v>0</v>
      </c>
    </row>
    <row r="4450" spans="1:6">
      <c r="A4450" t="s">
        <v>7744</v>
      </c>
      <c r="B4450">
        <v>91861</v>
      </c>
      <c r="C4450" t="s">
        <v>7836</v>
      </c>
      <c r="D4450" t="s">
        <v>60</v>
      </c>
      <c r="E4450">
        <v>12.83</v>
      </c>
      <c r="F4450">
        <v>0</v>
      </c>
    </row>
    <row r="4451" spans="1:6">
      <c r="A4451" t="s">
        <v>7744</v>
      </c>
      <c r="B4451">
        <v>91862</v>
      </c>
      <c r="C4451" t="s">
        <v>7837</v>
      </c>
      <c r="D4451" t="s">
        <v>60</v>
      </c>
      <c r="E4451">
        <v>10.64</v>
      </c>
      <c r="F4451">
        <v>0</v>
      </c>
    </row>
    <row r="4452" spans="1:6">
      <c r="A4452" t="s">
        <v>7744</v>
      </c>
      <c r="B4452">
        <v>91866</v>
      </c>
      <c r="C4452" t="s">
        <v>7838</v>
      </c>
      <c r="D4452" t="s">
        <v>60</v>
      </c>
      <c r="E4452">
        <v>9.2899999999999991</v>
      </c>
      <c r="F4452">
        <v>0</v>
      </c>
    </row>
    <row r="4453" spans="1:6">
      <c r="A4453" t="s">
        <v>7744</v>
      </c>
      <c r="B4453">
        <v>91870</v>
      </c>
      <c r="C4453" t="s">
        <v>7839</v>
      </c>
      <c r="D4453" t="s">
        <v>60</v>
      </c>
      <c r="E4453">
        <v>13.86</v>
      </c>
      <c r="F4453">
        <v>0</v>
      </c>
    </row>
    <row r="4454" spans="1:6">
      <c r="A4454" t="s">
        <v>7744</v>
      </c>
      <c r="B4454">
        <v>91863</v>
      </c>
      <c r="C4454" t="s">
        <v>7840</v>
      </c>
      <c r="D4454" t="s">
        <v>60</v>
      </c>
      <c r="E4454">
        <v>12.6</v>
      </c>
      <c r="F4454">
        <v>0</v>
      </c>
    </row>
    <row r="4455" spans="1:6">
      <c r="A4455" t="s">
        <v>7744</v>
      </c>
      <c r="B4455">
        <v>91867</v>
      </c>
      <c r="C4455" t="s">
        <v>7841</v>
      </c>
      <c r="D4455" t="s">
        <v>60</v>
      </c>
      <c r="E4455">
        <v>11.25</v>
      </c>
      <c r="F4455">
        <v>0</v>
      </c>
    </row>
    <row r="4456" spans="1:6">
      <c r="A4456" t="s">
        <v>7744</v>
      </c>
      <c r="B4456">
        <v>91871</v>
      </c>
      <c r="C4456" t="s">
        <v>7842</v>
      </c>
      <c r="D4456" t="s">
        <v>60</v>
      </c>
      <c r="E4456">
        <v>15.81</v>
      </c>
      <c r="F4456">
        <v>0</v>
      </c>
    </row>
    <row r="4457" spans="1:6">
      <c r="A4457" t="s">
        <v>7744</v>
      </c>
      <c r="B4457">
        <v>91864</v>
      </c>
      <c r="C4457" t="s">
        <v>7843</v>
      </c>
      <c r="D4457" t="s">
        <v>60</v>
      </c>
      <c r="E4457">
        <v>17.09</v>
      </c>
      <c r="F4457">
        <v>0</v>
      </c>
    </row>
    <row r="4458" spans="1:6">
      <c r="A4458" t="s">
        <v>7744</v>
      </c>
      <c r="B4458">
        <v>91868</v>
      </c>
      <c r="C4458" t="s">
        <v>7844</v>
      </c>
      <c r="D4458" t="s">
        <v>60</v>
      </c>
      <c r="E4458">
        <v>15.74</v>
      </c>
      <c r="F4458">
        <v>0</v>
      </c>
    </row>
    <row r="4459" spans="1:6">
      <c r="A4459" t="s">
        <v>7744</v>
      </c>
      <c r="B4459">
        <v>91872</v>
      </c>
      <c r="C4459" t="s">
        <v>7845</v>
      </c>
      <c r="D4459" t="s">
        <v>60</v>
      </c>
      <c r="E4459">
        <v>20.3</v>
      </c>
      <c r="F4459">
        <v>0</v>
      </c>
    </row>
    <row r="4460" spans="1:6">
      <c r="A4460" t="s">
        <v>7744</v>
      </c>
      <c r="B4460">
        <v>91865</v>
      </c>
      <c r="C4460" t="s">
        <v>7846</v>
      </c>
      <c r="D4460" t="s">
        <v>60</v>
      </c>
      <c r="E4460">
        <v>21.47</v>
      </c>
      <c r="F4460">
        <v>0</v>
      </c>
    </row>
    <row r="4461" spans="1:6">
      <c r="A4461" t="s">
        <v>7744</v>
      </c>
      <c r="B4461">
        <v>91869</v>
      </c>
      <c r="C4461" t="s">
        <v>7847</v>
      </c>
      <c r="D4461" t="s">
        <v>60</v>
      </c>
      <c r="E4461">
        <v>20.079999999999998</v>
      </c>
      <c r="F4461">
        <v>0</v>
      </c>
    </row>
    <row r="4462" spans="1:6">
      <c r="A4462" t="s">
        <v>7744</v>
      </c>
      <c r="B4462">
        <v>91873</v>
      </c>
      <c r="C4462" t="s">
        <v>7848</v>
      </c>
      <c r="D4462" t="s">
        <v>60</v>
      </c>
      <c r="E4462">
        <v>24.63</v>
      </c>
      <c r="F4462">
        <v>0</v>
      </c>
    </row>
    <row r="4463" spans="1:6">
      <c r="A4463" t="s">
        <v>7744</v>
      </c>
      <c r="B4463">
        <v>91981</v>
      </c>
      <c r="C4463" t="s">
        <v>7849</v>
      </c>
      <c r="D4463" t="s">
        <v>1161</v>
      </c>
      <c r="E4463">
        <v>49.69</v>
      </c>
      <c r="F4463">
        <v>0</v>
      </c>
    </row>
    <row r="4464" spans="1:6">
      <c r="A4464" t="s">
        <v>7744</v>
      </c>
      <c r="B4464">
        <v>91980</v>
      </c>
      <c r="C4464" t="s">
        <v>7850</v>
      </c>
      <c r="D4464" t="s">
        <v>1161</v>
      </c>
      <c r="E4464">
        <v>38.57</v>
      </c>
      <c r="F4464">
        <v>0</v>
      </c>
    </row>
    <row r="4465" spans="1:6">
      <c r="A4465" t="s">
        <v>7744</v>
      </c>
      <c r="B4465">
        <v>91979</v>
      </c>
      <c r="C4465" t="s">
        <v>7851</v>
      </c>
      <c r="D4465" t="s">
        <v>1161</v>
      </c>
      <c r="E4465">
        <v>50.8</v>
      </c>
      <c r="F4465">
        <v>0</v>
      </c>
    </row>
    <row r="4466" spans="1:6">
      <c r="A4466" t="s">
        <v>7744</v>
      </c>
      <c r="B4466">
        <v>91978</v>
      </c>
      <c r="C4466" t="s">
        <v>7852</v>
      </c>
      <c r="D4466" t="s">
        <v>1161</v>
      </c>
      <c r="E4466">
        <v>39.68</v>
      </c>
      <c r="F4466">
        <v>0</v>
      </c>
    </row>
    <row r="4467" spans="1:6">
      <c r="A4467" t="s">
        <v>7744</v>
      </c>
      <c r="B4467">
        <v>92029</v>
      </c>
      <c r="C4467" t="s">
        <v>7853</v>
      </c>
      <c r="D4467" t="s">
        <v>1161</v>
      </c>
      <c r="E4467">
        <v>58.16</v>
      </c>
      <c r="F4467">
        <v>0</v>
      </c>
    </row>
    <row r="4468" spans="1:6">
      <c r="A4468" t="s">
        <v>7744</v>
      </c>
      <c r="B4468">
        <v>92028</v>
      </c>
      <c r="C4468" t="s">
        <v>7854</v>
      </c>
      <c r="D4468" t="s">
        <v>1161</v>
      </c>
      <c r="E4468">
        <v>47.04</v>
      </c>
      <c r="F4468">
        <v>0</v>
      </c>
    </row>
    <row r="4469" spans="1:6">
      <c r="A4469" t="s">
        <v>7744</v>
      </c>
      <c r="B4469">
        <v>92031</v>
      </c>
      <c r="C4469" t="s">
        <v>7855</v>
      </c>
      <c r="D4469" t="s">
        <v>1161</v>
      </c>
      <c r="E4469">
        <v>79.39</v>
      </c>
      <c r="F4469">
        <v>0</v>
      </c>
    </row>
    <row r="4470" spans="1:6">
      <c r="A4470" t="s">
        <v>7744</v>
      </c>
      <c r="B4470">
        <v>92030</v>
      </c>
      <c r="C4470" t="s">
        <v>7856</v>
      </c>
      <c r="D4470" t="s">
        <v>1161</v>
      </c>
      <c r="E4470">
        <v>68.27</v>
      </c>
      <c r="F4470">
        <v>0</v>
      </c>
    </row>
    <row r="4471" spans="1:6">
      <c r="A4471" t="s">
        <v>7744</v>
      </c>
      <c r="B4471">
        <v>91955</v>
      </c>
      <c r="C4471" t="s">
        <v>7857</v>
      </c>
      <c r="D4471" t="s">
        <v>1161</v>
      </c>
      <c r="E4471">
        <v>36.880000000000003</v>
      </c>
      <c r="F4471">
        <v>0</v>
      </c>
    </row>
    <row r="4472" spans="1:6">
      <c r="A4472" t="s">
        <v>7744</v>
      </c>
      <c r="B4472">
        <v>91954</v>
      </c>
      <c r="C4472" t="s">
        <v>7858</v>
      </c>
      <c r="D4472" t="s">
        <v>1161</v>
      </c>
      <c r="E4472">
        <v>25.76</v>
      </c>
      <c r="F4472">
        <v>0</v>
      </c>
    </row>
    <row r="4473" spans="1:6">
      <c r="A4473" t="s">
        <v>7744</v>
      </c>
      <c r="B4473">
        <v>92033</v>
      </c>
      <c r="C4473" t="s">
        <v>7859</v>
      </c>
      <c r="D4473" t="s">
        <v>1161</v>
      </c>
      <c r="E4473">
        <v>80.430000000000007</v>
      </c>
      <c r="F4473">
        <v>0</v>
      </c>
    </row>
    <row r="4474" spans="1:6">
      <c r="A4474" t="s">
        <v>7744</v>
      </c>
      <c r="B4474">
        <v>92032</v>
      </c>
      <c r="C4474" t="s">
        <v>7860</v>
      </c>
      <c r="D4474" t="s">
        <v>1161</v>
      </c>
      <c r="E4474">
        <v>69.31</v>
      </c>
      <c r="F4474">
        <v>0</v>
      </c>
    </row>
    <row r="4475" spans="1:6">
      <c r="A4475" t="s">
        <v>7744</v>
      </c>
      <c r="B4475">
        <v>91961</v>
      </c>
      <c r="C4475" t="s">
        <v>7861</v>
      </c>
      <c r="D4475" t="s">
        <v>1161</v>
      </c>
      <c r="E4475">
        <v>59.2</v>
      </c>
      <c r="F4475">
        <v>0</v>
      </c>
    </row>
    <row r="4476" spans="1:6">
      <c r="A4476" t="s">
        <v>7744</v>
      </c>
      <c r="B4476">
        <v>91960</v>
      </c>
      <c r="C4476" t="s">
        <v>7862</v>
      </c>
      <c r="D4476" t="s">
        <v>1161</v>
      </c>
      <c r="E4476">
        <v>48.08</v>
      </c>
      <c r="F4476">
        <v>0</v>
      </c>
    </row>
    <row r="4477" spans="1:6">
      <c r="A4477" t="s">
        <v>7744</v>
      </c>
      <c r="B4477">
        <v>91969</v>
      </c>
      <c r="C4477" t="s">
        <v>7863</v>
      </c>
      <c r="D4477" t="s">
        <v>1161</v>
      </c>
      <c r="E4477">
        <v>81.47</v>
      </c>
      <c r="F4477">
        <v>0</v>
      </c>
    </row>
    <row r="4478" spans="1:6">
      <c r="A4478" t="s">
        <v>7744</v>
      </c>
      <c r="B4478">
        <v>91968</v>
      </c>
      <c r="C4478" t="s">
        <v>7864</v>
      </c>
      <c r="D4478" t="s">
        <v>1161</v>
      </c>
      <c r="E4478">
        <v>70.349999999999994</v>
      </c>
      <c r="F4478">
        <v>0</v>
      </c>
    </row>
    <row r="4479" spans="1:6">
      <c r="A4479" t="s">
        <v>7744</v>
      </c>
      <c r="B4479">
        <v>91985</v>
      </c>
      <c r="C4479" t="s">
        <v>7865</v>
      </c>
      <c r="D4479" t="s">
        <v>1161</v>
      </c>
      <c r="E4479">
        <v>29.24</v>
      </c>
      <c r="F4479">
        <v>0</v>
      </c>
    </row>
    <row r="4480" spans="1:6">
      <c r="A4480" t="s">
        <v>7744</v>
      </c>
      <c r="B4480">
        <v>91984</v>
      </c>
      <c r="C4480" t="s">
        <v>7866</v>
      </c>
      <c r="D4480" t="s">
        <v>1161</v>
      </c>
      <c r="E4480">
        <v>18.12</v>
      </c>
      <c r="F4480">
        <v>0</v>
      </c>
    </row>
    <row r="4481" spans="1:6">
      <c r="A4481" t="s">
        <v>7744</v>
      </c>
      <c r="B4481">
        <v>91989</v>
      </c>
      <c r="C4481" t="s">
        <v>7867</v>
      </c>
      <c r="D4481" t="s">
        <v>1161</v>
      </c>
      <c r="E4481">
        <v>32.94</v>
      </c>
      <c r="F4481">
        <v>0</v>
      </c>
    </row>
    <row r="4482" spans="1:6">
      <c r="A4482" t="s">
        <v>7744</v>
      </c>
      <c r="B4482">
        <v>91988</v>
      </c>
      <c r="C4482" t="s">
        <v>7868</v>
      </c>
      <c r="D4482" t="s">
        <v>1161</v>
      </c>
      <c r="E4482">
        <v>21.82</v>
      </c>
      <c r="F4482">
        <v>0</v>
      </c>
    </row>
    <row r="4483" spans="1:6">
      <c r="A4483" t="s">
        <v>7744</v>
      </c>
      <c r="B4483">
        <v>92023</v>
      </c>
      <c r="C4483" t="s">
        <v>7869</v>
      </c>
      <c r="D4483" t="s">
        <v>1161</v>
      </c>
      <c r="E4483">
        <v>51.49</v>
      </c>
      <c r="F4483">
        <v>0</v>
      </c>
    </row>
    <row r="4484" spans="1:6">
      <c r="A4484" t="s">
        <v>7744</v>
      </c>
      <c r="B4484">
        <v>92022</v>
      </c>
      <c r="C4484" t="s">
        <v>7870</v>
      </c>
      <c r="D4484" t="s">
        <v>1161</v>
      </c>
      <c r="E4484">
        <v>40.369999999999997</v>
      </c>
      <c r="F4484">
        <v>0</v>
      </c>
    </row>
    <row r="4485" spans="1:6">
      <c r="A4485" t="s">
        <v>7744</v>
      </c>
      <c r="B4485">
        <v>92025</v>
      </c>
      <c r="C4485" t="s">
        <v>7871</v>
      </c>
      <c r="D4485" t="s">
        <v>1161</v>
      </c>
      <c r="E4485">
        <v>72.78</v>
      </c>
      <c r="F4485">
        <v>0</v>
      </c>
    </row>
    <row r="4486" spans="1:6">
      <c r="A4486" t="s">
        <v>7744</v>
      </c>
      <c r="B4486">
        <v>92024</v>
      </c>
      <c r="C4486" t="s">
        <v>7872</v>
      </c>
      <c r="D4486" t="s">
        <v>1161</v>
      </c>
      <c r="E4486">
        <v>61.66</v>
      </c>
      <c r="F4486">
        <v>0</v>
      </c>
    </row>
    <row r="4487" spans="1:6">
      <c r="A4487" t="s">
        <v>7744</v>
      </c>
      <c r="B4487">
        <v>91957</v>
      </c>
      <c r="C4487" t="s">
        <v>7873</v>
      </c>
      <c r="D4487" t="s">
        <v>1161</v>
      </c>
      <c r="E4487">
        <v>52.53</v>
      </c>
      <c r="F4487">
        <v>0</v>
      </c>
    </row>
    <row r="4488" spans="1:6">
      <c r="A4488" t="s">
        <v>7744</v>
      </c>
      <c r="B4488">
        <v>91956</v>
      </c>
      <c r="C4488" t="s">
        <v>7874</v>
      </c>
      <c r="D4488" t="s">
        <v>1161</v>
      </c>
      <c r="E4488">
        <v>41.41</v>
      </c>
      <c r="F4488">
        <v>0</v>
      </c>
    </row>
    <row r="4489" spans="1:6">
      <c r="A4489" t="s">
        <v>7744</v>
      </c>
      <c r="B4489">
        <v>91963</v>
      </c>
      <c r="C4489" t="s">
        <v>7875</v>
      </c>
      <c r="D4489" t="s">
        <v>1161</v>
      </c>
      <c r="E4489">
        <v>74.86</v>
      </c>
      <c r="F4489">
        <v>0</v>
      </c>
    </row>
    <row r="4490" spans="1:6">
      <c r="A4490" t="s">
        <v>7744</v>
      </c>
      <c r="B4490">
        <v>91962</v>
      </c>
      <c r="C4490" t="s">
        <v>7876</v>
      </c>
      <c r="D4490" t="s">
        <v>1161</v>
      </c>
      <c r="E4490">
        <v>63.74</v>
      </c>
      <c r="F4490">
        <v>0</v>
      </c>
    </row>
    <row r="4491" spans="1:6">
      <c r="A4491" t="s">
        <v>7744</v>
      </c>
      <c r="B4491">
        <v>91953</v>
      </c>
      <c r="C4491" t="s">
        <v>7877</v>
      </c>
      <c r="D4491" t="s">
        <v>1161</v>
      </c>
      <c r="E4491">
        <v>30.26</v>
      </c>
      <c r="F4491">
        <v>0</v>
      </c>
    </row>
    <row r="4492" spans="1:6">
      <c r="A4492" t="s">
        <v>7744</v>
      </c>
      <c r="B4492">
        <v>91952</v>
      </c>
      <c r="C4492" t="s">
        <v>7878</v>
      </c>
      <c r="D4492" t="s">
        <v>1161</v>
      </c>
      <c r="E4492">
        <v>19.14</v>
      </c>
      <c r="F4492">
        <v>0</v>
      </c>
    </row>
    <row r="4493" spans="1:6">
      <c r="A4493" t="s">
        <v>7744</v>
      </c>
      <c r="B4493">
        <v>92035</v>
      </c>
      <c r="C4493" t="s">
        <v>7879</v>
      </c>
      <c r="D4493" t="s">
        <v>1161</v>
      </c>
      <c r="E4493">
        <v>73.819999999999993</v>
      </c>
      <c r="F4493">
        <v>0</v>
      </c>
    </row>
    <row r="4494" spans="1:6">
      <c r="A4494" t="s">
        <v>7744</v>
      </c>
      <c r="B4494">
        <v>92034</v>
      </c>
      <c r="C4494" t="s">
        <v>7880</v>
      </c>
      <c r="D4494" t="s">
        <v>1161</v>
      </c>
      <c r="E4494">
        <v>62.7</v>
      </c>
      <c r="F4494">
        <v>0</v>
      </c>
    </row>
    <row r="4495" spans="1:6">
      <c r="A4495" t="s">
        <v>7744</v>
      </c>
      <c r="B4495">
        <v>92027</v>
      </c>
      <c r="C4495" t="s">
        <v>7881</v>
      </c>
      <c r="D4495" t="s">
        <v>1161</v>
      </c>
      <c r="E4495">
        <v>67.2</v>
      </c>
      <c r="F4495">
        <v>0</v>
      </c>
    </row>
    <row r="4496" spans="1:6">
      <c r="A4496" t="s">
        <v>7744</v>
      </c>
      <c r="B4496">
        <v>92026</v>
      </c>
      <c r="C4496" t="s">
        <v>7882</v>
      </c>
      <c r="D4496" t="s">
        <v>1161</v>
      </c>
      <c r="E4496">
        <v>56.08</v>
      </c>
      <c r="F4496">
        <v>0</v>
      </c>
    </row>
    <row r="4497" spans="1:6">
      <c r="A4497" t="s">
        <v>7744</v>
      </c>
      <c r="B4497">
        <v>91965</v>
      </c>
      <c r="C4497" t="s">
        <v>7883</v>
      </c>
      <c r="D4497" t="s">
        <v>1161</v>
      </c>
      <c r="E4497">
        <v>68.239999999999995</v>
      </c>
      <c r="F4497">
        <v>0</v>
      </c>
    </row>
    <row r="4498" spans="1:6">
      <c r="A4498" t="s">
        <v>7744</v>
      </c>
      <c r="B4498">
        <v>91964</v>
      </c>
      <c r="C4498" t="s">
        <v>7884</v>
      </c>
      <c r="D4498" t="s">
        <v>1161</v>
      </c>
      <c r="E4498">
        <v>57.12</v>
      </c>
      <c r="F4498">
        <v>0</v>
      </c>
    </row>
    <row r="4499" spans="1:6">
      <c r="A4499" t="s">
        <v>7744</v>
      </c>
      <c r="B4499">
        <v>91973</v>
      </c>
      <c r="C4499" t="s">
        <v>7885</v>
      </c>
      <c r="D4499" t="s">
        <v>1161</v>
      </c>
      <c r="E4499">
        <v>95.87</v>
      </c>
      <c r="F4499">
        <v>0</v>
      </c>
    </row>
    <row r="4500" spans="1:6">
      <c r="A4500" t="s">
        <v>7744</v>
      </c>
      <c r="B4500">
        <v>91972</v>
      </c>
      <c r="C4500" t="s">
        <v>7886</v>
      </c>
      <c r="D4500" t="s">
        <v>1161</v>
      </c>
      <c r="E4500">
        <v>79.900000000000006</v>
      </c>
      <c r="F4500">
        <v>0</v>
      </c>
    </row>
    <row r="4501" spans="1:6">
      <c r="A4501" t="s">
        <v>7744</v>
      </c>
      <c r="B4501">
        <v>91959</v>
      </c>
      <c r="C4501" t="s">
        <v>7887</v>
      </c>
      <c r="D4501" t="s">
        <v>1161</v>
      </c>
      <c r="E4501">
        <v>45.98</v>
      </c>
      <c r="F4501">
        <v>0</v>
      </c>
    </row>
    <row r="4502" spans="1:6">
      <c r="A4502" t="s">
        <v>7744</v>
      </c>
      <c r="B4502">
        <v>91958</v>
      </c>
      <c r="C4502" t="s">
        <v>7888</v>
      </c>
      <c r="D4502" t="s">
        <v>1161</v>
      </c>
      <c r="E4502">
        <v>34.86</v>
      </c>
      <c r="F4502">
        <v>0</v>
      </c>
    </row>
    <row r="4503" spans="1:6">
      <c r="A4503" t="s">
        <v>7744</v>
      </c>
      <c r="B4503">
        <v>91971</v>
      </c>
      <c r="C4503" t="s">
        <v>7889</v>
      </c>
      <c r="D4503" t="s">
        <v>1161</v>
      </c>
      <c r="E4503">
        <v>89.2</v>
      </c>
      <c r="F4503">
        <v>0</v>
      </c>
    </row>
    <row r="4504" spans="1:6">
      <c r="A4504" t="s">
        <v>7744</v>
      </c>
      <c r="B4504">
        <v>91970</v>
      </c>
      <c r="C4504" t="s">
        <v>7890</v>
      </c>
      <c r="D4504" t="s">
        <v>1161</v>
      </c>
      <c r="E4504">
        <v>73.23</v>
      </c>
      <c r="F4504">
        <v>0</v>
      </c>
    </row>
    <row r="4505" spans="1:6">
      <c r="A4505" t="s">
        <v>7744</v>
      </c>
      <c r="B4505">
        <v>91967</v>
      </c>
      <c r="C4505" t="s">
        <v>7891</v>
      </c>
      <c r="D4505" t="s">
        <v>1161</v>
      </c>
      <c r="E4505">
        <v>61.69</v>
      </c>
      <c r="F4505">
        <v>0</v>
      </c>
    </row>
    <row r="4506" spans="1:6">
      <c r="A4506" t="s">
        <v>7744</v>
      </c>
      <c r="B4506">
        <v>91966</v>
      </c>
      <c r="C4506" t="s">
        <v>7892</v>
      </c>
      <c r="D4506" t="s">
        <v>1161</v>
      </c>
      <c r="E4506">
        <v>50.57</v>
      </c>
      <c r="F4506">
        <v>0</v>
      </c>
    </row>
    <row r="4507" spans="1:6">
      <c r="A4507" t="s">
        <v>7744</v>
      </c>
      <c r="B4507">
        <v>91975</v>
      </c>
      <c r="C4507" t="s">
        <v>7893</v>
      </c>
      <c r="D4507" t="s">
        <v>1161</v>
      </c>
      <c r="E4507">
        <v>82.59</v>
      </c>
      <c r="F4507">
        <v>0</v>
      </c>
    </row>
    <row r="4508" spans="1:6">
      <c r="A4508" t="s">
        <v>7744</v>
      </c>
      <c r="B4508">
        <v>91974</v>
      </c>
      <c r="C4508" t="s">
        <v>7894</v>
      </c>
      <c r="D4508" t="s">
        <v>1161</v>
      </c>
      <c r="E4508">
        <v>66.62</v>
      </c>
      <c r="F4508">
        <v>0</v>
      </c>
    </row>
    <row r="4509" spans="1:6">
      <c r="A4509" t="s">
        <v>7744</v>
      </c>
      <c r="B4509">
        <v>91977</v>
      </c>
      <c r="C4509" t="s">
        <v>7895</v>
      </c>
      <c r="D4509" t="s">
        <v>1161</v>
      </c>
      <c r="E4509">
        <v>114.08</v>
      </c>
      <c r="F4509">
        <v>0</v>
      </c>
    </row>
    <row r="4510" spans="1:6">
      <c r="A4510" t="s">
        <v>7744</v>
      </c>
      <c r="B4510">
        <v>91976</v>
      </c>
      <c r="C4510" t="s">
        <v>7896</v>
      </c>
      <c r="D4510" t="s">
        <v>1161</v>
      </c>
      <c r="E4510">
        <v>98.11</v>
      </c>
      <c r="F4510">
        <v>0</v>
      </c>
    </row>
    <row r="4511" spans="1:6">
      <c r="A4511" t="s">
        <v>7744</v>
      </c>
      <c r="B4511">
        <v>91874</v>
      </c>
      <c r="C4511" t="s">
        <v>7897</v>
      </c>
      <c r="D4511" t="s">
        <v>1161</v>
      </c>
      <c r="E4511">
        <v>7.59</v>
      </c>
      <c r="F4511">
        <v>0</v>
      </c>
    </row>
    <row r="4512" spans="1:6">
      <c r="A4512" t="s">
        <v>7744</v>
      </c>
      <c r="B4512">
        <v>91878</v>
      </c>
      <c r="C4512" t="s">
        <v>7898</v>
      </c>
      <c r="D4512" t="s">
        <v>1161</v>
      </c>
      <c r="E4512">
        <v>5.98</v>
      </c>
      <c r="F4512">
        <v>0</v>
      </c>
    </row>
    <row r="4513" spans="1:6">
      <c r="A4513" t="s">
        <v>7744</v>
      </c>
      <c r="B4513">
        <v>91882</v>
      </c>
      <c r="C4513" t="s">
        <v>7899</v>
      </c>
      <c r="D4513" t="s">
        <v>1161</v>
      </c>
      <c r="E4513">
        <v>10.91</v>
      </c>
      <c r="F4513">
        <v>0</v>
      </c>
    </row>
    <row r="4514" spans="1:6">
      <c r="A4514" t="s">
        <v>7744</v>
      </c>
      <c r="B4514">
        <v>91875</v>
      </c>
      <c r="C4514" t="s">
        <v>7900</v>
      </c>
      <c r="D4514" t="s">
        <v>1161</v>
      </c>
      <c r="E4514">
        <v>8.91</v>
      </c>
      <c r="F4514">
        <v>0</v>
      </c>
    </row>
    <row r="4515" spans="1:6">
      <c r="A4515" t="s">
        <v>7744</v>
      </c>
      <c r="B4515">
        <v>91879</v>
      </c>
      <c r="C4515" t="s">
        <v>7901</v>
      </c>
      <c r="D4515" t="s">
        <v>1161</v>
      </c>
      <c r="E4515">
        <v>7.3</v>
      </c>
      <c r="F4515">
        <v>0</v>
      </c>
    </row>
    <row r="4516" spans="1:6">
      <c r="A4516" t="s">
        <v>7744</v>
      </c>
      <c r="B4516">
        <v>91884</v>
      </c>
      <c r="C4516" t="s">
        <v>7902</v>
      </c>
      <c r="D4516" t="s">
        <v>1161</v>
      </c>
      <c r="E4516">
        <v>12.23</v>
      </c>
      <c r="F4516">
        <v>0</v>
      </c>
    </row>
    <row r="4517" spans="1:6">
      <c r="A4517" t="s">
        <v>7744</v>
      </c>
      <c r="B4517">
        <v>91876</v>
      </c>
      <c r="C4517" t="s">
        <v>7903</v>
      </c>
      <c r="D4517" t="s">
        <v>1161</v>
      </c>
      <c r="E4517">
        <v>10.7</v>
      </c>
      <c r="F4517">
        <v>0</v>
      </c>
    </row>
    <row r="4518" spans="1:6">
      <c r="A4518" t="s">
        <v>7744</v>
      </c>
      <c r="B4518">
        <v>91880</v>
      </c>
      <c r="C4518" t="s">
        <v>7904</v>
      </c>
      <c r="D4518" t="s">
        <v>1161</v>
      </c>
      <c r="E4518">
        <v>9.09</v>
      </c>
      <c r="F4518">
        <v>0</v>
      </c>
    </row>
    <row r="4519" spans="1:6">
      <c r="A4519" t="s">
        <v>7744</v>
      </c>
      <c r="B4519">
        <v>91885</v>
      </c>
      <c r="C4519" t="s">
        <v>7905</v>
      </c>
      <c r="D4519" t="s">
        <v>1161</v>
      </c>
      <c r="E4519">
        <v>13.97</v>
      </c>
      <c r="F4519">
        <v>0</v>
      </c>
    </row>
    <row r="4520" spans="1:6">
      <c r="A4520" t="s">
        <v>7744</v>
      </c>
      <c r="B4520">
        <v>91877</v>
      </c>
      <c r="C4520" t="s">
        <v>7906</v>
      </c>
      <c r="D4520" t="s">
        <v>1161</v>
      </c>
      <c r="E4520">
        <v>13.17</v>
      </c>
      <c r="F4520">
        <v>0</v>
      </c>
    </row>
    <row r="4521" spans="1:6">
      <c r="A4521" t="s">
        <v>7744</v>
      </c>
      <c r="B4521">
        <v>91881</v>
      </c>
      <c r="C4521" t="s">
        <v>7907</v>
      </c>
      <c r="D4521" t="s">
        <v>1161</v>
      </c>
      <c r="E4521">
        <v>11.55</v>
      </c>
      <c r="F4521">
        <v>0</v>
      </c>
    </row>
    <row r="4522" spans="1:6">
      <c r="A4522" t="s">
        <v>7744</v>
      </c>
      <c r="B4522">
        <v>91886</v>
      </c>
      <c r="C4522" t="s">
        <v>7908</v>
      </c>
      <c r="D4522" t="s">
        <v>1161</v>
      </c>
      <c r="E4522">
        <v>16.38</v>
      </c>
      <c r="F4522">
        <v>0</v>
      </c>
    </row>
    <row r="4523" spans="1:6">
      <c r="A4523" t="s">
        <v>7744</v>
      </c>
      <c r="B4523">
        <v>91945</v>
      </c>
      <c r="C4523" t="s">
        <v>7909</v>
      </c>
      <c r="D4523" t="s">
        <v>1161</v>
      </c>
      <c r="E4523">
        <v>14.4</v>
      </c>
      <c r="F4523">
        <v>0</v>
      </c>
    </row>
    <row r="4524" spans="1:6">
      <c r="A4524" t="s">
        <v>7744</v>
      </c>
      <c r="B4524">
        <v>91947</v>
      </c>
      <c r="C4524" t="s">
        <v>7910</v>
      </c>
      <c r="D4524" t="s">
        <v>1161</v>
      </c>
      <c r="E4524">
        <v>9.08</v>
      </c>
      <c r="F4524">
        <v>0</v>
      </c>
    </row>
    <row r="4525" spans="1:6">
      <c r="A4525" t="s">
        <v>7744</v>
      </c>
      <c r="B4525">
        <v>91946</v>
      </c>
      <c r="C4525" t="s">
        <v>7911</v>
      </c>
      <c r="D4525" t="s">
        <v>1161</v>
      </c>
      <c r="E4525">
        <v>11.12</v>
      </c>
      <c r="F4525">
        <v>0</v>
      </c>
    </row>
    <row r="4526" spans="1:6">
      <c r="A4526" t="s">
        <v>7744</v>
      </c>
      <c r="B4526">
        <v>91949</v>
      </c>
      <c r="C4526" t="s">
        <v>7912</v>
      </c>
      <c r="D4526" t="s">
        <v>1161</v>
      </c>
      <c r="E4526">
        <v>19.97</v>
      </c>
      <c r="F4526">
        <v>0</v>
      </c>
    </row>
    <row r="4527" spans="1:6">
      <c r="A4527" t="s">
        <v>7744</v>
      </c>
      <c r="B4527">
        <v>91951</v>
      </c>
      <c r="C4527" t="s">
        <v>7913</v>
      </c>
      <c r="D4527" t="s">
        <v>1161</v>
      </c>
      <c r="E4527">
        <v>13.6</v>
      </c>
      <c r="F4527">
        <v>0</v>
      </c>
    </row>
    <row r="4528" spans="1:6">
      <c r="A4528" t="s">
        <v>7744</v>
      </c>
      <c r="B4528">
        <v>91950</v>
      </c>
      <c r="C4528" t="s">
        <v>7914</v>
      </c>
      <c r="D4528" t="s">
        <v>1161</v>
      </c>
      <c r="E4528">
        <v>15.97</v>
      </c>
      <c r="F4528">
        <v>0</v>
      </c>
    </row>
    <row r="4529" spans="1:6">
      <c r="A4529" t="s">
        <v>7744</v>
      </c>
      <c r="B4529">
        <v>91992</v>
      </c>
      <c r="C4529" t="s">
        <v>7915</v>
      </c>
      <c r="D4529" t="s">
        <v>1161</v>
      </c>
      <c r="E4529">
        <v>46.59</v>
      </c>
      <c r="F4529">
        <v>0</v>
      </c>
    </row>
    <row r="4530" spans="1:6">
      <c r="A4530" t="s">
        <v>7744</v>
      </c>
      <c r="B4530">
        <v>91990</v>
      </c>
      <c r="C4530" t="s">
        <v>7916</v>
      </c>
      <c r="D4530" t="s">
        <v>1161</v>
      </c>
      <c r="E4530">
        <v>35.47</v>
      </c>
      <c r="F4530">
        <v>0</v>
      </c>
    </row>
    <row r="4531" spans="1:6">
      <c r="A4531" t="s">
        <v>7744</v>
      </c>
      <c r="B4531">
        <v>91993</v>
      </c>
      <c r="C4531" t="s">
        <v>7917</v>
      </c>
      <c r="D4531" t="s">
        <v>1161</v>
      </c>
      <c r="E4531">
        <v>48.59</v>
      </c>
      <c r="F4531">
        <v>0</v>
      </c>
    </row>
    <row r="4532" spans="1:6">
      <c r="A4532" t="s">
        <v>7744</v>
      </c>
      <c r="B4532">
        <v>91991</v>
      </c>
      <c r="C4532" t="s">
        <v>7918</v>
      </c>
      <c r="D4532" t="s">
        <v>1161</v>
      </c>
      <c r="E4532">
        <v>37.47</v>
      </c>
      <c r="F4532">
        <v>0</v>
      </c>
    </row>
    <row r="4533" spans="1:6">
      <c r="A4533" t="s">
        <v>7744</v>
      </c>
      <c r="B4533">
        <v>92000</v>
      </c>
      <c r="C4533" t="s">
        <v>7919</v>
      </c>
      <c r="D4533" t="s">
        <v>1161</v>
      </c>
      <c r="E4533">
        <v>31.68</v>
      </c>
      <c r="F4533">
        <v>0</v>
      </c>
    </row>
    <row r="4534" spans="1:6">
      <c r="A4534" t="s">
        <v>7744</v>
      </c>
      <c r="B4534">
        <v>91998</v>
      </c>
      <c r="C4534" t="s">
        <v>7920</v>
      </c>
      <c r="D4534" t="s">
        <v>1161</v>
      </c>
      <c r="E4534">
        <v>20.56</v>
      </c>
      <c r="F4534">
        <v>0</v>
      </c>
    </row>
    <row r="4535" spans="1:6">
      <c r="A4535" t="s">
        <v>7744</v>
      </c>
      <c r="B4535">
        <v>92001</v>
      </c>
      <c r="C4535" t="s">
        <v>7921</v>
      </c>
      <c r="D4535" t="s">
        <v>1161</v>
      </c>
      <c r="E4535">
        <v>33.68</v>
      </c>
      <c r="F4535">
        <v>0</v>
      </c>
    </row>
    <row r="4536" spans="1:6">
      <c r="A4536" t="s">
        <v>7744</v>
      </c>
      <c r="B4536">
        <v>91999</v>
      </c>
      <c r="C4536" t="s">
        <v>7922</v>
      </c>
      <c r="D4536" t="s">
        <v>1161</v>
      </c>
      <c r="E4536">
        <v>22.56</v>
      </c>
      <c r="F4536">
        <v>0</v>
      </c>
    </row>
    <row r="4537" spans="1:6">
      <c r="A4537" t="s">
        <v>7744</v>
      </c>
      <c r="B4537">
        <v>92008</v>
      </c>
      <c r="C4537" t="s">
        <v>7923</v>
      </c>
      <c r="D4537" t="s">
        <v>1161</v>
      </c>
      <c r="E4537">
        <v>48.75</v>
      </c>
      <c r="F4537">
        <v>0</v>
      </c>
    </row>
    <row r="4538" spans="1:6">
      <c r="A4538" t="s">
        <v>7744</v>
      </c>
      <c r="B4538">
        <v>92006</v>
      </c>
      <c r="C4538" t="s">
        <v>7924</v>
      </c>
      <c r="D4538" t="s">
        <v>1161</v>
      </c>
      <c r="E4538">
        <v>37.630000000000003</v>
      </c>
      <c r="F4538">
        <v>0</v>
      </c>
    </row>
    <row r="4539" spans="1:6">
      <c r="A4539" t="s">
        <v>7744</v>
      </c>
      <c r="B4539">
        <v>92009</v>
      </c>
      <c r="C4539" t="s">
        <v>7925</v>
      </c>
      <c r="D4539" t="s">
        <v>1161</v>
      </c>
      <c r="E4539">
        <v>52.75</v>
      </c>
      <c r="F4539">
        <v>0</v>
      </c>
    </row>
    <row r="4540" spans="1:6">
      <c r="A4540" t="s">
        <v>7744</v>
      </c>
      <c r="B4540">
        <v>92007</v>
      </c>
      <c r="C4540" t="s">
        <v>7926</v>
      </c>
      <c r="D4540" t="s">
        <v>1161</v>
      </c>
      <c r="E4540">
        <v>41.63</v>
      </c>
      <c r="F4540">
        <v>0</v>
      </c>
    </row>
    <row r="4541" spans="1:6">
      <c r="A4541" t="s">
        <v>7744</v>
      </c>
      <c r="B4541">
        <v>92016</v>
      </c>
      <c r="C4541" t="s">
        <v>7927</v>
      </c>
      <c r="D4541" t="s">
        <v>1161</v>
      </c>
      <c r="E4541">
        <v>65.819999999999993</v>
      </c>
      <c r="F4541">
        <v>0</v>
      </c>
    </row>
    <row r="4542" spans="1:6">
      <c r="A4542" t="s">
        <v>7744</v>
      </c>
      <c r="B4542">
        <v>92014</v>
      </c>
      <c r="C4542" t="s">
        <v>7928</v>
      </c>
      <c r="D4542" t="s">
        <v>1161</v>
      </c>
      <c r="E4542">
        <v>54.7</v>
      </c>
      <c r="F4542">
        <v>0</v>
      </c>
    </row>
    <row r="4543" spans="1:6">
      <c r="A4543" t="s">
        <v>7744</v>
      </c>
      <c r="B4543">
        <v>92017</v>
      </c>
      <c r="C4543" t="s">
        <v>7929</v>
      </c>
      <c r="D4543" t="s">
        <v>1161</v>
      </c>
      <c r="E4543">
        <v>71.819999999999993</v>
      </c>
      <c r="F4543">
        <v>0</v>
      </c>
    </row>
    <row r="4544" spans="1:6">
      <c r="A4544" t="s">
        <v>7744</v>
      </c>
      <c r="B4544">
        <v>92015</v>
      </c>
      <c r="C4544" t="s">
        <v>7930</v>
      </c>
      <c r="D4544" t="s">
        <v>1161</v>
      </c>
      <c r="E4544">
        <v>60.7</v>
      </c>
      <c r="F4544">
        <v>0</v>
      </c>
    </row>
    <row r="4545" spans="1:6">
      <c r="A4545" t="s">
        <v>7744</v>
      </c>
      <c r="B4545">
        <v>92019</v>
      </c>
      <c r="C4545" t="s">
        <v>7931</v>
      </c>
      <c r="D4545" t="s">
        <v>1161</v>
      </c>
      <c r="E4545">
        <v>88.36</v>
      </c>
      <c r="F4545">
        <v>0</v>
      </c>
    </row>
    <row r="4546" spans="1:6">
      <c r="A4546" t="s">
        <v>7744</v>
      </c>
      <c r="B4546">
        <v>92018</v>
      </c>
      <c r="C4546" t="s">
        <v>7932</v>
      </c>
      <c r="D4546" t="s">
        <v>1161</v>
      </c>
      <c r="E4546">
        <v>72.39</v>
      </c>
      <c r="F4546">
        <v>0</v>
      </c>
    </row>
    <row r="4547" spans="1:6">
      <c r="A4547" t="s">
        <v>7744</v>
      </c>
      <c r="B4547">
        <v>92021</v>
      </c>
      <c r="C4547" t="s">
        <v>7933</v>
      </c>
      <c r="D4547" t="s">
        <v>1161</v>
      </c>
      <c r="E4547">
        <v>122.78</v>
      </c>
      <c r="F4547">
        <v>0</v>
      </c>
    </row>
    <row r="4548" spans="1:6">
      <c r="A4548" t="s">
        <v>7744</v>
      </c>
      <c r="B4548">
        <v>92020</v>
      </c>
      <c r="C4548" t="s">
        <v>7934</v>
      </c>
      <c r="D4548" t="s">
        <v>1161</v>
      </c>
      <c r="E4548">
        <v>106.81</v>
      </c>
      <c r="F4548">
        <v>0</v>
      </c>
    </row>
    <row r="4549" spans="1:6">
      <c r="A4549" t="s">
        <v>7744</v>
      </c>
      <c r="B4549">
        <v>91996</v>
      </c>
      <c r="C4549" t="s">
        <v>7935</v>
      </c>
      <c r="D4549" t="s">
        <v>1161</v>
      </c>
      <c r="E4549">
        <v>35.840000000000003</v>
      </c>
      <c r="F4549">
        <v>0</v>
      </c>
    </row>
    <row r="4550" spans="1:6">
      <c r="A4550" t="s">
        <v>7744</v>
      </c>
      <c r="B4550">
        <v>91994</v>
      </c>
      <c r="C4550" t="s">
        <v>7936</v>
      </c>
      <c r="D4550" t="s">
        <v>1161</v>
      </c>
      <c r="E4550">
        <v>24.72</v>
      </c>
      <c r="F4550">
        <v>0</v>
      </c>
    </row>
    <row r="4551" spans="1:6">
      <c r="A4551" t="s">
        <v>7744</v>
      </c>
      <c r="B4551">
        <v>91997</v>
      </c>
      <c r="C4551" t="s">
        <v>7937</v>
      </c>
      <c r="D4551" t="s">
        <v>1161</v>
      </c>
      <c r="E4551">
        <v>37.840000000000003</v>
      </c>
      <c r="F4551">
        <v>0</v>
      </c>
    </row>
    <row r="4552" spans="1:6">
      <c r="A4552" t="s">
        <v>7744</v>
      </c>
      <c r="B4552">
        <v>91995</v>
      </c>
      <c r="C4552" t="s">
        <v>7938</v>
      </c>
      <c r="D4552" t="s">
        <v>1161</v>
      </c>
      <c r="E4552">
        <v>26.72</v>
      </c>
      <c r="F4552">
        <v>0</v>
      </c>
    </row>
    <row r="4553" spans="1:6">
      <c r="A4553" t="s">
        <v>7744</v>
      </c>
      <c r="B4553">
        <v>92004</v>
      </c>
      <c r="C4553" t="s">
        <v>7939</v>
      </c>
      <c r="D4553" t="s">
        <v>1161</v>
      </c>
      <c r="E4553">
        <v>57.12</v>
      </c>
      <c r="F4553">
        <v>0</v>
      </c>
    </row>
    <row r="4554" spans="1:6">
      <c r="A4554" t="s">
        <v>7744</v>
      </c>
      <c r="B4554">
        <v>92002</v>
      </c>
      <c r="C4554" t="s">
        <v>7940</v>
      </c>
      <c r="D4554" t="s">
        <v>1161</v>
      </c>
      <c r="E4554">
        <v>46</v>
      </c>
      <c r="F4554">
        <v>0</v>
      </c>
    </row>
    <row r="4555" spans="1:6">
      <c r="A4555" t="s">
        <v>7744</v>
      </c>
      <c r="B4555">
        <v>92005</v>
      </c>
      <c r="C4555" t="s">
        <v>7941</v>
      </c>
      <c r="D4555" t="s">
        <v>1161</v>
      </c>
      <c r="E4555">
        <v>61.12</v>
      </c>
      <c r="F4555">
        <v>0</v>
      </c>
    </row>
    <row r="4556" spans="1:6">
      <c r="A4556" t="s">
        <v>7744</v>
      </c>
      <c r="B4556">
        <v>92003</v>
      </c>
      <c r="C4556" t="s">
        <v>7942</v>
      </c>
      <c r="D4556" t="s">
        <v>1161</v>
      </c>
      <c r="E4556">
        <v>50</v>
      </c>
      <c r="F4556">
        <v>0</v>
      </c>
    </row>
    <row r="4557" spans="1:6">
      <c r="A4557" t="s">
        <v>7744</v>
      </c>
      <c r="B4557">
        <v>92012</v>
      </c>
      <c r="C4557" t="s">
        <v>7943</v>
      </c>
      <c r="D4557" t="s">
        <v>1161</v>
      </c>
      <c r="E4557">
        <v>78.349999999999994</v>
      </c>
      <c r="F4557">
        <v>0</v>
      </c>
    </row>
    <row r="4558" spans="1:6">
      <c r="A4558" t="s">
        <v>7744</v>
      </c>
      <c r="B4558">
        <v>92010</v>
      </c>
      <c r="C4558" t="s">
        <v>7944</v>
      </c>
      <c r="D4558" t="s">
        <v>1161</v>
      </c>
      <c r="E4558">
        <v>67.23</v>
      </c>
      <c r="F4558">
        <v>0</v>
      </c>
    </row>
    <row r="4559" spans="1:6">
      <c r="A4559" t="s">
        <v>7744</v>
      </c>
      <c r="B4559">
        <v>92013</v>
      </c>
      <c r="C4559" t="s">
        <v>7945</v>
      </c>
      <c r="D4559" t="s">
        <v>1161</v>
      </c>
      <c r="E4559">
        <v>84.35</v>
      </c>
      <c r="F4559">
        <v>0</v>
      </c>
    </row>
    <row r="4560" spans="1:6">
      <c r="A4560" t="s">
        <v>7744</v>
      </c>
      <c r="B4560">
        <v>92011</v>
      </c>
      <c r="C4560" t="s">
        <v>7946</v>
      </c>
      <c r="D4560" t="s">
        <v>1161</v>
      </c>
      <c r="E4560">
        <v>73.23</v>
      </c>
      <c r="F4560">
        <v>0</v>
      </c>
    </row>
    <row r="4561" spans="1:6">
      <c r="A4561" t="s">
        <v>7947</v>
      </c>
      <c r="B4561">
        <v>95777</v>
      </c>
      <c r="C4561" t="s">
        <v>7948</v>
      </c>
      <c r="D4561" t="s">
        <v>1161</v>
      </c>
      <c r="E4561">
        <v>30.98</v>
      </c>
      <c r="F4561">
        <v>0</v>
      </c>
    </row>
    <row r="4562" spans="1:6">
      <c r="A4562" t="s">
        <v>7947</v>
      </c>
      <c r="B4562">
        <v>95780</v>
      </c>
      <c r="C4562" t="s">
        <v>7949</v>
      </c>
      <c r="D4562" t="s">
        <v>1161</v>
      </c>
      <c r="E4562">
        <v>37.369999999999997</v>
      </c>
      <c r="F4562">
        <v>0</v>
      </c>
    </row>
    <row r="4563" spans="1:6">
      <c r="A4563" t="s">
        <v>7947</v>
      </c>
      <c r="B4563">
        <v>95783</v>
      </c>
      <c r="C4563" t="s">
        <v>7950</v>
      </c>
      <c r="D4563" t="s">
        <v>1161</v>
      </c>
      <c r="E4563">
        <v>0</v>
      </c>
    </row>
    <row r="4564" spans="1:6">
      <c r="A4564" t="s">
        <v>7947</v>
      </c>
      <c r="B4564">
        <v>95778</v>
      </c>
      <c r="C4564" t="s">
        <v>7951</v>
      </c>
      <c r="D4564" t="s">
        <v>1161</v>
      </c>
      <c r="E4564">
        <v>34.409999999999997</v>
      </c>
      <c r="F4564">
        <v>0</v>
      </c>
    </row>
    <row r="4565" spans="1:6">
      <c r="A4565" t="s">
        <v>7947</v>
      </c>
      <c r="B4565">
        <v>95781</v>
      </c>
      <c r="C4565" t="s">
        <v>7952</v>
      </c>
      <c r="D4565" t="s">
        <v>1161</v>
      </c>
      <c r="E4565">
        <v>41.91</v>
      </c>
      <c r="F4565">
        <v>0</v>
      </c>
    </row>
    <row r="4566" spans="1:6">
      <c r="A4566" t="s">
        <v>7947</v>
      </c>
      <c r="B4566">
        <v>95784</v>
      </c>
      <c r="C4566" t="s">
        <v>7953</v>
      </c>
      <c r="D4566" t="s">
        <v>1161</v>
      </c>
      <c r="E4566">
        <v>0</v>
      </c>
    </row>
    <row r="4567" spans="1:6">
      <c r="A4567" t="s">
        <v>7947</v>
      </c>
      <c r="B4567">
        <v>95782</v>
      </c>
      <c r="C4567" t="s">
        <v>7954</v>
      </c>
      <c r="D4567" t="s">
        <v>1161</v>
      </c>
      <c r="E4567">
        <v>40.25</v>
      </c>
      <c r="F4567">
        <v>0</v>
      </c>
    </row>
    <row r="4568" spans="1:6">
      <c r="A4568" t="s">
        <v>7947</v>
      </c>
      <c r="B4568">
        <v>95779</v>
      </c>
      <c r="C4568" t="s">
        <v>7955</v>
      </c>
      <c r="D4568" t="s">
        <v>1161</v>
      </c>
      <c r="E4568">
        <v>28.46</v>
      </c>
      <c r="F4568">
        <v>0</v>
      </c>
    </row>
    <row r="4569" spans="1:6">
      <c r="A4569" t="s">
        <v>7947</v>
      </c>
      <c r="B4569">
        <v>95785</v>
      </c>
      <c r="C4569" t="s">
        <v>7956</v>
      </c>
      <c r="D4569" t="s">
        <v>1161</v>
      </c>
      <c r="E4569">
        <v>47.99</v>
      </c>
      <c r="F4569">
        <v>0</v>
      </c>
    </row>
    <row r="4570" spans="1:6">
      <c r="A4570" t="s">
        <v>7947</v>
      </c>
      <c r="B4570">
        <v>95792</v>
      </c>
      <c r="C4570" t="s">
        <v>7957</v>
      </c>
      <c r="D4570" t="s">
        <v>1161</v>
      </c>
      <c r="E4570">
        <v>0</v>
      </c>
    </row>
    <row r="4571" spans="1:6">
      <c r="A4571" t="s">
        <v>7947</v>
      </c>
      <c r="B4571">
        <v>95793</v>
      </c>
      <c r="C4571" t="s">
        <v>7958</v>
      </c>
      <c r="D4571" t="s">
        <v>1161</v>
      </c>
      <c r="E4571">
        <v>0</v>
      </c>
    </row>
    <row r="4572" spans="1:6">
      <c r="A4572" t="s">
        <v>7947</v>
      </c>
      <c r="B4572">
        <v>95794</v>
      </c>
      <c r="C4572" t="s">
        <v>7959</v>
      </c>
      <c r="D4572" t="s">
        <v>1161</v>
      </c>
      <c r="E4572">
        <v>0</v>
      </c>
    </row>
    <row r="4573" spans="1:6">
      <c r="A4573" t="s">
        <v>7947</v>
      </c>
      <c r="B4573">
        <v>95786</v>
      </c>
      <c r="C4573" t="s">
        <v>7960</v>
      </c>
      <c r="D4573" t="s">
        <v>1161</v>
      </c>
      <c r="E4573">
        <v>0</v>
      </c>
    </row>
    <row r="4574" spans="1:6">
      <c r="A4574" t="s">
        <v>7947</v>
      </c>
      <c r="B4574">
        <v>95788</v>
      </c>
      <c r="C4574" t="s">
        <v>7961</v>
      </c>
      <c r="D4574" t="s">
        <v>1161</v>
      </c>
      <c r="E4574">
        <v>0</v>
      </c>
    </row>
    <row r="4575" spans="1:6">
      <c r="A4575" t="s">
        <v>7947</v>
      </c>
      <c r="B4575">
        <v>95790</v>
      </c>
      <c r="C4575" t="s">
        <v>7962</v>
      </c>
      <c r="D4575" t="s">
        <v>1161</v>
      </c>
      <c r="E4575">
        <v>0</v>
      </c>
    </row>
    <row r="4576" spans="1:6">
      <c r="A4576" t="s">
        <v>7947</v>
      </c>
      <c r="B4576">
        <v>95787</v>
      </c>
      <c r="C4576" t="s">
        <v>7963</v>
      </c>
      <c r="D4576" t="s">
        <v>1161</v>
      </c>
      <c r="E4576">
        <v>33.700000000000003</v>
      </c>
      <c r="F4576">
        <v>0</v>
      </c>
    </row>
    <row r="4577" spans="1:6">
      <c r="A4577" t="s">
        <v>7947</v>
      </c>
      <c r="B4577">
        <v>95789</v>
      </c>
      <c r="C4577" t="s">
        <v>7964</v>
      </c>
      <c r="D4577" t="s">
        <v>1161</v>
      </c>
      <c r="E4577">
        <v>46.89</v>
      </c>
      <c r="F4577">
        <v>0</v>
      </c>
    </row>
    <row r="4578" spans="1:6">
      <c r="A4578" t="s">
        <v>7947</v>
      </c>
      <c r="B4578">
        <v>95791</v>
      </c>
      <c r="C4578" t="s">
        <v>7965</v>
      </c>
      <c r="D4578" t="s">
        <v>1161</v>
      </c>
      <c r="E4578">
        <v>66.319999999999993</v>
      </c>
      <c r="F4578">
        <v>0</v>
      </c>
    </row>
    <row r="4579" spans="1:6">
      <c r="A4579" t="s">
        <v>7947</v>
      </c>
      <c r="B4579">
        <v>95795</v>
      </c>
      <c r="C4579" t="s">
        <v>7966</v>
      </c>
      <c r="D4579" t="s">
        <v>1161</v>
      </c>
      <c r="E4579">
        <v>38.479999999999997</v>
      </c>
      <c r="F4579">
        <v>0</v>
      </c>
    </row>
    <row r="4580" spans="1:6">
      <c r="A4580" t="s">
        <v>7947</v>
      </c>
      <c r="B4580">
        <v>95796</v>
      </c>
      <c r="C4580" t="s">
        <v>7967</v>
      </c>
      <c r="D4580" t="s">
        <v>1161</v>
      </c>
      <c r="E4580">
        <v>55.15</v>
      </c>
      <c r="F4580">
        <v>0</v>
      </c>
    </row>
    <row r="4581" spans="1:6">
      <c r="A4581" t="s">
        <v>7947</v>
      </c>
      <c r="B4581">
        <v>95797</v>
      </c>
      <c r="C4581" t="s">
        <v>7968</v>
      </c>
      <c r="D4581" t="s">
        <v>1161</v>
      </c>
      <c r="E4581">
        <v>77.150000000000006</v>
      </c>
      <c r="F4581">
        <v>0</v>
      </c>
    </row>
    <row r="4582" spans="1:6">
      <c r="A4582" t="s">
        <v>7947</v>
      </c>
      <c r="B4582">
        <v>95798</v>
      </c>
      <c r="C4582" t="s">
        <v>7969</v>
      </c>
      <c r="D4582" t="s">
        <v>1161</v>
      </c>
      <c r="E4582">
        <v>0</v>
      </c>
    </row>
    <row r="4583" spans="1:6">
      <c r="A4583" t="s">
        <v>7947</v>
      </c>
      <c r="B4583">
        <v>95799</v>
      </c>
      <c r="C4583" t="s">
        <v>7970</v>
      </c>
      <c r="D4583" t="s">
        <v>1161</v>
      </c>
      <c r="E4583">
        <v>0</v>
      </c>
    </row>
    <row r="4584" spans="1:6">
      <c r="A4584" t="s">
        <v>7947</v>
      </c>
      <c r="B4584">
        <v>95800</v>
      </c>
      <c r="C4584" t="s">
        <v>7971</v>
      </c>
      <c r="D4584" t="s">
        <v>1161</v>
      </c>
      <c r="E4584">
        <v>0</v>
      </c>
    </row>
    <row r="4585" spans="1:6">
      <c r="A4585" t="s">
        <v>7947</v>
      </c>
      <c r="B4585">
        <v>95801</v>
      </c>
      <c r="C4585" t="s">
        <v>7972</v>
      </c>
      <c r="D4585" t="s">
        <v>1161</v>
      </c>
      <c r="E4585">
        <v>46.69</v>
      </c>
      <c r="F4585">
        <v>0</v>
      </c>
    </row>
    <row r="4586" spans="1:6">
      <c r="A4586" t="s">
        <v>7947</v>
      </c>
      <c r="B4586">
        <v>95802</v>
      </c>
      <c r="C4586" t="s">
        <v>7973</v>
      </c>
      <c r="D4586" t="s">
        <v>1161</v>
      </c>
      <c r="E4586">
        <v>57.64</v>
      </c>
      <c r="F4586">
        <v>0</v>
      </c>
    </row>
    <row r="4587" spans="1:6">
      <c r="A4587" t="s">
        <v>7947</v>
      </c>
      <c r="B4587">
        <v>95803</v>
      </c>
      <c r="C4587" t="s">
        <v>7974</v>
      </c>
      <c r="D4587" t="s">
        <v>1161</v>
      </c>
      <c r="E4587">
        <v>85.34</v>
      </c>
      <c r="F4587">
        <v>0</v>
      </c>
    </row>
    <row r="4588" spans="1:6">
      <c r="A4588" t="s">
        <v>7947</v>
      </c>
      <c r="B4588">
        <v>95804</v>
      </c>
      <c r="C4588" t="s">
        <v>7975</v>
      </c>
      <c r="D4588" t="s">
        <v>1161</v>
      </c>
      <c r="E4588">
        <v>23.32</v>
      </c>
      <c r="F4588">
        <v>0</v>
      </c>
    </row>
    <row r="4589" spans="1:6">
      <c r="A4589" t="s">
        <v>7947</v>
      </c>
      <c r="B4589">
        <v>95805</v>
      </c>
      <c r="C4589" t="s">
        <v>7976</v>
      </c>
      <c r="D4589" t="s">
        <v>1161</v>
      </c>
      <c r="E4589">
        <v>24.7</v>
      </c>
      <c r="F4589">
        <v>0</v>
      </c>
    </row>
    <row r="4590" spans="1:6">
      <c r="A4590" t="s">
        <v>7947</v>
      </c>
      <c r="B4590">
        <v>95806</v>
      </c>
      <c r="C4590" t="s">
        <v>7977</v>
      </c>
      <c r="D4590" t="s">
        <v>1161</v>
      </c>
      <c r="E4590">
        <v>27.15</v>
      </c>
      <c r="F4590">
        <v>0</v>
      </c>
    </row>
    <row r="4591" spans="1:6">
      <c r="A4591" t="s">
        <v>7947</v>
      </c>
      <c r="B4591">
        <v>104401</v>
      </c>
      <c r="C4591" t="s">
        <v>7978</v>
      </c>
      <c r="D4591" t="s">
        <v>1161</v>
      </c>
      <c r="E4591">
        <v>25.94</v>
      </c>
      <c r="F4591">
        <v>0</v>
      </c>
    </row>
    <row r="4592" spans="1:6">
      <c r="A4592" t="s">
        <v>7947</v>
      </c>
      <c r="B4592">
        <v>104402</v>
      </c>
      <c r="C4592" t="s">
        <v>7979</v>
      </c>
      <c r="D4592" t="s">
        <v>1161</v>
      </c>
      <c r="E4592">
        <v>27.37</v>
      </c>
      <c r="F4592">
        <v>0</v>
      </c>
    </row>
    <row r="4593" spans="1:6">
      <c r="A4593" t="s">
        <v>7947</v>
      </c>
      <c r="B4593">
        <v>104403</v>
      </c>
      <c r="C4593" t="s">
        <v>7980</v>
      </c>
      <c r="D4593" t="s">
        <v>1161</v>
      </c>
      <c r="E4593">
        <v>34</v>
      </c>
      <c r="F4593">
        <v>0</v>
      </c>
    </row>
    <row r="4594" spans="1:6">
      <c r="A4594" t="s">
        <v>7947</v>
      </c>
      <c r="B4594">
        <v>104395</v>
      </c>
      <c r="C4594" t="s">
        <v>7981</v>
      </c>
      <c r="D4594" t="s">
        <v>1161</v>
      </c>
      <c r="E4594">
        <v>22.82</v>
      </c>
      <c r="F4594">
        <v>0</v>
      </c>
    </row>
    <row r="4595" spans="1:6">
      <c r="A4595" t="s">
        <v>7947</v>
      </c>
      <c r="B4595">
        <v>104396</v>
      </c>
      <c r="C4595" t="s">
        <v>7982</v>
      </c>
      <c r="D4595" t="s">
        <v>1161</v>
      </c>
      <c r="E4595">
        <v>23.35</v>
      </c>
      <c r="F4595">
        <v>0</v>
      </c>
    </row>
    <row r="4596" spans="1:6">
      <c r="A4596" t="s">
        <v>7947</v>
      </c>
      <c r="B4596">
        <v>104397</v>
      </c>
      <c r="C4596" t="s">
        <v>7983</v>
      </c>
      <c r="D4596" t="s">
        <v>1161</v>
      </c>
      <c r="E4596">
        <v>27.79</v>
      </c>
      <c r="F4596">
        <v>0</v>
      </c>
    </row>
    <row r="4597" spans="1:6">
      <c r="A4597" t="s">
        <v>7947</v>
      </c>
      <c r="B4597">
        <v>95810</v>
      </c>
      <c r="C4597" t="s">
        <v>7984</v>
      </c>
      <c r="D4597" t="s">
        <v>1161</v>
      </c>
      <c r="E4597">
        <v>16.68</v>
      </c>
      <c r="F4597">
        <v>0</v>
      </c>
    </row>
    <row r="4598" spans="1:6">
      <c r="A4598" t="s">
        <v>7947</v>
      </c>
      <c r="B4598">
        <v>95811</v>
      </c>
      <c r="C4598" t="s">
        <v>7985</v>
      </c>
      <c r="D4598" t="s">
        <v>1161</v>
      </c>
      <c r="E4598">
        <v>20.83</v>
      </c>
      <c r="F4598">
        <v>0</v>
      </c>
    </row>
    <row r="4599" spans="1:6">
      <c r="A4599" t="s">
        <v>7947</v>
      </c>
      <c r="B4599">
        <v>95812</v>
      </c>
      <c r="C4599" t="s">
        <v>7986</v>
      </c>
      <c r="D4599" t="s">
        <v>1161</v>
      </c>
      <c r="E4599">
        <v>28.62</v>
      </c>
      <c r="F4599">
        <v>0</v>
      </c>
    </row>
    <row r="4600" spans="1:6">
      <c r="A4600" t="s">
        <v>7947</v>
      </c>
      <c r="B4600">
        <v>95807</v>
      </c>
      <c r="C4600" t="s">
        <v>7987</v>
      </c>
      <c r="D4600" t="s">
        <v>1161</v>
      </c>
      <c r="E4600">
        <v>27.48</v>
      </c>
      <c r="F4600">
        <v>0</v>
      </c>
    </row>
    <row r="4601" spans="1:6">
      <c r="A4601" t="s">
        <v>7947</v>
      </c>
      <c r="B4601">
        <v>95808</v>
      </c>
      <c r="C4601" t="s">
        <v>7988</v>
      </c>
      <c r="D4601" t="s">
        <v>1161</v>
      </c>
      <c r="E4601">
        <v>31.61</v>
      </c>
      <c r="F4601">
        <v>0</v>
      </c>
    </row>
    <row r="4602" spans="1:6">
      <c r="A4602" t="s">
        <v>7947</v>
      </c>
      <c r="B4602">
        <v>95809</v>
      </c>
      <c r="C4602" t="s">
        <v>7989</v>
      </c>
      <c r="D4602" t="s">
        <v>1161</v>
      </c>
      <c r="E4602">
        <v>39.42</v>
      </c>
      <c r="F4602">
        <v>0</v>
      </c>
    </row>
    <row r="4603" spans="1:6">
      <c r="A4603" t="s">
        <v>7947</v>
      </c>
      <c r="B4603">
        <v>104398</v>
      </c>
      <c r="C4603" t="s">
        <v>7990</v>
      </c>
      <c r="D4603" t="s">
        <v>1161</v>
      </c>
      <c r="E4603">
        <v>27.47</v>
      </c>
      <c r="F4603">
        <v>0</v>
      </c>
    </row>
    <row r="4604" spans="1:6">
      <c r="A4604" t="s">
        <v>7947</v>
      </c>
      <c r="B4604">
        <v>104399</v>
      </c>
      <c r="C4604" t="s">
        <v>7991</v>
      </c>
      <c r="D4604" t="s">
        <v>1161</v>
      </c>
      <c r="E4604">
        <v>30.26</v>
      </c>
      <c r="F4604">
        <v>0</v>
      </c>
    </row>
    <row r="4605" spans="1:6">
      <c r="A4605" t="s">
        <v>7947</v>
      </c>
      <c r="B4605">
        <v>104400</v>
      </c>
      <c r="C4605" t="s">
        <v>7992</v>
      </c>
      <c r="D4605" t="s">
        <v>1161</v>
      </c>
      <c r="E4605">
        <v>38.840000000000003</v>
      </c>
      <c r="F4605">
        <v>0</v>
      </c>
    </row>
    <row r="4606" spans="1:6">
      <c r="A4606" t="s">
        <v>7947</v>
      </c>
      <c r="B4606">
        <v>104404</v>
      </c>
      <c r="C4606" t="s">
        <v>7993</v>
      </c>
      <c r="D4606" t="s">
        <v>1161</v>
      </c>
      <c r="E4606">
        <v>35.36</v>
      </c>
      <c r="F4606">
        <v>0</v>
      </c>
    </row>
    <row r="4607" spans="1:6">
      <c r="A4607" t="s">
        <v>7947</v>
      </c>
      <c r="B4607">
        <v>104405</v>
      </c>
      <c r="C4607" t="s">
        <v>7994</v>
      </c>
      <c r="D4607" t="s">
        <v>1161</v>
      </c>
      <c r="E4607">
        <v>47.77</v>
      </c>
      <c r="F4607">
        <v>0</v>
      </c>
    </row>
    <row r="4608" spans="1:6">
      <c r="A4608" t="s">
        <v>7947</v>
      </c>
      <c r="B4608">
        <v>95813</v>
      </c>
      <c r="C4608" t="s">
        <v>7995</v>
      </c>
      <c r="D4608" t="s">
        <v>1161</v>
      </c>
      <c r="E4608">
        <v>19.46</v>
      </c>
      <c r="F4608">
        <v>0</v>
      </c>
    </row>
    <row r="4609" spans="1:6">
      <c r="A4609" t="s">
        <v>7947</v>
      </c>
      <c r="B4609">
        <v>95814</v>
      </c>
      <c r="C4609" t="s">
        <v>7996</v>
      </c>
      <c r="D4609" t="s">
        <v>1161</v>
      </c>
      <c r="E4609">
        <v>24.99</v>
      </c>
      <c r="F4609">
        <v>0</v>
      </c>
    </row>
    <row r="4610" spans="1:6">
      <c r="A4610" t="s">
        <v>7947</v>
      </c>
      <c r="B4610">
        <v>95815</v>
      </c>
      <c r="C4610" t="s">
        <v>7997</v>
      </c>
      <c r="D4610" t="s">
        <v>1161</v>
      </c>
      <c r="E4610">
        <v>36.99</v>
      </c>
      <c r="F4610">
        <v>0</v>
      </c>
    </row>
    <row r="4611" spans="1:6">
      <c r="A4611" t="s">
        <v>7947</v>
      </c>
      <c r="B4611">
        <v>95816</v>
      </c>
      <c r="C4611" t="s">
        <v>7998</v>
      </c>
      <c r="D4611" t="s">
        <v>1161</v>
      </c>
      <c r="E4611">
        <v>33.29</v>
      </c>
      <c r="F4611">
        <v>0</v>
      </c>
    </row>
    <row r="4612" spans="1:6">
      <c r="A4612" t="s">
        <v>7947</v>
      </c>
      <c r="B4612">
        <v>95817</v>
      </c>
      <c r="C4612" t="s">
        <v>7999</v>
      </c>
      <c r="D4612" t="s">
        <v>1161</v>
      </c>
      <c r="E4612">
        <v>39.71</v>
      </c>
      <c r="F4612">
        <v>0</v>
      </c>
    </row>
    <row r="4613" spans="1:6">
      <c r="A4613" t="s">
        <v>7947</v>
      </c>
      <c r="B4613">
        <v>95818</v>
      </c>
      <c r="C4613" t="s">
        <v>8000</v>
      </c>
      <c r="D4613" t="s">
        <v>1161</v>
      </c>
      <c r="E4613">
        <v>55.14</v>
      </c>
      <c r="F4613">
        <v>0</v>
      </c>
    </row>
    <row r="4614" spans="1:6">
      <c r="A4614" t="s">
        <v>7947</v>
      </c>
      <c r="B4614">
        <v>104391</v>
      </c>
      <c r="C4614" t="s">
        <v>8001</v>
      </c>
      <c r="D4614" t="s">
        <v>1161</v>
      </c>
      <c r="E4614">
        <v>0</v>
      </c>
    </row>
    <row r="4615" spans="1:6">
      <c r="A4615" t="s">
        <v>7947</v>
      </c>
      <c r="B4615">
        <v>104392</v>
      </c>
      <c r="C4615" t="s">
        <v>8002</v>
      </c>
      <c r="D4615" t="s">
        <v>1161</v>
      </c>
      <c r="E4615">
        <v>0</v>
      </c>
    </row>
    <row r="4616" spans="1:6">
      <c r="A4616" t="s">
        <v>7947</v>
      </c>
      <c r="B4616">
        <v>104393</v>
      </c>
      <c r="C4616" t="s">
        <v>8003</v>
      </c>
      <c r="D4616" t="s">
        <v>1161</v>
      </c>
      <c r="E4616">
        <v>0</v>
      </c>
    </row>
    <row r="4617" spans="1:6">
      <c r="A4617" t="s">
        <v>7947</v>
      </c>
      <c r="B4617">
        <v>104394</v>
      </c>
      <c r="C4617" t="s">
        <v>8004</v>
      </c>
      <c r="D4617" t="s">
        <v>1161</v>
      </c>
      <c r="E4617">
        <v>0</v>
      </c>
    </row>
    <row r="4618" spans="1:6">
      <c r="A4618" t="s">
        <v>7947</v>
      </c>
      <c r="B4618">
        <v>95761</v>
      </c>
      <c r="C4618" t="s">
        <v>8005</v>
      </c>
      <c r="D4618" t="s">
        <v>1161</v>
      </c>
      <c r="E4618">
        <v>0</v>
      </c>
    </row>
    <row r="4619" spans="1:6">
      <c r="A4619" t="s">
        <v>7947</v>
      </c>
      <c r="B4619">
        <v>95763</v>
      </c>
      <c r="C4619" t="s">
        <v>8006</v>
      </c>
      <c r="D4619" t="s">
        <v>1161</v>
      </c>
      <c r="E4619">
        <v>0</v>
      </c>
    </row>
    <row r="4620" spans="1:6">
      <c r="A4620" t="s">
        <v>7947</v>
      </c>
      <c r="B4620">
        <v>95765</v>
      </c>
      <c r="C4620" t="s">
        <v>8007</v>
      </c>
      <c r="D4620" t="s">
        <v>1161</v>
      </c>
      <c r="E4620">
        <v>0</v>
      </c>
    </row>
    <row r="4621" spans="1:6">
      <c r="A4621" t="s">
        <v>7947</v>
      </c>
      <c r="B4621">
        <v>95767</v>
      </c>
      <c r="C4621" t="s">
        <v>8008</v>
      </c>
      <c r="D4621" t="s">
        <v>1161</v>
      </c>
      <c r="E4621">
        <v>0</v>
      </c>
    </row>
    <row r="4622" spans="1:6">
      <c r="A4622" t="s">
        <v>7947</v>
      </c>
      <c r="B4622">
        <v>95762</v>
      </c>
      <c r="C4622" t="s">
        <v>8009</v>
      </c>
      <c r="D4622" t="s">
        <v>1161</v>
      </c>
      <c r="E4622">
        <v>0</v>
      </c>
    </row>
    <row r="4623" spans="1:6">
      <c r="A4623" t="s">
        <v>7947</v>
      </c>
      <c r="B4623">
        <v>95764</v>
      </c>
      <c r="C4623" t="s">
        <v>8010</v>
      </c>
      <c r="D4623" t="s">
        <v>1161</v>
      </c>
      <c r="E4623">
        <v>0</v>
      </c>
    </row>
    <row r="4624" spans="1:6">
      <c r="A4624" t="s">
        <v>7947</v>
      </c>
      <c r="B4624">
        <v>95766</v>
      </c>
      <c r="C4624" t="s">
        <v>8011</v>
      </c>
      <c r="D4624" t="s">
        <v>1161</v>
      </c>
      <c r="E4624">
        <v>0</v>
      </c>
    </row>
    <row r="4625" spans="1:6">
      <c r="A4625" t="s">
        <v>7947</v>
      </c>
      <c r="B4625">
        <v>95768</v>
      </c>
      <c r="C4625" t="s">
        <v>8012</v>
      </c>
      <c r="D4625" t="s">
        <v>1161</v>
      </c>
      <c r="E4625">
        <v>0</v>
      </c>
    </row>
    <row r="4626" spans="1:6">
      <c r="A4626" t="s">
        <v>7947</v>
      </c>
      <c r="B4626">
        <v>95739</v>
      </c>
      <c r="C4626" t="s">
        <v>8013</v>
      </c>
      <c r="D4626" t="s">
        <v>1161</v>
      </c>
      <c r="E4626">
        <v>0</v>
      </c>
    </row>
    <row r="4627" spans="1:6">
      <c r="A4627" t="s">
        <v>7947</v>
      </c>
      <c r="B4627">
        <v>95740</v>
      </c>
      <c r="C4627" t="s">
        <v>8014</v>
      </c>
      <c r="D4627" t="s">
        <v>1161</v>
      </c>
      <c r="E4627">
        <v>0</v>
      </c>
    </row>
    <row r="4628" spans="1:6">
      <c r="A4628" t="s">
        <v>7947</v>
      </c>
      <c r="B4628">
        <v>95741</v>
      </c>
      <c r="C4628" t="s">
        <v>8015</v>
      </c>
      <c r="D4628" t="s">
        <v>1161</v>
      </c>
      <c r="E4628">
        <v>0</v>
      </c>
    </row>
    <row r="4629" spans="1:6">
      <c r="A4629" t="s">
        <v>7947</v>
      </c>
      <c r="B4629">
        <v>104409</v>
      </c>
      <c r="C4629" t="s">
        <v>8016</v>
      </c>
      <c r="D4629" t="s">
        <v>60</v>
      </c>
      <c r="E4629">
        <v>0</v>
      </c>
    </row>
    <row r="4630" spans="1:6">
      <c r="A4630" t="s">
        <v>7947</v>
      </c>
      <c r="B4630">
        <v>104408</v>
      </c>
      <c r="C4630" t="s">
        <v>8017</v>
      </c>
      <c r="D4630" t="s">
        <v>60</v>
      </c>
      <c r="E4630">
        <v>0</v>
      </c>
    </row>
    <row r="4631" spans="1:6">
      <c r="A4631" t="s">
        <v>7947</v>
      </c>
      <c r="B4631">
        <v>104407</v>
      </c>
      <c r="C4631" t="s">
        <v>8018</v>
      </c>
      <c r="D4631" t="s">
        <v>60</v>
      </c>
      <c r="E4631">
        <v>0</v>
      </c>
    </row>
    <row r="4632" spans="1:6">
      <c r="A4632" t="s">
        <v>7947</v>
      </c>
      <c r="B4632">
        <v>104406</v>
      </c>
      <c r="C4632" t="s">
        <v>8019</v>
      </c>
      <c r="D4632" t="s">
        <v>60</v>
      </c>
      <c r="E4632">
        <v>0</v>
      </c>
    </row>
    <row r="4633" spans="1:6">
      <c r="A4633" t="s">
        <v>7947</v>
      </c>
      <c r="B4633">
        <v>95726</v>
      </c>
      <c r="C4633" t="s">
        <v>8020</v>
      </c>
      <c r="D4633" t="s">
        <v>60</v>
      </c>
      <c r="E4633">
        <v>18.36</v>
      </c>
      <c r="F4633">
        <v>0</v>
      </c>
    </row>
    <row r="4634" spans="1:6">
      <c r="A4634" t="s">
        <v>7947</v>
      </c>
      <c r="B4634">
        <v>95727</v>
      </c>
      <c r="C4634" t="s">
        <v>8021</v>
      </c>
      <c r="D4634" t="s">
        <v>60</v>
      </c>
      <c r="E4634">
        <v>22.31</v>
      </c>
      <c r="F4634">
        <v>0</v>
      </c>
    </row>
    <row r="4635" spans="1:6">
      <c r="A4635" t="s">
        <v>7947</v>
      </c>
      <c r="B4635">
        <v>95728</v>
      </c>
      <c r="C4635" t="s">
        <v>8022</v>
      </c>
      <c r="D4635" t="s">
        <v>60</v>
      </c>
      <c r="E4635">
        <v>28.77</v>
      </c>
      <c r="F4635">
        <v>0</v>
      </c>
    </row>
    <row r="4636" spans="1:6">
      <c r="A4636" t="s">
        <v>7947</v>
      </c>
      <c r="B4636">
        <v>104452</v>
      </c>
      <c r="C4636" t="s">
        <v>8023</v>
      </c>
      <c r="D4636" t="s">
        <v>1161</v>
      </c>
      <c r="E4636">
        <v>0</v>
      </c>
    </row>
    <row r="4637" spans="1:6">
      <c r="A4637" t="s">
        <v>7947</v>
      </c>
      <c r="B4637">
        <v>104448</v>
      </c>
      <c r="C4637" t="s">
        <v>8024</v>
      </c>
      <c r="D4637" t="s">
        <v>1161</v>
      </c>
      <c r="E4637">
        <v>0</v>
      </c>
    </row>
    <row r="4638" spans="1:6">
      <c r="A4638" t="s">
        <v>7947</v>
      </c>
      <c r="B4638">
        <v>104449</v>
      </c>
      <c r="C4638" t="s">
        <v>8025</v>
      </c>
      <c r="D4638" t="s">
        <v>1161</v>
      </c>
      <c r="E4638">
        <v>0</v>
      </c>
    </row>
    <row r="4639" spans="1:6">
      <c r="A4639" t="s">
        <v>7947</v>
      </c>
      <c r="B4639">
        <v>104450</v>
      </c>
      <c r="C4639" t="s">
        <v>8026</v>
      </c>
      <c r="D4639" t="s">
        <v>1161</v>
      </c>
      <c r="E4639">
        <v>0</v>
      </c>
    </row>
    <row r="4640" spans="1:6">
      <c r="A4640" t="s">
        <v>7947</v>
      </c>
      <c r="B4640">
        <v>104445</v>
      </c>
      <c r="C4640" t="s">
        <v>8027</v>
      </c>
      <c r="D4640" t="s">
        <v>1161</v>
      </c>
      <c r="E4640">
        <v>0</v>
      </c>
    </row>
    <row r="4641" spans="1:6">
      <c r="A4641" t="s">
        <v>7947</v>
      </c>
      <c r="B4641">
        <v>104446</v>
      </c>
      <c r="C4641" t="s">
        <v>8028</v>
      </c>
      <c r="D4641" t="s">
        <v>1161</v>
      </c>
      <c r="E4641">
        <v>0</v>
      </c>
    </row>
    <row r="4642" spans="1:6">
      <c r="A4642" t="s">
        <v>7947</v>
      </c>
      <c r="B4642">
        <v>104447</v>
      </c>
      <c r="C4642" t="s">
        <v>8029</v>
      </c>
      <c r="D4642" t="s">
        <v>1161</v>
      </c>
      <c r="E4642">
        <v>0</v>
      </c>
    </row>
    <row r="4643" spans="1:6">
      <c r="A4643" t="s">
        <v>8030</v>
      </c>
      <c r="B4643">
        <v>101884</v>
      </c>
      <c r="C4643" t="s">
        <v>8031</v>
      </c>
      <c r="D4643" t="s">
        <v>60</v>
      </c>
      <c r="E4643">
        <v>12.93</v>
      </c>
      <c r="F4643">
        <v>0</v>
      </c>
    </row>
    <row r="4644" spans="1:6">
      <c r="A4644" t="s">
        <v>8030</v>
      </c>
      <c r="B4644">
        <v>101886</v>
      </c>
      <c r="C4644" t="s">
        <v>8032</v>
      </c>
      <c r="D4644" t="s">
        <v>60</v>
      </c>
      <c r="E4644">
        <v>18.53</v>
      </c>
      <c r="F4644">
        <v>0</v>
      </c>
    </row>
    <row r="4645" spans="1:6">
      <c r="A4645" t="s">
        <v>8030</v>
      </c>
      <c r="B4645">
        <v>101888</v>
      </c>
      <c r="C4645" t="s">
        <v>8033</v>
      </c>
      <c r="D4645" t="s">
        <v>60</v>
      </c>
      <c r="E4645">
        <v>29.55</v>
      </c>
      <c r="F4645">
        <v>0</v>
      </c>
    </row>
    <row r="4646" spans="1:6">
      <c r="A4646" t="s">
        <v>8030</v>
      </c>
      <c r="B4646">
        <v>101938</v>
      </c>
      <c r="C4646" t="s">
        <v>8034</v>
      </c>
      <c r="D4646" t="s">
        <v>1161</v>
      </c>
      <c r="E4646">
        <v>171.36</v>
      </c>
      <c r="F4646">
        <v>0</v>
      </c>
    </row>
    <row r="4647" spans="1:6">
      <c r="A4647" t="s">
        <v>8030</v>
      </c>
      <c r="B4647">
        <v>101904</v>
      </c>
      <c r="C4647" t="s">
        <v>8035</v>
      </c>
      <c r="D4647" t="s">
        <v>1161</v>
      </c>
      <c r="E4647">
        <v>1580.65</v>
      </c>
      <c r="F4647">
        <v>0</v>
      </c>
    </row>
    <row r="4648" spans="1:6">
      <c r="A4648" t="s">
        <v>8030</v>
      </c>
      <c r="B4648">
        <v>101901</v>
      </c>
      <c r="C4648" t="s">
        <v>8036</v>
      </c>
      <c r="D4648" t="s">
        <v>1161</v>
      </c>
      <c r="E4648">
        <v>165.14</v>
      </c>
      <c r="F4648">
        <v>0</v>
      </c>
    </row>
    <row r="4649" spans="1:6">
      <c r="A4649" t="s">
        <v>8030</v>
      </c>
      <c r="B4649">
        <v>101902</v>
      </c>
      <c r="C4649" t="s">
        <v>8037</v>
      </c>
      <c r="D4649" t="s">
        <v>1161</v>
      </c>
      <c r="E4649">
        <v>203.3</v>
      </c>
      <c r="F4649">
        <v>0</v>
      </c>
    </row>
    <row r="4650" spans="1:6">
      <c r="A4650" t="s">
        <v>8030</v>
      </c>
      <c r="B4650">
        <v>101903</v>
      </c>
      <c r="C4650" t="s">
        <v>8038</v>
      </c>
      <c r="D4650" t="s">
        <v>1161</v>
      </c>
      <c r="E4650">
        <v>422.81</v>
      </c>
      <c r="F4650">
        <v>0</v>
      </c>
    </row>
    <row r="4651" spans="1:6">
      <c r="A4651" t="s">
        <v>8030</v>
      </c>
      <c r="B4651">
        <v>97414</v>
      </c>
      <c r="C4651" t="s">
        <v>8039</v>
      </c>
      <c r="D4651" t="s">
        <v>1161</v>
      </c>
      <c r="E4651">
        <v>0</v>
      </c>
    </row>
    <row r="4652" spans="1:6">
      <c r="A4652" t="s">
        <v>8030</v>
      </c>
      <c r="B4652">
        <v>97415</v>
      </c>
      <c r="C4652" t="s">
        <v>8040</v>
      </c>
      <c r="D4652" t="s">
        <v>1161</v>
      </c>
      <c r="E4652">
        <v>0</v>
      </c>
    </row>
    <row r="4653" spans="1:6">
      <c r="A4653" t="s">
        <v>8030</v>
      </c>
      <c r="B4653">
        <v>97416</v>
      </c>
      <c r="C4653" t="s">
        <v>8041</v>
      </c>
      <c r="D4653" t="s">
        <v>1161</v>
      </c>
      <c r="E4653">
        <v>0</v>
      </c>
    </row>
    <row r="4654" spans="1:6">
      <c r="A4654" t="s">
        <v>8030</v>
      </c>
      <c r="B4654">
        <v>97417</v>
      </c>
      <c r="C4654" t="s">
        <v>8042</v>
      </c>
      <c r="D4654" t="s">
        <v>1161</v>
      </c>
      <c r="E4654">
        <v>0</v>
      </c>
    </row>
    <row r="4655" spans="1:6">
      <c r="A4655" t="s">
        <v>8030</v>
      </c>
      <c r="B4655">
        <v>97418</v>
      </c>
      <c r="C4655" t="s">
        <v>8043</v>
      </c>
      <c r="D4655" t="s">
        <v>1161</v>
      </c>
      <c r="E4655">
        <v>0</v>
      </c>
    </row>
    <row r="4656" spans="1:6">
      <c r="A4656" t="s">
        <v>8030</v>
      </c>
      <c r="B4656">
        <v>97409</v>
      </c>
      <c r="C4656" t="s">
        <v>8044</v>
      </c>
      <c r="D4656" t="s">
        <v>1161</v>
      </c>
      <c r="E4656">
        <v>0</v>
      </c>
    </row>
    <row r="4657" spans="1:6">
      <c r="A4657" t="s">
        <v>8030</v>
      </c>
      <c r="B4657">
        <v>97410</v>
      </c>
      <c r="C4657" t="s">
        <v>8045</v>
      </c>
      <c r="D4657" t="s">
        <v>1161</v>
      </c>
      <c r="E4657">
        <v>0</v>
      </c>
    </row>
    <row r="4658" spans="1:6">
      <c r="A4658" t="s">
        <v>8030</v>
      </c>
      <c r="B4658">
        <v>97411</v>
      </c>
      <c r="C4658" t="s">
        <v>8046</v>
      </c>
      <c r="D4658" t="s">
        <v>1161</v>
      </c>
      <c r="E4658">
        <v>0</v>
      </c>
    </row>
    <row r="4659" spans="1:6">
      <c r="A4659" t="s">
        <v>8030</v>
      </c>
      <c r="B4659">
        <v>97412</v>
      </c>
      <c r="C4659" t="s">
        <v>8047</v>
      </c>
      <c r="D4659" t="s">
        <v>1161</v>
      </c>
      <c r="E4659">
        <v>0</v>
      </c>
    </row>
    <row r="4660" spans="1:6">
      <c r="A4660" t="s">
        <v>8030</v>
      </c>
      <c r="B4660">
        <v>97413</v>
      </c>
      <c r="C4660" t="s">
        <v>8048</v>
      </c>
      <c r="D4660" t="s">
        <v>1161</v>
      </c>
      <c r="E4660">
        <v>0</v>
      </c>
    </row>
    <row r="4661" spans="1:6">
      <c r="A4661" t="s">
        <v>8030</v>
      </c>
      <c r="B4661">
        <v>101900</v>
      </c>
      <c r="C4661" t="s">
        <v>8049</v>
      </c>
      <c r="D4661" t="s">
        <v>1161</v>
      </c>
      <c r="E4661">
        <v>4303.29</v>
      </c>
      <c r="F4661">
        <v>0</v>
      </c>
    </row>
    <row r="4662" spans="1:6">
      <c r="A4662" t="s">
        <v>8030</v>
      </c>
      <c r="B4662">
        <v>106030</v>
      </c>
      <c r="C4662" t="s">
        <v>8050</v>
      </c>
      <c r="D4662" t="s">
        <v>1161</v>
      </c>
      <c r="E4662">
        <v>166.47</v>
      </c>
      <c r="F4662">
        <v>0</v>
      </c>
    </row>
    <row r="4663" spans="1:6">
      <c r="A4663" t="s">
        <v>8030</v>
      </c>
      <c r="B4663">
        <v>93660</v>
      </c>
      <c r="C4663" t="s">
        <v>8051</v>
      </c>
      <c r="D4663" t="s">
        <v>1161</v>
      </c>
      <c r="E4663">
        <v>54.9</v>
      </c>
      <c r="F4663">
        <v>0</v>
      </c>
    </row>
    <row r="4664" spans="1:6">
      <c r="A4664" t="s">
        <v>8030</v>
      </c>
      <c r="B4664">
        <v>93661</v>
      </c>
      <c r="C4664" t="s">
        <v>8052</v>
      </c>
      <c r="D4664" t="s">
        <v>1161</v>
      </c>
      <c r="E4664">
        <v>54.9</v>
      </c>
      <c r="F4664">
        <v>0</v>
      </c>
    </row>
    <row r="4665" spans="1:6">
      <c r="A4665" t="s">
        <v>8030</v>
      </c>
      <c r="B4665">
        <v>93662</v>
      </c>
      <c r="C4665" t="s">
        <v>8053</v>
      </c>
      <c r="D4665" t="s">
        <v>1161</v>
      </c>
      <c r="E4665">
        <v>56.84</v>
      </c>
      <c r="F4665">
        <v>0</v>
      </c>
    </row>
    <row r="4666" spans="1:6">
      <c r="A4666" t="s">
        <v>8030</v>
      </c>
      <c r="B4666">
        <v>93663</v>
      </c>
      <c r="C4666" t="s">
        <v>8054</v>
      </c>
      <c r="D4666" t="s">
        <v>1161</v>
      </c>
      <c r="E4666">
        <v>58.74</v>
      </c>
      <c r="F4666">
        <v>0</v>
      </c>
    </row>
    <row r="4667" spans="1:6">
      <c r="A4667" t="s">
        <v>8030</v>
      </c>
      <c r="B4667">
        <v>93664</v>
      </c>
      <c r="C4667" t="s">
        <v>8055</v>
      </c>
      <c r="D4667" t="s">
        <v>1161</v>
      </c>
      <c r="E4667">
        <v>61.86</v>
      </c>
      <c r="F4667">
        <v>0</v>
      </c>
    </row>
    <row r="4668" spans="1:6">
      <c r="A4668" t="s">
        <v>8030</v>
      </c>
      <c r="B4668">
        <v>93665</v>
      </c>
      <c r="C4668" t="s">
        <v>8056</v>
      </c>
      <c r="D4668" t="s">
        <v>1161</v>
      </c>
      <c r="E4668">
        <v>65.87</v>
      </c>
      <c r="F4668">
        <v>0</v>
      </c>
    </row>
    <row r="4669" spans="1:6">
      <c r="A4669" t="s">
        <v>8030</v>
      </c>
      <c r="B4669">
        <v>93666</v>
      </c>
      <c r="C4669" t="s">
        <v>8057</v>
      </c>
      <c r="D4669" t="s">
        <v>1161</v>
      </c>
      <c r="E4669">
        <v>72.069999999999993</v>
      </c>
      <c r="F4669">
        <v>0</v>
      </c>
    </row>
    <row r="4670" spans="1:6">
      <c r="A4670" t="s">
        <v>8030</v>
      </c>
      <c r="B4670">
        <v>93674</v>
      </c>
      <c r="C4670" t="s">
        <v>8058</v>
      </c>
      <c r="D4670" t="s">
        <v>1161</v>
      </c>
      <c r="E4670">
        <v>140.83000000000001</v>
      </c>
      <c r="F4670">
        <v>0</v>
      </c>
    </row>
    <row r="4671" spans="1:6">
      <c r="A4671" t="s">
        <v>8030</v>
      </c>
      <c r="B4671">
        <v>93675</v>
      </c>
      <c r="C4671" t="s">
        <v>8059</v>
      </c>
      <c r="D4671" t="s">
        <v>1161</v>
      </c>
      <c r="E4671">
        <v>151.03</v>
      </c>
      <c r="F4671">
        <v>0</v>
      </c>
    </row>
    <row r="4672" spans="1:6">
      <c r="A4672" t="s">
        <v>8030</v>
      </c>
      <c r="B4672">
        <v>101892</v>
      </c>
      <c r="C4672" t="s">
        <v>8060</v>
      </c>
      <c r="D4672" t="s">
        <v>1161</v>
      </c>
      <c r="E4672">
        <v>69.260000000000005</v>
      </c>
      <c r="F4672">
        <v>0</v>
      </c>
    </row>
    <row r="4673" spans="1:6">
      <c r="A4673" t="s">
        <v>8030</v>
      </c>
      <c r="B4673">
        <v>93653</v>
      </c>
      <c r="C4673" t="s">
        <v>8061</v>
      </c>
      <c r="D4673" t="s">
        <v>1161</v>
      </c>
      <c r="E4673">
        <v>11.59</v>
      </c>
      <c r="F4673">
        <v>0</v>
      </c>
    </row>
    <row r="4674" spans="1:6">
      <c r="A4674" t="s">
        <v>8030</v>
      </c>
      <c r="B4674">
        <v>93654</v>
      </c>
      <c r="C4674" t="s">
        <v>8062</v>
      </c>
      <c r="D4674" t="s">
        <v>1161</v>
      </c>
      <c r="E4674">
        <v>11.59</v>
      </c>
      <c r="F4674">
        <v>0</v>
      </c>
    </row>
    <row r="4675" spans="1:6">
      <c r="A4675" t="s">
        <v>8030</v>
      </c>
      <c r="B4675">
        <v>93655</v>
      </c>
      <c r="C4675" t="s">
        <v>8063</v>
      </c>
      <c r="D4675" t="s">
        <v>1161</v>
      </c>
      <c r="E4675">
        <v>12.57</v>
      </c>
      <c r="F4675">
        <v>0</v>
      </c>
    </row>
    <row r="4676" spans="1:6">
      <c r="A4676" t="s">
        <v>8030</v>
      </c>
      <c r="B4676">
        <v>93656</v>
      </c>
      <c r="C4676" t="s">
        <v>8064</v>
      </c>
      <c r="D4676" t="s">
        <v>1161</v>
      </c>
      <c r="E4676">
        <v>13.52</v>
      </c>
      <c r="F4676">
        <v>0</v>
      </c>
    </row>
    <row r="4677" spans="1:6">
      <c r="A4677" t="s">
        <v>8030</v>
      </c>
      <c r="B4677">
        <v>93657</v>
      </c>
      <c r="C4677" t="s">
        <v>8065</v>
      </c>
      <c r="D4677" t="s">
        <v>1161</v>
      </c>
      <c r="E4677">
        <v>15.13</v>
      </c>
      <c r="F4677">
        <v>0</v>
      </c>
    </row>
    <row r="4678" spans="1:6">
      <c r="A4678" t="s">
        <v>8030</v>
      </c>
      <c r="B4678">
        <v>93658</v>
      </c>
      <c r="C4678" t="s">
        <v>8066</v>
      </c>
      <c r="D4678" t="s">
        <v>1161</v>
      </c>
      <c r="E4678">
        <v>21.55</v>
      </c>
      <c r="F4678">
        <v>0</v>
      </c>
    </row>
    <row r="4679" spans="1:6">
      <c r="A4679" t="s">
        <v>8030</v>
      </c>
      <c r="B4679">
        <v>93659</v>
      </c>
      <c r="C4679" t="s">
        <v>8067</v>
      </c>
      <c r="D4679" t="s">
        <v>1161</v>
      </c>
      <c r="E4679">
        <v>24.65</v>
      </c>
      <c r="F4679">
        <v>0</v>
      </c>
    </row>
    <row r="4680" spans="1:6">
      <c r="A4680" t="s">
        <v>8030</v>
      </c>
      <c r="B4680">
        <v>101890</v>
      </c>
      <c r="C4680" t="s">
        <v>8068</v>
      </c>
      <c r="D4680" t="s">
        <v>1161</v>
      </c>
      <c r="E4680">
        <v>15.08</v>
      </c>
      <c r="F4680">
        <v>0</v>
      </c>
    </row>
    <row r="4681" spans="1:6">
      <c r="A4681" t="s">
        <v>8030</v>
      </c>
      <c r="B4681">
        <v>101891</v>
      </c>
      <c r="C4681" t="s">
        <v>8069</v>
      </c>
      <c r="D4681" t="s">
        <v>1161</v>
      </c>
      <c r="E4681">
        <v>27.41</v>
      </c>
      <c r="F4681">
        <v>0</v>
      </c>
    </row>
    <row r="4682" spans="1:6">
      <c r="A4682" t="s">
        <v>8030</v>
      </c>
      <c r="B4682">
        <v>101895</v>
      </c>
      <c r="C4682" t="s">
        <v>8070</v>
      </c>
      <c r="D4682" t="s">
        <v>1161</v>
      </c>
      <c r="E4682">
        <v>411.65</v>
      </c>
      <c r="F4682">
        <v>0</v>
      </c>
    </row>
    <row r="4683" spans="1:6">
      <c r="A4683" t="s">
        <v>8030</v>
      </c>
      <c r="B4683">
        <v>101896</v>
      </c>
      <c r="C4683" t="s">
        <v>8071</v>
      </c>
      <c r="D4683" t="s">
        <v>1161</v>
      </c>
      <c r="E4683">
        <v>614.23</v>
      </c>
      <c r="F4683">
        <v>0</v>
      </c>
    </row>
    <row r="4684" spans="1:6">
      <c r="A4684" t="s">
        <v>8030</v>
      </c>
      <c r="B4684">
        <v>101897</v>
      </c>
      <c r="C4684" t="s">
        <v>8072</v>
      </c>
      <c r="D4684" t="s">
        <v>1161</v>
      </c>
      <c r="E4684">
        <v>975.27</v>
      </c>
      <c r="F4684">
        <v>0</v>
      </c>
    </row>
    <row r="4685" spans="1:6">
      <c r="A4685" t="s">
        <v>8030</v>
      </c>
      <c r="B4685">
        <v>101898</v>
      </c>
      <c r="C4685" t="s">
        <v>8073</v>
      </c>
      <c r="D4685" t="s">
        <v>1161</v>
      </c>
      <c r="E4685">
        <v>1299.3800000000001</v>
      </c>
      <c r="F4685">
        <v>0</v>
      </c>
    </row>
    <row r="4686" spans="1:6">
      <c r="A4686" t="s">
        <v>8030</v>
      </c>
      <c r="B4686">
        <v>101899</v>
      </c>
      <c r="C4686" t="s">
        <v>8074</v>
      </c>
      <c r="D4686" t="s">
        <v>1161</v>
      </c>
      <c r="E4686">
        <v>2070.3200000000002</v>
      </c>
      <c r="F4686">
        <v>0</v>
      </c>
    </row>
    <row r="4687" spans="1:6">
      <c r="A4687" t="s">
        <v>8030</v>
      </c>
      <c r="B4687">
        <v>93676</v>
      </c>
      <c r="C4687" t="s">
        <v>8075</v>
      </c>
      <c r="D4687" t="s">
        <v>1161</v>
      </c>
      <c r="E4687">
        <v>169.14</v>
      </c>
      <c r="F4687">
        <v>0</v>
      </c>
    </row>
    <row r="4688" spans="1:6">
      <c r="A4688" t="s">
        <v>8030</v>
      </c>
      <c r="B4688">
        <v>97711</v>
      </c>
      <c r="C4688" t="s">
        <v>8076</v>
      </c>
      <c r="D4688" t="s">
        <v>1161</v>
      </c>
      <c r="E4688">
        <v>184.97</v>
      </c>
      <c r="F4688">
        <v>0</v>
      </c>
    </row>
    <row r="4689" spans="1:6">
      <c r="A4689" t="s">
        <v>8030</v>
      </c>
      <c r="B4689">
        <v>106020</v>
      </c>
      <c r="C4689" t="s">
        <v>8077</v>
      </c>
      <c r="D4689" t="s">
        <v>1161</v>
      </c>
      <c r="E4689">
        <v>107.44</v>
      </c>
      <c r="F4689">
        <v>0</v>
      </c>
    </row>
    <row r="4690" spans="1:6">
      <c r="A4690" t="s">
        <v>8030</v>
      </c>
      <c r="B4690">
        <v>106031</v>
      </c>
      <c r="C4690" t="s">
        <v>8078</v>
      </c>
      <c r="D4690" t="s">
        <v>1161</v>
      </c>
      <c r="E4690">
        <v>0</v>
      </c>
    </row>
    <row r="4691" spans="1:6">
      <c r="A4691" t="s">
        <v>8030</v>
      </c>
      <c r="B4691">
        <v>93667</v>
      </c>
      <c r="C4691" t="s">
        <v>8079</v>
      </c>
      <c r="D4691" t="s">
        <v>1161</v>
      </c>
      <c r="E4691">
        <v>68.98</v>
      </c>
      <c r="F4691">
        <v>0</v>
      </c>
    </row>
    <row r="4692" spans="1:6">
      <c r="A4692" t="s">
        <v>8030</v>
      </c>
      <c r="B4692">
        <v>93668</v>
      </c>
      <c r="C4692" t="s">
        <v>8080</v>
      </c>
      <c r="D4692" t="s">
        <v>1161</v>
      </c>
      <c r="E4692">
        <v>68.98</v>
      </c>
      <c r="F4692">
        <v>0</v>
      </c>
    </row>
    <row r="4693" spans="1:6">
      <c r="A4693" t="s">
        <v>8030</v>
      </c>
      <c r="B4693">
        <v>93669</v>
      </c>
      <c r="C4693" t="s">
        <v>8081</v>
      </c>
      <c r="D4693" t="s">
        <v>1161</v>
      </c>
      <c r="E4693">
        <v>71.900000000000006</v>
      </c>
      <c r="F4693">
        <v>0</v>
      </c>
    </row>
    <row r="4694" spans="1:6">
      <c r="A4694" t="s">
        <v>8030</v>
      </c>
      <c r="B4694">
        <v>93670</v>
      </c>
      <c r="C4694" t="s">
        <v>8082</v>
      </c>
      <c r="D4694" t="s">
        <v>1161</v>
      </c>
      <c r="E4694">
        <v>74.739999999999995</v>
      </c>
      <c r="F4694">
        <v>0</v>
      </c>
    </row>
    <row r="4695" spans="1:6">
      <c r="A4695" t="s">
        <v>8030</v>
      </c>
      <c r="B4695">
        <v>93671</v>
      </c>
      <c r="C4695" t="s">
        <v>8083</v>
      </c>
      <c r="D4695" t="s">
        <v>1161</v>
      </c>
      <c r="E4695">
        <v>79.42</v>
      </c>
      <c r="F4695">
        <v>0</v>
      </c>
    </row>
    <row r="4696" spans="1:6">
      <c r="A4696" t="s">
        <v>8030</v>
      </c>
      <c r="B4696">
        <v>93672</v>
      </c>
      <c r="C4696" t="s">
        <v>8084</v>
      </c>
      <c r="D4696" t="s">
        <v>1161</v>
      </c>
      <c r="E4696">
        <v>86.54</v>
      </c>
      <c r="F4696">
        <v>0</v>
      </c>
    </row>
    <row r="4697" spans="1:6">
      <c r="A4697" t="s">
        <v>8030</v>
      </c>
      <c r="B4697">
        <v>93673</v>
      </c>
      <c r="C4697" t="s">
        <v>8085</v>
      </c>
      <c r="D4697" t="s">
        <v>1161</v>
      </c>
      <c r="E4697">
        <v>95.85</v>
      </c>
      <c r="F4697">
        <v>0</v>
      </c>
    </row>
    <row r="4698" spans="1:6">
      <c r="A4698" t="s">
        <v>8030</v>
      </c>
      <c r="B4698">
        <v>101893</v>
      </c>
      <c r="C4698" t="s">
        <v>8086</v>
      </c>
      <c r="D4698" t="s">
        <v>1161</v>
      </c>
      <c r="E4698">
        <v>88.93</v>
      </c>
      <c r="F4698">
        <v>0</v>
      </c>
    </row>
    <row r="4699" spans="1:6">
      <c r="A4699" t="s">
        <v>8030</v>
      </c>
      <c r="B4699">
        <v>101894</v>
      </c>
      <c r="C4699" t="s">
        <v>8087</v>
      </c>
      <c r="D4699" t="s">
        <v>1161</v>
      </c>
      <c r="E4699">
        <v>153.82</v>
      </c>
      <c r="F4699">
        <v>0</v>
      </c>
    </row>
    <row r="4700" spans="1:6">
      <c r="A4700" t="s">
        <v>8030</v>
      </c>
      <c r="B4700">
        <v>106027</v>
      </c>
      <c r="C4700" t="s">
        <v>8088</v>
      </c>
      <c r="D4700" t="s">
        <v>1161</v>
      </c>
      <c r="E4700">
        <v>72.66</v>
      </c>
      <c r="F4700">
        <v>0</v>
      </c>
    </row>
    <row r="4701" spans="1:6">
      <c r="A4701" t="s">
        <v>8030</v>
      </c>
      <c r="B4701">
        <v>106028</v>
      </c>
      <c r="C4701" t="s">
        <v>8089</v>
      </c>
      <c r="D4701" t="s">
        <v>1161</v>
      </c>
      <c r="E4701">
        <v>0</v>
      </c>
    </row>
    <row r="4702" spans="1:6">
      <c r="A4702" t="s">
        <v>8030</v>
      </c>
      <c r="B4702">
        <v>106029</v>
      </c>
      <c r="C4702" t="s">
        <v>8090</v>
      </c>
      <c r="D4702" t="s">
        <v>1161</v>
      </c>
      <c r="E4702">
        <v>0</v>
      </c>
    </row>
    <row r="4703" spans="1:6">
      <c r="A4703" t="s">
        <v>8030</v>
      </c>
      <c r="B4703">
        <v>97421</v>
      </c>
      <c r="C4703" t="s">
        <v>8091</v>
      </c>
      <c r="D4703" t="s">
        <v>1161</v>
      </c>
      <c r="E4703">
        <v>0</v>
      </c>
    </row>
    <row r="4704" spans="1:6">
      <c r="A4704" t="s">
        <v>8030</v>
      </c>
      <c r="B4704">
        <v>97373</v>
      </c>
      <c r="C4704" t="s">
        <v>8092</v>
      </c>
      <c r="D4704" t="s">
        <v>60</v>
      </c>
      <c r="E4704">
        <v>0</v>
      </c>
    </row>
    <row r="4705" spans="1:6">
      <c r="A4705" t="s">
        <v>8030</v>
      </c>
      <c r="B4705">
        <v>97374</v>
      </c>
      <c r="C4705" t="s">
        <v>8093</v>
      </c>
      <c r="D4705" t="s">
        <v>60</v>
      </c>
      <c r="E4705">
        <v>0</v>
      </c>
    </row>
    <row r="4706" spans="1:6">
      <c r="A4706" t="s">
        <v>8030</v>
      </c>
      <c r="B4706">
        <v>97375</v>
      </c>
      <c r="C4706" t="s">
        <v>8094</v>
      </c>
      <c r="D4706" t="s">
        <v>60</v>
      </c>
      <c r="E4706">
        <v>0</v>
      </c>
    </row>
    <row r="4707" spans="1:6">
      <c r="A4707" t="s">
        <v>8030</v>
      </c>
      <c r="B4707">
        <v>97376</v>
      </c>
      <c r="C4707" t="s">
        <v>8095</v>
      </c>
      <c r="D4707" t="s">
        <v>60</v>
      </c>
      <c r="E4707">
        <v>0</v>
      </c>
    </row>
    <row r="4708" spans="1:6">
      <c r="A4708" t="s">
        <v>8030</v>
      </c>
      <c r="B4708">
        <v>97377</v>
      </c>
      <c r="C4708" t="s">
        <v>8096</v>
      </c>
      <c r="D4708" t="s">
        <v>60</v>
      </c>
      <c r="E4708">
        <v>0</v>
      </c>
    </row>
    <row r="4709" spans="1:6">
      <c r="A4709" t="s">
        <v>8030</v>
      </c>
      <c r="B4709">
        <v>97368</v>
      </c>
      <c r="C4709" t="s">
        <v>8097</v>
      </c>
      <c r="D4709" t="s">
        <v>60</v>
      </c>
      <c r="E4709">
        <v>0</v>
      </c>
    </row>
    <row r="4710" spans="1:6">
      <c r="A4710" t="s">
        <v>8030</v>
      </c>
      <c r="B4710">
        <v>97369</v>
      </c>
      <c r="C4710" t="s">
        <v>8098</v>
      </c>
      <c r="D4710" t="s">
        <v>60</v>
      </c>
      <c r="E4710">
        <v>0</v>
      </c>
    </row>
    <row r="4711" spans="1:6">
      <c r="A4711" t="s">
        <v>8030</v>
      </c>
      <c r="B4711">
        <v>97370</v>
      </c>
      <c r="C4711" t="s">
        <v>8099</v>
      </c>
      <c r="D4711" t="s">
        <v>60</v>
      </c>
      <c r="E4711">
        <v>0</v>
      </c>
    </row>
    <row r="4712" spans="1:6">
      <c r="A4712" t="s">
        <v>8030</v>
      </c>
      <c r="B4712">
        <v>97371</v>
      </c>
      <c r="C4712" t="s">
        <v>8100</v>
      </c>
      <c r="D4712" t="s">
        <v>60</v>
      </c>
      <c r="E4712">
        <v>0</v>
      </c>
    </row>
    <row r="4713" spans="1:6">
      <c r="A4713" t="s">
        <v>8030</v>
      </c>
      <c r="B4713">
        <v>97372</v>
      </c>
      <c r="C4713" t="s">
        <v>8101</v>
      </c>
      <c r="D4713" t="s">
        <v>60</v>
      </c>
      <c r="E4713">
        <v>0</v>
      </c>
    </row>
    <row r="4714" spans="1:6">
      <c r="A4714" t="s">
        <v>8030</v>
      </c>
      <c r="B4714">
        <v>101875</v>
      </c>
      <c r="C4714" t="s">
        <v>8102</v>
      </c>
      <c r="D4714" t="s">
        <v>1161</v>
      </c>
      <c r="E4714">
        <v>383.39</v>
      </c>
      <c r="F4714">
        <v>0.76459999999999995</v>
      </c>
    </row>
    <row r="4715" spans="1:6">
      <c r="A4715" t="s">
        <v>8030</v>
      </c>
      <c r="B4715">
        <v>101883</v>
      </c>
      <c r="C4715" t="s">
        <v>8103</v>
      </c>
      <c r="D4715" t="s">
        <v>1161</v>
      </c>
      <c r="E4715">
        <v>513.64</v>
      </c>
      <c r="F4715">
        <v>0.79979999999999996</v>
      </c>
    </row>
    <row r="4716" spans="1:6">
      <c r="A4716" t="s">
        <v>8030</v>
      </c>
      <c r="B4716">
        <v>101879</v>
      </c>
      <c r="C4716" t="s">
        <v>8104</v>
      </c>
      <c r="D4716" t="s">
        <v>1161</v>
      </c>
      <c r="E4716">
        <v>535.61</v>
      </c>
      <c r="F4716">
        <v>0.80600000000000005</v>
      </c>
    </row>
    <row r="4717" spans="1:6">
      <c r="A4717" t="s">
        <v>8030</v>
      </c>
      <c r="B4717">
        <v>106021</v>
      </c>
      <c r="C4717" t="s">
        <v>8105</v>
      </c>
      <c r="D4717" t="s">
        <v>1161</v>
      </c>
      <c r="E4717">
        <v>0</v>
      </c>
    </row>
    <row r="4718" spans="1:6">
      <c r="A4718" t="s">
        <v>8030</v>
      </c>
      <c r="B4718">
        <v>101880</v>
      </c>
      <c r="C4718" t="s">
        <v>8106</v>
      </c>
      <c r="D4718" t="s">
        <v>1161</v>
      </c>
      <c r="E4718">
        <v>624.11</v>
      </c>
      <c r="F4718">
        <v>0.79330000000000001</v>
      </c>
    </row>
    <row r="4719" spans="1:6">
      <c r="A4719" t="s">
        <v>8030</v>
      </c>
      <c r="B4719">
        <v>101882</v>
      </c>
      <c r="C4719" t="s">
        <v>8107</v>
      </c>
      <c r="D4719" t="s">
        <v>1161</v>
      </c>
      <c r="E4719">
        <v>1174.5999999999999</v>
      </c>
      <c r="F4719">
        <v>0.88990000000000002</v>
      </c>
    </row>
    <row r="4720" spans="1:6">
      <c r="A4720" t="s">
        <v>8030</v>
      </c>
      <c r="B4720">
        <v>106022</v>
      </c>
      <c r="C4720" t="s">
        <v>8108</v>
      </c>
      <c r="D4720" t="s">
        <v>1161</v>
      </c>
      <c r="E4720">
        <v>0</v>
      </c>
    </row>
    <row r="4721" spans="1:6">
      <c r="A4721" t="s">
        <v>8030</v>
      </c>
      <c r="B4721">
        <v>101881</v>
      </c>
      <c r="C4721" t="s">
        <v>8109</v>
      </c>
      <c r="D4721" t="s">
        <v>1161</v>
      </c>
      <c r="E4721">
        <v>856.26</v>
      </c>
      <c r="F4721">
        <v>0.84840000000000004</v>
      </c>
    </row>
    <row r="4722" spans="1:6">
      <c r="A4722" t="s">
        <v>8030</v>
      </c>
      <c r="B4722">
        <v>106023</v>
      </c>
      <c r="C4722" t="s">
        <v>8110</v>
      </c>
      <c r="D4722" t="s">
        <v>1161</v>
      </c>
      <c r="E4722">
        <v>0</v>
      </c>
    </row>
    <row r="4723" spans="1:6">
      <c r="A4723" t="s">
        <v>8030</v>
      </c>
      <c r="B4723">
        <v>101878</v>
      </c>
      <c r="C4723" t="s">
        <v>8111</v>
      </c>
      <c r="D4723" t="s">
        <v>1161</v>
      </c>
      <c r="E4723">
        <v>397.79</v>
      </c>
      <c r="F4723">
        <v>0.95579999999999998</v>
      </c>
    </row>
    <row r="4724" spans="1:6">
      <c r="A4724" t="s">
        <v>8030</v>
      </c>
      <c r="B4724">
        <v>106024</v>
      </c>
      <c r="C4724" t="s">
        <v>8112</v>
      </c>
      <c r="D4724" t="s">
        <v>1161</v>
      </c>
      <c r="E4724">
        <v>0</v>
      </c>
    </row>
    <row r="4725" spans="1:6">
      <c r="A4725" t="s">
        <v>8030</v>
      </c>
      <c r="B4725">
        <v>106025</v>
      </c>
      <c r="C4725" t="s">
        <v>8113</v>
      </c>
      <c r="D4725" t="s">
        <v>1161</v>
      </c>
      <c r="E4725">
        <v>0</v>
      </c>
    </row>
    <row r="4726" spans="1:6">
      <c r="A4726" t="s">
        <v>8030</v>
      </c>
      <c r="B4726">
        <v>106026</v>
      </c>
      <c r="C4726" t="s">
        <v>8114</v>
      </c>
      <c r="D4726" t="s">
        <v>1161</v>
      </c>
      <c r="E4726">
        <v>0</v>
      </c>
    </row>
    <row r="4727" spans="1:6">
      <c r="A4727" t="s">
        <v>8030</v>
      </c>
      <c r="B4727">
        <v>101877</v>
      </c>
      <c r="C4727" t="s">
        <v>8115</v>
      </c>
      <c r="D4727" t="s">
        <v>1161</v>
      </c>
      <c r="E4727">
        <v>90.88</v>
      </c>
      <c r="F4727">
        <v>0</v>
      </c>
    </row>
    <row r="4728" spans="1:6">
      <c r="A4728" t="s">
        <v>8030</v>
      </c>
      <c r="B4728">
        <v>101876</v>
      </c>
      <c r="C4728" t="s">
        <v>8116</v>
      </c>
      <c r="D4728" t="s">
        <v>1161</v>
      </c>
      <c r="E4728">
        <v>126.87</v>
      </c>
      <c r="F4728">
        <v>0</v>
      </c>
    </row>
    <row r="4729" spans="1:6">
      <c r="A4729" t="s">
        <v>8030</v>
      </c>
      <c r="B4729">
        <v>101873</v>
      </c>
      <c r="C4729" t="s">
        <v>8117</v>
      </c>
      <c r="D4729" t="s">
        <v>1161</v>
      </c>
      <c r="E4729">
        <v>0</v>
      </c>
    </row>
    <row r="4730" spans="1:6">
      <c r="A4730" t="s">
        <v>8030</v>
      </c>
      <c r="B4730">
        <v>101874</v>
      </c>
      <c r="C4730" t="s">
        <v>8118</v>
      </c>
      <c r="D4730" t="s">
        <v>1161</v>
      </c>
      <c r="E4730">
        <v>0</v>
      </c>
    </row>
    <row r="4731" spans="1:6">
      <c r="A4731" t="s">
        <v>8030</v>
      </c>
      <c r="B4731">
        <v>101871</v>
      </c>
      <c r="C4731" t="s">
        <v>8119</v>
      </c>
      <c r="D4731" t="s">
        <v>1161</v>
      </c>
      <c r="E4731">
        <v>0</v>
      </c>
    </row>
    <row r="4732" spans="1:6">
      <c r="A4732" t="s">
        <v>8030</v>
      </c>
      <c r="B4732">
        <v>101872</v>
      </c>
      <c r="C4732" t="s">
        <v>8120</v>
      </c>
      <c r="D4732" t="s">
        <v>1161</v>
      </c>
      <c r="E4732">
        <v>0</v>
      </c>
    </row>
    <row r="4733" spans="1:6">
      <c r="A4733" t="s">
        <v>8030</v>
      </c>
      <c r="B4733">
        <v>97360</v>
      </c>
      <c r="C4733" t="s">
        <v>8121</v>
      </c>
      <c r="D4733" t="s">
        <v>1161</v>
      </c>
      <c r="E4733">
        <v>8458.68</v>
      </c>
      <c r="F4733">
        <v>0</v>
      </c>
    </row>
    <row r="4734" spans="1:6">
      <c r="A4734" t="s">
        <v>8030</v>
      </c>
      <c r="B4734">
        <v>97361</v>
      </c>
      <c r="C4734" t="s">
        <v>8122</v>
      </c>
      <c r="D4734" t="s">
        <v>1161</v>
      </c>
      <c r="E4734">
        <v>11278.25</v>
      </c>
      <c r="F4734">
        <v>0</v>
      </c>
    </row>
    <row r="4735" spans="1:6">
      <c r="A4735" t="s">
        <v>8030</v>
      </c>
      <c r="B4735">
        <v>97359</v>
      </c>
      <c r="C4735" t="s">
        <v>8123</v>
      </c>
      <c r="D4735" t="s">
        <v>1161</v>
      </c>
      <c r="E4735">
        <v>4382.33</v>
      </c>
      <c r="F4735">
        <v>0</v>
      </c>
    </row>
    <row r="4736" spans="1:6">
      <c r="A4736" t="s">
        <v>8030</v>
      </c>
      <c r="B4736">
        <v>101946</v>
      </c>
      <c r="C4736" t="s">
        <v>8124</v>
      </c>
      <c r="D4736" t="s">
        <v>1161</v>
      </c>
      <c r="E4736">
        <v>131.82</v>
      </c>
      <c r="F4736">
        <v>0</v>
      </c>
    </row>
    <row r="4737" spans="1:6">
      <c r="A4737" t="s">
        <v>8030</v>
      </c>
      <c r="B4737">
        <v>97362</v>
      </c>
      <c r="C4737" t="s">
        <v>8125</v>
      </c>
      <c r="D4737" t="s">
        <v>1161</v>
      </c>
      <c r="E4737">
        <v>1491.59</v>
      </c>
      <c r="F4737">
        <v>0.97</v>
      </c>
    </row>
    <row r="4738" spans="1:6">
      <c r="A4738" t="s">
        <v>8126</v>
      </c>
      <c r="B4738">
        <v>101553</v>
      </c>
      <c r="C4738" t="s">
        <v>8127</v>
      </c>
      <c r="D4738" t="s">
        <v>1161</v>
      </c>
      <c r="E4738">
        <v>22.01</v>
      </c>
      <c r="F4738">
        <v>0</v>
      </c>
    </row>
    <row r="4739" spans="1:6">
      <c r="A4739" t="s">
        <v>8126</v>
      </c>
      <c r="B4739">
        <v>101554</v>
      </c>
      <c r="C4739" t="s">
        <v>8128</v>
      </c>
      <c r="D4739" t="s">
        <v>1161</v>
      </c>
      <c r="E4739">
        <v>15.34</v>
      </c>
      <c r="F4739">
        <v>0</v>
      </c>
    </row>
    <row r="4740" spans="1:6">
      <c r="A4740" t="s">
        <v>8126</v>
      </c>
      <c r="B4740">
        <v>101555</v>
      </c>
      <c r="C4740" t="s">
        <v>8129</v>
      </c>
      <c r="D4740" t="s">
        <v>1161</v>
      </c>
      <c r="E4740">
        <v>9.26</v>
      </c>
      <c r="F4740">
        <v>0</v>
      </c>
    </row>
    <row r="4741" spans="1:6">
      <c r="A4741" t="s">
        <v>8126</v>
      </c>
      <c r="B4741">
        <v>101556</v>
      </c>
      <c r="C4741" t="s">
        <v>8130</v>
      </c>
      <c r="D4741" t="s">
        <v>1161</v>
      </c>
      <c r="E4741">
        <v>8.2899999999999991</v>
      </c>
      <c r="F4741">
        <v>0</v>
      </c>
    </row>
    <row r="4742" spans="1:6">
      <c r="A4742" t="s">
        <v>8126</v>
      </c>
      <c r="B4742">
        <v>101537</v>
      </c>
      <c r="C4742" t="s">
        <v>8131</v>
      </c>
      <c r="D4742" t="s">
        <v>1161</v>
      </c>
      <c r="E4742">
        <v>96.11</v>
      </c>
      <c r="F4742">
        <v>0</v>
      </c>
    </row>
    <row r="4743" spans="1:6">
      <c r="A4743" t="s">
        <v>8126</v>
      </c>
      <c r="B4743">
        <v>101538</v>
      </c>
      <c r="C4743" t="s">
        <v>8132</v>
      </c>
      <c r="D4743" t="s">
        <v>1161</v>
      </c>
      <c r="E4743">
        <v>62.52</v>
      </c>
      <c r="F4743">
        <v>5.57E-2</v>
      </c>
    </row>
    <row r="4744" spans="1:6">
      <c r="A4744" t="s">
        <v>8126</v>
      </c>
      <c r="B4744">
        <v>101542</v>
      </c>
      <c r="C4744" t="s">
        <v>8133</v>
      </c>
      <c r="D4744" t="s">
        <v>1161</v>
      </c>
      <c r="E4744">
        <v>46.7</v>
      </c>
      <c r="F4744">
        <v>7.4499999999999997E-2</v>
      </c>
    </row>
    <row r="4745" spans="1:6">
      <c r="A4745" t="s">
        <v>8126</v>
      </c>
      <c r="B4745">
        <v>101539</v>
      </c>
      <c r="C4745" t="s">
        <v>8134</v>
      </c>
      <c r="D4745" t="s">
        <v>1161</v>
      </c>
      <c r="E4745">
        <v>101.54</v>
      </c>
      <c r="F4745">
        <v>6.8500000000000005E-2</v>
      </c>
    </row>
    <row r="4746" spans="1:6">
      <c r="A4746" t="s">
        <v>8126</v>
      </c>
      <c r="B4746">
        <v>101543</v>
      </c>
      <c r="C4746" t="s">
        <v>8135</v>
      </c>
      <c r="D4746" t="s">
        <v>1161</v>
      </c>
      <c r="E4746">
        <v>82.04</v>
      </c>
      <c r="F4746">
        <v>8.48E-2</v>
      </c>
    </row>
    <row r="4747" spans="1:6">
      <c r="A4747" t="s">
        <v>8126</v>
      </c>
      <c r="B4747">
        <v>101540</v>
      </c>
      <c r="C4747" t="s">
        <v>8136</v>
      </c>
      <c r="D4747" t="s">
        <v>1161</v>
      </c>
      <c r="E4747">
        <v>173.23</v>
      </c>
      <c r="F4747">
        <v>6.0299999999999999E-2</v>
      </c>
    </row>
    <row r="4748" spans="1:6">
      <c r="A4748" t="s">
        <v>8126</v>
      </c>
      <c r="B4748">
        <v>101544</v>
      </c>
      <c r="C4748" t="s">
        <v>8137</v>
      </c>
      <c r="D4748" t="s">
        <v>1161</v>
      </c>
      <c r="E4748">
        <v>132.13999999999999</v>
      </c>
      <c r="F4748">
        <v>7.9000000000000001E-2</v>
      </c>
    </row>
    <row r="4749" spans="1:6">
      <c r="A4749" t="s">
        <v>8126</v>
      </c>
      <c r="B4749">
        <v>101541</v>
      </c>
      <c r="C4749" t="s">
        <v>8138</v>
      </c>
      <c r="D4749" t="s">
        <v>1161</v>
      </c>
      <c r="E4749">
        <v>225.46</v>
      </c>
      <c r="F4749">
        <v>6.1699999999999998E-2</v>
      </c>
    </row>
    <row r="4750" spans="1:6">
      <c r="A4750" t="s">
        <v>8126</v>
      </c>
      <c r="B4750">
        <v>101545</v>
      </c>
      <c r="C4750" t="s">
        <v>8139</v>
      </c>
      <c r="D4750" t="s">
        <v>1161</v>
      </c>
      <c r="E4750">
        <v>193.29</v>
      </c>
      <c r="F4750">
        <v>7.1999999999999995E-2</v>
      </c>
    </row>
    <row r="4751" spans="1:6">
      <c r="A4751" t="s">
        <v>8126</v>
      </c>
      <c r="B4751">
        <v>101560</v>
      </c>
      <c r="C4751" t="s">
        <v>8140</v>
      </c>
      <c r="D4751" t="s">
        <v>60</v>
      </c>
      <c r="E4751">
        <v>12.34</v>
      </c>
      <c r="F4751">
        <v>0</v>
      </c>
    </row>
    <row r="4752" spans="1:6">
      <c r="A4752" t="s">
        <v>8126</v>
      </c>
      <c r="B4752">
        <v>101568</v>
      </c>
      <c r="C4752" t="s">
        <v>8141</v>
      </c>
      <c r="D4752" t="s">
        <v>60</v>
      </c>
      <c r="E4752">
        <v>150.36000000000001</v>
      </c>
      <c r="F4752">
        <v>0</v>
      </c>
    </row>
    <row r="4753" spans="1:6">
      <c r="A4753" t="s">
        <v>8126</v>
      </c>
      <c r="B4753">
        <v>101561</v>
      </c>
      <c r="C4753" t="s">
        <v>8142</v>
      </c>
      <c r="D4753" t="s">
        <v>60</v>
      </c>
      <c r="E4753">
        <v>19.600000000000001</v>
      </c>
      <c r="F4753">
        <v>0</v>
      </c>
    </row>
    <row r="4754" spans="1:6">
      <c r="A4754" t="s">
        <v>8126</v>
      </c>
      <c r="B4754">
        <v>101562</v>
      </c>
      <c r="C4754" t="s">
        <v>8143</v>
      </c>
      <c r="D4754" t="s">
        <v>60</v>
      </c>
      <c r="E4754">
        <v>30.35</v>
      </c>
      <c r="F4754">
        <v>0</v>
      </c>
    </row>
    <row r="4755" spans="1:6">
      <c r="A4755" t="s">
        <v>8126</v>
      </c>
      <c r="B4755">
        <v>101563</v>
      </c>
      <c r="C4755" t="s">
        <v>8144</v>
      </c>
      <c r="D4755" t="s">
        <v>60</v>
      </c>
      <c r="E4755">
        <v>42.86</v>
      </c>
      <c r="F4755">
        <v>0</v>
      </c>
    </row>
    <row r="4756" spans="1:6">
      <c r="A4756" t="s">
        <v>8126</v>
      </c>
      <c r="B4756">
        <v>101564</v>
      </c>
      <c r="C4756" t="s">
        <v>8145</v>
      </c>
      <c r="D4756" t="s">
        <v>60</v>
      </c>
      <c r="E4756">
        <v>63.34</v>
      </c>
      <c r="F4756">
        <v>0</v>
      </c>
    </row>
    <row r="4757" spans="1:6">
      <c r="A4757" t="s">
        <v>8126</v>
      </c>
      <c r="B4757">
        <v>101565</v>
      </c>
      <c r="C4757" t="s">
        <v>8146</v>
      </c>
      <c r="D4757" t="s">
        <v>60</v>
      </c>
      <c r="E4757">
        <v>88.59</v>
      </c>
      <c r="F4757">
        <v>0</v>
      </c>
    </row>
    <row r="4758" spans="1:6">
      <c r="A4758" t="s">
        <v>8126</v>
      </c>
      <c r="B4758">
        <v>101567</v>
      </c>
      <c r="C4758" t="s">
        <v>8147</v>
      </c>
      <c r="D4758" t="s">
        <v>60</v>
      </c>
      <c r="E4758">
        <v>114.98</v>
      </c>
      <c r="F4758">
        <v>0</v>
      </c>
    </row>
    <row r="4759" spans="1:6">
      <c r="A4759" t="s">
        <v>8126</v>
      </c>
      <c r="B4759">
        <v>101551</v>
      </c>
      <c r="C4759" t="s">
        <v>8148</v>
      </c>
      <c r="D4759" t="s">
        <v>1161</v>
      </c>
      <c r="E4759">
        <v>0</v>
      </c>
    </row>
    <row r="4760" spans="1:6">
      <c r="A4760" t="s">
        <v>8126</v>
      </c>
      <c r="B4760">
        <v>101552</v>
      </c>
      <c r="C4760" t="s">
        <v>8149</v>
      </c>
      <c r="D4760" t="s">
        <v>1161</v>
      </c>
      <c r="E4760">
        <v>0</v>
      </c>
    </row>
    <row r="4761" spans="1:6">
      <c r="A4761" t="s">
        <v>8126</v>
      </c>
      <c r="B4761">
        <v>101550</v>
      </c>
      <c r="C4761" t="s">
        <v>8150</v>
      </c>
      <c r="D4761" t="s">
        <v>1161</v>
      </c>
      <c r="E4761">
        <v>0</v>
      </c>
    </row>
    <row r="4762" spans="1:6">
      <c r="A4762" t="s">
        <v>8126</v>
      </c>
      <c r="B4762">
        <v>101501</v>
      </c>
      <c r="C4762" t="s">
        <v>8151</v>
      </c>
      <c r="D4762" t="s">
        <v>1161</v>
      </c>
      <c r="E4762">
        <v>1978.28</v>
      </c>
      <c r="F4762">
        <v>2.53E-2</v>
      </c>
    </row>
    <row r="4763" spans="1:6">
      <c r="A4763" t="s">
        <v>8126</v>
      </c>
      <c r="B4763">
        <v>101502</v>
      </c>
      <c r="C4763" t="s">
        <v>8152</v>
      </c>
      <c r="D4763" t="s">
        <v>1161</v>
      </c>
      <c r="E4763">
        <v>2157.94</v>
      </c>
      <c r="F4763">
        <v>2.3199999999999998E-2</v>
      </c>
    </row>
    <row r="4764" spans="1:6">
      <c r="A4764" t="s">
        <v>8126</v>
      </c>
      <c r="B4764">
        <v>101503</v>
      </c>
      <c r="C4764" t="s">
        <v>8153</v>
      </c>
      <c r="D4764" t="s">
        <v>1161</v>
      </c>
      <c r="E4764">
        <v>2212.2199999999998</v>
      </c>
      <c r="F4764">
        <v>2.2599999999999999E-2</v>
      </c>
    </row>
    <row r="4765" spans="1:6">
      <c r="A4765" t="s">
        <v>8126</v>
      </c>
      <c r="B4765">
        <v>101504</v>
      </c>
      <c r="C4765" t="s">
        <v>8154</v>
      </c>
      <c r="D4765" t="s">
        <v>1161</v>
      </c>
      <c r="E4765">
        <v>2457.5500000000002</v>
      </c>
      <c r="F4765">
        <v>2.0400000000000001E-2</v>
      </c>
    </row>
    <row r="4766" spans="1:6">
      <c r="A4766" t="s">
        <v>8126</v>
      </c>
      <c r="B4766">
        <v>101497</v>
      </c>
      <c r="C4766" t="s">
        <v>8155</v>
      </c>
      <c r="D4766" t="s">
        <v>1161</v>
      </c>
      <c r="E4766">
        <v>1985</v>
      </c>
      <c r="F4766">
        <v>2.52E-2</v>
      </c>
    </row>
    <row r="4767" spans="1:6">
      <c r="A4767" t="s">
        <v>8126</v>
      </c>
      <c r="B4767">
        <v>101498</v>
      </c>
      <c r="C4767" t="s">
        <v>8156</v>
      </c>
      <c r="D4767" t="s">
        <v>1161</v>
      </c>
      <c r="E4767">
        <v>2164.66</v>
      </c>
      <c r="F4767">
        <v>2.3099999999999999E-2</v>
      </c>
    </row>
    <row r="4768" spans="1:6">
      <c r="A4768" t="s">
        <v>8126</v>
      </c>
      <c r="B4768">
        <v>101499</v>
      </c>
      <c r="C4768" t="s">
        <v>8157</v>
      </c>
      <c r="D4768" t="s">
        <v>1161</v>
      </c>
      <c r="E4768">
        <v>2218.94</v>
      </c>
      <c r="F4768">
        <v>2.2599999999999999E-2</v>
      </c>
    </row>
    <row r="4769" spans="1:6">
      <c r="A4769" t="s">
        <v>8126</v>
      </c>
      <c r="B4769">
        <v>101500</v>
      </c>
      <c r="C4769" t="s">
        <v>8158</v>
      </c>
      <c r="D4769" t="s">
        <v>1161</v>
      </c>
      <c r="E4769">
        <v>2464.27</v>
      </c>
      <c r="F4769">
        <v>2.0299999999999999E-2</v>
      </c>
    </row>
    <row r="4770" spans="1:6">
      <c r="A4770" t="s">
        <v>8126</v>
      </c>
      <c r="B4770">
        <v>101493</v>
      </c>
      <c r="C4770" t="s">
        <v>8159</v>
      </c>
      <c r="D4770" t="s">
        <v>1161</v>
      </c>
      <c r="E4770">
        <v>1674.74</v>
      </c>
      <c r="F4770">
        <v>2.9899999999999999E-2</v>
      </c>
    </row>
    <row r="4771" spans="1:6">
      <c r="A4771" t="s">
        <v>8126</v>
      </c>
      <c r="B4771">
        <v>101494</v>
      </c>
      <c r="C4771" t="s">
        <v>8160</v>
      </c>
      <c r="D4771" t="s">
        <v>1161</v>
      </c>
      <c r="E4771">
        <v>1793.43</v>
      </c>
      <c r="F4771">
        <v>2.7900000000000001E-2</v>
      </c>
    </row>
    <row r="4772" spans="1:6">
      <c r="A4772" t="s">
        <v>8126</v>
      </c>
      <c r="B4772">
        <v>101495</v>
      </c>
      <c r="C4772" t="s">
        <v>8161</v>
      </c>
      <c r="D4772" t="s">
        <v>1161</v>
      </c>
      <c r="E4772">
        <v>1829.29</v>
      </c>
      <c r="F4772">
        <v>2.7400000000000001E-2</v>
      </c>
    </row>
    <row r="4773" spans="1:6">
      <c r="A4773" t="s">
        <v>8126</v>
      </c>
      <c r="B4773">
        <v>101496</v>
      </c>
      <c r="C4773" t="s">
        <v>8162</v>
      </c>
      <c r="D4773" t="s">
        <v>1161</v>
      </c>
      <c r="E4773">
        <v>2002.93</v>
      </c>
      <c r="F4773">
        <v>2.5000000000000001E-2</v>
      </c>
    </row>
    <row r="4774" spans="1:6">
      <c r="A4774" t="s">
        <v>8126</v>
      </c>
      <c r="B4774">
        <v>101489</v>
      </c>
      <c r="C4774" t="s">
        <v>8163</v>
      </c>
      <c r="D4774" t="s">
        <v>1161</v>
      </c>
      <c r="E4774">
        <v>1690.78</v>
      </c>
      <c r="F4774">
        <v>2.9600000000000001E-2</v>
      </c>
    </row>
    <row r="4775" spans="1:6">
      <c r="A4775" t="s">
        <v>8126</v>
      </c>
      <c r="B4775">
        <v>101490</v>
      </c>
      <c r="C4775" t="s">
        <v>8164</v>
      </c>
      <c r="D4775" t="s">
        <v>1161</v>
      </c>
      <c r="E4775">
        <v>1809.47</v>
      </c>
      <c r="F4775">
        <v>2.7699999999999999E-2</v>
      </c>
    </row>
    <row r="4776" spans="1:6">
      <c r="A4776" t="s">
        <v>8126</v>
      </c>
      <c r="B4776">
        <v>101491</v>
      </c>
      <c r="C4776" t="s">
        <v>8165</v>
      </c>
      <c r="D4776" t="s">
        <v>1161</v>
      </c>
      <c r="E4776">
        <v>1845.33</v>
      </c>
      <c r="F4776">
        <v>2.7099999999999999E-2</v>
      </c>
    </row>
    <row r="4777" spans="1:6">
      <c r="A4777" t="s">
        <v>8126</v>
      </c>
      <c r="B4777">
        <v>101492</v>
      </c>
      <c r="C4777" t="s">
        <v>8166</v>
      </c>
      <c r="D4777" t="s">
        <v>1161</v>
      </c>
      <c r="E4777">
        <v>2018.97</v>
      </c>
      <c r="F4777">
        <v>2.4799999999999999E-2</v>
      </c>
    </row>
    <row r="4778" spans="1:6">
      <c r="A4778" t="s">
        <v>8126</v>
      </c>
      <c r="B4778">
        <v>101509</v>
      </c>
      <c r="C4778" t="s">
        <v>8167</v>
      </c>
      <c r="D4778" t="s">
        <v>1161</v>
      </c>
      <c r="E4778">
        <v>2086.4</v>
      </c>
      <c r="F4778">
        <v>0.12909999999999999</v>
      </c>
    </row>
    <row r="4779" spans="1:6">
      <c r="A4779" t="s">
        <v>8126</v>
      </c>
      <c r="B4779">
        <v>101510</v>
      </c>
      <c r="C4779" t="s">
        <v>8168</v>
      </c>
      <c r="D4779" t="s">
        <v>1161</v>
      </c>
      <c r="E4779">
        <v>2325.94</v>
      </c>
      <c r="F4779">
        <v>0.1158</v>
      </c>
    </row>
    <row r="4780" spans="1:6">
      <c r="A4780" t="s">
        <v>8126</v>
      </c>
      <c r="B4780">
        <v>101511</v>
      </c>
      <c r="C4780" t="s">
        <v>8169</v>
      </c>
      <c r="D4780" t="s">
        <v>1161</v>
      </c>
      <c r="E4780">
        <v>2398.31</v>
      </c>
      <c r="F4780">
        <v>0.1123</v>
      </c>
    </row>
    <row r="4781" spans="1:6">
      <c r="A4781" t="s">
        <v>8126</v>
      </c>
      <c r="B4781">
        <v>101512</v>
      </c>
      <c r="C4781" t="s">
        <v>8170</v>
      </c>
      <c r="D4781" t="s">
        <v>1161</v>
      </c>
      <c r="E4781">
        <v>2714.08</v>
      </c>
      <c r="F4781">
        <v>9.9299999999999999E-2</v>
      </c>
    </row>
    <row r="4782" spans="1:6">
      <c r="A4782" t="s">
        <v>8126</v>
      </c>
      <c r="B4782">
        <v>101505</v>
      </c>
      <c r="C4782" t="s">
        <v>8171</v>
      </c>
      <c r="D4782" t="s">
        <v>1161</v>
      </c>
      <c r="E4782">
        <v>2113.62</v>
      </c>
      <c r="F4782">
        <v>2.3699999999999999E-2</v>
      </c>
    </row>
    <row r="4783" spans="1:6">
      <c r="A4783" t="s">
        <v>8126</v>
      </c>
      <c r="B4783">
        <v>101506</v>
      </c>
      <c r="C4783" t="s">
        <v>8172</v>
      </c>
      <c r="D4783" t="s">
        <v>1161</v>
      </c>
      <c r="E4783">
        <v>2353.16</v>
      </c>
      <c r="F4783">
        <v>2.1299999999999999E-2</v>
      </c>
    </row>
    <row r="4784" spans="1:6">
      <c r="A4784" t="s">
        <v>8126</v>
      </c>
      <c r="B4784">
        <v>101507</v>
      </c>
      <c r="C4784" t="s">
        <v>8173</v>
      </c>
      <c r="D4784" t="s">
        <v>1161</v>
      </c>
      <c r="E4784">
        <v>2425.5300000000002</v>
      </c>
      <c r="F4784">
        <v>2.06E-2</v>
      </c>
    </row>
    <row r="4785" spans="1:6">
      <c r="A4785" t="s">
        <v>8126</v>
      </c>
      <c r="B4785">
        <v>101508</v>
      </c>
      <c r="C4785" t="s">
        <v>8174</v>
      </c>
      <c r="D4785" t="s">
        <v>1161</v>
      </c>
      <c r="E4785">
        <v>2741.3</v>
      </c>
      <c r="F4785">
        <v>1.83E-2</v>
      </c>
    </row>
    <row r="4786" spans="1:6">
      <c r="A4786" t="s">
        <v>8126</v>
      </c>
      <c r="B4786">
        <v>101525</v>
      </c>
      <c r="C4786" t="s">
        <v>8175</v>
      </c>
      <c r="D4786" t="s">
        <v>1161</v>
      </c>
      <c r="E4786">
        <v>1180.8699999999999</v>
      </c>
      <c r="F4786">
        <v>0</v>
      </c>
    </row>
    <row r="4787" spans="1:6">
      <c r="A4787" t="s">
        <v>8126</v>
      </c>
      <c r="B4787">
        <v>101526</v>
      </c>
      <c r="C4787" t="s">
        <v>8176</v>
      </c>
      <c r="D4787" t="s">
        <v>1161</v>
      </c>
      <c r="E4787">
        <v>1394.51</v>
      </c>
      <c r="F4787">
        <v>0</v>
      </c>
    </row>
    <row r="4788" spans="1:6">
      <c r="A4788" t="s">
        <v>8126</v>
      </c>
      <c r="B4788">
        <v>101527</v>
      </c>
      <c r="C4788" t="s">
        <v>8177</v>
      </c>
      <c r="D4788" t="s">
        <v>1161</v>
      </c>
      <c r="E4788">
        <v>1459.06</v>
      </c>
      <c r="F4788">
        <v>0</v>
      </c>
    </row>
    <row r="4789" spans="1:6">
      <c r="A4789" t="s">
        <v>8126</v>
      </c>
      <c r="B4789">
        <v>101528</v>
      </c>
      <c r="C4789" t="s">
        <v>8178</v>
      </c>
      <c r="D4789" t="s">
        <v>1161</v>
      </c>
      <c r="E4789">
        <v>1710.32</v>
      </c>
      <c r="F4789">
        <v>0</v>
      </c>
    </row>
    <row r="4790" spans="1:6">
      <c r="A4790" t="s">
        <v>8126</v>
      </c>
      <c r="B4790">
        <v>101521</v>
      </c>
      <c r="C4790" t="s">
        <v>8179</v>
      </c>
      <c r="D4790" t="s">
        <v>1161</v>
      </c>
      <c r="E4790">
        <v>1187.5999999999999</v>
      </c>
      <c r="F4790">
        <v>0</v>
      </c>
    </row>
    <row r="4791" spans="1:6">
      <c r="A4791" t="s">
        <v>8126</v>
      </c>
      <c r="B4791">
        <v>101522</v>
      </c>
      <c r="C4791" t="s">
        <v>8180</v>
      </c>
      <c r="D4791" t="s">
        <v>1161</v>
      </c>
      <c r="E4791">
        <v>1401.24</v>
      </c>
      <c r="F4791">
        <v>0</v>
      </c>
    </row>
    <row r="4792" spans="1:6">
      <c r="A4792" t="s">
        <v>8126</v>
      </c>
      <c r="B4792">
        <v>101523</v>
      </c>
      <c r="C4792" t="s">
        <v>8181</v>
      </c>
      <c r="D4792" t="s">
        <v>1161</v>
      </c>
      <c r="E4792">
        <v>1465.79</v>
      </c>
      <c r="F4792">
        <v>0</v>
      </c>
    </row>
    <row r="4793" spans="1:6">
      <c r="A4793" t="s">
        <v>8126</v>
      </c>
      <c r="B4793">
        <v>101524</v>
      </c>
      <c r="C4793" t="s">
        <v>8182</v>
      </c>
      <c r="D4793" t="s">
        <v>1161</v>
      </c>
      <c r="E4793">
        <v>1717.05</v>
      </c>
      <c r="F4793">
        <v>0</v>
      </c>
    </row>
    <row r="4794" spans="1:6">
      <c r="A4794" t="s">
        <v>8126</v>
      </c>
      <c r="B4794">
        <v>101517</v>
      </c>
      <c r="C4794" t="s">
        <v>8183</v>
      </c>
      <c r="D4794" t="s">
        <v>1161</v>
      </c>
      <c r="E4794">
        <v>859.37</v>
      </c>
      <c r="F4794">
        <v>0</v>
      </c>
    </row>
    <row r="4795" spans="1:6">
      <c r="A4795" t="s">
        <v>8126</v>
      </c>
      <c r="B4795">
        <v>101518</v>
      </c>
      <c r="C4795" t="s">
        <v>8184</v>
      </c>
      <c r="D4795" t="s">
        <v>1161</v>
      </c>
      <c r="E4795">
        <v>1001.8</v>
      </c>
      <c r="F4795">
        <v>0</v>
      </c>
    </row>
    <row r="4796" spans="1:6">
      <c r="A4796" t="s">
        <v>8126</v>
      </c>
      <c r="B4796">
        <v>101519</v>
      </c>
      <c r="C4796" t="s">
        <v>8185</v>
      </c>
      <c r="D4796" t="s">
        <v>1161</v>
      </c>
      <c r="E4796">
        <v>1044.83</v>
      </c>
      <c r="F4796">
        <v>0</v>
      </c>
    </row>
    <row r="4797" spans="1:6">
      <c r="A4797" t="s">
        <v>8126</v>
      </c>
      <c r="B4797">
        <v>101520</v>
      </c>
      <c r="C4797" t="s">
        <v>8186</v>
      </c>
      <c r="D4797" t="s">
        <v>1161</v>
      </c>
      <c r="E4797">
        <v>1212.3399999999999</v>
      </c>
      <c r="F4797">
        <v>0</v>
      </c>
    </row>
    <row r="4798" spans="1:6">
      <c r="A4798" t="s">
        <v>8126</v>
      </c>
      <c r="B4798">
        <v>101513</v>
      </c>
      <c r="C4798" t="s">
        <v>8187</v>
      </c>
      <c r="D4798" t="s">
        <v>1161</v>
      </c>
      <c r="E4798">
        <v>875.42</v>
      </c>
      <c r="F4798">
        <v>0</v>
      </c>
    </row>
    <row r="4799" spans="1:6">
      <c r="A4799" t="s">
        <v>8126</v>
      </c>
      <c r="B4799">
        <v>101514</v>
      </c>
      <c r="C4799" t="s">
        <v>8188</v>
      </c>
      <c r="D4799" t="s">
        <v>1161</v>
      </c>
      <c r="E4799">
        <v>1017.85</v>
      </c>
      <c r="F4799">
        <v>0</v>
      </c>
    </row>
    <row r="4800" spans="1:6">
      <c r="A4800" t="s">
        <v>8126</v>
      </c>
      <c r="B4800">
        <v>101515</v>
      </c>
      <c r="C4800" t="s">
        <v>8189</v>
      </c>
      <c r="D4800" t="s">
        <v>1161</v>
      </c>
      <c r="E4800">
        <v>1060.8800000000001</v>
      </c>
      <c r="F4800">
        <v>0</v>
      </c>
    </row>
    <row r="4801" spans="1:6">
      <c r="A4801" t="s">
        <v>8126</v>
      </c>
      <c r="B4801">
        <v>101516</v>
      </c>
      <c r="C4801" t="s">
        <v>8190</v>
      </c>
      <c r="D4801" t="s">
        <v>1161</v>
      </c>
      <c r="E4801">
        <v>1228.3900000000001</v>
      </c>
      <c r="F4801">
        <v>0</v>
      </c>
    </row>
    <row r="4802" spans="1:6">
      <c r="A4802" t="s">
        <v>8126</v>
      </c>
      <c r="B4802">
        <v>101533</v>
      </c>
      <c r="C4802" t="s">
        <v>8191</v>
      </c>
      <c r="D4802" t="s">
        <v>1161</v>
      </c>
      <c r="E4802">
        <v>1308.82</v>
      </c>
      <c r="F4802">
        <v>0.1676</v>
      </c>
    </row>
    <row r="4803" spans="1:6">
      <c r="A4803" t="s">
        <v>8126</v>
      </c>
      <c r="B4803">
        <v>101534</v>
      </c>
      <c r="C4803" t="s">
        <v>8192</v>
      </c>
      <c r="D4803" t="s">
        <v>1161</v>
      </c>
      <c r="E4803">
        <v>1593.68</v>
      </c>
      <c r="F4803">
        <v>0.1376</v>
      </c>
    </row>
    <row r="4804" spans="1:6">
      <c r="A4804" t="s">
        <v>8126</v>
      </c>
      <c r="B4804">
        <v>101535</v>
      </c>
      <c r="C4804" t="s">
        <v>8193</v>
      </c>
      <c r="D4804" t="s">
        <v>1161</v>
      </c>
      <c r="E4804">
        <v>1679.74</v>
      </c>
      <c r="F4804">
        <v>0.13059999999999999</v>
      </c>
    </row>
    <row r="4805" spans="1:6">
      <c r="A4805" t="s">
        <v>8126</v>
      </c>
      <c r="B4805">
        <v>101536</v>
      </c>
      <c r="C4805" t="s">
        <v>8194</v>
      </c>
      <c r="D4805" t="s">
        <v>1161</v>
      </c>
      <c r="E4805">
        <v>2014.76</v>
      </c>
      <c r="F4805">
        <v>0.1089</v>
      </c>
    </row>
    <row r="4806" spans="1:6">
      <c r="A4806" t="s">
        <v>8126</v>
      </c>
      <c r="B4806">
        <v>101529</v>
      </c>
      <c r="C4806" t="s">
        <v>8195</v>
      </c>
      <c r="D4806" t="s">
        <v>1161</v>
      </c>
      <c r="E4806">
        <v>1336.05</v>
      </c>
      <c r="F4806">
        <v>0</v>
      </c>
    </row>
    <row r="4807" spans="1:6">
      <c r="A4807" t="s">
        <v>8126</v>
      </c>
      <c r="B4807">
        <v>101530</v>
      </c>
      <c r="C4807" t="s">
        <v>8196</v>
      </c>
      <c r="D4807" t="s">
        <v>1161</v>
      </c>
      <c r="E4807">
        <v>1620.91</v>
      </c>
      <c r="F4807">
        <v>0</v>
      </c>
    </row>
    <row r="4808" spans="1:6">
      <c r="A4808" t="s">
        <v>8126</v>
      </c>
      <c r="B4808">
        <v>101531</v>
      </c>
      <c r="C4808" t="s">
        <v>8197</v>
      </c>
      <c r="D4808" t="s">
        <v>1161</v>
      </c>
      <c r="E4808">
        <v>1706.97</v>
      </c>
      <c r="F4808">
        <v>0</v>
      </c>
    </row>
    <row r="4809" spans="1:6">
      <c r="A4809" t="s">
        <v>8126</v>
      </c>
      <c r="B4809">
        <v>101532</v>
      </c>
      <c r="C4809" t="s">
        <v>8198</v>
      </c>
      <c r="D4809" t="s">
        <v>1161</v>
      </c>
      <c r="E4809">
        <v>2041.99</v>
      </c>
      <c r="F4809">
        <v>0</v>
      </c>
    </row>
    <row r="4810" spans="1:6">
      <c r="A4810" t="s">
        <v>8126</v>
      </c>
      <c r="B4810">
        <v>101549</v>
      </c>
      <c r="C4810" t="s">
        <v>8199</v>
      </c>
      <c r="D4810" t="s">
        <v>1161</v>
      </c>
      <c r="E4810">
        <v>20.34</v>
      </c>
      <c r="F4810">
        <v>0</v>
      </c>
    </row>
    <row r="4811" spans="1:6">
      <c r="A4811" t="s">
        <v>8126</v>
      </c>
      <c r="B4811">
        <v>101547</v>
      </c>
      <c r="C4811" t="s">
        <v>8200</v>
      </c>
      <c r="D4811" t="s">
        <v>1161</v>
      </c>
      <c r="E4811">
        <v>152.33000000000001</v>
      </c>
      <c r="F4811">
        <v>0</v>
      </c>
    </row>
    <row r="4812" spans="1:6">
      <c r="A4812" t="s">
        <v>8126</v>
      </c>
      <c r="B4812">
        <v>101546</v>
      </c>
      <c r="C4812" t="s">
        <v>8201</v>
      </c>
      <c r="D4812" t="s">
        <v>1161</v>
      </c>
      <c r="E4812">
        <v>48.05</v>
      </c>
      <c r="F4812">
        <v>0</v>
      </c>
    </row>
    <row r="4813" spans="1:6">
      <c r="A4813" t="s">
        <v>8126</v>
      </c>
      <c r="B4813">
        <v>101548</v>
      </c>
      <c r="C4813" t="s">
        <v>8202</v>
      </c>
      <c r="D4813" t="s">
        <v>1161</v>
      </c>
      <c r="E4813">
        <v>11.27</v>
      </c>
      <c r="F4813">
        <v>0</v>
      </c>
    </row>
    <row r="4814" spans="1:6">
      <c r="A4814" t="s">
        <v>8203</v>
      </c>
      <c r="B4814">
        <v>94764</v>
      </c>
      <c r="C4814" t="s">
        <v>8204</v>
      </c>
      <c r="D4814" t="s">
        <v>1161</v>
      </c>
      <c r="E4814">
        <v>37.729999999999997</v>
      </c>
      <c r="F4814">
        <v>0.79620000000000002</v>
      </c>
    </row>
    <row r="4815" spans="1:6">
      <c r="A4815" t="s">
        <v>8203</v>
      </c>
      <c r="B4815">
        <v>94765</v>
      </c>
      <c r="C4815" t="s">
        <v>8205</v>
      </c>
      <c r="D4815" t="s">
        <v>1161</v>
      </c>
      <c r="E4815">
        <v>41.54</v>
      </c>
      <c r="F4815">
        <v>0.8014</v>
      </c>
    </row>
    <row r="4816" spans="1:6">
      <c r="A4816" t="s">
        <v>8203</v>
      </c>
      <c r="B4816">
        <v>94766</v>
      </c>
      <c r="C4816" t="s">
        <v>8206</v>
      </c>
      <c r="D4816" t="s">
        <v>1161</v>
      </c>
      <c r="E4816">
        <v>46.42</v>
      </c>
      <c r="F4816">
        <v>0.81</v>
      </c>
    </row>
    <row r="4817" spans="1:6">
      <c r="A4817" t="s">
        <v>8203</v>
      </c>
      <c r="B4817">
        <v>94767</v>
      </c>
      <c r="C4817" t="s">
        <v>8207</v>
      </c>
      <c r="D4817" t="s">
        <v>1161</v>
      </c>
      <c r="E4817">
        <v>68.91</v>
      </c>
      <c r="F4817">
        <v>0.86329999999999996</v>
      </c>
    </row>
    <row r="4818" spans="1:6">
      <c r="A4818" t="s">
        <v>8203</v>
      </c>
      <c r="B4818">
        <v>94768</v>
      </c>
      <c r="C4818" t="s">
        <v>8208</v>
      </c>
      <c r="D4818" t="s">
        <v>1161</v>
      </c>
      <c r="E4818">
        <v>78.069999999999993</v>
      </c>
      <c r="F4818">
        <v>0.87090000000000001</v>
      </c>
    </row>
    <row r="4819" spans="1:6">
      <c r="A4819" t="s">
        <v>8203</v>
      </c>
      <c r="B4819">
        <v>94769</v>
      </c>
      <c r="C4819" t="s">
        <v>8209</v>
      </c>
      <c r="D4819" t="s">
        <v>1161</v>
      </c>
      <c r="E4819">
        <v>104.33</v>
      </c>
      <c r="F4819">
        <v>0.89459999999999995</v>
      </c>
    </row>
    <row r="4820" spans="1:6">
      <c r="A4820" t="s">
        <v>8203</v>
      </c>
      <c r="B4820">
        <v>94783</v>
      </c>
      <c r="C4820" t="s">
        <v>8210</v>
      </c>
      <c r="D4820" t="s">
        <v>1161</v>
      </c>
      <c r="E4820">
        <v>18.46</v>
      </c>
      <c r="F4820">
        <v>0</v>
      </c>
    </row>
    <row r="4821" spans="1:6">
      <c r="A4821" t="s">
        <v>8203</v>
      </c>
      <c r="B4821">
        <v>94703</v>
      </c>
      <c r="C4821" t="s">
        <v>8211</v>
      </c>
      <c r="D4821" t="s">
        <v>1161</v>
      </c>
      <c r="E4821">
        <v>19.72</v>
      </c>
      <c r="F4821">
        <v>0</v>
      </c>
    </row>
    <row r="4822" spans="1:6">
      <c r="A4822" t="s">
        <v>8203</v>
      </c>
      <c r="B4822">
        <v>94704</v>
      </c>
      <c r="C4822" t="s">
        <v>8212</v>
      </c>
      <c r="D4822" t="s">
        <v>1161</v>
      </c>
      <c r="E4822">
        <v>26.19</v>
      </c>
      <c r="F4822">
        <v>0</v>
      </c>
    </row>
    <row r="4823" spans="1:6">
      <c r="A4823" t="s">
        <v>8203</v>
      </c>
      <c r="B4823">
        <v>94705</v>
      </c>
      <c r="C4823" t="s">
        <v>8213</v>
      </c>
      <c r="D4823" t="s">
        <v>1161</v>
      </c>
      <c r="E4823">
        <v>35.67</v>
      </c>
      <c r="F4823">
        <v>0</v>
      </c>
    </row>
    <row r="4824" spans="1:6">
      <c r="A4824" t="s">
        <v>8203</v>
      </c>
      <c r="B4824">
        <v>94706</v>
      </c>
      <c r="C4824" t="s">
        <v>8214</v>
      </c>
      <c r="D4824" t="s">
        <v>1161</v>
      </c>
      <c r="E4824">
        <v>34.880000000000003</v>
      </c>
      <c r="F4824">
        <v>0</v>
      </c>
    </row>
    <row r="4825" spans="1:6">
      <c r="A4825" t="s">
        <v>8203</v>
      </c>
      <c r="B4825">
        <v>94707</v>
      </c>
      <c r="C4825" t="s">
        <v>8215</v>
      </c>
      <c r="D4825" t="s">
        <v>1161</v>
      </c>
      <c r="E4825">
        <v>54.85</v>
      </c>
      <c r="F4825">
        <v>0</v>
      </c>
    </row>
    <row r="4826" spans="1:6">
      <c r="A4826" t="s">
        <v>8203</v>
      </c>
      <c r="B4826">
        <v>94715</v>
      </c>
      <c r="C4826" t="s">
        <v>8216</v>
      </c>
      <c r="D4826" t="s">
        <v>1161</v>
      </c>
      <c r="E4826">
        <v>282.95</v>
      </c>
      <c r="F4826">
        <v>0</v>
      </c>
    </row>
    <row r="4827" spans="1:6">
      <c r="A4827" t="s">
        <v>8203</v>
      </c>
      <c r="B4827">
        <v>94713</v>
      </c>
      <c r="C4827" t="s">
        <v>8217</v>
      </c>
      <c r="D4827" t="s">
        <v>1161</v>
      </c>
      <c r="E4827">
        <v>226.9</v>
      </c>
      <c r="F4827">
        <v>0</v>
      </c>
    </row>
    <row r="4828" spans="1:6">
      <c r="A4828" t="s">
        <v>8203</v>
      </c>
      <c r="B4828">
        <v>94714</v>
      </c>
      <c r="C4828" t="s">
        <v>8218</v>
      </c>
      <c r="D4828" t="s">
        <v>1161</v>
      </c>
      <c r="E4828">
        <v>318.2</v>
      </c>
      <c r="F4828">
        <v>0</v>
      </c>
    </row>
    <row r="4829" spans="1:6">
      <c r="A4829" t="s">
        <v>8203</v>
      </c>
      <c r="B4829">
        <v>94670</v>
      </c>
      <c r="C4829" t="s">
        <v>8219</v>
      </c>
      <c r="D4829" t="s">
        <v>1161</v>
      </c>
      <c r="E4829">
        <v>67.180000000000007</v>
      </c>
      <c r="F4829">
        <v>0</v>
      </c>
    </row>
    <row r="4830" spans="1:6">
      <c r="A4830" t="s">
        <v>8203</v>
      </c>
      <c r="B4830">
        <v>94656</v>
      </c>
      <c r="C4830" t="s">
        <v>8220</v>
      </c>
      <c r="D4830" t="s">
        <v>1161</v>
      </c>
      <c r="E4830">
        <v>3.48</v>
      </c>
      <c r="F4830">
        <v>0</v>
      </c>
    </row>
    <row r="4831" spans="1:6">
      <c r="A4831" t="s">
        <v>8203</v>
      </c>
      <c r="B4831">
        <v>94658</v>
      </c>
      <c r="C4831" t="s">
        <v>8221</v>
      </c>
      <c r="D4831" t="s">
        <v>1161</v>
      </c>
      <c r="E4831">
        <v>5.19</v>
      </c>
      <c r="F4831">
        <v>0</v>
      </c>
    </row>
    <row r="4832" spans="1:6">
      <c r="A4832" t="s">
        <v>8203</v>
      </c>
      <c r="B4832">
        <v>94660</v>
      </c>
      <c r="C4832" t="s">
        <v>8222</v>
      </c>
      <c r="D4832" t="s">
        <v>1161</v>
      </c>
      <c r="E4832">
        <v>8.1999999999999993</v>
      </c>
      <c r="F4832">
        <v>0</v>
      </c>
    </row>
    <row r="4833" spans="1:6">
      <c r="A4833" t="s">
        <v>8203</v>
      </c>
      <c r="B4833">
        <v>94662</v>
      </c>
      <c r="C4833" t="s">
        <v>8223</v>
      </c>
      <c r="D4833" t="s">
        <v>1161</v>
      </c>
      <c r="E4833">
        <v>10.78</v>
      </c>
      <c r="F4833">
        <v>0</v>
      </c>
    </row>
    <row r="4834" spans="1:6">
      <c r="A4834" t="s">
        <v>8203</v>
      </c>
      <c r="B4834">
        <v>94664</v>
      </c>
      <c r="C4834" t="s">
        <v>8224</v>
      </c>
      <c r="D4834" t="s">
        <v>1161</v>
      </c>
      <c r="E4834">
        <v>19.59</v>
      </c>
      <c r="F4834">
        <v>0</v>
      </c>
    </row>
    <row r="4835" spans="1:6">
      <c r="A4835" t="s">
        <v>8203</v>
      </c>
      <c r="B4835">
        <v>94666</v>
      </c>
      <c r="C4835" t="s">
        <v>8225</v>
      </c>
      <c r="D4835" t="s">
        <v>1161</v>
      </c>
      <c r="E4835">
        <v>31.79</v>
      </c>
      <c r="F4835">
        <v>0</v>
      </c>
    </row>
    <row r="4836" spans="1:6">
      <c r="A4836" t="s">
        <v>8203</v>
      </c>
      <c r="B4836">
        <v>94668</v>
      </c>
      <c r="C4836" t="s">
        <v>8226</v>
      </c>
      <c r="D4836" t="s">
        <v>1161</v>
      </c>
      <c r="E4836">
        <v>42.22</v>
      </c>
      <c r="F4836">
        <v>0</v>
      </c>
    </row>
    <row r="4837" spans="1:6">
      <c r="A4837" t="s">
        <v>8203</v>
      </c>
      <c r="B4837">
        <v>105215</v>
      </c>
      <c r="C4837" t="s">
        <v>8227</v>
      </c>
      <c r="D4837" t="s">
        <v>1161</v>
      </c>
      <c r="E4837">
        <v>9.27</v>
      </c>
      <c r="F4837">
        <v>0.4617</v>
      </c>
    </row>
    <row r="4838" spans="1:6">
      <c r="A4838" t="s">
        <v>8203</v>
      </c>
      <c r="B4838">
        <v>105216</v>
      </c>
      <c r="C4838" t="s">
        <v>8228</v>
      </c>
      <c r="D4838" t="s">
        <v>1161</v>
      </c>
      <c r="E4838">
        <v>35.67</v>
      </c>
      <c r="F4838">
        <v>0.82</v>
      </c>
    </row>
    <row r="4839" spans="1:6">
      <c r="A4839" t="s">
        <v>8203</v>
      </c>
      <c r="B4839">
        <v>105217</v>
      </c>
      <c r="C4839" t="s">
        <v>8229</v>
      </c>
      <c r="D4839" t="s">
        <v>1161</v>
      </c>
      <c r="E4839">
        <v>40.24</v>
      </c>
      <c r="F4839">
        <v>0.83599999999999997</v>
      </c>
    </row>
    <row r="4840" spans="1:6">
      <c r="A4840" t="s">
        <v>8203</v>
      </c>
      <c r="B4840">
        <v>105214</v>
      </c>
      <c r="C4840" t="s">
        <v>8230</v>
      </c>
      <c r="D4840" t="s">
        <v>1161</v>
      </c>
      <c r="E4840">
        <v>41.96</v>
      </c>
      <c r="F4840">
        <v>0.79049999999999998</v>
      </c>
    </row>
    <row r="4841" spans="1:6">
      <c r="A4841" t="s">
        <v>8203</v>
      </c>
      <c r="B4841">
        <v>105218</v>
      </c>
      <c r="C4841" t="s">
        <v>8231</v>
      </c>
      <c r="D4841" t="s">
        <v>1161</v>
      </c>
      <c r="E4841">
        <v>69.95</v>
      </c>
      <c r="F4841">
        <v>0.86329999999999996</v>
      </c>
    </row>
    <row r="4842" spans="1:6">
      <c r="A4842" t="s">
        <v>8203</v>
      </c>
      <c r="B4842">
        <v>105213</v>
      </c>
      <c r="C4842" t="s">
        <v>8232</v>
      </c>
      <c r="D4842" t="s">
        <v>1161</v>
      </c>
      <c r="E4842">
        <v>193.43</v>
      </c>
      <c r="F4842">
        <v>0.88390000000000002</v>
      </c>
    </row>
    <row r="4843" spans="1:6">
      <c r="A4843" t="s">
        <v>8203</v>
      </c>
      <c r="B4843">
        <v>105233</v>
      </c>
      <c r="C4843" t="s">
        <v>8233</v>
      </c>
      <c r="D4843" t="s">
        <v>1161</v>
      </c>
      <c r="E4843">
        <v>7.74</v>
      </c>
      <c r="F4843">
        <v>0</v>
      </c>
    </row>
    <row r="4844" spans="1:6">
      <c r="A4844" t="s">
        <v>8203</v>
      </c>
      <c r="B4844">
        <v>105234</v>
      </c>
      <c r="C4844" t="s">
        <v>8234</v>
      </c>
      <c r="D4844" t="s">
        <v>1161</v>
      </c>
      <c r="E4844">
        <v>9.4600000000000009</v>
      </c>
      <c r="F4844">
        <v>0</v>
      </c>
    </row>
    <row r="4845" spans="1:6">
      <c r="A4845" t="s">
        <v>8203</v>
      </c>
      <c r="B4845">
        <v>105228</v>
      </c>
      <c r="C4845" t="s">
        <v>8235</v>
      </c>
      <c r="D4845" t="s">
        <v>1161</v>
      </c>
      <c r="E4845">
        <v>11.4</v>
      </c>
      <c r="F4845">
        <v>0</v>
      </c>
    </row>
    <row r="4846" spans="1:6">
      <c r="A4846" t="s">
        <v>8203</v>
      </c>
      <c r="B4846">
        <v>105138</v>
      </c>
      <c r="C4846" t="s">
        <v>8236</v>
      </c>
      <c r="D4846" t="s">
        <v>1161</v>
      </c>
      <c r="E4846">
        <v>16.59</v>
      </c>
      <c r="F4846">
        <v>0</v>
      </c>
    </row>
    <row r="4847" spans="1:6">
      <c r="A4847" t="s">
        <v>8203</v>
      </c>
      <c r="B4847">
        <v>105139</v>
      </c>
      <c r="C4847" t="s">
        <v>8237</v>
      </c>
      <c r="D4847" t="s">
        <v>1161</v>
      </c>
      <c r="E4847">
        <v>19.489999999999998</v>
      </c>
      <c r="F4847">
        <v>0</v>
      </c>
    </row>
    <row r="4848" spans="1:6">
      <c r="A4848" t="s">
        <v>8203</v>
      </c>
      <c r="B4848">
        <v>105140</v>
      </c>
      <c r="C4848" t="s">
        <v>8238</v>
      </c>
      <c r="D4848" t="s">
        <v>1161</v>
      </c>
      <c r="E4848">
        <v>25.05</v>
      </c>
      <c r="F4848">
        <v>0</v>
      </c>
    </row>
    <row r="4849" spans="1:6">
      <c r="A4849" t="s">
        <v>8203</v>
      </c>
      <c r="B4849">
        <v>105141</v>
      </c>
      <c r="C4849" t="s">
        <v>8239</v>
      </c>
      <c r="D4849" t="s">
        <v>1161</v>
      </c>
      <c r="E4849">
        <v>29.82</v>
      </c>
      <c r="F4849">
        <v>0</v>
      </c>
    </row>
    <row r="4850" spans="1:6">
      <c r="A4850" t="s">
        <v>8203</v>
      </c>
      <c r="B4850">
        <v>105172</v>
      </c>
      <c r="C4850" t="s">
        <v>8240</v>
      </c>
      <c r="D4850" t="s">
        <v>1161</v>
      </c>
      <c r="E4850">
        <v>89.31</v>
      </c>
      <c r="F4850">
        <v>0.76900000000000002</v>
      </c>
    </row>
    <row r="4851" spans="1:6">
      <c r="A4851" t="s">
        <v>8203</v>
      </c>
      <c r="B4851">
        <v>105169</v>
      </c>
      <c r="C4851" t="s">
        <v>8241</v>
      </c>
      <c r="D4851" t="s">
        <v>1161</v>
      </c>
      <c r="E4851">
        <v>89.22</v>
      </c>
      <c r="F4851">
        <v>0.75209999999999999</v>
      </c>
    </row>
    <row r="4852" spans="1:6">
      <c r="A4852" t="s">
        <v>8203</v>
      </c>
      <c r="B4852">
        <v>105230</v>
      </c>
      <c r="C4852" t="s">
        <v>8242</v>
      </c>
      <c r="D4852" t="s">
        <v>1161</v>
      </c>
      <c r="E4852">
        <v>8.06</v>
      </c>
      <c r="F4852">
        <v>0.53100000000000003</v>
      </c>
    </row>
    <row r="4853" spans="1:6">
      <c r="A4853" t="s">
        <v>8203</v>
      </c>
      <c r="B4853">
        <v>105231</v>
      </c>
      <c r="C4853" t="s">
        <v>8243</v>
      </c>
      <c r="D4853" t="s">
        <v>1161</v>
      </c>
      <c r="E4853">
        <v>9.4700000000000006</v>
      </c>
      <c r="F4853">
        <v>0.54800000000000004</v>
      </c>
    </row>
    <row r="4854" spans="1:6">
      <c r="A4854" t="s">
        <v>8203</v>
      </c>
      <c r="B4854">
        <v>105232</v>
      </c>
      <c r="C4854" t="s">
        <v>8244</v>
      </c>
      <c r="D4854" t="s">
        <v>1161</v>
      </c>
      <c r="E4854">
        <v>18.25</v>
      </c>
      <c r="F4854">
        <v>0.74029999999999996</v>
      </c>
    </row>
    <row r="4855" spans="1:6">
      <c r="A4855" t="s">
        <v>8203</v>
      </c>
      <c r="B4855">
        <v>105229</v>
      </c>
      <c r="C4855" t="s">
        <v>8245</v>
      </c>
      <c r="D4855" t="s">
        <v>1161</v>
      </c>
      <c r="E4855">
        <v>29.01</v>
      </c>
      <c r="F4855">
        <v>0.8125</v>
      </c>
    </row>
    <row r="4856" spans="1:6">
      <c r="A4856" t="s">
        <v>8203</v>
      </c>
      <c r="B4856">
        <v>105146</v>
      </c>
      <c r="C4856" t="s">
        <v>8246</v>
      </c>
      <c r="D4856" t="s">
        <v>1161</v>
      </c>
      <c r="E4856">
        <v>23.38</v>
      </c>
      <c r="F4856">
        <v>0.75319999999999998</v>
      </c>
    </row>
    <row r="4857" spans="1:6">
      <c r="A4857" t="s">
        <v>8203</v>
      </c>
      <c r="B4857">
        <v>94613</v>
      </c>
      <c r="C4857" t="s">
        <v>8247</v>
      </c>
      <c r="D4857" t="s">
        <v>1161</v>
      </c>
      <c r="E4857">
        <v>0</v>
      </c>
    </row>
    <row r="4858" spans="1:6">
      <c r="A4858" t="s">
        <v>8203</v>
      </c>
      <c r="B4858">
        <v>94607</v>
      </c>
      <c r="C4858" t="s">
        <v>8248</v>
      </c>
      <c r="D4858" t="s">
        <v>1161</v>
      </c>
      <c r="E4858">
        <v>0</v>
      </c>
    </row>
    <row r="4859" spans="1:6">
      <c r="A4859" t="s">
        <v>8203</v>
      </c>
      <c r="B4859">
        <v>94609</v>
      </c>
      <c r="C4859" t="s">
        <v>8249</v>
      </c>
      <c r="D4859" t="s">
        <v>1161</v>
      </c>
      <c r="E4859">
        <v>0</v>
      </c>
    </row>
    <row r="4860" spans="1:6">
      <c r="A4860" t="s">
        <v>8203</v>
      </c>
      <c r="B4860">
        <v>94611</v>
      </c>
      <c r="C4860" t="s">
        <v>8250</v>
      </c>
      <c r="D4860" t="s">
        <v>1161</v>
      </c>
      <c r="E4860">
        <v>0</v>
      </c>
    </row>
    <row r="4861" spans="1:6">
      <c r="A4861" t="s">
        <v>8203</v>
      </c>
      <c r="B4861">
        <v>96738</v>
      </c>
      <c r="C4861" t="s">
        <v>8251</v>
      </c>
      <c r="D4861" t="s">
        <v>1161</v>
      </c>
      <c r="E4861">
        <v>24.32</v>
      </c>
      <c r="F4861">
        <v>0.83509999999999995</v>
      </c>
    </row>
    <row r="4862" spans="1:6">
      <c r="A4862" t="s">
        <v>8203</v>
      </c>
      <c r="B4862">
        <v>96740</v>
      </c>
      <c r="C4862" t="s">
        <v>8252</v>
      </c>
      <c r="D4862" t="s">
        <v>1161</v>
      </c>
      <c r="E4862">
        <v>33.71</v>
      </c>
      <c r="F4862">
        <v>0.86180000000000001</v>
      </c>
    </row>
    <row r="4863" spans="1:6">
      <c r="A4863" t="s">
        <v>8203</v>
      </c>
      <c r="B4863">
        <v>94738</v>
      </c>
      <c r="C4863" t="s">
        <v>8253</v>
      </c>
      <c r="D4863" t="s">
        <v>1161</v>
      </c>
      <c r="E4863">
        <v>1682.09</v>
      </c>
      <c r="F4863">
        <v>0.98080000000000001</v>
      </c>
    </row>
    <row r="4864" spans="1:6">
      <c r="A4864" t="s">
        <v>8203</v>
      </c>
      <c r="B4864">
        <v>94724</v>
      </c>
      <c r="C4864" t="s">
        <v>8254</v>
      </c>
      <c r="D4864" t="s">
        <v>1161</v>
      </c>
      <c r="E4864">
        <v>26.51</v>
      </c>
      <c r="F4864">
        <v>0.88039999999999996</v>
      </c>
    </row>
    <row r="4865" spans="1:6">
      <c r="A4865" t="s">
        <v>8203</v>
      </c>
      <c r="B4865">
        <v>94726</v>
      </c>
      <c r="C4865" t="s">
        <v>8255</v>
      </c>
      <c r="D4865" t="s">
        <v>1161</v>
      </c>
      <c r="E4865">
        <v>34.15</v>
      </c>
      <c r="F4865">
        <v>0.88080000000000003</v>
      </c>
    </row>
    <row r="4866" spans="1:6">
      <c r="A4866" t="s">
        <v>8203</v>
      </c>
      <c r="B4866">
        <v>94728</v>
      </c>
      <c r="C4866" t="s">
        <v>8256</v>
      </c>
      <c r="D4866" t="s">
        <v>1161</v>
      </c>
      <c r="E4866">
        <v>53.35</v>
      </c>
      <c r="F4866">
        <v>0.9022</v>
      </c>
    </row>
    <row r="4867" spans="1:6">
      <c r="A4867" t="s">
        <v>8203</v>
      </c>
      <c r="B4867">
        <v>94730</v>
      </c>
      <c r="C4867" t="s">
        <v>8257</v>
      </c>
      <c r="D4867" t="s">
        <v>1161</v>
      </c>
      <c r="E4867">
        <v>65.42</v>
      </c>
      <c r="F4867">
        <v>0.90059999999999996</v>
      </c>
    </row>
    <row r="4868" spans="1:6">
      <c r="A4868" t="s">
        <v>8203</v>
      </c>
      <c r="B4868">
        <v>94732</v>
      </c>
      <c r="C4868" t="s">
        <v>8258</v>
      </c>
      <c r="D4868" t="s">
        <v>1161</v>
      </c>
      <c r="E4868">
        <v>105.03</v>
      </c>
      <c r="F4868">
        <v>0.91439999999999999</v>
      </c>
    </row>
    <row r="4869" spans="1:6">
      <c r="A4869" t="s">
        <v>8203</v>
      </c>
      <c r="B4869">
        <v>94734</v>
      </c>
      <c r="C4869" t="s">
        <v>8259</v>
      </c>
      <c r="D4869" t="s">
        <v>1161</v>
      </c>
      <c r="E4869">
        <v>383.96</v>
      </c>
      <c r="F4869">
        <v>0.96499999999999997</v>
      </c>
    </row>
    <row r="4870" spans="1:6">
      <c r="A4870" t="s">
        <v>8203</v>
      </c>
      <c r="B4870">
        <v>94736</v>
      </c>
      <c r="C4870" t="s">
        <v>8260</v>
      </c>
      <c r="D4870" t="s">
        <v>1161</v>
      </c>
      <c r="E4870">
        <v>558.16</v>
      </c>
      <c r="F4870">
        <v>0.96399999999999997</v>
      </c>
    </row>
    <row r="4871" spans="1:6">
      <c r="A4871" t="s">
        <v>8203</v>
      </c>
      <c r="B4871">
        <v>94483</v>
      </c>
      <c r="C4871" t="s">
        <v>8261</v>
      </c>
      <c r="D4871" t="s">
        <v>1161</v>
      </c>
      <c r="E4871">
        <v>1307.52</v>
      </c>
      <c r="F4871">
        <v>0.57420000000000004</v>
      </c>
    </row>
    <row r="4872" spans="1:6">
      <c r="A4872" t="s">
        <v>8203</v>
      </c>
      <c r="B4872">
        <v>94482</v>
      </c>
      <c r="C4872" t="s">
        <v>8262</v>
      </c>
      <c r="D4872" t="s">
        <v>1161</v>
      </c>
      <c r="E4872">
        <v>1559.65</v>
      </c>
      <c r="F4872">
        <v>0.6119</v>
      </c>
    </row>
    <row r="4873" spans="1:6">
      <c r="A4873" t="s">
        <v>8203</v>
      </c>
      <c r="B4873">
        <v>94481</v>
      </c>
      <c r="C4873" t="s">
        <v>8263</v>
      </c>
      <c r="D4873" t="s">
        <v>1161</v>
      </c>
      <c r="E4873">
        <v>1991.96</v>
      </c>
      <c r="F4873">
        <v>0.66369999999999996</v>
      </c>
    </row>
    <row r="4874" spans="1:6">
      <c r="A4874" t="s">
        <v>8203</v>
      </c>
      <c r="B4874">
        <v>94480</v>
      </c>
      <c r="C4874" t="s">
        <v>8264</v>
      </c>
      <c r="D4874" t="s">
        <v>1161</v>
      </c>
      <c r="E4874">
        <v>2805.41</v>
      </c>
      <c r="F4874">
        <v>0.70599999999999996</v>
      </c>
    </row>
    <row r="4875" spans="1:6">
      <c r="A4875" t="s">
        <v>8203</v>
      </c>
      <c r="B4875">
        <v>94472</v>
      </c>
      <c r="C4875" t="s">
        <v>8265</v>
      </c>
      <c r="D4875" t="s">
        <v>1161</v>
      </c>
      <c r="E4875">
        <v>80.06</v>
      </c>
      <c r="F4875">
        <v>0.6794</v>
      </c>
    </row>
    <row r="4876" spans="1:6">
      <c r="A4876" t="s">
        <v>8203</v>
      </c>
      <c r="B4876">
        <v>94474</v>
      </c>
      <c r="C4876" t="s">
        <v>8266</v>
      </c>
      <c r="D4876" t="s">
        <v>1161</v>
      </c>
      <c r="E4876">
        <v>135.19999999999999</v>
      </c>
      <c r="F4876">
        <v>0.77769999999999995</v>
      </c>
    </row>
    <row r="4877" spans="1:6">
      <c r="A4877" t="s">
        <v>8203</v>
      </c>
      <c r="B4877">
        <v>94476</v>
      </c>
      <c r="C4877" t="s">
        <v>8267</v>
      </c>
      <c r="D4877" t="s">
        <v>1161</v>
      </c>
      <c r="E4877">
        <v>189.18</v>
      </c>
      <c r="F4877">
        <v>0.8125</v>
      </c>
    </row>
    <row r="4878" spans="1:6">
      <c r="A4878" t="s">
        <v>8203</v>
      </c>
      <c r="B4878">
        <v>94471</v>
      </c>
      <c r="C4878" t="s">
        <v>8268</v>
      </c>
      <c r="D4878" t="s">
        <v>1161</v>
      </c>
      <c r="E4878">
        <v>77.680000000000007</v>
      </c>
      <c r="F4878">
        <v>0.66949999999999998</v>
      </c>
    </row>
    <row r="4879" spans="1:6">
      <c r="A4879" t="s">
        <v>8203</v>
      </c>
      <c r="B4879">
        <v>94473</v>
      </c>
      <c r="C4879" t="s">
        <v>8269</v>
      </c>
      <c r="D4879" t="s">
        <v>1161</v>
      </c>
      <c r="E4879">
        <v>124.71</v>
      </c>
      <c r="F4879">
        <v>0.75900000000000001</v>
      </c>
    </row>
    <row r="4880" spans="1:6">
      <c r="A4880" t="s">
        <v>8203</v>
      </c>
      <c r="B4880">
        <v>94475</v>
      </c>
      <c r="C4880" t="s">
        <v>8270</v>
      </c>
      <c r="D4880" t="s">
        <v>1161</v>
      </c>
      <c r="E4880">
        <v>168.98</v>
      </c>
      <c r="F4880">
        <v>0.79010000000000002</v>
      </c>
    </row>
    <row r="4881" spans="1:6">
      <c r="A4881" t="s">
        <v>8203</v>
      </c>
      <c r="B4881">
        <v>105194</v>
      </c>
      <c r="C4881" t="s">
        <v>8271</v>
      </c>
      <c r="D4881" t="s">
        <v>1161</v>
      </c>
      <c r="E4881">
        <v>86.6</v>
      </c>
      <c r="F4881">
        <v>0.7036</v>
      </c>
    </row>
    <row r="4882" spans="1:6">
      <c r="A4882" t="s">
        <v>8203</v>
      </c>
      <c r="B4882">
        <v>105195</v>
      </c>
      <c r="C4882" t="s">
        <v>8272</v>
      </c>
      <c r="D4882" t="s">
        <v>1161</v>
      </c>
      <c r="E4882">
        <v>223.22</v>
      </c>
      <c r="F4882">
        <v>0.84109999999999996</v>
      </c>
    </row>
    <row r="4883" spans="1:6">
      <c r="A4883" t="s">
        <v>8203</v>
      </c>
      <c r="B4883">
        <v>105178</v>
      </c>
      <c r="C4883" t="s">
        <v>8273</v>
      </c>
      <c r="D4883" t="s">
        <v>1161</v>
      </c>
      <c r="E4883">
        <v>140.21</v>
      </c>
      <c r="F4883">
        <v>0.80120000000000002</v>
      </c>
    </row>
    <row r="4884" spans="1:6">
      <c r="A4884" t="s">
        <v>8203</v>
      </c>
      <c r="B4884">
        <v>94620</v>
      </c>
      <c r="C4884" t="s">
        <v>8274</v>
      </c>
      <c r="D4884" t="s">
        <v>1161</v>
      </c>
      <c r="E4884">
        <v>892.93</v>
      </c>
      <c r="F4884">
        <v>0.95660000000000001</v>
      </c>
    </row>
    <row r="4885" spans="1:6">
      <c r="A4885" t="s">
        <v>8203</v>
      </c>
      <c r="B4885">
        <v>94614</v>
      </c>
      <c r="C4885" t="s">
        <v>8275</v>
      </c>
      <c r="D4885" t="s">
        <v>1161</v>
      </c>
      <c r="E4885">
        <v>142.35</v>
      </c>
      <c r="F4885">
        <v>0.76929999999999998</v>
      </c>
    </row>
    <row r="4886" spans="1:6">
      <c r="A4886" t="s">
        <v>8203</v>
      </c>
      <c r="B4886">
        <v>94616</v>
      </c>
      <c r="C4886" t="s">
        <v>8276</v>
      </c>
      <c r="D4886" t="s">
        <v>1161</v>
      </c>
      <c r="E4886">
        <v>398.3</v>
      </c>
      <c r="F4886">
        <v>0.91400000000000003</v>
      </c>
    </row>
    <row r="4887" spans="1:6">
      <c r="A4887" t="s">
        <v>8203</v>
      </c>
      <c r="B4887">
        <v>94618</v>
      </c>
      <c r="C4887" t="s">
        <v>8277</v>
      </c>
      <c r="D4887" t="s">
        <v>1161</v>
      </c>
      <c r="E4887">
        <v>387.16</v>
      </c>
      <c r="F4887">
        <v>0.90759999999999996</v>
      </c>
    </row>
    <row r="4888" spans="1:6">
      <c r="A4888" t="s">
        <v>8203</v>
      </c>
      <c r="B4888">
        <v>105193</v>
      </c>
      <c r="C4888" t="s">
        <v>8278</v>
      </c>
      <c r="D4888" t="s">
        <v>1161</v>
      </c>
      <c r="E4888">
        <v>153.5</v>
      </c>
      <c r="F4888">
        <v>0.80420000000000003</v>
      </c>
    </row>
    <row r="4889" spans="1:6">
      <c r="A4889" t="s">
        <v>8203</v>
      </c>
      <c r="B4889">
        <v>105197</v>
      </c>
      <c r="C4889" t="s">
        <v>8279</v>
      </c>
      <c r="D4889" t="s">
        <v>1161</v>
      </c>
      <c r="E4889">
        <v>164.16</v>
      </c>
      <c r="F4889">
        <v>0.84360000000000002</v>
      </c>
    </row>
    <row r="4890" spans="1:6">
      <c r="A4890" t="s">
        <v>8203</v>
      </c>
      <c r="B4890">
        <v>105196</v>
      </c>
      <c r="C4890" t="s">
        <v>8280</v>
      </c>
      <c r="D4890" t="s">
        <v>1161</v>
      </c>
      <c r="E4890">
        <v>238.7</v>
      </c>
      <c r="F4890">
        <v>0.87409999999999999</v>
      </c>
    </row>
    <row r="4891" spans="1:6">
      <c r="A4891" t="s">
        <v>8203</v>
      </c>
      <c r="B4891">
        <v>105198</v>
      </c>
      <c r="C4891" t="s">
        <v>8281</v>
      </c>
      <c r="D4891" t="s">
        <v>1161</v>
      </c>
      <c r="E4891">
        <v>338.9</v>
      </c>
      <c r="F4891">
        <v>0.89529999999999998</v>
      </c>
    </row>
    <row r="4892" spans="1:6">
      <c r="A4892" t="s">
        <v>8203</v>
      </c>
      <c r="B4892">
        <v>105200</v>
      </c>
      <c r="C4892" t="s">
        <v>8282</v>
      </c>
      <c r="D4892" t="s">
        <v>1161</v>
      </c>
      <c r="E4892">
        <v>129.26</v>
      </c>
      <c r="F4892">
        <v>0.8014</v>
      </c>
    </row>
    <row r="4893" spans="1:6">
      <c r="A4893" t="s">
        <v>8203</v>
      </c>
      <c r="B4893">
        <v>105199</v>
      </c>
      <c r="C4893" t="s">
        <v>8283</v>
      </c>
      <c r="D4893" t="s">
        <v>1161</v>
      </c>
      <c r="E4893">
        <v>216.82</v>
      </c>
      <c r="F4893">
        <v>0.86140000000000005</v>
      </c>
    </row>
    <row r="4894" spans="1:6">
      <c r="A4894" t="s">
        <v>8203</v>
      </c>
      <c r="B4894">
        <v>105201</v>
      </c>
      <c r="C4894" t="s">
        <v>8284</v>
      </c>
      <c r="D4894" t="s">
        <v>1161</v>
      </c>
      <c r="E4894">
        <v>296.95999999999998</v>
      </c>
      <c r="F4894">
        <v>0.88060000000000005</v>
      </c>
    </row>
    <row r="4895" spans="1:6">
      <c r="A4895" t="s">
        <v>8203</v>
      </c>
      <c r="B4895">
        <v>94755</v>
      </c>
      <c r="C4895" t="s">
        <v>8285</v>
      </c>
      <c r="D4895" t="s">
        <v>1161</v>
      </c>
      <c r="E4895">
        <v>0</v>
      </c>
    </row>
    <row r="4896" spans="1:6">
      <c r="A4896" t="s">
        <v>8203</v>
      </c>
      <c r="B4896">
        <v>94741</v>
      </c>
      <c r="C4896" t="s">
        <v>8286</v>
      </c>
      <c r="D4896" t="s">
        <v>1161</v>
      </c>
      <c r="E4896">
        <v>12.81</v>
      </c>
      <c r="F4896">
        <v>0.59019999999999995</v>
      </c>
    </row>
    <row r="4897" spans="1:6">
      <c r="A4897" t="s">
        <v>8203</v>
      </c>
      <c r="B4897">
        <v>94743</v>
      </c>
      <c r="C4897" t="s">
        <v>8287</v>
      </c>
      <c r="D4897" t="s">
        <v>1161</v>
      </c>
      <c r="E4897">
        <v>21.01</v>
      </c>
      <c r="F4897">
        <v>0.67630000000000001</v>
      </c>
    </row>
    <row r="4898" spans="1:6">
      <c r="A4898" t="s">
        <v>8203</v>
      </c>
      <c r="B4898">
        <v>94745</v>
      </c>
      <c r="C4898" t="s">
        <v>8288</v>
      </c>
      <c r="D4898" t="s">
        <v>1161</v>
      </c>
      <c r="E4898">
        <v>0</v>
      </c>
    </row>
    <row r="4899" spans="1:6">
      <c r="A4899" t="s">
        <v>8203</v>
      </c>
      <c r="B4899">
        <v>94747</v>
      </c>
      <c r="C4899" t="s">
        <v>8289</v>
      </c>
      <c r="D4899" t="s">
        <v>1161</v>
      </c>
      <c r="E4899">
        <v>0</v>
      </c>
    </row>
    <row r="4900" spans="1:6">
      <c r="A4900" t="s">
        <v>8203</v>
      </c>
      <c r="B4900">
        <v>94749</v>
      </c>
      <c r="C4900" t="s">
        <v>8290</v>
      </c>
      <c r="D4900" t="s">
        <v>1161</v>
      </c>
      <c r="E4900">
        <v>0</v>
      </c>
    </row>
    <row r="4901" spans="1:6">
      <c r="A4901" t="s">
        <v>8203</v>
      </c>
      <c r="B4901">
        <v>94751</v>
      </c>
      <c r="C4901" t="s">
        <v>8291</v>
      </c>
      <c r="D4901" t="s">
        <v>1161</v>
      </c>
      <c r="E4901">
        <v>0</v>
      </c>
    </row>
    <row r="4902" spans="1:6">
      <c r="A4902" t="s">
        <v>8203</v>
      </c>
      <c r="B4902">
        <v>94753</v>
      </c>
      <c r="C4902" t="s">
        <v>8292</v>
      </c>
      <c r="D4902" t="s">
        <v>1161</v>
      </c>
      <c r="E4902">
        <v>0</v>
      </c>
    </row>
    <row r="4903" spans="1:6">
      <c r="A4903" t="s">
        <v>8203</v>
      </c>
      <c r="B4903">
        <v>105209</v>
      </c>
      <c r="C4903" t="s">
        <v>8293</v>
      </c>
      <c r="D4903" t="s">
        <v>1161</v>
      </c>
      <c r="E4903">
        <v>158.94</v>
      </c>
      <c r="F4903">
        <v>0.83850000000000002</v>
      </c>
    </row>
    <row r="4904" spans="1:6">
      <c r="A4904" t="s">
        <v>8203</v>
      </c>
      <c r="B4904">
        <v>105208</v>
      </c>
      <c r="C4904" t="s">
        <v>8294</v>
      </c>
      <c r="D4904" t="s">
        <v>1161</v>
      </c>
      <c r="E4904">
        <v>327.89</v>
      </c>
      <c r="F4904">
        <v>0.9083</v>
      </c>
    </row>
    <row r="4905" spans="1:6">
      <c r="A4905" t="s">
        <v>8203</v>
      </c>
      <c r="B4905">
        <v>105210</v>
      </c>
      <c r="C4905" t="s">
        <v>8295</v>
      </c>
      <c r="D4905" t="s">
        <v>1161</v>
      </c>
      <c r="E4905">
        <v>423.37</v>
      </c>
      <c r="F4905">
        <v>0.91620000000000001</v>
      </c>
    </row>
    <row r="4906" spans="1:6">
      <c r="A4906" t="s">
        <v>8203</v>
      </c>
      <c r="B4906">
        <v>105203</v>
      </c>
      <c r="C4906" t="s">
        <v>8296</v>
      </c>
      <c r="D4906" t="s">
        <v>1161</v>
      </c>
      <c r="E4906">
        <v>163.44</v>
      </c>
      <c r="F4906">
        <v>0.84289999999999998</v>
      </c>
    </row>
    <row r="4907" spans="1:6">
      <c r="A4907" t="s">
        <v>8203</v>
      </c>
      <c r="B4907">
        <v>105202</v>
      </c>
      <c r="C4907" t="s">
        <v>8297</v>
      </c>
      <c r="D4907" t="s">
        <v>1161</v>
      </c>
      <c r="E4907">
        <v>269.14</v>
      </c>
      <c r="F4907">
        <v>0.88829999999999998</v>
      </c>
    </row>
    <row r="4908" spans="1:6">
      <c r="A4908" t="s">
        <v>8203</v>
      </c>
      <c r="B4908">
        <v>105204</v>
      </c>
      <c r="C4908" t="s">
        <v>8298</v>
      </c>
      <c r="D4908" t="s">
        <v>1161</v>
      </c>
      <c r="E4908">
        <v>358.19</v>
      </c>
      <c r="F4908">
        <v>0.90100000000000002</v>
      </c>
    </row>
    <row r="4909" spans="1:6">
      <c r="A4909" t="s">
        <v>8203</v>
      </c>
      <c r="B4909">
        <v>105206</v>
      </c>
      <c r="C4909" t="s">
        <v>8299</v>
      </c>
      <c r="D4909" t="s">
        <v>1161</v>
      </c>
      <c r="E4909">
        <v>155.69</v>
      </c>
      <c r="F4909">
        <v>0.83509999999999995</v>
      </c>
    </row>
    <row r="4910" spans="1:6">
      <c r="A4910" t="s">
        <v>8203</v>
      </c>
      <c r="B4910">
        <v>105205</v>
      </c>
      <c r="C4910" t="s">
        <v>8300</v>
      </c>
      <c r="D4910" t="s">
        <v>1161</v>
      </c>
      <c r="E4910">
        <v>248.5</v>
      </c>
      <c r="F4910">
        <v>0.879</v>
      </c>
    </row>
    <row r="4911" spans="1:6">
      <c r="A4911" t="s">
        <v>8203</v>
      </c>
      <c r="B4911">
        <v>105207</v>
      </c>
      <c r="C4911" t="s">
        <v>8301</v>
      </c>
      <c r="D4911" t="s">
        <v>1161</v>
      </c>
      <c r="E4911">
        <v>347.87</v>
      </c>
      <c r="F4911">
        <v>0.89800000000000002</v>
      </c>
    </row>
    <row r="4912" spans="1:6">
      <c r="A4912" t="s">
        <v>8203</v>
      </c>
      <c r="B4912">
        <v>94687</v>
      </c>
      <c r="C4912" t="s">
        <v>8302</v>
      </c>
      <c r="D4912" t="s">
        <v>1161</v>
      </c>
      <c r="E4912">
        <v>218.97</v>
      </c>
      <c r="F4912">
        <v>0</v>
      </c>
    </row>
    <row r="4913" spans="1:6">
      <c r="A4913" t="s">
        <v>8203</v>
      </c>
      <c r="B4913">
        <v>94673</v>
      </c>
      <c r="C4913" t="s">
        <v>8303</v>
      </c>
      <c r="D4913" t="s">
        <v>1161</v>
      </c>
      <c r="E4913">
        <v>6.98</v>
      </c>
      <c r="F4913">
        <v>0</v>
      </c>
    </row>
    <row r="4914" spans="1:6">
      <c r="A4914" t="s">
        <v>8203</v>
      </c>
      <c r="B4914">
        <v>94675</v>
      </c>
      <c r="C4914" t="s">
        <v>8304</v>
      </c>
      <c r="D4914" t="s">
        <v>1161</v>
      </c>
      <c r="E4914">
        <v>11.68</v>
      </c>
      <c r="F4914">
        <v>0</v>
      </c>
    </row>
    <row r="4915" spans="1:6">
      <c r="A4915" t="s">
        <v>8203</v>
      </c>
      <c r="B4915">
        <v>94677</v>
      </c>
      <c r="C4915" t="s">
        <v>8305</v>
      </c>
      <c r="D4915" t="s">
        <v>1161</v>
      </c>
      <c r="E4915">
        <v>18.87</v>
      </c>
      <c r="F4915">
        <v>0</v>
      </c>
    </row>
    <row r="4916" spans="1:6">
      <c r="A4916" t="s">
        <v>8203</v>
      </c>
      <c r="B4916">
        <v>94679</v>
      </c>
      <c r="C4916" t="s">
        <v>8306</v>
      </c>
      <c r="D4916" t="s">
        <v>1161</v>
      </c>
      <c r="E4916">
        <v>22.85</v>
      </c>
      <c r="F4916">
        <v>0</v>
      </c>
    </row>
    <row r="4917" spans="1:6">
      <c r="A4917" t="s">
        <v>8203</v>
      </c>
      <c r="B4917">
        <v>94681</v>
      </c>
      <c r="C4917" t="s">
        <v>8307</v>
      </c>
      <c r="D4917" t="s">
        <v>1161</v>
      </c>
      <c r="E4917">
        <v>46.97</v>
      </c>
      <c r="F4917">
        <v>0</v>
      </c>
    </row>
    <row r="4918" spans="1:6">
      <c r="A4918" t="s">
        <v>8203</v>
      </c>
      <c r="B4918">
        <v>94683</v>
      </c>
      <c r="C4918" t="s">
        <v>8308</v>
      </c>
      <c r="D4918" t="s">
        <v>1161</v>
      </c>
      <c r="E4918">
        <v>71.38</v>
      </c>
      <c r="F4918">
        <v>0</v>
      </c>
    </row>
    <row r="4919" spans="1:6">
      <c r="A4919" t="s">
        <v>8203</v>
      </c>
      <c r="B4919">
        <v>94685</v>
      </c>
      <c r="C4919" t="s">
        <v>8309</v>
      </c>
      <c r="D4919" t="s">
        <v>1161</v>
      </c>
      <c r="E4919">
        <v>90.88</v>
      </c>
      <c r="F4919">
        <v>0</v>
      </c>
    </row>
    <row r="4920" spans="1:6">
      <c r="A4920" t="s">
        <v>8203</v>
      </c>
      <c r="B4920">
        <v>94621</v>
      </c>
      <c r="C4920" t="s">
        <v>8310</v>
      </c>
      <c r="D4920" t="s">
        <v>1161</v>
      </c>
      <c r="E4920">
        <v>0</v>
      </c>
    </row>
    <row r="4921" spans="1:6">
      <c r="A4921" t="s">
        <v>8203</v>
      </c>
      <c r="B4921">
        <v>94615</v>
      </c>
      <c r="C4921" t="s">
        <v>8311</v>
      </c>
      <c r="D4921" t="s">
        <v>1161</v>
      </c>
      <c r="E4921">
        <v>161.57</v>
      </c>
      <c r="F4921">
        <v>0.79669999999999996</v>
      </c>
    </row>
    <row r="4922" spans="1:6">
      <c r="A4922" t="s">
        <v>8203</v>
      </c>
      <c r="B4922">
        <v>94617</v>
      </c>
      <c r="C4922" t="s">
        <v>8312</v>
      </c>
      <c r="D4922" t="s">
        <v>1161</v>
      </c>
      <c r="E4922">
        <v>331.47</v>
      </c>
      <c r="F4922">
        <v>0.89659999999999995</v>
      </c>
    </row>
    <row r="4923" spans="1:6">
      <c r="A4923" t="s">
        <v>8203</v>
      </c>
      <c r="B4923">
        <v>94619</v>
      </c>
      <c r="C4923" t="s">
        <v>8313</v>
      </c>
      <c r="D4923" t="s">
        <v>1161</v>
      </c>
      <c r="E4923">
        <v>0</v>
      </c>
    </row>
    <row r="4924" spans="1:6">
      <c r="A4924" t="s">
        <v>8203</v>
      </c>
      <c r="B4924">
        <v>105147</v>
      </c>
      <c r="C4924" t="s">
        <v>8314</v>
      </c>
      <c r="D4924" t="s">
        <v>1161</v>
      </c>
      <c r="E4924">
        <v>16.2</v>
      </c>
      <c r="F4924">
        <v>0.66539999999999999</v>
      </c>
    </row>
    <row r="4925" spans="1:6">
      <c r="A4925" t="s">
        <v>8203</v>
      </c>
      <c r="B4925">
        <v>105148</v>
      </c>
      <c r="C4925" t="s">
        <v>8315</v>
      </c>
      <c r="D4925" t="s">
        <v>1161</v>
      </c>
      <c r="E4925">
        <v>23.3</v>
      </c>
      <c r="F4925">
        <v>0.74460000000000004</v>
      </c>
    </row>
    <row r="4926" spans="1:6">
      <c r="A4926" t="s">
        <v>8203</v>
      </c>
      <c r="B4926">
        <v>105154</v>
      </c>
      <c r="C4926" t="s">
        <v>8316</v>
      </c>
      <c r="D4926" t="s">
        <v>1161</v>
      </c>
      <c r="E4926">
        <v>6.46</v>
      </c>
      <c r="F4926">
        <v>0</v>
      </c>
    </row>
    <row r="4927" spans="1:6">
      <c r="A4927" t="s">
        <v>8203</v>
      </c>
      <c r="B4927">
        <v>105155</v>
      </c>
      <c r="C4927" t="s">
        <v>8317</v>
      </c>
      <c r="D4927" t="s">
        <v>1161</v>
      </c>
      <c r="E4927">
        <v>9.73</v>
      </c>
      <c r="F4927">
        <v>0</v>
      </c>
    </row>
    <row r="4928" spans="1:6">
      <c r="A4928" t="s">
        <v>8203</v>
      </c>
      <c r="B4928">
        <v>105156</v>
      </c>
      <c r="C4928" t="s">
        <v>8318</v>
      </c>
      <c r="D4928" t="s">
        <v>1161</v>
      </c>
      <c r="E4928">
        <v>12.38</v>
      </c>
      <c r="F4928">
        <v>0</v>
      </c>
    </row>
    <row r="4929" spans="1:6">
      <c r="A4929" t="s">
        <v>8203</v>
      </c>
      <c r="B4929">
        <v>105157</v>
      </c>
      <c r="C4929" t="s">
        <v>8319</v>
      </c>
      <c r="D4929" t="s">
        <v>1161</v>
      </c>
      <c r="E4929">
        <v>19.149999999999999</v>
      </c>
      <c r="F4929">
        <v>0</v>
      </c>
    </row>
    <row r="4930" spans="1:6">
      <c r="A4930" t="s">
        <v>8203</v>
      </c>
      <c r="B4930">
        <v>105158</v>
      </c>
      <c r="C4930" t="s">
        <v>8320</v>
      </c>
      <c r="D4930" t="s">
        <v>1161</v>
      </c>
      <c r="E4930">
        <v>28.18</v>
      </c>
      <c r="F4930">
        <v>0</v>
      </c>
    </row>
    <row r="4931" spans="1:6">
      <c r="A4931" t="s">
        <v>8203</v>
      </c>
      <c r="B4931">
        <v>105159</v>
      </c>
      <c r="C4931" t="s">
        <v>8321</v>
      </c>
      <c r="D4931" t="s">
        <v>1161</v>
      </c>
      <c r="E4931">
        <v>50.36</v>
      </c>
      <c r="F4931">
        <v>0</v>
      </c>
    </row>
    <row r="4932" spans="1:6">
      <c r="A4932" t="s">
        <v>8203</v>
      </c>
      <c r="B4932">
        <v>105160</v>
      </c>
      <c r="C4932" t="s">
        <v>8322</v>
      </c>
      <c r="D4932" t="s">
        <v>1161</v>
      </c>
      <c r="E4932">
        <v>62.11</v>
      </c>
      <c r="F4932">
        <v>0</v>
      </c>
    </row>
    <row r="4933" spans="1:6">
      <c r="A4933" t="s">
        <v>8203</v>
      </c>
      <c r="B4933">
        <v>94634</v>
      </c>
      <c r="C4933" t="s">
        <v>8323</v>
      </c>
      <c r="D4933" t="s">
        <v>1161</v>
      </c>
      <c r="E4933">
        <v>0</v>
      </c>
    </row>
    <row r="4934" spans="1:6">
      <c r="A4934" t="s">
        <v>8203</v>
      </c>
      <c r="B4934">
        <v>94631</v>
      </c>
      <c r="C4934" t="s">
        <v>8324</v>
      </c>
      <c r="D4934" t="s">
        <v>1161</v>
      </c>
      <c r="E4934">
        <v>0</v>
      </c>
    </row>
    <row r="4935" spans="1:6">
      <c r="A4935" t="s">
        <v>8203</v>
      </c>
      <c r="B4935">
        <v>94632</v>
      </c>
      <c r="C4935" t="s">
        <v>8325</v>
      </c>
      <c r="D4935" t="s">
        <v>1161</v>
      </c>
      <c r="E4935">
        <v>0</v>
      </c>
    </row>
    <row r="4936" spans="1:6">
      <c r="A4936" t="s">
        <v>8203</v>
      </c>
      <c r="B4936">
        <v>94633</v>
      </c>
      <c r="C4936" t="s">
        <v>8326</v>
      </c>
      <c r="D4936" t="s">
        <v>1161</v>
      </c>
      <c r="E4936">
        <v>0</v>
      </c>
    </row>
    <row r="4937" spans="1:6">
      <c r="A4937" t="s">
        <v>8203</v>
      </c>
      <c r="B4937">
        <v>94672</v>
      </c>
      <c r="C4937" t="s">
        <v>8327</v>
      </c>
      <c r="D4937" t="s">
        <v>1161</v>
      </c>
      <c r="E4937">
        <v>6.01</v>
      </c>
      <c r="F4937">
        <v>0</v>
      </c>
    </row>
    <row r="4938" spans="1:6">
      <c r="A4938" t="s">
        <v>8203</v>
      </c>
      <c r="B4938">
        <v>94754</v>
      </c>
      <c r="C4938" t="s">
        <v>8328</v>
      </c>
      <c r="D4938" t="s">
        <v>1161</v>
      </c>
      <c r="E4938">
        <v>290.64999999999998</v>
      </c>
      <c r="F4938">
        <v>0.81710000000000005</v>
      </c>
    </row>
    <row r="4939" spans="1:6">
      <c r="A4939" t="s">
        <v>8203</v>
      </c>
      <c r="B4939">
        <v>94740</v>
      </c>
      <c r="C4939" t="s">
        <v>8329</v>
      </c>
      <c r="D4939" t="s">
        <v>1161</v>
      </c>
      <c r="E4939">
        <v>9.7899999999999991</v>
      </c>
      <c r="F4939">
        <v>0.4637</v>
      </c>
    </row>
    <row r="4940" spans="1:6">
      <c r="A4940" t="s">
        <v>8203</v>
      </c>
      <c r="B4940">
        <v>94742</v>
      </c>
      <c r="C4940" t="s">
        <v>8330</v>
      </c>
      <c r="D4940" t="s">
        <v>1161</v>
      </c>
      <c r="E4940">
        <v>16.47</v>
      </c>
      <c r="F4940">
        <v>0.58709999999999996</v>
      </c>
    </row>
    <row r="4941" spans="1:6">
      <c r="A4941" t="s">
        <v>8203</v>
      </c>
      <c r="B4941">
        <v>94744</v>
      </c>
      <c r="C4941" t="s">
        <v>8331</v>
      </c>
      <c r="D4941" t="s">
        <v>1161</v>
      </c>
      <c r="E4941">
        <v>26.16</v>
      </c>
      <c r="F4941">
        <v>0.66820000000000002</v>
      </c>
    </row>
    <row r="4942" spans="1:6">
      <c r="A4942" t="s">
        <v>8203</v>
      </c>
      <c r="B4942">
        <v>94746</v>
      </c>
      <c r="C4942" t="s">
        <v>8332</v>
      </c>
      <c r="D4942" t="s">
        <v>1161</v>
      </c>
      <c r="E4942">
        <v>37.69</v>
      </c>
      <c r="F4942">
        <v>0.71399999999999997</v>
      </c>
    </row>
    <row r="4943" spans="1:6">
      <c r="A4943" t="s">
        <v>8203</v>
      </c>
      <c r="B4943">
        <v>94748</v>
      </c>
      <c r="C4943" t="s">
        <v>8333</v>
      </c>
      <c r="D4943" t="s">
        <v>1161</v>
      </c>
      <c r="E4943">
        <v>83.52</v>
      </c>
      <c r="F4943">
        <v>0.82330000000000003</v>
      </c>
    </row>
    <row r="4944" spans="1:6">
      <c r="A4944" t="s">
        <v>8203</v>
      </c>
      <c r="B4944">
        <v>94750</v>
      </c>
      <c r="C4944" t="s">
        <v>8334</v>
      </c>
      <c r="D4944" t="s">
        <v>1161</v>
      </c>
      <c r="E4944">
        <v>169.45</v>
      </c>
      <c r="F4944">
        <v>0.87209999999999999</v>
      </c>
    </row>
    <row r="4945" spans="1:6">
      <c r="A4945" t="s">
        <v>8203</v>
      </c>
      <c r="B4945">
        <v>94752</v>
      </c>
      <c r="C4945" t="s">
        <v>8335</v>
      </c>
      <c r="D4945" t="s">
        <v>1161</v>
      </c>
      <c r="E4945">
        <v>203.19</v>
      </c>
      <c r="F4945">
        <v>0.83850000000000002</v>
      </c>
    </row>
    <row r="4946" spans="1:6">
      <c r="A4946" t="s">
        <v>8203</v>
      </c>
      <c r="B4946">
        <v>96755</v>
      </c>
      <c r="C4946" t="s">
        <v>8336</v>
      </c>
      <c r="D4946" t="s">
        <v>1161</v>
      </c>
      <c r="E4946">
        <v>351.21</v>
      </c>
      <c r="F4946">
        <v>0.9052</v>
      </c>
    </row>
    <row r="4947" spans="1:6">
      <c r="A4947" t="s">
        <v>8203</v>
      </c>
      <c r="B4947">
        <v>96747</v>
      </c>
      <c r="C4947" t="s">
        <v>8337</v>
      </c>
      <c r="D4947" t="s">
        <v>1161</v>
      </c>
      <c r="E4947">
        <v>7.4</v>
      </c>
      <c r="F4947">
        <v>0.2676</v>
      </c>
    </row>
    <row r="4948" spans="1:6">
      <c r="A4948" t="s">
        <v>8203</v>
      </c>
      <c r="B4948">
        <v>96748</v>
      </c>
      <c r="C4948" t="s">
        <v>8338</v>
      </c>
      <c r="D4948" t="s">
        <v>1161</v>
      </c>
      <c r="E4948">
        <v>8.61</v>
      </c>
      <c r="F4948">
        <v>0.30890000000000001</v>
      </c>
    </row>
    <row r="4949" spans="1:6">
      <c r="A4949" t="s">
        <v>8203</v>
      </c>
      <c r="B4949">
        <v>96749</v>
      </c>
      <c r="C4949" t="s">
        <v>8339</v>
      </c>
      <c r="D4949" t="s">
        <v>1161</v>
      </c>
      <c r="E4949">
        <v>10.95</v>
      </c>
      <c r="F4949">
        <v>0.37080000000000002</v>
      </c>
    </row>
    <row r="4950" spans="1:6">
      <c r="A4950" t="s">
        <v>8203</v>
      </c>
      <c r="B4950">
        <v>96750</v>
      </c>
      <c r="C4950" t="s">
        <v>8340</v>
      </c>
      <c r="D4950" t="s">
        <v>1161</v>
      </c>
      <c r="E4950">
        <v>17.41</v>
      </c>
      <c r="F4950">
        <v>0.52500000000000002</v>
      </c>
    </row>
    <row r="4951" spans="1:6">
      <c r="A4951" t="s">
        <v>8203</v>
      </c>
      <c r="B4951">
        <v>96751</v>
      </c>
      <c r="C4951" t="s">
        <v>8341</v>
      </c>
      <c r="D4951" t="s">
        <v>1161</v>
      </c>
      <c r="E4951">
        <v>25.57</v>
      </c>
      <c r="F4951">
        <v>0.59289999999999998</v>
      </c>
    </row>
    <row r="4952" spans="1:6">
      <c r="A4952" t="s">
        <v>8203</v>
      </c>
      <c r="B4952">
        <v>96752</v>
      </c>
      <c r="C4952" t="s">
        <v>8342</v>
      </c>
      <c r="D4952" t="s">
        <v>1161</v>
      </c>
      <c r="E4952">
        <v>38.47</v>
      </c>
      <c r="F4952">
        <v>0.63919999999999999</v>
      </c>
    </row>
    <row r="4953" spans="1:6">
      <c r="A4953" t="s">
        <v>8203</v>
      </c>
      <c r="B4953">
        <v>96753</v>
      </c>
      <c r="C4953" t="s">
        <v>8343</v>
      </c>
      <c r="D4953" t="s">
        <v>1161</v>
      </c>
      <c r="E4953">
        <v>89.21</v>
      </c>
      <c r="F4953">
        <v>0.79949999999999999</v>
      </c>
    </row>
    <row r="4954" spans="1:6">
      <c r="A4954" t="s">
        <v>8203</v>
      </c>
      <c r="B4954">
        <v>96754</v>
      </c>
      <c r="C4954" t="s">
        <v>8344</v>
      </c>
      <c r="D4954" t="s">
        <v>1161</v>
      </c>
      <c r="E4954">
        <v>114.41</v>
      </c>
      <c r="F4954">
        <v>0.79210000000000003</v>
      </c>
    </row>
    <row r="4955" spans="1:6">
      <c r="A4955" t="s">
        <v>8203</v>
      </c>
      <c r="B4955">
        <v>94686</v>
      </c>
      <c r="C4955" t="s">
        <v>8345</v>
      </c>
      <c r="D4955" t="s">
        <v>1161</v>
      </c>
      <c r="E4955">
        <v>241.79</v>
      </c>
      <c r="F4955">
        <v>0</v>
      </c>
    </row>
    <row r="4956" spans="1:6">
      <c r="A4956" t="s">
        <v>8203</v>
      </c>
      <c r="B4956">
        <v>94674</v>
      </c>
      <c r="C4956" t="s">
        <v>8346</v>
      </c>
      <c r="D4956" t="s">
        <v>1161</v>
      </c>
      <c r="E4956">
        <v>7.72</v>
      </c>
      <c r="F4956">
        <v>0</v>
      </c>
    </row>
    <row r="4957" spans="1:6">
      <c r="A4957" t="s">
        <v>8203</v>
      </c>
      <c r="B4957">
        <v>94676</v>
      </c>
      <c r="C4957" t="s">
        <v>8347</v>
      </c>
      <c r="D4957" t="s">
        <v>1161</v>
      </c>
      <c r="E4957">
        <v>12.86</v>
      </c>
      <c r="F4957">
        <v>0</v>
      </c>
    </row>
    <row r="4958" spans="1:6">
      <c r="A4958" t="s">
        <v>8203</v>
      </c>
      <c r="B4958">
        <v>94678</v>
      </c>
      <c r="C4958" t="s">
        <v>8348</v>
      </c>
      <c r="D4958" t="s">
        <v>1161</v>
      </c>
      <c r="E4958">
        <v>14.94</v>
      </c>
      <c r="F4958">
        <v>0</v>
      </c>
    </row>
    <row r="4959" spans="1:6">
      <c r="A4959" t="s">
        <v>8203</v>
      </c>
      <c r="B4959">
        <v>94680</v>
      </c>
      <c r="C4959" t="s">
        <v>8349</v>
      </c>
      <c r="D4959" t="s">
        <v>1161</v>
      </c>
      <c r="E4959">
        <v>41.92</v>
      </c>
      <c r="F4959">
        <v>0</v>
      </c>
    </row>
    <row r="4960" spans="1:6">
      <c r="A4960" t="s">
        <v>8203</v>
      </c>
      <c r="B4960">
        <v>94682</v>
      </c>
      <c r="C4960" t="s">
        <v>8350</v>
      </c>
      <c r="D4960" t="s">
        <v>1161</v>
      </c>
      <c r="E4960">
        <v>103.82</v>
      </c>
      <c r="F4960">
        <v>0</v>
      </c>
    </row>
    <row r="4961" spans="1:6">
      <c r="A4961" t="s">
        <v>8203</v>
      </c>
      <c r="B4961">
        <v>94684</v>
      </c>
      <c r="C4961" t="s">
        <v>8351</v>
      </c>
      <c r="D4961" t="s">
        <v>1161</v>
      </c>
      <c r="E4961">
        <v>125.26</v>
      </c>
      <c r="F4961">
        <v>0</v>
      </c>
    </row>
    <row r="4962" spans="1:6">
      <c r="A4962" t="s">
        <v>8203</v>
      </c>
      <c r="B4962">
        <v>105219</v>
      </c>
      <c r="C4962" t="s">
        <v>8352</v>
      </c>
      <c r="D4962" t="s">
        <v>1161</v>
      </c>
      <c r="E4962">
        <v>11.47</v>
      </c>
      <c r="F4962">
        <v>0.5423</v>
      </c>
    </row>
    <row r="4963" spans="1:6">
      <c r="A4963" t="s">
        <v>8203</v>
      </c>
      <c r="B4963">
        <v>105220</v>
      </c>
      <c r="C4963" t="s">
        <v>8353</v>
      </c>
      <c r="D4963" t="s">
        <v>1161</v>
      </c>
      <c r="E4963">
        <v>15.78</v>
      </c>
      <c r="F4963">
        <v>0.56910000000000005</v>
      </c>
    </row>
    <row r="4964" spans="1:6">
      <c r="A4964" t="s">
        <v>8203</v>
      </c>
      <c r="B4964">
        <v>105221</v>
      </c>
      <c r="C4964" t="s">
        <v>8354</v>
      </c>
      <c r="D4964" t="s">
        <v>1161</v>
      </c>
      <c r="E4964">
        <v>24.44</v>
      </c>
      <c r="F4964">
        <v>0.64480000000000004</v>
      </c>
    </row>
    <row r="4965" spans="1:6">
      <c r="A4965" t="s">
        <v>8203</v>
      </c>
      <c r="B4965">
        <v>105166</v>
      </c>
      <c r="C4965" t="s">
        <v>8355</v>
      </c>
      <c r="D4965" t="s">
        <v>1161</v>
      </c>
      <c r="E4965">
        <v>37.270000000000003</v>
      </c>
      <c r="F4965">
        <v>0.71079999999999999</v>
      </c>
    </row>
    <row r="4966" spans="1:6">
      <c r="A4966" t="s">
        <v>8203</v>
      </c>
      <c r="B4966">
        <v>105222</v>
      </c>
      <c r="C4966" t="s">
        <v>8356</v>
      </c>
      <c r="D4966" t="s">
        <v>1161</v>
      </c>
      <c r="E4966">
        <v>71</v>
      </c>
      <c r="F4966">
        <v>0.79210000000000003</v>
      </c>
    </row>
    <row r="4967" spans="1:6">
      <c r="A4967" t="s">
        <v>8203</v>
      </c>
      <c r="B4967">
        <v>105223</v>
      </c>
      <c r="C4967" t="s">
        <v>8357</v>
      </c>
      <c r="D4967" t="s">
        <v>1161</v>
      </c>
      <c r="E4967">
        <v>163.79</v>
      </c>
      <c r="F4967">
        <v>0.86770000000000003</v>
      </c>
    </row>
    <row r="4968" spans="1:6">
      <c r="A4968" t="s">
        <v>8203</v>
      </c>
      <c r="B4968">
        <v>105224</v>
      </c>
      <c r="C4968" t="s">
        <v>8358</v>
      </c>
      <c r="D4968" t="s">
        <v>1161</v>
      </c>
      <c r="E4968">
        <v>238.43</v>
      </c>
      <c r="F4968">
        <v>0.86229999999999996</v>
      </c>
    </row>
    <row r="4969" spans="1:6">
      <c r="A4969" t="s">
        <v>8203</v>
      </c>
      <c r="B4969">
        <v>105149</v>
      </c>
      <c r="C4969" t="s">
        <v>8359</v>
      </c>
      <c r="D4969" t="s">
        <v>1161</v>
      </c>
      <c r="E4969">
        <v>7.65</v>
      </c>
      <c r="F4969">
        <v>0.29149999999999998</v>
      </c>
    </row>
    <row r="4970" spans="1:6">
      <c r="A4970" t="s">
        <v>8203</v>
      </c>
      <c r="B4970">
        <v>105150</v>
      </c>
      <c r="C4970" t="s">
        <v>8360</v>
      </c>
      <c r="D4970" t="s">
        <v>1161</v>
      </c>
      <c r="E4970">
        <v>9.0299999999999994</v>
      </c>
      <c r="F4970">
        <v>0.34110000000000001</v>
      </c>
    </row>
    <row r="4971" spans="1:6">
      <c r="A4971" t="s">
        <v>8203</v>
      </c>
      <c r="B4971">
        <v>105151</v>
      </c>
      <c r="C4971" t="s">
        <v>8361</v>
      </c>
      <c r="D4971" t="s">
        <v>1161</v>
      </c>
      <c r="E4971">
        <v>23.07</v>
      </c>
      <c r="F4971">
        <v>0.64149999999999996</v>
      </c>
    </row>
    <row r="4972" spans="1:6">
      <c r="A4972" t="s">
        <v>8203</v>
      </c>
      <c r="B4972">
        <v>105152</v>
      </c>
      <c r="C4972" t="s">
        <v>8362</v>
      </c>
      <c r="D4972" t="s">
        <v>1161</v>
      </c>
      <c r="E4972">
        <v>34.520000000000003</v>
      </c>
      <c r="F4972">
        <v>0.69840000000000002</v>
      </c>
    </row>
    <row r="4973" spans="1:6">
      <c r="A4973" t="s">
        <v>8203</v>
      </c>
      <c r="B4973">
        <v>105153</v>
      </c>
      <c r="C4973" t="s">
        <v>8363</v>
      </c>
      <c r="D4973" t="s">
        <v>1161</v>
      </c>
      <c r="E4973">
        <v>54.45</v>
      </c>
      <c r="F4973">
        <v>0.74509999999999998</v>
      </c>
    </row>
    <row r="4974" spans="1:6">
      <c r="A4974" t="s">
        <v>8203</v>
      </c>
      <c r="B4974">
        <v>105161</v>
      </c>
      <c r="C4974" t="s">
        <v>8364</v>
      </c>
      <c r="D4974" t="s">
        <v>1161</v>
      </c>
      <c r="E4974">
        <v>98.95</v>
      </c>
      <c r="F4974">
        <v>0.81920000000000004</v>
      </c>
    </row>
    <row r="4975" spans="1:6">
      <c r="A4975" t="s">
        <v>8203</v>
      </c>
      <c r="B4975">
        <v>105162</v>
      </c>
      <c r="C4975" t="s">
        <v>8365</v>
      </c>
      <c r="D4975" t="s">
        <v>1161</v>
      </c>
      <c r="E4975">
        <v>169.66</v>
      </c>
      <c r="F4975">
        <v>0.85980000000000001</v>
      </c>
    </row>
    <row r="4976" spans="1:6">
      <c r="A4976" t="s">
        <v>8203</v>
      </c>
      <c r="B4976">
        <v>105163</v>
      </c>
      <c r="C4976" t="s">
        <v>8366</v>
      </c>
      <c r="D4976" t="s">
        <v>1161</v>
      </c>
      <c r="E4976">
        <v>14.43</v>
      </c>
      <c r="F4976">
        <v>0.52249999999999996</v>
      </c>
    </row>
    <row r="4977" spans="1:6">
      <c r="A4977" t="s">
        <v>8203</v>
      </c>
      <c r="B4977">
        <v>105170</v>
      </c>
      <c r="C4977" t="s">
        <v>8367</v>
      </c>
      <c r="D4977" t="s">
        <v>1161</v>
      </c>
      <c r="E4977">
        <v>5.52</v>
      </c>
      <c r="F4977">
        <v>0</v>
      </c>
    </row>
    <row r="4978" spans="1:6">
      <c r="A4978" t="s">
        <v>8203</v>
      </c>
      <c r="B4978">
        <v>105179</v>
      </c>
      <c r="C4978" t="s">
        <v>8368</v>
      </c>
      <c r="D4978" t="s">
        <v>1161</v>
      </c>
      <c r="E4978">
        <v>9.41</v>
      </c>
      <c r="F4978">
        <v>0</v>
      </c>
    </row>
    <row r="4979" spans="1:6">
      <c r="A4979" t="s">
        <v>8203</v>
      </c>
      <c r="B4979">
        <v>105180</v>
      </c>
      <c r="C4979" t="s">
        <v>8369</v>
      </c>
      <c r="D4979" t="s">
        <v>1161</v>
      </c>
      <c r="E4979">
        <v>12.91</v>
      </c>
      <c r="F4979">
        <v>0</v>
      </c>
    </row>
    <row r="4980" spans="1:6">
      <c r="A4980" t="s">
        <v>8203</v>
      </c>
      <c r="B4980">
        <v>105181</v>
      </c>
      <c r="C4980" t="s">
        <v>8370</v>
      </c>
      <c r="D4980" t="s">
        <v>1161</v>
      </c>
      <c r="E4980">
        <v>17.39</v>
      </c>
      <c r="F4980">
        <v>0</v>
      </c>
    </row>
    <row r="4981" spans="1:6">
      <c r="A4981" t="s">
        <v>8203</v>
      </c>
      <c r="B4981">
        <v>105182</v>
      </c>
      <c r="C4981" t="s">
        <v>8371</v>
      </c>
      <c r="D4981" t="s">
        <v>1161</v>
      </c>
      <c r="E4981">
        <v>40.200000000000003</v>
      </c>
      <c r="F4981">
        <v>0</v>
      </c>
    </row>
    <row r="4982" spans="1:6">
      <c r="A4982" t="s">
        <v>8203</v>
      </c>
      <c r="B4982">
        <v>105183</v>
      </c>
      <c r="C4982" t="s">
        <v>8372</v>
      </c>
      <c r="D4982" t="s">
        <v>1161</v>
      </c>
      <c r="E4982">
        <v>84.02</v>
      </c>
      <c r="F4982">
        <v>0</v>
      </c>
    </row>
    <row r="4983" spans="1:6">
      <c r="A4983" t="s">
        <v>8203</v>
      </c>
      <c r="B4983">
        <v>105184</v>
      </c>
      <c r="C4983" t="s">
        <v>8373</v>
      </c>
      <c r="D4983" t="s">
        <v>1161</v>
      </c>
      <c r="E4983">
        <v>104.06</v>
      </c>
      <c r="F4983">
        <v>0</v>
      </c>
    </row>
    <row r="4984" spans="1:6">
      <c r="A4984" t="s">
        <v>8203</v>
      </c>
      <c r="B4984">
        <v>94612</v>
      </c>
      <c r="C4984" t="s">
        <v>8374</v>
      </c>
      <c r="D4984" t="s">
        <v>1161</v>
      </c>
      <c r="E4984">
        <v>433.73</v>
      </c>
      <c r="F4984">
        <v>0.94020000000000004</v>
      </c>
    </row>
    <row r="4985" spans="1:6">
      <c r="A4985" t="s">
        <v>8203</v>
      </c>
      <c r="B4985">
        <v>105142</v>
      </c>
      <c r="C4985" t="s">
        <v>8375</v>
      </c>
      <c r="D4985" t="s">
        <v>1161</v>
      </c>
      <c r="E4985">
        <v>6.58</v>
      </c>
      <c r="F4985">
        <v>0</v>
      </c>
    </row>
    <row r="4986" spans="1:6">
      <c r="A4986" t="s">
        <v>8203</v>
      </c>
      <c r="B4986">
        <v>105143</v>
      </c>
      <c r="C4986" t="s">
        <v>8376</v>
      </c>
      <c r="D4986" t="s">
        <v>1161</v>
      </c>
      <c r="E4986">
        <v>9.86</v>
      </c>
      <c r="F4986">
        <v>0</v>
      </c>
    </row>
    <row r="4987" spans="1:6">
      <c r="A4987" t="s">
        <v>8203</v>
      </c>
      <c r="B4987">
        <v>105144</v>
      </c>
      <c r="C4987" t="s">
        <v>8377</v>
      </c>
      <c r="D4987" t="s">
        <v>1161</v>
      </c>
      <c r="E4987">
        <v>20.85</v>
      </c>
      <c r="F4987">
        <v>0</v>
      </c>
    </row>
    <row r="4988" spans="1:6">
      <c r="A4988" t="s">
        <v>8203</v>
      </c>
      <c r="B4988">
        <v>105173</v>
      </c>
      <c r="C4988" t="s">
        <v>8378</v>
      </c>
      <c r="D4988" t="s">
        <v>1161</v>
      </c>
      <c r="E4988">
        <v>90.13</v>
      </c>
      <c r="F4988">
        <v>0.7913</v>
      </c>
    </row>
    <row r="4989" spans="1:6">
      <c r="A4989" t="s">
        <v>8203</v>
      </c>
      <c r="B4989">
        <v>105175</v>
      </c>
      <c r="C4989" t="s">
        <v>8379</v>
      </c>
      <c r="D4989" t="s">
        <v>1161</v>
      </c>
      <c r="E4989">
        <v>129.29</v>
      </c>
      <c r="F4989">
        <v>0.84040000000000004</v>
      </c>
    </row>
    <row r="4990" spans="1:6">
      <c r="A4990" t="s">
        <v>8203</v>
      </c>
      <c r="B4990">
        <v>105174</v>
      </c>
      <c r="C4990" t="s">
        <v>8380</v>
      </c>
      <c r="D4990" t="s">
        <v>1161</v>
      </c>
      <c r="E4990">
        <v>130.78</v>
      </c>
      <c r="F4990">
        <v>0.83089999999999997</v>
      </c>
    </row>
    <row r="4991" spans="1:6">
      <c r="A4991" t="s">
        <v>8203</v>
      </c>
      <c r="B4991">
        <v>105145</v>
      </c>
      <c r="C4991" t="s">
        <v>8381</v>
      </c>
      <c r="D4991" t="s">
        <v>1161</v>
      </c>
      <c r="E4991">
        <v>11.4</v>
      </c>
      <c r="F4991">
        <v>0</v>
      </c>
    </row>
    <row r="4992" spans="1:6">
      <c r="A4992" t="s">
        <v>8203</v>
      </c>
      <c r="B4992">
        <v>94606</v>
      </c>
      <c r="C4992" t="s">
        <v>8382</v>
      </c>
      <c r="D4992" t="s">
        <v>1161</v>
      </c>
      <c r="E4992">
        <v>83.45</v>
      </c>
      <c r="F4992">
        <v>0.73680000000000001</v>
      </c>
    </row>
    <row r="4993" spans="1:6">
      <c r="A4993" t="s">
        <v>8203</v>
      </c>
      <c r="B4993">
        <v>94608</v>
      </c>
      <c r="C4993" t="s">
        <v>8383</v>
      </c>
      <c r="D4993" t="s">
        <v>1161</v>
      </c>
      <c r="E4993">
        <v>208.76</v>
      </c>
      <c r="F4993">
        <v>0.89019999999999999</v>
      </c>
    </row>
    <row r="4994" spans="1:6">
      <c r="A4994" t="s">
        <v>8203</v>
      </c>
      <c r="B4994">
        <v>94610</v>
      </c>
      <c r="C4994" t="s">
        <v>8384</v>
      </c>
      <c r="D4994" t="s">
        <v>1161</v>
      </c>
      <c r="E4994">
        <v>305.24</v>
      </c>
      <c r="F4994">
        <v>0.92159999999999997</v>
      </c>
    </row>
    <row r="4995" spans="1:6">
      <c r="A4995" t="s">
        <v>8203</v>
      </c>
      <c r="B4995">
        <v>94657</v>
      </c>
      <c r="C4995" t="s">
        <v>8385</v>
      </c>
      <c r="D4995" t="s">
        <v>1161</v>
      </c>
      <c r="E4995">
        <v>3.83</v>
      </c>
      <c r="F4995">
        <v>0</v>
      </c>
    </row>
    <row r="4996" spans="1:6">
      <c r="A4996" t="s">
        <v>8203</v>
      </c>
      <c r="B4996">
        <v>94659</v>
      </c>
      <c r="C4996" t="s">
        <v>8386</v>
      </c>
      <c r="D4996" t="s">
        <v>1161</v>
      </c>
      <c r="E4996">
        <v>5.96</v>
      </c>
      <c r="F4996">
        <v>0</v>
      </c>
    </row>
    <row r="4997" spans="1:6">
      <c r="A4997" t="s">
        <v>8203</v>
      </c>
      <c r="B4997">
        <v>94739</v>
      </c>
      <c r="C4997" t="s">
        <v>8387</v>
      </c>
      <c r="D4997" t="s">
        <v>1161</v>
      </c>
      <c r="E4997">
        <v>236.81</v>
      </c>
      <c r="F4997">
        <v>0.82079999999999997</v>
      </c>
    </row>
    <row r="4998" spans="1:6">
      <c r="A4998" t="s">
        <v>8203</v>
      </c>
      <c r="B4998">
        <v>94725</v>
      </c>
      <c r="C4998" t="s">
        <v>8388</v>
      </c>
      <c r="D4998" t="s">
        <v>1161</v>
      </c>
      <c r="E4998">
        <v>6.86</v>
      </c>
      <c r="F4998">
        <v>0.36730000000000002</v>
      </c>
    </row>
    <row r="4999" spans="1:6">
      <c r="A4999" t="s">
        <v>8203</v>
      </c>
      <c r="B4999">
        <v>94727</v>
      </c>
      <c r="C4999" t="s">
        <v>8389</v>
      </c>
      <c r="D4999" t="s">
        <v>1161</v>
      </c>
      <c r="E4999">
        <v>11.25</v>
      </c>
      <c r="F4999">
        <v>0.49869999999999998</v>
      </c>
    </row>
    <row r="5000" spans="1:6">
      <c r="A5000" t="s">
        <v>8203</v>
      </c>
      <c r="B5000">
        <v>94729</v>
      </c>
      <c r="C5000" t="s">
        <v>8390</v>
      </c>
      <c r="D5000" t="s">
        <v>1161</v>
      </c>
      <c r="E5000">
        <v>19.68</v>
      </c>
      <c r="F5000">
        <v>0.63519999999999999</v>
      </c>
    </row>
    <row r="5001" spans="1:6">
      <c r="A5001" t="s">
        <v>8203</v>
      </c>
      <c r="B5001">
        <v>94731</v>
      </c>
      <c r="C5001" t="s">
        <v>8391</v>
      </c>
      <c r="D5001" t="s">
        <v>1161</v>
      </c>
      <c r="E5001">
        <v>26.15</v>
      </c>
      <c r="F5001">
        <v>0.66120000000000001</v>
      </c>
    </row>
    <row r="5002" spans="1:6">
      <c r="A5002" t="s">
        <v>8203</v>
      </c>
      <c r="B5002">
        <v>94733</v>
      </c>
      <c r="C5002" t="s">
        <v>8392</v>
      </c>
      <c r="D5002" t="s">
        <v>1161</v>
      </c>
      <c r="E5002">
        <v>46.23</v>
      </c>
      <c r="F5002">
        <v>0.74170000000000003</v>
      </c>
    </row>
    <row r="5003" spans="1:6">
      <c r="A5003" t="s">
        <v>8203</v>
      </c>
      <c r="B5003">
        <v>94863</v>
      </c>
      <c r="C5003" t="s">
        <v>8393</v>
      </c>
      <c r="D5003" t="s">
        <v>1161</v>
      </c>
      <c r="E5003">
        <v>162.47999999999999</v>
      </c>
      <c r="F5003">
        <v>0.89559999999999995</v>
      </c>
    </row>
    <row r="5004" spans="1:6">
      <c r="A5004" t="s">
        <v>8203</v>
      </c>
      <c r="B5004">
        <v>94737</v>
      </c>
      <c r="C5004" t="s">
        <v>8394</v>
      </c>
      <c r="D5004" t="s">
        <v>1161</v>
      </c>
      <c r="E5004">
        <v>193.23</v>
      </c>
      <c r="F5004">
        <v>0.86499999999999999</v>
      </c>
    </row>
    <row r="5005" spans="1:6">
      <c r="A5005" t="s">
        <v>8203</v>
      </c>
      <c r="B5005">
        <v>94465</v>
      </c>
      <c r="C5005" t="s">
        <v>8395</v>
      </c>
      <c r="D5005" t="s">
        <v>1161</v>
      </c>
      <c r="E5005">
        <v>53.92</v>
      </c>
      <c r="F5005">
        <v>0.67900000000000005</v>
      </c>
    </row>
    <row r="5006" spans="1:6">
      <c r="A5006" t="s">
        <v>8203</v>
      </c>
      <c r="B5006">
        <v>94467</v>
      </c>
      <c r="C5006" t="s">
        <v>8396</v>
      </c>
      <c r="D5006" t="s">
        <v>1161</v>
      </c>
      <c r="E5006">
        <v>87.08</v>
      </c>
      <c r="F5006">
        <v>0.76700000000000002</v>
      </c>
    </row>
    <row r="5007" spans="1:6">
      <c r="A5007" t="s">
        <v>8203</v>
      </c>
      <c r="B5007">
        <v>94469</v>
      </c>
      <c r="C5007" t="s">
        <v>8397</v>
      </c>
      <c r="D5007" t="s">
        <v>1161</v>
      </c>
      <c r="E5007">
        <v>124.7</v>
      </c>
      <c r="F5007">
        <v>0.80800000000000005</v>
      </c>
    </row>
    <row r="5008" spans="1:6">
      <c r="A5008" t="s">
        <v>8203</v>
      </c>
      <c r="B5008">
        <v>96746</v>
      </c>
      <c r="C5008" t="s">
        <v>8398</v>
      </c>
      <c r="D5008" t="s">
        <v>1161</v>
      </c>
      <c r="E5008">
        <v>115.27</v>
      </c>
      <c r="F5008">
        <v>0.80730000000000002</v>
      </c>
    </row>
    <row r="5009" spans="1:6">
      <c r="A5009" t="s">
        <v>8203</v>
      </c>
      <c r="B5009">
        <v>96736</v>
      </c>
      <c r="C5009" t="s">
        <v>8399</v>
      </c>
      <c r="D5009" t="s">
        <v>1161</v>
      </c>
      <c r="E5009">
        <v>6.1</v>
      </c>
      <c r="F5009">
        <v>0.4098</v>
      </c>
    </row>
    <row r="5010" spans="1:6">
      <c r="A5010" t="s">
        <v>8203</v>
      </c>
      <c r="B5010">
        <v>96737</v>
      </c>
      <c r="C5010" t="s">
        <v>8400</v>
      </c>
      <c r="D5010" t="s">
        <v>1161</v>
      </c>
      <c r="E5010">
        <v>6.24</v>
      </c>
      <c r="F5010">
        <v>0.3654</v>
      </c>
    </row>
    <row r="5011" spans="1:6">
      <c r="A5011" t="s">
        <v>8203</v>
      </c>
      <c r="B5011">
        <v>96739</v>
      </c>
      <c r="C5011" t="s">
        <v>8401</v>
      </c>
      <c r="D5011" t="s">
        <v>1161</v>
      </c>
      <c r="E5011">
        <v>8.68</v>
      </c>
      <c r="F5011">
        <v>0.47120000000000001</v>
      </c>
    </row>
    <row r="5012" spans="1:6">
      <c r="A5012" t="s">
        <v>8203</v>
      </c>
      <c r="B5012">
        <v>96741</v>
      </c>
      <c r="C5012" t="s">
        <v>8402</v>
      </c>
      <c r="D5012" t="s">
        <v>1161</v>
      </c>
      <c r="E5012">
        <v>17.14</v>
      </c>
      <c r="F5012">
        <v>0.67849999999999999</v>
      </c>
    </row>
    <row r="5013" spans="1:6">
      <c r="A5013" t="s">
        <v>8203</v>
      </c>
      <c r="B5013">
        <v>96742</v>
      </c>
      <c r="C5013" t="s">
        <v>8403</v>
      </c>
      <c r="D5013" t="s">
        <v>1161</v>
      </c>
      <c r="E5013">
        <v>21.04</v>
      </c>
      <c r="F5013">
        <v>0.67059999999999997</v>
      </c>
    </row>
    <row r="5014" spans="1:6">
      <c r="A5014" t="s">
        <v>8203</v>
      </c>
      <c r="B5014">
        <v>96743</v>
      </c>
      <c r="C5014" t="s">
        <v>8404</v>
      </c>
      <c r="D5014" t="s">
        <v>1161</v>
      </c>
      <c r="E5014">
        <v>32.94</v>
      </c>
      <c r="F5014">
        <v>0.71919999999999995</v>
      </c>
    </row>
    <row r="5015" spans="1:6">
      <c r="A5015" t="s">
        <v>8203</v>
      </c>
      <c r="B5015">
        <v>96744</v>
      </c>
      <c r="C5015" t="s">
        <v>8405</v>
      </c>
      <c r="D5015" t="s">
        <v>1161</v>
      </c>
      <c r="E5015">
        <v>55.85</v>
      </c>
      <c r="F5015">
        <v>0.78659999999999997</v>
      </c>
    </row>
    <row r="5016" spans="1:6">
      <c r="A5016" t="s">
        <v>8203</v>
      </c>
      <c r="B5016">
        <v>96745</v>
      </c>
      <c r="C5016" t="s">
        <v>8406</v>
      </c>
      <c r="D5016" t="s">
        <v>1161</v>
      </c>
      <c r="E5016">
        <v>87.74</v>
      </c>
      <c r="F5016">
        <v>0.81950000000000001</v>
      </c>
    </row>
    <row r="5017" spans="1:6">
      <c r="A5017" t="s">
        <v>8203</v>
      </c>
      <c r="B5017">
        <v>94671</v>
      </c>
      <c r="C5017" t="s">
        <v>8407</v>
      </c>
      <c r="D5017" t="s">
        <v>1161</v>
      </c>
      <c r="E5017">
        <v>101.76</v>
      </c>
      <c r="F5017">
        <v>0</v>
      </c>
    </row>
    <row r="5018" spans="1:6">
      <c r="A5018" t="s">
        <v>8203</v>
      </c>
      <c r="B5018">
        <v>94661</v>
      </c>
      <c r="C5018" t="s">
        <v>8408</v>
      </c>
      <c r="D5018" t="s">
        <v>1161</v>
      </c>
      <c r="E5018">
        <v>9.4600000000000009</v>
      </c>
      <c r="F5018">
        <v>0</v>
      </c>
    </row>
    <row r="5019" spans="1:6">
      <c r="A5019" t="s">
        <v>8203</v>
      </c>
      <c r="B5019">
        <v>94663</v>
      </c>
      <c r="C5019" t="s">
        <v>8409</v>
      </c>
      <c r="D5019" t="s">
        <v>1161</v>
      </c>
      <c r="E5019">
        <v>11.82</v>
      </c>
      <c r="F5019">
        <v>0</v>
      </c>
    </row>
    <row r="5020" spans="1:6">
      <c r="A5020" t="s">
        <v>8203</v>
      </c>
      <c r="B5020">
        <v>94665</v>
      </c>
      <c r="C5020" t="s">
        <v>8410</v>
      </c>
      <c r="D5020" t="s">
        <v>1161</v>
      </c>
      <c r="E5020">
        <v>23.25</v>
      </c>
      <c r="F5020">
        <v>0</v>
      </c>
    </row>
    <row r="5021" spans="1:6">
      <c r="A5021" t="s">
        <v>8203</v>
      </c>
      <c r="B5021">
        <v>94667</v>
      </c>
      <c r="C5021" t="s">
        <v>8411</v>
      </c>
      <c r="D5021" t="s">
        <v>1161</v>
      </c>
      <c r="E5021">
        <v>34.200000000000003</v>
      </c>
      <c r="F5021">
        <v>0</v>
      </c>
    </row>
    <row r="5022" spans="1:6">
      <c r="A5022" t="s">
        <v>8203</v>
      </c>
      <c r="B5022">
        <v>94669</v>
      </c>
      <c r="C5022" t="s">
        <v>8412</v>
      </c>
      <c r="D5022" t="s">
        <v>1161</v>
      </c>
      <c r="E5022">
        <v>61.88</v>
      </c>
      <c r="F5022">
        <v>0</v>
      </c>
    </row>
    <row r="5023" spans="1:6">
      <c r="A5023" t="s">
        <v>8203</v>
      </c>
      <c r="B5023">
        <v>105177</v>
      </c>
      <c r="C5023" t="s">
        <v>8413</v>
      </c>
      <c r="D5023" t="s">
        <v>1161</v>
      </c>
      <c r="E5023">
        <v>145.91999999999999</v>
      </c>
      <c r="F5023">
        <v>0.85860000000000003</v>
      </c>
    </row>
    <row r="5024" spans="1:6">
      <c r="A5024" t="s">
        <v>8203</v>
      </c>
      <c r="B5024">
        <v>105176</v>
      </c>
      <c r="C5024" t="s">
        <v>8414</v>
      </c>
      <c r="D5024" t="s">
        <v>1161</v>
      </c>
      <c r="E5024">
        <v>163.98</v>
      </c>
      <c r="F5024">
        <v>0.86509999999999998</v>
      </c>
    </row>
    <row r="5025" spans="1:6">
      <c r="A5025" t="s">
        <v>8203</v>
      </c>
      <c r="B5025">
        <v>94466</v>
      </c>
      <c r="C5025" t="s">
        <v>8415</v>
      </c>
      <c r="D5025" t="s">
        <v>1161</v>
      </c>
      <c r="E5025">
        <v>53.95</v>
      </c>
      <c r="F5025">
        <v>0.67910000000000004</v>
      </c>
    </row>
    <row r="5026" spans="1:6">
      <c r="A5026" t="s">
        <v>8203</v>
      </c>
      <c r="B5026">
        <v>94468</v>
      </c>
      <c r="C5026" t="s">
        <v>8416</v>
      </c>
      <c r="D5026" t="s">
        <v>1161</v>
      </c>
      <c r="E5026">
        <v>76.37</v>
      </c>
      <c r="F5026">
        <v>0.73429999999999995</v>
      </c>
    </row>
    <row r="5027" spans="1:6">
      <c r="A5027" t="s">
        <v>8203</v>
      </c>
      <c r="B5027">
        <v>94470</v>
      </c>
      <c r="C5027" t="s">
        <v>8417</v>
      </c>
      <c r="D5027" t="s">
        <v>1161</v>
      </c>
      <c r="E5027">
        <v>115.17</v>
      </c>
      <c r="F5027">
        <v>0.79210000000000003</v>
      </c>
    </row>
    <row r="5028" spans="1:6">
      <c r="A5028" t="s">
        <v>8203</v>
      </c>
      <c r="B5028">
        <v>105225</v>
      </c>
      <c r="C5028" t="s">
        <v>8418</v>
      </c>
      <c r="D5028" t="s">
        <v>1161</v>
      </c>
      <c r="E5028">
        <v>16.97</v>
      </c>
      <c r="F5028">
        <v>0.47610000000000002</v>
      </c>
    </row>
    <row r="5029" spans="1:6">
      <c r="A5029" t="s">
        <v>8203</v>
      </c>
      <c r="B5029">
        <v>105226</v>
      </c>
      <c r="C5029" t="s">
        <v>8419</v>
      </c>
      <c r="D5029" t="s">
        <v>1161</v>
      </c>
      <c r="E5029">
        <v>40.369999999999997</v>
      </c>
      <c r="F5029">
        <v>0.71789999999999998</v>
      </c>
    </row>
    <row r="5030" spans="1:6">
      <c r="A5030" t="s">
        <v>8203</v>
      </c>
      <c r="B5030">
        <v>105227</v>
      </c>
      <c r="C5030" t="s">
        <v>8420</v>
      </c>
      <c r="D5030" t="s">
        <v>1161</v>
      </c>
      <c r="E5030">
        <v>57.97</v>
      </c>
      <c r="F5030">
        <v>0.75439999999999996</v>
      </c>
    </row>
    <row r="5031" spans="1:6">
      <c r="A5031" t="s">
        <v>8203</v>
      </c>
      <c r="B5031">
        <v>105212</v>
      </c>
      <c r="C5031" t="s">
        <v>8421</v>
      </c>
      <c r="D5031" t="s">
        <v>1161</v>
      </c>
      <c r="E5031">
        <v>247.21</v>
      </c>
      <c r="F5031">
        <v>0.82579999999999998</v>
      </c>
    </row>
    <row r="5032" spans="1:6">
      <c r="A5032" t="s">
        <v>8203</v>
      </c>
      <c r="B5032">
        <v>105211</v>
      </c>
      <c r="C5032" t="s">
        <v>8422</v>
      </c>
      <c r="D5032" t="s">
        <v>1161</v>
      </c>
      <c r="E5032">
        <v>249.19</v>
      </c>
      <c r="F5032">
        <v>0.81920000000000004</v>
      </c>
    </row>
    <row r="5033" spans="1:6">
      <c r="A5033" t="s">
        <v>8203</v>
      </c>
      <c r="B5033">
        <v>105189</v>
      </c>
      <c r="C5033" t="s">
        <v>8423</v>
      </c>
      <c r="D5033" t="s">
        <v>1161</v>
      </c>
      <c r="E5033">
        <v>21.08</v>
      </c>
      <c r="F5033">
        <v>0</v>
      </c>
    </row>
    <row r="5034" spans="1:6">
      <c r="A5034" t="s">
        <v>8203</v>
      </c>
      <c r="B5034">
        <v>105190</v>
      </c>
      <c r="C5034" t="s">
        <v>8424</v>
      </c>
      <c r="D5034" t="s">
        <v>1161</v>
      </c>
      <c r="E5034">
        <v>26.2</v>
      </c>
      <c r="F5034">
        <v>0</v>
      </c>
    </row>
    <row r="5035" spans="1:6">
      <c r="A5035" t="s">
        <v>8203</v>
      </c>
      <c r="B5035">
        <v>94625</v>
      </c>
      <c r="C5035" t="s">
        <v>8425</v>
      </c>
      <c r="D5035" t="s">
        <v>1161</v>
      </c>
      <c r="E5035">
        <v>1555.16</v>
      </c>
      <c r="F5035">
        <v>0.9667</v>
      </c>
    </row>
    <row r="5036" spans="1:6">
      <c r="A5036" t="s">
        <v>8203</v>
      </c>
      <c r="B5036">
        <v>94622</v>
      </c>
      <c r="C5036" t="s">
        <v>8426</v>
      </c>
      <c r="D5036" t="s">
        <v>1161</v>
      </c>
      <c r="E5036">
        <v>207.6</v>
      </c>
      <c r="F5036">
        <v>0.78890000000000005</v>
      </c>
    </row>
    <row r="5037" spans="1:6">
      <c r="A5037" t="s">
        <v>8203</v>
      </c>
      <c r="B5037">
        <v>94623</v>
      </c>
      <c r="C5037" t="s">
        <v>8427</v>
      </c>
      <c r="D5037" t="s">
        <v>1161</v>
      </c>
      <c r="E5037">
        <v>493.34</v>
      </c>
      <c r="F5037">
        <v>0.9073</v>
      </c>
    </row>
    <row r="5038" spans="1:6">
      <c r="A5038" t="s">
        <v>8203</v>
      </c>
      <c r="B5038">
        <v>94624</v>
      </c>
      <c r="C5038" t="s">
        <v>8428</v>
      </c>
      <c r="D5038" t="s">
        <v>1161</v>
      </c>
      <c r="E5038">
        <v>742.8</v>
      </c>
      <c r="F5038">
        <v>0.93569999999999998</v>
      </c>
    </row>
    <row r="5039" spans="1:6">
      <c r="A5039" t="s">
        <v>8203</v>
      </c>
      <c r="B5039">
        <v>94763</v>
      </c>
      <c r="C5039" t="s">
        <v>8429</v>
      </c>
      <c r="D5039" t="s">
        <v>1161</v>
      </c>
      <c r="E5039">
        <v>361.5</v>
      </c>
      <c r="F5039">
        <v>0.79420000000000002</v>
      </c>
    </row>
    <row r="5040" spans="1:6">
      <c r="A5040" t="s">
        <v>8203</v>
      </c>
      <c r="B5040">
        <v>94756</v>
      </c>
      <c r="C5040" t="s">
        <v>8430</v>
      </c>
      <c r="D5040" t="s">
        <v>1161</v>
      </c>
      <c r="E5040">
        <v>12.55</v>
      </c>
      <c r="F5040">
        <v>0.4088</v>
      </c>
    </row>
    <row r="5041" spans="1:6">
      <c r="A5041" t="s">
        <v>8203</v>
      </c>
      <c r="B5041">
        <v>94757</v>
      </c>
      <c r="C5041" t="s">
        <v>8431</v>
      </c>
      <c r="D5041" t="s">
        <v>1161</v>
      </c>
      <c r="E5041">
        <v>19.91</v>
      </c>
      <c r="F5041">
        <v>0.51629999999999998</v>
      </c>
    </row>
    <row r="5042" spans="1:6">
      <c r="A5042" t="s">
        <v>8203</v>
      </c>
      <c r="B5042">
        <v>94758</v>
      </c>
      <c r="C5042" t="s">
        <v>8432</v>
      </c>
      <c r="D5042" t="s">
        <v>1161</v>
      </c>
      <c r="E5042">
        <v>51.46</v>
      </c>
      <c r="F5042">
        <v>0.76160000000000005</v>
      </c>
    </row>
    <row r="5043" spans="1:6">
      <c r="A5043" t="s">
        <v>8203</v>
      </c>
      <c r="B5043">
        <v>94759</v>
      </c>
      <c r="C5043" t="s">
        <v>8433</v>
      </c>
      <c r="D5043" t="s">
        <v>1161</v>
      </c>
      <c r="E5043">
        <v>65.569999999999993</v>
      </c>
      <c r="F5043">
        <v>0.76790000000000003</v>
      </c>
    </row>
    <row r="5044" spans="1:6">
      <c r="A5044" t="s">
        <v>8203</v>
      </c>
      <c r="B5044">
        <v>94760</v>
      </c>
      <c r="C5044" t="s">
        <v>8434</v>
      </c>
      <c r="D5044" t="s">
        <v>1161</v>
      </c>
      <c r="E5044">
        <v>104.81</v>
      </c>
      <c r="F5044">
        <v>0.80230000000000001</v>
      </c>
    </row>
    <row r="5045" spans="1:6">
      <c r="A5045" t="s">
        <v>8203</v>
      </c>
      <c r="B5045">
        <v>94761</v>
      </c>
      <c r="C5045" t="s">
        <v>8435</v>
      </c>
      <c r="D5045" t="s">
        <v>1161</v>
      </c>
      <c r="E5045">
        <v>227.85</v>
      </c>
      <c r="F5045">
        <v>0.86760000000000004</v>
      </c>
    </row>
    <row r="5046" spans="1:6">
      <c r="A5046" t="s">
        <v>8203</v>
      </c>
      <c r="B5046">
        <v>94762</v>
      </c>
      <c r="C5046" t="s">
        <v>8436</v>
      </c>
      <c r="D5046" t="s">
        <v>1161</v>
      </c>
      <c r="E5046">
        <v>275.75</v>
      </c>
      <c r="F5046">
        <v>0.8337</v>
      </c>
    </row>
    <row r="5047" spans="1:6">
      <c r="A5047" t="s">
        <v>8203</v>
      </c>
      <c r="B5047">
        <v>94462</v>
      </c>
      <c r="C5047" t="s">
        <v>8437</v>
      </c>
      <c r="D5047" t="s">
        <v>60</v>
      </c>
      <c r="E5047">
        <v>97.41</v>
      </c>
      <c r="F5047">
        <v>0.79279999999999995</v>
      </c>
    </row>
    <row r="5048" spans="1:6">
      <c r="A5048" t="s">
        <v>8203</v>
      </c>
      <c r="B5048">
        <v>94463</v>
      </c>
      <c r="C5048" t="s">
        <v>8438</v>
      </c>
      <c r="D5048" t="s">
        <v>60</v>
      </c>
      <c r="E5048">
        <v>119.41</v>
      </c>
      <c r="F5048">
        <v>0.80259999999999998</v>
      </c>
    </row>
    <row r="5049" spans="1:6">
      <c r="A5049" t="s">
        <v>8203</v>
      </c>
      <c r="B5049">
        <v>94464</v>
      </c>
      <c r="C5049" t="s">
        <v>8439</v>
      </c>
      <c r="D5049" t="s">
        <v>60</v>
      </c>
      <c r="E5049">
        <v>156.79</v>
      </c>
      <c r="F5049">
        <v>0.8226</v>
      </c>
    </row>
    <row r="5050" spans="1:6">
      <c r="A5050" t="s">
        <v>8203</v>
      </c>
      <c r="B5050">
        <v>94605</v>
      </c>
      <c r="C5050" t="s">
        <v>8440</v>
      </c>
      <c r="D5050" t="s">
        <v>60</v>
      </c>
      <c r="E5050">
        <v>660.47</v>
      </c>
      <c r="F5050">
        <v>0.95279999999999998</v>
      </c>
    </row>
    <row r="5051" spans="1:6">
      <c r="A5051" t="s">
        <v>8203</v>
      </c>
      <c r="B5051">
        <v>94602</v>
      </c>
      <c r="C5051" t="s">
        <v>8441</v>
      </c>
      <c r="D5051" t="s">
        <v>60</v>
      </c>
      <c r="E5051">
        <v>233.64</v>
      </c>
      <c r="F5051">
        <v>0.88690000000000002</v>
      </c>
    </row>
    <row r="5052" spans="1:6">
      <c r="A5052" t="s">
        <v>8203</v>
      </c>
      <c r="B5052">
        <v>94603</v>
      </c>
      <c r="C5052" t="s">
        <v>8442</v>
      </c>
      <c r="D5052" t="s">
        <v>60</v>
      </c>
      <c r="E5052">
        <v>319.49</v>
      </c>
      <c r="F5052">
        <v>0.91369999999999996</v>
      </c>
    </row>
    <row r="5053" spans="1:6">
      <c r="A5053" t="s">
        <v>8203</v>
      </c>
      <c r="B5053">
        <v>94604</v>
      </c>
      <c r="C5053" t="s">
        <v>8443</v>
      </c>
      <c r="D5053" t="s">
        <v>60</v>
      </c>
      <c r="E5053">
        <v>455.56</v>
      </c>
      <c r="F5053">
        <v>0.93679999999999997</v>
      </c>
    </row>
    <row r="5054" spans="1:6">
      <c r="A5054" t="s">
        <v>8203</v>
      </c>
      <c r="B5054">
        <v>94723</v>
      </c>
      <c r="C5054" t="s">
        <v>8444</v>
      </c>
      <c r="D5054" t="s">
        <v>60</v>
      </c>
      <c r="E5054">
        <v>469.44</v>
      </c>
      <c r="F5054">
        <v>0.94489999999999996</v>
      </c>
    </row>
    <row r="5055" spans="1:6">
      <c r="A5055" t="s">
        <v>8203</v>
      </c>
      <c r="B5055">
        <v>94716</v>
      </c>
      <c r="C5055" t="s">
        <v>8445</v>
      </c>
      <c r="D5055" t="s">
        <v>60</v>
      </c>
      <c r="E5055">
        <v>23.03</v>
      </c>
      <c r="F5055">
        <v>0.90449999999999997</v>
      </c>
    </row>
    <row r="5056" spans="1:6">
      <c r="A5056" t="s">
        <v>8203</v>
      </c>
      <c r="B5056">
        <v>94717</v>
      </c>
      <c r="C5056" t="s">
        <v>8446</v>
      </c>
      <c r="D5056" t="s">
        <v>60</v>
      </c>
      <c r="E5056">
        <v>38.65</v>
      </c>
      <c r="F5056">
        <v>0.92830000000000001</v>
      </c>
    </row>
    <row r="5057" spans="1:6">
      <c r="A5057" t="s">
        <v>8203</v>
      </c>
      <c r="B5057">
        <v>94718</v>
      </c>
      <c r="C5057" t="s">
        <v>8447</v>
      </c>
      <c r="D5057" t="s">
        <v>60</v>
      </c>
      <c r="E5057">
        <v>50.46</v>
      </c>
      <c r="F5057">
        <v>0.92869999999999997</v>
      </c>
    </row>
    <row r="5058" spans="1:6">
      <c r="A5058" t="s">
        <v>8203</v>
      </c>
      <c r="B5058">
        <v>94719</v>
      </c>
      <c r="C5058" t="s">
        <v>8448</v>
      </c>
      <c r="D5058" t="s">
        <v>60</v>
      </c>
      <c r="E5058">
        <v>67.349999999999994</v>
      </c>
      <c r="F5058">
        <v>0.93140000000000001</v>
      </c>
    </row>
    <row r="5059" spans="1:6">
      <c r="A5059" t="s">
        <v>8203</v>
      </c>
      <c r="B5059">
        <v>94720</v>
      </c>
      <c r="C5059" t="s">
        <v>8449</v>
      </c>
      <c r="D5059" t="s">
        <v>60</v>
      </c>
      <c r="E5059">
        <v>98.62</v>
      </c>
      <c r="F5059">
        <v>0.93110000000000004</v>
      </c>
    </row>
    <row r="5060" spans="1:6">
      <c r="A5060" t="s">
        <v>8203</v>
      </c>
      <c r="B5060">
        <v>94721</v>
      </c>
      <c r="C5060" t="s">
        <v>8450</v>
      </c>
      <c r="D5060" t="s">
        <v>60</v>
      </c>
      <c r="E5060">
        <v>159.85</v>
      </c>
      <c r="F5060">
        <v>0.92889999999999995</v>
      </c>
    </row>
    <row r="5061" spans="1:6">
      <c r="A5061" t="s">
        <v>8203</v>
      </c>
      <c r="B5061">
        <v>94722</v>
      </c>
      <c r="C5061" t="s">
        <v>8451</v>
      </c>
      <c r="D5061" t="s">
        <v>60</v>
      </c>
      <c r="E5061">
        <v>249.34</v>
      </c>
      <c r="F5061">
        <v>0.93479999999999996</v>
      </c>
    </row>
    <row r="5062" spans="1:6">
      <c r="A5062" t="s">
        <v>8203</v>
      </c>
      <c r="B5062">
        <v>96726</v>
      </c>
      <c r="C5062" t="s">
        <v>8452</v>
      </c>
      <c r="D5062" t="s">
        <v>60</v>
      </c>
      <c r="E5062">
        <v>171.01</v>
      </c>
      <c r="F5062">
        <v>0.84319999999999995</v>
      </c>
    </row>
    <row r="5063" spans="1:6">
      <c r="A5063" t="s">
        <v>8203</v>
      </c>
      <c r="B5063">
        <v>96735</v>
      </c>
      <c r="C5063" t="s">
        <v>8453</v>
      </c>
      <c r="D5063" t="s">
        <v>60</v>
      </c>
      <c r="E5063">
        <v>324.27999999999997</v>
      </c>
      <c r="F5063">
        <v>0.89839999999999998</v>
      </c>
    </row>
    <row r="5064" spans="1:6">
      <c r="A5064" t="s">
        <v>8203</v>
      </c>
      <c r="B5064">
        <v>96718</v>
      </c>
      <c r="C5064" t="s">
        <v>8454</v>
      </c>
      <c r="D5064" t="s">
        <v>60</v>
      </c>
      <c r="E5064">
        <v>15.22</v>
      </c>
      <c r="F5064">
        <v>0.71350000000000002</v>
      </c>
    </row>
    <row r="5065" spans="1:6">
      <c r="A5065" t="s">
        <v>8203</v>
      </c>
      <c r="B5065">
        <v>96727</v>
      </c>
      <c r="C5065" t="s">
        <v>8455</v>
      </c>
      <c r="D5065" t="s">
        <v>60</v>
      </c>
      <c r="E5065">
        <v>17.309999999999999</v>
      </c>
      <c r="F5065">
        <v>0.68979999999999997</v>
      </c>
    </row>
    <row r="5066" spans="1:6">
      <c r="A5066" t="s">
        <v>8203</v>
      </c>
      <c r="B5066">
        <v>96719</v>
      </c>
      <c r="C5066" t="s">
        <v>8456</v>
      </c>
      <c r="D5066" t="s">
        <v>60</v>
      </c>
      <c r="E5066">
        <v>19.53</v>
      </c>
      <c r="F5066">
        <v>0.75470000000000004</v>
      </c>
    </row>
    <row r="5067" spans="1:6">
      <c r="A5067" t="s">
        <v>8203</v>
      </c>
      <c r="B5067">
        <v>96728</v>
      </c>
      <c r="C5067" t="s">
        <v>8457</v>
      </c>
      <c r="D5067" t="s">
        <v>60</v>
      </c>
      <c r="E5067">
        <v>22.41</v>
      </c>
      <c r="F5067">
        <v>0.73719999999999997</v>
      </c>
    </row>
    <row r="5068" spans="1:6">
      <c r="A5068" t="s">
        <v>8203</v>
      </c>
      <c r="B5068">
        <v>96720</v>
      </c>
      <c r="C5068" t="s">
        <v>8458</v>
      </c>
      <c r="D5068" t="s">
        <v>60</v>
      </c>
      <c r="E5068">
        <v>17.64</v>
      </c>
      <c r="F5068">
        <v>0.68540000000000001</v>
      </c>
    </row>
    <row r="5069" spans="1:6">
      <c r="A5069" t="s">
        <v>8203</v>
      </c>
      <c r="B5069">
        <v>96729</v>
      </c>
      <c r="C5069" t="s">
        <v>8459</v>
      </c>
      <c r="D5069" t="s">
        <v>60</v>
      </c>
      <c r="E5069">
        <v>28.94</v>
      </c>
      <c r="F5069">
        <v>0.76400000000000001</v>
      </c>
    </row>
    <row r="5070" spans="1:6">
      <c r="A5070" t="s">
        <v>8203</v>
      </c>
      <c r="B5070">
        <v>96721</v>
      </c>
      <c r="C5070" t="s">
        <v>8460</v>
      </c>
      <c r="D5070" t="s">
        <v>60</v>
      </c>
      <c r="E5070">
        <v>22.95</v>
      </c>
      <c r="F5070">
        <v>0.71020000000000005</v>
      </c>
    </row>
    <row r="5071" spans="1:6">
      <c r="A5071" t="s">
        <v>8203</v>
      </c>
      <c r="B5071">
        <v>96730</v>
      </c>
      <c r="C5071" t="s">
        <v>8461</v>
      </c>
      <c r="D5071" t="s">
        <v>60</v>
      </c>
      <c r="E5071">
        <v>40.08</v>
      </c>
      <c r="F5071">
        <v>0.79590000000000005</v>
      </c>
    </row>
    <row r="5072" spans="1:6">
      <c r="A5072" t="s">
        <v>8203</v>
      </c>
      <c r="B5072">
        <v>96722</v>
      </c>
      <c r="C5072" t="s">
        <v>8462</v>
      </c>
      <c r="D5072" t="s">
        <v>60</v>
      </c>
      <c r="E5072">
        <v>35.33</v>
      </c>
      <c r="F5072">
        <v>0.7631</v>
      </c>
    </row>
    <row r="5073" spans="1:6">
      <c r="A5073" t="s">
        <v>8203</v>
      </c>
      <c r="B5073">
        <v>96731</v>
      </c>
      <c r="C5073" t="s">
        <v>8463</v>
      </c>
      <c r="D5073" t="s">
        <v>60</v>
      </c>
      <c r="E5073">
        <v>60.71</v>
      </c>
      <c r="F5073">
        <v>0.83030000000000004</v>
      </c>
    </row>
    <row r="5074" spans="1:6">
      <c r="A5074" t="s">
        <v>8203</v>
      </c>
      <c r="B5074">
        <v>96723</v>
      </c>
      <c r="C5074" t="s">
        <v>8464</v>
      </c>
      <c r="D5074" t="s">
        <v>60</v>
      </c>
      <c r="E5074">
        <v>54.95</v>
      </c>
      <c r="F5074">
        <v>0.79649999999999999</v>
      </c>
    </row>
    <row r="5075" spans="1:6">
      <c r="A5075" t="s">
        <v>8203</v>
      </c>
      <c r="B5075">
        <v>96732</v>
      </c>
      <c r="C5075" t="s">
        <v>8465</v>
      </c>
      <c r="D5075" t="s">
        <v>60</v>
      </c>
      <c r="E5075">
        <v>102.44</v>
      </c>
      <c r="F5075">
        <v>0.8659</v>
      </c>
    </row>
    <row r="5076" spans="1:6">
      <c r="A5076" t="s">
        <v>8203</v>
      </c>
      <c r="B5076">
        <v>96724</v>
      </c>
      <c r="C5076" t="s">
        <v>8466</v>
      </c>
      <c r="D5076" t="s">
        <v>60</v>
      </c>
      <c r="E5076">
        <v>70.53</v>
      </c>
      <c r="F5076">
        <v>0.79600000000000004</v>
      </c>
    </row>
    <row r="5077" spans="1:6">
      <c r="A5077" t="s">
        <v>8203</v>
      </c>
      <c r="B5077">
        <v>96733</v>
      </c>
      <c r="C5077" t="s">
        <v>8467</v>
      </c>
      <c r="D5077" t="s">
        <v>60</v>
      </c>
      <c r="E5077">
        <v>139.62</v>
      </c>
      <c r="F5077">
        <v>0.87339999999999995</v>
      </c>
    </row>
    <row r="5078" spans="1:6">
      <c r="A5078" t="s">
        <v>8203</v>
      </c>
      <c r="B5078">
        <v>96725</v>
      </c>
      <c r="C5078" t="s">
        <v>8468</v>
      </c>
      <c r="D5078" t="s">
        <v>60</v>
      </c>
      <c r="E5078">
        <v>115.65</v>
      </c>
      <c r="F5078">
        <v>0.83450000000000002</v>
      </c>
    </row>
    <row r="5079" spans="1:6">
      <c r="A5079" t="s">
        <v>8203</v>
      </c>
      <c r="B5079">
        <v>96734</v>
      </c>
      <c r="C5079" t="s">
        <v>8469</v>
      </c>
      <c r="D5079" t="s">
        <v>60</v>
      </c>
      <c r="E5079">
        <v>233.18</v>
      </c>
      <c r="F5079">
        <v>0.89910000000000001</v>
      </c>
    </row>
    <row r="5080" spans="1:6">
      <c r="A5080" t="s">
        <v>8203</v>
      </c>
      <c r="B5080">
        <v>94655</v>
      </c>
      <c r="C5080" t="s">
        <v>8470</v>
      </c>
      <c r="D5080" t="s">
        <v>60</v>
      </c>
      <c r="E5080">
        <v>118.7</v>
      </c>
      <c r="F5080">
        <v>0</v>
      </c>
    </row>
    <row r="5081" spans="1:6">
      <c r="A5081" t="s">
        <v>8203</v>
      </c>
      <c r="B5081">
        <v>94648</v>
      </c>
      <c r="C5081" t="s">
        <v>8471</v>
      </c>
      <c r="D5081" t="s">
        <v>60</v>
      </c>
      <c r="E5081">
        <v>6.75</v>
      </c>
      <c r="F5081">
        <v>0</v>
      </c>
    </row>
    <row r="5082" spans="1:6">
      <c r="A5082" t="s">
        <v>8203</v>
      </c>
      <c r="B5082">
        <v>94649</v>
      </c>
      <c r="C5082" t="s">
        <v>8472</v>
      </c>
      <c r="D5082" t="s">
        <v>60</v>
      </c>
      <c r="E5082">
        <v>12.46</v>
      </c>
      <c r="F5082">
        <v>0</v>
      </c>
    </row>
    <row r="5083" spans="1:6">
      <c r="A5083" t="s">
        <v>8203</v>
      </c>
      <c r="B5083">
        <v>94650</v>
      </c>
      <c r="C5083" t="s">
        <v>8473</v>
      </c>
      <c r="D5083" t="s">
        <v>60</v>
      </c>
      <c r="E5083">
        <v>18.84</v>
      </c>
      <c r="F5083">
        <v>0</v>
      </c>
    </row>
    <row r="5084" spans="1:6">
      <c r="A5084" t="s">
        <v>8203</v>
      </c>
      <c r="B5084">
        <v>94651</v>
      </c>
      <c r="C5084" t="s">
        <v>8474</v>
      </c>
      <c r="D5084" t="s">
        <v>60</v>
      </c>
      <c r="E5084">
        <v>21.93</v>
      </c>
      <c r="F5084">
        <v>0</v>
      </c>
    </row>
    <row r="5085" spans="1:6">
      <c r="A5085" t="s">
        <v>8203</v>
      </c>
      <c r="B5085">
        <v>94652</v>
      </c>
      <c r="C5085" t="s">
        <v>8475</v>
      </c>
      <c r="D5085" t="s">
        <v>60</v>
      </c>
      <c r="E5085">
        <v>34.299999999999997</v>
      </c>
      <c r="F5085">
        <v>0</v>
      </c>
    </row>
    <row r="5086" spans="1:6">
      <c r="A5086" t="s">
        <v>8203</v>
      </c>
      <c r="B5086">
        <v>94653</v>
      </c>
      <c r="C5086" t="s">
        <v>8476</v>
      </c>
      <c r="D5086" t="s">
        <v>60</v>
      </c>
      <c r="E5086">
        <v>55.33</v>
      </c>
      <c r="F5086">
        <v>0</v>
      </c>
    </row>
    <row r="5087" spans="1:6">
      <c r="A5087" t="s">
        <v>8203</v>
      </c>
      <c r="B5087">
        <v>94654</v>
      </c>
      <c r="C5087" t="s">
        <v>8477</v>
      </c>
      <c r="D5087" t="s">
        <v>60</v>
      </c>
      <c r="E5087">
        <v>75.36</v>
      </c>
      <c r="F5087">
        <v>0</v>
      </c>
    </row>
    <row r="5088" spans="1:6">
      <c r="A5088" t="s">
        <v>8203</v>
      </c>
      <c r="B5088">
        <v>94689</v>
      </c>
      <c r="C5088" t="s">
        <v>8478</v>
      </c>
      <c r="D5088" t="s">
        <v>1161</v>
      </c>
      <c r="E5088">
        <v>9.31</v>
      </c>
      <c r="F5088">
        <v>0</v>
      </c>
    </row>
    <row r="5089" spans="1:6">
      <c r="A5089" t="s">
        <v>8203</v>
      </c>
      <c r="B5089">
        <v>94702</v>
      </c>
      <c r="C5089" t="s">
        <v>8479</v>
      </c>
      <c r="D5089" t="s">
        <v>1161</v>
      </c>
      <c r="E5089">
        <v>181.36</v>
      </c>
      <c r="F5089">
        <v>0</v>
      </c>
    </row>
    <row r="5090" spans="1:6">
      <c r="A5090" t="s">
        <v>8203</v>
      </c>
      <c r="B5090">
        <v>94691</v>
      </c>
      <c r="C5090" t="s">
        <v>8480</v>
      </c>
      <c r="D5090" t="s">
        <v>1161</v>
      </c>
      <c r="E5090">
        <v>13.25</v>
      </c>
      <c r="F5090">
        <v>0</v>
      </c>
    </row>
    <row r="5091" spans="1:6">
      <c r="A5091" t="s">
        <v>8203</v>
      </c>
      <c r="B5091">
        <v>94693</v>
      </c>
      <c r="C5091" t="s">
        <v>8481</v>
      </c>
      <c r="D5091" t="s">
        <v>1161</v>
      </c>
      <c r="E5091">
        <v>17.37</v>
      </c>
      <c r="F5091">
        <v>0</v>
      </c>
    </row>
    <row r="5092" spans="1:6">
      <c r="A5092" t="s">
        <v>8203</v>
      </c>
      <c r="B5092">
        <v>94695</v>
      </c>
      <c r="C5092" t="s">
        <v>8482</v>
      </c>
      <c r="D5092" t="s">
        <v>1161</v>
      </c>
      <c r="E5092">
        <v>30.22</v>
      </c>
      <c r="F5092">
        <v>0</v>
      </c>
    </row>
    <row r="5093" spans="1:6">
      <c r="A5093" t="s">
        <v>8203</v>
      </c>
      <c r="B5093">
        <v>94698</v>
      </c>
      <c r="C5093" t="s">
        <v>8483</v>
      </c>
      <c r="D5093" t="s">
        <v>1161</v>
      </c>
      <c r="E5093">
        <v>64.739999999999995</v>
      </c>
      <c r="F5093">
        <v>0</v>
      </c>
    </row>
    <row r="5094" spans="1:6">
      <c r="A5094" t="s">
        <v>8203</v>
      </c>
      <c r="B5094">
        <v>94700</v>
      </c>
      <c r="C5094" t="s">
        <v>8484</v>
      </c>
      <c r="D5094" t="s">
        <v>1161</v>
      </c>
      <c r="E5094">
        <v>125.82</v>
      </c>
      <c r="F5094">
        <v>0</v>
      </c>
    </row>
    <row r="5095" spans="1:6">
      <c r="A5095" t="s">
        <v>8203</v>
      </c>
      <c r="B5095">
        <v>94477</v>
      </c>
      <c r="C5095" t="s">
        <v>8485</v>
      </c>
      <c r="D5095" t="s">
        <v>1161</v>
      </c>
      <c r="E5095">
        <v>103.48</v>
      </c>
      <c r="F5095">
        <v>0.66820000000000002</v>
      </c>
    </row>
    <row r="5096" spans="1:6">
      <c r="A5096" t="s">
        <v>8203</v>
      </c>
      <c r="B5096">
        <v>94478</v>
      </c>
      <c r="C5096" t="s">
        <v>8486</v>
      </c>
      <c r="D5096" t="s">
        <v>1161</v>
      </c>
      <c r="E5096">
        <v>171.52</v>
      </c>
      <c r="F5096">
        <v>0.76549999999999996</v>
      </c>
    </row>
    <row r="5097" spans="1:6">
      <c r="A5097" t="s">
        <v>8203</v>
      </c>
      <c r="B5097">
        <v>94479</v>
      </c>
      <c r="C5097" t="s">
        <v>8487</v>
      </c>
      <c r="D5097" t="s">
        <v>1161</v>
      </c>
      <c r="E5097">
        <v>223.3</v>
      </c>
      <c r="F5097">
        <v>0.78759999999999997</v>
      </c>
    </row>
    <row r="5098" spans="1:6">
      <c r="A5098" t="s">
        <v>8203</v>
      </c>
      <c r="B5098">
        <v>96764</v>
      </c>
      <c r="C5098" t="s">
        <v>8488</v>
      </c>
      <c r="D5098" t="s">
        <v>1161</v>
      </c>
      <c r="E5098">
        <v>319.20999999999998</v>
      </c>
      <c r="F5098">
        <v>0.86080000000000001</v>
      </c>
    </row>
    <row r="5099" spans="1:6">
      <c r="A5099" t="s">
        <v>8203</v>
      </c>
      <c r="B5099">
        <v>105164</v>
      </c>
      <c r="C5099" t="s">
        <v>8489</v>
      </c>
      <c r="D5099" t="s">
        <v>1161</v>
      </c>
      <c r="E5099">
        <v>11.03</v>
      </c>
      <c r="F5099">
        <v>0.34360000000000002</v>
      </c>
    </row>
    <row r="5100" spans="1:6">
      <c r="A5100" t="s">
        <v>8203</v>
      </c>
      <c r="B5100">
        <v>105165</v>
      </c>
      <c r="C5100" t="s">
        <v>8490</v>
      </c>
      <c r="D5100" t="s">
        <v>1161</v>
      </c>
      <c r="E5100">
        <v>11.2</v>
      </c>
      <c r="F5100">
        <v>0.29110000000000003</v>
      </c>
    </row>
    <row r="5101" spans="1:6">
      <c r="A5101" t="s">
        <v>8203</v>
      </c>
      <c r="B5101">
        <v>96758</v>
      </c>
      <c r="C5101" t="s">
        <v>8491</v>
      </c>
      <c r="D5101" t="s">
        <v>1161</v>
      </c>
      <c r="E5101">
        <v>17.329999999999998</v>
      </c>
      <c r="F5101">
        <v>0.46860000000000002</v>
      </c>
    </row>
    <row r="5102" spans="1:6">
      <c r="A5102" t="s">
        <v>8203</v>
      </c>
      <c r="B5102">
        <v>96759</v>
      </c>
      <c r="C5102" t="s">
        <v>8492</v>
      </c>
      <c r="D5102" t="s">
        <v>1161</v>
      </c>
      <c r="E5102">
        <v>25.84</v>
      </c>
      <c r="F5102">
        <v>0.57310000000000005</v>
      </c>
    </row>
    <row r="5103" spans="1:6">
      <c r="A5103" t="s">
        <v>8203</v>
      </c>
      <c r="B5103">
        <v>96760</v>
      </c>
      <c r="C5103" t="s">
        <v>8493</v>
      </c>
      <c r="D5103" t="s">
        <v>1161</v>
      </c>
      <c r="E5103">
        <v>42.4</v>
      </c>
      <c r="F5103">
        <v>0.67259999999999998</v>
      </c>
    </row>
    <row r="5104" spans="1:6">
      <c r="A5104" t="s">
        <v>8203</v>
      </c>
      <c r="B5104">
        <v>96761</v>
      </c>
      <c r="C5104" t="s">
        <v>8494</v>
      </c>
      <c r="D5104" t="s">
        <v>1161</v>
      </c>
      <c r="E5104">
        <v>63.36</v>
      </c>
      <c r="F5104">
        <v>0.7077</v>
      </c>
    </row>
    <row r="5105" spans="1:6">
      <c r="A5105" t="s">
        <v>8203</v>
      </c>
      <c r="B5105">
        <v>96762</v>
      </c>
      <c r="C5105" t="s">
        <v>8495</v>
      </c>
      <c r="D5105" t="s">
        <v>1161</v>
      </c>
      <c r="E5105">
        <v>120.05</v>
      </c>
      <c r="F5105">
        <v>0.80120000000000002</v>
      </c>
    </row>
    <row r="5106" spans="1:6">
      <c r="A5106" t="s">
        <v>8203</v>
      </c>
      <c r="B5106">
        <v>96763</v>
      </c>
      <c r="C5106" t="s">
        <v>8496</v>
      </c>
      <c r="D5106" t="s">
        <v>1161</v>
      </c>
      <c r="E5106">
        <v>160.78</v>
      </c>
      <c r="F5106">
        <v>0.80279999999999996</v>
      </c>
    </row>
    <row r="5107" spans="1:6">
      <c r="A5107" t="s">
        <v>8203</v>
      </c>
      <c r="B5107">
        <v>94701</v>
      </c>
      <c r="C5107" t="s">
        <v>8497</v>
      </c>
      <c r="D5107" t="s">
        <v>1161</v>
      </c>
      <c r="E5107">
        <v>217.65</v>
      </c>
      <c r="F5107">
        <v>0</v>
      </c>
    </row>
    <row r="5108" spans="1:6">
      <c r="A5108" t="s">
        <v>8203</v>
      </c>
      <c r="B5108">
        <v>94688</v>
      </c>
      <c r="C5108" t="s">
        <v>8498</v>
      </c>
      <c r="D5108" t="s">
        <v>1161</v>
      </c>
      <c r="E5108">
        <v>6.76</v>
      </c>
      <c r="F5108">
        <v>0</v>
      </c>
    </row>
    <row r="5109" spans="1:6">
      <c r="A5109" t="s">
        <v>8203</v>
      </c>
      <c r="B5109">
        <v>94690</v>
      </c>
      <c r="C5109" t="s">
        <v>8499</v>
      </c>
      <c r="D5109" t="s">
        <v>1161</v>
      </c>
      <c r="E5109">
        <v>11.08</v>
      </c>
      <c r="F5109">
        <v>0</v>
      </c>
    </row>
    <row r="5110" spans="1:6">
      <c r="A5110" t="s">
        <v>8203</v>
      </c>
      <c r="B5110">
        <v>94692</v>
      </c>
      <c r="C5110" t="s">
        <v>8500</v>
      </c>
      <c r="D5110" t="s">
        <v>1161</v>
      </c>
      <c r="E5110">
        <v>18.77</v>
      </c>
      <c r="F5110">
        <v>0</v>
      </c>
    </row>
    <row r="5111" spans="1:6">
      <c r="A5111" t="s">
        <v>8203</v>
      </c>
      <c r="B5111">
        <v>94694</v>
      </c>
      <c r="C5111" t="s">
        <v>8501</v>
      </c>
      <c r="D5111" t="s">
        <v>1161</v>
      </c>
      <c r="E5111">
        <v>23.3</v>
      </c>
      <c r="F5111">
        <v>0</v>
      </c>
    </row>
    <row r="5112" spans="1:6">
      <c r="A5112" t="s">
        <v>8203</v>
      </c>
      <c r="B5112">
        <v>94696</v>
      </c>
      <c r="C5112" t="s">
        <v>8502</v>
      </c>
      <c r="D5112" t="s">
        <v>1161</v>
      </c>
      <c r="E5112">
        <v>48.96</v>
      </c>
      <c r="F5112">
        <v>0</v>
      </c>
    </row>
    <row r="5113" spans="1:6">
      <c r="A5113" t="s">
        <v>8203</v>
      </c>
      <c r="B5113">
        <v>94697</v>
      </c>
      <c r="C5113" t="s">
        <v>8503</v>
      </c>
      <c r="D5113" t="s">
        <v>1161</v>
      </c>
      <c r="E5113">
        <v>83.87</v>
      </c>
      <c r="F5113">
        <v>0</v>
      </c>
    </row>
    <row r="5114" spans="1:6">
      <c r="A5114" t="s">
        <v>8203</v>
      </c>
      <c r="B5114">
        <v>94699</v>
      </c>
      <c r="C5114" t="s">
        <v>8504</v>
      </c>
      <c r="D5114" t="s">
        <v>1161</v>
      </c>
      <c r="E5114">
        <v>111.11</v>
      </c>
      <c r="F5114">
        <v>0</v>
      </c>
    </row>
    <row r="5115" spans="1:6">
      <c r="A5115" t="s">
        <v>8203</v>
      </c>
      <c r="B5115">
        <v>105167</v>
      </c>
      <c r="C5115" t="s">
        <v>8505</v>
      </c>
      <c r="D5115" t="s">
        <v>1161</v>
      </c>
      <c r="E5115">
        <v>222.98</v>
      </c>
      <c r="F5115">
        <v>0.6764</v>
      </c>
    </row>
    <row r="5116" spans="1:6">
      <c r="A5116" t="s">
        <v>8203</v>
      </c>
      <c r="B5116">
        <v>105168</v>
      </c>
      <c r="C5116" t="s">
        <v>8506</v>
      </c>
      <c r="D5116" t="s">
        <v>1161</v>
      </c>
      <c r="E5116">
        <v>0</v>
      </c>
    </row>
    <row r="5117" spans="1:6">
      <c r="A5117" t="s">
        <v>8203</v>
      </c>
      <c r="B5117">
        <v>105171</v>
      </c>
      <c r="C5117" t="s">
        <v>8507</v>
      </c>
      <c r="D5117" t="s">
        <v>1161</v>
      </c>
      <c r="E5117">
        <v>0</v>
      </c>
    </row>
    <row r="5118" spans="1:6">
      <c r="A5118" t="s">
        <v>8203</v>
      </c>
      <c r="B5118">
        <v>105191</v>
      </c>
      <c r="C5118" t="s">
        <v>8508</v>
      </c>
      <c r="D5118" t="s">
        <v>1161</v>
      </c>
      <c r="E5118">
        <v>0</v>
      </c>
    </row>
    <row r="5119" spans="1:6">
      <c r="A5119" t="s">
        <v>8203</v>
      </c>
      <c r="B5119">
        <v>105192</v>
      </c>
      <c r="C5119" t="s">
        <v>8509</v>
      </c>
      <c r="D5119" t="s">
        <v>1161</v>
      </c>
      <c r="E5119">
        <v>0</v>
      </c>
    </row>
    <row r="5120" spans="1:6">
      <c r="A5120" t="s">
        <v>8510</v>
      </c>
      <c r="B5120">
        <v>96809</v>
      </c>
      <c r="C5120" t="s">
        <v>8511</v>
      </c>
      <c r="D5120" t="s">
        <v>1161</v>
      </c>
      <c r="E5120">
        <v>19.170000000000002</v>
      </c>
      <c r="F5120">
        <v>0.51639999999999997</v>
      </c>
    </row>
    <row r="5121" spans="1:6">
      <c r="A5121" t="s">
        <v>8510</v>
      </c>
      <c r="B5121">
        <v>96812</v>
      </c>
      <c r="C5121" t="s">
        <v>8512</v>
      </c>
      <c r="D5121" t="s">
        <v>1161</v>
      </c>
      <c r="E5121">
        <v>19.97</v>
      </c>
      <c r="F5121">
        <v>0.50429999999999997</v>
      </c>
    </row>
    <row r="5122" spans="1:6">
      <c r="A5122" t="s">
        <v>8510</v>
      </c>
      <c r="B5122">
        <v>96813</v>
      </c>
      <c r="C5122" t="s">
        <v>8513</v>
      </c>
      <c r="D5122" t="s">
        <v>1161</v>
      </c>
      <c r="E5122">
        <v>22.78</v>
      </c>
      <c r="F5122">
        <v>0.51800000000000002</v>
      </c>
    </row>
    <row r="5123" spans="1:6">
      <c r="A5123" t="s">
        <v>8510</v>
      </c>
      <c r="B5123">
        <v>96817</v>
      </c>
      <c r="C5123" t="s">
        <v>8514</v>
      </c>
      <c r="D5123" t="s">
        <v>1161</v>
      </c>
      <c r="E5123">
        <v>34.44</v>
      </c>
      <c r="F5123">
        <v>0.61880000000000002</v>
      </c>
    </row>
    <row r="5124" spans="1:6">
      <c r="A5124" t="s">
        <v>8510</v>
      </c>
      <c r="B5124">
        <v>96816</v>
      </c>
      <c r="C5124" t="s">
        <v>8515</v>
      </c>
      <c r="D5124" t="s">
        <v>1161</v>
      </c>
      <c r="E5124">
        <v>25.75</v>
      </c>
      <c r="F5124">
        <v>0.54249999999999998</v>
      </c>
    </row>
    <row r="5125" spans="1:6">
      <c r="A5125" t="s">
        <v>8510</v>
      </c>
      <c r="B5125">
        <v>96821</v>
      </c>
      <c r="C5125" t="s">
        <v>8516</v>
      </c>
      <c r="D5125" t="s">
        <v>1161</v>
      </c>
      <c r="E5125">
        <v>38.340000000000003</v>
      </c>
      <c r="F5125">
        <v>0.62829999999999997</v>
      </c>
    </row>
    <row r="5126" spans="1:6">
      <c r="A5126" t="s">
        <v>8510</v>
      </c>
      <c r="B5126">
        <v>96824</v>
      </c>
      <c r="C5126" t="s">
        <v>8517</v>
      </c>
      <c r="D5126" t="s">
        <v>1161</v>
      </c>
      <c r="E5126">
        <v>17.98</v>
      </c>
      <c r="F5126">
        <v>0.54279999999999995</v>
      </c>
    </row>
    <row r="5127" spans="1:6">
      <c r="A5127" t="s">
        <v>8510</v>
      </c>
      <c r="B5127">
        <v>96827</v>
      </c>
      <c r="C5127" t="s">
        <v>8518</v>
      </c>
      <c r="D5127" t="s">
        <v>1161</v>
      </c>
      <c r="E5127">
        <v>19.600000000000001</v>
      </c>
      <c r="F5127">
        <v>0.55820000000000003</v>
      </c>
    </row>
    <row r="5128" spans="1:6">
      <c r="A5128" t="s">
        <v>8510</v>
      </c>
      <c r="B5128">
        <v>96828</v>
      </c>
      <c r="C5128" t="s">
        <v>8519</v>
      </c>
      <c r="D5128" t="s">
        <v>1161</v>
      </c>
      <c r="E5128">
        <v>24.19</v>
      </c>
      <c r="F5128">
        <v>0.59740000000000004</v>
      </c>
    </row>
    <row r="5129" spans="1:6">
      <c r="A5129" t="s">
        <v>8510</v>
      </c>
      <c r="B5129">
        <v>96832</v>
      </c>
      <c r="C5129" t="s">
        <v>8520</v>
      </c>
      <c r="D5129" t="s">
        <v>1161</v>
      </c>
      <c r="E5129">
        <v>30.48</v>
      </c>
      <c r="F5129">
        <v>0.66210000000000002</v>
      </c>
    </row>
    <row r="5130" spans="1:6">
      <c r="A5130" t="s">
        <v>8510</v>
      </c>
      <c r="B5130">
        <v>104525</v>
      </c>
      <c r="C5130" t="s">
        <v>8521</v>
      </c>
      <c r="D5130" t="s">
        <v>1161</v>
      </c>
      <c r="E5130">
        <v>0</v>
      </c>
    </row>
    <row r="5131" spans="1:6">
      <c r="A5131" t="s">
        <v>8510</v>
      </c>
      <c r="B5131">
        <v>104563</v>
      </c>
      <c r="C5131" t="s">
        <v>8522</v>
      </c>
      <c r="D5131" t="s">
        <v>1161</v>
      </c>
      <c r="E5131">
        <v>0</v>
      </c>
    </row>
    <row r="5132" spans="1:6">
      <c r="A5132" t="s">
        <v>8510</v>
      </c>
      <c r="B5132">
        <v>104531</v>
      </c>
      <c r="C5132" t="s">
        <v>8523</v>
      </c>
      <c r="D5132" t="s">
        <v>1161</v>
      </c>
      <c r="E5132">
        <v>0</v>
      </c>
    </row>
    <row r="5133" spans="1:6">
      <c r="A5133" t="s">
        <v>8510</v>
      </c>
      <c r="B5133">
        <v>104527</v>
      </c>
      <c r="C5133" t="s">
        <v>8524</v>
      </c>
      <c r="D5133" t="s">
        <v>1161</v>
      </c>
      <c r="E5133">
        <v>0</v>
      </c>
    </row>
    <row r="5134" spans="1:6">
      <c r="A5134" t="s">
        <v>8510</v>
      </c>
      <c r="B5134">
        <v>104529</v>
      </c>
      <c r="C5134" t="s">
        <v>8525</v>
      </c>
      <c r="D5134" t="s">
        <v>1161</v>
      </c>
      <c r="E5134">
        <v>0</v>
      </c>
    </row>
    <row r="5135" spans="1:6">
      <c r="A5135" t="s">
        <v>8510</v>
      </c>
      <c r="B5135">
        <v>104564</v>
      </c>
      <c r="C5135" t="s">
        <v>8526</v>
      </c>
      <c r="D5135" t="s">
        <v>1161</v>
      </c>
      <c r="E5135">
        <v>0</v>
      </c>
    </row>
    <row r="5136" spans="1:6">
      <c r="A5136" t="s">
        <v>8510</v>
      </c>
      <c r="B5136">
        <v>104533</v>
      </c>
      <c r="C5136" t="s">
        <v>8527</v>
      </c>
      <c r="D5136" t="s">
        <v>1161</v>
      </c>
      <c r="E5136">
        <v>0</v>
      </c>
    </row>
    <row r="5137" spans="1:6">
      <c r="A5137" t="s">
        <v>8510</v>
      </c>
      <c r="B5137">
        <v>104535</v>
      </c>
      <c r="C5137" t="s">
        <v>8528</v>
      </c>
      <c r="D5137" t="s">
        <v>1161</v>
      </c>
      <c r="E5137">
        <v>0</v>
      </c>
    </row>
    <row r="5138" spans="1:6">
      <c r="A5138" t="s">
        <v>8510</v>
      </c>
      <c r="B5138">
        <v>96810</v>
      </c>
      <c r="C5138" t="s">
        <v>8529</v>
      </c>
      <c r="D5138" t="s">
        <v>1161</v>
      </c>
      <c r="E5138">
        <v>20.8</v>
      </c>
      <c r="F5138">
        <v>0.50290000000000001</v>
      </c>
    </row>
    <row r="5139" spans="1:6">
      <c r="A5139" t="s">
        <v>8510</v>
      </c>
      <c r="B5139">
        <v>104524</v>
      </c>
      <c r="C5139" t="s">
        <v>8530</v>
      </c>
      <c r="D5139" t="s">
        <v>1161</v>
      </c>
      <c r="E5139">
        <v>0</v>
      </c>
    </row>
    <row r="5140" spans="1:6">
      <c r="A5140" t="s">
        <v>8510</v>
      </c>
      <c r="B5140">
        <v>104530</v>
      </c>
      <c r="C5140" t="s">
        <v>8531</v>
      </c>
      <c r="D5140" t="s">
        <v>1161</v>
      </c>
      <c r="E5140">
        <v>0</v>
      </c>
    </row>
    <row r="5141" spans="1:6">
      <c r="A5141" t="s">
        <v>8510</v>
      </c>
      <c r="B5141">
        <v>104526</v>
      </c>
      <c r="C5141" t="s">
        <v>8532</v>
      </c>
      <c r="D5141" t="s">
        <v>1161</v>
      </c>
      <c r="E5141">
        <v>0</v>
      </c>
    </row>
    <row r="5142" spans="1:6">
      <c r="A5142" t="s">
        <v>8510</v>
      </c>
      <c r="B5142">
        <v>104528</v>
      </c>
      <c r="C5142" t="s">
        <v>8533</v>
      </c>
      <c r="D5142" t="s">
        <v>1161</v>
      </c>
      <c r="E5142">
        <v>0</v>
      </c>
    </row>
    <row r="5143" spans="1:6">
      <c r="A5143" t="s">
        <v>8510</v>
      </c>
      <c r="B5143">
        <v>104532</v>
      </c>
      <c r="C5143" t="s">
        <v>8534</v>
      </c>
      <c r="D5143" t="s">
        <v>1161</v>
      </c>
      <c r="E5143">
        <v>0</v>
      </c>
    </row>
    <row r="5144" spans="1:6">
      <c r="A5144" t="s">
        <v>8510</v>
      </c>
      <c r="B5144">
        <v>104534</v>
      </c>
      <c r="C5144" t="s">
        <v>8535</v>
      </c>
      <c r="D5144" t="s">
        <v>1161</v>
      </c>
      <c r="E5144">
        <v>0</v>
      </c>
    </row>
    <row r="5145" spans="1:6">
      <c r="A5145" t="s">
        <v>8510</v>
      </c>
      <c r="B5145">
        <v>96873</v>
      </c>
      <c r="C5145" t="s">
        <v>8536</v>
      </c>
      <c r="D5145" t="s">
        <v>1161</v>
      </c>
      <c r="E5145">
        <v>65.06</v>
      </c>
      <c r="F5145">
        <v>0.66549999999999998</v>
      </c>
    </row>
    <row r="5146" spans="1:6">
      <c r="A5146" t="s">
        <v>8510</v>
      </c>
      <c r="B5146">
        <v>96872</v>
      </c>
      <c r="C5146" t="s">
        <v>8537</v>
      </c>
      <c r="D5146" t="s">
        <v>1161</v>
      </c>
      <c r="E5146">
        <v>48.76</v>
      </c>
      <c r="F5146">
        <v>0.60360000000000003</v>
      </c>
    </row>
    <row r="5147" spans="1:6">
      <c r="A5147" t="s">
        <v>8510</v>
      </c>
      <c r="B5147">
        <v>96876</v>
      </c>
      <c r="C5147" t="s">
        <v>8538</v>
      </c>
      <c r="D5147" t="s">
        <v>1161</v>
      </c>
      <c r="E5147">
        <v>181.62</v>
      </c>
      <c r="F5147">
        <v>0.87280000000000002</v>
      </c>
    </row>
    <row r="5148" spans="1:6">
      <c r="A5148" t="s">
        <v>8510</v>
      </c>
      <c r="B5148">
        <v>96878</v>
      </c>
      <c r="C5148" t="s">
        <v>8539</v>
      </c>
      <c r="D5148" t="s">
        <v>1161</v>
      </c>
      <c r="E5148">
        <v>203.96</v>
      </c>
      <c r="F5148">
        <v>0.87690000000000001</v>
      </c>
    </row>
    <row r="5149" spans="1:6">
      <c r="A5149" t="s">
        <v>8510</v>
      </c>
      <c r="B5149">
        <v>96875</v>
      </c>
      <c r="C5149" t="s">
        <v>8540</v>
      </c>
      <c r="D5149" t="s">
        <v>1161</v>
      </c>
      <c r="E5149">
        <v>77.959999999999994</v>
      </c>
      <c r="F5149">
        <v>0.67659999999999998</v>
      </c>
    </row>
    <row r="5150" spans="1:6">
      <c r="A5150" t="s">
        <v>8510</v>
      </c>
      <c r="B5150">
        <v>96874</v>
      </c>
      <c r="C5150" t="s">
        <v>8541</v>
      </c>
      <c r="D5150" t="s">
        <v>1161</v>
      </c>
      <c r="E5150">
        <v>59.3</v>
      </c>
      <c r="F5150">
        <v>0.6159</v>
      </c>
    </row>
    <row r="5151" spans="1:6">
      <c r="A5151" t="s">
        <v>8510</v>
      </c>
      <c r="B5151">
        <v>96879</v>
      </c>
      <c r="C5151" t="s">
        <v>8542</v>
      </c>
      <c r="D5151" t="s">
        <v>1161</v>
      </c>
      <c r="E5151">
        <v>197.6</v>
      </c>
      <c r="F5151">
        <v>0.87090000000000001</v>
      </c>
    </row>
    <row r="5152" spans="1:6">
      <c r="A5152" t="s">
        <v>8510</v>
      </c>
      <c r="B5152">
        <v>96881</v>
      </c>
      <c r="C5152" t="s">
        <v>8543</v>
      </c>
      <c r="D5152" t="s">
        <v>1161</v>
      </c>
      <c r="E5152">
        <v>234.47</v>
      </c>
      <c r="F5152">
        <v>0.87839999999999996</v>
      </c>
    </row>
    <row r="5153" spans="1:6">
      <c r="A5153" t="s">
        <v>8510</v>
      </c>
      <c r="B5153">
        <v>96837</v>
      </c>
      <c r="C5153" t="s">
        <v>8544</v>
      </c>
      <c r="D5153" t="s">
        <v>1161</v>
      </c>
      <c r="E5153">
        <v>21.35</v>
      </c>
      <c r="F5153">
        <v>0.51570000000000005</v>
      </c>
    </row>
    <row r="5154" spans="1:6">
      <c r="A5154" t="s">
        <v>8510</v>
      </c>
      <c r="B5154">
        <v>96840</v>
      </c>
      <c r="C5154" t="s">
        <v>8545</v>
      </c>
      <c r="D5154" t="s">
        <v>1161</v>
      </c>
      <c r="E5154">
        <v>25.78</v>
      </c>
      <c r="F5154">
        <v>0.52439999999999998</v>
      </c>
    </row>
    <row r="5155" spans="1:6">
      <c r="A5155" t="s">
        <v>8510</v>
      </c>
      <c r="B5155">
        <v>96845</v>
      </c>
      <c r="C5155" t="s">
        <v>8546</v>
      </c>
      <c r="D5155" t="s">
        <v>1161</v>
      </c>
      <c r="E5155">
        <v>40.71</v>
      </c>
      <c r="F5155">
        <v>0.6401</v>
      </c>
    </row>
    <row r="5156" spans="1:6">
      <c r="A5156" t="s">
        <v>8510</v>
      </c>
      <c r="B5156">
        <v>96848</v>
      </c>
      <c r="C5156" t="s">
        <v>8547</v>
      </c>
      <c r="D5156" t="s">
        <v>1161</v>
      </c>
      <c r="E5156">
        <v>54.07</v>
      </c>
      <c r="F5156">
        <v>0.66690000000000005</v>
      </c>
    </row>
    <row r="5157" spans="1:6">
      <c r="A5157" t="s">
        <v>8510</v>
      </c>
      <c r="B5157">
        <v>96849</v>
      </c>
      <c r="C5157" t="s">
        <v>8548</v>
      </c>
      <c r="D5157" t="s">
        <v>1161</v>
      </c>
      <c r="E5157">
        <v>17.05</v>
      </c>
      <c r="F5157">
        <v>0.57650000000000001</v>
      </c>
    </row>
    <row r="5158" spans="1:6">
      <c r="A5158" t="s">
        <v>8510</v>
      </c>
      <c r="B5158">
        <v>96852</v>
      </c>
      <c r="C5158" t="s">
        <v>8549</v>
      </c>
      <c r="D5158" t="s">
        <v>1161</v>
      </c>
      <c r="E5158">
        <v>21.72</v>
      </c>
      <c r="F5158">
        <v>0.60589999999999999</v>
      </c>
    </row>
    <row r="5159" spans="1:6">
      <c r="A5159" t="s">
        <v>8510</v>
      </c>
      <c r="B5159">
        <v>96855</v>
      </c>
      <c r="C5159" t="s">
        <v>8550</v>
      </c>
      <c r="D5159" t="s">
        <v>1161</v>
      </c>
      <c r="E5159">
        <v>34.159999999999997</v>
      </c>
      <c r="F5159">
        <v>0.70050000000000001</v>
      </c>
    </row>
    <row r="5160" spans="1:6">
      <c r="A5160" t="s">
        <v>8510</v>
      </c>
      <c r="B5160">
        <v>96838</v>
      </c>
      <c r="C5160" t="s">
        <v>8551</v>
      </c>
      <c r="D5160" t="s">
        <v>1161</v>
      </c>
      <c r="E5160">
        <v>25.66</v>
      </c>
      <c r="F5160">
        <v>0.45910000000000001</v>
      </c>
    </row>
    <row r="5161" spans="1:6">
      <c r="A5161" t="s">
        <v>8510</v>
      </c>
      <c r="B5161">
        <v>96841</v>
      </c>
      <c r="C5161" t="s">
        <v>8552</v>
      </c>
      <c r="D5161" t="s">
        <v>1161</v>
      </c>
      <c r="E5161">
        <v>28.51</v>
      </c>
      <c r="F5161">
        <v>0.47949999999999998</v>
      </c>
    </row>
    <row r="5162" spans="1:6">
      <c r="A5162" t="s">
        <v>8510</v>
      </c>
      <c r="B5162">
        <v>96842</v>
      </c>
      <c r="C5162" t="s">
        <v>8553</v>
      </c>
      <c r="D5162" t="s">
        <v>1161</v>
      </c>
      <c r="E5162">
        <v>32.68</v>
      </c>
      <c r="F5162">
        <v>0.49630000000000002</v>
      </c>
    </row>
    <row r="5163" spans="1:6">
      <c r="A5163" t="s">
        <v>8510</v>
      </c>
      <c r="B5163">
        <v>96846</v>
      </c>
      <c r="C5163" t="s">
        <v>8554</v>
      </c>
      <c r="D5163" t="s">
        <v>1161</v>
      </c>
      <c r="E5163">
        <v>38.130000000000003</v>
      </c>
      <c r="F5163">
        <v>0.53710000000000002</v>
      </c>
    </row>
    <row r="5164" spans="1:6">
      <c r="A5164" t="s">
        <v>8510</v>
      </c>
      <c r="B5164">
        <v>96850</v>
      </c>
      <c r="C5164" t="s">
        <v>8555</v>
      </c>
      <c r="D5164" t="s">
        <v>1161</v>
      </c>
      <c r="E5164">
        <v>23.95</v>
      </c>
      <c r="F5164">
        <v>0.48559999999999998</v>
      </c>
    </row>
    <row r="5165" spans="1:6">
      <c r="A5165" t="s">
        <v>8510</v>
      </c>
      <c r="B5165">
        <v>96853</v>
      </c>
      <c r="C5165" t="s">
        <v>8556</v>
      </c>
      <c r="D5165" t="s">
        <v>1161</v>
      </c>
      <c r="E5165">
        <v>25.75</v>
      </c>
      <c r="F5165">
        <v>0.4955</v>
      </c>
    </row>
    <row r="5166" spans="1:6">
      <c r="A5166" t="s">
        <v>8510</v>
      </c>
      <c r="B5166">
        <v>96854</v>
      </c>
      <c r="C5166" t="s">
        <v>8557</v>
      </c>
      <c r="D5166" t="s">
        <v>1161</v>
      </c>
      <c r="E5166">
        <v>31.75</v>
      </c>
      <c r="F5166">
        <v>0.54020000000000001</v>
      </c>
    </row>
    <row r="5167" spans="1:6">
      <c r="A5167" t="s">
        <v>8510</v>
      </c>
      <c r="B5167">
        <v>104571</v>
      </c>
      <c r="C5167" t="s">
        <v>8558</v>
      </c>
      <c r="D5167" t="s">
        <v>1161</v>
      </c>
      <c r="E5167">
        <v>0</v>
      </c>
    </row>
    <row r="5168" spans="1:6">
      <c r="A5168" t="s">
        <v>8510</v>
      </c>
      <c r="B5168">
        <v>96856</v>
      </c>
      <c r="C5168" t="s">
        <v>8559</v>
      </c>
      <c r="D5168" t="s">
        <v>1161</v>
      </c>
      <c r="E5168">
        <v>36.49</v>
      </c>
      <c r="F5168">
        <v>0.62129999999999996</v>
      </c>
    </row>
    <row r="5169" spans="1:6">
      <c r="A5169" t="s">
        <v>8510</v>
      </c>
      <c r="B5169">
        <v>104566</v>
      </c>
      <c r="C5169" t="s">
        <v>8560</v>
      </c>
      <c r="D5169" t="s">
        <v>1161</v>
      </c>
      <c r="E5169">
        <v>0</v>
      </c>
    </row>
    <row r="5170" spans="1:6">
      <c r="A5170" t="s">
        <v>8510</v>
      </c>
      <c r="B5170">
        <v>104536</v>
      </c>
      <c r="C5170" t="s">
        <v>8561</v>
      </c>
      <c r="D5170" t="s">
        <v>1161</v>
      </c>
      <c r="E5170">
        <v>0</v>
      </c>
    </row>
    <row r="5171" spans="1:6">
      <c r="A5171" t="s">
        <v>8510</v>
      </c>
      <c r="B5171">
        <v>104537</v>
      </c>
      <c r="C5171" t="s">
        <v>8562</v>
      </c>
      <c r="D5171" t="s">
        <v>1161</v>
      </c>
      <c r="E5171">
        <v>0</v>
      </c>
    </row>
    <row r="5172" spans="1:6">
      <c r="A5172" t="s">
        <v>8510</v>
      </c>
      <c r="B5172">
        <v>104572</v>
      </c>
      <c r="C5172" t="s">
        <v>8563</v>
      </c>
      <c r="D5172" t="s">
        <v>1161</v>
      </c>
      <c r="E5172">
        <v>0</v>
      </c>
    </row>
    <row r="5173" spans="1:6">
      <c r="A5173" t="s">
        <v>8510</v>
      </c>
      <c r="B5173">
        <v>104568</v>
      </c>
      <c r="C5173" t="s">
        <v>8564</v>
      </c>
      <c r="D5173" t="s">
        <v>1161</v>
      </c>
      <c r="E5173">
        <v>0</v>
      </c>
    </row>
    <row r="5174" spans="1:6">
      <c r="A5174" t="s">
        <v>8510</v>
      </c>
      <c r="B5174">
        <v>104538</v>
      </c>
      <c r="C5174" t="s">
        <v>8565</v>
      </c>
      <c r="D5174" t="s">
        <v>1161</v>
      </c>
      <c r="E5174">
        <v>0</v>
      </c>
    </row>
    <row r="5175" spans="1:6">
      <c r="A5175" t="s">
        <v>8510</v>
      </c>
      <c r="B5175">
        <v>104570</v>
      </c>
      <c r="C5175" t="s">
        <v>8566</v>
      </c>
      <c r="D5175" t="s">
        <v>1161</v>
      </c>
      <c r="E5175">
        <v>0</v>
      </c>
    </row>
    <row r="5176" spans="1:6">
      <c r="A5176" t="s">
        <v>8510</v>
      </c>
      <c r="B5176">
        <v>104565</v>
      </c>
      <c r="C5176" t="s">
        <v>8567</v>
      </c>
      <c r="D5176" t="s">
        <v>1161</v>
      </c>
      <c r="E5176">
        <v>0</v>
      </c>
    </row>
    <row r="5177" spans="1:6">
      <c r="A5177" t="s">
        <v>8510</v>
      </c>
      <c r="B5177">
        <v>104567</v>
      </c>
      <c r="C5177" t="s">
        <v>8568</v>
      </c>
      <c r="D5177" t="s">
        <v>1161</v>
      </c>
      <c r="E5177">
        <v>0</v>
      </c>
    </row>
    <row r="5178" spans="1:6">
      <c r="A5178" t="s">
        <v>8510</v>
      </c>
      <c r="B5178">
        <v>104569</v>
      </c>
      <c r="C5178" t="s">
        <v>8569</v>
      </c>
      <c r="D5178" t="s">
        <v>1161</v>
      </c>
      <c r="E5178">
        <v>0</v>
      </c>
    </row>
    <row r="5179" spans="1:6">
      <c r="A5179" t="s">
        <v>8510</v>
      </c>
      <c r="B5179">
        <v>96843</v>
      </c>
      <c r="C5179" t="s">
        <v>8570</v>
      </c>
      <c r="D5179" t="s">
        <v>1161</v>
      </c>
      <c r="E5179">
        <v>29.71</v>
      </c>
      <c r="F5179">
        <v>0.50049999999999994</v>
      </c>
    </row>
    <row r="5180" spans="1:6">
      <c r="A5180" t="s">
        <v>8510</v>
      </c>
      <c r="B5180">
        <v>96847</v>
      </c>
      <c r="C5180" t="s">
        <v>8571</v>
      </c>
      <c r="D5180" t="s">
        <v>1161</v>
      </c>
      <c r="E5180">
        <v>37.6</v>
      </c>
      <c r="F5180">
        <v>0.53059999999999996</v>
      </c>
    </row>
    <row r="5181" spans="1:6">
      <c r="A5181" t="s">
        <v>8510</v>
      </c>
      <c r="B5181">
        <v>96844</v>
      </c>
      <c r="C5181" t="s">
        <v>8572</v>
      </c>
      <c r="D5181" t="s">
        <v>1161</v>
      </c>
      <c r="E5181">
        <v>34.229999999999997</v>
      </c>
      <c r="F5181">
        <v>0.51910000000000001</v>
      </c>
    </row>
    <row r="5182" spans="1:6">
      <c r="A5182" t="s">
        <v>8510</v>
      </c>
      <c r="B5182">
        <v>96839</v>
      </c>
      <c r="C5182" t="s">
        <v>8573</v>
      </c>
      <c r="D5182" t="s">
        <v>1161</v>
      </c>
      <c r="E5182">
        <v>26.55</v>
      </c>
      <c r="F5182">
        <v>0.47720000000000001</v>
      </c>
    </row>
    <row r="5183" spans="1:6">
      <c r="A5183" t="s">
        <v>8510</v>
      </c>
      <c r="B5183">
        <v>104574</v>
      </c>
      <c r="C5183" t="s">
        <v>8574</v>
      </c>
      <c r="D5183" t="s">
        <v>1161</v>
      </c>
      <c r="E5183">
        <v>0</v>
      </c>
    </row>
    <row r="5184" spans="1:6">
      <c r="A5184" t="s">
        <v>8510</v>
      </c>
      <c r="B5184">
        <v>104575</v>
      </c>
      <c r="C5184" t="s">
        <v>8575</v>
      </c>
      <c r="D5184" t="s">
        <v>1161</v>
      </c>
      <c r="E5184">
        <v>0</v>
      </c>
    </row>
    <row r="5185" spans="1:6">
      <c r="A5185" t="s">
        <v>8510</v>
      </c>
      <c r="B5185">
        <v>104573</v>
      </c>
      <c r="C5185" t="s">
        <v>8576</v>
      </c>
      <c r="D5185" t="s">
        <v>1161</v>
      </c>
      <c r="E5185">
        <v>0</v>
      </c>
    </row>
    <row r="5186" spans="1:6">
      <c r="A5186" t="s">
        <v>8510</v>
      </c>
      <c r="B5186">
        <v>96805</v>
      </c>
      <c r="C5186" t="s">
        <v>8577</v>
      </c>
      <c r="D5186" t="s">
        <v>1161</v>
      </c>
      <c r="E5186">
        <v>222.64</v>
      </c>
      <c r="F5186">
        <v>0.875</v>
      </c>
    </row>
    <row r="5187" spans="1:6">
      <c r="A5187" t="s">
        <v>8510</v>
      </c>
      <c r="B5187">
        <v>96802</v>
      </c>
      <c r="C5187" t="s">
        <v>8578</v>
      </c>
      <c r="D5187" t="s">
        <v>1161</v>
      </c>
      <c r="E5187">
        <v>431.77</v>
      </c>
      <c r="F5187">
        <v>0.95189999999999997</v>
      </c>
    </row>
    <row r="5188" spans="1:6">
      <c r="A5188" t="s">
        <v>8510</v>
      </c>
      <c r="B5188">
        <v>96806</v>
      </c>
      <c r="C5188" t="s">
        <v>8579</v>
      </c>
      <c r="D5188" t="s">
        <v>1161</v>
      </c>
      <c r="E5188">
        <v>85.27</v>
      </c>
      <c r="F5188">
        <v>0.71560000000000001</v>
      </c>
    </row>
    <row r="5189" spans="1:6">
      <c r="A5189" t="s">
        <v>8510</v>
      </c>
      <c r="B5189">
        <v>96803</v>
      </c>
      <c r="C5189" t="s">
        <v>8580</v>
      </c>
      <c r="D5189" t="s">
        <v>1161</v>
      </c>
      <c r="E5189">
        <v>78.23</v>
      </c>
      <c r="F5189">
        <v>0.78</v>
      </c>
    </row>
    <row r="5190" spans="1:6">
      <c r="A5190" t="s">
        <v>8510</v>
      </c>
      <c r="B5190">
        <v>96807</v>
      </c>
      <c r="C5190" t="s">
        <v>8581</v>
      </c>
      <c r="D5190" t="s">
        <v>1161</v>
      </c>
      <c r="E5190">
        <v>136.65</v>
      </c>
      <c r="F5190">
        <v>0.65059999999999996</v>
      </c>
    </row>
    <row r="5191" spans="1:6">
      <c r="A5191" t="s">
        <v>8510</v>
      </c>
      <c r="B5191">
        <v>96804</v>
      </c>
      <c r="C5191" t="s">
        <v>8582</v>
      </c>
      <c r="D5191" t="s">
        <v>1161</v>
      </c>
      <c r="E5191">
        <v>125.56</v>
      </c>
      <c r="F5191">
        <v>0.67589999999999995</v>
      </c>
    </row>
    <row r="5192" spans="1:6">
      <c r="A5192" t="s">
        <v>8510</v>
      </c>
      <c r="B5192">
        <v>96829</v>
      </c>
      <c r="C5192" t="s">
        <v>8583</v>
      </c>
      <c r="D5192" t="s">
        <v>1161</v>
      </c>
      <c r="E5192">
        <v>18.850000000000001</v>
      </c>
      <c r="F5192">
        <v>0.72099999999999997</v>
      </c>
    </row>
    <row r="5193" spans="1:6">
      <c r="A5193" t="s">
        <v>8510</v>
      </c>
      <c r="B5193">
        <v>96833</v>
      </c>
      <c r="C5193" t="s">
        <v>8584</v>
      </c>
      <c r="D5193" t="s">
        <v>1161</v>
      </c>
      <c r="E5193">
        <v>24.07</v>
      </c>
      <c r="F5193">
        <v>0.75819999999999999</v>
      </c>
    </row>
    <row r="5194" spans="1:6">
      <c r="A5194" t="s">
        <v>8510</v>
      </c>
      <c r="B5194">
        <v>96836</v>
      </c>
      <c r="C5194" t="s">
        <v>8585</v>
      </c>
      <c r="D5194" t="s">
        <v>1161</v>
      </c>
      <c r="E5194">
        <v>34.450000000000003</v>
      </c>
      <c r="F5194">
        <v>0.77939999999999998</v>
      </c>
    </row>
    <row r="5195" spans="1:6">
      <c r="A5195" t="s">
        <v>8510</v>
      </c>
      <c r="B5195">
        <v>104576</v>
      </c>
      <c r="C5195" t="s">
        <v>8586</v>
      </c>
      <c r="D5195" t="s">
        <v>1161</v>
      </c>
      <c r="E5195">
        <v>16.39</v>
      </c>
      <c r="F5195">
        <v>0.54059999999999997</v>
      </c>
    </row>
    <row r="5196" spans="1:6">
      <c r="A5196" t="s">
        <v>8510</v>
      </c>
      <c r="B5196">
        <v>104577</v>
      </c>
      <c r="C5196" t="s">
        <v>8587</v>
      </c>
      <c r="D5196" t="s">
        <v>1161</v>
      </c>
      <c r="E5196">
        <v>22.1</v>
      </c>
      <c r="F5196">
        <v>0.62309999999999999</v>
      </c>
    </row>
    <row r="5197" spans="1:6">
      <c r="A5197" t="s">
        <v>8510</v>
      </c>
      <c r="B5197">
        <v>104578</v>
      </c>
      <c r="C5197" t="s">
        <v>8588</v>
      </c>
      <c r="D5197" t="s">
        <v>1161</v>
      </c>
      <c r="E5197">
        <v>23.69</v>
      </c>
      <c r="F5197">
        <v>0.62139999999999995</v>
      </c>
    </row>
    <row r="5198" spans="1:6">
      <c r="A5198" t="s">
        <v>8510</v>
      </c>
      <c r="B5198">
        <v>104580</v>
      </c>
      <c r="C5198" t="s">
        <v>8589</v>
      </c>
      <c r="D5198" t="s">
        <v>1161</v>
      </c>
      <c r="E5198">
        <v>20.63</v>
      </c>
      <c r="F5198">
        <v>0.65869999999999995</v>
      </c>
    </row>
    <row r="5199" spans="1:6">
      <c r="A5199" t="s">
        <v>8510</v>
      </c>
      <c r="B5199">
        <v>104579</v>
      </c>
      <c r="C5199" t="s">
        <v>8590</v>
      </c>
      <c r="D5199" t="s">
        <v>1161</v>
      </c>
      <c r="E5199">
        <v>31.13</v>
      </c>
      <c r="F5199">
        <v>0.6502</v>
      </c>
    </row>
    <row r="5200" spans="1:6">
      <c r="A5200" t="s">
        <v>8510</v>
      </c>
      <c r="B5200">
        <v>96823</v>
      </c>
      <c r="C5200" t="s">
        <v>8591</v>
      </c>
      <c r="D5200" t="s">
        <v>1161</v>
      </c>
      <c r="E5200">
        <v>11.55</v>
      </c>
      <c r="F5200">
        <v>0.58350000000000002</v>
      </c>
    </row>
    <row r="5201" spans="1:6">
      <c r="A5201" t="s">
        <v>8510</v>
      </c>
      <c r="B5201">
        <v>96826</v>
      </c>
      <c r="C5201" t="s">
        <v>8592</v>
      </c>
      <c r="D5201" t="s">
        <v>1161</v>
      </c>
      <c r="E5201">
        <v>13.37</v>
      </c>
      <c r="F5201">
        <v>0.57440000000000002</v>
      </c>
    </row>
    <row r="5202" spans="1:6">
      <c r="A5202" t="s">
        <v>8510</v>
      </c>
      <c r="B5202">
        <v>96830</v>
      </c>
      <c r="C5202" t="s">
        <v>8593</v>
      </c>
      <c r="D5202" t="s">
        <v>1161</v>
      </c>
      <c r="E5202">
        <v>21.15</v>
      </c>
      <c r="F5202">
        <v>0.67800000000000005</v>
      </c>
    </row>
    <row r="5203" spans="1:6">
      <c r="A5203" t="s">
        <v>8510</v>
      </c>
      <c r="B5203">
        <v>96834</v>
      </c>
      <c r="C5203" t="s">
        <v>8594</v>
      </c>
      <c r="D5203" t="s">
        <v>1161</v>
      </c>
      <c r="E5203">
        <v>28.69</v>
      </c>
      <c r="F5203">
        <v>0.70789999999999997</v>
      </c>
    </row>
    <row r="5204" spans="1:6">
      <c r="A5204" t="s">
        <v>8510</v>
      </c>
      <c r="B5204">
        <v>104581</v>
      </c>
      <c r="C5204" t="s">
        <v>8595</v>
      </c>
      <c r="D5204" t="s">
        <v>1161</v>
      </c>
      <c r="E5204">
        <v>14.97</v>
      </c>
      <c r="F5204">
        <v>0.53969999999999996</v>
      </c>
    </row>
    <row r="5205" spans="1:6">
      <c r="A5205" t="s">
        <v>8510</v>
      </c>
      <c r="B5205">
        <v>104582</v>
      </c>
      <c r="C5205" t="s">
        <v>8596</v>
      </c>
      <c r="D5205" t="s">
        <v>1161</v>
      </c>
      <c r="E5205">
        <v>19.12</v>
      </c>
      <c r="F5205">
        <v>0.57269999999999999</v>
      </c>
    </row>
    <row r="5206" spans="1:6">
      <c r="A5206" t="s">
        <v>8510</v>
      </c>
      <c r="B5206">
        <v>104583</v>
      </c>
      <c r="C5206" t="s">
        <v>8597</v>
      </c>
      <c r="D5206" t="s">
        <v>1161</v>
      </c>
      <c r="E5206">
        <v>30.79</v>
      </c>
      <c r="F5206">
        <v>0.68300000000000005</v>
      </c>
    </row>
    <row r="5207" spans="1:6">
      <c r="A5207" t="s">
        <v>8510</v>
      </c>
      <c r="B5207">
        <v>104584</v>
      </c>
      <c r="C5207" t="s">
        <v>8598</v>
      </c>
      <c r="D5207" t="s">
        <v>1161</v>
      </c>
      <c r="E5207">
        <v>36.93</v>
      </c>
      <c r="F5207">
        <v>0.67479999999999996</v>
      </c>
    </row>
    <row r="5208" spans="1:6">
      <c r="A5208" t="s">
        <v>8510</v>
      </c>
      <c r="B5208">
        <v>104585</v>
      </c>
      <c r="C5208" t="s">
        <v>8599</v>
      </c>
      <c r="D5208" t="s">
        <v>1161</v>
      </c>
      <c r="E5208">
        <v>0</v>
      </c>
    </row>
    <row r="5209" spans="1:6">
      <c r="A5209" t="s">
        <v>8510</v>
      </c>
      <c r="B5209">
        <v>104587</v>
      </c>
      <c r="C5209" t="s">
        <v>8600</v>
      </c>
      <c r="D5209" t="s">
        <v>1161</v>
      </c>
      <c r="E5209">
        <v>0</v>
      </c>
    </row>
    <row r="5210" spans="1:6">
      <c r="A5210" t="s">
        <v>8510</v>
      </c>
      <c r="B5210">
        <v>104586</v>
      </c>
      <c r="C5210" t="s">
        <v>8601</v>
      </c>
      <c r="D5210" t="s">
        <v>1161</v>
      </c>
      <c r="E5210">
        <v>0</v>
      </c>
    </row>
    <row r="5211" spans="1:6">
      <c r="A5211" t="s">
        <v>8510</v>
      </c>
      <c r="B5211">
        <v>96798</v>
      </c>
      <c r="C5211" t="s">
        <v>8602</v>
      </c>
      <c r="D5211" t="s">
        <v>60</v>
      </c>
      <c r="E5211">
        <v>7.92</v>
      </c>
      <c r="F5211">
        <v>0.60350000000000004</v>
      </c>
    </row>
    <row r="5212" spans="1:6">
      <c r="A5212" t="s">
        <v>8510</v>
      </c>
      <c r="B5212">
        <v>96799</v>
      </c>
      <c r="C5212" t="s">
        <v>8603</v>
      </c>
      <c r="D5212" t="s">
        <v>60</v>
      </c>
      <c r="E5212">
        <v>10.14</v>
      </c>
      <c r="F5212">
        <v>0.60950000000000004</v>
      </c>
    </row>
    <row r="5213" spans="1:6">
      <c r="A5213" t="s">
        <v>8510</v>
      </c>
      <c r="B5213">
        <v>96800</v>
      </c>
      <c r="C5213" t="s">
        <v>8604</v>
      </c>
      <c r="D5213" t="s">
        <v>60</v>
      </c>
      <c r="E5213">
        <v>13.77</v>
      </c>
      <c r="F5213">
        <v>0.63829999999999998</v>
      </c>
    </row>
    <row r="5214" spans="1:6">
      <c r="A5214" t="s">
        <v>8510</v>
      </c>
      <c r="B5214">
        <v>96801</v>
      </c>
      <c r="C5214" t="s">
        <v>8605</v>
      </c>
      <c r="D5214" t="s">
        <v>60</v>
      </c>
      <c r="E5214">
        <v>20.79</v>
      </c>
      <c r="F5214">
        <v>0.69120000000000004</v>
      </c>
    </row>
    <row r="5215" spans="1:6">
      <c r="A5215" t="s">
        <v>8510</v>
      </c>
      <c r="B5215">
        <v>104539</v>
      </c>
      <c r="C5215" t="s">
        <v>8606</v>
      </c>
      <c r="D5215" t="s">
        <v>1161</v>
      </c>
      <c r="E5215">
        <v>0</v>
      </c>
    </row>
    <row r="5216" spans="1:6">
      <c r="A5216" t="s">
        <v>8510</v>
      </c>
      <c r="B5216">
        <v>104541</v>
      </c>
      <c r="C5216" t="s">
        <v>8607</v>
      </c>
      <c r="D5216" t="s">
        <v>1161</v>
      </c>
      <c r="E5216">
        <v>0</v>
      </c>
    </row>
    <row r="5217" spans="1:5">
      <c r="A5217" t="s">
        <v>8510</v>
      </c>
      <c r="B5217">
        <v>104540</v>
      </c>
      <c r="C5217" t="s">
        <v>8608</v>
      </c>
      <c r="D5217" t="s">
        <v>1161</v>
      </c>
      <c r="E5217">
        <v>0</v>
      </c>
    </row>
    <row r="5218" spans="1:5">
      <c r="A5218" t="s">
        <v>8510</v>
      </c>
      <c r="B5218">
        <v>104543</v>
      </c>
      <c r="C5218" t="s">
        <v>8609</v>
      </c>
      <c r="D5218" t="s">
        <v>1161</v>
      </c>
      <c r="E5218">
        <v>0</v>
      </c>
    </row>
    <row r="5219" spans="1:5">
      <c r="A5219" t="s">
        <v>8510</v>
      </c>
      <c r="B5219">
        <v>104544</v>
      </c>
      <c r="C5219" t="s">
        <v>8610</v>
      </c>
      <c r="D5219" t="s">
        <v>1161</v>
      </c>
      <c r="E5219">
        <v>0</v>
      </c>
    </row>
    <row r="5220" spans="1:5">
      <c r="A5220" t="s">
        <v>8510</v>
      </c>
      <c r="B5220">
        <v>104545</v>
      </c>
      <c r="C5220" t="s">
        <v>8611</v>
      </c>
      <c r="D5220" t="s">
        <v>1161</v>
      </c>
      <c r="E5220">
        <v>0</v>
      </c>
    </row>
    <row r="5221" spans="1:5">
      <c r="A5221" t="s">
        <v>8510</v>
      </c>
      <c r="B5221">
        <v>104542</v>
      </c>
      <c r="C5221" t="s">
        <v>8612</v>
      </c>
      <c r="D5221" t="s">
        <v>1161</v>
      </c>
      <c r="E5221">
        <v>0</v>
      </c>
    </row>
    <row r="5222" spans="1:5">
      <c r="A5222" t="s">
        <v>8510</v>
      </c>
      <c r="B5222">
        <v>104592</v>
      </c>
      <c r="C5222" t="s">
        <v>8613</v>
      </c>
      <c r="D5222" t="s">
        <v>1161</v>
      </c>
      <c r="E5222">
        <v>0</v>
      </c>
    </row>
    <row r="5223" spans="1:5">
      <c r="A5223" t="s">
        <v>8510</v>
      </c>
      <c r="B5223">
        <v>104548</v>
      </c>
      <c r="C5223" t="s">
        <v>8614</v>
      </c>
      <c r="D5223" t="s">
        <v>1161</v>
      </c>
      <c r="E5223">
        <v>0</v>
      </c>
    </row>
    <row r="5224" spans="1:5">
      <c r="A5224" t="s">
        <v>8510</v>
      </c>
      <c r="B5224">
        <v>104546</v>
      </c>
      <c r="C5224" t="s">
        <v>8615</v>
      </c>
      <c r="D5224" t="s">
        <v>1161</v>
      </c>
      <c r="E5224">
        <v>0</v>
      </c>
    </row>
    <row r="5225" spans="1:5">
      <c r="A5225" t="s">
        <v>8510</v>
      </c>
      <c r="B5225">
        <v>104549</v>
      </c>
      <c r="C5225" t="s">
        <v>8616</v>
      </c>
      <c r="D5225" t="s">
        <v>1161</v>
      </c>
      <c r="E5225">
        <v>0</v>
      </c>
    </row>
    <row r="5226" spans="1:5">
      <c r="A5226" t="s">
        <v>8510</v>
      </c>
      <c r="B5226">
        <v>104550</v>
      </c>
      <c r="C5226" t="s">
        <v>8617</v>
      </c>
      <c r="D5226" t="s">
        <v>1161</v>
      </c>
      <c r="E5226">
        <v>0</v>
      </c>
    </row>
    <row r="5227" spans="1:5">
      <c r="A5227" t="s">
        <v>8510</v>
      </c>
      <c r="B5227">
        <v>104552</v>
      </c>
      <c r="C5227" t="s">
        <v>8618</v>
      </c>
      <c r="D5227" t="s">
        <v>1161</v>
      </c>
      <c r="E5227">
        <v>0</v>
      </c>
    </row>
    <row r="5228" spans="1:5">
      <c r="A5228" t="s">
        <v>8510</v>
      </c>
      <c r="B5228">
        <v>104551</v>
      </c>
      <c r="C5228" t="s">
        <v>8619</v>
      </c>
      <c r="D5228" t="s">
        <v>1161</v>
      </c>
      <c r="E5228">
        <v>0</v>
      </c>
    </row>
    <row r="5229" spans="1:5">
      <c r="A5229" t="s">
        <v>8510</v>
      </c>
      <c r="B5229">
        <v>104553</v>
      </c>
      <c r="C5229" t="s">
        <v>8620</v>
      </c>
      <c r="D5229" t="s">
        <v>1161</v>
      </c>
      <c r="E5229">
        <v>0</v>
      </c>
    </row>
    <row r="5230" spans="1:5">
      <c r="A5230" t="s">
        <v>8510</v>
      </c>
      <c r="B5230">
        <v>104554</v>
      </c>
      <c r="C5230" t="s">
        <v>8621</v>
      </c>
      <c r="D5230" t="s">
        <v>1161</v>
      </c>
      <c r="E5230">
        <v>0</v>
      </c>
    </row>
    <row r="5231" spans="1:5">
      <c r="A5231" t="s">
        <v>8510</v>
      </c>
      <c r="B5231">
        <v>104555</v>
      </c>
      <c r="C5231" t="s">
        <v>8622</v>
      </c>
      <c r="D5231" t="s">
        <v>1161</v>
      </c>
      <c r="E5231">
        <v>0</v>
      </c>
    </row>
    <row r="5232" spans="1:5">
      <c r="A5232" t="s">
        <v>8510</v>
      </c>
      <c r="B5232">
        <v>104556</v>
      </c>
      <c r="C5232" t="s">
        <v>8623</v>
      </c>
      <c r="D5232" t="s">
        <v>1161</v>
      </c>
      <c r="E5232">
        <v>0</v>
      </c>
    </row>
    <row r="5233" spans="1:6">
      <c r="A5233" t="s">
        <v>8510</v>
      </c>
      <c r="B5233">
        <v>104558</v>
      </c>
      <c r="C5233" t="s">
        <v>8624</v>
      </c>
      <c r="D5233" t="s">
        <v>1161</v>
      </c>
      <c r="E5233">
        <v>0</v>
      </c>
    </row>
    <row r="5234" spans="1:6">
      <c r="A5234" t="s">
        <v>8510</v>
      </c>
      <c r="B5234">
        <v>104559</v>
      </c>
      <c r="C5234" t="s">
        <v>8625</v>
      </c>
      <c r="D5234" t="s">
        <v>1161</v>
      </c>
      <c r="E5234">
        <v>0</v>
      </c>
    </row>
    <row r="5235" spans="1:6">
      <c r="A5235" t="s">
        <v>8510</v>
      </c>
      <c r="B5235">
        <v>104560</v>
      </c>
      <c r="C5235" t="s">
        <v>8626</v>
      </c>
      <c r="D5235" t="s">
        <v>1161</v>
      </c>
      <c r="E5235">
        <v>0</v>
      </c>
    </row>
    <row r="5236" spans="1:6">
      <c r="A5236" t="s">
        <v>8510</v>
      </c>
      <c r="B5236">
        <v>104557</v>
      </c>
      <c r="C5236" t="s">
        <v>8627</v>
      </c>
      <c r="D5236" t="s">
        <v>1161</v>
      </c>
      <c r="E5236">
        <v>0</v>
      </c>
    </row>
    <row r="5237" spans="1:6">
      <c r="A5237" t="s">
        <v>8510</v>
      </c>
      <c r="B5237">
        <v>104561</v>
      </c>
      <c r="C5237" t="s">
        <v>8628</v>
      </c>
      <c r="D5237" t="s">
        <v>1161</v>
      </c>
      <c r="E5237">
        <v>0</v>
      </c>
    </row>
    <row r="5238" spans="1:6">
      <c r="A5238" t="s">
        <v>8510</v>
      </c>
      <c r="B5238">
        <v>104562</v>
      </c>
      <c r="C5238" t="s">
        <v>8629</v>
      </c>
      <c r="D5238" t="s">
        <v>1161</v>
      </c>
      <c r="E5238">
        <v>0</v>
      </c>
    </row>
    <row r="5239" spans="1:6">
      <c r="A5239" t="s">
        <v>8510</v>
      </c>
      <c r="B5239">
        <v>96860</v>
      </c>
      <c r="C5239" t="s">
        <v>8630</v>
      </c>
      <c r="D5239" t="s">
        <v>1161</v>
      </c>
      <c r="E5239">
        <v>30.56</v>
      </c>
      <c r="F5239">
        <v>0.54879999999999995</v>
      </c>
    </row>
    <row r="5240" spans="1:6">
      <c r="A5240" t="s">
        <v>8510</v>
      </c>
      <c r="B5240">
        <v>96862</v>
      </c>
      <c r="C5240" t="s">
        <v>8631</v>
      </c>
      <c r="D5240" t="s">
        <v>1161</v>
      </c>
      <c r="E5240">
        <v>37.590000000000003</v>
      </c>
      <c r="F5240">
        <v>0.56499999999999995</v>
      </c>
    </row>
    <row r="5241" spans="1:6">
      <c r="A5241" t="s">
        <v>8510</v>
      </c>
      <c r="B5241">
        <v>96864</v>
      </c>
      <c r="C5241" t="s">
        <v>8632</v>
      </c>
      <c r="D5241" t="s">
        <v>1161</v>
      </c>
      <c r="E5241">
        <v>53.21</v>
      </c>
      <c r="F5241">
        <v>0.63260000000000005</v>
      </c>
    </row>
    <row r="5242" spans="1:6">
      <c r="A5242" t="s">
        <v>8510</v>
      </c>
      <c r="B5242">
        <v>96866</v>
      </c>
      <c r="C5242" t="s">
        <v>8633</v>
      </c>
      <c r="D5242" t="s">
        <v>1161</v>
      </c>
      <c r="E5242">
        <v>69.25</v>
      </c>
      <c r="F5242">
        <v>0.65310000000000001</v>
      </c>
    </row>
    <row r="5243" spans="1:6">
      <c r="A5243" t="s">
        <v>8510</v>
      </c>
      <c r="B5243">
        <v>96868</v>
      </c>
      <c r="C5243" t="s">
        <v>8634</v>
      </c>
      <c r="D5243" t="s">
        <v>1161</v>
      </c>
      <c r="E5243">
        <v>19.95</v>
      </c>
      <c r="F5243">
        <v>0.51729999999999998</v>
      </c>
    </row>
    <row r="5244" spans="1:6">
      <c r="A5244" t="s">
        <v>8510</v>
      </c>
      <c r="B5244">
        <v>96869</v>
      </c>
      <c r="C5244" t="s">
        <v>8635</v>
      </c>
      <c r="D5244" t="s">
        <v>1161</v>
      </c>
      <c r="E5244">
        <v>30.66</v>
      </c>
      <c r="F5244">
        <v>0.62749999999999995</v>
      </c>
    </row>
    <row r="5245" spans="1:6">
      <c r="A5245" t="s">
        <v>8510</v>
      </c>
      <c r="B5245">
        <v>96870</v>
      </c>
      <c r="C5245" t="s">
        <v>8636</v>
      </c>
      <c r="D5245" t="s">
        <v>1161</v>
      </c>
      <c r="E5245">
        <v>46.13</v>
      </c>
      <c r="F5245">
        <v>0.70430000000000004</v>
      </c>
    </row>
    <row r="5246" spans="1:6">
      <c r="A5246" t="s">
        <v>8510</v>
      </c>
      <c r="B5246">
        <v>96871</v>
      </c>
      <c r="C5246" t="s">
        <v>8637</v>
      </c>
      <c r="D5246" t="s">
        <v>1161</v>
      </c>
      <c r="E5246">
        <v>52.7</v>
      </c>
      <c r="F5246">
        <v>0.68179999999999996</v>
      </c>
    </row>
    <row r="5247" spans="1:6">
      <c r="A5247" t="s">
        <v>8510</v>
      </c>
      <c r="B5247">
        <v>96861</v>
      </c>
      <c r="C5247" t="s">
        <v>8638</v>
      </c>
      <c r="D5247" t="s">
        <v>1161</v>
      </c>
      <c r="E5247">
        <v>38.64</v>
      </c>
      <c r="F5247">
        <v>0.56159999999999999</v>
      </c>
    </row>
    <row r="5248" spans="1:6">
      <c r="A5248" t="s">
        <v>8510</v>
      </c>
      <c r="B5248">
        <v>96863</v>
      </c>
      <c r="C5248" t="s">
        <v>8639</v>
      </c>
      <c r="D5248" t="s">
        <v>1161</v>
      </c>
      <c r="E5248">
        <v>39.57</v>
      </c>
      <c r="F5248">
        <v>0.52869999999999995</v>
      </c>
    </row>
    <row r="5249" spans="1:6">
      <c r="A5249" t="s">
        <v>8510</v>
      </c>
      <c r="B5249">
        <v>96865</v>
      </c>
      <c r="C5249" t="s">
        <v>8640</v>
      </c>
      <c r="D5249" t="s">
        <v>1161</v>
      </c>
      <c r="E5249">
        <v>46.68</v>
      </c>
      <c r="F5249">
        <v>0.5242</v>
      </c>
    </row>
    <row r="5250" spans="1:6">
      <c r="A5250" t="s">
        <v>8510</v>
      </c>
      <c r="B5250">
        <v>96814</v>
      </c>
      <c r="C5250" t="s">
        <v>8641</v>
      </c>
      <c r="D5250" t="s">
        <v>1161</v>
      </c>
      <c r="E5250">
        <v>16.39</v>
      </c>
      <c r="F5250">
        <v>0.54059999999999997</v>
      </c>
    </row>
    <row r="5251" spans="1:6">
      <c r="A5251" t="s">
        <v>8510</v>
      </c>
      <c r="B5251">
        <v>96818</v>
      </c>
      <c r="C5251" t="s">
        <v>8642</v>
      </c>
      <c r="D5251" t="s">
        <v>1161</v>
      </c>
      <c r="E5251">
        <v>22.1</v>
      </c>
      <c r="F5251">
        <v>0.62309999999999999</v>
      </c>
    </row>
    <row r="5252" spans="1:6">
      <c r="A5252" t="s">
        <v>8510</v>
      </c>
      <c r="B5252">
        <v>96819</v>
      </c>
      <c r="C5252" t="s">
        <v>8643</v>
      </c>
      <c r="D5252" t="s">
        <v>1161</v>
      </c>
      <c r="E5252">
        <v>23.69</v>
      </c>
      <c r="F5252">
        <v>0.62139999999999995</v>
      </c>
    </row>
    <row r="5253" spans="1:6">
      <c r="A5253" t="s">
        <v>8510</v>
      </c>
      <c r="B5253">
        <v>96822</v>
      </c>
      <c r="C5253" t="s">
        <v>8644</v>
      </c>
      <c r="D5253" t="s">
        <v>1161</v>
      </c>
      <c r="E5253">
        <v>31.13</v>
      </c>
      <c r="F5253">
        <v>0.6502</v>
      </c>
    </row>
    <row r="5254" spans="1:6">
      <c r="A5254" t="s">
        <v>8510</v>
      </c>
      <c r="B5254">
        <v>96808</v>
      </c>
      <c r="C5254" t="s">
        <v>8645</v>
      </c>
      <c r="D5254" t="s">
        <v>1161</v>
      </c>
      <c r="E5254">
        <v>17.350000000000001</v>
      </c>
      <c r="F5254">
        <v>0.4657</v>
      </c>
    </row>
    <row r="5255" spans="1:6">
      <c r="A5255" t="s">
        <v>8510</v>
      </c>
      <c r="B5255">
        <v>96811</v>
      </c>
      <c r="C5255" t="s">
        <v>8646</v>
      </c>
      <c r="D5255" t="s">
        <v>1161</v>
      </c>
      <c r="E5255">
        <v>21.93</v>
      </c>
      <c r="F5255">
        <v>0.49930000000000002</v>
      </c>
    </row>
    <row r="5256" spans="1:6">
      <c r="A5256" t="s">
        <v>8510</v>
      </c>
      <c r="B5256">
        <v>96815</v>
      </c>
      <c r="C5256" t="s">
        <v>8647</v>
      </c>
      <c r="D5256" t="s">
        <v>1161</v>
      </c>
      <c r="E5256">
        <v>34.159999999999997</v>
      </c>
      <c r="F5256">
        <v>0.61560000000000004</v>
      </c>
    </row>
    <row r="5257" spans="1:6">
      <c r="A5257" t="s">
        <v>8510</v>
      </c>
      <c r="B5257">
        <v>96820</v>
      </c>
      <c r="C5257" t="s">
        <v>8648</v>
      </c>
      <c r="D5257" t="s">
        <v>1161</v>
      </c>
      <c r="E5257">
        <v>41.07</v>
      </c>
      <c r="F5257">
        <v>0.60680000000000001</v>
      </c>
    </row>
    <row r="5258" spans="1:6">
      <c r="A5258" t="s">
        <v>8649</v>
      </c>
      <c r="B5258">
        <v>96702</v>
      </c>
      <c r="C5258" t="s">
        <v>8650</v>
      </c>
      <c r="D5258" t="s">
        <v>1161</v>
      </c>
      <c r="E5258">
        <v>12.08</v>
      </c>
      <c r="F5258">
        <v>0.42959999999999998</v>
      </c>
    </row>
    <row r="5259" spans="1:6">
      <c r="A5259" t="s">
        <v>8649</v>
      </c>
      <c r="B5259">
        <v>96662</v>
      </c>
      <c r="C5259" t="s">
        <v>8651</v>
      </c>
      <c r="D5259" t="s">
        <v>1161</v>
      </c>
      <c r="E5259">
        <v>9.75</v>
      </c>
      <c r="F5259">
        <v>0.5323</v>
      </c>
    </row>
    <row r="5260" spans="1:6">
      <c r="A5260" t="s">
        <v>8649</v>
      </c>
      <c r="B5260">
        <v>96704</v>
      </c>
      <c r="C5260" t="s">
        <v>8652</v>
      </c>
      <c r="D5260" t="s">
        <v>1161</v>
      </c>
      <c r="E5260">
        <v>21.18</v>
      </c>
      <c r="F5260">
        <v>0.63790000000000002</v>
      </c>
    </row>
    <row r="5261" spans="1:6">
      <c r="A5261" t="s">
        <v>8649</v>
      </c>
      <c r="B5261">
        <v>96664</v>
      </c>
      <c r="C5261" t="s">
        <v>8653</v>
      </c>
      <c r="D5261" t="s">
        <v>1161</v>
      </c>
      <c r="E5261">
        <v>18.2</v>
      </c>
      <c r="F5261">
        <v>0.74229999999999996</v>
      </c>
    </row>
    <row r="5262" spans="1:6">
      <c r="A5262" t="s">
        <v>8649</v>
      </c>
      <c r="B5262">
        <v>104191</v>
      </c>
      <c r="C5262" t="s">
        <v>8654</v>
      </c>
      <c r="D5262" t="s">
        <v>1161</v>
      </c>
      <c r="E5262">
        <v>10.9</v>
      </c>
      <c r="F5262">
        <v>0.39269999999999999</v>
      </c>
    </row>
    <row r="5263" spans="1:6">
      <c r="A5263" t="s">
        <v>8649</v>
      </c>
      <c r="B5263">
        <v>96700</v>
      </c>
      <c r="C5263" t="s">
        <v>8655</v>
      </c>
      <c r="D5263" t="s">
        <v>1161</v>
      </c>
      <c r="E5263">
        <v>17.579999999999998</v>
      </c>
      <c r="F5263">
        <v>0.6462</v>
      </c>
    </row>
    <row r="5264" spans="1:6">
      <c r="A5264" t="s">
        <v>8649</v>
      </c>
      <c r="B5264">
        <v>96658</v>
      </c>
      <c r="C5264" t="s">
        <v>8656</v>
      </c>
      <c r="D5264" t="s">
        <v>1161</v>
      </c>
      <c r="E5264">
        <v>15.81</v>
      </c>
      <c r="F5264">
        <v>0.71850000000000003</v>
      </c>
    </row>
    <row r="5265" spans="1:6">
      <c r="A5265" t="s">
        <v>8649</v>
      </c>
      <c r="B5265">
        <v>96641</v>
      </c>
      <c r="C5265" t="s">
        <v>8657</v>
      </c>
      <c r="D5265" t="s">
        <v>1161</v>
      </c>
      <c r="E5265">
        <v>17.98</v>
      </c>
      <c r="F5265">
        <v>0.63180000000000003</v>
      </c>
    </row>
    <row r="5266" spans="1:6">
      <c r="A5266" t="s">
        <v>8649</v>
      </c>
      <c r="B5266">
        <v>96661</v>
      </c>
      <c r="C5266" t="s">
        <v>8658</v>
      </c>
      <c r="D5266" t="s">
        <v>1161</v>
      </c>
      <c r="E5266">
        <v>33.29</v>
      </c>
      <c r="F5266">
        <v>0.86299999999999999</v>
      </c>
    </row>
    <row r="5267" spans="1:6">
      <c r="A5267" t="s">
        <v>8649</v>
      </c>
      <c r="B5267">
        <v>96699</v>
      </c>
      <c r="C5267" t="s">
        <v>8659</v>
      </c>
      <c r="D5267" t="s">
        <v>1161</v>
      </c>
      <c r="E5267">
        <v>26.53</v>
      </c>
      <c r="F5267">
        <v>0.76549999999999996</v>
      </c>
    </row>
    <row r="5268" spans="1:6">
      <c r="A5268" t="s">
        <v>8649</v>
      </c>
      <c r="B5268">
        <v>96657</v>
      </c>
      <c r="C5268" t="s">
        <v>8660</v>
      </c>
      <c r="D5268" t="s">
        <v>1161</v>
      </c>
      <c r="E5268">
        <v>24.76</v>
      </c>
      <c r="F5268">
        <v>0.82030000000000003</v>
      </c>
    </row>
    <row r="5269" spans="1:6">
      <c r="A5269" t="s">
        <v>8649</v>
      </c>
      <c r="B5269">
        <v>96640</v>
      </c>
      <c r="C5269" t="s">
        <v>8661</v>
      </c>
      <c r="D5269" t="s">
        <v>1161</v>
      </c>
      <c r="E5269">
        <v>26.93</v>
      </c>
      <c r="F5269">
        <v>0.75419999999999998</v>
      </c>
    </row>
    <row r="5270" spans="1:6">
      <c r="A5270" t="s">
        <v>8649</v>
      </c>
      <c r="B5270">
        <v>96660</v>
      </c>
      <c r="C5270" t="s">
        <v>8662</v>
      </c>
      <c r="D5270" t="s">
        <v>1161</v>
      </c>
      <c r="E5270">
        <v>33.61</v>
      </c>
      <c r="F5270">
        <v>0.86429999999999996</v>
      </c>
    </row>
    <row r="5271" spans="1:6">
      <c r="A5271" t="s">
        <v>8649</v>
      </c>
      <c r="B5271">
        <v>104196</v>
      </c>
      <c r="C5271" t="s">
        <v>8663</v>
      </c>
      <c r="D5271" t="s">
        <v>1161</v>
      </c>
      <c r="E5271">
        <v>16.66</v>
      </c>
      <c r="F5271">
        <v>0.64710000000000001</v>
      </c>
    </row>
    <row r="5272" spans="1:6">
      <c r="A5272" t="s">
        <v>8649</v>
      </c>
      <c r="B5272">
        <v>104197</v>
      </c>
      <c r="C5272" t="s">
        <v>8664</v>
      </c>
      <c r="D5272" t="s">
        <v>1161</v>
      </c>
      <c r="E5272">
        <v>31.36</v>
      </c>
      <c r="F5272">
        <v>0.55330000000000001</v>
      </c>
    </row>
    <row r="5273" spans="1:6">
      <c r="A5273" t="s">
        <v>8649</v>
      </c>
      <c r="B5273">
        <v>104198</v>
      </c>
      <c r="C5273" t="s">
        <v>8665</v>
      </c>
      <c r="D5273" t="s">
        <v>1161</v>
      </c>
      <c r="E5273">
        <v>8.11</v>
      </c>
      <c r="F5273">
        <v>0.27500000000000002</v>
      </c>
    </row>
    <row r="5274" spans="1:6">
      <c r="A5274" t="s">
        <v>8649</v>
      </c>
      <c r="B5274">
        <v>96685</v>
      </c>
      <c r="C5274" t="s">
        <v>8666</v>
      </c>
      <c r="D5274" t="s">
        <v>1161</v>
      </c>
      <c r="E5274">
        <v>12.4</v>
      </c>
      <c r="F5274">
        <v>0.24840000000000001</v>
      </c>
    </row>
    <row r="5275" spans="1:6">
      <c r="A5275" t="s">
        <v>8649</v>
      </c>
      <c r="B5275">
        <v>96651</v>
      </c>
      <c r="C5275" t="s">
        <v>8667</v>
      </c>
      <c r="D5275" t="s">
        <v>1161</v>
      </c>
      <c r="E5275">
        <v>9.75</v>
      </c>
      <c r="F5275">
        <v>0.31590000000000001</v>
      </c>
    </row>
    <row r="5276" spans="1:6">
      <c r="A5276" t="s">
        <v>8649</v>
      </c>
      <c r="B5276">
        <v>96638</v>
      </c>
      <c r="C5276" t="s">
        <v>8668</v>
      </c>
      <c r="D5276" t="s">
        <v>1161</v>
      </c>
      <c r="E5276">
        <v>17.09</v>
      </c>
      <c r="F5276">
        <v>0.1802</v>
      </c>
    </row>
    <row r="5277" spans="1:6">
      <c r="A5277" t="s">
        <v>8649</v>
      </c>
      <c r="B5277">
        <v>96687</v>
      </c>
      <c r="C5277" t="s">
        <v>8669</v>
      </c>
      <c r="D5277" t="s">
        <v>1161</v>
      </c>
      <c r="E5277">
        <v>18.91</v>
      </c>
      <c r="F5277">
        <v>0.3987</v>
      </c>
    </row>
    <row r="5278" spans="1:6">
      <c r="A5278" t="s">
        <v>8649</v>
      </c>
      <c r="B5278">
        <v>96653</v>
      </c>
      <c r="C5278" t="s">
        <v>8670</v>
      </c>
      <c r="D5278" t="s">
        <v>1161</v>
      </c>
      <c r="E5278">
        <v>14.56</v>
      </c>
      <c r="F5278">
        <v>0.51790000000000003</v>
      </c>
    </row>
    <row r="5279" spans="1:6">
      <c r="A5279" t="s">
        <v>8649</v>
      </c>
      <c r="B5279">
        <v>96689</v>
      </c>
      <c r="C5279" t="s">
        <v>8671</v>
      </c>
      <c r="D5279" t="s">
        <v>1161</v>
      </c>
      <c r="E5279">
        <v>28.5</v>
      </c>
      <c r="F5279">
        <v>0.51929999999999998</v>
      </c>
    </row>
    <row r="5280" spans="1:6">
      <c r="A5280" t="s">
        <v>8649</v>
      </c>
      <c r="B5280">
        <v>96655</v>
      </c>
      <c r="C5280" t="s">
        <v>8672</v>
      </c>
      <c r="D5280" t="s">
        <v>1161</v>
      </c>
      <c r="E5280">
        <v>22.22</v>
      </c>
      <c r="F5280">
        <v>0.66610000000000003</v>
      </c>
    </row>
    <row r="5281" spans="1:6">
      <c r="A5281" t="s">
        <v>8649</v>
      </c>
      <c r="B5281">
        <v>96691</v>
      </c>
      <c r="C5281" t="s">
        <v>8673</v>
      </c>
      <c r="D5281" t="s">
        <v>1161</v>
      </c>
      <c r="E5281">
        <v>40.75</v>
      </c>
      <c r="F5281">
        <v>0.5917</v>
      </c>
    </row>
    <row r="5282" spans="1:6">
      <c r="A5282" t="s">
        <v>8649</v>
      </c>
      <c r="B5282">
        <v>96693</v>
      </c>
      <c r="C5282" t="s">
        <v>8674</v>
      </c>
      <c r="D5282" t="s">
        <v>1161</v>
      </c>
      <c r="E5282">
        <v>61.01</v>
      </c>
      <c r="F5282">
        <v>0.66500000000000004</v>
      </c>
    </row>
    <row r="5283" spans="1:6">
      <c r="A5283" t="s">
        <v>8649</v>
      </c>
      <c r="B5283">
        <v>96695</v>
      </c>
      <c r="C5283" t="s">
        <v>8675</v>
      </c>
      <c r="D5283" t="s">
        <v>1161</v>
      </c>
      <c r="E5283">
        <v>105.1</v>
      </c>
      <c r="F5283">
        <v>0.77129999999999999</v>
      </c>
    </row>
    <row r="5284" spans="1:6">
      <c r="A5284" t="s">
        <v>8649</v>
      </c>
      <c r="B5284">
        <v>104193</v>
      </c>
      <c r="C5284" t="s">
        <v>8676</v>
      </c>
      <c r="D5284" t="s">
        <v>1161</v>
      </c>
      <c r="E5284">
        <v>174.31</v>
      </c>
      <c r="F5284">
        <v>0.83679999999999999</v>
      </c>
    </row>
    <row r="5285" spans="1:6">
      <c r="A5285" t="s">
        <v>8649</v>
      </c>
      <c r="B5285">
        <v>96697</v>
      </c>
      <c r="C5285" t="s">
        <v>8677</v>
      </c>
      <c r="D5285" t="s">
        <v>1161</v>
      </c>
      <c r="E5285">
        <v>352.23</v>
      </c>
      <c r="F5285">
        <v>0.90249999999999997</v>
      </c>
    </row>
    <row r="5286" spans="1:6">
      <c r="A5286" t="s">
        <v>8649</v>
      </c>
      <c r="B5286">
        <v>104199</v>
      </c>
      <c r="C5286" t="s">
        <v>8678</v>
      </c>
      <c r="D5286" t="s">
        <v>1161</v>
      </c>
      <c r="E5286">
        <v>7.86</v>
      </c>
      <c r="F5286">
        <v>0.25190000000000001</v>
      </c>
    </row>
    <row r="5287" spans="1:6">
      <c r="A5287" t="s">
        <v>8649</v>
      </c>
      <c r="B5287">
        <v>96684</v>
      </c>
      <c r="C5287" t="s">
        <v>8679</v>
      </c>
      <c r="D5287" t="s">
        <v>1161</v>
      </c>
      <c r="E5287">
        <v>11.98</v>
      </c>
      <c r="F5287">
        <v>0.222</v>
      </c>
    </row>
    <row r="5288" spans="1:6">
      <c r="A5288" t="s">
        <v>8649</v>
      </c>
      <c r="B5288">
        <v>96650</v>
      </c>
      <c r="C5288" t="s">
        <v>8680</v>
      </c>
      <c r="D5288" t="s">
        <v>1161</v>
      </c>
      <c r="E5288">
        <v>9.33</v>
      </c>
      <c r="F5288">
        <v>0.28510000000000002</v>
      </c>
    </row>
    <row r="5289" spans="1:6">
      <c r="A5289" t="s">
        <v>8649</v>
      </c>
      <c r="B5289">
        <v>96637</v>
      </c>
      <c r="C5289" t="s">
        <v>8681</v>
      </c>
      <c r="D5289" t="s">
        <v>1161</v>
      </c>
      <c r="E5289">
        <v>16.670000000000002</v>
      </c>
      <c r="F5289">
        <v>0.15959999999999999</v>
      </c>
    </row>
    <row r="5290" spans="1:6">
      <c r="A5290" t="s">
        <v>8649</v>
      </c>
      <c r="B5290">
        <v>96686</v>
      </c>
      <c r="C5290" t="s">
        <v>8682</v>
      </c>
      <c r="D5290" t="s">
        <v>1161</v>
      </c>
      <c r="E5290">
        <v>15.43</v>
      </c>
      <c r="F5290">
        <v>0.2631</v>
      </c>
    </row>
    <row r="5291" spans="1:6">
      <c r="A5291" t="s">
        <v>8649</v>
      </c>
      <c r="B5291">
        <v>96652</v>
      </c>
      <c r="C5291" t="s">
        <v>8683</v>
      </c>
      <c r="D5291" t="s">
        <v>1161</v>
      </c>
      <c r="E5291">
        <v>11.08</v>
      </c>
      <c r="F5291">
        <v>0.3664</v>
      </c>
    </row>
    <row r="5292" spans="1:6">
      <c r="A5292" t="s">
        <v>8649</v>
      </c>
      <c r="B5292">
        <v>96688</v>
      </c>
      <c r="C5292" t="s">
        <v>8684</v>
      </c>
      <c r="D5292" t="s">
        <v>1161</v>
      </c>
      <c r="E5292">
        <v>22.84</v>
      </c>
      <c r="F5292">
        <v>0.4002</v>
      </c>
    </row>
    <row r="5293" spans="1:6">
      <c r="A5293" t="s">
        <v>8649</v>
      </c>
      <c r="B5293">
        <v>96654</v>
      </c>
      <c r="C5293" t="s">
        <v>8685</v>
      </c>
      <c r="D5293" t="s">
        <v>1161</v>
      </c>
      <c r="E5293">
        <v>16.559999999999999</v>
      </c>
      <c r="F5293">
        <v>0.55189999999999995</v>
      </c>
    </row>
    <row r="5294" spans="1:6">
      <c r="A5294" t="s">
        <v>8649</v>
      </c>
      <c r="B5294">
        <v>96690</v>
      </c>
      <c r="C5294" t="s">
        <v>8686</v>
      </c>
      <c r="D5294" t="s">
        <v>1161</v>
      </c>
      <c r="E5294">
        <v>31.8</v>
      </c>
      <c r="F5294">
        <v>0.47670000000000001</v>
      </c>
    </row>
    <row r="5295" spans="1:6">
      <c r="A5295" t="s">
        <v>8649</v>
      </c>
      <c r="B5295">
        <v>96692</v>
      </c>
      <c r="C5295" t="s">
        <v>8687</v>
      </c>
      <c r="D5295" t="s">
        <v>1161</v>
      </c>
      <c r="E5295">
        <v>45.03</v>
      </c>
      <c r="F5295">
        <v>0.54610000000000003</v>
      </c>
    </row>
    <row r="5296" spans="1:6">
      <c r="A5296" t="s">
        <v>8649</v>
      </c>
      <c r="B5296">
        <v>96694</v>
      </c>
      <c r="C5296" t="s">
        <v>8688</v>
      </c>
      <c r="D5296" t="s">
        <v>1161</v>
      </c>
      <c r="E5296">
        <v>95.36</v>
      </c>
      <c r="F5296">
        <v>0.74790000000000001</v>
      </c>
    </row>
    <row r="5297" spans="1:6">
      <c r="A5297" t="s">
        <v>8649</v>
      </c>
      <c r="B5297">
        <v>96696</v>
      </c>
      <c r="C5297" t="s">
        <v>8689</v>
      </c>
      <c r="D5297" t="s">
        <v>1161</v>
      </c>
      <c r="E5297">
        <v>119.06</v>
      </c>
      <c r="F5297">
        <v>0.7611</v>
      </c>
    </row>
    <row r="5298" spans="1:6">
      <c r="A5298" t="s">
        <v>8649</v>
      </c>
      <c r="B5298">
        <v>96709</v>
      </c>
      <c r="C5298" t="s">
        <v>8690</v>
      </c>
      <c r="D5298" t="s">
        <v>1161</v>
      </c>
      <c r="E5298">
        <v>115.94</v>
      </c>
      <c r="F5298">
        <v>0.80269999999999997</v>
      </c>
    </row>
    <row r="5299" spans="1:6">
      <c r="A5299" t="s">
        <v>8649</v>
      </c>
      <c r="B5299">
        <v>104200</v>
      </c>
      <c r="C5299" t="s">
        <v>8691</v>
      </c>
      <c r="D5299" t="s">
        <v>1161</v>
      </c>
      <c r="E5299">
        <v>6.41</v>
      </c>
      <c r="F5299">
        <v>0.39</v>
      </c>
    </row>
    <row r="5300" spans="1:6">
      <c r="A5300" t="s">
        <v>8649</v>
      </c>
      <c r="B5300">
        <v>96698</v>
      </c>
      <c r="C5300" t="s">
        <v>8692</v>
      </c>
      <c r="D5300" t="s">
        <v>1161</v>
      </c>
      <c r="E5300">
        <v>8.5</v>
      </c>
      <c r="F5300">
        <v>0.26819999999999999</v>
      </c>
    </row>
    <row r="5301" spans="1:6">
      <c r="A5301" t="s">
        <v>8649</v>
      </c>
      <c r="B5301">
        <v>96656</v>
      </c>
      <c r="C5301" t="s">
        <v>8693</v>
      </c>
      <c r="D5301" t="s">
        <v>1161</v>
      </c>
      <c r="E5301">
        <v>6.73</v>
      </c>
      <c r="F5301">
        <v>0.33879999999999999</v>
      </c>
    </row>
    <row r="5302" spans="1:6">
      <c r="A5302" t="s">
        <v>8649</v>
      </c>
      <c r="B5302">
        <v>96639</v>
      </c>
      <c r="C5302" t="s">
        <v>8694</v>
      </c>
      <c r="D5302" t="s">
        <v>1161</v>
      </c>
      <c r="E5302">
        <v>11.62</v>
      </c>
      <c r="F5302">
        <v>0.19620000000000001</v>
      </c>
    </row>
    <row r="5303" spans="1:6">
      <c r="A5303" t="s">
        <v>8649</v>
      </c>
      <c r="B5303">
        <v>96701</v>
      </c>
      <c r="C5303" t="s">
        <v>8695</v>
      </c>
      <c r="D5303" t="s">
        <v>1161</v>
      </c>
      <c r="E5303">
        <v>11.66</v>
      </c>
      <c r="F5303">
        <v>0.3508</v>
      </c>
    </row>
    <row r="5304" spans="1:6">
      <c r="A5304" t="s">
        <v>8649</v>
      </c>
      <c r="B5304">
        <v>96659</v>
      </c>
      <c r="C5304" t="s">
        <v>8696</v>
      </c>
      <c r="D5304" t="s">
        <v>1161</v>
      </c>
      <c r="E5304">
        <v>8.76</v>
      </c>
      <c r="F5304">
        <v>0.46689999999999998</v>
      </c>
    </row>
    <row r="5305" spans="1:6">
      <c r="A5305" t="s">
        <v>8649</v>
      </c>
      <c r="B5305">
        <v>96703</v>
      </c>
      <c r="C5305" t="s">
        <v>8697</v>
      </c>
      <c r="D5305" t="s">
        <v>1161</v>
      </c>
      <c r="E5305">
        <v>20.77</v>
      </c>
      <c r="F5305">
        <v>0.55989999999999995</v>
      </c>
    </row>
    <row r="5306" spans="1:6">
      <c r="A5306" t="s">
        <v>8649</v>
      </c>
      <c r="B5306">
        <v>96663</v>
      </c>
      <c r="C5306" t="s">
        <v>8698</v>
      </c>
      <c r="D5306" t="s">
        <v>1161</v>
      </c>
      <c r="E5306">
        <v>16.57</v>
      </c>
      <c r="F5306">
        <v>0.70189999999999997</v>
      </c>
    </row>
    <row r="5307" spans="1:6">
      <c r="A5307" t="s">
        <v>8649</v>
      </c>
      <c r="B5307">
        <v>96705</v>
      </c>
      <c r="C5307" t="s">
        <v>8699</v>
      </c>
      <c r="D5307" t="s">
        <v>1161</v>
      </c>
      <c r="E5307">
        <v>25.19</v>
      </c>
      <c r="F5307">
        <v>0.56010000000000004</v>
      </c>
    </row>
    <row r="5308" spans="1:6">
      <c r="A5308" t="s">
        <v>8649</v>
      </c>
      <c r="B5308">
        <v>96706</v>
      </c>
      <c r="C5308" t="s">
        <v>8700</v>
      </c>
      <c r="D5308" t="s">
        <v>1161</v>
      </c>
      <c r="E5308">
        <v>37.299999999999997</v>
      </c>
      <c r="F5308">
        <v>0.6351</v>
      </c>
    </row>
    <row r="5309" spans="1:6">
      <c r="A5309" t="s">
        <v>8649</v>
      </c>
      <c r="B5309">
        <v>96707</v>
      </c>
      <c r="C5309" t="s">
        <v>8701</v>
      </c>
      <c r="D5309" t="s">
        <v>1161</v>
      </c>
      <c r="E5309">
        <v>59.95</v>
      </c>
      <c r="F5309">
        <v>0.73280000000000001</v>
      </c>
    </row>
    <row r="5310" spans="1:6">
      <c r="A5310" t="s">
        <v>8649</v>
      </c>
      <c r="B5310">
        <v>96708</v>
      </c>
      <c r="C5310" t="s">
        <v>8702</v>
      </c>
      <c r="D5310" t="s">
        <v>1161</v>
      </c>
      <c r="E5310">
        <v>90.85</v>
      </c>
      <c r="F5310">
        <v>0.79139999999999999</v>
      </c>
    </row>
    <row r="5311" spans="1:6">
      <c r="A5311" t="s">
        <v>8649</v>
      </c>
      <c r="B5311">
        <v>96675</v>
      </c>
      <c r="C5311" t="s">
        <v>8703</v>
      </c>
      <c r="D5311" t="s">
        <v>60</v>
      </c>
      <c r="E5311">
        <v>163.24</v>
      </c>
      <c r="F5311">
        <v>0.88329999999999997</v>
      </c>
    </row>
    <row r="5312" spans="1:6">
      <c r="A5312" t="s">
        <v>8649</v>
      </c>
      <c r="B5312">
        <v>96683</v>
      </c>
      <c r="C5312" t="s">
        <v>8704</v>
      </c>
      <c r="D5312" t="s">
        <v>60</v>
      </c>
      <c r="E5312">
        <v>317.35000000000002</v>
      </c>
      <c r="F5312">
        <v>0.91800000000000004</v>
      </c>
    </row>
    <row r="5313" spans="1:6">
      <c r="A5313" t="s">
        <v>8649</v>
      </c>
      <c r="B5313">
        <v>104194</v>
      </c>
      <c r="C5313" t="s">
        <v>8705</v>
      </c>
      <c r="D5313" t="s">
        <v>60</v>
      </c>
      <c r="E5313">
        <v>23.03</v>
      </c>
      <c r="F5313">
        <v>0.47160000000000002</v>
      </c>
    </row>
    <row r="5314" spans="1:6">
      <c r="A5314" t="s">
        <v>8649</v>
      </c>
      <c r="B5314">
        <v>104195</v>
      </c>
      <c r="C5314" t="s">
        <v>8706</v>
      </c>
      <c r="D5314" t="s">
        <v>60</v>
      </c>
      <c r="E5314">
        <v>24.46</v>
      </c>
      <c r="F5314">
        <v>0.48809999999999998</v>
      </c>
    </row>
    <row r="5315" spans="1:6">
      <c r="A5315" t="s">
        <v>8649</v>
      </c>
      <c r="B5315">
        <v>96668</v>
      </c>
      <c r="C5315" t="s">
        <v>8707</v>
      </c>
      <c r="D5315" t="s">
        <v>60</v>
      </c>
      <c r="E5315">
        <v>18.670000000000002</v>
      </c>
      <c r="F5315">
        <v>0.78949999999999998</v>
      </c>
    </row>
    <row r="5316" spans="1:6">
      <c r="A5316" t="s">
        <v>8649</v>
      </c>
      <c r="B5316">
        <v>96644</v>
      </c>
      <c r="C5316" t="s">
        <v>8708</v>
      </c>
      <c r="D5316" t="s">
        <v>60</v>
      </c>
      <c r="E5316">
        <v>23.95</v>
      </c>
      <c r="F5316">
        <v>0.61539999999999995</v>
      </c>
    </row>
    <row r="5317" spans="1:6">
      <c r="A5317" t="s">
        <v>8649</v>
      </c>
      <c r="B5317">
        <v>96635</v>
      </c>
      <c r="C5317" t="s">
        <v>8709</v>
      </c>
      <c r="D5317" t="s">
        <v>60</v>
      </c>
      <c r="E5317">
        <v>43.74</v>
      </c>
      <c r="F5317">
        <v>0.33700000000000002</v>
      </c>
    </row>
    <row r="5318" spans="1:6">
      <c r="A5318" t="s">
        <v>8649</v>
      </c>
      <c r="B5318">
        <v>96636</v>
      </c>
      <c r="C5318" t="s">
        <v>8710</v>
      </c>
      <c r="D5318" t="s">
        <v>60</v>
      </c>
      <c r="E5318">
        <v>46.37</v>
      </c>
      <c r="F5318">
        <v>0.35630000000000001</v>
      </c>
    </row>
    <row r="5319" spans="1:6">
      <c r="A5319" t="s">
        <v>8649</v>
      </c>
      <c r="B5319">
        <v>96676</v>
      </c>
      <c r="C5319" t="s">
        <v>8711</v>
      </c>
      <c r="D5319" t="s">
        <v>60</v>
      </c>
      <c r="E5319">
        <v>23.59</v>
      </c>
      <c r="F5319">
        <v>0.70030000000000003</v>
      </c>
    </row>
    <row r="5320" spans="1:6">
      <c r="A5320" t="s">
        <v>8649</v>
      </c>
      <c r="B5320">
        <v>96647</v>
      </c>
      <c r="C5320" t="s">
        <v>8712</v>
      </c>
      <c r="D5320" t="s">
        <v>60</v>
      </c>
      <c r="E5320">
        <v>25.99</v>
      </c>
      <c r="F5320">
        <v>0.63560000000000005</v>
      </c>
    </row>
    <row r="5321" spans="1:6">
      <c r="A5321" t="s">
        <v>8649</v>
      </c>
      <c r="B5321">
        <v>96669</v>
      </c>
      <c r="C5321" t="s">
        <v>8713</v>
      </c>
      <c r="D5321" t="s">
        <v>60</v>
      </c>
      <c r="E5321">
        <v>18.399999999999999</v>
      </c>
      <c r="F5321">
        <v>0.65710000000000002</v>
      </c>
    </row>
    <row r="5322" spans="1:6">
      <c r="A5322" t="s">
        <v>8649</v>
      </c>
      <c r="B5322">
        <v>96645</v>
      </c>
      <c r="C5322" t="s">
        <v>8714</v>
      </c>
      <c r="D5322" t="s">
        <v>60</v>
      </c>
      <c r="E5322">
        <v>21.21</v>
      </c>
      <c r="F5322">
        <v>0.56999999999999995</v>
      </c>
    </row>
    <row r="5323" spans="1:6">
      <c r="A5323" t="s">
        <v>8649</v>
      </c>
      <c r="B5323">
        <v>96677</v>
      </c>
      <c r="C5323" t="s">
        <v>8715</v>
      </c>
      <c r="D5323" t="s">
        <v>60</v>
      </c>
      <c r="E5323">
        <v>30.73</v>
      </c>
      <c r="F5323">
        <v>0.71950000000000003</v>
      </c>
    </row>
    <row r="5324" spans="1:6">
      <c r="A5324" t="s">
        <v>8649</v>
      </c>
      <c r="B5324">
        <v>96648</v>
      </c>
      <c r="C5324" t="s">
        <v>8716</v>
      </c>
      <c r="D5324" t="s">
        <v>60</v>
      </c>
      <c r="E5324">
        <v>32.07</v>
      </c>
      <c r="F5324">
        <v>0.68940000000000001</v>
      </c>
    </row>
    <row r="5325" spans="1:6">
      <c r="A5325" t="s">
        <v>8649</v>
      </c>
      <c r="B5325">
        <v>96670</v>
      </c>
      <c r="C5325" t="s">
        <v>8717</v>
      </c>
      <c r="D5325" t="s">
        <v>60</v>
      </c>
      <c r="E5325">
        <v>23.91</v>
      </c>
      <c r="F5325">
        <v>0.68169999999999997</v>
      </c>
    </row>
    <row r="5326" spans="1:6">
      <c r="A5326" t="s">
        <v>8649</v>
      </c>
      <c r="B5326">
        <v>96646</v>
      </c>
      <c r="C5326" t="s">
        <v>8718</v>
      </c>
      <c r="D5326" t="s">
        <v>60</v>
      </c>
      <c r="E5326">
        <v>25.93</v>
      </c>
      <c r="F5326">
        <v>0.62860000000000005</v>
      </c>
    </row>
    <row r="5327" spans="1:6">
      <c r="A5327" t="s">
        <v>8649</v>
      </c>
      <c r="B5327">
        <v>96678</v>
      </c>
      <c r="C5327" t="s">
        <v>8719</v>
      </c>
      <c r="D5327" t="s">
        <v>60</v>
      </c>
      <c r="E5327">
        <v>42.29</v>
      </c>
      <c r="F5327">
        <v>0.75429999999999997</v>
      </c>
    </row>
    <row r="5328" spans="1:6">
      <c r="A5328" t="s">
        <v>8649</v>
      </c>
      <c r="B5328">
        <v>96649</v>
      </c>
      <c r="C5328" t="s">
        <v>8720</v>
      </c>
      <c r="D5328" t="s">
        <v>60</v>
      </c>
      <c r="E5328">
        <v>42.44</v>
      </c>
      <c r="F5328">
        <v>0.75160000000000005</v>
      </c>
    </row>
    <row r="5329" spans="1:6">
      <c r="A5329" t="s">
        <v>8649</v>
      </c>
      <c r="B5329">
        <v>96671</v>
      </c>
      <c r="C5329" t="s">
        <v>8721</v>
      </c>
      <c r="D5329" t="s">
        <v>60</v>
      </c>
      <c r="E5329">
        <v>36.200000000000003</v>
      </c>
      <c r="F5329">
        <v>0.74480000000000002</v>
      </c>
    </row>
    <row r="5330" spans="1:6">
      <c r="A5330" t="s">
        <v>8649</v>
      </c>
      <c r="B5330">
        <v>96679</v>
      </c>
      <c r="C5330" t="s">
        <v>8722</v>
      </c>
      <c r="D5330" t="s">
        <v>60</v>
      </c>
      <c r="E5330">
        <v>63.01</v>
      </c>
      <c r="F5330">
        <v>0.8</v>
      </c>
    </row>
    <row r="5331" spans="1:6">
      <c r="A5331" t="s">
        <v>8649</v>
      </c>
      <c r="B5331">
        <v>96672</v>
      </c>
      <c r="C5331" t="s">
        <v>8723</v>
      </c>
      <c r="D5331" t="s">
        <v>60</v>
      </c>
      <c r="E5331">
        <v>55.12</v>
      </c>
      <c r="F5331">
        <v>0.79410000000000003</v>
      </c>
    </row>
    <row r="5332" spans="1:6">
      <c r="A5332" t="s">
        <v>8649</v>
      </c>
      <c r="B5332">
        <v>96680</v>
      </c>
      <c r="C5332" t="s">
        <v>8724</v>
      </c>
      <c r="D5332" t="s">
        <v>60</v>
      </c>
      <c r="E5332">
        <v>104.19</v>
      </c>
      <c r="F5332">
        <v>0.85129999999999995</v>
      </c>
    </row>
    <row r="5333" spans="1:6">
      <c r="A5333" t="s">
        <v>8649</v>
      </c>
      <c r="B5333">
        <v>96673</v>
      </c>
      <c r="C5333" t="s">
        <v>8725</v>
      </c>
      <c r="D5333" t="s">
        <v>60</v>
      </c>
      <c r="E5333">
        <v>69.489999999999995</v>
      </c>
      <c r="F5333">
        <v>0.80789999999999995</v>
      </c>
    </row>
    <row r="5334" spans="1:6">
      <c r="A5334" t="s">
        <v>8649</v>
      </c>
      <c r="B5334">
        <v>96681</v>
      </c>
      <c r="C5334" t="s">
        <v>8726</v>
      </c>
      <c r="D5334" t="s">
        <v>60</v>
      </c>
      <c r="E5334">
        <v>140.15</v>
      </c>
      <c r="F5334">
        <v>0.87009999999999998</v>
      </c>
    </row>
    <row r="5335" spans="1:6">
      <c r="A5335" t="s">
        <v>8649</v>
      </c>
      <c r="B5335">
        <v>96674</v>
      </c>
      <c r="C5335" t="s">
        <v>8727</v>
      </c>
      <c r="D5335" t="s">
        <v>60</v>
      </c>
      <c r="E5335">
        <v>112.3</v>
      </c>
      <c r="F5335">
        <v>0.85940000000000005</v>
      </c>
    </row>
    <row r="5336" spans="1:6">
      <c r="A5336" t="s">
        <v>8649</v>
      </c>
      <c r="B5336">
        <v>96682</v>
      </c>
      <c r="C5336" t="s">
        <v>8728</v>
      </c>
      <c r="D5336" t="s">
        <v>60</v>
      </c>
      <c r="E5336">
        <v>231.21</v>
      </c>
      <c r="F5336">
        <v>0.90680000000000005</v>
      </c>
    </row>
    <row r="5337" spans="1:6">
      <c r="A5337" t="s">
        <v>8649</v>
      </c>
      <c r="B5337">
        <v>96643</v>
      </c>
      <c r="C5337" t="s">
        <v>8729</v>
      </c>
      <c r="D5337" t="s">
        <v>1161</v>
      </c>
      <c r="E5337">
        <v>47.23</v>
      </c>
      <c r="F5337">
        <v>0.71879999999999999</v>
      </c>
    </row>
    <row r="5338" spans="1:6">
      <c r="A5338" t="s">
        <v>8649</v>
      </c>
      <c r="B5338">
        <v>104201</v>
      </c>
      <c r="C5338" t="s">
        <v>8730</v>
      </c>
      <c r="D5338" t="s">
        <v>1161</v>
      </c>
      <c r="E5338">
        <v>20.57</v>
      </c>
      <c r="F5338">
        <v>0.61890000000000001</v>
      </c>
    </row>
    <row r="5339" spans="1:6">
      <c r="A5339" t="s">
        <v>8649</v>
      </c>
      <c r="B5339">
        <v>104192</v>
      </c>
      <c r="C5339" t="s">
        <v>8731</v>
      </c>
      <c r="D5339" t="s">
        <v>1161</v>
      </c>
      <c r="E5339">
        <v>30.32</v>
      </c>
      <c r="F5339">
        <v>0.56200000000000006</v>
      </c>
    </row>
    <row r="5340" spans="1:6">
      <c r="A5340" t="s">
        <v>8649</v>
      </c>
      <c r="B5340">
        <v>104202</v>
      </c>
      <c r="C5340" t="s">
        <v>8732</v>
      </c>
      <c r="D5340" t="s">
        <v>1161</v>
      </c>
      <c r="E5340">
        <v>11.63</v>
      </c>
      <c r="F5340">
        <v>0.32590000000000002</v>
      </c>
    </row>
    <row r="5341" spans="1:6">
      <c r="A5341" t="s">
        <v>8649</v>
      </c>
      <c r="B5341">
        <v>96717</v>
      </c>
      <c r="C5341" t="s">
        <v>8733</v>
      </c>
      <c r="D5341" t="s">
        <v>1161</v>
      </c>
      <c r="E5341">
        <v>320.56</v>
      </c>
      <c r="F5341">
        <v>0.85719999999999996</v>
      </c>
    </row>
    <row r="5342" spans="1:6">
      <c r="A5342" t="s">
        <v>8649</v>
      </c>
      <c r="B5342">
        <v>96710</v>
      </c>
      <c r="C5342" t="s">
        <v>8734</v>
      </c>
      <c r="D5342" t="s">
        <v>1161</v>
      </c>
      <c r="E5342">
        <v>15.69</v>
      </c>
      <c r="F5342">
        <v>0.20780000000000001</v>
      </c>
    </row>
    <row r="5343" spans="1:6">
      <c r="A5343" t="s">
        <v>8649</v>
      </c>
      <c r="B5343">
        <v>96665</v>
      </c>
      <c r="C5343" t="s">
        <v>8735</v>
      </c>
      <c r="D5343" t="s">
        <v>1161</v>
      </c>
      <c r="E5343">
        <v>12.16</v>
      </c>
      <c r="F5343">
        <v>0.2681</v>
      </c>
    </row>
    <row r="5344" spans="1:6">
      <c r="A5344" t="s">
        <v>8649</v>
      </c>
      <c r="B5344">
        <v>96642</v>
      </c>
      <c r="C5344" t="s">
        <v>8736</v>
      </c>
      <c r="D5344" t="s">
        <v>1161</v>
      </c>
      <c r="E5344">
        <v>21.96</v>
      </c>
      <c r="F5344">
        <v>0.14849999999999999</v>
      </c>
    </row>
    <row r="5345" spans="1:6">
      <c r="A5345" t="s">
        <v>8649</v>
      </c>
      <c r="B5345">
        <v>96711</v>
      </c>
      <c r="C5345" t="s">
        <v>8737</v>
      </c>
      <c r="D5345" t="s">
        <v>1161</v>
      </c>
      <c r="E5345">
        <v>23.29</v>
      </c>
      <c r="F5345">
        <v>0.34860000000000002</v>
      </c>
    </row>
    <row r="5346" spans="1:6">
      <c r="A5346" t="s">
        <v>8649</v>
      </c>
      <c r="B5346">
        <v>96666</v>
      </c>
      <c r="C5346" t="s">
        <v>8738</v>
      </c>
      <c r="D5346" t="s">
        <v>1161</v>
      </c>
      <c r="E5346">
        <v>17.48</v>
      </c>
      <c r="F5346">
        <v>0.46450000000000002</v>
      </c>
    </row>
    <row r="5347" spans="1:6">
      <c r="A5347" t="s">
        <v>8649</v>
      </c>
      <c r="B5347">
        <v>96712</v>
      </c>
      <c r="C5347" t="s">
        <v>8739</v>
      </c>
      <c r="D5347" t="s">
        <v>1161</v>
      </c>
      <c r="E5347">
        <v>33.090000000000003</v>
      </c>
      <c r="F5347">
        <v>0.4476</v>
      </c>
    </row>
    <row r="5348" spans="1:6">
      <c r="A5348" t="s">
        <v>8649</v>
      </c>
      <c r="B5348">
        <v>96667</v>
      </c>
      <c r="C5348" t="s">
        <v>8740</v>
      </c>
      <c r="D5348" t="s">
        <v>1161</v>
      </c>
      <c r="E5348">
        <v>24.7</v>
      </c>
      <c r="F5348">
        <v>0.59960000000000002</v>
      </c>
    </row>
    <row r="5349" spans="1:6">
      <c r="A5349" t="s">
        <v>8649</v>
      </c>
      <c r="B5349">
        <v>96713</v>
      </c>
      <c r="C5349" t="s">
        <v>8741</v>
      </c>
      <c r="D5349" t="s">
        <v>1161</v>
      </c>
      <c r="E5349">
        <v>50.7</v>
      </c>
      <c r="F5349">
        <v>0.5625</v>
      </c>
    </row>
    <row r="5350" spans="1:6">
      <c r="A5350" t="s">
        <v>8649</v>
      </c>
      <c r="B5350">
        <v>96714</v>
      </c>
      <c r="C5350" t="s">
        <v>8742</v>
      </c>
      <c r="D5350" t="s">
        <v>1161</v>
      </c>
      <c r="E5350">
        <v>72.099999999999994</v>
      </c>
      <c r="F5350">
        <v>0.62190000000000001</v>
      </c>
    </row>
    <row r="5351" spans="1:6">
      <c r="A5351" t="s">
        <v>8649</v>
      </c>
      <c r="B5351">
        <v>96715</v>
      </c>
      <c r="C5351" t="s">
        <v>8743</v>
      </c>
      <c r="D5351" t="s">
        <v>1161</v>
      </c>
      <c r="E5351">
        <v>128.25</v>
      </c>
      <c r="F5351">
        <v>0.75</v>
      </c>
    </row>
    <row r="5352" spans="1:6">
      <c r="A5352" t="s">
        <v>8649</v>
      </c>
      <c r="B5352">
        <v>96716</v>
      </c>
      <c r="C5352" t="s">
        <v>8744</v>
      </c>
      <c r="D5352" t="s">
        <v>1161</v>
      </c>
      <c r="E5352">
        <v>167.01</v>
      </c>
      <c r="F5352">
        <v>0.77290000000000003</v>
      </c>
    </row>
    <row r="5353" spans="1:6">
      <c r="A5353" t="s">
        <v>8745</v>
      </c>
      <c r="B5353">
        <v>104328</v>
      </c>
      <c r="C5353" t="s">
        <v>8746</v>
      </c>
      <c r="D5353" t="s">
        <v>1161</v>
      </c>
      <c r="E5353">
        <v>74.25</v>
      </c>
      <c r="F5353">
        <v>0</v>
      </c>
    </row>
    <row r="5354" spans="1:6">
      <c r="A5354" t="s">
        <v>8745</v>
      </c>
      <c r="B5354">
        <v>104329</v>
      </c>
      <c r="C5354" t="s">
        <v>8747</v>
      </c>
      <c r="D5354" t="s">
        <v>1161</v>
      </c>
      <c r="E5354">
        <v>83.87</v>
      </c>
      <c r="F5354">
        <v>0</v>
      </c>
    </row>
    <row r="5355" spans="1:6">
      <c r="A5355" t="s">
        <v>8745</v>
      </c>
      <c r="B5355">
        <v>89707</v>
      </c>
      <c r="C5355" t="s">
        <v>8748</v>
      </c>
      <c r="D5355" t="s">
        <v>1161</v>
      </c>
      <c r="E5355">
        <v>51.16</v>
      </c>
      <c r="F5355">
        <v>0</v>
      </c>
    </row>
    <row r="5356" spans="1:6">
      <c r="A5356" t="s">
        <v>8745</v>
      </c>
      <c r="B5356">
        <v>89708</v>
      </c>
      <c r="C5356" t="s">
        <v>8749</v>
      </c>
      <c r="D5356" t="s">
        <v>1161</v>
      </c>
      <c r="E5356">
        <v>108.55</v>
      </c>
      <c r="F5356">
        <v>0</v>
      </c>
    </row>
    <row r="5357" spans="1:6">
      <c r="A5357" t="s">
        <v>8745</v>
      </c>
      <c r="B5357">
        <v>104330</v>
      </c>
      <c r="C5357" t="s">
        <v>8750</v>
      </c>
      <c r="D5357" t="s">
        <v>1161</v>
      </c>
      <c r="E5357">
        <v>0</v>
      </c>
    </row>
    <row r="5358" spans="1:6">
      <c r="A5358" t="s">
        <v>8745</v>
      </c>
      <c r="B5358">
        <v>104326</v>
      </c>
      <c r="C5358" t="s">
        <v>8751</v>
      </c>
      <c r="D5358" t="s">
        <v>1161</v>
      </c>
      <c r="E5358">
        <v>21.23</v>
      </c>
      <c r="F5358">
        <v>0</v>
      </c>
    </row>
    <row r="5359" spans="1:6">
      <c r="A5359" t="s">
        <v>8745</v>
      </c>
      <c r="B5359">
        <v>89710</v>
      </c>
      <c r="C5359" t="s">
        <v>8752</v>
      </c>
      <c r="D5359" t="s">
        <v>1161</v>
      </c>
      <c r="E5359">
        <v>19.559999999999999</v>
      </c>
      <c r="F5359">
        <v>0</v>
      </c>
    </row>
    <row r="5360" spans="1:6">
      <c r="A5360" t="s">
        <v>8745</v>
      </c>
      <c r="B5360">
        <v>104327</v>
      </c>
      <c r="C5360" t="s">
        <v>8753</v>
      </c>
      <c r="D5360" t="s">
        <v>1161</v>
      </c>
      <c r="E5360">
        <v>20.239999999999998</v>
      </c>
      <c r="F5360">
        <v>0</v>
      </c>
    </row>
    <row r="5361" spans="1:6">
      <c r="A5361" t="s">
        <v>8745</v>
      </c>
      <c r="B5361">
        <v>89709</v>
      </c>
      <c r="C5361" t="s">
        <v>8754</v>
      </c>
      <c r="D5361" t="s">
        <v>1161</v>
      </c>
      <c r="E5361">
        <v>22.25</v>
      </c>
      <c r="F5361">
        <v>0</v>
      </c>
    </row>
    <row r="5362" spans="1:6">
      <c r="A5362" t="s">
        <v>8755</v>
      </c>
      <c r="B5362">
        <v>104341</v>
      </c>
      <c r="C5362" t="s">
        <v>8756</v>
      </c>
      <c r="D5362" t="s">
        <v>1161</v>
      </c>
      <c r="E5362">
        <v>11.14</v>
      </c>
      <c r="F5362">
        <v>0</v>
      </c>
    </row>
    <row r="5363" spans="1:6">
      <c r="A5363" t="s">
        <v>8755</v>
      </c>
      <c r="B5363">
        <v>104357</v>
      </c>
      <c r="C5363" t="s">
        <v>8757</v>
      </c>
      <c r="D5363" t="s">
        <v>1161</v>
      </c>
      <c r="E5363">
        <v>18.98</v>
      </c>
      <c r="F5363">
        <v>0</v>
      </c>
    </row>
    <row r="5364" spans="1:6">
      <c r="A5364" t="s">
        <v>8755</v>
      </c>
      <c r="B5364">
        <v>89811</v>
      </c>
      <c r="C5364" t="s">
        <v>8758</v>
      </c>
      <c r="D5364" t="s">
        <v>1161</v>
      </c>
      <c r="E5364">
        <v>43.28</v>
      </c>
      <c r="F5364">
        <v>0</v>
      </c>
    </row>
    <row r="5365" spans="1:6">
      <c r="A5365" t="s">
        <v>8755</v>
      </c>
      <c r="B5365">
        <v>89748</v>
      </c>
      <c r="C5365" t="s">
        <v>8759</v>
      </c>
      <c r="D5365" t="s">
        <v>1161</v>
      </c>
      <c r="E5365">
        <v>41.97</v>
      </c>
      <c r="F5365">
        <v>0</v>
      </c>
    </row>
    <row r="5366" spans="1:6">
      <c r="A5366" t="s">
        <v>8755</v>
      </c>
      <c r="B5366">
        <v>89852</v>
      </c>
      <c r="C5366" t="s">
        <v>8760</v>
      </c>
      <c r="D5366" t="s">
        <v>1161</v>
      </c>
      <c r="E5366">
        <v>46.49</v>
      </c>
      <c r="F5366">
        <v>0</v>
      </c>
    </row>
    <row r="5367" spans="1:6">
      <c r="A5367" t="s">
        <v>8755</v>
      </c>
      <c r="B5367">
        <v>89728</v>
      </c>
      <c r="C5367" t="s">
        <v>8761</v>
      </c>
      <c r="D5367" t="s">
        <v>1161</v>
      </c>
      <c r="E5367">
        <v>12.94</v>
      </c>
      <c r="F5367">
        <v>0</v>
      </c>
    </row>
    <row r="5368" spans="1:6">
      <c r="A5368" t="s">
        <v>8755</v>
      </c>
      <c r="B5368">
        <v>89803</v>
      </c>
      <c r="C5368" t="s">
        <v>8762</v>
      </c>
      <c r="D5368" t="s">
        <v>1161</v>
      </c>
      <c r="E5368">
        <v>17.84</v>
      </c>
      <c r="F5368">
        <v>0</v>
      </c>
    </row>
    <row r="5369" spans="1:6">
      <c r="A5369" t="s">
        <v>8755</v>
      </c>
      <c r="B5369">
        <v>89733</v>
      </c>
      <c r="C5369" t="s">
        <v>8763</v>
      </c>
      <c r="D5369" t="s">
        <v>1161</v>
      </c>
      <c r="E5369">
        <v>23.37</v>
      </c>
      <c r="F5369">
        <v>0</v>
      </c>
    </row>
    <row r="5370" spans="1:6">
      <c r="A5370" t="s">
        <v>8755</v>
      </c>
      <c r="B5370">
        <v>89807</v>
      </c>
      <c r="C5370" t="s">
        <v>8764</v>
      </c>
      <c r="D5370" t="s">
        <v>1161</v>
      </c>
      <c r="E5370">
        <v>36.67</v>
      </c>
      <c r="F5370">
        <v>0</v>
      </c>
    </row>
    <row r="5371" spans="1:6">
      <c r="A5371" t="s">
        <v>8755</v>
      </c>
      <c r="B5371">
        <v>89742</v>
      </c>
      <c r="C5371" t="s">
        <v>8765</v>
      </c>
      <c r="D5371" t="s">
        <v>1161</v>
      </c>
      <c r="E5371">
        <v>38.78</v>
      </c>
      <c r="F5371">
        <v>0</v>
      </c>
    </row>
    <row r="5372" spans="1:6">
      <c r="A5372" t="s">
        <v>8755</v>
      </c>
      <c r="B5372">
        <v>89812</v>
      </c>
      <c r="C5372" t="s">
        <v>8766</v>
      </c>
      <c r="D5372" t="s">
        <v>1161</v>
      </c>
      <c r="E5372">
        <v>74.75</v>
      </c>
      <c r="F5372">
        <v>0</v>
      </c>
    </row>
    <row r="5373" spans="1:6">
      <c r="A5373" t="s">
        <v>8755</v>
      </c>
      <c r="B5373">
        <v>89750</v>
      </c>
      <c r="C5373" t="s">
        <v>8767</v>
      </c>
      <c r="D5373" t="s">
        <v>1161</v>
      </c>
      <c r="E5373">
        <v>73.44</v>
      </c>
      <c r="F5373">
        <v>0</v>
      </c>
    </row>
    <row r="5374" spans="1:6">
      <c r="A5374" t="s">
        <v>8755</v>
      </c>
      <c r="B5374">
        <v>89853</v>
      </c>
      <c r="C5374" t="s">
        <v>8768</v>
      </c>
      <c r="D5374" t="s">
        <v>1161</v>
      </c>
      <c r="E5374">
        <v>77.959999999999994</v>
      </c>
      <c r="F5374">
        <v>0</v>
      </c>
    </row>
    <row r="5375" spans="1:6">
      <c r="A5375" t="s">
        <v>8755</v>
      </c>
      <c r="B5375">
        <v>89730</v>
      </c>
      <c r="C5375" t="s">
        <v>8769</v>
      </c>
      <c r="D5375" t="s">
        <v>1161</v>
      </c>
      <c r="E5375">
        <v>14.65</v>
      </c>
      <c r="F5375">
        <v>0</v>
      </c>
    </row>
    <row r="5376" spans="1:6">
      <c r="A5376" t="s">
        <v>8755</v>
      </c>
      <c r="B5376">
        <v>89804</v>
      </c>
      <c r="C5376" t="s">
        <v>8770</v>
      </c>
      <c r="D5376" t="s">
        <v>1161</v>
      </c>
      <c r="E5376">
        <v>19.8</v>
      </c>
      <c r="F5376">
        <v>0</v>
      </c>
    </row>
    <row r="5377" spans="1:6">
      <c r="A5377" t="s">
        <v>8755</v>
      </c>
      <c r="B5377">
        <v>89735</v>
      </c>
      <c r="C5377" t="s">
        <v>8771</v>
      </c>
      <c r="D5377" t="s">
        <v>1161</v>
      </c>
      <c r="E5377">
        <v>25.33</v>
      </c>
      <c r="F5377">
        <v>0</v>
      </c>
    </row>
    <row r="5378" spans="1:6">
      <c r="A5378" t="s">
        <v>8755</v>
      </c>
      <c r="B5378">
        <v>89808</v>
      </c>
      <c r="C5378" t="s">
        <v>8772</v>
      </c>
      <c r="D5378" t="s">
        <v>1161</v>
      </c>
      <c r="E5378">
        <v>55.15</v>
      </c>
      <c r="F5378">
        <v>0</v>
      </c>
    </row>
    <row r="5379" spans="1:6">
      <c r="A5379" t="s">
        <v>8755</v>
      </c>
      <c r="B5379">
        <v>89743</v>
      </c>
      <c r="C5379" t="s">
        <v>8773</v>
      </c>
      <c r="D5379" t="s">
        <v>1161</v>
      </c>
      <c r="E5379">
        <v>57.26</v>
      </c>
      <c r="F5379">
        <v>0</v>
      </c>
    </row>
    <row r="5380" spans="1:6">
      <c r="A5380" t="s">
        <v>8755</v>
      </c>
      <c r="B5380">
        <v>89810</v>
      </c>
      <c r="C5380" t="s">
        <v>8774</v>
      </c>
      <c r="D5380" t="s">
        <v>1161</v>
      </c>
      <c r="E5380">
        <v>30.53</v>
      </c>
      <c r="F5380">
        <v>0</v>
      </c>
    </row>
    <row r="5381" spans="1:6">
      <c r="A5381" t="s">
        <v>8755</v>
      </c>
      <c r="B5381">
        <v>89746</v>
      </c>
      <c r="C5381" t="s">
        <v>8775</v>
      </c>
      <c r="D5381" t="s">
        <v>1161</v>
      </c>
      <c r="E5381">
        <v>29.22</v>
      </c>
      <c r="F5381">
        <v>0</v>
      </c>
    </row>
    <row r="5382" spans="1:6">
      <c r="A5382" t="s">
        <v>8755</v>
      </c>
      <c r="B5382">
        <v>89851</v>
      </c>
      <c r="C5382" t="s">
        <v>8776</v>
      </c>
      <c r="D5382" t="s">
        <v>1161</v>
      </c>
      <c r="E5382">
        <v>33.74</v>
      </c>
      <c r="F5382">
        <v>0</v>
      </c>
    </row>
    <row r="5383" spans="1:6">
      <c r="A5383" t="s">
        <v>8755</v>
      </c>
      <c r="B5383">
        <v>89855</v>
      </c>
      <c r="C5383" t="s">
        <v>8777</v>
      </c>
      <c r="D5383" t="s">
        <v>1161</v>
      </c>
      <c r="E5383">
        <v>109.8</v>
      </c>
      <c r="F5383">
        <v>0</v>
      </c>
    </row>
    <row r="5384" spans="1:6">
      <c r="A5384" t="s">
        <v>8755</v>
      </c>
      <c r="B5384">
        <v>89726</v>
      </c>
      <c r="C5384" t="s">
        <v>8778</v>
      </c>
      <c r="D5384" t="s">
        <v>1161</v>
      </c>
      <c r="E5384">
        <v>10.52</v>
      </c>
      <c r="F5384">
        <v>0</v>
      </c>
    </row>
    <row r="5385" spans="1:6">
      <c r="A5385" t="s">
        <v>8755</v>
      </c>
      <c r="B5385">
        <v>89802</v>
      </c>
      <c r="C5385" t="s">
        <v>8779</v>
      </c>
      <c r="D5385" t="s">
        <v>1161</v>
      </c>
      <c r="E5385">
        <v>10.9</v>
      </c>
      <c r="F5385">
        <v>0</v>
      </c>
    </row>
    <row r="5386" spans="1:6">
      <c r="A5386" t="s">
        <v>8755</v>
      </c>
      <c r="B5386">
        <v>89732</v>
      </c>
      <c r="C5386" t="s">
        <v>8780</v>
      </c>
      <c r="D5386" t="s">
        <v>1161</v>
      </c>
      <c r="E5386">
        <v>16.43</v>
      </c>
      <c r="F5386">
        <v>0</v>
      </c>
    </row>
    <row r="5387" spans="1:6">
      <c r="A5387" t="s">
        <v>8755</v>
      </c>
      <c r="B5387">
        <v>89806</v>
      </c>
      <c r="C5387" t="s">
        <v>8781</v>
      </c>
      <c r="D5387" t="s">
        <v>1161</v>
      </c>
      <c r="E5387">
        <v>22.21</v>
      </c>
      <c r="F5387">
        <v>0</v>
      </c>
    </row>
    <row r="5388" spans="1:6">
      <c r="A5388" t="s">
        <v>8755</v>
      </c>
      <c r="B5388">
        <v>89739</v>
      </c>
      <c r="C5388" t="s">
        <v>8782</v>
      </c>
      <c r="D5388" t="s">
        <v>1161</v>
      </c>
      <c r="E5388">
        <v>24.32</v>
      </c>
      <c r="F5388">
        <v>0</v>
      </c>
    </row>
    <row r="5389" spans="1:6">
      <c r="A5389" t="s">
        <v>8755</v>
      </c>
      <c r="B5389">
        <v>89809</v>
      </c>
      <c r="C5389" t="s">
        <v>8783</v>
      </c>
      <c r="D5389" t="s">
        <v>1161</v>
      </c>
      <c r="E5389">
        <v>29.78</v>
      </c>
      <c r="F5389">
        <v>0</v>
      </c>
    </row>
    <row r="5390" spans="1:6">
      <c r="A5390" t="s">
        <v>8755</v>
      </c>
      <c r="B5390">
        <v>89744</v>
      </c>
      <c r="C5390" t="s">
        <v>8784</v>
      </c>
      <c r="D5390" t="s">
        <v>1161</v>
      </c>
      <c r="E5390">
        <v>28.47</v>
      </c>
      <c r="F5390">
        <v>0</v>
      </c>
    </row>
    <row r="5391" spans="1:6">
      <c r="A5391" t="s">
        <v>8755</v>
      </c>
      <c r="B5391">
        <v>89850</v>
      </c>
      <c r="C5391" t="s">
        <v>8785</v>
      </c>
      <c r="D5391" t="s">
        <v>1161</v>
      </c>
      <c r="E5391">
        <v>32.99</v>
      </c>
      <c r="F5391">
        <v>0</v>
      </c>
    </row>
    <row r="5392" spans="1:6">
      <c r="A5392" t="s">
        <v>8755</v>
      </c>
      <c r="B5392">
        <v>89854</v>
      </c>
      <c r="C5392" t="s">
        <v>8786</v>
      </c>
      <c r="D5392" t="s">
        <v>1161</v>
      </c>
      <c r="E5392">
        <v>105.12</v>
      </c>
      <c r="F5392">
        <v>0</v>
      </c>
    </row>
    <row r="5393" spans="1:6">
      <c r="A5393" t="s">
        <v>8755</v>
      </c>
      <c r="B5393">
        <v>89724</v>
      </c>
      <c r="C5393" t="s">
        <v>8787</v>
      </c>
      <c r="D5393" t="s">
        <v>1161</v>
      </c>
      <c r="E5393">
        <v>10.32</v>
      </c>
      <c r="F5393">
        <v>0</v>
      </c>
    </row>
    <row r="5394" spans="1:6">
      <c r="A5394" t="s">
        <v>8755</v>
      </c>
      <c r="B5394">
        <v>89801</v>
      </c>
      <c r="C5394" t="s">
        <v>8788</v>
      </c>
      <c r="D5394" t="s">
        <v>1161</v>
      </c>
      <c r="E5394">
        <v>10.24</v>
      </c>
      <c r="F5394">
        <v>0</v>
      </c>
    </row>
    <row r="5395" spans="1:6">
      <c r="A5395" t="s">
        <v>8755</v>
      </c>
      <c r="B5395">
        <v>89731</v>
      </c>
      <c r="C5395" t="s">
        <v>8789</v>
      </c>
      <c r="D5395" t="s">
        <v>1161</v>
      </c>
      <c r="E5395">
        <v>15.77</v>
      </c>
      <c r="F5395">
        <v>0</v>
      </c>
    </row>
    <row r="5396" spans="1:6">
      <c r="A5396" t="s">
        <v>8755</v>
      </c>
      <c r="B5396">
        <v>89805</v>
      </c>
      <c r="C5396" t="s">
        <v>8790</v>
      </c>
      <c r="D5396" t="s">
        <v>1161</v>
      </c>
      <c r="E5396">
        <v>21.34</v>
      </c>
      <c r="F5396">
        <v>0</v>
      </c>
    </row>
    <row r="5397" spans="1:6">
      <c r="A5397" t="s">
        <v>8755</v>
      </c>
      <c r="B5397">
        <v>89737</v>
      </c>
      <c r="C5397" t="s">
        <v>8791</v>
      </c>
      <c r="D5397" t="s">
        <v>1161</v>
      </c>
      <c r="E5397">
        <v>23.45</v>
      </c>
      <c r="F5397">
        <v>0</v>
      </c>
    </row>
    <row r="5398" spans="1:6">
      <c r="A5398" t="s">
        <v>8755</v>
      </c>
      <c r="B5398">
        <v>104355</v>
      </c>
      <c r="C5398" t="s">
        <v>8792</v>
      </c>
      <c r="D5398" t="s">
        <v>1161</v>
      </c>
      <c r="E5398">
        <v>48.16</v>
      </c>
      <c r="F5398">
        <v>0</v>
      </c>
    </row>
    <row r="5399" spans="1:6">
      <c r="A5399" t="s">
        <v>8755</v>
      </c>
      <c r="B5399">
        <v>104347</v>
      </c>
      <c r="C5399" t="s">
        <v>8793</v>
      </c>
      <c r="D5399" t="s">
        <v>1161</v>
      </c>
      <c r="E5399">
        <v>47.92</v>
      </c>
      <c r="F5399">
        <v>0</v>
      </c>
    </row>
    <row r="5400" spans="1:6">
      <c r="A5400" t="s">
        <v>8755</v>
      </c>
      <c r="B5400">
        <v>104353</v>
      </c>
      <c r="C5400" t="s">
        <v>8794</v>
      </c>
      <c r="D5400" t="s">
        <v>1161</v>
      </c>
      <c r="E5400">
        <v>41.82</v>
      </c>
      <c r="F5400">
        <v>0</v>
      </c>
    </row>
    <row r="5401" spans="1:6">
      <c r="A5401" t="s">
        <v>8755</v>
      </c>
      <c r="B5401">
        <v>104345</v>
      </c>
      <c r="C5401" t="s">
        <v>8795</v>
      </c>
      <c r="D5401" t="s">
        <v>1161</v>
      </c>
      <c r="E5401">
        <v>43.11</v>
      </c>
      <c r="F5401">
        <v>0</v>
      </c>
    </row>
    <row r="5402" spans="1:6">
      <c r="A5402" t="s">
        <v>8755</v>
      </c>
      <c r="B5402">
        <v>104350</v>
      </c>
      <c r="C5402" t="s">
        <v>8796</v>
      </c>
      <c r="D5402" t="s">
        <v>1161</v>
      </c>
      <c r="E5402">
        <v>30.26</v>
      </c>
      <c r="F5402">
        <v>0</v>
      </c>
    </row>
    <row r="5403" spans="1:6">
      <c r="A5403" t="s">
        <v>8755</v>
      </c>
      <c r="B5403">
        <v>104343</v>
      </c>
      <c r="C5403" t="s">
        <v>8797</v>
      </c>
      <c r="D5403" t="s">
        <v>1161</v>
      </c>
      <c r="E5403">
        <v>34.6</v>
      </c>
      <c r="F5403">
        <v>0</v>
      </c>
    </row>
    <row r="5404" spans="1:6">
      <c r="A5404" t="s">
        <v>8755</v>
      </c>
      <c r="B5404">
        <v>89834</v>
      </c>
      <c r="C5404" t="s">
        <v>8798</v>
      </c>
      <c r="D5404" t="s">
        <v>1161</v>
      </c>
      <c r="E5404">
        <v>53.14</v>
      </c>
      <c r="F5404">
        <v>0</v>
      </c>
    </row>
    <row r="5405" spans="1:6">
      <c r="A5405" t="s">
        <v>8755</v>
      </c>
      <c r="B5405">
        <v>89797</v>
      </c>
      <c r="C5405" t="s">
        <v>8799</v>
      </c>
      <c r="D5405" t="s">
        <v>1161</v>
      </c>
      <c r="E5405">
        <v>51.39</v>
      </c>
      <c r="F5405">
        <v>0</v>
      </c>
    </row>
    <row r="5406" spans="1:6">
      <c r="A5406" t="s">
        <v>8755</v>
      </c>
      <c r="B5406">
        <v>89861</v>
      </c>
      <c r="C5406" t="s">
        <v>8800</v>
      </c>
      <c r="D5406" t="s">
        <v>1161</v>
      </c>
      <c r="E5406">
        <v>57.42</v>
      </c>
      <c r="F5406">
        <v>0</v>
      </c>
    </row>
    <row r="5407" spans="1:6">
      <c r="A5407" t="s">
        <v>8755</v>
      </c>
      <c r="B5407">
        <v>89783</v>
      </c>
      <c r="C5407" t="s">
        <v>8801</v>
      </c>
      <c r="D5407" t="s">
        <v>1161</v>
      </c>
      <c r="E5407">
        <v>14.92</v>
      </c>
      <c r="F5407">
        <v>0</v>
      </c>
    </row>
    <row r="5408" spans="1:6">
      <c r="A5408" t="s">
        <v>8755</v>
      </c>
      <c r="B5408">
        <v>89827</v>
      </c>
      <c r="C5408" t="s">
        <v>8802</v>
      </c>
      <c r="D5408" t="s">
        <v>1161</v>
      </c>
      <c r="E5408">
        <v>19.79</v>
      </c>
      <c r="F5408">
        <v>0</v>
      </c>
    </row>
    <row r="5409" spans="1:6">
      <c r="A5409" t="s">
        <v>8755</v>
      </c>
      <c r="B5409">
        <v>89785</v>
      </c>
      <c r="C5409" t="s">
        <v>8803</v>
      </c>
      <c r="D5409" t="s">
        <v>1161</v>
      </c>
      <c r="E5409">
        <v>27.17</v>
      </c>
      <c r="F5409">
        <v>0</v>
      </c>
    </row>
    <row r="5410" spans="1:6">
      <c r="A5410" t="s">
        <v>8755</v>
      </c>
      <c r="B5410">
        <v>89830</v>
      </c>
      <c r="C5410" t="s">
        <v>8804</v>
      </c>
      <c r="D5410" t="s">
        <v>1161</v>
      </c>
      <c r="E5410">
        <v>38.31</v>
      </c>
      <c r="F5410">
        <v>0</v>
      </c>
    </row>
    <row r="5411" spans="1:6">
      <c r="A5411" t="s">
        <v>8755</v>
      </c>
      <c r="B5411">
        <v>89795</v>
      </c>
      <c r="C5411" t="s">
        <v>8805</v>
      </c>
      <c r="D5411" t="s">
        <v>1161</v>
      </c>
      <c r="E5411">
        <v>41.12</v>
      </c>
      <c r="F5411">
        <v>0</v>
      </c>
    </row>
    <row r="5412" spans="1:6">
      <c r="A5412" t="s">
        <v>8755</v>
      </c>
      <c r="B5412">
        <v>89823</v>
      </c>
      <c r="C5412" t="s">
        <v>8806</v>
      </c>
      <c r="D5412" t="s">
        <v>1161</v>
      </c>
      <c r="E5412">
        <v>35.04</v>
      </c>
      <c r="F5412">
        <v>0</v>
      </c>
    </row>
    <row r="5413" spans="1:6">
      <c r="A5413" t="s">
        <v>8755</v>
      </c>
      <c r="B5413">
        <v>89779</v>
      </c>
      <c r="C5413" t="s">
        <v>8807</v>
      </c>
      <c r="D5413" t="s">
        <v>1161</v>
      </c>
      <c r="E5413">
        <v>34.17</v>
      </c>
      <c r="F5413">
        <v>0</v>
      </c>
    </row>
    <row r="5414" spans="1:6">
      <c r="A5414" t="s">
        <v>8755</v>
      </c>
      <c r="B5414">
        <v>89857</v>
      </c>
      <c r="C5414" t="s">
        <v>8808</v>
      </c>
      <c r="D5414" t="s">
        <v>1161</v>
      </c>
      <c r="E5414">
        <v>37.18</v>
      </c>
      <c r="F5414">
        <v>0</v>
      </c>
    </row>
    <row r="5415" spans="1:6">
      <c r="A5415" t="s">
        <v>8755</v>
      </c>
      <c r="B5415">
        <v>89814</v>
      </c>
      <c r="C5415" t="s">
        <v>8809</v>
      </c>
      <c r="D5415" t="s">
        <v>1161</v>
      </c>
      <c r="E5415">
        <v>16.989999999999998</v>
      </c>
      <c r="F5415">
        <v>0</v>
      </c>
    </row>
    <row r="5416" spans="1:6">
      <c r="A5416" t="s">
        <v>8755</v>
      </c>
      <c r="B5416">
        <v>89754</v>
      </c>
      <c r="C5416" t="s">
        <v>8810</v>
      </c>
      <c r="D5416" t="s">
        <v>1161</v>
      </c>
      <c r="E5416">
        <v>20.69</v>
      </c>
      <c r="F5416">
        <v>0</v>
      </c>
    </row>
    <row r="5417" spans="1:6">
      <c r="A5417" t="s">
        <v>8755</v>
      </c>
      <c r="B5417">
        <v>89819</v>
      </c>
      <c r="C5417" t="s">
        <v>8811</v>
      </c>
      <c r="D5417" t="s">
        <v>1161</v>
      </c>
      <c r="E5417">
        <v>24.08</v>
      </c>
      <c r="F5417">
        <v>0</v>
      </c>
    </row>
    <row r="5418" spans="1:6">
      <c r="A5418" t="s">
        <v>8755</v>
      </c>
      <c r="B5418">
        <v>89776</v>
      </c>
      <c r="C5418" t="s">
        <v>8812</v>
      </c>
      <c r="D5418" t="s">
        <v>1161</v>
      </c>
      <c r="E5418">
        <v>25.49</v>
      </c>
      <c r="F5418">
        <v>0</v>
      </c>
    </row>
    <row r="5419" spans="1:6">
      <c r="A5419" t="s">
        <v>8755</v>
      </c>
      <c r="B5419">
        <v>89821</v>
      </c>
      <c r="C5419" t="s">
        <v>8813</v>
      </c>
      <c r="D5419" t="s">
        <v>1161</v>
      </c>
      <c r="E5419">
        <v>17.91</v>
      </c>
      <c r="F5419">
        <v>0</v>
      </c>
    </row>
    <row r="5420" spans="1:6">
      <c r="A5420" t="s">
        <v>8755</v>
      </c>
      <c r="B5420">
        <v>89778</v>
      </c>
      <c r="C5420" t="s">
        <v>8814</v>
      </c>
      <c r="D5420" t="s">
        <v>1161</v>
      </c>
      <c r="E5420">
        <v>17.04</v>
      </c>
      <c r="F5420">
        <v>0</v>
      </c>
    </row>
    <row r="5421" spans="1:6">
      <c r="A5421" t="s">
        <v>8755</v>
      </c>
      <c r="B5421">
        <v>89856</v>
      </c>
      <c r="C5421" t="s">
        <v>8815</v>
      </c>
      <c r="D5421" t="s">
        <v>1161</v>
      </c>
      <c r="E5421">
        <v>20.05</v>
      </c>
      <c r="F5421">
        <v>0</v>
      </c>
    </row>
    <row r="5422" spans="1:6">
      <c r="A5422" t="s">
        <v>8755</v>
      </c>
      <c r="B5422">
        <v>89752</v>
      </c>
      <c r="C5422" t="s">
        <v>8816</v>
      </c>
      <c r="D5422" t="s">
        <v>1161</v>
      </c>
      <c r="E5422">
        <v>7.59</v>
      </c>
      <c r="F5422">
        <v>0</v>
      </c>
    </row>
    <row r="5423" spans="1:6">
      <c r="A5423" t="s">
        <v>8755</v>
      </c>
      <c r="B5423">
        <v>89813</v>
      </c>
      <c r="C5423" t="s">
        <v>8817</v>
      </c>
      <c r="D5423" t="s">
        <v>1161</v>
      </c>
      <c r="E5423">
        <v>5.38</v>
      </c>
      <c r="F5423">
        <v>0</v>
      </c>
    </row>
    <row r="5424" spans="1:6">
      <c r="A5424" t="s">
        <v>8755</v>
      </c>
      <c r="B5424">
        <v>89753</v>
      </c>
      <c r="C5424" t="s">
        <v>8818</v>
      </c>
      <c r="D5424" t="s">
        <v>1161</v>
      </c>
      <c r="E5424">
        <v>9.16</v>
      </c>
      <c r="F5424">
        <v>0</v>
      </c>
    </row>
    <row r="5425" spans="1:6">
      <c r="A5425" t="s">
        <v>8755</v>
      </c>
      <c r="B5425">
        <v>89817</v>
      </c>
      <c r="C5425" t="s">
        <v>8819</v>
      </c>
      <c r="D5425" t="s">
        <v>1161</v>
      </c>
      <c r="E5425">
        <v>13.4</v>
      </c>
      <c r="F5425">
        <v>0</v>
      </c>
    </row>
    <row r="5426" spans="1:6">
      <c r="A5426" t="s">
        <v>8755</v>
      </c>
      <c r="B5426">
        <v>89774</v>
      </c>
      <c r="C5426" t="s">
        <v>8820</v>
      </c>
      <c r="D5426" t="s">
        <v>1161</v>
      </c>
      <c r="E5426">
        <v>14.84</v>
      </c>
      <c r="F5426">
        <v>0</v>
      </c>
    </row>
    <row r="5427" spans="1:6">
      <c r="A5427" t="s">
        <v>8755</v>
      </c>
      <c r="B5427">
        <v>95693</v>
      </c>
      <c r="C5427" t="s">
        <v>8821</v>
      </c>
      <c r="D5427" t="s">
        <v>1161</v>
      </c>
      <c r="E5427">
        <v>47.71</v>
      </c>
      <c r="F5427">
        <v>0</v>
      </c>
    </row>
    <row r="5428" spans="1:6">
      <c r="A5428" t="s">
        <v>8755</v>
      </c>
      <c r="B5428">
        <v>89833</v>
      </c>
      <c r="C5428" t="s">
        <v>8822</v>
      </c>
      <c r="D5428" t="s">
        <v>1161</v>
      </c>
      <c r="E5428">
        <v>45.92</v>
      </c>
      <c r="F5428">
        <v>0</v>
      </c>
    </row>
    <row r="5429" spans="1:6">
      <c r="A5429" t="s">
        <v>8755</v>
      </c>
      <c r="B5429">
        <v>89796</v>
      </c>
      <c r="C5429" t="s">
        <v>8823</v>
      </c>
      <c r="D5429" t="s">
        <v>1161</v>
      </c>
      <c r="E5429">
        <v>44.17</v>
      </c>
      <c r="F5429">
        <v>0</v>
      </c>
    </row>
    <row r="5430" spans="1:6">
      <c r="A5430" t="s">
        <v>8755</v>
      </c>
      <c r="B5430">
        <v>89860</v>
      </c>
      <c r="C5430" t="s">
        <v>8824</v>
      </c>
      <c r="D5430" t="s">
        <v>1161</v>
      </c>
      <c r="E5430">
        <v>50.2</v>
      </c>
      <c r="F5430">
        <v>0</v>
      </c>
    </row>
    <row r="5431" spans="1:6">
      <c r="A5431" t="s">
        <v>8755</v>
      </c>
      <c r="B5431">
        <v>89782</v>
      </c>
      <c r="C5431" t="s">
        <v>8825</v>
      </c>
      <c r="D5431" t="s">
        <v>1161</v>
      </c>
      <c r="E5431">
        <v>14.83</v>
      </c>
      <c r="F5431">
        <v>0</v>
      </c>
    </row>
    <row r="5432" spans="1:6">
      <c r="A5432" t="s">
        <v>8755</v>
      </c>
      <c r="B5432">
        <v>89825</v>
      </c>
      <c r="C5432" t="s">
        <v>8826</v>
      </c>
      <c r="D5432" t="s">
        <v>1161</v>
      </c>
      <c r="E5432">
        <v>17.68</v>
      </c>
      <c r="F5432">
        <v>0</v>
      </c>
    </row>
    <row r="5433" spans="1:6">
      <c r="A5433" t="s">
        <v>8755</v>
      </c>
      <c r="B5433">
        <v>89784</v>
      </c>
      <c r="C5433" t="s">
        <v>8827</v>
      </c>
      <c r="D5433" t="s">
        <v>1161</v>
      </c>
      <c r="E5433">
        <v>25.06</v>
      </c>
      <c r="F5433">
        <v>0</v>
      </c>
    </row>
    <row r="5434" spans="1:6">
      <c r="A5434" t="s">
        <v>8755</v>
      </c>
      <c r="B5434">
        <v>89829</v>
      </c>
      <c r="C5434" t="s">
        <v>8828</v>
      </c>
      <c r="D5434" t="s">
        <v>1161</v>
      </c>
      <c r="E5434">
        <v>36.450000000000003</v>
      </c>
      <c r="F5434">
        <v>0</v>
      </c>
    </row>
    <row r="5435" spans="1:6">
      <c r="A5435" t="s">
        <v>8755</v>
      </c>
      <c r="B5435">
        <v>89786</v>
      </c>
      <c r="C5435" t="s">
        <v>8829</v>
      </c>
      <c r="D5435" t="s">
        <v>1161</v>
      </c>
      <c r="E5435">
        <v>39.26</v>
      </c>
      <c r="F5435">
        <v>0</v>
      </c>
    </row>
    <row r="5436" spans="1:6">
      <c r="A5436" t="s">
        <v>8755</v>
      </c>
      <c r="B5436">
        <v>104352</v>
      </c>
      <c r="C5436" t="s">
        <v>8830</v>
      </c>
      <c r="D5436" t="s">
        <v>1161</v>
      </c>
      <c r="E5436">
        <v>39.96</v>
      </c>
      <c r="F5436">
        <v>0</v>
      </c>
    </row>
    <row r="5437" spans="1:6">
      <c r="A5437" t="s">
        <v>8755</v>
      </c>
      <c r="B5437">
        <v>104344</v>
      </c>
      <c r="C5437" t="s">
        <v>8831</v>
      </c>
      <c r="D5437" t="s">
        <v>1161</v>
      </c>
      <c r="E5437">
        <v>41.25</v>
      </c>
      <c r="F5437">
        <v>0</v>
      </c>
    </row>
    <row r="5438" spans="1:6">
      <c r="A5438" t="s">
        <v>8755</v>
      </c>
      <c r="B5438">
        <v>104354</v>
      </c>
      <c r="C5438" t="s">
        <v>8832</v>
      </c>
      <c r="D5438" t="s">
        <v>1161</v>
      </c>
      <c r="E5438">
        <v>45.76</v>
      </c>
      <c r="F5438">
        <v>0</v>
      </c>
    </row>
    <row r="5439" spans="1:6">
      <c r="A5439" t="s">
        <v>8755</v>
      </c>
      <c r="B5439">
        <v>104346</v>
      </c>
      <c r="C5439" t="s">
        <v>8833</v>
      </c>
      <c r="D5439" t="s">
        <v>1161</v>
      </c>
      <c r="E5439">
        <v>45.52</v>
      </c>
      <c r="F5439">
        <v>0</v>
      </c>
    </row>
    <row r="5440" spans="1:6">
      <c r="A5440" t="s">
        <v>8755</v>
      </c>
      <c r="B5440">
        <v>104356</v>
      </c>
      <c r="C5440" t="s">
        <v>8834</v>
      </c>
      <c r="D5440" t="s">
        <v>1161</v>
      </c>
      <c r="E5440">
        <v>27.88</v>
      </c>
      <c r="F5440">
        <v>0</v>
      </c>
    </row>
    <row r="5441" spans="1:6">
      <c r="A5441" t="s">
        <v>8755</v>
      </c>
      <c r="B5441">
        <v>104348</v>
      </c>
      <c r="C5441" t="s">
        <v>8835</v>
      </c>
      <c r="D5441" t="s">
        <v>1161</v>
      </c>
      <c r="E5441">
        <v>10.02</v>
      </c>
      <c r="F5441">
        <v>0</v>
      </c>
    </row>
    <row r="5442" spans="1:6">
      <c r="A5442" t="s">
        <v>8755</v>
      </c>
      <c r="B5442">
        <v>104351</v>
      </c>
      <c r="C5442" t="s">
        <v>8836</v>
      </c>
      <c r="D5442" t="s">
        <v>1161</v>
      </c>
      <c r="E5442">
        <v>20.91</v>
      </c>
      <c r="F5442">
        <v>0</v>
      </c>
    </row>
    <row r="5443" spans="1:6">
      <c r="A5443" t="s">
        <v>8755</v>
      </c>
      <c r="B5443">
        <v>89800</v>
      </c>
      <c r="C5443" t="s">
        <v>8837</v>
      </c>
      <c r="D5443" t="s">
        <v>60</v>
      </c>
      <c r="E5443">
        <v>28.21</v>
      </c>
      <c r="F5443">
        <v>0</v>
      </c>
    </row>
    <row r="5444" spans="1:6">
      <c r="A5444" t="s">
        <v>8755</v>
      </c>
      <c r="B5444">
        <v>89714</v>
      </c>
      <c r="C5444" t="s">
        <v>8838</v>
      </c>
      <c r="D5444" t="s">
        <v>60</v>
      </c>
      <c r="E5444">
        <v>37.9</v>
      </c>
      <c r="F5444">
        <v>0</v>
      </c>
    </row>
    <row r="5445" spans="1:6">
      <c r="A5445" t="s">
        <v>8755</v>
      </c>
      <c r="B5445">
        <v>89848</v>
      </c>
      <c r="C5445" t="s">
        <v>8839</v>
      </c>
      <c r="D5445" t="s">
        <v>60</v>
      </c>
      <c r="E5445">
        <v>26.95</v>
      </c>
      <c r="F5445">
        <v>0</v>
      </c>
    </row>
    <row r="5446" spans="1:6">
      <c r="A5446" t="s">
        <v>8755</v>
      </c>
      <c r="B5446">
        <v>89849</v>
      </c>
      <c r="C5446" t="s">
        <v>8840</v>
      </c>
      <c r="D5446" t="s">
        <v>60</v>
      </c>
      <c r="E5446">
        <v>53.61</v>
      </c>
      <c r="F5446">
        <v>0</v>
      </c>
    </row>
    <row r="5447" spans="1:6">
      <c r="A5447" t="s">
        <v>8755</v>
      </c>
      <c r="B5447">
        <v>89711</v>
      </c>
      <c r="C5447" t="s">
        <v>8841</v>
      </c>
      <c r="D5447" t="s">
        <v>60</v>
      </c>
      <c r="E5447">
        <v>21.84</v>
      </c>
      <c r="F5447">
        <v>0</v>
      </c>
    </row>
    <row r="5448" spans="1:6">
      <c r="A5448" t="s">
        <v>8755</v>
      </c>
      <c r="B5448">
        <v>89798</v>
      </c>
      <c r="C5448" t="s">
        <v>8842</v>
      </c>
      <c r="D5448" t="s">
        <v>60</v>
      </c>
      <c r="E5448">
        <v>12.45</v>
      </c>
      <c r="F5448">
        <v>0</v>
      </c>
    </row>
    <row r="5449" spans="1:6">
      <c r="A5449" t="s">
        <v>8755</v>
      </c>
      <c r="B5449">
        <v>89712</v>
      </c>
      <c r="C5449" t="s">
        <v>8843</v>
      </c>
      <c r="D5449" t="s">
        <v>60</v>
      </c>
      <c r="E5449">
        <v>27.21</v>
      </c>
      <c r="F5449">
        <v>0</v>
      </c>
    </row>
    <row r="5450" spans="1:6">
      <c r="A5450" t="s">
        <v>8755</v>
      </c>
      <c r="B5450">
        <v>89799</v>
      </c>
      <c r="C5450" t="s">
        <v>8844</v>
      </c>
      <c r="D5450" t="s">
        <v>60</v>
      </c>
      <c r="E5450">
        <v>21.51</v>
      </c>
      <c r="F5450">
        <v>0</v>
      </c>
    </row>
    <row r="5451" spans="1:6">
      <c r="A5451" t="s">
        <v>8755</v>
      </c>
      <c r="B5451">
        <v>89713</v>
      </c>
      <c r="C5451" t="s">
        <v>8845</v>
      </c>
      <c r="D5451" t="s">
        <v>60</v>
      </c>
      <c r="E5451">
        <v>33.76</v>
      </c>
      <c r="F5451">
        <v>0</v>
      </c>
    </row>
    <row r="5452" spans="1:6">
      <c r="A5452" t="s">
        <v>8846</v>
      </c>
      <c r="B5452">
        <v>89376</v>
      </c>
      <c r="C5452" t="s">
        <v>8847</v>
      </c>
      <c r="D5452" t="s">
        <v>1161</v>
      </c>
      <c r="E5452">
        <v>5.83</v>
      </c>
      <c r="F5452">
        <v>0</v>
      </c>
    </row>
    <row r="5453" spans="1:6">
      <c r="A5453" t="s">
        <v>8846</v>
      </c>
      <c r="B5453">
        <v>89429</v>
      </c>
      <c r="C5453" t="s">
        <v>8848</v>
      </c>
      <c r="D5453" t="s">
        <v>1161</v>
      </c>
      <c r="E5453">
        <v>6.27</v>
      </c>
      <c r="F5453">
        <v>0</v>
      </c>
    </row>
    <row r="5454" spans="1:6">
      <c r="A5454" t="s">
        <v>8846</v>
      </c>
      <c r="B5454">
        <v>89383</v>
      </c>
      <c r="C5454" t="s">
        <v>8849</v>
      </c>
      <c r="D5454" t="s">
        <v>1161</v>
      </c>
      <c r="E5454">
        <v>6.81</v>
      </c>
      <c r="F5454">
        <v>0</v>
      </c>
    </row>
    <row r="5455" spans="1:6">
      <c r="A5455" t="s">
        <v>8846</v>
      </c>
      <c r="B5455">
        <v>89553</v>
      </c>
      <c r="C5455" t="s">
        <v>8850</v>
      </c>
      <c r="D5455" t="s">
        <v>1161</v>
      </c>
      <c r="E5455">
        <v>5.73</v>
      </c>
      <c r="F5455">
        <v>0</v>
      </c>
    </row>
    <row r="5456" spans="1:6">
      <c r="A5456" t="s">
        <v>8846</v>
      </c>
      <c r="B5456">
        <v>89436</v>
      </c>
      <c r="C5456" t="s">
        <v>8851</v>
      </c>
      <c r="D5456" t="s">
        <v>1161</v>
      </c>
      <c r="E5456">
        <v>8.2899999999999991</v>
      </c>
      <c r="F5456">
        <v>0</v>
      </c>
    </row>
    <row r="5457" spans="1:6">
      <c r="A5457" t="s">
        <v>8846</v>
      </c>
      <c r="B5457">
        <v>89391</v>
      </c>
      <c r="C5457" t="s">
        <v>8852</v>
      </c>
      <c r="D5457" t="s">
        <v>1161</v>
      </c>
      <c r="E5457">
        <v>8.92</v>
      </c>
      <c r="F5457">
        <v>0</v>
      </c>
    </row>
    <row r="5458" spans="1:6">
      <c r="A5458" t="s">
        <v>8846</v>
      </c>
      <c r="B5458">
        <v>103994</v>
      </c>
      <c r="C5458" t="s">
        <v>8853</v>
      </c>
      <c r="D5458" t="s">
        <v>1161</v>
      </c>
      <c r="E5458">
        <v>14.05</v>
      </c>
      <c r="F5458">
        <v>0</v>
      </c>
    </row>
    <row r="5459" spans="1:6">
      <c r="A5459" t="s">
        <v>8846</v>
      </c>
      <c r="B5459">
        <v>89570</v>
      </c>
      <c r="C5459" t="s">
        <v>8854</v>
      </c>
      <c r="D5459" t="s">
        <v>1161</v>
      </c>
      <c r="E5459">
        <v>11.17</v>
      </c>
      <c r="F5459">
        <v>0</v>
      </c>
    </row>
    <row r="5460" spans="1:6">
      <c r="A5460" t="s">
        <v>8846</v>
      </c>
      <c r="B5460">
        <v>103992</v>
      </c>
      <c r="C5460" t="s">
        <v>8855</v>
      </c>
      <c r="D5460" t="s">
        <v>1161</v>
      </c>
      <c r="E5460">
        <v>11.55</v>
      </c>
      <c r="F5460">
        <v>0</v>
      </c>
    </row>
    <row r="5461" spans="1:6">
      <c r="A5461" t="s">
        <v>8846</v>
      </c>
      <c r="B5461">
        <v>89572</v>
      </c>
      <c r="C5461" t="s">
        <v>8856</v>
      </c>
      <c r="D5461" t="s">
        <v>1161</v>
      </c>
      <c r="E5461">
        <v>8.57</v>
      </c>
      <c r="F5461">
        <v>0</v>
      </c>
    </row>
    <row r="5462" spans="1:6">
      <c r="A5462" t="s">
        <v>8846</v>
      </c>
      <c r="B5462">
        <v>104001</v>
      </c>
      <c r="C5462" t="s">
        <v>8857</v>
      </c>
      <c r="D5462" t="s">
        <v>1161</v>
      </c>
      <c r="E5462">
        <v>13.75</v>
      </c>
      <c r="F5462">
        <v>0</v>
      </c>
    </row>
    <row r="5463" spans="1:6">
      <c r="A5463" t="s">
        <v>8846</v>
      </c>
      <c r="B5463">
        <v>89596</v>
      </c>
      <c r="C5463" t="s">
        <v>8858</v>
      </c>
      <c r="D5463" t="s">
        <v>1161</v>
      </c>
      <c r="E5463">
        <v>10.26</v>
      </c>
      <c r="F5463">
        <v>0</v>
      </c>
    </row>
    <row r="5464" spans="1:6">
      <c r="A5464" t="s">
        <v>8846</v>
      </c>
      <c r="B5464">
        <v>104002</v>
      </c>
      <c r="C5464" t="s">
        <v>8859</v>
      </c>
      <c r="D5464" t="s">
        <v>1161</v>
      </c>
      <c r="E5464">
        <v>17.27</v>
      </c>
      <c r="F5464">
        <v>0</v>
      </c>
    </row>
    <row r="5465" spans="1:6">
      <c r="A5465" t="s">
        <v>8846</v>
      </c>
      <c r="B5465">
        <v>89595</v>
      </c>
      <c r="C5465" t="s">
        <v>8860</v>
      </c>
      <c r="D5465" t="s">
        <v>1161</v>
      </c>
      <c r="E5465">
        <v>14.03</v>
      </c>
      <c r="F5465">
        <v>0</v>
      </c>
    </row>
    <row r="5466" spans="1:6">
      <c r="A5466" t="s">
        <v>8846</v>
      </c>
      <c r="B5466">
        <v>89610</v>
      </c>
      <c r="C5466" t="s">
        <v>8861</v>
      </c>
      <c r="D5466" t="s">
        <v>1161</v>
      </c>
      <c r="E5466">
        <v>18.89</v>
      </c>
      <c r="F5466">
        <v>0</v>
      </c>
    </row>
    <row r="5467" spans="1:6">
      <c r="A5467" t="s">
        <v>8846</v>
      </c>
      <c r="B5467">
        <v>89613</v>
      </c>
      <c r="C5467" t="s">
        <v>8862</v>
      </c>
      <c r="D5467" t="s">
        <v>1161</v>
      </c>
      <c r="E5467">
        <v>29.29</v>
      </c>
      <c r="F5467">
        <v>0</v>
      </c>
    </row>
    <row r="5468" spans="1:6">
      <c r="A5468" t="s">
        <v>8846</v>
      </c>
      <c r="B5468">
        <v>89616</v>
      </c>
      <c r="C5468" t="s">
        <v>8863</v>
      </c>
      <c r="D5468" t="s">
        <v>1161</v>
      </c>
      <c r="E5468">
        <v>39.020000000000003</v>
      </c>
      <c r="F5468">
        <v>0</v>
      </c>
    </row>
    <row r="5469" spans="1:6">
      <c r="A5469" t="s">
        <v>8846</v>
      </c>
      <c r="B5469">
        <v>103952</v>
      </c>
      <c r="C5469" t="s">
        <v>8864</v>
      </c>
      <c r="D5469" t="s">
        <v>1161</v>
      </c>
      <c r="E5469">
        <v>5.98</v>
      </c>
      <c r="F5469">
        <v>0</v>
      </c>
    </row>
    <row r="5470" spans="1:6">
      <c r="A5470" t="s">
        <v>8846</v>
      </c>
      <c r="B5470">
        <v>103947</v>
      </c>
      <c r="C5470" t="s">
        <v>8865</v>
      </c>
      <c r="D5470" t="s">
        <v>1161</v>
      </c>
      <c r="E5470">
        <v>6.52</v>
      </c>
      <c r="F5470">
        <v>0</v>
      </c>
    </row>
    <row r="5471" spans="1:6">
      <c r="A5471" t="s">
        <v>8846</v>
      </c>
      <c r="B5471">
        <v>103957</v>
      </c>
      <c r="C5471" t="s">
        <v>8866</v>
      </c>
      <c r="D5471" t="s">
        <v>1161</v>
      </c>
      <c r="E5471">
        <v>4.91</v>
      </c>
      <c r="F5471">
        <v>0</v>
      </c>
    </row>
    <row r="5472" spans="1:6">
      <c r="A5472" t="s">
        <v>8846</v>
      </c>
      <c r="B5472">
        <v>103953</v>
      </c>
      <c r="C5472" t="s">
        <v>8867</v>
      </c>
      <c r="D5472" t="s">
        <v>1161</v>
      </c>
      <c r="E5472">
        <v>7.47</v>
      </c>
      <c r="F5472">
        <v>0</v>
      </c>
    </row>
    <row r="5473" spans="1:6">
      <c r="A5473" t="s">
        <v>8846</v>
      </c>
      <c r="B5473">
        <v>103948</v>
      </c>
      <c r="C5473" t="s">
        <v>8868</v>
      </c>
      <c r="D5473" t="s">
        <v>1161</v>
      </c>
      <c r="E5473">
        <v>8.1</v>
      </c>
      <c r="F5473">
        <v>0</v>
      </c>
    </row>
    <row r="5474" spans="1:6">
      <c r="A5474" t="s">
        <v>8846</v>
      </c>
      <c r="B5474">
        <v>103958</v>
      </c>
      <c r="C5474" t="s">
        <v>8869</v>
      </c>
      <c r="D5474" t="s">
        <v>1161</v>
      </c>
      <c r="E5474">
        <v>9.84</v>
      </c>
      <c r="F5474">
        <v>0</v>
      </c>
    </row>
    <row r="5475" spans="1:6">
      <c r="A5475" t="s">
        <v>8846</v>
      </c>
      <c r="B5475">
        <v>104009</v>
      </c>
      <c r="C5475" t="s">
        <v>8870</v>
      </c>
      <c r="D5475" t="s">
        <v>1161</v>
      </c>
      <c r="E5475">
        <v>13.29</v>
      </c>
      <c r="F5475">
        <v>0</v>
      </c>
    </row>
    <row r="5476" spans="1:6">
      <c r="A5476" t="s">
        <v>8846</v>
      </c>
      <c r="B5476">
        <v>103959</v>
      </c>
      <c r="C5476" t="s">
        <v>8871</v>
      </c>
      <c r="D5476" t="s">
        <v>1161</v>
      </c>
      <c r="E5476">
        <v>14.62</v>
      </c>
      <c r="F5476">
        <v>0</v>
      </c>
    </row>
    <row r="5477" spans="1:6">
      <c r="A5477" t="s">
        <v>8846</v>
      </c>
      <c r="B5477">
        <v>103962</v>
      </c>
      <c r="C5477" t="s">
        <v>8872</v>
      </c>
      <c r="D5477" t="s">
        <v>1161</v>
      </c>
      <c r="E5477">
        <v>6.34</v>
      </c>
      <c r="F5477">
        <v>0</v>
      </c>
    </row>
    <row r="5478" spans="1:6">
      <c r="A5478" t="s">
        <v>8846</v>
      </c>
      <c r="B5478">
        <v>103954</v>
      </c>
      <c r="C5478" t="s">
        <v>8873</v>
      </c>
      <c r="D5478" t="s">
        <v>1161</v>
      </c>
      <c r="E5478">
        <v>8.8000000000000007</v>
      </c>
      <c r="F5478">
        <v>0</v>
      </c>
    </row>
    <row r="5479" spans="1:6">
      <c r="A5479" t="s">
        <v>8846</v>
      </c>
      <c r="B5479">
        <v>103949</v>
      </c>
      <c r="C5479" t="s">
        <v>8874</v>
      </c>
      <c r="D5479" t="s">
        <v>1161</v>
      </c>
      <c r="E5479">
        <v>9.41</v>
      </c>
      <c r="F5479">
        <v>0</v>
      </c>
    </row>
    <row r="5480" spans="1:6">
      <c r="A5480" t="s">
        <v>8846</v>
      </c>
      <c r="B5480">
        <v>103964</v>
      </c>
      <c r="C5480" t="s">
        <v>8875</v>
      </c>
      <c r="D5480" t="s">
        <v>1161</v>
      </c>
      <c r="E5480">
        <v>8.0399999999999991</v>
      </c>
      <c r="F5480">
        <v>0</v>
      </c>
    </row>
    <row r="5481" spans="1:6">
      <c r="A5481" t="s">
        <v>8846</v>
      </c>
      <c r="B5481">
        <v>104014</v>
      </c>
      <c r="C5481" t="s">
        <v>8876</v>
      </c>
      <c r="D5481" t="s">
        <v>1161</v>
      </c>
      <c r="E5481">
        <v>10.82</v>
      </c>
      <c r="F5481">
        <v>0</v>
      </c>
    </row>
    <row r="5482" spans="1:6">
      <c r="A5482" t="s">
        <v>8846</v>
      </c>
      <c r="B5482">
        <v>103966</v>
      </c>
      <c r="C5482" t="s">
        <v>8877</v>
      </c>
      <c r="D5482" t="s">
        <v>1161</v>
      </c>
      <c r="E5482">
        <v>9.4700000000000006</v>
      </c>
      <c r="F5482">
        <v>0</v>
      </c>
    </row>
    <row r="5483" spans="1:6">
      <c r="A5483" t="s">
        <v>8846</v>
      </c>
      <c r="B5483">
        <v>103999</v>
      </c>
      <c r="C5483" t="s">
        <v>8878</v>
      </c>
      <c r="D5483" t="s">
        <v>1161</v>
      </c>
      <c r="E5483">
        <v>12.51</v>
      </c>
      <c r="F5483">
        <v>0</v>
      </c>
    </row>
    <row r="5484" spans="1:6">
      <c r="A5484" t="s">
        <v>8846</v>
      </c>
      <c r="B5484">
        <v>103967</v>
      </c>
      <c r="C5484" t="s">
        <v>8879</v>
      </c>
      <c r="D5484" t="s">
        <v>1161</v>
      </c>
      <c r="E5484">
        <v>11.37</v>
      </c>
      <c r="F5484">
        <v>0</v>
      </c>
    </row>
    <row r="5485" spans="1:6">
      <c r="A5485" t="s">
        <v>8846</v>
      </c>
      <c r="B5485">
        <v>104003</v>
      </c>
      <c r="C5485" t="s">
        <v>8880</v>
      </c>
      <c r="D5485" t="s">
        <v>1161</v>
      </c>
      <c r="E5485">
        <v>14.61</v>
      </c>
      <c r="F5485">
        <v>0</v>
      </c>
    </row>
    <row r="5486" spans="1:6">
      <c r="A5486" t="s">
        <v>8846</v>
      </c>
      <c r="B5486">
        <v>103968</v>
      </c>
      <c r="C5486" t="s">
        <v>8881</v>
      </c>
      <c r="D5486" t="s">
        <v>1161</v>
      </c>
      <c r="E5486">
        <v>16.12</v>
      </c>
      <c r="F5486">
        <v>0</v>
      </c>
    </row>
    <row r="5487" spans="1:6">
      <c r="A5487" t="s">
        <v>8846</v>
      </c>
      <c r="B5487">
        <v>103969</v>
      </c>
      <c r="C5487" t="s">
        <v>8882</v>
      </c>
      <c r="D5487" t="s">
        <v>1161</v>
      </c>
      <c r="E5487">
        <v>19.010000000000002</v>
      </c>
      <c r="F5487">
        <v>0</v>
      </c>
    </row>
    <row r="5488" spans="1:6">
      <c r="A5488" t="s">
        <v>8846</v>
      </c>
      <c r="B5488">
        <v>103971</v>
      </c>
      <c r="C5488" t="s">
        <v>8883</v>
      </c>
      <c r="D5488" t="s">
        <v>1161</v>
      </c>
      <c r="E5488">
        <v>24.13</v>
      </c>
      <c r="F5488">
        <v>0</v>
      </c>
    </row>
    <row r="5489" spans="1:6">
      <c r="A5489" t="s">
        <v>8846</v>
      </c>
      <c r="B5489">
        <v>103972</v>
      </c>
      <c r="C5489" t="s">
        <v>8884</v>
      </c>
      <c r="D5489" t="s">
        <v>1161</v>
      </c>
      <c r="E5489">
        <v>27.92</v>
      </c>
      <c r="F5489">
        <v>0</v>
      </c>
    </row>
    <row r="5490" spans="1:6">
      <c r="A5490" t="s">
        <v>8846</v>
      </c>
      <c r="B5490">
        <v>103993</v>
      </c>
      <c r="C5490" t="s">
        <v>8885</v>
      </c>
      <c r="D5490" t="s">
        <v>1161</v>
      </c>
      <c r="E5490">
        <v>9.98</v>
      </c>
      <c r="F5490">
        <v>0</v>
      </c>
    </row>
    <row r="5491" spans="1:6">
      <c r="A5491" t="s">
        <v>8846</v>
      </c>
      <c r="B5491">
        <v>89407</v>
      </c>
      <c r="C5491" t="s">
        <v>8886</v>
      </c>
      <c r="D5491" t="s">
        <v>1161</v>
      </c>
      <c r="E5491">
        <v>9.15</v>
      </c>
      <c r="F5491">
        <v>0</v>
      </c>
    </row>
    <row r="5492" spans="1:6">
      <c r="A5492" t="s">
        <v>8846</v>
      </c>
      <c r="B5492">
        <v>89361</v>
      </c>
      <c r="C5492" t="s">
        <v>8887</v>
      </c>
      <c r="D5492" t="s">
        <v>1161</v>
      </c>
      <c r="E5492">
        <v>9.89</v>
      </c>
      <c r="F5492">
        <v>0</v>
      </c>
    </row>
    <row r="5493" spans="1:6">
      <c r="A5493" t="s">
        <v>8846</v>
      </c>
      <c r="B5493">
        <v>89490</v>
      </c>
      <c r="C5493" t="s">
        <v>8888</v>
      </c>
      <c r="D5493" t="s">
        <v>1161</v>
      </c>
      <c r="E5493">
        <v>7.16</v>
      </c>
      <c r="F5493">
        <v>0</v>
      </c>
    </row>
    <row r="5494" spans="1:6">
      <c r="A5494" t="s">
        <v>8846</v>
      </c>
      <c r="B5494">
        <v>89411</v>
      </c>
      <c r="C5494" t="s">
        <v>8889</v>
      </c>
      <c r="D5494" t="s">
        <v>1161</v>
      </c>
      <c r="E5494">
        <v>10.7</v>
      </c>
      <c r="F5494">
        <v>0</v>
      </c>
    </row>
    <row r="5495" spans="1:6">
      <c r="A5495" t="s">
        <v>8846</v>
      </c>
      <c r="B5495">
        <v>89365</v>
      </c>
      <c r="C5495" t="s">
        <v>8890</v>
      </c>
      <c r="D5495" t="s">
        <v>1161</v>
      </c>
      <c r="E5495">
        <v>11.56</v>
      </c>
      <c r="F5495">
        <v>0</v>
      </c>
    </row>
    <row r="5496" spans="1:6">
      <c r="A5496" t="s">
        <v>8846</v>
      </c>
      <c r="B5496">
        <v>89496</v>
      </c>
      <c r="C5496" t="s">
        <v>8891</v>
      </c>
      <c r="D5496" t="s">
        <v>1161</v>
      </c>
      <c r="E5496">
        <v>10.32</v>
      </c>
      <c r="F5496">
        <v>0</v>
      </c>
    </row>
    <row r="5497" spans="1:6">
      <c r="A5497" t="s">
        <v>8846</v>
      </c>
      <c r="B5497">
        <v>89416</v>
      </c>
      <c r="C5497" t="s">
        <v>8892</v>
      </c>
      <c r="D5497" t="s">
        <v>1161</v>
      </c>
      <c r="E5497">
        <v>14.44</v>
      </c>
      <c r="F5497">
        <v>0</v>
      </c>
    </row>
    <row r="5498" spans="1:6">
      <c r="A5498" t="s">
        <v>8846</v>
      </c>
      <c r="B5498">
        <v>89370</v>
      </c>
      <c r="C5498" t="s">
        <v>8893</v>
      </c>
      <c r="D5498" t="s">
        <v>1161</v>
      </c>
      <c r="E5498">
        <v>15.47</v>
      </c>
      <c r="F5498">
        <v>0</v>
      </c>
    </row>
    <row r="5499" spans="1:6">
      <c r="A5499" t="s">
        <v>8846</v>
      </c>
      <c r="B5499">
        <v>89500</v>
      </c>
      <c r="C5499" t="s">
        <v>8894</v>
      </c>
      <c r="D5499" t="s">
        <v>1161</v>
      </c>
      <c r="E5499">
        <v>12.62</v>
      </c>
      <c r="F5499">
        <v>0</v>
      </c>
    </row>
    <row r="5500" spans="1:6">
      <c r="A5500" t="s">
        <v>8846</v>
      </c>
      <c r="B5500">
        <v>103983</v>
      </c>
      <c r="C5500" t="s">
        <v>8895</v>
      </c>
      <c r="D5500" t="s">
        <v>1161</v>
      </c>
      <c r="E5500">
        <v>17.34</v>
      </c>
      <c r="F5500">
        <v>0</v>
      </c>
    </row>
    <row r="5501" spans="1:6">
      <c r="A5501" t="s">
        <v>8846</v>
      </c>
      <c r="B5501">
        <v>89504</v>
      </c>
      <c r="C5501" t="s">
        <v>8896</v>
      </c>
      <c r="D5501" t="s">
        <v>1161</v>
      </c>
      <c r="E5501">
        <v>18.46</v>
      </c>
      <c r="F5501">
        <v>0</v>
      </c>
    </row>
    <row r="5502" spans="1:6">
      <c r="A5502" t="s">
        <v>8846</v>
      </c>
      <c r="B5502">
        <v>103987</v>
      </c>
      <c r="C5502" t="s">
        <v>8897</v>
      </c>
      <c r="D5502" t="s">
        <v>1161</v>
      </c>
      <c r="E5502">
        <v>24</v>
      </c>
      <c r="F5502">
        <v>0</v>
      </c>
    </row>
    <row r="5503" spans="1:6">
      <c r="A5503" t="s">
        <v>8846</v>
      </c>
      <c r="B5503">
        <v>89510</v>
      </c>
      <c r="C5503" t="s">
        <v>8898</v>
      </c>
      <c r="D5503" t="s">
        <v>1161</v>
      </c>
      <c r="E5503">
        <v>26.17</v>
      </c>
      <c r="F5503">
        <v>0</v>
      </c>
    </row>
    <row r="5504" spans="1:6">
      <c r="A5504" t="s">
        <v>8846</v>
      </c>
      <c r="B5504">
        <v>89519</v>
      </c>
      <c r="C5504" t="s">
        <v>8899</v>
      </c>
      <c r="D5504" t="s">
        <v>1161</v>
      </c>
      <c r="E5504">
        <v>45.39</v>
      </c>
      <c r="F5504">
        <v>0</v>
      </c>
    </row>
    <row r="5505" spans="1:6">
      <c r="A5505" t="s">
        <v>8846</v>
      </c>
      <c r="B5505">
        <v>89527</v>
      </c>
      <c r="C5505" t="s">
        <v>8900</v>
      </c>
      <c r="D5505" t="s">
        <v>1161</v>
      </c>
      <c r="E5505">
        <v>54.58</v>
      </c>
      <c r="F5505">
        <v>0</v>
      </c>
    </row>
    <row r="5506" spans="1:6">
      <c r="A5506" t="s">
        <v>8846</v>
      </c>
      <c r="B5506">
        <v>89406</v>
      </c>
      <c r="C5506" t="s">
        <v>8901</v>
      </c>
      <c r="D5506" t="s">
        <v>1161</v>
      </c>
      <c r="E5506">
        <v>9.07</v>
      </c>
      <c r="F5506">
        <v>0</v>
      </c>
    </row>
    <row r="5507" spans="1:6">
      <c r="A5507" t="s">
        <v>8846</v>
      </c>
      <c r="B5507">
        <v>89360</v>
      </c>
      <c r="C5507" t="s">
        <v>8902</v>
      </c>
      <c r="D5507" t="s">
        <v>1161</v>
      </c>
      <c r="E5507">
        <v>9.81</v>
      </c>
      <c r="F5507">
        <v>0</v>
      </c>
    </row>
    <row r="5508" spans="1:6">
      <c r="A5508" t="s">
        <v>8846</v>
      </c>
      <c r="B5508">
        <v>89489</v>
      </c>
      <c r="C5508" t="s">
        <v>8903</v>
      </c>
      <c r="D5508" t="s">
        <v>1161</v>
      </c>
      <c r="E5508">
        <v>7.68</v>
      </c>
      <c r="F5508">
        <v>0</v>
      </c>
    </row>
    <row r="5509" spans="1:6">
      <c r="A5509" t="s">
        <v>8846</v>
      </c>
      <c r="B5509">
        <v>89410</v>
      </c>
      <c r="C5509" t="s">
        <v>8904</v>
      </c>
      <c r="D5509" t="s">
        <v>1161</v>
      </c>
      <c r="E5509">
        <v>11.22</v>
      </c>
      <c r="F5509">
        <v>0</v>
      </c>
    </row>
    <row r="5510" spans="1:6">
      <c r="A5510" t="s">
        <v>8846</v>
      </c>
      <c r="B5510">
        <v>89364</v>
      </c>
      <c r="C5510" t="s">
        <v>8905</v>
      </c>
      <c r="D5510" t="s">
        <v>1161</v>
      </c>
      <c r="E5510">
        <v>12.08</v>
      </c>
      <c r="F5510">
        <v>0</v>
      </c>
    </row>
    <row r="5511" spans="1:6">
      <c r="A5511" t="s">
        <v>8846</v>
      </c>
      <c r="B5511">
        <v>89494</v>
      </c>
      <c r="C5511" t="s">
        <v>8906</v>
      </c>
      <c r="D5511" t="s">
        <v>1161</v>
      </c>
      <c r="E5511">
        <v>12.27</v>
      </c>
      <c r="F5511">
        <v>0</v>
      </c>
    </row>
    <row r="5512" spans="1:6">
      <c r="A5512" t="s">
        <v>8846</v>
      </c>
      <c r="B5512">
        <v>89415</v>
      </c>
      <c r="C5512" t="s">
        <v>8907</v>
      </c>
      <c r="D5512" t="s">
        <v>1161</v>
      </c>
      <c r="E5512">
        <v>16.39</v>
      </c>
      <c r="F5512">
        <v>0</v>
      </c>
    </row>
    <row r="5513" spans="1:6">
      <c r="A5513" t="s">
        <v>8846</v>
      </c>
      <c r="B5513">
        <v>89369</v>
      </c>
      <c r="C5513" t="s">
        <v>8908</v>
      </c>
      <c r="D5513" t="s">
        <v>1161</v>
      </c>
      <c r="E5513">
        <v>17.420000000000002</v>
      </c>
      <c r="F5513">
        <v>0</v>
      </c>
    </row>
    <row r="5514" spans="1:6">
      <c r="A5514" t="s">
        <v>8846</v>
      </c>
      <c r="B5514">
        <v>89499</v>
      </c>
      <c r="C5514" t="s">
        <v>8909</v>
      </c>
      <c r="D5514" t="s">
        <v>1161</v>
      </c>
      <c r="E5514">
        <v>19.11</v>
      </c>
      <c r="F5514">
        <v>0</v>
      </c>
    </row>
    <row r="5515" spans="1:6">
      <c r="A5515" t="s">
        <v>8846</v>
      </c>
      <c r="B5515">
        <v>103982</v>
      </c>
      <c r="C5515" t="s">
        <v>8910</v>
      </c>
      <c r="D5515" t="s">
        <v>1161</v>
      </c>
      <c r="E5515">
        <v>23.83</v>
      </c>
      <c r="F5515">
        <v>0</v>
      </c>
    </row>
    <row r="5516" spans="1:6">
      <c r="A5516" t="s">
        <v>8846</v>
      </c>
      <c r="B5516">
        <v>89503</v>
      </c>
      <c r="C5516" t="s">
        <v>8911</v>
      </c>
      <c r="D5516" t="s">
        <v>1161</v>
      </c>
      <c r="E5516">
        <v>22.16</v>
      </c>
      <c r="F5516">
        <v>0</v>
      </c>
    </row>
    <row r="5517" spans="1:6">
      <c r="A5517" t="s">
        <v>8846</v>
      </c>
      <c r="B5517">
        <v>103986</v>
      </c>
      <c r="C5517" t="s">
        <v>8912</v>
      </c>
      <c r="D5517" t="s">
        <v>1161</v>
      </c>
      <c r="E5517">
        <v>27.7</v>
      </c>
      <c r="F5517">
        <v>0</v>
      </c>
    </row>
    <row r="5518" spans="1:6">
      <c r="A5518" t="s">
        <v>8846</v>
      </c>
      <c r="B5518">
        <v>89507</v>
      </c>
      <c r="C5518" t="s">
        <v>8913</v>
      </c>
      <c r="D5518" t="s">
        <v>1161</v>
      </c>
      <c r="E5518">
        <v>44.96</v>
      </c>
      <c r="F5518">
        <v>0</v>
      </c>
    </row>
    <row r="5519" spans="1:6">
      <c r="A5519" t="s">
        <v>8846</v>
      </c>
      <c r="B5519">
        <v>89517</v>
      </c>
      <c r="C5519" t="s">
        <v>8914</v>
      </c>
      <c r="D5519" t="s">
        <v>1161</v>
      </c>
      <c r="E5519">
        <v>66.41</v>
      </c>
      <c r="F5519">
        <v>0</v>
      </c>
    </row>
    <row r="5520" spans="1:6">
      <c r="A5520" t="s">
        <v>8846</v>
      </c>
      <c r="B5520">
        <v>89525</v>
      </c>
      <c r="C5520" t="s">
        <v>8915</v>
      </c>
      <c r="D5520" t="s">
        <v>1161</v>
      </c>
      <c r="E5520">
        <v>83.35</v>
      </c>
      <c r="F5520">
        <v>0</v>
      </c>
    </row>
    <row r="5521" spans="1:6">
      <c r="A5521" t="s">
        <v>8846</v>
      </c>
      <c r="B5521">
        <v>89423</v>
      </c>
      <c r="C5521" t="s">
        <v>8916</v>
      </c>
      <c r="D5521" t="s">
        <v>1161</v>
      </c>
      <c r="E5521">
        <v>9.74</v>
      </c>
      <c r="F5521">
        <v>0</v>
      </c>
    </row>
    <row r="5522" spans="1:6">
      <c r="A5522" t="s">
        <v>8846</v>
      </c>
      <c r="B5522">
        <v>89377</v>
      </c>
      <c r="C5522" t="s">
        <v>8917</v>
      </c>
      <c r="D5522" t="s">
        <v>1161</v>
      </c>
      <c r="E5522">
        <v>10.25</v>
      </c>
      <c r="F5522">
        <v>0</v>
      </c>
    </row>
    <row r="5523" spans="1:6">
      <c r="A5523" t="s">
        <v>8846</v>
      </c>
      <c r="B5523">
        <v>89540</v>
      </c>
      <c r="C5523" t="s">
        <v>8918</v>
      </c>
      <c r="D5523" t="s">
        <v>1161</v>
      </c>
      <c r="E5523">
        <v>10.07</v>
      </c>
      <c r="F5523">
        <v>0</v>
      </c>
    </row>
    <row r="5524" spans="1:6">
      <c r="A5524" t="s">
        <v>8846</v>
      </c>
      <c r="B5524">
        <v>89430</v>
      </c>
      <c r="C5524" t="s">
        <v>8919</v>
      </c>
      <c r="D5524" t="s">
        <v>1161</v>
      </c>
      <c r="E5524">
        <v>12.43</v>
      </c>
      <c r="F5524">
        <v>0</v>
      </c>
    </row>
    <row r="5525" spans="1:6">
      <c r="A5525" t="s">
        <v>8846</v>
      </c>
      <c r="B5525">
        <v>89384</v>
      </c>
      <c r="C5525" t="s">
        <v>8920</v>
      </c>
      <c r="D5525" t="s">
        <v>1161</v>
      </c>
      <c r="E5525">
        <v>13</v>
      </c>
      <c r="F5525">
        <v>0</v>
      </c>
    </row>
    <row r="5526" spans="1:6">
      <c r="A5526" t="s">
        <v>8846</v>
      </c>
      <c r="B5526">
        <v>89555</v>
      </c>
      <c r="C5526" t="s">
        <v>8921</v>
      </c>
      <c r="D5526" t="s">
        <v>1161</v>
      </c>
      <c r="E5526">
        <v>20.64</v>
      </c>
      <c r="F5526">
        <v>0</v>
      </c>
    </row>
    <row r="5527" spans="1:6">
      <c r="A5527" t="s">
        <v>8846</v>
      </c>
      <c r="B5527">
        <v>89437</v>
      </c>
      <c r="C5527" t="s">
        <v>8922</v>
      </c>
      <c r="D5527" t="s">
        <v>1161</v>
      </c>
      <c r="E5527">
        <v>23.38</v>
      </c>
      <c r="F5527">
        <v>0</v>
      </c>
    </row>
    <row r="5528" spans="1:6">
      <c r="A5528" t="s">
        <v>8846</v>
      </c>
      <c r="B5528">
        <v>89392</v>
      </c>
      <c r="C5528" t="s">
        <v>8923</v>
      </c>
      <c r="D5528" t="s">
        <v>1161</v>
      </c>
      <c r="E5528">
        <v>24.06</v>
      </c>
      <c r="F5528">
        <v>0</v>
      </c>
    </row>
    <row r="5529" spans="1:6">
      <c r="A5529" t="s">
        <v>8846</v>
      </c>
      <c r="B5529">
        <v>89405</v>
      </c>
      <c r="C5529" t="s">
        <v>8924</v>
      </c>
      <c r="D5529" t="s">
        <v>1161</v>
      </c>
      <c r="E5529">
        <v>8.11</v>
      </c>
      <c r="F5529">
        <v>0</v>
      </c>
    </row>
    <row r="5530" spans="1:6">
      <c r="A5530" t="s">
        <v>8846</v>
      </c>
      <c r="B5530">
        <v>89359</v>
      </c>
      <c r="C5530" t="s">
        <v>8925</v>
      </c>
      <c r="D5530" t="s">
        <v>1161</v>
      </c>
      <c r="E5530">
        <v>8.85</v>
      </c>
      <c r="F5530">
        <v>0</v>
      </c>
    </row>
    <row r="5531" spans="1:6">
      <c r="A5531" t="s">
        <v>8846</v>
      </c>
      <c r="B5531">
        <v>89485</v>
      </c>
      <c r="C5531" t="s">
        <v>8926</v>
      </c>
      <c r="D5531" t="s">
        <v>1161</v>
      </c>
      <c r="E5531">
        <v>6.22</v>
      </c>
      <c r="F5531">
        <v>0</v>
      </c>
    </row>
    <row r="5532" spans="1:6">
      <c r="A5532" t="s">
        <v>8846</v>
      </c>
      <c r="B5532">
        <v>89409</v>
      </c>
      <c r="C5532" t="s">
        <v>8927</v>
      </c>
      <c r="D5532" t="s">
        <v>1161</v>
      </c>
      <c r="E5532">
        <v>9.76</v>
      </c>
      <c r="F5532">
        <v>0</v>
      </c>
    </row>
    <row r="5533" spans="1:6">
      <c r="A5533" t="s">
        <v>8846</v>
      </c>
      <c r="B5533">
        <v>89363</v>
      </c>
      <c r="C5533" t="s">
        <v>8928</v>
      </c>
      <c r="D5533" t="s">
        <v>1161</v>
      </c>
      <c r="E5533">
        <v>10.62</v>
      </c>
      <c r="F5533">
        <v>0</v>
      </c>
    </row>
    <row r="5534" spans="1:6">
      <c r="A5534" t="s">
        <v>8846</v>
      </c>
      <c r="B5534">
        <v>89493</v>
      </c>
      <c r="C5534" t="s">
        <v>8929</v>
      </c>
      <c r="D5534" t="s">
        <v>1161</v>
      </c>
      <c r="E5534">
        <v>10</v>
      </c>
      <c r="F5534">
        <v>0</v>
      </c>
    </row>
    <row r="5535" spans="1:6">
      <c r="A5535" t="s">
        <v>8846</v>
      </c>
      <c r="B5535">
        <v>89414</v>
      </c>
      <c r="C5535" t="s">
        <v>8930</v>
      </c>
      <c r="D5535" t="s">
        <v>1161</v>
      </c>
      <c r="E5535">
        <v>14.12</v>
      </c>
      <c r="F5535">
        <v>0</v>
      </c>
    </row>
    <row r="5536" spans="1:6">
      <c r="A5536" t="s">
        <v>8846</v>
      </c>
      <c r="B5536">
        <v>89368</v>
      </c>
      <c r="C5536" t="s">
        <v>8931</v>
      </c>
      <c r="D5536" t="s">
        <v>1161</v>
      </c>
      <c r="E5536">
        <v>15.15</v>
      </c>
      <c r="F5536">
        <v>0</v>
      </c>
    </row>
    <row r="5537" spans="1:6">
      <c r="A5537" t="s">
        <v>8846</v>
      </c>
      <c r="B5537">
        <v>89498</v>
      </c>
      <c r="C5537" t="s">
        <v>8932</v>
      </c>
      <c r="D5537" t="s">
        <v>1161</v>
      </c>
      <c r="E5537">
        <v>13.15</v>
      </c>
      <c r="F5537">
        <v>0</v>
      </c>
    </row>
    <row r="5538" spans="1:6">
      <c r="A5538" t="s">
        <v>8846</v>
      </c>
      <c r="B5538">
        <v>103981</v>
      </c>
      <c r="C5538" t="s">
        <v>8933</v>
      </c>
      <c r="D5538" t="s">
        <v>1161</v>
      </c>
      <c r="E5538">
        <v>17.87</v>
      </c>
      <c r="F5538">
        <v>0</v>
      </c>
    </row>
    <row r="5539" spans="1:6">
      <c r="A5539" t="s">
        <v>8846</v>
      </c>
      <c r="B5539">
        <v>89502</v>
      </c>
      <c r="C5539" t="s">
        <v>8934</v>
      </c>
      <c r="D5539" t="s">
        <v>1161</v>
      </c>
      <c r="E5539">
        <v>16.7</v>
      </c>
      <c r="F5539">
        <v>0</v>
      </c>
    </row>
    <row r="5540" spans="1:6">
      <c r="A5540" t="s">
        <v>8846</v>
      </c>
      <c r="B5540">
        <v>103985</v>
      </c>
      <c r="C5540" t="s">
        <v>8935</v>
      </c>
      <c r="D5540" t="s">
        <v>1161</v>
      </c>
      <c r="E5540">
        <v>22.24</v>
      </c>
      <c r="F5540">
        <v>0</v>
      </c>
    </row>
    <row r="5541" spans="1:6">
      <c r="A5541" t="s">
        <v>8846</v>
      </c>
      <c r="B5541">
        <v>89506</v>
      </c>
      <c r="C5541" t="s">
        <v>8936</v>
      </c>
      <c r="D5541" t="s">
        <v>1161</v>
      </c>
      <c r="E5541">
        <v>38.19</v>
      </c>
      <c r="F5541">
        <v>0</v>
      </c>
    </row>
    <row r="5542" spans="1:6">
      <c r="A5542" t="s">
        <v>8846</v>
      </c>
      <c r="B5542">
        <v>89515</v>
      </c>
      <c r="C5542" t="s">
        <v>8937</v>
      </c>
      <c r="D5542" t="s">
        <v>1161</v>
      </c>
      <c r="E5542">
        <v>79.05</v>
      </c>
      <c r="F5542">
        <v>0</v>
      </c>
    </row>
    <row r="5543" spans="1:6">
      <c r="A5543" t="s">
        <v>8846</v>
      </c>
      <c r="B5543">
        <v>89523</v>
      </c>
      <c r="C5543" t="s">
        <v>8938</v>
      </c>
      <c r="D5543" t="s">
        <v>1161</v>
      </c>
      <c r="E5543">
        <v>96.53</v>
      </c>
      <c r="F5543">
        <v>0</v>
      </c>
    </row>
    <row r="5544" spans="1:6">
      <c r="A5544" t="s">
        <v>8846</v>
      </c>
      <c r="B5544">
        <v>90373</v>
      </c>
      <c r="C5544" t="s">
        <v>8939</v>
      </c>
      <c r="D5544" t="s">
        <v>1161</v>
      </c>
      <c r="E5544">
        <v>13.16</v>
      </c>
      <c r="F5544">
        <v>0</v>
      </c>
    </row>
    <row r="5545" spans="1:6">
      <c r="A5545" t="s">
        <v>8846</v>
      </c>
      <c r="B5545">
        <v>89366</v>
      </c>
      <c r="C5545" t="s">
        <v>8940</v>
      </c>
      <c r="D5545" t="s">
        <v>1161</v>
      </c>
      <c r="E5545">
        <v>16.37</v>
      </c>
      <c r="F5545">
        <v>0</v>
      </c>
    </row>
    <row r="5546" spans="1:6">
      <c r="A5546" t="s">
        <v>8846</v>
      </c>
      <c r="B5546">
        <v>89404</v>
      </c>
      <c r="C5546" t="s">
        <v>8941</v>
      </c>
      <c r="D5546" t="s">
        <v>1161</v>
      </c>
      <c r="E5546">
        <v>7.58</v>
      </c>
      <c r="F5546">
        <v>0</v>
      </c>
    </row>
    <row r="5547" spans="1:6">
      <c r="A5547" t="s">
        <v>8846</v>
      </c>
      <c r="B5547">
        <v>89358</v>
      </c>
      <c r="C5547" t="s">
        <v>8942</v>
      </c>
      <c r="D5547" t="s">
        <v>1161</v>
      </c>
      <c r="E5547">
        <v>8.32</v>
      </c>
      <c r="F5547">
        <v>0</v>
      </c>
    </row>
    <row r="5548" spans="1:6">
      <c r="A5548" t="s">
        <v>8846</v>
      </c>
      <c r="B5548">
        <v>89481</v>
      </c>
      <c r="C5548" t="s">
        <v>8943</v>
      </c>
      <c r="D5548" t="s">
        <v>1161</v>
      </c>
      <c r="E5548">
        <v>5.46</v>
      </c>
      <c r="F5548">
        <v>0</v>
      </c>
    </row>
    <row r="5549" spans="1:6">
      <c r="A5549" t="s">
        <v>8846</v>
      </c>
      <c r="B5549">
        <v>89408</v>
      </c>
      <c r="C5549" t="s">
        <v>8944</v>
      </c>
      <c r="D5549" t="s">
        <v>1161</v>
      </c>
      <c r="E5549">
        <v>9</v>
      </c>
      <c r="F5549">
        <v>0</v>
      </c>
    </row>
    <row r="5550" spans="1:6">
      <c r="A5550" t="s">
        <v>8846</v>
      </c>
      <c r="B5550">
        <v>89362</v>
      </c>
      <c r="C5550" t="s">
        <v>8945</v>
      </c>
      <c r="D5550" t="s">
        <v>1161</v>
      </c>
      <c r="E5550">
        <v>9.86</v>
      </c>
      <c r="F5550">
        <v>0</v>
      </c>
    </row>
    <row r="5551" spans="1:6">
      <c r="A5551" t="s">
        <v>8846</v>
      </c>
      <c r="B5551">
        <v>89412</v>
      </c>
      <c r="C5551" t="s">
        <v>8946</v>
      </c>
      <c r="D5551" t="s">
        <v>1161</v>
      </c>
      <c r="E5551">
        <v>10.02</v>
      </c>
      <c r="F5551">
        <v>0</v>
      </c>
    </row>
    <row r="5552" spans="1:6">
      <c r="A5552" t="s">
        <v>8846</v>
      </c>
      <c r="B5552">
        <v>89492</v>
      </c>
      <c r="C5552" t="s">
        <v>8947</v>
      </c>
      <c r="D5552" t="s">
        <v>1161</v>
      </c>
      <c r="E5552">
        <v>8.31</v>
      </c>
      <c r="F5552">
        <v>0</v>
      </c>
    </row>
    <row r="5553" spans="1:6">
      <c r="A5553" t="s">
        <v>8846</v>
      </c>
      <c r="B5553">
        <v>89413</v>
      </c>
      <c r="C5553" t="s">
        <v>8948</v>
      </c>
      <c r="D5553" t="s">
        <v>1161</v>
      </c>
      <c r="E5553">
        <v>12.43</v>
      </c>
      <c r="F5553">
        <v>0</v>
      </c>
    </row>
    <row r="5554" spans="1:6">
      <c r="A5554" t="s">
        <v>8846</v>
      </c>
      <c r="B5554">
        <v>89367</v>
      </c>
      <c r="C5554" t="s">
        <v>8949</v>
      </c>
      <c r="D5554" t="s">
        <v>1161</v>
      </c>
      <c r="E5554">
        <v>13.46</v>
      </c>
      <c r="F5554">
        <v>0</v>
      </c>
    </row>
    <row r="5555" spans="1:6">
      <c r="A5555" t="s">
        <v>8846</v>
      </c>
      <c r="B5555">
        <v>89497</v>
      </c>
      <c r="C5555" t="s">
        <v>8950</v>
      </c>
      <c r="D5555" t="s">
        <v>1161</v>
      </c>
      <c r="E5555">
        <v>13.1</v>
      </c>
      <c r="F5555">
        <v>0</v>
      </c>
    </row>
    <row r="5556" spans="1:6">
      <c r="A5556" t="s">
        <v>8846</v>
      </c>
      <c r="B5556">
        <v>103980</v>
      </c>
      <c r="C5556" t="s">
        <v>8951</v>
      </c>
      <c r="D5556" t="s">
        <v>1161</v>
      </c>
      <c r="E5556">
        <v>17.82</v>
      </c>
      <c r="F5556">
        <v>0</v>
      </c>
    </row>
    <row r="5557" spans="1:6">
      <c r="A5557" t="s">
        <v>8846</v>
      </c>
      <c r="B5557">
        <v>89501</v>
      </c>
      <c r="C5557" t="s">
        <v>8952</v>
      </c>
      <c r="D5557" t="s">
        <v>1161</v>
      </c>
      <c r="E5557">
        <v>14.25</v>
      </c>
      <c r="F5557">
        <v>0</v>
      </c>
    </row>
    <row r="5558" spans="1:6">
      <c r="A5558" t="s">
        <v>8846</v>
      </c>
      <c r="B5558">
        <v>103984</v>
      </c>
      <c r="C5558" t="s">
        <v>8953</v>
      </c>
      <c r="D5558" t="s">
        <v>1161</v>
      </c>
      <c r="E5558">
        <v>19.79</v>
      </c>
      <c r="F5558">
        <v>0</v>
      </c>
    </row>
    <row r="5559" spans="1:6">
      <c r="A5559" t="s">
        <v>8846</v>
      </c>
      <c r="B5559">
        <v>89505</v>
      </c>
      <c r="C5559" t="s">
        <v>8954</v>
      </c>
      <c r="D5559" t="s">
        <v>1161</v>
      </c>
      <c r="E5559">
        <v>39.909999999999997</v>
      </c>
      <c r="F5559">
        <v>0</v>
      </c>
    </row>
    <row r="5560" spans="1:6">
      <c r="A5560" t="s">
        <v>8846</v>
      </c>
      <c r="B5560">
        <v>89513</v>
      </c>
      <c r="C5560" t="s">
        <v>8955</v>
      </c>
      <c r="D5560" t="s">
        <v>1161</v>
      </c>
      <c r="E5560">
        <v>98.85</v>
      </c>
      <c r="F5560">
        <v>0</v>
      </c>
    </row>
    <row r="5561" spans="1:6">
      <c r="A5561" t="s">
        <v>8846</v>
      </c>
      <c r="B5561">
        <v>89521</v>
      </c>
      <c r="C5561" t="s">
        <v>8956</v>
      </c>
      <c r="D5561" t="s">
        <v>1161</v>
      </c>
      <c r="E5561">
        <v>117.73</v>
      </c>
      <c r="F5561">
        <v>0</v>
      </c>
    </row>
    <row r="5562" spans="1:6">
      <c r="A5562" t="s">
        <v>8846</v>
      </c>
      <c r="B5562">
        <v>103955</v>
      </c>
      <c r="C5562" t="s">
        <v>8957</v>
      </c>
      <c r="D5562" t="s">
        <v>1161</v>
      </c>
      <c r="E5562">
        <v>10.33</v>
      </c>
      <c r="F5562">
        <v>0</v>
      </c>
    </row>
    <row r="5563" spans="1:6">
      <c r="A5563" t="s">
        <v>8846</v>
      </c>
      <c r="B5563">
        <v>103950</v>
      </c>
      <c r="C5563" t="s">
        <v>8958</v>
      </c>
      <c r="D5563" t="s">
        <v>1161</v>
      </c>
      <c r="E5563">
        <v>11.14</v>
      </c>
      <c r="F5563">
        <v>0</v>
      </c>
    </row>
    <row r="5564" spans="1:6">
      <c r="A5564" t="s">
        <v>8846</v>
      </c>
      <c r="B5564">
        <v>103974</v>
      </c>
      <c r="C5564" t="s">
        <v>8959</v>
      </c>
      <c r="D5564" t="s">
        <v>1161</v>
      </c>
      <c r="E5564">
        <v>10.44</v>
      </c>
      <c r="F5564">
        <v>0</v>
      </c>
    </row>
    <row r="5565" spans="1:6">
      <c r="A5565" t="s">
        <v>8846</v>
      </c>
      <c r="B5565">
        <v>103956</v>
      </c>
      <c r="C5565" t="s">
        <v>8960</v>
      </c>
      <c r="D5565" t="s">
        <v>1161</v>
      </c>
      <c r="E5565">
        <v>14.26</v>
      </c>
      <c r="F5565">
        <v>0</v>
      </c>
    </row>
    <row r="5566" spans="1:6">
      <c r="A5566" t="s">
        <v>8846</v>
      </c>
      <c r="B5566">
        <v>103951</v>
      </c>
      <c r="C5566" t="s">
        <v>8961</v>
      </c>
      <c r="D5566" t="s">
        <v>1161</v>
      </c>
      <c r="E5566">
        <v>15.22</v>
      </c>
      <c r="F5566">
        <v>0</v>
      </c>
    </row>
    <row r="5567" spans="1:6">
      <c r="A5567" t="s">
        <v>8846</v>
      </c>
      <c r="B5567">
        <v>89374</v>
      </c>
      <c r="C5567" t="s">
        <v>8962</v>
      </c>
      <c r="D5567" t="s">
        <v>1161</v>
      </c>
      <c r="E5567">
        <v>10.1</v>
      </c>
      <c r="F5567">
        <v>0</v>
      </c>
    </row>
    <row r="5568" spans="1:6">
      <c r="A5568" t="s">
        <v>8846</v>
      </c>
      <c r="B5568">
        <v>89427</v>
      </c>
      <c r="C5568" t="s">
        <v>8963</v>
      </c>
      <c r="D5568" t="s">
        <v>1161</v>
      </c>
      <c r="E5568">
        <v>11.85</v>
      </c>
      <c r="F5568">
        <v>0</v>
      </c>
    </row>
    <row r="5569" spans="1:6">
      <c r="A5569" t="s">
        <v>8846</v>
      </c>
      <c r="B5569">
        <v>89381</v>
      </c>
      <c r="C5569" t="s">
        <v>8964</v>
      </c>
      <c r="D5569" t="s">
        <v>1161</v>
      </c>
      <c r="E5569">
        <v>12.39</v>
      </c>
      <c r="F5569">
        <v>0</v>
      </c>
    </row>
    <row r="5570" spans="1:6">
      <c r="A5570" t="s">
        <v>8846</v>
      </c>
      <c r="B5570">
        <v>95237</v>
      </c>
      <c r="C5570" t="s">
        <v>8965</v>
      </c>
      <c r="D5570" t="s">
        <v>1161</v>
      </c>
      <c r="E5570">
        <v>23.6</v>
      </c>
      <c r="F5570">
        <v>0</v>
      </c>
    </row>
    <row r="5571" spans="1:6">
      <c r="A5571" t="s">
        <v>8846</v>
      </c>
      <c r="B5571">
        <v>89979</v>
      </c>
      <c r="C5571" t="s">
        <v>8966</v>
      </c>
      <c r="D5571" t="s">
        <v>1161</v>
      </c>
      <c r="E5571">
        <v>24.23</v>
      </c>
      <c r="F5571">
        <v>0</v>
      </c>
    </row>
    <row r="5572" spans="1:6">
      <c r="A5572" t="s">
        <v>8846</v>
      </c>
      <c r="B5572">
        <v>103991</v>
      </c>
      <c r="C5572" t="s">
        <v>8967</v>
      </c>
      <c r="D5572" t="s">
        <v>1161</v>
      </c>
      <c r="E5572">
        <v>18.05</v>
      </c>
      <c r="F5572">
        <v>0</v>
      </c>
    </row>
    <row r="5573" spans="1:6">
      <c r="A5573" t="s">
        <v>8846</v>
      </c>
      <c r="B5573">
        <v>89564</v>
      </c>
      <c r="C5573" t="s">
        <v>8968</v>
      </c>
      <c r="D5573" t="s">
        <v>1161</v>
      </c>
      <c r="E5573">
        <v>15.07</v>
      </c>
      <c r="F5573">
        <v>0</v>
      </c>
    </row>
    <row r="5574" spans="1:6">
      <c r="A5574" t="s">
        <v>8846</v>
      </c>
      <c r="B5574">
        <v>104000</v>
      </c>
      <c r="C5574" t="s">
        <v>8969</v>
      </c>
      <c r="D5574" t="s">
        <v>1161</v>
      </c>
      <c r="E5574">
        <v>27.32</v>
      </c>
      <c r="F5574">
        <v>0</v>
      </c>
    </row>
    <row r="5575" spans="1:6">
      <c r="A5575" t="s">
        <v>8846</v>
      </c>
      <c r="B5575">
        <v>89593</v>
      </c>
      <c r="C5575" t="s">
        <v>8970</v>
      </c>
      <c r="D5575" t="s">
        <v>1161</v>
      </c>
      <c r="E5575">
        <v>23.83</v>
      </c>
      <c r="F5575">
        <v>0</v>
      </c>
    </row>
    <row r="5576" spans="1:6">
      <c r="A5576" t="s">
        <v>8846</v>
      </c>
      <c r="B5576">
        <v>89418</v>
      </c>
      <c r="C5576" t="s">
        <v>8971</v>
      </c>
      <c r="D5576" t="s">
        <v>1161</v>
      </c>
      <c r="E5576">
        <v>15.31</v>
      </c>
      <c r="F5576">
        <v>0</v>
      </c>
    </row>
    <row r="5577" spans="1:6">
      <c r="A5577" t="s">
        <v>8846</v>
      </c>
      <c r="B5577">
        <v>89372</v>
      </c>
      <c r="C5577" t="s">
        <v>8972</v>
      </c>
      <c r="D5577" t="s">
        <v>1161</v>
      </c>
      <c r="E5577">
        <v>15.82</v>
      </c>
      <c r="F5577">
        <v>0</v>
      </c>
    </row>
    <row r="5578" spans="1:6">
      <c r="A5578" t="s">
        <v>8846</v>
      </c>
      <c r="B5578">
        <v>89530</v>
      </c>
      <c r="C5578" t="s">
        <v>8973</v>
      </c>
      <c r="D5578" t="s">
        <v>1161</v>
      </c>
      <c r="E5578">
        <v>15.63</v>
      </c>
      <c r="F5578">
        <v>0</v>
      </c>
    </row>
    <row r="5579" spans="1:6">
      <c r="A5579" t="s">
        <v>8846</v>
      </c>
      <c r="B5579">
        <v>89425</v>
      </c>
      <c r="C5579" t="s">
        <v>8974</v>
      </c>
      <c r="D5579" t="s">
        <v>1161</v>
      </c>
      <c r="E5579">
        <v>17.989999999999998</v>
      </c>
      <c r="F5579">
        <v>0</v>
      </c>
    </row>
    <row r="5580" spans="1:6">
      <c r="A5580" t="s">
        <v>8846</v>
      </c>
      <c r="B5580">
        <v>89379</v>
      </c>
      <c r="C5580" t="s">
        <v>8975</v>
      </c>
      <c r="D5580" t="s">
        <v>1161</v>
      </c>
      <c r="E5580">
        <v>18.559999999999999</v>
      </c>
      <c r="F5580">
        <v>0</v>
      </c>
    </row>
    <row r="5581" spans="1:6">
      <c r="A5581" t="s">
        <v>8846</v>
      </c>
      <c r="B5581">
        <v>89542</v>
      </c>
      <c r="C5581" t="s">
        <v>8976</v>
      </c>
      <c r="D5581" t="s">
        <v>1161</v>
      </c>
      <c r="E5581">
        <v>25.95</v>
      </c>
      <c r="F5581">
        <v>0</v>
      </c>
    </row>
    <row r="5582" spans="1:6">
      <c r="A5582" t="s">
        <v>8846</v>
      </c>
      <c r="B5582">
        <v>89432</v>
      </c>
      <c r="C5582" t="s">
        <v>8977</v>
      </c>
      <c r="D5582" t="s">
        <v>1161</v>
      </c>
      <c r="E5582">
        <v>28.69</v>
      </c>
      <c r="F5582">
        <v>0</v>
      </c>
    </row>
    <row r="5583" spans="1:6">
      <c r="A5583" t="s">
        <v>8846</v>
      </c>
      <c r="B5583">
        <v>89387</v>
      </c>
      <c r="C5583" t="s">
        <v>8978</v>
      </c>
      <c r="D5583" t="s">
        <v>1161</v>
      </c>
      <c r="E5583">
        <v>29.37</v>
      </c>
      <c r="F5583">
        <v>0</v>
      </c>
    </row>
    <row r="5584" spans="1:6">
      <c r="A5584" t="s">
        <v>8846</v>
      </c>
      <c r="B5584">
        <v>89560</v>
      </c>
      <c r="C5584" t="s">
        <v>8979</v>
      </c>
      <c r="D5584" t="s">
        <v>1161</v>
      </c>
      <c r="E5584">
        <v>33.24</v>
      </c>
      <c r="F5584">
        <v>0</v>
      </c>
    </row>
    <row r="5585" spans="1:6">
      <c r="A5585" t="s">
        <v>8846</v>
      </c>
      <c r="B5585">
        <v>104159</v>
      </c>
      <c r="C5585" t="s">
        <v>8980</v>
      </c>
      <c r="D5585" t="s">
        <v>1161</v>
      </c>
      <c r="E5585">
        <v>36.43</v>
      </c>
      <c r="F5585">
        <v>0</v>
      </c>
    </row>
    <row r="5586" spans="1:6">
      <c r="A5586" t="s">
        <v>8846</v>
      </c>
      <c r="B5586">
        <v>89577</v>
      </c>
      <c r="C5586" t="s">
        <v>8981</v>
      </c>
      <c r="D5586" t="s">
        <v>1161</v>
      </c>
      <c r="E5586">
        <v>35.15</v>
      </c>
      <c r="F5586">
        <v>0</v>
      </c>
    </row>
    <row r="5587" spans="1:6">
      <c r="A5587" t="s">
        <v>8846</v>
      </c>
      <c r="B5587">
        <v>103996</v>
      </c>
      <c r="C5587" t="s">
        <v>8982</v>
      </c>
      <c r="D5587" t="s">
        <v>1161</v>
      </c>
      <c r="E5587">
        <v>38.869999999999997</v>
      </c>
      <c r="F5587">
        <v>0</v>
      </c>
    </row>
    <row r="5588" spans="1:6">
      <c r="A5588" t="s">
        <v>8846</v>
      </c>
      <c r="B5588">
        <v>89598</v>
      </c>
      <c r="C5588" t="s">
        <v>8983</v>
      </c>
      <c r="D5588" t="s">
        <v>1161</v>
      </c>
      <c r="E5588">
        <v>47.33</v>
      </c>
      <c r="F5588">
        <v>0</v>
      </c>
    </row>
    <row r="5589" spans="1:6">
      <c r="A5589" t="s">
        <v>8846</v>
      </c>
      <c r="B5589">
        <v>89419</v>
      </c>
      <c r="C5589" t="s">
        <v>8984</v>
      </c>
      <c r="D5589" t="s">
        <v>1161</v>
      </c>
      <c r="E5589">
        <v>6.78</v>
      </c>
      <c r="F5589">
        <v>0</v>
      </c>
    </row>
    <row r="5590" spans="1:6">
      <c r="A5590" t="s">
        <v>8846</v>
      </c>
      <c r="B5590">
        <v>89373</v>
      </c>
      <c r="C5590" t="s">
        <v>8985</v>
      </c>
      <c r="D5590" t="s">
        <v>1161</v>
      </c>
      <c r="E5590">
        <v>7.32</v>
      </c>
      <c r="F5590">
        <v>0</v>
      </c>
    </row>
    <row r="5591" spans="1:6">
      <c r="A5591" t="s">
        <v>8846</v>
      </c>
      <c r="B5591">
        <v>89532</v>
      </c>
      <c r="C5591" t="s">
        <v>8986</v>
      </c>
      <c r="D5591" t="s">
        <v>1161</v>
      </c>
      <c r="E5591">
        <v>7.02</v>
      </c>
      <c r="F5591">
        <v>0</v>
      </c>
    </row>
    <row r="5592" spans="1:6">
      <c r="A5592" t="s">
        <v>8846</v>
      </c>
      <c r="B5592">
        <v>89426</v>
      </c>
      <c r="C5592" t="s">
        <v>8987</v>
      </c>
      <c r="D5592" t="s">
        <v>1161</v>
      </c>
      <c r="E5592">
        <v>9.58</v>
      </c>
      <c r="F5592">
        <v>0</v>
      </c>
    </row>
    <row r="5593" spans="1:6">
      <c r="A5593" t="s">
        <v>8846</v>
      </c>
      <c r="B5593">
        <v>89380</v>
      </c>
      <c r="C5593" t="s">
        <v>8988</v>
      </c>
      <c r="D5593" t="s">
        <v>1161</v>
      </c>
      <c r="E5593">
        <v>10.210000000000001</v>
      </c>
      <c r="F5593">
        <v>0</v>
      </c>
    </row>
    <row r="5594" spans="1:6">
      <c r="A5594" t="s">
        <v>8846</v>
      </c>
      <c r="B5594">
        <v>89562</v>
      </c>
      <c r="C5594" t="s">
        <v>8989</v>
      </c>
      <c r="D5594" t="s">
        <v>1161</v>
      </c>
      <c r="E5594">
        <v>10.130000000000001</v>
      </c>
      <c r="F5594">
        <v>0</v>
      </c>
    </row>
    <row r="5595" spans="1:6">
      <c r="A5595" t="s">
        <v>8846</v>
      </c>
      <c r="B5595">
        <v>89433</v>
      </c>
      <c r="C5595" t="s">
        <v>8990</v>
      </c>
      <c r="D5595" t="s">
        <v>1161</v>
      </c>
      <c r="E5595">
        <v>13.11</v>
      </c>
      <c r="F5595">
        <v>0</v>
      </c>
    </row>
    <row r="5596" spans="1:6">
      <c r="A5596" t="s">
        <v>8846</v>
      </c>
      <c r="B5596">
        <v>89579</v>
      </c>
      <c r="C5596" t="s">
        <v>8991</v>
      </c>
      <c r="D5596" t="s">
        <v>1161</v>
      </c>
      <c r="E5596">
        <v>11.41</v>
      </c>
      <c r="F5596">
        <v>0</v>
      </c>
    </row>
    <row r="5597" spans="1:6">
      <c r="A5597" t="s">
        <v>8846</v>
      </c>
      <c r="B5597">
        <v>103998</v>
      </c>
      <c r="C5597" t="s">
        <v>8992</v>
      </c>
      <c r="D5597" t="s">
        <v>1161</v>
      </c>
      <c r="E5597">
        <v>14.45</v>
      </c>
      <c r="F5597">
        <v>0</v>
      </c>
    </row>
    <row r="5598" spans="1:6">
      <c r="A5598" t="s">
        <v>8846</v>
      </c>
      <c r="B5598">
        <v>89605</v>
      </c>
      <c r="C5598" t="s">
        <v>8993</v>
      </c>
      <c r="D5598" t="s">
        <v>1161</v>
      </c>
      <c r="E5598">
        <v>19.93</v>
      </c>
      <c r="F5598">
        <v>0</v>
      </c>
    </row>
    <row r="5599" spans="1:6">
      <c r="A5599" t="s">
        <v>8846</v>
      </c>
      <c r="B5599">
        <v>89981</v>
      </c>
      <c r="C5599" t="s">
        <v>8994</v>
      </c>
      <c r="D5599" t="s">
        <v>1161</v>
      </c>
      <c r="E5599">
        <v>21.04</v>
      </c>
      <c r="F5599">
        <v>0</v>
      </c>
    </row>
    <row r="5600" spans="1:6">
      <c r="A5600" t="s">
        <v>8846</v>
      </c>
      <c r="B5600">
        <v>89385</v>
      </c>
      <c r="C5600" t="s">
        <v>8995</v>
      </c>
      <c r="D5600" t="s">
        <v>1161</v>
      </c>
      <c r="E5600">
        <v>7.43</v>
      </c>
      <c r="F5600">
        <v>0</v>
      </c>
    </row>
    <row r="5601" spans="1:6">
      <c r="A5601" t="s">
        <v>8846</v>
      </c>
      <c r="B5601">
        <v>89551</v>
      </c>
      <c r="C5601" t="s">
        <v>8996</v>
      </c>
      <c r="D5601" t="s">
        <v>1161</v>
      </c>
      <c r="E5601">
        <v>8.39</v>
      </c>
      <c r="F5601">
        <v>0</v>
      </c>
    </row>
    <row r="5602" spans="1:6">
      <c r="A5602" t="s">
        <v>8846</v>
      </c>
      <c r="B5602">
        <v>89434</v>
      </c>
      <c r="C5602" t="s">
        <v>8997</v>
      </c>
      <c r="D5602" t="s">
        <v>1161</v>
      </c>
      <c r="E5602">
        <v>10.95</v>
      </c>
      <c r="F5602">
        <v>0</v>
      </c>
    </row>
    <row r="5603" spans="1:6">
      <c r="A5603" t="s">
        <v>8846</v>
      </c>
      <c r="B5603">
        <v>89389</v>
      </c>
      <c r="C5603" t="s">
        <v>8998</v>
      </c>
      <c r="D5603" t="s">
        <v>1161</v>
      </c>
      <c r="E5603">
        <v>11.58</v>
      </c>
      <c r="F5603">
        <v>0</v>
      </c>
    </row>
    <row r="5604" spans="1:6">
      <c r="A5604" t="s">
        <v>8846</v>
      </c>
      <c r="B5604">
        <v>89417</v>
      </c>
      <c r="C5604" t="s">
        <v>8999</v>
      </c>
      <c r="D5604" t="s">
        <v>1161</v>
      </c>
      <c r="E5604">
        <v>5.66</v>
      </c>
      <c r="F5604">
        <v>0</v>
      </c>
    </row>
    <row r="5605" spans="1:6">
      <c r="A5605" t="s">
        <v>8846</v>
      </c>
      <c r="B5605">
        <v>89371</v>
      </c>
      <c r="C5605" t="s">
        <v>9000</v>
      </c>
      <c r="D5605" t="s">
        <v>1161</v>
      </c>
      <c r="E5605">
        <v>6.17</v>
      </c>
      <c r="F5605">
        <v>0</v>
      </c>
    </row>
    <row r="5606" spans="1:6">
      <c r="A5606" t="s">
        <v>8846</v>
      </c>
      <c r="B5606">
        <v>89528</v>
      </c>
      <c r="C5606" t="s">
        <v>9001</v>
      </c>
      <c r="D5606" t="s">
        <v>1161</v>
      </c>
      <c r="E5606">
        <v>4.3099999999999996</v>
      </c>
      <c r="F5606">
        <v>0</v>
      </c>
    </row>
    <row r="5607" spans="1:6">
      <c r="A5607" t="s">
        <v>8846</v>
      </c>
      <c r="B5607">
        <v>89424</v>
      </c>
      <c r="C5607" t="s">
        <v>9002</v>
      </c>
      <c r="D5607" t="s">
        <v>1161</v>
      </c>
      <c r="E5607">
        <v>6.67</v>
      </c>
      <c r="F5607">
        <v>0</v>
      </c>
    </row>
    <row r="5608" spans="1:6">
      <c r="A5608" t="s">
        <v>8846</v>
      </c>
      <c r="B5608">
        <v>89378</v>
      </c>
      <c r="C5608" t="s">
        <v>9003</v>
      </c>
      <c r="D5608" t="s">
        <v>1161</v>
      </c>
      <c r="E5608">
        <v>7.24</v>
      </c>
      <c r="F5608">
        <v>0</v>
      </c>
    </row>
    <row r="5609" spans="1:6">
      <c r="A5609" t="s">
        <v>8846</v>
      </c>
      <c r="B5609">
        <v>89541</v>
      </c>
      <c r="C5609" t="s">
        <v>9004</v>
      </c>
      <c r="D5609" t="s">
        <v>1161</v>
      </c>
      <c r="E5609">
        <v>6.39</v>
      </c>
      <c r="F5609">
        <v>0</v>
      </c>
    </row>
    <row r="5610" spans="1:6">
      <c r="A5610" t="s">
        <v>8846</v>
      </c>
      <c r="B5610">
        <v>89431</v>
      </c>
      <c r="C5610" t="s">
        <v>9005</v>
      </c>
      <c r="D5610" t="s">
        <v>1161</v>
      </c>
      <c r="E5610">
        <v>9.1300000000000008</v>
      </c>
      <c r="F5610">
        <v>0</v>
      </c>
    </row>
    <row r="5611" spans="1:6">
      <c r="A5611" t="s">
        <v>8846</v>
      </c>
      <c r="B5611">
        <v>89386</v>
      </c>
      <c r="C5611" t="s">
        <v>9006</v>
      </c>
      <c r="D5611" t="s">
        <v>1161</v>
      </c>
      <c r="E5611">
        <v>9.81</v>
      </c>
      <c r="F5611">
        <v>0</v>
      </c>
    </row>
    <row r="5612" spans="1:6">
      <c r="A5612" t="s">
        <v>8846</v>
      </c>
      <c r="B5612">
        <v>89558</v>
      </c>
      <c r="C5612" t="s">
        <v>9007</v>
      </c>
      <c r="D5612" t="s">
        <v>1161</v>
      </c>
      <c r="E5612">
        <v>9.6</v>
      </c>
      <c r="F5612">
        <v>0</v>
      </c>
    </row>
    <row r="5613" spans="1:6">
      <c r="A5613" t="s">
        <v>8846</v>
      </c>
      <c r="B5613">
        <v>103988</v>
      </c>
      <c r="C5613" t="s">
        <v>9008</v>
      </c>
      <c r="D5613" t="s">
        <v>1161</v>
      </c>
      <c r="E5613">
        <v>12.79</v>
      </c>
      <c r="F5613">
        <v>0</v>
      </c>
    </row>
    <row r="5614" spans="1:6">
      <c r="A5614" t="s">
        <v>8846</v>
      </c>
      <c r="B5614">
        <v>89575</v>
      </c>
      <c r="C5614" t="s">
        <v>9009</v>
      </c>
      <c r="D5614" t="s">
        <v>1161</v>
      </c>
      <c r="E5614">
        <v>11.37</v>
      </c>
      <c r="F5614">
        <v>0</v>
      </c>
    </row>
    <row r="5615" spans="1:6">
      <c r="A5615" t="s">
        <v>8846</v>
      </c>
      <c r="B5615">
        <v>103995</v>
      </c>
      <c r="C5615" t="s">
        <v>9010</v>
      </c>
      <c r="D5615" t="s">
        <v>1161</v>
      </c>
      <c r="E5615">
        <v>15.09</v>
      </c>
      <c r="F5615">
        <v>0</v>
      </c>
    </row>
    <row r="5616" spans="1:6">
      <c r="A5616" t="s">
        <v>8846</v>
      </c>
      <c r="B5616">
        <v>89597</v>
      </c>
      <c r="C5616" t="s">
        <v>9011</v>
      </c>
      <c r="D5616" t="s">
        <v>1161</v>
      </c>
      <c r="E5616">
        <v>21.89</v>
      </c>
      <c r="F5616">
        <v>0</v>
      </c>
    </row>
    <row r="5617" spans="1:6">
      <c r="A5617" t="s">
        <v>8846</v>
      </c>
      <c r="B5617">
        <v>89611</v>
      </c>
      <c r="C5617" t="s">
        <v>9012</v>
      </c>
      <c r="D5617" t="s">
        <v>1161</v>
      </c>
      <c r="E5617">
        <v>30.84</v>
      </c>
      <c r="F5617">
        <v>0</v>
      </c>
    </row>
    <row r="5618" spans="1:6">
      <c r="A5618" t="s">
        <v>8846</v>
      </c>
      <c r="B5618">
        <v>89614</v>
      </c>
      <c r="C5618" t="s">
        <v>9013</v>
      </c>
      <c r="D5618" t="s">
        <v>1161</v>
      </c>
      <c r="E5618">
        <v>56.84</v>
      </c>
      <c r="F5618">
        <v>0</v>
      </c>
    </row>
    <row r="5619" spans="1:6">
      <c r="A5619" t="s">
        <v>8846</v>
      </c>
      <c r="B5619">
        <v>103975</v>
      </c>
      <c r="C5619" t="s">
        <v>9014</v>
      </c>
      <c r="D5619" t="s">
        <v>1161</v>
      </c>
      <c r="E5619">
        <v>17.48</v>
      </c>
      <c r="F5619">
        <v>0</v>
      </c>
    </row>
    <row r="5620" spans="1:6">
      <c r="A5620" t="s">
        <v>8846</v>
      </c>
      <c r="B5620">
        <v>104007</v>
      </c>
      <c r="C5620" t="s">
        <v>9015</v>
      </c>
      <c r="D5620" t="s">
        <v>1161</v>
      </c>
      <c r="E5620">
        <v>21.98</v>
      </c>
      <c r="F5620">
        <v>0</v>
      </c>
    </row>
    <row r="5621" spans="1:6">
      <c r="A5621" t="s">
        <v>8846</v>
      </c>
      <c r="B5621">
        <v>103976</v>
      </c>
      <c r="C5621" t="s">
        <v>9016</v>
      </c>
      <c r="D5621" t="s">
        <v>1161</v>
      </c>
      <c r="E5621">
        <v>25.08</v>
      </c>
      <c r="F5621">
        <v>0</v>
      </c>
    </row>
    <row r="5622" spans="1:6">
      <c r="A5622" t="s">
        <v>8846</v>
      </c>
      <c r="B5622">
        <v>104008</v>
      </c>
      <c r="C5622" t="s">
        <v>9017</v>
      </c>
      <c r="D5622" t="s">
        <v>1161</v>
      </c>
      <c r="E5622">
        <v>31.51</v>
      </c>
      <c r="F5622">
        <v>0</v>
      </c>
    </row>
    <row r="5623" spans="1:6">
      <c r="A5623" t="s">
        <v>8846</v>
      </c>
      <c r="B5623">
        <v>89630</v>
      </c>
      <c r="C5623" t="s">
        <v>9018</v>
      </c>
      <c r="D5623" t="s">
        <v>1161</v>
      </c>
      <c r="E5623">
        <v>58.7</v>
      </c>
      <c r="F5623">
        <v>0</v>
      </c>
    </row>
    <row r="5624" spans="1:6">
      <c r="A5624" t="s">
        <v>8846</v>
      </c>
      <c r="B5624">
        <v>89632</v>
      </c>
      <c r="C5624" t="s">
        <v>9019</v>
      </c>
      <c r="D5624" t="s">
        <v>1161</v>
      </c>
      <c r="E5624">
        <v>116.79</v>
      </c>
      <c r="F5624">
        <v>0</v>
      </c>
    </row>
    <row r="5625" spans="1:6">
      <c r="A5625" t="s">
        <v>8846</v>
      </c>
      <c r="B5625">
        <v>89438</v>
      </c>
      <c r="C5625" t="s">
        <v>9020</v>
      </c>
      <c r="D5625" t="s">
        <v>1161</v>
      </c>
      <c r="E5625">
        <v>10.51</v>
      </c>
      <c r="F5625">
        <v>0</v>
      </c>
    </row>
    <row r="5626" spans="1:6">
      <c r="A5626" t="s">
        <v>8846</v>
      </c>
      <c r="B5626">
        <v>89393</v>
      </c>
      <c r="C5626" t="s">
        <v>9021</v>
      </c>
      <c r="D5626" t="s">
        <v>1161</v>
      </c>
      <c r="E5626">
        <v>11.51</v>
      </c>
      <c r="F5626">
        <v>0</v>
      </c>
    </row>
    <row r="5627" spans="1:6">
      <c r="A5627" t="s">
        <v>8846</v>
      </c>
      <c r="B5627">
        <v>89617</v>
      </c>
      <c r="C5627" t="s">
        <v>9022</v>
      </c>
      <c r="D5627" t="s">
        <v>1161</v>
      </c>
      <c r="E5627">
        <v>7.7</v>
      </c>
      <c r="F5627">
        <v>0</v>
      </c>
    </row>
    <row r="5628" spans="1:6">
      <c r="A5628" t="s">
        <v>8846</v>
      </c>
      <c r="B5628">
        <v>89440</v>
      </c>
      <c r="C5628" t="s">
        <v>9023</v>
      </c>
      <c r="D5628" t="s">
        <v>1161</v>
      </c>
      <c r="E5628">
        <v>12.42</v>
      </c>
      <c r="F5628">
        <v>0</v>
      </c>
    </row>
    <row r="5629" spans="1:6">
      <c r="A5629" t="s">
        <v>8846</v>
      </c>
      <c r="B5629">
        <v>89395</v>
      </c>
      <c r="C5629" t="s">
        <v>9024</v>
      </c>
      <c r="D5629" t="s">
        <v>1161</v>
      </c>
      <c r="E5629">
        <v>13.57</v>
      </c>
      <c r="F5629">
        <v>0</v>
      </c>
    </row>
    <row r="5630" spans="1:6">
      <c r="A5630" t="s">
        <v>8846</v>
      </c>
      <c r="B5630">
        <v>89620</v>
      </c>
      <c r="C5630" t="s">
        <v>9025</v>
      </c>
      <c r="D5630" t="s">
        <v>1161</v>
      </c>
      <c r="E5630">
        <v>11.9</v>
      </c>
      <c r="F5630">
        <v>0</v>
      </c>
    </row>
    <row r="5631" spans="1:6">
      <c r="A5631" t="s">
        <v>8846</v>
      </c>
      <c r="B5631">
        <v>89443</v>
      </c>
      <c r="C5631" t="s">
        <v>9026</v>
      </c>
      <c r="D5631" t="s">
        <v>1161</v>
      </c>
      <c r="E5631">
        <v>17.37</v>
      </c>
      <c r="F5631">
        <v>0</v>
      </c>
    </row>
    <row r="5632" spans="1:6">
      <c r="A5632" t="s">
        <v>8846</v>
      </c>
      <c r="B5632">
        <v>89398</v>
      </c>
      <c r="C5632" t="s">
        <v>9027</v>
      </c>
      <c r="D5632" t="s">
        <v>1161</v>
      </c>
      <c r="E5632">
        <v>18.73</v>
      </c>
      <c r="F5632">
        <v>0</v>
      </c>
    </row>
    <row r="5633" spans="1:6">
      <c r="A5633" t="s">
        <v>8846</v>
      </c>
      <c r="B5633">
        <v>89623</v>
      </c>
      <c r="C5633" t="s">
        <v>9028</v>
      </c>
      <c r="D5633" t="s">
        <v>1161</v>
      </c>
      <c r="E5633">
        <v>19.11</v>
      </c>
      <c r="F5633">
        <v>0</v>
      </c>
    </row>
    <row r="5634" spans="1:6">
      <c r="A5634" t="s">
        <v>8846</v>
      </c>
      <c r="B5634">
        <v>104011</v>
      </c>
      <c r="C5634" t="s">
        <v>9029</v>
      </c>
      <c r="D5634" t="s">
        <v>1161</v>
      </c>
      <c r="E5634">
        <v>25.4</v>
      </c>
      <c r="F5634">
        <v>0</v>
      </c>
    </row>
    <row r="5635" spans="1:6">
      <c r="A5635" t="s">
        <v>8846</v>
      </c>
      <c r="B5635">
        <v>89625</v>
      </c>
      <c r="C5635" t="s">
        <v>9030</v>
      </c>
      <c r="D5635" t="s">
        <v>1161</v>
      </c>
      <c r="E5635">
        <v>22.38</v>
      </c>
      <c r="F5635">
        <v>0</v>
      </c>
    </row>
    <row r="5636" spans="1:6">
      <c r="A5636" t="s">
        <v>8846</v>
      </c>
      <c r="B5636">
        <v>104004</v>
      </c>
      <c r="C5636" t="s">
        <v>9031</v>
      </c>
      <c r="D5636" t="s">
        <v>1161</v>
      </c>
      <c r="E5636">
        <v>29.78</v>
      </c>
      <c r="F5636">
        <v>0</v>
      </c>
    </row>
    <row r="5637" spans="1:6">
      <c r="A5637" t="s">
        <v>8846</v>
      </c>
      <c r="B5637">
        <v>89628</v>
      </c>
      <c r="C5637" t="s">
        <v>9032</v>
      </c>
      <c r="D5637" t="s">
        <v>1161</v>
      </c>
      <c r="E5637">
        <v>46.23</v>
      </c>
      <c r="F5637">
        <v>0</v>
      </c>
    </row>
    <row r="5638" spans="1:6">
      <c r="A5638" t="s">
        <v>8846</v>
      </c>
      <c r="B5638">
        <v>89629</v>
      </c>
      <c r="C5638" t="s">
        <v>9033</v>
      </c>
      <c r="D5638" t="s">
        <v>1161</v>
      </c>
      <c r="E5638">
        <v>77.23</v>
      </c>
      <c r="F5638">
        <v>0</v>
      </c>
    </row>
    <row r="5639" spans="1:6">
      <c r="A5639" t="s">
        <v>8846</v>
      </c>
      <c r="B5639">
        <v>89631</v>
      </c>
      <c r="C5639" t="s">
        <v>9034</v>
      </c>
      <c r="D5639" t="s">
        <v>1161</v>
      </c>
      <c r="E5639">
        <v>101.08</v>
      </c>
      <c r="F5639">
        <v>0</v>
      </c>
    </row>
    <row r="5640" spans="1:6">
      <c r="A5640" t="s">
        <v>8846</v>
      </c>
      <c r="B5640">
        <v>89401</v>
      </c>
      <c r="C5640" t="s">
        <v>9035</v>
      </c>
      <c r="D5640" t="s">
        <v>60</v>
      </c>
      <c r="E5640">
        <v>11.14</v>
      </c>
      <c r="F5640">
        <v>0</v>
      </c>
    </row>
    <row r="5641" spans="1:6">
      <c r="A5641" t="s">
        <v>8846</v>
      </c>
      <c r="B5641">
        <v>89355</v>
      </c>
      <c r="C5641" t="s">
        <v>9036</v>
      </c>
      <c r="D5641" t="s">
        <v>60</v>
      </c>
      <c r="E5641">
        <v>21.44</v>
      </c>
      <c r="F5641">
        <v>0</v>
      </c>
    </row>
    <row r="5642" spans="1:6">
      <c r="A5642" t="s">
        <v>8846</v>
      </c>
      <c r="B5642">
        <v>89446</v>
      </c>
      <c r="C5642" t="s">
        <v>9037</v>
      </c>
      <c r="D5642" t="s">
        <v>60</v>
      </c>
      <c r="E5642">
        <v>5.32</v>
      </c>
      <c r="F5642">
        <v>0</v>
      </c>
    </row>
    <row r="5643" spans="1:6">
      <c r="A5643" t="s">
        <v>8846</v>
      </c>
      <c r="B5643">
        <v>89402</v>
      </c>
      <c r="C5643" t="s">
        <v>9038</v>
      </c>
      <c r="D5643" t="s">
        <v>60</v>
      </c>
      <c r="E5643">
        <v>12.81</v>
      </c>
      <c r="F5643">
        <v>0</v>
      </c>
    </row>
    <row r="5644" spans="1:6">
      <c r="A5644" t="s">
        <v>8846</v>
      </c>
      <c r="B5644">
        <v>89356</v>
      </c>
      <c r="C5644" t="s">
        <v>9039</v>
      </c>
      <c r="D5644" t="s">
        <v>60</v>
      </c>
      <c r="E5644">
        <v>24.75</v>
      </c>
      <c r="F5644">
        <v>0</v>
      </c>
    </row>
    <row r="5645" spans="1:6">
      <c r="A5645" t="s">
        <v>8846</v>
      </c>
      <c r="B5645">
        <v>89447</v>
      </c>
      <c r="C5645" t="s">
        <v>9040</v>
      </c>
      <c r="D5645" t="s">
        <v>60</v>
      </c>
      <c r="E5645">
        <v>10.48</v>
      </c>
      <c r="F5645">
        <v>0</v>
      </c>
    </row>
    <row r="5646" spans="1:6">
      <c r="A5646" t="s">
        <v>8846</v>
      </c>
      <c r="B5646">
        <v>89403</v>
      </c>
      <c r="C5646" t="s">
        <v>9041</v>
      </c>
      <c r="D5646" t="s">
        <v>60</v>
      </c>
      <c r="E5646">
        <v>19.420000000000002</v>
      </c>
      <c r="F5646">
        <v>0</v>
      </c>
    </row>
    <row r="5647" spans="1:6">
      <c r="A5647" t="s">
        <v>8846</v>
      </c>
      <c r="B5647">
        <v>89357</v>
      </c>
      <c r="C5647" t="s">
        <v>9042</v>
      </c>
      <c r="D5647" t="s">
        <v>60</v>
      </c>
      <c r="E5647">
        <v>33.64</v>
      </c>
      <c r="F5647">
        <v>0</v>
      </c>
    </row>
    <row r="5648" spans="1:6">
      <c r="A5648" t="s">
        <v>8846</v>
      </c>
      <c r="B5648">
        <v>89448</v>
      </c>
      <c r="C5648" t="s">
        <v>9043</v>
      </c>
      <c r="D5648" t="s">
        <v>60</v>
      </c>
      <c r="E5648">
        <v>16.010000000000002</v>
      </c>
      <c r="F5648">
        <v>0</v>
      </c>
    </row>
    <row r="5649" spans="1:6">
      <c r="A5649" t="s">
        <v>8846</v>
      </c>
      <c r="B5649">
        <v>103978</v>
      </c>
      <c r="C5649" t="s">
        <v>9044</v>
      </c>
      <c r="D5649" t="s">
        <v>60</v>
      </c>
      <c r="E5649">
        <v>26.52</v>
      </c>
      <c r="F5649">
        <v>0</v>
      </c>
    </row>
    <row r="5650" spans="1:6">
      <c r="A5650" t="s">
        <v>8846</v>
      </c>
      <c r="B5650">
        <v>89449</v>
      </c>
      <c r="C5650" t="s">
        <v>9045</v>
      </c>
      <c r="D5650" t="s">
        <v>60</v>
      </c>
      <c r="E5650">
        <v>17.72</v>
      </c>
      <c r="F5650">
        <v>0</v>
      </c>
    </row>
    <row r="5651" spans="1:6">
      <c r="A5651" t="s">
        <v>8846</v>
      </c>
      <c r="B5651">
        <v>103979</v>
      </c>
      <c r="C5651" t="s">
        <v>9046</v>
      </c>
      <c r="D5651" t="s">
        <v>60</v>
      </c>
      <c r="E5651">
        <v>30.25</v>
      </c>
      <c r="F5651">
        <v>0</v>
      </c>
    </row>
    <row r="5652" spans="1:6">
      <c r="A5652" t="s">
        <v>8846</v>
      </c>
      <c r="B5652">
        <v>89450</v>
      </c>
      <c r="C5652" t="s">
        <v>9047</v>
      </c>
      <c r="D5652" t="s">
        <v>60</v>
      </c>
      <c r="E5652">
        <v>28.33</v>
      </c>
      <c r="F5652">
        <v>0</v>
      </c>
    </row>
    <row r="5653" spans="1:6">
      <c r="A5653" t="s">
        <v>8846</v>
      </c>
      <c r="B5653">
        <v>89451</v>
      </c>
      <c r="C5653" t="s">
        <v>9048</v>
      </c>
      <c r="D5653" t="s">
        <v>60</v>
      </c>
      <c r="E5653">
        <v>46.01</v>
      </c>
      <c r="F5653">
        <v>0</v>
      </c>
    </row>
    <row r="5654" spans="1:6">
      <c r="A5654" t="s">
        <v>8846</v>
      </c>
      <c r="B5654">
        <v>89452</v>
      </c>
      <c r="C5654" t="s">
        <v>9049</v>
      </c>
      <c r="D5654" t="s">
        <v>60</v>
      </c>
      <c r="E5654">
        <v>63.32</v>
      </c>
      <c r="F5654">
        <v>0</v>
      </c>
    </row>
    <row r="5655" spans="1:6">
      <c r="A5655" t="s">
        <v>8846</v>
      </c>
      <c r="B5655">
        <v>89394</v>
      </c>
      <c r="C5655" t="s">
        <v>9050</v>
      </c>
      <c r="D5655" t="s">
        <v>1161</v>
      </c>
      <c r="E5655">
        <v>18.73</v>
      </c>
      <c r="F5655">
        <v>0</v>
      </c>
    </row>
    <row r="5656" spans="1:6">
      <c r="A5656" t="s">
        <v>8846</v>
      </c>
      <c r="B5656">
        <v>89396</v>
      </c>
      <c r="C5656" t="s">
        <v>9051</v>
      </c>
      <c r="D5656" t="s">
        <v>1161</v>
      </c>
      <c r="E5656">
        <v>20.53</v>
      </c>
      <c r="F5656">
        <v>0</v>
      </c>
    </row>
    <row r="5657" spans="1:6">
      <c r="A5657" t="s">
        <v>8846</v>
      </c>
      <c r="B5657">
        <v>90374</v>
      </c>
      <c r="C5657" t="s">
        <v>9052</v>
      </c>
      <c r="D5657" t="s">
        <v>1161</v>
      </c>
      <c r="E5657">
        <v>22.26</v>
      </c>
      <c r="F5657">
        <v>0</v>
      </c>
    </row>
    <row r="5658" spans="1:6">
      <c r="A5658" t="s">
        <v>8846</v>
      </c>
      <c r="B5658">
        <v>89444</v>
      </c>
      <c r="C5658" t="s">
        <v>9053</v>
      </c>
      <c r="D5658" t="s">
        <v>1161</v>
      </c>
      <c r="E5658">
        <v>24.16</v>
      </c>
      <c r="F5658">
        <v>0</v>
      </c>
    </row>
    <row r="5659" spans="1:6">
      <c r="A5659" t="s">
        <v>8846</v>
      </c>
      <c r="B5659">
        <v>89399</v>
      </c>
      <c r="C5659" t="s">
        <v>9054</v>
      </c>
      <c r="D5659" t="s">
        <v>1161</v>
      </c>
      <c r="E5659">
        <v>24.82</v>
      </c>
      <c r="F5659">
        <v>0</v>
      </c>
    </row>
    <row r="5660" spans="1:6">
      <c r="A5660" t="s">
        <v>8846</v>
      </c>
      <c r="B5660">
        <v>89442</v>
      </c>
      <c r="C5660" t="s">
        <v>9055</v>
      </c>
      <c r="D5660" t="s">
        <v>1161</v>
      </c>
      <c r="E5660">
        <v>14.13</v>
      </c>
      <c r="F5660">
        <v>0</v>
      </c>
    </row>
    <row r="5661" spans="1:6">
      <c r="A5661" t="s">
        <v>8846</v>
      </c>
      <c r="B5661">
        <v>89397</v>
      </c>
      <c r="C5661" t="s">
        <v>9056</v>
      </c>
      <c r="D5661" t="s">
        <v>1161</v>
      </c>
      <c r="E5661">
        <v>15.21</v>
      </c>
      <c r="F5661">
        <v>0</v>
      </c>
    </row>
    <row r="5662" spans="1:6">
      <c r="A5662" t="s">
        <v>8846</v>
      </c>
      <c r="B5662">
        <v>89622</v>
      </c>
      <c r="C5662" t="s">
        <v>9057</v>
      </c>
      <c r="D5662" t="s">
        <v>1161</v>
      </c>
      <c r="E5662">
        <v>13.93</v>
      </c>
      <c r="F5662">
        <v>0</v>
      </c>
    </row>
    <row r="5663" spans="1:6">
      <c r="A5663" t="s">
        <v>8846</v>
      </c>
      <c r="B5663">
        <v>89445</v>
      </c>
      <c r="C5663" t="s">
        <v>9058</v>
      </c>
      <c r="D5663" t="s">
        <v>1161</v>
      </c>
      <c r="E5663">
        <v>19.02</v>
      </c>
      <c r="F5663">
        <v>0</v>
      </c>
    </row>
    <row r="5664" spans="1:6">
      <c r="A5664" t="s">
        <v>8846</v>
      </c>
      <c r="B5664">
        <v>89400</v>
      </c>
      <c r="C5664" t="s">
        <v>9059</v>
      </c>
      <c r="D5664" t="s">
        <v>1161</v>
      </c>
      <c r="E5664">
        <v>20.28</v>
      </c>
      <c r="F5664">
        <v>0</v>
      </c>
    </row>
    <row r="5665" spans="1:6">
      <c r="A5665" t="s">
        <v>8846</v>
      </c>
      <c r="B5665">
        <v>89624</v>
      </c>
      <c r="C5665" t="s">
        <v>9060</v>
      </c>
      <c r="D5665" t="s">
        <v>1161</v>
      </c>
      <c r="E5665">
        <v>17.66</v>
      </c>
      <c r="F5665">
        <v>0</v>
      </c>
    </row>
    <row r="5666" spans="1:6">
      <c r="A5666" t="s">
        <v>8846</v>
      </c>
      <c r="B5666">
        <v>104012</v>
      </c>
      <c r="C5666" t="s">
        <v>9061</v>
      </c>
      <c r="D5666" t="s">
        <v>1161</v>
      </c>
      <c r="E5666">
        <v>23.53</v>
      </c>
      <c r="F5666">
        <v>0</v>
      </c>
    </row>
    <row r="5667" spans="1:6">
      <c r="A5667" t="s">
        <v>8846</v>
      </c>
      <c r="B5667">
        <v>89627</v>
      </c>
      <c r="C5667" t="s">
        <v>9062</v>
      </c>
      <c r="D5667" t="s">
        <v>1161</v>
      </c>
      <c r="E5667">
        <v>19.72</v>
      </c>
      <c r="F5667">
        <v>0</v>
      </c>
    </row>
    <row r="5668" spans="1:6">
      <c r="A5668" t="s">
        <v>8846</v>
      </c>
      <c r="B5668">
        <v>104006</v>
      </c>
      <c r="C5668" t="s">
        <v>9063</v>
      </c>
      <c r="D5668" t="s">
        <v>1161</v>
      </c>
      <c r="E5668">
        <v>25.12</v>
      </c>
      <c r="F5668">
        <v>0</v>
      </c>
    </row>
    <row r="5669" spans="1:6">
      <c r="A5669" t="s">
        <v>8846</v>
      </c>
      <c r="B5669">
        <v>89626</v>
      </c>
      <c r="C5669" t="s">
        <v>9064</v>
      </c>
      <c r="D5669" t="s">
        <v>1161</v>
      </c>
      <c r="E5669">
        <v>29.26</v>
      </c>
      <c r="F5669">
        <v>0</v>
      </c>
    </row>
    <row r="5670" spans="1:6">
      <c r="A5670" t="s">
        <v>8846</v>
      </c>
      <c r="B5670">
        <v>104005</v>
      </c>
      <c r="C5670" t="s">
        <v>9065</v>
      </c>
      <c r="D5670" t="s">
        <v>1161</v>
      </c>
      <c r="E5670">
        <v>36.1</v>
      </c>
      <c r="F5670">
        <v>0</v>
      </c>
    </row>
    <row r="5671" spans="1:6">
      <c r="A5671" t="s">
        <v>8846</v>
      </c>
      <c r="B5671">
        <v>89439</v>
      </c>
      <c r="C5671" t="s">
        <v>9066</v>
      </c>
      <c r="D5671" t="s">
        <v>1161</v>
      </c>
      <c r="E5671">
        <v>11.96</v>
      </c>
      <c r="F5671">
        <v>0</v>
      </c>
    </row>
    <row r="5672" spans="1:6">
      <c r="A5672" t="s">
        <v>8846</v>
      </c>
      <c r="B5672">
        <v>89421</v>
      </c>
      <c r="C5672" t="s">
        <v>9067</v>
      </c>
      <c r="D5672" t="s">
        <v>1161</v>
      </c>
      <c r="E5672">
        <v>11.41</v>
      </c>
      <c r="F5672">
        <v>0</v>
      </c>
    </row>
    <row r="5673" spans="1:6">
      <c r="A5673" t="s">
        <v>8846</v>
      </c>
      <c r="B5673">
        <v>89375</v>
      </c>
      <c r="C5673" t="s">
        <v>9068</v>
      </c>
      <c r="D5673" t="s">
        <v>1161</v>
      </c>
      <c r="E5673">
        <v>11.92</v>
      </c>
      <c r="F5673">
        <v>0</v>
      </c>
    </row>
    <row r="5674" spans="1:6">
      <c r="A5674" t="s">
        <v>8846</v>
      </c>
      <c r="B5674">
        <v>89536</v>
      </c>
      <c r="C5674" t="s">
        <v>9069</v>
      </c>
      <c r="D5674" t="s">
        <v>1161</v>
      </c>
      <c r="E5674">
        <v>11.36</v>
      </c>
      <c r="F5674">
        <v>0</v>
      </c>
    </row>
    <row r="5675" spans="1:6">
      <c r="A5675" t="s">
        <v>8846</v>
      </c>
      <c r="B5675">
        <v>89428</v>
      </c>
      <c r="C5675" t="s">
        <v>9070</v>
      </c>
      <c r="D5675" t="s">
        <v>1161</v>
      </c>
      <c r="E5675">
        <v>13.72</v>
      </c>
      <c r="F5675">
        <v>0</v>
      </c>
    </row>
    <row r="5676" spans="1:6">
      <c r="A5676" t="s">
        <v>8846</v>
      </c>
      <c r="B5676">
        <v>89382</v>
      </c>
      <c r="C5676" t="s">
        <v>9071</v>
      </c>
      <c r="D5676" t="s">
        <v>1161</v>
      </c>
      <c r="E5676">
        <v>14.29</v>
      </c>
      <c r="F5676">
        <v>0</v>
      </c>
    </row>
    <row r="5677" spans="1:6">
      <c r="A5677" t="s">
        <v>8846</v>
      </c>
      <c r="B5677">
        <v>89552</v>
      </c>
      <c r="C5677" t="s">
        <v>9072</v>
      </c>
      <c r="D5677" t="s">
        <v>1161</v>
      </c>
      <c r="E5677">
        <v>17.649999999999999</v>
      </c>
      <c r="F5677">
        <v>0</v>
      </c>
    </row>
    <row r="5678" spans="1:6">
      <c r="A5678" t="s">
        <v>8846</v>
      </c>
      <c r="B5678">
        <v>89435</v>
      </c>
      <c r="C5678" t="s">
        <v>9073</v>
      </c>
      <c r="D5678" t="s">
        <v>1161</v>
      </c>
      <c r="E5678">
        <v>20.39</v>
      </c>
      <c r="F5678">
        <v>0</v>
      </c>
    </row>
    <row r="5679" spans="1:6">
      <c r="A5679" t="s">
        <v>8846</v>
      </c>
      <c r="B5679">
        <v>89390</v>
      </c>
      <c r="C5679" t="s">
        <v>9074</v>
      </c>
      <c r="D5679" t="s">
        <v>1161</v>
      </c>
      <c r="E5679">
        <v>21.07</v>
      </c>
      <c r="F5679">
        <v>0</v>
      </c>
    </row>
    <row r="5680" spans="1:6">
      <c r="A5680" t="s">
        <v>8846</v>
      </c>
      <c r="B5680">
        <v>89568</v>
      </c>
      <c r="C5680" t="s">
        <v>9075</v>
      </c>
      <c r="D5680" t="s">
        <v>1161</v>
      </c>
      <c r="E5680">
        <v>30.84</v>
      </c>
      <c r="F5680">
        <v>0</v>
      </c>
    </row>
    <row r="5681" spans="1:6">
      <c r="A5681" t="s">
        <v>8846</v>
      </c>
      <c r="B5681">
        <v>103990</v>
      </c>
      <c r="C5681" t="s">
        <v>9076</v>
      </c>
      <c r="D5681" t="s">
        <v>1161</v>
      </c>
      <c r="E5681">
        <v>34.03</v>
      </c>
      <c r="F5681">
        <v>0</v>
      </c>
    </row>
    <row r="5682" spans="1:6">
      <c r="A5682" t="s">
        <v>8846</v>
      </c>
      <c r="B5682">
        <v>89594</v>
      </c>
      <c r="C5682" t="s">
        <v>9077</v>
      </c>
      <c r="D5682" t="s">
        <v>1161</v>
      </c>
      <c r="E5682">
        <v>34.24</v>
      </c>
      <c r="F5682">
        <v>0</v>
      </c>
    </row>
    <row r="5683" spans="1:6">
      <c r="A5683" t="s">
        <v>8846</v>
      </c>
      <c r="B5683">
        <v>103997</v>
      </c>
      <c r="C5683" t="s">
        <v>9078</v>
      </c>
      <c r="D5683" t="s">
        <v>1161</v>
      </c>
      <c r="E5683">
        <v>37.96</v>
      </c>
      <c r="F5683">
        <v>0</v>
      </c>
    </row>
    <row r="5684" spans="1:6">
      <c r="A5684" t="s">
        <v>8846</v>
      </c>
      <c r="B5684">
        <v>89609</v>
      </c>
      <c r="C5684" t="s">
        <v>9079</v>
      </c>
      <c r="D5684" t="s">
        <v>1161</v>
      </c>
      <c r="E5684">
        <v>79.400000000000006</v>
      </c>
      <c r="F5684">
        <v>0</v>
      </c>
    </row>
    <row r="5685" spans="1:6">
      <c r="A5685" t="s">
        <v>8846</v>
      </c>
      <c r="B5685">
        <v>89612</v>
      </c>
      <c r="C5685" t="s">
        <v>9080</v>
      </c>
      <c r="D5685" t="s">
        <v>1161</v>
      </c>
      <c r="E5685">
        <v>155.5</v>
      </c>
      <c r="F5685">
        <v>0</v>
      </c>
    </row>
    <row r="5686" spans="1:6">
      <c r="A5686" t="s">
        <v>8846</v>
      </c>
      <c r="B5686">
        <v>89615</v>
      </c>
      <c r="C5686" t="s">
        <v>9081</v>
      </c>
      <c r="D5686" t="s">
        <v>1161</v>
      </c>
      <c r="E5686">
        <v>183.6</v>
      </c>
      <c r="F5686">
        <v>0</v>
      </c>
    </row>
    <row r="5687" spans="1:6">
      <c r="A5687" t="s">
        <v>9082</v>
      </c>
      <c r="B5687">
        <v>89747</v>
      </c>
      <c r="C5687" t="s">
        <v>9083</v>
      </c>
      <c r="D5687" t="s">
        <v>1161</v>
      </c>
      <c r="E5687">
        <v>30.91</v>
      </c>
      <c r="F5687">
        <v>0.7752</v>
      </c>
    </row>
    <row r="5688" spans="1:6">
      <c r="A5688" t="s">
        <v>9082</v>
      </c>
      <c r="B5688">
        <v>89656</v>
      </c>
      <c r="C5688" t="s">
        <v>9084</v>
      </c>
      <c r="D5688" t="s">
        <v>1161</v>
      </c>
      <c r="E5688">
        <v>23.49</v>
      </c>
      <c r="F5688">
        <v>0.76200000000000001</v>
      </c>
    </row>
    <row r="5689" spans="1:6">
      <c r="A5689" t="s">
        <v>9082</v>
      </c>
      <c r="B5689">
        <v>89663</v>
      </c>
      <c r="C5689" t="s">
        <v>9085</v>
      </c>
      <c r="D5689" t="s">
        <v>1161</v>
      </c>
      <c r="E5689">
        <v>31.43</v>
      </c>
      <c r="F5689">
        <v>0.76229999999999998</v>
      </c>
    </row>
    <row r="5690" spans="1:6">
      <c r="A5690" t="s">
        <v>9082</v>
      </c>
      <c r="B5690">
        <v>89759</v>
      </c>
      <c r="C5690" t="s">
        <v>9086</v>
      </c>
      <c r="D5690" t="s">
        <v>1161</v>
      </c>
      <c r="E5690">
        <v>12.05</v>
      </c>
      <c r="F5690">
        <v>0.35520000000000002</v>
      </c>
    </row>
    <row r="5691" spans="1:6">
      <c r="A5691" t="s">
        <v>9082</v>
      </c>
      <c r="B5691">
        <v>89832</v>
      </c>
      <c r="C5691" t="s">
        <v>9087</v>
      </c>
      <c r="D5691" t="s">
        <v>1161</v>
      </c>
      <c r="E5691">
        <v>43.18</v>
      </c>
      <c r="F5691">
        <v>0.77910000000000001</v>
      </c>
    </row>
    <row r="5692" spans="1:6">
      <c r="A5692" t="s">
        <v>9082</v>
      </c>
      <c r="B5692">
        <v>89666</v>
      </c>
      <c r="C5692" t="s">
        <v>9088</v>
      </c>
      <c r="D5692" t="s">
        <v>1161</v>
      </c>
      <c r="E5692">
        <v>7.77</v>
      </c>
      <c r="F5692">
        <v>0.1583</v>
      </c>
    </row>
    <row r="5693" spans="1:6">
      <c r="A5693" t="s">
        <v>9082</v>
      </c>
      <c r="B5693">
        <v>89678</v>
      </c>
      <c r="C5693" t="s">
        <v>9089</v>
      </c>
      <c r="D5693" t="s">
        <v>1161</v>
      </c>
      <c r="E5693">
        <v>12.63</v>
      </c>
      <c r="F5693">
        <v>0.33889999999999998</v>
      </c>
    </row>
    <row r="5694" spans="1:6">
      <c r="A5694" t="s">
        <v>9082</v>
      </c>
      <c r="B5694">
        <v>89764</v>
      </c>
      <c r="C5694" t="s">
        <v>9090</v>
      </c>
      <c r="D5694" t="s">
        <v>1161</v>
      </c>
      <c r="E5694">
        <v>38.72</v>
      </c>
      <c r="F5694">
        <v>0.75539999999999996</v>
      </c>
    </row>
    <row r="5695" spans="1:6">
      <c r="A5695" t="s">
        <v>9082</v>
      </c>
      <c r="B5695">
        <v>89689</v>
      </c>
      <c r="C5695" t="s">
        <v>9091</v>
      </c>
      <c r="D5695" t="s">
        <v>1161</v>
      </c>
      <c r="E5695">
        <v>39.39</v>
      </c>
      <c r="F5695">
        <v>0.74260000000000004</v>
      </c>
    </row>
    <row r="5696" spans="1:6">
      <c r="A5696" t="s">
        <v>9082</v>
      </c>
      <c r="B5696">
        <v>89655</v>
      </c>
      <c r="C5696" t="s">
        <v>9092</v>
      </c>
      <c r="D5696" t="s">
        <v>1161</v>
      </c>
      <c r="E5696">
        <v>25.21</v>
      </c>
      <c r="F5696">
        <v>0.77829999999999999</v>
      </c>
    </row>
    <row r="5697" spans="1:6">
      <c r="A5697" t="s">
        <v>9082</v>
      </c>
      <c r="B5697">
        <v>89662</v>
      </c>
      <c r="C5697" t="s">
        <v>9093</v>
      </c>
      <c r="D5697" t="s">
        <v>1161</v>
      </c>
      <c r="E5697">
        <v>32.61</v>
      </c>
      <c r="F5697">
        <v>0.7994</v>
      </c>
    </row>
    <row r="5698" spans="1:6">
      <c r="A5698" t="s">
        <v>9082</v>
      </c>
      <c r="B5698">
        <v>89758</v>
      </c>
      <c r="C5698" t="s">
        <v>9094</v>
      </c>
      <c r="D5698" t="s">
        <v>1161</v>
      </c>
      <c r="E5698">
        <v>38.47</v>
      </c>
      <c r="F5698">
        <v>0.78190000000000004</v>
      </c>
    </row>
    <row r="5699" spans="1:6">
      <c r="A5699" t="s">
        <v>9082</v>
      </c>
      <c r="B5699">
        <v>89676</v>
      </c>
      <c r="C5699" t="s">
        <v>9095</v>
      </c>
      <c r="D5699" t="s">
        <v>1161</v>
      </c>
      <c r="E5699">
        <v>38.64</v>
      </c>
      <c r="F5699">
        <v>0.77849999999999997</v>
      </c>
    </row>
    <row r="5700" spans="1:6">
      <c r="A5700" t="s">
        <v>9082</v>
      </c>
      <c r="B5700">
        <v>89818</v>
      </c>
      <c r="C5700" t="s">
        <v>9096</v>
      </c>
      <c r="D5700" t="s">
        <v>1161</v>
      </c>
      <c r="E5700">
        <v>55.52</v>
      </c>
      <c r="F5700">
        <v>0.8669</v>
      </c>
    </row>
    <row r="5701" spans="1:6">
      <c r="A5701" t="s">
        <v>9082</v>
      </c>
      <c r="B5701">
        <v>89763</v>
      </c>
      <c r="C5701" t="s">
        <v>9097</v>
      </c>
      <c r="D5701" t="s">
        <v>1161</v>
      </c>
      <c r="E5701">
        <v>58.29</v>
      </c>
      <c r="F5701">
        <v>0.82569999999999999</v>
      </c>
    </row>
    <row r="5702" spans="1:6">
      <c r="A5702" t="s">
        <v>9082</v>
      </c>
      <c r="B5702">
        <v>89686</v>
      </c>
      <c r="C5702" t="s">
        <v>9098</v>
      </c>
      <c r="D5702" t="s">
        <v>1161</v>
      </c>
      <c r="E5702">
        <v>58.99</v>
      </c>
      <c r="F5702">
        <v>0.81589999999999996</v>
      </c>
    </row>
    <row r="5703" spans="1:6">
      <c r="A5703" t="s">
        <v>9082</v>
      </c>
      <c r="B5703">
        <v>104029</v>
      </c>
      <c r="C5703" t="s">
        <v>9099</v>
      </c>
      <c r="D5703" t="s">
        <v>1161</v>
      </c>
      <c r="E5703">
        <v>70.17</v>
      </c>
      <c r="F5703">
        <v>0.8397</v>
      </c>
    </row>
    <row r="5704" spans="1:6">
      <c r="A5704" t="s">
        <v>9082</v>
      </c>
      <c r="B5704">
        <v>89831</v>
      </c>
      <c r="C5704" t="s">
        <v>9100</v>
      </c>
      <c r="D5704" t="s">
        <v>1161</v>
      </c>
      <c r="E5704">
        <v>67.14</v>
      </c>
      <c r="F5704">
        <v>0.87760000000000005</v>
      </c>
    </row>
    <row r="5705" spans="1:6">
      <c r="A5705" t="s">
        <v>9082</v>
      </c>
      <c r="B5705">
        <v>89668</v>
      </c>
      <c r="C5705" t="s">
        <v>9101</v>
      </c>
      <c r="D5705" t="s">
        <v>1161</v>
      </c>
      <c r="E5705">
        <v>30.67</v>
      </c>
      <c r="F5705">
        <v>0.76100000000000001</v>
      </c>
    </row>
    <row r="5706" spans="1:6">
      <c r="A5706" t="s">
        <v>9082</v>
      </c>
      <c r="B5706">
        <v>89639</v>
      </c>
      <c r="C5706" t="s">
        <v>9102</v>
      </c>
      <c r="D5706" t="s">
        <v>1161</v>
      </c>
      <c r="E5706">
        <v>12.89</v>
      </c>
      <c r="F5706">
        <v>0.41349999999999998</v>
      </c>
    </row>
    <row r="5707" spans="1:6">
      <c r="A5707" t="s">
        <v>9082</v>
      </c>
      <c r="B5707">
        <v>89721</v>
      </c>
      <c r="C5707" t="s">
        <v>9103</v>
      </c>
      <c r="D5707" t="s">
        <v>1161</v>
      </c>
      <c r="E5707">
        <v>16.73</v>
      </c>
      <c r="F5707">
        <v>0.45190000000000002</v>
      </c>
    </row>
    <row r="5708" spans="1:6">
      <c r="A5708" t="s">
        <v>9082</v>
      </c>
      <c r="B5708">
        <v>89643</v>
      </c>
      <c r="C5708" t="s">
        <v>9104</v>
      </c>
      <c r="D5708" t="s">
        <v>1161</v>
      </c>
      <c r="E5708">
        <v>17.510000000000002</v>
      </c>
      <c r="F5708">
        <v>0.43180000000000002</v>
      </c>
    </row>
    <row r="5709" spans="1:6">
      <c r="A5709" t="s">
        <v>9082</v>
      </c>
      <c r="B5709">
        <v>89727</v>
      </c>
      <c r="C5709" t="s">
        <v>9105</v>
      </c>
      <c r="D5709" t="s">
        <v>1161</v>
      </c>
      <c r="E5709">
        <v>25.42</v>
      </c>
      <c r="F5709">
        <v>0.55900000000000005</v>
      </c>
    </row>
    <row r="5710" spans="1:6">
      <c r="A5710" t="s">
        <v>9082</v>
      </c>
      <c r="B5710">
        <v>89648</v>
      </c>
      <c r="C5710" t="s">
        <v>9106</v>
      </c>
      <c r="D5710" t="s">
        <v>1161</v>
      </c>
      <c r="E5710">
        <v>26.33</v>
      </c>
      <c r="F5710">
        <v>0.53969999999999996</v>
      </c>
    </row>
    <row r="5711" spans="1:6">
      <c r="A5711" t="s">
        <v>9082</v>
      </c>
      <c r="B5711">
        <v>89749</v>
      </c>
      <c r="C5711" t="s">
        <v>9107</v>
      </c>
      <c r="D5711" t="s">
        <v>1161</v>
      </c>
      <c r="E5711">
        <v>17.440000000000001</v>
      </c>
      <c r="F5711">
        <v>0.60150000000000003</v>
      </c>
    </row>
    <row r="5712" spans="1:6">
      <c r="A5712" t="s">
        <v>9082</v>
      </c>
      <c r="B5712">
        <v>89657</v>
      </c>
      <c r="C5712" t="s">
        <v>9108</v>
      </c>
      <c r="D5712" t="s">
        <v>1161</v>
      </c>
      <c r="E5712">
        <v>14.57</v>
      </c>
      <c r="F5712">
        <v>0.61629999999999996</v>
      </c>
    </row>
    <row r="5713" spans="1:6">
      <c r="A5713" t="s">
        <v>9082</v>
      </c>
      <c r="B5713">
        <v>89664</v>
      </c>
      <c r="C5713" t="s">
        <v>9109</v>
      </c>
      <c r="D5713" t="s">
        <v>1161</v>
      </c>
      <c r="E5713">
        <v>17.96</v>
      </c>
      <c r="F5713">
        <v>0.58409999999999995</v>
      </c>
    </row>
    <row r="5714" spans="1:6">
      <c r="A5714" t="s">
        <v>9082</v>
      </c>
      <c r="B5714">
        <v>89638</v>
      </c>
      <c r="C5714" t="s">
        <v>9110</v>
      </c>
      <c r="D5714" t="s">
        <v>1161</v>
      </c>
      <c r="E5714">
        <v>12.21</v>
      </c>
      <c r="F5714">
        <v>0.38080000000000003</v>
      </c>
    </row>
    <row r="5715" spans="1:6">
      <c r="A5715" t="s">
        <v>9082</v>
      </c>
      <c r="B5715">
        <v>89720</v>
      </c>
      <c r="C5715" t="s">
        <v>9111</v>
      </c>
      <c r="D5715" t="s">
        <v>1161</v>
      </c>
      <c r="E5715">
        <v>15.39</v>
      </c>
      <c r="F5715">
        <v>0.4042</v>
      </c>
    </row>
    <row r="5716" spans="1:6">
      <c r="A5716" t="s">
        <v>9082</v>
      </c>
      <c r="B5716">
        <v>89642</v>
      </c>
      <c r="C5716" t="s">
        <v>9112</v>
      </c>
      <c r="D5716" t="s">
        <v>1161</v>
      </c>
      <c r="E5716">
        <v>16.170000000000002</v>
      </c>
      <c r="F5716">
        <v>0.38469999999999999</v>
      </c>
    </row>
    <row r="5717" spans="1:6">
      <c r="A5717" t="s">
        <v>9082</v>
      </c>
      <c r="B5717">
        <v>89725</v>
      </c>
      <c r="C5717" t="s">
        <v>9113</v>
      </c>
      <c r="D5717" t="s">
        <v>1161</v>
      </c>
      <c r="E5717">
        <v>20.190000000000001</v>
      </c>
      <c r="F5717">
        <v>0.44479999999999997</v>
      </c>
    </row>
    <row r="5718" spans="1:6">
      <c r="A5718" t="s">
        <v>9082</v>
      </c>
      <c r="B5718">
        <v>89647</v>
      </c>
      <c r="C5718" t="s">
        <v>9114</v>
      </c>
      <c r="D5718" t="s">
        <v>1161</v>
      </c>
      <c r="E5718">
        <v>21.1</v>
      </c>
      <c r="F5718">
        <v>0.42559999999999998</v>
      </c>
    </row>
    <row r="5719" spans="1:6">
      <c r="A5719" t="s">
        <v>9082</v>
      </c>
      <c r="B5719">
        <v>89780</v>
      </c>
      <c r="C5719" t="s">
        <v>9115</v>
      </c>
      <c r="D5719" t="s">
        <v>1161</v>
      </c>
      <c r="E5719">
        <v>24.91</v>
      </c>
      <c r="F5719">
        <v>0.63270000000000004</v>
      </c>
    </row>
    <row r="5720" spans="1:6">
      <c r="A5720" t="s">
        <v>9082</v>
      </c>
      <c r="B5720">
        <v>89734</v>
      </c>
      <c r="C5720" t="s">
        <v>9116</v>
      </c>
      <c r="D5720" t="s">
        <v>1161</v>
      </c>
      <c r="E5720">
        <v>29.2</v>
      </c>
      <c r="F5720">
        <v>0.53969999999999996</v>
      </c>
    </row>
    <row r="5721" spans="1:6">
      <c r="A5721" t="s">
        <v>9082</v>
      </c>
      <c r="B5721">
        <v>89650</v>
      </c>
      <c r="C5721" t="s">
        <v>9117</v>
      </c>
      <c r="D5721" t="s">
        <v>1161</v>
      </c>
      <c r="E5721">
        <v>30.29</v>
      </c>
      <c r="F5721">
        <v>0.52029999999999998</v>
      </c>
    </row>
    <row r="5722" spans="1:6">
      <c r="A5722" t="s">
        <v>9082</v>
      </c>
      <c r="B5722">
        <v>89787</v>
      </c>
      <c r="C5722" t="s">
        <v>9118</v>
      </c>
      <c r="D5722" t="s">
        <v>1161</v>
      </c>
      <c r="E5722">
        <v>37.36</v>
      </c>
      <c r="F5722">
        <v>0.70899999999999996</v>
      </c>
    </row>
    <row r="5723" spans="1:6">
      <c r="A5723" t="s">
        <v>9082</v>
      </c>
      <c r="B5723">
        <v>104024</v>
      </c>
      <c r="C5723" t="s">
        <v>9119</v>
      </c>
      <c r="D5723" t="s">
        <v>1161</v>
      </c>
      <c r="E5723">
        <v>42.17</v>
      </c>
      <c r="F5723">
        <v>0.62819999999999998</v>
      </c>
    </row>
    <row r="5724" spans="1:6">
      <c r="A5724" t="s">
        <v>9082</v>
      </c>
      <c r="B5724">
        <v>89789</v>
      </c>
      <c r="C5724" t="s">
        <v>9120</v>
      </c>
      <c r="D5724" t="s">
        <v>1161</v>
      </c>
      <c r="E5724">
        <v>69.819999999999993</v>
      </c>
      <c r="F5724">
        <v>0.80549999999999999</v>
      </c>
    </row>
    <row r="5725" spans="1:6">
      <c r="A5725" t="s">
        <v>9082</v>
      </c>
      <c r="B5725">
        <v>89791</v>
      </c>
      <c r="C5725" t="s">
        <v>9121</v>
      </c>
      <c r="D5725" t="s">
        <v>1161</v>
      </c>
      <c r="E5725">
        <v>159.29</v>
      </c>
      <c r="F5725">
        <v>0.89219999999999999</v>
      </c>
    </row>
    <row r="5726" spans="1:6">
      <c r="A5726" t="s">
        <v>9082</v>
      </c>
      <c r="B5726">
        <v>89793</v>
      </c>
      <c r="C5726" t="s">
        <v>9122</v>
      </c>
      <c r="D5726" t="s">
        <v>1161</v>
      </c>
      <c r="E5726">
        <v>229.78</v>
      </c>
      <c r="F5726">
        <v>0.89480000000000004</v>
      </c>
    </row>
    <row r="5727" spans="1:6">
      <c r="A5727" t="s">
        <v>9082</v>
      </c>
      <c r="B5727">
        <v>89637</v>
      </c>
      <c r="C5727" t="s">
        <v>9123</v>
      </c>
      <c r="D5727" t="s">
        <v>1161</v>
      </c>
      <c r="E5727">
        <v>11.26</v>
      </c>
      <c r="F5727">
        <v>0.3286</v>
      </c>
    </row>
    <row r="5728" spans="1:6">
      <c r="A5728" t="s">
        <v>9082</v>
      </c>
      <c r="B5728">
        <v>89719</v>
      </c>
      <c r="C5728" t="s">
        <v>9124</v>
      </c>
      <c r="D5728" t="s">
        <v>1161</v>
      </c>
      <c r="E5728">
        <v>13.71</v>
      </c>
      <c r="F5728">
        <v>0.33110000000000001</v>
      </c>
    </row>
    <row r="5729" spans="1:6">
      <c r="A5729" t="s">
        <v>9082</v>
      </c>
      <c r="B5729">
        <v>89641</v>
      </c>
      <c r="C5729" t="s">
        <v>9125</v>
      </c>
      <c r="D5729" t="s">
        <v>1161</v>
      </c>
      <c r="E5729">
        <v>14.49</v>
      </c>
      <c r="F5729">
        <v>0.31330000000000002</v>
      </c>
    </row>
    <row r="5730" spans="1:6">
      <c r="A5730" t="s">
        <v>9082</v>
      </c>
      <c r="B5730">
        <v>89723</v>
      </c>
      <c r="C5730" t="s">
        <v>9126</v>
      </c>
      <c r="D5730" t="s">
        <v>1161</v>
      </c>
      <c r="E5730">
        <v>20.88</v>
      </c>
      <c r="F5730">
        <v>0.46310000000000001</v>
      </c>
    </row>
    <row r="5731" spans="1:6">
      <c r="A5731" t="s">
        <v>9082</v>
      </c>
      <c r="B5731">
        <v>89646</v>
      </c>
      <c r="C5731" t="s">
        <v>9127</v>
      </c>
      <c r="D5731" t="s">
        <v>1161</v>
      </c>
      <c r="E5731">
        <v>21.79</v>
      </c>
      <c r="F5731">
        <v>0.44379999999999997</v>
      </c>
    </row>
    <row r="5732" spans="1:6">
      <c r="A5732" t="s">
        <v>9082</v>
      </c>
      <c r="B5732">
        <v>89777</v>
      </c>
      <c r="C5732" t="s">
        <v>9128</v>
      </c>
      <c r="D5732" t="s">
        <v>1161</v>
      </c>
      <c r="E5732">
        <v>26.63</v>
      </c>
      <c r="F5732">
        <v>0.65639999999999998</v>
      </c>
    </row>
    <row r="5733" spans="1:6">
      <c r="A5733" t="s">
        <v>9082</v>
      </c>
      <c r="B5733">
        <v>89729</v>
      </c>
      <c r="C5733" t="s">
        <v>9129</v>
      </c>
      <c r="D5733" t="s">
        <v>1161</v>
      </c>
      <c r="E5733">
        <v>30.92</v>
      </c>
      <c r="F5733">
        <v>0.56530000000000002</v>
      </c>
    </row>
    <row r="5734" spans="1:6">
      <c r="A5734" t="s">
        <v>9082</v>
      </c>
      <c r="B5734">
        <v>89649</v>
      </c>
      <c r="C5734" t="s">
        <v>9130</v>
      </c>
      <c r="D5734" t="s">
        <v>1161</v>
      </c>
      <c r="E5734">
        <v>32.01</v>
      </c>
      <c r="F5734">
        <v>0.54610000000000003</v>
      </c>
    </row>
    <row r="5735" spans="1:6">
      <c r="A5735" t="s">
        <v>9082</v>
      </c>
      <c r="B5735">
        <v>89781</v>
      </c>
      <c r="C5735" t="s">
        <v>9131</v>
      </c>
      <c r="D5735" t="s">
        <v>1161</v>
      </c>
      <c r="E5735">
        <v>37.78</v>
      </c>
      <c r="F5735">
        <v>0.71230000000000004</v>
      </c>
    </row>
    <row r="5736" spans="1:6">
      <c r="A5736" t="s">
        <v>9082</v>
      </c>
      <c r="B5736">
        <v>104023</v>
      </c>
      <c r="C5736" t="s">
        <v>9132</v>
      </c>
      <c r="D5736" t="s">
        <v>1161</v>
      </c>
      <c r="E5736">
        <v>42.59</v>
      </c>
      <c r="F5736">
        <v>0.63180000000000003</v>
      </c>
    </row>
    <row r="5737" spans="1:6">
      <c r="A5737" t="s">
        <v>9082</v>
      </c>
      <c r="B5737">
        <v>89788</v>
      </c>
      <c r="C5737" t="s">
        <v>9133</v>
      </c>
      <c r="D5737" t="s">
        <v>1161</v>
      </c>
      <c r="E5737">
        <v>82.34</v>
      </c>
      <c r="F5737">
        <v>0.83509999999999995</v>
      </c>
    </row>
    <row r="5738" spans="1:6">
      <c r="A5738" t="s">
        <v>9082</v>
      </c>
      <c r="B5738">
        <v>89790</v>
      </c>
      <c r="C5738" t="s">
        <v>9134</v>
      </c>
      <c r="D5738" t="s">
        <v>1161</v>
      </c>
      <c r="E5738">
        <v>164.95</v>
      </c>
      <c r="F5738">
        <v>0.89590000000000003</v>
      </c>
    </row>
    <row r="5739" spans="1:6">
      <c r="A5739" t="s">
        <v>9082</v>
      </c>
      <c r="B5739">
        <v>89792</v>
      </c>
      <c r="C5739" t="s">
        <v>9135</v>
      </c>
      <c r="D5739" t="s">
        <v>1161</v>
      </c>
      <c r="E5739">
        <v>194.54</v>
      </c>
      <c r="F5739">
        <v>0.87580000000000002</v>
      </c>
    </row>
    <row r="5740" spans="1:6">
      <c r="A5740" t="s">
        <v>9082</v>
      </c>
      <c r="B5740">
        <v>89640</v>
      </c>
      <c r="C5740" t="s">
        <v>9136</v>
      </c>
      <c r="D5740" t="s">
        <v>1161</v>
      </c>
      <c r="E5740">
        <v>20.14</v>
      </c>
      <c r="F5740">
        <v>0.62460000000000004</v>
      </c>
    </row>
    <row r="5741" spans="1:6">
      <c r="A5741" t="s">
        <v>9082</v>
      </c>
      <c r="B5741">
        <v>89644</v>
      </c>
      <c r="C5741" t="s">
        <v>9137</v>
      </c>
      <c r="D5741" t="s">
        <v>1161</v>
      </c>
      <c r="E5741">
        <v>24.53</v>
      </c>
      <c r="F5741">
        <v>0.64329999999999998</v>
      </c>
    </row>
    <row r="5742" spans="1:6">
      <c r="A5742" t="s">
        <v>9082</v>
      </c>
      <c r="B5742">
        <v>89645</v>
      </c>
      <c r="C5742" t="s">
        <v>9138</v>
      </c>
      <c r="D5742" t="s">
        <v>1161</v>
      </c>
      <c r="E5742">
        <v>34.200000000000003</v>
      </c>
      <c r="F5742">
        <v>0.71550000000000002</v>
      </c>
    </row>
    <row r="5743" spans="1:6">
      <c r="A5743" t="s">
        <v>9082</v>
      </c>
      <c r="B5743">
        <v>89652</v>
      </c>
      <c r="C5743" t="s">
        <v>9139</v>
      </c>
      <c r="D5743" t="s">
        <v>1161</v>
      </c>
      <c r="E5743">
        <v>12.87</v>
      </c>
      <c r="F5743">
        <v>0.56569999999999998</v>
      </c>
    </row>
    <row r="5744" spans="1:6">
      <c r="A5744" t="s">
        <v>9082</v>
      </c>
      <c r="B5744">
        <v>89738</v>
      </c>
      <c r="C5744" t="s">
        <v>9140</v>
      </c>
      <c r="D5744" t="s">
        <v>1161</v>
      </c>
      <c r="E5744">
        <v>17.52</v>
      </c>
      <c r="F5744">
        <v>0.60329999999999995</v>
      </c>
    </row>
    <row r="5745" spans="1:6">
      <c r="A5745" t="s">
        <v>9082</v>
      </c>
      <c r="B5745">
        <v>89659</v>
      </c>
      <c r="C5745" t="s">
        <v>9141</v>
      </c>
      <c r="D5745" t="s">
        <v>1161</v>
      </c>
      <c r="E5745">
        <v>18.04</v>
      </c>
      <c r="F5745">
        <v>0.58589999999999998</v>
      </c>
    </row>
    <row r="5746" spans="1:6">
      <c r="A5746" t="s">
        <v>9082</v>
      </c>
      <c r="B5746">
        <v>89756</v>
      </c>
      <c r="C5746" t="s">
        <v>9142</v>
      </c>
      <c r="D5746" t="s">
        <v>1161</v>
      </c>
      <c r="E5746">
        <v>24.21</v>
      </c>
      <c r="F5746">
        <v>0.6452</v>
      </c>
    </row>
    <row r="5747" spans="1:6">
      <c r="A5747" t="s">
        <v>9082</v>
      </c>
      <c r="B5747">
        <v>89672</v>
      </c>
      <c r="C5747" t="s">
        <v>9143</v>
      </c>
      <c r="D5747" t="s">
        <v>1161</v>
      </c>
      <c r="E5747">
        <v>24.83</v>
      </c>
      <c r="F5747">
        <v>0.62909999999999999</v>
      </c>
    </row>
    <row r="5748" spans="1:6">
      <c r="A5748" t="s">
        <v>9082</v>
      </c>
      <c r="B5748">
        <v>89815</v>
      </c>
      <c r="C5748" t="s">
        <v>9144</v>
      </c>
      <c r="D5748" t="s">
        <v>1161</v>
      </c>
      <c r="E5748">
        <v>29.46</v>
      </c>
      <c r="F5748">
        <v>0.74470000000000003</v>
      </c>
    </row>
    <row r="5749" spans="1:6">
      <c r="A5749" t="s">
        <v>9082</v>
      </c>
      <c r="B5749">
        <v>89761</v>
      </c>
      <c r="C5749" t="s">
        <v>9145</v>
      </c>
      <c r="D5749" t="s">
        <v>1161</v>
      </c>
      <c r="E5749">
        <v>32.299999999999997</v>
      </c>
      <c r="F5749">
        <v>0.67930000000000001</v>
      </c>
    </row>
    <row r="5750" spans="1:6">
      <c r="A5750" t="s">
        <v>9082</v>
      </c>
      <c r="B5750">
        <v>89682</v>
      </c>
      <c r="C5750" t="s">
        <v>9146</v>
      </c>
      <c r="D5750" t="s">
        <v>1161</v>
      </c>
      <c r="E5750">
        <v>33.020000000000003</v>
      </c>
      <c r="F5750">
        <v>0.66439999999999999</v>
      </c>
    </row>
    <row r="5751" spans="1:6">
      <c r="A5751" t="s">
        <v>9082</v>
      </c>
      <c r="B5751">
        <v>89824</v>
      </c>
      <c r="C5751" t="s">
        <v>9147</v>
      </c>
      <c r="D5751" t="s">
        <v>1161</v>
      </c>
      <c r="E5751">
        <v>40.090000000000003</v>
      </c>
      <c r="F5751">
        <v>0.77749999999999997</v>
      </c>
    </row>
    <row r="5752" spans="1:6">
      <c r="A5752" t="s">
        <v>9082</v>
      </c>
      <c r="B5752">
        <v>104026</v>
      </c>
      <c r="C5752" t="s">
        <v>9148</v>
      </c>
      <c r="D5752" t="s">
        <v>1161</v>
      </c>
      <c r="E5752">
        <v>43.3</v>
      </c>
      <c r="F5752">
        <v>0.71989999999999998</v>
      </c>
    </row>
    <row r="5753" spans="1:6">
      <c r="A5753" t="s">
        <v>9082</v>
      </c>
      <c r="B5753">
        <v>89740</v>
      </c>
      <c r="C5753" t="s">
        <v>9149</v>
      </c>
      <c r="D5753" t="s">
        <v>1161</v>
      </c>
      <c r="E5753">
        <v>9.6300000000000008</v>
      </c>
      <c r="F5753">
        <v>0.25750000000000001</v>
      </c>
    </row>
    <row r="5754" spans="1:6">
      <c r="A5754" t="s">
        <v>9082</v>
      </c>
      <c r="B5754">
        <v>89836</v>
      </c>
      <c r="C5754" t="s">
        <v>9150</v>
      </c>
      <c r="D5754" t="s">
        <v>1161</v>
      </c>
      <c r="E5754">
        <v>208.01</v>
      </c>
      <c r="F5754">
        <v>0.94720000000000004</v>
      </c>
    </row>
    <row r="5755" spans="1:6">
      <c r="A5755" t="s">
        <v>9082</v>
      </c>
      <c r="B5755">
        <v>89653</v>
      </c>
      <c r="C5755" t="s">
        <v>9151</v>
      </c>
      <c r="D5755" t="s">
        <v>1161</v>
      </c>
      <c r="E5755">
        <v>18.27</v>
      </c>
      <c r="F5755">
        <v>0.69399999999999995</v>
      </c>
    </row>
    <row r="5756" spans="1:6">
      <c r="A5756" t="s">
        <v>9082</v>
      </c>
      <c r="B5756">
        <v>89660</v>
      </c>
      <c r="C5756" t="s">
        <v>9152</v>
      </c>
      <c r="D5756" t="s">
        <v>1161</v>
      </c>
      <c r="E5756">
        <v>10.17</v>
      </c>
      <c r="F5756">
        <v>0.24390000000000001</v>
      </c>
    </row>
    <row r="5757" spans="1:6">
      <c r="A5757" t="s">
        <v>9082</v>
      </c>
      <c r="B5757">
        <v>104028</v>
      </c>
      <c r="C5757" t="s">
        <v>9153</v>
      </c>
      <c r="D5757" t="s">
        <v>1161</v>
      </c>
      <c r="E5757">
        <v>135.24</v>
      </c>
      <c r="F5757">
        <v>0.91679999999999995</v>
      </c>
    </row>
    <row r="5758" spans="1:6">
      <c r="A5758" t="s">
        <v>9082</v>
      </c>
      <c r="B5758">
        <v>89826</v>
      </c>
      <c r="C5758" t="s">
        <v>9154</v>
      </c>
      <c r="D5758" t="s">
        <v>1161</v>
      </c>
      <c r="E5758">
        <v>132.21</v>
      </c>
      <c r="F5758">
        <v>0.93779999999999997</v>
      </c>
    </row>
    <row r="5759" spans="1:6">
      <c r="A5759" t="s">
        <v>9082</v>
      </c>
      <c r="B5759">
        <v>89651</v>
      </c>
      <c r="C5759" t="s">
        <v>9155</v>
      </c>
      <c r="D5759" t="s">
        <v>1161</v>
      </c>
      <c r="E5759">
        <v>7.54</v>
      </c>
      <c r="F5759">
        <v>0.2586</v>
      </c>
    </row>
    <row r="5760" spans="1:6">
      <c r="A5760" t="s">
        <v>9082</v>
      </c>
      <c r="B5760">
        <v>89736</v>
      </c>
      <c r="C5760" t="s">
        <v>9156</v>
      </c>
      <c r="D5760" t="s">
        <v>1161</v>
      </c>
      <c r="E5760">
        <v>9.4700000000000006</v>
      </c>
      <c r="F5760">
        <v>0.2661</v>
      </c>
    </row>
    <row r="5761" spans="1:6">
      <c r="A5761" t="s">
        <v>9082</v>
      </c>
      <c r="B5761">
        <v>89658</v>
      </c>
      <c r="C5761" t="s">
        <v>9157</v>
      </c>
      <c r="D5761" t="s">
        <v>1161</v>
      </c>
      <c r="E5761">
        <v>9.99</v>
      </c>
      <c r="F5761">
        <v>0.25230000000000002</v>
      </c>
    </row>
    <row r="5762" spans="1:6">
      <c r="A5762" t="s">
        <v>9082</v>
      </c>
      <c r="B5762">
        <v>89755</v>
      </c>
      <c r="C5762" t="s">
        <v>9158</v>
      </c>
      <c r="D5762" t="s">
        <v>1161</v>
      </c>
      <c r="E5762">
        <v>14.2</v>
      </c>
      <c r="F5762">
        <v>0.39510000000000001</v>
      </c>
    </row>
    <row r="5763" spans="1:6">
      <c r="A5763" t="s">
        <v>9082</v>
      </c>
      <c r="B5763">
        <v>89670</v>
      </c>
      <c r="C5763" t="s">
        <v>9159</v>
      </c>
      <c r="D5763" t="s">
        <v>1161</v>
      </c>
      <c r="E5763">
        <v>14.82</v>
      </c>
      <c r="F5763">
        <v>0.3785</v>
      </c>
    </row>
    <row r="5764" spans="1:6">
      <c r="A5764" t="s">
        <v>9082</v>
      </c>
      <c r="B5764">
        <v>89794</v>
      </c>
      <c r="C5764" t="s">
        <v>9160</v>
      </c>
      <c r="D5764" t="s">
        <v>1161</v>
      </c>
      <c r="E5764">
        <v>20.02</v>
      </c>
      <c r="F5764">
        <v>0.62439999999999996</v>
      </c>
    </row>
    <row r="5765" spans="1:6">
      <c r="A5765" t="s">
        <v>9082</v>
      </c>
      <c r="B5765">
        <v>89760</v>
      </c>
      <c r="C5765" t="s">
        <v>9161</v>
      </c>
      <c r="D5765" t="s">
        <v>1161</v>
      </c>
      <c r="E5765">
        <v>22.86</v>
      </c>
      <c r="F5765">
        <v>0.54679999999999995</v>
      </c>
    </row>
    <row r="5766" spans="1:6">
      <c r="A5766" t="s">
        <v>9082</v>
      </c>
      <c r="B5766">
        <v>89680</v>
      </c>
      <c r="C5766" t="s">
        <v>9162</v>
      </c>
      <c r="D5766" t="s">
        <v>1161</v>
      </c>
      <c r="E5766">
        <v>23.58</v>
      </c>
      <c r="F5766">
        <v>0.53010000000000002</v>
      </c>
    </row>
    <row r="5767" spans="1:6">
      <c r="A5767" t="s">
        <v>9082</v>
      </c>
      <c r="B5767">
        <v>89822</v>
      </c>
      <c r="C5767" t="s">
        <v>9163</v>
      </c>
      <c r="D5767" t="s">
        <v>1161</v>
      </c>
      <c r="E5767">
        <v>26.21</v>
      </c>
      <c r="F5767">
        <v>0.65969999999999995</v>
      </c>
    </row>
    <row r="5768" spans="1:6">
      <c r="A5768" t="s">
        <v>9082</v>
      </c>
      <c r="B5768">
        <v>104025</v>
      </c>
      <c r="C5768" t="s">
        <v>9164</v>
      </c>
      <c r="D5768" t="s">
        <v>1161</v>
      </c>
      <c r="E5768">
        <v>29.42</v>
      </c>
      <c r="F5768">
        <v>0.5877</v>
      </c>
    </row>
    <row r="5769" spans="1:6">
      <c r="A5769" t="s">
        <v>9082</v>
      </c>
      <c r="B5769">
        <v>89835</v>
      </c>
      <c r="C5769" t="s">
        <v>9165</v>
      </c>
      <c r="D5769" t="s">
        <v>1161</v>
      </c>
      <c r="E5769">
        <v>45.43</v>
      </c>
      <c r="F5769">
        <v>0.75480000000000003</v>
      </c>
    </row>
    <row r="5770" spans="1:6">
      <c r="A5770" t="s">
        <v>9082</v>
      </c>
      <c r="B5770">
        <v>89838</v>
      </c>
      <c r="C5770" t="s">
        <v>9166</v>
      </c>
      <c r="D5770" t="s">
        <v>1161</v>
      </c>
      <c r="E5770">
        <v>159.47</v>
      </c>
      <c r="F5770">
        <v>0.91249999999999998</v>
      </c>
    </row>
    <row r="5771" spans="1:6">
      <c r="A5771" t="s">
        <v>9082</v>
      </c>
      <c r="B5771">
        <v>89840</v>
      </c>
      <c r="C5771" t="s">
        <v>9167</v>
      </c>
      <c r="D5771" t="s">
        <v>1161</v>
      </c>
      <c r="E5771">
        <v>187.48</v>
      </c>
      <c r="F5771">
        <v>0.89159999999999995</v>
      </c>
    </row>
    <row r="5772" spans="1:6">
      <c r="A5772" t="s">
        <v>9082</v>
      </c>
      <c r="B5772">
        <v>104015</v>
      </c>
      <c r="C5772" t="s">
        <v>9168</v>
      </c>
      <c r="D5772" t="s">
        <v>1161</v>
      </c>
      <c r="E5772">
        <v>17.38</v>
      </c>
      <c r="F5772">
        <v>0.30840000000000001</v>
      </c>
    </row>
    <row r="5773" spans="1:6">
      <c r="A5773" t="s">
        <v>9082</v>
      </c>
      <c r="B5773">
        <v>104018</v>
      </c>
      <c r="C5773" t="s">
        <v>9169</v>
      </c>
      <c r="D5773" t="s">
        <v>1161</v>
      </c>
      <c r="E5773">
        <v>22.15</v>
      </c>
      <c r="F5773">
        <v>0.36480000000000001</v>
      </c>
    </row>
    <row r="5774" spans="1:6">
      <c r="A5774" t="s">
        <v>9082</v>
      </c>
      <c r="B5774">
        <v>104016</v>
      </c>
      <c r="C5774" t="s">
        <v>9170</v>
      </c>
      <c r="D5774" t="s">
        <v>1161</v>
      </c>
      <c r="E5774">
        <v>23.29</v>
      </c>
      <c r="F5774">
        <v>0.34689999999999999</v>
      </c>
    </row>
    <row r="5775" spans="1:6">
      <c r="A5775" t="s">
        <v>9082</v>
      </c>
      <c r="B5775">
        <v>104019</v>
      </c>
      <c r="C5775" t="s">
        <v>9171</v>
      </c>
      <c r="D5775" t="s">
        <v>1161</v>
      </c>
      <c r="E5775">
        <v>46.06</v>
      </c>
      <c r="F5775">
        <v>0.62919999999999998</v>
      </c>
    </row>
    <row r="5776" spans="1:6">
      <c r="A5776" t="s">
        <v>9082</v>
      </c>
      <c r="B5776">
        <v>104017</v>
      </c>
      <c r="C5776" t="s">
        <v>9172</v>
      </c>
      <c r="D5776" t="s">
        <v>1161</v>
      </c>
      <c r="E5776">
        <v>47.39</v>
      </c>
      <c r="F5776">
        <v>0.61150000000000004</v>
      </c>
    </row>
    <row r="5777" spans="1:6">
      <c r="A5777" t="s">
        <v>9082</v>
      </c>
      <c r="B5777">
        <v>104020</v>
      </c>
      <c r="C5777" t="s">
        <v>9173</v>
      </c>
      <c r="D5777" t="s">
        <v>1161</v>
      </c>
      <c r="E5777">
        <v>57.88</v>
      </c>
      <c r="F5777">
        <v>0.75549999999999995</v>
      </c>
    </row>
    <row r="5778" spans="1:6">
      <c r="A5778" t="s">
        <v>9082</v>
      </c>
      <c r="B5778">
        <v>104030</v>
      </c>
      <c r="C5778" t="s">
        <v>9174</v>
      </c>
      <c r="D5778" t="s">
        <v>1161</v>
      </c>
      <c r="E5778">
        <v>63.93</v>
      </c>
      <c r="F5778">
        <v>0.68400000000000005</v>
      </c>
    </row>
    <row r="5779" spans="1:6">
      <c r="A5779" t="s">
        <v>9082</v>
      </c>
      <c r="B5779">
        <v>89694</v>
      </c>
      <c r="C5779" t="s">
        <v>9175</v>
      </c>
      <c r="D5779" t="s">
        <v>1161</v>
      </c>
      <c r="E5779">
        <v>21.31</v>
      </c>
      <c r="F5779">
        <v>0.51429999999999998</v>
      </c>
    </row>
    <row r="5780" spans="1:6">
      <c r="A5780" t="s">
        <v>9082</v>
      </c>
      <c r="B5780">
        <v>89700</v>
      </c>
      <c r="C5780" t="s">
        <v>9176</v>
      </c>
      <c r="D5780" t="s">
        <v>1161</v>
      </c>
      <c r="E5780">
        <v>24.34</v>
      </c>
      <c r="F5780">
        <v>0.50619999999999998</v>
      </c>
    </row>
    <row r="5781" spans="1:6">
      <c r="A5781" t="s">
        <v>9082</v>
      </c>
      <c r="B5781">
        <v>89703</v>
      </c>
      <c r="C5781" t="s">
        <v>9177</v>
      </c>
      <c r="D5781" t="s">
        <v>1161</v>
      </c>
      <c r="E5781">
        <v>50.27</v>
      </c>
      <c r="F5781">
        <v>0.73340000000000005</v>
      </c>
    </row>
    <row r="5782" spans="1:6">
      <c r="A5782" t="s">
        <v>9082</v>
      </c>
      <c r="B5782">
        <v>89691</v>
      </c>
      <c r="C5782" t="s">
        <v>9178</v>
      </c>
      <c r="D5782" t="s">
        <v>1161</v>
      </c>
      <c r="E5782">
        <v>14.47</v>
      </c>
      <c r="F5782">
        <v>0.28470000000000001</v>
      </c>
    </row>
    <row r="5783" spans="1:6">
      <c r="A5783" t="s">
        <v>9082</v>
      </c>
      <c r="B5783">
        <v>89765</v>
      </c>
      <c r="C5783" t="s">
        <v>9179</v>
      </c>
      <c r="D5783" t="s">
        <v>1161</v>
      </c>
      <c r="E5783">
        <v>17.77</v>
      </c>
      <c r="F5783">
        <v>0.28870000000000001</v>
      </c>
    </row>
    <row r="5784" spans="1:6">
      <c r="A5784" t="s">
        <v>9082</v>
      </c>
      <c r="B5784">
        <v>89697</v>
      </c>
      <c r="C5784" t="s">
        <v>9180</v>
      </c>
      <c r="D5784" t="s">
        <v>1161</v>
      </c>
      <c r="E5784">
        <v>18.82</v>
      </c>
      <c r="F5784">
        <v>0.27260000000000001</v>
      </c>
    </row>
    <row r="5785" spans="1:6">
      <c r="A5785" t="s">
        <v>9082</v>
      </c>
      <c r="B5785">
        <v>89844</v>
      </c>
      <c r="C5785" t="s">
        <v>9181</v>
      </c>
      <c r="D5785" t="s">
        <v>1161</v>
      </c>
      <c r="E5785">
        <v>65.7</v>
      </c>
      <c r="F5785">
        <v>0.76639999999999997</v>
      </c>
    </row>
    <row r="5786" spans="1:6">
      <c r="A5786" t="s">
        <v>9082</v>
      </c>
      <c r="B5786">
        <v>104022</v>
      </c>
      <c r="C5786" t="s">
        <v>9182</v>
      </c>
      <c r="D5786" t="s">
        <v>1161</v>
      </c>
      <c r="E5786">
        <v>72.11</v>
      </c>
      <c r="F5786">
        <v>0.69820000000000004</v>
      </c>
    </row>
    <row r="5787" spans="1:6">
      <c r="A5787" t="s">
        <v>9082</v>
      </c>
      <c r="B5787">
        <v>89633</v>
      </c>
      <c r="C5787" t="s">
        <v>9183</v>
      </c>
      <c r="D5787" t="s">
        <v>60</v>
      </c>
      <c r="E5787">
        <v>27.74</v>
      </c>
      <c r="F5787">
        <v>0.47010000000000002</v>
      </c>
    </row>
    <row r="5788" spans="1:6">
      <c r="A5788" t="s">
        <v>9082</v>
      </c>
      <c r="B5788">
        <v>89716</v>
      </c>
      <c r="C5788" t="s">
        <v>9184</v>
      </c>
      <c r="D5788" t="s">
        <v>60</v>
      </c>
      <c r="E5788">
        <v>28.59</v>
      </c>
      <c r="F5788">
        <v>0.72860000000000003</v>
      </c>
    </row>
    <row r="5789" spans="1:6">
      <c r="A5789" t="s">
        <v>9082</v>
      </c>
      <c r="B5789">
        <v>89634</v>
      </c>
      <c r="C5789" t="s">
        <v>9185</v>
      </c>
      <c r="D5789" t="s">
        <v>60</v>
      </c>
      <c r="E5789">
        <v>39.43</v>
      </c>
      <c r="F5789">
        <v>0.52829999999999999</v>
      </c>
    </row>
    <row r="5790" spans="1:6">
      <c r="A5790" t="s">
        <v>9082</v>
      </c>
      <c r="B5790">
        <v>89717</v>
      </c>
      <c r="C5790" t="s">
        <v>9186</v>
      </c>
      <c r="D5790" t="s">
        <v>60</v>
      </c>
      <c r="E5790">
        <v>45.03</v>
      </c>
      <c r="F5790">
        <v>0.79679999999999995</v>
      </c>
    </row>
    <row r="5791" spans="1:6">
      <c r="A5791" t="s">
        <v>9082</v>
      </c>
      <c r="B5791">
        <v>89635</v>
      </c>
      <c r="C5791" t="s">
        <v>9187</v>
      </c>
      <c r="D5791" t="s">
        <v>60</v>
      </c>
      <c r="E5791">
        <v>57.82</v>
      </c>
      <c r="F5791">
        <v>0.62050000000000005</v>
      </c>
    </row>
    <row r="5792" spans="1:6">
      <c r="A5792" t="s">
        <v>9082</v>
      </c>
      <c r="B5792">
        <v>89770</v>
      </c>
      <c r="C5792" t="s">
        <v>9188</v>
      </c>
      <c r="D5792" t="s">
        <v>60</v>
      </c>
      <c r="E5792">
        <v>48.17</v>
      </c>
      <c r="F5792">
        <v>0.9728</v>
      </c>
    </row>
    <row r="5793" spans="1:6">
      <c r="A5793" t="s">
        <v>9082</v>
      </c>
      <c r="B5793">
        <v>89718</v>
      </c>
      <c r="C5793" t="s">
        <v>9189</v>
      </c>
      <c r="D5793" t="s">
        <v>60</v>
      </c>
      <c r="E5793">
        <v>57.64</v>
      </c>
      <c r="F5793">
        <v>0.81299999999999994</v>
      </c>
    </row>
    <row r="5794" spans="1:6">
      <c r="A5794" t="s">
        <v>9082</v>
      </c>
      <c r="B5794">
        <v>89636</v>
      </c>
      <c r="C5794" t="s">
        <v>9190</v>
      </c>
      <c r="D5794" t="s">
        <v>60</v>
      </c>
      <c r="E5794">
        <v>72.69</v>
      </c>
      <c r="F5794">
        <v>0.64470000000000005</v>
      </c>
    </row>
    <row r="5795" spans="1:6">
      <c r="A5795" t="s">
        <v>9082</v>
      </c>
      <c r="B5795">
        <v>89771</v>
      </c>
      <c r="C5795" t="s">
        <v>9191</v>
      </c>
      <c r="D5795" t="s">
        <v>60</v>
      </c>
      <c r="E5795">
        <v>64.290000000000006</v>
      </c>
      <c r="F5795">
        <v>0.97570000000000001</v>
      </c>
    </row>
    <row r="5796" spans="1:6">
      <c r="A5796" t="s">
        <v>9082</v>
      </c>
      <c r="B5796">
        <v>104021</v>
      </c>
      <c r="C5796" t="s">
        <v>9192</v>
      </c>
      <c r="D5796" t="s">
        <v>60</v>
      </c>
      <c r="E5796">
        <v>75.150000000000006</v>
      </c>
      <c r="F5796">
        <v>0.8347</v>
      </c>
    </row>
    <row r="5797" spans="1:6">
      <c r="A5797" t="s">
        <v>9082</v>
      </c>
      <c r="B5797">
        <v>89772</v>
      </c>
      <c r="C5797" t="s">
        <v>9193</v>
      </c>
      <c r="D5797" t="s">
        <v>60</v>
      </c>
      <c r="E5797">
        <v>93.76</v>
      </c>
      <c r="F5797">
        <v>0.97940000000000005</v>
      </c>
    </row>
    <row r="5798" spans="1:6">
      <c r="A5798" t="s">
        <v>9082</v>
      </c>
      <c r="B5798">
        <v>89773</v>
      </c>
      <c r="C5798" t="s">
        <v>9194</v>
      </c>
      <c r="D5798" t="s">
        <v>60</v>
      </c>
      <c r="E5798">
        <v>151.06</v>
      </c>
      <c r="F5798">
        <v>0.98299999999999998</v>
      </c>
    </row>
    <row r="5799" spans="1:6">
      <c r="A5799" t="s">
        <v>9082</v>
      </c>
      <c r="B5799">
        <v>89775</v>
      </c>
      <c r="C5799" t="s">
        <v>9195</v>
      </c>
      <c r="D5799" t="s">
        <v>60</v>
      </c>
      <c r="E5799">
        <v>236.15</v>
      </c>
      <c r="F5799">
        <v>0.98699999999999999</v>
      </c>
    </row>
    <row r="5800" spans="1:6">
      <c r="A5800" t="s">
        <v>9082</v>
      </c>
      <c r="B5800">
        <v>89767</v>
      </c>
      <c r="C5800" t="s">
        <v>9196</v>
      </c>
      <c r="D5800" t="s">
        <v>1161</v>
      </c>
      <c r="E5800">
        <v>22.25</v>
      </c>
      <c r="F5800">
        <v>0.43190000000000001</v>
      </c>
    </row>
    <row r="5801" spans="1:6">
      <c r="A5801" t="s">
        <v>9082</v>
      </c>
      <c r="B5801">
        <v>89695</v>
      </c>
      <c r="C5801" t="s">
        <v>9197</v>
      </c>
      <c r="D5801" t="s">
        <v>1161</v>
      </c>
      <c r="E5801">
        <v>18.149999999999999</v>
      </c>
      <c r="F5801">
        <v>0.42980000000000002</v>
      </c>
    </row>
    <row r="5802" spans="1:6">
      <c r="A5802" t="s">
        <v>9082</v>
      </c>
      <c r="B5802">
        <v>89702</v>
      </c>
      <c r="C5802" t="s">
        <v>9198</v>
      </c>
      <c r="D5802" t="s">
        <v>1161</v>
      </c>
      <c r="E5802">
        <v>23.3</v>
      </c>
      <c r="F5802">
        <v>0.41239999999999999</v>
      </c>
    </row>
    <row r="5803" spans="1:6">
      <c r="A5803" t="s">
        <v>9082</v>
      </c>
      <c r="B5803">
        <v>89768</v>
      </c>
      <c r="C5803" t="s">
        <v>9199</v>
      </c>
      <c r="D5803" t="s">
        <v>1161</v>
      </c>
      <c r="E5803">
        <v>25.78</v>
      </c>
      <c r="F5803">
        <v>0.39879999999999999</v>
      </c>
    </row>
    <row r="5804" spans="1:6">
      <c r="A5804" t="s">
        <v>9082</v>
      </c>
      <c r="B5804">
        <v>89842</v>
      </c>
      <c r="C5804" t="s">
        <v>9200</v>
      </c>
      <c r="D5804" t="s">
        <v>1161</v>
      </c>
      <c r="E5804">
        <v>52.15</v>
      </c>
      <c r="F5804">
        <v>0.75149999999999995</v>
      </c>
    </row>
    <row r="5805" spans="1:6">
      <c r="A5805" t="s">
        <v>9082</v>
      </c>
      <c r="B5805">
        <v>89845</v>
      </c>
      <c r="C5805" t="s">
        <v>9201</v>
      </c>
      <c r="D5805" t="s">
        <v>1161</v>
      </c>
      <c r="E5805">
        <v>103.28</v>
      </c>
      <c r="F5805">
        <v>0.81420000000000003</v>
      </c>
    </row>
    <row r="5806" spans="1:6">
      <c r="A5806" t="s">
        <v>9082</v>
      </c>
      <c r="B5806">
        <v>89846</v>
      </c>
      <c r="C5806" t="s">
        <v>9202</v>
      </c>
      <c r="D5806" t="s">
        <v>1161</v>
      </c>
      <c r="E5806">
        <v>221.84</v>
      </c>
      <c r="F5806">
        <v>0.8911</v>
      </c>
    </row>
    <row r="5807" spans="1:6">
      <c r="A5807" t="s">
        <v>9082</v>
      </c>
      <c r="B5807">
        <v>89847</v>
      </c>
      <c r="C5807" t="s">
        <v>9203</v>
      </c>
      <c r="D5807" t="s">
        <v>1161</v>
      </c>
      <c r="E5807">
        <v>264.18</v>
      </c>
      <c r="F5807">
        <v>0.87019999999999997</v>
      </c>
    </row>
    <row r="5808" spans="1:6">
      <c r="A5808" t="s">
        <v>9082</v>
      </c>
      <c r="B5808">
        <v>89705</v>
      </c>
      <c r="C5808" t="s">
        <v>9204</v>
      </c>
      <c r="D5808" t="s">
        <v>1161</v>
      </c>
      <c r="E5808">
        <v>27.01</v>
      </c>
      <c r="F5808">
        <v>0.38059999999999999</v>
      </c>
    </row>
    <row r="5809" spans="1:6">
      <c r="A5809" t="s">
        <v>9082</v>
      </c>
      <c r="B5809">
        <v>89769</v>
      </c>
      <c r="C5809" t="s">
        <v>9205</v>
      </c>
      <c r="D5809" t="s">
        <v>1161</v>
      </c>
      <c r="E5809">
        <v>57.83</v>
      </c>
      <c r="F5809">
        <v>0.67769999999999997</v>
      </c>
    </row>
    <row r="5810" spans="1:6">
      <c r="A5810" t="s">
        <v>9082</v>
      </c>
      <c r="B5810">
        <v>89706</v>
      </c>
      <c r="C5810" t="s">
        <v>9206</v>
      </c>
      <c r="D5810" t="s">
        <v>1161</v>
      </c>
      <c r="E5810">
        <v>59.27</v>
      </c>
      <c r="F5810">
        <v>0.66120000000000001</v>
      </c>
    </row>
    <row r="5811" spans="1:6">
      <c r="A5811" t="s">
        <v>9082</v>
      </c>
      <c r="B5811">
        <v>89741</v>
      </c>
      <c r="C5811" t="s">
        <v>9207</v>
      </c>
      <c r="D5811" t="s">
        <v>1161</v>
      </c>
      <c r="E5811">
        <v>24.12</v>
      </c>
      <c r="F5811">
        <v>0.71189999999999998</v>
      </c>
    </row>
    <row r="5812" spans="1:6">
      <c r="A5812" t="s">
        <v>9082</v>
      </c>
      <c r="B5812">
        <v>89757</v>
      </c>
      <c r="C5812" t="s">
        <v>9208</v>
      </c>
      <c r="D5812" t="s">
        <v>1161</v>
      </c>
      <c r="E5812">
        <v>31.44</v>
      </c>
      <c r="F5812">
        <v>0.7268</v>
      </c>
    </row>
    <row r="5813" spans="1:6">
      <c r="A5813" t="s">
        <v>9082</v>
      </c>
      <c r="B5813">
        <v>104027</v>
      </c>
      <c r="C5813" t="s">
        <v>9209</v>
      </c>
      <c r="D5813" t="s">
        <v>1161</v>
      </c>
      <c r="E5813">
        <v>65.930000000000007</v>
      </c>
      <c r="F5813">
        <v>0.81599999999999995</v>
      </c>
    </row>
    <row r="5814" spans="1:6">
      <c r="A5814" t="s">
        <v>9082</v>
      </c>
      <c r="B5814">
        <v>89837</v>
      </c>
      <c r="C5814" t="s">
        <v>9210</v>
      </c>
      <c r="D5814" t="s">
        <v>1161</v>
      </c>
      <c r="E5814">
        <v>139.25</v>
      </c>
      <c r="F5814">
        <v>0.92</v>
      </c>
    </row>
    <row r="5815" spans="1:6">
      <c r="A5815" t="s">
        <v>9082</v>
      </c>
      <c r="B5815">
        <v>89839</v>
      </c>
      <c r="C5815" t="s">
        <v>9211</v>
      </c>
      <c r="D5815" t="s">
        <v>1161</v>
      </c>
      <c r="E5815">
        <v>180.95</v>
      </c>
      <c r="F5815">
        <v>0.92290000000000005</v>
      </c>
    </row>
    <row r="5816" spans="1:6">
      <c r="A5816" t="s">
        <v>9082</v>
      </c>
      <c r="B5816">
        <v>89841</v>
      </c>
      <c r="C5816" t="s">
        <v>9212</v>
      </c>
      <c r="D5816" t="s">
        <v>1161</v>
      </c>
      <c r="E5816">
        <v>274.61</v>
      </c>
      <c r="F5816">
        <v>0.92600000000000005</v>
      </c>
    </row>
    <row r="5817" spans="1:6">
      <c r="A5817" t="s">
        <v>9082</v>
      </c>
      <c r="B5817">
        <v>89654</v>
      </c>
      <c r="C5817" t="s">
        <v>9213</v>
      </c>
      <c r="D5817" t="s">
        <v>1161</v>
      </c>
      <c r="E5817">
        <v>21.16</v>
      </c>
      <c r="F5817">
        <v>0.73580000000000001</v>
      </c>
    </row>
    <row r="5818" spans="1:6">
      <c r="A5818" t="s">
        <v>9082</v>
      </c>
      <c r="B5818">
        <v>89661</v>
      </c>
      <c r="C5818" t="s">
        <v>9214</v>
      </c>
      <c r="D5818" t="s">
        <v>1161</v>
      </c>
      <c r="E5818">
        <v>24.64</v>
      </c>
      <c r="F5818">
        <v>0.69679999999999997</v>
      </c>
    </row>
    <row r="5819" spans="1:6">
      <c r="A5819" t="s">
        <v>9082</v>
      </c>
      <c r="B5819">
        <v>89674</v>
      </c>
      <c r="C5819" t="s">
        <v>9215</v>
      </c>
      <c r="D5819" t="s">
        <v>1161</v>
      </c>
      <c r="E5819">
        <v>32.06</v>
      </c>
      <c r="F5819">
        <v>0.7127</v>
      </c>
    </row>
    <row r="5820" spans="1:6">
      <c r="A5820" t="s">
        <v>9082</v>
      </c>
      <c r="B5820">
        <v>89816</v>
      </c>
      <c r="C5820" t="s">
        <v>9216</v>
      </c>
      <c r="D5820" t="s">
        <v>1161</v>
      </c>
      <c r="E5820">
        <v>42.98</v>
      </c>
      <c r="F5820">
        <v>0.82499999999999996</v>
      </c>
    </row>
    <row r="5821" spans="1:6">
      <c r="A5821" t="s">
        <v>9082</v>
      </c>
      <c r="B5821">
        <v>89762</v>
      </c>
      <c r="C5821" t="s">
        <v>9217</v>
      </c>
      <c r="D5821" t="s">
        <v>1161</v>
      </c>
      <c r="E5821">
        <v>45.82</v>
      </c>
      <c r="F5821">
        <v>0.77390000000000003</v>
      </c>
    </row>
    <row r="5822" spans="1:6">
      <c r="A5822" t="s">
        <v>9082</v>
      </c>
      <c r="B5822">
        <v>89684</v>
      </c>
      <c r="C5822" t="s">
        <v>9218</v>
      </c>
      <c r="D5822" t="s">
        <v>1161</v>
      </c>
      <c r="E5822">
        <v>46.54</v>
      </c>
      <c r="F5822">
        <v>0.76190000000000002</v>
      </c>
    </row>
    <row r="5823" spans="1:6">
      <c r="A5823" t="s">
        <v>9082</v>
      </c>
      <c r="B5823">
        <v>89828</v>
      </c>
      <c r="C5823" t="s">
        <v>9219</v>
      </c>
      <c r="D5823" t="s">
        <v>1161</v>
      </c>
      <c r="E5823">
        <v>62.72</v>
      </c>
      <c r="F5823">
        <v>0.85780000000000001</v>
      </c>
    </row>
    <row r="5824" spans="1:6">
      <c r="A5824" t="s">
        <v>9220</v>
      </c>
      <c r="B5824">
        <v>89546</v>
      </c>
      <c r="C5824" t="s">
        <v>9221</v>
      </c>
      <c r="D5824" t="s">
        <v>1161</v>
      </c>
      <c r="E5824">
        <v>11.05</v>
      </c>
      <c r="F5824">
        <v>0</v>
      </c>
    </row>
    <row r="5825" spans="1:6">
      <c r="A5825" t="s">
        <v>9220</v>
      </c>
      <c r="B5825">
        <v>89482</v>
      </c>
      <c r="C5825" t="s">
        <v>9222</v>
      </c>
      <c r="D5825" t="s">
        <v>1161</v>
      </c>
      <c r="E5825">
        <v>41.47</v>
      </c>
      <c r="F5825">
        <v>0</v>
      </c>
    </row>
    <row r="5826" spans="1:6">
      <c r="A5826" t="s">
        <v>9220</v>
      </c>
      <c r="B5826">
        <v>89491</v>
      </c>
      <c r="C5826" t="s">
        <v>9223</v>
      </c>
      <c r="D5826" t="s">
        <v>1161</v>
      </c>
      <c r="E5826">
        <v>105.31</v>
      </c>
      <c r="F5826">
        <v>0</v>
      </c>
    </row>
    <row r="5827" spans="1:6">
      <c r="A5827" t="s">
        <v>9220</v>
      </c>
      <c r="B5827">
        <v>104178</v>
      </c>
      <c r="C5827" t="s">
        <v>9224</v>
      </c>
      <c r="D5827" t="s">
        <v>1161</v>
      </c>
      <c r="E5827">
        <v>21.05</v>
      </c>
      <c r="F5827">
        <v>0</v>
      </c>
    </row>
    <row r="5828" spans="1:6">
      <c r="A5828" t="s">
        <v>9220</v>
      </c>
      <c r="B5828">
        <v>104179</v>
      </c>
      <c r="C5828" t="s">
        <v>9225</v>
      </c>
      <c r="D5828" t="s">
        <v>1161</v>
      </c>
      <c r="E5828">
        <v>78.58</v>
      </c>
      <c r="F5828">
        <v>0</v>
      </c>
    </row>
    <row r="5829" spans="1:6">
      <c r="A5829" t="s">
        <v>9220</v>
      </c>
      <c r="B5829">
        <v>89587</v>
      </c>
      <c r="C5829" t="s">
        <v>9226</v>
      </c>
      <c r="D5829" t="s">
        <v>1161</v>
      </c>
      <c r="E5829">
        <v>48.95</v>
      </c>
      <c r="F5829">
        <v>0</v>
      </c>
    </row>
    <row r="5830" spans="1:6">
      <c r="A5830" t="s">
        <v>9220</v>
      </c>
      <c r="B5830">
        <v>89535</v>
      </c>
      <c r="C5830" t="s">
        <v>9227</v>
      </c>
      <c r="D5830" t="s">
        <v>1161</v>
      </c>
      <c r="E5830">
        <v>41.27</v>
      </c>
      <c r="F5830">
        <v>0</v>
      </c>
    </row>
    <row r="5831" spans="1:6">
      <c r="A5831" t="s">
        <v>9220</v>
      </c>
      <c r="B5831">
        <v>89592</v>
      </c>
      <c r="C5831" t="s">
        <v>9228</v>
      </c>
      <c r="D5831" t="s">
        <v>1161</v>
      </c>
      <c r="E5831">
        <v>152.56</v>
      </c>
      <c r="F5831">
        <v>0</v>
      </c>
    </row>
    <row r="5832" spans="1:6">
      <c r="A5832" t="s">
        <v>9220</v>
      </c>
      <c r="B5832">
        <v>104169</v>
      </c>
      <c r="C5832" t="s">
        <v>9229</v>
      </c>
      <c r="D5832" t="s">
        <v>1161</v>
      </c>
      <c r="E5832">
        <v>141.30000000000001</v>
      </c>
      <c r="F5832">
        <v>0</v>
      </c>
    </row>
    <row r="5833" spans="1:6">
      <c r="A5833" t="s">
        <v>9220</v>
      </c>
      <c r="B5833">
        <v>89583</v>
      </c>
      <c r="C5833" t="s">
        <v>9230</v>
      </c>
      <c r="D5833" t="s">
        <v>1161</v>
      </c>
      <c r="E5833">
        <v>41.33</v>
      </c>
      <c r="F5833">
        <v>0</v>
      </c>
    </row>
    <row r="5834" spans="1:6">
      <c r="A5834" t="s">
        <v>9220</v>
      </c>
      <c r="B5834">
        <v>89526</v>
      </c>
      <c r="C5834" t="s">
        <v>9231</v>
      </c>
      <c r="D5834" t="s">
        <v>1161</v>
      </c>
      <c r="E5834">
        <v>37.08</v>
      </c>
      <c r="F5834">
        <v>0</v>
      </c>
    </row>
    <row r="5835" spans="1:6">
      <c r="A5835" t="s">
        <v>9220</v>
      </c>
      <c r="B5835">
        <v>95695</v>
      </c>
      <c r="C5835" t="s">
        <v>9232</v>
      </c>
      <c r="D5835" t="s">
        <v>1161</v>
      </c>
      <c r="E5835">
        <v>58.52</v>
      </c>
      <c r="F5835">
        <v>0</v>
      </c>
    </row>
    <row r="5836" spans="1:6">
      <c r="A5836" t="s">
        <v>9220</v>
      </c>
      <c r="B5836">
        <v>95694</v>
      </c>
      <c r="C5836" t="s">
        <v>9233</v>
      </c>
      <c r="D5836" t="s">
        <v>1161</v>
      </c>
      <c r="E5836">
        <v>50.84</v>
      </c>
      <c r="F5836">
        <v>0</v>
      </c>
    </row>
    <row r="5837" spans="1:6">
      <c r="A5837" t="s">
        <v>9220</v>
      </c>
      <c r="B5837">
        <v>89585</v>
      </c>
      <c r="C5837" t="s">
        <v>9234</v>
      </c>
      <c r="D5837" t="s">
        <v>1161</v>
      </c>
      <c r="E5837">
        <v>44.99</v>
      </c>
      <c r="F5837">
        <v>0</v>
      </c>
    </row>
    <row r="5838" spans="1:6">
      <c r="A5838" t="s">
        <v>9220</v>
      </c>
      <c r="B5838">
        <v>89531</v>
      </c>
      <c r="C5838" t="s">
        <v>9235</v>
      </c>
      <c r="D5838" t="s">
        <v>1161</v>
      </c>
      <c r="E5838">
        <v>37.31</v>
      </c>
      <c r="F5838">
        <v>0</v>
      </c>
    </row>
    <row r="5839" spans="1:6">
      <c r="A5839" t="s">
        <v>9220</v>
      </c>
      <c r="B5839">
        <v>89591</v>
      </c>
      <c r="C5839" t="s">
        <v>9236</v>
      </c>
      <c r="D5839" t="s">
        <v>1161</v>
      </c>
      <c r="E5839">
        <v>127.76</v>
      </c>
      <c r="F5839">
        <v>0</v>
      </c>
    </row>
    <row r="5840" spans="1:6">
      <c r="A5840" t="s">
        <v>9220</v>
      </c>
      <c r="B5840">
        <v>104168</v>
      </c>
      <c r="C5840" t="s">
        <v>9237</v>
      </c>
      <c r="D5840" t="s">
        <v>1161</v>
      </c>
      <c r="E5840">
        <v>116.5</v>
      </c>
      <c r="F5840">
        <v>0</v>
      </c>
    </row>
    <row r="5841" spans="1:6">
      <c r="A5841" t="s">
        <v>9220</v>
      </c>
      <c r="B5841">
        <v>89516</v>
      </c>
      <c r="C5841" t="s">
        <v>9238</v>
      </c>
      <c r="D5841" t="s">
        <v>1161</v>
      </c>
      <c r="E5841">
        <v>7.84</v>
      </c>
      <c r="F5841">
        <v>0</v>
      </c>
    </row>
    <row r="5842" spans="1:6">
      <c r="A5842" t="s">
        <v>9220</v>
      </c>
      <c r="B5842">
        <v>89520</v>
      </c>
      <c r="C5842" t="s">
        <v>9239</v>
      </c>
      <c r="D5842" t="s">
        <v>1161</v>
      </c>
      <c r="E5842">
        <v>16.32</v>
      </c>
      <c r="F5842">
        <v>0</v>
      </c>
    </row>
    <row r="5843" spans="1:6">
      <c r="A5843" t="s">
        <v>9220</v>
      </c>
      <c r="B5843">
        <v>89582</v>
      </c>
      <c r="C5843" t="s">
        <v>9240</v>
      </c>
      <c r="D5843" t="s">
        <v>1161</v>
      </c>
      <c r="E5843">
        <v>33.76</v>
      </c>
      <c r="F5843">
        <v>0</v>
      </c>
    </row>
    <row r="5844" spans="1:6">
      <c r="A5844" t="s">
        <v>9220</v>
      </c>
      <c r="B5844">
        <v>89524</v>
      </c>
      <c r="C5844" t="s">
        <v>9241</v>
      </c>
      <c r="D5844" t="s">
        <v>1161</v>
      </c>
      <c r="E5844">
        <v>29.51</v>
      </c>
      <c r="F5844">
        <v>0</v>
      </c>
    </row>
    <row r="5845" spans="1:6">
      <c r="A5845" t="s">
        <v>9220</v>
      </c>
      <c r="B5845">
        <v>89584</v>
      </c>
      <c r="C5845" t="s">
        <v>9242</v>
      </c>
      <c r="D5845" t="s">
        <v>1161</v>
      </c>
      <c r="E5845">
        <v>44.07</v>
      </c>
      <c r="F5845">
        <v>0</v>
      </c>
    </row>
    <row r="5846" spans="1:6">
      <c r="A5846" t="s">
        <v>9220</v>
      </c>
      <c r="B5846">
        <v>89529</v>
      </c>
      <c r="C5846" t="s">
        <v>9243</v>
      </c>
      <c r="D5846" t="s">
        <v>1161</v>
      </c>
      <c r="E5846">
        <v>36.39</v>
      </c>
      <c r="F5846">
        <v>0</v>
      </c>
    </row>
    <row r="5847" spans="1:6">
      <c r="A5847" t="s">
        <v>9220</v>
      </c>
      <c r="B5847">
        <v>89590</v>
      </c>
      <c r="C5847" t="s">
        <v>9244</v>
      </c>
      <c r="D5847" t="s">
        <v>1161</v>
      </c>
      <c r="E5847">
        <v>130.59</v>
      </c>
      <c r="F5847">
        <v>0</v>
      </c>
    </row>
    <row r="5848" spans="1:6">
      <c r="A5848" t="s">
        <v>9220</v>
      </c>
      <c r="B5848">
        <v>104167</v>
      </c>
      <c r="C5848" t="s">
        <v>9245</v>
      </c>
      <c r="D5848" t="s">
        <v>1161</v>
      </c>
      <c r="E5848">
        <v>119.33</v>
      </c>
      <c r="F5848">
        <v>0</v>
      </c>
    </row>
    <row r="5849" spans="1:6">
      <c r="A5849" t="s">
        <v>9220</v>
      </c>
      <c r="B5849">
        <v>89514</v>
      </c>
      <c r="C5849" t="s">
        <v>9246</v>
      </c>
      <c r="D5849" t="s">
        <v>1161</v>
      </c>
      <c r="E5849">
        <v>7.77</v>
      </c>
      <c r="F5849">
        <v>0</v>
      </c>
    </row>
    <row r="5850" spans="1:6">
      <c r="A5850" t="s">
        <v>9220</v>
      </c>
      <c r="B5850">
        <v>89518</v>
      </c>
      <c r="C5850" t="s">
        <v>9247</v>
      </c>
      <c r="D5850" t="s">
        <v>1161</v>
      </c>
      <c r="E5850">
        <v>15.67</v>
      </c>
      <c r="F5850">
        <v>0</v>
      </c>
    </row>
    <row r="5851" spans="1:6">
      <c r="A5851" t="s">
        <v>9220</v>
      </c>
      <c r="B5851">
        <v>89581</v>
      </c>
      <c r="C5851" t="s">
        <v>9248</v>
      </c>
      <c r="D5851" t="s">
        <v>1161</v>
      </c>
      <c r="E5851">
        <v>33.35</v>
      </c>
      <c r="F5851">
        <v>0</v>
      </c>
    </row>
    <row r="5852" spans="1:6">
      <c r="A5852" t="s">
        <v>9220</v>
      </c>
      <c r="B5852">
        <v>89522</v>
      </c>
      <c r="C5852" t="s">
        <v>9249</v>
      </c>
      <c r="D5852" t="s">
        <v>1161</v>
      </c>
      <c r="E5852">
        <v>29.1</v>
      </c>
      <c r="F5852">
        <v>0</v>
      </c>
    </row>
    <row r="5853" spans="1:6">
      <c r="A5853" t="s">
        <v>9220</v>
      </c>
      <c r="B5853">
        <v>89574</v>
      </c>
      <c r="C5853" t="s">
        <v>9250</v>
      </c>
      <c r="D5853" t="s">
        <v>1161</v>
      </c>
      <c r="E5853">
        <v>143.35</v>
      </c>
      <c r="F5853">
        <v>0</v>
      </c>
    </row>
    <row r="5854" spans="1:6">
      <c r="A5854" t="s">
        <v>9220</v>
      </c>
      <c r="B5854">
        <v>89690</v>
      </c>
      <c r="C5854" t="s">
        <v>9251</v>
      </c>
      <c r="D5854" t="s">
        <v>1161</v>
      </c>
      <c r="E5854">
        <v>86.23</v>
      </c>
      <c r="F5854">
        <v>0</v>
      </c>
    </row>
    <row r="5855" spans="1:6">
      <c r="A5855" t="s">
        <v>9220</v>
      </c>
      <c r="B5855">
        <v>89567</v>
      </c>
      <c r="C5855" t="s">
        <v>9252</v>
      </c>
      <c r="D5855" t="s">
        <v>1161</v>
      </c>
      <c r="E5855">
        <v>75.989999999999995</v>
      </c>
      <c r="F5855">
        <v>0</v>
      </c>
    </row>
    <row r="5856" spans="1:6">
      <c r="A5856" t="s">
        <v>9220</v>
      </c>
      <c r="B5856">
        <v>89692</v>
      </c>
      <c r="C5856" t="s">
        <v>9253</v>
      </c>
      <c r="D5856" t="s">
        <v>1161</v>
      </c>
      <c r="E5856">
        <v>95.94</v>
      </c>
      <c r="F5856">
        <v>0</v>
      </c>
    </row>
    <row r="5857" spans="1:6">
      <c r="A5857" t="s">
        <v>9220</v>
      </c>
      <c r="B5857">
        <v>89569</v>
      </c>
      <c r="C5857" t="s">
        <v>9254</v>
      </c>
      <c r="D5857" t="s">
        <v>1161</v>
      </c>
      <c r="E5857">
        <v>87.22</v>
      </c>
      <c r="F5857">
        <v>0</v>
      </c>
    </row>
    <row r="5858" spans="1:6">
      <c r="A5858" t="s">
        <v>9220</v>
      </c>
      <c r="B5858">
        <v>89699</v>
      </c>
      <c r="C5858" t="s">
        <v>9255</v>
      </c>
      <c r="D5858" t="s">
        <v>1161</v>
      </c>
      <c r="E5858">
        <v>191.25</v>
      </c>
      <c r="F5858">
        <v>0</v>
      </c>
    </row>
    <row r="5859" spans="1:6">
      <c r="A5859" t="s">
        <v>9220</v>
      </c>
      <c r="B5859">
        <v>104174</v>
      </c>
      <c r="C5859" t="s">
        <v>9256</v>
      </c>
      <c r="D5859" t="s">
        <v>1161</v>
      </c>
      <c r="E5859">
        <v>179.39</v>
      </c>
      <c r="F5859">
        <v>0</v>
      </c>
    </row>
    <row r="5860" spans="1:6">
      <c r="A5860" t="s">
        <v>9220</v>
      </c>
      <c r="B5860">
        <v>89698</v>
      </c>
      <c r="C5860" t="s">
        <v>9257</v>
      </c>
      <c r="D5860" t="s">
        <v>1161</v>
      </c>
      <c r="E5860">
        <v>252.13</v>
      </c>
      <c r="F5860">
        <v>0</v>
      </c>
    </row>
    <row r="5861" spans="1:6">
      <c r="A5861" t="s">
        <v>9220</v>
      </c>
      <c r="B5861">
        <v>104176</v>
      </c>
      <c r="C5861" t="s">
        <v>9258</v>
      </c>
      <c r="D5861" t="s">
        <v>1161</v>
      </c>
      <c r="E5861">
        <v>237.1</v>
      </c>
      <c r="F5861">
        <v>0</v>
      </c>
    </row>
    <row r="5862" spans="1:6">
      <c r="A5862" t="s">
        <v>9220</v>
      </c>
      <c r="B5862">
        <v>89561</v>
      </c>
      <c r="C5862" t="s">
        <v>9259</v>
      </c>
      <c r="D5862" t="s">
        <v>1161</v>
      </c>
      <c r="E5862">
        <v>13.64</v>
      </c>
      <c r="F5862">
        <v>0</v>
      </c>
    </row>
    <row r="5863" spans="1:6">
      <c r="A5863" t="s">
        <v>9220</v>
      </c>
      <c r="B5863">
        <v>89563</v>
      </c>
      <c r="C5863" t="s">
        <v>9260</v>
      </c>
      <c r="D5863" t="s">
        <v>1161</v>
      </c>
      <c r="E5863">
        <v>33.770000000000003</v>
      </c>
      <c r="F5863">
        <v>0</v>
      </c>
    </row>
    <row r="5864" spans="1:6">
      <c r="A5864" t="s">
        <v>9220</v>
      </c>
      <c r="B5864">
        <v>89685</v>
      </c>
      <c r="C5864" t="s">
        <v>9261</v>
      </c>
      <c r="D5864" t="s">
        <v>1161</v>
      </c>
      <c r="E5864">
        <v>59</v>
      </c>
      <c r="F5864">
        <v>0</v>
      </c>
    </row>
    <row r="5865" spans="1:6">
      <c r="A5865" t="s">
        <v>9220</v>
      </c>
      <c r="B5865">
        <v>89565</v>
      </c>
      <c r="C5865" t="s">
        <v>9262</v>
      </c>
      <c r="D5865" t="s">
        <v>1161</v>
      </c>
      <c r="E5865">
        <v>53.33</v>
      </c>
      <c r="F5865">
        <v>0</v>
      </c>
    </row>
    <row r="5866" spans="1:6">
      <c r="A5866" t="s">
        <v>9220</v>
      </c>
      <c r="B5866">
        <v>89671</v>
      </c>
      <c r="C5866" t="s">
        <v>9263</v>
      </c>
      <c r="D5866" t="s">
        <v>1161</v>
      </c>
      <c r="E5866">
        <v>43.8</v>
      </c>
      <c r="F5866">
        <v>0</v>
      </c>
    </row>
    <row r="5867" spans="1:6">
      <c r="A5867" t="s">
        <v>9220</v>
      </c>
      <c r="B5867">
        <v>89556</v>
      </c>
      <c r="C5867" t="s">
        <v>9264</v>
      </c>
      <c r="D5867" t="s">
        <v>1161</v>
      </c>
      <c r="E5867">
        <v>38.68</v>
      </c>
      <c r="F5867">
        <v>0</v>
      </c>
    </row>
    <row r="5868" spans="1:6">
      <c r="A5868" t="s">
        <v>9220</v>
      </c>
      <c r="B5868">
        <v>89679</v>
      </c>
      <c r="C5868" t="s">
        <v>9265</v>
      </c>
      <c r="D5868" t="s">
        <v>1161</v>
      </c>
      <c r="E5868">
        <v>120.2</v>
      </c>
      <c r="F5868">
        <v>0</v>
      </c>
    </row>
    <row r="5869" spans="1:6">
      <c r="A5869" t="s">
        <v>9220</v>
      </c>
      <c r="B5869">
        <v>104171</v>
      </c>
      <c r="C5869" t="s">
        <v>9266</v>
      </c>
      <c r="D5869" t="s">
        <v>1161</v>
      </c>
      <c r="E5869">
        <v>88.65</v>
      </c>
      <c r="F5869">
        <v>0</v>
      </c>
    </row>
    <row r="5870" spans="1:6">
      <c r="A5870" t="s">
        <v>9220</v>
      </c>
      <c r="B5870">
        <v>89600</v>
      </c>
      <c r="C5870" t="s">
        <v>9267</v>
      </c>
      <c r="D5870" t="s">
        <v>1161</v>
      </c>
      <c r="E5870">
        <v>25.7</v>
      </c>
      <c r="F5870">
        <v>0</v>
      </c>
    </row>
    <row r="5871" spans="1:6">
      <c r="A5871" t="s">
        <v>9220</v>
      </c>
      <c r="B5871">
        <v>89548</v>
      </c>
      <c r="C5871" t="s">
        <v>9268</v>
      </c>
      <c r="D5871" t="s">
        <v>1161</v>
      </c>
      <c r="E5871">
        <v>22.86</v>
      </c>
      <c r="F5871">
        <v>0</v>
      </c>
    </row>
    <row r="5872" spans="1:6">
      <c r="A5872" t="s">
        <v>9220</v>
      </c>
      <c r="B5872">
        <v>89669</v>
      </c>
      <c r="C5872" t="s">
        <v>9269</v>
      </c>
      <c r="D5872" t="s">
        <v>1161</v>
      </c>
      <c r="E5872">
        <v>32.32</v>
      </c>
      <c r="F5872">
        <v>0</v>
      </c>
    </row>
    <row r="5873" spans="1:6">
      <c r="A5873" t="s">
        <v>9220</v>
      </c>
      <c r="B5873">
        <v>89554</v>
      </c>
      <c r="C5873" t="s">
        <v>9270</v>
      </c>
      <c r="D5873" t="s">
        <v>1161</v>
      </c>
      <c r="E5873">
        <v>27.17</v>
      </c>
      <c r="F5873">
        <v>0</v>
      </c>
    </row>
    <row r="5874" spans="1:6">
      <c r="A5874" t="s">
        <v>9220</v>
      </c>
      <c r="B5874">
        <v>89677</v>
      </c>
      <c r="C5874" t="s">
        <v>9271</v>
      </c>
      <c r="D5874" t="s">
        <v>1161</v>
      </c>
      <c r="E5874">
        <v>75.59</v>
      </c>
      <c r="F5874">
        <v>0</v>
      </c>
    </row>
    <row r="5875" spans="1:6">
      <c r="A5875" t="s">
        <v>9220</v>
      </c>
      <c r="B5875">
        <v>104170</v>
      </c>
      <c r="C5875" t="s">
        <v>9272</v>
      </c>
      <c r="D5875" t="s">
        <v>1161</v>
      </c>
      <c r="E5875">
        <v>67.88</v>
      </c>
      <c r="F5875">
        <v>0</v>
      </c>
    </row>
    <row r="5876" spans="1:6">
      <c r="A5876" t="s">
        <v>9220</v>
      </c>
      <c r="B5876">
        <v>89544</v>
      </c>
      <c r="C5876" t="s">
        <v>9273</v>
      </c>
      <c r="D5876" t="s">
        <v>1161</v>
      </c>
      <c r="E5876">
        <v>7.81</v>
      </c>
      <c r="F5876">
        <v>0</v>
      </c>
    </row>
    <row r="5877" spans="1:6">
      <c r="A5877" t="s">
        <v>9220</v>
      </c>
      <c r="B5877">
        <v>89545</v>
      </c>
      <c r="C5877" t="s">
        <v>9274</v>
      </c>
      <c r="D5877" t="s">
        <v>1161</v>
      </c>
      <c r="E5877">
        <v>16.010000000000002</v>
      </c>
      <c r="F5877">
        <v>0</v>
      </c>
    </row>
    <row r="5878" spans="1:6">
      <c r="A5878" t="s">
        <v>9220</v>
      </c>
      <c r="B5878">
        <v>89599</v>
      </c>
      <c r="C5878" t="s">
        <v>9275</v>
      </c>
      <c r="D5878" t="s">
        <v>1161</v>
      </c>
      <c r="E5878">
        <v>24.18</v>
      </c>
      <c r="F5878">
        <v>0</v>
      </c>
    </row>
    <row r="5879" spans="1:6">
      <c r="A5879" t="s">
        <v>9220</v>
      </c>
      <c r="B5879">
        <v>89547</v>
      </c>
      <c r="C5879" t="s">
        <v>9276</v>
      </c>
      <c r="D5879" t="s">
        <v>1161</v>
      </c>
      <c r="E5879">
        <v>21.33</v>
      </c>
      <c r="F5879">
        <v>0</v>
      </c>
    </row>
    <row r="5880" spans="1:6">
      <c r="A5880" t="s">
        <v>9220</v>
      </c>
      <c r="B5880">
        <v>89495</v>
      </c>
      <c r="C5880" t="s">
        <v>9277</v>
      </c>
      <c r="D5880" t="s">
        <v>1161</v>
      </c>
      <c r="E5880">
        <v>19.350000000000001</v>
      </c>
      <c r="F5880">
        <v>0</v>
      </c>
    </row>
    <row r="5881" spans="1:6">
      <c r="A5881" t="s">
        <v>9220</v>
      </c>
      <c r="B5881">
        <v>89673</v>
      </c>
      <c r="C5881" t="s">
        <v>9278</v>
      </c>
      <c r="D5881" t="s">
        <v>1161</v>
      </c>
      <c r="E5881">
        <v>35.020000000000003</v>
      </c>
      <c r="F5881">
        <v>0</v>
      </c>
    </row>
    <row r="5882" spans="1:6">
      <c r="A5882" t="s">
        <v>9220</v>
      </c>
      <c r="B5882">
        <v>89557</v>
      </c>
      <c r="C5882" t="s">
        <v>9279</v>
      </c>
      <c r="D5882" t="s">
        <v>1161</v>
      </c>
      <c r="E5882">
        <v>31.03</v>
      </c>
      <c r="F5882">
        <v>0</v>
      </c>
    </row>
    <row r="5883" spans="1:6">
      <c r="A5883" t="s">
        <v>9220</v>
      </c>
      <c r="B5883">
        <v>89681</v>
      </c>
      <c r="C5883" t="s">
        <v>9280</v>
      </c>
      <c r="D5883" t="s">
        <v>1161</v>
      </c>
      <c r="E5883">
        <v>87.02</v>
      </c>
      <c r="F5883">
        <v>0</v>
      </c>
    </row>
    <row r="5884" spans="1:6">
      <c r="A5884" t="s">
        <v>9220</v>
      </c>
      <c r="B5884">
        <v>104173</v>
      </c>
      <c r="C5884" t="s">
        <v>9281</v>
      </c>
      <c r="D5884" t="s">
        <v>1161</v>
      </c>
      <c r="E5884">
        <v>81.88</v>
      </c>
      <c r="F5884">
        <v>0</v>
      </c>
    </row>
    <row r="5885" spans="1:6">
      <c r="A5885" t="s">
        <v>9220</v>
      </c>
      <c r="B5885">
        <v>89549</v>
      </c>
      <c r="C5885" t="s">
        <v>9282</v>
      </c>
      <c r="D5885" t="s">
        <v>1161</v>
      </c>
      <c r="E5885">
        <v>19.13</v>
      </c>
      <c r="F5885">
        <v>0</v>
      </c>
    </row>
    <row r="5886" spans="1:6">
      <c r="A5886" t="s">
        <v>9220</v>
      </c>
      <c r="B5886">
        <v>89578</v>
      </c>
      <c r="C5886" t="s">
        <v>9283</v>
      </c>
      <c r="D5886" t="s">
        <v>60</v>
      </c>
      <c r="E5886">
        <v>30.27</v>
      </c>
      <c r="F5886">
        <v>0</v>
      </c>
    </row>
    <row r="5887" spans="1:6">
      <c r="A5887" t="s">
        <v>9220</v>
      </c>
      <c r="B5887">
        <v>89512</v>
      </c>
      <c r="C5887" t="s">
        <v>9284</v>
      </c>
      <c r="D5887" t="s">
        <v>60</v>
      </c>
      <c r="E5887">
        <v>47.66</v>
      </c>
      <c r="F5887">
        <v>0</v>
      </c>
    </row>
    <row r="5888" spans="1:6">
      <c r="A5888" t="s">
        <v>9220</v>
      </c>
      <c r="B5888">
        <v>89580</v>
      </c>
      <c r="C5888" t="s">
        <v>9285</v>
      </c>
      <c r="D5888" t="s">
        <v>60</v>
      </c>
      <c r="E5888">
        <v>62.36</v>
      </c>
      <c r="F5888">
        <v>0</v>
      </c>
    </row>
    <row r="5889" spans="1:6">
      <c r="A5889" t="s">
        <v>9220</v>
      </c>
      <c r="B5889">
        <v>104166</v>
      </c>
      <c r="C5889" t="s">
        <v>9286</v>
      </c>
      <c r="D5889" t="s">
        <v>60</v>
      </c>
      <c r="E5889">
        <v>68.760000000000005</v>
      </c>
      <c r="F5889">
        <v>0</v>
      </c>
    </row>
    <row r="5890" spans="1:6">
      <c r="A5890" t="s">
        <v>9220</v>
      </c>
      <c r="B5890">
        <v>89508</v>
      </c>
      <c r="C5890" t="s">
        <v>9287</v>
      </c>
      <c r="D5890" t="s">
        <v>60</v>
      </c>
      <c r="E5890">
        <v>16.38</v>
      </c>
      <c r="F5890">
        <v>0</v>
      </c>
    </row>
    <row r="5891" spans="1:6">
      <c r="A5891" t="s">
        <v>9220</v>
      </c>
      <c r="B5891">
        <v>89509</v>
      </c>
      <c r="C5891" t="s">
        <v>9288</v>
      </c>
      <c r="D5891" t="s">
        <v>60</v>
      </c>
      <c r="E5891">
        <v>22.06</v>
      </c>
      <c r="F5891">
        <v>0</v>
      </c>
    </row>
    <row r="5892" spans="1:6">
      <c r="A5892" t="s">
        <v>9220</v>
      </c>
      <c r="B5892">
        <v>89576</v>
      </c>
      <c r="C5892" t="s">
        <v>9289</v>
      </c>
      <c r="D5892" t="s">
        <v>60</v>
      </c>
      <c r="E5892">
        <v>24.28</v>
      </c>
      <c r="F5892">
        <v>0</v>
      </c>
    </row>
    <row r="5893" spans="1:6">
      <c r="A5893" t="s">
        <v>9220</v>
      </c>
      <c r="B5893">
        <v>89511</v>
      </c>
      <c r="C5893" t="s">
        <v>9290</v>
      </c>
      <c r="D5893" t="s">
        <v>60</v>
      </c>
      <c r="E5893">
        <v>37.36</v>
      </c>
      <c r="F5893">
        <v>0</v>
      </c>
    </row>
    <row r="5894" spans="1:6">
      <c r="A5894" t="s">
        <v>9220</v>
      </c>
      <c r="B5894">
        <v>89675</v>
      </c>
      <c r="C5894" t="s">
        <v>9291</v>
      </c>
      <c r="D5894" t="s">
        <v>1161</v>
      </c>
      <c r="E5894">
        <v>67.239999999999995</v>
      </c>
      <c r="F5894">
        <v>0</v>
      </c>
    </row>
    <row r="5895" spans="1:6">
      <c r="A5895" t="s">
        <v>9220</v>
      </c>
      <c r="B5895">
        <v>89559</v>
      </c>
      <c r="C5895" t="s">
        <v>9292</v>
      </c>
      <c r="D5895" t="s">
        <v>1161</v>
      </c>
      <c r="E5895">
        <v>62.12</v>
      </c>
      <c r="F5895">
        <v>0</v>
      </c>
    </row>
    <row r="5896" spans="1:6">
      <c r="A5896" t="s">
        <v>9220</v>
      </c>
      <c r="B5896">
        <v>104172</v>
      </c>
      <c r="C5896" t="s">
        <v>9293</v>
      </c>
      <c r="D5896" t="s">
        <v>1161</v>
      </c>
      <c r="E5896">
        <v>251.79</v>
      </c>
      <c r="F5896">
        <v>0</v>
      </c>
    </row>
    <row r="5897" spans="1:6">
      <c r="A5897" t="s">
        <v>9220</v>
      </c>
      <c r="B5897">
        <v>89683</v>
      </c>
      <c r="C5897" t="s">
        <v>9294</v>
      </c>
      <c r="D5897" t="s">
        <v>1161</v>
      </c>
      <c r="E5897">
        <v>259.3</v>
      </c>
      <c r="F5897">
        <v>0</v>
      </c>
    </row>
    <row r="5898" spans="1:6">
      <c r="A5898" t="s">
        <v>9220</v>
      </c>
      <c r="B5898">
        <v>89667</v>
      </c>
      <c r="C5898" t="s">
        <v>9295</v>
      </c>
      <c r="D5898" t="s">
        <v>1161</v>
      </c>
      <c r="E5898">
        <v>41.56</v>
      </c>
      <c r="F5898">
        <v>0</v>
      </c>
    </row>
    <row r="5899" spans="1:6">
      <c r="A5899" t="s">
        <v>9220</v>
      </c>
      <c r="B5899">
        <v>89550</v>
      </c>
      <c r="C5899" t="s">
        <v>9296</v>
      </c>
      <c r="D5899" t="s">
        <v>1161</v>
      </c>
      <c r="E5899">
        <v>38.72</v>
      </c>
      <c r="F5899">
        <v>0</v>
      </c>
    </row>
    <row r="5900" spans="1:6">
      <c r="A5900" t="s">
        <v>9220</v>
      </c>
      <c r="B5900">
        <v>89693</v>
      </c>
      <c r="C5900" t="s">
        <v>9297</v>
      </c>
      <c r="D5900" t="s">
        <v>1161</v>
      </c>
      <c r="E5900">
        <v>76.87</v>
      </c>
      <c r="F5900">
        <v>0</v>
      </c>
    </row>
    <row r="5901" spans="1:6">
      <c r="A5901" t="s">
        <v>9220</v>
      </c>
      <c r="B5901">
        <v>89571</v>
      </c>
      <c r="C5901" t="s">
        <v>9298</v>
      </c>
      <c r="D5901" t="s">
        <v>1161</v>
      </c>
      <c r="E5901">
        <v>66.63</v>
      </c>
      <c r="F5901">
        <v>0</v>
      </c>
    </row>
    <row r="5902" spans="1:6">
      <c r="A5902" t="s">
        <v>9220</v>
      </c>
      <c r="B5902">
        <v>89696</v>
      </c>
      <c r="C5902" t="s">
        <v>9299</v>
      </c>
      <c r="D5902" t="s">
        <v>1161</v>
      </c>
      <c r="E5902">
        <v>80.790000000000006</v>
      </c>
      <c r="F5902">
        <v>0</v>
      </c>
    </row>
    <row r="5903" spans="1:6">
      <c r="A5903" t="s">
        <v>9220</v>
      </c>
      <c r="B5903">
        <v>89573</v>
      </c>
      <c r="C5903" t="s">
        <v>9300</v>
      </c>
      <c r="D5903" t="s">
        <v>1161</v>
      </c>
      <c r="E5903">
        <v>72.069999999999993</v>
      </c>
      <c r="F5903">
        <v>0</v>
      </c>
    </row>
    <row r="5904" spans="1:6">
      <c r="A5904" t="s">
        <v>9220</v>
      </c>
      <c r="B5904">
        <v>89704</v>
      </c>
      <c r="C5904" t="s">
        <v>9301</v>
      </c>
      <c r="D5904" t="s">
        <v>1161</v>
      </c>
      <c r="E5904">
        <v>148.86000000000001</v>
      </c>
      <c r="F5904">
        <v>0</v>
      </c>
    </row>
    <row r="5905" spans="1:6">
      <c r="A5905" t="s">
        <v>9220</v>
      </c>
      <c r="B5905">
        <v>104175</v>
      </c>
      <c r="C5905" t="s">
        <v>9302</v>
      </c>
      <c r="D5905" t="s">
        <v>1161</v>
      </c>
      <c r="E5905">
        <v>137</v>
      </c>
      <c r="F5905">
        <v>0</v>
      </c>
    </row>
    <row r="5906" spans="1:6">
      <c r="A5906" t="s">
        <v>9220</v>
      </c>
      <c r="B5906">
        <v>89701</v>
      </c>
      <c r="C5906" t="s">
        <v>9303</v>
      </c>
      <c r="D5906" t="s">
        <v>1161</v>
      </c>
      <c r="E5906">
        <v>192</v>
      </c>
      <c r="F5906">
        <v>0</v>
      </c>
    </row>
    <row r="5907" spans="1:6">
      <c r="A5907" t="s">
        <v>9220</v>
      </c>
      <c r="B5907">
        <v>104177</v>
      </c>
      <c r="C5907" t="s">
        <v>9304</v>
      </c>
      <c r="D5907" t="s">
        <v>1161</v>
      </c>
      <c r="E5907">
        <v>176.97</v>
      </c>
      <c r="F5907">
        <v>0</v>
      </c>
    </row>
    <row r="5908" spans="1:6">
      <c r="A5908" t="s">
        <v>9220</v>
      </c>
      <c r="B5908">
        <v>89566</v>
      </c>
      <c r="C5908" t="s">
        <v>9305</v>
      </c>
      <c r="D5908" t="s">
        <v>1161</v>
      </c>
      <c r="E5908">
        <v>45.89</v>
      </c>
      <c r="F5908">
        <v>0</v>
      </c>
    </row>
    <row r="5909" spans="1:6">
      <c r="A5909" t="s">
        <v>9220</v>
      </c>
      <c r="B5909">
        <v>89687</v>
      </c>
      <c r="C5909" t="s">
        <v>9306</v>
      </c>
      <c r="D5909" t="s">
        <v>1161</v>
      </c>
      <c r="E5909">
        <v>51.56</v>
      </c>
      <c r="F5909">
        <v>0</v>
      </c>
    </row>
    <row r="5910" spans="1:6">
      <c r="A5910" t="s">
        <v>9307</v>
      </c>
      <c r="B5910">
        <v>102450</v>
      </c>
      <c r="C5910" t="s">
        <v>9308</v>
      </c>
      <c r="D5910" t="s">
        <v>223</v>
      </c>
      <c r="E5910">
        <v>0</v>
      </c>
    </row>
    <row r="5911" spans="1:6">
      <c r="A5911" t="s">
        <v>9307</v>
      </c>
      <c r="B5911">
        <v>102250</v>
      </c>
      <c r="C5911" t="s">
        <v>9309</v>
      </c>
      <c r="D5911" t="s">
        <v>223</v>
      </c>
      <c r="E5911">
        <v>0</v>
      </c>
    </row>
    <row r="5912" spans="1:6">
      <c r="A5912" t="s">
        <v>9307</v>
      </c>
      <c r="B5912">
        <v>102240</v>
      </c>
      <c r="C5912" t="s">
        <v>9310</v>
      </c>
      <c r="D5912" t="s">
        <v>223</v>
      </c>
      <c r="E5912">
        <v>0</v>
      </c>
    </row>
    <row r="5913" spans="1:6">
      <c r="A5913" t="s">
        <v>9307</v>
      </c>
      <c r="B5913">
        <v>102449</v>
      </c>
      <c r="C5913" t="s">
        <v>9311</v>
      </c>
      <c r="D5913" t="s">
        <v>223</v>
      </c>
      <c r="E5913">
        <v>0</v>
      </c>
    </row>
    <row r="5914" spans="1:6">
      <c r="A5914" t="s">
        <v>9307</v>
      </c>
      <c r="B5914">
        <v>102249</v>
      </c>
      <c r="C5914" t="s">
        <v>9312</v>
      </c>
      <c r="D5914" t="s">
        <v>223</v>
      </c>
      <c r="E5914">
        <v>0</v>
      </c>
    </row>
    <row r="5915" spans="1:6">
      <c r="A5915" t="s">
        <v>9307</v>
      </c>
      <c r="B5915">
        <v>102238</v>
      </c>
      <c r="C5915" t="s">
        <v>9313</v>
      </c>
      <c r="D5915" t="s">
        <v>223</v>
      </c>
      <c r="E5915">
        <v>0</v>
      </c>
    </row>
    <row r="5916" spans="1:6">
      <c r="A5916" t="s">
        <v>9307</v>
      </c>
      <c r="B5916">
        <v>102448</v>
      </c>
      <c r="C5916" t="s">
        <v>9314</v>
      </c>
      <c r="D5916" t="s">
        <v>223</v>
      </c>
      <c r="E5916">
        <v>0</v>
      </c>
    </row>
    <row r="5917" spans="1:6">
      <c r="A5917" t="s">
        <v>9307</v>
      </c>
      <c r="B5917">
        <v>102248</v>
      </c>
      <c r="C5917" t="s">
        <v>9315</v>
      </c>
      <c r="D5917" t="s">
        <v>223</v>
      </c>
      <c r="E5917">
        <v>0</v>
      </c>
    </row>
    <row r="5918" spans="1:6">
      <c r="A5918" t="s">
        <v>9307</v>
      </c>
      <c r="B5918">
        <v>102253</v>
      </c>
      <c r="C5918" t="s">
        <v>9316</v>
      </c>
      <c r="D5918" t="s">
        <v>223</v>
      </c>
      <c r="E5918">
        <v>925.81</v>
      </c>
      <c r="F5918">
        <v>0.8538</v>
      </c>
    </row>
    <row r="5919" spans="1:6">
      <c r="A5919" t="s">
        <v>9307</v>
      </c>
      <c r="B5919">
        <v>102254</v>
      </c>
      <c r="C5919" t="s">
        <v>9317</v>
      </c>
      <c r="D5919" t="s">
        <v>223</v>
      </c>
      <c r="E5919">
        <v>1202.3499999999999</v>
      </c>
      <c r="F5919">
        <v>0</v>
      </c>
    </row>
    <row r="5920" spans="1:6">
      <c r="A5920" t="s">
        <v>9307</v>
      </c>
      <c r="B5920">
        <v>102257</v>
      </c>
      <c r="C5920" t="s">
        <v>9318</v>
      </c>
      <c r="D5920" t="s">
        <v>223</v>
      </c>
      <c r="E5920">
        <v>363.19</v>
      </c>
      <c r="F5920">
        <v>0.65539999999999998</v>
      </c>
    </row>
    <row r="5921" spans="1:6">
      <c r="A5921" t="s">
        <v>9307</v>
      </c>
      <c r="B5921">
        <v>102239</v>
      </c>
      <c r="C5921" t="s">
        <v>9319</v>
      </c>
      <c r="D5921" t="s">
        <v>223</v>
      </c>
      <c r="E5921">
        <v>0</v>
      </c>
    </row>
    <row r="5922" spans="1:6">
      <c r="A5922" t="s">
        <v>9307</v>
      </c>
      <c r="B5922">
        <v>102236</v>
      </c>
      <c r="C5922" t="s">
        <v>9320</v>
      </c>
      <c r="D5922" t="s">
        <v>223</v>
      </c>
      <c r="E5922">
        <v>0</v>
      </c>
    </row>
    <row r="5923" spans="1:6">
      <c r="A5923" t="s">
        <v>9307</v>
      </c>
      <c r="B5923">
        <v>102235</v>
      </c>
      <c r="C5923" t="s">
        <v>9321</v>
      </c>
      <c r="D5923" t="s">
        <v>223</v>
      </c>
      <c r="E5923">
        <v>423.75</v>
      </c>
      <c r="F5923">
        <v>2.8799999999999999E-2</v>
      </c>
    </row>
    <row r="5924" spans="1:6">
      <c r="A5924" t="s">
        <v>9307</v>
      </c>
      <c r="B5924">
        <v>102260</v>
      </c>
      <c r="C5924" t="s">
        <v>9322</v>
      </c>
      <c r="D5924" t="s">
        <v>223</v>
      </c>
      <c r="E5924">
        <v>0</v>
      </c>
    </row>
    <row r="5925" spans="1:6">
      <c r="A5925" t="s">
        <v>9307</v>
      </c>
      <c r="B5925">
        <v>102259</v>
      </c>
      <c r="C5925" t="s">
        <v>9323</v>
      </c>
      <c r="D5925" t="s">
        <v>223</v>
      </c>
      <c r="E5925">
        <v>0</v>
      </c>
    </row>
    <row r="5926" spans="1:6">
      <c r="A5926" t="s">
        <v>9307</v>
      </c>
      <c r="B5926">
        <v>102262</v>
      </c>
      <c r="C5926" t="s">
        <v>9324</v>
      </c>
      <c r="D5926" t="s">
        <v>1161</v>
      </c>
      <c r="E5926">
        <v>0</v>
      </c>
    </row>
    <row r="5927" spans="1:6">
      <c r="A5927" t="s">
        <v>9307</v>
      </c>
      <c r="B5927">
        <v>102242</v>
      </c>
      <c r="C5927" t="s">
        <v>9325</v>
      </c>
      <c r="D5927" t="s">
        <v>223</v>
      </c>
      <c r="E5927">
        <v>0</v>
      </c>
    </row>
    <row r="5928" spans="1:6">
      <c r="A5928" t="s">
        <v>9307</v>
      </c>
      <c r="B5928">
        <v>102246</v>
      </c>
      <c r="C5928" t="s">
        <v>9326</v>
      </c>
      <c r="D5928" t="s">
        <v>223</v>
      </c>
      <c r="E5928">
        <v>0</v>
      </c>
    </row>
    <row r="5929" spans="1:6">
      <c r="A5929" t="s">
        <v>9307</v>
      </c>
      <c r="B5929">
        <v>102251</v>
      </c>
      <c r="C5929" t="s">
        <v>9327</v>
      </c>
      <c r="D5929" t="s">
        <v>223</v>
      </c>
      <c r="E5929">
        <v>0</v>
      </c>
    </row>
    <row r="5930" spans="1:6">
      <c r="A5930" t="s">
        <v>9307</v>
      </c>
      <c r="B5930">
        <v>102241</v>
      </c>
      <c r="C5930" t="s">
        <v>9328</v>
      </c>
      <c r="D5930" t="s">
        <v>223</v>
      </c>
      <c r="E5930">
        <v>0</v>
      </c>
    </row>
    <row r="5931" spans="1:6">
      <c r="A5931" t="s">
        <v>9307</v>
      </c>
      <c r="B5931">
        <v>102247</v>
      </c>
      <c r="C5931" t="s">
        <v>9329</v>
      </c>
      <c r="D5931" t="s">
        <v>223</v>
      </c>
      <c r="E5931">
        <v>0</v>
      </c>
    </row>
    <row r="5932" spans="1:6">
      <c r="A5932" t="s">
        <v>9307</v>
      </c>
      <c r="B5932">
        <v>102252</v>
      </c>
      <c r="C5932" t="s">
        <v>9330</v>
      </c>
      <c r="D5932" t="s">
        <v>223</v>
      </c>
      <c r="E5932">
        <v>0</v>
      </c>
    </row>
    <row r="5933" spans="1:6">
      <c r="A5933" t="s">
        <v>9307</v>
      </c>
      <c r="B5933">
        <v>102255</v>
      </c>
      <c r="C5933" t="s">
        <v>9331</v>
      </c>
      <c r="D5933" t="s">
        <v>223</v>
      </c>
      <c r="E5933">
        <v>952.92</v>
      </c>
      <c r="F5933">
        <v>0.79</v>
      </c>
    </row>
    <row r="5934" spans="1:6">
      <c r="A5934" t="s">
        <v>9307</v>
      </c>
      <c r="B5934">
        <v>102256</v>
      </c>
      <c r="C5934" t="s">
        <v>9332</v>
      </c>
      <c r="D5934" t="s">
        <v>223</v>
      </c>
      <c r="E5934">
        <v>1216.29</v>
      </c>
      <c r="F5934">
        <v>0</v>
      </c>
    </row>
    <row r="5935" spans="1:6">
      <c r="A5935" t="s">
        <v>9307</v>
      </c>
      <c r="B5935">
        <v>102258</v>
      </c>
      <c r="C5935" t="s">
        <v>9333</v>
      </c>
      <c r="D5935" t="s">
        <v>223</v>
      </c>
      <c r="E5935">
        <v>408.68</v>
      </c>
      <c r="F5935">
        <v>0.55469999999999997</v>
      </c>
    </row>
    <row r="5936" spans="1:6">
      <c r="A5936" t="s">
        <v>9334</v>
      </c>
      <c r="B5936">
        <v>101912</v>
      </c>
      <c r="C5936" t="s">
        <v>9335</v>
      </c>
      <c r="D5936" t="s">
        <v>1161</v>
      </c>
      <c r="E5936">
        <v>2373.64</v>
      </c>
      <c r="F5936">
        <v>0</v>
      </c>
    </row>
    <row r="5937" spans="1:6">
      <c r="A5937" t="s">
        <v>9334</v>
      </c>
      <c r="B5937">
        <v>96765</v>
      </c>
      <c r="C5937" t="s">
        <v>9336</v>
      </c>
      <c r="D5937" t="s">
        <v>1161</v>
      </c>
      <c r="E5937">
        <v>1914.24</v>
      </c>
      <c r="F5937">
        <v>1.4E-3</v>
      </c>
    </row>
    <row r="5938" spans="1:6">
      <c r="A5938" t="s">
        <v>9334</v>
      </c>
      <c r="B5938">
        <v>97430</v>
      </c>
      <c r="C5938" t="s">
        <v>9337</v>
      </c>
      <c r="D5938" t="s">
        <v>1161</v>
      </c>
      <c r="E5938">
        <v>39.75</v>
      </c>
      <c r="F5938">
        <v>0.51549999999999996</v>
      </c>
    </row>
    <row r="5939" spans="1:6">
      <c r="A5939" t="s">
        <v>9334</v>
      </c>
      <c r="B5939">
        <v>97431</v>
      </c>
      <c r="C5939" t="s">
        <v>9338</v>
      </c>
      <c r="D5939" t="s">
        <v>1161</v>
      </c>
      <c r="E5939">
        <v>44.49</v>
      </c>
      <c r="F5939">
        <v>0.49969999999999998</v>
      </c>
    </row>
    <row r="5940" spans="1:6">
      <c r="A5940" t="s">
        <v>9334</v>
      </c>
      <c r="B5940">
        <v>97432</v>
      </c>
      <c r="C5940" t="s">
        <v>9339</v>
      </c>
      <c r="D5940" t="s">
        <v>1161</v>
      </c>
      <c r="E5940">
        <v>50.21</v>
      </c>
      <c r="F5940">
        <v>0.49690000000000001</v>
      </c>
    </row>
    <row r="5941" spans="1:6">
      <c r="A5941" t="s">
        <v>9334</v>
      </c>
      <c r="B5941">
        <v>101913</v>
      </c>
      <c r="C5941" t="s">
        <v>9340</v>
      </c>
      <c r="D5941" t="s">
        <v>1161</v>
      </c>
      <c r="E5941">
        <v>485.69</v>
      </c>
      <c r="F5941">
        <v>0</v>
      </c>
    </row>
    <row r="5942" spans="1:6">
      <c r="A5942" t="s">
        <v>9334</v>
      </c>
      <c r="B5942">
        <v>101914</v>
      </c>
      <c r="C5942" t="s">
        <v>9341</v>
      </c>
      <c r="D5942" t="s">
        <v>1161</v>
      </c>
      <c r="E5942">
        <v>618.1</v>
      </c>
      <c r="F5942">
        <v>0</v>
      </c>
    </row>
    <row r="5943" spans="1:6">
      <c r="A5943" t="s">
        <v>9334</v>
      </c>
      <c r="B5943">
        <v>101915</v>
      </c>
      <c r="C5943" t="s">
        <v>9342</v>
      </c>
      <c r="D5943" t="s">
        <v>1161</v>
      </c>
      <c r="E5943">
        <v>394.61</v>
      </c>
      <c r="F5943">
        <v>0</v>
      </c>
    </row>
    <row r="5944" spans="1:6">
      <c r="A5944" t="s">
        <v>9334</v>
      </c>
      <c r="B5944">
        <v>97433</v>
      </c>
      <c r="C5944" t="s">
        <v>9343</v>
      </c>
      <c r="D5944" t="s">
        <v>1161</v>
      </c>
      <c r="E5944">
        <v>87.91</v>
      </c>
      <c r="F5944">
        <v>0.67020000000000002</v>
      </c>
    </row>
    <row r="5945" spans="1:6">
      <c r="A5945" t="s">
        <v>9334</v>
      </c>
      <c r="B5945">
        <v>97435</v>
      </c>
      <c r="C5945" t="s">
        <v>9344</v>
      </c>
      <c r="D5945" t="s">
        <v>1161</v>
      </c>
      <c r="E5945">
        <v>102.72</v>
      </c>
      <c r="F5945">
        <v>0.67420000000000002</v>
      </c>
    </row>
    <row r="5946" spans="1:6">
      <c r="A5946" t="s">
        <v>9334</v>
      </c>
      <c r="B5946">
        <v>97437</v>
      </c>
      <c r="C5946" t="s">
        <v>9345</v>
      </c>
      <c r="D5946" t="s">
        <v>1161</v>
      </c>
      <c r="E5946">
        <v>117.49</v>
      </c>
      <c r="F5946">
        <v>0.6764</v>
      </c>
    </row>
    <row r="5947" spans="1:6">
      <c r="A5947" t="s">
        <v>9334</v>
      </c>
      <c r="B5947">
        <v>97546</v>
      </c>
      <c r="C5947" t="s">
        <v>9346</v>
      </c>
      <c r="D5947" t="s">
        <v>1161</v>
      </c>
      <c r="E5947">
        <v>35.880000000000003</v>
      </c>
      <c r="F5947">
        <v>0.59199999999999997</v>
      </c>
    </row>
    <row r="5948" spans="1:6">
      <c r="A5948" t="s">
        <v>9334</v>
      </c>
      <c r="B5948">
        <v>97548</v>
      </c>
      <c r="C5948" t="s">
        <v>9347</v>
      </c>
      <c r="D5948" t="s">
        <v>1161</v>
      </c>
      <c r="E5948">
        <v>53.29</v>
      </c>
      <c r="F5948">
        <v>0.53139999999999998</v>
      </c>
    </row>
    <row r="5949" spans="1:6">
      <c r="A5949" t="s">
        <v>9334</v>
      </c>
      <c r="B5949">
        <v>97550</v>
      </c>
      <c r="C5949" t="s">
        <v>9348</v>
      </c>
      <c r="D5949" t="s">
        <v>1161</v>
      </c>
      <c r="E5949">
        <v>88.66</v>
      </c>
      <c r="F5949">
        <v>0.45329999999999998</v>
      </c>
    </row>
    <row r="5950" spans="1:6">
      <c r="A5950" t="s">
        <v>9334</v>
      </c>
      <c r="B5950">
        <v>97479</v>
      </c>
      <c r="C5950" t="s">
        <v>9349</v>
      </c>
      <c r="D5950" t="s">
        <v>1161</v>
      </c>
      <c r="E5950">
        <v>59.48</v>
      </c>
      <c r="F5950">
        <v>0.67569999999999997</v>
      </c>
    </row>
    <row r="5951" spans="1:6">
      <c r="A5951" t="s">
        <v>9334</v>
      </c>
      <c r="B5951">
        <v>97517</v>
      </c>
      <c r="C5951" t="s">
        <v>9350</v>
      </c>
      <c r="D5951" t="s">
        <v>1161</v>
      </c>
      <c r="E5951">
        <v>55.19</v>
      </c>
      <c r="F5951">
        <v>0.72819999999999996</v>
      </c>
    </row>
    <row r="5952" spans="1:6">
      <c r="A5952" t="s">
        <v>9334</v>
      </c>
      <c r="B5952">
        <v>97481</v>
      </c>
      <c r="C5952" t="s">
        <v>9351</v>
      </c>
      <c r="D5952" t="s">
        <v>1161</v>
      </c>
      <c r="E5952">
        <v>86.14</v>
      </c>
      <c r="F5952">
        <v>0.71309999999999996</v>
      </c>
    </row>
    <row r="5953" spans="1:6">
      <c r="A5953" t="s">
        <v>9334</v>
      </c>
      <c r="B5953">
        <v>97519</v>
      </c>
      <c r="C5953" t="s">
        <v>9352</v>
      </c>
      <c r="D5953" t="s">
        <v>1161</v>
      </c>
      <c r="E5953">
        <v>78.569999999999993</v>
      </c>
      <c r="F5953">
        <v>0.78190000000000004</v>
      </c>
    </row>
    <row r="5954" spans="1:6">
      <c r="A5954" t="s">
        <v>9334</v>
      </c>
      <c r="B5954">
        <v>97483</v>
      </c>
      <c r="C5954" t="s">
        <v>9353</v>
      </c>
      <c r="D5954" t="s">
        <v>1161</v>
      </c>
      <c r="E5954">
        <v>120.61</v>
      </c>
      <c r="F5954">
        <v>0.74399999999999999</v>
      </c>
    </row>
    <row r="5955" spans="1:6">
      <c r="A5955" t="s">
        <v>9334</v>
      </c>
      <c r="B5955">
        <v>97521</v>
      </c>
      <c r="C5955" t="s">
        <v>9354</v>
      </c>
      <c r="D5955" t="s">
        <v>1161</v>
      </c>
      <c r="E5955">
        <v>109.33</v>
      </c>
      <c r="F5955">
        <v>0.82069999999999999</v>
      </c>
    </row>
    <row r="5956" spans="1:6">
      <c r="A5956" t="s">
        <v>9334</v>
      </c>
      <c r="B5956">
        <v>97452</v>
      </c>
      <c r="C5956" t="s">
        <v>9355</v>
      </c>
      <c r="D5956" t="s">
        <v>1161</v>
      </c>
      <c r="E5956">
        <v>192.82</v>
      </c>
      <c r="F5956">
        <v>0.66169999999999995</v>
      </c>
    </row>
    <row r="5957" spans="1:6">
      <c r="A5957" t="s">
        <v>9334</v>
      </c>
      <c r="B5957">
        <v>97485</v>
      </c>
      <c r="C5957" t="s">
        <v>9356</v>
      </c>
      <c r="D5957" t="s">
        <v>1161</v>
      </c>
      <c r="E5957">
        <v>166.24</v>
      </c>
      <c r="F5957">
        <v>0.76739999999999997</v>
      </c>
    </row>
    <row r="5958" spans="1:6">
      <c r="A5958" t="s">
        <v>9334</v>
      </c>
      <c r="B5958">
        <v>97523</v>
      </c>
      <c r="C5958" t="s">
        <v>9357</v>
      </c>
      <c r="D5958" t="s">
        <v>1161</v>
      </c>
      <c r="E5958">
        <v>150.34</v>
      </c>
      <c r="F5958">
        <v>0.84860000000000002</v>
      </c>
    </row>
    <row r="5959" spans="1:6">
      <c r="A5959" t="s">
        <v>9334</v>
      </c>
      <c r="B5959">
        <v>97454</v>
      </c>
      <c r="C5959" t="s">
        <v>9358</v>
      </c>
      <c r="D5959" t="s">
        <v>1161</v>
      </c>
      <c r="E5959">
        <v>327.61</v>
      </c>
      <c r="F5959">
        <v>0.77800000000000002</v>
      </c>
    </row>
    <row r="5960" spans="1:6">
      <c r="A5960" t="s">
        <v>9334</v>
      </c>
      <c r="B5960">
        <v>97487</v>
      </c>
      <c r="C5960" t="s">
        <v>9359</v>
      </c>
      <c r="D5960" t="s">
        <v>1161</v>
      </c>
      <c r="E5960">
        <v>305.56</v>
      </c>
      <c r="F5960">
        <v>0.83409999999999995</v>
      </c>
    </row>
    <row r="5961" spans="1:6">
      <c r="A5961" t="s">
        <v>9334</v>
      </c>
      <c r="B5961">
        <v>97525</v>
      </c>
      <c r="C5961" t="s">
        <v>9360</v>
      </c>
      <c r="D5961" t="s">
        <v>1161</v>
      </c>
      <c r="E5961">
        <v>282.61</v>
      </c>
      <c r="F5961">
        <v>0.90190000000000003</v>
      </c>
    </row>
    <row r="5962" spans="1:6">
      <c r="A5962" t="s">
        <v>9334</v>
      </c>
      <c r="B5962">
        <v>97456</v>
      </c>
      <c r="C5962" t="s">
        <v>9361</v>
      </c>
      <c r="D5962" t="s">
        <v>1161</v>
      </c>
      <c r="E5962">
        <v>741.62</v>
      </c>
      <c r="F5962">
        <v>0.89200000000000002</v>
      </c>
    </row>
    <row r="5963" spans="1:6">
      <c r="A5963" t="s">
        <v>9334</v>
      </c>
      <c r="B5963">
        <v>97489</v>
      </c>
      <c r="C5963" t="s">
        <v>9362</v>
      </c>
      <c r="D5963" t="s">
        <v>1161</v>
      </c>
      <c r="E5963">
        <v>724.05</v>
      </c>
      <c r="F5963">
        <v>0.91369999999999996</v>
      </c>
    </row>
    <row r="5964" spans="1:6">
      <c r="A5964" t="s">
        <v>9334</v>
      </c>
      <c r="B5964">
        <v>97527</v>
      </c>
      <c r="C5964" t="s">
        <v>9363</v>
      </c>
      <c r="D5964" t="s">
        <v>1161</v>
      </c>
      <c r="E5964">
        <v>694.1</v>
      </c>
      <c r="F5964">
        <v>0.95309999999999995</v>
      </c>
    </row>
    <row r="5965" spans="1:6">
      <c r="A5965" t="s">
        <v>9334</v>
      </c>
      <c r="B5965">
        <v>97434</v>
      </c>
      <c r="C5965" t="s">
        <v>9364</v>
      </c>
      <c r="D5965" t="s">
        <v>1161</v>
      </c>
      <c r="E5965">
        <v>89.45</v>
      </c>
      <c r="F5965">
        <v>0.67589999999999995</v>
      </c>
    </row>
    <row r="5966" spans="1:6">
      <c r="A5966" t="s">
        <v>9334</v>
      </c>
      <c r="B5966">
        <v>97436</v>
      </c>
      <c r="C5966" t="s">
        <v>9365</v>
      </c>
      <c r="D5966" t="s">
        <v>1161</v>
      </c>
      <c r="E5966">
        <v>105.7</v>
      </c>
      <c r="F5966">
        <v>0.68330000000000002</v>
      </c>
    </row>
    <row r="5967" spans="1:6">
      <c r="A5967" t="s">
        <v>9334</v>
      </c>
      <c r="B5967">
        <v>97438</v>
      </c>
      <c r="C5967" t="s">
        <v>9366</v>
      </c>
      <c r="D5967" t="s">
        <v>1161</v>
      </c>
      <c r="E5967">
        <v>120.68</v>
      </c>
      <c r="F5967">
        <v>0.68500000000000005</v>
      </c>
    </row>
    <row r="5968" spans="1:6">
      <c r="A5968" t="s">
        <v>9334</v>
      </c>
      <c r="B5968">
        <v>97547</v>
      </c>
      <c r="C5968" t="s">
        <v>9367</v>
      </c>
      <c r="D5968" t="s">
        <v>1161</v>
      </c>
      <c r="E5968">
        <v>35.880000000000003</v>
      </c>
      <c r="F5968">
        <v>0.59199999999999997</v>
      </c>
    </row>
    <row r="5969" spans="1:6">
      <c r="A5969" t="s">
        <v>9334</v>
      </c>
      <c r="B5969">
        <v>97549</v>
      </c>
      <c r="C5969" t="s">
        <v>9368</v>
      </c>
      <c r="D5969" t="s">
        <v>1161</v>
      </c>
      <c r="E5969">
        <v>53.29</v>
      </c>
      <c r="F5969">
        <v>0.53139999999999998</v>
      </c>
    </row>
    <row r="5970" spans="1:6">
      <c r="A5970" t="s">
        <v>9334</v>
      </c>
      <c r="B5970">
        <v>97551</v>
      </c>
      <c r="C5970" t="s">
        <v>9369</v>
      </c>
      <c r="D5970" t="s">
        <v>1161</v>
      </c>
      <c r="E5970">
        <v>88.66</v>
      </c>
      <c r="F5970">
        <v>0.45329999999999998</v>
      </c>
    </row>
    <row r="5971" spans="1:6">
      <c r="A5971" t="s">
        <v>9334</v>
      </c>
      <c r="B5971">
        <v>97480</v>
      </c>
      <c r="C5971" t="s">
        <v>9370</v>
      </c>
      <c r="D5971" t="s">
        <v>1161</v>
      </c>
      <c r="E5971">
        <v>59.48</v>
      </c>
      <c r="F5971">
        <v>0.67569999999999997</v>
      </c>
    </row>
    <row r="5972" spans="1:6">
      <c r="A5972" t="s">
        <v>9334</v>
      </c>
      <c r="B5972">
        <v>97518</v>
      </c>
      <c r="C5972" t="s">
        <v>9371</v>
      </c>
      <c r="D5972" t="s">
        <v>1161</v>
      </c>
      <c r="E5972">
        <v>55.19</v>
      </c>
      <c r="F5972">
        <v>0.72819999999999996</v>
      </c>
    </row>
    <row r="5973" spans="1:6">
      <c r="A5973" t="s">
        <v>9334</v>
      </c>
      <c r="B5973">
        <v>97482</v>
      </c>
      <c r="C5973" t="s">
        <v>9372</v>
      </c>
      <c r="D5973" t="s">
        <v>1161</v>
      </c>
      <c r="E5973">
        <v>86.14</v>
      </c>
      <c r="F5973">
        <v>0.71309999999999996</v>
      </c>
    </row>
    <row r="5974" spans="1:6">
      <c r="A5974" t="s">
        <v>9334</v>
      </c>
      <c r="B5974">
        <v>97520</v>
      </c>
      <c r="C5974" t="s">
        <v>9373</v>
      </c>
      <c r="D5974" t="s">
        <v>1161</v>
      </c>
      <c r="E5974">
        <v>78.569999999999993</v>
      </c>
      <c r="F5974">
        <v>0.78190000000000004</v>
      </c>
    </row>
    <row r="5975" spans="1:6">
      <c r="A5975" t="s">
        <v>9334</v>
      </c>
      <c r="B5975">
        <v>97484</v>
      </c>
      <c r="C5975" t="s">
        <v>9374</v>
      </c>
      <c r="D5975" t="s">
        <v>1161</v>
      </c>
      <c r="E5975">
        <v>120.61</v>
      </c>
      <c r="F5975">
        <v>0.74399999999999999</v>
      </c>
    </row>
    <row r="5976" spans="1:6">
      <c r="A5976" t="s">
        <v>9334</v>
      </c>
      <c r="B5976">
        <v>97522</v>
      </c>
      <c r="C5976" t="s">
        <v>9375</v>
      </c>
      <c r="D5976" t="s">
        <v>1161</v>
      </c>
      <c r="E5976">
        <v>109.33</v>
      </c>
      <c r="F5976">
        <v>0.82069999999999999</v>
      </c>
    </row>
    <row r="5977" spans="1:6">
      <c r="A5977" t="s">
        <v>9334</v>
      </c>
      <c r="B5977">
        <v>97453</v>
      </c>
      <c r="C5977" t="s">
        <v>9376</v>
      </c>
      <c r="D5977" t="s">
        <v>1161</v>
      </c>
      <c r="E5977">
        <v>204.65</v>
      </c>
      <c r="F5977">
        <v>0.68120000000000003</v>
      </c>
    </row>
    <row r="5978" spans="1:6">
      <c r="A5978" t="s">
        <v>9334</v>
      </c>
      <c r="B5978">
        <v>97486</v>
      </c>
      <c r="C5978" t="s">
        <v>9377</v>
      </c>
      <c r="D5978" t="s">
        <v>1161</v>
      </c>
      <c r="E5978">
        <v>178.07</v>
      </c>
      <c r="F5978">
        <v>0.78290000000000004</v>
      </c>
    </row>
    <row r="5979" spans="1:6">
      <c r="A5979" t="s">
        <v>9334</v>
      </c>
      <c r="B5979">
        <v>97524</v>
      </c>
      <c r="C5979" t="s">
        <v>9378</v>
      </c>
      <c r="D5979" t="s">
        <v>1161</v>
      </c>
      <c r="E5979">
        <v>162.16999999999999</v>
      </c>
      <c r="F5979">
        <v>0.85970000000000002</v>
      </c>
    </row>
    <row r="5980" spans="1:6">
      <c r="A5980" t="s">
        <v>9334</v>
      </c>
      <c r="B5980">
        <v>97455</v>
      </c>
      <c r="C5980" t="s">
        <v>9379</v>
      </c>
      <c r="D5980" t="s">
        <v>1161</v>
      </c>
      <c r="E5980">
        <v>346.53</v>
      </c>
      <c r="F5980">
        <v>0.79010000000000002</v>
      </c>
    </row>
    <row r="5981" spans="1:6">
      <c r="A5981" t="s">
        <v>9334</v>
      </c>
      <c r="B5981">
        <v>97488</v>
      </c>
      <c r="C5981" t="s">
        <v>9380</v>
      </c>
      <c r="D5981" t="s">
        <v>1161</v>
      </c>
      <c r="E5981">
        <v>324.48</v>
      </c>
      <c r="F5981">
        <v>0.84379999999999999</v>
      </c>
    </row>
    <row r="5982" spans="1:6">
      <c r="A5982" t="s">
        <v>9334</v>
      </c>
      <c r="B5982">
        <v>97526</v>
      </c>
      <c r="C5982" t="s">
        <v>9381</v>
      </c>
      <c r="D5982" t="s">
        <v>1161</v>
      </c>
      <c r="E5982">
        <v>301.52999999999997</v>
      </c>
      <c r="F5982">
        <v>0.90800000000000003</v>
      </c>
    </row>
    <row r="5983" spans="1:6">
      <c r="A5983" t="s">
        <v>9334</v>
      </c>
      <c r="B5983">
        <v>97457</v>
      </c>
      <c r="C5983" t="s">
        <v>9382</v>
      </c>
      <c r="D5983" t="s">
        <v>1161</v>
      </c>
      <c r="E5983">
        <v>656.73</v>
      </c>
      <c r="F5983">
        <v>0.87809999999999999</v>
      </c>
    </row>
    <row r="5984" spans="1:6">
      <c r="A5984" t="s">
        <v>9334</v>
      </c>
      <c r="B5984">
        <v>97490</v>
      </c>
      <c r="C5984" t="s">
        <v>9383</v>
      </c>
      <c r="D5984" t="s">
        <v>1161</v>
      </c>
      <c r="E5984">
        <v>639.16</v>
      </c>
      <c r="F5984">
        <v>0.9022</v>
      </c>
    </row>
    <row r="5985" spans="1:6">
      <c r="A5985" t="s">
        <v>9334</v>
      </c>
      <c r="B5985">
        <v>97528</v>
      </c>
      <c r="C5985" t="s">
        <v>9384</v>
      </c>
      <c r="D5985" t="s">
        <v>1161</v>
      </c>
      <c r="E5985">
        <v>609.21</v>
      </c>
      <c r="F5985">
        <v>0.9466</v>
      </c>
    </row>
    <row r="5986" spans="1:6">
      <c r="A5986" t="s">
        <v>9334</v>
      </c>
      <c r="B5986">
        <v>101906</v>
      </c>
      <c r="C5986" t="s">
        <v>9385</v>
      </c>
      <c r="D5986" t="s">
        <v>1161</v>
      </c>
      <c r="E5986">
        <v>600.30999999999995</v>
      </c>
      <c r="F5986">
        <v>2.2000000000000001E-3</v>
      </c>
    </row>
    <row r="5987" spans="1:6">
      <c r="A5987" t="s">
        <v>9334</v>
      </c>
      <c r="B5987">
        <v>101907</v>
      </c>
      <c r="C5987" t="s">
        <v>9386</v>
      </c>
      <c r="D5987" t="s">
        <v>1161</v>
      </c>
      <c r="E5987">
        <v>648.20000000000005</v>
      </c>
      <c r="F5987">
        <v>2E-3</v>
      </c>
    </row>
    <row r="5988" spans="1:6">
      <c r="A5988" t="s">
        <v>9334</v>
      </c>
      <c r="B5988">
        <v>101911</v>
      </c>
      <c r="C5988" t="s">
        <v>9387</v>
      </c>
      <c r="D5988" t="s">
        <v>1161</v>
      </c>
      <c r="E5988">
        <v>313</v>
      </c>
      <c r="F5988">
        <v>4.1999999999999997E-3</v>
      </c>
    </row>
    <row r="5989" spans="1:6">
      <c r="A5989" t="s">
        <v>9334</v>
      </c>
      <c r="B5989">
        <v>101908</v>
      </c>
      <c r="C5989" t="s">
        <v>9388</v>
      </c>
      <c r="D5989" t="s">
        <v>1161</v>
      </c>
      <c r="E5989">
        <v>201.27</v>
      </c>
      <c r="F5989">
        <v>6.4999999999999997E-3</v>
      </c>
    </row>
    <row r="5990" spans="1:6">
      <c r="A5990" t="s">
        <v>9334</v>
      </c>
      <c r="B5990">
        <v>101909</v>
      </c>
      <c r="C5990" t="s">
        <v>9389</v>
      </c>
      <c r="D5990" t="s">
        <v>1161</v>
      </c>
      <c r="E5990">
        <v>233.2</v>
      </c>
      <c r="F5990">
        <v>5.5999999999999999E-3</v>
      </c>
    </row>
    <row r="5991" spans="1:6">
      <c r="A5991" t="s">
        <v>9334</v>
      </c>
      <c r="B5991">
        <v>101910</v>
      </c>
      <c r="C5991" t="s">
        <v>9390</v>
      </c>
      <c r="D5991" t="s">
        <v>1161</v>
      </c>
      <c r="E5991">
        <v>273.10000000000002</v>
      </c>
      <c r="F5991">
        <v>4.7999999999999996E-3</v>
      </c>
    </row>
    <row r="5992" spans="1:6">
      <c r="A5992" t="s">
        <v>9334</v>
      </c>
      <c r="B5992">
        <v>101905</v>
      </c>
      <c r="C5992" t="s">
        <v>9391</v>
      </c>
      <c r="D5992" t="s">
        <v>1161</v>
      </c>
      <c r="E5992">
        <v>207.26</v>
      </c>
      <c r="F5992">
        <v>6.3E-3</v>
      </c>
    </row>
    <row r="5993" spans="1:6">
      <c r="A5993" t="s">
        <v>9334</v>
      </c>
      <c r="B5993">
        <v>101916</v>
      </c>
      <c r="C5993" t="s">
        <v>9392</v>
      </c>
      <c r="D5993" t="s">
        <v>1161</v>
      </c>
      <c r="E5993">
        <v>3289.35</v>
      </c>
      <c r="F5993">
        <v>0.92669999999999997</v>
      </c>
    </row>
    <row r="5994" spans="1:6">
      <c r="A5994" t="s">
        <v>9334</v>
      </c>
      <c r="B5994">
        <v>101936</v>
      </c>
      <c r="C5994" t="s">
        <v>9393</v>
      </c>
      <c r="D5994" t="s">
        <v>1161</v>
      </c>
      <c r="E5994">
        <v>7711.58</v>
      </c>
      <c r="F5994">
        <v>0.28610000000000002</v>
      </c>
    </row>
    <row r="5995" spans="1:6">
      <c r="A5995" t="s">
        <v>9334</v>
      </c>
      <c r="B5995">
        <v>101937</v>
      </c>
      <c r="C5995" t="s">
        <v>9394</v>
      </c>
      <c r="D5995" t="s">
        <v>1161</v>
      </c>
      <c r="E5995">
        <v>14283.68</v>
      </c>
      <c r="F5995">
        <v>0.23469999999999999</v>
      </c>
    </row>
    <row r="5996" spans="1:6">
      <c r="A5996" t="s">
        <v>9334</v>
      </c>
      <c r="B5996">
        <v>92698</v>
      </c>
      <c r="C5996" t="s">
        <v>9395</v>
      </c>
      <c r="D5996" t="s">
        <v>1161</v>
      </c>
      <c r="E5996">
        <v>22.63</v>
      </c>
      <c r="F5996">
        <v>0.38090000000000002</v>
      </c>
    </row>
    <row r="5997" spans="1:6">
      <c r="A5997" t="s">
        <v>9334</v>
      </c>
      <c r="B5997">
        <v>92700</v>
      </c>
      <c r="C5997" t="s">
        <v>9396</v>
      </c>
      <c r="D5997" t="s">
        <v>1161</v>
      </c>
      <c r="E5997">
        <v>36.92</v>
      </c>
      <c r="F5997">
        <v>0.34910000000000002</v>
      </c>
    </row>
    <row r="5998" spans="1:6">
      <c r="A5998" t="s">
        <v>9334</v>
      </c>
      <c r="B5998">
        <v>92702</v>
      </c>
      <c r="C5998" t="s">
        <v>9397</v>
      </c>
      <c r="D5998" t="s">
        <v>1161</v>
      </c>
      <c r="E5998">
        <v>57.75</v>
      </c>
      <c r="F5998">
        <v>0.32540000000000002</v>
      </c>
    </row>
    <row r="5999" spans="1:6">
      <c r="A5999" t="s">
        <v>9334</v>
      </c>
      <c r="B5999">
        <v>92669</v>
      </c>
      <c r="C5999" t="s">
        <v>9398</v>
      </c>
      <c r="D5999" t="s">
        <v>1161</v>
      </c>
      <c r="E5999">
        <v>43.18</v>
      </c>
      <c r="F5999">
        <v>0.43519999999999998</v>
      </c>
    </row>
    <row r="6000" spans="1:6">
      <c r="A6000" t="s">
        <v>9334</v>
      </c>
      <c r="B6000">
        <v>92671</v>
      </c>
      <c r="C6000" t="s">
        <v>9399</v>
      </c>
      <c r="D6000" t="s">
        <v>1161</v>
      </c>
      <c r="E6000">
        <v>56.42</v>
      </c>
      <c r="F6000">
        <v>0.5413</v>
      </c>
    </row>
    <row r="6001" spans="1:6">
      <c r="A6001" t="s">
        <v>9334</v>
      </c>
      <c r="B6001">
        <v>92673</v>
      </c>
      <c r="C6001" t="s">
        <v>9400</v>
      </c>
      <c r="D6001" t="s">
        <v>1161</v>
      </c>
      <c r="E6001">
        <v>64.819999999999993</v>
      </c>
      <c r="F6001">
        <v>0.57699999999999996</v>
      </c>
    </row>
    <row r="6002" spans="1:6">
      <c r="A6002" t="s">
        <v>9334</v>
      </c>
      <c r="B6002">
        <v>92675</v>
      </c>
      <c r="C6002" t="s">
        <v>9401</v>
      </c>
      <c r="D6002" t="s">
        <v>1161</v>
      </c>
      <c r="E6002">
        <v>83.98</v>
      </c>
      <c r="F6002">
        <v>0.64770000000000005</v>
      </c>
    </row>
    <row r="6003" spans="1:6">
      <c r="A6003" t="s">
        <v>9334</v>
      </c>
      <c r="B6003">
        <v>92677</v>
      </c>
      <c r="C6003" t="s">
        <v>9402</v>
      </c>
      <c r="D6003" t="s">
        <v>1161</v>
      </c>
      <c r="E6003">
        <v>137.82</v>
      </c>
      <c r="F6003">
        <v>0.76290000000000002</v>
      </c>
    </row>
    <row r="6004" spans="1:6">
      <c r="A6004" t="s">
        <v>9334</v>
      </c>
      <c r="B6004">
        <v>92635</v>
      </c>
      <c r="C6004" t="s">
        <v>9403</v>
      </c>
      <c r="D6004" t="s">
        <v>1161</v>
      </c>
      <c r="E6004">
        <v>220.87</v>
      </c>
      <c r="F6004">
        <v>0.69589999999999996</v>
      </c>
    </row>
    <row r="6005" spans="1:6">
      <c r="A6005" t="s">
        <v>9334</v>
      </c>
      <c r="B6005">
        <v>92679</v>
      </c>
      <c r="C6005" t="s">
        <v>9404</v>
      </c>
      <c r="D6005" t="s">
        <v>1161</v>
      </c>
      <c r="E6005">
        <v>189.43</v>
      </c>
      <c r="F6005">
        <v>0.81140000000000001</v>
      </c>
    </row>
    <row r="6006" spans="1:6">
      <c r="A6006" t="s">
        <v>9334</v>
      </c>
      <c r="B6006">
        <v>92381</v>
      </c>
      <c r="C6006" t="s">
        <v>9405</v>
      </c>
      <c r="D6006" t="s">
        <v>1161</v>
      </c>
      <c r="E6006">
        <v>58.34</v>
      </c>
      <c r="F6006">
        <v>0.3221</v>
      </c>
    </row>
    <row r="6007" spans="1:6">
      <c r="A6007" t="s">
        <v>9334</v>
      </c>
      <c r="B6007">
        <v>92383</v>
      </c>
      <c r="C6007" t="s">
        <v>9406</v>
      </c>
      <c r="D6007" t="s">
        <v>1161</v>
      </c>
      <c r="E6007">
        <v>73.61</v>
      </c>
      <c r="F6007">
        <v>0.41489999999999999</v>
      </c>
    </row>
    <row r="6008" spans="1:6">
      <c r="A6008" t="s">
        <v>9334</v>
      </c>
      <c r="B6008">
        <v>92385</v>
      </c>
      <c r="C6008" t="s">
        <v>9407</v>
      </c>
      <c r="D6008" t="s">
        <v>1161</v>
      </c>
      <c r="E6008">
        <v>84.41</v>
      </c>
      <c r="F6008">
        <v>0.44309999999999999</v>
      </c>
    </row>
    <row r="6009" spans="1:6">
      <c r="A6009" t="s">
        <v>9334</v>
      </c>
      <c r="B6009">
        <v>92350</v>
      </c>
      <c r="C6009" t="s">
        <v>9408</v>
      </c>
      <c r="D6009" t="s">
        <v>1161</v>
      </c>
      <c r="E6009">
        <v>106.61</v>
      </c>
      <c r="F6009">
        <v>0.51019999999999999</v>
      </c>
    </row>
    <row r="6010" spans="1:6">
      <c r="A6010" t="s">
        <v>9334</v>
      </c>
      <c r="B6010">
        <v>92387</v>
      </c>
      <c r="C6010" t="s">
        <v>9409</v>
      </c>
      <c r="D6010" t="s">
        <v>1161</v>
      </c>
      <c r="E6010">
        <v>106.5</v>
      </c>
      <c r="F6010">
        <v>0.51070000000000004</v>
      </c>
    </row>
    <row r="6011" spans="1:6">
      <c r="A6011" t="s">
        <v>9334</v>
      </c>
      <c r="B6011">
        <v>92352</v>
      </c>
      <c r="C6011" t="s">
        <v>9410</v>
      </c>
      <c r="D6011" t="s">
        <v>1161</v>
      </c>
      <c r="E6011">
        <v>162.05000000000001</v>
      </c>
      <c r="F6011">
        <v>0.64880000000000004</v>
      </c>
    </row>
    <row r="6012" spans="1:6">
      <c r="A6012" t="s">
        <v>9334</v>
      </c>
      <c r="B6012">
        <v>92389</v>
      </c>
      <c r="C6012" t="s">
        <v>9411</v>
      </c>
      <c r="D6012" t="s">
        <v>1161</v>
      </c>
      <c r="E6012">
        <v>164.82</v>
      </c>
      <c r="F6012">
        <v>0.63790000000000002</v>
      </c>
    </row>
    <row r="6013" spans="1:6">
      <c r="A6013" t="s">
        <v>9334</v>
      </c>
      <c r="B6013">
        <v>92354</v>
      </c>
      <c r="C6013" t="s">
        <v>9412</v>
      </c>
      <c r="D6013" t="s">
        <v>1161</v>
      </c>
      <c r="E6013">
        <v>215.26</v>
      </c>
      <c r="F6013">
        <v>0.71409999999999996</v>
      </c>
    </row>
    <row r="6014" spans="1:6">
      <c r="A6014" t="s">
        <v>9334</v>
      </c>
      <c r="B6014">
        <v>92699</v>
      </c>
      <c r="C6014" t="s">
        <v>9413</v>
      </c>
      <c r="D6014" t="s">
        <v>1161</v>
      </c>
      <c r="E6014">
        <v>21.24</v>
      </c>
      <c r="F6014">
        <v>0.34039999999999998</v>
      </c>
    </row>
    <row r="6015" spans="1:6">
      <c r="A6015" t="s">
        <v>9334</v>
      </c>
      <c r="B6015">
        <v>92701</v>
      </c>
      <c r="C6015" t="s">
        <v>9414</v>
      </c>
      <c r="D6015" t="s">
        <v>1161</v>
      </c>
      <c r="E6015">
        <v>34.840000000000003</v>
      </c>
      <c r="F6015">
        <v>0.31030000000000002</v>
      </c>
    </row>
    <row r="6016" spans="1:6">
      <c r="A6016" t="s">
        <v>9334</v>
      </c>
      <c r="B6016">
        <v>92703</v>
      </c>
      <c r="C6016" t="s">
        <v>9415</v>
      </c>
      <c r="D6016" t="s">
        <v>1161</v>
      </c>
      <c r="E6016">
        <v>55.2</v>
      </c>
      <c r="F6016">
        <v>0.29420000000000002</v>
      </c>
    </row>
    <row r="6017" spans="1:6">
      <c r="A6017" t="s">
        <v>9334</v>
      </c>
      <c r="B6017">
        <v>92670</v>
      </c>
      <c r="C6017" t="s">
        <v>9416</v>
      </c>
      <c r="D6017" t="s">
        <v>1161</v>
      </c>
      <c r="E6017">
        <v>40.630000000000003</v>
      </c>
      <c r="F6017">
        <v>0.3997</v>
      </c>
    </row>
    <row r="6018" spans="1:6">
      <c r="A6018" t="s">
        <v>9334</v>
      </c>
      <c r="B6018">
        <v>92672</v>
      </c>
      <c r="C6018" t="s">
        <v>9417</v>
      </c>
      <c r="D6018" t="s">
        <v>1161</v>
      </c>
      <c r="E6018">
        <v>51.33</v>
      </c>
      <c r="F6018">
        <v>0.49580000000000002</v>
      </c>
    </row>
    <row r="6019" spans="1:6">
      <c r="A6019" t="s">
        <v>9334</v>
      </c>
      <c r="B6019">
        <v>92674</v>
      </c>
      <c r="C6019" t="s">
        <v>9418</v>
      </c>
      <c r="D6019" t="s">
        <v>1161</v>
      </c>
      <c r="E6019">
        <v>61.32</v>
      </c>
      <c r="F6019">
        <v>0.55279999999999996</v>
      </c>
    </row>
    <row r="6020" spans="1:6">
      <c r="A6020" t="s">
        <v>9334</v>
      </c>
      <c r="B6020">
        <v>92676</v>
      </c>
      <c r="C6020" t="s">
        <v>9419</v>
      </c>
      <c r="D6020" t="s">
        <v>1161</v>
      </c>
      <c r="E6020">
        <v>81.599999999999994</v>
      </c>
      <c r="F6020">
        <v>0.63739999999999997</v>
      </c>
    </row>
    <row r="6021" spans="1:6">
      <c r="A6021" t="s">
        <v>9334</v>
      </c>
      <c r="B6021">
        <v>92678</v>
      </c>
      <c r="C6021" t="s">
        <v>9420</v>
      </c>
      <c r="D6021" t="s">
        <v>1161</v>
      </c>
      <c r="E6021">
        <v>127.33</v>
      </c>
      <c r="F6021">
        <v>0.74329999999999996</v>
      </c>
    </row>
    <row r="6022" spans="1:6">
      <c r="A6022" t="s">
        <v>9334</v>
      </c>
      <c r="B6022">
        <v>92636</v>
      </c>
      <c r="C6022" t="s">
        <v>9421</v>
      </c>
      <c r="D6022" t="s">
        <v>1161</v>
      </c>
      <c r="E6022">
        <v>200.67</v>
      </c>
      <c r="F6022">
        <v>0.6653</v>
      </c>
    </row>
    <row r="6023" spans="1:6">
      <c r="A6023" t="s">
        <v>9334</v>
      </c>
      <c r="B6023">
        <v>92680</v>
      </c>
      <c r="C6023" t="s">
        <v>9422</v>
      </c>
      <c r="D6023" t="s">
        <v>1161</v>
      </c>
      <c r="E6023">
        <v>169.23</v>
      </c>
      <c r="F6023">
        <v>0.78890000000000005</v>
      </c>
    </row>
    <row r="6024" spans="1:6">
      <c r="A6024" t="s">
        <v>9334</v>
      </c>
      <c r="B6024">
        <v>92382</v>
      </c>
      <c r="C6024" t="s">
        <v>9423</v>
      </c>
      <c r="D6024" t="s">
        <v>1161</v>
      </c>
      <c r="E6024">
        <v>55.79</v>
      </c>
      <c r="F6024">
        <v>0.29110000000000003</v>
      </c>
    </row>
    <row r="6025" spans="1:6">
      <c r="A6025" t="s">
        <v>9334</v>
      </c>
      <c r="B6025">
        <v>92384</v>
      </c>
      <c r="C6025" t="s">
        <v>9424</v>
      </c>
      <c r="D6025" t="s">
        <v>1161</v>
      </c>
      <c r="E6025">
        <v>68.52</v>
      </c>
      <c r="F6025">
        <v>0.37140000000000001</v>
      </c>
    </row>
    <row r="6026" spans="1:6">
      <c r="A6026" t="s">
        <v>9334</v>
      </c>
      <c r="B6026">
        <v>92386</v>
      </c>
      <c r="C6026" t="s">
        <v>9425</v>
      </c>
      <c r="D6026" t="s">
        <v>1161</v>
      </c>
      <c r="E6026">
        <v>80.91</v>
      </c>
      <c r="F6026">
        <v>0.41899999999999998</v>
      </c>
    </row>
    <row r="6027" spans="1:6">
      <c r="A6027" t="s">
        <v>9334</v>
      </c>
      <c r="B6027">
        <v>92351</v>
      </c>
      <c r="C6027" t="s">
        <v>9426</v>
      </c>
      <c r="D6027" t="s">
        <v>1161</v>
      </c>
      <c r="E6027">
        <v>104.23</v>
      </c>
      <c r="F6027">
        <v>0.499</v>
      </c>
    </row>
    <row r="6028" spans="1:6">
      <c r="A6028" t="s">
        <v>9334</v>
      </c>
      <c r="B6028">
        <v>92388</v>
      </c>
      <c r="C6028" t="s">
        <v>9427</v>
      </c>
      <c r="D6028" t="s">
        <v>1161</v>
      </c>
      <c r="E6028">
        <v>104.12</v>
      </c>
      <c r="F6028">
        <v>0.4995</v>
      </c>
    </row>
    <row r="6029" spans="1:6">
      <c r="A6029" t="s">
        <v>9334</v>
      </c>
      <c r="B6029">
        <v>92353</v>
      </c>
      <c r="C6029" t="s">
        <v>9428</v>
      </c>
      <c r="D6029" t="s">
        <v>1161</v>
      </c>
      <c r="E6029">
        <v>151.56</v>
      </c>
      <c r="F6029">
        <v>0.62450000000000006</v>
      </c>
    </row>
    <row r="6030" spans="1:6">
      <c r="A6030" t="s">
        <v>9334</v>
      </c>
      <c r="B6030">
        <v>92390</v>
      </c>
      <c r="C6030" t="s">
        <v>9429</v>
      </c>
      <c r="D6030" t="s">
        <v>1161</v>
      </c>
      <c r="E6030">
        <v>154.33000000000001</v>
      </c>
      <c r="F6030">
        <v>0.61329999999999996</v>
      </c>
    </row>
    <row r="6031" spans="1:6">
      <c r="A6031" t="s">
        <v>9334</v>
      </c>
      <c r="B6031">
        <v>92355</v>
      </c>
      <c r="C6031" t="s">
        <v>9430</v>
      </c>
      <c r="D6031" t="s">
        <v>1161</v>
      </c>
      <c r="E6031">
        <v>195.06</v>
      </c>
      <c r="F6031">
        <v>0.6845</v>
      </c>
    </row>
    <row r="6032" spans="1:6">
      <c r="A6032" t="s">
        <v>9334</v>
      </c>
      <c r="B6032">
        <v>101925</v>
      </c>
      <c r="C6032" t="s">
        <v>9431</v>
      </c>
      <c r="D6032" t="s">
        <v>1161</v>
      </c>
      <c r="E6032">
        <v>322.19</v>
      </c>
      <c r="F6032">
        <v>0.78800000000000003</v>
      </c>
    </row>
    <row r="6033" spans="1:6">
      <c r="A6033" t="s">
        <v>9334</v>
      </c>
      <c r="B6033">
        <v>101934</v>
      </c>
      <c r="C6033" t="s">
        <v>9432</v>
      </c>
      <c r="D6033" t="s">
        <v>1161</v>
      </c>
      <c r="E6033">
        <v>331.47</v>
      </c>
      <c r="F6033">
        <v>0.76600000000000001</v>
      </c>
    </row>
    <row r="6034" spans="1:6">
      <c r="A6034" t="s">
        <v>9334</v>
      </c>
      <c r="B6034">
        <v>97541</v>
      </c>
      <c r="C6034" t="s">
        <v>9433</v>
      </c>
      <c r="D6034" t="s">
        <v>1161</v>
      </c>
      <c r="E6034">
        <v>29.44</v>
      </c>
      <c r="F6034">
        <v>0.43209999999999998</v>
      </c>
    </row>
    <row r="6035" spans="1:6">
      <c r="A6035" t="s">
        <v>9334</v>
      </c>
      <c r="B6035">
        <v>97462</v>
      </c>
      <c r="C6035" t="s">
        <v>9434</v>
      </c>
      <c r="D6035" t="s">
        <v>1161</v>
      </c>
      <c r="E6035">
        <v>30.75</v>
      </c>
      <c r="F6035">
        <v>0.5776</v>
      </c>
    </row>
    <row r="6036" spans="1:6">
      <c r="A6036" t="s">
        <v>9334</v>
      </c>
      <c r="B6036">
        <v>97544</v>
      </c>
      <c r="C6036" t="s">
        <v>9435</v>
      </c>
      <c r="D6036" t="s">
        <v>1161</v>
      </c>
      <c r="E6036">
        <v>50.18</v>
      </c>
      <c r="F6036">
        <v>0.35389999999999999</v>
      </c>
    </row>
    <row r="6037" spans="1:6">
      <c r="A6037" t="s">
        <v>9334</v>
      </c>
      <c r="B6037">
        <v>97500</v>
      </c>
      <c r="C6037" t="s">
        <v>9436</v>
      </c>
      <c r="D6037" t="s">
        <v>1161</v>
      </c>
      <c r="E6037">
        <v>27.88</v>
      </c>
      <c r="F6037">
        <v>0.63700000000000001</v>
      </c>
    </row>
    <row r="6038" spans="1:6">
      <c r="A6038" t="s">
        <v>9334</v>
      </c>
      <c r="B6038">
        <v>97465</v>
      </c>
      <c r="C6038" t="s">
        <v>9437</v>
      </c>
      <c r="D6038" t="s">
        <v>1161</v>
      </c>
      <c r="E6038">
        <v>63.24</v>
      </c>
      <c r="F6038">
        <v>0.7369</v>
      </c>
    </row>
    <row r="6039" spans="1:6">
      <c r="A6039" t="s">
        <v>9334</v>
      </c>
      <c r="B6039">
        <v>97503</v>
      </c>
      <c r="C6039" t="s">
        <v>9438</v>
      </c>
      <c r="D6039" t="s">
        <v>1161</v>
      </c>
      <c r="E6039">
        <v>58.18</v>
      </c>
      <c r="F6039">
        <v>0.80100000000000005</v>
      </c>
    </row>
    <row r="6040" spans="1:6">
      <c r="A6040" t="s">
        <v>9334</v>
      </c>
      <c r="B6040">
        <v>97468</v>
      </c>
      <c r="C6040" t="s">
        <v>9439</v>
      </c>
      <c r="D6040" t="s">
        <v>1161</v>
      </c>
      <c r="E6040">
        <v>80.39</v>
      </c>
      <c r="F6040">
        <v>0.74139999999999995</v>
      </c>
    </row>
    <row r="6041" spans="1:6">
      <c r="A6041" t="s">
        <v>9334</v>
      </c>
      <c r="B6041">
        <v>97506</v>
      </c>
      <c r="C6041" t="s">
        <v>9440</v>
      </c>
      <c r="D6041" t="s">
        <v>1161</v>
      </c>
      <c r="E6041">
        <v>72.900000000000006</v>
      </c>
      <c r="F6041">
        <v>0.81759999999999999</v>
      </c>
    </row>
    <row r="6042" spans="1:6">
      <c r="A6042" t="s">
        <v>9334</v>
      </c>
      <c r="B6042">
        <v>97444</v>
      </c>
      <c r="C6042" t="s">
        <v>9441</v>
      </c>
      <c r="D6042" t="s">
        <v>1161</v>
      </c>
      <c r="E6042">
        <v>137.78</v>
      </c>
      <c r="F6042">
        <v>0.68220000000000003</v>
      </c>
    </row>
    <row r="6043" spans="1:6">
      <c r="A6043" t="s">
        <v>9334</v>
      </c>
      <c r="B6043">
        <v>97471</v>
      </c>
      <c r="C6043" t="s">
        <v>9442</v>
      </c>
      <c r="D6043" t="s">
        <v>1161</v>
      </c>
      <c r="E6043">
        <v>120.04</v>
      </c>
      <c r="F6043">
        <v>0.78300000000000003</v>
      </c>
    </row>
    <row r="6044" spans="1:6">
      <c r="A6044" t="s">
        <v>9334</v>
      </c>
      <c r="B6044">
        <v>97509</v>
      </c>
      <c r="C6044" t="s">
        <v>9443</v>
      </c>
      <c r="D6044" t="s">
        <v>1161</v>
      </c>
      <c r="E6044">
        <v>109.43</v>
      </c>
      <c r="F6044">
        <v>0.8589</v>
      </c>
    </row>
    <row r="6045" spans="1:6">
      <c r="A6045" t="s">
        <v>9334</v>
      </c>
      <c r="B6045">
        <v>97447</v>
      </c>
      <c r="C6045" t="s">
        <v>9444</v>
      </c>
      <c r="D6045" t="s">
        <v>1161</v>
      </c>
      <c r="E6045">
        <v>238.02</v>
      </c>
      <c r="F6045">
        <v>0.79449999999999998</v>
      </c>
    </row>
    <row r="6046" spans="1:6">
      <c r="A6046" t="s">
        <v>9334</v>
      </c>
      <c r="B6046">
        <v>97475</v>
      </c>
      <c r="C6046" t="s">
        <v>9445</v>
      </c>
      <c r="D6046" t="s">
        <v>1161</v>
      </c>
      <c r="E6046">
        <v>223.3</v>
      </c>
      <c r="F6046">
        <v>0.8468</v>
      </c>
    </row>
    <row r="6047" spans="1:6">
      <c r="A6047" t="s">
        <v>9334</v>
      </c>
      <c r="B6047">
        <v>97512</v>
      </c>
      <c r="C6047" t="s">
        <v>9446</v>
      </c>
      <c r="D6047" t="s">
        <v>1161</v>
      </c>
      <c r="E6047">
        <v>208.08</v>
      </c>
      <c r="F6047">
        <v>0.90880000000000005</v>
      </c>
    </row>
    <row r="6048" spans="1:6">
      <c r="A6048" t="s">
        <v>9334</v>
      </c>
      <c r="B6048">
        <v>97450</v>
      </c>
      <c r="C6048" t="s">
        <v>9447</v>
      </c>
      <c r="D6048" t="s">
        <v>1161</v>
      </c>
      <c r="E6048">
        <v>309.73</v>
      </c>
      <c r="F6048">
        <v>0.8256</v>
      </c>
    </row>
    <row r="6049" spans="1:6">
      <c r="A6049" t="s">
        <v>9334</v>
      </c>
      <c r="B6049">
        <v>97478</v>
      </c>
      <c r="C6049" t="s">
        <v>9448</v>
      </c>
      <c r="D6049" t="s">
        <v>1161</v>
      </c>
      <c r="E6049">
        <v>298.04000000000002</v>
      </c>
      <c r="F6049">
        <v>0.85799999999999998</v>
      </c>
    </row>
    <row r="6050" spans="1:6">
      <c r="A6050" t="s">
        <v>9334</v>
      </c>
      <c r="B6050">
        <v>97515</v>
      </c>
      <c r="C6050" t="s">
        <v>9449</v>
      </c>
      <c r="D6050" t="s">
        <v>1161</v>
      </c>
      <c r="E6050">
        <v>278.01</v>
      </c>
      <c r="F6050">
        <v>0.91979999999999995</v>
      </c>
    </row>
    <row r="6051" spans="1:6">
      <c r="A6051" t="s">
        <v>9334</v>
      </c>
      <c r="B6051">
        <v>92928</v>
      </c>
      <c r="C6051" t="s">
        <v>9450</v>
      </c>
      <c r="D6051" t="s">
        <v>1161</v>
      </c>
      <c r="E6051">
        <v>56.94</v>
      </c>
      <c r="F6051">
        <v>0.44590000000000002</v>
      </c>
    </row>
    <row r="6052" spans="1:6">
      <c r="A6052" t="s">
        <v>9334</v>
      </c>
      <c r="B6052">
        <v>92943</v>
      </c>
      <c r="C6052" t="s">
        <v>9451</v>
      </c>
      <c r="D6052" t="s">
        <v>1161</v>
      </c>
      <c r="E6052">
        <v>43.87</v>
      </c>
      <c r="F6052">
        <v>0.57879999999999998</v>
      </c>
    </row>
    <row r="6053" spans="1:6">
      <c r="A6053" t="s">
        <v>9334</v>
      </c>
      <c r="B6053">
        <v>92929</v>
      </c>
      <c r="C6053" t="s">
        <v>9452</v>
      </c>
      <c r="D6053" t="s">
        <v>1161</v>
      </c>
      <c r="E6053">
        <v>56.94</v>
      </c>
      <c r="F6053">
        <v>0.44590000000000002</v>
      </c>
    </row>
    <row r="6054" spans="1:6">
      <c r="A6054" t="s">
        <v>9334</v>
      </c>
      <c r="B6054">
        <v>92944</v>
      </c>
      <c r="C6054" t="s">
        <v>9453</v>
      </c>
      <c r="D6054" t="s">
        <v>1161</v>
      </c>
      <c r="E6054">
        <v>43.87</v>
      </c>
      <c r="F6054">
        <v>0.57879999999999998</v>
      </c>
    </row>
    <row r="6055" spans="1:6">
      <c r="A6055" t="s">
        <v>9334</v>
      </c>
      <c r="B6055">
        <v>92930</v>
      </c>
      <c r="C6055" t="s">
        <v>9454</v>
      </c>
      <c r="D6055" t="s">
        <v>1161</v>
      </c>
      <c r="E6055">
        <v>56.94</v>
      </c>
      <c r="F6055">
        <v>0.44590000000000002</v>
      </c>
    </row>
    <row r="6056" spans="1:6">
      <c r="A6056" t="s">
        <v>9334</v>
      </c>
      <c r="B6056">
        <v>92945</v>
      </c>
      <c r="C6056" t="s">
        <v>9455</v>
      </c>
      <c r="D6056" t="s">
        <v>1161</v>
      </c>
      <c r="E6056">
        <v>43.87</v>
      </c>
      <c r="F6056">
        <v>0.57879999999999998</v>
      </c>
    </row>
    <row r="6057" spans="1:6">
      <c r="A6057" t="s">
        <v>9334</v>
      </c>
      <c r="B6057">
        <v>92925</v>
      </c>
      <c r="C6057" t="s">
        <v>9456</v>
      </c>
      <c r="D6057" t="s">
        <v>1161</v>
      </c>
      <c r="E6057">
        <v>49.82</v>
      </c>
      <c r="F6057">
        <v>0.42070000000000002</v>
      </c>
    </row>
    <row r="6058" spans="1:6">
      <c r="A6058" t="s">
        <v>9334</v>
      </c>
      <c r="B6058">
        <v>92940</v>
      </c>
      <c r="C6058" t="s">
        <v>9457</v>
      </c>
      <c r="D6058" t="s">
        <v>1161</v>
      </c>
      <c r="E6058">
        <v>38.35</v>
      </c>
      <c r="F6058">
        <v>0.54649999999999999</v>
      </c>
    </row>
    <row r="6059" spans="1:6">
      <c r="A6059" t="s">
        <v>9334</v>
      </c>
      <c r="B6059">
        <v>92926</v>
      </c>
      <c r="C6059" t="s">
        <v>9458</v>
      </c>
      <c r="D6059" t="s">
        <v>1161</v>
      </c>
      <c r="E6059">
        <v>49.81</v>
      </c>
      <c r="F6059">
        <v>0.42059999999999997</v>
      </c>
    </row>
    <row r="6060" spans="1:6">
      <c r="A6060" t="s">
        <v>9334</v>
      </c>
      <c r="B6060">
        <v>92941</v>
      </c>
      <c r="C6060" t="s">
        <v>9459</v>
      </c>
      <c r="D6060" t="s">
        <v>1161</v>
      </c>
      <c r="E6060">
        <v>38.340000000000003</v>
      </c>
      <c r="F6060">
        <v>0.5464</v>
      </c>
    </row>
    <row r="6061" spans="1:6">
      <c r="A6061" t="s">
        <v>9334</v>
      </c>
      <c r="B6061">
        <v>92927</v>
      </c>
      <c r="C6061" t="s">
        <v>9460</v>
      </c>
      <c r="D6061" t="s">
        <v>1161</v>
      </c>
      <c r="E6061">
        <v>49.81</v>
      </c>
      <c r="F6061">
        <v>0.42059999999999997</v>
      </c>
    </row>
    <row r="6062" spans="1:6">
      <c r="A6062" t="s">
        <v>9334</v>
      </c>
      <c r="B6062">
        <v>92942</v>
      </c>
      <c r="C6062" t="s">
        <v>9461</v>
      </c>
      <c r="D6062" t="s">
        <v>1161</v>
      </c>
      <c r="E6062">
        <v>38.340000000000003</v>
      </c>
      <c r="F6062">
        <v>0.5464</v>
      </c>
    </row>
    <row r="6063" spans="1:6">
      <c r="A6063" t="s">
        <v>9334</v>
      </c>
      <c r="B6063">
        <v>92918</v>
      </c>
      <c r="C6063" t="s">
        <v>9462</v>
      </c>
      <c r="D6063" t="s">
        <v>1161</v>
      </c>
      <c r="E6063">
        <v>40.28</v>
      </c>
      <c r="F6063">
        <v>0.34289999999999998</v>
      </c>
    </row>
    <row r="6064" spans="1:6">
      <c r="A6064" t="s">
        <v>9334</v>
      </c>
      <c r="B6064">
        <v>92938</v>
      </c>
      <c r="C6064" t="s">
        <v>9463</v>
      </c>
      <c r="D6064" t="s">
        <v>1161</v>
      </c>
      <c r="E6064">
        <v>30.19</v>
      </c>
      <c r="F6064">
        <v>0.45739999999999997</v>
      </c>
    </row>
    <row r="6065" spans="1:6">
      <c r="A6065" t="s">
        <v>9334</v>
      </c>
      <c r="B6065">
        <v>92920</v>
      </c>
      <c r="C6065" t="s">
        <v>9464</v>
      </c>
      <c r="D6065" t="s">
        <v>1161</v>
      </c>
      <c r="E6065">
        <v>40.549999999999997</v>
      </c>
      <c r="F6065">
        <v>0.34720000000000001</v>
      </c>
    </row>
    <row r="6066" spans="1:6">
      <c r="A6066" t="s">
        <v>9334</v>
      </c>
      <c r="B6066">
        <v>92939</v>
      </c>
      <c r="C6066" t="s">
        <v>9465</v>
      </c>
      <c r="D6066" t="s">
        <v>1161</v>
      </c>
      <c r="E6066">
        <v>30.46</v>
      </c>
      <c r="F6066">
        <v>0.4622</v>
      </c>
    </row>
    <row r="6067" spans="1:6">
      <c r="A6067" t="s">
        <v>9334</v>
      </c>
      <c r="B6067">
        <v>92910</v>
      </c>
      <c r="C6067" t="s">
        <v>9466</v>
      </c>
      <c r="D6067" t="s">
        <v>1161</v>
      </c>
      <c r="E6067">
        <v>109.54</v>
      </c>
      <c r="F6067">
        <v>0.65110000000000001</v>
      </c>
    </row>
    <row r="6068" spans="1:6">
      <c r="A6068" t="s">
        <v>9334</v>
      </c>
      <c r="B6068">
        <v>92934</v>
      </c>
      <c r="C6068" t="s">
        <v>9467</v>
      </c>
      <c r="D6068" t="s">
        <v>1161</v>
      </c>
      <c r="E6068">
        <v>111.36</v>
      </c>
      <c r="F6068">
        <v>0.64039999999999997</v>
      </c>
    </row>
    <row r="6069" spans="1:6">
      <c r="A6069" t="s">
        <v>9334</v>
      </c>
      <c r="B6069">
        <v>92949</v>
      </c>
      <c r="C6069" t="s">
        <v>9468</v>
      </c>
      <c r="D6069" t="s">
        <v>1161</v>
      </c>
      <c r="E6069">
        <v>93.32</v>
      </c>
      <c r="F6069">
        <v>0.76429999999999998</v>
      </c>
    </row>
    <row r="6070" spans="1:6">
      <c r="A6070" t="s">
        <v>9334</v>
      </c>
      <c r="B6070">
        <v>92911</v>
      </c>
      <c r="C6070" t="s">
        <v>9469</v>
      </c>
      <c r="D6070" t="s">
        <v>1161</v>
      </c>
      <c r="E6070">
        <v>109.54</v>
      </c>
      <c r="F6070">
        <v>0.65110000000000001</v>
      </c>
    </row>
    <row r="6071" spans="1:6">
      <c r="A6071" t="s">
        <v>9334</v>
      </c>
      <c r="B6071">
        <v>92935</v>
      </c>
      <c r="C6071" t="s">
        <v>9470</v>
      </c>
      <c r="D6071" t="s">
        <v>1161</v>
      </c>
      <c r="E6071">
        <v>111.36</v>
      </c>
      <c r="F6071">
        <v>0.64039999999999997</v>
      </c>
    </row>
    <row r="6072" spans="1:6">
      <c r="A6072" t="s">
        <v>9334</v>
      </c>
      <c r="B6072">
        <v>92950</v>
      </c>
      <c r="C6072" t="s">
        <v>9471</v>
      </c>
      <c r="D6072" t="s">
        <v>1161</v>
      </c>
      <c r="E6072">
        <v>93.32</v>
      </c>
      <c r="F6072">
        <v>0.76429999999999998</v>
      </c>
    </row>
    <row r="6073" spans="1:6">
      <c r="A6073" t="s">
        <v>9334</v>
      </c>
      <c r="B6073">
        <v>92907</v>
      </c>
      <c r="C6073" t="s">
        <v>9472</v>
      </c>
      <c r="D6073" t="s">
        <v>1161</v>
      </c>
      <c r="E6073">
        <v>75.69</v>
      </c>
      <c r="F6073">
        <v>0.53720000000000001</v>
      </c>
    </row>
    <row r="6074" spans="1:6">
      <c r="A6074" t="s">
        <v>9334</v>
      </c>
      <c r="B6074">
        <v>92931</v>
      </c>
      <c r="C6074" t="s">
        <v>9473</v>
      </c>
      <c r="D6074" t="s">
        <v>1161</v>
      </c>
      <c r="E6074">
        <v>75.64</v>
      </c>
      <c r="F6074">
        <v>0.53749999999999998</v>
      </c>
    </row>
    <row r="6075" spans="1:6">
      <c r="A6075" t="s">
        <v>9334</v>
      </c>
      <c r="B6075">
        <v>92946</v>
      </c>
      <c r="C6075" t="s">
        <v>9474</v>
      </c>
      <c r="D6075" t="s">
        <v>1161</v>
      </c>
      <c r="E6075">
        <v>60.59</v>
      </c>
      <c r="F6075">
        <v>0.67110000000000003</v>
      </c>
    </row>
    <row r="6076" spans="1:6">
      <c r="A6076" t="s">
        <v>9334</v>
      </c>
      <c r="B6076">
        <v>92908</v>
      </c>
      <c r="C6076" t="s">
        <v>9475</v>
      </c>
      <c r="D6076" t="s">
        <v>1161</v>
      </c>
      <c r="E6076">
        <v>75.69</v>
      </c>
      <c r="F6076">
        <v>0.53720000000000001</v>
      </c>
    </row>
    <row r="6077" spans="1:6">
      <c r="A6077" t="s">
        <v>9334</v>
      </c>
      <c r="B6077">
        <v>92932</v>
      </c>
      <c r="C6077" t="s">
        <v>9476</v>
      </c>
      <c r="D6077" t="s">
        <v>1161</v>
      </c>
      <c r="E6077">
        <v>75.64</v>
      </c>
      <c r="F6077">
        <v>0.53749999999999998</v>
      </c>
    </row>
    <row r="6078" spans="1:6">
      <c r="A6078" t="s">
        <v>9334</v>
      </c>
      <c r="B6078">
        <v>92947</v>
      </c>
      <c r="C6078" t="s">
        <v>9477</v>
      </c>
      <c r="D6078" t="s">
        <v>1161</v>
      </c>
      <c r="E6078">
        <v>60.59</v>
      </c>
      <c r="F6078">
        <v>0.67110000000000003</v>
      </c>
    </row>
    <row r="6079" spans="1:6">
      <c r="A6079" t="s">
        <v>9334</v>
      </c>
      <c r="B6079">
        <v>92909</v>
      </c>
      <c r="C6079" t="s">
        <v>9478</v>
      </c>
      <c r="D6079" t="s">
        <v>1161</v>
      </c>
      <c r="E6079">
        <v>75.69</v>
      </c>
      <c r="F6079">
        <v>0.53720000000000001</v>
      </c>
    </row>
    <row r="6080" spans="1:6">
      <c r="A6080" t="s">
        <v>9334</v>
      </c>
      <c r="B6080">
        <v>92933</v>
      </c>
      <c r="C6080" t="s">
        <v>9479</v>
      </c>
      <c r="D6080" t="s">
        <v>1161</v>
      </c>
      <c r="E6080">
        <v>75.64</v>
      </c>
      <c r="F6080">
        <v>0.53749999999999998</v>
      </c>
    </row>
    <row r="6081" spans="1:6">
      <c r="A6081" t="s">
        <v>9334</v>
      </c>
      <c r="B6081">
        <v>92948</v>
      </c>
      <c r="C6081" t="s">
        <v>9480</v>
      </c>
      <c r="D6081" t="s">
        <v>1161</v>
      </c>
      <c r="E6081">
        <v>60.59</v>
      </c>
      <c r="F6081">
        <v>0.67110000000000003</v>
      </c>
    </row>
    <row r="6082" spans="1:6">
      <c r="A6082" t="s">
        <v>9334</v>
      </c>
      <c r="B6082">
        <v>92912</v>
      </c>
      <c r="C6082" t="s">
        <v>9481</v>
      </c>
      <c r="D6082" t="s">
        <v>1161</v>
      </c>
      <c r="E6082">
        <v>146.88</v>
      </c>
      <c r="F6082">
        <v>0.73980000000000001</v>
      </c>
    </row>
    <row r="6083" spans="1:6">
      <c r="A6083" t="s">
        <v>9334</v>
      </c>
      <c r="B6083">
        <v>92913</v>
      </c>
      <c r="C6083" t="s">
        <v>9482</v>
      </c>
      <c r="D6083" t="s">
        <v>1161</v>
      </c>
      <c r="E6083">
        <v>149.97999999999999</v>
      </c>
      <c r="F6083">
        <v>0.72450000000000003</v>
      </c>
    </row>
    <row r="6084" spans="1:6">
      <c r="A6084" t="s">
        <v>9334</v>
      </c>
      <c r="B6084">
        <v>92936</v>
      </c>
      <c r="C6084" t="s">
        <v>9483</v>
      </c>
      <c r="D6084" t="s">
        <v>1161</v>
      </c>
      <c r="E6084">
        <v>153.72</v>
      </c>
      <c r="F6084">
        <v>0.70689999999999997</v>
      </c>
    </row>
    <row r="6085" spans="1:6">
      <c r="A6085" t="s">
        <v>9334</v>
      </c>
      <c r="B6085">
        <v>92951</v>
      </c>
      <c r="C6085" t="s">
        <v>9484</v>
      </c>
      <c r="D6085" t="s">
        <v>1161</v>
      </c>
      <c r="E6085">
        <v>132.75</v>
      </c>
      <c r="F6085">
        <v>0.81850000000000001</v>
      </c>
    </row>
    <row r="6086" spans="1:6">
      <c r="A6086" t="s">
        <v>9334</v>
      </c>
      <c r="B6086">
        <v>92914</v>
      </c>
      <c r="C6086" t="s">
        <v>9485</v>
      </c>
      <c r="D6086" t="s">
        <v>1161</v>
      </c>
      <c r="E6086">
        <v>149.97999999999999</v>
      </c>
      <c r="F6086">
        <v>0.72450000000000003</v>
      </c>
    </row>
    <row r="6087" spans="1:6">
      <c r="A6087" t="s">
        <v>9334</v>
      </c>
      <c r="B6087">
        <v>92937</v>
      </c>
      <c r="C6087" t="s">
        <v>9486</v>
      </c>
      <c r="D6087" t="s">
        <v>1161</v>
      </c>
      <c r="E6087">
        <v>153.72</v>
      </c>
      <c r="F6087">
        <v>0.70689999999999997</v>
      </c>
    </row>
    <row r="6088" spans="1:6">
      <c r="A6088" t="s">
        <v>9334</v>
      </c>
      <c r="B6088">
        <v>92952</v>
      </c>
      <c r="C6088" t="s">
        <v>9487</v>
      </c>
      <c r="D6088" t="s">
        <v>1161</v>
      </c>
      <c r="E6088">
        <v>132.75</v>
      </c>
      <c r="F6088">
        <v>0.81850000000000001</v>
      </c>
    </row>
    <row r="6089" spans="1:6">
      <c r="A6089" t="s">
        <v>9334</v>
      </c>
      <c r="B6089">
        <v>92953</v>
      </c>
      <c r="C6089" t="s">
        <v>9488</v>
      </c>
      <c r="D6089" t="s">
        <v>1161</v>
      </c>
      <c r="E6089">
        <v>26.11</v>
      </c>
      <c r="F6089">
        <v>0.38219999999999998</v>
      </c>
    </row>
    <row r="6090" spans="1:6">
      <c r="A6090" t="s">
        <v>9334</v>
      </c>
      <c r="B6090">
        <v>101921</v>
      </c>
      <c r="C6090" t="s">
        <v>9489</v>
      </c>
      <c r="D6090" t="s">
        <v>1161</v>
      </c>
      <c r="E6090">
        <v>233.54</v>
      </c>
      <c r="F6090">
        <v>0.8034</v>
      </c>
    </row>
    <row r="6091" spans="1:6">
      <c r="A6091" t="s">
        <v>9334</v>
      </c>
      <c r="B6091">
        <v>101930</v>
      </c>
      <c r="C6091" t="s">
        <v>9490</v>
      </c>
      <c r="D6091" t="s">
        <v>1161</v>
      </c>
      <c r="E6091">
        <v>239.72</v>
      </c>
      <c r="F6091">
        <v>0.78269999999999995</v>
      </c>
    </row>
    <row r="6092" spans="1:6">
      <c r="A6092" t="s">
        <v>9334</v>
      </c>
      <c r="B6092">
        <v>101922</v>
      </c>
      <c r="C6092" t="s">
        <v>9491</v>
      </c>
      <c r="D6092" t="s">
        <v>1161</v>
      </c>
      <c r="E6092">
        <v>233.54</v>
      </c>
      <c r="F6092">
        <v>0.8034</v>
      </c>
    </row>
    <row r="6093" spans="1:6">
      <c r="A6093" t="s">
        <v>9334</v>
      </c>
      <c r="B6093">
        <v>101931</v>
      </c>
      <c r="C6093" t="s">
        <v>9492</v>
      </c>
      <c r="D6093" t="s">
        <v>1161</v>
      </c>
      <c r="E6093">
        <v>239.72</v>
      </c>
      <c r="F6093">
        <v>0.78269999999999995</v>
      </c>
    </row>
    <row r="6094" spans="1:6">
      <c r="A6094" t="s">
        <v>9334</v>
      </c>
      <c r="B6094">
        <v>101923</v>
      </c>
      <c r="C6094" t="s">
        <v>9493</v>
      </c>
      <c r="D6094" t="s">
        <v>1161</v>
      </c>
      <c r="E6094">
        <v>233.54</v>
      </c>
      <c r="F6094">
        <v>0.8034</v>
      </c>
    </row>
    <row r="6095" spans="1:6">
      <c r="A6095" t="s">
        <v>9334</v>
      </c>
      <c r="B6095">
        <v>101932</v>
      </c>
      <c r="C6095" t="s">
        <v>9494</v>
      </c>
      <c r="D6095" t="s">
        <v>1161</v>
      </c>
      <c r="E6095">
        <v>239.72</v>
      </c>
      <c r="F6095">
        <v>0.78269999999999995</v>
      </c>
    </row>
    <row r="6096" spans="1:6">
      <c r="A6096" t="s">
        <v>9334</v>
      </c>
      <c r="B6096">
        <v>97537</v>
      </c>
      <c r="C6096" t="s">
        <v>9495</v>
      </c>
      <c r="D6096" t="s">
        <v>1161</v>
      </c>
      <c r="E6096">
        <v>25.6</v>
      </c>
      <c r="F6096">
        <v>0.61839999999999995</v>
      </c>
    </row>
    <row r="6097" spans="1:6">
      <c r="A6097" t="s">
        <v>9334</v>
      </c>
      <c r="B6097">
        <v>97540</v>
      </c>
      <c r="C6097" t="s">
        <v>9496</v>
      </c>
      <c r="D6097" t="s">
        <v>1161</v>
      </c>
      <c r="E6097">
        <v>34.479999999999997</v>
      </c>
      <c r="F6097">
        <v>0.5151</v>
      </c>
    </row>
    <row r="6098" spans="1:6">
      <c r="A6098" t="s">
        <v>9334</v>
      </c>
      <c r="B6098">
        <v>97543</v>
      </c>
      <c r="C6098" t="s">
        <v>9497</v>
      </c>
      <c r="D6098" t="s">
        <v>1161</v>
      </c>
      <c r="E6098">
        <v>56.26</v>
      </c>
      <c r="F6098">
        <v>0.42370000000000002</v>
      </c>
    </row>
    <row r="6099" spans="1:6">
      <c r="A6099" t="s">
        <v>9334</v>
      </c>
      <c r="B6099">
        <v>97461</v>
      </c>
      <c r="C6099" t="s">
        <v>9498</v>
      </c>
      <c r="D6099" t="s">
        <v>1161</v>
      </c>
      <c r="E6099">
        <v>36.83</v>
      </c>
      <c r="F6099">
        <v>0.64729999999999999</v>
      </c>
    </row>
    <row r="6100" spans="1:6">
      <c r="A6100" t="s">
        <v>9334</v>
      </c>
      <c r="B6100">
        <v>97499</v>
      </c>
      <c r="C6100" t="s">
        <v>9499</v>
      </c>
      <c r="D6100" t="s">
        <v>1161</v>
      </c>
      <c r="E6100">
        <v>33.96</v>
      </c>
      <c r="F6100">
        <v>0.70199999999999996</v>
      </c>
    </row>
    <row r="6101" spans="1:6">
      <c r="A6101" t="s">
        <v>9334</v>
      </c>
      <c r="B6101">
        <v>97464</v>
      </c>
      <c r="C6101" t="s">
        <v>9500</v>
      </c>
      <c r="D6101" t="s">
        <v>1161</v>
      </c>
      <c r="E6101">
        <v>53</v>
      </c>
      <c r="F6101">
        <v>0.68600000000000005</v>
      </c>
    </row>
    <row r="6102" spans="1:6">
      <c r="A6102" t="s">
        <v>9334</v>
      </c>
      <c r="B6102">
        <v>97502</v>
      </c>
      <c r="C6102" t="s">
        <v>9501</v>
      </c>
      <c r="D6102" t="s">
        <v>1161</v>
      </c>
      <c r="E6102">
        <v>47.68</v>
      </c>
      <c r="F6102">
        <v>0.76259999999999994</v>
      </c>
    </row>
    <row r="6103" spans="1:6">
      <c r="A6103" t="s">
        <v>9334</v>
      </c>
      <c r="B6103">
        <v>97467</v>
      </c>
      <c r="C6103" t="s">
        <v>9502</v>
      </c>
      <c r="D6103" t="s">
        <v>1161</v>
      </c>
      <c r="E6103">
        <v>67.28</v>
      </c>
      <c r="F6103">
        <v>0.69099999999999995</v>
      </c>
    </row>
    <row r="6104" spans="1:6">
      <c r="A6104" t="s">
        <v>9334</v>
      </c>
      <c r="B6104">
        <v>97505</v>
      </c>
      <c r="C6104" t="s">
        <v>9503</v>
      </c>
      <c r="D6104" t="s">
        <v>1161</v>
      </c>
      <c r="E6104">
        <v>59.79</v>
      </c>
      <c r="F6104">
        <v>0.77759999999999996</v>
      </c>
    </row>
    <row r="6105" spans="1:6">
      <c r="A6105" t="s">
        <v>9334</v>
      </c>
      <c r="B6105">
        <v>97443</v>
      </c>
      <c r="C6105" t="s">
        <v>9504</v>
      </c>
      <c r="D6105" t="s">
        <v>1161</v>
      </c>
      <c r="E6105">
        <v>117.05</v>
      </c>
      <c r="F6105">
        <v>0.62590000000000001</v>
      </c>
    </row>
    <row r="6106" spans="1:6">
      <c r="A6106" t="s">
        <v>9334</v>
      </c>
      <c r="B6106">
        <v>97470</v>
      </c>
      <c r="C6106" t="s">
        <v>9505</v>
      </c>
      <c r="D6106" t="s">
        <v>1161</v>
      </c>
      <c r="E6106">
        <v>99.31</v>
      </c>
      <c r="F6106">
        <v>0.73770000000000002</v>
      </c>
    </row>
    <row r="6107" spans="1:6">
      <c r="A6107" t="s">
        <v>9334</v>
      </c>
      <c r="B6107">
        <v>97508</v>
      </c>
      <c r="C6107" t="s">
        <v>9506</v>
      </c>
      <c r="D6107" t="s">
        <v>1161</v>
      </c>
      <c r="E6107">
        <v>88.7</v>
      </c>
      <c r="F6107">
        <v>0.82589999999999997</v>
      </c>
    </row>
    <row r="6108" spans="1:6">
      <c r="A6108" t="s">
        <v>9334</v>
      </c>
      <c r="B6108">
        <v>97446</v>
      </c>
      <c r="C6108" t="s">
        <v>9507</v>
      </c>
      <c r="D6108" t="s">
        <v>1161</v>
      </c>
      <c r="E6108">
        <v>238.02</v>
      </c>
      <c r="F6108">
        <v>0.79449999999999998</v>
      </c>
    </row>
    <row r="6109" spans="1:6">
      <c r="A6109" t="s">
        <v>9334</v>
      </c>
      <c r="B6109">
        <v>97474</v>
      </c>
      <c r="C6109" t="s">
        <v>9508</v>
      </c>
      <c r="D6109" t="s">
        <v>1161</v>
      </c>
      <c r="E6109">
        <v>181.4</v>
      </c>
      <c r="F6109">
        <v>0.8115</v>
      </c>
    </row>
    <row r="6110" spans="1:6">
      <c r="A6110" t="s">
        <v>9334</v>
      </c>
      <c r="B6110">
        <v>97511</v>
      </c>
      <c r="C6110" t="s">
        <v>9509</v>
      </c>
      <c r="D6110" t="s">
        <v>1161</v>
      </c>
      <c r="E6110">
        <v>166.18</v>
      </c>
      <c r="F6110">
        <v>0.88580000000000003</v>
      </c>
    </row>
    <row r="6111" spans="1:6">
      <c r="A6111" t="s">
        <v>9334</v>
      </c>
      <c r="B6111">
        <v>97449</v>
      </c>
      <c r="C6111" t="s">
        <v>9510</v>
      </c>
      <c r="D6111" t="s">
        <v>1161</v>
      </c>
      <c r="E6111">
        <v>253.29</v>
      </c>
      <c r="F6111">
        <v>0.78680000000000005</v>
      </c>
    </row>
    <row r="6112" spans="1:6">
      <c r="A6112" t="s">
        <v>9334</v>
      </c>
      <c r="B6112">
        <v>97477</v>
      </c>
      <c r="C6112" t="s">
        <v>9511</v>
      </c>
      <c r="D6112" t="s">
        <v>1161</v>
      </c>
      <c r="E6112">
        <v>241.6</v>
      </c>
      <c r="F6112">
        <v>0.82479999999999998</v>
      </c>
    </row>
    <row r="6113" spans="1:6">
      <c r="A6113" t="s">
        <v>9334</v>
      </c>
      <c r="B6113">
        <v>97514</v>
      </c>
      <c r="C6113" t="s">
        <v>9512</v>
      </c>
      <c r="D6113" t="s">
        <v>1161</v>
      </c>
      <c r="E6113">
        <v>221.57</v>
      </c>
      <c r="F6113">
        <v>0.89939999999999998</v>
      </c>
    </row>
    <row r="6114" spans="1:6">
      <c r="A6114" t="s">
        <v>9334</v>
      </c>
      <c r="B6114">
        <v>101920</v>
      </c>
      <c r="C6114" t="s">
        <v>9513</v>
      </c>
      <c r="D6114" t="s">
        <v>1161</v>
      </c>
      <c r="E6114">
        <v>204.81</v>
      </c>
      <c r="F6114">
        <v>0.77580000000000005</v>
      </c>
    </row>
    <row r="6115" spans="1:6">
      <c r="A6115" t="s">
        <v>9334</v>
      </c>
      <c r="B6115">
        <v>101929</v>
      </c>
      <c r="C6115" t="s">
        <v>9514</v>
      </c>
      <c r="D6115" t="s">
        <v>1161</v>
      </c>
      <c r="E6115">
        <v>210.99</v>
      </c>
      <c r="F6115">
        <v>0.75309999999999999</v>
      </c>
    </row>
    <row r="6116" spans="1:6">
      <c r="A6116" t="s">
        <v>9334</v>
      </c>
      <c r="B6116">
        <v>92693</v>
      </c>
      <c r="C6116" t="s">
        <v>9515</v>
      </c>
      <c r="D6116" t="s">
        <v>1161</v>
      </c>
      <c r="E6116">
        <v>15.73</v>
      </c>
      <c r="F6116">
        <v>0.40110000000000001</v>
      </c>
    </row>
    <row r="6117" spans="1:6">
      <c r="A6117" t="s">
        <v>9334</v>
      </c>
      <c r="B6117">
        <v>92695</v>
      </c>
      <c r="C6117" t="s">
        <v>9516</v>
      </c>
      <c r="D6117" t="s">
        <v>1161</v>
      </c>
      <c r="E6117">
        <v>24.72</v>
      </c>
      <c r="F6117">
        <v>0.34749999999999998</v>
      </c>
    </row>
    <row r="6118" spans="1:6">
      <c r="A6118" t="s">
        <v>9334</v>
      </c>
      <c r="B6118">
        <v>92697</v>
      </c>
      <c r="C6118" t="s">
        <v>9517</v>
      </c>
      <c r="D6118" t="s">
        <v>1161</v>
      </c>
      <c r="E6118">
        <v>40.020000000000003</v>
      </c>
      <c r="F6118">
        <v>0.34910000000000002</v>
      </c>
    </row>
    <row r="6119" spans="1:6">
      <c r="A6119" t="s">
        <v>9334</v>
      </c>
      <c r="B6119">
        <v>92658</v>
      </c>
      <c r="C6119" t="s">
        <v>9518</v>
      </c>
      <c r="D6119" t="s">
        <v>1161</v>
      </c>
      <c r="E6119">
        <v>30.35</v>
      </c>
      <c r="F6119">
        <v>0.46029999999999999</v>
      </c>
    </row>
    <row r="6120" spans="1:6">
      <c r="A6120" t="s">
        <v>9334</v>
      </c>
      <c r="B6120">
        <v>92660</v>
      </c>
      <c r="C6120" t="s">
        <v>9519</v>
      </c>
      <c r="D6120" t="s">
        <v>1161</v>
      </c>
      <c r="E6120">
        <v>36.92</v>
      </c>
      <c r="F6120">
        <v>0.52900000000000003</v>
      </c>
    </row>
    <row r="6121" spans="1:6">
      <c r="A6121" t="s">
        <v>9334</v>
      </c>
      <c r="B6121">
        <v>92662</v>
      </c>
      <c r="C6121" t="s">
        <v>9520</v>
      </c>
      <c r="D6121" t="s">
        <v>1161</v>
      </c>
      <c r="E6121">
        <v>42.39</v>
      </c>
      <c r="F6121">
        <v>0.56399999999999995</v>
      </c>
    </row>
    <row r="6122" spans="1:6">
      <c r="A6122" t="s">
        <v>9334</v>
      </c>
      <c r="B6122">
        <v>92664</v>
      </c>
      <c r="C6122" t="s">
        <v>9521</v>
      </c>
      <c r="D6122" t="s">
        <v>1161</v>
      </c>
      <c r="E6122">
        <v>56.54</v>
      </c>
      <c r="F6122">
        <v>0.64749999999999996</v>
      </c>
    </row>
    <row r="6123" spans="1:6">
      <c r="A6123" t="s">
        <v>9334</v>
      </c>
      <c r="B6123">
        <v>92666</v>
      </c>
      <c r="C6123" t="s">
        <v>9522</v>
      </c>
      <c r="D6123" t="s">
        <v>1161</v>
      </c>
      <c r="E6123">
        <v>88.79</v>
      </c>
      <c r="F6123">
        <v>0.75219999999999998</v>
      </c>
    </row>
    <row r="6124" spans="1:6">
      <c r="A6124" t="s">
        <v>9334</v>
      </c>
      <c r="B6124">
        <v>92668</v>
      </c>
      <c r="C6124" t="s">
        <v>9523</v>
      </c>
      <c r="D6124" t="s">
        <v>1161</v>
      </c>
      <c r="E6124">
        <v>124.85</v>
      </c>
      <c r="F6124">
        <v>0.80700000000000005</v>
      </c>
    </row>
    <row r="6125" spans="1:6">
      <c r="A6125" t="s">
        <v>9334</v>
      </c>
      <c r="B6125">
        <v>92370</v>
      </c>
      <c r="C6125" t="s">
        <v>9524</v>
      </c>
      <c r="D6125" t="s">
        <v>1161</v>
      </c>
      <c r="E6125">
        <v>40.44</v>
      </c>
      <c r="F6125">
        <v>0.34549999999999997</v>
      </c>
    </row>
    <row r="6126" spans="1:6">
      <c r="A6126" t="s">
        <v>9334</v>
      </c>
      <c r="B6126">
        <v>92372</v>
      </c>
      <c r="C6126" t="s">
        <v>9525</v>
      </c>
      <c r="D6126" t="s">
        <v>1161</v>
      </c>
      <c r="E6126">
        <v>48.39</v>
      </c>
      <c r="F6126">
        <v>0.40360000000000001</v>
      </c>
    </row>
    <row r="6127" spans="1:6">
      <c r="A6127" t="s">
        <v>9334</v>
      </c>
      <c r="B6127">
        <v>92374</v>
      </c>
      <c r="C6127" t="s">
        <v>9526</v>
      </c>
      <c r="D6127" t="s">
        <v>1161</v>
      </c>
      <c r="E6127">
        <v>55.46</v>
      </c>
      <c r="F6127">
        <v>0.43109999999999998</v>
      </c>
    </row>
    <row r="6128" spans="1:6">
      <c r="A6128" t="s">
        <v>9334</v>
      </c>
      <c r="B6128">
        <v>92345</v>
      </c>
      <c r="C6128" t="s">
        <v>9527</v>
      </c>
      <c r="D6128" t="s">
        <v>1161</v>
      </c>
      <c r="E6128">
        <v>71.64</v>
      </c>
      <c r="F6128">
        <v>0.51100000000000001</v>
      </c>
    </row>
    <row r="6129" spans="1:6">
      <c r="A6129" t="s">
        <v>9334</v>
      </c>
      <c r="B6129">
        <v>92376</v>
      </c>
      <c r="C6129" t="s">
        <v>9528</v>
      </c>
      <c r="D6129" t="s">
        <v>1161</v>
      </c>
      <c r="E6129">
        <v>71.59</v>
      </c>
      <c r="F6129">
        <v>0.51139999999999997</v>
      </c>
    </row>
    <row r="6130" spans="1:6">
      <c r="A6130" t="s">
        <v>9334</v>
      </c>
      <c r="B6130">
        <v>92347</v>
      </c>
      <c r="C6130" t="s">
        <v>9529</v>
      </c>
      <c r="D6130" t="s">
        <v>1161</v>
      </c>
      <c r="E6130">
        <v>105.01</v>
      </c>
      <c r="F6130">
        <v>0.63600000000000001</v>
      </c>
    </row>
    <row r="6131" spans="1:6">
      <c r="A6131" t="s">
        <v>9334</v>
      </c>
      <c r="B6131">
        <v>92378</v>
      </c>
      <c r="C6131" t="s">
        <v>9530</v>
      </c>
      <c r="D6131" t="s">
        <v>1161</v>
      </c>
      <c r="E6131">
        <v>106.83</v>
      </c>
      <c r="F6131">
        <v>0.62519999999999998</v>
      </c>
    </row>
    <row r="6132" spans="1:6">
      <c r="A6132" t="s">
        <v>9334</v>
      </c>
      <c r="B6132">
        <v>92349</v>
      </c>
      <c r="C6132" t="s">
        <v>9531</v>
      </c>
      <c r="D6132" t="s">
        <v>1161</v>
      </c>
      <c r="E6132">
        <v>142.08000000000001</v>
      </c>
      <c r="F6132">
        <v>0.70920000000000005</v>
      </c>
    </row>
    <row r="6133" spans="1:6">
      <c r="A6133" t="s">
        <v>9334</v>
      </c>
      <c r="B6133">
        <v>92380</v>
      </c>
      <c r="C6133" t="s">
        <v>9532</v>
      </c>
      <c r="D6133" t="s">
        <v>1161</v>
      </c>
      <c r="E6133">
        <v>145.82</v>
      </c>
      <c r="F6133">
        <v>0.69099999999999995</v>
      </c>
    </row>
    <row r="6134" spans="1:6">
      <c r="A6134" t="s">
        <v>9334</v>
      </c>
      <c r="B6134">
        <v>101917</v>
      </c>
      <c r="C6134" t="s">
        <v>9533</v>
      </c>
      <c r="D6134" t="s">
        <v>1161</v>
      </c>
      <c r="E6134">
        <v>178.68</v>
      </c>
      <c r="F6134">
        <v>0.748</v>
      </c>
    </row>
    <row r="6135" spans="1:6">
      <c r="A6135" t="s">
        <v>9334</v>
      </c>
      <c r="B6135">
        <v>101924</v>
      </c>
      <c r="C6135" t="s">
        <v>9534</v>
      </c>
      <c r="D6135" t="s">
        <v>1161</v>
      </c>
      <c r="E6135">
        <v>192.78</v>
      </c>
      <c r="F6135">
        <v>0.76190000000000002</v>
      </c>
    </row>
    <row r="6136" spans="1:6">
      <c r="A6136" t="s">
        <v>9334</v>
      </c>
      <c r="B6136">
        <v>101933</v>
      </c>
      <c r="C6136" t="s">
        <v>9535</v>
      </c>
      <c r="D6136" t="s">
        <v>1161</v>
      </c>
      <c r="E6136">
        <v>198.96</v>
      </c>
      <c r="F6136">
        <v>0.73819999999999997</v>
      </c>
    </row>
    <row r="6137" spans="1:6">
      <c r="A6137" t="s">
        <v>9334</v>
      </c>
      <c r="B6137">
        <v>92692</v>
      </c>
      <c r="C6137" t="s">
        <v>9536</v>
      </c>
      <c r="D6137" t="s">
        <v>1161</v>
      </c>
      <c r="E6137">
        <v>15.31</v>
      </c>
      <c r="F6137">
        <v>0.38469999999999999</v>
      </c>
    </row>
    <row r="6138" spans="1:6">
      <c r="A6138" t="s">
        <v>9334</v>
      </c>
      <c r="B6138">
        <v>92694</v>
      </c>
      <c r="C6138" t="s">
        <v>9537</v>
      </c>
      <c r="D6138" t="s">
        <v>1161</v>
      </c>
      <c r="E6138">
        <v>24.29</v>
      </c>
      <c r="F6138">
        <v>0.33589999999999998</v>
      </c>
    </row>
    <row r="6139" spans="1:6">
      <c r="A6139" t="s">
        <v>9334</v>
      </c>
      <c r="B6139">
        <v>92696</v>
      </c>
      <c r="C6139" t="s">
        <v>9538</v>
      </c>
      <c r="D6139" t="s">
        <v>1161</v>
      </c>
      <c r="E6139">
        <v>38.1</v>
      </c>
      <c r="F6139">
        <v>0.31630000000000003</v>
      </c>
    </row>
    <row r="6140" spans="1:6">
      <c r="A6140" t="s">
        <v>9334</v>
      </c>
      <c r="B6140">
        <v>92657</v>
      </c>
      <c r="C6140" t="s">
        <v>9539</v>
      </c>
      <c r="D6140" t="s">
        <v>1161</v>
      </c>
      <c r="E6140">
        <v>28.43</v>
      </c>
      <c r="F6140">
        <v>0.42380000000000001</v>
      </c>
    </row>
    <row r="6141" spans="1:6">
      <c r="A6141" t="s">
        <v>9334</v>
      </c>
      <c r="B6141">
        <v>92659</v>
      </c>
      <c r="C6141" t="s">
        <v>9540</v>
      </c>
      <c r="D6141" t="s">
        <v>1161</v>
      </c>
      <c r="E6141">
        <v>35.130000000000003</v>
      </c>
      <c r="F6141">
        <v>0.505</v>
      </c>
    </row>
    <row r="6142" spans="1:6">
      <c r="A6142" t="s">
        <v>9334</v>
      </c>
      <c r="B6142">
        <v>92661</v>
      </c>
      <c r="C6142" t="s">
        <v>9541</v>
      </c>
      <c r="D6142" t="s">
        <v>1161</v>
      </c>
      <c r="E6142">
        <v>42.04</v>
      </c>
      <c r="F6142">
        <v>0.56040000000000001</v>
      </c>
    </row>
    <row r="6143" spans="1:6">
      <c r="A6143" t="s">
        <v>9334</v>
      </c>
      <c r="B6143">
        <v>92663</v>
      </c>
      <c r="C6143" t="s">
        <v>9542</v>
      </c>
      <c r="D6143" t="s">
        <v>1161</v>
      </c>
      <c r="E6143">
        <v>56.57</v>
      </c>
      <c r="F6143">
        <v>0.64770000000000005</v>
      </c>
    </row>
    <row r="6144" spans="1:6">
      <c r="A6144" t="s">
        <v>9334</v>
      </c>
      <c r="B6144">
        <v>92665</v>
      </c>
      <c r="C6144" t="s">
        <v>9543</v>
      </c>
      <c r="D6144" t="s">
        <v>1161</v>
      </c>
      <c r="E6144">
        <v>78.08</v>
      </c>
      <c r="F6144">
        <v>0.71819999999999995</v>
      </c>
    </row>
    <row r="6145" spans="1:6">
      <c r="A6145" t="s">
        <v>9334</v>
      </c>
      <c r="B6145">
        <v>92667</v>
      </c>
      <c r="C6145" t="s">
        <v>9544</v>
      </c>
      <c r="D6145" t="s">
        <v>1161</v>
      </c>
      <c r="E6145">
        <v>115.32</v>
      </c>
      <c r="F6145">
        <v>0.79110000000000003</v>
      </c>
    </row>
    <row r="6146" spans="1:6">
      <c r="A6146" t="s">
        <v>9334</v>
      </c>
      <c r="B6146">
        <v>92369</v>
      </c>
      <c r="C6146" t="s">
        <v>9545</v>
      </c>
      <c r="D6146" t="s">
        <v>1161</v>
      </c>
      <c r="E6146">
        <v>38.520000000000003</v>
      </c>
      <c r="F6146">
        <v>0.31280000000000002</v>
      </c>
    </row>
    <row r="6147" spans="1:6">
      <c r="A6147" t="s">
        <v>9334</v>
      </c>
      <c r="B6147">
        <v>92371</v>
      </c>
      <c r="C6147" t="s">
        <v>9546</v>
      </c>
      <c r="D6147" t="s">
        <v>1161</v>
      </c>
      <c r="E6147">
        <v>46.6</v>
      </c>
      <c r="F6147">
        <v>0.38069999999999998</v>
      </c>
    </row>
    <row r="6148" spans="1:6">
      <c r="A6148" t="s">
        <v>9334</v>
      </c>
      <c r="B6148">
        <v>92373</v>
      </c>
      <c r="C6148" t="s">
        <v>9547</v>
      </c>
      <c r="D6148" t="s">
        <v>1161</v>
      </c>
      <c r="E6148">
        <v>55.11</v>
      </c>
      <c r="F6148">
        <v>0.42749999999999999</v>
      </c>
    </row>
    <row r="6149" spans="1:6">
      <c r="A6149" t="s">
        <v>9334</v>
      </c>
      <c r="B6149">
        <v>92344</v>
      </c>
      <c r="C6149" t="s">
        <v>9548</v>
      </c>
      <c r="D6149" t="s">
        <v>1161</v>
      </c>
      <c r="E6149">
        <v>71.67</v>
      </c>
      <c r="F6149">
        <v>0.51119999999999999</v>
      </c>
    </row>
    <row r="6150" spans="1:6">
      <c r="A6150" t="s">
        <v>9334</v>
      </c>
      <c r="B6150">
        <v>92375</v>
      </c>
      <c r="C6150" t="s">
        <v>9549</v>
      </c>
      <c r="D6150" t="s">
        <v>1161</v>
      </c>
      <c r="E6150">
        <v>71.62</v>
      </c>
      <c r="F6150">
        <v>0.51160000000000005</v>
      </c>
    </row>
    <row r="6151" spans="1:6">
      <c r="A6151" t="s">
        <v>9334</v>
      </c>
      <c r="B6151">
        <v>92346</v>
      </c>
      <c r="C6151" t="s">
        <v>9550</v>
      </c>
      <c r="D6151" t="s">
        <v>1161</v>
      </c>
      <c r="E6151">
        <v>94.3</v>
      </c>
      <c r="F6151">
        <v>0.59470000000000001</v>
      </c>
    </row>
    <row r="6152" spans="1:6">
      <c r="A6152" t="s">
        <v>9334</v>
      </c>
      <c r="B6152">
        <v>92377</v>
      </c>
      <c r="C6152" t="s">
        <v>9551</v>
      </c>
      <c r="D6152" t="s">
        <v>1161</v>
      </c>
      <c r="E6152">
        <v>96.12</v>
      </c>
      <c r="F6152">
        <v>0.58340000000000003</v>
      </c>
    </row>
    <row r="6153" spans="1:6">
      <c r="A6153" t="s">
        <v>9334</v>
      </c>
      <c r="B6153">
        <v>92348</v>
      </c>
      <c r="C6153" t="s">
        <v>9552</v>
      </c>
      <c r="D6153" t="s">
        <v>1161</v>
      </c>
      <c r="E6153">
        <v>132.55000000000001</v>
      </c>
      <c r="F6153">
        <v>0.68830000000000002</v>
      </c>
    </row>
    <row r="6154" spans="1:6">
      <c r="A6154" t="s">
        <v>9334</v>
      </c>
      <c r="B6154">
        <v>92379</v>
      </c>
      <c r="C6154" t="s">
        <v>9553</v>
      </c>
      <c r="D6154" t="s">
        <v>1161</v>
      </c>
      <c r="E6154">
        <v>136.29</v>
      </c>
      <c r="F6154">
        <v>0.6694</v>
      </c>
    </row>
    <row r="6155" spans="1:6">
      <c r="A6155" t="s">
        <v>9334</v>
      </c>
      <c r="B6155">
        <v>95696</v>
      </c>
      <c r="C6155" t="s">
        <v>9554</v>
      </c>
      <c r="D6155" t="s">
        <v>1161</v>
      </c>
      <c r="E6155">
        <v>56.15</v>
      </c>
      <c r="F6155">
        <v>0</v>
      </c>
    </row>
    <row r="6156" spans="1:6">
      <c r="A6156" t="s">
        <v>9334</v>
      </c>
      <c r="B6156">
        <v>92335</v>
      </c>
      <c r="C6156" t="s">
        <v>9555</v>
      </c>
      <c r="D6156" t="s">
        <v>60</v>
      </c>
      <c r="E6156">
        <v>91.38</v>
      </c>
      <c r="F6156">
        <v>0.84519999999999995</v>
      </c>
    </row>
    <row r="6157" spans="1:6">
      <c r="A6157" t="s">
        <v>9334</v>
      </c>
      <c r="B6157">
        <v>92336</v>
      </c>
      <c r="C6157" t="s">
        <v>9556</v>
      </c>
      <c r="D6157" t="s">
        <v>60</v>
      </c>
      <c r="E6157">
        <v>112.15</v>
      </c>
      <c r="F6157">
        <v>0.85450000000000004</v>
      </c>
    </row>
    <row r="6158" spans="1:6">
      <c r="A6158" t="s">
        <v>9334</v>
      </c>
      <c r="B6158">
        <v>92337</v>
      </c>
      <c r="C6158" t="s">
        <v>9557</v>
      </c>
      <c r="D6158" t="s">
        <v>60</v>
      </c>
      <c r="E6158">
        <v>147.41</v>
      </c>
      <c r="F6158">
        <v>0.87480000000000002</v>
      </c>
    </row>
    <row r="6159" spans="1:6">
      <c r="A6159" t="s">
        <v>9334</v>
      </c>
      <c r="B6159">
        <v>92687</v>
      </c>
      <c r="C6159" t="s">
        <v>9558</v>
      </c>
      <c r="D6159" t="s">
        <v>60</v>
      </c>
      <c r="E6159">
        <v>28.7</v>
      </c>
      <c r="F6159">
        <v>0.67869999999999997</v>
      </c>
    </row>
    <row r="6160" spans="1:6">
      <c r="A6160" t="s">
        <v>9334</v>
      </c>
      <c r="B6160">
        <v>92688</v>
      </c>
      <c r="C6160" t="s">
        <v>9559</v>
      </c>
      <c r="D6160" t="s">
        <v>60</v>
      </c>
      <c r="E6160">
        <v>40.47</v>
      </c>
      <c r="F6160">
        <v>0.60860000000000003</v>
      </c>
    </row>
    <row r="6161" spans="1:6">
      <c r="A6161" t="s">
        <v>9334</v>
      </c>
      <c r="B6161">
        <v>97536</v>
      </c>
      <c r="C6161" t="s">
        <v>9560</v>
      </c>
      <c r="D6161" t="s">
        <v>60</v>
      </c>
      <c r="E6161">
        <v>62.32</v>
      </c>
      <c r="F6161">
        <v>0.58650000000000002</v>
      </c>
    </row>
    <row r="6162" spans="1:6">
      <c r="A6162" t="s">
        <v>9334</v>
      </c>
      <c r="B6162">
        <v>97535</v>
      </c>
      <c r="C6162" t="s">
        <v>9561</v>
      </c>
      <c r="D6162" t="s">
        <v>60</v>
      </c>
      <c r="E6162">
        <v>50.41</v>
      </c>
      <c r="F6162">
        <v>0.72509999999999997</v>
      </c>
    </row>
    <row r="6163" spans="1:6">
      <c r="A6163" t="s">
        <v>9334</v>
      </c>
      <c r="B6163">
        <v>92652</v>
      </c>
      <c r="C6163" t="s">
        <v>9562</v>
      </c>
      <c r="D6163" t="s">
        <v>60</v>
      </c>
      <c r="E6163">
        <v>60.76</v>
      </c>
      <c r="F6163">
        <v>0.75870000000000004</v>
      </c>
    </row>
    <row r="6164" spans="1:6">
      <c r="A6164" t="s">
        <v>9334</v>
      </c>
      <c r="B6164">
        <v>92653</v>
      </c>
      <c r="C6164" t="s">
        <v>9563</v>
      </c>
      <c r="D6164" t="s">
        <v>60</v>
      </c>
      <c r="E6164">
        <v>69.12</v>
      </c>
      <c r="F6164">
        <v>0.77470000000000006</v>
      </c>
    </row>
    <row r="6165" spans="1:6">
      <c r="A6165" t="s">
        <v>9334</v>
      </c>
      <c r="B6165">
        <v>92654</v>
      </c>
      <c r="C6165" t="s">
        <v>9564</v>
      </c>
      <c r="D6165" t="s">
        <v>60</v>
      </c>
      <c r="E6165">
        <v>93.92</v>
      </c>
      <c r="F6165">
        <v>0.82220000000000004</v>
      </c>
    </row>
    <row r="6166" spans="1:6">
      <c r="A6166" t="s">
        <v>9334</v>
      </c>
      <c r="B6166">
        <v>92655</v>
      </c>
      <c r="C6166" t="s">
        <v>9565</v>
      </c>
      <c r="D6166" t="s">
        <v>60</v>
      </c>
      <c r="E6166">
        <v>114.23</v>
      </c>
      <c r="F6166">
        <v>0.83889999999999998</v>
      </c>
    </row>
    <row r="6167" spans="1:6">
      <c r="A6167" t="s">
        <v>9334</v>
      </c>
      <c r="B6167">
        <v>92656</v>
      </c>
      <c r="C6167" t="s">
        <v>9566</v>
      </c>
      <c r="D6167" t="s">
        <v>60</v>
      </c>
      <c r="E6167">
        <v>149.02000000000001</v>
      </c>
      <c r="F6167">
        <v>0.86539999999999995</v>
      </c>
    </row>
    <row r="6168" spans="1:6">
      <c r="A6168" t="s">
        <v>9334</v>
      </c>
      <c r="B6168">
        <v>101918</v>
      </c>
      <c r="C6168" t="s">
        <v>9567</v>
      </c>
      <c r="D6168" t="s">
        <v>60</v>
      </c>
      <c r="E6168">
        <v>210.77</v>
      </c>
      <c r="F6168">
        <v>0.8427</v>
      </c>
    </row>
    <row r="6169" spans="1:6">
      <c r="A6169" t="s">
        <v>9334</v>
      </c>
      <c r="B6169">
        <v>101927</v>
      </c>
      <c r="C6169" t="s">
        <v>9568</v>
      </c>
      <c r="D6169" t="s">
        <v>60</v>
      </c>
      <c r="E6169">
        <v>194.63</v>
      </c>
      <c r="F6169">
        <v>0.91259999999999997</v>
      </c>
    </row>
    <row r="6170" spans="1:6">
      <c r="A6170" t="s">
        <v>9334</v>
      </c>
      <c r="B6170">
        <v>97498</v>
      </c>
      <c r="C6170" t="s">
        <v>9569</v>
      </c>
      <c r="D6170" t="s">
        <v>60</v>
      </c>
      <c r="E6170">
        <v>45.24</v>
      </c>
      <c r="F6170">
        <v>0.80789999999999995</v>
      </c>
    </row>
    <row r="6171" spans="1:6">
      <c r="A6171" t="s">
        <v>9334</v>
      </c>
      <c r="B6171">
        <v>92364</v>
      </c>
      <c r="C6171" t="s">
        <v>9570</v>
      </c>
      <c r="D6171" t="s">
        <v>60</v>
      </c>
      <c r="E6171">
        <v>55.59</v>
      </c>
      <c r="F6171">
        <v>0.82930000000000004</v>
      </c>
    </row>
    <row r="6172" spans="1:6">
      <c r="A6172" t="s">
        <v>9334</v>
      </c>
      <c r="B6172">
        <v>92365</v>
      </c>
      <c r="C6172" t="s">
        <v>9571</v>
      </c>
      <c r="D6172" t="s">
        <v>60</v>
      </c>
      <c r="E6172">
        <v>63.89</v>
      </c>
      <c r="F6172">
        <v>0.83819999999999995</v>
      </c>
    </row>
    <row r="6173" spans="1:6">
      <c r="A6173" t="s">
        <v>9334</v>
      </c>
      <c r="B6173">
        <v>92341</v>
      </c>
      <c r="C6173" t="s">
        <v>9572</v>
      </c>
      <c r="D6173" t="s">
        <v>60</v>
      </c>
      <c r="E6173">
        <v>102.72</v>
      </c>
      <c r="F6173">
        <v>0.75180000000000002</v>
      </c>
    </row>
    <row r="6174" spans="1:6">
      <c r="A6174" t="s">
        <v>9334</v>
      </c>
      <c r="B6174">
        <v>92366</v>
      </c>
      <c r="C6174" t="s">
        <v>9573</v>
      </c>
      <c r="D6174" t="s">
        <v>60</v>
      </c>
      <c r="E6174">
        <v>88.68</v>
      </c>
      <c r="F6174">
        <v>0.87080000000000002</v>
      </c>
    </row>
    <row r="6175" spans="1:6">
      <c r="A6175" t="s">
        <v>9334</v>
      </c>
      <c r="B6175">
        <v>92342</v>
      </c>
      <c r="C6175" t="s">
        <v>9574</v>
      </c>
      <c r="D6175" t="s">
        <v>60</v>
      </c>
      <c r="E6175">
        <v>123.57</v>
      </c>
      <c r="F6175">
        <v>0.77549999999999997</v>
      </c>
    </row>
    <row r="6176" spans="1:6">
      <c r="A6176" t="s">
        <v>9334</v>
      </c>
      <c r="B6176">
        <v>92367</v>
      </c>
      <c r="C6176" t="s">
        <v>9575</v>
      </c>
      <c r="D6176" t="s">
        <v>60</v>
      </c>
      <c r="E6176">
        <v>108.89</v>
      </c>
      <c r="F6176">
        <v>0.88009999999999999</v>
      </c>
    </row>
    <row r="6177" spans="1:6">
      <c r="A6177" t="s">
        <v>9334</v>
      </c>
      <c r="B6177">
        <v>92343</v>
      </c>
      <c r="C6177" t="s">
        <v>9576</v>
      </c>
      <c r="D6177" t="s">
        <v>60</v>
      </c>
      <c r="E6177">
        <v>158.94</v>
      </c>
      <c r="F6177">
        <v>0.81140000000000001</v>
      </c>
    </row>
    <row r="6178" spans="1:6">
      <c r="A6178" t="s">
        <v>9334</v>
      </c>
      <c r="B6178">
        <v>92368</v>
      </c>
      <c r="C6178" t="s">
        <v>9577</v>
      </c>
      <c r="D6178" t="s">
        <v>60</v>
      </c>
      <c r="E6178">
        <v>143.68</v>
      </c>
      <c r="F6178">
        <v>0.89759999999999995</v>
      </c>
    </row>
    <row r="6179" spans="1:6">
      <c r="A6179" t="s">
        <v>9334</v>
      </c>
      <c r="B6179">
        <v>92689</v>
      </c>
      <c r="C6179" t="s">
        <v>9578</v>
      </c>
      <c r="D6179" t="s">
        <v>60</v>
      </c>
      <c r="E6179">
        <v>52.86</v>
      </c>
      <c r="F6179">
        <v>0.81879999999999997</v>
      </c>
    </row>
    <row r="6180" spans="1:6">
      <c r="A6180" t="s">
        <v>9334</v>
      </c>
      <c r="B6180">
        <v>92690</v>
      </c>
      <c r="C6180" t="s">
        <v>9579</v>
      </c>
      <c r="D6180" t="s">
        <v>60</v>
      </c>
      <c r="E6180">
        <v>75.52</v>
      </c>
      <c r="F6180">
        <v>0.78190000000000004</v>
      </c>
    </row>
    <row r="6181" spans="1:6">
      <c r="A6181" t="s">
        <v>9334</v>
      </c>
      <c r="B6181">
        <v>92691</v>
      </c>
      <c r="C6181" t="s">
        <v>9580</v>
      </c>
      <c r="D6181" t="s">
        <v>60</v>
      </c>
      <c r="E6181">
        <v>98.58</v>
      </c>
      <c r="F6181">
        <v>0.67420000000000002</v>
      </c>
    </row>
    <row r="6182" spans="1:6">
      <c r="A6182" t="s">
        <v>9334</v>
      </c>
      <c r="B6182">
        <v>92359</v>
      </c>
      <c r="C6182" t="s">
        <v>9581</v>
      </c>
      <c r="D6182" t="s">
        <v>60</v>
      </c>
      <c r="E6182">
        <v>70.650000000000006</v>
      </c>
      <c r="F6182">
        <v>0.94069999999999998</v>
      </c>
    </row>
    <row r="6183" spans="1:6">
      <c r="A6183" t="s">
        <v>9334</v>
      </c>
      <c r="B6183">
        <v>92645</v>
      </c>
      <c r="C6183" t="s">
        <v>9582</v>
      </c>
      <c r="D6183" t="s">
        <v>60</v>
      </c>
      <c r="E6183">
        <v>74.86</v>
      </c>
      <c r="F6183">
        <v>0.88780000000000003</v>
      </c>
    </row>
    <row r="6184" spans="1:6">
      <c r="A6184" t="s">
        <v>9334</v>
      </c>
      <c r="B6184">
        <v>92360</v>
      </c>
      <c r="C6184" t="s">
        <v>9583</v>
      </c>
      <c r="D6184" t="s">
        <v>60</v>
      </c>
      <c r="E6184">
        <v>94.43</v>
      </c>
      <c r="F6184">
        <v>0.94310000000000005</v>
      </c>
    </row>
    <row r="6185" spans="1:6">
      <c r="A6185" t="s">
        <v>9334</v>
      </c>
      <c r="B6185">
        <v>92646</v>
      </c>
      <c r="C6185" t="s">
        <v>9584</v>
      </c>
      <c r="D6185" t="s">
        <v>60</v>
      </c>
      <c r="E6185">
        <v>98.64</v>
      </c>
      <c r="F6185">
        <v>0.90290000000000004</v>
      </c>
    </row>
    <row r="6186" spans="1:6">
      <c r="A6186" t="s">
        <v>9334</v>
      </c>
      <c r="B6186">
        <v>95697</v>
      </c>
      <c r="C6186" t="s">
        <v>9585</v>
      </c>
      <c r="D6186" t="s">
        <v>60</v>
      </c>
      <c r="E6186">
        <v>103.77</v>
      </c>
      <c r="F6186">
        <v>0.93520000000000003</v>
      </c>
    </row>
    <row r="6187" spans="1:6">
      <c r="A6187" t="s">
        <v>9334</v>
      </c>
      <c r="B6187">
        <v>92648</v>
      </c>
      <c r="C6187" t="s">
        <v>9586</v>
      </c>
      <c r="D6187" t="s">
        <v>60</v>
      </c>
      <c r="E6187">
        <v>107.96</v>
      </c>
      <c r="F6187">
        <v>0.89890000000000003</v>
      </c>
    </row>
    <row r="6188" spans="1:6">
      <c r="A6188" t="s">
        <v>9334</v>
      </c>
      <c r="B6188">
        <v>92338</v>
      </c>
      <c r="C6188" t="s">
        <v>9587</v>
      </c>
      <c r="D6188" t="s">
        <v>60</v>
      </c>
      <c r="E6188">
        <v>150.88</v>
      </c>
      <c r="F6188">
        <v>0.78939999999999999</v>
      </c>
    </row>
    <row r="6189" spans="1:6">
      <c r="A6189" t="s">
        <v>9334</v>
      </c>
      <c r="B6189">
        <v>92361</v>
      </c>
      <c r="C6189" t="s">
        <v>9588</v>
      </c>
      <c r="D6189" t="s">
        <v>60</v>
      </c>
      <c r="E6189">
        <v>127.5</v>
      </c>
      <c r="F6189">
        <v>0.93410000000000004</v>
      </c>
    </row>
    <row r="6190" spans="1:6">
      <c r="A6190" t="s">
        <v>9334</v>
      </c>
      <c r="B6190">
        <v>92649</v>
      </c>
      <c r="C6190" t="s">
        <v>9589</v>
      </c>
      <c r="D6190" t="s">
        <v>60</v>
      </c>
      <c r="E6190">
        <v>131.71</v>
      </c>
      <c r="F6190">
        <v>0.90429999999999999</v>
      </c>
    </row>
    <row r="6191" spans="1:6">
      <c r="A6191" t="s">
        <v>9334</v>
      </c>
      <c r="B6191">
        <v>92339</v>
      </c>
      <c r="C6191" t="s">
        <v>9590</v>
      </c>
      <c r="D6191" t="s">
        <v>60</v>
      </c>
      <c r="E6191">
        <v>228.19</v>
      </c>
      <c r="F6191">
        <v>0.84560000000000002</v>
      </c>
    </row>
    <row r="6192" spans="1:6">
      <c r="A6192" t="s">
        <v>9334</v>
      </c>
      <c r="B6192">
        <v>92362</v>
      </c>
      <c r="C6192" t="s">
        <v>9591</v>
      </c>
      <c r="D6192" t="s">
        <v>60</v>
      </c>
      <c r="E6192">
        <v>203.87</v>
      </c>
      <c r="F6192">
        <v>0.94650000000000001</v>
      </c>
    </row>
    <row r="6193" spans="1:6">
      <c r="A6193" t="s">
        <v>9334</v>
      </c>
      <c r="B6193">
        <v>92650</v>
      </c>
      <c r="C6193" t="s">
        <v>9592</v>
      </c>
      <c r="D6193" t="s">
        <v>60</v>
      </c>
      <c r="E6193">
        <v>208.09</v>
      </c>
      <c r="F6193">
        <v>0.92730000000000001</v>
      </c>
    </row>
    <row r="6194" spans="1:6">
      <c r="A6194" t="s">
        <v>9334</v>
      </c>
      <c r="B6194">
        <v>97439</v>
      </c>
      <c r="C6194" t="s">
        <v>9593</v>
      </c>
      <c r="D6194" t="s">
        <v>1161</v>
      </c>
      <c r="E6194">
        <v>132.04</v>
      </c>
      <c r="F6194">
        <v>0.70730000000000004</v>
      </c>
    </row>
    <row r="6195" spans="1:6">
      <c r="A6195" t="s">
        <v>9334</v>
      </c>
      <c r="B6195">
        <v>97440</v>
      </c>
      <c r="C6195" t="s">
        <v>9594</v>
      </c>
      <c r="D6195" t="s">
        <v>1161</v>
      </c>
      <c r="E6195">
        <v>157.94999999999999</v>
      </c>
      <c r="F6195">
        <v>0.71699999999999997</v>
      </c>
    </row>
    <row r="6196" spans="1:6">
      <c r="A6196" t="s">
        <v>9334</v>
      </c>
      <c r="B6196">
        <v>97442</v>
      </c>
      <c r="C6196" t="s">
        <v>9595</v>
      </c>
      <c r="D6196" t="s">
        <v>1161</v>
      </c>
      <c r="E6196">
        <v>174.69</v>
      </c>
      <c r="F6196">
        <v>0.71220000000000006</v>
      </c>
    </row>
    <row r="6197" spans="1:6">
      <c r="A6197" t="s">
        <v>9334</v>
      </c>
      <c r="B6197">
        <v>97552</v>
      </c>
      <c r="C6197" t="s">
        <v>9596</v>
      </c>
      <c r="D6197" t="s">
        <v>1161</v>
      </c>
      <c r="E6197">
        <v>52.2</v>
      </c>
      <c r="F6197">
        <v>0.62570000000000003</v>
      </c>
    </row>
    <row r="6198" spans="1:6">
      <c r="A6198" t="s">
        <v>9334</v>
      </c>
      <c r="B6198">
        <v>97553</v>
      </c>
      <c r="C6198" t="s">
        <v>9597</v>
      </c>
      <c r="D6198" t="s">
        <v>1161</v>
      </c>
      <c r="E6198">
        <v>75.41</v>
      </c>
      <c r="F6198">
        <v>0.55789999999999995</v>
      </c>
    </row>
    <row r="6199" spans="1:6">
      <c r="A6199" t="s">
        <v>9334</v>
      </c>
      <c r="B6199">
        <v>97554</v>
      </c>
      <c r="C6199" t="s">
        <v>9598</v>
      </c>
      <c r="D6199" t="s">
        <v>1161</v>
      </c>
      <c r="E6199">
        <v>130.83000000000001</v>
      </c>
      <c r="F6199">
        <v>0.50519999999999998</v>
      </c>
    </row>
    <row r="6200" spans="1:6">
      <c r="A6200" t="s">
        <v>9334</v>
      </c>
      <c r="B6200">
        <v>97491</v>
      </c>
      <c r="C6200" t="s">
        <v>9599</v>
      </c>
      <c r="D6200" t="s">
        <v>1161</v>
      </c>
      <c r="E6200">
        <v>91.8</v>
      </c>
      <c r="F6200">
        <v>0.71989999999999998</v>
      </c>
    </row>
    <row r="6201" spans="1:6">
      <c r="A6201" t="s">
        <v>9334</v>
      </c>
      <c r="B6201">
        <v>97529</v>
      </c>
      <c r="C6201" t="s">
        <v>9600</v>
      </c>
      <c r="D6201" t="s">
        <v>1161</v>
      </c>
      <c r="E6201">
        <v>86.16</v>
      </c>
      <c r="F6201">
        <v>0.7671</v>
      </c>
    </row>
    <row r="6202" spans="1:6">
      <c r="A6202" t="s">
        <v>9334</v>
      </c>
      <c r="B6202">
        <v>97492</v>
      </c>
      <c r="C6202" t="s">
        <v>9601</v>
      </c>
      <c r="D6202" t="s">
        <v>1161</v>
      </c>
      <c r="E6202">
        <v>134.59</v>
      </c>
      <c r="F6202">
        <v>0.75429999999999997</v>
      </c>
    </row>
    <row r="6203" spans="1:6">
      <c r="A6203" t="s">
        <v>9334</v>
      </c>
      <c r="B6203">
        <v>97530</v>
      </c>
      <c r="C6203" t="s">
        <v>9602</v>
      </c>
      <c r="D6203" t="s">
        <v>1161</v>
      </c>
      <c r="E6203">
        <v>124.49</v>
      </c>
      <c r="F6203">
        <v>0.8155</v>
      </c>
    </row>
    <row r="6204" spans="1:6">
      <c r="A6204" t="s">
        <v>9334</v>
      </c>
      <c r="B6204">
        <v>97493</v>
      </c>
      <c r="C6204" t="s">
        <v>9603</v>
      </c>
      <c r="D6204" t="s">
        <v>1161</v>
      </c>
      <c r="E6204">
        <v>173.57</v>
      </c>
      <c r="F6204">
        <v>0.7621</v>
      </c>
    </row>
    <row r="6205" spans="1:6">
      <c r="A6205" t="s">
        <v>9334</v>
      </c>
      <c r="B6205">
        <v>97531</v>
      </c>
      <c r="C6205" t="s">
        <v>9604</v>
      </c>
      <c r="D6205" t="s">
        <v>1161</v>
      </c>
      <c r="E6205">
        <v>158.5</v>
      </c>
      <c r="F6205">
        <v>0.83460000000000001</v>
      </c>
    </row>
    <row r="6206" spans="1:6">
      <c r="A6206" t="s">
        <v>9334</v>
      </c>
      <c r="B6206">
        <v>97458</v>
      </c>
      <c r="C6206" t="s">
        <v>9605</v>
      </c>
      <c r="D6206" t="s">
        <v>1161</v>
      </c>
      <c r="E6206">
        <v>304.52999999999997</v>
      </c>
      <c r="F6206">
        <v>0.7137</v>
      </c>
    </row>
    <row r="6207" spans="1:6">
      <c r="A6207" t="s">
        <v>9334</v>
      </c>
      <c r="B6207">
        <v>97494</v>
      </c>
      <c r="C6207" t="s">
        <v>9606</v>
      </c>
      <c r="D6207" t="s">
        <v>1161</v>
      </c>
      <c r="E6207">
        <v>269.05</v>
      </c>
      <c r="F6207">
        <v>0.80779999999999996</v>
      </c>
    </row>
    <row r="6208" spans="1:6">
      <c r="A6208" t="s">
        <v>9334</v>
      </c>
      <c r="B6208">
        <v>97532</v>
      </c>
      <c r="C6208" t="s">
        <v>9607</v>
      </c>
      <c r="D6208" t="s">
        <v>1161</v>
      </c>
      <c r="E6208">
        <v>247.84</v>
      </c>
      <c r="F6208">
        <v>0.87690000000000001</v>
      </c>
    </row>
    <row r="6209" spans="1:6">
      <c r="A6209" t="s">
        <v>9334</v>
      </c>
      <c r="B6209">
        <v>97459</v>
      </c>
      <c r="C6209" t="s">
        <v>9608</v>
      </c>
      <c r="D6209" t="s">
        <v>1161</v>
      </c>
      <c r="E6209">
        <v>521.64</v>
      </c>
      <c r="F6209">
        <v>0.81359999999999999</v>
      </c>
    </row>
    <row r="6210" spans="1:6">
      <c r="A6210" t="s">
        <v>9334</v>
      </c>
      <c r="B6210">
        <v>97495</v>
      </c>
      <c r="C6210" t="s">
        <v>9609</v>
      </c>
      <c r="D6210" t="s">
        <v>1161</v>
      </c>
      <c r="E6210">
        <v>492.2</v>
      </c>
      <c r="F6210">
        <v>0.86219999999999997</v>
      </c>
    </row>
    <row r="6211" spans="1:6">
      <c r="A6211" t="s">
        <v>9334</v>
      </c>
      <c r="B6211">
        <v>97533</v>
      </c>
      <c r="C6211" t="s">
        <v>9610</v>
      </c>
      <c r="D6211" t="s">
        <v>1161</v>
      </c>
      <c r="E6211">
        <v>466.13</v>
      </c>
      <c r="F6211">
        <v>0.91049999999999998</v>
      </c>
    </row>
    <row r="6212" spans="1:6">
      <c r="A6212" t="s">
        <v>9334</v>
      </c>
      <c r="B6212">
        <v>97460</v>
      </c>
      <c r="C6212" t="s">
        <v>9611</v>
      </c>
      <c r="D6212" t="s">
        <v>1161</v>
      </c>
      <c r="E6212">
        <v>801.4</v>
      </c>
      <c r="F6212">
        <v>0.86639999999999995</v>
      </c>
    </row>
    <row r="6213" spans="1:6">
      <c r="A6213" t="s">
        <v>9334</v>
      </c>
      <c r="B6213">
        <v>97496</v>
      </c>
      <c r="C6213" t="s">
        <v>9612</v>
      </c>
      <c r="D6213" t="s">
        <v>1161</v>
      </c>
      <c r="E6213">
        <v>778.01</v>
      </c>
      <c r="F6213">
        <v>0.89239999999999997</v>
      </c>
    </row>
    <row r="6214" spans="1:6">
      <c r="A6214" t="s">
        <v>9334</v>
      </c>
      <c r="B6214">
        <v>97534</v>
      </c>
      <c r="C6214" t="s">
        <v>9613</v>
      </c>
      <c r="D6214" t="s">
        <v>1161</v>
      </c>
      <c r="E6214">
        <v>738.05</v>
      </c>
      <c r="F6214">
        <v>0.94069999999999998</v>
      </c>
    </row>
    <row r="6215" spans="1:6">
      <c r="A6215" t="s">
        <v>9334</v>
      </c>
      <c r="B6215">
        <v>101926</v>
      </c>
      <c r="C6215" t="s">
        <v>9614</v>
      </c>
      <c r="D6215" t="s">
        <v>1161</v>
      </c>
      <c r="E6215">
        <v>415.47</v>
      </c>
      <c r="F6215">
        <v>0.78039999999999998</v>
      </c>
    </row>
    <row r="6216" spans="1:6">
      <c r="A6216" t="s">
        <v>9334</v>
      </c>
      <c r="B6216">
        <v>101935</v>
      </c>
      <c r="C6216" t="s">
        <v>9615</v>
      </c>
      <c r="D6216" t="s">
        <v>1161</v>
      </c>
      <c r="E6216">
        <v>427.83</v>
      </c>
      <c r="F6216">
        <v>0.75780000000000003</v>
      </c>
    </row>
    <row r="6217" spans="1:6">
      <c r="A6217" t="s">
        <v>9334</v>
      </c>
      <c r="B6217">
        <v>92704</v>
      </c>
      <c r="C6217" t="s">
        <v>9616</v>
      </c>
      <c r="D6217" t="s">
        <v>1161</v>
      </c>
      <c r="E6217">
        <v>28.6</v>
      </c>
      <c r="F6217">
        <v>0.34339999999999998</v>
      </c>
    </row>
    <row r="6218" spans="1:6">
      <c r="A6218" t="s">
        <v>9334</v>
      </c>
      <c r="B6218">
        <v>92705</v>
      </c>
      <c r="C6218" t="s">
        <v>9617</v>
      </c>
      <c r="D6218" t="s">
        <v>1161</v>
      </c>
      <c r="E6218">
        <v>46.04</v>
      </c>
      <c r="F6218">
        <v>0.3039</v>
      </c>
    </row>
    <row r="6219" spans="1:6">
      <c r="A6219" t="s">
        <v>9334</v>
      </c>
      <c r="B6219">
        <v>92706</v>
      </c>
      <c r="C6219" t="s">
        <v>9618</v>
      </c>
      <c r="D6219" t="s">
        <v>1161</v>
      </c>
      <c r="E6219">
        <v>74.53</v>
      </c>
      <c r="F6219">
        <v>0.30220000000000002</v>
      </c>
    </row>
    <row r="6220" spans="1:6">
      <c r="A6220" t="s">
        <v>9334</v>
      </c>
      <c r="B6220">
        <v>92637</v>
      </c>
      <c r="C6220" t="s">
        <v>9619</v>
      </c>
      <c r="D6220" t="s">
        <v>1161</v>
      </c>
      <c r="E6220">
        <v>75.33</v>
      </c>
      <c r="F6220">
        <v>0.29899999999999999</v>
      </c>
    </row>
    <row r="6221" spans="1:6">
      <c r="A6221" t="s">
        <v>9334</v>
      </c>
      <c r="B6221">
        <v>92681</v>
      </c>
      <c r="C6221" t="s">
        <v>9620</v>
      </c>
      <c r="D6221" t="s">
        <v>1161</v>
      </c>
      <c r="E6221">
        <v>55.1</v>
      </c>
      <c r="F6221">
        <v>0.40870000000000001</v>
      </c>
    </row>
    <row r="6222" spans="1:6">
      <c r="A6222" t="s">
        <v>9334</v>
      </c>
      <c r="B6222">
        <v>92638</v>
      </c>
      <c r="C6222" t="s">
        <v>9621</v>
      </c>
      <c r="D6222" t="s">
        <v>1161</v>
      </c>
      <c r="E6222">
        <v>91.98</v>
      </c>
      <c r="F6222">
        <v>0.37459999999999999</v>
      </c>
    </row>
    <row r="6223" spans="1:6">
      <c r="A6223" t="s">
        <v>9334</v>
      </c>
      <c r="B6223">
        <v>92682</v>
      </c>
      <c r="C6223" t="s">
        <v>9622</v>
      </c>
      <c r="D6223" t="s">
        <v>1161</v>
      </c>
      <c r="E6223">
        <v>68.98</v>
      </c>
      <c r="F6223">
        <v>0.49959999999999999</v>
      </c>
    </row>
    <row r="6224" spans="1:6">
      <c r="A6224" t="s">
        <v>9334</v>
      </c>
      <c r="B6224">
        <v>92639</v>
      </c>
      <c r="C6224" t="s">
        <v>9623</v>
      </c>
      <c r="D6224" t="s">
        <v>1161</v>
      </c>
      <c r="E6224">
        <v>106.52</v>
      </c>
      <c r="F6224">
        <v>0.40989999999999999</v>
      </c>
    </row>
    <row r="6225" spans="1:6">
      <c r="A6225" t="s">
        <v>9334</v>
      </c>
      <c r="B6225">
        <v>92683</v>
      </c>
      <c r="C6225" t="s">
        <v>9624</v>
      </c>
      <c r="D6225" t="s">
        <v>1161</v>
      </c>
      <c r="E6225">
        <v>80.42</v>
      </c>
      <c r="F6225">
        <v>0.54290000000000005</v>
      </c>
    </row>
    <row r="6226" spans="1:6">
      <c r="A6226" t="s">
        <v>9334</v>
      </c>
      <c r="B6226">
        <v>92640</v>
      </c>
      <c r="C6226" t="s">
        <v>9625</v>
      </c>
      <c r="D6226" t="s">
        <v>1161</v>
      </c>
      <c r="E6226">
        <v>138.76</v>
      </c>
      <c r="F6226">
        <v>0.49830000000000002</v>
      </c>
    </row>
    <row r="6227" spans="1:6">
      <c r="A6227" t="s">
        <v>9334</v>
      </c>
      <c r="B6227">
        <v>92684</v>
      </c>
      <c r="C6227" t="s">
        <v>9626</v>
      </c>
      <c r="D6227" t="s">
        <v>1161</v>
      </c>
      <c r="E6227">
        <v>108.72</v>
      </c>
      <c r="F6227">
        <v>0.63600000000000001</v>
      </c>
    </row>
    <row r="6228" spans="1:6">
      <c r="A6228" t="s">
        <v>9334</v>
      </c>
      <c r="B6228">
        <v>92642</v>
      </c>
      <c r="C6228" t="s">
        <v>9627</v>
      </c>
      <c r="D6228" t="s">
        <v>1161</v>
      </c>
      <c r="E6228">
        <v>210.96</v>
      </c>
      <c r="F6228">
        <v>0.62239999999999995</v>
      </c>
    </row>
    <row r="6229" spans="1:6">
      <c r="A6229" t="s">
        <v>9334</v>
      </c>
      <c r="B6229">
        <v>92685</v>
      </c>
      <c r="C6229" t="s">
        <v>9628</v>
      </c>
      <c r="D6229" t="s">
        <v>1161</v>
      </c>
      <c r="E6229">
        <v>174.99</v>
      </c>
      <c r="F6229">
        <v>0.75029999999999997</v>
      </c>
    </row>
    <row r="6230" spans="1:6">
      <c r="A6230" t="s">
        <v>9334</v>
      </c>
      <c r="B6230">
        <v>92644</v>
      </c>
      <c r="C6230" t="s">
        <v>9629</v>
      </c>
      <c r="D6230" t="s">
        <v>1161</v>
      </c>
      <c r="E6230">
        <v>265.60000000000002</v>
      </c>
      <c r="F6230">
        <v>0.66210000000000002</v>
      </c>
    </row>
    <row r="6231" spans="1:6">
      <c r="A6231" t="s">
        <v>9334</v>
      </c>
      <c r="B6231">
        <v>92686</v>
      </c>
      <c r="C6231" t="s">
        <v>9630</v>
      </c>
      <c r="D6231" t="s">
        <v>1161</v>
      </c>
      <c r="E6231">
        <v>223.66</v>
      </c>
      <c r="F6231">
        <v>0.7863</v>
      </c>
    </row>
    <row r="6232" spans="1:6">
      <c r="A6232" t="s">
        <v>9334</v>
      </c>
      <c r="B6232">
        <v>92356</v>
      </c>
      <c r="C6232" t="s">
        <v>9631</v>
      </c>
      <c r="D6232" t="s">
        <v>1161</v>
      </c>
      <c r="E6232">
        <v>138.93</v>
      </c>
      <c r="F6232">
        <v>0.49769999999999998</v>
      </c>
    </row>
    <row r="6233" spans="1:6">
      <c r="A6233" t="s">
        <v>9334</v>
      </c>
      <c r="B6233">
        <v>92357</v>
      </c>
      <c r="C6233" t="s">
        <v>9632</v>
      </c>
      <c r="D6233" t="s">
        <v>1161</v>
      </c>
      <c r="E6233">
        <v>207.33</v>
      </c>
      <c r="F6233">
        <v>0.63329999999999997</v>
      </c>
    </row>
    <row r="6234" spans="1:6">
      <c r="A6234" t="s">
        <v>9334</v>
      </c>
      <c r="B6234">
        <v>92358</v>
      </c>
      <c r="C6234" t="s">
        <v>9633</v>
      </c>
      <c r="D6234" t="s">
        <v>1161</v>
      </c>
      <c r="E6234">
        <v>258.13</v>
      </c>
      <c r="F6234">
        <v>0.68130000000000002</v>
      </c>
    </row>
    <row r="6235" spans="1:6">
      <c r="A6235" t="s">
        <v>9334</v>
      </c>
      <c r="B6235">
        <v>101919</v>
      </c>
      <c r="C6235" t="s">
        <v>9634</v>
      </c>
      <c r="D6235" t="s">
        <v>1161</v>
      </c>
      <c r="E6235">
        <v>427.95</v>
      </c>
      <c r="F6235">
        <v>0.89270000000000005</v>
      </c>
    </row>
    <row r="6236" spans="1:6">
      <c r="A6236" t="s">
        <v>9334</v>
      </c>
      <c r="B6236">
        <v>101928</v>
      </c>
      <c r="C6236" t="s">
        <v>9635</v>
      </c>
      <c r="D6236" t="s">
        <v>1161</v>
      </c>
      <c r="E6236">
        <v>434.13</v>
      </c>
      <c r="F6236">
        <v>0.88</v>
      </c>
    </row>
    <row r="6237" spans="1:6">
      <c r="A6237" t="s">
        <v>9334</v>
      </c>
      <c r="B6237">
        <v>92904</v>
      </c>
      <c r="C6237" t="s">
        <v>9636</v>
      </c>
      <c r="D6237" t="s">
        <v>1161</v>
      </c>
      <c r="E6237">
        <v>34.729999999999997</v>
      </c>
      <c r="F6237">
        <v>0.7288</v>
      </c>
    </row>
    <row r="6238" spans="1:6">
      <c r="A6238" t="s">
        <v>9334</v>
      </c>
      <c r="B6238">
        <v>92905</v>
      </c>
      <c r="C6238" t="s">
        <v>9637</v>
      </c>
      <c r="D6238" t="s">
        <v>1161</v>
      </c>
      <c r="E6238">
        <v>49.65</v>
      </c>
      <c r="F6238">
        <v>0.67510000000000003</v>
      </c>
    </row>
    <row r="6239" spans="1:6">
      <c r="A6239" t="s">
        <v>9334</v>
      </c>
      <c r="B6239">
        <v>92906</v>
      </c>
      <c r="C6239" t="s">
        <v>9638</v>
      </c>
      <c r="D6239" t="s">
        <v>1161</v>
      </c>
      <c r="E6239">
        <v>60.72</v>
      </c>
      <c r="F6239">
        <v>0.57099999999999995</v>
      </c>
    </row>
    <row r="6240" spans="1:6">
      <c r="A6240" t="s">
        <v>9334</v>
      </c>
      <c r="B6240">
        <v>92898</v>
      </c>
      <c r="C6240" t="s">
        <v>9639</v>
      </c>
      <c r="D6240" t="s">
        <v>1161</v>
      </c>
      <c r="E6240">
        <v>51.05</v>
      </c>
      <c r="F6240">
        <v>0.67910000000000004</v>
      </c>
    </row>
    <row r="6241" spans="1:6">
      <c r="A6241" t="s">
        <v>9334</v>
      </c>
      <c r="B6241">
        <v>92899</v>
      </c>
      <c r="C6241" t="s">
        <v>9640</v>
      </c>
      <c r="D6241" t="s">
        <v>1161</v>
      </c>
      <c r="E6241">
        <v>75.400000000000006</v>
      </c>
      <c r="F6241">
        <v>0.76939999999999997</v>
      </c>
    </row>
    <row r="6242" spans="1:6">
      <c r="A6242" t="s">
        <v>9334</v>
      </c>
      <c r="B6242">
        <v>92900</v>
      </c>
      <c r="C6242" t="s">
        <v>9641</v>
      </c>
      <c r="D6242" t="s">
        <v>1161</v>
      </c>
      <c r="E6242">
        <v>90.68</v>
      </c>
      <c r="F6242">
        <v>0.79620000000000002</v>
      </c>
    </row>
    <row r="6243" spans="1:6">
      <c r="A6243" t="s">
        <v>9334</v>
      </c>
      <c r="B6243">
        <v>92901</v>
      </c>
      <c r="C6243" t="s">
        <v>9642</v>
      </c>
      <c r="D6243" t="s">
        <v>1161</v>
      </c>
      <c r="E6243">
        <v>126.1</v>
      </c>
      <c r="F6243">
        <v>0.84199999999999997</v>
      </c>
    </row>
    <row r="6244" spans="1:6">
      <c r="A6244" t="s">
        <v>9334</v>
      </c>
      <c r="B6244">
        <v>92902</v>
      </c>
      <c r="C6244" t="s">
        <v>9643</v>
      </c>
      <c r="D6244" t="s">
        <v>1161</v>
      </c>
      <c r="E6244">
        <v>197.66</v>
      </c>
      <c r="F6244">
        <v>0.88870000000000005</v>
      </c>
    </row>
    <row r="6245" spans="1:6">
      <c r="A6245" t="s">
        <v>9334</v>
      </c>
      <c r="B6245">
        <v>92903</v>
      </c>
      <c r="C6245" t="s">
        <v>9644</v>
      </c>
      <c r="D6245" t="s">
        <v>1161</v>
      </c>
      <c r="E6245">
        <v>296.23</v>
      </c>
      <c r="F6245">
        <v>0.91869999999999996</v>
      </c>
    </row>
    <row r="6246" spans="1:6">
      <c r="A6246" t="s">
        <v>9334</v>
      </c>
      <c r="B6246">
        <v>92892</v>
      </c>
      <c r="C6246" t="s">
        <v>9645</v>
      </c>
      <c r="D6246" t="s">
        <v>1161</v>
      </c>
      <c r="E6246">
        <v>61.14</v>
      </c>
      <c r="F6246">
        <v>0.56710000000000005</v>
      </c>
    </row>
    <row r="6247" spans="1:6">
      <c r="A6247" t="s">
        <v>9334</v>
      </c>
      <c r="B6247">
        <v>92893</v>
      </c>
      <c r="C6247" t="s">
        <v>9646</v>
      </c>
      <c r="D6247" t="s">
        <v>1161</v>
      </c>
      <c r="E6247">
        <v>86.87</v>
      </c>
      <c r="F6247">
        <v>0.66779999999999995</v>
      </c>
    </row>
    <row r="6248" spans="1:6">
      <c r="A6248" t="s">
        <v>9334</v>
      </c>
      <c r="B6248">
        <v>92894</v>
      </c>
      <c r="C6248" t="s">
        <v>9647</v>
      </c>
      <c r="D6248" t="s">
        <v>1161</v>
      </c>
      <c r="E6248">
        <v>103.75</v>
      </c>
      <c r="F6248">
        <v>0.69589999999999996</v>
      </c>
    </row>
    <row r="6249" spans="1:6">
      <c r="A6249" t="s">
        <v>9334</v>
      </c>
      <c r="B6249">
        <v>92889</v>
      </c>
      <c r="C6249" t="s">
        <v>9648</v>
      </c>
      <c r="D6249" t="s">
        <v>1161</v>
      </c>
      <c r="E6249">
        <v>141.19999999999999</v>
      </c>
      <c r="F6249">
        <v>0.75190000000000001</v>
      </c>
    </row>
    <row r="6250" spans="1:6">
      <c r="A6250" t="s">
        <v>9334</v>
      </c>
      <c r="B6250">
        <v>92895</v>
      </c>
      <c r="C6250" t="s">
        <v>9649</v>
      </c>
      <c r="D6250" t="s">
        <v>1161</v>
      </c>
      <c r="E6250">
        <v>141.15</v>
      </c>
      <c r="F6250">
        <v>0.75219999999999998</v>
      </c>
    </row>
    <row r="6251" spans="1:6">
      <c r="A6251" t="s">
        <v>9334</v>
      </c>
      <c r="B6251">
        <v>92890</v>
      </c>
      <c r="C6251" t="s">
        <v>9650</v>
      </c>
      <c r="D6251" t="s">
        <v>1161</v>
      </c>
      <c r="E6251">
        <v>213.88</v>
      </c>
      <c r="F6251">
        <v>0.82130000000000003</v>
      </c>
    </row>
    <row r="6252" spans="1:6">
      <c r="A6252" t="s">
        <v>9334</v>
      </c>
      <c r="B6252">
        <v>92896</v>
      </c>
      <c r="C6252" t="s">
        <v>9651</v>
      </c>
      <c r="D6252" t="s">
        <v>1161</v>
      </c>
      <c r="E6252">
        <v>215.7</v>
      </c>
      <c r="F6252">
        <v>0.81440000000000001</v>
      </c>
    </row>
    <row r="6253" spans="1:6">
      <c r="A6253" t="s">
        <v>9334</v>
      </c>
      <c r="B6253">
        <v>92891</v>
      </c>
      <c r="C6253" t="s">
        <v>9652</v>
      </c>
      <c r="D6253" t="s">
        <v>1161</v>
      </c>
      <c r="E6253">
        <v>313.45999999999998</v>
      </c>
      <c r="F6253">
        <v>0.86819999999999997</v>
      </c>
    </row>
    <row r="6254" spans="1:6">
      <c r="A6254" t="s">
        <v>9334</v>
      </c>
      <c r="B6254">
        <v>92897</v>
      </c>
      <c r="C6254" t="s">
        <v>9653</v>
      </c>
      <c r="D6254" t="s">
        <v>1161</v>
      </c>
      <c r="E6254">
        <v>317.2</v>
      </c>
      <c r="F6254">
        <v>0.8579</v>
      </c>
    </row>
    <row r="6255" spans="1:6">
      <c r="A6255" t="s">
        <v>9654</v>
      </c>
      <c r="B6255">
        <v>100822</v>
      </c>
      <c r="C6255" t="s">
        <v>9655</v>
      </c>
      <c r="D6255" t="s">
        <v>1161</v>
      </c>
      <c r="E6255">
        <v>0</v>
      </c>
    </row>
    <row r="6256" spans="1:6">
      <c r="A6256" t="s">
        <v>9654</v>
      </c>
      <c r="B6256">
        <v>100823</v>
      </c>
      <c r="C6256" t="s">
        <v>9656</v>
      </c>
      <c r="D6256" t="s">
        <v>1161</v>
      </c>
      <c r="E6256">
        <v>0</v>
      </c>
    </row>
    <row r="6257" spans="1:5">
      <c r="A6257" t="s">
        <v>9654</v>
      </c>
      <c r="B6257">
        <v>100824</v>
      </c>
      <c r="C6257" t="s">
        <v>9657</v>
      </c>
      <c r="D6257" t="s">
        <v>1161</v>
      </c>
      <c r="E6257">
        <v>0</v>
      </c>
    </row>
    <row r="6258" spans="1:5">
      <c r="A6258" t="s">
        <v>9654</v>
      </c>
      <c r="B6258">
        <v>100825</v>
      </c>
      <c r="C6258" t="s">
        <v>9658</v>
      </c>
      <c r="D6258" t="s">
        <v>1161</v>
      </c>
      <c r="E6258">
        <v>0</v>
      </c>
    </row>
    <row r="6259" spans="1:5">
      <c r="A6259" t="s">
        <v>9654</v>
      </c>
      <c r="B6259">
        <v>100818</v>
      </c>
      <c r="C6259" t="s">
        <v>9659</v>
      </c>
      <c r="D6259" t="s">
        <v>1161</v>
      </c>
      <c r="E6259">
        <v>0</v>
      </c>
    </row>
    <row r="6260" spans="1:5">
      <c r="A6260" t="s">
        <v>9654</v>
      </c>
      <c r="B6260">
        <v>100819</v>
      </c>
      <c r="C6260" t="s">
        <v>9660</v>
      </c>
      <c r="D6260" t="s">
        <v>1161</v>
      </c>
      <c r="E6260">
        <v>0</v>
      </c>
    </row>
    <row r="6261" spans="1:5">
      <c r="A6261" t="s">
        <v>9654</v>
      </c>
      <c r="B6261">
        <v>100820</v>
      </c>
      <c r="C6261" t="s">
        <v>9661</v>
      </c>
      <c r="D6261" t="s">
        <v>1161</v>
      </c>
      <c r="E6261">
        <v>0</v>
      </c>
    </row>
    <row r="6262" spans="1:5">
      <c r="A6262" t="s">
        <v>9654</v>
      </c>
      <c r="B6262">
        <v>100821</v>
      </c>
      <c r="C6262" t="s">
        <v>9662</v>
      </c>
      <c r="D6262" t="s">
        <v>1161</v>
      </c>
      <c r="E6262">
        <v>0</v>
      </c>
    </row>
    <row r="6263" spans="1:5">
      <c r="A6263" t="s">
        <v>9654</v>
      </c>
      <c r="B6263">
        <v>100846</v>
      </c>
      <c r="C6263" t="s">
        <v>9663</v>
      </c>
      <c r="D6263" t="s">
        <v>1161</v>
      </c>
      <c r="E6263">
        <v>0</v>
      </c>
    </row>
    <row r="6264" spans="1:5">
      <c r="A6264" t="s">
        <v>9654</v>
      </c>
      <c r="B6264">
        <v>100834</v>
      </c>
      <c r="C6264" t="s">
        <v>9664</v>
      </c>
      <c r="D6264" t="s">
        <v>1161</v>
      </c>
      <c r="E6264">
        <v>0</v>
      </c>
    </row>
    <row r="6265" spans="1:5">
      <c r="A6265" t="s">
        <v>9654</v>
      </c>
      <c r="B6265">
        <v>100835</v>
      </c>
      <c r="C6265" t="s">
        <v>9665</v>
      </c>
      <c r="D6265" t="s">
        <v>1161</v>
      </c>
      <c r="E6265">
        <v>0</v>
      </c>
    </row>
    <row r="6266" spans="1:5">
      <c r="A6266" t="s">
        <v>9654</v>
      </c>
      <c r="B6266">
        <v>100836</v>
      </c>
      <c r="C6266" t="s">
        <v>9666</v>
      </c>
      <c r="D6266" t="s">
        <v>1161</v>
      </c>
      <c r="E6266">
        <v>0</v>
      </c>
    </row>
    <row r="6267" spans="1:5">
      <c r="A6267" t="s">
        <v>9654</v>
      </c>
      <c r="B6267">
        <v>100837</v>
      </c>
      <c r="C6267" t="s">
        <v>9667</v>
      </c>
      <c r="D6267" t="s">
        <v>1161</v>
      </c>
      <c r="E6267">
        <v>0</v>
      </c>
    </row>
    <row r="6268" spans="1:5">
      <c r="A6268" t="s">
        <v>9654</v>
      </c>
      <c r="B6268">
        <v>100826</v>
      </c>
      <c r="C6268" t="s">
        <v>9668</v>
      </c>
      <c r="D6268" t="s">
        <v>1161</v>
      </c>
      <c r="E6268">
        <v>0</v>
      </c>
    </row>
    <row r="6269" spans="1:5">
      <c r="A6269" t="s">
        <v>9654</v>
      </c>
      <c r="B6269">
        <v>100827</v>
      </c>
      <c r="C6269" t="s">
        <v>9669</v>
      </c>
      <c r="D6269" t="s">
        <v>1161</v>
      </c>
      <c r="E6269">
        <v>0</v>
      </c>
    </row>
    <row r="6270" spans="1:5">
      <c r="A6270" t="s">
        <v>9654</v>
      </c>
      <c r="B6270">
        <v>100828</v>
      </c>
      <c r="C6270" t="s">
        <v>9670</v>
      </c>
      <c r="D6270" t="s">
        <v>1161</v>
      </c>
      <c r="E6270">
        <v>0</v>
      </c>
    </row>
    <row r="6271" spans="1:5">
      <c r="A6271" t="s">
        <v>9654</v>
      </c>
      <c r="B6271">
        <v>100829</v>
      </c>
      <c r="C6271" t="s">
        <v>9671</v>
      </c>
      <c r="D6271" t="s">
        <v>1161</v>
      </c>
      <c r="E6271">
        <v>0</v>
      </c>
    </row>
    <row r="6272" spans="1:5">
      <c r="A6272" t="s">
        <v>9654</v>
      </c>
      <c r="B6272">
        <v>100830</v>
      </c>
      <c r="C6272" t="s">
        <v>9672</v>
      </c>
      <c r="D6272" t="s">
        <v>1161</v>
      </c>
      <c r="E6272">
        <v>0</v>
      </c>
    </row>
    <row r="6273" spans="1:6">
      <c r="A6273" t="s">
        <v>9654</v>
      </c>
      <c r="B6273">
        <v>100831</v>
      </c>
      <c r="C6273" t="s">
        <v>9673</v>
      </c>
      <c r="D6273" t="s">
        <v>1161</v>
      </c>
      <c r="E6273">
        <v>0</v>
      </c>
    </row>
    <row r="6274" spans="1:6">
      <c r="A6274" t="s">
        <v>9654</v>
      </c>
      <c r="B6274">
        <v>100832</v>
      </c>
      <c r="C6274" t="s">
        <v>9674</v>
      </c>
      <c r="D6274" t="s">
        <v>1161</v>
      </c>
      <c r="E6274">
        <v>0</v>
      </c>
    </row>
    <row r="6275" spans="1:6">
      <c r="A6275" t="s">
        <v>9654</v>
      </c>
      <c r="B6275">
        <v>100833</v>
      </c>
      <c r="C6275" t="s">
        <v>9675</v>
      </c>
      <c r="D6275" t="s">
        <v>1161</v>
      </c>
      <c r="E6275">
        <v>0</v>
      </c>
    </row>
    <row r="6276" spans="1:6">
      <c r="A6276" t="s">
        <v>9654</v>
      </c>
      <c r="B6276">
        <v>100790</v>
      </c>
      <c r="C6276" t="s">
        <v>9676</v>
      </c>
      <c r="D6276" t="s">
        <v>1161</v>
      </c>
      <c r="E6276">
        <v>0</v>
      </c>
    </row>
    <row r="6277" spans="1:6">
      <c r="A6277" t="s">
        <v>9654</v>
      </c>
      <c r="B6277">
        <v>100789</v>
      </c>
      <c r="C6277" t="s">
        <v>9677</v>
      </c>
      <c r="D6277" t="s">
        <v>1161</v>
      </c>
      <c r="E6277">
        <v>0</v>
      </c>
    </row>
    <row r="6278" spans="1:6">
      <c r="A6278" t="s">
        <v>9654</v>
      </c>
      <c r="B6278">
        <v>100788</v>
      </c>
      <c r="C6278" t="s">
        <v>9678</v>
      </c>
      <c r="D6278" t="s">
        <v>1161</v>
      </c>
      <c r="E6278">
        <v>619.67999999999995</v>
      </c>
      <c r="F6278">
        <v>0.32650000000000001</v>
      </c>
    </row>
    <row r="6279" spans="1:6">
      <c r="A6279" t="s">
        <v>9654</v>
      </c>
      <c r="B6279">
        <v>100811</v>
      </c>
      <c r="C6279" t="s">
        <v>9679</v>
      </c>
      <c r="D6279" t="s">
        <v>1161</v>
      </c>
      <c r="E6279">
        <v>0</v>
      </c>
    </row>
    <row r="6280" spans="1:6">
      <c r="A6280" t="s">
        <v>9654</v>
      </c>
      <c r="B6280">
        <v>100812</v>
      </c>
      <c r="C6280" t="s">
        <v>9680</v>
      </c>
      <c r="D6280" t="s">
        <v>1161</v>
      </c>
      <c r="E6280">
        <v>0</v>
      </c>
    </row>
    <row r="6281" spans="1:6">
      <c r="A6281" t="s">
        <v>9654</v>
      </c>
      <c r="B6281">
        <v>100813</v>
      </c>
      <c r="C6281" t="s">
        <v>9681</v>
      </c>
      <c r="D6281" t="s">
        <v>1161</v>
      </c>
      <c r="E6281">
        <v>0</v>
      </c>
    </row>
    <row r="6282" spans="1:6">
      <c r="A6282" t="s">
        <v>9654</v>
      </c>
      <c r="B6282">
        <v>100814</v>
      </c>
      <c r="C6282" t="s">
        <v>9682</v>
      </c>
      <c r="D6282" t="s">
        <v>1161</v>
      </c>
      <c r="E6282">
        <v>0</v>
      </c>
    </row>
    <row r="6283" spans="1:6">
      <c r="A6283" t="s">
        <v>9654</v>
      </c>
      <c r="B6283">
        <v>100815</v>
      </c>
      <c r="C6283" t="s">
        <v>9683</v>
      </c>
      <c r="D6283" t="s">
        <v>1161</v>
      </c>
      <c r="E6283">
        <v>0</v>
      </c>
    </row>
    <row r="6284" spans="1:6">
      <c r="A6284" t="s">
        <v>9654</v>
      </c>
      <c r="B6284">
        <v>100816</v>
      </c>
      <c r="C6284" t="s">
        <v>9684</v>
      </c>
      <c r="D6284" t="s">
        <v>1161</v>
      </c>
      <c r="E6284">
        <v>0</v>
      </c>
    </row>
    <row r="6285" spans="1:6">
      <c r="A6285" t="s">
        <v>9654</v>
      </c>
      <c r="B6285">
        <v>100817</v>
      </c>
      <c r="C6285" t="s">
        <v>9685</v>
      </c>
      <c r="D6285" t="s">
        <v>1161</v>
      </c>
      <c r="E6285">
        <v>0</v>
      </c>
    </row>
    <row r="6286" spans="1:6">
      <c r="A6286" t="s">
        <v>9654</v>
      </c>
      <c r="B6286">
        <v>100795</v>
      </c>
      <c r="C6286" t="s">
        <v>9686</v>
      </c>
      <c r="D6286" t="s">
        <v>60</v>
      </c>
      <c r="E6286">
        <v>0</v>
      </c>
    </row>
    <row r="6287" spans="1:6">
      <c r="A6287" t="s">
        <v>9654</v>
      </c>
      <c r="B6287">
        <v>100842</v>
      </c>
      <c r="C6287" t="s">
        <v>9687</v>
      </c>
      <c r="D6287" t="s">
        <v>60</v>
      </c>
      <c r="E6287">
        <v>0</v>
      </c>
    </row>
    <row r="6288" spans="1:6">
      <c r="A6288" t="s">
        <v>9654</v>
      </c>
      <c r="B6288">
        <v>100796</v>
      </c>
      <c r="C6288" t="s">
        <v>9688</v>
      </c>
      <c r="D6288" t="s">
        <v>60</v>
      </c>
      <c r="E6288">
        <v>0</v>
      </c>
    </row>
    <row r="6289" spans="1:6">
      <c r="A6289" t="s">
        <v>9654</v>
      </c>
      <c r="B6289">
        <v>100843</v>
      </c>
      <c r="C6289" t="s">
        <v>9689</v>
      </c>
      <c r="D6289" t="s">
        <v>60</v>
      </c>
      <c r="E6289">
        <v>0</v>
      </c>
    </row>
    <row r="6290" spans="1:6">
      <c r="A6290" t="s">
        <v>9654</v>
      </c>
      <c r="B6290">
        <v>100844</v>
      </c>
      <c r="C6290" t="s">
        <v>9690</v>
      </c>
      <c r="D6290" t="s">
        <v>60</v>
      </c>
      <c r="E6290">
        <v>0</v>
      </c>
    </row>
    <row r="6291" spans="1:6">
      <c r="A6291" t="s">
        <v>9654</v>
      </c>
      <c r="B6291">
        <v>100797</v>
      </c>
      <c r="C6291" t="s">
        <v>9691</v>
      </c>
      <c r="D6291" t="s">
        <v>60</v>
      </c>
      <c r="E6291">
        <v>0</v>
      </c>
    </row>
    <row r="6292" spans="1:6">
      <c r="A6292" t="s">
        <v>9654</v>
      </c>
      <c r="B6292">
        <v>100798</v>
      </c>
      <c r="C6292" t="s">
        <v>9692</v>
      </c>
      <c r="D6292" t="s">
        <v>60</v>
      </c>
      <c r="E6292">
        <v>0</v>
      </c>
    </row>
    <row r="6293" spans="1:6">
      <c r="A6293" t="s">
        <v>9654</v>
      </c>
      <c r="B6293">
        <v>100845</v>
      </c>
      <c r="C6293" t="s">
        <v>9693</v>
      </c>
      <c r="D6293" t="s">
        <v>60</v>
      </c>
      <c r="E6293">
        <v>0</v>
      </c>
    </row>
    <row r="6294" spans="1:6">
      <c r="A6294" t="s">
        <v>9654</v>
      </c>
      <c r="B6294">
        <v>100799</v>
      </c>
      <c r="C6294" t="s">
        <v>9694</v>
      </c>
      <c r="D6294" t="s">
        <v>60</v>
      </c>
      <c r="E6294">
        <v>17.86</v>
      </c>
      <c r="F6294">
        <v>0.50449999999999995</v>
      </c>
    </row>
    <row r="6295" spans="1:6">
      <c r="A6295" t="s">
        <v>9654</v>
      </c>
      <c r="B6295">
        <v>100807</v>
      </c>
      <c r="C6295" t="s">
        <v>9695</v>
      </c>
      <c r="D6295" t="s">
        <v>60</v>
      </c>
      <c r="E6295">
        <v>24.02</v>
      </c>
      <c r="F6295">
        <v>0.37509999999999999</v>
      </c>
    </row>
    <row r="6296" spans="1:6">
      <c r="A6296" t="s">
        <v>9654</v>
      </c>
      <c r="B6296">
        <v>100800</v>
      </c>
      <c r="C6296" t="s">
        <v>9696</v>
      </c>
      <c r="D6296" t="s">
        <v>60</v>
      </c>
      <c r="E6296">
        <v>25.16</v>
      </c>
      <c r="F6296">
        <v>0.58660000000000001</v>
      </c>
    </row>
    <row r="6297" spans="1:6">
      <c r="A6297" t="s">
        <v>9654</v>
      </c>
      <c r="B6297">
        <v>100808</v>
      </c>
      <c r="C6297" t="s">
        <v>9697</v>
      </c>
      <c r="D6297" t="s">
        <v>60</v>
      </c>
      <c r="E6297">
        <v>32.47</v>
      </c>
      <c r="F6297">
        <v>0.4546</v>
      </c>
    </row>
    <row r="6298" spans="1:6">
      <c r="A6298" t="s">
        <v>9654</v>
      </c>
      <c r="B6298">
        <v>100801</v>
      </c>
      <c r="C6298" t="s">
        <v>9698</v>
      </c>
      <c r="D6298" t="s">
        <v>60</v>
      </c>
      <c r="E6298">
        <v>32.770000000000003</v>
      </c>
      <c r="F6298">
        <v>0.62339999999999995</v>
      </c>
    </row>
    <row r="6299" spans="1:6">
      <c r="A6299" t="s">
        <v>9654</v>
      </c>
      <c r="B6299">
        <v>100809</v>
      </c>
      <c r="C6299" t="s">
        <v>9699</v>
      </c>
      <c r="D6299" t="s">
        <v>60</v>
      </c>
      <c r="E6299">
        <v>41.51</v>
      </c>
      <c r="F6299">
        <v>0.49220000000000003</v>
      </c>
    </row>
    <row r="6300" spans="1:6">
      <c r="A6300" t="s">
        <v>9654</v>
      </c>
      <c r="B6300">
        <v>100802</v>
      </c>
      <c r="C6300" t="s">
        <v>9700</v>
      </c>
      <c r="D6300" t="s">
        <v>60</v>
      </c>
      <c r="E6300">
        <v>43.55</v>
      </c>
      <c r="F6300">
        <v>0.65439999999999998</v>
      </c>
    </row>
    <row r="6301" spans="1:6">
      <c r="A6301" t="s">
        <v>9654</v>
      </c>
      <c r="B6301">
        <v>100810</v>
      </c>
      <c r="C6301" t="s">
        <v>9701</v>
      </c>
      <c r="D6301" t="s">
        <v>60</v>
      </c>
      <c r="E6301">
        <v>54.3</v>
      </c>
      <c r="F6301">
        <v>0.52490000000000003</v>
      </c>
    </row>
    <row r="6302" spans="1:6">
      <c r="A6302" t="s">
        <v>9654</v>
      </c>
      <c r="B6302">
        <v>100791</v>
      </c>
      <c r="C6302" t="s">
        <v>9702</v>
      </c>
      <c r="D6302" t="s">
        <v>60</v>
      </c>
      <c r="E6302">
        <v>17.329999999999998</v>
      </c>
      <c r="F6302">
        <v>0.51990000000000003</v>
      </c>
    </row>
    <row r="6303" spans="1:6">
      <c r="A6303" t="s">
        <v>9654</v>
      </c>
      <c r="B6303">
        <v>100803</v>
      </c>
      <c r="C6303" t="s">
        <v>9703</v>
      </c>
      <c r="D6303" t="s">
        <v>60</v>
      </c>
      <c r="E6303">
        <v>16.25</v>
      </c>
      <c r="F6303">
        <v>0.55449999999999999</v>
      </c>
    </row>
    <row r="6304" spans="1:6">
      <c r="A6304" t="s">
        <v>9654</v>
      </c>
      <c r="B6304">
        <v>100792</v>
      </c>
      <c r="C6304" t="s">
        <v>9704</v>
      </c>
      <c r="D6304" t="s">
        <v>60</v>
      </c>
      <c r="E6304">
        <v>24.63</v>
      </c>
      <c r="F6304">
        <v>0.59930000000000005</v>
      </c>
    </row>
    <row r="6305" spans="1:6">
      <c r="A6305" t="s">
        <v>9654</v>
      </c>
      <c r="B6305">
        <v>100804</v>
      </c>
      <c r="C6305" t="s">
        <v>9705</v>
      </c>
      <c r="D6305" t="s">
        <v>60</v>
      </c>
      <c r="E6305">
        <v>23.35</v>
      </c>
      <c r="F6305">
        <v>0.6321</v>
      </c>
    </row>
    <row r="6306" spans="1:6">
      <c r="A6306" t="s">
        <v>9654</v>
      </c>
      <c r="B6306">
        <v>100793</v>
      </c>
      <c r="C6306" t="s">
        <v>9706</v>
      </c>
      <c r="D6306" t="s">
        <v>60</v>
      </c>
      <c r="E6306">
        <v>32.24</v>
      </c>
      <c r="F6306">
        <v>0.63370000000000004</v>
      </c>
    </row>
    <row r="6307" spans="1:6">
      <c r="A6307" t="s">
        <v>9654</v>
      </c>
      <c r="B6307">
        <v>100805</v>
      </c>
      <c r="C6307" t="s">
        <v>9707</v>
      </c>
      <c r="D6307" t="s">
        <v>60</v>
      </c>
      <c r="E6307">
        <v>30.71</v>
      </c>
      <c r="F6307">
        <v>0.6653</v>
      </c>
    </row>
    <row r="6308" spans="1:6">
      <c r="A6308" t="s">
        <v>9654</v>
      </c>
      <c r="B6308">
        <v>100794</v>
      </c>
      <c r="C6308" t="s">
        <v>9708</v>
      </c>
      <c r="D6308" t="s">
        <v>60</v>
      </c>
      <c r="E6308">
        <v>43.02</v>
      </c>
      <c r="F6308">
        <v>0.66249999999999998</v>
      </c>
    </row>
    <row r="6309" spans="1:6">
      <c r="A6309" t="s">
        <v>9654</v>
      </c>
      <c r="B6309">
        <v>100806</v>
      </c>
      <c r="C6309" t="s">
        <v>9709</v>
      </c>
      <c r="D6309" t="s">
        <v>60</v>
      </c>
      <c r="E6309">
        <v>41.14</v>
      </c>
      <c r="F6309">
        <v>0.69279999999999997</v>
      </c>
    </row>
    <row r="6310" spans="1:6">
      <c r="A6310" t="s">
        <v>9654</v>
      </c>
      <c r="B6310">
        <v>100838</v>
      </c>
      <c r="C6310" t="s">
        <v>9710</v>
      </c>
      <c r="D6310" t="s">
        <v>1161</v>
      </c>
      <c r="E6310">
        <v>0</v>
      </c>
    </row>
    <row r="6311" spans="1:6">
      <c r="A6311" t="s">
        <v>9654</v>
      </c>
      <c r="B6311">
        <v>100839</v>
      </c>
      <c r="C6311" t="s">
        <v>9711</v>
      </c>
      <c r="D6311" t="s">
        <v>1161</v>
      </c>
      <c r="E6311">
        <v>0</v>
      </c>
    </row>
    <row r="6312" spans="1:6">
      <c r="A6312" t="s">
        <v>9654</v>
      </c>
      <c r="B6312">
        <v>100840</v>
      </c>
      <c r="C6312" t="s">
        <v>9712</v>
      </c>
      <c r="D6312" t="s">
        <v>1161</v>
      </c>
      <c r="E6312">
        <v>0</v>
      </c>
    </row>
    <row r="6313" spans="1:6">
      <c r="A6313" t="s">
        <v>9654</v>
      </c>
      <c r="B6313">
        <v>100841</v>
      </c>
      <c r="C6313" t="s">
        <v>9713</v>
      </c>
      <c r="D6313" t="s">
        <v>1161</v>
      </c>
      <c r="E6313">
        <v>0</v>
      </c>
    </row>
    <row r="6314" spans="1:6">
      <c r="A6314" t="s">
        <v>9714</v>
      </c>
      <c r="B6314">
        <v>103283</v>
      </c>
      <c r="C6314" t="s">
        <v>9715</v>
      </c>
      <c r="D6314" t="s">
        <v>1161</v>
      </c>
      <c r="E6314">
        <v>0</v>
      </c>
    </row>
    <row r="6315" spans="1:6">
      <c r="A6315" t="s">
        <v>9714</v>
      </c>
      <c r="B6315">
        <v>103284</v>
      </c>
      <c r="C6315" t="s">
        <v>9716</v>
      </c>
      <c r="D6315" t="s">
        <v>1161</v>
      </c>
      <c r="E6315">
        <v>0</v>
      </c>
    </row>
    <row r="6316" spans="1:6">
      <c r="A6316" t="s">
        <v>9714</v>
      </c>
      <c r="B6316">
        <v>103282</v>
      </c>
      <c r="C6316" t="s">
        <v>9717</v>
      </c>
      <c r="D6316" t="s">
        <v>1161</v>
      </c>
      <c r="E6316">
        <v>0</v>
      </c>
    </row>
    <row r="6317" spans="1:6">
      <c r="A6317" t="s">
        <v>9714</v>
      </c>
      <c r="B6317">
        <v>103279</v>
      </c>
      <c r="C6317" t="s">
        <v>9718</v>
      </c>
      <c r="D6317" t="s">
        <v>1161</v>
      </c>
      <c r="E6317">
        <v>0</v>
      </c>
    </row>
    <row r="6318" spans="1:6">
      <c r="A6318" t="s">
        <v>9714</v>
      </c>
      <c r="B6318">
        <v>103280</v>
      </c>
      <c r="C6318" t="s">
        <v>9719</v>
      </c>
      <c r="D6318" t="s">
        <v>1161</v>
      </c>
      <c r="E6318">
        <v>0</v>
      </c>
    </row>
    <row r="6319" spans="1:6">
      <c r="A6319" t="s">
        <v>9714</v>
      </c>
      <c r="B6319">
        <v>103281</v>
      </c>
      <c r="C6319" t="s">
        <v>9720</v>
      </c>
      <c r="D6319" t="s">
        <v>1161</v>
      </c>
      <c r="E6319">
        <v>0</v>
      </c>
    </row>
    <row r="6320" spans="1:6">
      <c r="A6320" t="s">
        <v>9714</v>
      </c>
      <c r="B6320">
        <v>103247</v>
      </c>
      <c r="C6320" t="s">
        <v>9721</v>
      </c>
      <c r="D6320" t="s">
        <v>1161</v>
      </c>
      <c r="E6320">
        <v>3117.22</v>
      </c>
      <c r="F6320">
        <v>1.5900000000000001E-2</v>
      </c>
    </row>
    <row r="6321" spans="1:6">
      <c r="A6321" t="s">
        <v>9714</v>
      </c>
      <c r="B6321">
        <v>103250</v>
      </c>
      <c r="C6321" t="s">
        <v>9722</v>
      </c>
      <c r="D6321" t="s">
        <v>1161</v>
      </c>
      <c r="E6321">
        <v>4543.7299999999996</v>
      </c>
      <c r="F6321">
        <v>1.09E-2</v>
      </c>
    </row>
    <row r="6322" spans="1:6">
      <c r="A6322" t="s">
        <v>9714</v>
      </c>
      <c r="B6322">
        <v>103253</v>
      </c>
      <c r="C6322" t="s">
        <v>9723</v>
      </c>
      <c r="D6322" t="s">
        <v>1161</v>
      </c>
      <c r="E6322">
        <v>6207.6</v>
      </c>
      <c r="F6322">
        <v>8.0000000000000002E-3</v>
      </c>
    </row>
    <row r="6323" spans="1:6">
      <c r="A6323" t="s">
        <v>9714</v>
      </c>
      <c r="B6323">
        <v>103244</v>
      </c>
      <c r="C6323" t="s">
        <v>9724</v>
      </c>
      <c r="D6323" t="s">
        <v>1161</v>
      </c>
      <c r="E6323">
        <v>2804.76</v>
      </c>
      <c r="F6323">
        <v>1.77E-2</v>
      </c>
    </row>
    <row r="6324" spans="1:6">
      <c r="A6324" t="s">
        <v>9714</v>
      </c>
      <c r="B6324">
        <v>103256</v>
      </c>
      <c r="C6324" t="s">
        <v>9725</v>
      </c>
      <c r="D6324" t="s">
        <v>1161</v>
      </c>
      <c r="E6324">
        <v>11548.44</v>
      </c>
      <c r="F6324">
        <v>6.1000000000000004E-3</v>
      </c>
    </row>
    <row r="6325" spans="1:6">
      <c r="A6325" t="s">
        <v>9714</v>
      </c>
      <c r="B6325">
        <v>103258</v>
      </c>
      <c r="C6325" t="s">
        <v>9726</v>
      </c>
      <c r="D6325" t="s">
        <v>1161</v>
      </c>
      <c r="E6325">
        <v>12916.5</v>
      </c>
      <c r="F6325">
        <v>5.4999999999999997E-3</v>
      </c>
    </row>
    <row r="6326" spans="1:6">
      <c r="A6326" t="s">
        <v>9714</v>
      </c>
      <c r="B6326">
        <v>103260</v>
      </c>
      <c r="C6326" t="s">
        <v>9727</v>
      </c>
      <c r="D6326" t="s">
        <v>1161</v>
      </c>
      <c r="E6326">
        <v>7124.65</v>
      </c>
      <c r="F6326">
        <v>9.9000000000000008E-3</v>
      </c>
    </row>
    <row r="6327" spans="1:6">
      <c r="A6327" t="s">
        <v>9714</v>
      </c>
      <c r="B6327">
        <v>103261</v>
      </c>
      <c r="C6327" t="s">
        <v>9728</v>
      </c>
      <c r="D6327" t="s">
        <v>1161</v>
      </c>
      <c r="E6327">
        <v>14575.05</v>
      </c>
      <c r="F6327">
        <v>4.7999999999999996E-3</v>
      </c>
    </row>
    <row r="6328" spans="1:6">
      <c r="A6328" t="s">
        <v>9714</v>
      </c>
      <c r="B6328">
        <v>103263</v>
      </c>
      <c r="C6328" t="s">
        <v>9729</v>
      </c>
      <c r="D6328" t="s">
        <v>1161</v>
      </c>
      <c r="E6328">
        <v>20221.86</v>
      </c>
      <c r="F6328">
        <v>1.5299999999999999E-2</v>
      </c>
    </row>
    <row r="6329" spans="1:6">
      <c r="A6329" t="s">
        <v>9714</v>
      </c>
      <c r="B6329">
        <v>103265</v>
      </c>
      <c r="C6329" t="s">
        <v>9730</v>
      </c>
      <c r="D6329" t="s">
        <v>1161</v>
      </c>
      <c r="E6329">
        <v>24399.119999999999</v>
      </c>
      <c r="F6329">
        <v>1.2699999999999999E-2</v>
      </c>
    </row>
    <row r="6330" spans="1:6">
      <c r="A6330" t="s">
        <v>9714</v>
      </c>
      <c r="B6330">
        <v>103268</v>
      </c>
      <c r="C6330" t="s">
        <v>9731</v>
      </c>
      <c r="D6330" t="s">
        <v>1161</v>
      </c>
      <c r="E6330">
        <v>8552.67</v>
      </c>
      <c r="F6330">
        <v>7.4000000000000003E-3</v>
      </c>
    </row>
    <row r="6331" spans="1:6">
      <c r="A6331" t="s">
        <v>9714</v>
      </c>
      <c r="B6331">
        <v>103270</v>
      </c>
      <c r="C6331" t="s">
        <v>9732</v>
      </c>
      <c r="D6331" t="s">
        <v>1161</v>
      </c>
      <c r="E6331">
        <v>9194.98</v>
      </c>
      <c r="F6331">
        <v>6.8999999999999999E-3</v>
      </c>
    </row>
    <row r="6332" spans="1:6">
      <c r="A6332" t="s">
        <v>9714</v>
      </c>
      <c r="B6332">
        <v>103272</v>
      </c>
      <c r="C6332" t="s">
        <v>9733</v>
      </c>
      <c r="D6332" t="s">
        <v>1161</v>
      </c>
      <c r="E6332">
        <v>13475.4</v>
      </c>
      <c r="F6332">
        <v>4.7000000000000002E-3</v>
      </c>
    </row>
    <row r="6333" spans="1:6">
      <c r="A6333" t="s">
        <v>9714</v>
      </c>
      <c r="B6333">
        <v>103274</v>
      </c>
      <c r="C6333" t="s">
        <v>9734</v>
      </c>
      <c r="D6333" t="s">
        <v>1161</v>
      </c>
      <c r="E6333">
        <v>15848.97</v>
      </c>
      <c r="F6333">
        <v>1.9099999999999999E-2</v>
      </c>
    </row>
    <row r="6334" spans="1:6">
      <c r="A6334" t="s">
        <v>9714</v>
      </c>
      <c r="B6334">
        <v>103276</v>
      </c>
      <c r="C6334" t="s">
        <v>9735</v>
      </c>
      <c r="D6334" t="s">
        <v>1161</v>
      </c>
      <c r="E6334">
        <v>16549.82</v>
      </c>
      <c r="F6334">
        <v>1.83E-2</v>
      </c>
    </row>
    <row r="6335" spans="1:6">
      <c r="A6335" t="s">
        <v>9714</v>
      </c>
      <c r="B6335">
        <v>103267</v>
      </c>
      <c r="C6335" t="s">
        <v>9736</v>
      </c>
      <c r="D6335" t="s">
        <v>1161</v>
      </c>
      <c r="E6335">
        <v>7196.74</v>
      </c>
      <c r="F6335">
        <v>8.8000000000000005E-3</v>
      </c>
    </row>
    <row r="6336" spans="1:6">
      <c r="A6336" t="s">
        <v>9714</v>
      </c>
      <c r="B6336">
        <v>103269</v>
      </c>
      <c r="C6336" t="s">
        <v>9737</v>
      </c>
      <c r="D6336" t="s">
        <v>1161</v>
      </c>
      <c r="E6336">
        <v>8856.25</v>
      </c>
      <c r="F6336">
        <v>7.1999999999999998E-3</v>
      </c>
    </row>
    <row r="6337" spans="1:6">
      <c r="A6337" t="s">
        <v>9714</v>
      </c>
      <c r="B6337">
        <v>103271</v>
      </c>
      <c r="C6337" t="s">
        <v>9738</v>
      </c>
      <c r="D6337" t="s">
        <v>1161</v>
      </c>
      <c r="E6337">
        <v>13044.64</v>
      </c>
      <c r="F6337">
        <v>4.8999999999999998E-3</v>
      </c>
    </row>
    <row r="6338" spans="1:6">
      <c r="A6338" t="s">
        <v>9714</v>
      </c>
      <c r="B6338">
        <v>103273</v>
      </c>
      <c r="C6338" t="s">
        <v>9739</v>
      </c>
      <c r="D6338" t="s">
        <v>1161</v>
      </c>
      <c r="E6338">
        <v>13823.07</v>
      </c>
      <c r="F6338">
        <v>2.1899999999999999E-2</v>
      </c>
    </row>
    <row r="6339" spans="1:6">
      <c r="A6339" t="s">
        <v>9714</v>
      </c>
      <c r="B6339">
        <v>103275</v>
      </c>
      <c r="C6339" t="s">
        <v>9740</v>
      </c>
      <c r="D6339" t="s">
        <v>1161</v>
      </c>
      <c r="E6339">
        <v>15766.27</v>
      </c>
      <c r="F6339">
        <v>1.9199999999999998E-2</v>
      </c>
    </row>
    <row r="6340" spans="1:6">
      <c r="A6340" t="s">
        <v>9714</v>
      </c>
      <c r="B6340">
        <v>103248</v>
      </c>
      <c r="C6340" t="s">
        <v>9741</v>
      </c>
      <c r="D6340" t="s">
        <v>1161</v>
      </c>
      <c r="E6340">
        <v>2540.19</v>
      </c>
      <c r="F6340">
        <v>1.95E-2</v>
      </c>
    </row>
    <row r="6341" spans="1:6">
      <c r="A6341" t="s">
        <v>9714</v>
      </c>
      <c r="B6341">
        <v>103249</v>
      </c>
      <c r="C6341" t="s">
        <v>9742</v>
      </c>
      <c r="D6341" t="s">
        <v>1161</v>
      </c>
      <c r="E6341">
        <v>2731.93</v>
      </c>
      <c r="F6341">
        <v>1.8200000000000001E-2</v>
      </c>
    </row>
    <row r="6342" spans="1:6">
      <c r="A6342" t="s">
        <v>9714</v>
      </c>
      <c r="B6342">
        <v>103251</v>
      </c>
      <c r="C6342" t="s">
        <v>9743</v>
      </c>
      <c r="D6342" t="s">
        <v>1161</v>
      </c>
      <c r="E6342">
        <v>3580</v>
      </c>
      <c r="F6342">
        <v>1.3899999999999999E-2</v>
      </c>
    </row>
    <row r="6343" spans="1:6">
      <c r="A6343" t="s">
        <v>9714</v>
      </c>
      <c r="B6343">
        <v>103252</v>
      </c>
      <c r="C6343" t="s">
        <v>9744</v>
      </c>
      <c r="D6343" t="s">
        <v>1161</v>
      </c>
      <c r="E6343">
        <v>3968.65</v>
      </c>
      <c r="F6343">
        <v>1.2500000000000001E-2</v>
      </c>
    </row>
    <row r="6344" spans="1:6">
      <c r="A6344" t="s">
        <v>9714</v>
      </c>
      <c r="B6344">
        <v>103254</v>
      </c>
      <c r="C6344" t="s">
        <v>9745</v>
      </c>
      <c r="D6344" t="s">
        <v>1161</v>
      </c>
      <c r="E6344">
        <v>4632.01</v>
      </c>
      <c r="F6344">
        <v>1.0699999999999999E-2</v>
      </c>
    </row>
    <row r="6345" spans="1:6">
      <c r="A6345" t="s">
        <v>9714</v>
      </c>
      <c r="B6345">
        <v>103255</v>
      </c>
      <c r="C6345" t="s">
        <v>9746</v>
      </c>
      <c r="D6345" t="s">
        <v>1161</v>
      </c>
      <c r="E6345">
        <v>5187.92</v>
      </c>
      <c r="F6345">
        <v>9.5999999999999992E-3</v>
      </c>
    </row>
    <row r="6346" spans="1:6">
      <c r="A6346" t="s">
        <v>9714</v>
      </c>
      <c r="B6346">
        <v>103245</v>
      </c>
      <c r="C6346" t="s">
        <v>9747</v>
      </c>
      <c r="D6346" t="s">
        <v>1161</v>
      </c>
      <c r="E6346">
        <v>2204</v>
      </c>
      <c r="F6346">
        <v>2.2499999999999999E-2</v>
      </c>
    </row>
    <row r="6347" spans="1:6">
      <c r="A6347" t="s">
        <v>9714</v>
      </c>
      <c r="B6347">
        <v>103246</v>
      </c>
      <c r="C6347" t="s">
        <v>9748</v>
      </c>
      <c r="D6347" t="s">
        <v>1161</v>
      </c>
      <c r="E6347">
        <v>2407.17</v>
      </c>
      <c r="F6347">
        <v>2.06E-2</v>
      </c>
    </row>
    <row r="6348" spans="1:6">
      <c r="A6348" t="s">
        <v>9714</v>
      </c>
      <c r="B6348">
        <v>103257</v>
      </c>
      <c r="C6348" t="s">
        <v>9749</v>
      </c>
      <c r="D6348" t="s">
        <v>1161</v>
      </c>
      <c r="E6348">
        <v>6576.43</v>
      </c>
      <c r="F6348">
        <v>9.4999999999999998E-3</v>
      </c>
    </row>
    <row r="6349" spans="1:6">
      <c r="A6349" t="s">
        <v>9714</v>
      </c>
      <c r="B6349">
        <v>103259</v>
      </c>
      <c r="C6349" t="s">
        <v>9750</v>
      </c>
      <c r="D6349" t="s">
        <v>1161</v>
      </c>
      <c r="E6349">
        <v>6934.27</v>
      </c>
      <c r="F6349">
        <v>1.0200000000000001E-2</v>
      </c>
    </row>
    <row r="6350" spans="1:6">
      <c r="A6350" t="s">
        <v>9714</v>
      </c>
      <c r="B6350">
        <v>103262</v>
      </c>
      <c r="C6350" t="s">
        <v>9751</v>
      </c>
      <c r="D6350" t="s">
        <v>1161</v>
      </c>
      <c r="E6350">
        <v>9124.43</v>
      </c>
      <c r="F6350">
        <v>7.7000000000000002E-3</v>
      </c>
    </row>
    <row r="6351" spans="1:6">
      <c r="A6351" t="s">
        <v>9714</v>
      </c>
      <c r="B6351">
        <v>103264</v>
      </c>
      <c r="C6351" t="s">
        <v>9752</v>
      </c>
      <c r="D6351" t="s">
        <v>1161</v>
      </c>
      <c r="E6351">
        <v>11297.63</v>
      </c>
      <c r="F6351">
        <v>2.75E-2</v>
      </c>
    </row>
    <row r="6352" spans="1:6">
      <c r="A6352" t="s">
        <v>9714</v>
      </c>
      <c r="B6352">
        <v>103266</v>
      </c>
      <c r="C6352" t="s">
        <v>9753</v>
      </c>
      <c r="D6352" t="s">
        <v>1161</v>
      </c>
      <c r="E6352">
        <v>12628.81</v>
      </c>
      <c r="F6352">
        <v>2.46E-2</v>
      </c>
    </row>
    <row r="6353" spans="1:6">
      <c r="A6353" t="s">
        <v>9714</v>
      </c>
      <c r="B6353">
        <v>103277</v>
      </c>
      <c r="C6353" t="s">
        <v>9754</v>
      </c>
      <c r="D6353" t="s">
        <v>1161</v>
      </c>
      <c r="E6353">
        <v>30588.57</v>
      </c>
      <c r="F6353">
        <v>1.89E-2</v>
      </c>
    </row>
    <row r="6354" spans="1:6">
      <c r="A6354" t="s">
        <v>9714</v>
      </c>
      <c r="B6354">
        <v>103278</v>
      </c>
      <c r="C6354" t="s">
        <v>9755</v>
      </c>
      <c r="D6354" t="s">
        <v>1161</v>
      </c>
      <c r="E6354">
        <v>39195.160000000003</v>
      </c>
      <c r="F6354">
        <v>1.4800000000000001E-2</v>
      </c>
    </row>
    <row r="6355" spans="1:6">
      <c r="A6355" t="s">
        <v>9714</v>
      </c>
      <c r="B6355">
        <v>103285</v>
      </c>
      <c r="C6355" t="s">
        <v>9756</v>
      </c>
      <c r="D6355" t="s">
        <v>1161</v>
      </c>
      <c r="E6355">
        <v>0</v>
      </c>
    </row>
    <row r="6356" spans="1:6">
      <c r="A6356" t="s">
        <v>9714</v>
      </c>
      <c r="B6356">
        <v>103286</v>
      </c>
      <c r="C6356" t="s">
        <v>9757</v>
      </c>
      <c r="D6356" t="s">
        <v>1161</v>
      </c>
      <c r="E6356">
        <v>0</v>
      </c>
    </row>
    <row r="6357" spans="1:6">
      <c r="A6357" t="s">
        <v>9714</v>
      </c>
      <c r="B6357">
        <v>103287</v>
      </c>
      <c r="C6357" t="s">
        <v>9758</v>
      </c>
      <c r="D6357" t="s">
        <v>1161</v>
      </c>
      <c r="E6357">
        <v>0</v>
      </c>
    </row>
    <row r="6358" spans="1:6">
      <c r="A6358" t="s">
        <v>9714</v>
      </c>
      <c r="B6358">
        <v>103288</v>
      </c>
      <c r="C6358" t="s">
        <v>9759</v>
      </c>
      <c r="D6358" t="s">
        <v>1161</v>
      </c>
      <c r="E6358">
        <v>16.41</v>
      </c>
      <c r="F6358">
        <v>0</v>
      </c>
    </row>
    <row r="6359" spans="1:6">
      <c r="A6359" t="s">
        <v>9714</v>
      </c>
      <c r="B6359">
        <v>103291</v>
      </c>
      <c r="C6359" t="s">
        <v>9760</v>
      </c>
      <c r="D6359" t="s">
        <v>60</v>
      </c>
      <c r="E6359">
        <v>76.55</v>
      </c>
      <c r="F6359">
        <v>0.58630000000000004</v>
      </c>
    </row>
    <row r="6360" spans="1:6">
      <c r="A6360" t="s">
        <v>9714</v>
      </c>
      <c r="B6360">
        <v>103289</v>
      </c>
      <c r="C6360" t="s">
        <v>9761</v>
      </c>
      <c r="D6360" t="s">
        <v>60</v>
      </c>
      <c r="E6360">
        <v>36.68</v>
      </c>
      <c r="F6360">
        <v>0.59919999999999995</v>
      </c>
    </row>
    <row r="6361" spans="1:6">
      <c r="A6361" t="s">
        <v>9714</v>
      </c>
      <c r="B6361">
        <v>103290</v>
      </c>
      <c r="C6361" t="s">
        <v>9762</v>
      </c>
      <c r="D6361" t="s">
        <v>60</v>
      </c>
      <c r="E6361">
        <v>62.25</v>
      </c>
      <c r="F6361">
        <v>0.53539999999999999</v>
      </c>
    </row>
    <row r="6362" spans="1:6">
      <c r="A6362" t="s">
        <v>9714</v>
      </c>
      <c r="B6362">
        <v>103292</v>
      </c>
      <c r="C6362" t="s">
        <v>9763</v>
      </c>
      <c r="D6362" t="s">
        <v>60</v>
      </c>
      <c r="E6362">
        <v>92.66</v>
      </c>
      <c r="F6362">
        <v>0.60019999999999996</v>
      </c>
    </row>
    <row r="6363" spans="1:6">
      <c r="A6363" t="s">
        <v>9764</v>
      </c>
      <c r="B6363">
        <v>106044</v>
      </c>
      <c r="C6363" t="s">
        <v>9765</v>
      </c>
      <c r="D6363" t="s">
        <v>1161</v>
      </c>
      <c r="E6363">
        <v>59.62</v>
      </c>
      <c r="F6363">
        <v>0.3594</v>
      </c>
    </row>
    <row r="6364" spans="1:6">
      <c r="A6364" t="s">
        <v>9764</v>
      </c>
      <c r="B6364">
        <v>106045</v>
      </c>
      <c r="C6364" t="s">
        <v>9766</v>
      </c>
      <c r="D6364" t="s">
        <v>1161</v>
      </c>
      <c r="E6364">
        <v>134.9</v>
      </c>
      <c r="F6364">
        <v>0.64600000000000002</v>
      </c>
    </row>
    <row r="6365" spans="1:6">
      <c r="A6365" t="s">
        <v>9764</v>
      </c>
      <c r="B6365">
        <v>106042</v>
      </c>
      <c r="C6365" t="s">
        <v>9767</v>
      </c>
      <c r="D6365" t="s">
        <v>1161</v>
      </c>
      <c r="E6365">
        <v>61.5</v>
      </c>
      <c r="F6365">
        <v>0.379</v>
      </c>
    </row>
    <row r="6366" spans="1:6">
      <c r="A6366" t="s">
        <v>9764</v>
      </c>
      <c r="B6366">
        <v>106043</v>
      </c>
      <c r="C6366" t="s">
        <v>9768</v>
      </c>
      <c r="D6366" t="s">
        <v>1161</v>
      </c>
      <c r="E6366">
        <v>117.55</v>
      </c>
      <c r="F6366">
        <v>0.59370000000000001</v>
      </c>
    </row>
    <row r="6367" spans="1:6">
      <c r="A6367" t="s">
        <v>9764</v>
      </c>
      <c r="B6367">
        <v>106046</v>
      </c>
      <c r="C6367" t="s">
        <v>9769</v>
      </c>
      <c r="D6367" t="s">
        <v>1161</v>
      </c>
      <c r="E6367">
        <v>39.4</v>
      </c>
      <c r="F6367">
        <v>0.3508</v>
      </c>
    </row>
    <row r="6368" spans="1:6">
      <c r="A6368" t="s">
        <v>9764</v>
      </c>
      <c r="B6368">
        <v>106047</v>
      </c>
      <c r="C6368" t="s">
        <v>9770</v>
      </c>
      <c r="D6368" t="s">
        <v>1161</v>
      </c>
      <c r="E6368">
        <v>70.569999999999993</v>
      </c>
      <c r="F6368">
        <v>0.54669999999999996</v>
      </c>
    </row>
    <row r="6369" spans="1:6">
      <c r="A6369" t="s">
        <v>9764</v>
      </c>
      <c r="B6369">
        <v>106038</v>
      </c>
      <c r="C6369" t="s">
        <v>9771</v>
      </c>
      <c r="D6369" t="s">
        <v>1161</v>
      </c>
      <c r="E6369">
        <v>54.07</v>
      </c>
      <c r="F6369">
        <v>5.7099999999999998E-2</v>
      </c>
    </row>
    <row r="6370" spans="1:6">
      <c r="A6370" t="s">
        <v>9764</v>
      </c>
      <c r="B6370">
        <v>106039</v>
      </c>
      <c r="C6370" t="s">
        <v>9772</v>
      </c>
      <c r="D6370" t="s">
        <v>1161</v>
      </c>
      <c r="E6370">
        <v>72.069999999999993</v>
      </c>
      <c r="F6370">
        <v>0.1153</v>
      </c>
    </row>
    <row r="6371" spans="1:6">
      <c r="A6371" t="s">
        <v>9764</v>
      </c>
      <c r="B6371">
        <v>106040</v>
      </c>
      <c r="C6371" t="s">
        <v>9773</v>
      </c>
      <c r="D6371" t="s">
        <v>1161</v>
      </c>
      <c r="E6371">
        <v>80.209999999999994</v>
      </c>
      <c r="F6371">
        <v>0.3644</v>
      </c>
    </row>
    <row r="6372" spans="1:6">
      <c r="A6372" t="s">
        <v>9764</v>
      </c>
      <c r="B6372">
        <v>106041</v>
      </c>
      <c r="C6372" t="s">
        <v>9774</v>
      </c>
      <c r="D6372" t="s">
        <v>1161</v>
      </c>
      <c r="E6372">
        <v>149.06</v>
      </c>
      <c r="F6372">
        <v>0.57230000000000003</v>
      </c>
    </row>
    <row r="6373" spans="1:6">
      <c r="A6373" t="s">
        <v>9764</v>
      </c>
      <c r="B6373">
        <v>97329</v>
      </c>
      <c r="C6373" t="s">
        <v>9775</v>
      </c>
      <c r="D6373" t="s">
        <v>60</v>
      </c>
      <c r="E6373">
        <v>72.42</v>
      </c>
      <c r="F6373">
        <v>0.60719999999999996</v>
      </c>
    </row>
    <row r="6374" spans="1:6">
      <c r="A6374" t="s">
        <v>9764</v>
      </c>
      <c r="B6374">
        <v>97327</v>
      </c>
      <c r="C6374" t="s">
        <v>9776</v>
      </c>
      <c r="D6374" t="s">
        <v>60</v>
      </c>
      <c r="E6374">
        <v>32.549999999999997</v>
      </c>
      <c r="F6374">
        <v>0.64729999999999999</v>
      </c>
    </row>
    <row r="6375" spans="1:6">
      <c r="A6375" t="s">
        <v>9764</v>
      </c>
      <c r="B6375">
        <v>106034</v>
      </c>
      <c r="C6375" t="s">
        <v>9777</v>
      </c>
      <c r="D6375" t="s">
        <v>60</v>
      </c>
      <c r="E6375">
        <v>194.16</v>
      </c>
      <c r="F6375">
        <v>0.3407</v>
      </c>
    </row>
    <row r="6376" spans="1:6">
      <c r="A6376" t="s">
        <v>9764</v>
      </c>
      <c r="B6376">
        <v>97328</v>
      </c>
      <c r="C6376" t="s">
        <v>9778</v>
      </c>
      <c r="D6376" t="s">
        <v>60</v>
      </c>
      <c r="E6376">
        <v>58.12</v>
      </c>
      <c r="F6376">
        <v>0.55779999999999996</v>
      </c>
    </row>
    <row r="6377" spans="1:6">
      <c r="A6377" t="s">
        <v>9764</v>
      </c>
      <c r="B6377">
        <v>97330</v>
      </c>
      <c r="C6377" t="s">
        <v>9779</v>
      </c>
      <c r="D6377" t="s">
        <v>60</v>
      </c>
      <c r="E6377">
        <v>88.53</v>
      </c>
      <c r="F6377">
        <v>0.6179</v>
      </c>
    </row>
    <row r="6378" spans="1:6">
      <c r="A6378" t="s">
        <v>9764</v>
      </c>
      <c r="B6378">
        <v>106035</v>
      </c>
      <c r="C6378" t="s">
        <v>9780</v>
      </c>
      <c r="D6378" t="s">
        <v>60</v>
      </c>
      <c r="E6378">
        <v>0</v>
      </c>
    </row>
    <row r="6379" spans="1:6">
      <c r="A6379" t="s">
        <v>9764</v>
      </c>
      <c r="B6379">
        <v>106036</v>
      </c>
      <c r="C6379" t="s">
        <v>9781</v>
      </c>
      <c r="D6379" t="s">
        <v>60</v>
      </c>
      <c r="E6379">
        <v>0</v>
      </c>
    </row>
    <row r="6380" spans="1:6">
      <c r="A6380" t="s">
        <v>9764</v>
      </c>
      <c r="B6380">
        <v>106037</v>
      </c>
      <c r="C6380" t="s">
        <v>9782</v>
      </c>
      <c r="D6380" t="s">
        <v>60</v>
      </c>
      <c r="E6380">
        <v>0</v>
      </c>
    </row>
    <row r="6381" spans="1:6">
      <c r="A6381" t="s">
        <v>9783</v>
      </c>
      <c r="B6381">
        <v>93085</v>
      </c>
      <c r="C6381" t="s">
        <v>9784</v>
      </c>
      <c r="D6381" t="s">
        <v>1161</v>
      </c>
      <c r="E6381">
        <v>16.22</v>
      </c>
      <c r="F6381">
        <v>0.46360000000000001</v>
      </c>
    </row>
    <row r="6382" spans="1:6">
      <c r="A6382" t="s">
        <v>9783</v>
      </c>
      <c r="B6382">
        <v>103892</v>
      </c>
      <c r="C6382" t="s">
        <v>9785</v>
      </c>
      <c r="D6382" t="s">
        <v>1161</v>
      </c>
      <c r="E6382">
        <v>17.32</v>
      </c>
      <c r="F6382">
        <v>0.44340000000000002</v>
      </c>
    </row>
    <row r="6383" spans="1:6">
      <c r="A6383" t="s">
        <v>9783</v>
      </c>
      <c r="B6383">
        <v>103823</v>
      </c>
      <c r="C6383" t="s">
        <v>9786</v>
      </c>
      <c r="D6383" t="s">
        <v>1161</v>
      </c>
      <c r="E6383">
        <v>19.48</v>
      </c>
      <c r="F6383">
        <v>0.38600000000000001</v>
      </c>
    </row>
    <row r="6384" spans="1:6">
      <c r="A6384" t="s">
        <v>9783</v>
      </c>
      <c r="B6384">
        <v>103856</v>
      </c>
      <c r="C6384" t="s">
        <v>9787</v>
      </c>
      <c r="D6384" t="s">
        <v>1161</v>
      </c>
      <c r="E6384">
        <v>17.29</v>
      </c>
      <c r="F6384">
        <v>0.43490000000000001</v>
      </c>
    </row>
    <row r="6385" spans="1:6">
      <c r="A6385" t="s">
        <v>9783</v>
      </c>
      <c r="B6385">
        <v>93108</v>
      </c>
      <c r="C6385" t="s">
        <v>9788</v>
      </c>
      <c r="D6385" t="s">
        <v>1161</v>
      </c>
      <c r="E6385">
        <v>14.56</v>
      </c>
      <c r="F6385">
        <v>0.51649999999999996</v>
      </c>
    </row>
    <row r="6386" spans="1:6">
      <c r="A6386" t="s">
        <v>9783</v>
      </c>
      <c r="B6386">
        <v>93091</v>
      </c>
      <c r="C6386" t="s">
        <v>9789</v>
      </c>
      <c r="D6386" t="s">
        <v>1161</v>
      </c>
      <c r="E6386">
        <v>17.86</v>
      </c>
      <c r="F6386">
        <v>0.62990000000000002</v>
      </c>
    </row>
    <row r="6387" spans="1:6">
      <c r="A6387" t="s">
        <v>9783</v>
      </c>
      <c r="B6387">
        <v>103900</v>
      </c>
      <c r="C6387" t="s">
        <v>9790</v>
      </c>
      <c r="D6387" t="s">
        <v>1161</v>
      </c>
      <c r="E6387">
        <v>22.37</v>
      </c>
      <c r="F6387">
        <v>0.50290000000000001</v>
      </c>
    </row>
    <row r="6388" spans="1:6">
      <c r="A6388" t="s">
        <v>9783</v>
      </c>
      <c r="B6388">
        <v>103831</v>
      </c>
      <c r="C6388" t="s">
        <v>9791</v>
      </c>
      <c r="D6388" t="s">
        <v>1161</v>
      </c>
      <c r="E6388">
        <v>29.07</v>
      </c>
      <c r="F6388">
        <v>0.38700000000000001</v>
      </c>
    </row>
    <row r="6389" spans="1:6">
      <c r="A6389" t="s">
        <v>9783</v>
      </c>
      <c r="B6389">
        <v>103864</v>
      </c>
      <c r="C6389" t="s">
        <v>9792</v>
      </c>
      <c r="D6389" t="s">
        <v>1161</v>
      </c>
      <c r="E6389">
        <v>23.62</v>
      </c>
      <c r="F6389">
        <v>0.4763</v>
      </c>
    </row>
    <row r="6390" spans="1:6">
      <c r="A6390" t="s">
        <v>9783</v>
      </c>
      <c r="B6390">
        <v>93133</v>
      </c>
      <c r="C6390" t="s">
        <v>9793</v>
      </c>
      <c r="D6390" t="s">
        <v>1161</v>
      </c>
      <c r="E6390">
        <v>20.97</v>
      </c>
      <c r="F6390">
        <v>0.53649999999999998</v>
      </c>
    </row>
    <row r="6391" spans="1:6">
      <c r="A6391" t="s">
        <v>9783</v>
      </c>
      <c r="B6391">
        <v>93057</v>
      </c>
      <c r="C6391" t="s">
        <v>9794</v>
      </c>
      <c r="D6391" t="s">
        <v>1161</v>
      </c>
      <c r="E6391">
        <v>14.96</v>
      </c>
      <c r="F6391">
        <v>0.752</v>
      </c>
    </row>
    <row r="6392" spans="1:6">
      <c r="A6392" t="s">
        <v>9783</v>
      </c>
      <c r="B6392">
        <v>93062</v>
      </c>
      <c r="C6392" t="s">
        <v>9795</v>
      </c>
      <c r="D6392" t="s">
        <v>1161</v>
      </c>
      <c r="E6392">
        <v>28.75</v>
      </c>
      <c r="F6392">
        <v>0.83509999999999995</v>
      </c>
    </row>
    <row r="6393" spans="1:6">
      <c r="A6393" t="s">
        <v>9783</v>
      </c>
      <c r="B6393">
        <v>93065</v>
      </c>
      <c r="C6393" t="s">
        <v>9796</v>
      </c>
      <c r="D6393" t="s">
        <v>1161</v>
      </c>
      <c r="E6393">
        <v>46.95</v>
      </c>
      <c r="F6393">
        <v>0.87560000000000004</v>
      </c>
    </row>
    <row r="6394" spans="1:6">
      <c r="A6394" t="s">
        <v>9783</v>
      </c>
      <c r="B6394">
        <v>93068</v>
      </c>
      <c r="C6394" t="s">
        <v>9797</v>
      </c>
      <c r="D6394" t="s">
        <v>1161</v>
      </c>
      <c r="E6394">
        <v>66.099999999999994</v>
      </c>
      <c r="F6394">
        <v>0.88900000000000001</v>
      </c>
    </row>
    <row r="6395" spans="1:6">
      <c r="A6395" t="s">
        <v>9783</v>
      </c>
      <c r="B6395">
        <v>93071</v>
      </c>
      <c r="C6395" t="s">
        <v>9798</v>
      </c>
      <c r="D6395" t="s">
        <v>1161</v>
      </c>
      <c r="E6395">
        <v>180.19</v>
      </c>
      <c r="F6395">
        <v>0.94889999999999997</v>
      </c>
    </row>
    <row r="6396" spans="1:6">
      <c r="A6396" t="s">
        <v>9783</v>
      </c>
      <c r="B6396">
        <v>93081</v>
      </c>
      <c r="C6396" t="s">
        <v>9799</v>
      </c>
      <c r="D6396" t="s">
        <v>1161</v>
      </c>
      <c r="E6396">
        <v>19.87</v>
      </c>
      <c r="F6396">
        <v>0.76400000000000001</v>
      </c>
    </row>
    <row r="6397" spans="1:6">
      <c r="A6397" t="s">
        <v>9783</v>
      </c>
      <c r="B6397">
        <v>103887</v>
      </c>
      <c r="C6397" t="s">
        <v>9800</v>
      </c>
      <c r="D6397" t="s">
        <v>1161</v>
      </c>
      <c r="E6397">
        <v>21.58</v>
      </c>
      <c r="F6397">
        <v>0.70340000000000003</v>
      </c>
    </row>
    <row r="6398" spans="1:6">
      <c r="A6398" t="s">
        <v>9783</v>
      </c>
      <c r="B6398">
        <v>103818</v>
      </c>
      <c r="C6398" t="s">
        <v>9801</v>
      </c>
      <c r="D6398" t="s">
        <v>1161</v>
      </c>
      <c r="E6398">
        <v>21.57</v>
      </c>
      <c r="F6398">
        <v>0.70379999999999998</v>
      </c>
    </row>
    <row r="6399" spans="1:6">
      <c r="A6399" t="s">
        <v>9783</v>
      </c>
      <c r="B6399">
        <v>103851</v>
      </c>
      <c r="C6399" t="s">
        <v>9802</v>
      </c>
      <c r="D6399" t="s">
        <v>1161</v>
      </c>
      <c r="E6399">
        <v>21.31</v>
      </c>
      <c r="F6399">
        <v>0.71230000000000004</v>
      </c>
    </row>
    <row r="6400" spans="1:6">
      <c r="A6400" t="s">
        <v>9783</v>
      </c>
      <c r="B6400">
        <v>93104</v>
      </c>
      <c r="C6400" t="s">
        <v>9803</v>
      </c>
      <c r="D6400" t="s">
        <v>1161</v>
      </c>
      <c r="E6400">
        <v>19.96</v>
      </c>
      <c r="F6400">
        <v>0.76049999999999995</v>
      </c>
    </row>
    <row r="6401" spans="1:6">
      <c r="A6401" t="s">
        <v>9783</v>
      </c>
      <c r="B6401">
        <v>98602</v>
      </c>
      <c r="C6401" t="s">
        <v>9804</v>
      </c>
      <c r="D6401" t="s">
        <v>1161</v>
      </c>
      <c r="E6401">
        <v>19.32</v>
      </c>
      <c r="F6401">
        <v>0.81369999999999998</v>
      </c>
    </row>
    <row r="6402" spans="1:6">
      <c r="A6402" t="s">
        <v>9783</v>
      </c>
      <c r="B6402">
        <v>93087</v>
      </c>
      <c r="C6402" t="s">
        <v>9805</v>
      </c>
      <c r="D6402" t="s">
        <v>1161</v>
      </c>
      <c r="E6402">
        <v>20.82</v>
      </c>
      <c r="F6402">
        <v>0.755</v>
      </c>
    </row>
    <row r="6403" spans="1:6">
      <c r="A6403" t="s">
        <v>9783</v>
      </c>
      <c r="B6403">
        <v>103893</v>
      </c>
      <c r="C6403" t="s">
        <v>9806</v>
      </c>
      <c r="D6403" t="s">
        <v>1161</v>
      </c>
      <c r="E6403">
        <v>22.92</v>
      </c>
      <c r="F6403">
        <v>0.68589999999999995</v>
      </c>
    </row>
    <row r="6404" spans="1:6">
      <c r="A6404" t="s">
        <v>9783</v>
      </c>
      <c r="B6404">
        <v>103824</v>
      </c>
      <c r="C6404" t="s">
        <v>9807</v>
      </c>
      <c r="D6404" t="s">
        <v>1161</v>
      </c>
      <c r="E6404">
        <v>25.26</v>
      </c>
      <c r="F6404">
        <v>0.62229999999999996</v>
      </c>
    </row>
    <row r="6405" spans="1:6">
      <c r="A6405" t="s">
        <v>9783</v>
      </c>
      <c r="B6405">
        <v>103857</v>
      </c>
      <c r="C6405" t="s">
        <v>9808</v>
      </c>
      <c r="D6405" t="s">
        <v>1161</v>
      </c>
      <c r="E6405">
        <v>23.22</v>
      </c>
      <c r="F6405">
        <v>0.67700000000000005</v>
      </c>
    </row>
    <row r="6406" spans="1:6">
      <c r="A6406" t="s">
        <v>9783</v>
      </c>
      <c r="B6406">
        <v>93110</v>
      </c>
      <c r="C6406" t="s">
        <v>9809</v>
      </c>
      <c r="D6406" t="s">
        <v>1161</v>
      </c>
      <c r="E6406">
        <v>21.95</v>
      </c>
      <c r="F6406">
        <v>0.71619999999999995</v>
      </c>
    </row>
    <row r="6407" spans="1:6">
      <c r="A6407" t="s">
        <v>9783</v>
      </c>
      <c r="B6407">
        <v>93054</v>
      </c>
      <c r="C6407" t="s">
        <v>9810</v>
      </c>
      <c r="D6407" t="s">
        <v>1161</v>
      </c>
      <c r="E6407">
        <v>23.97</v>
      </c>
      <c r="F6407">
        <v>0.80600000000000005</v>
      </c>
    </row>
    <row r="6408" spans="1:6">
      <c r="A6408" t="s">
        <v>9783</v>
      </c>
      <c r="B6408">
        <v>93088</v>
      </c>
      <c r="C6408" t="s">
        <v>9811</v>
      </c>
      <c r="D6408" t="s">
        <v>1161</v>
      </c>
      <c r="E6408">
        <v>25.8</v>
      </c>
      <c r="F6408">
        <v>0.76119999999999999</v>
      </c>
    </row>
    <row r="6409" spans="1:6">
      <c r="A6409" t="s">
        <v>9783</v>
      </c>
      <c r="B6409">
        <v>103894</v>
      </c>
      <c r="C6409" t="s">
        <v>9812</v>
      </c>
      <c r="D6409" t="s">
        <v>1161</v>
      </c>
      <c r="E6409">
        <v>27.57</v>
      </c>
      <c r="F6409">
        <v>0.70079999999999998</v>
      </c>
    </row>
    <row r="6410" spans="1:6">
      <c r="A6410" t="s">
        <v>9783</v>
      </c>
      <c r="B6410">
        <v>103825</v>
      </c>
      <c r="C6410" t="s">
        <v>9813</v>
      </c>
      <c r="D6410" t="s">
        <v>1161</v>
      </c>
      <c r="E6410">
        <v>29.91</v>
      </c>
      <c r="F6410">
        <v>0.64590000000000003</v>
      </c>
    </row>
    <row r="6411" spans="1:6">
      <c r="A6411" t="s">
        <v>9783</v>
      </c>
      <c r="B6411">
        <v>103858</v>
      </c>
      <c r="C6411" t="s">
        <v>9814</v>
      </c>
      <c r="D6411" t="s">
        <v>1161</v>
      </c>
      <c r="E6411">
        <v>27.88</v>
      </c>
      <c r="F6411">
        <v>0.69299999999999995</v>
      </c>
    </row>
    <row r="6412" spans="1:6">
      <c r="A6412" t="s">
        <v>9783</v>
      </c>
      <c r="B6412">
        <v>93111</v>
      </c>
      <c r="C6412" t="s">
        <v>9815</v>
      </c>
      <c r="D6412" t="s">
        <v>1161</v>
      </c>
      <c r="E6412">
        <v>26.59</v>
      </c>
      <c r="F6412">
        <v>0.72660000000000002</v>
      </c>
    </row>
    <row r="6413" spans="1:6">
      <c r="A6413" t="s">
        <v>9783</v>
      </c>
      <c r="B6413">
        <v>93059</v>
      </c>
      <c r="C6413" t="s">
        <v>9816</v>
      </c>
      <c r="D6413" t="s">
        <v>1161</v>
      </c>
      <c r="E6413">
        <v>31.23</v>
      </c>
      <c r="F6413">
        <v>0.86970000000000003</v>
      </c>
    </row>
    <row r="6414" spans="1:6">
      <c r="A6414" t="s">
        <v>9783</v>
      </c>
      <c r="B6414">
        <v>93093</v>
      </c>
      <c r="C6414" t="s">
        <v>9817</v>
      </c>
      <c r="D6414" t="s">
        <v>1161</v>
      </c>
      <c r="E6414">
        <v>32.630000000000003</v>
      </c>
      <c r="F6414">
        <v>0.83240000000000003</v>
      </c>
    </row>
    <row r="6415" spans="1:6">
      <c r="A6415" t="s">
        <v>9783</v>
      </c>
      <c r="B6415">
        <v>103899</v>
      </c>
      <c r="C6415" t="s">
        <v>9818</v>
      </c>
      <c r="D6415" t="s">
        <v>1161</v>
      </c>
      <c r="E6415">
        <v>35.049999999999997</v>
      </c>
      <c r="F6415">
        <v>0.77490000000000003</v>
      </c>
    </row>
    <row r="6416" spans="1:6">
      <c r="A6416" t="s">
        <v>9783</v>
      </c>
      <c r="B6416">
        <v>103830</v>
      </c>
      <c r="C6416" t="s">
        <v>9819</v>
      </c>
      <c r="D6416" t="s">
        <v>1161</v>
      </c>
      <c r="E6416">
        <v>39.15</v>
      </c>
      <c r="F6416">
        <v>0.68740000000000001</v>
      </c>
    </row>
    <row r="6417" spans="1:6">
      <c r="A6417" t="s">
        <v>9783</v>
      </c>
      <c r="B6417">
        <v>103863</v>
      </c>
      <c r="C6417" t="s">
        <v>9820</v>
      </c>
      <c r="D6417" t="s">
        <v>1161</v>
      </c>
      <c r="E6417">
        <v>35.86</v>
      </c>
      <c r="F6417">
        <v>0.75739999999999996</v>
      </c>
    </row>
    <row r="6418" spans="1:6">
      <c r="A6418" t="s">
        <v>9783</v>
      </c>
      <c r="B6418">
        <v>93114</v>
      </c>
      <c r="C6418" t="s">
        <v>9821</v>
      </c>
      <c r="D6418" t="s">
        <v>1161</v>
      </c>
      <c r="E6418">
        <v>34.619999999999997</v>
      </c>
      <c r="F6418">
        <v>0.78449999999999998</v>
      </c>
    </row>
    <row r="6419" spans="1:6">
      <c r="A6419" t="s">
        <v>9783</v>
      </c>
      <c r="B6419">
        <v>93075</v>
      </c>
      <c r="C6419" t="s">
        <v>9822</v>
      </c>
      <c r="D6419" t="s">
        <v>1161</v>
      </c>
      <c r="E6419">
        <v>21.1</v>
      </c>
      <c r="F6419">
        <v>0.7147</v>
      </c>
    </row>
    <row r="6420" spans="1:6">
      <c r="A6420" t="s">
        <v>9783</v>
      </c>
      <c r="B6420">
        <v>103876</v>
      </c>
      <c r="C6420" t="s">
        <v>9823</v>
      </c>
      <c r="D6420" t="s">
        <v>1161</v>
      </c>
      <c r="E6420">
        <v>23.66</v>
      </c>
      <c r="F6420">
        <v>0.63739999999999997</v>
      </c>
    </row>
    <row r="6421" spans="1:6">
      <c r="A6421" t="s">
        <v>9783</v>
      </c>
      <c r="B6421">
        <v>103807</v>
      </c>
      <c r="C6421" t="s">
        <v>9824</v>
      </c>
      <c r="D6421" t="s">
        <v>1161</v>
      </c>
      <c r="E6421">
        <v>23.63</v>
      </c>
      <c r="F6421">
        <v>0.63819999999999999</v>
      </c>
    </row>
    <row r="6422" spans="1:6">
      <c r="A6422" t="s">
        <v>9783</v>
      </c>
      <c r="B6422">
        <v>103840</v>
      </c>
      <c r="C6422" t="s">
        <v>9825</v>
      </c>
      <c r="D6422" t="s">
        <v>1161</v>
      </c>
      <c r="E6422">
        <v>23.24</v>
      </c>
      <c r="F6422">
        <v>0.64890000000000003</v>
      </c>
    </row>
    <row r="6423" spans="1:6">
      <c r="A6423" t="s">
        <v>9783</v>
      </c>
      <c r="B6423">
        <v>93098</v>
      </c>
      <c r="C6423" t="s">
        <v>9826</v>
      </c>
      <c r="D6423" t="s">
        <v>1161</v>
      </c>
      <c r="E6423">
        <v>21.23</v>
      </c>
      <c r="F6423">
        <v>0.71030000000000004</v>
      </c>
    </row>
    <row r="6424" spans="1:6">
      <c r="A6424" t="s">
        <v>9783</v>
      </c>
      <c r="B6424">
        <v>93120</v>
      </c>
      <c r="C6424" t="s">
        <v>9827</v>
      </c>
      <c r="D6424" t="s">
        <v>1161</v>
      </c>
      <c r="E6424">
        <v>27.55</v>
      </c>
      <c r="F6424">
        <v>0.8407</v>
      </c>
    </row>
    <row r="6425" spans="1:6">
      <c r="A6425" t="s">
        <v>9783</v>
      </c>
      <c r="B6425">
        <v>93077</v>
      </c>
      <c r="C6425" t="s">
        <v>9828</v>
      </c>
      <c r="D6425" t="s">
        <v>1161</v>
      </c>
      <c r="E6425">
        <v>29.81</v>
      </c>
      <c r="F6425">
        <v>0.77690000000000003</v>
      </c>
    </row>
    <row r="6426" spans="1:6">
      <c r="A6426" t="s">
        <v>9783</v>
      </c>
      <c r="B6426">
        <v>103879</v>
      </c>
      <c r="C6426" t="s">
        <v>9829</v>
      </c>
      <c r="D6426" t="s">
        <v>1161</v>
      </c>
      <c r="E6426">
        <v>32.94</v>
      </c>
      <c r="F6426">
        <v>0.70309999999999995</v>
      </c>
    </row>
    <row r="6427" spans="1:6">
      <c r="A6427" t="s">
        <v>9783</v>
      </c>
      <c r="B6427">
        <v>103810</v>
      </c>
      <c r="C6427" t="s">
        <v>9830</v>
      </c>
      <c r="D6427" t="s">
        <v>1161</v>
      </c>
      <c r="E6427">
        <v>36.409999999999997</v>
      </c>
      <c r="F6427">
        <v>0.6361</v>
      </c>
    </row>
    <row r="6428" spans="1:6">
      <c r="A6428" t="s">
        <v>9783</v>
      </c>
      <c r="B6428">
        <v>103843</v>
      </c>
      <c r="C6428" t="s">
        <v>9831</v>
      </c>
      <c r="D6428" t="s">
        <v>1161</v>
      </c>
      <c r="E6428">
        <v>33.380000000000003</v>
      </c>
      <c r="F6428">
        <v>0.69379999999999997</v>
      </c>
    </row>
    <row r="6429" spans="1:6">
      <c r="A6429" t="s">
        <v>9783</v>
      </c>
      <c r="B6429">
        <v>93100</v>
      </c>
      <c r="C6429" t="s">
        <v>9832</v>
      </c>
      <c r="D6429" t="s">
        <v>1161</v>
      </c>
      <c r="E6429">
        <v>31.47</v>
      </c>
      <c r="F6429">
        <v>0.7359</v>
      </c>
    </row>
    <row r="6430" spans="1:6">
      <c r="A6430" t="s">
        <v>9783</v>
      </c>
      <c r="B6430">
        <v>93121</v>
      </c>
      <c r="C6430" t="s">
        <v>9833</v>
      </c>
      <c r="D6430" t="s">
        <v>1161</v>
      </c>
      <c r="E6430">
        <v>31.29</v>
      </c>
      <c r="F6430">
        <v>0.82650000000000001</v>
      </c>
    </row>
    <row r="6431" spans="1:6">
      <c r="A6431" t="s">
        <v>9783</v>
      </c>
      <c r="B6431">
        <v>93078</v>
      </c>
      <c r="C6431" t="s">
        <v>9834</v>
      </c>
      <c r="D6431" t="s">
        <v>1161</v>
      </c>
      <c r="E6431">
        <v>33.549999999999997</v>
      </c>
      <c r="F6431">
        <v>0.77080000000000004</v>
      </c>
    </row>
    <row r="6432" spans="1:6">
      <c r="A6432" t="s">
        <v>9783</v>
      </c>
      <c r="B6432">
        <v>103880</v>
      </c>
      <c r="C6432" t="s">
        <v>9835</v>
      </c>
      <c r="D6432" t="s">
        <v>1161</v>
      </c>
      <c r="E6432">
        <v>36.68</v>
      </c>
      <c r="F6432">
        <v>0.70499999999999996</v>
      </c>
    </row>
    <row r="6433" spans="1:6">
      <c r="A6433" t="s">
        <v>9783</v>
      </c>
      <c r="B6433">
        <v>103811</v>
      </c>
      <c r="C6433" t="s">
        <v>9836</v>
      </c>
      <c r="D6433" t="s">
        <v>1161</v>
      </c>
      <c r="E6433">
        <v>40.15</v>
      </c>
      <c r="F6433">
        <v>0.64410000000000001</v>
      </c>
    </row>
    <row r="6434" spans="1:6">
      <c r="A6434" t="s">
        <v>9783</v>
      </c>
      <c r="B6434">
        <v>103844</v>
      </c>
      <c r="C6434" t="s">
        <v>9837</v>
      </c>
      <c r="D6434" t="s">
        <v>1161</v>
      </c>
      <c r="E6434">
        <v>37.119999999999997</v>
      </c>
      <c r="F6434">
        <v>0.69669999999999999</v>
      </c>
    </row>
    <row r="6435" spans="1:6">
      <c r="A6435" t="s">
        <v>9783</v>
      </c>
      <c r="B6435">
        <v>93101</v>
      </c>
      <c r="C6435" t="s">
        <v>9838</v>
      </c>
      <c r="D6435" t="s">
        <v>1161</v>
      </c>
      <c r="E6435">
        <v>35.22</v>
      </c>
      <c r="F6435">
        <v>0.73419999999999996</v>
      </c>
    </row>
    <row r="6436" spans="1:6">
      <c r="A6436" t="s">
        <v>9783</v>
      </c>
      <c r="B6436">
        <v>92311</v>
      </c>
      <c r="C6436" t="s">
        <v>9839</v>
      </c>
      <c r="D6436" t="s">
        <v>1161</v>
      </c>
      <c r="E6436">
        <v>13.95</v>
      </c>
      <c r="F6436">
        <v>0.46949999999999997</v>
      </c>
    </row>
    <row r="6437" spans="1:6">
      <c r="A6437" t="s">
        <v>9783</v>
      </c>
      <c r="B6437">
        <v>103874</v>
      </c>
      <c r="C6437" t="s">
        <v>9840</v>
      </c>
      <c r="D6437" t="s">
        <v>1161</v>
      </c>
      <c r="E6437">
        <v>19.57</v>
      </c>
      <c r="F6437">
        <v>0.32550000000000001</v>
      </c>
    </row>
    <row r="6438" spans="1:6">
      <c r="A6438" t="s">
        <v>9783</v>
      </c>
      <c r="B6438">
        <v>103805</v>
      </c>
      <c r="C6438" t="s">
        <v>9841</v>
      </c>
      <c r="D6438" t="s">
        <v>1161</v>
      </c>
      <c r="E6438">
        <v>19.5</v>
      </c>
      <c r="F6438">
        <v>0.32669999999999999</v>
      </c>
    </row>
    <row r="6439" spans="1:6">
      <c r="A6439" t="s">
        <v>9783</v>
      </c>
      <c r="B6439">
        <v>103838</v>
      </c>
      <c r="C6439" t="s">
        <v>9842</v>
      </c>
      <c r="D6439" t="s">
        <v>1161</v>
      </c>
      <c r="E6439">
        <v>18.73</v>
      </c>
      <c r="F6439">
        <v>0.34010000000000001</v>
      </c>
    </row>
    <row r="6440" spans="1:6">
      <c r="A6440" t="s">
        <v>9783</v>
      </c>
      <c r="B6440">
        <v>92326</v>
      </c>
      <c r="C6440" t="s">
        <v>9843</v>
      </c>
      <c r="D6440" t="s">
        <v>1161</v>
      </c>
      <c r="E6440">
        <v>14.71</v>
      </c>
      <c r="F6440">
        <v>0.43099999999999999</v>
      </c>
    </row>
    <row r="6441" spans="1:6">
      <c r="A6441" t="s">
        <v>9783</v>
      </c>
      <c r="B6441">
        <v>92287</v>
      </c>
      <c r="C6441" t="s">
        <v>9844</v>
      </c>
      <c r="D6441" t="s">
        <v>1161</v>
      </c>
      <c r="E6441">
        <v>18.739999999999998</v>
      </c>
      <c r="F6441">
        <v>0.74229999999999996</v>
      </c>
    </row>
    <row r="6442" spans="1:6">
      <c r="A6442" t="s">
        <v>9783</v>
      </c>
      <c r="B6442">
        <v>92312</v>
      </c>
      <c r="C6442" t="s">
        <v>9845</v>
      </c>
      <c r="D6442" t="s">
        <v>1161</v>
      </c>
      <c r="E6442">
        <v>23.23</v>
      </c>
      <c r="F6442">
        <v>0.5988</v>
      </c>
    </row>
    <row r="6443" spans="1:6">
      <c r="A6443" t="s">
        <v>9783</v>
      </c>
      <c r="B6443">
        <v>103877</v>
      </c>
      <c r="C6443" t="s">
        <v>9846</v>
      </c>
      <c r="D6443" t="s">
        <v>1161</v>
      </c>
      <c r="E6443">
        <v>29.5</v>
      </c>
      <c r="F6443">
        <v>0.47149999999999997</v>
      </c>
    </row>
    <row r="6444" spans="1:6">
      <c r="A6444" t="s">
        <v>9783</v>
      </c>
      <c r="B6444">
        <v>103808</v>
      </c>
      <c r="C6444" t="s">
        <v>9847</v>
      </c>
      <c r="D6444" t="s">
        <v>1161</v>
      </c>
      <c r="E6444">
        <v>36.44</v>
      </c>
      <c r="F6444">
        <v>0.38169999999999998</v>
      </c>
    </row>
    <row r="6445" spans="1:6">
      <c r="A6445" t="s">
        <v>9783</v>
      </c>
      <c r="B6445">
        <v>103841</v>
      </c>
      <c r="C6445" t="s">
        <v>9848</v>
      </c>
      <c r="D6445" t="s">
        <v>1161</v>
      </c>
      <c r="E6445">
        <v>30.39</v>
      </c>
      <c r="F6445">
        <v>0.4577</v>
      </c>
    </row>
    <row r="6446" spans="1:6">
      <c r="A6446" t="s">
        <v>9783</v>
      </c>
      <c r="B6446">
        <v>92327</v>
      </c>
      <c r="C6446" t="s">
        <v>9849</v>
      </c>
      <c r="D6446" t="s">
        <v>1161</v>
      </c>
      <c r="E6446">
        <v>26.56</v>
      </c>
      <c r="F6446">
        <v>0.52370000000000005</v>
      </c>
    </row>
    <row r="6447" spans="1:6">
      <c r="A6447" t="s">
        <v>9783</v>
      </c>
      <c r="B6447">
        <v>92288</v>
      </c>
      <c r="C6447" t="s">
        <v>9850</v>
      </c>
      <c r="D6447" t="s">
        <v>1161</v>
      </c>
      <c r="E6447">
        <v>29.54</v>
      </c>
      <c r="F6447">
        <v>0.78910000000000002</v>
      </c>
    </row>
    <row r="6448" spans="1:6">
      <c r="A6448" t="s">
        <v>9783</v>
      </c>
      <c r="B6448">
        <v>92313</v>
      </c>
      <c r="C6448" t="s">
        <v>9851</v>
      </c>
      <c r="D6448" t="s">
        <v>1161</v>
      </c>
      <c r="E6448">
        <v>33.69</v>
      </c>
      <c r="F6448">
        <v>0.69189999999999996</v>
      </c>
    </row>
    <row r="6449" spans="1:6">
      <c r="A6449" t="s">
        <v>9783</v>
      </c>
      <c r="B6449">
        <v>103881</v>
      </c>
      <c r="C6449" t="s">
        <v>9852</v>
      </c>
      <c r="D6449" t="s">
        <v>1161</v>
      </c>
      <c r="E6449">
        <v>40.950000000000003</v>
      </c>
      <c r="F6449">
        <v>0.56920000000000004</v>
      </c>
    </row>
    <row r="6450" spans="1:6">
      <c r="A6450" t="s">
        <v>9783</v>
      </c>
      <c r="B6450">
        <v>103812</v>
      </c>
      <c r="C6450" t="s">
        <v>9853</v>
      </c>
      <c r="D6450" t="s">
        <v>1161</v>
      </c>
      <c r="E6450">
        <v>53.88</v>
      </c>
      <c r="F6450">
        <v>0.43259999999999998</v>
      </c>
    </row>
    <row r="6451" spans="1:6">
      <c r="A6451" t="s">
        <v>9783</v>
      </c>
      <c r="B6451">
        <v>103845</v>
      </c>
      <c r="C6451" t="s">
        <v>9854</v>
      </c>
      <c r="D6451" t="s">
        <v>1161</v>
      </c>
      <c r="E6451">
        <v>43.31</v>
      </c>
      <c r="F6451">
        <v>0.53820000000000001</v>
      </c>
    </row>
    <row r="6452" spans="1:6">
      <c r="A6452" t="s">
        <v>9783</v>
      </c>
      <c r="B6452">
        <v>92328</v>
      </c>
      <c r="C6452" t="s">
        <v>9855</v>
      </c>
      <c r="D6452" t="s">
        <v>1161</v>
      </c>
      <c r="E6452">
        <v>39.64</v>
      </c>
      <c r="F6452">
        <v>0.58799999999999997</v>
      </c>
    </row>
    <row r="6453" spans="1:6">
      <c r="A6453" t="s">
        <v>9783</v>
      </c>
      <c r="B6453">
        <v>92289</v>
      </c>
      <c r="C6453" t="s">
        <v>9856</v>
      </c>
      <c r="D6453" t="s">
        <v>1161</v>
      </c>
      <c r="E6453">
        <v>52.34</v>
      </c>
      <c r="F6453">
        <v>0.8498</v>
      </c>
    </row>
    <row r="6454" spans="1:6">
      <c r="A6454" t="s">
        <v>9783</v>
      </c>
      <c r="B6454">
        <v>92290</v>
      </c>
      <c r="C6454" t="s">
        <v>9857</v>
      </c>
      <c r="D6454" t="s">
        <v>1161</v>
      </c>
      <c r="E6454">
        <v>79.28</v>
      </c>
      <c r="F6454">
        <v>0.88029999999999997</v>
      </c>
    </row>
    <row r="6455" spans="1:6">
      <c r="A6455" t="s">
        <v>9783</v>
      </c>
      <c r="B6455">
        <v>92291</v>
      </c>
      <c r="C6455" t="s">
        <v>9858</v>
      </c>
      <c r="D6455" t="s">
        <v>1161</v>
      </c>
      <c r="E6455">
        <v>122.84</v>
      </c>
      <c r="F6455">
        <v>0.89980000000000004</v>
      </c>
    </row>
    <row r="6456" spans="1:6">
      <c r="A6456" t="s">
        <v>9783</v>
      </c>
      <c r="B6456">
        <v>92292</v>
      </c>
      <c r="C6456" t="s">
        <v>9859</v>
      </c>
      <c r="D6456" t="s">
        <v>1161</v>
      </c>
      <c r="E6456">
        <v>380.46</v>
      </c>
      <c r="F6456">
        <v>0.96030000000000004</v>
      </c>
    </row>
    <row r="6457" spans="1:6">
      <c r="A6457" t="s">
        <v>9783</v>
      </c>
      <c r="B6457">
        <v>93082</v>
      </c>
      <c r="C6457" t="s">
        <v>9860</v>
      </c>
      <c r="D6457" t="s">
        <v>1161</v>
      </c>
      <c r="E6457">
        <v>25.69</v>
      </c>
      <c r="F6457">
        <v>0.78939999999999999</v>
      </c>
    </row>
    <row r="6458" spans="1:6">
      <c r="A6458" t="s">
        <v>9783</v>
      </c>
      <c r="B6458">
        <v>103885</v>
      </c>
      <c r="C6458" t="s">
        <v>9861</v>
      </c>
      <c r="D6458" t="s">
        <v>1161</v>
      </c>
      <c r="E6458">
        <v>29.12</v>
      </c>
      <c r="F6458">
        <v>0.69640000000000002</v>
      </c>
    </row>
    <row r="6459" spans="1:6">
      <c r="A6459" t="s">
        <v>9783</v>
      </c>
      <c r="B6459">
        <v>103816</v>
      </c>
      <c r="C6459" t="s">
        <v>9862</v>
      </c>
      <c r="D6459" t="s">
        <v>1161</v>
      </c>
      <c r="E6459">
        <v>29.09</v>
      </c>
      <c r="F6459">
        <v>0.69710000000000005</v>
      </c>
    </row>
    <row r="6460" spans="1:6">
      <c r="A6460" t="s">
        <v>9783</v>
      </c>
      <c r="B6460">
        <v>103849</v>
      </c>
      <c r="C6460" t="s">
        <v>9863</v>
      </c>
      <c r="D6460" t="s">
        <v>1161</v>
      </c>
      <c r="E6460">
        <v>28.57</v>
      </c>
      <c r="F6460">
        <v>0.70979999999999999</v>
      </c>
    </row>
    <row r="6461" spans="1:6">
      <c r="A6461" t="s">
        <v>9783</v>
      </c>
      <c r="B6461">
        <v>93105</v>
      </c>
      <c r="C6461" t="s">
        <v>9864</v>
      </c>
      <c r="D6461" t="s">
        <v>1161</v>
      </c>
      <c r="E6461">
        <v>25.89</v>
      </c>
      <c r="F6461">
        <v>0.7833</v>
      </c>
    </row>
    <row r="6462" spans="1:6">
      <c r="A6462" t="s">
        <v>9783</v>
      </c>
      <c r="B6462">
        <v>93055</v>
      </c>
      <c r="C6462" t="s">
        <v>9865</v>
      </c>
      <c r="D6462" t="s">
        <v>1161</v>
      </c>
      <c r="E6462">
        <v>47.88</v>
      </c>
      <c r="F6462">
        <v>0.93230000000000002</v>
      </c>
    </row>
    <row r="6463" spans="1:6">
      <c r="A6463" t="s">
        <v>9783</v>
      </c>
      <c r="B6463">
        <v>93089</v>
      </c>
      <c r="C6463" t="s">
        <v>9866</v>
      </c>
      <c r="D6463" t="s">
        <v>1161</v>
      </c>
      <c r="E6463">
        <v>50.89</v>
      </c>
      <c r="F6463">
        <v>0.87719999999999998</v>
      </c>
    </row>
    <row r="6464" spans="1:6">
      <c r="A6464" t="s">
        <v>9783</v>
      </c>
      <c r="B6464">
        <v>103891</v>
      </c>
      <c r="C6464" t="s">
        <v>9867</v>
      </c>
      <c r="D6464" t="s">
        <v>1161</v>
      </c>
      <c r="E6464">
        <v>55.07</v>
      </c>
      <c r="F6464">
        <v>0.81059999999999999</v>
      </c>
    </row>
    <row r="6465" spans="1:6">
      <c r="A6465" t="s">
        <v>9783</v>
      </c>
      <c r="B6465">
        <v>103822</v>
      </c>
      <c r="C6465" t="s">
        <v>9868</v>
      </c>
      <c r="D6465" t="s">
        <v>1161</v>
      </c>
      <c r="E6465">
        <v>59.76</v>
      </c>
      <c r="F6465">
        <v>0.747</v>
      </c>
    </row>
    <row r="6466" spans="1:6">
      <c r="A6466" t="s">
        <v>9783</v>
      </c>
      <c r="B6466">
        <v>103855</v>
      </c>
      <c r="C6466" t="s">
        <v>9869</v>
      </c>
      <c r="D6466" t="s">
        <v>1161</v>
      </c>
      <c r="E6466">
        <v>55.7</v>
      </c>
      <c r="F6466">
        <v>0.8014</v>
      </c>
    </row>
    <row r="6467" spans="1:6">
      <c r="A6467" t="s">
        <v>9783</v>
      </c>
      <c r="B6467">
        <v>93112</v>
      </c>
      <c r="C6467" t="s">
        <v>9870</v>
      </c>
      <c r="D6467" t="s">
        <v>1161</v>
      </c>
      <c r="E6467">
        <v>53.13</v>
      </c>
      <c r="F6467">
        <v>0.84019999999999995</v>
      </c>
    </row>
    <row r="6468" spans="1:6">
      <c r="A6468" t="s">
        <v>9783</v>
      </c>
      <c r="B6468">
        <v>93060</v>
      </c>
      <c r="C6468" t="s">
        <v>9871</v>
      </c>
      <c r="D6468" t="s">
        <v>1161</v>
      </c>
      <c r="E6468">
        <v>83.89</v>
      </c>
      <c r="F6468">
        <v>0.95009999999999994</v>
      </c>
    </row>
    <row r="6469" spans="1:6">
      <c r="A6469" t="s">
        <v>9783</v>
      </c>
      <c r="B6469">
        <v>93094</v>
      </c>
      <c r="C6469" t="s">
        <v>9872</v>
      </c>
      <c r="D6469" t="s">
        <v>1161</v>
      </c>
      <c r="E6469">
        <v>86.67</v>
      </c>
      <c r="F6469">
        <v>0.91959999999999997</v>
      </c>
    </row>
    <row r="6470" spans="1:6">
      <c r="A6470" t="s">
        <v>9783</v>
      </c>
      <c r="B6470">
        <v>103897</v>
      </c>
      <c r="C6470" t="s">
        <v>9873</v>
      </c>
      <c r="D6470" t="s">
        <v>1161</v>
      </c>
      <c r="E6470">
        <v>91.5</v>
      </c>
      <c r="F6470">
        <v>0.871</v>
      </c>
    </row>
    <row r="6471" spans="1:6">
      <c r="A6471" t="s">
        <v>9783</v>
      </c>
      <c r="B6471">
        <v>103828</v>
      </c>
      <c r="C6471" t="s">
        <v>9874</v>
      </c>
      <c r="D6471" t="s">
        <v>1161</v>
      </c>
      <c r="E6471">
        <v>99.7</v>
      </c>
      <c r="F6471">
        <v>0.79420000000000002</v>
      </c>
    </row>
    <row r="6472" spans="1:6">
      <c r="A6472" t="s">
        <v>9783</v>
      </c>
      <c r="B6472">
        <v>103861</v>
      </c>
      <c r="C6472" t="s">
        <v>9875</v>
      </c>
      <c r="D6472" t="s">
        <v>1161</v>
      </c>
      <c r="E6472">
        <v>93.13</v>
      </c>
      <c r="F6472">
        <v>0.85580000000000001</v>
      </c>
    </row>
    <row r="6473" spans="1:6">
      <c r="A6473" t="s">
        <v>9783</v>
      </c>
      <c r="B6473">
        <v>93115</v>
      </c>
      <c r="C6473" t="s">
        <v>9876</v>
      </c>
      <c r="D6473" t="s">
        <v>1161</v>
      </c>
      <c r="E6473">
        <v>90.66</v>
      </c>
      <c r="F6473">
        <v>0.87909999999999999</v>
      </c>
    </row>
    <row r="6474" spans="1:6">
      <c r="A6474" t="s">
        <v>9783</v>
      </c>
      <c r="B6474">
        <v>93074</v>
      </c>
      <c r="C6474" t="s">
        <v>9877</v>
      </c>
      <c r="D6474" t="s">
        <v>1161</v>
      </c>
      <c r="E6474">
        <v>14.42</v>
      </c>
      <c r="F6474">
        <v>0.43969999999999998</v>
      </c>
    </row>
    <row r="6475" spans="1:6">
      <c r="A6475" t="s">
        <v>9783</v>
      </c>
      <c r="B6475">
        <v>103875</v>
      </c>
      <c r="C6475" t="s">
        <v>9878</v>
      </c>
      <c r="D6475" t="s">
        <v>1161</v>
      </c>
      <c r="E6475">
        <v>19.54</v>
      </c>
      <c r="F6475">
        <v>0.32450000000000001</v>
      </c>
    </row>
    <row r="6476" spans="1:6">
      <c r="A6476" t="s">
        <v>9783</v>
      </c>
      <c r="B6476">
        <v>103806</v>
      </c>
      <c r="C6476" t="s">
        <v>9879</v>
      </c>
      <c r="D6476" t="s">
        <v>1161</v>
      </c>
      <c r="E6476">
        <v>19.47</v>
      </c>
      <c r="F6476">
        <v>0.3256</v>
      </c>
    </row>
    <row r="6477" spans="1:6">
      <c r="A6477" t="s">
        <v>9783</v>
      </c>
      <c r="B6477">
        <v>103839</v>
      </c>
      <c r="C6477" t="s">
        <v>9880</v>
      </c>
      <c r="D6477" t="s">
        <v>1161</v>
      </c>
      <c r="E6477">
        <v>18.7</v>
      </c>
      <c r="F6477">
        <v>0.33900000000000002</v>
      </c>
    </row>
    <row r="6478" spans="1:6">
      <c r="A6478" t="s">
        <v>9783</v>
      </c>
      <c r="B6478">
        <v>93097</v>
      </c>
      <c r="C6478" t="s">
        <v>9881</v>
      </c>
      <c r="D6478" t="s">
        <v>1161</v>
      </c>
      <c r="E6478">
        <v>14.7</v>
      </c>
      <c r="F6478">
        <v>0.43130000000000002</v>
      </c>
    </row>
    <row r="6479" spans="1:6">
      <c r="A6479" t="s">
        <v>9783</v>
      </c>
      <c r="B6479">
        <v>93119</v>
      </c>
      <c r="C6479" t="s">
        <v>9882</v>
      </c>
      <c r="D6479" t="s">
        <v>1161</v>
      </c>
      <c r="E6479">
        <v>18.43</v>
      </c>
      <c r="F6479">
        <v>0.7379</v>
      </c>
    </row>
    <row r="6480" spans="1:6">
      <c r="A6480" t="s">
        <v>9783</v>
      </c>
      <c r="B6480">
        <v>93076</v>
      </c>
      <c r="C6480" t="s">
        <v>9883</v>
      </c>
      <c r="D6480" t="s">
        <v>1161</v>
      </c>
      <c r="E6480">
        <v>22.92</v>
      </c>
      <c r="F6480">
        <v>0.59340000000000004</v>
      </c>
    </row>
    <row r="6481" spans="1:6">
      <c r="A6481" t="s">
        <v>9783</v>
      </c>
      <c r="B6481">
        <v>103878</v>
      </c>
      <c r="C6481" t="s">
        <v>9884</v>
      </c>
      <c r="D6481" t="s">
        <v>1161</v>
      </c>
      <c r="E6481">
        <v>29.19</v>
      </c>
      <c r="F6481">
        <v>0.46589999999999998</v>
      </c>
    </row>
    <row r="6482" spans="1:6">
      <c r="A6482" t="s">
        <v>9783</v>
      </c>
      <c r="B6482">
        <v>103809</v>
      </c>
      <c r="C6482" t="s">
        <v>9885</v>
      </c>
      <c r="D6482" t="s">
        <v>1161</v>
      </c>
      <c r="E6482">
        <v>36.130000000000003</v>
      </c>
      <c r="F6482">
        <v>0.37640000000000001</v>
      </c>
    </row>
    <row r="6483" spans="1:6">
      <c r="A6483" t="s">
        <v>9783</v>
      </c>
      <c r="B6483">
        <v>103842</v>
      </c>
      <c r="C6483" t="s">
        <v>9886</v>
      </c>
      <c r="D6483" t="s">
        <v>1161</v>
      </c>
      <c r="E6483">
        <v>30.08</v>
      </c>
      <c r="F6483">
        <v>0.4521</v>
      </c>
    </row>
    <row r="6484" spans="1:6">
      <c r="A6484" t="s">
        <v>9783</v>
      </c>
      <c r="B6484">
        <v>93099</v>
      </c>
      <c r="C6484" t="s">
        <v>9887</v>
      </c>
      <c r="D6484" t="s">
        <v>1161</v>
      </c>
      <c r="E6484">
        <v>26.25</v>
      </c>
      <c r="F6484">
        <v>0.5181</v>
      </c>
    </row>
    <row r="6485" spans="1:6">
      <c r="A6485" t="s">
        <v>9783</v>
      </c>
      <c r="B6485">
        <v>93122</v>
      </c>
      <c r="C6485" t="s">
        <v>9888</v>
      </c>
      <c r="D6485" t="s">
        <v>1161</v>
      </c>
      <c r="E6485">
        <v>27.66</v>
      </c>
      <c r="F6485">
        <v>0.77480000000000004</v>
      </c>
    </row>
    <row r="6486" spans="1:6">
      <c r="A6486" t="s">
        <v>9783</v>
      </c>
      <c r="B6486">
        <v>93079</v>
      </c>
      <c r="C6486" t="s">
        <v>9889</v>
      </c>
      <c r="D6486" t="s">
        <v>1161</v>
      </c>
      <c r="E6486">
        <v>31.81</v>
      </c>
      <c r="F6486">
        <v>0.67369999999999997</v>
      </c>
    </row>
    <row r="6487" spans="1:6">
      <c r="A6487" t="s">
        <v>9783</v>
      </c>
      <c r="B6487">
        <v>103882</v>
      </c>
      <c r="C6487" t="s">
        <v>9890</v>
      </c>
      <c r="D6487" t="s">
        <v>1161</v>
      </c>
      <c r="E6487">
        <v>39.07</v>
      </c>
      <c r="F6487">
        <v>0.54849999999999999</v>
      </c>
    </row>
    <row r="6488" spans="1:6">
      <c r="A6488" t="s">
        <v>9783</v>
      </c>
      <c r="B6488">
        <v>103813</v>
      </c>
      <c r="C6488" t="s">
        <v>9891</v>
      </c>
      <c r="D6488" t="s">
        <v>1161</v>
      </c>
      <c r="E6488">
        <v>52</v>
      </c>
      <c r="F6488">
        <v>0.41210000000000002</v>
      </c>
    </row>
    <row r="6489" spans="1:6">
      <c r="A6489" t="s">
        <v>9783</v>
      </c>
      <c r="B6489">
        <v>103846</v>
      </c>
      <c r="C6489" t="s">
        <v>9892</v>
      </c>
      <c r="D6489" t="s">
        <v>1161</v>
      </c>
      <c r="E6489">
        <v>41.43</v>
      </c>
      <c r="F6489">
        <v>0.51729999999999998</v>
      </c>
    </row>
    <row r="6490" spans="1:6">
      <c r="A6490" t="s">
        <v>9783</v>
      </c>
      <c r="B6490">
        <v>93102</v>
      </c>
      <c r="C6490" t="s">
        <v>9893</v>
      </c>
      <c r="D6490" t="s">
        <v>1161</v>
      </c>
      <c r="E6490">
        <v>37.76</v>
      </c>
      <c r="F6490">
        <v>0.5675</v>
      </c>
    </row>
    <row r="6491" spans="1:6">
      <c r="A6491" t="s">
        <v>9783</v>
      </c>
      <c r="B6491">
        <v>93123</v>
      </c>
      <c r="C6491" t="s">
        <v>9894</v>
      </c>
      <c r="D6491" t="s">
        <v>1161</v>
      </c>
      <c r="E6491">
        <v>61.58</v>
      </c>
      <c r="F6491">
        <v>0.87239999999999995</v>
      </c>
    </row>
    <row r="6492" spans="1:6">
      <c r="A6492" t="s">
        <v>9783</v>
      </c>
      <c r="B6492">
        <v>93124</v>
      </c>
      <c r="C6492" t="s">
        <v>9895</v>
      </c>
      <c r="D6492" t="s">
        <v>1161</v>
      </c>
      <c r="E6492">
        <v>96.63</v>
      </c>
      <c r="F6492">
        <v>0.90180000000000005</v>
      </c>
    </row>
    <row r="6493" spans="1:6">
      <c r="A6493" t="s">
        <v>9783</v>
      </c>
      <c r="B6493">
        <v>93125</v>
      </c>
      <c r="C6493" t="s">
        <v>9896</v>
      </c>
      <c r="D6493" t="s">
        <v>1161</v>
      </c>
      <c r="E6493">
        <v>142.06</v>
      </c>
      <c r="F6493">
        <v>0.9133</v>
      </c>
    </row>
    <row r="6494" spans="1:6">
      <c r="A6494" t="s">
        <v>9783</v>
      </c>
      <c r="B6494">
        <v>93126</v>
      </c>
      <c r="C6494" t="s">
        <v>9897</v>
      </c>
      <c r="D6494" t="s">
        <v>1161</v>
      </c>
      <c r="E6494">
        <v>313.63</v>
      </c>
      <c r="F6494">
        <v>0.95179999999999998</v>
      </c>
    </row>
    <row r="6495" spans="1:6">
      <c r="A6495" t="s">
        <v>9783</v>
      </c>
      <c r="B6495">
        <v>93063</v>
      </c>
      <c r="C6495" t="s">
        <v>9898</v>
      </c>
      <c r="D6495" t="s">
        <v>1161</v>
      </c>
      <c r="E6495">
        <v>697.32</v>
      </c>
      <c r="F6495">
        <v>0.99239999999999995</v>
      </c>
    </row>
    <row r="6496" spans="1:6">
      <c r="A6496" t="s">
        <v>9783</v>
      </c>
      <c r="B6496">
        <v>93066</v>
      </c>
      <c r="C6496" t="s">
        <v>9899</v>
      </c>
      <c r="D6496" t="s">
        <v>1161</v>
      </c>
      <c r="E6496">
        <v>875.09</v>
      </c>
      <c r="F6496">
        <v>0.99270000000000003</v>
      </c>
    </row>
    <row r="6497" spans="1:6">
      <c r="A6497" t="s">
        <v>9783</v>
      </c>
      <c r="B6497">
        <v>93069</v>
      </c>
      <c r="C6497" t="s">
        <v>9900</v>
      </c>
      <c r="D6497" t="s">
        <v>1161</v>
      </c>
      <c r="E6497">
        <v>1213.01</v>
      </c>
      <c r="F6497">
        <v>0.99319999999999997</v>
      </c>
    </row>
    <row r="6498" spans="1:6">
      <c r="A6498" t="s">
        <v>9783</v>
      </c>
      <c r="B6498">
        <v>93072</v>
      </c>
      <c r="C6498" t="s">
        <v>9901</v>
      </c>
      <c r="D6498" t="s">
        <v>1161</v>
      </c>
      <c r="E6498">
        <v>1600.84</v>
      </c>
      <c r="F6498">
        <v>0.99360000000000004</v>
      </c>
    </row>
    <row r="6499" spans="1:6">
      <c r="A6499" t="s">
        <v>9783</v>
      </c>
      <c r="B6499">
        <v>93083</v>
      </c>
      <c r="C6499" t="s">
        <v>9902</v>
      </c>
      <c r="D6499" t="s">
        <v>1161</v>
      </c>
      <c r="E6499">
        <v>479.02</v>
      </c>
      <c r="F6499">
        <v>0.98870000000000002</v>
      </c>
    </row>
    <row r="6500" spans="1:6">
      <c r="A6500" t="s">
        <v>9783</v>
      </c>
      <c r="B6500">
        <v>103886</v>
      </c>
      <c r="C6500" t="s">
        <v>9903</v>
      </c>
      <c r="D6500" t="s">
        <v>1161</v>
      </c>
      <c r="E6500">
        <v>482.45</v>
      </c>
      <c r="F6500">
        <v>0.98170000000000002</v>
      </c>
    </row>
    <row r="6501" spans="1:6">
      <c r="A6501" t="s">
        <v>9783</v>
      </c>
      <c r="B6501">
        <v>103817</v>
      </c>
      <c r="C6501" t="s">
        <v>9904</v>
      </c>
      <c r="D6501" t="s">
        <v>1161</v>
      </c>
      <c r="E6501">
        <v>482.42</v>
      </c>
      <c r="F6501">
        <v>0.98170000000000002</v>
      </c>
    </row>
    <row r="6502" spans="1:6">
      <c r="A6502" t="s">
        <v>9783</v>
      </c>
      <c r="B6502">
        <v>103850</v>
      </c>
      <c r="C6502" t="s">
        <v>9905</v>
      </c>
      <c r="D6502" t="s">
        <v>1161</v>
      </c>
      <c r="E6502">
        <v>481.9</v>
      </c>
      <c r="F6502">
        <v>0.98280000000000001</v>
      </c>
    </row>
    <row r="6503" spans="1:6">
      <c r="A6503" t="s">
        <v>9783</v>
      </c>
      <c r="B6503">
        <v>93106</v>
      </c>
      <c r="C6503" t="s">
        <v>9906</v>
      </c>
      <c r="D6503" t="s">
        <v>1161</v>
      </c>
      <c r="E6503">
        <v>479.22</v>
      </c>
      <c r="F6503">
        <v>0.98829999999999996</v>
      </c>
    </row>
    <row r="6504" spans="1:6">
      <c r="A6504" t="s">
        <v>9783</v>
      </c>
      <c r="B6504">
        <v>93052</v>
      </c>
      <c r="C6504" t="s">
        <v>9907</v>
      </c>
      <c r="D6504" t="s">
        <v>1161</v>
      </c>
      <c r="E6504">
        <v>553.11</v>
      </c>
      <c r="F6504">
        <v>0.99409999999999998</v>
      </c>
    </row>
    <row r="6505" spans="1:6">
      <c r="A6505" t="s">
        <v>9783</v>
      </c>
      <c r="B6505">
        <v>93086</v>
      </c>
      <c r="C6505" t="s">
        <v>9908</v>
      </c>
      <c r="D6505" t="s">
        <v>1161</v>
      </c>
      <c r="E6505">
        <v>556.12</v>
      </c>
      <c r="F6505">
        <v>0.98880000000000001</v>
      </c>
    </row>
    <row r="6506" spans="1:6">
      <c r="A6506" t="s">
        <v>9783</v>
      </c>
      <c r="B6506">
        <v>103890</v>
      </c>
      <c r="C6506" t="s">
        <v>9909</v>
      </c>
      <c r="D6506" t="s">
        <v>1161</v>
      </c>
      <c r="E6506">
        <v>560.29999999999995</v>
      </c>
      <c r="F6506">
        <v>0.98140000000000005</v>
      </c>
    </row>
    <row r="6507" spans="1:6">
      <c r="A6507" t="s">
        <v>9783</v>
      </c>
      <c r="B6507">
        <v>103821</v>
      </c>
      <c r="C6507" t="s">
        <v>9910</v>
      </c>
      <c r="D6507" t="s">
        <v>1161</v>
      </c>
      <c r="E6507">
        <v>564.99</v>
      </c>
      <c r="F6507">
        <v>0.97319999999999995</v>
      </c>
    </row>
    <row r="6508" spans="1:6">
      <c r="A6508" t="s">
        <v>9783</v>
      </c>
      <c r="B6508">
        <v>103854</v>
      </c>
      <c r="C6508" t="s">
        <v>9911</v>
      </c>
      <c r="D6508" t="s">
        <v>1161</v>
      </c>
      <c r="E6508">
        <v>560.92999999999995</v>
      </c>
      <c r="F6508">
        <v>0.98029999999999995</v>
      </c>
    </row>
    <row r="6509" spans="1:6">
      <c r="A6509" t="s">
        <v>9783</v>
      </c>
      <c r="B6509">
        <v>93109</v>
      </c>
      <c r="C6509" t="s">
        <v>9912</v>
      </c>
      <c r="D6509" t="s">
        <v>1161</v>
      </c>
      <c r="E6509">
        <v>558.36</v>
      </c>
      <c r="F6509">
        <v>0.98480000000000001</v>
      </c>
    </row>
    <row r="6510" spans="1:6">
      <c r="A6510" t="s">
        <v>9783</v>
      </c>
      <c r="B6510">
        <v>93058</v>
      </c>
      <c r="C6510" t="s">
        <v>9913</v>
      </c>
      <c r="D6510" t="s">
        <v>1161</v>
      </c>
      <c r="E6510">
        <v>608.52</v>
      </c>
      <c r="F6510">
        <v>0.99309999999999998</v>
      </c>
    </row>
    <row r="6511" spans="1:6">
      <c r="A6511" t="s">
        <v>9783</v>
      </c>
      <c r="B6511">
        <v>93092</v>
      </c>
      <c r="C6511" t="s">
        <v>9914</v>
      </c>
      <c r="D6511" t="s">
        <v>1161</v>
      </c>
      <c r="E6511">
        <v>611.29999999999995</v>
      </c>
      <c r="F6511">
        <v>0.98860000000000003</v>
      </c>
    </row>
    <row r="6512" spans="1:6">
      <c r="A6512" t="s">
        <v>9783</v>
      </c>
      <c r="B6512">
        <v>103898</v>
      </c>
      <c r="C6512" t="s">
        <v>9915</v>
      </c>
      <c r="D6512" t="s">
        <v>1161</v>
      </c>
      <c r="E6512">
        <v>616.13</v>
      </c>
      <c r="F6512">
        <v>0.98080000000000001</v>
      </c>
    </row>
    <row r="6513" spans="1:6">
      <c r="A6513" t="s">
        <v>9783</v>
      </c>
      <c r="B6513">
        <v>103829</v>
      </c>
      <c r="C6513" t="s">
        <v>9916</v>
      </c>
      <c r="D6513" t="s">
        <v>1161</v>
      </c>
      <c r="E6513">
        <v>624.33000000000004</v>
      </c>
      <c r="F6513">
        <v>0.96709999999999996</v>
      </c>
    </row>
    <row r="6514" spans="1:6">
      <c r="A6514" t="s">
        <v>9783</v>
      </c>
      <c r="B6514">
        <v>103862</v>
      </c>
      <c r="C6514" t="s">
        <v>9917</v>
      </c>
      <c r="D6514" t="s">
        <v>1161</v>
      </c>
      <c r="E6514">
        <v>617.76</v>
      </c>
      <c r="F6514">
        <v>0.97829999999999995</v>
      </c>
    </row>
    <row r="6515" spans="1:6">
      <c r="A6515" t="s">
        <v>9783</v>
      </c>
      <c r="B6515">
        <v>93116</v>
      </c>
      <c r="C6515" t="s">
        <v>9918</v>
      </c>
      <c r="D6515" t="s">
        <v>1161</v>
      </c>
      <c r="E6515">
        <v>615.29</v>
      </c>
      <c r="F6515">
        <v>0.98219999999999996</v>
      </c>
    </row>
    <row r="6516" spans="1:6">
      <c r="A6516" t="s">
        <v>9783</v>
      </c>
      <c r="B6516">
        <v>92314</v>
      </c>
      <c r="C6516" t="s">
        <v>9919</v>
      </c>
      <c r="D6516" t="s">
        <v>1161</v>
      </c>
      <c r="E6516">
        <v>9.35</v>
      </c>
      <c r="F6516">
        <v>0.4214</v>
      </c>
    </row>
    <row r="6517" spans="1:6">
      <c r="A6517" t="s">
        <v>9783</v>
      </c>
      <c r="B6517">
        <v>103883</v>
      </c>
      <c r="C6517" t="s">
        <v>9920</v>
      </c>
      <c r="D6517" t="s">
        <v>1161</v>
      </c>
      <c r="E6517">
        <v>12.78</v>
      </c>
      <c r="F6517">
        <v>0.30830000000000002</v>
      </c>
    </row>
    <row r="6518" spans="1:6">
      <c r="A6518" t="s">
        <v>9783</v>
      </c>
      <c r="B6518">
        <v>103814</v>
      </c>
      <c r="C6518" t="s">
        <v>9921</v>
      </c>
      <c r="D6518" t="s">
        <v>1161</v>
      </c>
      <c r="E6518">
        <v>12.75</v>
      </c>
      <c r="F6518">
        <v>0.309</v>
      </c>
    </row>
    <row r="6519" spans="1:6">
      <c r="A6519" t="s">
        <v>9783</v>
      </c>
      <c r="B6519">
        <v>103847</v>
      </c>
      <c r="C6519" t="s">
        <v>9922</v>
      </c>
      <c r="D6519" t="s">
        <v>1161</v>
      </c>
      <c r="E6519">
        <v>12.23</v>
      </c>
      <c r="F6519">
        <v>0.32219999999999999</v>
      </c>
    </row>
    <row r="6520" spans="1:6">
      <c r="A6520" t="s">
        <v>9783</v>
      </c>
      <c r="B6520">
        <v>92329</v>
      </c>
      <c r="C6520" t="s">
        <v>9923</v>
      </c>
      <c r="D6520" t="s">
        <v>1161</v>
      </c>
      <c r="E6520">
        <v>9.5500000000000007</v>
      </c>
      <c r="F6520">
        <v>0.41260000000000002</v>
      </c>
    </row>
    <row r="6521" spans="1:6">
      <c r="A6521" t="s">
        <v>9783</v>
      </c>
      <c r="B6521">
        <v>92293</v>
      </c>
      <c r="C6521" t="s">
        <v>9924</v>
      </c>
      <c r="D6521" t="s">
        <v>1161</v>
      </c>
      <c r="E6521">
        <v>10.64</v>
      </c>
      <c r="F6521">
        <v>0.69550000000000001</v>
      </c>
    </row>
    <row r="6522" spans="1:6">
      <c r="A6522" t="s">
        <v>9783</v>
      </c>
      <c r="B6522">
        <v>92315</v>
      </c>
      <c r="C6522" t="s">
        <v>9925</v>
      </c>
      <c r="D6522" t="s">
        <v>1161</v>
      </c>
      <c r="E6522">
        <v>13.65</v>
      </c>
      <c r="F6522">
        <v>0.54210000000000003</v>
      </c>
    </row>
    <row r="6523" spans="1:6">
      <c r="A6523" t="s">
        <v>9783</v>
      </c>
      <c r="B6523">
        <v>103888</v>
      </c>
      <c r="C6523" t="s">
        <v>9926</v>
      </c>
      <c r="D6523" t="s">
        <v>1161</v>
      </c>
      <c r="E6523">
        <v>17.829999999999998</v>
      </c>
      <c r="F6523">
        <v>0.41499999999999998</v>
      </c>
    </row>
    <row r="6524" spans="1:6">
      <c r="A6524" t="s">
        <v>9783</v>
      </c>
      <c r="B6524">
        <v>103819</v>
      </c>
      <c r="C6524" t="s">
        <v>9927</v>
      </c>
      <c r="D6524" t="s">
        <v>1161</v>
      </c>
      <c r="E6524">
        <v>22.52</v>
      </c>
      <c r="F6524">
        <v>0.3286</v>
      </c>
    </row>
    <row r="6525" spans="1:6">
      <c r="A6525" t="s">
        <v>9783</v>
      </c>
      <c r="B6525">
        <v>103852</v>
      </c>
      <c r="C6525" t="s">
        <v>9928</v>
      </c>
      <c r="D6525" t="s">
        <v>1161</v>
      </c>
      <c r="E6525">
        <v>18.46</v>
      </c>
      <c r="F6525">
        <v>0.40089999999999998</v>
      </c>
    </row>
    <row r="6526" spans="1:6">
      <c r="A6526" t="s">
        <v>9783</v>
      </c>
      <c r="B6526">
        <v>92330</v>
      </c>
      <c r="C6526" t="s">
        <v>9929</v>
      </c>
      <c r="D6526" t="s">
        <v>1161</v>
      </c>
      <c r="E6526">
        <v>15.89</v>
      </c>
      <c r="F6526">
        <v>0.4657</v>
      </c>
    </row>
    <row r="6527" spans="1:6">
      <c r="A6527" t="s">
        <v>9783</v>
      </c>
      <c r="B6527">
        <v>92294</v>
      </c>
      <c r="C6527" t="s">
        <v>9930</v>
      </c>
      <c r="D6527" t="s">
        <v>1161</v>
      </c>
      <c r="E6527">
        <v>18.010000000000002</v>
      </c>
      <c r="F6527">
        <v>0.76739999999999997</v>
      </c>
    </row>
    <row r="6528" spans="1:6">
      <c r="A6528" t="s">
        <v>9783</v>
      </c>
      <c r="B6528">
        <v>92316</v>
      </c>
      <c r="C6528" t="s">
        <v>9931</v>
      </c>
      <c r="D6528" t="s">
        <v>1161</v>
      </c>
      <c r="E6528">
        <v>20.79</v>
      </c>
      <c r="F6528">
        <v>0.66469999999999996</v>
      </c>
    </row>
    <row r="6529" spans="1:6">
      <c r="A6529" t="s">
        <v>9783</v>
      </c>
      <c r="B6529">
        <v>103895</v>
      </c>
      <c r="C6529" t="s">
        <v>9932</v>
      </c>
      <c r="D6529" t="s">
        <v>1161</v>
      </c>
      <c r="E6529">
        <v>25.62</v>
      </c>
      <c r="F6529">
        <v>0.53939999999999999</v>
      </c>
    </row>
    <row r="6530" spans="1:6">
      <c r="A6530" t="s">
        <v>9783</v>
      </c>
      <c r="B6530">
        <v>103826</v>
      </c>
      <c r="C6530" t="s">
        <v>9933</v>
      </c>
      <c r="D6530" t="s">
        <v>1161</v>
      </c>
      <c r="E6530">
        <v>33.82</v>
      </c>
      <c r="F6530">
        <v>0.39329999999999998</v>
      </c>
    </row>
    <row r="6531" spans="1:6">
      <c r="A6531" t="s">
        <v>9783</v>
      </c>
      <c r="B6531">
        <v>103859</v>
      </c>
      <c r="C6531" t="s">
        <v>9934</v>
      </c>
      <c r="D6531" t="s">
        <v>1161</v>
      </c>
      <c r="E6531">
        <v>27.25</v>
      </c>
      <c r="F6531">
        <v>0.50719999999999998</v>
      </c>
    </row>
    <row r="6532" spans="1:6">
      <c r="A6532" t="s">
        <v>9783</v>
      </c>
      <c r="B6532">
        <v>92331</v>
      </c>
      <c r="C6532" t="s">
        <v>9935</v>
      </c>
      <c r="D6532" t="s">
        <v>1161</v>
      </c>
      <c r="E6532">
        <v>24.78</v>
      </c>
      <c r="F6532">
        <v>0.55769999999999997</v>
      </c>
    </row>
    <row r="6533" spans="1:6">
      <c r="A6533" t="s">
        <v>9783</v>
      </c>
      <c r="B6533">
        <v>92295</v>
      </c>
      <c r="C6533" t="s">
        <v>9936</v>
      </c>
      <c r="D6533" t="s">
        <v>1161</v>
      </c>
      <c r="E6533">
        <v>33.94</v>
      </c>
      <c r="F6533">
        <v>0.84409999999999996</v>
      </c>
    </row>
    <row r="6534" spans="1:6">
      <c r="A6534" t="s">
        <v>9783</v>
      </c>
      <c r="B6534">
        <v>92296</v>
      </c>
      <c r="C6534" t="s">
        <v>9937</v>
      </c>
      <c r="D6534" t="s">
        <v>1161</v>
      </c>
      <c r="E6534">
        <v>44.96</v>
      </c>
      <c r="F6534">
        <v>0.85809999999999997</v>
      </c>
    </row>
    <row r="6535" spans="1:6">
      <c r="A6535" t="s">
        <v>9783</v>
      </c>
      <c r="B6535">
        <v>92297</v>
      </c>
      <c r="C6535" t="s">
        <v>9938</v>
      </c>
      <c r="D6535" t="s">
        <v>1161</v>
      </c>
      <c r="E6535">
        <v>69.77</v>
      </c>
      <c r="F6535">
        <v>0.88129999999999997</v>
      </c>
    </row>
    <row r="6536" spans="1:6">
      <c r="A6536" t="s">
        <v>9783</v>
      </c>
      <c r="B6536">
        <v>92298</v>
      </c>
      <c r="C6536" t="s">
        <v>9939</v>
      </c>
      <c r="D6536" t="s">
        <v>1161</v>
      </c>
      <c r="E6536">
        <v>196.01</v>
      </c>
      <c r="F6536">
        <v>0.94810000000000005</v>
      </c>
    </row>
    <row r="6537" spans="1:6">
      <c r="A6537" t="s">
        <v>9783</v>
      </c>
      <c r="B6537">
        <v>93080</v>
      </c>
      <c r="C6537" t="s">
        <v>9940</v>
      </c>
      <c r="D6537" t="s">
        <v>1161</v>
      </c>
      <c r="E6537">
        <v>9.3800000000000008</v>
      </c>
      <c r="F6537">
        <v>0.42320000000000002</v>
      </c>
    </row>
    <row r="6538" spans="1:6">
      <c r="A6538" t="s">
        <v>9783</v>
      </c>
      <c r="B6538">
        <v>103884</v>
      </c>
      <c r="C6538" t="s">
        <v>9941</v>
      </c>
      <c r="D6538" t="s">
        <v>1161</v>
      </c>
      <c r="E6538">
        <v>12.81</v>
      </c>
      <c r="F6538">
        <v>0.30990000000000001</v>
      </c>
    </row>
    <row r="6539" spans="1:6">
      <c r="A6539" t="s">
        <v>9783</v>
      </c>
      <c r="B6539">
        <v>103815</v>
      </c>
      <c r="C6539" t="s">
        <v>9942</v>
      </c>
      <c r="D6539" t="s">
        <v>1161</v>
      </c>
      <c r="E6539">
        <v>12.78</v>
      </c>
      <c r="F6539">
        <v>0.31059999999999999</v>
      </c>
    </row>
    <row r="6540" spans="1:6">
      <c r="A6540" t="s">
        <v>9783</v>
      </c>
      <c r="B6540">
        <v>103848</v>
      </c>
      <c r="C6540" t="s">
        <v>9943</v>
      </c>
      <c r="D6540" t="s">
        <v>1161</v>
      </c>
      <c r="E6540">
        <v>12.26</v>
      </c>
      <c r="F6540">
        <v>0.32379999999999998</v>
      </c>
    </row>
    <row r="6541" spans="1:6">
      <c r="A6541" t="s">
        <v>9783</v>
      </c>
      <c r="B6541">
        <v>93103</v>
      </c>
      <c r="C6541" t="s">
        <v>9944</v>
      </c>
      <c r="D6541" t="s">
        <v>1161</v>
      </c>
      <c r="E6541">
        <v>9.58</v>
      </c>
      <c r="F6541">
        <v>0.41439999999999999</v>
      </c>
    </row>
    <row r="6542" spans="1:6">
      <c r="A6542" t="s">
        <v>9783</v>
      </c>
      <c r="B6542">
        <v>93050</v>
      </c>
      <c r="C6542" t="s">
        <v>9945</v>
      </c>
      <c r="D6542" t="s">
        <v>1161</v>
      </c>
      <c r="E6542">
        <v>12.04</v>
      </c>
      <c r="F6542">
        <v>0.73089999999999999</v>
      </c>
    </row>
    <row r="6543" spans="1:6">
      <c r="A6543" t="s">
        <v>9783</v>
      </c>
      <c r="B6543">
        <v>93084</v>
      </c>
      <c r="C6543" t="s">
        <v>9946</v>
      </c>
      <c r="D6543" t="s">
        <v>1161</v>
      </c>
      <c r="E6543">
        <v>15.05</v>
      </c>
      <c r="F6543">
        <v>0.5847</v>
      </c>
    </row>
    <row r="6544" spans="1:6">
      <c r="A6544" t="s">
        <v>9783</v>
      </c>
      <c r="B6544">
        <v>103889</v>
      </c>
      <c r="C6544" t="s">
        <v>9947</v>
      </c>
      <c r="D6544" t="s">
        <v>1161</v>
      </c>
      <c r="E6544">
        <v>19.23</v>
      </c>
      <c r="F6544">
        <v>0.45760000000000001</v>
      </c>
    </row>
    <row r="6545" spans="1:6">
      <c r="A6545" t="s">
        <v>9783</v>
      </c>
      <c r="B6545">
        <v>103820</v>
      </c>
      <c r="C6545" t="s">
        <v>9948</v>
      </c>
      <c r="D6545" t="s">
        <v>1161</v>
      </c>
      <c r="E6545">
        <v>23.92</v>
      </c>
      <c r="F6545">
        <v>0.3679</v>
      </c>
    </row>
    <row r="6546" spans="1:6">
      <c r="A6546" t="s">
        <v>9783</v>
      </c>
      <c r="B6546">
        <v>103853</v>
      </c>
      <c r="C6546" t="s">
        <v>9949</v>
      </c>
      <c r="D6546" t="s">
        <v>1161</v>
      </c>
      <c r="E6546">
        <v>19.86</v>
      </c>
      <c r="F6546">
        <v>0.44309999999999999</v>
      </c>
    </row>
    <row r="6547" spans="1:6">
      <c r="A6547" t="s">
        <v>9783</v>
      </c>
      <c r="B6547">
        <v>93107</v>
      </c>
      <c r="C6547" t="s">
        <v>9950</v>
      </c>
      <c r="D6547" t="s">
        <v>1161</v>
      </c>
      <c r="E6547">
        <v>17.29</v>
      </c>
      <c r="F6547">
        <v>0.50900000000000001</v>
      </c>
    </row>
    <row r="6548" spans="1:6">
      <c r="A6548" t="s">
        <v>9783</v>
      </c>
      <c r="B6548">
        <v>93056</v>
      </c>
      <c r="C6548" t="s">
        <v>9951</v>
      </c>
      <c r="D6548" t="s">
        <v>1161</v>
      </c>
      <c r="E6548">
        <v>18.010000000000002</v>
      </c>
      <c r="F6548">
        <v>0.76739999999999997</v>
      </c>
    </row>
    <row r="6549" spans="1:6">
      <c r="A6549" t="s">
        <v>9783</v>
      </c>
      <c r="B6549">
        <v>93090</v>
      </c>
      <c r="C6549" t="s">
        <v>9952</v>
      </c>
      <c r="D6549" t="s">
        <v>1161</v>
      </c>
      <c r="E6549">
        <v>20.79</v>
      </c>
      <c r="F6549">
        <v>0.66469999999999996</v>
      </c>
    </row>
    <row r="6550" spans="1:6">
      <c r="A6550" t="s">
        <v>9783</v>
      </c>
      <c r="B6550">
        <v>103896</v>
      </c>
      <c r="C6550" t="s">
        <v>9953</v>
      </c>
      <c r="D6550" t="s">
        <v>1161</v>
      </c>
      <c r="E6550">
        <v>25.62</v>
      </c>
      <c r="F6550">
        <v>0.53939999999999999</v>
      </c>
    </row>
    <row r="6551" spans="1:6">
      <c r="A6551" t="s">
        <v>9783</v>
      </c>
      <c r="B6551">
        <v>103827</v>
      </c>
      <c r="C6551" t="s">
        <v>9954</v>
      </c>
      <c r="D6551" t="s">
        <v>1161</v>
      </c>
      <c r="E6551">
        <v>33.82</v>
      </c>
      <c r="F6551">
        <v>0.39329999999999998</v>
      </c>
    </row>
    <row r="6552" spans="1:6">
      <c r="A6552" t="s">
        <v>9783</v>
      </c>
      <c r="B6552">
        <v>103860</v>
      </c>
      <c r="C6552" t="s">
        <v>9955</v>
      </c>
      <c r="D6552" t="s">
        <v>1161</v>
      </c>
      <c r="E6552">
        <v>27.25</v>
      </c>
      <c r="F6552">
        <v>0.50719999999999998</v>
      </c>
    </row>
    <row r="6553" spans="1:6">
      <c r="A6553" t="s">
        <v>9783</v>
      </c>
      <c r="B6553">
        <v>93113</v>
      </c>
      <c r="C6553" t="s">
        <v>9956</v>
      </c>
      <c r="D6553" t="s">
        <v>1161</v>
      </c>
      <c r="E6553">
        <v>24.78</v>
      </c>
      <c r="F6553">
        <v>0.55769999999999997</v>
      </c>
    </row>
    <row r="6554" spans="1:6">
      <c r="A6554" t="s">
        <v>9783</v>
      </c>
      <c r="B6554">
        <v>93061</v>
      </c>
      <c r="C6554" t="s">
        <v>9957</v>
      </c>
      <c r="D6554" t="s">
        <v>1161</v>
      </c>
      <c r="E6554">
        <v>34.08</v>
      </c>
      <c r="F6554">
        <v>0.8448</v>
      </c>
    </row>
    <row r="6555" spans="1:6">
      <c r="A6555" t="s">
        <v>9783</v>
      </c>
      <c r="B6555">
        <v>93064</v>
      </c>
      <c r="C6555" t="s">
        <v>9958</v>
      </c>
      <c r="D6555" t="s">
        <v>1161</v>
      </c>
      <c r="E6555">
        <v>52.27</v>
      </c>
      <c r="F6555">
        <v>0.87790000000000001</v>
      </c>
    </row>
    <row r="6556" spans="1:6">
      <c r="A6556" t="s">
        <v>9783</v>
      </c>
      <c r="B6556">
        <v>93067</v>
      </c>
      <c r="C6556" t="s">
        <v>9959</v>
      </c>
      <c r="D6556" t="s">
        <v>1161</v>
      </c>
      <c r="E6556">
        <v>77.73</v>
      </c>
      <c r="F6556">
        <v>0.89349999999999996</v>
      </c>
    </row>
    <row r="6557" spans="1:6">
      <c r="A6557" t="s">
        <v>9783</v>
      </c>
      <c r="B6557">
        <v>93070</v>
      </c>
      <c r="C6557" t="s">
        <v>9960</v>
      </c>
      <c r="D6557" t="s">
        <v>1161</v>
      </c>
      <c r="E6557">
        <v>196.01</v>
      </c>
      <c r="F6557">
        <v>0.94810000000000005</v>
      </c>
    </row>
    <row r="6558" spans="1:6">
      <c r="A6558" t="s">
        <v>9783</v>
      </c>
      <c r="B6558">
        <v>93117</v>
      </c>
      <c r="C6558" t="s">
        <v>9961</v>
      </c>
      <c r="D6558" t="s">
        <v>1161</v>
      </c>
      <c r="E6558">
        <v>61.96</v>
      </c>
      <c r="F6558">
        <v>0.876</v>
      </c>
    </row>
    <row r="6559" spans="1:6">
      <c r="A6559" t="s">
        <v>9783</v>
      </c>
      <c r="B6559">
        <v>93118</v>
      </c>
      <c r="C6559" t="s">
        <v>9962</v>
      </c>
      <c r="D6559" t="s">
        <v>1161</v>
      </c>
      <c r="E6559">
        <v>91.35</v>
      </c>
      <c r="F6559">
        <v>0.872</v>
      </c>
    </row>
    <row r="6560" spans="1:6">
      <c r="A6560" t="s">
        <v>9783</v>
      </c>
      <c r="B6560">
        <v>92317</v>
      </c>
      <c r="C6560" t="s">
        <v>9963</v>
      </c>
      <c r="D6560" t="s">
        <v>1161</v>
      </c>
      <c r="E6560">
        <v>19.59</v>
      </c>
      <c r="F6560">
        <v>0.44919999999999999</v>
      </c>
    </row>
    <row r="6561" spans="1:6">
      <c r="A6561" t="s">
        <v>9783</v>
      </c>
      <c r="B6561">
        <v>92332</v>
      </c>
      <c r="C6561" t="s">
        <v>9964</v>
      </c>
      <c r="D6561" t="s">
        <v>1161</v>
      </c>
      <c r="E6561">
        <v>19.97</v>
      </c>
      <c r="F6561">
        <v>0.44069999999999998</v>
      </c>
    </row>
    <row r="6562" spans="1:6">
      <c r="A6562" t="s">
        <v>9783</v>
      </c>
      <c r="B6562">
        <v>92299</v>
      </c>
      <c r="C6562" t="s">
        <v>9965</v>
      </c>
      <c r="D6562" t="s">
        <v>1161</v>
      </c>
      <c r="E6562">
        <v>24.66</v>
      </c>
      <c r="F6562">
        <v>0.73839999999999995</v>
      </c>
    </row>
    <row r="6563" spans="1:6">
      <c r="A6563" t="s">
        <v>9783</v>
      </c>
      <c r="B6563">
        <v>92318</v>
      </c>
      <c r="C6563" t="s">
        <v>9966</v>
      </c>
      <c r="D6563" t="s">
        <v>1161</v>
      </c>
      <c r="E6563">
        <v>30.66</v>
      </c>
      <c r="F6563">
        <v>0.59389999999999998</v>
      </c>
    </row>
    <row r="6564" spans="1:6">
      <c r="A6564" t="s">
        <v>9783</v>
      </c>
      <c r="B6564">
        <v>103833</v>
      </c>
      <c r="C6564" t="s">
        <v>9967</v>
      </c>
      <c r="D6564" t="s">
        <v>1161</v>
      </c>
      <c r="E6564">
        <v>48.3</v>
      </c>
      <c r="F6564">
        <v>0.377</v>
      </c>
    </row>
    <row r="6565" spans="1:6">
      <c r="A6565" t="s">
        <v>9783</v>
      </c>
      <c r="B6565">
        <v>92333</v>
      </c>
      <c r="C6565" t="s">
        <v>9968</v>
      </c>
      <c r="D6565" t="s">
        <v>1161</v>
      </c>
      <c r="E6565">
        <v>35.11</v>
      </c>
      <c r="F6565">
        <v>0.51870000000000005</v>
      </c>
    </row>
    <row r="6566" spans="1:6">
      <c r="A6566" t="s">
        <v>9783</v>
      </c>
      <c r="B6566">
        <v>92300</v>
      </c>
      <c r="C6566" t="s">
        <v>9969</v>
      </c>
      <c r="D6566" t="s">
        <v>1161</v>
      </c>
      <c r="E6566">
        <v>37.56</v>
      </c>
      <c r="F6566">
        <v>0.7782</v>
      </c>
    </row>
    <row r="6567" spans="1:6">
      <c r="A6567" t="s">
        <v>9783</v>
      </c>
      <c r="B6567">
        <v>92319</v>
      </c>
      <c r="C6567" t="s">
        <v>9970</v>
      </c>
      <c r="D6567" t="s">
        <v>1161</v>
      </c>
      <c r="E6567">
        <v>43.11</v>
      </c>
      <c r="F6567">
        <v>0.67800000000000005</v>
      </c>
    </row>
    <row r="6568" spans="1:6">
      <c r="A6568" t="s">
        <v>9783</v>
      </c>
      <c r="B6568">
        <v>92334</v>
      </c>
      <c r="C6568" t="s">
        <v>9971</v>
      </c>
      <c r="D6568" t="s">
        <v>1161</v>
      </c>
      <c r="E6568">
        <v>51.03</v>
      </c>
      <c r="F6568">
        <v>0.57279999999999998</v>
      </c>
    </row>
    <row r="6569" spans="1:6">
      <c r="A6569" t="s">
        <v>9783</v>
      </c>
      <c r="B6569">
        <v>92301</v>
      </c>
      <c r="C6569" t="s">
        <v>9972</v>
      </c>
      <c r="D6569" t="s">
        <v>1161</v>
      </c>
      <c r="E6569">
        <v>74.319999999999993</v>
      </c>
      <c r="F6569">
        <v>0.85860000000000003</v>
      </c>
    </row>
    <row r="6570" spans="1:6">
      <c r="A6570" t="s">
        <v>9783</v>
      </c>
      <c r="B6570">
        <v>92302</v>
      </c>
      <c r="C6570" t="s">
        <v>9973</v>
      </c>
      <c r="D6570" t="s">
        <v>1161</v>
      </c>
      <c r="E6570">
        <v>98.2</v>
      </c>
      <c r="F6570">
        <v>0.87070000000000003</v>
      </c>
    </row>
    <row r="6571" spans="1:6">
      <c r="A6571" t="s">
        <v>9783</v>
      </c>
      <c r="B6571">
        <v>92303</v>
      </c>
      <c r="C6571" t="s">
        <v>9974</v>
      </c>
      <c r="D6571" t="s">
        <v>1161</v>
      </c>
      <c r="E6571">
        <v>180.21</v>
      </c>
      <c r="F6571">
        <v>0.90880000000000005</v>
      </c>
    </row>
    <row r="6572" spans="1:6">
      <c r="A6572" t="s">
        <v>9783</v>
      </c>
      <c r="B6572">
        <v>92304</v>
      </c>
      <c r="C6572" t="s">
        <v>9975</v>
      </c>
      <c r="D6572" t="s">
        <v>1161</v>
      </c>
      <c r="E6572">
        <v>467.82</v>
      </c>
      <c r="F6572">
        <v>0.95679999999999998</v>
      </c>
    </row>
    <row r="6573" spans="1:6">
      <c r="A6573" t="s">
        <v>9783</v>
      </c>
      <c r="B6573">
        <v>103835</v>
      </c>
      <c r="C6573" t="s">
        <v>9976</v>
      </c>
      <c r="D6573" t="s">
        <v>60</v>
      </c>
      <c r="E6573">
        <v>67.180000000000007</v>
      </c>
      <c r="F6573">
        <v>0.76900000000000002</v>
      </c>
    </row>
    <row r="6574" spans="1:6">
      <c r="A6574" t="s">
        <v>9783</v>
      </c>
      <c r="B6574">
        <v>92308</v>
      </c>
      <c r="C6574" t="s">
        <v>9977</v>
      </c>
      <c r="D6574" t="s">
        <v>60</v>
      </c>
      <c r="E6574">
        <v>69.739999999999995</v>
      </c>
      <c r="F6574">
        <v>0.47849999999999998</v>
      </c>
    </row>
    <row r="6575" spans="1:6">
      <c r="A6575" t="s">
        <v>9783</v>
      </c>
      <c r="B6575">
        <v>103871</v>
      </c>
      <c r="C6575" t="s">
        <v>9978</v>
      </c>
      <c r="D6575" t="s">
        <v>60</v>
      </c>
      <c r="E6575">
        <v>79.680000000000007</v>
      </c>
      <c r="F6575">
        <v>0.41880000000000001</v>
      </c>
    </row>
    <row r="6576" spans="1:6">
      <c r="A6576" t="s">
        <v>9783</v>
      </c>
      <c r="B6576">
        <v>92323</v>
      </c>
      <c r="C6576" t="s">
        <v>9979</v>
      </c>
      <c r="D6576" t="s">
        <v>60</v>
      </c>
      <c r="E6576">
        <v>79.14</v>
      </c>
      <c r="F6576">
        <v>0.42170000000000002</v>
      </c>
    </row>
    <row r="6577" spans="1:6">
      <c r="A6577" t="s">
        <v>9783</v>
      </c>
      <c r="B6577">
        <v>92305</v>
      </c>
      <c r="C6577" t="s">
        <v>9980</v>
      </c>
      <c r="D6577" t="s">
        <v>60</v>
      </c>
      <c r="E6577">
        <v>40.619999999999997</v>
      </c>
      <c r="F6577">
        <v>0.82150000000000001</v>
      </c>
    </row>
    <row r="6578" spans="1:6">
      <c r="A6578" t="s">
        <v>9783</v>
      </c>
      <c r="B6578">
        <v>103868</v>
      </c>
      <c r="C6578" t="s">
        <v>9981</v>
      </c>
      <c r="D6578" t="s">
        <v>60</v>
      </c>
      <c r="E6578">
        <v>53.65</v>
      </c>
      <c r="F6578">
        <v>0.622</v>
      </c>
    </row>
    <row r="6579" spans="1:6">
      <c r="A6579" t="s">
        <v>9783</v>
      </c>
      <c r="B6579">
        <v>103802</v>
      </c>
      <c r="C6579" t="s">
        <v>9982</v>
      </c>
      <c r="D6579" t="s">
        <v>60</v>
      </c>
      <c r="E6579">
        <v>42.98</v>
      </c>
      <c r="F6579">
        <v>0.77639999999999998</v>
      </c>
    </row>
    <row r="6580" spans="1:6">
      <c r="A6580" t="s">
        <v>9783</v>
      </c>
      <c r="B6580">
        <v>92320</v>
      </c>
      <c r="C6580" t="s">
        <v>9983</v>
      </c>
      <c r="D6580" t="s">
        <v>60</v>
      </c>
      <c r="E6580">
        <v>52.98</v>
      </c>
      <c r="F6580">
        <v>0.62990000000000002</v>
      </c>
    </row>
    <row r="6581" spans="1:6">
      <c r="A6581" t="s">
        <v>9783</v>
      </c>
      <c r="B6581">
        <v>97335</v>
      </c>
      <c r="C6581" t="s">
        <v>9984</v>
      </c>
      <c r="D6581" t="s">
        <v>60</v>
      </c>
      <c r="E6581">
        <v>85.93</v>
      </c>
      <c r="F6581">
        <v>0.97289999999999999</v>
      </c>
    </row>
    <row r="6582" spans="1:6">
      <c r="A6582" t="s">
        <v>9783</v>
      </c>
      <c r="B6582">
        <v>103836</v>
      </c>
      <c r="C6582" t="s">
        <v>9985</v>
      </c>
      <c r="D6582" t="s">
        <v>60</v>
      </c>
      <c r="E6582">
        <v>104.27</v>
      </c>
      <c r="F6582">
        <v>0.80179999999999996</v>
      </c>
    </row>
    <row r="6583" spans="1:6">
      <c r="A6583" t="s">
        <v>9783</v>
      </c>
      <c r="B6583">
        <v>92281</v>
      </c>
      <c r="C6583" t="s">
        <v>9986</v>
      </c>
      <c r="D6583" t="s">
        <v>60</v>
      </c>
      <c r="E6583">
        <v>184.39</v>
      </c>
      <c r="F6583">
        <v>0.31140000000000001</v>
      </c>
    </row>
    <row r="6584" spans="1:6">
      <c r="A6584" t="s">
        <v>9783</v>
      </c>
      <c r="B6584">
        <v>92309</v>
      </c>
      <c r="C6584" t="s">
        <v>9987</v>
      </c>
      <c r="D6584" t="s">
        <v>60</v>
      </c>
      <c r="E6584">
        <v>193.41</v>
      </c>
      <c r="F6584">
        <v>0.29680000000000001</v>
      </c>
    </row>
    <row r="6585" spans="1:6">
      <c r="A6585" t="s">
        <v>9783</v>
      </c>
      <c r="B6585">
        <v>103872</v>
      </c>
      <c r="C6585" t="s">
        <v>9988</v>
      </c>
      <c r="D6585" t="s">
        <v>60</v>
      </c>
      <c r="E6585">
        <v>205.92</v>
      </c>
      <c r="F6585">
        <v>0.27879999999999999</v>
      </c>
    </row>
    <row r="6586" spans="1:6">
      <c r="A6586" t="s">
        <v>9783</v>
      </c>
      <c r="B6586">
        <v>92324</v>
      </c>
      <c r="C6586" t="s">
        <v>9989</v>
      </c>
      <c r="D6586" t="s">
        <v>60</v>
      </c>
      <c r="E6586">
        <v>211.75</v>
      </c>
      <c r="F6586">
        <v>0.27110000000000001</v>
      </c>
    </row>
    <row r="6587" spans="1:6">
      <c r="A6587" t="s">
        <v>9783</v>
      </c>
      <c r="B6587">
        <v>92275</v>
      </c>
      <c r="C6587" t="s">
        <v>9990</v>
      </c>
      <c r="D6587" t="s">
        <v>60</v>
      </c>
      <c r="E6587">
        <v>59.74</v>
      </c>
      <c r="F6587">
        <v>0.96099999999999997</v>
      </c>
    </row>
    <row r="6588" spans="1:6">
      <c r="A6588" t="s">
        <v>9783</v>
      </c>
      <c r="B6588">
        <v>92306</v>
      </c>
      <c r="C6588" t="s">
        <v>9991</v>
      </c>
      <c r="D6588" t="s">
        <v>60</v>
      </c>
      <c r="E6588">
        <v>65.77</v>
      </c>
      <c r="F6588">
        <v>0.87290000000000001</v>
      </c>
    </row>
    <row r="6589" spans="1:6">
      <c r="A6589" t="s">
        <v>9783</v>
      </c>
      <c r="B6589">
        <v>103869</v>
      </c>
      <c r="C6589" t="s">
        <v>9992</v>
      </c>
      <c r="D6589" t="s">
        <v>60</v>
      </c>
      <c r="E6589">
        <v>81.36</v>
      </c>
      <c r="F6589">
        <v>0.7056</v>
      </c>
    </row>
    <row r="6590" spans="1:6">
      <c r="A6590" t="s">
        <v>9783</v>
      </c>
      <c r="B6590">
        <v>103803</v>
      </c>
      <c r="C6590" t="s">
        <v>9993</v>
      </c>
      <c r="D6590" t="s">
        <v>60</v>
      </c>
      <c r="E6590">
        <v>73.89</v>
      </c>
      <c r="F6590">
        <v>0.77700000000000002</v>
      </c>
    </row>
    <row r="6591" spans="1:6">
      <c r="A6591" t="s">
        <v>9783</v>
      </c>
      <c r="B6591">
        <v>92321</v>
      </c>
      <c r="C6591" t="s">
        <v>9994</v>
      </c>
      <c r="D6591" t="s">
        <v>60</v>
      </c>
      <c r="E6591">
        <v>87.07</v>
      </c>
      <c r="F6591">
        <v>0.65939999999999999</v>
      </c>
    </row>
    <row r="6592" spans="1:6">
      <c r="A6592" t="s">
        <v>9783</v>
      </c>
      <c r="B6592">
        <v>97336</v>
      </c>
      <c r="C6592" t="s">
        <v>9995</v>
      </c>
      <c r="D6592" t="s">
        <v>60</v>
      </c>
      <c r="E6592">
        <v>109.38</v>
      </c>
      <c r="F6592">
        <v>0.97240000000000004</v>
      </c>
    </row>
    <row r="6593" spans="1:6">
      <c r="A6593" t="s">
        <v>9783</v>
      </c>
      <c r="B6593">
        <v>103837</v>
      </c>
      <c r="C6593" t="s">
        <v>9996</v>
      </c>
      <c r="D6593" t="s">
        <v>60</v>
      </c>
      <c r="E6593">
        <v>131.46</v>
      </c>
      <c r="F6593">
        <v>0.80910000000000004</v>
      </c>
    </row>
    <row r="6594" spans="1:6">
      <c r="A6594" t="s">
        <v>9783</v>
      </c>
      <c r="B6594">
        <v>92282</v>
      </c>
      <c r="C6594" t="s">
        <v>9997</v>
      </c>
      <c r="D6594" t="s">
        <v>60</v>
      </c>
      <c r="E6594">
        <v>205.64</v>
      </c>
      <c r="F6594">
        <v>0.3543</v>
      </c>
    </row>
    <row r="6595" spans="1:6">
      <c r="A6595" t="s">
        <v>9783</v>
      </c>
      <c r="B6595">
        <v>92310</v>
      </c>
      <c r="C6595" t="s">
        <v>9998</v>
      </c>
      <c r="D6595" t="s">
        <v>60</v>
      </c>
      <c r="E6595">
        <v>214.94</v>
      </c>
      <c r="F6595">
        <v>0.33900000000000002</v>
      </c>
    </row>
    <row r="6596" spans="1:6">
      <c r="A6596" t="s">
        <v>9783</v>
      </c>
      <c r="B6596">
        <v>103873</v>
      </c>
      <c r="C6596" t="s">
        <v>9999</v>
      </c>
      <c r="D6596" t="s">
        <v>60</v>
      </c>
      <c r="E6596">
        <v>229.64</v>
      </c>
      <c r="F6596">
        <v>0.31730000000000003</v>
      </c>
    </row>
    <row r="6597" spans="1:6">
      <c r="A6597" t="s">
        <v>9783</v>
      </c>
      <c r="B6597">
        <v>92325</v>
      </c>
      <c r="C6597" t="s">
        <v>10000</v>
      </c>
      <c r="D6597" t="s">
        <v>60</v>
      </c>
      <c r="E6597">
        <v>240.93</v>
      </c>
      <c r="F6597">
        <v>0.3024</v>
      </c>
    </row>
    <row r="6598" spans="1:6">
      <c r="A6598" t="s">
        <v>9783</v>
      </c>
      <c r="B6598">
        <v>92276</v>
      </c>
      <c r="C6598" t="s">
        <v>10001</v>
      </c>
      <c r="D6598" t="s">
        <v>60</v>
      </c>
      <c r="E6598">
        <v>75.88</v>
      </c>
      <c r="F6598">
        <v>0.96020000000000005</v>
      </c>
    </row>
    <row r="6599" spans="1:6">
      <c r="A6599" t="s">
        <v>9783</v>
      </c>
      <c r="B6599">
        <v>92307</v>
      </c>
      <c r="C6599" t="s">
        <v>10002</v>
      </c>
      <c r="D6599" t="s">
        <v>60</v>
      </c>
      <c r="E6599">
        <v>82.17</v>
      </c>
      <c r="F6599">
        <v>0.88670000000000004</v>
      </c>
    </row>
    <row r="6600" spans="1:6">
      <c r="A6600" t="s">
        <v>9783</v>
      </c>
      <c r="B6600">
        <v>103870</v>
      </c>
      <c r="C6600" t="s">
        <v>10003</v>
      </c>
      <c r="D6600" t="s">
        <v>60</v>
      </c>
      <c r="E6600">
        <v>99.96</v>
      </c>
      <c r="F6600">
        <v>0.72889999999999999</v>
      </c>
    </row>
    <row r="6601" spans="1:6">
      <c r="A6601" t="s">
        <v>9783</v>
      </c>
      <c r="B6601">
        <v>103804</v>
      </c>
      <c r="C6601" t="s">
        <v>10004</v>
      </c>
      <c r="D6601" t="s">
        <v>60</v>
      </c>
      <c r="E6601">
        <v>89.34</v>
      </c>
      <c r="F6601">
        <v>0.8155</v>
      </c>
    </row>
    <row r="6602" spans="1:6">
      <c r="A6602" t="s">
        <v>9783</v>
      </c>
      <c r="B6602">
        <v>92322</v>
      </c>
      <c r="C6602" t="s">
        <v>10005</v>
      </c>
      <c r="D6602" t="s">
        <v>60</v>
      </c>
      <c r="E6602">
        <v>111.13</v>
      </c>
      <c r="F6602">
        <v>0.65559999999999996</v>
      </c>
    </row>
    <row r="6603" spans="1:6">
      <c r="A6603" t="s">
        <v>9783</v>
      </c>
      <c r="B6603">
        <v>97337</v>
      </c>
      <c r="C6603" t="s">
        <v>10006</v>
      </c>
      <c r="D6603" t="s">
        <v>60</v>
      </c>
      <c r="E6603">
        <v>164.45</v>
      </c>
      <c r="F6603">
        <v>0.9768</v>
      </c>
    </row>
    <row r="6604" spans="1:6">
      <c r="A6604" t="s">
        <v>9783</v>
      </c>
      <c r="B6604">
        <v>92283</v>
      </c>
      <c r="C6604" t="s">
        <v>10007</v>
      </c>
      <c r="D6604" t="s">
        <v>60</v>
      </c>
      <c r="E6604">
        <v>273.72000000000003</v>
      </c>
      <c r="F6604">
        <v>0.38650000000000001</v>
      </c>
    </row>
    <row r="6605" spans="1:6">
      <c r="A6605" t="s">
        <v>9783</v>
      </c>
      <c r="B6605">
        <v>92277</v>
      </c>
      <c r="C6605" t="s">
        <v>10008</v>
      </c>
      <c r="D6605" t="s">
        <v>60</v>
      </c>
      <c r="E6605">
        <v>109.61</v>
      </c>
      <c r="F6605">
        <v>0.96519999999999995</v>
      </c>
    </row>
    <row r="6606" spans="1:6">
      <c r="A6606" t="s">
        <v>9783</v>
      </c>
      <c r="B6606">
        <v>97338</v>
      </c>
      <c r="C6606" t="s">
        <v>10009</v>
      </c>
      <c r="D6606" t="s">
        <v>60</v>
      </c>
      <c r="E6606">
        <v>197.87</v>
      </c>
      <c r="F6606">
        <v>0.9768</v>
      </c>
    </row>
    <row r="6607" spans="1:6">
      <c r="A6607" t="s">
        <v>9783</v>
      </c>
      <c r="B6607">
        <v>92284</v>
      </c>
      <c r="C6607" t="s">
        <v>10010</v>
      </c>
      <c r="D6607" t="s">
        <v>60</v>
      </c>
      <c r="E6607">
        <v>334.62</v>
      </c>
      <c r="F6607">
        <v>0.42699999999999999</v>
      </c>
    </row>
    <row r="6608" spans="1:6">
      <c r="A6608" t="s">
        <v>9783</v>
      </c>
      <c r="B6608">
        <v>92278</v>
      </c>
      <c r="C6608" t="s">
        <v>10011</v>
      </c>
      <c r="D6608" t="s">
        <v>60</v>
      </c>
      <c r="E6608">
        <v>147.47999999999999</v>
      </c>
      <c r="F6608">
        <v>0.96879999999999999</v>
      </c>
    </row>
    <row r="6609" spans="1:6">
      <c r="A6609" t="s">
        <v>9783</v>
      </c>
      <c r="B6609">
        <v>97339</v>
      </c>
      <c r="C6609" t="s">
        <v>10012</v>
      </c>
      <c r="D6609" t="s">
        <v>60</v>
      </c>
      <c r="E6609">
        <v>213.17</v>
      </c>
      <c r="F6609">
        <v>0.97199999999999998</v>
      </c>
    </row>
    <row r="6610" spans="1:6">
      <c r="A6610" t="s">
        <v>9783</v>
      </c>
      <c r="B6610">
        <v>92285</v>
      </c>
      <c r="C6610" t="s">
        <v>10013</v>
      </c>
      <c r="D6610" t="s">
        <v>60</v>
      </c>
      <c r="E6610">
        <v>436.92</v>
      </c>
      <c r="F6610">
        <v>0.4743</v>
      </c>
    </row>
    <row r="6611" spans="1:6">
      <c r="A6611" t="s">
        <v>9783</v>
      </c>
      <c r="B6611">
        <v>92279</v>
      </c>
      <c r="C6611" t="s">
        <v>10014</v>
      </c>
      <c r="D6611" t="s">
        <v>60</v>
      </c>
      <c r="E6611">
        <v>213.17</v>
      </c>
      <c r="F6611">
        <v>0.97199999999999998</v>
      </c>
    </row>
    <row r="6612" spans="1:6">
      <c r="A6612" t="s">
        <v>9783</v>
      </c>
      <c r="B6612">
        <v>97340</v>
      </c>
      <c r="C6612" t="s">
        <v>10015</v>
      </c>
      <c r="D6612" t="s">
        <v>60</v>
      </c>
      <c r="E6612">
        <v>214.53</v>
      </c>
      <c r="F6612">
        <v>0.96589999999999998</v>
      </c>
    </row>
    <row r="6613" spans="1:6">
      <c r="A6613" t="s">
        <v>9783</v>
      </c>
      <c r="B6613">
        <v>92286</v>
      </c>
      <c r="C6613" t="s">
        <v>10016</v>
      </c>
      <c r="D6613" t="s">
        <v>60</v>
      </c>
      <c r="E6613">
        <v>526.13</v>
      </c>
      <c r="F6613">
        <v>0.55479999999999996</v>
      </c>
    </row>
    <row r="6614" spans="1:6">
      <c r="A6614" t="s">
        <v>9783</v>
      </c>
      <c r="B6614">
        <v>92280</v>
      </c>
      <c r="C6614" t="s">
        <v>10017</v>
      </c>
      <c r="D6614" t="s">
        <v>60</v>
      </c>
      <c r="E6614">
        <v>299.24</v>
      </c>
      <c r="F6614">
        <v>0.97550000000000003</v>
      </c>
    </row>
    <row r="6615" spans="1:6">
      <c r="A6615" t="s">
        <v>9783</v>
      </c>
      <c r="B6615">
        <v>103901</v>
      </c>
      <c r="C6615" t="s">
        <v>10018</v>
      </c>
      <c r="D6615" t="s">
        <v>1161</v>
      </c>
      <c r="E6615">
        <v>26.41</v>
      </c>
      <c r="F6615">
        <v>0.3332</v>
      </c>
    </row>
    <row r="6616" spans="1:6">
      <c r="A6616" t="s">
        <v>9783</v>
      </c>
      <c r="B6616">
        <v>103832</v>
      </c>
      <c r="C6616" t="s">
        <v>10019</v>
      </c>
      <c r="D6616" t="s">
        <v>1161</v>
      </c>
      <c r="E6616">
        <v>26.35</v>
      </c>
      <c r="F6616">
        <v>0.33400000000000002</v>
      </c>
    </row>
    <row r="6617" spans="1:6">
      <c r="A6617" t="s">
        <v>9783</v>
      </c>
      <c r="B6617">
        <v>103865</v>
      </c>
      <c r="C6617" t="s">
        <v>10020</v>
      </c>
      <c r="D6617" t="s">
        <v>1161</v>
      </c>
      <c r="E6617">
        <v>25.31</v>
      </c>
      <c r="F6617">
        <v>0.34770000000000001</v>
      </c>
    </row>
    <row r="6618" spans="1:6">
      <c r="A6618" t="s">
        <v>9783</v>
      </c>
      <c r="B6618">
        <v>103902</v>
      </c>
      <c r="C6618" t="s">
        <v>10021</v>
      </c>
      <c r="D6618" t="s">
        <v>1161</v>
      </c>
      <c r="E6618">
        <v>39.03</v>
      </c>
      <c r="F6618">
        <v>0.46660000000000001</v>
      </c>
    </row>
    <row r="6619" spans="1:6">
      <c r="A6619" t="s">
        <v>9783</v>
      </c>
      <c r="B6619">
        <v>103866</v>
      </c>
      <c r="C6619" t="s">
        <v>10022</v>
      </c>
      <c r="D6619" t="s">
        <v>1161</v>
      </c>
      <c r="E6619">
        <v>40.22</v>
      </c>
      <c r="F6619">
        <v>0.45279999999999998</v>
      </c>
    </row>
    <row r="6620" spans="1:6">
      <c r="A6620" t="s">
        <v>9783</v>
      </c>
      <c r="B6620">
        <v>103903</v>
      </c>
      <c r="C6620" t="s">
        <v>10023</v>
      </c>
      <c r="D6620" t="s">
        <v>1161</v>
      </c>
      <c r="E6620">
        <v>52.79</v>
      </c>
      <c r="F6620">
        <v>0.55369999999999997</v>
      </c>
    </row>
    <row r="6621" spans="1:6">
      <c r="A6621" t="s">
        <v>9783</v>
      </c>
      <c r="B6621">
        <v>103834</v>
      </c>
      <c r="C6621" t="s">
        <v>10024</v>
      </c>
      <c r="D6621" t="s">
        <v>1161</v>
      </c>
      <c r="E6621">
        <v>70.06</v>
      </c>
      <c r="F6621">
        <v>0.41720000000000002</v>
      </c>
    </row>
    <row r="6622" spans="1:6">
      <c r="A6622" t="s">
        <v>9783</v>
      </c>
      <c r="B6622">
        <v>103867</v>
      </c>
      <c r="C6622" t="s">
        <v>10025</v>
      </c>
      <c r="D6622" t="s">
        <v>1161</v>
      </c>
      <c r="E6622">
        <v>55.95</v>
      </c>
      <c r="F6622">
        <v>0.52239999999999998</v>
      </c>
    </row>
    <row r="6623" spans="1:6">
      <c r="A6623" t="s">
        <v>10026</v>
      </c>
      <c r="B6623">
        <v>105113</v>
      </c>
      <c r="C6623" t="s">
        <v>10027</v>
      </c>
      <c r="D6623" t="s">
        <v>1161</v>
      </c>
      <c r="E6623">
        <v>8647.57</v>
      </c>
      <c r="F6623">
        <v>0.30449999999999999</v>
      </c>
    </row>
    <row r="6624" spans="1:6">
      <c r="A6624" t="s">
        <v>10026</v>
      </c>
      <c r="B6624">
        <v>98461</v>
      </c>
      <c r="C6624" t="s">
        <v>10028</v>
      </c>
      <c r="D6624" t="s">
        <v>1161</v>
      </c>
      <c r="E6624">
        <v>6576.58</v>
      </c>
      <c r="F6624">
        <v>0.30030000000000001</v>
      </c>
    </row>
    <row r="6625" spans="1:6">
      <c r="A6625" t="s">
        <v>10026</v>
      </c>
      <c r="B6625">
        <v>98462</v>
      </c>
      <c r="C6625" t="s">
        <v>10029</v>
      </c>
      <c r="D6625" t="s">
        <v>1161</v>
      </c>
      <c r="E6625">
        <v>11071.42</v>
      </c>
      <c r="F6625">
        <v>0.31709999999999999</v>
      </c>
    </row>
    <row r="6626" spans="1:6">
      <c r="A6626" t="s">
        <v>10026</v>
      </c>
      <c r="B6626">
        <v>105130</v>
      </c>
      <c r="C6626" t="s">
        <v>10030</v>
      </c>
      <c r="D6626" t="s">
        <v>60</v>
      </c>
      <c r="E6626">
        <v>32.93</v>
      </c>
      <c r="F6626">
        <v>0</v>
      </c>
    </row>
    <row r="6627" spans="1:6">
      <c r="A6627" t="s">
        <v>10026</v>
      </c>
      <c r="B6627">
        <v>105114</v>
      </c>
      <c r="C6627" t="s">
        <v>10031</v>
      </c>
      <c r="D6627" t="s">
        <v>3418</v>
      </c>
      <c r="E6627">
        <v>2027.47</v>
      </c>
      <c r="F6627">
        <v>5.0000000000000001E-4</v>
      </c>
    </row>
    <row r="6628" spans="1:6">
      <c r="A6628" t="s">
        <v>10026</v>
      </c>
      <c r="B6628">
        <v>105129</v>
      </c>
      <c r="C6628" t="s">
        <v>10032</v>
      </c>
      <c r="D6628" t="s">
        <v>1161</v>
      </c>
      <c r="E6628">
        <v>0</v>
      </c>
    </row>
    <row r="6629" spans="1:6">
      <c r="A6629" t="s">
        <v>10026</v>
      </c>
      <c r="B6629">
        <v>105127</v>
      </c>
      <c r="C6629" t="s">
        <v>10033</v>
      </c>
      <c r="D6629" t="s">
        <v>60</v>
      </c>
      <c r="E6629">
        <v>29.92</v>
      </c>
      <c r="F6629">
        <v>0</v>
      </c>
    </row>
    <row r="6630" spans="1:6">
      <c r="A6630" t="s">
        <v>10026</v>
      </c>
      <c r="B6630">
        <v>105128</v>
      </c>
      <c r="C6630" t="s">
        <v>10034</v>
      </c>
      <c r="D6630" t="s">
        <v>60</v>
      </c>
      <c r="E6630">
        <v>98.35</v>
      </c>
      <c r="F6630">
        <v>0</v>
      </c>
    </row>
    <row r="6631" spans="1:6">
      <c r="A6631" t="s">
        <v>10026</v>
      </c>
      <c r="B6631">
        <v>105126</v>
      </c>
      <c r="C6631" t="s">
        <v>10035</v>
      </c>
      <c r="D6631" t="s">
        <v>60</v>
      </c>
      <c r="E6631">
        <v>33.25</v>
      </c>
      <c r="F6631">
        <v>0</v>
      </c>
    </row>
    <row r="6632" spans="1:6">
      <c r="A6632" t="s">
        <v>10026</v>
      </c>
      <c r="B6632">
        <v>105116</v>
      </c>
      <c r="C6632" t="s">
        <v>10036</v>
      </c>
      <c r="D6632" t="s">
        <v>1161</v>
      </c>
      <c r="E6632">
        <v>12.35</v>
      </c>
      <c r="F6632">
        <v>0</v>
      </c>
    </row>
    <row r="6633" spans="1:6">
      <c r="A6633" t="s">
        <v>10026</v>
      </c>
      <c r="B6633">
        <v>105115</v>
      </c>
      <c r="C6633" t="s">
        <v>10037</v>
      </c>
      <c r="D6633" t="s">
        <v>1161</v>
      </c>
      <c r="E6633">
        <v>131.4</v>
      </c>
      <c r="F6633">
        <v>6.2100000000000002E-2</v>
      </c>
    </row>
    <row r="6634" spans="1:6">
      <c r="A6634" t="s">
        <v>10026</v>
      </c>
      <c r="B6634">
        <v>98453</v>
      </c>
      <c r="C6634" t="s">
        <v>10038</v>
      </c>
      <c r="D6634" t="s">
        <v>223</v>
      </c>
      <c r="E6634">
        <v>169.56</v>
      </c>
      <c r="F6634">
        <v>0</v>
      </c>
    </row>
    <row r="6635" spans="1:6">
      <c r="A6635" t="s">
        <v>10026</v>
      </c>
      <c r="B6635">
        <v>98454</v>
      </c>
      <c r="C6635" t="s">
        <v>10039</v>
      </c>
      <c r="D6635" t="s">
        <v>223</v>
      </c>
      <c r="E6635">
        <v>211.97</v>
      </c>
      <c r="F6635">
        <v>0</v>
      </c>
    </row>
    <row r="6636" spans="1:6">
      <c r="A6636" t="s">
        <v>10026</v>
      </c>
      <c r="B6636">
        <v>98449</v>
      </c>
      <c r="C6636" t="s">
        <v>10040</v>
      </c>
      <c r="D6636" t="s">
        <v>223</v>
      </c>
      <c r="E6636">
        <v>146.36000000000001</v>
      </c>
      <c r="F6636">
        <v>0</v>
      </c>
    </row>
    <row r="6637" spans="1:6">
      <c r="A6637" t="s">
        <v>10026</v>
      </c>
      <c r="B6637">
        <v>98455</v>
      </c>
      <c r="C6637" t="s">
        <v>10041</v>
      </c>
      <c r="D6637" t="s">
        <v>223</v>
      </c>
      <c r="E6637">
        <v>139.97999999999999</v>
      </c>
      <c r="F6637">
        <v>0</v>
      </c>
    </row>
    <row r="6638" spans="1:6">
      <c r="A6638" t="s">
        <v>10026</v>
      </c>
      <c r="B6638">
        <v>98456</v>
      </c>
      <c r="C6638" t="s">
        <v>10042</v>
      </c>
      <c r="D6638" t="s">
        <v>223</v>
      </c>
      <c r="E6638">
        <v>176.69</v>
      </c>
      <c r="F6638">
        <v>0</v>
      </c>
    </row>
    <row r="6639" spans="1:6">
      <c r="A6639" t="s">
        <v>10026</v>
      </c>
      <c r="B6639">
        <v>98451</v>
      </c>
      <c r="C6639" t="s">
        <v>10043</v>
      </c>
      <c r="D6639" t="s">
        <v>223</v>
      </c>
      <c r="E6639">
        <v>121.18</v>
      </c>
      <c r="F6639">
        <v>0</v>
      </c>
    </row>
    <row r="6640" spans="1:6">
      <c r="A6640" t="s">
        <v>10026</v>
      </c>
      <c r="B6640">
        <v>98445</v>
      </c>
      <c r="C6640" t="s">
        <v>10044</v>
      </c>
      <c r="D6640" t="s">
        <v>223</v>
      </c>
      <c r="E6640">
        <v>124.74</v>
      </c>
      <c r="F6640">
        <v>0</v>
      </c>
    </row>
    <row r="6641" spans="1:6">
      <c r="A6641" t="s">
        <v>10026</v>
      </c>
      <c r="B6641">
        <v>98446</v>
      </c>
      <c r="C6641" t="s">
        <v>10045</v>
      </c>
      <c r="D6641" t="s">
        <v>223</v>
      </c>
      <c r="E6641">
        <v>159.05000000000001</v>
      </c>
      <c r="F6641">
        <v>0</v>
      </c>
    </row>
    <row r="6642" spans="1:6">
      <c r="A6642" t="s">
        <v>10026</v>
      </c>
      <c r="B6642">
        <v>98441</v>
      </c>
      <c r="C6642" t="s">
        <v>10046</v>
      </c>
      <c r="D6642" t="s">
        <v>223</v>
      </c>
      <c r="E6642">
        <v>105.77</v>
      </c>
      <c r="F6642">
        <v>0</v>
      </c>
    </row>
    <row r="6643" spans="1:6">
      <c r="A6643" t="s">
        <v>10026</v>
      </c>
      <c r="B6643">
        <v>98447</v>
      </c>
      <c r="C6643" t="s">
        <v>10047</v>
      </c>
      <c r="D6643" t="s">
        <v>223</v>
      </c>
      <c r="E6643">
        <v>98.92</v>
      </c>
      <c r="F6643">
        <v>0</v>
      </c>
    </row>
    <row r="6644" spans="1:6">
      <c r="A6644" t="s">
        <v>10026</v>
      </c>
      <c r="B6644">
        <v>98448</v>
      </c>
      <c r="C6644" t="s">
        <v>10048</v>
      </c>
      <c r="D6644" t="s">
        <v>223</v>
      </c>
      <c r="E6644">
        <v>127.1</v>
      </c>
      <c r="F6644">
        <v>0</v>
      </c>
    </row>
    <row r="6645" spans="1:6">
      <c r="A6645" t="s">
        <v>10026</v>
      </c>
      <c r="B6645">
        <v>98443</v>
      </c>
      <c r="C6645" t="s">
        <v>10049</v>
      </c>
      <c r="D6645" t="s">
        <v>223</v>
      </c>
      <c r="E6645">
        <v>83.53</v>
      </c>
      <c r="F6645">
        <v>0</v>
      </c>
    </row>
    <row r="6646" spans="1:6">
      <c r="A6646" t="s">
        <v>10026</v>
      </c>
      <c r="B6646">
        <v>105122</v>
      </c>
      <c r="C6646" t="s">
        <v>10050</v>
      </c>
      <c r="D6646" t="s">
        <v>223</v>
      </c>
      <c r="E6646">
        <v>0</v>
      </c>
    </row>
    <row r="6647" spans="1:6">
      <c r="A6647" t="s">
        <v>10026</v>
      </c>
      <c r="B6647">
        <v>105125</v>
      </c>
      <c r="C6647" t="s">
        <v>10051</v>
      </c>
      <c r="D6647" t="s">
        <v>223</v>
      </c>
      <c r="E6647">
        <v>0</v>
      </c>
    </row>
    <row r="6648" spans="1:6">
      <c r="A6648" t="s">
        <v>10026</v>
      </c>
      <c r="B6648">
        <v>105133</v>
      </c>
      <c r="C6648" t="s">
        <v>10052</v>
      </c>
      <c r="D6648" t="s">
        <v>223</v>
      </c>
      <c r="E6648">
        <v>0</v>
      </c>
    </row>
    <row r="6649" spans="1:6">
      <c r="A6649" t="s">
        <v>10026</v>
      </c>
      <c r="B6649">
        <v>105123</v>
      </c>
      <c r="C6649" t="s">
        <v>10053</v>
      </c>
      <c r="D6649" t="s">
        <v>223</v>
      </c>
      <c r="E6649">
        <v>0</v>
      </c>
    </row>
    <row r="6650" spans="1:6">
      <c r="A6650" t="s">
        <v>10026</v>
      </c>
      <c r="B6650">
        <v>105124</v>
      </c>
      <c r="C6650" t="s">
        <v>10054</v>
      </c>
      <c r="D6650" t="s">
        <v>223</v>
      </c>
      <c r="E6650">
        <v>0</v>
      </c>
    </row>
    <row r="6651" spans="1:6">
      <c r="A6651" t="s">
        <v>10026</v>
      </c>
      <c r="B6651">
        <v>105134</v>
      </c>
      <c r="C6651" t="s">
        <v>10055</v>
      </c>
      <c r="D6651" t="s">
        <v>223</v>
      </c>
      <c r="E6651">
        <v>0</v>
      </c>
    </row>
    <row r="6652" spans="1:6">
      <c r="A6652" t="s">
        <v>10026</v>
      </c>
      <c r="B6652">
        <v>105117</v>
      </c>
      <c r="C6652" t="s">
        <v>10056</v>
      </c>
      <c r="D6652" t="s">
        <v>223</v>
      </c>
      <c r="E6652">
        <v>0</v>
      </c>
    </row>
    <row r="6653" spans="1:6">
      <c r="A6653" t="s">
        <v>10026</v>
      </c>
      <c r="B6653">
        <v>105119</v>
      </c>
      <c r="C6653" t="s">
        <v>10057</v>
      </c>
      <c r="D6653" t="s">
        <v>223</v>
      </c>
      <c r="E6653">
        <v>0</v>
      </c>
    </row>
    <row r="6654" spans="1:6">
      <c r="A6654" t="s">
        <v>10026</v>
      </c>
      <c r="B6654">
        <v>105131</v>
      </c>
      <c r="C6654" t="s">
        <v>10058</v>
      </c>
      <c r="D6654" t="s">
        <v>223</v>
      </c>
      <c r="E6654">
        <v>0</v>
      </c>
    </row>
    <row r="6655" spans="1:6">
      <c r="A6655" t="s">
        <v>10026</v>
      </c>
      <c r="B6655">
        <v>105120</v>
      </c>
      <c r="C6655" t="s">
        <v>10059</v>
      </c>
      <c r="D6655" t="s">
        <v>223</v>
      </c>
      <c r="E6655">
        <v>0</v>
      </c>
    </row>
    <row r="6656" spans="1:6">
      <c r="A6656" t="s">
        <v>10026</v>
      </c>
      <c r="B6656">
        <v>105121</v>
      </c>
      <c r="C6656" t="s">
        <v>10060</v>
      </c>
      <c r="D6656" t="s">
        <v>223</v>
      </c>
      <c r="E6656">
        <v>0</v>
      </c>
    </row>
    <row r="6657" spans="1:6">
      <c r="A6657" t="s">
        <v>10026</v>
      </c>
      <c r="B6657">
        <v>105132</v>
      </c>
      <c r="C6657" t="s">
        <v>10061</v>
      </c>
      <c r="D6657" t="s">
        <v>223</v>
      </c>
      <c r="E6657">
        <v>0</v>
      </c>
    </row>
    <row r="6658" spans="1:6">
      <c r="A6658" t="s">
        <v>10026</v>
      </c>
      <c r="B6658">
        <v>98460</v>
      </c>
      <c r="C6658" t="s">
        <v>10062</v>
      </c>
      <c r="D6658" t="s">
        <v>223</v>
      </c>
      <c r="E6658">
        <v>84.62</v>
      </c>
      <c r="F6658">
        <v>0</v>
      </c>
    </row>
    <row r="6659" spans="1:6">
      <c r="A6659" t="s">
        <v>10026</v>
      </c>
      <c r="B6659">
        <v>98457</v>
      </c>
      <c r="C6659" t="s">
        <v>10063</v>
      </c>
      <c r="D6659" t="s">
        <v>223</v>
      </c>
      <c r="E6659">
        <v>0</v>
      </c>
    </row>
    <row r="6660" spans="1:6">
      <c r="A6660" t="s">
        <v>10026</v>
      </c>
      <c r="B6660">
        <v>98458</v>
      </c>
      <c r="C6660" t="s">
        <v>10064</v>
      </c>
      <c r="D6660" t="s">
        <v>223</v>
      </c>
      <c r="E6660">
        <v>107.08</v>
      </c>
      <c r="F6660">
        <v>0</v>
      </c>
    </row>
    <row r="6661" spans="1:6">
      <c r="A6661" t="s">
        <v>10026</v>
      </c>
      <c r="B6661">
        <v>98459</v>
      </c>
      <c r="C6661" t="s">
        <v>10065</v>
      </c>
      <c r="D6661" t="s">
        <v>223</v>
      </c>
      <c r="E6661">
        <v>98.47</v>
      </c>
      <c r="F6661">
        <v>0.2903</v>
      </c>
    </row>
    <row r="6662" spans="1:6">
      <c r="A6662" t="s">
        <v>10026</v>
      </c>
      <c r="B6662">
        <v>105118</v>
      </c>
      <c r="C6662" t="s">
        <v>10066</v>
      </c>
      <c r="D6662" t="s">
        <v>223</v>
      </c>
      <c r="E6662">
        <v>0</v>
      </c>
    </row>
    <row r="6663" spans="1:6">
      <c r="A6663" t="s">
        <v>10067</v>
      </c>
      <c r="B6663">
        <v>106056</v>
      </c>
      <c r="C6663" t="s">
        <v>10068</v>
      </c>
      <c r="D6663" t="s">
        <v>223</v>
      </c>
      <c r="E6663">
        <v>0</v>
      </c>
    </row>
    <row r="6664" spans="1:6">
      <c r="A6664" t="s">
        <v>10067</v>
      </c>
      <c r="B6664">
        <v>106057</v>
      </c>
      <c r="C6664" t="s">
        <v>10069</v>
      </c>
      <c r="D6664" t="s">
        <v>223</v>
      </c>
      <c r="E6664">
        <v>0</v>
      </c>
    </row>
    <row r="6665" spans="1:6">
      <c r="A6665" t="s">
        <v>10067</v>
      </c>
      <c r="B6665">
        <v>104690</v>
      </c>
      <c r="C6665" t="s">
        <v>10070</v>
      </c>
      <c r="D6665" t="s">
        <v>223</v>
      </c>
      <c r="E6665">
        <v>0</v>
      </c>
    </row>
    <row r="6666" spans="1:6">
      <c r="A6666" t="s">
        <v>10067</v>
      </c>
      <c r="B6666">
        <v>101958</v>
      </c>
      <c r="C6666" t="s">
        <v>10071</v>
      </c>
      <c r="D6666" t="s">
        <v>223</v>
      </c>
      <c r="E6666">
        <v>0</v>
      </c>
    </row>
    <row r="6667" spans="1:6">
      <c r="A6667" t="s">
        <v>10067</v>
      </c>
      <c r="B6667">
        <v>106065</v>
      </c>
      <c r="C6667" t="s">
        <v>10072</v>
      </c>
      <c r="D6667" t="s">
        <v>223</v>
      </c>
      <c r="E6667">
        <v>0</v>
      </c>
    </row>
    <row r="6668" spans="1:6">
      <c r="A6668" t="s">
        <v>10067</v>
      </c>
      <c r="B6668">
        <v>101959</v>
      </c>
      <c r="C6668" t="s">
        <v>10073</v>
      </c>
      <c r="D6668" t="s">
        <v>223</v>
      </c>
      <c r="E6668">
        <v>0</v>
      </c>
    </row>
    <row r="6669" spans="1:6">
      <c r="A6669" t="s">
        <v>10067</v>
      </c>
      <c r="B6669">
        <v>101960</v>
      </c>
      <c r="C6669" t="s">
        <v>10074</v>
      </c>
      <c r="D6669" t="s">
        <v>223</v>
      </c>
      <c r="E6669">
        <v>0</v>
      </c>
    </row>
    <row r="6670" spans="1:6">
      <c r="A6670" t="s">
        <v>10067</v>
      </c>
      <c r="B6670">
        <v>106058</v>
      </c>
      <c r="C6670" t="s">
        <v>10075</v>
      </c>
      <c r="D6670" t="s">
        <v>223</v>
      </c>
      <c r="E6670">
        <v>0</v>
      </c>
    </row>
    <row r="6671" spans="1:6">
      <c r="A6671" t="s">
        <v>10067</v>
      </c>
      <c r="B6671">
        <v>101962</v>
      </c>
      <c r="C6671" t="s">
        <v>10076</v>
      </c>
      <c r="D6671" t="s">
        <v>223</v>
      </c>
      <c r="E6671">
        <v>0</v>
      </c>
    </row>
    <row r="6672" spans="1:6">
      <c r="A6672" t="s">
        <v>10067</v>
      </c>
      <c r="B6672">
        <v>106066</v>
      </c>
      <c r="C6672" t="s">
        <v>10077</v>
      </c>
      <c r="D6672" t="s">
        <v>223</v>
      </c>
      <c r="E6672">
        <v>0</v>
      </c>
    </row>
    <row r="6673" spans="1:5">
      <c r="A6673" t="s">
        <v>10067</v>
      </c>
      <c r="B6673">
        <v>106048</v>
      </c>
      <c r="C6673" t="s">
        <v>10078</v>
      </c>
      <c r="D6673" t="s">
        <v>223</v>
      </c>
      <c r="E6673">
        <v>0</v>
      </c>
    </row>
    <row r="6674" spans="1:5">
      <c r="A6674" t="s">
        <v>10067</v>
      </c>
      <c r="B6674">
        <v>106049</v>
      </c>
      <c r="C6674" t="s">
        <v>10079</v>
      </c>
      <c r="D6674" t="s">
        <v>223</v>
      </c>
      <c r="E6674">
        <v>0</v>
      </c>
    </row>
    <row r="6675" spans="1:5">
      <c r="A6675" t="s">
        <v>10067</v>
      </c>
      <c r="B6675">
        <v>106050</v>
      </c>
      <c r="C6675" t="s">
        <v>10080</v>
      </c>
      <c r="D6675" t="s">
        <v>223</v>
      </c>
      <c r="E6675">
        <v>0</v>
      </c>
    </row>
    <row r="6676" spans="1:5">
      <c r="A6676" t="s">
        <v>10067</v>
      </c>
      <c r="B6676">
        <v>106051</v>
      </c>
      <c r="C6676" t="s">
        <v>10081</v>
      </c>
      <c r="D6676" t="s">
        <v>223</v>
      </c>
      <c r="E6676">
        <v>0</v>
      </c>
    </row>
    <row r="6677" spans="1:5">
      <c r="A6677" t="s">
        <v>10067</v>
      </c>
      <c r="B6677">
        <v>106063</v>
      </c>
      <c r="C6677" t="s">
        <v>10082</v>
      </c>
      <c r="D6677" t="s">
        <v>223</v>
      </c>
      <c r="E6677">
        <v>0</v>
      </c>
    </row>
    <row r="6678" spans="1:5">
      <c r="A6678" t="s">
        <v>10067</v>
      </c>
      <c r="B6678">
        <v>106052</v>
      </c>
      <c r="C6678" t="s">
        <v>10083</v>
      </c>
      <c r="D6678" t="s">
        <v>223</v>
      </c>
      <c r="E6678">
        <v>0</v>
      </c>
    </row>
    <row r="6679" spans="1:5">
      <c r="A6679" t="s">
        <v>10067</v>
      </c>
      <c r="B6679">
        <v>106053</v>
      </c>
      <c r="C6679" t="s">
        <v>10084</v>
      </c>
      <c r="D6679" t="s">
        <v>223</v>
      </c>
      <c r="E6679">
        <v>0</v>
      </c>
    </row>
    <row r="6680" spans="1:5">
      <c r="A6680" t="s">
        <v>10067</v>
      </c>
      <c r="B6680">
        <v>106054</v>
      </c>
      <c r="C6680" t="s">
        <v>10085</v>
      </c>
      <c r="D6680" t="s">
        <v>223</v>
      </c>
      <c r="E6680">
        <v>0</v>
      </c>
    </row>
    <row r="6681" spans="1:5">
      <c r="A6681" t="s">
        <v>10067</v>
      </c>
      <c r="B6681">
        <v>106055</v>
      </c>
      <c r="C6681" t="s">
        <v>10086</v>
      </c>
      <c r="D6681" t="s">
        <v>223</v>
      </c>
      <c r="E6681">
        <v>0</v>
      </c>
    </row>
    <row r="6682" spans="1:5">
      <c r="A6682" t="s">
        <v>10067</v>
      </c>
      <c r="B6682">
        <v>106064</v>
      </c>
      <c r="C6682" t="s">
        <v>10087</v>
      </c>
      <c r="D6682" t="s">
        <v>223</v>
      </c>
      <c r="E6682">
        <v>0</v>
      </c>
    </row>
    <row r="6683" spans="1:5">
      <c r="A6683" t="s">
        <v>10067</v>
      </c>
      <c r="B6683">
        <v>106067</v>
      </c>
      <c r="C6683" t="s">
        <v>10088</v>
      </c>
      <c r="D6683" t="s">
        <v>223</v>
      </c>
      <c r="E6683">
        <v>0</v>
      </c>
    </row>
    <row r="6684" spans="1:5">
      <c r="A6684" t="s">
        <v>10067</v>
      </c>
      <c r="B6684">
        <v>106070</v>
      </c>
      <c r="C6684" t="s">
        <v>10089</v>
      </c>
      <c r="D6684" t="s">
        <v>223</v>
      </c>
      <c r="E6684">
        <v>0</v>
      </c>
    </row>
    <row r="6685" spans="1:5">
      <c r="A6685" t="s">
        <v>10067</v>
      </c>
      <c r="B6685">
        <v>106071</v>
      </c>
      <c r="C6685" t="s">
        <v>10090</v>
      </c>
      <c r="D6685" t="s">
        <v>223</v>
      </c>
      <c r="E6685">
        <v>0</v>
      </c>
    </row>
    <row r="6686" spans="1:5">
      <c r="A6686" t="s">
        <v>10067</v>
      </c>
      <c r="B6686">
        <v>106072</v>
      </c>
      <c r="C6686" t="s">
        <v>10091</v>
      </c>
      <c r="D6686" t="s">
        <v>223</v>
      </c>
      <c r="E6686">
        <v>0</v>
      </c>
    </row>
    <row r="6687" spans="1:5">
      <c r="A6687" t="s">
        <v>10067</v>
      </c>
      <c r="B6687">
        <v>106073</v>
      </c>
      <c r="C6687" t="s">
        <v>10092</v>
      </c>
      <c r="D6687" t="s">
        <v>223</v>
      </c>
      <c r="E6687">
        <v>0</v>
      </c>
    </row>
    <row r="6688" spans="1:5">
      <c r="A6688" t="s">
        <v>10067</v>
      </c>
      <c r="B6688">
        <v>106068</v>
      </c>
      <c r="C6688" t="s">
        <v>10093</v>
      </c>
      <c r="D6688" t="s">
        <v>223</v>
      </c>
      <c r="E6688">
        <v>0</v>
      </c>
    </row>
    <row r="6689" spans="1:6">
      <c r="A6689" t="s">
        <v>10067</v>
      </c>
      <c r="B6689">
        <v>106069</v>
      </c>
      <c r="C6689" t="s">
        <v>10094</v>
      </c>
      <c r="D6689" t="s">
        <v>223</v>
      </c>
      <c r="E6689">
        <v>0</v>
      </c>
    </row>
    <row r="6690" spans="1:6">
      <c r="A6690" t="s">
        <v>10067</v>
      </c>
      <c r="B6690">
        <v>106074</v>
      </c>
      <c r="C6690" t="s">
        <v>10095</v>
      </c>
      <c r="D6690" t="s">
        <v>223</v>
      </c>
      <c r="E6690">
        <v>0</v>
      </c>
    </row>
    <row r="6691" spans="1:6">
      <c r="A6691" t="s">
        <v>10067</v>
      </c>
      <c r="B6691">
        <v>106075</v>
      </c>
      <c r="C6691" t="s">
        <v>10096</v>
      </c>
      <c r="D6691" t="s">
        <v>223</v>
      </c>
      <c r="E6691">
        <v>0</v>
      </c>
    </row>
    <row r="6692" spans="1:6">
      <c r="A6692" t="s">
        <v>10067</v>
      </c>
      <c r="B6692">
        <v>106076</v>
      </c>
      <c r="C6692" t="s">
        <v>10097</v>
      </c>
      <c r="D6692" t="s">
        <v>223</v>
      </c>
      <c r="E6692">
        <v>0</v>
      </c>
    </row>
    <row r="6693" spans="1:6">
      <c r="A6693" t="s">
        <v>10067</v>
      </c>
      <c r="B6693">
        <v>101964</v>
      </c>
      <c r="C6693" t="s">
        <v>10098</v>
      </c>
      <c r="D6693" t="s">
        <v>223</v>
      </c>
      <c r="E6693">
        <v>219.02</v>
      </c>
      <c r="F6693">
        <v>2.8E-3</v>
      </c>
    </row>
    <row r="6694" spans="1:6">
      <c r="A6694" t="s">
        <v>10067</v>
      </c>
      <c r="B6694">
        <v>106059</v>
      </c>
      <c r="C6694" t="s">
        <v>10099</v>
      </c>
      <c r="D6694" t="s">
        <v>223</v>
      </c>
      <c r="E6694">
        <v>252.87</v>
      </c>
      <c r="F6694">
        <v>2.3999999999999998E-3</v>
      </c>
    </row>
    <row r="6695" spans="1:6">
      <c r="A6695" t="s">
        <v>10067</v>
      </c>
      <c r="B6695">
        <v>106060</v>
      </c>
      <c r="C6695" t="s">
        <v>10100</v>
      </c>
      <c r="D6695" t="s">
        <v>223</v>
      </c>
      <c r="E6695">
        <v>245.54</v>
      </c>
      <c r="F6695">
        <v>2.5000000000000001E-3</v>
      </c>
    </row>
    <row r="6696" spans="1:6">
      <c r="A6696" t="s">
        <v>10067</v>
      </c>
      <c r="B6696">
        <v>101963</v>
      </c>
      <c r="C6696" t="s">
        <v>10101</v>
      </c>
      <c r="D6696" t="s">
        <v>223</v>
      </c>
      <c r="E6696">
        <v>238.72</v>
      </c>
      <c r="F6696">
        <v>3.0999999999999999E-3</v>
      </c>
    </row>
    <row r="6697" spans="1:6">
      <c r="A6697" t="s">
        <v>10067</v>
      </c>
      <c r="B6697">
        <v>101947</v>
      </c>
      <c r="C6697" t="s">
        <v>10102</v>
      </c>
      <c r="D6697" t="s">
        <v>223</v>
      </c>
      <c r="E6697">
        <v>0</v>
      </c>
    </row>
    <row r="6698" spans="1:6">
      <c r="A6698" t="s">
        <v>10067</v>
      </c>
      <c r="B6698">
        <v>101948</v>
      </c>
      <c r="C6698" t="s">
        <v>10103</v>
      </c>
      <c r="D6698" t="s">
        <v>223</v>
      </c>
      <c r="E6698">
        <v>0</v>
      </c>
    </row>
    <row r="6699" spans="1:6">
      <c r="A6699" t="s">
        <v>10067</v>
      </c>
      <c r="B6699">
        <v>101949</v>
      </c>
      <c r="C6699" t="s">
        <v>10104</v>
      </c>
      <c r="D6699" t="s">
        <v>223</v>
      </c>
      <c r="E6699">
        <v>0</v>
      </c>
    </row>
    <row r="6700" spans="1:6">
      <c r="A6700" t="s">
        <v>10067</v>
      </c>
      <c r="B6700">
        <v>101950</v>
      </c>
      <c r="C6700" t="s">
        <v>10105</v>
      </c>
      <c r="D6700" t="s">
        <v>223</v>
      </c>
      <c r="E6700">
        <v>0</v>
      </c>
    </row>
    <row r="6701" spans="1:6">
      <c r="A6701" t="s">
        <v>10067</v>
      </c>
      <c r="B6701">
        <v>106061</v>
      </c>
      <c r="C6701" t="s">
        <v>10106</v>
      </c>
      <c r="D6701" t="s">
        <v>223</v>
      </c>
      <c r="E6701">
        <v>0</v>
      </c>
    </row>
    <row r="6702" spans="1:6">
      <c r="A6702" t="s">
        <v>10067</v>
      </c>
      <c r="B6702">
        <v>101951</v>
      </c>
      <c r="C6702" t="s">
        <v>10107</v>
      </c>
      <c r="D6702" t="s">
        <v>223</v>
      </c>
      <c r="E6702">
        <v>0</v>
      </c>
    </row>
    <row r="6703" spans="1:6">
      <c r="A6703" t="s">
        <v>10067</v>
      </c>
      <c r="B6703">
        <v>101952</v>
      </c>
      <c r="C6703" t="s">
        <v>10108</v>
      </c>
      <c r="D6703" t="s">
        <v>223</v>
      </c>
      <c r="E6703">
        <v>0</v>
      </c>
    </row>
    <row r="6704" spans="1:6">
      <c r="A6704" t="s">
        <v>10067</v>
      </c>
      <c r="B6704">
        <v>101953</v>
      </c>
      <c r="C6704" t="s">
        <v>10109</v>
      </c>
      <c r="D6704" t="s">
        <v>223</v>
      </c>
      <c r="E6704">
        <v>0</v>
      </c>
    </row>
    <row r="6705" spans="1:6">
      <c r="A6705" t="s">
        <v>10067</v>
      </c>
      <c r="B6705">
        <v>101954</v>
      </c>
      <c r="C6705" t="s">
        <v>10110</v>
      </c>
      <c r="D6705" t="s">
        <v>223</v>
      </c>
      <c r="E6705">
        <v>0</v>
      </c>
    </row>
    <row r="6706" spans="1:6">
      <c r="A6706" t="s">
        <v>10067</v>
      </c>
      <c r="B6706">
        <v>106062</v>
      </c>
      <c r="C6706" t="s">
        <v>10111</v>
      </c>
      <c r="D6706" t="s">
        <v>223</v>
      </c>
      <c r="E6706">
        <v>0</v>
      </c>
    </row>
    <row r="6707" spans="1:6">
      <c r="A6707" t="s">
        <v>10112</v>
      </c>
      <c r="B6707">
        <v>100323</v>
      </c>
      <c r="C6707" t="s">
        <v>10113</v>
      </c>
      <c r="D6707" t="s">
        <v>3418</v>
      </c>
      <c r="E6707">
        <v>253.23</v>
      </c>
      <c r="F6707">
        <v>2.0000000000000001E-4</v>
      </c>
    </row>
    <row r="6708" spans="1:6">
      <c r="A6708" t="s">
        <v>10112</v>
      </c>
      <c r="B6708">
        <v>100324</v>
      </c>
      <c r="C6708" t="s">
        <v>10114</v>
      </c>
      <c r="D6708" t="s">
        <v>3418</v>
      </c>
      <c r="E6708">
        <v>192.09</v>
      </c>
      <c r="F6708">
        <v>2.9999999999999997E-4</v>
      </c>
    </row>
    <row r="6709" spans="1:6">
      <c r="A6709" t="s">
        <v>10112</v>
      </c>
      <c r="B6709">
        <v>96624</v>
      </c>
      <c r="C6709" t="s">
        <v>10115</v>
      </c>
      <c r="D6709" t="s">
        <v>3418</v>
      </c>
      <c r="E6709">
        <v>192.44</v>
      </c>
      <c r="F6709">
        <v>2.9999999999999997E-4</v>
      </c>
    </row>
    <row r="6710" spans="1:6">
      <c r="A6710" t="s">
        <v>10112</v>
      </c>
      <c r="B6710">
        <v>100322</v>
      </c>
      <c r="C6710" t="s">
        <v>10116</v>
      </c>
      <c r="D6710" t="s">
        <v>3418</v>
      </c>
      <c r="E6710">
        <v>184.61</v>
      </c>
      <c r="F6710">
        <v>2.9999999999999997E-4</v>
      </c>
    </row>
    <row r="6711" spans="1:6">
      <c r="A6711" t="s">
        <v>10112</v>
      </c>
      <c r="B6711">
        <v>96623</v>
      </c>
      <c r="C6711" t="s">
        <v>10117</v>
      </c>
      <c r="D6711" t="s">
        <v>3418</v>
      </c>
      <c r="E6711">
        <v>208.19</v>
      </c>
      <c r="F6711">
        <v>8.0000000000000004E-4</v>
      </c>
    </row>
    <row r="6712" spans="1:6">
      <c r="A6712" t="s">
        <v>10112</v>
      </c>
      <c r="B6712">
        <v>96622</v>
      </c>
      <c r="C6712" t="s">
        <v>10118</v>
      </c>
      <c r="D6712" t="s">
        <v>3418</v>
      </c>
      <c r="E6712">
        <v>227.14</v>
      </c>
      <c r="F6712">
        <v>2.9999999999999997E-4</v>
      </c>
    </row>
    <row r="6713" spans="1:6">
      <c r="A6713" t="s">
        <v>10112</v>
      </c>
      <c r="B6713">
        <v>96621</v>
      </c>
      <c r="C6713" t="s">
        <v>10119</v>
      </c>
      <c r="D6713" t="s">
        <v>3418</v>
      </c>
      <c r="E6713">
        <v>242.9</v>
      </c>
      <c r="F6713">
        <v>6.9999999999999999E-4</v>
      </c>
    </row>
    <row r="6714" spans="1:6">
      <c r="A6714" t="s">
        <v>10112</v>
      </c>
      <c r="B6714">
        <v>96617</v>
      </c>
      <c r="C6714" t="s">
        <v>10120</v>
      </c>
      <c r="D6714" t="s">
        <v>223</v>
      </c>
      <c r="E6714">
        <v>22.93</v>
      </c>
      <c r="F6714">
        <v>0</v>
      </c>
    </row>
    <row r="6715" spans="1:6">
      <c r="A6715" t="s">
        <v>10112</v>
      </c>
      <c r="B6715">
        <v>96619</v>
      </c>
      <c r="C6715" t="s">
        <v>10121</v>
      </c>
      <c r="D6715" t="s">
        <v>223</v>
      </c>
      <c r="E6715">
        <v>45.94</v>
      </c>
      <c r="F6715">
        <v>0</v>
      </c>
    </row>
    <row r="6716" spans="1:6">
      <c r="A6716" t="s">
        <v>10112</v>
      </c>
      <c r="B6716">
        <v>96616</v>
      </c>
      <c r="C6716" t="s">
        <v>10122</v>
      </c>
      <c r="D6716" t="s">
        <v>3418</v>
      </c>
      <c r="E6716">
        <v>918.96</v>
      </c>
      <c r="F6716">
        <v>0</v>
      </c>
    </row>
    <row r="6717" spans="1:6">
      <c r="A6717" t="s">
        <v>10112</v>
      </c>
      <c r="B6717">
        <v>95240</v>
      </c>
      <c r="C6717" t="s">
        <v>10123</v>
      </c>
      <c r="D6717" t="s">
        <v>223</v>
      </c>
      <c r="E6717">
        <v>22.07</v>
      </c>
      <c r="F6717">
        <v>0</v>
      </c>
    </row>
    <row r="6718" spans="1:6">
      <c r="A6718" t="s">
        <v>10112</v>
      </c>
      <c r="B6718">
        <v>95241</v>
      </c>
      <c r="C6718" t="s">
        <v>10124</v>
      </c>
      <c r="D6718" t="s">
        <v>223</v>
      </c>
      <c r="E6718">
        <v>42.66</v>
      </c>
      <c r="F6718">
        <v>0</v>
      </c>
    </row>
    <row r="6719" spans="1:6">
      <c r="A6719" t="s">
        <v>10112</v>
      </c>
      <c r="B6719">
        <v>96620</v>
      </c>
      <c r="C6719" t="s">
        <v>10125</v>
      </c>
      <c r="D6719" t="s">
        <v>3418</v>
      </c>
      <c r="E6719">
        <v>853.35</v>
      </c>
      <c r="F6719">
        <v>0</v>
      </c>
    </row>
    <row r="6720" spans="1:6">
      <c r="A6720" t="s">
        <v>10126</v>
      </c>
      <c r="B6720">
        <v>104043</v>
      </c>
      <c r="C6720" t="s">
        <v>10127</v>
      </c>
      <c r="D6720" t="s">
        <v>1161</v>
      </c>
      <c r="E6720">
        <v>7.58</v>
      </c>
      <c r="F6720">
        <v>0.51980000000000004</v>
      </c>
    </row>
    <row r="6721" spans="1:6">
      <c r="A6721" t="s">
        <v>10126</v>
      </c>
      <c r="B6721">
        <v>104044</v>
      </c>
      <c r="C6721" t="s">
        <v>10128</v>
      </c>
      <c r="D6721" t="s">
        <v>1161</v>
      </c>
      <c r="E6721">
        <v>8.0399999999999991</v>
      </c>
      <c r="F6721">
        <v>0.4627</v>
      </c>
    </row>
    <row r="6722" spans="1:6">
      <c r="A6722" t="s">
        <v>10126</v>
      </c>
      <c r="B6722">
        <v>104045</v>
      </c>
      <c r="C6722" t="s">
        <v>10129</v>
      </c>
      <c r="D6722" t="s">
        <v>1161</v>
      </c>
      <c r="E6722">
        <v>12.71</v>
      </c>
      <c r="F6722">
        <v>0.60740000000000005</v>
      </c>
    </row>
    <row r="6723" spans="1:6">
      <c r="A6723" t="s">
        <v>10126</v>
      </c>
      <c r="B6723">
        <v>104049</v>
      </c>
      <c r="C6723" t="s">
        <v>10130</v>
      </c>
      <c r="D6723" t="s">
        <v>1161</v>
      </c>
      <c r="E6723">
        <v>5.16</v>
      </c>
      <c r="F6723">
        <v>0</v>
      </c>
    </row>
    <row r="6724" spans="1:6">
      <c r="A6724" t="s">
        <v>10126</v>
      </c>
      <c r="B6724">
        <v>104050</v>
      </c>
      <c r="C6724" t="s">
        <v>10131</v>
      </c>
      <c r="D6724" t="s">
        <v>1161</v>
      </c>
      <c r="E6724">
        <v>7.79</v>
      </c>
      <c r="F6724">
        <v>0</v>
      </c>
    </row>
    <row r="6725" spans="1:6">
      <c r="A6725" t="s">
        <v>10126</v>
      </c>
      <c r="B6725">
        <v>104084</v>
      </c>
      <c r="C6725" t="s">
        <v>10132</v>
      </c>
      <c r="D6725" t="s">
        <v>1161</v>
      </c>
      <c r="E6725">
        <v>76.98</v>
      </c>
      <c r="F6725">
        <v>0</v>
      </c>
    </row>
    <row r="6726" spans="1:6">
      <c r="A6726" t="s">
        <v>10126</v>
      </c>
      <c r="B6726">
        <v>104037</v>
      </c>
      <c r="C6726" t="s">
        <v>10133</v>
      </c>
      <c r="D6726" t="s">
        <v>1161</v>
      </c>
      <c r="E6726">
        <v>0</v>
      </c>
    </row>
    <row r="6727" spans="1:6">
      <c r="A6727" t="s">
        <v>10126</v>
      </c>
      <c r="B6727">
        <v>104035</v>
      </c>
      <c r="C6727" t="s">
        <v>10134</v>
      </c>
      <c r="D6727" t="s">
        <v>1161</v>
      </c>
      <c r="E6727">
        <v>33.950000000000003</v>
      </c>
      <c r="F6727">
        <v>0.46189999999999998</v>
      </c>
    </row>
    <row r="6728" spans="1:6">
      <c r="A6728" t="s">
        <v>10126</v>
      </c>
      <c r="B6728">
        <v>104036</v>
      </c>
      <c r="C6728" t="s">
        <v>10135</v>
      </c>
      <c r="D6728" t="s">
        <v>1161</v>
      </c>
      <c r="E6728">
        <v>35.03</v>
      </c>
      <c r="F6728">
        <v>0.45960000000000001</v>
      </c>
    </row>
    <row r="6729" spans="1:6">
      <c r="A6729" t="s">
        <v>10126</v>
      </c>
      <c r="B6729">
        <v>104034</v>
      </c>
      <c r="C6729" t="s">
        <v>10136</v>
      </c>
      <c r="D6729" t="s">
        <v>1161</v>
      </c>
      <c r="E6729">
        <v>32.28</v>
      </c>
      <c r="F6729">
        <v>0.72989999999999999</v>
      </c>
    </row>
    <row r="6730" spans="1:6">
      <c r="A6730" t="s">
        <v>10126</v>
      </c>
      <c r="B6730">
        <v>104031</v>
      </c>
      <c r="C6730" t="s">
        <v>10137</v>
      </c>
      <c r="D6730" t="s">
        <v>1161</v>
      </c>
      <c r="E6730">
        <v>20.61</v>
      </c>
      <c r="F6730">
        <v>0.60119999999999996</v>
      </c>
    </row>
    <row r="6731" spans="1:6">
      <c r="A6731" t="s">
        <v>10126</v>
      </c>
      <c r="B6731">
        <v>104032</v>
      </c>
      <c r="C6731" t="s">
        <v>10138</v>
      </c>
      <c r="D6731" t="s">
        <v>1161</v>
      </c>
      <c r="E6731">
        <v>26.7</v>
      </c>
      <c r="F6731">
        <v>0.68540000000000001</v>
      </c>
    </row>
    <row r="6732" spans="1:6">
      <c r="A6732" t="s">
        <v>10126</v>
      </c>
      <c r="B6732">
        <v>104033</v>
      </c>
      <c r="C6732" t="s">
        <v>10139</v>
      </c>
      <c r="D6732" t="s">
        <v>1161</v>
      </c>
      <c r="E6732">
        <v>24.02</v>
      </c>
      <c r="F6732">
        <v>0.64570000000000005</v>
      </c>
    </row>
    <row r="6733" spans="1:6">
      <c r="A6733" t="s">
        <v>10126</v>
      </c>
      <c r="B6733">
        <v>104038</v>
      </c>
      <c r="C6733" t="s">
        <v>10140</v>
      </c>
      <c r="D6733" t="s">
        <v>1161</v>
      </c>
      <c r="E6733">
        <v>0</v>
      </c>
    </row>
    <row r="6734" spans="1:6">
      <c r="A6734" t="s">
        <v>10126</v>
      </c>
      <c r="B6734">
        <v>104051</v>
      </c>
      <c r="C6734" t="s">
        <v>10141</v>
      </c>
      <c r="D6734" t="s">
        <v>1161</v>
      </c>
      <c r="E6734">
        <v>6.74</v>
      </c>
      <c r="F6734">
        <v>0.4985</v>
      </c>
    </row>
    <row r="6735" spans="1:6">
      <c r="A6735" t="s">
        <v>10126</v>
      </c>
      <c r="B6735">
        <v>104052</v>
      </c>
      <c r="C6735" t="s">
        <v>10142</v>
      </c>
      <c r="D6735" t="s">
        <v>1161</v>
      </c>
      <c r="E6735">
        <v>9.4499999999999993</v>
      </c>
      <c r="F6735">
        <v>0.5111</v>
      </c>
    </row>
    <row r="6736" spans="1:6">
      <c r="A6736" t="s">
        <v>10126</v>
      </c>
      <c r="B6736">
        <v>104046</v>
      </c>
      <c r="C6736" t="s">
        <v>10143</v>
      </c>
      <c r="D6736" t="s">
        <v>1161</v>
      </c>
      <c r="E6736">
        <v>7.23</v>
      </c>
      <c r="F6736">
        <v>0.4965</v>
      </c>
    </row>
    <row r="6737" spans="1:6">
      <c r="A6737" t="s">
        <v>10126</v>
      </c>
      <c r="B6737">
        <v>104047</v>
      </c>
      <c r="C6737" t="s">
        <v>10144</v>
      </c>
      <c r="D6737" t="s">
        <v>1161</v>
      </c>
      <c r="E6737">
        <v>8.4</v>
      </c>
      <c r="F6737">
        <v>0.48570000000000002</v>
      </c>
    </row>
    <row r="6738" spans="1:6">
      <c r="A6738" t="s">
        <v>10126</v>
      </c>
      <c r="B6738">
        <v>104048</v>
      </c>
      <c r="C6738" t="s">
        <v>10145</v>
      </c>
      <c r="D6738" t="s">
        <v>1161</v>
      </c>
      <c r="E6738">
        <v>12.4</v>
      </c>
      <c r="F6738">
        <v>0.59760000000000002</v>
      </c>
    </row>
    <row r="6739" spans="1:6">
      <c r="A6739" t="s">
        <v>10126</v>
      </c>
      <c r="B6739">
        <v>104063</v>
      </c>
      <c r="C6739" t="s">
        <v>10146</v>
      </c>
      <c r="D6739" t="s">
        <v>1161</v>
      </c>
      <c r="E6739">
        <v>62.17</v>
      </c>
      <c r="F6739">
        <v>0</v>
      </c>
    </row>
    <row r="6740" spans="1:6">
      <c r="A6740" t="s">
        <v>10126</v>
      </c>
      <c r="B6740">
        <v>104065</v>
      </c>
      <c r="C6740" t="s">
        <v>10147</v>
      </c>
      <c r="D6740" t="s">
        <v>1161</v>
      </c>
      <c r="E6740">
        <v>136.16</v>
      </c>
      <c r="F6740">
        <v>0</v>
      </c>
    </row>
    <row r="6741" spans="1:6">
      <c r="A6741" t="s">
        <v>10126</v>
      </c>
      <c r="B6741">
        <v>104062</v>
      </c>
      <c r="C6741" t="s">
        <v>10148</v>
      </c>
      <c r="D6741" t="s">
        <v>1161</v>
      </c>
      <c r="E6741">
        <v>65.34</v>
      </c>
      <c r="F6741">
        <v>0</v>
      </c>
    </row>
    <row r="6742" spans="1:6">
      <c r="A6742" t="s">
        <v>10126</v>
      </c>
      <c r="B6742">
        <v>104064</v>
      </c>
      <c r="C6742" t="s">
        <v>10149</v>
      </c>
      <c r="D6742" t="s">
        <v>1161</v>
      </c>
      <c r="E6742">
        <v>160.02000000000001</v>
      </c>
      <c r="F6742">
        <v>0</v>
      </c>
    </row>
    <row r="6743" spans="1:6">
      <c r="A6743" t="s">
        <v>10126</v>
      </c>
      <c r="B6743">
        <v>104059</v>
      </c>
      <c r="C6743" t="s">
        <v>10150</v>
      </c>
      <c r="D6743" t="s">
        <v>1161</v>
      </c>
      <c r="E6743">
        <v>9.8000000000000007</v>
      </c>
      <c r="F6743">
        <v>0</v>
      </c>
    </row>
    <row r="6744" spans="1:6">
      <c r="A6744" t="s">
        <v>10126</v>
      </c>
      <c r="B6744">
        <v>104058</v>
      </c>
      <c r="C6744" t="s">
        <v>10151</v>
      </c>
      <c r="D6744" t="s">
        <v>1161</v>
      </c>
      <c r="E6744">
        <v>6.79</v>
      </c>
      <c r="F6744">
        <v>0</v>
      </c>
    </row>
    <row r="6745" spans="1:6">
      <c r="A6745" t="s">
        <v>10126</v>
      </c>
      <c r="B6745">
        <v>104082</v>
      </c>
      <c r="C6745" t="s">
        <v>10152</v>
      </c>
      <c r="D6745" t="s">
        <v>1161</v>
      </c>
      <c r="E6745">
        <v>27.69</v>
      </c>
      <c r="F6745">
        <v>0</v>
      </c>
    </row>
    <row r="6746" spans="1:6">
      <c r="A6746" t="s">
        <v>10126</v>
      </c>
      <c r="B6746">
        <v>104083</v>
      </c>
      <c r="C6746" t="s">
        <v>10153</v>
      </c>
      <c r="D6746" t="s">
        <v>1161</v>
      </c>
      <c r="E6746">
        <v>67.989999999999995</v>
      </c>
      <c r="F6746">
        <v>0</v>
      </c>
    </row>
    <row r="6747" spans="1:6">
      <c r="A6747" t="s">
        <v>10126</v>
      </c>
      <c r="B6747">
        <v>104057</v>
      </c>
      <c r="C6747" t="s">
        <v>10154</v>
      </c>
      <c r="D6747" t="s">
        <v>1161</v>
      </c>
      <c r="E6747">
        <v>0</v>
      </c>
    </row>
    <row r="6748" spans="1:6">
      <c r="A6748" t="s">
        <v>10126</v>
      </c>
      <c r="B6748">
        <v>104056</v>
      </c>
      <c r="C6748" t="s">
        <v>10155</v>
      </c>
      <c r="D6748" t="s">
        <v>1161</v>
      </c>
      <c r="E6748">
        <v>24.02</v>
      </c>
      <c r="F6748">
        <v>0</v>
      </c>
    </row>
    <row r="6749" spans="1:6">
      <c r="A6749" t="s">
        <v>10126</v>
      </c>
      <c r="B6749">
        <v>104055</v>
      </c>
      <c r="C6749" t="s">
        <v>10156</v>
      </c>
      <c r="D6749" t="s">
        <v>1161</v>
      </c>
      <c r="E6749">
        <v>15.81</v>
      </c>
      <c r="F6749">
        <v>0</v>
      </c>
    </row>
    <row r="6750" spans="1:6">
      <c r="A6750" t="s">
        <v>10126</v>
      </c>
      <c r="B6750">
        <v>104076</v>
      </c>
      <c r="C6750" t="s">
        <v>10157</v>
      </c>
      <c r="D6750" t="s">
        <v>1161</v>
      </c>
      <c r="E6750">
        <v>40.53</v>
      </c>
      <c r="F6750">
        <v>0</v>
      </c>
    </row>
    <row r="6751" spans="1:6">
      <c r="A6751" t="s">
        <v>10126</v>
      </c>
      <c r="B6751">
        <v>104060</v>
      </c>
      <c r="C6751" t="s">
        <v>10158</v>
      </c>
      <c r="D6751" t="s">
        <v>60</v>
      </c>
      <c r="E6751">
        <v>8.68</v>
      </c>
      <c r="F6751">
        <v>0.64749999999999996</v>
      </c>
    </row>
    <row r="6752" spans="1:6">
      <c r="A6752" t="s">
        <v>10126</v>
      </c>
      <c r="B6752">
        <v>104061</v>
      </c>
      <c r="C6752" t="s">
        <v>10159</v>
      </c>
      <c r="D6752" t="s">
        <v>60</v>
      </c>
      <c r="E6752">
        <v>15.74</v>
      </c>
      <c r="F6752">
        <v>0.70520000000000005</v>
      </c>
    </row>
    <row r="6753" spans="1:6">
      <c r="A6753" t="s">
        <v>10126</v>
      </c>
      <c r="B6753">
        <v>104085</v>
      </c>
      <c r="C6753" t="s">
        <v>10160</v>
      </c>
      <c r="D6753" t="s">
        <v>60</v>
      </c>
      <c r="E6753">
        <v>47.9</v>
      </c>
      <c r="F6753">
        <v>0</v>
      </c>
    </row>
    <row r="6754" spans="1:6">
      <c r="A6754" t="s">
        <v>10126</v>
      </c>
      <c r="B6754">
        <v>104086</v>
      </c>
      <c r="C6754" t="s">
        <v>10161</v>
      </c>
      <c r="D6754" t="s">
        <v>60</v>
      </c>
      <c r="E6754">
        <v>85.74</v>
      </c>
      <c r="F6754">
        <v>0</v>
      </c>
    </row>
    <row r="6755" spans="1:6">
      <c r="A6755" t="s">
        <v>10126</v>
      </c>
      <c r="B6755">
        <v>104073</v>
      </c>
      <c r="C6755" t="s">
        <v>10162</v>
      </c>
      <c r="D6755" t="s">
        <v>1161</v>
      </c>
      <c r="E6755">
        <v>0</v>
      </c>
    </row>
    <row r="6756" spans="1:6">
      <c r="A6756" t="s">
        <v>10126</v>
      </c>
      <c r="B6756">
        <v>104074</v>
      </c>
      <c r="C6756" t="s">
        <v>10163</v>
      </c>
      <c r="D6756" t="s">
        <v>1161</v>
      </c>
      <c r="E6756">
        <v>0</v>
      </c>
    </row>
    <row r="6757" spans="1:6">
      <c r="A6757" t="s">
        <v>10126</v>
      </c>
      <c r="B6757">
        <v>104075</v>
      </c>
      <c r="C6757" t="s">
        <v>10164</v>
      </c>
      <c r="D6757" t="s">
        <v>1161</v>
      </c>
      <c r="E6757">
        <v>0</v>
      </c>
    </row>
    <row r="6758" spans="1:6">
      <c r="A6758" t="s">
        <v>10126</v>
      </c>
      <c r="B6758">
        <v>104039</v>
      </c>
      <c r="C6758" t="s">
        <v>10165</v>
      </c>
      <c r="D6758" t="s">
        <v>1161</v>
      </c>
      <c r="E6758">
        <v>66.48</v>
      </c>
      <c r="F6758">
        <v>0.72799999999999998</v>
      </c>
    </row>
    <row r="6759" spans="1:6">
      <c r="A6759" t="s">
        <v>10126</v>
      </c>
      <c r="B6759">
        <v>104040</v>
      </c>
      <c r="C6759" t="s">
        <v>10166</v>
      </c>
      <c r="D6759" t="s">
        <v>1161</v>
      </c>
      <c r="E6759">
        <v>0</v>
      </c>
    </row>
    <row r="6760" spans="1:6">
      <c r="A6760" t="s">
        <v>10126</v>
      </c>
      <c r="B6760">
        <v>104041</v>
      </c>
      <c r="C6760" t="s">
        <v>10167</v>
      </c>
      <c r="D6760" t="s">
        <v>1161</v>
      </c>
      <c r="E6760">
        <v>0</v>
      </c>
    </row>
    <row r="6761" spans="1:6">
      <c r="A6761" t="s">
        <v>10126</v>
      </c>
      <c r="B6761">
        <v>104042</v>
      </c>
      <c r="C6761" t="s">
        <v>10168</v>
      </c>
      <c r="D6761" t="s">
        <v>1161</v>
      </c>
      <c r="E6761">
        <v>0</v>
      </c>
    </row>
    <row r="6762" spans="1:6">
      <c r="A6762" t="s">
        <v>10126</v>
      </c>
      <c r="B6762">
        <v>104072</v>
      </c>
      <c r="C6762" t="s">
        <v>10169</v>
      </c>
      <c r="D6762" t="s">
        <v>1161</v>
      </c>
      <c r="E6762">
        <v>261.8</v>
      </c>
      <c r="F6762">
        <v>0</v>
      </c>
    </row>
    <row r="6763" spans="1:6">
      <c r="A6763" t="s">
        <v>10126</v>
      </c>
      <c r="B6763">
        <v>104053</v>
      </c>
      <c r="C6763" t="s">
        <v>10170</v>
      </c>
      <c r="D6763" t="s">
        <v>1161</v>
      </c>
      <c r="E6763">
        <v>7.88</v>
      </c>
      <c r="F6763">
        <v>0.57110000000000005</v>
      </c>
    </row>
    <row r="6764" spans="1:6">
      <c r="A6764" t="s">
        <v>10126</v>
      </c>
      <c r="B6764">
        <v>104054</v>
      </c>
      <c r="C6764" t="s">
        <v>10171</v>
      </c>
      <c r="D6764" t="s">
        <v>1161</v>
      </c>
      <c r="E6764">
        <v>15.73</v>
      </c>
      <c r="F6764">
        <v>0.70630000000000004</v>
      </c>
    </row>
    <row r="6765" spans="1:6">
      <c r="A6765" t="s">
        <v>10172</v>
      </c>
      <c r="B6765">
        <v>99818</v>
      </c>
      <c r="C6765" t="s">
        <v>10173</v>
      </c>
      <c r="D6765" t="s">
        <v>1161</v>
      </c>
      <c r="E6765">
        <v>6.03</v>
      </c>
      <c r="F6765">
        <v>0</v>
      </c>
    </row>
    <row r="6766" spans="1:6">
      <c r="A6766" t="s">
        <v>10172</v>
      </c>
      <c r="B6766">
        <v>99819</v>
      </c>
      <c r="C6766" t="s">
        <v>10174</v>
      </c>
      <c r="D6766" t="s">
        <v>223</v>
      </c>
      <c r="E6766">
        <v>18.73</v>
      </c>
      <c r="F6766">
        <v>0</v>
      </c>
    </row>
    <row r="6767" spans="1:6">
      <c r="A6767" t="s">
        <v>10172</v>
      </c>
      <c r="B6767">
        <v>99811</v>
      </c>
      <c r="C6767" t="s">
        <v>10175</v>
      </c>
      <c r="D6767" t="s">
        <v>223</v>
      </c>
      <c r="E6767">
        <v>3.93</v>
      </c>
      <c r="F6767">
        <v>0</v>
      </c>
    </row>
    <row r="6768" spans="1:6">
      <c r="A6768" t="s">
        <v>10172</v>
      </c>
      <c r="B6768">
        <v>99826</v>
      </c>
      <c r="C6768" t="s">
        <v>10176</v>
      </c>
      <c r="D6768" t="s">
        <v>223</v>
      </c>
      <c r="E6768">
        <v>1.71</v>
      </c>
      <c r="F6768">
        <v>0</v>
      </c>
    </row>
    <row r="6769" spans="1:6">
      <c r="A6769" t="s">
        <v>10172</v>
      </c>
      <c r="B6769">
        <v>99821</v>
      </c>
      <c r="C6769" t="s">
        <v>10177</v>
      </c>
      <c r="D6769" t="s">
        <v>223</v>
      </c>
      <c r="E6769">
        <v>3.36</v>
      </c>
      <c r="F6769">
        <v>0</v>
      </c>
    </row>
    <row r="6770" spans="1:6">
      <c r="A6770" t="s">
        <v>10172</v>
      </c>
      <c r="B6770">
        <v>99820</v>
      </c>
      <c r="C6770" t="s">
        <v>10178</v>
      </c>
      <c r="D6770" t="s">
        <v>223</v>
      </c>
      <c r="E6770">
        <v>2.17</v>
      </c>
      <c r="F6770">
        <v>0</v>
      </c>
    </row>
    <row r="6771" spans="1:6">
      <c r="A6771" t="s">
        <v>10172</v>
      </c>
      <c r="B6771">
        <v>99812</v>
      </c>
      <c r="C6771" t="s">
        <v>10179</v>
      </c>
      <c r="D6771" t="s">
        <v>223</v>
      </c>
      <c r="E6771">
        <v>1.26</v>
      </c>
      <c r="F6771">
        <v>0</v>
      </c>
    </row>
    <row r="6772" spans="1:6">
      <c r="A6772" t="s">
        <v>10172</v>
      </c>
      <c r="B6772">
        <v>99817</v>
      </c>
      <c r="C6772" t="s">
        <v>10180</v>
      </c>
      <c r="D6772" t="s">
        <v>1161</v>
      </c>
      <c r="E6772">
        <v>6.03</v>
      </c>
      <c r="F6772">
        <v>0</v>
      </c>
    </row>
    <row r="6773" spans="1:6">
      <c r="A6773" t="s">
        <v>10172</v>
      </c>
      <c r="B6773">
        <v>99813</v>
      </c>
      <c r="C6773" t="s">
        <v>10181</v>
      </c>
      <c r="D6773" t="s">
        <v>223</v>
      </c>
      <c r="E6773">
        <v>1.08</v>
      </c>
      <c r="F6773">
        <v>0</v>
      </c>
    </row>
    <row r="6774" spans="1:6">
      <c r="A6774" t="s">
        <v>10172</v>
      </c>
      <c r="B6774">
        <v>99815</v>
      </c>
      <c r="C6774" t="s">
        <v>10182</v>
      </c>
      <c r="D6774" t="s">
        <v>1161</v>
      </c>
      <c r="E6774">
        <v>9.58</v>
      </c>
      <c r="F6774">
        <v>0</v>
      </c>
    </row>
    <row r="6775" spans="1:6">
      <c r="A6775" t="s">
        <v>10172</v>
      </c>
      <c r="B6775">
        <v>99805</v>
      </c>
      <c r="C6775" t="s">
        <v>10183</v>
      </c>
      <c r="D6775" t="s">
        <v>223</v>
      </c>
      <c r="E6775">
        <v>12.48</v>
      </c>
      <c r="F6775">
        <v>0</v>
      </c>
    </row>
    <row r="6776" spans="1:6">
      <c r="A6776" t="s">
        <v>10172</v>
      </c>
      <c r="B6776">
        <v>99803</v>
      </c>
      <c r="C6776" t="s">
        <v>10184</v>
      </c>
      <c r="D6776" t="s">
        <v>223</v>
      </c>
      <c r="E6776">
        <v>2.31</v>
      </c>
      <c r="F6776">
        <v>0</v>
      </c>
    </row>
    <row r="6777" spans="1:6">
      <c r="A6777" t="s">
        <v>10172</v>
      </c>
      <c r="B6777">
        <v>99802</v>
      </c>
      <c r="C6777" t="s">
        <v>10185</v>
      </c>
      <c r="D6777" t="s">
        <v>223</v>
      </c>
      <c r="E6777">
        <v>0.59</v>
      </c>
      <c r="F6777">
        <v>0</v>
      </c>
    </row>
    <row r="6778" spans="1:6">
      <c r="A6778" t="s">
        <v>10172</v>
      </c>
      <c r="B6778">
        <v>99804</v>
      </c>
      <c r="C6778" t="s">
        <v>10186</v>
      </c>
      <c r="D6778" t="s">
        <v>223</v>
      </c>
      <c r="E6778">
        <v>5.99</v>
      </c>
      <c r="F6778">
        <v>0</v>
      </c>
    </row>
    <row r="6779" spans="1:6">
      <c r="A6779" t="s">
        <v>10172</v>
      </c>
      <c r="B6779">
        <v>99809</v>
      </c>
      <c r="C6779" t="s">
        <v>10187</v>
      </c>
      <c r="D6779" t="s">
        <v>223</v>
      </c>
      <c r="E6779">
        <v>6.57</v>
      </c>
      <c r="F6779">
        <v>0</v>
      </c>
    </row>
    <row r="6780" spans="1:6">
      <c r="A6780" t="s">
        <v>10172</v>
      </c>
      <c r="B6780">
        <v>99810</v>
      </c>
      <c r="C6780" t="s">
        <v>10188</v>
      </c>
      <c r="D6780" t="s">
        <v>223</v>
      </c>
      <c r="E6780">
        <v>8.18</v>
      </c>
      <c r="F6780">
        <v>0</v>
      </c>
    </row>
    <row r="6781" spans="1:6">
      <c r="A6781" t="s">
        <v>10172</v>
      </c>
      <c r="B6781">
        <v>99801</v>
      </c>
      <c r="C6781" t="s">
        <v>10189</v>
      </c>
      <c r="D6781" t="s">
        <v>223</v>
      </c>
      <c r="E6781">
        <v>0</v>
      </c>
    </row>
    <row r="6782" spans="1:6">
      <c r="A6782" t="s">
        <v>10172</v>
      </c>
      <c r="B6782">
        <v>99822</v>
      </c>
      <c r="C6782" t="s">
        <v>10190</v>
      </c>
      <c r="D6782" t="s">
        <v>223</v>
      </c>
      <c r="E6782">
        <v>1.1200000000000001</v>
      </c>
      <c r="F6782">
        <v>0</v>
      </c>
    </row>
    <row r="6783" spans="1:6">
      <c r="A6783" t="s">
        <v>10172</v>
      </c>
      <c r="B6783">
        <v>99825</v>
      </c>
      <c r="C6783" t="s">
        <v>10191</v>
      </c>
      <c r="D6783" t="s">
        <v>223</v>
      </c>
      <c r="E6783">
        <v>3.93</v>
      </c>
      <c r="F6783">
        <v>0</v>
      </c>
    </row>
    <row r="6784" spans="1:6">
      <c r="A6784" t="s">
        <v>10172</v>
      </c>
      <c r="B6784">
        <v>99824</v>
      </c>
      <c r="C6784" t="s">
        <v>10192</v>
      </c>
      <c r="D6784" t="s">
        <v>223</v>
      </c>
      <c r="E6784">
        <v>2.79</v>
      </c>
      <c r="F6784">
        <v>0</v>
      </c>
    </row>
    <row r="6785" spans="1:6">
      <c r="A6785" t="s">
        <v>10172</v>
      </c>
      <c r="B6785">
        <v>99823</v>
      </c>
      <c r="C6785" t="s">
        <v>10193</v>
      </c>
      <c r="D6785" t="s">
        <v>223</v>
      </c>
      <c r="E6785">
        <v>2.5499999999999998</v>
      </c>
      <c r="F6785">
        <v>0</v>
      </c>
    </row>
    <row r="6786" spans="1:6">
      <c r="A6786" t="s">
        <v>10172</v>
      </c>
      <c r="B6786">
        <v>99806</v>
      </c>
      <c r="C6786" t="s">
        <v>10194</v>
      </c>
      <c r="D6786" t="s">
        <v>223</v>
      </c>
      <c r="E6786">
        <v>0.95</v>
      </c>
      <c r="F6786">
        <v>0</v>
      </c>
    </row>
    <row r="6787" spans="1:6">
      <c r="A6787" t="s">
        <v>10172</v>
      </c>
      <c r="B6787">
        <v>99807</v>
      </c>
      <c r="C6787" t="s">
        <v>10195</v>
      </c>
      <c r="D6787" t="s">
        <v>223</v>
      </c>
      <c r="E6787">
        <v>1.82</v>
      </c>
      <c r="F6787">
        <v>0</v>
      </c>
    </row>
    <row r="6788" spans="1:6">
      <c r="A6788" t="s">
        <v>10172</v>
      </c>
      <c r="B6788">
        <v>99808</v>
      </c>
      <c r="C6788" t="s">
        <v>10196</v>
      </c>
      <c r="D6788" t="s">
        <v>223</v>
      </c>
      <c r="E6788">
        <v>4.37</v>
      </c>
      <c r="F6788">
        <v>0</v>
      </c>
    </row>
    <row r="6789" spans="1:6">
      <c r="A6789" t="s">
        <v>10172</v>
      </c>
      <c r="B6789">
        <v>99814</v>
      </c>
      <c r="C6789" t="s">
        <v>2601</v>
      </c>
      <c r="D6789" t="s">
        <v>223</v>
      </c>
      <c r="E6789">
        <v>2.1800000000000002</v>
      </c>
      <c r="F6789">
        <v>0</v>
      </c>
    </row>
    <row r="6790" spans="1:6">
      <c r="A6790" t="s">
        <v>10172</v>
      </c>
      <c r="B6790">
        <v>99816</v>
      </c>
      <c r="C6790" t="s">
        <v>10197</v>
      </c>
      <c r="D6790" t="s">
        <v>1161</v>
      </c>
      <c r="E6790">
        <v>10.18</v>
      </c>
      <c r="F6790">
        <v>0</v>
      </c>
    </row>
    <row r="6791" spans="1:6">
      <c r="A6791" t="s">
        <v>10198</v>
      </c>
      <c r="B6791">
        <v>88238</v>
      </c>
      <c r="C6791" t="s">
        <v>10199</v>
      </c>
      <c r="D6791" t="s">
        <v>5258</v>
      </c>
      <c r="E6791">
        <v>24.62</v>
      </c>
      <c r="F6791">
        <v>0</v>
      </c>
    </row>
    <row r="6792" spans="1:6">
      <c r="A6792" t="s">
        <v>10198</v>
      </c>
      <c r="B6792">
        <v>101374</v>
      </c>
      <c r="C6792" t="s">
        <v>10199</v>
      </c>
      <c r="D6792" t="s">
        <v>10200</v>
      </c>
      <c r="E6792">
        <v>4438.24</v>
      </c>
      <c r="F6792">
        <v>0</v>
      </c>
    </row>
    <row r="6793" spans="1:6">
      <c r="A6793" t="s">
        <v>10198</v>
      </c>
      <c r="B6793">
        <v>88239</v>
      </c>
      <c r="C6793" t="s">
        <v>10201</v>
      </c>
      <c r="D6793" t="s">
        <v>5258</v>
      </c>
      <c r="E6793">
        <v>24.45</v>
      </c>
      <c r="F6793">
        <v>0</v>
      </c>
    </row>
    <row r="6794" spans="1:6">
      <c r="A6794" t="s">
        <v>10198</v>
      </c>
      <c r="B6794">
        <v>101375</v>
      </c>
      <c r="C6794" t="s">
        <v>10202</v>
      </c>
      <c r="D6794" t="s">
        <v>10200</v>
      </c>
      <c r="E6794">
        <v>4497.83</v>
      </c>
      <c r="F6794">
        <v>0</v>
      </c>
    </row>
    <row r="6795" spans="1:6">
      <c r="A6795" t="s">
        <v>10198</v>
      </c>
      <c r="B6795">
        <v>88240</v>
      </c>
      <c r="C6795" t="s">
        <v>10203</v>
      </c>
      <c r="D6795" t="s">
        <v>5258</v>
      </c>
      <c r="E6795">
        <v>23.43</v>
      </c>
      <c r="F6795">
        <v>0</v>
      </c>
    </row>
    <row r="6796" spans="1:6">
      <c r="A6796" t="s">
        <v>10198</v>
      </c>
      <c r="B6796">
        <v>101376</v>
      </c>
      <c r="C6796" t="s">
        <v>10204</v>
      </c>
      <c r="D6796" t="s">
        <v>10200</v>
      </c>
      <c r="E6796">
        <v>4211.22</v>
      </c>
      <c r="F6796">
        <v>0</v>
      </c>
    </row>
    <row r="6797" spans="1:6">
      <c r="A6797" t="s">
        <v>10198</v>
      </c>
      <c r="B6797">
        <v>88241</v>
      </c>
      <c r="C6797" t="s">
        <v>10205</v>
      </c>
      <c r="D6797" t="s">
        <v>5258</v>
      </c>
      <c r="E6797">
        <v>24.86</v>
      </c>
      <c r="F6797">
        <v>0</v>
      </c>
    </row>
    <row r="6798" spans="1:6">
      <c r="A6798" t="s">
        <v>10198</v>
      </c>
      <c r="B6798">
        <v>101377</v>
      </c>
      <c r="C6798" t="s">
        <v>10205</v>
      </c>
      <c r="D6798" t="s">
        <v>10200</v>
      </c>
      <c r="E6798">
        <v>4477.88</v>
      </c>
      <c r="F6798">
        <v>0</v>
      </c>
    </row>
    <row r="6799" spans="1:6">
      <c r="A6799" t="s">
        <v>10198</v>
      </c>
      <c r="B6799">
        <v>88242</v>
      </c>
      <c r="C6799" t="s">
        <v>10206</v>
      </c>
      <c r="D6799" t="s">
        <v>5258</v>
      </c>
      <c r="E6799">
        <v>24.67</v>
      </c>
      <c r="F6799">
        <v>0</v>
      </c>
    </row>
    <row r="6800" spans="1:6">
      <c r="A6800" t="s">
        <v>10198</v>
      </c>
      <c r="B6800">
        <v>100301</v>
      </c>
      <c r="C6800" t="s">
        <v>10207</v>
      </c>
      <c r="D6800" t="s">
        <v>5258</v>
      </c>
      <c r="E6800">
        <v>26.48</v>
      </c>
      <c r="F6800">
        <v>0</v>
      </c>
    </row>
    <row r="6801" spans="1:6">
      <c r="A6801" t="s">
        <v>10198</v>
      </c>
      <c r="B6801">
        <v>101378</v>
      </c>
      <c r="C6801" t="s">
        <v>10207</v>
      </c>
      <c r="D6801" t="s">
        <v>10200</v>
      </c>
      <c r="E6801">
        <v>4785.87</v>
      </c>
      <c r="F6801">
        <v>0</v>
      </c>
    </row>
    <row r="6802" spans="1:6">
      <c r="A6802" t="s">
        <v>10198</v>
      </c>
      <c r="B6802">
        <v>101379</v>
      </c>
      <c r="C6802" t="s">
        <v>10208</v>
      </c>
      <c r="D6802" t="s">
        <v>10200</v>
      </c>
      <c r="E6802">
        <v>4438.24</v>
      </c>
      <c r="F6802">
        <v>0</v>
      </c>
    </row>
    <row r="6803" spans="1:6">
      <c r="A6803" t="s">
        <v>10198</v>
      </c>
      <c r="B6803">
        <v>88243</v>
      </c>
      <c r="C6803" t="s">
        <v>10209</v>
      </c>
      <c r="D6803" t="s">
        <v>5258</v>
      </c>
      <c r="E6803">
        <v>24.77</v>
      </c>
      <c r="F6803">
        <v>0</v>
      </c>
    </row>
    <row r="6804" spans="1:6">
      <c r="A6804" t="s">
        <v>10198</v>
      </c>
      <c r="B6804">
        <v>101380</v>
      </c>
      <c r="C6804" t="s">
        <v>10209</v>
      </c>
      <c r="D6804" t="s">
        <v>10200</v>
      </c>
      <c r="E6804">
        <v>4459.6000000000004</v>
      </c>
      <c r="F6804">
        <v>0</v>
      </c>
    </row>
    <row r="6805" spans="1:6">
      <c r="A6805" t="s">
        <v>10198</v>
      </c>
      <c r="B6805">
        <v>90766</v>
      </c>
      <c r="C6805" t="s">
        <v>10210</v>
      </c>
      <c r="D6805" t="s">
        <v>5258</v>
      </c>
      <c r="E6805">
        <v>36.03</v>
      </c>
      <c r="F6805">
        <v>0</v>
      </c>
    </row>
    <row r="6806" spans="1:6">
      <c r="A6806" t="s">
        <v>10198</v>
      </c>
      <c r="B6806">
        <v>93563</v>
      </c>
      <c r="C6806" t="s">
        <v>10210</v>
      </c>
      <c r="D6806" t="s">
        <v>10200</v>
      </c>
      <c r="E6806">
        <v>6366.55</v>
      </c>
      <c r="F6806">
        <v>0</v>
      </c>
    </row>
    <row r="6807" spans="1:6">
      <c r="A6807" t="s">
        <v>10198</v>
      </c>
      <c r="B6807">
        <v>90767</v>
      </c>
      <c r="C6807" t="s">
        <v>10211</v>
      </c>
      <c r="D6807" t="s">
        <v>5258</v>
      </c>
      <c r="E6807">
        <v>36.56</v>
      </c>
      <c r="F6807">
        <v>0</v>
      </c>
    </row>
    <row r="6808" spans="1:6">
      <c r="A6808" t="s">
        <v>10198</v>
      </c>
      <c r="B6808">
        <v>93564</v>
      </c>
      <c r="C6808" t="s">
        <v>10211</v>
      </c>
      <c r="D6808" t="s">
        <v>10200</v>
      </c>
      <c r="E6808">
        <v>6438.09</v>
      </c>
      <c r="F6808">
        <v>0</v>
      </c>
    </row>
    <row r="6809" spans="1:6">
      <c r="A6809" t="s">
        <v>10198</v>
      </c>
      <c r="B6809">
        <v>88245</v>
      </c>
      <c r="C6809" t="s">
        <v>10212</v>
      </c>
      <c r="D6809" t="s">
        <v>5258</v>
      </c>
      <c r="E6809">
        <v>29.81</v>
      </c>
      <c r="F6809">
        <v>0</v>
      </c>
    </row>
    <row r="6810" spans="1:6">
      <c r="A6810" t="s">
        <v>10198</v>
      </c>
      <c r="B6810">
        <v>101381</v>
      </c>
      <c r="C6810" t="s">
        <v>10212</v>
      </c>
      <c r="D6810" t="s">
        <v>10200</v>
      </c>
      <c r="E6810">
        <v>5344.72</v>
      </c>
      <c r="F6810">
        <v>0</v>
      </c>
    </row>
    <row r="6811" spans="1:6">
      <c r="A6811" t="s">
        <v>10198</v>
      </c>
      <c r="B6811">
        <v>90768</v>
      </c>
      <c r="C6811" t="s">
        <v>10213</v>
      </c>
      <c r="D6811" t="s">
        <v>5258</v>
      </c>
      <c r="E6811">
        <v>125.74</v>
      </c>
      <c r="F6811">
        <v>0</v>
      </c>
    </row>
    <row r="6812" spans="1:6">
      <c r="A6812" t="s">
        <v>10198</v>
      </c>
      <c r="B6812">
        <v>90769</v>
      </c>
      <c r="C6812" t="s">
        <v>10214</v>
      </c>
      <c r="D6812" t="s">
        <v>5258</v>
      </c>
      <c r="E6812">
        <v>133.08000000000001</v>
      </c>
      <c r="F6812">
        <v>0</v>
      </c>
    </row>
    <row r="6813" spans="1:6">
      <c r="A6813" t="s">
        <v>10198</v>
      </c>
      <c r="B6813">
        <v>90770</v>
      </c>
      <c r="C6813" t="s">
        <v>10215</v>
      </c>
      <c r="D6813" t="s">
        <v>5258</v>
      </c>
      <c r="E6813">
        <v>139.36000000000001</v>
      </c>
      <c r="F6813">
        <v>0</v>
      </c>
    </row>
    <row r="6814" spans="1:6">
      <c r="A6814" t="s">
        <v>10198</v>
      </c>
      <c r="B6814">
        <v>93569</v>
      </c>
      <c r="C6814" t="s">
        <v>10216</v>
      </c>
      <c r="D6814" t="s">
        <v>10200</v>
      </c>
      <c r="E6814">
        <v>22122.98</v>
      </c>
      <c r="F6814">
        <v>0</v>
      </c>
    </row>
    <row r="6815" spans="1:6">
      <c r="A6815" t="s">
        <v>10198</v>
      </c>
      <c r="B6815">
        <v>93570</v>
      </c>
      <c r="C6815" t="s">
        <v>10217</v>
      </c>
      <c r="D6815" t="s">
        <v>10200</v>
      </c>
      <c r="E6815">
        <v>23411.37</v>
      </c>
      <c r="F6815">
        <v>0</v>
      </c>
    </row>
    <row r="6816" spans="1:6">
      <c r="A6816" t="s">
        <v>10198</v>
      </c>
      <c r="B6816">
        <v>93571</v>
      </c>
      <c r="C6816" t="s">
        <v>10218</v>
      </c>
      <c r="D6816" t="s">
        <v>10200</v>
      </c>
      <c r="E6816">
        <v>24515.01</v>
      </c>
      <c r="F6816">
        <v>0</v>
      </c>
    </row>
    <row r="6817" spans="1:6">
      <c r="A6817" t="s">
        <v>10198</v>
      </c>
      <c r="B6817">
        <v>101382</v>
      </c>
      <c r="C6817" t="s">
        <v>10219</v>
      </c>
      <c r="D6817" t="s">
        <v>10200</v>
      </c>
      <c r="E6817">
        <v>3512.04</v>
      </c>
      <c r="F6817">
        <v>0</v>
      </c>
    </row>
    <row r="6818" spans="1:6">
      <c r="A6818" t="s">
        <v>10198</v>
      </c>
      <c r="B6818">
        <v>88246</v>
      </c>
      <c r="C6818" t="s">
        <v>10220</v>
      </c>
      <c r="D6818" t="s">
        <v>5258</v>
      </c>
      <c r="E6818">
        <v>19.47</v>
      </c>
      <c r="F6818">
        <v>0</v>
      </c>
    </row>
    <row r="6819" spans="1:6">
      <c r="A6819" t="s">
        <v>10198</v>
      </c>
      <c r="B6819">
        <v>100303</v>
      </c>
      <c r="C6819" t="s">
        <v>10221</v>
      </c>
      <c r="D6819" t="s">
        <v>5258</v>
      </c>
      <c r="E6819">
        <v>23.53</v>
      </c>
      <c r="F6819">
        <v>0</v>
      </c>
    </row>
    <row r="6820" spans="1:6">
      <c r="A6820" t="s">
        <v>10198</v>
      </c>
      <c r="B6820">
        <v>101383</v>
      </c>
      <c r="C6820" t="s">
        <v>10221</v>
      </c>
      <c r="D6820" t="s">
        <v>10200</v>
      </c>
      <c r="E6820">
        <v>4241.17</v>
      </c>
      <c r="F6820">
        <v>0</v>
      </c>
    </row>
    <row r="6821" spans="1:6">
      <c r="A6821" t="s">
        <v>10198</v>
      </c>
      <c r="B6821">
        <v>88247</v>
      </c>
      <c r="C6821" t="s">
        <v>10222</v>
      </c>
      <c r="D6821" t="s">
        <v>5258</v>
      </c>
      <c r="E6821">
        <v>25.06</v>
      </c>
      <c r="F6821">
        <v>0</v>
      </c>
    </row>
    <row r="6822" spans="1:6">
      <c r="A6822" t="s">
        <v>10198</v>
      </c>
      <c r="B6822">
        <v>88248</v>
      </c>
      <c r="C6822" t="s">
        <v>10223</v>
      </c>
      <c r="D6822" t="s">
        <v>5258</v>
      </c>
      <c r="E6822">
        <v>24.07</v>
      </c>
      <c r="F6822">
        <v>0</v>
      </c>
    </row>
    <row r="6823" spans="1:6">
      <c r="A6823" t="s">
        <v>10198</v>
      </c>
      <c r="B6823">
        <v>101384</v>
      </c>
      <c r="C6823" t="s">
        <v>10223</v>
      </c>
      <c r="D6823" t="s">
        <v>10200</v>
      </c>
      <c r="E6823">
        <v>4328.41</v>
      </c>
      <c r="F6823">
        <v>0</v>
      </c>
    </row>
    <row r="6824" spans="1:6">
      <c r="A6824" t="s">
        <v>10198</v>
      </c>
      <c r="B6824">
        <v>90772</v>
      </c>
      <c r="C6824" t="s">
        <v>10224</v>
      </c>
      <c r="D6824" t="s">
        <v>5258</v>
      </c>
      <c r="E6824">
        <v>27.43</v>
      </c>
      <c r="F6824">
        <v>0</v>
      </c>
    </row>
    <row r="6825" spans="1:6">
      <c r="A6825" t="s">
        <v>10198</v>
      </c>
      <c r="B6825">
        <v>93566</v>
      </c>
      <c r="C6825" t="s">
        <v>10224</v>
      </c>
      <c r="D6825" t="s">
        <v>10200</v>
      </c>
      <c r="E6825">
        <v>4857.5600000000004</v>
      </c>
      <c r="F6825">
        <v>0</v>
      </c>
    </row>
    <row r="6826" spans="1:6">
      <c r="A6826" t="s">
        <v>10198</v>
      </c>
      <c r="B6826">
        <v>101385</v>
      </c>
      <c r="C6826" t="s">
        <v>10225</v>
      </c>
      <c r="D6826" t="s">
        <v>10200</v>
      </c>
      <c r="E6826">
        <v>7225.5</v>
      </c>
      <c r="F6826">
        <v>0</v>
      </c>
    </row>
    <row r="6827" spans="1:6">
      <c r="A6827" t="s">
        <v>10198</v>
      </c>
      <c r="B6827">
        <v>88249</v>
      </c>
      <c r="C6827" t="s">
        <v>10226</v>
      </c>
      <c r="D6827" t="s">
        <v>5258</v>
      </c>
      <c r="E6827">
        <v>40.93</v>
      </c>
      <c r="F6827">
        <v>0</v>
      </c>
    </row>
    <row r="6828" spans="1:6">
      <c r="A6828" t="s">
        <v>10198</v>
      </c>
      <c r="B6828">
        <v>88250</v>
      </c>
      <c r="C6828" t="s">
        <v>2876</v>
      </c>
      <c r="D6828" t="s">
        <v>5258</v>
      </c>
      <c r="E6828">
        <v>23.43</v>
      </c>
      <c r="F6828">
        <v>0</v>
      </c>
    </row>
    <row r="6829" spans="1:6">
      <c r="A6829" t="s">
        <v>10198</v>
      </c>
      <c r="B6829">
        <v>101386</v>
      </c>
      <c r="C6829" t="s">
        <v>2876</v>
      </c>
      <c r="D6829" t="s">
        <v>10200</v>
      </c>
      <c r="E6829">
        <v>4211.22</v>
      </c>
      <c r="F6829">
        <v>0</v>
      </c>
    </row>
    <row r="6830" spans="1:6">
      <c r="A6830" t="s">
        <v>10198</v>
      </c>
      <c r="B6830">
        <v>101387</v>
      </c>
      <c r="C6830" t="s">
        <v>10227</v>
      </c>
      <c r="D6830" t="s">
        <v>10200</v>
      </c>
      <c r="E6830">
        <v>4445.1000000000004</v>
      </c>
      <c r="F6830">
        <v>0</v>
      </c>
    </row>
    <row r="6831" spans="1:6">
      <c r="A6831" t="s">
        <v>10198</v>
      </c>
      <c r="B6831">
        <v>88251</v>
      </c>
      <c r="C6831" t="s">
        <v>10228</v>
      </c>
      <c r="D6831" t="s">
        <v>5258</v>
      </c>
      <c r="E6831">
        <v>24.62</v>
      </c>
      <c r="F6831">
        <v>0</v>
      </c>
    </row>
    <row r="6832" spans="1:6">
      <c r="A6832" t="s">
        <v>10198</v>
      </c>
      <c r="B6832">
        <v>88252</v>
      </c>
      <c r="C6832" t="s">
        <v>10229</v>
      </c>
      <c r="D6832" t="s">
        <v>5258</v>
      </c>
      <c r="E6832">
        <v>23.69</v>
      </c>
      <c r="F6832">
        <v>0</v>
      </c>
    </row>
    <row r="6833" spans="1:6">
      <c r="A6833" t="s">
        <v>10198</v>
      </c>
      <c r="B6833">
        <v>101388</v>
      </c>
      <c r="C6833" t="s">
        <v>10229</v>
      </c>
      <c r="D6833" t="s">
        <v>10200</v>
      </c>
      <c r="E6833">
        <v>4268.96</v>
      </c>
      <c r="F6833">
        <v>0</v>
      </c>
    </row>
    <row r="6834" spans="1:6">
      <c r="A6834" t="s">
        <v>10198</v>
      </c>
      <c r="B6834">
        <v>88253</v>
      </c>
      <c r="C6834" t="s">
        <v>10230</v>
      </c>
      <c r="D6834" t="s">
        <v>5258</v>
      </c>
      <c r="E6834">
        <v>12.52</v>
      </c>
      <c r="F6834">
        <v>0</v>
      </c>
    </row>
    <row r="6835" spans="1:6">
      <c r="A6835" t="s">
        <v>10198</v>
      </c>
      <c r="B6835">
        <v>101389</v>
      </c>
      <c r="C6835" t="s">
        <v>10230</v>
      </c>
      <c r="D6835" t="s">
        <v>10200</v>
      </c>
      <c r="E6835">
        <v>2235.5</v>
      </c>
      <c r="F6835">
        <v>0</v>
      </c>
    </row>
    <row r="6836" spans="1:6">
      <c r="A6836" t="s">
        <v>10198</v>
      </c>
      <c r="B6836">
        <v>101390</v>
      </c>
      <c r="C6836" t="s">
        <v>2265</v>
      </c>
      <c r="D6836" t="s">
        <v>10200</v>
      </c>
      <c r="E6836">
        <v>5808.32</v>
      </c>
      <c r="F6836">
        <v>0</v>
      </c>
    </row>
    <row r="6837" spans="1:6">
      <c r="A6837" t="s">
        <v>10198</v>
      </c>
      <c r="B6837">
        <v>88255</v>
      </c>
      <c r="C6837" t="s">
        <v>10231</v>
      </c>
      <c r="D6837" t="s">
        <v>5258</v>
      </c>
      <c r="E6837">
        <v>32.869999999999997</v>
      </c>
      <c r="F6837">
        <v>0</v>
      </c>
    </row>
    <row r="6838" spans="1:6">
      <c r="A6838" t="s">
        <v>10198</v>
      </c>
      <c r="B6838">
        <v>88256</v>
      </c>
      <c r="C6838" t="s">
        <v>10232</v>
      </c>
      <c r="D6838" t="s">
        <v>5258</v>
      </c>
      <c r="E6838">
        <v>29.88</v>
      </c>
      <c r="F6838">
        <v>0</v>
      </c>
    </row>
    <row r="6839" spans="1:6">
      <c r="A6839" t="s">
        <v>10198</v>
      </c>
      <c r="B6839">
        <v>101391</v>
      </c>
      <c r="C6839" t="s">
        <v>10232</v>
      </c>
      <c r="D6839" t="s">
        <v>10200</v>
      </c>
      <c r="E6839">
        <v>5353.76</v>
      </c>
      <c r="F6839">
        <v>0</v>
      </c>
    </row>
    <row r="6840" spans="1:6">
      <c r="A6840" t="s">
        <v>10198</v>
      </c>
      <c r="B6840">
        <v>88257</v>
      </c>
      <c r="C6840" t="s">
        <v>10233</v>
      </c>
      <c r="D6840" t="s">
        <v>5258</v>
      </c>
      <c r="E6840">
        <v>24.1</v>
      </c>
      <c r="F6840">
        <v>0</v>
      </c>
    </row>
    <row r="6841" spans="1:6">
      <c r="A6841" t="s">
        <v>10198</v>
      </c>
      <c r="B6841">
        <v>101392</v>
      </c>
      <c r="C6841" t="s">
        <v>10234</v>
      </c>
      <c r="D6841" t="s">
        <v>10200</v>
      </c>
      <c r="E6841">
        <v>4322.47</v>
      </c>
      <c r="F6841">
        <v>0</v>
      </c>
    </row>
    <row r="6842" spans="1:6">
      <c r="A6842" t="s">
        <v>10198</v>
      </c>
      <c r="B6842">
        <v>88260</v>
      </c>
      <c r="C6842" t="s">
        <v>10235</v>
      </c>
      <c r="D6842" t="s">
        <v>5258</v>
      </c>
      <c r="E6842">
        <v>29.81</v>
      </c>
      <c r="F6842">
        <v>0</v>
      </c>
    </row>
    <row r="6843" spans="1:6">
      <c r="A6843" t="s">
        <v>10198</v>
      </c>
      <c r="B6843">
        <v>101394</v>
      </c>
      <c r="C6843" t="s">
        <v>10235</v>
      </c>
      <c r="D6843" t="s">
        <v>10200</v>
      </c>
      <c r="E6843">
        <v>5344.72</v>
      </c>
      <c r="F6843">
        <v>0</v>
      </c>
    </row>
    <row r="6844" spans="1:6">
      <c r="A6844" t="s">
        <v>10198</v>
      </c>
      <c r="B6844">
        <v>101395</v>
      </c>
      <c r="C6844" t="s">
        <v>10236</v>
      </c>
      <c r="D6844" t="s">
        <v>10200</v>
      </c>
      <c r="E6844">
        <v>4402.9399999999996</v>
      </c>
      <c r="F6844">
        <v>0</v>
      </c>
    </row>
    <row r="6845" spans="1:6">
      <c r="A6845" t="s">
        <v>10198</v>
      </c>
      <c r="B6845">
        <v>88261</v>
      </c>
      <c r="C6845" t="s">
        <v>10237</v>
      </c>
      <c r="D6845" t="s">
        <v>5258</v>
      </c>
      <c r="E6845">
        <v>28.64</v>
      </c>
      <c r="F6845">
        <v>0</v>
      </c>
    </row>
    <row r="6846" spans="1:6">
      <c r="A6846" t="s">
        <v>10198</v>
      </c>
      <c r="B6846">
        <v>101396</v>
      </c>
      <c r="C6846" t="s">
        <v>10237</v>
      </c>
      <c r="D6846" t="s">
        <v>10200</v>
      </c>
      <c r="E6846">
        <v>5133.75</v>
      </c>
      <c r="F6846">
        <v>0</v>
      </c>
    </row>
    <row r="6847" spans="1:6">
      <c r="A6847" t="s">
        <v>10198</v>
      </c>
      <c r="B6847">
        <v>88262</v>
      </c>
      <c r="C6847" t="s">
        <v>10238</v>
      </c>
      <c r="D6847" t="s">
        <v>5258</v>
      </c>
      <c r="E6847">
        <v>29.59</v>
      </c>
      <c r="F6847">
        <v>0</v>
      </c>
    </row>
    <row r="6848" spans="1:6">
      <c r="A6848" t="s">
        <v>10198</v>
      </c>
      <c r="B6848">
        <v>101397</v>
      </c>
      <c r="C6848" t="s">
        <v>10238</v>
      </c>
      <c r="D6848" t="s">
        <v>10200</v>
      </c>
      <c r="E6848">
        <v>5302.56</v>
      </c>
      <c r="F6848">
        <v>0</v>
      </c>
    </row>
    <row r="6849" spans="1:6">
      <c r="A6849" t="s">
        <v>10198</v>
      </c>
      <c r="B6849">
        <v>101398</v>
      </c>
      <c r="C6849" t="s">
        <v>10239</v>
      </c>
      <c r="D6849" t="s">
        <v>10200</v>
      </c>
      <c r="E6849">
        <v>4648.32</v>
      </c>
      <c r="F6849">
        <v>0</v>
      </c>
    </row>
    <row r="6850" spans="1:6">
      <c r="A6850" t="s">
        <v>10198</v>
      </c>
      <c r="B6850">
        <v>88263</v>
      </c>
      <c r="C6850" t="s">
        <v>10240</v>
      </c>
      <c r="D6850" t="s">
        <v>5258</v>
      </c>
      <c r="E6850">
        <v>25.93</v>
      </c>
      <c r="F6850">
        <v>0</v>
      </c>
    </row>
    <row r="6851" spans="1:6">
      <c r="A6851" t="s">
        <v>10198</v>
      </c>
      <c r="B6851">
        <v>95308</v>
      </c>
      <c r="C6851" t="s">
        <v>10241</v>
      </c>
      <c r="D6851" t="s">
        <v>5258</v>
      </c>
      <c r="E6851">
        <v>0.18</v>
      </c>
      <c r="F6851">
        <v>0</v>
      </c>
    </row>
    <row r="6852" spans="1:6">
      <c r="A6852" t="s">
        <v>10198</v>
      </c>
      <c r="B6852">
        <v>101286</v>
      </c>
      <c r="C6852" t="s">
        <v>10242</v>
      </c>
      <c r="D6852" t="s">
        <v>10200</v>
      </c>
      <c r="E6852">
        <v>24.53</v>
      </c>
      <c r="F6852">
        <v>0</v>
      </c>
    </row>
    <row r="6853" spans="1:6">
      <c r="A6853" t="s">
        <v>10198</v>
      </c>
      <c r="B6853">
        <v>95309</v>
      </c>
      <c r="C6853" t="s">
        <v>10243</v>
      </c>
      <c r="D6853" t="s">
        <v>5258</v>
      </c>
      <c r="E6853">
        <v>0.23</v>
      </c>
      <c r="F6853">
        <v>0</v>
      </c>
    </row>
    <row r="6854" spans="1:6">
      <c r="A6854" t="s">
        <v>10198</v>
      </c>
      <c r="B6854">
        <v>101287</v>
      </c>
      <c r="C6854" t="s">
        <v>10244</v>
      </c>
      <c r="D6854" t="s">
        <v>10200</v>
      </c>
      <c r="E6854">
        <v>79.349999999999994</v>
      </c>
      <c r="F6854">
        <v>0</v>
      </c>
    </row>
    <row r="6855" spans="1:6">
      <c r="A6855" t="s">
        <v>10198</v>
      </c>
      <c r="B6855">
        <v>95310</v>
      </c>
      <c r="C6855" t="s">
        <v>10245</v>
      </c>
      <c r="D6855" t="s">
        <v>5258</v>
      </c>
      <c r="E6855">
        <v>0.18</v>
      </c>
      <c r="F6855">
        <v>0</v>
      </c>
    </row>
    <row r="6856" spans="1:6">
      <c r="A6856" t="s">
        <v>10198</v>
      </c>
      <c r="B6856">
        <v>101288</v>
      </c>
      <c r="C6856" t="s">
        <v>10246</v>
      </c>
      <c r="D6856" t="s">
        <v>10200</v>
      </c>
      <c r="E6856">
        <v>24.53</v>
      </c>
      <c r="F6856">
        <v>0</v>
      </c>
    </row>
    <row r="6857" spans="1:6">
      <c r="A6857" t="s">
        <v>10198</v>
      </c>
      <c r="B6857">
        <v>95311</v>
      </c>
      <c r="C6857" t="s">
        <v>10247</v>
      </c>
      <c r="D6857" t="s">
        <v>5258</v>
      </c>
      <c r="E6857">
        <v>0.18</v>
      </c>
      <c r="F6857">
        <v>0</v>
      </c>
    </row>
    <row r="6858" spans="1:6">
      <c r="A6858" t="s">
        <v>10198</v>
      </c>
      <c r="B6858">
        <v>101289</v>
      </c>
      <c r="C6858" t="s">
        <v>10248</v>
      </c>
      <c r="D6858" t="s">
        <v>10200</v>
      </c>
      <c r="E6858">
        <v>24.87</v>
      </c>
      <c r="F6858">
        <v>0</v>
      </c>
    </row>
    <row r="6859" spans="1:6">
      <c r="A6859" t="s">
        <v>10198</v>
      </c>
      <c r="B6859">
        <v>95312</v>
      </c>
      <c r="C6859" t="s">
        <v>10249</v>
      </c>
      <c r="D6859" t="s">
        <v>5258</v>
      </c>
      <c r="E6859">
        <v>0.23</v>
      </c>
      <c r="F6859">
        <v>0</v>
      </c>
    </row>
    <row r="6860" spans="1:6">
      <c r="A6860" t="s">
        <v>10198</v>
      </c>
      <c r="B6860">
        <v>100291</v>
      </c>
      <c r="C6860" t="s">
        <v>10250</v>
      </c>
      <c r="D6860" t="s">
        <v>5258</v>
      </c>
      <c r="E6860">
        <v>0.23</v>
      </c>
      <c r="F6860">
        <v>0</v>
      </c>
    </row>
    <row r="6861" spans="1:6">
      <c r="A6861" t="s">
        <v>10198</v>
      </c>
      <c r="B6861">
        <v>101290</v>
      </c>
      <c r="C6861" t="s">
        <v>10251</v>
      </c>
      <c r="D6861" t="s">
        <v>10200</v>
      </c>
      <c r="E6861">
        <v>31.39</v>
      </c>
      <c r="F6861">
        <v>0</v>
      </c>
    </row>
    <row r="6862" spans="1:6">
      <c r="A6862" t="s">
        <v>10198</v>
      </c>
      <c r="B6862">
        <v>101291</v>
      </c>
      <c r="C6862" t="s">
        <v>10252</v>
      </c>
      <c r="D6862" t="s">
        <v>10200</v>
      </c>
      <c r="E6862">
        <v>24.53</v>
      </c>
      <c r="F6862">
        <v>0</v>
      </c>
    </row>
    <row r="6863" spans="1:6">
      <c r="A6863" t="s">
        <v>10198</v>
      </c>
      <c r="B6863">
        <v>95313</v>
      </c>
      <c r="C6863" t="s">
        <v>10253</v>
      </c>
      <c r="D6863" t="s">
        <v>5258</v>
      </c>
      <c r="E6863">
        <v>0.18</v>
      </c>
      <c r="F6863">
        <v>0</v>
      </c>
    </row>
    <row r="6864" spans="1:6">
      <c r="A6864" t="s">
        <v>10198</v>
      </c>
      <c r="B6864">
        <v>101292</v>
      </c>
      <c r="C6864" t="s">
        <v>10254</v>
      </c>
      <c r="D6864" t="s">
        <v>10200</v>
      </c>
      <c r="E6864">
        <v>24.87</v>
      </c>
      <c r="F6864">
        <v>0</v>
      </c>
    </row>
    <row r="6865" spans="1:6">
      <c r="A6865" t="s">
        <v>10198</v>
      </c>
      <c r="B6865">
        <v>95392</v>
      </c>
      <c r="C6865" t="s">
        <v>10255</v>
      </c>
      <c r="D6865" t="s">
        <v>5258</v>
      </c>
      <c r="E6865">
        <v>0.17</v>
      </c>
      <c r="F6865">
        <v>0</v>
      </c>
    </row>
    <row r="6866" spans="1:6">
      <c r="A6866" t="s">
        <v>10198</v>
      </c>
      <c r="B6866">
        <v>95413</v>
      </c>
      <c r="C6866" t="s">
        <v>10256</v>
      </c>
      <c r="D6866" t="s">
        <v>10200</v>
      </c>
      <c r="E6866">
        <v>22.57</v>
      </c>
      <c r="F6866">
        <v>0</v>
      </c>
    </row>
    <row r="6867" spans="1:6">
      <c r="A6867" t="s">
        <v>10198</v>
      </c>
      <c r="B6867">
        <v>95393</v>
      </c>
      <c r="C6867" t="s">
        <v>10257</v>
      </c>
      <c r="D6867" t="s">
        <v>5258</v>
      </c>
      <c r="E6867">
        <v>0.7</v>
      </c>
      <c r="F6867">
        <v>0</v>
      </c>
    </row>
    <row r="6868" spans="1:6">
      <c r="A6868" t="s">
        <v>10198</v>
      </c>
      <c r="B6868">
        <v>95414</v>
      </c>
      <c r="C6868" t="s">
        <v>10258</v>
      </c>
      <c r="D6868" t="s">
        <v>10200</v>
      </c>
      <c r="E6868">
        <v>94.11</v>
      </c>
      <c r="F6868">
        <v>0</v>
      </c>
    </row>
    <row r="6869" spans="1:6">
      <c r="A6869" t="s">
        <v>10198</v>
      </c>
      <c r="B6869">
        <v>95314</v>
      </c>
      <c r="C6869" t="s">
        <v>10259</v>
      </c>
      <c r="D6869" t="s">
        <v>5258</v>
      </c>
      <c r="E6869">
        <v>0.24</v>
      </c>
      <c r="F6869">
        <v>0</v>
      </c>
    </row>
    <row r="6870" spans="1:6">
      <c r="A6870" t="s">
        <v>10198</v>
      </c>
      <c r="B6870">
        <v>101293</v>
      </c>
      <c r="C6870" t="s">
        <v>10260</v>
      </c>
      <c r="D6870" t="s">
        <v>10200</v>
      </c>
      <c r="E6870">
        <v>32.340000000000003</v>
      </c>
      <c r="F6870">
        <v>0</v>
      </c>
    </row>
    <row r="6871" spans="1:6">
      <c r="A6871" t="s">
        <v>10198</v>
      </c>
      <c r="B6871">
        <v>95394</v>
      </c>
      <c r="C6871" t="s">
        <v>10261</v>
      </c>
      <c r="D6871" t="s">
        <v>5258</v>
      </c>
      <c r="E6871">
        <v>1.01</v>
      </c>
      <c r="F6871">
        <v>0</v>
      </c>
    </row>
    <row r="6872" spans="1:6">
      <c r="A6872" t="s">
        <v>10198</v>
      </c>
      <c r="B6872">
        <v>95395</v>
      </c>
      <c r="C6872" t="s">
        <v>10262</v>
      </c>
      <c r="D6872" t="s">
        <v>5258</v>
      </c>
      <c r="E6872">
        <v>1.07</v>
      </c>
      <c r="F6872">
        <v>0</v>
      </c>
    </row>
    <row r="6873" spans="1:6">
      <c r="A6873" t="s">
        <v>10198</v>
      </c>
      <c r="B6873">
        <v>95396</v>
      </c>
      <c r="C6873" t="s">
        <v>10263</v>
      </c>
      <c r="D6873" t="s">
        <v>5258</v>
      </c>
      <c r="E6873">
        <v>1.1200000000000001</v>
      </c>
      <c r="F6873">
        <v>0</v>
      </c>
    </row>
    <row r="6874" spans="1:6">
      <c r="A6874" t="s">
        <v>10198</v>
      </c>
      <c r="B6874">
        <v>95419</v>
      </c>
      <c r="C6874" t="s">
        <v>10264</v>
      </c>
      <c r="D6874" t="s">
        <v>10200</v>
      </c>
      <c r="E6874">
        <v>134.91999999999999</v>
      </c>
      <c r="F6874">
        <v>0</v>
      </c>
    </row>
    <row r="6875" spans="1:6">
      <c r="A6875" t="s">
        <v>10198</v>
      </c>
      <c r="B6875">
        <v>95420</v>
      </c>
      <c r="C6875" t="s">
        <v>10265</v>
      </c>
      <c r="D6875" t="s">
        <v>10200</v>
      </c>
      <c r="E6875">
        <v>142.94</v>
      </c>
      <c r="F6875">
        <v>0</v>
      </c>
    </row>
    <row r="6876" spans="1:6">
      <c r="A6876" t="s">
        <v>10198</v>
      </c>
      <c r="B6876">
        <v>95421</v>
      </c>
      <c r="C6876" t="s">
        <v>10266</v>
      </c>
      <c r="D6876" t="s">
        <v>10200</v>
      </c>
      <c r="E6876">
        <v>149.80000000000001</v>
      </c>
      <c r="F6876">
        <v>0</v>
      </c>
    </row>
    <row r="6877" spans="1:6">
      <c r="A6877" t="s">
        <v>10198</v>
      </c>
      <c r="B6877">
        <v>101294</v>
      </c>
      <c r="C6877" t="s">
        <v>10267</v>
      </c>
      <c r="D6877" t="s">
        <v>10200</v>
      </c>
      <c r="E6877">
        <v>23.62</v>
      </c>
      <c r="F6877">
        <v>0</v>
      </c>
    </row>
    <row r="6878" spans="1:6">
      <c r="A6878" t="s">
        <v>10198</v>
      </c>
      <c r="B6878">
        <v>95315</v>
      </c>
      <c r="C6878" t="s">
        <v>10268</v>
      </c>
      <c r="D6878" t="s">
        <v>5258</v>
      </c>
      <c r="E6878">
        <v>0.17</v>
      </c>
      <c r="F6878">
        <v>0</v>
      </c>
    </row>
    <row r="6879" spans="1:6">
      <c r="A6879" t="s">
        <v>10198</v>
      </c>
      <c r="B6879">
        <v>100293</v>
      </c>
      <c r="C6879" t="s">
        <v>10269</v>
      </c>
      <c r="D6879" t="s">
        <v>5258</v>
      </c>
      <c r="E6879">
        <v>0.21</v>
      </c>
      <c r="F6879">
        <v>0</v>
      </c>
    </row>
    <row r="6880" spans="1:6">
      <c r="A6880" t="s">
        <v>10198</v>
      </c>
      <c r="B6880">
        <v>101295</v>
      </c>
      <c r="C6880" t="s">
        <v>10270</v>
      </c>
      <c r="D6880" t="s">
        <v>10200</v>
      </c>
      <c r="E6880">
        <v>29.14</v>
      </c>
      <c r="F6880">
        <v>0</v>
      </c>
    </row>
    <row r="6881" spans="1:6">
      <c r="A6881" t="s">
        <v>10198</v>
      </c>
      <c r="B6881">
        <v>95316</v>
      </c>
      <c r="C6881" t="s">
        <v>10271</v>
      </c>
      <c r="D6881" t="s">
        <v>5258</v>
      </c>
      <c r="E6881">
        <v>0.59</v>
      </c>
      <c r="F6881">
        <v>0</v>
      </c>
    </row>
    <row r="6882" spans="1:6">
      <c r="A6882" t="s">
        <v>10198</v>
      </c>
      <c r="B6882">
        <v>95317</v>
      </c>
      <c r="C6882" t="s">
        <v>10272</v>
      </c>
      <c r="D6882" t="s">
        <v>5258</v>
      </c>
      <c r="E6882">
        <v>0.28000000000000003</v>
      </c>
      <c r="F6882">
        <v>0</v>
      </c>
    </row>
    <row r="6883" spans="1:6">
      <c r="A6883" t="s">
        <v>10198</v>
      </c>
      <c r="B6883">
        <v>101296</v>
      </c>
      <c r="C6883" t="s">
        <v>10273</v>
      </c>
      <c r="D6883" t="s">
        <v>10200</v>
      </c>
      <c r="E6883">
        <v>38.22</v>
      </c>
      <c r="F6883">
        <v>0</v>
      </c>
    </row>
    <row r="6884" spans="1:6">
      <c r="A6884" t="s">
        <v>10198</v>
      </c>
      <c r="B6884">
        <v>95398</v>
      </c>
      <c r="C6884" t="s">
        <v>10274</v>
      </c>
      <c r="D6884" t="s">
        <v>5258</v>
      </c>
      <c r="E6884">
        <v>0.12</v>
      </c>
      <c r="F6884">
        <v>0</v>
      </c>
    </row>
    <row r="6885" spans="1:6">
      <c r="A6885" t="s">
        <v>10198</v>
      </c>
      <c r="B6885">
        <v>95416</v>
      </c>
      <c r="C6885" t="s">
        <v>10275</v>
      </c>
      <c r="D6885" t="s">
        <v>10200</v>
      </c>
      <c r="E6885">
        <v>16.809999999999999</v>
      </c>
      <c r="F6885">
        <v>0</v>
      </c>
    </row>
    <row r="6886" spans="1:6">
      <c r="A6886" t="s">
        <v>10198</v>
      </c>
      <c r="B6886">
        <v>101297</v>
      </c>
      <c r="C6886" t="s">
        <v>10276</v>
      </c>
      <c r="D6886" t="s">
        <v>10200</v>
      </c>
      <c r="E6886">
        <v>42.14</v>
      </c>
      <c r="F6886">
        <v>0</v>
      </c>
    </row>
    <row r="6887" spans="1:6">
      <c r="A6887" t="s">
        <v>10198</v>
      </c>
      <c r="B6887">
        <v>95318</v>
      </c>
      <c r="C6887" t="s">
        <v>10277</v>
      </c>
      <c r="D6887" t="s">
        <v>5258</v>
      </c>
      <c r="E6887">
        <v>0.31</v>
      </c>
      <c r="F6887">
        <v>0</v>
      </c>
    </row>
    <row r="6888" spans="1:6">
      <c r="A6888" t="s">
        <v>10198</v>
      </c>
      <c r="B6888">
        <v>101298</v>
      </c>
      <c r="C6888" t="s">
        <v>10278</v>
      </c>
      <c r="D6888" t="s">
        <v>10200</v>
      </c>
      <c r="E6888">
        <v>24.53</v>
      </c>
      <c r="F6888">
        <v>0</v>
      </c>
    </row>
    <row r="6889" spans="1:6">
      <c r="A6889" t="s">
        <v>10198</v>
      </c>
      <c r="B6889">
        <v>95319</v>
      </c>
      <c r="C6889" t="s">
        <v>10279</v>
      </c>
      <c r="D6889" t="s">
        <v>5258</v>
      </c>
      <c r="E6889">
        <v>0.18</v>
      </c>
      <c r="F6889">
        <v>0</v>
      </c>
    </row>
    <row r="6890" spans="1:6">
      <c r="A6890" t="s">
        <v>10198</v>
      </c>
      <c r="B6890">
        <v>101299</v>
      </c>
      <c r="C6890" t="s">
        <v>10280</v>
      </c>
      <c r="D6890" t="s">
        <v>10200</v>
      </c>
      <c r="E6890">
        <v>31.39</v>
      </c>
      <c r="F6890">
        <v>0</v>
      </c>
    </row>
    <row r="6891" spans="1:6">
      <c r="A6891" t="s">
        <v>10198</v>
      </c>
      <c r="B6891">
        <v>95320</v>
      </c>
      <c r="C6891" t="s">
        <v>10281</v>
      </c>
      <c r="D6891" t="s">
        <v>5258</v>
      </c>
      <c r="E6891">
        <v>0.18</v>
      </c>
      <c r="F6891">
        <v>0</v>
      </c>
    </row>
    <row r="6892" spans="1:6">
      <c r="A6892" t="s">
        <v>10198</v>
      </c>
      <c r="B6892">
        <v>95321</v>
      </c>
      <c r="C6892" t="s">
        <v>10282</v>
      </c>
      <c r="D6892" t="s">
        <v>5258</v>
      </c>
      <c r="E6892">
        <v>0.17</v>
      </c>
      <c r="F6892">
        <v>0</v>
      </c>
    </row>
    <row r="6893" spans="1:6">
      <c r="A6893" t="s">
        <v>10198</v>
      </c>
      <c r="B6893">
        <v>101300</v>
      </c>
      <c r="C6893" t="s">
        <v>10283</v>
      </c>
      <c r="D6893" t="s">
        <v>10200</v>
      </c>
      <c r="E6893">
        <v>23.23</v>
      </c>
      <c r="F6893">
        <v>0</v>
      </c>
    </row>
    <row r="6894" spans="1:6">
      <c r="A6894" t="s">
        <v>10198</v>
      </c>
      <c r="B6894">
        <v>95322</v>
      </c>
      <c r="C6894" t="s">
        <v>10284</v>
      </c>
      <c r="D6894" t="s">
        <v>5258</v>
      </c>
      <c r="E6894">
        <v>0.08</v>
      </c>
      <c r="F6894">
        <v>0</v>
      </c>
    </row>
    <row r="6895" spans="1:6">
      <c r="A6895" t="s">
        <v>10198</v>
      </c>
      <c r="B6895">
        <v>101301</v>
      </c>
      <c r="C6895" t="s">
        <v>10285</v>
      </c>
      <c r="D6895" t="s">
        <v>10200</v>
      </c>
      <c r="E6895">
        <v>11.2</v>
      </c>
      <c r="F6895">
        <v>0</v>
      </c>
    </row>
    <row r="6896" spans="1:6">
      <c r="A6896" t="s">
        <v>10198</v>
      </c>
      <c r="B6896">
        <v>95323</v>
      </c>
      <c r="C6896" t="s">
        <v>10286</v>
      </c>
      <c r="D6896" t="s">
        <v>5258</v>
      </c>
      <c r="E6896">
        <v>0.25</v>
      </c>
      <c r="F6896">
        <v>0</v>
      </c>
    </row>
    <row r="6897" spans="1:6">
      <c r="A6897" t="s">
        <v>10198</v>
      </c>
      <c r="B6897">
        <v>101302</v>
      </c>
      <c r="C6897" t="s">
        <v>10287</v>
      </c>
      <c r="D6897" t="s">
        <v>10200</v>
      </c>
      <c r="E6897">
        <v>33.43</v>
      </c>
      <c r="F6897">
        <v>0</v>
      </c>
    </row>
    <row r="6898" spans="1:6">
      <c r="A6898" t="s">
        <v>10198</v>
      </c>
      <c r="B6898">
        <v>95324</v>
      </c>
      <c r="C6898" t="s">
        <v>10288</v>
      </c>
      <c r="D6898" t="s">
        <v>5258</v>
      </c>
      <c r="E6898">
        <v>0.31</v>
      </c>
      <c r="F6898">
        <v>0</v>
      </c>
    </row>
    <row r="6899" spans="1:6">
      <c r="A6899" t="s">
        <v>10198</v>
      </c>
      <c r="B6899">
        <v>101304</v>
      </c>
      <c r="C6899" t="s">
        <v>10289</v>
      </c>
      <c r="D6899" t="s">
        <v>10200</v>
      </c>
      <c r="E6899">
        <v>41.38</v>
      </c>
      <c r="F6899">
        <v>0</v>
      </c>
    </row>
    <row r="6900" spans="1:6">
      <c r="A6900" t="s">
        <v>10198</v>
      </c>
      <c r="B6900">
        <v>95325</v>
      </c>
      <c r="C6900" t="s">
        <v>10290</v>
      </c>
      <c r="D6900" t="s">
        <v>5258</v>
      </c>
      <c r="E6900">
        <v>0.28999999999999998</v>
      </c>
      <c r="F6900">
        <v>0</v>
      </c>
    </row>
    <row r="6901" spans="1:6">
      <c r="A6901" t="s">
        <v>10198</v>
      </c>
      <c r="B6901">
        <v>101305</v>
      </c>
      <c r="C6901" t="s">
        <v>10291</v>
      </c>
      <c r="D6901" t="s">
        <v>10200</v>
      </c>
      <c r="E6901">
        <v>39.520000000000003</v>
      </c>
      <c r="F6901">
        <v>0</v>
      </c>
    </row>
    <row r="6902" spans="1:6">
      <c r="A6902" t="s">
        <v>10198</v>
      </c>
      <c r="B6902">
        <v>95328</v>
      </c>
      <c r="C6902" t="s">
        <v>10292</v>
      </c>
      <c r="D6902" t="s">
        <v>5258</v>
      </c>
      <c r="E6902">
        <v>0.24</v>
      </c>
      <c r="F6902">
        <v>0</v>
      </c>
    </row>
    <row r="6903" spans="1:6">
      <c r="A6903" t="s">
        <v>10198</v>
      </c>
      <c r="B6903">
        <v>101307</v>
      </c>
      <c r="C6903" t="s">
        <v>10293</v>
      </c>
      <c r="D6903" t="s">
        <v>10200</v>
      </c>
      <c r="E6903">
        <v>32.340000000000003</v>
      </c>
      <c r="F6903">
        <v>0</v>
      </c>
    </row>
    <row r="6904" spans="1:6">
      <c r="A6904" t="s">
        <v>10198</v>
      </c>
      <c r="B6904">
        <v>101309</v>
      </c>
      <c r="C6904" t="s">
        <v>10294</v>
      </c>
      <c r="D6904" t="s">
        <v>10200</v>
      </c>
      <c r="E6904">
        <v>31.39</v>
      </c>
      <c r="F6904">
        <v>0</v>
      </c>
    </row>
    <row r="6905" spans="1:6">
      <c r="A6905" t="s">
        <v>10198</v>
      </c>
      <c r="B6905">
        <v>95329</v>
      </c>
      <c r="C6905" t="s">
        <v>10295</v>
      </c>
      <c r="D6905" t="s">
        <v>5258</v>
      </c>
      <c r="E6905">
        <v>0.28999999999999998</v>
      </c>
      <c r="F6905">
        <v>0</v>
      </c>
    </row>
    <row r="6906" spans="1:6">
      <c r="A6906" t="s">
        <v>10198</v>
      </c>
      <c r="B6906">
        <v>101310</v>
      </c>
      <c r="C6906" t="s">
        <v>10296</v>
      </c>
      <c r="D6906" t="s">
        <v>10200</v>
      </c>
      <c r="E6906">
        <v>39.42</v>
      </c>
      <c r="F6906">
        <v>0</v>
      </c>
    </row>
    <row r="6907" spans="1:6">
      <c r="A6907" t="s">
        <v>10198</v>
      </c>
      <c r="B6907">
        <v>101311</v>
      </c>
      <c r="C6907" t="s">
        <v>10297</v>
      </c>
      <c r="D6907" t="s">
        <v>10200</v>
      </c>
      <c r="E6907">
        <v>32.340000000000003</v>
      </c>
      <c r="F6907">
        <v>0</v>
      </c>
    </row>
    <row r="6908" spans="1:6">
      <c r="A6908" t="s">
        <v>10198</v>
      </c>
      <c r="B6908">
        <v>95330</v>
      </c>
      <c r="C6908" t="s">
        <v>10298</v>
      </c>
      <c r="D6908" t="s">
        <v>5258</v>
      </c>
      <c r="E6908">
        <v>0.24</v>
      </c>
      <c r="F6908">
        <v>0</v>
      </c>
    </row>
    <row r="6909" spans="1:6">
      <c r="A6909" t="s">
        <v>10198</v>
      </c>
      <c r="B6909">
        <v>101312</v>
      </c>
      <c r="C6909" t="s">
        <v>10299</v>
      </c>
      <c r="D6909" t="s">
        <v>10200</v>
      </c>
      <c r="E6909">
        <v>28.29</v>
      </c>
      <c r="F6909">
        <v>0</v>
      </c>
    </row>
    <row r="6910" spans="1:6">
      <c r="A6910" t="s">
        <v>10198</v>
      </c>
      <c r="B6910">
        <v>95331</v>
      </c>
      <c r="C6910" t="s">
        <v>10300</v>
      </c>
      <c r="D6910" t="s">
        <v>5258</v>
      </c>
      <c r="E6910">
        <v>0.21</v>
      </c>
      <c r="F6910">
        <v>0</v>
      </c>
    </row>
    <row r="6911" spans="1:6">
      <c r="A6911" t="s">
        <v>10198</v>
      </c>
      <c r="B6911">
        <v>95400</v>
      </c>
      <c r="C6911" t="s">
        <v>10301</v>
      </c>
      <c r="D6911" t="s">
        <v>5258</v>
      </c>
      <c r="E6911">
        <v>7.0000000000000007E-2</v>
      </c>
      <c r="F6911">
        <v>0</v>
      </c>
    </row>
    <row r="6912" spans="1:6">
      <c r="A6912" t="s">
        <v>10198</v>
      </c>
      <c r="B6912">
        <v>95411</v>
      </c>
      <c r="C6912" t="s">
        <v>10302</v>
      </c>
      <c r="D6912" t="s">
        <v>10200</v>
      </c>
      <c r="E6912">
        <v>10.59</v>
      </c>
      <c r="F6912">
        <v>0</v>
      </c>
    </row>
    <row r="6913" spans="1:6">
      <c r="A6913" t="s">
        <v>10198</v>
      </c>
      <c r="B6913">
        <v>95332</v>
      </c>
      <c r="C6913" t="s">
        <v>10303</v>
      </c>
      <c r="D6913" t="s">
        <v>5258</v>
      </c>
      <c r="E6913">
        <v>0.78</v>
      </c>
      <c r="F6913">
        <v>0</v>
      </c>
    </row>
    <row r="6914" spans="1:6">
      <c r="A6914" t="s">
        <v>10198</v>
      </c>
      <c r="B6914">
        <v>101313</v>
      </c>
      <c r="C6914" t="s">
        <v>10304</v>
      </c>
      <c r="D6914" t="s">
        <v>10200</v>
      </c>
      <c r="E6914">
        <v>104.61</v>
      </c>
      <c r="F6914">
        <v>0</v>
      </c>
    </row>
    <row r="6915" spans="1:6">
      <c r="A6915" t="s">
        <v>10198</v>
      </c>
      <c r="B6915">
        <v>95334</v>
      </c>
      <c r="C6915" t="s">
        <v>10305</v>
      </c>
      <c r="D6915" t="s">
        <v>5258</v>
      </c>
      <c r="E6915">
        <v>0.76</v>
      </c>
      <c r="F6915">
        <v>0</v>
      </c>
    </row>
    <row r="6916" spans="1:6">
      <c r="A6916" t="s">
        <v>10198</v>
      </c>
      <c r="B6916">
        <v>101315</v>
      </c>
      <c r="C6916" t="s">
        <v>10306</v>
      </c>
      <c r="D6916" t="s">
        <v>10200</v>
      </c>
      <c r="E6916">
        <v>101.75</v>
      </c>
      <c r="F6916">
        <v>0</v>
      </c>
    </row>
    <row r="6917" spans="1:6">
      <c r="A6917" t="s">
        <v>10198</v>
      </c>
      <c r="B6917">
        <v>95335</v>
      </c>
      <c r="C6917" t="s">
        <v>10307</v>
      </c>
      <c r="D6917" t="s">
        <v>5258</v>
      </c>
      <c r="E6917">
        <v>0.38</v>
      </c>
      <c r="F6917">
        <v>0</v>
      </c>
    </row>
    <row r="6918" spans="1:6">
      <c r="A6918" t="s">
        <v>10198</v>
      </c>
      <c r="B6918">
        <v>101316</v>
      </c>
      <c r="C6918" t="s">
        <v>10308</v>
      </c>
      <c r="D6918" t="s">
        <v>10200</v>
      </c>
      <c r="E6918">
        <v>50.39</v>
      </c>
      <c r="F6918">
        <v>0</v>
      </c>
    </row>
    <row r="6919" spans="1:6">
      <c r="A6919" t="s">
        <v>10198</v>
      </c>
      <c r="B6919">
        <v>95401</v>
      </c>
      <c r="C6919" t="s">
        <v>10309</v>
      </c>
      <c r="D6919" t="s">
        <v>5258</v>
      </c>
      <c r="E6919">
        <v>0.59</v>
      </c>
      <c r="F6919">
        <v>0</v>
      </c>
    </row>
    <row r="6920" spans="1:6">
      <c r="A6920" t="s">
        <v>10198</v>
      </c>
      <c r="B6920">
        <v>95422</v>
      </c>
      <c r="C6920" t="s">
        <v>10310</v>
      </c>
      <c r="D6920" t="s">
        <v>10200</v>
      </c>
      <c r="E6920">
        <v>78.739999999999995</v>
      </c>
      <c r="F6920">
        <v>0</v>
      </c>
    </row>
    <row r="6921" spans="1:6">
      <c r="A6921" t="s">
        <v>10198</v>
      </c>
      <c r="B6921">
        <v>95402</v>
      </c>
      <c r="C6921" t="s">
        <v>10311</v>
      </c>
      <c r="D6921" t="s">
        <v>5258</v>
      </c>
      <c r="E6921">
        <v>1.84</v>
      </c>
      <c r="F6921">
        <v>0</v>
      </c>
    </row>
    <row r="6922" spans="1:6">
      <c r="A6922" t="s">
        <v>10198</v>
      </c>
      <c r="B6922">
        <v>95415</v>
      </c>
      <c r="C6922" t="s">
        <v>10312</v>
      </c>
      <c r="D6922" t="s">
        <v>10200</v>
      </c>
      <c r="E6922">
        <v>244.19</v>
      </c>
      <c r="F6922">
        <v>0</v>
      </c>
    </row>
    <row r="6923" spans="1:6">
      <c r="A6923" t="s">
        <v>10198</v>
      </c>
      <c r="B6923">
        <v>95403</v>
      </c>
      <c r="C6923" t="s">
        <v>10313</v>
      </c>
      <c r="D6923" t="s">
        <v>5258</v>
      </c>
      <c r="E6923">
        <v>1.84</v>
      </c>
      <c r="F6923">
        <v>0</v>
      </c>
    </row>
    <row r="6924" spans="1:6">
      <c r="A6924" t="s">
        <v>10198</v>
      </c>
      <c r="B6924">
        <v>95417</v>
      </c>
      <c r="C6924" t="s">
        <v>10314</v>
      </c>
      <c r="D6924" t="s">
        <v>10200</v>
      </c>
      <c r="E6924">
        <v>244.67</v>
      </c>
      <c r="F6924">
        <v>0</v>
      </c>
    </row>
    <row r="6925" spans="1:6">
      <c r="A6925" t="s">
        <v>10198</v>
      </c>
      <c r="B6925">
        <v>95404</v>
      </c>
      <c r="C6925" t="s">
        <v>10315</v>
      </c>
      <c r="D6925" t="s">
        <v>5258</v>
      </c>
      <c r="E6925">
        <v>2.4900000000000002</v>
      </c>
      <c r="F6925">
        <v>0</v>
      </c>
    </row>
    <row r="6926" spans="1:6">
      <c r="A6926" t="s">
        <v>10198</v>
      </c>
      <c r="B6926">
        <v>95418</v>
      </c>
      <c r="C6926" t="s">
        <v>10316</v>
      </c>
      <c r="D6926" t="s">
        <v>10200</v>
      </c>
      <c r="E6926">
        <v>330.36</v>
      </c>
      <c r="F6926">
        <v>0</v>
      </c>
    </row>
    <row r="6927" spans="1:6">
      <c r="A6927" t="s">
        <v>10198</v>
      </c>
      <c r="B6927">
        <v>95337</v>
      </c>
      <c r="C6927" t="s">
        <v>10317</v>
      </c>
      <c r="D6927" t="s">
        <v>5258</v>
      </c>
      <c r="E6927">
        <v>0.24</v>
      </c>
      <c r="F6927">
        <v>0</v>
      </c>
    </row>
    <row r="6928" spans="1:6">
      <c r="A6928" t="s">
        <v>10198</v>
      </c>
      <c r="B6928">
        <v>101322</v>
      </c>
      <c r="C6928" t="s">
        <v>10318</v>
      </c>
      <c r="D6928" t="s">
        <v>10200</v>
      </c>
      <c r="E6928">
        <v>32.340000000000003</v>
      </c>
      <c r="F6928">
        <v>0</v>
      </c>
    </row>
    <row r="6929" spans="1:6">
      <c r="A6929" t="s">
        <v>10198</v>
      </c>
      <c r="B6929">
        <v>95338</v>
      </c>
      <c r="C6929" t="s">
        <v>10319</v>
      </c>
      <c r="D6929" t="s">
        <v>5258</v>
      </c>
      <c r="E6929">
        <v>0.44</v>
      </c>
      <c r="F6929">
        <v>0</v>
      </c>
    </row>
    <row r="6930" spans="1:6">
      <c r="A6930" t="s">
        <v>10198</v>
      </c>
      <c r="B6930">
        <v>101323</v>
      </c>
      <c r="C6930" t="s">
        <v>10320</v>
      </c>
      <c r="D6930" t="s">
        <v>10200</v>
      </c>
      <c r="E6930">
        <v>59.43</v>
      </c>
      <c r="F6930">
        <v>0</v>
      </c>
    </row>
    <row r="6931" spans="1:6">
      <c r="A6931" t="s">
        <v>10198</v>
      </c>
      <c r="B6931">
        <v>102918</v>
      </c>
      <c r="C6931" t="s">
        <v>10321</v>
      </c>
      <c r="D6931" t="s">
        <v>5258</v>
      </c>
      <c r="E6931">
        <v>0</v>
      </c>
    </row>
    <row r="6932" spans="1:6">
      <c r="A6932" t="s">
        <v>10198</v>
      </c>
      <c r="B6932">
        <v>101325</v>
      </c>
      <c r="C6932" t="s">
        <v>10322</v>
      </c>
      <c r="D6932" t="s">
        <v>10200</v>
      </c>
      <c r="E6932">
        <v>44.15</v>
      </c>
      <c r="F6932">
        <v>0</v>
      </c>
    </row>
    <row r="6933" spans="1:6">
      <c r="A6933" t="s">
        <v>10198</v>
      </c>
      <c r="B6933">
        <v>95390</v>
      </c>
      <c r="C6933" t="s">
        <v>10323</v>
      </c>
      <c r="D6933" t="s">
        <v>5258</v>
      </c>
      <c r="E6933">
        <v>0.08</v>
      </c>
      <c r="F6933">
        <v>0</v>
      </c>
    </row>
    <row r="6934" spans="1:6">
      <c r="A6934" t="s">
        <v>10198</v>
      </c>
      <c r="B6934">
        <v>101326</v>
      </c>
      <c r="C6934" t="s">
        <v>10324</v>
      </c>
      <c r="D6934" t="s">
        <v>10200</v>
      </c>
      <c r="E6934">
        <v>10.97</v>
      </c>
      <c r="F6934">
        <v>0</v>
      </c>
    </row>
    <row r="6935" spans="1:6">
      <c r="A6935" t="s">
        <v>10198</v>
      </c>
      <c r="B6935">
        <v>95340</v>
      </c>
      <c r="C6935" t="s">
        <v>10325</v>
      </c>
      <c r="D6935" t="s">
        <v>5258</v>
      </c>
      <c r="E6935">
        <v>0.3</v>
      </c>
      <c r="F6935">
        <v>0</v>
      </c>
    </row>
    <row r="6936" spans="1:6">
      <c r="A6936" t="s">
        <v>10198</v>
      </c>
      <c r="B6936">
        <v>101330</v>
      </c>
      <c r="C6936" t="s">
        <v>10326</v>
      </c>
      <c r="D6936" t="s">
        <v>10200</v>
      </c>
      <c r="E6936">
        <v>40.19</v>
      </c>
      <c r="F6936">
        <v>0</v>
      </c>
    </row>
    <row r="6937" spans="1:6">
      <c r="A6937" t="s">
        <v>10198</v>
      </c>
      <c r="B6937">
        <v>101331</v>
      </c>
      <c r="C6937" t="s">
        <v>10327</v>
      </c>
      <c r="D6937" t="s">
        <v>10200</v>
      </c>
      <c r="E6937">
        <v>41.38</v>
      </c>
      <c r="F6937">
        <v>0</v>
      </c>
    </row>
    <row r="6938" spans="1:6">
      <c r="A6938" t="s">
        <v>10198</v>
      </c>
      <c r="B6938">
        <v>95341</v>
      </c>
      <c r="C6938" t="s">
        <v>10328</v>
      </c>
      <c r="D6938" t="s">
        <v>5258</v>
      </c>
      <c r="E6938">
        <v>0.31</v>
      </c>
      <c r="F6938">
        <v>0</v>
      </c>
    </row>
    <row r="6939" spans="1:6">
      <c r="A6939" t="s">
        <v>10198</v>
      </c>
      <c r="B6939">
        <v>95339</v>
      </c>
      <c r="C6939" t="s">
        <v>10329</v>
      </c>
      <c r="D6939" t="s">
        <v>5258</v>
      </c>
      <c r="E6939">
        <v>0.37</v>
      </c>
      <c r="F6939">
        <v>0</v>
      </c>
    </row>
    <row r="6940" spans="1:6">
      <c r="A6940" t="s">
        <v>10198</v>
      </c>
      <c r="B6940">
        <v>101329</v>
      </c>
      <c r="C6940" t="s">
        <v>10330</v>
      </c>
      <c r="D6940" t="s">
        <v>10200</v>
      </c>
      <c r="E6940">
        <v>49.12</v>
      </c>
      <c r="F6940">
        <v>0</v>
      </c>
    </row>
    <row r="6941" spans="1:6">
      <c r="A6941" t="s">
        <v>10198</v>
      </c>
      <c r="B6941">
        <v>95342</v>
      </c>
      <c r="C6941" t="s">
        <v>10331</v>
      </c>
      <c r="D6941" t="s">
        <v>5258</v>
      </c>
      <c r="E6941">
        <v>0.28000000000000003</v>
      </c>
      <c r="F6941">
        <v>0</v>
      </c>
    </row>
    <row r="6942" spans="1:6">
      <c r="A6942" t="s">
        <v>10198</v>
      </c>
      <c r="B6942">
        <v>101333</v>
      </c>
      <c r="C6942" t="s">
        <v>10332</v>
      </c>
      <c r="D6942" t="s">
        <v>10200</v>
      </c>
      <c r="E6942">
        <v>37.39</v>
      </c>
      <c r="F6942">
        <v>0</v>
      </c>
    </row>
    <row r="6943" spans="1:6">
      <c r="A6943" t="s">
        <v>10198</v>
      </c>
      <c r="B6943">
        <v>100298</v>
      </c>
      <c r="C6943" t="s">
        <v>10333</v>
      </c>
      <c r="D6943" t="s">
        <v>5258</v>
      </c>
      <c r="E6943">
        <v>0.57999999999999996</v>
      </c>
      <c r="F6943">
        <v>0</v>
      </c>
    </row>
    <row r="6944" spans="1:6">
      <c r="A6944" t="s">
        <v>10198</v>
      </c>
      <c r="B6944">
        <v>101334</v>
      </c>
      <c r="C6944" t="s">
        <v>10334</v>
      </c>
      <c r="D6944" t="s">
        <v>10200</v>
      </c>
      <c r="E6944">
        <v>77.12</v>
      </c>
      <c r="F6944">
        <v>0</v>
      </c>
    </row>
    <row r="6945" spans="1:6">
      <c r="A6945" t="s">
        <v>10198</v>
      </c>
      <c r="B6945">
        <v>95405</v>
      </c>
      <c r="C6945" t="s">
        <v>10335</v>
      </c>
      <c r="D6945" t="s">
        <v>5258</v>
      </c>
      <c r="E6945">
        <v>0.92</v>
      </c>
      <c r="F6945">
        <v>0</v>
      </c>
    </row>
    <row r="6946" spans="1:6">
      <c r="A6946" t="s">
        <v>10198</v>
      </c>
      <c r="B6946">
        <v>95423</v>
      </c>
      <c r="C6946" t="s">
        <v>10336</v>
      </c>
      <c r="D6946" t="s">
        <v>10200</v>
      </c>
      <c r="E6946">
        <v>122.87</v>
      </c>
      <c r="F6946">
        <v>0</v>
      </c>
    </row>
    <row r="6947" spans="1:6">
      <c r="A6947" t="s">
        <v>10198</v>
      </c>
      <c r="B6947">
        <v>100295</v>
      </c>
      <c r="C6947" t="s">
        <v>10337</v>
      </c>
      <c r="D6947" t="s">
        <v>5258</v>
      </c>
      <c r="E6947">
        <v>0.55000000000000004</v>
      </c>
      <c r="F6947">
        <v>0</v>
      </c>
    </row>
    <row r="6948" spans="1:6">
      <c r="A6948" t="s">
        <v>10198</v>
      </c>
      <c r="B6948">
        <v>101303</v>
      </c>
      <c r="C6948" t="s">
        <v>10338</v>
      </c>
      <c r="D6948" t="s">
        <v>10200</v>
      </c>
      <c r="E6948">
        <v>73.28</v>
      </c>
      <c r="F6948">
        <v>0</v>
      </c>
    </row>
    <row r="6949" spans="1:6">
      <c r="A6949" t="s">
        <v>10198</v>
      </c>
      <c r="B6949">
        <v>95344</v>
      </c>
      <c r="C6949" t="s">
        <v>10339</v>
      </c>
      <c r="D6949" t="s">
        <v>5258</v>
      </c>
      <c r="E6949">
        <v>0.19</v>
      </c>
      <c r="F6949">
        <v>0</v>
      </c>
    </row>
    <row r="6950" spans="1:6">
      <c r="A6950" t="s">
        <v>10198</v>
      </c>
      <c r="B6950">
        <v>101308</v>
      </c>
      <c r="C6950" t="s">
        <v>10340</v>
      </c>
      <c r="D6950" t="s">
        <v>10200</v>
      </c>
      <c r="E6950">
        <v>26.29</v>
      </c>
      <c r="F6950">
        <v>0</v>
      </c>
    </row>
    <row r="6951" spans="1:6">
      <c r="A6951" t="s">
        <v>10198</v>
      </c>
      <c r="B6951">
        <v>105536</v>
      </c>
      <c r="C6951" t="s">
        <v>10341</v>
      </c>
      <c r="D6951" t="s">
        <v>5258</v>
      </c>
      <c r="E6951">
        <v>0</v>
      </c>
    </row>
    <row r="6952" spans="1:6">
      <c r="A6952" t="s">
        <v>10198</v>
      </c>
      <c r="B6952">
        <v>101320</v>
      </c>
      <c r="C6952" t="s">
        <v>10342</v>
      </c>
      <c r="D6952" t="s">
        <v>10200</v>
      </c>
      <c r="E6952">
        <v>22.47</v>
      </c>
      <c r="F6952">
        <v>0</v>
      </c>
    </row>
    <row r="6953" spans="1:6">
      <c r="A6953" t="s">
        <v>10198</v>
      </c>
      <c r="B6953">
        <v>95343</v>
      </c>
      <c r="C6953" t="s">
        <v>10343</v>
      </c>
      <c r="D6953" t="s">
        <v>5258</v>
      </c>
      <c r="E6953">
        <v>0.33</v>
      </c>
      <c r="F6953">
        <v>0</v>
      </c>
    </row>
    <row r="6954" spans="1:6">
      <c r="A6954" t="s">
        <v>10198</v>
      </c>
      <c r="B6954">
        <v>95345</v>
      </c>
      <c r="C6954" t="s">
        <v>10344</v>
      </c>
      <c r="D6954" t="s">
        <v>5258</v>
      </c>
      <c r="E6954">
        <v>0.62</v>
      </c>
      <c r="F6954">
        <v>0</v>
      </c>
    </row>
    <row r="6955" spans="1:6">
      <c r="A6955" t="s">
        <v>10198</v>
      </c>
      <c r="B6955">
        <v>95346</v>
      </c>
      <c r="C6955" t="s">
        <v>10345</v>
      </c>
      <c r="D6955" t="s">
        <v>5258</v>
      </c>
      <c r="E6955">
        <v>0.13</v>
      </c>
      <c r="F6955">
        <v>0</v>
      </c>
    </row>
    <row r="6956" spans="1:6">
      <c r="A6956" t="s">
        <v>10198</v>
      </c>
      <c r="B6956">
        <v>101324</v>
      </c>
      <c r="C6956" t="s">
        <v>10346</v>
      </c>
      <c r="D6956" t="s">
        <v>10200</v>
      </c>
      <c r="E6956">
        <v>17.46</v>
      </c>
      <c r="F6956">
        <v>0</v>
      </c>
    </row>
    <row r="6957" spans="1:6">
      <c r="A6957" t="s">
        <v>10198</v>
      </c>
      <c r="B6957">
        <v>101328</v>
      </c>
      <c r="C6957" t="s">
        <v>10347</v>
      </c>
      <c r="D6957" t="s">
        <v>10200</v>
      </c>
      <c r="E6957">
        <v>20.9</v>
      </c>
      <c r="F6957">
        <v>0</v>
      </c>
    </row>
    <row r="6958" spans="1:6">
      <c r="A6958" t="s">
        <v>10198</v>
      </c>
      <c r="B6958">
        <v>95347</v>
      </c>
      <c r="C6958" t="s">
        <v>10348</v>
      </c>
      <c r="D6958" t="s">
        <v>5258</v>
      </c>
      <c r="E6958">
        <v>0.12</v>
      </c>
      <c r="F6958">
        <v>0</v>
      </c>
    </row>
    <row r="6959" spans="1:6">
      <c r="A6959" t="s">
        <v>10198</v>
      </c>
      <c r="B6959">
        <v>95408</v>
      </c>
      <c r="C6959" t="s">
        <v>10349</v>
      </c>
      <c r="D6959" t="s">
        <v>10200</v>
      </c>
      <c r="E6959">
        <v>16.8</v>
      </c>
      <c r="F6959">
        <v>0</v>
      </c>
    </row>
    <row r="6960" spans="1:6">
      <c r="A6960" t="s">
        <v>10198</v>
      </c>
      <c r="B6960">
        <v>95348</v>
      </c>
      <c r="C6960" t="s">
        <v>10350</v>
      </c>
      <c r="D6960" t="s">
        <v>5258</v>
      </c>
      <c r="E6960">
        <v>0.15</v>
      </c>
      <c r="F6960">
        <v>0</v>
      </c>
    </row>
    <row r="6961" spans="1:6">
      <c r="A6961" t="s">
        <v>10198</v>
      </c>
      <c r="B6961">
        <v>101332</v>
      </c>
      <c r="C6961" t="s">
        <v>10351</v>
      </c>
      <c r="D6961" t="s">
        <v>10200</v>
      </c>
      <c r="E6961">
        <v>14.53</v>
      </c>
      <c r="F6961">
        <v>0</v>
      </c>
    </row>
    <row r="6962" spans="1:6">
      <c r="A6962" t="s">
        <v>10198</v>
      </c>
      <c r="B6962">
        <v>95349</v>
      </c>
      <c r="C6962" t="s">
        <v>10352</v>
      </c>
      <c r="D6962" t="s">
        <v>5258</v>
      </c>
      <c r="E6962">
        <v>0.1</v>
      </c>
      <c r="F6962">
        <v>0</v>
      </c>
    </row>
    <row r="6963" spans="1:6">
      <c r="A6963" t="s">
        <v>10198</v>
      </c>
      <c r="B6963">
        <v>101336</v>
      </c>
      <c r="C6963" t="s">
        <v>10353</v>
      </c>
      <c r="D6963" t="s">
        <v>10200</v>
      </c>
      <c r="E6963">
        <v>60.67</v>
      </c>
      <c r="F6963">
        <v>0</v>
      </c>
    </row>
    <row r="6964" spans="1:6">
      <c r="A6964" t="s">
        <v>10198</v>
      </c>
      <c r="B6964">
        <v>95351</v>
      </c>
      <c r="C6964" t="s">
        <v>10354</v>
      </c>
      <c r="D6964" t="s">
        <v>5258</v>
      </c>
      <c r="E6964">
        <v>0.45</v>
      </c>
      <c r="F6964">
        <v>0</v>
      </c>
    </row>
    <row r="6965" spans="1:6">
      <c r="A6965" t="s">
        <v>10198</v>
      </c>
      <c r="B6965">
        <v>95352</v>
      </c>
      <c r="C6965" t="s">
        <v>10355</v>
      </c>
      <c r="D6965" t="s">
        <v>5258</v>
      </c>
      <c r="E6965">
        <v>0.13</v>
      </c>
      <c r="F6965">
        <v>0</v>
      </c>
    </row>
    <row r="6966" spans="1:6">
      <c r="A6966" t="s">
        <v>10198</v>
      </c>
      <c r="B6966">
        <v>101337</v>
      </c>
      <c r="C6966" t="s">
        <v>10356</v>
      </c>
      <c r="D6966" t="s">
        <v>10200</v>
      </c>
      <c r="E6966">
        <v>17.670000000000002</v>
      </c>
      <c r="F6966">
        <v>0</v>
      </c>
    </row>
    <row r="6967" spans="1:6">
      <c r="A6967" t="s">
        <v>10198</v>
      </c>
      <c r="B6967">
        <v>101338</v>
      </c>
      <c r="C6967" t="s">
        <v>10357</v>
      </c>
      <c r="D6967" t="s">
        <v>10200</v>
      </c>
      <c r="E6967">
        <v>20.149999999999999</v>
      </c>
      <c r="F6967">
        <v>0</v>
      </c>
    </row>
    <row r="6968" spans="1:6">
      <c r="A6968" t="s">
        <v>10198</v>
      </c>
      <c r="B6968">
        <v>95354</v>
      </c>
      <c r="C6968" t="s">
        <v>10358</v>
      </c>
      <c r="D6968" t="s">
        <v>5258</v>
      </c>
      <c r="E6968">
        <v>0.16</v>
      </c>
      <c r="F6968">
        <v>0</v>
      </c>
    </row>
    <row r="6969" spans="1:6">
      <c r="A6969" t="s">
        <v>10198</v>
      </c>
      <c r="B6969">
        <v>101339</v>
      </c>
      <c r="C6969" t="s">
        <v>10359</v>
      </c>
      <c r="D6969" t="s">
        <v>10200</v>
      </c>
      <c r="E6969">
        <v>22.47</v>
      </c>
      <c r="F6969">
        <v>0</v>
      </c>
    </row>
    <row r="6970" spans="1:6">
      <c r="A6970" t="s">
        <v>10198</v>
      </c>
      <c r="B6970">
        <v>101340</v>
      </c>
      <c r="C6970" t="s">
        <v>10360</v>
      </c>
      <c r="D6970" t="s">
        <v>10200</v>
      </c>
      <c r="E6970">
        <v>18.5</v>
      </c>
      <c r="F6970">
        <v>0</v>
      </c>
    </row>
    <row r="6971" spans="1:6">
      <c r="A6971" t="s">
        <v>10198</v>
      </c>
      <c r="B6971">
        <v>95389</v>
      </c>
      <c r="C6971" t="s">
        <v>10361</v>
      </c>
      <c r="D6971" t="s">
        <v>5258</v>
      </c>
      <c r="E6971">
        <v>0.13</v>
      </c>
      <c r="F6971">
        <v>0</v>
      </c>
    </row>
    <row r="6972" spans="1:6">
      <c r="A6972" t="s">
        <v>10198</v>
      </c>
      <c r="B6972">
        <v>101341</v>
      </c>
      <c r="C6972" t="s">
        <v>10362</v>
      </c>
      <c r="D6972" t="s">
        <v>10200</v>
      </c>
      <c r="E6972">
        <v>15.99</v>
      </c>
      <c r="F6972">
        <v>0</v>
      </c>
    </row>
    <row r="6973" spans="1:6">
      <c r="A6973" t="s">
        <v>10198</v>
      </c>
      <c r="B6973">
        <v>95355</v>
      </c>
      <c r="C6973" t="s">
        <v>10363</v>
      </c>
      <c r="D6973" t="s">
        <v>5258</v>
      </c>
      <c r="E6973">
        <v>0.12</v>
      </c>
      <c r="F6973">
        <v>0</v>
      </c>
    </row>
    <row r="6974" spans="1:6">
      <c r="A6974" t="s">
        <v>10198</v>
      </c>
      <c r="B6974">
        <v>95356</v>
      </c>
      <c r="C6974" t="s">
        <v>10364</v>
      </c>
      <c r="D6974" t="s">
        <v>5258</v>
      </c>
      <c r="E6974">
        <v>0.16</v>
      </c>
      <c r="F6974">
        <v>0</v>
      </c>
    </row>
    <row r="6975" spans="1:6">
      <c r="A6975" t="s">
        <v>10198</v>
      </c>
      <c r="B6975">
        <v>101342</v>
      </c>
      <c r="C6975" t="s">
        <v>10365</v>
      </c>
      <c r="D6975" t="s">
        <v>10200</v>
      </c>
      <c r="E6975">
        <v>22.47</v>
      </c>
      <c r="F6975">
        <v>0</v>
      </c>
    </row>
    <row r="6976" spans="1:6">
      <c r="A6976" t="s">
        <v>10198</v>
      </c>
      <c r="B6976">
        <v>95357</v>
      </c>
      <c r="C6976" t="s">
        <v>10366</v>
      </c>
      <c r="D6976" t="s">
        <v>5258</v>
      </c>
      <c r="E6976">
        <v>0.24</v>
      </c>
      <c r="F6976">
        <v>0</v>
      </c>
    </row>
    <row r="6977" spans="1:6">
      <c r="A6977" t="s">
        <v>10198</v>
      </c>
      <c r="B6977">
        <v>101343</v>
      </c>
      <c r="C6977" t="s">
        <v>10367</v>
      </c>
      <c r="D6977" t="s">
        <v>10200</v>
      </c>
      <c r="E6977">
        <v>32.340000000000003</v>
      </c>
      <c r="F6977">
        <v>0</v>
      </c>
    </row>
    <row r="6978" spans="1:6">
      <c r="A6978" t="s">
        <v>10198</v>
      </c>
      <c r="B6978">
        <v>95358</v>
      </c>
      <c r="C6978" t="s">
        <v>10368</v>
      </c>
      <c r="D6978" t="s">
        <v>5258</v>
      </c>
      <c r="E6978">
        <v>0.27</v>
      </c>
      <c r="F6978">
        <v>0</v>
      </c>
    </row>
    <row r="6979" spans="1:6">
      <c r="A6979" t="s">
        <v>10198</v>
      </c>
      <c r="B6979">
        <v>101344</v>
      </c>
      <c r="C6979" t="s">
        <v>10369</v>
      </c>
      <c r="D6979" t="s">
        <v>10200</v>
      </c>
      <c r="E6979">
        <v>36.44</v>
      </c>
      <c r="F6979">
        <v>0</v>
      </c>
    </row>
    <row r="6980" spans="1:6">
      <c r="A6980" t="s">
        <v>10198</v>
      </c>
      <c r="B6980">
        <v>95359</v>
      </c>
      <c r="C6980" t="s">
        <v>10370</v>
      </c>
      <c r="D6980" t="s">
        <v>5258</v>
      </c>
      <c r="E6980">
        <v>0.41</v>
      </c>
      <c r="F6980">
        <v>0</v>
      </c>
    </row>
    <row r="6981" spans="1:6">
      <c r="A6981" t="s">
        <v>10198</v>
      </c>
      <c r="B6981">
        <v>101345</v>
      </c>
      <c r="C6981" t="s">
        <v>10371</v>
      </c>
      <c r="D6981" t="s">
        <v>10200</v>
      </c>
      <c r="E6981">
        <v>54.57</v>
      </c>
      <c r="F6981">
        <v>0</v>
      </c>
    </row>
    <row r="6982" spans="1:6">
      <c r="A6982" t="s">
        <v>10198</v>
      </c>
      <c r="B6982">
        <v>101346</v>
      </c>
      <c r="C6982" t="s">
        <v>10372</v>
      </c>
      <c r="D6982" t="s">
        <v>10200</v>
      </c>
      <c r="E6982">
        <v>28.66</v>
      </c>
      <c r="F6982">
        <v>0</v>
      </c>
    </row>
    <row r="6983" spans="1:6">
      <c r="A6983" t="s">
        <v>10198</v>
      </c>
      <c r="B6983">
        <v>101347</v>
      </c>
      <c r="C6983" t="s">
        <v>10373</v>
      </c>
      <c r="D6983" t="s">
        <v>10200</v>
      </c>
      <c r="E6983">
        <v>35.01</v>
      </c>
      <c r="F6983">
        <v>0</v>
      </c>
    </row>
    <row r="6984" spans="1:6">
      <c r="A6984" t="s">
        <v>10198</v>
      </c>
      <c r="B6984">
        <v>95361</v>
      </c>
      <c r="C6984" t="s">
        <v>10374</v>
      </c>
      <c r="D6984" t="s">
        <v>5258</v>
      </c>
      <c r="E6984">
        <v>0.13</v>
      </c>
      <c r="F6984">
        <v>0</v>
      </c>
    </row>
    <row r="6985" spans="1:6">
      <c r="A6985" t="s">
        <v>10198</v>
      </c>
      <c r="B6985">
        <v>101348</v>
      </c>
      <c r="C6985" t="s">
        <v>10375</v>
      </c>
      <c r="D6985" t="s">
        <v>10200</v>
      </c>
      <c r="E6985">
        <v>18.5</v>
      </c>
      <c r="F6985">
        <v>0</v>
      </c>
    </row>
    <row r="6986" spans="1:6">
      <c r="A6986" t="s">
        <v>10198</v>
      </c>
      <c r="B6986">
        <v>101349</v>
      </c>
      <c r="C6986" t="s">
        <v>10376</v>
      </c>
      <c r="D6986" t="s">
        <v>10200</v>
      </c>
      <c r="E6986">
        <v>33.97</v>
      </c>
      <c r="F6986">
        <v>0</v>
      </c>
    </row>
    <row r="6987" spans="1:6">
      <c r="A6987" t="s">
        <v>10198</v>
      </c>
      <c r="B6987">
        <v>95362</v>
      </c>
      <c r="C6987" t="s">
        <v>10377</v>
      </c>
      <c r="D6987" t="s">
        <v>5258</v>
      </c>
      <c r="E6987">
        <v>0.25</v>
      </c>
      <c r="F6987">
        <v>0</v>
      </c>
    </row>
    <row r="6988" spans="1:6">
      <c r="A6988" t="s">
        <v>10198</v>
      </c>
      <c r="B6988">
        <v>95363</v>
      </c>
      <c r="C6988" t="s">
        <v>10378</v>
      </c>
      <c r="D6988" t="s">
        <v>5258</v>
      </c>
      <c r="E6988">
        <v>0.25</v>
      </c>
      <c r="F6988">
        <v>0</v>
      </c>
    </row>
    <row r="6989" spans="1:6">
      <c r="A6989" t="s">
        <v>10198</v>
      </c>
      <c r="B6989">
        <v>101350</v>
      </c>
      <c r="C6989" t="s">
        <v>10379</v>
      </c>
      <c r="D6989" t="s">
        <v>10200</v>
      </c>
      <c r="E6989">
        <v>33.97</v>
      </c>
      <c r="F6989">
        <v>0</v>
      </c>
    </row>
    <row r="6990" spans="1:6">
      <c r="A6990" t="s">
        <v>10198</v>
      </c>
      <c r="B6990">
        <v>95360</v>
      </c>
      <c r="C6990" t="s">
        <v>10380</v>
      </c>
      <c r="D6990" t="s">
        <v>5258</v>
      </c>
      <c r="E6990">
        <v>0.26</v>
      </c>
      <c r="F6990">
        <v>0</v>
      </c>
    </row>
    <row r="6991" spans="1:6">
      <c r="A6991" t="s">
        <v>10198</v>
      </c>
      <c r="B6991">
        <v>101351</v>
      </c>
      <c r="C6991" t="s">
        <v>10381</v>
      </c>
      <c r="D6991" t="s">
        <v>10200</v>
      </c>
      <c r="E6991">
        <v>22.47</v>
      </c>
      <c r="F6991">
        <v>0</v>
      </c>
    </row>
    <row r="6992" spans="1:6">
      <c r="A6992" t="s">
        <v>10198</v>
      </c>
      <c r="B6992">
        <v>95365</v>
      </c>
      <c r="C6992" t="s">
        <v>10382</v>
      </c>
      <c r="D6992" t="s">
        <v>5258</v>
      </c>
      <c r="E6992">
        <v>0.16</v>
      </c>
      <c r="F6992">
        <v>0</v>
      </c>
    </row>
    <row r="6993" spans="1:6">
      <c r="A6993" t="s">
        <v>10198</v>
      </c>
      <c r="B6993">
        <v>101352</v>
      </c>
      <c r="C6993" t="s">
        <v>10383</v>
      </c>
      <c r="D6993" t="s">
        <v>10200</v>
      </c>
      <c r="E6993">
        <v>22.47</v>
      </c>
      <c r="F6993">
        <v>0</v>
      </c>
    </row>
    <row r="6994" spans="1:6">
      <c r="A6994" t="s">
        <v>10198</v>
      </c>
      <c r="B6994">
        <v>95364</v>
      </c>
      <c r="C6994" t="s">
        <v>10384</v>
      </c>
      <c r="D6994" t="s">
        <v>5258</v>
      </c>
      <c r="E6994">
        <v>0.16</v>
      </c>
      <c r="F6994">
        <v>0</v>
      </c>
    </row>
    <row r="6995" spans="1:6">
      <c r="A6995" t="s">
        <v>10198</v>
      </c>
      <c r="B6995">
        <v>95366</v>
      </c>
      <c r="C6995" t="s">
        <v>10385</v>
      </c>
      <c r="D6995" t="s">
        <v>5258</v>
      </c>
      <c r="E6995">
        <v>0.15</v>
      </c>
      <c r="F6995">
        <v>0</v>
      </c>
    </row>
    <row r="6996" spans="1:6">
      <c r="A6996" t="s">
        <v>10198</v>
      </c>
      <c r="B6996">
        <v>101353</v>
      </c>
      <c r="C6996" t="s">
        <v>10386</v>
      </c>
      <c r="D6996" t="s">
        <v>10200</v>
      </c>
      <c r="E6996">
        <v>20.81</v>
      </c>
      <c r="F6996">
        <v>0</v>
      </c>
    </row>
    <row r="6997" spans="1:6">
      <c r="A6997" t="s">
        <v>10198</v>
      </c>
      <c r="B6997">
        <v>95367</v>
      </c>
      <c r="C6997" t="s">
        <v>10387</v>
      </c>
      <c r="D6997" t="s">
        <v>5258</v>
      </c>
      <c r="E6997">
        <v>0.25</v>
      </c>
      <c r="F6997">
        <v>0</v>
      </c>
    </row>
    <row r="6998" spans="1:6">
      <c r="A6998" t="s">
        <v>10198</v>
      </c>
      <c r="B6998">
        <v>101355</v>
      </c>
      <c r="C6998" t="s">
        <v>10388</v>
      </c>
      <c r="D6998" t="s">
        <v>10200</v>
      </c>
      <c r="E6998">
        <v>33.97</v>
      </c>
      <c r="F6998">
        <v>0</v>
      </c>
    </row>
    <row r="6999" spans="1:6">
      <c r="A6999" t="s">
        <v>10198</v>
      </c>
      <c r="B6999">
        <v>95368</v>
      </c>
      <c r="C6999" t="s">
        <v>10389</v>
      </c>
      <c r="D6999" t="s">
        <v>5258</v>
      </c>
      <c r="E6999">
        <v>0.21</v>
      </c>
      <c r="F6999">
        <v>0</v>
      </c>
    </row>
    <row r="7000" spans="1:6">
      <c r="A7000" t="s">
        <v>10198</v>
      </c>
      <c r="B7000">
        <v>95369</v>
      </c>
      <c r="C7000" t="s">
        <v>10390</v>
      </c>
      <c r="D7000" t="s">
        <v>5258</v>
      </c>
      <c r="E7000">
        <v>0.15</v>
      </c>
      <c r="F7000">
        <v>0</v>
      </c>
    </row>
    <row r="7001" spans="1:6">
      <c r="A7001" t="s">
        <v>10198</v>
      </c>
      <c r="B7001">
        <v>95370</v>
      </c>
      <c r="C7001" t="s">
        <v>10391</v>
      </c>
      <c r="D7001" t="s">
        <v>5258</v>
      </c>
      <c r="E7001">
        <v>0.31</v>
      </c>
      <c r="F7001">
        <v>0</v>
      </c>
    </row>
    <row r="7002" spans="1:6">
      <c r="A7002" t="s">
        <v>10198</v>
      </c>
      <c r="B7002">
        <v>101356</v>
      </c>
      <c r="C7002" t="s">
        <v>10392</v>
      </c>
      <c r="D7002" t="s">
        <v>10200</v>
      </c>
      <c r="E7002">
        <v>41.38</v>
      </c>
      <c r="F7002">
        <v>0</v>
      </c>
    </row>
    <row r="7003" spans="1:6">
      <c r="A7003" t="s">
        <v>10198</v>
      </c>
      <c r="B7003">
        <v>95371</v>
      </c>
      <c r="C7003" t="s">
        <v>10393</v>
      </c>
      <c r="D7003" t="s">
        <v>5258</v>
      </c>
      <c r="E7003">
        <v>0.44</v>
      </c>
      <c r="F7003">
        <v>0</v>
      </c>
    </row>
    <row r="7004" spans="1:6">
      <c r="A7004" t="s">
        <v>10198</v>
      </c>
      <c r="B7004">
        <v>101357</v>
      </c>
      <c r="C7004" t="s">
        <v>10394</v>
      </c>
      <c r="D7004" t="s">
        <v>10200</v>
      </c>
      <c r="E7004">
        <v>59.43</v>
      </c>
      <c r="F7004">
        <v>0</v>
      </c>
    </row>
    <row r="7005" spans="1:6">
      <c r="A7005" t="s">
        <v>10198</v>
      </c>
      <c r="B7005">
        <v>95372</v>
      </c>
      <c r="C7005" t="s">
        <v>10395</v>
      </c>
      <c r="D7005" t="s">
        <v>5258</v>
      </c>
      <c r="E7005">
        <v>0.33</v>
      </c>
      <c r="F7005">
        <v>0</v>
      </c>
    </row>
    <row r="7006" spans="1:6">
      <c r="A7006" t="s">
        <v>10198</v>
      </c>
      <c r="B7006">
        <v>101358</v>
      </c>
      <c r="C7006" t="s">
        <v>10396</v>
      </c>
      <c r="D7006" t="s">
        <v>10200</v>
      </c>
      <c r="E7006">
        <v>43.84</v>
      </c>
      <c r="F7006">
        <v>0</v>
      </c>
    </row>
    <row r="7007" spans="1:6">
      <c r="A7007" t="s">
        <v>10198</v>
      </c>
      <c r="B7007">
        <v>95373</v>
      </c>
      <c r="C7007" t="s">
        <v>10397</v>
      </c>
      <c r="D7007" t="s">
        <v>5258</v>
      </c>
      <c r="E7007">
        <v>0.32</v>
      </c>
      <c r="F7007">
        <v>0</v>
      </c>
    </row>
    <row r="7008" spans="1:6">
      <c r="A7008" t="s">
        <v>10198</v>
      </c>
      <c r="B7008">
        <v>101359</v>
      </c>
      <c r="C7008" t="s">
        <v>10398</v>
      </c>
      <c r="D7008" t="s">
        <v>10200</v>
      </c>
      <c r="E7008">
        <v>42.57</v>
      </c>
      <c r="F7008">
        <v>0</v>
      </c>
    </row>
    <row r="7009" spans="1:6">
      <c r="A7009" t="s">
        <v>10198</v>
      </c>
      <c r="B7009">
        <v>101360</v>
      </c>
      <c r="C7009" t="s">
        <v>10399</v>
      </c>
      <c r="D7009" t="s">
        <v>10200</v>
      </c>
      <c r="E7009">
        <v>43.84</v>
      </c>
      <c r="F7009">
        <v>0</v>
      </c>
    </row>
    <row r="7010" spans="1:6">
      <c r="A7010" t="s">
        <v>10198</v>
      </c>
      <c r="B7010">
        <v>95374</v>
      </c>
      <c r="C7010" t="s">
        <v>10400</v>
      </c>
      <c r="D7010" t="s">
        <v>5258</v>
      </c>
      <c r="E7010">
        <v>0.33</v>
      </c>
      <c r="F7010">
        <v>0</v>
      </c>
    </row>
    <row r="7011" spans="1:6">
      <c r="A7011" t="s">
        <v>10198</v>
      </c>
      <c r="B7011">
        <v>95375</v>
      </c>
      <c r="C7011" t="s">
        <v>10401</v>
      </c>
      <c r="D7011" t="s">
        <v>5258</v>
      </c>
      <c r="E7011">
        <v>0.25</v>
      </c>
      <c r="F7011">
        <v>0</v>
      </c>
    </row>
    <row r="7012" spans="1:6">
      <c r="A7012" t="s">
        <v>10198</v>
      </c>
      <c r="B7012">
        <v>101361</v>
      </c>
      <c r="C7012" t="s">
        <v>10402</v>
      </c>
      <c r="D7012" t="s">
        <v>10200</v>
      </c>
      <c r="E7012">
        <v>33.5</v>
      </c>
      <c r="F7012">
        <v>0</v>
      </c>
    </row>
    <row r="7013" spans="1:6">
      <c r="A7013" t="s">
        <v>10198</v>
      </c>
      <c r="B7013">
        <v>95376</v>
      </c>
      <c r="C7013" t="s">
        <v>10403</v>
      </c>
      <c r="D7013" t="s">
        <v>5258</v>
      </c>
      <c r="E7013">
        <v>0.1</v>
      </c>
      <c r="F7013">
        <v>0</v>
      </c>
    </row>
    <row r="7014" spans="1:6">
      <c r="A7014" t="s">
        <v>10198</v>
      </c>
      <c r="B7014">
        <v>95377</v>
      </c>
      <c r="C7014" t="s">
        <v>10404</v>
      </c>
      <c r="D7014" t="s">
        <v>5258</v>
      </c>
      <c r="E7014">
        <v>0.24</v>
      </c>
      <c r="F7014">
        <v>0</v>
      </c>
    </row>
    <row r="7015" spans="1:6">
      <c r="A7015" t="s">
        <v>10198</v>
      </c>
      <c r="B7015">
        <v>101363</v>
      </c>
      <c r="C7015" t="s">
        <v>10405</v>
      </c>
      <c r="D7015" t="s">
        <v>10200</v>
      </c>
      <c r="E7015">
        <v>32.340000000000003</v>
      </c>
      <c r="F7015">
        <v>0</v>
      </c>
    </row>
    <row r="7016" spans="1:6">
      <c r="A7016" t="s">
        <v>10198</v>
      </c>
      <c r="B7016">
        <v>95378</v>
      </c>
      <c r="C7016" t="s">
        <v>10406</v>
      </c>
      <c r="D7016" t="s">
        <v>5258</v>
      </c>
      <c r="E7016">
        <v>0.32</v>
      </c>
      <c r="F7016">
        <v>0</v>
      </c>
    </row>
    <row r="7017" spans="1:6">
      <c r="A7017" t="s">
        <v>10198</v>
      </c>
      <c r="B7017">
        <v>101364</v>
      </c>
      <c r="C7017" t="s">
        <v>10407</v>
      </c>
      <c r="D7017" t="s">
        <v>10200</v>
      </c>
      <c r="E7017">
        <v>42.69</v>
      </c>
      <c r="F7017">
        <v>0</v>
      </c>
    </row>
    <row r="7018" spans="1:6">
      <c r="A7018" t="s">
        <v>10198</v>
      </c>
      <c r="B7018">
        <v>95379</v>
      </c>
      <c r="C7018" t="s">
        <v>10408</v>
      </c>
      <c r="D7018" t="s">
        <v>5258</v>
      </c>
      <c r="E7018">
        <v>0.24</v>
      </c>
      <c r="F7018">
        <v>0</v>
      </c>
    </row>
    <row r="7019" spans="1:6">
      <c r="A7019" t="s">
        <v>10198</v>
      </c>
      <c r="B7019">
        <v>101365</v>
      </c>
      <c r="C7019" t="s">
        <v>10409</v>
      </c>
      <c r="D7019" t="s">
        <v>10200</v>
      </c>
      <c r="E7019">
        <v>32.340000000000003</v>
      </c>
      <c r="F7019">
        <v>0</v>
      </c>
    </row>
    <row r="7020" spans="1:6">
      <c r="A7020" t="s">
        <v>10198</v>
      </c>
      <c r="B7020">
        <v>95380</v>
      </c>
      <c r="C7020" t="s">
        <v>10410</v>
      </c>
      <c r="D7020" t="s">
        <v>5258</v>
      </c>
      <c r="E7020">
        <v>0.28000000000000003</v>
      </c>
      <c r="F7020">
        <v>0</v>
      </c>
    </row>
    <row r="7021" spans="1:6">
      <c r="A7021" t="s">
        <v>10198</v>
      </c>
      <c r="B7021">
        <v>101366</v>
      </c>
      <c r="C7021" t="s">
        <v>10411</v>
      </c>
      <c r="D7021" t="s">
        <v>10200</v>
      </c>
      <c r="E7021">
        <v>38</v>
      </c>
      <c r="F7021">
        <v>0</v>
      </c>
    </row>
    <row r="7022" spans="1:6">
      <c r="A7022" t="s">
        <v>10198</v>
      </c>
      <c r="B7022">
        <v>100535</v>
      </c>
      <c r="C7022" t="s">
        <v>10412</v>
      </c>
      <c r="D7022" t="s">
        <v>5258</v>
      </c>
      <c r="E7022">
        <v>0.32</v>
      </c>
      <c r="F7022">
        <v>0</v>
      </c>
    </row>
    <row r="7023" spans="1:6">
      <c r="A7023" t="s">
        <v>10198</v>
      </c>
      <c r="B7023">
        <v>100536</v>
      </c>
      <c r="C7023" t="s">
        <v>10413</v>
      </c>
      <c r="D7023" t="s">
        <v>10200</v>
      </c>
      <c r="E7023">
        <v>42.53</v>
      </c>
      <c r="F7023">
        <v>0</v>
      </c>
    </row>
    <row r="7024" spans="1:6">
      <c r="A7024" t="s">
        <v>10198</v>
      </c>
      <c r="B7024">
        <v>101368</v>
      </c>
      <c r="C7024" t="s">
        <v>10414</v>
      </c>
      <c r="D7024" t="s">
        <v>10200</v>
      </c>
      <c r="E7024">
        <v>47.24</v>
      </c>
      <c r="F7024">
        <v>0</v>
      </c>
    </row>
    <row r="7025" spans="1:6">
      <c r="A7025" t="s">
        <v>10198</v>
      </c>
      <c r="B7025">
        <v>101369</v>
      </c>
      <c r="C7025" t="s">
        <v>10415</v>
      </c>
      <c r="D7025" t="s">
        <v>10200</v>
      </c>
      <c r="E7025">
        <v>96.64</v>
      </c>
      <c r="F7025">
        <v>0</v>
      </c>
    </row>
    <row r="7026" spans="1:6">
      <c r="A7026" t="s">
        <v>10198</v>
      </c>
      <c r="B7026">
        <v>95385</v>
      </c>
      <c r="C7026" t="s">
        <v>10416</v>
      </c>
      <c r="D7026" t="s">
        <v>5258</v>
      </c>
      <c r="E7026">
        <v>0.24</v>
      </c>
      <c r="F7026">
        <v>0</v>
      </c>
    </row>
    <row r="7027" spans="1:6">
      <c r="A7027" t="s">
        <v>10198</v>
      </c>
      <c r="B7027">
        <v>101370</v>
      </c>
      <c r="C7027" t="s">
        <v>10417</v>
      </c>
      <c r="D7027" t="s">
        <v>10200</v>
      </c>
      <c r="E7027">
        <v>31.95</v>
      </c>
      <c r="F7027">
        <v>0</v>
      </c>
    </row>
    <row r="7028" spans="1:6">
      <c r="A7028" t="s">
        <v>10198</v>
      </c>
      <c r="B7028">
        <v>95406</v>
      </c>
      <c r="C7028" t="s">
        <v>10418</v>
      </c>
      <c r="D7028" t="s">
        <v>5258</v>
      </c>
      <c r="E7028">
        <v>0.18</v>
      </c>
      <c r="F7028">
        <v>0</v>
      </c>
    </row>
    <row r="7029" spans="1:6">
      <c r="A7029" t="s">
        <v>10198</v>
      </c>
      <c r="B7029">
        <v>95424</v>
      </c>
      <c r="C7029" t="s">
        <v>10419</v>
      </c>
      <c r="D7029" t="s">
        <v>10200</v>
      </c>
      <c r="E7029">
        <v>24.89</v>
      </c>
      <c r="F7029">
        <v>0</v>
      </c>
    </row>
    <row r="7030" spans="1:6">
      <c r="A7030" t="s">
        <v>10198</v>
      </c>
      <c r="B7030">
        <v>95386</v>
      </c>
      <c r="C7030" t="s">
        <v>10420</v>
      </c>
      <c r="D7030" t="s">
        <v>5258</v>
      </c>
      <c r="E7030">
        <v>0.26</v>
      </c>
      <c r="F7030">
        <v>0</v>
      </c>
    </row>
    <row r="7031" spans="1:6">
      <c r="A7031" t="s">
        <v>10198</v>
      </c>
      <c r="B7031">
        <v>95383</v>
      </c>
      <c r="C7031" t="s">
        <v>10421</v>
      </c>
      <c r="D7031" t="s">
        <v>5258</v>
      </c>
      <c r="E7031">
        <v>0.35</v>
      </c>
      <c r="F7031">
        <v>0</v>
      </c>
    </row>
    <row r="7032" spans="1:6">
      <c r="A7032" t="s">
        <v>10198</v>
      </c>
      <c r="B7032">
        <v>95384</v>
      </c>
      <c r="C7032" t="s">
        <v>10422</v>
      </c>
      <c r="D7032" t="s">
        <v>5258</v>
      </c>
      <c r="E7032">
        <v>0.72</v>
      </c>
      <c r="F7032">
        <v>0</v>
      </c>
    </row>
    <row r="7033" spans="1:6">
      <c r="A7033" t="s">
        <v>10198</v>
      </c>
      <c r="B7033">
        <v>100299</v>
      </c>
      <c r="C7033" t="s">
        <v>10423</v>
      </c>
      <c r="D7033" t="s">
        <v>5258</v>
      </c>
      <c r="E7033">
        <v>0.83</v>
      </c>
      <c r="F7033">
        <v>0</v>
      </c>
    </row>
    <row r="7034" spans="1:6">
      <c r="A7034" t="s">
        <v>10198</v>
      </c>
      <c r="B7034">
        <v>100315</v>
      </c>
      <c r="C7034" t="s">
        <v>10424</v>
      </c>
      <c r="D7034" t="s">
        <v>10200</v>
      </c>
      <c r="E7034">
        <v>110.32</v>
      </c>
      <c r="F7034">
        <v>0</v>
      </c>
    </row>
    <row r="7035" spans="1:6">
      <c r="A7035" t="s">
        <v>10198</v>
      </c>
      <c r="B7035">
        <v>95387</v>
      </c>
      <c r="C7035" t="s">
        <v>10425</v>
      </c>
      <c r="D7035" t="s">
        <v>5258</v>
      </c>
      <c r="E7035">
        <v>0.23</v>
      </c>
      <c r="F7035">
        <v>0</v>
      </c>
    </row>
    <row r="7036" spans="1:6">
      <c r="A7036" t="s">
        <v>10198</v>
      </c>
      <c r="B7036">
        <v>101371</v>
      </c>
      <c r="C7036" t="s">
        <v>10426</v>
      </c>
      <c r="D7036" t="s">
        <v>10200</v>
      </c>
      <c r="E7036">
        <v>31.48</v>
      </c>
      <c r="F7036">
        <v>0</v>
      </c>
    </row>
    <row r="7037" spans="1:6">
      <c r="A7037" t="s">
        <v>10198</v>
      </c>
      <c r="B7037">
        <v>100288</v>
      </c>
      <c r="C7037" t="s">
        <v>10427</v>
      </c>
      <c r="D7037" t="s">
        <v>5258</v>
      </c>
      <c r="E7037">
        <v>7.0000000000000007E-2</v>
      </c>
      <c r="F7037">
        <v>0</v>
      </c>
    </row>
    <row r="7038" spans="1:6">
      <c r="A7038" t="s">
        <v>10198</v>
      </c>
      <c r="B7038">
        <v>101372</v>
      </c>
      <c r="C7038" t="s">
        <v>10428</v>
      </c>
      <c r="D7038" t="s">
        <v>10200</v>
      </c>
      <c r="E7038">
        <v>10.23</v>
      </c>
      <c r="F7038">
        <v>0</v>
      </c>
    </row>
    <row r="7039" spans="1:6">
      <c r="A7039" t="s">
        <v>10198</v>
      </c>
      <c r="B7039">
        <v>90775</v>
      </c>
      <c r="C7039" t="s">
        <v>10429</v>
      </c>
      <c r="D7039" t="s">
        <v>5258</v>
      </c>
      <c r="E7039">
        <v>18.059999999999999</v>
      </c>
      <c r="F7039">
        <v>0</v>
      </c>
    </row>
    <row r="7040" spans="1:6">
      <c r="A7040" t="s">
        <v>10198</v>
      </c>
      <c r="B7040">
        <v>93561</v>
      </c>
      <c r="C7040" t="s">
        <v>10429</v>
      </c>
      <c r="D7040" t="s">
        <v>10200</v>
      </c>
      <c r="E7040">
        <v>3211.52</v>
      </c>
      <c r="F7040">
        <v>0</v>
      </c>
    </row>
    <row r="7041" spans="1:6">
      <c r="A7041" t="s">
        <v>10198</v>
      </c>
      <c r="B7041">
        <v>88264</v>
      </c>
      <c r="C7041" t="s">
        <v>10430</v>
      </c>
      <c r="D7041" t="s">
        <v>5258</v>
      </c>
      <c r="E7041">
        <v>30.38</v>
      </c>
      <c r="F7041">
        <v>0</v>
      </c>
    </row>
    <row r="7042" spans="1:6">
      <c r="A7042" t="s">
        <v>10198</v>
      </c>
      <c r="B7042">
        <v>101399</v>
      </c>
      <c r="C7042" t="s">
        <v>10430</v>
      </c>
      <c r="D7042" t="s">
        <v>10200</v>
      </c>
      <c r="E7042">
        <v>5421.76</v>
      </c>
      <c r="F7042">
        <v>0</v>
      </c>
    </row>
    <row r="7043" spans="1:6">
      <c r="A7043" t="s">
        <v>10198</v>
      </c>
      <c r="B7043">
        <v>88266</v>
      </c>
      <c r="C7043" t="s">
        <v>10431</v>
      </c>
      <c r="D7043" t="s">
        <v>5258</v>
      </c>
      <c r="E7043">
        <v>34.06</v>
      </c>
      <c r="F7043">
        <v>0</v>
      </c>
    </row>
    <row r="7044" spans="1:6">
      <c r="A7044" t="s">
        <v>10198</v>
      </c>
      <c r="B7044">
        <v>101401</v>
      </c>
      <c r="C7044" t="s">
        <v>10431</v>
      </c>
      <c r="D7044" t="s">
        <v>10200</v>
      </c>
      <c r="E7044">
        <v>6073.83</v>
      </c>
      <c r="F7044">
        <v>0</v>
      </c>
    </row>
    <row r="7045" spans="1:6">
      <c r="A7045" t="s">
        <v>10198</v>
      </c>
      <c r="B7045">
        <v>88267</v>
      </c>
      <c r="C7045" t="s">
        <v>10432</v>
      </c>
      <c r="D7045" t="s">
        <v>5258</v>
      </c>
      <c r="E7045">
        <v>29.3</v>
      </c>
      <c r="F7045">
        <v>0</v>
      </c>
    </row>
    <row r="7046" spans="1:6">
      <c r="A7046" t="s">
        <v>10198</v>
      </c>
      <c r="B7046">
        <v>101402</v>
      </c>
      <c r="C7046" t="s">
        <v>10432</v>
      </c>
      <c r="D7046" t="s">
        <v>10200</v>
      </c>
      <c r="E7046">
        <v>5239.25</v>
      </c>
      <c r="F7046">
        <v>0</v>
      </c>
    </row>
    <row r="7047" spans="1:6">
      <c r="A7047" t="s">
        <v>10198</v>
      </c>
      <c r="B7047">
        <v>90776</v>
      </c>
      <c r="C7047" t="s">
        <v>10433</v>
      </c>
      <c r="D7047" t="s">
        <v>5258</v>
      </c>
      <c r="E7047">
        <v>31.47</v>
      </c>
      <c r="F7047">
        <v>0</v>
      </c>
    </row>
    <row r="7048" spans="1:6">
      <c r="A7048" t="s">
        <v>10198</v>
      </c>
      <c r="B7048">
        <v>93572</v>
      </c>
      <c r="C7048" t="s">
        <v>10434</v>
      </c>
      <c r="D7048" t="s">
        <v>10200</v>
      </c>
      <c r="E7048">
        <v>5553.24</v>
      </c>
      <c r="F7048">
        <v>0</v>
      </c>
    </row>
    <row r="7049" spans="1:6">
      <c r="A7049" t="s">
        <v>10198</v>
      </c>
      <c r="B7049">
        <v>90777</v>
      </c>
      <c r="C7049" t="s">
        <v>2518</v>
      </c>
      <c r="D7049" t="s">
        <v>5258</v>
      </c>
      <c r="E7049">
        <v>128.88999999999999</v>
      </c>
      <c r="F7049">
        <v>0</v>
      </c>
    </row>
    <row r="7050" spans="1:6">
      <c r="A7050" t="s">
        <v>10198</v>
      </c>
      <c r="B7050">
        <v>93565</v>
      </c>
      <c r="C7050" t="s">
        <v>2518</v>
      </c>
      <c r="D7050" t="s">
        <v>10200</v>
      </c>
      <c r="E7050">
        <v>22638.12</v>
      </c>
      <c r="F7050">
        <v>0</v>
      </c>
    </row>
    <row r="7051" spans="1:6">
      <c r="A7051" t="s">
        <v>10198</v>
      </c>
      <c r="B7051">
        <v>90778</v>
      </c>
      <c r="C7051" t="s">
        <v>10435</v>
      </c>
      <c r="D7051" t="s">
        <v>5258</v>
      </c>
      <c r="E7051">
        <v>129.13</v>
      </c>
      <c r="F7051">
        <v>0</v>
      </c>
    </row>
    <row r="7052" spans="1:6">
      <c r="A7052" t="s">
        <v>10198</v>
      </c>
      <c r="B7052">
        <v>93567</v>
      </c>
      <c r="C7052" t="s">
        <v>10435</v>
      </c>
      <c r="D7052" t="s">
        <v>10200</v>
      </c>
      <c r="E7052">
        <v>22682.51</v>
      </c>
      <c r="F7052">
        <v>0</v>
      </c>
    </row>
    <row r="7053" spans="1:6">
      <c r="A7053" t="s">
        <v>10198</v>
      </c>
      <c r="B7053">
        <v>90779</v>
      </c>
      <c r="C7053" t="s">
        <v>10436</v>
      </c>
      <c r="D7053" t="s">
        <v>5258</v>
      </c>
      <c r="E7053">
        <v>173.55</v>
      </c>
      <c r="F7053">
        <v>0</v>
      </c>
    </row>
    <row r="7054" spans="1:6">
      <c r="A7054" t="s">
        <v>10198</v>
      </c>
      <c r="B7054">
        <v>93568</v>
      </c>
      <c r="C7054" t="s">
        <v>10436</v>
      </c>
      <c r="D7054" t="s">
        <v>10200</v>
      </c>
      <c r="E7054">
        <v>30473.57</v>
      </c>
      <c r="F7054">
        <v>0</v>
      </c>
    </row>
    <row r="7055" spans="1:6">
      <c r="A7055" t="s">
        <v>10198</v>
      </c>
      <c r="B7055">
        <v>88269</v>
      </c>
      <c r="C7055" t="s">
        <v>10437</v>
      </c>
      <c r="D7055" t="s">
        <v>5258</v>
      </c>
      <c r="E7055">
        <v>29.81</v>
      </c>
      <c r="F7055">
        <v>0</v>
      </c>
    </row>
    <row r="7056" spans="1:6">
      <c r="A7056" t="s">
        <v>10198</v>
      </c>
      <c r="B7056">
        <v>101407</v>
      </c>
      <c r="C7056" t="s">
        <v>10437</v>
      </c>
      <c r="D7056" t="s">
        <v>10200</v>
      </c>
      <c r="E7056">
        <v>5344.72</v>
      </c>
      <c r="F7056">
        <v>0</v>
      </c>
    </row>
    <row r="7057" spans="1:6">
      <c r="A7057" t="s">
        <v>10198</v>
      </c>
      <c r="B7057">
        <v>88270</v>
      </c>
      <c r="C7057" t="s">
        <v>10438</v>
      </c>
      <c r="D7057" t="s">
        <v>5258</v>
      </c>
      <c r="E7057">
        <v>30.01</v>
      </c>
      <c r="F7057">
        <v>0</v>
      </c>
    </row>
    <row r="7058" spans="1:6">
      <c r="A7058" t="s">
        <v>10198</v>
      </c>
      <c r="B7058">
        <v>101408</v>
      </c>
      <c r="C7058" t="s">
        <v>10438</v>
      </c>
      <c r="D7058" t="s">
        <v>10200</v>
      </c>
      <c r="E7058">
        <v>5371.81</v>
      </c>
      <c r="F7058">
        <v>0</v>
      </c>
    </row>
    <row r="7059" spans="1:6">
      <c r="A7059" t="s">
        <v>10198</v>
      </c>
      <c r="B7059">
        <v>102919</v>
      </c>
      <c r="C7059" t="s">
        <v>10439</v>
      </c>
      <c r="D7059" t="s">
        <v>5258</v>
      </c>
      <c r="E7059">
        <v>0</v>
      </c>
    </row>
    <row r="7060" spans="1:6">
      <c r="A7060" t="s">
        <v>10198</v>
      </c>
      <c r="B7060">
        <v>101409</v>
      </c>
      <c r="C7060" t="s">
        <v>10440</v>
      </c>
      <c r="D7060" t="s">
        <v>10200</v>
      </c>
      <c r="E7060">
        <v>5378.4</v>
      </c>
      <c r="F7060">
        <v>0</v>
      </c>
    </row>
    <row r="7061" spans="1:6">
      <c r="A7061" t="s">
        <v>10198</v>
      </c>
      <c r="B7061">
        <v>88441</v>
      </c>
      <c r="C7061" t="s">
        <v>10441</v>
      </c>
      <c r="D7061" t="s">
        <v>5258</v>
      </c>
      <c r="E7061">
        <v>24.78</v>
      </c>
      <c r="F7061">
        <v>0</v>
      </c>
    </row>
    <row r="7062" spans="1:6">
      <c r="A7062" t="s">
        <v>10198</v>
      </c>
      <c r="B7062">
        <v>101410</v>
      </c>
      <c r="C7062" t="s">
        <v>10441</v>
      </c>
      <c r="D7062" t="s">
        <v>10200</v>
      </c>
      <c r="E7062">
        <v>4467.62</v>
      </c>
      <c r="F7062">
        <v>0</v>
      </c>
    </row>
    <row r="7063" spans="1:6">
      <c r="A7063" t="s">
        <v>10198</v>
      </c>
      <c r="B7063">
        <v>88272</v>
      </c>
      <c r="C7063" t="s">
        <v>10442</v>
      </c>
      <c r="D7063" t="s">
        <v>5258</v>
      </c>
      <c r="E7063">
        <v>30.33</v>
      </c>
      <c r="F7063">
        <v>0</v>
      </c>
    </row>
    <row r="7064" spans="1:6">
      <c r="A7064" t="s">
        <v>10198</v>
      </c>
      <c r="B7064">
        <v>88273</v>
      </c>
      <c r="C7064" t="s">
        <v>10443</v>
      </c>
      <c r="D7064" t="s">
        <v>5258</v>
      </c>
      <c r="E7064">
        <v>29.03</v>
      </c>
      <c r="F7064">
        <v>0</v>
      </c>
    </row>
    <row r="7065" spans="1:6">
      <c r="A7065" t="s">
        <v>10198</v>
      </c>
      <c r="B7065">
        <v>101413</v>
      </c>
      <c r="C7065" t="s">
        <v>10443</v>
      </c>
      <c r="D7065" t="s">
        <v>10200</v>
      </c>
      <c r="E7065">
        <v>5202.92</v>
      </c>
      <c r="F7065">
        <v>0</v>
      </c>
    </row>
    <row r="7066" spans="1:6">
      <c r="A7066" t="s">
        <v>10198</v>
      </c>
      <c r="B7066">
        <v>101414</v>
      </c>
      <c r="C7066" t="s">
        <v>10444</v>
      </c>
      <c r="D7066" t="s">
        <v>10200</v>
      </c>
      <c r="E7066">
        <v>5353.76</v>
      </c>
      <c r="F7066">
        <v>0</v>
      </c>
    </row>
    <row r="7067" spans="1:6">
      <c r="A7067" t="s">
        <v>10198</v>
      </c>
      <c r="B7067">
        <v>88274</v>
      </c>
      <c r="C7067" t="s">
        <v>10445</v>
      </c>
      <c r="D7067" t="s">
        <v>5258</v>
      </c>
      <c r="E7067">
        <v>29.88</v>
      </c>
      <c r="F7067">
        <v>0</v>
      </c>
    </row>
    <row r="7068" spans="1:6">
      <c r="A7068" t="s">
        <v>10198</v>
      </c>
      <c r="B7068">
        <v>101412</v>
      </c>
      <c r="C7068" t="s">
        <v>10446</v>
      </c>
      <c r="D7068" t="s">
        <v>10200</v>
      </c>
      <c r="E7068">
        <v>5444.61</v>
      </c>
      <c r="F7068">
        <v>0</v>
      </c>
    </row>
    <row r="7069" spans="1:6">
      <c r="A7069" t="s">
        <v>10198</v>
      </c>
      <c r="B7069">
        <v>101415</v>
      </c>
      <c r="C7069" t="s">
        <v>10447</v>
      </c>
      <c r="D7069" t="s">
        <v>10200</v>
      </c>
      <c r="E7069">
        <v>7374.23</v>
      </c>
      <c r="F7069">
        <v>0</v>
      </c>
    </row>
    <row r="7070" spans="1:6">
      <c r="A7070" t="s">
        <v>10198</v>
      </c>
      <c r="B7070">
        <v>100308</v>
      </c>
      <c r="C7070" t="s">
        <v>10448</v>
      </c>
      <c r="D7070" t="s">
        <v>5258</v>
      </c>
      <c r="E7070">
        <v>30.07</v>
      </c>
      <c r="F7070">
        <v>0</v>
      </c>
    </row>
    <row r="7071" spans="1:6">
      <c r="A7071" t="s">
        <v>10198</v>
      </c>
      <c r="B7071">
        <v>101416</v>
      </c>
      <c r="C7071" t="s">
        <v>10448</v>
      </c>
      <c r="D7071" t="s">
        <v>10200</v>
      </c>
      <c r="E7071">
        <v>5376.71</v>
      </c>
      <c r="F7071">
        <v>0</v>
      </c>
    </row>
    <row r="7072" spans="1:6">
      <c r="A7072" t="s">
        <v>10198</v>
      </c>
      <c r="B7072">
        <v>88275</v>
      </c>
      <c r="C7072" t="s">
        <v>2875</v>
      </c>
      <c r="D7072" t="s">
        <v>5258</v>
      </c>
      <c r="E7072">
        <v>41.45</v>
      </c>
      <c r="F7072">
        <v>0</v>
      </c>
    </row>
    <row r="7073" spans="1:6">
      <c r="A7073" t="s">
        <v>10198</v>
      </c>
      <c r="B7073">
        <v>90780</v>
      </c>
      <c r="C7073" t="s">
        <v>2519</v>
      </c>
      <c r="D7073" t="s">
        <v>5258</v>
      </c>
      <c r="E7073">
        <v>47.48</v>
      </c>
      <c r="F7073">
        <v>0</v>
      </c>
    </row>
    <row r="7074" spans="1:6">
      <c r="A7074" t="s">
        <v>10198</v>
      </c>
      <c r="B7074">
        <v>94295</v>
      </c>
      <c r="C7074" t="s">
        <v>2519</v>
      </c>
      <c r="D7074" t="s">
        <v>10200</v>
      </c>
      <c r="E7074">
        <v>8360.2900000000009</v>
      </c>
      <c r="F7074">
        <v>0</v>
      </c>
    </row>
    <row r="7075" spans="1:6">
      <c r="A7075" t="s">
        <v>10198</v>
      </c>
      <c r="B7075">
        <v>88277</v>
      </c>
      <c r="C7075" t="s">
        <v>10449</v>
      </c>
      <c r="D7075" t="s">
        <v>5258</v>
      </c>
      <c r="E7075">
        <v>30.11</v>
      </c>
      <c r="F7075">
        <v>0</v>
      </c>
    </row>
    <row r="7076" spans="1:6">
      <c r="A7076" t="s">
        <v>10198</v>
      </c>
      <c r="B7076">
        <v>100307</v>
      </c>
      <c r="C7076" t="s">
        <v>10450</v>
      </c>
      <c r="D7076" t="s">
        <v>5258</v>
      </c>
      <c r="E7076">
        <v>26.9</v>
      </c>
      <c r="F7076">
        <v>0</v>
      </c>
    </row>
    <row r="7077" spans="1:6">
      <c r="A7077" t="s">
        <v>10198</v>
      </c>
      <c r="B7077">
        <v>101417</v>
      </c>
      <c r="C7077" t="s">
        <v>10450</v>
      </c>
      <c r="D7077" t="s">
        <v>10200</v>
      </c>
      <c r="E7077">
        <v>4820.6499999999996</v>
      </c>
      <c r="F7077">
        <v>0</v>
      </c>
    </row>
    <row r="7078" spans="1:6">
      <c r="A7078" t="s">
        <v>10198</v>
      </c>
      <c r="B7078">
        <v>88278</v>
      </c>
      <c r="C7078" t="s">
        <v>10451</v>
      </c>
      <c r="D7078" t="s">
        <v>5258</v>
      </c>
      <c r="E7078">
        <v>24.61</v>
      </c>
      <c r="F7078">
        <v>0</v>
      </c>
    </row>
    <row r="7079" spans="1:6">
      <c r="A7079" t="s">
        <v>10198</v>
      </c>
      <c r="B7079">
        <v>101418</v>
      </c>
      <c r="C7079" t="s">
        <v>10451</v>
      </c>
      <c r="D7079" t="s">
        <v>10200</v>
      </c>
      <c r="E7079">
        <v>4415.5200000000004</v>
      </c>
      <c r="F7079">
        <v>0</v>
      </c>
    </row>
    <row r="7080" spans="1:6">
      <c r="A7080" t="s">
        <v>10198</v>
      </c>
      <c r="B7080">
        <v>105535</v>
      </c>
      <c r="C7080" t="s">
        <v>10452</v>
      </c>
      <c r="D7080" t="s">
        <v>5258</v>
      </c>
      <c r="E7080">
        <v>0</v>
      </c>
    </row>
    <row r="7081" spans="1:6">
      <c r="A7081" t="s">
        <v>10198</v>
      </c>
      <c r="B7081">
        <v>101419</v>
      </c>
      <c r="C7081" t="s">
        <v>10453</v>
      </c>
      <c r="D7081" t="s">
        <v>10200</v>
      </c>
      <c r="E7081">
        <v>5207.38</v>
      </c>
      <c r="F7081">
        <v>0</v>
      </c>
    </row>
    <row r="7082" spans="1:6">
      <c r="A7082" t="s">
        <v>10198</v>
      </c>
      <c r="B7082">
        <v>88279</v>
      </c>
      <c r="C7082" t="s">
        <v>10454</v>
      </c>
      <c r="D7082" t="s">
        <v>5258</v>
      </c>
      <c r="E7082">
        <v>29.45</v>
      </c>
      <c r="F7082">
        <v>0</v>
      </c>
    </row>
    <row r="7083" spans="1:6">
      <c r="A7083" t="s">
        <v>10198</v>
      </c>
      <c r="B7083">
        <v>88281</v>
      </c>
      <c r="C7083" t="s">
        <v>10455</v>
      </c>
      <c r="D7083" t="s">
        <v>5258</v>
      </c>
      <c r="E7083">
        <v>33.25</v>
      </c>
      <c r="F7083">
        <v>0</v>
      </c>
    </row>
    <row r="7084" spans="1:6">
      <c r="A7084" t="s">
        <v>10198</v>
      </c>
      <c r="B7084">
        <v>93558</v>
      </c>
      <c r="C7084" t="s">
        <v>10456</v>
      </c>
      <c r="D7084" t="s">
        <v>10200</v>
      </c>
      <c r="E7084">
        <v>5768.62</v>
      </c>
      <c r="F7084">
        <v>0</v>
      </c>
    </row>
    <row r="7085" spans="1:6">
      <c r="A7085" t="s">
        <v>10198</v>
      </c>
      <c r="B7085">
        <v>101420</v>
      </c>
      <c r="C7085" t="s">
        <v>10457</v>
      </c>
      <c r="D7085" t="s">
        <v>10200</v>
      </c>
      <c r="E7085">
        <v>5941.31</v>
      </c>
      <c r="F7085">
        <v>0</v>
      </c>
    </row>
    <row r="7086" spans="1:6">
      <c r="A7086" t="s">
        <v>10198</v>
      </c>
      <c r="B7086">
        <v>101421</v>
      </c>
      <c r="C7086" t="s">
        <v>10458</v>
      </c>
      <c r="D7086" t="s">
        <v>10200</v>
      </c>
      <c r="E7086">
        <v>6842.66</v>
      </c>
      <c r="F7086">
        <v>0</v>
      </c>
    </row>
    <row r="7087" spans="1:6">
      <c r="A7087" t="s">
        <v>10198</v>
      </c>
      <c r="B7087">
        <v>88282</v>
      </c>
      <c r="C7087" t="s">
        <v>10459</v>
      </c>
      <c r="D7087" t="s">
        <v>5258</v>
      </c>
      <c r="E7087">
        <v>32.29</v>
      </c>
      <c r="F7087">
        <v>0</v>
      </c>
    </row>
    <row r="7088" spans="1:6">
      <c r="A7088" t="s">
        <v>10198</v>
      </c>
      <c r="B7088">
        <v>88283</v>
      </c>
      <c r="C7088" t="s">
        <v>10460</v>
      </c>
      <c r="D7088" t="s">
        <v>5258</v>
      </c>
      <c r="E7088">
        <v>38.380000000000003</v>
      </c>
      <c r="F7088">
        <v>0</v>
      </c>
    </row>
    <row r="7089" spans="1:6">
      <c r="A7089" t="s">
        <v>10198</v>
      </c>
      <c r="B7089">
        <v>101422</v>
      </c>
      <c r="C7089" t="s">
        <v>10461</v>
      </c>
      <c r="D7089" t="s">
        <v>10200</v>
      </c>
      <c r="E7089">
        <v>5172.9399999999996</v>
      </c>
      <c r="F7089">
        <v>0</v>
      </c>
    </row>
    <row r="7090" spans="1:6">
      <c r="A7090" t="s">
        <v>10198</v>
      </c>
      <c r="B7090">
        <v>88284</v>
      </c>
      <c r="C7090" t="s">
        <v>10462</v>
      </c>
      <c r="D7090" t="s">
        <v>5258</v>
      </c>
      <c r="E7090">
        <v>28.88</v>
      </c>
      <c r="F7090">
        <v>0</v>
      </c>
    </row>
    <row r="7091" spans="1:6">
      <c r="A7091" t="s">
        <v>10198</v>
      </c>
      <c r="B7091">
        <v>101424</v>
      </c>
      <c r="C7091" t="s">
        <v>10463</v>
      </c>
      <c r="D7091" t="s">
        <v>10200</v>
      </c>
      <c r="E7091">
        <v>6345.1</v>
      </c>
      <c r="F7091">
        <v>0</v>
      </c>
    </row>
    <row r="7092" spans="1:6">
      <c r="A7092" t="s">
        <v>10198</v>
      </c>
      <c r="B7092">
        <v>88286</v>
      </c>
      <c r="C7092" t="s">
        <v>10464</v>
      </c>
      <c r="D7092" t="s">
        <v>5258</v>
      </c>
      <c r="E7092">
        <v>35.64</v>
      </c>
      <c r="F7092">
        <v>0</v>
      </c>
    </row>
    <row r="7093" spans="1:6">
      <c r="A7093" t="s">
        <v>10198</v>
      </c>
      <c r="B7093">
        <v>88288</v>
      </c>
      <c r="C7093" t="s">
        <v>10465</v>
      </c>
      <c r="D7093" t="s">
        <v>5258</v>
      </c>
      <c r="E7093">
        <v>18.440000000000001</v>
      </c>
      <c r="F7093">
        <v>0</v>
      </c>
    </row>
    <row r="7094" spans="1:6">
      <c r="A7094" t="s">
        <v>10198</v>
      </c>
      <c r="B7094">
        <v>101425</v>
      </c>
      <c r="C7094" t="s">
        <v>10465</v>
      </c>
      <c r="D7094" t="s">
        <v>10200</v>
      </c>
      <c r="E7094">
        <v>3275.55</v>
      </c>
      <c r="F7094">
        <v>0</v>
      </c>
    </row>
    <row r="7095" spans="1:6">
      <c r="A7095" t="s">
        <v>10198</v>
      </c>
      <c r="B7095">
        <v>101426</v>
      </c>
      <c r="C7095" t="s">
        <v>10466</v>
      </c>
      <c r="D7095" t="s">
        <v>10200</v>
      </c>
      <c r="E7095">
        <v>4603.45</v>
      </c>
      <c r="F7095">
        <v>0</v>
      </c>
    </row>
    <row r="7096" spans="1:6">
      <c r="A7096" t="s">
        <v>10198</v>
      </c>
      <c r="B7096">
        <v>88291</v>
      </c>
      <c r="C7096" t="s">
        <v>10467</v>
      </c>
      <c r="D7096" t="s">
        <v>5258</v>
      </c>
      <c r="E7096">
        <v>27.77</v>
      </c>
      <c r="F7096">
        <v>0</v>
      </c>
    </row>
    <row r="7097" spans="1:6">
      <c r="A7097" t="s">
        <v>10198</v>
      </c>
      <c r="B7097">
        <v>101427</v>
      </c>
      <c r="C7097" t="s">
        <v>10467</v>
      </c>
      <c r="D7097" t="s">
        <v>10200</v>
      </c>
      <c r="E7097">
        <v>4975.59</v>
      </c>
      <c r="F7097">
        <v>0</v>
      </c>
    </row>
    <row r="7098" spans="1:6">
      <c r="A7098" t="s">
        <v>10198</v>
      </c>
      <c r="B7098">
        <v>101428</v>
      </c>
      <c r="C7098" t="s">
        <v>10468</v>
      </c>
      <c r="D7098" t="s">
        <v>10200</v>
      </c>
      <c r="E7098">
        <v>4337.7299999999996</v>
      </c>
      <c r="F7098">
        <v>0</v>
      </c>
    </row>
    <row r="7099" spans="1:6">
      <c r="A7099" t="s">
        <v>10198</v>
      </c>
      <c r="B7099">
        <v>88377</v>
      </c>
      <c r="C7099" t="s">
        <v>10469</v>
      </c>
      <c r="D7099" t="s">
        <v>5258</v>
      </c>
      <c r="E7099">
        <v>24.15</v>
      </c>
      <c r="F7099">
        <v>0</v>
      </c>
    </row>
    <row r="7100" spans="1:6">
      <c r="A7100" t="s">
        <v>10198</v>
      </c>
      <c r="B7100">
        <v>101429</v>
      </c>
      <c r="C7100" t="s">
        <v>10470</v>
      </c>
      <c r="D7100" t="s">
        <v>10200</v>
      </c>
      <c r="E7100">
        <v>3934.08</v>
      </c>
      <c r="F7100">
        <v>0</v>
      </c>
    </row>
    <row r="7101" spans="1:6">
      <c r="A7101" t="s">
        <v>10198</v>
      </c>
      <c r="B7101">
        <v>88292</v>
      </c>
      <c r="C7101" t="s">
        <v>10471</v>
      </c>
      <c r="D7101" t="s">
        <v>5258</v>
      </c>
      <c r="E7101">
        <v>21.86</v>
      </c>
      <c r="F7101">
        <v>0</v>
      </c>
    </row>
    <row r="7102" spans="1:6">
      <c r="A7102" t="s">
        <v>10198</v>
      </c>
      <c r="B7102">
        <v>88293</v>
      </c>
      <c r="C7102" t="s">
        <v>10472</v>
      </c>
      <c r="D7102" t="s">
        <v>5258</v>
      </c>
      <c r="E7102">
        <v>27.77</v>
      </c>
      <c r="F7102">
        <v>0</v>
      </c>
    </row>
    <row r="7103" spans="1:6">
      <c r="A7103" t="s">
        <v>10198</v>
      </c>
      <c r="B7103">
        <v>101430</v>
      </c>
      <c r="C7103" t="s">
        <v>10473</v>
      </c>
      <c r="D7103" t="s">
        <v>10200</v>
      </c>
      <c r="E7103">
        <v>4975.59</v>
      </c>
      <c r="F7103">
        <v>0</v>
      </c>
    </row>
    <row r="7104" spans="1:6">
      <c r="A7104" t="s">
        <v>10198</v>
      </c>
      <c r="B7104">
        <v>88294</v>
      </c>
      <c r="C7104" t="s">
        <v>10474</v>
      </c>
      <c r="D7104" t="s">
        <v>5258</v>
      </c>
      <c r="E7104">
        <v>28.62</v>
      </c>
      <c r="F7104">
        <v>0</v>
      </c>
    </row>
    <row r="7105" spans="1:6">
      <c r="A7105" t="s">
        <v>10198</v>
      </c>
      <c r="B7105">
        <v>101431</v>
      </c>
      <c r="C7105" t="s">
        <v>10474</v>
      </c>
      <c r="D7105" t="s">
        <v>10200</v>
      </c>
      <c r="E7105">
        <v>5117.7</v>
      </c>
      <c r="F7105">
        <v>0</v>
      </c>
    </row>
    <row r="7106" spans="1:6">
      <c r="A7106" t="s">
        <v>10198</v>
      </c>
      <c r="B7106">
        <v>88295</v>
      </c>
      <c r="C7106" t="s">
        <v>10475</v>
      </c>
      <c r="D7106" t="s">
        <v>5258</v>
      </c>
      <c r="E7106">
        <v>24.29</v>
      </c>
      <c r="F7106">
        <v>0</v>
      </c>
    </row>
    <row r="7107" spans="1:6">
      <c r="A7107" t="s">
        <v>10198</v>
      </c>
      <c r="B7107">
        <v>101432</v>
      </c>
      <c r="C7107" t="s">
        <v>10476</v>
      </c>
      <c r="D7107" t="s">
        <v>10200</v>
      </c>
      <c r="E7107">
        <v>4355.67</v>
      </c>
      <c r="F7107">
        <v>0</v>
      </c>
    </row>
    <row r="7108" spans="1:6">
      <c r="A7108" t="s">
        <v>10198</v>
      </c>
      <c r="B7108">
        <v>88296</v>
      </c>
      <c r="C7108" t="s">
        <v>10477</v>
      </c>
      <c r="D7108" t="s">
        <v>5258</v>
      </c>
      <c r="E7108">
        <v>32.79</v>
      </c>
      <c r="F7108">
        <v>0</v>
      </c>
    </row>
    <row r="7109" spans="1:6">
      <c r="A7109" t="s">
        <v>10198</v>
      </c>
      <c r="B7109">
        <v>101433</v>
      </c>
      <c r="C7109" t="s">
        <v>10477</v>
      </c>
      <c r="D7109" t="s">
        <v>10200</v>
      </c>
      <c r="E7109">
        <v>5844.16</v>
      </c>
      <c r="F7109">
        <v>0</v>
      </c>
    </row>
    <row r="7110" spans="1:6">
      <c r="A7110" t="s">
        <v>10198</v>
      </c>
      <c r="B7110">
        <v>101434</v>
      </c>
      <c r="C7110" t="s">
        <v>10478</v>
      </c>
      <c r="D7110" t="s">
        <v>10200</v>
      </c>
      <c r="E7110">
        <v>4691.05</v>
      </c>
      <c r="F7110">
        <v>0</v>
      </c>
    </row>
    <row r="7111" spans="1:6">
      <c r="A7111" t="s">
        <v>10198</v>
      </c>
      <c r="B7111">
        <v>88298</v>
      </c>
      <c r="C7111" t="s">
        <v>10479</v>
      </c>
      <c r="D7111" t="s">
        <v>5258</v>
      </c>
      <c r="E7111">
        <v>24.15</v>
      </c>
      <c r="F7111">
        <v>0</v>
      </c>
    </row>
    <row r="7112" spans="1:6">
      <c r="A7112" t="s">
        <v>10198</v>
      </c>
      <c r="B7112">
        <v>101436</v>
      </c>
      <c r="C7112" t="s">
        <v>10479</v>
      </c>
      <c r="D7112" t="s">
        <v>10200</v>
      </c>
      <c r="E7112">
        <v>4337.7299999999996</v>
      </c>
      <c r="F7112">
        <v>0</v>
      </c>
    </row>
    <row r="7113" spans="1:6">
      <c r="A7113" t="s">
        <v>10198</v>
      </c>
      <c r="B7113">
        <v>101437</v>
      </c>
      <c r="C7113" t="s">
        <v>10480</v>
      </c>
      <c r="D7113" t="s">
        <v>10200</v>
      </c>
      <c r="E7113">
        <v>6825.03</v>
      </c>
      <c r="F7113">
        <v>0</v>
      </c>
    </row>
    <row r="7114" spans="1:6">
      <c r="A7114" t="s">
        <v>10198</v>
      </c>
      <c r="B7114">
        <v>88299</v>
      </c>
      <c r="C7114" t="s">
        <v>10481</v>
      </c>
      <c r="D7114" t="s">
        <v>5258</v>
      </c>
      <c r="E7114">
        <v>38.31</v>
      </c>
      <c r="F7114">
        <v>0</v>
      </c>
    </row>
    <row r="7115" spans="1:6">
      <c r="A7115" t="s">
        <v>10198</v>
      </c>
      <c r="B7115">
        <v>88300</v>
      </c>
      <c r="C7115" t="s">
        <v>10482</v>
      </c>
      <c r="D7115" t="s">
        <v>5258</v>
      </c>
      <c r="E7115">
        <v>38.31</v>
      </c>
      <c r="F7115">
        <v>0</v>
      </c>
    </row>
    <row r="7116" spans="1:6">
      <c r="A7116" t="s">
        <v>10198</v>
      </c>
      <c r="B7116">
        <v>101438</v>
      </c>
      <c r="C7116" t="s">
        <v>10482</v>
      </c>
      <c r="D7116" t="s">
        <v>10200</v>
      </c>
      <c r="E7116">
        <v>6825.03</v>
      </c>
      <c r="F7116">
        <v>0</v>
      </c>
    </row>
    <row r="7117" spans="1:6">
      <c r="A7117" t="s">
        <v>10198</v>
      </c>
      <c r="B7117">
        <v>88297</v>
      </c>
      <c r="C7117" t="s">
        <v>10483</v>
      </c>
      <c r="D7117" t="s">
        <v>5258</v>
      </c>
      <c r="E7117">
        <v>30.38</v>
      </c>
      <c r="F7117">
        <v>0</v>
      </c>
    </row>
    <row r="7118" spans="1:6">
      <c r="A7118" t="s">
        <v>10198</v>
      </c>
      <c r="B7118">
        <v>101435</v>
      </c>
      <c r="C7118" t="s">
        <v>10484</v>
      </c>
      <c r="D7118" t="s">
        <v>10200</v>
      </c>
      <c r="E7118">
        <v>5427.58</v>
      </c>
      <c r="F7118">
        <v>0</v>
      </c>
    </row>
    <row r="7119" spans="1:6">
      <c r="A7119" t="s">
        <v>10198</v>
      </c>
      <c r="B7119">
        <v>101440</v>
      </c>
      <c r="C7119" t="s">
        <v>10485</v>
      </c>
      <c r="D7119" t="s">
        <v>10200</v>
      </c>
      <c r="E7119">
        <v>4975.59</v>
      </c>
      <c r="F7119">
        <v>0</v>
      </c>
    </row>
    <row r="7120" spans="1:6">
      <c r="A7120" t="s">
        <v>10198</v>
      </c>
      <c r="B7120">
        <v>88302</v>
      </c>
      <c r="C7120" t="s">
        <v>10486</v>
      </c>
      <c r="D7120" t="s">
        <v>5258</v>
      </c>
      <c r="E7120">
        <v>27.77</v>
      </c>
      <c r="F7120">
        <v>0</v>
      </c>
    </row>
    <row r="7121" spans="1:6">
      <c r="A7121" t="s">
        <v>10198</v>
      </c>
      <c r="B7121">
        <v>88301</v>
      </c>
      <c r="C7121" t="s">
        <v>10487</v>
      </c>
      <c r="D7121" t="s">
        <v>5258</v>
      </c>
      <c r="E7121">
        <v>27.77</v>
      </c>
      <c r="F7121">
        <v>0</v>
      </c>
    </row>
    <row r="7122" spans="1:6">
      <c r="A7122" t="s">
        <v>10198</v>
      </c>
      <c r="B7122">
        <v>101439</v>
      </c>
      <c r="C7122" t="s">
        <v>10487</v>
      </c>
      <c r="D7122" t="s">
        <v>10200</v>
      </c>
      <c r="E7122">
        <v>4975.59</v>
      </c>
      <c r="F7122">
        <v>0</v>
      </c>
    </row>
    <row r="7123" spans="1:6">
      <c r="A7123" t="s">
        <v>10198</v>
      </c>
      <c r="B7123">
        <v>88303</v>
      </c>
      <c r="C7123" t="s">
        <v>10488</v>
      </c>
      <c r="D7123" t="s">
        <v>5258</v>
      </c>
      <c r="E7123">
        <v>26.28</v>
      </c>
      <c r="F7123">
        <v>0</v>
      </c>
    </row>
    <row r="7124" spans="1:6">
      <c r="A7124" t="s">
        <v>10198</v>
      </c>
      <c r="B7124">
        <v>101441</v>
      </c>
      <c r="C7124" t="s">
        <v>10488</v>
      </c>
      <c r="D7124" t="s">
        <v>10200</v>
      </c>
      <c r="E7124">
        <v>4709.49</v>
      </c>
      <c r="F7124">
        <v>0</v>
      </c>
    </row>
    <row r="7125" spans="1:6">
      <c r="A7125" t="s">
        <v>10198</v>
      </c>
      <c r="B7125">
        <v>88304</v>
      </c>
      <c r="C7125" t="s">
        <v>10489</v>
      </c>
      <c r="D7125" t="s">
        <v>5258</v>
      </c>
      <c r="E7125">
        <v>38.31</v>
      </c>
      <c r="F7125">
        <v>0</v>
      </c>
    </row>
    <row r="7126" spans="1:6">
      <c r="A7126" t="s">
        <v>10198</v>
      </c>
      <c r="B7126">
        <v>101443</v>
      </c>
      <c r="C7126" t="s">
        <v>10489</v>
      </c>
      <c r="D7126" t="s">
        <v>10200</v>
      </c>
      <c r="E7126">
        <v>6825.03</v>
      </c>
      <c r="F7126">
        <v>0</v>
      </c>
    </row>
    <row r="7127" spans="1:6">
      <c r="A7127" t="s">
        <v>10198</v>
      </c>
      <c r="B7127">
        <v>88306</v>
      </c>
      <c r="C7127" t="s">
        <v>10490</v>
      </c>
      <c r="D7127" t="s">
        <v>5258</v>
      </c>
      <c r="E7127">
        <v>26.19</v>
      </c>
      <c r="F7127">
        <v>0</v>
      </c>
    </row>
    <row r="7128" spans="1:6">
      <c r="A7128" t="s">
        <v>10198</v>
      </c>
      <c r="B7128">
        <v>88307</v>
      </c>
      <c r="C7128" t="s">
        <v>10491</v>
      </c>
      <c r="D7128" t="s">
        <v>5258</v>
      </c>
      <c r="E7128">
        <v>25.66</v>
      </c>
      <c r="F7128">
        <v>0</v>
      </c>
    </row>
    <row r="7129" spans="1:6">
      <c r="A7129" t="s">
        <v>10198</v>
      </c>
      <c r="B7129">
        <v>88308</v>
      </c>
      <c r="C7129" t="s">
        <v>10492</v>
      </c>
      <c r="D7129" t="s">
        <v>5258</v>
      </c>
      <c r="E7129">
        <v>29.88</v>
      </c>
      <c r="F7129">
        <v>0</v>
      </c>
    </row>
    <row r="7130" spans="1:6">
      <c r="A7130" t="s">
        <v>10198</v>
      </c>
      <c r="B7130">
        <v>101444</v>
      </c>
      <c r="C7130" t="s">
        <v>10492</v>
      </c>
      <c r="D7130" t="s">
        <v>10200</v>
      </c>
      <c r="E7130">
        <v>5353.76</v>
      </c>
      <c r="F7130">
        <v>0</v>
      </c>
    </row>
    <row r="7131" spans="1:6">
      <c r="A7131" t="s">
        <v>10198</v>
      </c>
      <c r="B7131">
        <v>88309</v>
      </c>
      <c r="C7131" t="s">
        <v>10493</v>
      </c>
      <c r="D7131" t="s">
        <v>5258</v>
      </c>
      <c r="E7131">
        <v>30.01</v>
      </c>
      <c r="F7131">
        <v>0</v>
      </c>
    </row>
    <row r="7132" spans="1:6">
      <c r="A7132" t="s">
        <v>10198</v>
      </c>
      <c r="B7132">
        <v>101445</v>
      </c>
      <c r="C7132" t="s">
        <v>10493</v>
      </c>
      <c r="D7132" t="s">
        <v>10200</v>
      </c>
      <c r="E7132">
        <v>5371.81</v>
      </c>
      <c r="F7132">
        <v>0</v>
      </c>
    </row>
    <row r="7133" spans="1:6">
      <c r="A7133" t="s">
        <v>10198</v>
      </c>
      <c r="B7133">
        <v>88310</v>
      </c>
      <c r="C7133" t="s">
        <v>10494</v>
      </c>
      <c r="D7133" t="s">
        <v>5258</v>
      </c>
      <c r="E7133">
        <v>32.97</v>
      </c>
      <c r="F7133">
        <v>0</v>
      </c>
    </row>
    <row r="7134" spans="1:6">
      <c r="A7134" t="s">
        <v>10198</v>
      </c>
      <c r="B7134">
        <v>101446</v>
      </c>
      <c r="C7134" t="s">
        <v>10494</v>
      </c>
      <c r="D7134" t="s">
        <v>10200</v>
      </c>
      <c r="E7134">
        <v>5917.9</v>
      </c>
      <c r="F7134">
        <v>0</v>
      </c>
    </row>
    <row r="7135" spans="1:6">
      <c r="A7135" t="s">
        <v>10198</v>
      </c>
      <c r="B7135">
        <v>88311</v>
      </c>
      <c r="C7135" t="s">
        <v>10495</v>
      </c>
      <c r="D7135" t="s">
        <v>5258</v>
      </c>
      <c r="E7135">
        <v>32.299999999999997</v>
      </c>
      <c r="F7135">
        <v>0</v>
      </c>
    </row>
    <row r="7136" spans="1:6">
      <c r="A7136" t="s">
        <v>10198</v>
      </c>
      <c r="B7136">
        <v>101447</v>
      </c>
      <c r="C7136" t="s">
        <v>10495</v>
      </c>
      <c r="D7136" t="s">
        <v>10200</v>
      </c>
      <c r="E7136">
        <v>5802.55</v>
      </c>
      <c r="F7136">
        <v>0</v>
      </c>
    </row>
    <row r="7137" spans="1:6">
      <c r="A7137" t="s">
        <v>10198</v>
      </c>
      <c r="B7137">
        <v>88312</v>
      </c>
      <c r="C7137" t="s">
        <v>10496</v>
      </c>
      <c r="D7137" t="s">
        <v>5258</v>
      </c>
      <c r="E7137">
        <v>32.97</v>
      </c>
      <c r="F7137">
        <v>0</v>
      </c>
    </row>
    <row r="7138" spans="1:6">
      <c r="A7138" t="s">
        <v>10198</v>
      </c>
      <c r="B7138">
        <v>101448</v>
      </c>
      <c r="C7138" t="s">
        <v>10496</v>
      </c>
      <c r="D7138" t="s">
        <v>10200</v>
      </c>
      <c r="E7138">
        <v>5917.9</v>
      </c>
      <c r="F7138">
        <v>0</v>
      </c>
    </row>
    <row r="7139" spans="1:6">
      <c r="A7139" t="s">
        <v>10198</v>
      </c>
      <c r="B7139">
        <v>101449</v>
      </c>
      <c r="C7139" t="s">
        <v>10497</v>
      </c>
      <c r="D7139" t="s">
        <v>10200</v>
      </c>
      <c r="E7139">
        <v>3495.45</v>
      </c>
      <c r="F7139">
        <v>0</v>
      </c>
    </row>
    <row r="7140" spans="1:6">
      <c r="A7140" t="s">
        <v>10198</v>
      </c>
      <c r="B7140">
        <v>88313</v>
      </c>
      <c r="C7140" t="s">
        <v>10498</v>
      </c>
      <c r="D7140" t="s">
        <v>5258</v>
      </c>
      <c r="E7140">
        <v>19.399999999999999</v>
      </c>
      <c r="F7140">
        <v>0</v>
      </c>
    </row>
    <row r="7141" spans="1:6">
      <c r="A7141" t="s">
        <v>10198</v>
      </c>
      <c r="B7141">
        <v>88314</v>
      </c>
      <c r="C7141" t="s">
        <v>10499</v>
      </c>
      <c r="D7141" t="s">
        <v>5258</v>
      </c>
      <c r="E7141">
        <v>28.48</v>
      </c>
      <c r="F7141">
        <v>0</v>
      </c>
    </row>
    <row r="7142" spans="1:6">
      <c r="A7142" t="s">
        <v>10198</v>
      </c>
      <c r="B7142">
        <v>88315</v>
      </c>
      <c r="C7142" t="s">
        <v>10500</v>
      </c>
      <c r="D7142" t="s">
        <v>5258</v>
      </c>
      <c r="E7142">
        <v>29.81</v>
      </c>
      <c r="F7142">
        <v>0</v>
      </c>
    </row>
    <row r="7143" spans="1:6">
      <c r="A7143" t="s">
        <v>10198</v>
      </c>
      <c r="B7143">
        <v>101451</v>
      </c>
      <c r="C7143" t="s">
        <v>10500</v>
      </c>
      <c r="D7143" t="s">
        <v>10200</v>
      </c>
      <c r="E7143">
        <v>5344.72</v>
      </c>
      <c r="F7143">
        <v>0</v>
      </c>
    </row>
    <row r="7144" spans="1:6">
      <c r="A7144" t="s">
        <v>10198</v>
      </c>
      <c r="B7144">
        <v>88316</v>
      </c>
      <c r="C7144" t="s">
        <v>10501</v>
      </c>
      <c r="D7144" t="s">
        <v>5258</v>
      </c>
      <c r="E7144">
        <v>23.84</v>
      </c>
      <c r="F7144">
        <v>0</v>
      </c>
    </row>
    <row r="7145" spans="1:6">
      <c r="A7145" t="s">
        <v>10198</v>
      </c>
      <c r="B7145">
        <v>101452</v>
      </c>
      <c r="C7145" t="s">
        <v>10502</v>
      </c>
      <c r="D7145" t="s">
        <v>10200</v>
      </c>
      <c r="E7145">
        <v>4288.42</v>
      </c>
      <c r="F7145">
        <v>0</v>
      </c>
    </row>
    <row r="7146" spans="1:6">
      <c r="A7146" t="s">
        <v>10198</v>
      </c>
      <c r="B7146">
        <v>95967</v>
      </c>
      <c r="C7146" t="s">
        <v>10503</v>
      </c>
      <c r="D7146" t="s">
        <v>5258</v>
      </c>
      <c r="E7146">
        <v>160.6</v>
      </c>
      <c r="F7146">
        <v>0</v>
      </c>
    </row>
    <row r="7147" spans="1:6">
      <c r="A7147" t="s">
        <v>10198</v>
      </c>
      <c r="B7147">
        <v>88318</v>
      </c>
      <c r="C7147" t="s">
        <v>10504</v>
      </c>
      <c r="D7147" t="s">
        <v>5258</v>
      </c>
      <c r="E7147">
        <v>34.49</v>
      </c>
      <c r="F7147">
        <v>0</v>
      </c>
    </row>
    <row r="7148" spans="1:6">
      <c r="A7148" t="s">
        <v>10198</v>
      </c>
      <c r="B7148">
        <v>88317</v>
      </c>
      <c r="C7148" t="s">
        <v>10505</v>
      </c>
      <c r="D7148" t="s">
        <v>5258</v>
      </c>
      <c r="E7148">
        <v>30.75</v>
      </c>
      <c r="F7148">
        <v>0</v>
      </c>
    </row>
    <row r="7149" spans="1:6">
      <c r="A7149" t="s">
        <v>10198</v>
      </c>
      <c r="B7149">
        <v>101453</v>
      </c>
      <c r="C7149" t="s">
        <v>10505</v>
      </c>
      <c r="D7149" t="s">
        <v>10200</v>
      </c>
      <c r="E7149">
        <v>5521.49</v>
      </c>
      <c r="F7149">
        <v>0</v>
      </c>
    </row>
    <row r="7150" spans="1:6">
      <c r="A7150" t="s">
        <v>10198</v>
      </c>
      <c r="B7150">
        <v>101454</v>
      </c>
      <c r="C7150" t="s">
        <v>10506</v>
      </c>
      <c r="D7150" t="s">
        <v>10200</v>
      </c>
      <c r="E7150">
        <v>6178.93</v>
      </c>
      <c r="F7150">
        <v>0</v>
      </c>
    </row>
    <row r="7151" spans="1:6">
      <c r="A7151" t="s">
        <v>10198</v>
      </c>
      <c r="B7151">
        <v>100533</v>
      </c>
      <c r="C7151" t="s">
        <v>10507</v>
      </c>
      <c r="D7151" t="s">
        <v>5258</v>
      </c>
      <c r="E7151">
        <v>20.46</v>
      </c>
      <c r="F7151">
        <v>0</v>
      </c>
    </row>
    <row r="7152" spans="1:6">
      <c r="A7152" t="s">
        <v>10198</v>
      </c>
      <c r="B7152">
        <v>100534</v>
      </c>
      <c r="C7152" t="s">
        <v>10507</v>
      </c>
      <c r="D7152" t="s">
        <v>10200</v>
      </c>
      <c r="E7152">
        <v>3634.97</v>
      </c>
      <c r="F7152">
        <v>0</v>
      </c>
    </row>
    <row r="7153" spans="1:6">
      <c r="A7153" t="s">
        <v>10198</v>
      </c>
      <c r="B7153">
        <v>88323</v>
      </c>
      <c r="C7153" t="s">
        <v>10508</v>
      </c>
      <c r="D7153" t="s">
        <v>5258</v>
      </c>
      <c r="E7153">
        <v>29.34</v>
      </c>
      <c r="F7153">
        <v>0</v>
      </c>
    </row>
    <row r="7154" spans="1:6">
      <c r="A7154" t="s">
        <v>10198</v>
      </c>
      <c r="B7154">
        <v>101458</v>
      </c>
      <c r="C7154" t="s">
        <v>10509</v>
      </c>
      <c r="D7154" t="s">
        <v>10200</v>
      </c>
      <c r="E7154">
        <v>5257.92</v>
      </c>
      <c r="F7154">
        <v>0</v>
      </c>
    </row>
    <row r="7155" spans="1:6">
      <c r="A7155" t="s">
        <v>10198</v>
      </c>
      <c r="B7155">
        <v>90781</v>
      </c>
      <c r="C7155" t="s">
        <v>10510</v>
      </c>
      <c r="D7155" t="s">
        <v>5258</v>
      </c>
      <c r="E7155">
        <v>25.07</v>
      </c>
      <c r="F7155">
        <v>0</v>
      </c>
    </row>
    <row r="7156" spans="1:6">
      <c r="A7156" t="s">
        <v>10198</v>
      </c>
      <c r="B7156">
        <v>94296</v>
      </c>
      <c r="C7156" t="s">
        <v>10510</v>
      </c>
      <c r="D7156" t="s">
        <v>10200</v>
      </c>
      <c r="E7156">
        <v>4436.04</v>
      </c>
      <c r="F7156">
        <v>0</v>
      </c>
    </row>
    <row r="7157" spans="1:6">
      <c r="A7157" t="s">
        <v>10198</v>
      </c>
      <c r="B7157">
        <v>88324</v>
      </c>
      <c r="C7157" t="s">
        <v>10511</v>
      </c>
      <c r="D7157" t="s">
        <v>5258</v>
      </c>
      <c r="E7157">
        <v>30.38</v>
      </c>
      <c r="F7157">
        <v>0</v>
      </c>
    </row>
    <row r="7158" spans="1:6">
      <c r="A7158" t="s">
        <v>10198</v>
      </c>
      <c r="B7158">
        <v>88321</v>
      </c>
      <c r="C7158" t="s">
        <v>10512</v>
      </c>
      <c r="D7158" t="s">
        <v>5258</v>
      </c>
      <c r="E7158">
        <v>45.59</v>
      </c>
      <c r="F7158">
        <v>0</v>
      </c>
    </row>
    <row r="7159" spans="1:6">
      <c r="A7159" t="s">
        <v>10198</v>
      </c>
      <c r="B7159">
        <v>101456</v>
      </c>
      <c r="C7159" t="s">
        <v>10513</v>
      </c>
      <c r="D7159" t="s">
        <v>10200</v>
      </c>
      <c r="E7159">
        <v>8044.48</v>
      </c>
      <c r="F7159">
        <v>0</v>
      </c>
    </row>
    <row r="7160" spans="1:6">
      <c r="A7160" t="s">
        <v>10198</v>
      </c>
      <c r="B7160">
        <v>100309</v>
      </c>
      <c r="C7160" t="s">
        <v>10514</v>
      </c>
      <c r="D7160" t="s">
        <v>5258</v>
      </c>
      <c r="E7160">
        <v>49.5</v>
      </c>
      <c r="F7160">
        <v>0</v>
      </c>
    </row>
    <row r="7161" spans="1:6">
      <c r="A7161" t="s">
        <v>10198</v>
      </c>
      <c r="B7161">
        <v>100321</v>
      </c>
      <c r="C7161" t="s">
        <v>10514</v>
      </c>
      <c r="D7161" t="s">
        <v>10200</v>
      </c>
      <c r="E7161">
        <v>8709.1299999999992</v>
      </c>
      <c r="F7161">
        <v>0</v>
      </c>
    </row>
    <row r="7162" spans="1:6">
      <c r="A7162" t="s">
        <v>10198</v>
      </c>
      <c r="B7162">
        <v>88322</v>
      </c>
      <c r="C7162" t="s">
        <v>10515</v>
      </c>
      <c r="D7162" t="s">
        <v>5258</v>
      </c>
      <c r="E7162">
        <v>66.31</v>
      </c>
      <c r="F7162">
        <v>0</v>
      </c>
    </row>
    <row r="7163" spans="1:6">
      <c r="A7163" t="s">
        <v>10198</v>
      </c>
      <c r="B7163">
        <v>101457</v>
      </c>
      <c r="C7163" t="s">
        <v>10515</v>
      </c>
      <c r="D7163" t="s">
        <v>10200</v>
      </c>
      <c r="E7163">
        <v>12581.27</v>
      </c>
      <c r="F7163">
        <v>0</v>
      </c>
    </row>
    <row r="7164" spans="1:6">
      <c r="A7164" t="s">
        <v>10198</v>
      </c>
      <c r="B7164">
        <v>88325</v>
      </c>
      <c r="C7164" t="s">
        <v>10516</v>
      </c>
      <c r="D7164" t="s">
        <v>5258</v>
      </c>
      <c r="E7164">
        <v>24.74</v>
      </c>
      <c r="F7164">
        <v>0</v>
      </c>
    </row>
    <row r="7165" spans="1:6">
      <c r="A7165" t="s">
        <v>10198</v>
      </c>
      <c r="B7165">
        <v>101459</v>
      </c>
      <c r="C7165" t="s">
        <v>10516</v>
      </c>
      <c r="D7165" t="s">
        <v>10200</v>
      </c>
      <c r="E7165">
        <v>4453.87</v>
      </c>
      <c r="F7165">
        <v>0</v>
      </c>
    </row>
    <row r="7166" spans="1:6">
      <c r="A7166" t="s">
        <v>10198</v>
      </c>
      <c r="B7166">
        <v>100289</v>
      </c>
      <c r="C7166" t="s">
        <v>10517</v>
      </c>
      <c r="D7166" t="s">
        <v>5258</v>
      </c>
      <c r="E7166">
        <v>23.59</v>
      </c>
      <c r="F7166">
        <v>0</v>
      </c>
    </row>
    <row r="7167" spans="1:6">
      <c r="A7167" t="s">
        <v>10198</v>
      </c>
      <c r="B7167">
        <v>101460</v>
      </c>
      <c r="C7167" t="s">
        <v>10517</v>
      </c>
      <c r="D7167" t="s">
        <v>10200</v>
      </c>
      <c r="E7167">
        <v>4255.96</v>
      </c>
      <c r="F7167">
        <v>0</v>
      </c>
    </row>
    <row r="7168" spans="1:6">
      <c r="A7168" t="s">
        <v>10518</v>
      </c>
      <c r="B7168">
        <v>105011</v>
      </c>
      <c r="C7168" t="s">
        <v>10519</v>
      </c>
      <c r="D7168" t="s">
        <v>60</v>
      </c>
      <c r="E7168">
        <v>0.57999999999999996</v>
      </c>
      <c r="F7168">
        <v>0</v>
      </c>
    </row>
    <row r="7169" spans="1:6">
      <c r="A7169" t="s">
        <v>10518</v>
      </c>
      <c r="B7169">
        <v>99061</v>
      </c>
      <c r="C7169" t="s">
        <v>10520</v>
      </c>
      <c r="D7169" t="s">
        <v>1161</v>
      </c>
      <c r="E7169">
        <v>124.14</v>
      </c>
      <c r="F7169">
        <v>0</v>
      </c>
    </row>
    <row r="7170" spans="1:6">
      <c r="A7170" t="s">
        <v>10518</v>
      </c>
      <c r="B7170">
        <v>99060</v>
      </c>
      <c r="C7170" t="s">
        <v>10521</v>
      </c>
      <c r="D7170" t="s">
        <v>1161</v>
      </c>
      <c r="E7170">
        <v>198.69</v>
      </c>
      <c r="F7170">
        <v>0</v>
      </c>
    </row>
    <row r="7171" spans="1:6">
      <c r="A7171" t="s">
        <v>10518</v>
      </c>
      <c r="B7171">
        <v>105008</v>
      </c>
      <c r="C7171" t="s">
        <v>10522</v>
      </c>
      <c r="D7171" t="s">
        <v>1161</v>
      </c>
      <c r="E7171">
        <v>0</v>
      </c>
    </row>
    <row r="7172" spans="1:6">
      <c r="A7172" t="s">
        <v>10518</v>
      </c>
      <c r="B7172">
        <v>105009</v>
      </c>
      <c r="C7172" t="s">
        <v>10523</v>
      </c>
      <c r="D7172" t="s">
        <v>60</v>
      </c>
      <c r="E7172">
        <v>83.51</v>
      </c>
      <c r="F7172">
        <v>0</v>
      </c>
    </row>
    <row r="7173" spans="1:6">
      <c r="A7173" t="s">
        <v>10518</v>
      </c>
      <c r="B7173">
        <v>99059</v>
      </c>
      <c r="C7173" t="s">
        <v>10524</v>
      </c>
      <c r="D7173" t="s">
        <v>60</v>
      </c>
      <c r="E7173">
        <v>68.59</v>
      </c>
      <c r="F7173">
        <v>0</v>
      </c>
    </row>
    <row r="7174" spans="1:6">
      <c r="A7174" t="s">
        <v>10518</v>
      </c>
      <c r="B7174">
        <v>105137</v>
      </c>
      <c r="C7174" t="s">
        <v>10525</v>
      </c>
      <c r="D7174" t="s">
        <v>60</v>
      </c>
      <c r="E7174">
        <v>0</v>
      </c>
    </row>
    <row r="7175" spans="1:6">
      <c r="A7175" t="s">
        <v>10518</v>
      </c>
      <c r="B7175">
        <v>105136</v>
      </c>
      <c r="C7175" t="s">
        <v>10526</v>
      </c>
      <c r="D7175" t="s">
        <v>1161</v>
      </c>
      <c r="E7175">
        <v>0</v>
      </c>
    </row>
    <row r="7176" spans="1:6">
      <c r="A7176" t="s">
        <v>10518</v>
      </c>
      <c r="B7176">
        <v>105007</v>
      </c>
      <c r="C7176" t="s">
        <v>10527</v>
      </c>
      <c r="D7176" t="s">
        <v>1161</v>
      </c>
      <c r="E7176">
        <v>40.06</v>
      </c>
      <c r="F7176">
        <v>0</v>
      </c>
    </row>
    <row r="7177" spans="1:6">
      <c r="A7177" t="s">
        <v>10518</v>
      </c>
      <c r="B7177">
        <v>99063</v>
      </c>
      <c r="C7177" t="s">
        <v>10528</v>
      </c>
      <c r="D7177" t="s">
        <v>60</v>
      </c>
      <c r="E7177">
        <v>9.66</v>
      </c>
      <c r="F7177">
        <v>2.0999999999999999E-3</v>
      </c>
    </row>
    <row r="7178" spans="1:6">
      <c r="A7178" t="s">
        <v>10518</v>
      </c>
      <c r="B7178">
        <v>105010</v>
      </c>
      <c r="C7178" t="s">
        <v>10529</v>
      </c>
      <c r="D7178" t="s">
        <v>1161</v>
      </c>
      <c r="E7178">
        <v>0</v>
      </c>
    </row>
    <row r="7179" spans="1:6">
      <c r="A7179" t="s">
        <v>10518</v>
      </c>
      <c r="B7179">
        <v>99062</v>
      </c>
      <c r="C7179" t="s">
        <v>10530</v>
      </c>
      <c r="D7179" t="s">
        <v>1161</v>
      </c>
      <c r="E7179">
        <v>2.1800000000000002</v>
      </c>
      <c r="F7179">
        <v>0</v>
      </c>
    </row>
    <row r="7180" spans="1:6">
      <c r="A7180" t="s">
        <v>10531</v>
      </c>
      <c r="B7180">
        <v>100857</v>
      </c>
      <c r="C7180" t="s">
        <v>10532</v>
      </c>
      <c r="D7180" t="s">
        <v>1161</v>
      </c>
      <c r="E7180">
        <v>778.13</v>
      </c>
      <c r="F7180">
        <v>0</v>
      </c>
    </row>
    <row r="7181" spans="1:6">
      <c r="A7181" t="s">
        <v>10531</v>
      </c>
      <c r="B7181">
        <v>86905</v>
      </c>
      <c r="C7181" t="s">
        <v>10533</v>
      </c>
      <c r="D7181" t="s">
        <v>1161</v>
      </c>
      <c r="E7181">
        <v>597.08000000000004</v>
      </c>
      <c r="F7181">
        <v>0</v>
      </c>
    </row>
    <row r="7182" spans="1:6">
      <c r="A7182" t="s">
        <v>10531</v>
      </c>
      <c r="B7182">
        <v>86908</v>
      </c>
      <c r="C7182" t="s">
        <v>10534</v>
      </c>
      <c r="D7182" t="s">
        <v>1161</v>
      </c>
      <c r="E7182">
        <v>718.75</v>
      </c>
      <c r="F7182">
        <v>0</v>
      </c>
    </row>
    <row r="7183" spans="1:6">
      <c r="A7183" t="s">
        <v>10531</v>
      </c>
      <c r="B7183">
        <v>100849</v>
      </c>
      <c r="C7183" t="s">
        <v>10535</v>
      </c>
      <c r="D7183" t="s">
        <v>1161</v>
      </c>
      <c r="E7183">
        <v>39.4</v>
      </c>
      <c r="F7183">
        <v>0</v>
      </c>
    </row>
    <row r="7184" spans="1:6">
      <c r="A7184" t="s">
        <v>10531</v>
      </c>
      <c r="B7184">
        <v>100851</v>
      </c>
      <c r="C7184" t="s">
        <v>10536</v>
      </c>
      <c r="D7184" t="s">
        <v>1161</v>
      </c>
      <c r="E7184">
        <v>77.47</v>
      </c>
      <c r="F7184">
        <v>0</v>
      </c>
    </row>
    <row r="7185" spans="1:6">
      <c r="A7185" t="s">
        <v>10531</v>
      </c>
      <c r="B7185">
        <v>100850</v>
      </c>
      <c r="C7185" t="s">
        <v>10537</v>
      </c>
      <c r="D7185" t="s">
        <v>1161</v>
      </c>
      <c r="E7185">
        <v>0</v>
      </c>
    </row>
    <row r="7186" spans="1:6">
      <c r="A7186" t="s">
        <v>10531</v>
      </c>
      <c r="B7186">
        <v>86895</v>
      </c>
      <c r="C7186" t="s">
        <v>10538</v>
      </c>
      <c r="D7186" t="s">
        <v>1161</v>
      </c>
      <c r="E7186">
        <v>391.84</v>
      </c>
      <c r="F7186">
        <v>0.73960000000000004</v>
      </c>
    </row>
    <row r="7187" spans="1:6">
      <c r="A7187" t="s">
        <v>10531</v>
      </c>
      <c r="B7187">
        <v>86889</v>
      </c>
      <c r="C7187" t="s">
        <v>10539</v>
      </c>
      <c r="D7187" t="s">
        <v>1161</v>
      </c>
      <c r="E7187">
        <v>818.89</v>
      </c>
      <c r="F7187">
        <v>0.8831</v>
      </c>
    </row>
    <row r="7188" spans="1:6">
      <c r="A7188" t="s">
        <v>10531</v>
      </c>
      <c r="B7188">
        <v>86899</v>
      </c>
      <c r="C7188" t="s">
        <v>10540</v>
      </c>
      <c r="D7188" t="s">
        <v>1161</v>
      </c>
      <c r="E7188">
        <v>438.08</v>
      </c>
      <c r="F7188">
        <v>7.6999999999999999E-2</v>
      </c>
    </row>
    <row r="7189" spans="1:6">
      <c r="A7189" t="s">
        <v>10531</v>
      </c>
      <c r="B7189">
        <v>86893</v>
      </c>
      <c r="C7189" t="s">
        <v>10541</v>
      </c>
      <c r="D7189" t="s">
        <v>1161</v>
      </c>
      <c r="E7189">
        <v>942.15</v>
      </c>
      <c r="F7189">
        <v>4.2999999999999997E-2</v>
      </c>
    </row>
    <row r="7190" spans="1:6">
      <c r="A7190" t="s">
        <v>10531</v>
      </c>
      <c r="B7190">
        <v>86934</v>
      </c>
      <c r="C7190" t="s">
        <v>10542</v>
      </c>
      <c r="D7190" t="s">
        <v>1161</v>
      </c>
      <c r="E7190">
        <v>430.84</v>
      </c>
      <c r="F7190">
        <v>9.4100000000000003E-2</v>
      </c>
    </row>
    <row r="7191" spans="1:6">
      <c r="A7191" t="s">
        <v>10531</v>
      </c>
      <c r="B7191">
        <v>86933</v>
      </c>
      <c r="C7191" t="s">
        <v>10543</v>
      </c>
      <c r="D7191" t="s">
        <v>1161</v>
      </c>
      <c r="E7191">
        <v>441.95</v>
      </c>
      <c r="F7191">
        <v>9.1700000000000004E-2</v>
      </c>
    </row>
    <row r="7192" spans="1:6">
      <c r="A7192" t="s">
        <v>10531</v>
      </c>
      <c r="B7192">
        <v>86894</v>
      </c>
      <c r="C7192" t="s">
        <v>10544</v>
      </c>
      <c r="D7192" t="s">
        <v>1161</v>
      </c>
      <c r="E7192">
        <v>259.88</v>
      </c>
      <c r="F7192">
        <v>0.156</v>
      </c>
    </row>
    <row r="7193" spans="1:6">
      <c r="A7193" t="s">
        <v>10531</v>
      </c>
      <c r="B7193">
        <v>93441</v>
      </c>
      <c r="C7193" t="s">
        <v>10545</v>
      </c>
      <c r="D7193" t="s">
        <v>1161</v>
      </c>
      <c r="E7193">
        <v>1309.9100000000001</v>
      </c>
      <c r="F7193">
        <v>0.55210000000000004</v>
      </c>
    </row>
    <row r="7194" spans="1:6">
      <c r="A7194" t="s">
        <v>10531</v>
      </c>
      <c r="B7194">
        <v>93396</v>
      </c>
      <c r="C7194" t="s">
        <v>10546</v>
      </c>
      <c r="D7194" t="s">
        <v>1161</v>
      </c>
      <c r="E7194">
        <v>763.93</v>
      </c>
      <c r="F7194">
        <v>0.37930000000000003</v>
      </c>
    </row>
    <row r="7195" spans="1:6">
      <c r="A7195" t="s">
        <v>10531</v>
      </c>
      <c r="B7195">
        <v>93442</v>
      </c>
      <c r="C7195" t="s">
        <v>10547</v>
      </c>
      <c r="D7195" t="s">
        <v>1161</v>
      </c>
      <c r="E7195">
        <v>1741.72</v>
      </c>
      <c r="F7195">
        <v>2.3300000000000001E-2</v>
      </c>
    </row>
    <row r="7196" spans="1:6">
      <c r="A7196" t="s">
        <v>10531</v>
      </c>
      <c r="B7196">
        <v>86947</v>
      </c>
      <c r="C7196" t="s">
        <v>10548</v>
      </c>
      <c r="D7196" t="s">
        <v>1161</v>
      </c>
      <c r="E7196">
        <v>1667.6</v>
      </c>
      <c r="F7196">
        <v>2.0199999999999999E-2</v>
      </c>
    </row>
    <row r="7197" spans="1:6">
      <c r="A7197" t="s">
        <v>10531</v>
      </c>
      <c r="B7197">
        <v>100875</v>
      </c>
      <c r="C7197" t="s">
        <v>10549</v>
      </c>
      <c r="D7197" t="s">
        <v>1161</v>
      </c>
      <c r="E7197">
        <v>1251.82</v>
      </c>
      <c r="F7197">
        <v>0.10829999999999999</v>
      </c>
    </row>
    <row r="7198" spans="1:6">
      <c r="A7198" t="s">
        <v>10531</v>
      </c>
      <c r="B7198">
        <v>100863</v>
      </c>
      <c r="C7198" t="s">
        <v>10550</v>
      </c>
      <c r="D7198" t="s">
        <v>1161</v>
      </c>
      <c r="E7198">
        <v>678.64</v>
      </c>
      <c r="F7198">
        <v>0.22470000000000001</v>
      </c>
    </row>
    <row r="7199" spans="1:6">
      <c r="A7199" t="s">
        <v>10531</v>
      </c>
      <c r="B7199">
        <v>100864</v>
      </c>
      <c r="C7199" t="s">
        <v>10551</v>
      </c>
      <c r="D7199" t="s">
        <v>1161</v>
      </c>
      <c r="E7199">
        <v>748.61</v>
      </c>
      <c r="F7199">
        <v>0.20369999999999999</v>
      </c>
    </row>
    <row r="7200" spans="1:6">
      <c r="A7200" t="s">
        <v>10531</v>
      </c>
      <c r="B7200">
        <v>100865</v>
      </c>
      <c r="C7200" t="s">
        <v>10552</v>
      </c>
      <c r="D7200" t="s">
        <v>1161</v>
      </c>
      <c r="E7200">
        <v>679.38</v>
      </c>
      <c r="F7200">
        <v>9.9699999999999997E-2</v>
      </c>
    </row>
    <row r="7201" spans="1:6">
      <c r="A7201" t="s">
        <v>10531</v>
      </c>
      <c r="B7201">
        <v>100866</v>
      </c>
      <c r="C7201" t="s">
        <v>10553</v>
      </c>
      <c r="D7201" t="s">
        <v>1161</v>
      </c>
      <c r="E7201">
        <v>345.16</v>
      </c>
      <c r="F7201">
        <v>0.29449999999999998</v>
      </c>
    </row>
    <row r="7202" spans="1:6">
      <c r="A7202" t="s">
        <v>10531</v>
      </c>
      <c r="B7202">
        <v>100867</v>
      </c>
      <c r="C7202" t="s">
        <v>10554</v>
      </c>
      <c r="D7202" t="s">
        <v>1161</v>
      </c>
      <c r="E7202">
        <v>368.23</v>
      </c>
      <c r="F7202">
        <v>0.27600000000000002</v>
      </c>
    </row>
    <row r="7203" spans="1:6">
      <c r="A7203" t="s">
        <v>10531</v>
      </c>
      <c r="B7203">
        <v>100868</v>
      </c>
      <c r="C7203" t="s">
        <v>10555</v>
      </c>
      <c r="D7203" t="s">
        <v>1161</v>
      </c>
      <c r="E7203">
        <v>383.58</v>
      </c>
      <c r="F7203">
        <v>0.26500000000000001</v>
      </c>
    </row>
    <row r="7204" spans="1:6">
      <c r="A7204" t="s">
        <v>10531</v>
      </c>
      <c r="B7204">
        <v>100869</v>
      </c>
      <c r="C7204" t="s">
        <v>10556</v>
      </c>
      <c r="D7204" t="s">
        <v>1161</v>
      </c>
      <c r="E7204">
        <v>395.35</v>
      </c>
      <c r="F7204">
        <v>0.2571</v>
      </c>
    </row>
    <row r="7205" spans="1:6">
      <c r="A7205" t="s">
        <v>10531</v>
      </c>
      <c r="B7205">
        <v>100870</v>
      </c>
      <c r="C7205" t="s">
        <v>10557</v>
      </c>
      <c r="D7205" t="s">
        <v>1161</v>
      </c>
      <c r="E7205">
        <v>309.81</v>
      </c>
      <c r="F7205">
        <v>0.88729999999999998</v>
      </c>
    </row>
    <row r="7206" spans="1:6">
      <c r="A7206" t="s">
        <v>10531</v>
      </c>
      <c r="B7206">
        <v>100871</v>
      </c>
      <c r="C7206" t="s">
        <v>10558</v>
      </c>
      <c r="D7206" t="s">
        <v>1161</v>
      </c>
      <c r="E7206">
        <v>335.23</v>
      </c>
      <c r="F7206">
        <v>0.89590000000000003</v>
      </c>
    </row>
    <row r="7207" spans="1:6">
      <c r="A7207" t="s">
        <v>10531</v>
      </c>
      <c r="B7207">
        <v>100872</v>
      </c>
      <c r="C7207" t="s">
        <v>10559</v>
      </c>
      <c r="D7207" t="s">
        <v>1161</v>
      </c>
      <c r="E7207">
        <v>351.45</v>
      </c>
      <c r="F7207">
        <v>0.90069999999999995</v>
      </c>
    </row>
    <row r="7208" spans="1:6">
      <c r="A7208" t="s">
        <v>10531</v>
      </c>
      <c r="B7208">
        <v>100873</v>
      </c>
      <c r="C7208" t="s">
        <v>10560</v>
      </c>
      <c r="D7208" t="s">
        <v>1161</v>
      </c>
      <c r="E7208">
        <v>361.58</v>
      </c>
      <c r="F7208">
        <v>0.90349999999999997</v>
      </c>
    </row>
    <row r="7209" spans="1:6">
      <c r="A7209" t="s">
        <v>10531</v>
      </c>
      <c r="B7209">
        <v>100860</v>
      </c>
      <c r="C7209" t="s">
        <v>10561</v>
      </c>
      <c r="D7209" t="s">
        <v>1161</v>
      </c>
      <c r="E7209">
        <v>116.73</v>
      </c>
      <c r="F7209">
        <v>0</v>
      </c>
    </row>
    <row r="7210" spans="1:6">
      <c r="A7210" t="s">
        <v>10531</v>
      </c>
      <c r="B7210">
        <v>86936</v>
      </c>
      <c r="C7210" t="s">
        <v>10562</v>
      </c>
      <c r="D7210" t="s">
        <v>1161</v>
      </c>
      <c r="E7210">
        <v>596.23</v>
      </c>
      <c r="F7210">
        <v>0</v>
      </c>
    </row>
    <row r="7211" spans="1:6">
      <c r="A7211" t="s">
        <v>10531</v>
      </c>
      <c r="B7211">
        <v>86935</v>
      </c>
      <c r="C7211" t="s">
        <v>10563</v>
      </c>
      <c r="D7211" t="s">
        <v>1161</v>
      </c>
      <c r="E7211">
        <v>350.22</v>
      </c>
      <c r="F7211">
        <v>0</v>
      </c>
    </row>
    <row r="7212" spans="1:6">
      <c r="A7212" t="s">
        <v>10531</v>
      </c>
      <c r="B7212">
        <v>86901</v>
      </c>
      <c r="C7212" t="s">
        <v>10564</v>
      </c>
      <c r="D7212" t="s">
        <v>1161</v>
      </c>
      <c r="E7212">
        <v>151.88</v>
      </c>
      <c r="F7212">
        <v>0</v>
      </c>
    </row>
    <row r="7213" spans="1:6">
      <c r="A7213" t="s">
        <v>10531</v>
      </c>
      <c r="B7213">
        <v>86938</v>
      </c>
      <c r="C7213" t="s">
        <v>10565</v>
      </c>
      <c r="D7213" t="s">
        <v>1161</v>
      </c>
      <c r="E7213">
        <v>496.04</v>
      </c>
      <c r="F7213">
        <v>0</v>
      </c>
    </row>
    <row r="7214" spans="1:6">
      <c r="A7214" t="s">
        <v>10531</v>
      </c>
      <c r="B7214">
        <v>86937</v>
      </c>
      <c r="C7214" t="s">
        <v>10566</v>
      </c>
      <c r="D7214" t="s">
        <v>1161</v>
      </c>
      <c r="E7214">
        <v>250.03</v>
      </c>
      <c r="F7214">
        <v>0</v>
      </c>
    </row>
    <row r="7215" spans="1:6">
      <c r="A7215" t="s">
        <v>10531</v>
      </c>
      <c r="B7215">
        <v>86900</v>
      </c>
      <c r="C7215" t="s">
        <v>10567</v>
      </c>
      <c r="D7215" t="s">
        <v>1161</v>
      </c>
      <c r="E7215">
        <v>245.36</v>
      </c>
      <c r="F7215">
        <v>0</v>
      </c>
    </row>
    <row r="7216" spans="1:6">
      <c r="A7216" t="s">
        <v>10531</v>
      </c>
      <c r="B7216">
        <v>100852</v>
      </c>
      <c r="C7216" t="s">
        <v>10568</v>
      </c>
      <c r="D7216" t="s">
        <v>1161</v>
      </c>
      <c r="E7216">
        <v>268.76</v>
      </c>
      <c r="F7216">
        <v>0</v>
      </c>
    </row>
    <row r="7217" spans="1:6">
      <c r="A7217" t="s">
        <v>10531</v>
      </c>
      <c r="B7217">
        <v>86886</v>
      </c>
      <c r="C7217" t="s">
        <v>10569</v>
      </c>
      <c r="D7217" t="s">
        <v>1161</v>
      </c>
      <c r="E7217">
        <v>62.8</v>
      </c>
      <c r="F7217">
        <v>0</v>
      </c>
    </row>
    <row r="7218" spans="1:6">
      <c r="A7218" t="s">
        <v>10531</v>
      </c>
      <c r="B7218">
        <v>86887</v>
      </c>
      <c r="C7218" t="s">
        <v>10570</v>
      </c>
      <c r="D7218" t="s">
        <v>1161</v>
      </c>
      <c r="E7218">
        <v>68.2</v>
      </c>
      <c r="F7218">
        <v>0</v>
      </c>
    </row>
    <row r="7219" spans="1:6">
      <c r="A7219" t="s">
        <v>10531</v>
      </c>
      <c r="B7219">
        <v>86884</v>
      </c>
      <c r="C7219" t="s">
        <v>10571</v>
      </c>
      <c r="D7219" t="s">
        <v>1161</v>
      </c>
      <c r="E7219">
        <v>11.72</v>
      </c>
      <c r="F7219">
        <v>0</v>
      </c>
    </row>
    <row r="7220" spans="1:6">
      <c r="A7220" t="s">
        <v>10531</v>
      </c>
      <c r="B7220">
        <v>86885</v>
      </c>
      <c r="C7220" t="s">
        <v>10572</v>
      </c>
      <c r="D7220" t="s">
        <v>1161</v>
      </c>
      <c r="E7220">
        <v>13.29</v>
      </c>
      <c r="F7220">
        <v>0</v>
      </c>
    </row>
    <row r="7221" spans="1:6">
      <c r="A7221" t="s">
        <v>10531</v>
      </c>
      <c r="B7221">
        <v>95546</v>
      </c>
      <c r="C7221" t="s">
        <v>10573</v>
      </c>
      <c r="D7221" t="s">
        <v>1161</v>
      </c>
      <c r="E7221">
        <v>222.2</v>
      </c>
      <c r="F7221">
        <v>0</v>
      </c>
    </row>
    <row r="7222" spans="1:6">
      <c r="A7222" t="s">
        <v>10531</v>
      </c>
      <c r="B7222">
        <v>86902</v>
      </c>
      <c r="C7222" t="s">
        <v>10574</v>
      </c>
      <c r="D7222" t="s">
        <v>1161</v>
      </c>
      <c r="E7222">
        <v>315.07</v>
      </c>
      <c r="F7222">
        <v>0.3226</v>
      </c>
    </row>
    <row r="7223" spans="1:6">
      <c r="A7223" t="s">
        <v>10531</v>
      </c>
      <c r="B7223">
        <v>86939</v>
      </c>
      <c r="C7223" t="s">
        <v>10575</v>
      </c>
      <c r="D7223" t="s">
        <v>1161</v>
      </c>
      <c r="E7223">
        <v>460.85</v>
      </c>
      <c r="F7223">
        <v>0.2205</v>
      </c>
    </row>
    <row r="7224" spans="1:6">
      <c r="A7224" t="s">
        <v>10531</v>
      </c>
      <c r="B7224">
        <v>86903</v>
      </c>
      <c r="C7224" t="s">
        <v>10576</v>
      </c>
      <c r="D7224" t="s">
        <v>1161</v>
      </c>
      <c r="E7224">
        <v>358.58</v>
      </c>
      <c r="F7224">
        <v>0.28349999999999997</v>
      </c>
    </row>
    <row r="7225" spans="1:6">
      <c r="A7225" t="s">
        <v>10531</v>
      </c>
      <c r="B7225">
        <v>86940</v>
      </c>
      <c r="C7225" t="s">
        <v>10577</v>
      </c>
      <c r="D7225" t="s">
        <v>1161</v>
      </c>
      <c r="E7225">
        <v>1436.22</v>
      </c>
      <c r="F7225">
        <v>7.0800000000000002E-2</v>
      </c>
    </row>
    <row r="7226" spans="1:6">
      <c r="A7226" t="s">
        <v>10531</v>
      </c>
      <c r="B7226">
        <v>86941</v>
      </c>
      <c r="C7226" t="s">
        <v>10578</v>
      </c>
      <c r="D7226" t="s">
        <v>1161</v>
      </c>
      <c r="E7226">
        <v>983.16</v>
      </c>
      <c r="F7226">
        <v>0.10340000000000001</v>
      </c>
    </row>
    <row r="7227" spans="1:6">
      <c r="A7227" t="s">
        <v>10531</v>
      </c>
      <c r="B7227">
        <v>86904</v>
      </c>
      <c r="C7227" t="s">
        <v>10579</v>
      </c>
      <c r="D7227" t="s">
        <v>1161</v>
      </c>
      <c r="E7227">
        <v>148.63999999999999</v>
      </c>
      <c r="F7227">
        <v>0.22789999999999999</v>
      </c>
    </row>
    <row r="7228" spans="1:6">
      <c r="A7228" t="s">
        <v>10531</v>
      </c>
      <c r="B7228">
        <v>86943</v>
      </c>
      <c r="C7228" t="s">
        <v>10580</v>
      </c>
      <c r="D7228" t="s">
        <v>1161</v>
      </c>
      <c r="E7228">
        <v>294.42</v>
      </c>
      <c r="F7228">
        <v>0.11509999999999999</v>
      </c>
    </row>
    <row r="7229" spans="1:6">
      <c r="A7229" t="s">
        <v>10531</v>
      </c>
      <c r="B7229">
        <v>86942</v>
      </c>
      <c r="C7229" t="s">
        <v>10581</v>
      </c>
      <c r="D7229" t="s">
        <v>1161</v>
      </c>
      <c r="E7229">
        <v>305.52999999999997</v>
      </c>
      <c r="F7229">
        <v>0.1109</v>
      </c>
    </row>
    <row r="7230" spans="1:6">
      <c r="A7230" t="s">
        <v>10531</v>
      </c>
      <c r="B7230">
        <v>100856</v>
      </c>
      <c r="C7230" t="s">
        <v>10582</v>
      </c>
      <c r="D7230" t="s">
        <v>1161</v>
      </c>
      <c r="E7230">
        <v>55.45</v>
      </c>
      <c r="F7230">
        <v>0</v>
      </c>
    </row>
    <row r="7231" spans="1:6">
      <c r="A7231" t="s">
        <v>10531</v>
      </c>
      <c r="B7231">
        <v>100858</v>
      </c>
      <c r="C7231" t="s">
        <v>10583</v>
      </c>
      <c r="D7231" t="s">
        <v>1161</v>
      </c>
      <c r="E7231">
        <v>730.67</v>
      </c>
      <c r="F7231">
        <v>4.6399999999999997E-2</v>
      </c>
    </row>
    <row r="7232" spans="1:6">
      <c r="A7232" t="s">
        <v>10531</v>
      </c>
      <c r="B7232">
        <v>100859</v>
      </c>
      <c r="C7232" t="s">
        <v>10584</v>
      </c>
      <c r="D7232" t="s">
        <v>1161</v>
      </c>
      <c r="E7232">
        <v>1021.88</v>
      </c>
      <c r="F7232">
        <v>3.32E-2</v>
      </c>
    </row>
    <row r="7233" spans="1:6">
      <c r="A7233" t="s">
        <v>10531</v>
      </c>
      <c r="B7233">
        <v>95544</v>
      </c>
      <c r="C7233" t="s">
        <v>10585</v>
      </c>
      <c r="D7233" t="s">
        <v>1161</v>
      </c>
      <c r="E7233">
        <v>70.92</v>
      </c>
      <c r="F7233">
        <v>0</v>
      </c>
    </row>
    <row r="7234" spans="1:6">
      <c r="A7234" t="s">
        <v>10531</v>
      </c>
      <c r="B7234">
        <v>95543</v>
      </c>
      <c r="C7234" t="s">
        <v>10586</v>
      </c>
      <c r="D7234" t="s">
        <v>1161</v>
      </c>
      <c r="E7234">
        <v>93.8</v>
      </c>
      <c r="F7234">
        <v>0</v>
      </c>
    </row>
    <row r="7235" spans="1:6">
      <c r="A7235" t="s">
        <v>10531</v>
      </c>
      <c r="B7235">
        <v>95542</v>
      </c>
      <c r="C7235" t="s">
        <v>10587</v>
      </c>
      <c r="D7235" t="s">
        <v>1161</v>
      </c>
      <c r="E7235">
        <v>56.92</v>
      </c>
      <c r="F7235">
        <v>0</v>
      </c>
    </row>
    <row r="7236" spans="1:6">
      <c r="A7236" t="s">
        <v>10531</v>
      </c>
      <c r="B7236">
        <v>100874</v>
      </c>
      <c r="C7236" t="s">
        <v>10588</v>
      </c>
      <c r="D7236" t="s">
        <v>1161</v>
      </c>
      <c r="E7236">
        <v>345.16</v>
      </c>
      <c r="F7236">
        <v>0.29449999999999998</v>
      </c>
    </row>
    <row r="7237" spans="1:6">
      <c r="A7237" t="s">
        <v>10531</v>
      </c>
      <c r="B7237">
        <v>95545</v>
      </c>
      <c r="C7237" t="s">
        <v>10589</v>
      </c>
      <c r="D7237" t="s">
        <v>1161</v>
      </c>
      <c r="E7237">
        <v>69.430000000000007</v>
      </c>
      <c r="F7237">
        <v>0</v>
      </c>
    </row>
    <row r="7238" spans="1:6">
      <c r="A7238" t="s">
        <v>10531</v>
      </c>
      <c r="B7238">
        <v>95547</v>
      </c>
      <c r="C7238" t="s">
        <v>10590</v>
      </c>
      <c r="D7238" t="s">
        <v>1161</v>
      </c>
      <c r="E7238">
        <v>110.23</v>
      </c>
      <c r="F7238">
        <v>0</v>
      </c>
    </row>
    <row r="7239" spans="1:6">
      <c r="A7239" t="s">
        <v>10531</v>
      </c>
      <c r="B7239">
        <v>86883</v>
      </c>
      <c r="C7239" t="s">
        <v>10591</v>
      </c>
      <c r="D7239" t="s">
        <v>1161</v>
      </c>
      <c r="E7239">
        <v>13.2</v>
      </c>
      <c r="F7239">
        <v>0</v>
      </c>
    </row>
    <row r="7240" spans="1:6">
      <c r="A7240" t="s">
        <v>10531</v>
      </c>
      <c r="B7240">
        <v>86881</v>
      </c>
      <c r="C7240" t="s">
        <v>10592</v>
      </c>
      <c r="D7240" t="s">
        <v>1161</v>
      </c>
      <c r="E7240">
        <v>259.20999999999998</v>
      </c>
      <c r="F7240">
        <v>0</v>
      </c>
    </row>
    <row r="7241" spans="1:6">
      <c r="A7241" t="s">
        <v>10531</v>
      </c>
      <c r="B7241">
        <v>86882</v>
      </c>
      <c r="C7241" t="s">
        <v>10593</v>
      </c>
      <c r="D7241" t="s">
        <v>1161</v>
      </c>
      <c r="E7241">
        <v>24.31</v>
      </c>
      <c r="F7241">
        <v>0</v>
      </c>
    </row>
    <row r="7242" spans="1:6">
      <c r="A7242" t="s">
        <v>10531</v>
      </c>
      <c r="B7242">
        <v>100862</v>
      </c>
      <c r="C7242" t="s">
        <v>10594</v>
      </c>
      <c r="D7242" t="s">
        <v>1161</v>
      </c>
      <c r="E7242">
        <v>39.549999999999997</v>
      </c>
      <c r="F7242">
        <v>0.51249999999999996</v>
      </c>
    </row>
    <row r="7243" spans="1:6">
      <c r="A7243" t="s">
        <v>10531</v>
      </c>
      <c r="B7243">
        <v>100861</v>
      </c>
      <c r="C7243" t="s">
        <v>10595</v>
      </c>
      <c r="D7243" t="s">
        <v>1161</v>
      </c>
      <c r="E7243">
        <v>36.14</v>
      </c>
      <c r="F7243">
        <v>0.46650000000000003</v>
      </c>
    </row>
    <row r="7244" spans="1:6">
      <c r="A7244" t="s">
        <v>10531</v>
      </c>
      <c r="B7244">
        <v>86872</v>
      </c>
      <c r="C7244" t="s">
        <v>10596</v>
      </c>
      <c r="D7244" t="s">
        <v>1161</v>
      </c>
      <c r="E7244">
        <v>727.16</v>
      </c>
      <c r="F7244">
        <v>0.13980000000000001</v>
      </c>
    </row>
    <row r="7245" spans="1:6">
      <c r="A7245" t="s">
        <v>10531</v>
      </c>
      <c r="B7245">
        <v>86919</v>
      </c>
      <c r="C7245" t="s">
        <v>10597</v>
      </c>
      <c r="D7245" t="s">
        <v>1161</v>
      </c>
      <c r="E7245">
        <v>969.99</v>
      </c>
      <c r="F7245">
        <v>0.1048</v>
      </c>
    </row>
    <row r="7246" spans="1:6">
      <c r="A7246" t="s">
        <v>10531</v>
      </c>
      <c r="B7246">
        <v>86920</v>
      </c>
      <c r="C7246" t="s">
        <v>10598</v>
      </c>
      <c r="D7246" t="s">
        <v>1161</v>
      </c>
      <c r="E7246">
        <v>830.8</v>
      </c>
      <c r="F7246">
        <v>0.12230000000000001</v>
      </c>
    </row>
    <row r="7247" spans="1:6">
      <c r="A7247" t="s">
        <v>10531</v>
      </c>
      <c r="B7247">
        <v>86921</v>
      </c>
      <c r="C7247" t="s">
        <v>10599</v>
      </c>
      <c r="D7247" t="s">
        <v>1161</v>
      </c>
      <c r="E7247">
        <v>775.68</v>
      </c>
      <c r="F7247">
        <v>0.13100000000000001</v>
      </c>
    </row>
    <row r="7248" spans="1:6">
      <c r="A7248" t="s">
        <v>10531</v>
      </c>
      <c r="B7248">
        <v>86874</v>
      </c>
      <c r="C7248" t="s">
        <v>10600</v>
      </c>
      <c r="D7248" t="s">
        <v>1161</v>
      </c>
      <c r="E7248">
        <v>507.25</v>
      </c>
      <c r="F7248">
        <v>0.1336</v>
      </c>
    </row>
    <row r="7249" spans="1:6">
      <c r="A7249" t="s">
        <v>10531</v>
      </c>
      <c r="B7249">
        <v>86922</v>
      </c>
      <c r="C7249" t="s">
        <v>10601</v>
      </c>
      <c r="D7249" t="s">
        <v>1161</v>
      </c>
      <c r="E7249">
        <v>996.09</v>
      </c>
      <c r="F7249">
        <v>6.8000000000000005E-2</v>
      </c>
    </row>
    <row r="7250" spans="1:6">
      <c r="A7250" t="s">
        <v>10531</v>
      </c>
      <c r="B7250">
        <v>86923</v>
      </c>
      <c r="C7250" t="s">
        <v>10602</v>
      </c>
      <c r="D7250" t="s">
        <v>1161</v>
      </c>
      <c r="E7250">
        <v>622</v>
      </c>
      <c r="F7250">
        <v>0.1089</v>
      </c>
    </row>
    <row r="7251" spans="1:6">
      <c r="A7251" t="s">
        <v>10531</v>
      </c>
      <c r="B7251">
        <v>86924</v>
      </c>
      <c r="C7251" t="s">
        <v>10603</v>
      </c>
      <c r="D7251" t="s">
        <v>1161</v>
      </c>
      <c r="E7251">
        <v>566.88</v>
      </c>
      <c r="F7251">
        <v>0.1195</v>
      </c>
    </row>
    <row r="7252" spans="1:6">
      <c r="A7252" t="s">
        <v>10531</v>
      </c>
      <c r="B7252">
        <v>86875</v>
      </c>
      <c r="C7252" t="s">
        <v>10604</v>
      </c>
      <c r="D7252" t="s">
        <v>1161</v>
      </c>
      <c r="E7252">
        <v>450.8</v>
      </c>
      <c r="F7252">
        <v>0.22550000000000001</v>
      </c>
    </row>
    <row r="7253" spans="1:6">
      <c r="A7253" t="s">
        <v>10531</v>
      </c>
      <c r="B7253">
        <v>86925</v>
      </c>
      <c r="C7253" t="s">
        <v>10605</v>
      </c>
      <c r="D7253" t="s">
        <v>1161</v>
      </c>
      <c r="E7253">
        <v>554.44000000000005</v>
      </c>
      <c r="F7253">
        <v>0.18329999999999999</v>
      </c>
    </row>
    <row r="7254" spans="1:6">
      <c r="A7254" t="s">
        <v>10531</v>
      </c>
      <c r="B7254">
        <v>86926</v>
      </c>
      <c r="C7254" t="s">
        <v>10606</v>
      </c>
      <c r="D7254" t="s">
        <v>1161</v>
      </c>
      <c r="E7254">
        <v>499.32</v>
      </c>
      <c r="F7254">
        <v>0.2036</v>
      </c>
    </row>
    <row r="7255" spans="1:6">
      <c r="A7255" t="s">
        <v>10531</v>
      </c>
      <c r="B7255">
        <v>86876</v>
      </c>
      <c r="C7255" t="s">
        <v>10607</v>
      </c>
      <c r="D7255" t="s">
        <v>1161</v>
      </c>
      <c r="E7255">
        <v>261.64</v>
      </c>
      <c r="F7255">
        <v>0.25900000000000001</v>
      </c>
    </row>
    <row r="7256" spans="1:6">
      <c r="A7256" t="s">
        <v>10531</v>
      </c>
      <c r="B7256">
        <v>86929</v>
      </c>
      <c r="C7256" t="s">
        <v>10608</v>
      </c>
      <c r="D7256" t="s">
        <v>1161</v>
      </c>
      <c r="E7256">
        <v>365.28</v>
      </c>
      <c r="F7256">
        <v>0.1855</v>
      </c>
    </row>
    <row r="7257" spans="1:6">
      <c r="A7257" t="s">
        <v>10531</v>
      </c>
      <c r="B7257">
        <v>86930</v>
      </c>
      <c r="C7257" t="s">
        <v>10609</v>
      </c>
      <c r="D7257" t="s">
        <v>1161</v>
      </c>
      <c r="E7257">
        <v>310.16000000000003</v>
      </c>
      <c r="F7257">
        <v>0.2185</v>
      </c>
    </row>
    <row r="7258" spans="1:6">
      <c r="A7258" t="s">
        <v>10531</v>
      </c>
      <c r="B7258">
        <v>86927</v>
      </c>
      <c r="C7258" t="s">
        <v>10610</v>
      </c>
      <c r="D7258" t="s">
        <v>1161</v>
      </c>
      <c r="E7258">
        <v>376.39</v>
      </c>
      <c r="F7258">
        <v>0.18</v>
      </c>
    </row>
    <row r="7259" spans="1:6">
      <c r="A7259" t="s">
        <v>10531</v>
      </c>
      <c r="B7259">
        <v>86928</v>
      </c>
      <c r="C7259" t="s">
        <v>10611</v>
      </c>
      <c r="D7259" t="s">
        <v>1161</v>
      </c>
      <c r="E7259">
        <v>321.27</v>
      </c>
      <c r="F7259">
        <v>0.2109</v>
      </c>
    </row>
    <row r="7260" spans="1:6">
      <c r="A7260" t="s">
        <v>10531</v>
      </c>
      <c r="B7260">
        <v>86914</v>
      </c>
      <c r="C7260" t="s">
        <v>10612</v>
      </c>
      <c r="D7260" t="s">
        <v>1161</v>
      </c>
      <c r="E7260">
        <v>144.68</v>
      </c>
      <c r="F7260">
        <v>0</v>
      </c>
    </row>
    <row r="7261" spans="1:6">
      <c r="A7261" t="s">
        <v>10531</v>
      </c>
      <c r="B7261">
        <v>86913</v>
      </c>
      <c r="C7261" t="s">
        <v>10613</v>
      </c>
      <c r="D7261" t="s">
        <v>1161</v>
      </c>
      <c r="E7261">
        <v>79.92</v>
      </c>
      <c r="F7261">
        <v>0</v>
      </c>
    </row>
    <row r="7262" spans="1:6">
      <c r="A7262" t="s">
        <v>10531</v>
      </c>
      <c r="B7262">
        <v>100853</v>
      </c>
      <c r="C7262" t="s">
        <v>10614</v>
      </c>
      <c r="D7262" t="s">
        <v>1161</v>
      </c>
      <c r="E7262">
        <v>506.63</v>
      </c>
      <c r="F7262">
        <v>0</v>
      </c>
    </row>
    <row r="7263" spans="1:6">
      <c r="A7263" t="s">
        <v>10531</v>
      </c>
      <c r="B7263">
        <v>100854</v>
      </c>
      <c r="C7263" t="s">
        <v>10615</v>
      </c>
      <c r="D7263" t="s">
        <v>1161</v>
      </c>
      <c r="E7263">
        <v>2661.17</v>
      </c>
      <c r="F7263">
        <v>0</v>
      </c>
    </row>
    <row r="7264" spans="1:6">
      <c r="A7264" t="s">
        <v>10531</v>
      </c>
      <c r="B7264">
        <v>86915</v>
      </c>
      <c r="C7264" t="s">
        <v>10616</v>
      </c>
      <c r="D7264" t="s">
        <v>1161</v>
      </c>
      <c r="E7264">
        <v>212.22</v>
      </c>
      <c r="F7264">
        <v>0</v>
      </c>
    </row>
    <row r="7265" spans="1:6">
      <c r="A7265" t="s">
        <v>10531</v>
      </c>
      <c r="B7265">
        <v>86906</v>
      </c>
      <c r="C7265" t="s">
        <v>10617</v>
      </c>
      <c r="D7265" t="s">
        <v>1161</v>
      </c>
      <c r="E7265">
        <v>110.34</v>
      </c>
      <c r="F7265">
        <v>0</v>
      </c>
    </row>
    <row r="7266" spans="1:6">
      <c r="A7266" t="s">
        <v>10531</v>
      </c>
      <c r="B7266">
        <v>86911</v>
      </c>
      <c r="C7266" t="s">
        <v>10618</v>
      </c>
      <c r="D7266" t="s">
        <v>1161</v>
      </c>
      <c r="E7266">
        <v>129.08000000000001</v>
      </c>
      <c r="F7266">
        <v>0</v>
      </c>
    </row>
    <row r="7267" spans="1:6">
      <c r="A7267" t="s">
        <v>10531</v>
      </c>
      <c r="B7267">
        <v>86909</v>
      </c>
      <c r="C7267" t="s">
        <v>10619</v>
      </c>
      <c r="D7267" t="s">
        <v>1161</v>
      </c>
      <c r="E7267">
        <v>191.62</v>
      </c>
      <c r="F7267">
        <v>0</v>
      </c>
    </row>
    <row r="7268" spans="1:6">
      <c r="A7268" t="s">
        <v>10531</v>
      </c>
      <c r="B7268">
        <v>86910</v>
      </c>
      <c r="C7268" t="s">
        <v>10620</v>
      </c>
      <c r="D7268" t="s">
        <v>1161</v>
      </c>
      <c r="E7268">
        <v>189.19</v>
      </c>
      <c r="F7268">
        <v>0</v>
      </c>
    </row>
    <row r="7269" spans="1:6">
      <c r="A7269" t="s">
        <v>10531</v>
      </c>
      <c r="B7269">
        <v>86916</v>
      </c>
      <c r="C7269" t="s">
        <v>10621</v>
      </c>
      <c r="D7269" t="s">
        <v>1161</v>
      </c>
      <c r="E7269">
        <v>24.8</v>
      </c>
      <c r="F7269">
        <v>0</v>
      </c>
    </row>
    <row r="7270" spans="1:6">
      <c r="A7270" t="s">
        <v>10531</v>
      </c>
      <c r="B7270">
        <v>95469</v>
      </c>
      <c r="C7270" t="s">
        <v>10622</v>
      </c>
      <c r="D7270" t="s">
        <v>1161</v>
      </c>
      <c r="E7270">
        <v>301.86</v>
      </c>
      <c r="F7270">
        <v>0.1515</v>
      </c>
    </row>
    <row r="7271" spans="1:6">
      <c r="A7271" t="s">
        <v>10531</v>
      </c>
      <c r="B7271">
        <v>95470</v>
      </c>
      <c r="C7271" t="s">
        <v>10623</v>
      </c>
      <c r="D7271" t="s">
        <v>1161</v>
      </c>
      <c r="E7271">
        <v>309.97000000000003</v>
      </c>
      <c r="F7271">
        <v>0.14749999999999999</v>
      </c>
    </row>
    <row r="7272" spans="1:6">
      <c r="A7272" t="s">
        <v>10531</v>
      </c>
      <c r="B7272">
        <v>95471</v>
      </c>
      <c r="C7272" t="s">
        <v>10624</v>
      </c>
      <c r="D7272" t="s">
        <v>1161</v>
      </c>
      <c r="E7272">
        <v>776.71</v>
      </c>
      <c r="F7272">
        <v>5.8900000000000001E-2</v>
      </c>
    </row>
    <row r="7273" spans="1:6">
      <c r="A7273" t="s">
        <v>10531</v>
      </c>
      <c r="B7273">
        <v>95472</v>
      </c>
      <c r="C7273" t="s">
        <v>10625</v>
      </c>
      <c r="D7273" t="s">
        <v>1161</v>
      </c>
      <c r="E7273">
        <v>784.82</v>
      </c>
      <c r="F7273">
        <v>5.8299999999999998E-2</v>
      </c>
    </row>
    <row r="7274" spans="1:6">
      <c r="A7274" t="s">
        <v>10531</v>
      </c>
      <c r="B7274">
        <v>100848</v>
      </c>
      <c r="C7274" t="s">
        <v>10626</v>
      </c>
      <c r="D7274" t="s">
        <v>1161</v>
      </c>
      <c r="E7274">
        <v>557.16999999999996</v>
      </c>
      <c r="F7274">
        <v>8.2100000000000006E-2</v>
      </c>
    </row>
    <row r="7275" spans="1:6">
      <c r="A7275" t="s">
        <v>10531</v>
      </c>
      <c r="B7275">
        <v>86888</v>
      </c>
      <c r="C7275" t="s">
        <v>10627</v>
      </c>
      <c r="D7275" t="s">
        <v>1161</v>
      </c>
      <c r="E7275">
        <v>494.78</v>
      </c>
      <c r="F7275">
        <v>9.2399999999999996E-2</v>
      </c>
    </row>
    <row r="7276" spans="1:6">
      <c r="A7276" t="s">
        <v>10531</v>
      </c>
      <c r="B7276">
        <v>86932</v>
      </c>
      <c r="C7276" t="s">
        <v>10628</v>
      </c>
      <c r="D7276" t="s">
        <v>1161</v>
      </c>
      <c r="E7276">
        <v>562.98</v>
      </c>
      <c r="F7276">
        <v>8.1199999999999994E-2</v>
      </c>
    </row>
    <row r="7277" spans="1:6">
      <c r="A7277" t="s">
        <v>10531</v>
      </c>
      <c r="B7277">
        <v>86931</v>
      </c>
      <c r="C7277" t="s">
        <v>10629</v>
      </c>
      <c r="D7277" t="s">
        <v>1161</v>
      </c>
      <c r="E7277">
        <v>508.07</v>
      </c>
      <c r="F7277">
        <v>0.09</v>
      </c>
    </row>
    <row r="7278" spans="1:6">
      <c r="A7278" t="s">
        <v>10531</v>
      </c>
      <c r="B7278">
        <v>100878</v>
      </c>
      <c r="C7278" t="s">
        <v>10630</v>
      </c>
      <c r="D7278" t="s">
        <v>1161</v>
      </c>
      <c r="E7278">
        <v>665.23</v>
      </c>
      <c r="F7278">
        <v>6.8699999999999997E-2</v>
      </c>
    </row>
    <row r="7279" spans="1:6">
      <c r="A7279" t="s">
        <v>10531</v>
      </c>
      <c r="B7279">
        <v>86877</v>
      </c>
      <c r="C7279" t="s">
        <v>10631</v>
      </c>
      <c r="D7279" t="s">
        <v>1161</v>
      </c>
      <c r="E7279">
        <v>84.95</v>
      </c>
      <c r="F7279">
        <v>0</v>
      </c>
    </row>
    <row r="7280" spans="1:6">
      <c r="A7280" t="s">
        <v>10531</v>
      </c>
      <c r="B7280">
        <v>86878</v>
      </c>
      <c r="C7280" t="s">
        <v>10632</v>
      </c>
      <c r="D7280" t="s">
        <v>1161</v>
      </c>
      <c r="E7280">
        <v>91.66</v>
      </c>
      <c r="F7280">
        <v>0</v>
      </c>
    </row>
    <row r="7281" spans="1:6">
      <c r="A7281" t="s">
        <v>10531</v>
      </c>
      <c r="B7281">
        <v>86879</v>
      </c>
      <c r="C7281" t="s">
        <v>10633</v>
      </c>
      <c r="D7281" t="s">
        <v>1161</v>
      </c>
      <c r="E7281">
        <v>10.52</v>
      </c>
      <c r="F7281">
        <v>0</v>
      </c>
    </row>
    <row r="7282" spans="1:6">
      <c r="A7282" t="s">
        <v>10531</v>
      </c>
      <c r="B7282">
        <v>86880</v>
      </c>
      <c r="C7282" t="s">
        <v>10634</v>
      </c>
      <c r="D7282" t="s">
        <v>1161</v>
      </c>
      <c r="E7282">
        <v>28.68</v>
      </c>
      <c r="F7282">
        <v>0</v>
      </c>
    </row>
    <row r="7283" spans="1:6">
      <c r="A7283" t="s">
        <v>10635</v>
      </c>
      <c r="B7283">
        <v>101663</v>
      </c>
      <c r="C7283" t="s">
        <v>10636</v>
      </c>
      <c r="D7283" t="s">
        <v>1161</v>
      </c>
      <c r="E7283">
        <v>25.58</v>
      </c>
      <c r="F7283">
        <v>0.30809999999999998</v>
      </c>
    </row>
    <row r="7284" spans="1:6">
      <c r="A7284" t="s">
        <v>10635</v>
      </c>
      <c r="B7284">
        <v>101664</v>
      </c>
      <c r="C7284" t="s">
        <v>10637</v>
      </c>
      <c r="D7284" t="s">
        <v>1161</v>
      </c>
      <c r="E7284">
        <v>26.72</v>
      </c>
      <c r="F7284">
        <v>0.33760000000000001</v>
      </c>
    </row>
    <row r="7285" spans="1:6">
      <c r="A7285" t="s">
        <v>10635</v>
      </c>
      <c r="B7285">
        <v>101665</v>
      </c>
      <c r="C7285" t="s">
        <v>10638</v>
      </c>
      <c r="D7285" t="s">
        <v>1161</v>
      </c>
      <c r="E7285">
        <v>31.66</v>
      </c>
      <c r="F7285">
        <v>0.44090000000000001</v>
      </c>
    </row>
    <row r="7286" spans="1:6">
      <c r="A7286" t="s">
        <v>10635</v>
      </c>
      <c r="B7286">
        <v>101634</v>
      </c>
      <c r="C7286" t="s">
        <v>10639</v>
      </c>
      <c r="D7286" t="s">
        <v>1161</v>
      </c>
      <c r="E7286">
        <v>0</v>
      </c>
    </row>
    <row r="7287" spans="1:6">
      <c r="A7287" t="s">
        <v>10635</v>
      </c>
      <c r="B7287">
        <v>101635</v>
      </c>
      <c r="C7287" t="s">
        <v>10640</v>
      </c>
      <c r="D7287" t="s">
        <v>1161</v>
      </c>
      <c r="E7287">
        <v>0</v>
      </c>
    </row>
    <row r="7288" spans="1:6">
      <c r="A7288" t="s">
        <v>10635</v>
      </c>
      <c r="B7288">
        <v>101636</v>
      </c>
      <c r="C7288" t="s">
        <v>10641</v>
      </c>
      <c r="D7288" t="s">
        <v>1161</v>
      </c>
      <c r="E7288">
        <v>146.93</v>
      </c>
      <c r="F7288">
        <v>0.29759999999999998</v>
      </c>
    </row>
    <row r="7289" spans="1:6">
      <c r="A7289" t="s">
        <v>10635</v>
      </c>
      <c r="B7289">
        <v>101637</v>
      </c>
      <c r="C7289" t="s">
        <v>10642</v>
      </c>
      <c r="D7289" t="s">
        <v>1161</v>
      </c>
      <c r="E7289">
        <v>140.49</v>
      </c>
      <c r="F7289">
        <v>0.31119999999999998</v>
      </c>
    </row>
    <row r="7290" spans="1:6">
      <c r="A7290" t="s">
        <v>10635</v>
      </c>
      <c r="B7290">
        <v>101638</v>
      </c>
      <c r="C7290" t="s">
        <v>10643</v>
      </c>
      <c r="D7290" t="s">
        <v>1161</v>
      </c>
      <c r="E7290">
        <v>0</v>
      </c>
    </row>
    <row r="7291" spans="1:6">
      <c r="A7291" t="s">
        <v>10635</v>
      </c>
      <c r="B7291">
        <v>101639</v>
      </c>
      <c r="C7291" t="s">
        <v>10644</v>
      </c>
      <c r="D7291" t="s">
        <v>1161</v>
      </c>
      <c r="E7291">
        <v>0</v>
      </c>
    </row>
    <row r="7292" spans="1:6">
      <c r="A7292" t="s">
        <v>10635</v>
      </c>
      <c r="B7292">
        <v>105919</v>
      </c>
      <c r="C7292" t="s">
        <v>10645</v>
      </c>
      <c r="D7292" t="s">
        <v>1161</v>
      </c>
      <c r="E7292">
        <v>0</v>
      </c>
    </row>
    <row r="7293" spans="1:6">
      <c r="A7293" t="s">
        <v>10635</v>
      </c>
      <c r="B7293">
        <v>101658</v>
      </c>
      <c r="C7293" t="s">
        <v>10646</v>
      </c>
      <c r="D7293" t="s">
        <v>1161</v>
      </c>
      <c r="E7293">
        <v>474.54</v>
      </c>
      <c r="F7293">
        <v>9.9000000000000008E-3</v>
      </c>
    </row>
    <row r="7294" spans="1:6">
      <c r="A7294" t="s">
        <v>10635</v>
      </c>
      <c r="B7294">
        <v>101659</v>
      </c>
      <c r="C7294" t="s">
        <v>10647</v>
      </c>
      <c r="D7294" t="s">
        <v>1161</v>
      </c>
      <c r="E7294">
        <v>539.65</v>
      </c>
      <c r="F7294">
        <v>8.6999999999999994E-3</v>
      </c>
    </row>
    <row r="7295" spans="1:6">
      <c r="A7295" t="s">
        <v>10635</v>
      </c>
      <c r="B7295">
        <v>101660</v>
      </c>
      <c r="C7295" t="s">
        <v>10648</v>
      </c>
      <c r="D7295" t="s">
        <v>1161</v>
      </c>
      <c r="E7295">
        <v>847.06</v>
      </c>
      <c r="F7295">
        <v>5.5999999999999999E-3</v>
      </c>
    </row>
    <row r="7296" spans="1:6">
      <c r="A7296" t="s">
        <v>10635</v>
      </c>
      <c r="B7296">
        <v>101654</v>
      </c>
      <c r="C7296" t="s">
        <v>10649</v>
      </c>
      <c r="D7296" t="s">
        <v>1161</v>
      </c>
      <c r="E7296">
        <v>192.63</v>
      </c>
      <c r="F7296">
        <v>2.4500000000000001E-2</v>
      </c>
    </row>
    <row r="7297" spans="1:6">
      <c r="A7297" t="s">
        <v>10635</v>
      </c>
      <c r="B7297">
        <v>101655</v>
      </c>
      <c r="C7297" t="s">
        <v>10650</v>
      </c>
      <c r="D7297" t="s">
        <v>1161</v>
      </c>
      <c r="E7297">
        <v>295.01</v>
      </c>
      <c r="F7297">
        <v>1.6E-2</v>
      </c>
    </row>
    <row r="7298" spans="1:6">
      <c r="A7298" t="s">
        <v>10635</v>
      </c>
      <c r="B7298">
        <v>101656</v>
      </c>
      <c r="C7298" t="s">
        <v>10651</v>
      </c>
      <c r="D7298" t="s">
        <v>1161</v>
      </c>
      <c r="E7298">
        <v>318.92</v>
      </c>
      <c r="F7298">
        <v>1.4800000000000001E-2</v>
      </c>
    </row>
    <row r="7299" spans="1:6">
      <c r="A7299" t="s">
        <v>10635</v>
      </c>
      <c r="B7299">
        <v>101657</v>
      </c>
      <c r="C7299" t="s">
        <v>10652</v>
      </c>
      <c r="D7299" t="s">
        <v>1161</v>
      </c>
      <c r="E7299">
        <v>369.84</v>
      </c>
      <c r="F7299">
        <v>1.2800000000000001E-2</v>
      </c>
    </row>
    <row r="7300" spans="1:6">
      <c r="A7300" t="s">
        <v>10635</v>
      </c>
      <c r="B7300">
        <v>105923</v>
      </c>
      <c r="C7300" t="s">
        <v>10653</v>
      </c>
      <c r="D7300" t="s">
        <v>1161</v>
      </c>
      <c r="E7300">
        <v>0</v>
      </c>
    </row>
    <row r="7301" spans="1:6">
      <c r="A7301" t="s">
        <v>10635</v>
      </c>
      <c r="B7301">
        <v>105921</v>
      </c>
      <c r="C7301" t="s">
        <v>10654</v>
      </c>
      <c r="D7301" t="s">
        <v>1161</v>
      </c>
      <c r="E7301">
        <v>0</v>
      </c>
    </row>
    <row r="7302" spans="1:6">
      <c r="A7302" t="s">
        <v>10635</v>
      </c>
      <c r="B7302">
        <v>105920</v>
      </c>
      <c r="C7302" t="s">
        <v>10655</v>
      </c>
      <c r="D7302" t="s">
        <v>1161</v>
      </c>
      <c r="E7302">
        <v>0</v>
      </c>
    </row>
    <row r="7303" spans="1:6">
      <c r="A7303" t="s">
        <v>10635</v>
      </c>
      <c r="B7303">
        <v>105922</v>
      </c>
      <c r="C7303" t="s">
        <v>10656</v>
      </c>
      <c r="D7303" t="s">
        <v>1161</v>
      </c>
      <c r="E7303">
        <v>0</v>
      </c>
    </row>
    <row r="7304" spans="1:6">
      <c r="A7304" t="s">
        <v>10635</v>
      </c>
      <c r="B7304">
        <v>101632</v>
      </c>
      <c r="C7304" t="s">
        <v>10657</v>
      </c>
      <c r="D7304" t="s">
        <v>1161</v>
      </c>
      <c r="E7304">
        <v>36.35</v>
      </c>
      <c r="F7304">
        <v>0.97550000000000003</v>
      </c>
    </row>
    <row r="7305" spans="1:6">
      <c r="A7305" t="s">
        <v>10635</v>
      </c>
      <c r="B7305">
        <v>101661</v>
      </c>
      <c r="C7305" t="s">
        <v>10658</v>
      </c>
      <c r="D7305" t="s">
        <v>1161</v>
      </c>
      <c r="E7305">
        <v>127.59</v>
      </c>
      <c r="F7305">
        <v>3.6999999999999998E-2</v>
      </c>
    </row>
    <row r="7306" spans="1:6">
      <c r="A7306" t="s">
        <v>10635</v>
      </c>
      <c r="B7306">
        <v>105924</v>
      </c>
      <c r="C7306" t="s">
        <v>10659</v>
      </c>
      <c r="D7306" t="s">
        <v>1161</v>
      </c>
      <c r="E7306">
        <v>12.89</v>
      </c>
      <c r="F7306">
        <v>0</v>
      </c>
    </row>
    <row r="7307" spans="1:6">
      <c r="A7307" t="s">
        <v>10635</v>
      </c>
      <c r="B7307">
        <v>101651</v>
      </c>
      <c r="C7307" t="s">
        <v>10660</v>
      </c>
      <c r="D7307" t="s">
        <v>1161</v>
      </c>
      <c r="E7307">
        <v>62.83</v>
      </c>
      <c r="F7307">
        <v>7.51E-2</v>
      </c>
    </row>
    <row r="7308" spans="1:6">
      <c r="A7308" t="s">
        <v>10635</v>
      </c>
      <c r="B7308">
        <v>101630</v>
      </c>
      <c r="C7308" t="s">
        <v>10661</v>
      </c>
      <c r="D7308" t="s">
        <v>1161</v>
      </c>
      <c r="E7308">
        <v>73.38</v>
      </c>
      <c r="F7308">
        <v>6.4299999999999996E-2</v>
      </c>
    </row>
    <row r="7309" spans="1:6">
      <c r="A7309" t="s">
        <v>10635</v>
      </c>
      <c r="B7309">
        <v>101633</v>
      </c>
      <c r="C7309" t="s">
        <v>10662</v>
      </c>
      <c r="D7309" t="s">
        <v>1161</v>
      </c>
      <c r="E7309">
        <v>96.72</v>
      </c>
      <c r="F7309">
        <v>0.41539999999999999</v>
      </c>
    </row>
    <row r="7310" spans="1:6">
      <c r="A7310" t="s">
        <v>10663</v>
      </c>
      <c r="B7310">
        <v>104219</v>
      </c>
      <c r="C7310" t="s">
        <v>10664</v>
      </c>
      <c r="D7310" t="s">
        <v>223</v>
      </c>
      <c r="E7310">
        <v>101.17</v>
      </c>
      <c r="F7310">
        <v>1.9699999999999999E-2</v>
      </c>
    </row>
    <row r="7311" spans="1:6">
      <c r="A7311" t="s">
        <v>10663</v>
      </c>
      <c r="B7311">
        <v>104223</v>
      </c>
      <c r="C7311" t="s">
        <v>10665</v>
      </c>
      <c r="D7311" t="s">
        <v>223</v>
      </c>
      <c r="E7311">
        <v>133.16</v>
      </c>
      <c r="F7311">
        <v>1.49E-2</v>
      </c>
    </row>
    <row r="7312" spans="1:6">
      <c r="A7312" t="s">
        <v>10663</v>
      </c>
      <c r="B7312">
        <v>104227</v>
      </c>
      <c r="C7312" t="s">
        <v>10666</v>
      </c>
      <c r="D7312" t="s">
        <v>223</v>
      </c>
      <c r="E7312">
        <v>156.93</v>
      </c>
      <c r="F7312">
        <v>1.2699999999999999E-2</v>
      </c>
    </row>
    <row r="7313" spans="1:6">
      <c r="A7313" t="s">
        <v>10663</v>
      </c>
      <c r="B7313">
        <v>104231</v>
      </c>
      <c r="C7313" t="s">
        <v>10667</v>
      </c>
      <c r="D7313" t="s">
        <v>223</v>
      </c>
      <c r="E7313">
        <v>173.01</v>
      </c>
      <c r="F7313">
        <v>1.15E-2</v>
      </c>
    </row>
    <row r="7314" spans="1:6">
      <c r="A7314" t="s">
        <v>10663</v>
      </c>
      <c r="B7314">
        <v>104235</v>
      </c>
      <c r="C7314" t="s">
        <v>10668</v>
      </c>
      <c r="D7314" t="s">
        <v>223</v>
      </c>
      <c r="E7314">
        <v>85.05</v>
      </c>
      <c r="F7314">
        <v>2.6700000000000002E-2</v>
      </c>
    </row>
    <row r="7315" spans="1:6">
      <c r="A7315" t="s">
        <v>10663</v>
      </c>
      <c r="B7315">
        <v>104239</v>
      </c>
      <c r="C7315" t="s">
        <v>10669</v>
      </c>
      <c r="D7315" t="s">
        <v>223</v>
      </c>
      <c r="E7315">
        <v>115.55</v>
      </c>
      <c r="F7315">
        <v>1.9599999999999999E-2</v>
      </c>
    </row>
    <row r="7316" spans="1:6">
      <c r="A7316" t="s">
        <v>10663</v>
      </c>
      <c r="B7316">
        <v>104243</v>
      </c>
      <c r="C7316" t="s">
        <v>10670</v>
      </c>
      <c r="D7316" t="s">
        <v>223</v>
      </c>
      <c r="E7316">
        <v>137.75</v>
      </c>
      <c r="F7316">
        <v>1.6500000000000001E-2</v>
      </c>
    </row>
    <row r="7317" spans="1:6">
      <c r="A7317" t="s">
        <v>10663</v>
      </c>
      <c r="B7317">
        <v>104247</v>
      </c>
      <c r="C7317" t="s">
        <v>10671</v>
      </c>
      <c r="D7317" t="s">
        <v>223</v>
      </c>
      <c r="E7317">
        <v>148.21</v>
      </c>
      <c r="F7317">
        <v>1.5299999999999999E-2</v>
      </c>
    </row>
    <row r="7318" spans="1:6">
      <c r="A7318" t="s">
        <v>10663</v>
      </c>
      <c r="B7318">
        <v>87795</v>
      </c>
      <c r="C7318" t="s">
        <v>10672</v>
      </c>
      <c r="D7318" t="s">
        <v>223</v>
      </c>
      <c r="E7318">
        <v>87.36</v>
      </c>
      <c r="F7318">
        <v>2.5999999999999999E-2</v>
      </c>
    </row>
    <row r="7319" spans="1:6">
      <c r="A7319" t="s">
        <v>10663</v>
      </c>
      <c r="B7319">
        <v>87800</v>
      </c>
      <c r="C7319" t="s">
        <v>10673</v>
      </c>
      <c r="D7319" t="s">
        <v>223</v>
      </c>
      <c r="E7319">
        <v>118.89</v>
      </c>
      <c r="F7319">
        <v>1.9099999999999999E-2</v>
      </c>
    </row>
    <row r="7320" spans="1:6">
      <c r="A7320" t="s">
        <v>10663</v>
      </c>
      <c r="B7320">
        <v>87804</v>
      </c>
      <c r="C7320" t="s">
        <v>10674</v>
      </c>
      <c r="D7320" t="s">
        <v>223</v>
      </c>
      <c r="E7320">
        <v>141.09</v>
      </c>
      <c r="F7320">
        <v>1.61E-2</v>
      </c>
    </row>
    <row r="7321" spans="1:6">
      <c r="A7321" t="s">
        <v>10663</v>
      </c>
      <c r="B7321">
        <v>87808</v>
      </c>
      <c r="C7321" t="s">
        <v>10675</v>
      </c>
      <c r="D7321" t="s">
        <v>223</v>
      </c>
      <c r="E7321">
        <v>151.44</v>
      </c>
      <c r="F7321">
        <v>1.4999999999999999E-2</v>
      </c>
    </row>
    <row r="7322" spans="1:6">
      <c r="A7322" t="s">
        <v>10663</v>
      </c>
      <c r="B7322">
        <v>87778</v>
      </c>
      <c r="C7322" t="s">
        <v>10676</v>
      </c>
      <c r="D7322" t="s">
        <v>223</v>
      </c>
      <c r="E7322">
        <v>104.93</v>
      </c>
      <c r="F7322">
        <v>1.9E-2</v>
      </c>
    </row>
    <row r="7323" spans="1:6">
      <c r="A7323" t="s">
        <v>10663</v>
      </c>
      <c r="B7323">
        <v>87783</v>
      </c>
      <c r="C7323" t="s">
        <v>10677</v>
      </c>
      <c r="D7323" t="s">
        <v>223</v>
      </c>
      <c r="E7323">
        <v>138.06</v>
      </c>
      <c r="F7323">
        <v>1.44E-2</v>
      </c>
    </row>
    <row r="7324" spans="1:6">
      <c r="A7324" t="s">
        <v>10663</v>
      </c>
      <c r="B7324">
        <v>87787</v>
      </c>
      <c r="C7324" t="s">
        <v>10678</v>
      </c>
      <c r="D7324" t="s">
        <v>223</v>
      </c>
      <c r="E7324">
        <v>161.83000000000001</v>
      </c>
      <c r="F7324">
        <v>1.23E-2</v>
      </c>
    </row>
    <row r="7325" spans="1:6">
      <c r="A7325" t="s">
        <v>10663</v>
      </c>
      <c r="B7325">
        <v>87791</v>
      </c>
      <c r="C7325" t="s">
        <v>10679</v>
      </c>
      <c r="D7325" t="s">
        <v>223</v>
      </c>
      <c r="E7325">
        <v>178.39</v>
      </c>
      <c r="F7325">
        <v>1.12E-2</v>
      </c>
    </row>
    <row r="7326" spans="1:6">
      <c r="A7326" t="s">
        <v>10663</v>
      </c>
      <c r="B7326">
        <v>87832</v>
      </c>
      <c r="C7326" t="s">
        <v>10680</v>
      </c>
      <c r="D7326" t="s">
        <v>223</v>
      </c>
      <c r="E7326">
        <v>165.62</v>
      </c>
      <c r="F7326">
        <v>0</v>
      </c>
    </row>
    <row r="7327" spans="1:6">
      <c r="A7327" t="s">
        <v>10663</v>
      </c>
      <c r="B7327">
        <v>87812</v>
      </c>
      <c r="C7327" t="s">
        <v>10681</v>
      </c>
      <c r="D7327" t="s">
        <v>223</v>
      </c>
      <c r="E7327">
        <v>124.57</v>
      </c>
      <c r="F7327">
        <v>0</v>
      </c>
    </row>
    <row r="7328" spans="1:6">
      <c r="A7328" t="s">
        <v>10663</v>
      </c>
      <c r="B7328">
        <v>87816</v>
      </c>
      <c r="C7328" t="s">
        <v>10682</v>
      </c>
      <c r="D7328" t="s">
        <v>223</v>
      </c>
      <c r="E7328">
        <v>156.15</v>
      </c>
      <c r="F7328">
        <v>0</v>
      </c>
    </row>
    <row r="7329" spans="1:6">
      <c r="A7329" t="s">
        <v>10663</v>
      </c>
      <c r="B7329">
        <v>87820</v>
      </c>
      <c r="C7329" t="s">
        <v>10683</v>
      </c>
      <c r="D7329" t="s">
        <v>223</v>
      </c>
      <c r="E7329">
        <v>178.35</v>
      </c>
      <c r="F7329">
        <v>0</v>
      </c>
    </row>
    <row r="7330" spans="1:6">
      <c r="A7330" t="s">
        <v>10663</v>
      </c>
      <c r="B7330">
        <v>87824</v>
      </c>
      <c r="C7330" t="s">
        <v>10684</v>
      </c>
      <c r="D7330" t="s">
        <v>223</v>
      </c>
      <c r="E7330">
        <v>205.5</v>
      </c>
      <c r="F7330">
        <v>0</v>
      </c>
    </row>
    <row r="7331" spans="1:6">
      <c r="A7331" t="s">
        <v>10663</v>
      </c>
      <c r="B7331">
        <v>87828</v>
      </c>
      <c r="C7331" t="s">
        <v>10685</v>
      </c>
      <c r="D7331" t="s">
        <v>223</v>
      </c>
      <c r="E7331">
        <v>130.54</v>
      </c>
      <c r="F7331">
        <v>0</v>
      </c>
    </row>
    <row r="7332" spans="1:6">
      <c r="A7332" t="s">
        <v>10663</v>
      </c>
      <c r="B7332">
        <v>104251</v>
      </c>
      <c r="C7332" t="s">
        <v>10686</v>
      </c>
      <c r="D7332" t="s">
        <v>223</v>
      </c>
      <c r="E7332">
        <v>117.77</v>
      </c>
      <c r="F7332">
        <v>0</v>
      </c>
    </row>
    <row r="7333" spans="1:6">
      <c r="A7333" t="s">
        <v>10663</v>
      </c>
      <c r="B7333">
        <v>104255</v>
      </c>
      <c r="C7333" t="s">
        <v>10687</v>
      </c>
      <c r="D7333" t="s">
        <v>223</v>
      </c>
      <c r="E7333">
        <v>148.29</v>
      </c>
      <c r="F7333">
        <v>0</v>
      </c>
    </row>
    <row r="7334" spans="1:6">
      <c r="A7334" t="s">
        <v>10663</v>
      </c>
      <c r="B7334">
        <v>104259</v>
      </c>
      <c r="C7334" t="s">
        <v>10688</v>
      </c>
      <c r="D7334" t="s">
        <v>223</v>
      </c>
      <c r="E7334">
        <v>170.49</v>
      </c>
      <c r="F7334">
        <v>0</v>
      </c>
    </row>
    <row r="7335" spans="1:6">
      <c r="A7335" t="s">
        <v>10663</v>
      </c>
      <c r="B7335">
        <v>104263</v>
      </c>
      <c r="C7335" t="s">
        <v>10689</v>
      </c>
      <c r="D7335" t="s">
        <v>223</v>
      </c>
      <c r="E7335">
        <v>195.81</v>
      </c>
      <c r="F7335">
        <v>0</v>
      </c>
    </row>
    <row r="7336" spans="1:6">
      <c r="A7336" t="s">
        <v>10663</v>
      </c>
      <c r="B7336">
        <v>87794</v>
      </c>
      <c r="C7336" t="s">
        <v>10690</v>
      </c>
      <c r="D7336" t="s">
        <v>223</v>
      </c>
      <c r="E7336">
        <v>48.83</v>
      </c>
      <c r="F7336">
        <v>4.65E-2</v>
      </c>
    </row>
    <row r="7337" spans="1:6">
      <c r="A7337" t="s">
        <v>10663</v>
      </c>
      <c r="B7337">
        <v>87799</v>
      </c>
      <c r="C7337" t="s">
        <v>10691</v>
      </c>
      <c r="D7337" t="s">
        <v>223</v>
      </c>
      <c r="E7337">
        <v>67.48</v>
      </c>
      <c r="F7337">
        <v>3.3599999999999998E-2</v>
      </c>
    </row>
    <row r="7338" spans="1:6">
      <c r="A7338" t="s">
        <v>10663</v>
      </c>
      <c r="B7338">
        <v>87803</v>
      </c>
      <c r="C7338" t="s">
        <v>10692</v>
      </c>
      <c r="D7338" t="s">
        <v>223</v>
      </c>
      <c r="E7338">
        <v>75.86</v>
      </c>
      <c r="F7338">
        <v>2.9899999999999999E-2</v>
      </c>
    </row>
    <row r="7339" spans="1:6">
      <c r="A7339" t="s">
        <v>10663</v>
      </c>
      <c r="B7339">
        <v>87807</v>
      </c>
      <c r="C7339" t="s">
        <v>10693</v>
      </c>
      <c r="D7339" t="s">
        <v>223</v>
      </c>
      <c r="E7339">
        <v>83.01</v>
      </c>
      <c r="F7339">
        <v>2.7300000000000001E-2</v>
      </c>
    </row>
    <row r="7340" spans="1:6">
      <c r="A7340" t="s">
        <v>10663</v>
      </c>
      <c r="B7340">
        <v>104218</v>
      </c>
      <c r="C7340" t="s">
        <v>10694</v>
      </c>
      <c r="D7340" t="s">
        <v>223</v>
      </c>
      <c r="E7340">
        <v>60.64</v>
      </c>
      <c r="F7340">
        <v>3.2800000000000003E-2</v>
      </c>
    </row>
    <row r="7341" spans="1:6">
      <c r="A7341" t="s">
        <v>10663</v>
      </c>
      <c r="B7341">
        <v>87777</v>
      </c>
      <c r="C7341" t="s">
        <v>10695</v>
      </c>
      <c r="D7341" t="s">
        <v>223</v>
      </c>
      <c r="E7341">
        <v>64.84</v>
      </c>
      <c r="F7341">
        <v>3.0700000000000002E-2</v>
      </c>
    </row>
    <row r="7342" spans="1:6">
      <c r="A7342" t="s">
        <v>10663</v>
      </c>
      <c r="B7342">
        <v>104222</v>
      </c>
      <c r="C7342" t="s">
        <v>10696</v>
      </c>
      <c r="D7342" t="s">
        <v>223</v>
      </c>
      <c r="E7342">
        <v>78.650000000000006</v>
      </c>
      <c r="F7342">
        <v>2.53E-2</v>
      </c>
    </row>
    <row r="7343" spans="1:6">
      <c r="A7343" t="s">
        <v>10663</v>
      </c>
      <c r="B7343">
        <v>87781</v>
      </c>
      <c r="C7343" t="s">
        <v>10697</v>
      </c>
      <c r="D7343" t="s">
        <v>223</v>
      </c>
      <c r="E7343">
        <v>84.03</v>
      </c>
      <c r="F7343">
        <v>2.3699999999999999E-2</v>
      </c>
    </row>
    <row r="7344" spans="1:6">
      <c r="A7344" t="s">
        <v>10663</v>
      </c>
      <c r="B7344">
        <v>104226</v>
      </c>
      <c r="C7344" t="s">
        <v>10698</v>
      </c>
      <c r="D7344" t="s">
        <v>223</v>
      </c>
      <c r="E7344">
        <v>87.61</v>
      </c>
      <c r="F7344">
        <v>2.2700000000000001E-2</v>
      </c>
    </row>
    <row r="7345" spans="1:6">
      <c r="A7345" t="s">
        <v>10663</v>
      </c>
      <c r="B7345">
        <v>87786</v>
      </c>
      <c r="C7345" t="s">
        <v>10699</v>
      </c>
      <c r="D7345" t="s">
        <v>223</v>
      </c>
      <c r="E7345">
        <v>92.99</v>
      </c>
      <c r="F7345">
        <v>2.1399999999999999E-2</v>
      </c>
    </row>
    <row r="7346" spans="1:6">
      <c r="A7346" t="s">
        <v>10663</v>
      </c>
      <c r="B7346">
        <v>104230</v>
      </c>
      <c r="C7346" t="s">
        <v>10700</v>
      </c>
      <c r="D7346" t="s">
        <v>223</v>
      </c>
      <c r="E7346">
        <v>102.39</v>
      </c>
      <c r="F7346">
        <v>1.9400000000000001E-2</v>
      </c>
    </row>
    <row r="7347" spans="1:6">
      <c r="A7347" t="s">
        <v>10663</v>
      </c>
      <c r="B7347">
        <v>104234</v>
      </c>
      <c r="C7347" t="s">
        <v>10701</v>
      </c>
      <c r="D7347" t="s">
        <v>223</v>
      </c>
      <c r="E7347">
        <v>46.35</v>
      </c>
      <c r="F7347">
        <v>4.9000000000000002E-2</v>
      </c>
    </row>
    <row r="7348" spans="1:6">
      <c r="A7348" t="s">
        <v>10663</v>
      </c>
      <c r="B7348">
        <v>104238</v>
      </c>
      <c r="C7348" t="s">
        <v>10702</v>
      </c>
      <c r="D7348" t="s">
        <v>223</v>
      </c>
      <c r="E7348">
        <v>63.82</v>
      </c>
      <c r="F7348">
        <v>3.56E-2</v>
      </c>
    </row>
    <row r="7349" spans="1:6">
      <c r="A7349" t="s">
        <v>10663</v>
      </c>
      <c r="B7349">
        <v>104242</v>
      </c>
      <c r="C7349" t="s">
        <v>10703</v>
      </c>
      <c r="D7349" t="s">
        <v>223</v>
      </c>
      <c r="E7349">
        <v>72.2</v>
      </c>
      <c r="F7349">
        <v>3.1399999999999997E-2</v>
      </c>
    </row>
    <row r="7350" spans="1:6">
      <c r="A7350" t="s">
        <v>10663</v>
      </c>
      <c r="B7350">
        <v>104246</v>
      </c>
      <c r="C7350" t="s">
        <v>10704</v>
      </c>
      <c r="D7350" t="s">
        <v>223</v>
      </c>
      <c r="E7350">
        <v>78.97</v>
      </c>
      <c r="F7350">
        <v>2.87E-2</v>
      </c>
    </row>
    <row r="7351" spans="1:6">
      <c r="A7351" t="s">
        <v>10663</v>
      </c>
      <c r="B7351">
        <v>104250</v>
      </c>
      <c r="C7351" t="s">
        <v>10705</v>
      </c>
      <c r="D7351" t="s">
        <v>223</v>
      </c>
      <c r="E7351">
        <v>82.48</v>
      </c>
      <c r="F7351">
        <v>0</v>
      </c>
    </row>
    <row r="7352" spans="1:6">
      <c r="A7352" t="s">
        <v>10663</v>
      </c>
      <c r="B7352">
        <v>87811</v>
      </c>
      <c r="C7352" t="s">
        <v>10706</v>
      </c>
      <c r="D7352" t="s">
        <v>223</v>
      </c>
      <c r="E7352">
        <v>90.01</v>
      </c>
      <c r="F7352">
        <v>0</v>
      </c>
    </row>
    <row r="7353" spans="1:6">
      <c r="A7353" t="s">
        <v>10663</v>
      </c>
      <c r="B7353">
        <v>104254</v>
      </c>
      <c r="C7353" t="s">
        <v>10707</v>
      </c>
      <c r="D7353" t="s">
        <v>223</v>
      </c>
      <c r="E7353">
        <v>99.95</v>
      </c>
      <c r="F7353">
        <v>0</v>
      </c>
    </row>
    <row r="7354" spans="1:6">
      <c r="A7354" t="s">
        <v>10663</v>
      </c>
      <c r="B7354">
        <v>87815</v>
      </c>
      <c r="C7354" t="s">
        <v>10708</v>
      </c>
      <c r="D7354" t="s">
        <v>223</v>
      </c>
      <c r="E7354">
        <v>108.67</v>
      </c>
      <c r="F7354">
        <v>0</v>
      </c>
    </row>
    <row r="7355" spans="1:6">
      <c r="A7355" t="s">
        <v>10663</v>
      </c>
      <c r="B7355">
        <v>104258</v>
      </c>
      <c r="C7355" t="s">
        <v>10709</v>
      </c>
      <c r="D7355" t="s">
        <v>223</v>
      </c>
      <c r="E7355">
        <v>108.33</v>
      </c>
      <c r="F7355">
        <v>0</v>
      </c>
    </row>
    <row r="7356" spans="1:6">
      <c r="A7356" t="s">
        <v>10663</v>
      </c>
      <c r="B7356">
        <v>87819</v>
      </c>
      <c r="C7356" t="s">
        <v>10710</v>
      </c>
      <c r="D7356" t="s">
        <v>223</v>
      </c>
      <c r="E7356">
        <v>117.05</v>
      </c>
      <c r="F7356">
        <v>0</v>
      </c>
    </row>
    <row r="7357" spans="1:6">
      <c r="A7357" t="s">
        <v>10663</v>
      </c>
      <c r="B7357">
        <v>104262</v>
      </c>
      <c r="C7357" t="s">
        <v>10711</v>
      </c>
      <c r="D7357" t="s">
        <v>223</v>
      </c>
      <c r="E7357">
        <v>138.25</v>
      </c>
      <c r="F7357">
        <v>0</v>
      </c>
    </row>
    <row r="7358" spans="1:6">
      <c r="A7358" t="s">
        <v>10663</v>
      </c>
      <c r="B7358">
        <v>87823</v>
      </c>
      <c r="C7358" t="s">
        <v>10712</v>
      </c>
      <c r="D7358" t="s">
        <v>223</v>
      </c>
      <c r="E7358">
        <v>150.15</v>
      </c>
      <c r="F7358">
        <v>0</v>
      </c>
    </row>
    <row r="7359" spans="1:6">
      <c r="A7359" t="s">
        <v>10663</v>
      </c>
      <c r="B7359">
        <v>87827</v>
      </c>
      <c r="C7359" t="s">
        <v>10713</v>
      </c>
      <c r="D7359" t="s">
        <v>223</v>
      </c>
      <c r="E7359">
        <v>85.91</v>
      </c>
      <c r="F7359">
        <v>0</v>
      </c>
    </row>
    <row r="7360" spans="1:6">
      <c r="A7360" t="s">
        <v>10663</v>
      </c>
      <c r="B7360">
        <v>87831</v>
      </c>
      <c r="C7360" t="s">
        <v>10714</v>
      </c>
      <c r="D7360" t="s">
        <v>223</v>
      </c>
      <c r="E7360">
        <v>104.89</v>
      </c>
      <c r="F7360">
        <v>0</v>
      </c>
    </row>
    <row r="7361" spans="1:6">
      <c r="A7361" t="s">
        <v>10663</v>
      </c>
      <c r="B7361">
        <v>104220</v>
      </c>
      <c r="C7361" t="s">
        <v>10715</v>
      </c>
      <c r="D7361" t="s">
        <v>223</v>
      </c>
      <c r="E7361">
        <v>59.86</v>
      </c>
      <c r="F7361">
        <v>0.125</v>
      </c>
    </row>
    <row r="7362" spans="1:6">
      <c r="A7362" t="s">
        <v>10663</v>
      </c>
      <c r="B7362">
        <v>104203</v>
      </c>
      <c r="C7362" t="s">
        <v>10716</v>
      </c>
      <c r="D7362" t="s">
        <v>223</v>
      </c>
      <c r="E7362">
        <v>64.239999999999995</v>
      </c>
      <c r="F7362">
        <v>0.12609999999999999</v>
      </c>
    </row>
    <row r="7363" spans="1:6">
      <c r="A7363" t="s">
        <v>10663</v>
      </c>
      <c r="B7363">
        <v>104224</v>
      </c>
      <c r="C7363" t="s">
        <v>10717</v>
      </c>
      <c r="D7363" t="s">
        <v>223</v>
      </c>
      <c r="E7363">
        <v>77.58</v>
      </c>
      <c r="F7363">
        <v>0.1173</v>
      </c>
    </row>
    <row r="7364" spans="1:6">
      <c r="A7364" t="s">
        <v>10663</v>
      </c>
      <c r="B7364">
        <v>104204</v>
      </c>
      <c r="C7364" t="s">
        <v>10718</v>
      </c>
      <c r="D7364" t="s">
        <v>223</v>
      </c>
      <c r="E7364">
        <v>83.29</v>
      </c>
      <c r="F7364">
        <v>0.11899999999999999</v>
      </c>
    </row>
    <row r="7365" spans="1:6">
      <c r="A7365" t="s">
        <v>10663</v>
      </c>
      <c r="B7365">
        <v>104228</v>
      </c>
      <c r="C7365" t="s">
        <v>10719</v>
      </c>
      <c r="D7365" t="s">
        <v>223</v>
      </c>
      <c r="E7365">
        <v>85.7</v>
      </c>
      <c r="F7365">
        <v>0.1091</v>
      </c>
    </row>
    <row r="7366" spans="1:6">
      <c r="A7366" t="s">
        <v>10663</v>
      </c>
      <c r="B7366">
        <v>104205</v>
      </c>
      <c r="C7366" t="s">
        <v>10720</v>
      </c>
      <c r="D7366" t="s">
        <v>223</v>
      </c>
      <c r="E7366">
        <v>91.41</v>
      </c>
      <c r="F7366">
        <v>0.1111</v>
      </c>
    </row>
    <row r="7367" spans="1:6">
      <c r="A7367" t="s">
        <v>10663</v>
      </c>
      <c r="B7367">
        <v>104232</v>
      </c>
      <c r="C7367" t="s">
        <v>10721</v>
      </c>
      <c r="D7367" t="s">
        <v>223</v>
      </c>
      <c r="E7367">
        <v>94.76</v>
      </c>
      <c r="F7367">
        <v>0.1074</v>
      </c>
    </row>
    <row r="7368" spans="1:6">
      <c r="A7368" t="s">
        <v>10663</v>
      </c>
      <c r="B7368">
        <v>104206</v>
      </c>
      <c r="C7368" t="s">
        <v>10722</v>
      </c>
      <c r="D7368" t="s">
        <v>223</v>
      </c>
      <c r="E7368">
        <v>101.03</v>
      </c>
      <c r="F7368">
        <v>0.1096</v>
      </c>
    </row>
    <row r="7369" spans="1:6">
      <c r="A7369" t="s">
        <v>10663</v>
      </c>
      <c r="B7369">
        <v>104236</v>
      </c>
      <c r="C7369" t="s">
        <v>10723</v>
      </c>
      <c r="D7369" t="s">
        <v>223</v>
      </c>
      <c r="E7369">
        <v>44.98</v>
      </c>
      <c r="F7369">
        <v>0.12939999999999999</v>
      </c>
    </row>
    <row r="7370" spans="1:6">
      <c r="A7370" t="s">
        <v>10663</v>
      </c>
      <c r="B7370">
        <v>104207</v>
      </c>
      <c r="C7370" t="s">
        <v>10724</v>
      </c>
      <c r="D7370" t="s">
        <v>223</v>
      </c>
      <c r="E7370">
        <v>47.68</v>
      </c>
      <c r="F7370">
        <v>0.13</v>
      </c>
    </row>
    <row r="7371" spans="1:6">
      <c r="A7371" t="s">
        <v>10663</v>
      </c>
      <c r="B7371">
        <v>104240</v>
      </c>
      <c r="C7371" t="s">
        <v>10725</v>
      </c>
      <c r="D7371" t="s">
        <v>223</v>
      </c>
      <c r="E7371">
        <v>62.28</v>
      </c>
      <c r="F7371">
        <v>0.1196</v>
      </c>
    </row>
    <row r="7372" spans="1:6">
      <c r="A7372" t="s">
        <v>10663</v>
      </c>
      <c r="B7372">
        <v>104208</v>
      </c>
      <c r="C7372" t="s">
        <v>10726</v>
      </c>
      <c r="D7372" t="s">
        <v>223</v>
      </c>
      <c r="E7372">
        <v>66.180000000000007</v>
      </c>
      <c r="F7372">
        <v>0.12089999999999999</v>
      </c>
    </row>
    <row r="7373" spans="1:6">
      <c r="A7373" t="s">
        <v>10663</v>
      </c>
      <c r="B7373">
        <v>104244</v>
      </c>
      <c r="C7373" t="s">
        <v>10727</v>
      </c>
      <c r="D7373" t="s">
        <v>223</v>
      </c>
      <c r="E7373">
        <v>69.930000000000007</v>
      </c>
      <c r="F7373">
        <v>0.1101</v>
      </c>
    </row>
    <row r="7374" spans="1:6">
      <c r="A7374" t="s">
        <v>10663</v>
      </c>
      <c r="B7374">
        <v>104209</v>
      </c>
      <c r="C7374" t="s">
        <v>10728</v>
      </c>
      <c r="D7374" t="s">
        <v>223</v>
      </c>
      <c r="E7374">
        <v>73.819999999999993</v>
      </c>
      <c r="F7374">
        <v>0.1118</v>
      </c>
    </row>
    <row r="7375" spans="1:6">
      <c r="A7375" t="s">
        <v>10663</v>
      </c>
      <c r="B7375">
        <v>104248</v>
      </c>
      <c r="C7375" t="s">
        <v>10729</v>
      </c>
      <c r="D7375" t="s">
        <v>223</v>
      </c>
      <c r="E7375">
        <v>72.989999999999995</v>
      </c>
      <c r="F7375">
        <v>0.1056</v>
      </c>
    </row>
    <row r="7376" spans="1:6">
      <c r="A7376" t="s">
        <v>10663</v>
      </c>
      <c r="B7376">
        <v>104210</v>
      </c>
      <c r="C7376" t="s">
        <v>10730</v>
      </c>
      <c r="D7376" t="s">
        <v>223</v>
      </c>
      <c r="E7376">
        <v>76.760000000000005</v>
      </c>
      <c r="F7376">
        <v>0.1075</v>
      </c>
    </row>
    <row r="7377" spans="1:6">
      <c r="A7377" t="s">
        <v>10663</v>
      </c>
      <c r="B7377">
        <v>104252</v>
      </c>
      <c r="C7377" t="s">
        <v>10731</v>
      </c>
      <c r="D7377" t="s">
        <v>223</v>
      </c>
      <c r="E7377">
        <v>83.52</v>
      </c>
      <c r="F7377">
        <v>0.1118</v>
      </c>
    </row>
    <row r="7378" spans="1:6">
      <c r="A7378" t="s">
        <v>10663</v>
      </c>
      <c r="B7378">
        <v>104211</v>
      </c>
      <c r="C7378" t="s">
        <v>10732</v>
      </c>
      <c r="D7378" t="s">
        <v>223</v>
      </c>
      <c r="E7378">
        <v>91.45</v>
      </c>
      <c r="F7378">
        <v>0.1144</v>
      </c>
    </row>
    <row r="7379" spans="1:6">
      <c r="A7379" t="s">
        <v>10663</v>
      </c>
      <c r="B7379">
        <v>104212</v>
      </c>
      <c r="C7379" t="s">
        <v>10733</v>
      </c>
      <c r="D7379" t="s">
        <v>223</v>
      </c>
      <c r="E7379">
        <v>110.01</v>
      </c>
      <c r="F7379">
        <v>0.1114</v>
      </c>
    </row>
    <row r="7380" spans="1:6">
      <c r="A7380" t="s">
        <v>10663</v>
      </c>
      <c r="B7380">
        <v>104213</v>
      </c>
      <c r="C7380" t="s">
        <v>10734</v>
      </c>
      <c r="D7380" t="s">
        <v>223</v>
      </c>
      <c r="E7380">
        <v>117.65</v>
      </c>
      <c r="F7380">
        <v>0.10630000000000001</v>
      </c>
    </row>
    <row r="7381" spans="1:6">
      <c r="A7381" t="s">
        <v>10663</v>
      </c>
      <c r="B7381">
        <v>104214</v>
      </c>
      <c r="C7381" t="s">
        <v>10735</v>
      </c>
      <c r="D7381" t="s">
        <v>223</v>
      </c>
      <c r="E7381">
        <v>140.18</v>
      </c>
      <c r="F7381">
        <v>0.1091</v>
      </c>
    </row>
    <row r="7382" spans="1:6">
      <c r="A7382" t="s">
        <v>10663</v>
      </c>
      <c r="B7382">
        <v>104215</v>
      </c>
      <c r="C7382" t="s">
        <v>10736</v>
      </c>
      <c r="D7382" t="s">
        <v>223</v>
      </c>
      <c r="E7382">
        <v>85.92</v>
      </c>
      <c r="F7382">
        <v>0.105</v>
      </c>
    </row>
    <row r="7383" spans="1:6">
      <c r="A7383" t="s">
        <v>10663</v>
      </c>
      <c r="B7383">
        <v>104216</v>
      </c>
      <c r="C7383" t="s">
        <v>10737</v>
      </c>
      <c r="D7383" t="s">
        <v>223</v>
      </c>
      <c r="E7383">
        <v>104.39</v>
      </c>
      <c r="F7383">
        <v>0.10150000000000001</v>
      </c>
    </row>
    <row r="7384" spans="1:6">
      <c r="A7384" t="s">
        <v>10663</v>
      </c>
      <c r="B7384">
        <v>104217</v>
      </c>
      <c r="C7384" t="s">
        <v>10738</v>
      </c>
      <c r="D7384" t="s">
        <v>223</v>
      </c>
      <c r="E7384">
        <v>56.17</v>
      </c>
      <c r="F7384">
        <v>3.5400000000000001E-2</v>
      </c>
    </row>
    <row r="7385" spans="1:6">
      <c r="A7385" t="s">
        <v>10663</v>
      </c>
      <c r="B7385">
        <v>104221</v>
      </c>
      <c r="C7385" t="s">
        <v>10739</v>
      </c>
      <c r="D7385" t="s">
        <v>223</v>
      </c>
      <c r="E7385">
        <v>72.66</v>
      </c>
      <c r="F7385">
        <v>2.7400000000000001E-2</v>
      </c>
    </row>
    <row r="7386" spans="1:6">
      <c r="A7386" t="s">
        <v>10663</v>
      </c>
      <c r="B7386">
        <v>104225</v>
      </c>
      <c r="C7386" t="s">
        <v>10740</v>
      </c>
      <c r="D7386" t="s">
        <v>223</v>
      </c>
      <c r="E7386">
        <v>80.099999999999994</v>
      </c>
      <c r="F7386">
        <v>2.4799999999999999E-2</v>
      </c>
    </row>
    <row r="7387" spans="1:6">
      <c r="A7387" t="s">
        <v>10663</v>
      </c>
      <c r="B7387">
        <v>104229</v>
      </c>
      <c r="C7387" t="s">
        <v>10741</v>
      </c>
      <c r="D7387" t="s">
        <v>223</v>
      </c>
      <c r="E7387">
        <v>94.13</v>
      </c>
      <c r="F7387">
        <v>2.1100000000000001E-2</v>
      </c>
    </row>
    <row r="7388" spans="1:6">
      <c r="A7388" t="s">
        <v>10663</v>
      </c>
      <c r="B7388">
        <v>104233</v>
      </c>
      <c r="C7388" t="s">
        <v>10742</v>
      </c>
      <c r="D7388" t="s">
        <v>223</v>
      </c>
      <c r="E7388">
        <v>42.18</v>
      </c>
      <c r="F7388">
        <v>5.3800000000000001E-2</v>
      </c>
    </row>
    <row r="7389" spans="1:6">
      <c r="A7389" t="s">
        <v>10663</v>
      </c>
      <c r="B7389">
        <v>104237</v>
      </c>
      <c r="C7389" t="s">
        <v>10743</v>
      </c>
      <c r="D7389" t="s">
        <v>223</v>
      </c>
      <c r="E7389">
        <v>58.23</v>
      </c>
      <c r="F7389">
        <v>3.9E-2</v>
      </c>
    </row>
    <row r="7390" spans="1:6">
      <c r="A7390" t="s">
        <v>10663</v>
      </c>
      <c r="B7390">
        <v>104241</v>
      </c>
      <c r="C7390" t="s">
        <v>10744</v>
      </c>
      <c r="D7390" t="s">
        <v>223</v>
      </c>
      <c r="E7390">
        <v>65.19</v>
      </c>
      <c r="F7390">
        <v>3.4799999999999998E-2</v>
      </c>
    </row>
    <row r="7391" spans="1:6">
      <c r="A7391" t="s">
        <v>10663</v>
      </c>
      <c r="B7391">
        <v>104245</v>
      </c>
      <c r="C7391" t="s">
        <v>10745</v>
      </c>
      <c r="D7391" t="s">
        <v>223</v>
      </c>
      <c r="E7391">
        <v>71.25</v>
      </c>
      <c r="F7391">
        <v>3.1899999999999998E-2</v>
      </c>
    </row>
    <row r="7392" spans="1:6">
      <c r="A7392" t="s">
        <v>10663</v>
      </c>
      <c r="B7392">
        <v>104249</v>
      </c>
      <c r="C7392" t="s">
        <v>10746</v>
      </c>
      <c r="D7392" t="s">
        <v>223</v>
      </c>
      <c r="E7392">
        <v>78.31</v>
      </c>
      <c r="F7392">
        <v>0</v>
      </c>
    </row>
    <row r="7393" spans="1:6">
      <c r="A7393" t="s">
        <v>10663</v>
      </c>
      <c r="B7393">
        <v>104253</v>
      </c>
      <c r="C7393" t="s">
        <v>10747</v>
      </c>
      <c r="D7393" t="s">
        <v>223</v>
      </c>
      <c r="E7393">
        <v>94.36</v>
      </c>
      <c r="F7393">
        <v>0</v>
      </c>
    </row>
    <row r="7394" spans="1:6">
      <c r="A7394" t="s">
        <v>10663</v>
      </c>
      <c r="B7394">
        <v>104256</v>
      </c>
      <c r="C7394" t="s">
        <v>10748</v>
      </c>
      <c r="D7394" t="s">
        <v>223</v>
      </c>
      <c r="E7394">
        <v>100.84</v>
      </c>
      <c r="F7394">
        <v>0.1087</v>
      </c>
    </row>
    <row r="7395" spans="1:6">
      <c r="A7395" t="s">
        <v>10663</v>
      </c>
      <c r="B7395">
        <v>104260</v>
      </c>
      <c r="C7395" t="s">
        <v>10749</v>
      </c>
      <c r="D7395" t="s">
        <v>223</v>
      </c>
      <c r="E7395">
        <v>108.48</v>
      </c>
      <c r="F7395">
        <v>0.1033</v>
      </c>
    </row>
    <row r="7396" spans="1:6">
      <c r="A7396" t="s">
        <v>10663</v>
      </c>
      <c r="B7396">
        <v>104264</v>
      </c>
      <c r="C7396" t="s">
        <v>10750</v>
      </c>
      <c r="D7396" t="s">
        <v>223</v>
      </c>
      <c r="E7396">
        <v>128.88</v>
      </c>
      <c r="F7396">
        <v>0.1062</v>
      </c>
    </row>
    <row r="7397" spans="1:6">
      <c r="A7397" t="s">
        <v>10663</v>
      </c>
      <c r="B7397">
        <v>87792</v>
      </c>
      <c r="C7397" t="s">
        <v>10751</v>
      </c>
      <c r="D7397" t="s">
        <v>223</v>
      </c>
      <c r="E7397">
        <v>44.66</v>
      </c>
      <c r="F7397">
        <v>5.0799999999999998E-2</v>
      </c>
    </row>
    <row r="7398" spans="1:6">
      <c r="A7398" t="s">
        <v>10663</v>
      </c>
      <c r="B7398">
        <v>87797</v>
      </c>
      <c r="C7398" t="s">
        <v>10752</v>
      </c>
      <c r="D7398" t="s">
        <v>223</v>
      </c>
      <c r="E7398">
        <v>61.89</v>
      </c>
      <c r="F7398">
        <v>3.6700000000000003E-2</v>
      </c>
    </row>
    <row r="7399" spans="1:6">
      <c r="A7399" t="s">
        <v>10663</v>
      </c>
      <c r="B7399">
        <v>87801</v>
      </c>
      <c r="C7399" t="s">
        <v>10753</v>
      </c>
      <c r="D7399" t="s">
        <v>223</v>
      </c>
      <c r="E7399">
        <v>68.849999999999994</v>
      </c>
      <c r="F7399">
        <v>3.3000000000000002E-2</v>
      </c>
    </row>
    <row r="7400" spans="1:6">
      <c r="A7400" t="s">
        <v>10663</v>
      </c>
      <c r="B7400">
        <v>87805</v>
      </c>
      <c r="C7400" t="s">
        <v>10754</v>
      </c>
      <c r="D7400" t="s">
        <v>223</v>
      </c>
      <c r="E7400">
        <v>75.290000000000006</v>
      </c>
      <c r="F7400">
        <v>3.0200000000000001E-2</v>
      </c>
    </row>
    <row r="7401" spans="1:6">
      <c r="A7401" t="s">
        <v>10663</v>
      </c>
      <c r="B7401">
        <v>87775</v>
      </c>
      <c r="C7401" t="s">
        <v>10755</v>
      </c>
      <c r="D7401" t="s">
        <v>223</v>
      </c>
      <c r="E7401">
        <v>60.37</v>
      </c>
      <c r="F7401">
        <v>3.3000000000000002E-2</v>
      </c>
    </row>
    <row r="7402" spans="1:6">
      <c r="A7402" t="s">
        <v>10663</v>
      </c>
      <c r="B7402">
        <v>87779</v>
      </c>
      <c r="C7402" t="s">
        <v>10756</v>
      </c>
      <c r="D7402" t="s">
        <v>223</v>
      </c>
      <c r="E7402">
        <v>78.040000000000006</v>
      </c>
      <c r="F7402">
        <v>2.5499999999999998E-2</v>
      </c>
    </row>
    <row r="7403" spans="1:6">
      <c r="A7403" t="s">
        <v>10663</v>
      </c>
      <c r="B7403">
        <v>87784</v>
      </c>
      <c r="C7403" t="s">
        <v>10757</v>
      </c>
      <c r="D7403" t="s">
        <v>223</v>
      </c>
      <c r="E7403">
        <v>85.48</v>
      </c>
      <c r="F7403">
        <v>2.3300000000000001E-2</v>
      </c>
    </row>
    <row r="7404" spans="1:6">
      <c r="A7404" t="s">
        <v>10663</v>
      </c>
      <c r="B7404">
        <v>87788</v>
      </c>
      <c r="C7404" t="s">
        <v>10758</v>
      </c>
      <c r="D7404" t="s">
        <v>223</v>
      </c>
      <c r="E7404">
        <v>100.81</v>
      </c>
      <c r="F7404">
        <v>1.9699999999999999E-2</v>
      </c>
    </row>
    <row r="7405" spans="1:6">
      <c r="A7405" t="s">
        <v>10663</v>
      </c>
      <c r="B7405">
        <v>87809</v>
      </c>
      <c r="C7405" t="s">
        <v>10759</v>
      </c>
      <c r="D7405" t="s">
        <v>223</v>
      </c>
      <c r="E7405">
        <v>85.84</v>
      </c>
      <c r="F7405">
        <v>0</v>
      </c>
    </row>
    <row r="7406" spans="1:6">
      <c r="A7406" t="s">
        <v>10663</v>
      </c>
      <c r="B7406">
        <v>87813</v>
      </c>
      <c r="C7406" t="s">
        <v>10760</v>
      </c>
      <c r="D7406" t="s">
        <v>223</v>
      </c>
      <c r="E7406">
        <v>103.08</v>
      </c>
      <c r="F7406">
        <v>0</v>
      </c>
    </row>
    <row r="7407" spans="1:6">
      <c r="A7407" t="s">
        <v>10663</v>
      </c>
      <c r="B7407">
        <v>104257</v>
      </c>
      <c r="C7407" t="s">
        <v>10761</v>
      </c>
      <c r="D7407" t="s">
        <v>223</v>
      </c>
      <c r="E7407">
        <v>101.32</v>
      </c>
      <c r="F7407">
        <v>0</v>
      </c>
    </row>
    <row r="7408" spans="1:6">
      <c r="A7408" t="s">
        <v>10663</v>
      </c>
      <c r="B7408">
        <v>87817</v>
      </c>
      <c r="C7408" t="s">
        <v>10762</v>
      </c>
      <c r="D7408" t="s">
        <v>223</v>
      </c>
      <c r="E7408">
        <v>110.04</v>
      </c>
      <c r="F7408">
        <v>0</v>
      </c>
    </row>
    <row r="7409" spans="1:6">
      <c r="A7409" t="s">
        <v>10663</v>
      </c>
      <c r="B7409">
        <v>104261</v>
      </c>
      <c r="C7409" t="s">
        <v>10763</v>
      </c>
      <c r="D7409" t="s">
        <v>223</v>
      </c>
      <c r="E7409">
        <v>130.53</v>
      </c>
      <c r="F7409">
        <v>0</v>
      </c>
    </row>
    <row r="7410" spans="1:6">
      <c r="A7410" t="s">
        <v>10663</v>
      </c>
      <c r="B7410">
        <v>87821</v>
      </c>
      <c r="C7410" t="s">
        <v>10764</v>
      </c>
      <c r="D7410" t="s">
        <v>223</v>
      </c>
      <c r="E7410">
        <v>142.43</v>
      </c>
      <c r="F7410">
        <v>0</v>
      </c>
    </row>
    <row r="7411" spans="1:6">
      <c r="A7411" t="s">
        <v>10663</v>
      </c>
      <c r="B7411">
        <v>87825</v>
      </c>
      <c r="C7411" t="s">
        <v>10765</v>
      </c>
      <c r="D7411" t="s">
        <v>223</v>
      </c>
      <c r="E7411">
        <v>80.8</v>
      </c>
      <c r="F7411">
        <v>0</v>
      </c>
    </row>
    <row r="7412" spans="1:6">
      <c r="A7412" t="s">
        <v>10663</v>
      </c>
      <c r="B7412">
        <v>87829</v>
      </c>
      <c r="C7412" t="s">
        <v>10766</v>
      </c>
      <c r="D7412" t="s">
        <v>223</v>
      </c>
      <c r="E7412">
        <v>98.05</v>
      </c>
      <c r="F7412">
        <v>0</v>
      </c>
    </row>
    <row r="7413" spans="1:6">
      <c r="A7413" t="s">
        <v>10767</v>
      </c>
      <c r="B7413">
        <v>87557</v>
      </c>
      <c r="C7413" t="s">
        <v>10768</v>
      </c>
      <c r="D7413" t="s">
        <v>223</v>
      </c>
      <c r="E7413">
        <v>52.88</v>
      </c>
      <c r="F7413">
        <v>0</v>
      </c>
    </row>
    <row r="7414" spans="1:6">
      <c r="A7414" t="s">
        <v>10767</v>
      </c>
      <c r="B7414">
        <v>87539</v>
      </c>
      <c r="C7414" t="s">
        <v>10769</v>
      </c>
      <c r="D7414" t="s">
        <v>223</v>
      </c>
      <c r="E7414">
        <v>80.400000000000006</v>
      </c>
      <c r="F7414">
        <v>0</v>
      </c>
    </row>
    <row r="7415" spans="1:6">
      <c r="A7415" t="s">
        <v>10767</v>
      </c>
      <c r="B7415">
        <v>104972</v>
      </c>
      <c r="C7415" t="s">
        <v>10770</v>
      </c>
      <c r="D7415" t="s">
        <v>223</v>
      </c>
      <c r="E7415">
        <v>38.76</v>
      </c>
      <c r="F7415">
        <v>0</v>
      </c>
    </row>
    <row r="7416" spans="1:6">
      <c r="A7416" t="s">
        <v>10767</v>
      </c>
      <c r="B7416">
        <v>104954</v>
      </c>
      <c r="C7416" t="s">
        <v>10771</v>
      </c>
      <c r="D7416" t="s">
        <v>223</v>
      </c>
      <c r="E7416">
        <v>54.04</v>
      </c>
      <c r="F7416">
        <v>0</v>
      </c>
    </row>
    <row r="7417" spans="1:6">
      <c r="A7417" t="s">
        <v>10767</v>
      </c>
      <c r="B7417">
        <v>104976</v>
      </c>
      <c r="C7417" t="s">
        <v>10772</v>
      </c>
      <c r="D7417" t="s">
        <v>223</v>
      </c>
      <c r="E7417">
        <v>34.46</v>
      </c>
      <c r="F7417">
        <v>0</v>
      </c>
    </row>
    <row r="7418" spans="1:6">
      <c r="A7418" t="s">
        <v>10767</v>
      </c>
      <c r="B7418">
        <v>104966</v>
      </c>
      <c r="C7418" t="s">
        <v>10773</v>
      </c>
      <c r="D7418" t="s">
        <v>223</v>
      </c>
      <c r="E7418">
        <v>49.74</v>
      </c>
      <c r="F7418">
        <v>0</v>
      </c>
    </row>
    <row r="7419" spans="1:6">
      <c r="A7419" t="s">
        <v>10767</v>
      </c>
      <c r="B7419">
        <v>104968</v>
      </c>
      <c r="C7419" t="s">
        <v>10774</v>
      </c>
      <c r="D7419" t="s">
        <v>223</v>
      </c>
      <c r="E7419">
        <v>45.98</v>
      </c>
      <c r="F7419">
        <v>0</v>
      </c>
    </row>
    <row r="7420" spans="1:6">
      <c r="A7420" t="s">
        <v>10767</v>
      </c>
      <c r="B7420">
        <v>104962</v>
      </c>
      <c r="C7420" t="s">
        <v>10775</v>
      </c>
      <c r="D7420" t="s">
        <v>223</v>
      </c>
      <c r="E7420">
        <v>61.28</v>
      </c>
      <c r="F7420">
        <v>0</v>
      </c>
    </row>
    <row r="7421" spans="1:6">
      <c r="A7421" t="s">
        <v>10767</v>
      </c>
      <c r="B7421">
        <v>87550</v>
      </c>
      <c r="C7421" t="s">
        <v>10776</v>
      </c>
      <c r="D7421" t="s">
        <v>223</v>
      </c>
      <c r="E7421">
        <v>30.77</v>
      </c>
      <c r="F7421">
        <v>0</v>
      </c>
    </row>
    <row r="7422" spans="1:6">
      <c r="A7422" t="s">
        <v>10767</v>
      </c>
      <c r="B7422">
        <v>87532</v>
      </c>
      <c r="C7422" t="s">
        <v>10777</v>
      </c>
      <c r="D7422" t="s">
        <v>223</v>
      </c>
      <c r="E7422">
        <v>43.91</v>
      </c>
      <c r="F7422">
        <v>0</v>
      </c>
    </row>
    <row r="7423" spans="1:6">
      <c r="A7423" t="s">
        <v>10767</v>
      </c>
      <c r="B7423">
        <v>87554</v>
      </c>
      <c r="C7423" t="s">
        <v>10778</v>
      </c>
      <c r="D7423" t="s">
        <v>223</v>
      </c>
      <c r="E7423">
        <v>27.99</v>
      </c>
      <c r="F7423">
        <v>0</v>
      </c>
    </row>
    <row r="7424" spans="1:6">
      <c r="A7424" t="s">
        <v>10767</v>
      </c>
      <c r="B7424">
        <v>87536</v>
      </c>
      <c r="C7424" t="s">
        <v>10779</v>
      </c>
      <c r="D7424" t="s">
        <v>223</v>
      </c>
      <c r="E7424">
        <v>41.13</v>
      </c>
      <c r="F7424">
        <v>0</v>
      </c>
    </row>
    <row r="7425" spans="1:6">
      <c r="A7425" t="s">
        <v>10767</v>
      </c>
      <c r="B7425">
        <v>87528</v>
      </c>
      <c r="C7425" t="s">
        <v>10780</v>
      </c>
      <c r="D7425" t="s">
        <v>223</v>
      </c>
      <c r="E7425">
        <v>48.57</v>
      </c>
      <c r="F7425">
        <v>0</v>
      </c>
    </row>
    <row r="7426" spans="1:6">
      <c r="A7426" t="s">
        <v>10767</v>
      </c>
      <c r="B7426">
        <v>87546</v>
      </c>
      <c r="C7426" t="s">
        <v>10781</v>
      </c>
      <c r="D7426" t="s">
        <v>223</v>
      </c>
      <c r="E7426">
        <v>35.43</v>
      </c>
      <c r="F7426">
        <v>0</v>
      </c>
    </row>
    <row r="7427" spans="1:6">
      <c r="A7427" t="s">
        <v>10767</v>
      </c>
      <c r="B7427">
        <v>104971</v>
      </c>
      <c r="C7427" t="s">
        <v>10782</v>
      </c>
      <c r="D7427" t="s">
        <v>223</v>
      </c>
      <c r="E7427">
        <v>36.01</v>
      </c>
      <c r="F7427">
        <v>0</v>
      </c>
    </row>
    <row r="7428" spans="1:6">
      <c r="A7428" t="s">
        <v>10767</v>
      </c>
      <c r="B7428">
        <v>104965</v>
      </c>
      <c r="C7428" t="s">
        <v>10783</v>
      </c>
      <c r="D7428" t="s">
        <v>223</v>
      </c>
      <c r="E7428">
        <v>49.72</v>
      </c>
      <c r="F7428">
        <v>0</v>
      </c>
    </row>
    <row r="7429" spans="1:6">
      <c r="A7429" t="s">
        <v>10767</v>
      </c>
      <c r="B7429">
        <v>104975</v>
      </c>
      <c r="C7429" t="s">
        <v>10784</v>
      </c>
      <c r="D7429" t="s">
        <v>223</v>
      </c>
      <c r="E7429">
        <v>31.71</v>
      </c>
      <c r="F7429">
        <v>0</v>
      </c>
    </row>
    <row r="7430" spans="1:6">
      <c r="A7430" t="s">
        <v>10767</v>
      </c>
      <c r="B7430">
        <v>104957</v>
      </c>
      <c r="C7430" t="s">
        <v>10785</v>
      </c>
      <c r="D7430" t="s">
        <v>223</v>
      </c>
      <c r="E7430">
        <v>45.42</v>
      </c>
      <c r="F7430">
        <v>0</v>
      </c>
    </row>
    <row r="7431" spans="1:6">
      <c r="A7431" t="s">
        <v>10767</v>
      </c>
      <c r="B7431">
        <v>104967</v>
      </c>
      <c r="C7431" t="s">
        <v>10786</v>
      </c>
      <c r="D7431" t="s">
        <v>223</v>
      </c>
      <c r="E7431">
        <v>43.23</v>
      </c>
      <c r="F7431">
        <v>0</v>
      </c>
    </row>
    <row r="7432" spans="1:6">
      <c r="A7432" t="s">
        <v>10767</v>
      </c>
      <c r="B7432">
        <v>104961</v>
      </c>
      <c r="C7432" t="s">
        <v>10787</v>
      </c>
      <c r="D7432" t="s">
        <v>223</v>
      </c>
      <c r="E7432">
        <v>56.96</v>
      </c>
      <c r="F7432">
        <v>0</v>
      </c>
    </row>
    <row r="7433" spans="1:6">
      <c r="A7433" t="s">
        <v>10767</v>
      </c>
      <c r="B7433">
        <v>87549</v>
      </c>
      <c r="C7433" t="s">
        <v>10788</v>
      </c>
      <c r="D7433" t="s">
        <v>223</v>
      </c>
      <c r="E7433">
        <v>28.02</v>
      </c>
      <c r="F7433">
        <v>0</v>
      </c>
    </row>
    <row r="7434" spans="1:6">
      <c r="A7434" t="s">
        <v>10767</v>
      </c>
      <c r="B7434">
        <v>87531</v>
      </c>
      <c r="C7434" t="s">
        <v>10789</v>
      </c>
      <c r="D7434" t="s">
        <v>223</v>
      </c>
      <c r="E7434">
        <v>39.590000000000003</v>
      </c>
      <c r="F7434">
        <v>0</v>
      </c>
    </row>
    <row r="7435" spans="1:6">
      <c r="A7435" t="s">
        <v>10767</v>
      </c>
      <c r="B7435">
        <v>87553</v>
      </c>
      <c r="C7435" t="s">
        <v>10790</v>
      </c>
      <c r="D7435" t="s">
        <v>223</v>
      </c>
      <c r="E7435">
        <v>25.24</v>
      </c>
      <c r="F7435">
        <v>0</v>
      </c>
    </row>
    <row r="7436" spans="1:6">
      <c r="A7436" t="s">
        <v>10767</v>
      </c>
      <c r="B7436">
        <v>87535</v>
      </c>
      <c r="C7436" t="s">
        <v>10791</v>
      </c>
      <c r="D7436" t="s">
        <v>223</v>
      </c>
      <c r="E7436">
        <v>36.81</v>
      </c>
      <c r="F7436">
        <v>0</v>
      </c>
    </row>
    <row r="7437" spans="1:6">
      <c r="A7437" t="s">
        <v>10767</v>
      </c>
      <c r="B7437">
        <v>87527</v>
      </c>
      <c r="C7437" t="s">
        <v>10792</v>
      </c>
      <c r="D7437" t="s">
        <v>223</v>
      </c>
      <c r="E7437">
        <v>44.25</v>
      </c>
      <c r="F7437">
        <v>0</v>
      </c>
    </row>
    <row r="7438" spans="1:6">
      <c r="A7438" t="s">
        <v>10767</v>
      </c>
      <c r="B7438">
        <v>87545</v>
      </c>
      <c r="C7438" t="s">
        <v>10793</v>
      </c>
      <c r="D7438" t="s">
        <v>223</v>
      </c>
      <c r="E7438">
        <v>32.68</v>
      </c>
      <c r="F7438">
        <v>0</v>
      </c>
    </row>
    <row r="7439" spans="1:6">
      <c r="A7439" t="s">
        <v>10767</v>
      </c>
      <c r="B7439">
        <v>104960</v>
      </c>
      <c r="C7439" t="s">
        <v>10794</v>
      </c>
      <c r="D7439" t="s">
        <v>223</v>
      </c>
      <c r="E7439">
        <v>51.24</v>
      </c>
      <c r="F7439">
        <v>0</v>
      </c>
    </row>
    <row r="7440" spans="1:6">
      <c r="A7440" t="s">
        <v>10767</v>
      </c>
      <c r="B7440">
        <v>87561</v>
      </c>
      <c r="C7440" t="s">
        <v>10795</v>
      </c>
      <c r="D7440" t="s">
        <v>223</v>
      </c>
      <c r="E7440">
        <v>52.28</v>
      </c>
      <c r="F7440">
        <v>0</v>
      </c>
    </row>
    <row r="7441" spans="1:6">
      <c r="A7441" t="s">
        <v>10767</v>
      </c>
      <c r="B7441">
        <v>104953</v>
      </c>
      <c r="C7441" t="s">
        <v>10796</v>
      </c>
      <c r="D7441" t="s">
        <v>223</v>
      </c>
      <c r="E7441">
        <v>78.75</v>
      </c>
      <c r="F7441">
        <v>0</v>
      </c>
    </row>
    <row r="7442" spans="1:6">
      <c r="A7442" t="s">
        <v>10767</v>
      </c>
      <c r="B7442">
        <v>87543</v>
      </c>
      <c r="C7442" t="s">
        <v>10797</v>
      </c>
      <c r="D7442" t="s">
        <v>223</v>
      </c>
      <c r="E7442">
        <v>30.26</v>
      </c>
      <c r="F7442">
        <v>0</v>
      </c>
    </row>
    <row r="7443" spans="1:6">
      <c r="A7443" t="s">
        <v>10767</v>
      </c>
      <c r="B7443">
        <v>104959</v>
      </c>
      <c r="C7443" t="s">
        <v>10798</v>
      </c>
      <c r="D7443" t="s">
        <v>223</v>
      </c>
      <c r="E7443">
        <v>28.69</v>
      </c>
      <c r="F7443">
        <v>0</v>
      </c>
    </row>
    <row r="7444" spans="1:6">
      <c r="A7444" t="s">
        <v>10767</v>
      </c>
      <c r="B7444">
        <v>104958</v>
      </c>
      <c r="C7444" t="s">
        <v>10799</v>
      </c>
      <c r="D7444" t="s">
        <v>223</v>
      </c>
      <c r="E7444">
        <v>25.94</v>
      </c>
      <c r="F7444">
        <v>0</v>
      </c>
    </row>
    <row r="7445" spans="1:6">
      <c r="A7445" t="s">
        <v>10767</v>
      </c>
      <c r="B7445">
        <v>104970</v>
      </c>
      <c r="C7445" t="s">
        <v>10800</v>
      </c>
      <c r="D7445" t="s">
        <v>223</v>
      </c>
      <c r="E7445">
        <v>40.840000000000003</v>
      </c>
      <c r="F7445">
        <v>0</v>
      </c>
    </row>
    <row r="7446" spans="1:6">
      <c r="A7446" t="s">
        <v>10767</v>
      </c>
      <c r="B7446">
        <v>104964</v>
      </c>
      <c r="C7446" t="s">
        <v>10801</v>
      </c>
      <c r="D7446" t="s">
        <v>223</v>
      </c>
      <c r="E7446">
        <v>56.14</v>
      </c>
      <c r="F7446">
        <v>0</v>
      </c>
    </row>
    <row r="7447" spans="1:6">
      <c r="A7447" t="s">
        <v>10767</v>
      </c>
      <c r="B7447">
        <v>104956</v>
      </c>
      <c r="C7447" t="s">
        <v>10802</v>
      </c>
      <c r="D7447" t="s">
        <v>223</v>
      </c>
      <c r="E7447">
        <v>50.82</v>
      </c>
      <c r="F7447">
        <v>0</v>
      </c>
    </row>
    <row r="7448" spans="1:6">
      <c r="A7448" t="s">
        <v>10767</v>
      </c>
      <c r="B7448">
        <v>104974</v>
      </c>
      <c r="C7448" t="s">
        <v>10803</v>
      </c>
      <c r="D7448" t="s">
        <v>223</v>
      </c>
      <c r="E7448">
        <v>35.53</v>
      </c>
      <c r="F7448">
        <v>0</v>
      </c>
    </row>
    <row r="7449" spans="1:6">
      <c r="A7449" t="s">
        <v>10767</v>
      </c>
      <c r="B7449">
        <v>87548</v>
      </c>
      <c r="C7449" t="s">
        <v>10804</v>
      </c>
      <c r="D7449" t="s">
        <v>223</v>
      </c>
      <c r="E7449">
        <v>32.119999999999997</v>
      </c>
      <c r="F7449">
        <v>0</v>
      </c>
    </row>
    <row r="7450" spans="1:6">
      <c r="A7450" t="s">
        <v>10767</v>
      </c>
      <c r="B7450">
        <v>87530</v>
      </c>
      <c r="C7450" t="s">
        <v>10805</v>
      </c>
      <c r="D7450" t="s">
        <v>223</v>
      </c>
      <c r="E7450">
        <v>45.26</v>
      </c>
      <c r="F7450">
        <v>0</v>
      </c>
    </row>
    <row r="7451" spans="1:6">
      <c r="A7451" t="s">
        <v>10767</v>
      </c>
      <c r="B7451">
        <v>104952</v>
      </c>
      <c r="C7451" t="s">
        <v>10806</v>
      </c>
      <c r="D7451" t="s">
        <v>223</v>
      </c>
      <c r="E7451">
        <v>41.83</v>
      </c>
      <c r="F7451">
        <v>0</v>
      </c>
    </row>
    <row r="7452" spans="1:6">
      <c r="A7452" t="s">
        <v>10767</v>
      </c>
      <c r="B7452">
        <v>104969</v>
      </c>
      <c r="C7452" t="s">
        <v>10807</v>
      </c>
      <c r="D7452" t="s">
        <v>223</v>
      </c>
      <c r="E7452">
        <v>38.090000000000003</v>
      </c>
      <c r="F7452">
        <v>0</v>
      </c>
    </row>
    <row r="7453" spans="1:6">
      <c r="A7453" t="s">
        <v>10767</v>
      </c>
      <c r="B7453">
        <v>104963</v>
      </c>
      <c r="C7453" t="s">
        <v>10808</v>
      </c>
      <c r="D7453" t="s">
        <v>223</v>
      </c>
      <c r="E7453">
        <v>51.82</v>
      </c>
      <c r="F7453">
        <v>0</v>
      </c>
    </row>
    <row r="7454" spans="1:6">
      <c r="A7454" t="s">
        <v>10767</v>
      </c>
      <c r="B7454">
        <v>104955</v>
      </c>
      <c r="C7454" t="s">
        <v>10809</v>
      </c>
      <c r="D7454" t="s">
        <v>223</v>
      </c>
      <c r="E7454">
        <v>46.5</v>
      </c>
      <c r="F7454">
        <v>0</v>
      </c>
    </row>
    <row r="7455" spans="1:6">
      <c r="A7455" t="s">
        <v>10767</v>
      </c>
      <c r="B7455">
        <v>104973</v>
      </c>
      <c r="C7455" t="s">
        <v>10810</v>
      </c>
      <c r="D7455" t="s">
        <v>223</v>
      </c>
      <c r="E7455">
        <v>32.78</v>
      </c>
      <c r="F7455">
        <v>0</v>
      </c>
    </row>
    <row r="7456" spans="1:6">
      <c r="A7456" t="s">
        <v>10767</v>
      </c>
      <c r="B7456">
        <v>87547</v>
      </c>
      <c r="C7456" t="s">
        <v>10811</v>
      </c>
      <c r="D7456" t="s">
        <v>223</v>
      </c>
      <c r="E7456">
        <v>29.37</v>
      </c>
      <c r="F7456">
        <v>0</v>
      </c>
    </row>
    <row r="7457" spans="1:6">
      <c r="A7457" t="s">
        <v>10767</v>
      </c>
      <c r="B7457">
        <v>87529</v>
      </c>
      <c r="C7457" t="s">
        <v>10812</v>
      </c>
      <c r="D7457" t="s">
        <v>223</v>
      </c>
      <c r="E7457">
        <v>40.94</v>
      </c>
      <c r="F7457">
        <v>0</v>
      </c>
    </row>
    <row r="7458" spans="1:6">
      <c r="A7458" t="s">
        <v>10767</v>
      </c>
      <c r="B7458">
        <v>104951</v>
      </c>
      <c r="C7458" t="s">
        <v>10813</v>
      </c>
      <c r="D7458" t="s">
        <v>223</v>
      </c>
      <c r="E7458">
        <v>37.51</v>
      </c>
      <c r="F7458">
        <v>0</v>
      </c>
    </row>
    <row r="7459" spans="1:6">
      <c r="A7459" t="s">
        <v>10767</v>
      </c>
      <c r="B7459">
        <v>104978</v>
      </c>
      <c r="C7459" t="s">
        <v>10814</v>
      </c>
      <c r="D7459" t="s">
        <v>223</v>
      </c>
      <c r="E7459">
        <v>40.729999999999997</v>
      </c>
      <c r="F7459">
        <v>0</v>
      </c>
    </row>
    <row r="7460" spans="1:6">
      <c r="A7460" t="s">
        <v>10767</v>
      </c>
      <c r="B7460">
        <v>104977</v>
      </c>
      <c r="C7460" t="s">
        <v>10815</v>
      </c>
      <c r="D7460" t="s">
        <v>223</v>
      </c>
      <c r="E7460">
        <v>54.26</v>
      </c>
      <c r="F7460">
        <v>0</v>
      </c>
    </row>
    <row r="7461" spans="1:6">
      <c r="A7461" t="s">
        <v>10767</v>
      </c>
      <c r="B7461">
        <v>90408</v>
      </c>
      <c r="C7461" t="s">
        <v>10816</v>
      </c>
      <c r="D7461" t="s">
        <v>223</v>
      </c>
      <c r="E7461">
        <v>35.81</v>
      </c>
      <c r="F7461">
        <v>0</v>
      </c>
    </row>
    <row r="7462" spans="1:6">
      <c r="A7462" t="s">
        <v>10767</v>
      </c>
      <c r="B7462">
        <v>90406</v>
      </c>
      <c r="C7462" t="s">
        <v>10817</v>
      </c>
      <c r="D7462" t="s">
        <v>223</v>
      </c>
      <c r="E7462">
        <v>48.28</v>
      </c>
      <c r="F7462">
        <v>0</v>
      </c>
    </row>
    <row r="7463" spans="1:6">
      <c r="A7463" t="s">
        <v>10818</v>
      </c>
      <c r="B7463">
        <v>103313</v>
      </c>
      <c r="C7463" t="s">
        <v>10819</v>
      </c>
      <c r="D7463" t="s">
        <v>1161</v>
      </c>
      <c r="E7463">
        <v>0</v>
      </c>
    </row>
    <row r="7464" spans="1:6">
      <c r="A7464" t="s">
        <v>10818</v>
      </c>
      <c r="B7464">
        <v>103309</v>
      </c>
      <c r="C7464" t="s">
        <v>10820</v>
      </c>
      <c r="D7464" t="s">
        <v>1161</v>
      </c>
      <c r="E7464">
        <v>0</v>
      </c>
    </row>
    <row r="7465" spans="1:6">
      <c r="A7465" t="s">
        <v>10818</v>
      </c>
      <c r="B7465">
        <v>103312</v>
      </c>
      <c r="C7465" t="s">
        <v>10821</v>
      </c>
      <c r="D7465" t="s">
        <v>1161</v>
      </c>
      <c r="E7465">
        <v>0</v>
      </c>
    </row>
    <row r="7466" spans="1:6">
      <c r="A7466" t="s">
        <v>10818</v>
      </c>
      <c r="B7466">
        <v>103296</v>
      </c>
      <c r="C7466" t="s">
        <v>10822</v>
      </c>
      <c r="D7466" t="s">
        <v>1161</v>
      </c>
      <c r="E7466">
        <v>0</v>
      </c>
    </row>
    <row r="7467" spans="1:6">
      <c r="A7467" t="s">
        <v>10818</v>
      </c>
      <c r="B7467">
        <v>103300</v>
      </c>
      <c r="C7467" t="s">
        <v>10823</v>
      </c>
      <c r="D7467" t="s">
        <v>1161</v>
      </c>
      <c r="E7467">
        <v>0</v>
      </c>
    </row>
    <row r="7468" spans="1:6">
      <c r="A7468" t="s">
        <v>10818</v>
      </c>
      <c r="B7468">
        <v>103301</v>
      </c>
      <c r="C7468" t="s">
        <v>10824</v>
      </c>
      <c r="D7468" t="s">
        <v>1161</v>
      </c>
      <c r="E7468">
        <v>0</v>
      </c>
    </row>
    <row r="7469" spans="1:6">
      <c r="A7469" t="s">
        <v>10818</v>
      </c>
      <c r="B7469">
        <v>103304</v>
      </c>
      <c r="C7469" t="s">
        <v>10825</v>
      </c>
      <c r="D7469" t="s">
        <v>1161</v>
      </c>
      <c r="E7469">
        <v>1252.3499999999999</v>
      </c>
      <c r="F7469">
        <v>0.96450000000000002</v>
      </c>
    </row>
    <row r="7470" spans="1:6">
      <c r="A7470" t="s">
        <v>10818</v>
      </c>
      <c r="B7470">
        <v>103305</v>
      </c>
      <c r="C7470" t="s">
        <v>10826</v>
      </c>
      <c r="D7470" t="s">
        <v>1161</v>
      </c>
      <c r="E7470">
        <v>0</v>
      </c>
    </row>
    <row r="7471" spans="1:6">
      <c r="A7471" t="s">
        <v>10818</v>
      </c>
      <c r="B7471">
        <v>103294</v>
      </c>
      <c r="C7471" t="s">
        <v>10827</v>
      </c>
      <c r="D7471" t="s">
        <v>1161</v>
      </c>
      <c r="E7471">
        <v>0</v>
      </c>
    </row>
    <row r="7472" spans="1:6">
      <c r="A7472" t="s">
        <v>10818</v>
      </c>
      <c r="B7472">
        <v>103298</v>
      </c>
      <c r="C7472" t="s">
        <v>10828</v>
      </c>
      <c r="D7472" t="s">
        <v>1161</v>
      </c>
      <c r="E7472">
        <v>0</v>
      </c>
    </row>
    <row r="7473" spans="1:6">
      <c r="A7473" t="s">
        <v>10818</v>
      </c>
      <c r="B7473">
        <v>103293</v>
      </c>
      <c r="C7473" t="s">
        <v>10829</v>
      </c>
      <c r="D7473" t="s">
        <v>1161</v>
      </c>
      <c r="E7473">
        <v>0</v>
      </c>
    </row>
    <row r="7474" spans="1:6">
      <c r="A7474" t="s">
        <v>10818</v>
      </c>
      <c r="B7474">
        <v>103297</v>
      </c>
      <c r="C7474" t="s">
        <v>10830</v>
      </c>
      <c r="D7474" t="s">
        <v>1161</v>
      </c>
      <c r="E7474">
        <v>0</v>
      </c>
    </row>
    <row r="7475" spans="1:6">
      <c r="A7475" t="s">
        <v>10818</v>
      </c>
      <c r="B7475">
        <v>103311</v>
      </c>
      <c r="C7475" t="s">
        <v>10831</v>
      </c>
      <c r="D7475" t="s">
        <v>1161</v>
      </c>
      <c r="E7475">
        <v>0</v>
      </c>
    </row>
    <row r="7476" spans="1:6">
      <c r="A7476" t="s">
        <v>10818</v>
      </c>
      <c r="B7476">
        <v>103306</v>
      </c>
      <c r="C7476" t="s">
        <v>10832</v>
      </c>
      <c r="D7476" t="s">
        <v>1161</v>
      </c>
      <c r="E7476">
        <v>0</v>
      </c>
    </row>
    <row r="7477" spans="1:6">
      <c r="A7477" t="s">
        <v>10818</v>
      </c>
      <c r="B7477">
        <v>103308</v>
      </c>
      <c r="C7477" t="s">
        <v>10833</v>
      </c>
      <c r="D7477" t="s">
        <v>1161</v>
      </c>
      <c r="E7477">
        <v>0</v>
      </c>
    </row>
    <row r="7478" spans="1:6">
      <c r="A7478" t="s">
        <v>10818</v>
      </c>
      <c r="B7478">
        <v>103295</v>
      </c>
      <c r="C7478" t="s">
        <v>10834</v>
      </c>
      <c r="D7478" t="s">
        <v>1161</v>
      </c>
      <c r="E7478">
        <v>0</v>
      </c>
    </row>
    <row r="7479" spans="1:6">
      <c r="A7479" t="s">
        <v>10818</v>
      </c>
      <c r="B7479">
        <v>103299</v>
      </c>
      <c r="C7479" t="s">
        <v>10835</v>
      </c>
      <c r="D7479" t="s">
        <v>1161</v>
      </c>
      <c r="E7479">
        <v>0</v>
      </c>
    </row>
    <row r="7480" spans="1:6">
      <c r="A7480" t="s">
        <v>10818</v>
      </c>
      <c r="B7480">
        <v>103302</v>
      </c>
      <c r="C7480" t="s">
        <v>10836</v>
      </c>
      <c r="D7480" t="s">
        <v>1161</v>
      </c>
      <c r="E7480">
        <v>0</v>
      </c>
    </row>
    <row r="7481" spans="1:6">
      <c r="A7481" t="s">
        <v>10818</v>
      </c>
      <c r="B7481">
        <v>103307</v>
      </c>
      <c r="C7481" t="s">
        <v>10837</v>
      </c>
      <c r="D7481" t="s">
        <v>1161</v>
      </c>
      <c r="E7481">
        <v>1347.13</v>
      </c>
      <c r="F7481">
        <v>0.91739999999999999</v>
      </c>
    </row>
    <row r="7482" spans="1:6">
      <c r="A7482" t="s">
        <v>10818</v>
      </c>
      <c r="B7482">
        <v>103310</v>
      </c>
      <c r="C7482" t="s">
        <v>10838</v>
      </c>
      <c r="D7482" t="s">
        <v>1161</v>
      </c>
      <c r="E7482">
        <v>1292.5</v>
      </c>
      <c r="F7482">
        <v>0.95620000000000005</v>
      </c>
    </row>
    <row r="7483" spans="1:6">
      <c r="A7483" t="s">
        <v>10818</v>
      </c>
      <c r="B7483">
        <v>103303</v>
      </c>
      <c r="C7483" t="s">
        <v>10839</v>
      </c>
      <c r="D7483" t="s">
        <v>1161</v>
      </c>
      <c r="E7483">
        <v>0</v>
      </c>
    </row>
    <row r="7484" spans="1:6">
      <c r="A7484" t="s">
        <v>10818</v>
      </c>
      <c r="B7484">
        <v>103314</v>
      </c>
      <c r="C7484" t="s">
        <v>10840</v>
      </c>
      <c r="D7484" t="s">
        <v>223</v>
      </c>
      <c r="E7484">
        <v>263</v>
      </c>
      <c r="F7484">
        <v>0</v>
      </c>
    </row>
    <row r="7485" spans="1:6">
      <c r="A7485" t="s">
        <v>10818</v>
      </c>
      <c r="B7485">
        <v>103315</v>
      </c>
      <c r="C7485" t="s">
        <v>10841</v>
      </c>
      <c r="D7485" t="s">
        <v>223</v>
      </c>
      <c r="E7485">
        <v>253.96</v>
      </c>
      <c r="F7485">
        <v>0</v>
      </c>
    </row>
    <row r="7486" spans="1:6">
      <c r="A7486" t="s">
        <v>10842</v>
      </c>
      <c r="B7486">
        <v>105188</v>
      </c>
      <c r="C7486" t="s">
        <v>10843</v>
      </c>
      <c r="D7486" t="s">
        <v>223</v>
      </c>
      <c r="E7486">
        <v>184.68</v>
      </c>
      <c r="F7486">
        <v>3.8E-3</v>
      </c>
    </row>
    <row r="7487" spans="1:6">
      <c r="A7487" t="s">
        <v>10842</v>
      </c>
      <c r="B7487">
        <v>87841</v>
      </c>
      <c r="C7487" t="s">
        <v>10844</v>
      </c>
      <c r="D7487" t="s">
        <v>223</v>
      </c>
      <c r="E7487">
        <v>167.79</v>
      </c>
      <c r="F7487">
        <v>0</v>
      </c>
    </row>
    <row r="7488" spans="1:6">
      <c r="A7488" t="s">
        <v>10842</v>
      </c>
      <c r="B7488">
        <v>87853</v>
      </c>
      <c r="C7488" t="s">
        <v>10845</v>
      </c>
      <c r="D7488" t="s">
        <v>223</v>
      </c>
      <c r="E7488">
        <v>187.02</v>
      </c>
      <c r="F7488">
        <v>6.1000000000000004E-3</v>
      </c>
    </row>
    <row r="7489" spans="1:6">
      <c r="A7489" t="s">
        <v>10842</v>
      </c>
      <c r="B7489">
        <v>105187</v>
      </c>
      <c r="C7489" t="s">
        <v>10846</v>
      </c>
      <c r="D7489" t="s">
        <v>223</v>
      </c>
      <c r="E7489">
        <v>253.13</v>
      </c>
      <c r="F7489">
        <v>2.8E-3</v>
      </c>
    </row>
    <row r="7490" spans="1:6">
      <c r="A7490" t="s">
        <v>10842</v>
      </c>
      <c r="B7490">
        <v>87840</v>
      </c>
      <c r="C7490" t="s">
        <v>10847</v>
      </c>
      <c r="D7490" t="s">
        <v>223</v>
      </c>
      <c r="E7490">
        <v>236.24</v>
      </c>
      <c r="F7490">
        <v>0</v>
      </c>
    </row>
    <row r="7491" spans="1:6">
      <c r="A7491" t="s">
        <v>10842</v>
      </c>
      <c r="B7491">
        <v>87852</v>
      </c>
      <c r="C7491" t="s">
        <v>10848</v>
      </c>
      <c r="D7491" t="s">
        <v>223</v>
      </c>
      <c r="E7491">
        <v>255.47</v>
      </c>
      <c r="F7491">
        <v>4.4999999999999997E-3</v>
      </c>
    </row>
    <row r="7492" spans="1:6">
      <c r="A7492" t="s">
        <v>10842</v>
      </c>
      <c r="B7492">
        <v>105186</v>
      </c>
      <c r="C7492" t="s">
        <v>10849</v>
      </c>
      <c r="D7492" t="s">
        <v>223</v>
      </c>
      <c r="E7492">
        <v>191.16</v>
      </c>
      <c r="F7492">
        <v>3.7000000000000002E-3</v>
      </c>
    </row>
    <row r="7493" spans="1:6">
      <c r="A7493" t="s">
        <v>10842</v>
      </c>
      <c r="B7493">
        <v>87839</v>
      </c>
      <c r="C7493" t="s">
        <v>10850</v>
      </c>
      <c r="D7493" t="s">
        <v>223</v>
      </c>
      <c r="E7493">
        <v>174.54</v>
      </c>
      <c r="F7493">
        <v>0</v>
      </c>
    </row>
    <row r="7494" spans="1:6">
      <c r="A7494" t="s">
        <v>10842</v>
      </c>
      <c r="B7494">
        <v>87851</v>
      </c>
      <c r="C7494" t="s">
        <v>10851</v>
      </c>
      <c r="D7494" t="s">
        <v>223</v>
      </c>
      <c r="E7494">
        <v>194.21</v>
      </c>
      <c r="F7494">
        <v>5.8999999999999999E-3</v>
      </c>
    </row>
    <row r="7495" spans="1:6">
      <c r="A7495" t="s">
        <v>10842</v>
      </c>
      <c r="B7495">
        <v>105185</v>
      </c>
      <c r="C7495" t="s">
        <v>10852</v>
      </c>
      <c r="D7495" t="s">
        <v>223</v>
      </c>
      <c r="E7495">
        <v>260.12</v>
      </c>
      <c r="F7495">
        <v>2.7000000000000001E-3</v>
      </c>
    </row>
    <row r="7496" spans="1:6">
      <c r="A7496" t="s">
        <v>10842</v>
      </c>
      <c r="B7496">
        <v>87838</v>
      </c>
      <c r="C7496" t="s">
        <v>10853</v>
      </c>
      <c r="D7496" t="s">
        <v>223</v>
      </c>
      <c r="E7496">
        <v>243.56</v>
      </c>
      <c r="F7496">
        <v>0</v>
      </c>
    </row>
    <row r="7497" spans="1:6">
      <c r="A7497" t="s">
        <v>10842</v>
      </c>
      <c r="B7497">
        <v>87850</v>
      </c>
      <c r="C7497" t="s">
        <v>10854</v>
      </c>
      <c r="D7497" t="s">
        <v>223</v>
      </c>
      <c r="E7497">
        <v>263.23</v>
      </c>
      <c r="F7497">
        <v>4.4000000000000003E-3</v>
      </c>
    </row>
    <row r="7498" spans="1:6">
      <c r="A7498" t="s">
        <v>10855</v>
      </c>
      <c r="B7498">
        <v>105110</v>
      </c>
      <c r="C7498" t="s">
        <v>10856</v>
      </c>
      <c r="D7498" t="s">
        <v>60</v>
      </c>
      <c r="E7498">
        <v>191.85</v>
      </c>
      <c r="F7498">
        <v>0</v>
      </c>
    </row>
    <row r="7499" spans="1:6">
      <c r="A7499" t="s">
        <v>10855</v>
      </c>
      <c r="B7499">
        <v>105105</v>
      </c>
      <c r="C7499" t="s">
        <v>10857</v>
      </c>
      <c r="D7499" t="s">
        <v>60</v>
      </c>
      <c r="E7499">
        <v>62.07</v>
      </c>
      <c r="F7499">
        <v>0</v>
      </c>
    </row>
    <row r="7500" spans="1:6">
      <c r="A7500" t="s">
        <v>10855</v>
      </c>
      <c r="B7500">
        <v>105103</v>
      </c>
      <c r="C7500" t="s">
        <v>10858</v>
      </c>
      <c r="D7500" t="s">
        <v>60</v>
      </c>
      <c r="E7500">
        <v>88.4</v>
      </c>
      <c r="F7500">
        <v>0</v>
      </c>
    </row>
    <row r="7501" spans="1:6">
      <c r="A7501" t="s">
        <v>10855</v>
      </c>
      <c r="B7501">
        <v>105112</v>
      </c>
      <c r="C7501" t="s">
        <v>10859</v>
      </c>
      <c r="D7501" t="s">
        <v>60</v>
      </c>
      <c r="E7501">
        <v>160.19</v>
      </c>
      <c r="F7501">
        <v>0</v>
      </c>
    </row>
    <row r="7502" spans="1:6">
      <c r="A7502" t="s">
        <v>10855</v>
      </c>
      <c r="B7502">
        <v>105109</v>
      </c>
      <c r="C7502" t="s">
        <v>10860</v>
      </c>
      <c r="D7502" t="s">
        <v>1161</v>
      </c>
      <c r="E7502">
        <v>0</v>
      </c>
    </row>
    <row r="7503" spans="1:6">
      <c r="A7503" t="s">
        <v>10855</v>
      </c>
      <c r="B7503">
        <v>105108</v>
      </c>
      <c r="C7503" t="s">
        <v>10861</v>
      </c>
      <c r="D7503" t="s">
        <v>1161</v>
      </c>
      <c r="E7503">
        <v>0</v>
      </c>
    </row>
    <row r="7504" spans="1:6">
      <c r="A7504" t="s">
        <v>10855</v>
      </c>
      <c r="B7504">
        <v>105104</v>
      </c>
      <c r="C7504" t="s">
        <v>10862</v>
      </c>
      <c r="D7504" t="s">
        <v>1161</v>
      </c>
      <c r="E7504">
        <v>4494.67</v>
      </c>
      <c r="F7504">
        <v>5.8599999999999999E-2</v>
      </c>
    </row>
    <row r="7505" spans="1:6">
      <c r="A7505" t="s">
        <v>10855</v>
      </c>
      <c r="B7505">
        <v>105107</v>
      </c>
      <c r="C7505" t="s">
        <v>10863</v>
      </c>
      <c r="D7505" t="s">
        <v>1161</v>
      </c>
      <c r="E7505">
        <v>2971.39</v>
      </c>
      <c r="F7505">
        <v>0</v>
      </c>
    </row>
    <row r="7506" spans="1:6">
      <c r="A7506" t="s">
        <v>10855</v>
      </c>
      <c r="B7506">
        <v>105106</v>
      </c>
      <c r="C7506" t="s">
        <v>10864</v>
      </c>
      <c r="D7506" t="s">
        <v>1161</v>
      </c>
      <c r="E7506">
        <v>2012.33</v>
      </c>
      <c r="F7506">
        <v>0</v>
      </c>
    </row>
    <row r="7507" spans="1:6">
      <c r="A7507" t="s">
        <v>10855</v>
      </c>
      <c r="B7507">
        <v>105111</v>
      </c>
      <c r="C7507" t="s">
        <v>10865</v>
      </c>
      <c r="D7507" t="s">
        <v>1161</v>
      </c>
      <c r="E7507">
        <v>17647.439999999999</v>
      </c>
      <c r="F7507">
        <v>0.58360000000000001</v>
      </c>
    </row>
    <row r="7508" spans="1:6">
      <c r="A7508" t="s">
        <v>10866</v>
      </c>
      <c r="B7508">
        <v>98520</v>
      </c>
      <c r="C7508" t="s">
        <v>10867</v>
      </c>
      <c r="D7508" t="s">
        <v>223</v>
      </c>
      <c r="E7508">
        <v>7.73</v>
      </c>
      <c r="F7508">
        <v>0</v>
      </c>
    </row>
    <row r="7509" spans="1:6">
      <c r="A7509" t="s">
        <v>10866</v>
      </c>
      <c r="B7509">
        <v>98521</v>
      </c>
      <c r="C7509" t="s">
        <v>10868</v>
      </c>
      <c r="D7509" t="s">
        <v>223</v>
      </c>
      <c r="E7509">
        <v>0.36</v>
      </c>
      <c r="F7509">
        <v>0</v>
      </c>
    </row>
    <row r="7510" spans="1:6">
      <c r="A7510" t="s">
        <v>10866</v>
      </c>
      <c r="B7510">
        <v>105521</v>
      </c>
      <c r="C7510" t="s">
        <v>10869</v>
      </c>
      <c r="D7510" t="s">
        <v>223</v>
      </c>
      <c r="E7510">
        <v>5.16</v>
      </c>
      <c r="F7510">
        <v>0</v>
      </c>
    </row>
    <row r="7511" spans="1:6">
      <c r="A7511" t="s">
        <v>10866</v>
      </c>
      <c r="B7511">
        <v>98509</v>
      </c>
      <c r="C7511" t="s">
        <v>10870</v>
      </c>
      <c r="D7511" t="s">
        <v>1161</v>
      </c>
      <c r="E7511">
        <v>144.07</v>
      </c>
      <c r="F7511">
        <v>0</v>
      </c>
    </row>
    <row r="7512" spans="1:6">
      <c r="A7512" t="s">
        <v>10866</v>
      </c>
      <c r="B7512">
        <v>98507</v>
      </c>
      <c r="C7512" t="s">
        <v>10871</v>
      </c>
      <c r="D7512" t="s">
        <v>1161</v>
      </c>
      <c r="E7512">
        <v>0</v>
      </c>
    </row>
    <row r="7513" spans="1:6">
      <c r="A7513" t="s">
        <v>10866</v>
      </c>
      <c r="B7513">
        <v>98508</v>
      </c>
      <c r="C7513" t="s">
        <v>10872</v>
      </c>
      <c r="D7513" t="s">
        <v>1161</v>
      </c>
      <c r="E7513">
        <v>0</v>
      </c>
    </row>
    <row r="7514" spans="1:6">
      <c r="A7514" t="s">
        <v>10866</v>
      </c>
      <c r="B7514">
        <v>98506</v>
      </c>
      <c r="C7514" t="s">
        <v>10873</v>
      </c>
      <c r="D7514" t="s">
        <v>1161</v>
      </c>
      <c r="E7514">
        <v>0</v>
      </c>
    </row>
    <row r="7515" spans="1:6">
      <c r="A7515" t="s">
        <v>10866</v>
      </c>
      <c r="B7515">
        <v>98505</v>
      </c>
      <c r="C7515" t="s">
        <v>10874</v>
      </c>
      <c r="D7515" t="s">
        <v>223</v>
      </c>
      <c r="E7515">
        <v>207.29</v>
      </c>
      <c r="F7515">
        <v>0</v>
      </c>
    </row>
    <row r="7516" spans="1:6">
      <c r="A7516" t="s">
        <v>10866</v>
      </c>
      <c r="B7516">
        <v>98504</v>
      </c>
      <c r="C7516" t="s">
        <v>10875</v>
      </c>
      <c r="D7516" t="s">
        <v>223</v>
      </c>
      <c r="E7516">
        <v>17.72</v>
      </c>
      <c r="F7516">
        <v>0</v>
      </c>
    </row>
    <row r="7517" spans="1:6">
      <c r="A7517" t="s">
        <v>10866</v>
      </c>
      <c r="B7517">
        <v>98503</v>
      </c>
      <c r="C7517" t="s">
        <v>10876</v>
      </c>
      <c r="D7517" t="s">
        <v>223</v>
      </c>
      <c r="E7517">
        <v>29.58</v>
      </c>
      <c r="F7517">
        <v>0</v>
      </c>
    </row>
    <row r="7518" spans="1:6">
      <c r="A7518" t="s">
        <v>10866</v>
      </c>
      <c r="B7518">
        <v>103946</v>
      </c>
      <c r="C7518" t="s">
        <v>10877</v>
      </c>
      <c r="D7518" t="s">
        <v>223</v>
      </c>
      <c r="E7518">
        <v>23.23</v>
      </c>
      <c r="F7518">
        <v>0</v>
      </c>
    </row>
    <row r="7519" spans="1:6">
      <c r="A7519" t="s">
        <v>10866</v>
      </c>
      <c r="B7519">
        <v>98517</v>
      </c>
      <c r="C7519" t="s">
        <v>10878</v>
      </c>
      <c r="D7519" t="s">
        <v>1161</v>
      </c>
      <c r="E7519">
        <v>0</v>
      </c>
    </row>
    <row r="7520" spans="1:6">
      <c r="A7520" t="s">
        <v>10866</v>
      </c>
      <c r="B7520">
        <v>98518</v>
      </c>
      <c r="C7520" t="s">
        <v>10879</v>
      </c>
      <c r="D7520" t="s">
        <v>1161</v>
      </c>
      <c r="E7520">
        <v>0</v>
      </c>
    </row>
    <row r="7521" spans="1:6">
      <c r="A7521" t="s">
        <v>10866</v>
      </c>
      <c r="B7521">
        <v>98516</v>
      </c>
      <c r="C7521" t="s">
        <v>10880</v>
      </c>
      <c r="D7521" t="s">
        <v>1161</v>
      </c>
      <c r="E7521">
        <v>551.22</v>
      </c>
      <c r="F7521">
        <v>1.8800000000000001E-2</v>
      </c>
    </row>
    <row r="7522" spans="1:6">
      <c r="A7522" t="s">
        <v>10866</v>
      </c>
      <c r="B7522">
        <v>98514</v>
      </c>
      <c r="C7522" t="s">
        <v>10881</v>
      </c>
      <c r="D7522" t="s">
        <v>1161</v>
      </c>
      <c r="E7522">
        <v>0</v>
      </c>
    </row>
    <row r="7523" spans="1:6">
      <c r="A7523" t="s">
        <v>10866</v>
      </c>
      <c r="B7523">
        <v>98515</v>
      </c>
      <c r="C7523" t="s">
        <v>10882</v>
      </c>
      <c r="D7523" t="s">
        <v>1161</v>
      </c>
      <c r="E7523">
        <v>0</v>
      </c>
    </row>
    <row r="7524" spans="1:6">
      <c r="A7524" t="s">
        <v>10866</v>
      </c>
      <c r="B7524">
        <v>98513</v>
      </c>
      <c r="C7524" t="s">
        <v>10883</v>
      </c>
      <c r="D7524" t="s">
        <v>1161</v>
      </c>
      <c r="E7524">
        <v>0</v>
      </c>
    </row>
    <row r="7525" spans="1:6">
      <c r="A7525" t="s">
        <v>10866</v>
      </c>
      <c r="B7525">
        <v>98511</v>
      </c>
      <c r="C7525" t="s">
        <v>10884</v>
      </c>
      <c r="D7525" t="s">
        <v>1161</v>
      </c>
      <c r="E7525">
        <v>384.26</v>
      </c>
      <c r="F7525">
        <v>0</v>
      </c>
    </row>
    <row r="7526" spans="1:6">
      <c r="A7526" t="s">
        <v>10866</v>
      </c>
      <c r="B7526">
        <v>98512</v>
      </c>
      <c r="C7526" t="s">
        <v>10885</v>
      </c>
      <c r="D7526" t="s">
        <v>1161</v>
      </c>
      <c r="E7526">
        <v>0</v>
      </c>
    </row>
    <row r="7527" spans="1:6">
      <c r="A7527" t="s">
        <v>10866</v>
      </c>
      <c r="B7527">
        <v>98510</v>
      </c>
      <c r="C7527" t="s">
        <v>10886</v>
      </c>
      <c r="D7527" t="s">
        <v>1161</v>
      </c>
      <c r="E7527">
        <v>200.58</v>
      </c>
      <c r="F7527">
        <v>0</v>
      </c>
    </row>
    <row r="7528" spans="1:6">
      <c r="A7528" t="s">
        <v>10866</v>
      </c>
      <c r="B7528">
        <v>98519</v>
      </c>
      <c r="C7528" t="s">
        <v>10887</v>
      </c>
      <c r="D7528" t="s">
        <v>223</v>
      </c>
      <c r="E7528">
        <v>4.0199999999999996</v>
      </c>
      <c r="F7528">
        <v>0</v>
      </c>
    </row>
    <row r="7529" spans="1:6">
      <c r="A7529" t="s">
        <v>10888</v>
      </c>
      <c r="B7529">
        <v>91599</v>
      </c>
      <c r="C7529" t="s">
        <v>10889</v>
      </c>
      <c r="D7529" t="s">
        <v>2885</v>
      </c>
      <c r="E7529">
        <v>7.2</v>
      </c>
      <c r="F7529">
        <v>0.90280000000000005</v>
      </c>
    </row>
    <row r="7530" spans="1:6">
      <c r="A7530" t="s">
        <v>10888</v>
      </c>
      <c r="B7530">
        <v>100065</v>
      </c>
      <c r="C7530" t="s">
        <v>10890</v>
      </c>
      <c r="D7530" t="s">
        <v>2885</v>
      </c>
      <c r="E7530">
        <v>0</v>
      </c>
    </row>
    <row r="7531" spans="1:6">
      <c r="A7531" t="s">
        <v>10888</v>
      </c>
      <c r="B7531">
        <v>100069</v>
      </c>
      <c r="C7531" t="s">
        <v>10891</v>
      </c>
      <c r="D7531" t="s">
        <v>2885</v>
      </c>
      <c r="E7531">
        <v>0</v>
      </c>
    </row>
    <row r="7532" spans="1:6">
      <c r="A7532" t="s">
        <v>10888</v>
      </c>
      <c r="B7532">
        <v>100063</v>
      </c>
      <c r="C7532" t="s">
        <v>10892</v>
      </c>
      <c r="D7532" t="s">
        <v>2885</v>
      </c>
      <c r="E7532">
        <v>0</v>
      </c>
    </row>
    <row r="7533" spans="1:6">
      <c r="A7533" t="s">
        <v>10888</v>
      </c>
      <c r="B7533">
        <v>91597</v>
      </c>
      <c r="C7533" t="s">
        <v>10893</v>
      </c>
      <c r="D7533" t="s">
        <v>2885</v>
      </c>
      <c r="E7533">
        <v>6.85</v>
      </c>
      <c r="F7533">
        <v>0.91090000000000004</v>
      </c>
    </row>
    <row r="7534" spans="1:6">
      <c r="A7534" t="s">
        <v>10888</v>
      </c>
      <c r="B7534">
        <v>91598</v>
      </c>
      <c r="C7534" t="s">
        <v>10894</v>
      </c>
      <c r="D7534" t="s">
        <v>2885</v>
      </c>
      <c r="E7534">
        <v>8.75</v>
      </c>
      <c r="F7534">
        <v>0.92230000000000001</v>
      </c>
    </row>
    <row r="7535" spans="1:6">
      <c r="A7535" t="s">
        <v>10888</v>
      </c>
      <c r="B7535">
        <v>91596</v>
      </c>
      <c r="C7535" t="s">
        <v>10895</v>
      </c>
      <c r="D7535" t="s">
        <v>2885</v>
      </c>
      <c r="E7535">
        <v>8.9700000000000006</v>
      </c>
      <c r="F7535">
        <v>0.93310000000000004</v>
      </c>
    </row>
    <row r="7536" spans="1:6">
      <c r="A7536" t="s">
        <v>10888</v>
      </c>
      <c r="B7536">
        <v>100064</v>
      </c>
      <c r="C7536" t="s">
        <v>10896</v>
      </c>
      <c r="D7536" t="s">
        <v>2885</v>
      </c>
      <c r="E7536">
        <v>8.9</v>
      </c>
      <c r="F7536">
        <v>0.93710000000000004</v>
      </c>
    </row>
    <row r="7537" spans="1:6">
      <c r="A7537" t="s">
        <v>10888</v>
      </c>
      <c r="B7537">
        <v>100066</v>
      </c>
      <c r="C7537" t="s">
        <v>10897</v>
      </c>
      <c r="D7537" t="s">
        <v>2885</v>
      </c>
      <c r="E7537">
        <v>8.89</v>
      </c>
      <c r="F7537">
        <v>0.94379999999999997</v>
      </c>
    </row>
    <row r="7538" spans="1:6">
      <c r="A7538" t="s">
        <v>10888</v>
      </c>
      <c r="B7538">
        <v>91603</v>
      </c>
      <c r="C7538" t="s">
        <v>10898</v>
      </c>
      <c r="D7538" t="s">
        <v>2885</v>
      </c>
      <c r="E7538">
        <v>9.66</v>
      </c>
      <c r="F7538">
        <v>0</v>
      </c>
    </row>
    <row r="7539" spans="1:6">
      <c r="A7539" t="s">
        <v>10888</v>
      </c>
      <c r="B7539">
        <v>100068</v>
      </c>
      <c r="C7539" t="s">
        <v>10899</v>
      </c>
      <c r="D7539" t="s">
        <v>2885</v>
      </c>
      <c r="E7539">
        <v>8.3000000000000007</v>
      </c>
      <c r="F7539">
        <v>0</v>
      </c>
    </row>
    <row r="7540" spans="1:6">
      <c r="A7540" t="s">
        <v>10888</v>
      </c>
      <c r="B7540">
        <v>100067</v>
      </c>
      <c r="C7540" t="s">
        <v>10900</v>
      </c>
      <c r="D7540" t="s">
        <v>2885</v>
      </c>
      <c r="E7540">
        <v>11.61</v>
      </c>
      <c r="F7540">
        <v>0</v>
      </c>
    </row>
    <row r="7541" spans="1:6">
      <c r="A7541" t="s">
        <v>10888</v>
      </c>
      <c r="B7541">
        <v>91601</v>
      </c>
      <c r="C7541" t="s">
        <v>10901</v>
      </c>
      <c r="D7541" t="s">
        <v>2885</v>
      </c>
      <c r="E7541">
        <v>11.84</v>
      </c>
      <c r="F7541">
        <v>0</v>
      </c>
    </row>
    <row r="7542" spans="1:6">
      <c r="A7542" t="s">
        <v>10888</v>
      </c>
      <c r="B7542">
        <v>91602</v>
      </c>
      <c r="C7542" t="s">
        <v>10902</v>
      </c>
      <c r="D7542" t="s">
        <v>2885</v>
      </c>
      <c r="E7542">
        <v>10.91</v>
      </c>
      <c r="F7542">
        <v>0</v>
      </c>
    </row>
    <row r="7543" spans="1:6">
      <c r="A7543" t="s">
        <v>10888</v>
      </c>
      <c r="B7543">
        <v>91593</v>
      </c>
      <c r="C7543" t="s">
        <v>10903</v>
      </c>
      <c r="D7543" t="s">
        <v>2885</v>
      </c>
      <c r="E7543">
        <v>9.01</v>
      </c>
      <c r="F7543">
        <v>0.9123</v>
      </c>
    </row>
    <row r="7544" spans="1:6">
      <c r="A7544" t="s">
        <v>10888</v>
      </c>
      <c r="B7544">
        <v>105814</v>
      </c>
      <c r="C7544" t="s">
        <v>10904</v>
      </c>
      <c r="D7544" t="s">
        <v>2885</v>
      </c>
      <c r="E7544">
        <v>8.7100000000000009</v>
      </c>
      <c r="F7544">
        <v>0.94030000000000002</v>
      </c>
    </row>
    <row r="7545" spans="1:6">
      <c r="A7545" t="s">
        <v>10888</v>
      </c>
      <c r="B7545">
        <v>91594</v>
      </c>
      <c r="C7545" t="s">
        <v>10905</v>
      </c>
      <c r="D7545" t="s">
        <v>2885</v>
      </c>
      <c r="E7545">
        <v>9.0299999999999994</v>
      </c>
      <c r="F7545">
        <v>0.91920000000000002</v>
      </c>
    </row>
    <row r="7546" spans="1:6">
      <c r="A7546" t="s">
        <v>10888</v>
      </c>
      <c r="B7546">
        <v>91595</v>
      </c>
      <c r="C7546" t="s">
        <v>10906</v>
      </c>
      <c r="D7546" t="s">
        <v>2885</v>
      </c>
      <c r="E7546">
        <v>9.33</v>
      </c>
      <c r="F7546">
        <v>0.89390000000000003</v>
      </c>
    </row>
    <row r="7547" spans="1:6">
      <c r="A7547" t="s">
        <v>10888</v>
      </c>
      <c r="B7547">
        <v>105815</v>
      </c>
      <c r="C7547" t="s">
        <v>10907</v>
      </c>
      <c r="D7547" t="s">
        <v>2885</v>
      </c>
      <c r="E7547">
        <v>0</v>
      </c>
    </row>
    <row r="7548" spans="1:6">
      <c r="A7548" t="s">
        <v>10888</v>
      </c>
      <c r="B7548">
        <v>91600</v>
      </c>
      <c r="C7548" t="s">
        <v>10908</v>
      </c>
      <c r="D7548" t="s">
        <v>2885</v>
      </c>
      <c r="E7548">
        <v>10.27</v>
      </c>
      <c r="F7548">
        <v>0.82469999999999999</v>
      </c>
    </row>
    <row r="7549" spans="1:6">
      <c r="A7549" t="s">
        <v>10909</v>
      </c>
      <c r="B7549">
        <v>99235</v>
      </c>
      <c r="C7549" t="s">
        <v>10910</v>
      </c>
      <c r="D7549" t="s">
        <v>3418</v>
      </c>
      <c r="E7549">
        <v>773.48</v>
      </c>
      <c r="F7549">
        <v>0</v>
      </c>
    </row>
    <row r="7550" spans="1:6">
      <c r="A7550" t="s">
        <v>10909</v>
      </c>
      <c r="B7550">
        <v>105539</v>
      </c>
      <c r="C7550" t="s">
        <v>10911</v>
      </c>
      <c r="D7550" t="s">
        <v>3418</v>
      </c>
      <c r="E7550">
        <v>0</v>
      </c>
    </row>
    <row r="7551" spans="1:6">
      <c r="A7551" t="s">
        <v>10909</v>
      </c>
      <c r="B7551">
        <v>99439</v>
      </c>
      <c r="C7551" t="s">
        <v>10912</v>
      </c>
      <c r="D7551" t="s">
        <v>3418</v>
      </c>
      <c r="E7551">
        <v>850.97</v>
      </c>
      <c r="F7551">
        <v>1E-4</v>
      </c>
    </row>
    <row r="7552" spans="1:6">
      <c r="A7552" t="s">
        <v>10909</v>
      </c>
      <c r="B7552">
        <v>105540</v>
      </c>
      <c r="C7552" t="s">
        <v>10913</v>
      </c>
      <c r="D7552" t="s">
        <v>3418</v>
      </c>
      <c r="E7552">
        <v>0</v>
      </c>
    </row>
    <row r="7553" spans="1:6">
      <c r="A7553" t="s">
        <v>10909</v>
      </c>
      <c r="B7553">
        <v>103184</v>
      </c>
      <c r="C7553" t="s">
        <v>10914</v>
      </c>
      <c r="D7553" t="s">
        <v>3418</v>
      </c>
      <c r="E7553">
        <v>795.88</v>
      </c>
      <c r="F7553">
        <v>0</v>
      </c>
    </row>
    <row r="7554" spans="1:6">
      <c r="A7554" t="s">
        <v>10909</v>
      </c>
      <c r="B7554">
        <v>103183</v>
      </c>
      <c r="C7554" t="s">
        <v>10915</v>
      </c>
      <c r="D7554" t="s">
        <v>3418</v>
      </c>
      <c r="E7554">
        <v>928.96</v>
      </c>
      <c r="F7554">
        <v>2.9999999999999997E-4</v>
      </c>
    </row>
    <row r="7555" spans="1:6">
      <c r="A7555" t="s">
        <v>10909</v>
      </c>
      <c r="B7555">
        <v>99434</v>
      </c>
      <c r="C7555" t="s">
        <v>10916</v>
      </c>
      <c r="D7555" t="s">
        <v>3418</v>
      </c>
      <c r="E7555">
        <v>865.67</v>
      </c>
      <c r="F7555">
        <v>1E-4</v>
      </c>
    </row>
    <row r="7556" spans="1:6">
      <c r="A7556" t="s">
        <v>10909</v>
      </c>
      <c r="B7556">
        <v>99431</v>
      </c>
      <c r="C7556" t="s">
        <v>10917</v>
      </c>
      <c r="D7556" t="s">
        <v>3418</v>
      </c>
      <c r="E7556">
        <v>861.76</v>
      </c>
      <c r="F7556">
        <v>1E-4</v>
      </c>
    </row>
    <row r="7557" spans="1:6">
      <c r="A7557" t="s">
        <v>10909</v>
      </c>
      <c r="B7557">
        <v>99435</v>
      </c>
      <c r="C7557" t="s">
        <v>10918</v>
      </c>
      <c r="D7557" t="s">
        <v>3418</v>
      </c>
      <c r="E7557">
        <v>845.26</v>
      </c>
      <c r="F7557">
        <v>1E-4</v>
      </c>
    </row>
    <row r="7558" spans="1:6">
      <c r="A7558" t="s">
        <v>10909</v>
      </c>
      <c r="B7558">
        <v>99432</v>
      </c>
      <c r="C7558" t="s">
        <v>10919</v>
      </c>
      <c r="D7558" t="s">
        <v>3418</v>
      </c>
      <c r="E7558">
        <v>842.46</v>
      </c>
      <c r="F7558">
        <v>1E-4</v>
      </c>
    </row>
    <row r="7559" spans="1:6">
      <c r="A7559" t="s">
        <v>10909</v>
      </c>
      <c r="B7559">
        <v>99438</v>
      </c>
      <c r="C7559" t="s">
        <v>10920</v>
      </c>
      <c r="D7559" t="s">
        <v>3418</v>
      </c>
      <c r="E7559">
        <v>829.52</v>
      </c>
      <c r="F7559">
        <v>0</v>
      </c>
    </row>
    <row r="7560" spans="1:6">
      <c r="A7560" t="s">
        <v>10909</v>
      </c>
      <c r="B7560">
        <v>105538</v>
      </c>
      <c r="C7560" t="s">
        <v>10921</v>
      </c>
      <c r="D7560" t="s">
        <v>3418</v>
      </c>
      <c r="E7560">
        <v>0</v>
      </c>
    </row>
    <row r="7561" spans="1:6">
      <c r="A7561" t="s">
        <v>10909</v>
      </c>
      <c r="B7561">
        <v>99436</v>
      </c>
      <c r="C7561" t="s">
        <v>10922</v>
      </c>
      <c r="D7561" t="s">
        <v>3418</v>
      </c>
      <c r="E7561">
        <v>934.59</v>
      </c>
      <c r="F7561">
        <v>2.0000000000000001E-4</v>
      </c>
    </row>
    <row r="7562" spans="1:6">
      <c r="A7562" t="s">
        <v>10909</v>
      </c>
      <c r="B7562">
        <v>99437</v>
      </c>
      <c r="C7562" t="s">
        <v>10923</v>
      </c>
      <c r="D7562" t="s">
        <v>3418</v>
      </c>
      <c r="E7562">
        <v>822.14</v>
      </c>
      <c r="F7562">
        <v>0</v>
      </c>
    </row>
    <row r="7563" spans="1:6">
      <c r="A7563" t="s">
        <v>10909</v>
      </c>
      <c r="B7563">
        <v>105537</v>
      </c>
      <c r="C7563" t="s">
        <v>10924</v>
      </c>
      <c r="D7563" t="s">
        <v>3418</v>
      </c>
      <c r="E7563">
        <v>0</v>
      </c>
    </row>
    <row r="7564" spans="1:6">
      <c r="A7564" t="s">
        <v>10909</v>
      </c>
      <c r="B7564">
        <v>99433</v>
      </c>
      <c r="C7564" t="s">
        <v>10925</v>
      </c>
      <c r="D7564" t="s">
        <v>3418</v>
      </c>
      <c r="E7564">
        <v>912.2</v>
      </c>
      <c r="F7564">
        <v>1E-4</v>
      </c>
    </row>
    <row r="7565" spans="1:6">
      <c r="A7565" t="s">
        <v>10926</v>
      </c>
      <c r="B7565">
        <v>104422</v>
      </c>
      <c r="C7565" t="s">
        <v>10927</v>
      </c>
      <c r="D7565" t="s">
        <v>223</v>
      </c>
      <c r="E7565">
        <v>11.78</v>
      </c>
      <c r="F7565">
        <v>0</v>
      </c>
    </row>
    <row r="7566" spans="1:6">
      <c r="A7566" t="s">
        <v>10926</v>
      </c>
      <c r="B7566">
        <v>105824</v>
      </c>
      <c r="C7566" t="s">
        <v>10928</v>
      </c>
      <c r="D7566" t="s">
        <v>223</v>
      </c>
      <c r="E7566">
        <v>15.14</v>
      </c>
      <c r="F7566">
        <v>0</v>
      </c>
    </row>
    <row r="7567" spans="1:6">
      <c r="A7567" t="s">
        <v>10926</v>
      </c>
      <c r="B7567">
        <v>105825</v>
      </c>
      <c r="C7567" t="s">
        <v>10929</v>
      </c>
      <c r="D7567" t="s">
        <v>223</v>
      </c>
      <c r="E7567">
        <v>7.04</v>
      </c>
      <c r="F7567">
        <v>0</v>
      </c>
    </row>
    <row r="7568" spans="1:6">
      <c r="A7568" t="s">
        <v>10926</v>
      </c>
      <c r="B7568">
        <v>104421</v>
      </c>
      <c r="C7568" t="s">
        <v>10930</v>
      </c>
      <c r="D7568" t="s">
        <v>223</v>
      </c>
      <c r="E7568">
        <v>17.329999999999998</v>
      </c>
      <c r="F7568">
        <v>0</v>
      </c>
    </row>
    <row r="7569" spans="1:6">
      <c r="A7569" t="s">
        <v>10926</v>
      </c>
      <c r="B7569">
        <v>105822</v>
      </c>
      <c r="C7569" t="s">
        <v>10931</v>
      </c>
      <c r="D7569" t="s">
        <v>223</v>
      </c>
      <c r="E7569">
        <v>20.69</v>
      </c>
      <c r="F7569">
        <v>0</v>
      </c>
    </row>
    <row r="7570" spans="1:6">
      <c r="A7570" t="s">
        <v>10926</v>
      </c>
      <c r="B7570">
        <v>105823</v>
      </c>
      <c r="C7570" t="s">
        <v>10932</v>
      </c>
      <c r="D7570" t="s">
        <v>223</v>
      </c>
      <c r="E7570">
        <v>12.59</v>
      </c>
      <c r="F7570">
        <v>0</v>
      </c>
    </row>
    <row r="7571" spans="1:6">
      <c r="A7571" t="s">
        <v>10926</v>
      </c>
      <c r="B7571">
        <v>104423</v>
      </c>
      <c r="C7571" t="s">
        <v>10933</v>
      </c>
      <c r="D7571" t="s">
        <v>223</v>
      </c>
      <c r="E7571">
        <v>15.67</v>
      </c>
      <c r="F7571">
        <v>0</v>
      </c>
    </row>
    <row r="7572" spans="1:6">
      <c r="A7572" t="s">
        <v>10926</v>
      </c>
      <c r="B7572">
        <v>105826</v>
      </c>
      <c r="C7572" t="s">
        <v>10934</v>
      </c>
      <c r="D7572" t="s">
        <v>223</v>
      </c>
      <c r="E7572">
        <v>19.03</v>
      </c>
      <c r="F7572">
        <v>0</v>
      </c>
    </row>
    <row r="7573" spans="1:6">
      <c r="A7573" t="s">
        <v>10926</v>
      </c>
      <c r="B7573">
        <v>105827</v>
      </c>
      <c r="C7573" t="s">
        <v>10935</v>
      </c>
      <c r="D7573" t="s">
        <v>223</v>
      </c>
      <c r="E7573">
        <v>10.93</v>
      </c>
      <c r="F7573">
        <v>0</v>
      </c>
    </row>
    <row r="7574" spans="1:6">
      <c r="A7574" t="s">
        <v>10926</v>
      </c>
      <c r="B7574">
        <v>104425</v>
      </c>
      <c r="C7574" t="s">
        <v>10936</v>
      </c>
      <c r="D7574" t="s">
        <v>223</v>
      </c>
      <c r="E7574">
        <v>10.09</v>
      </c>
      <c r="F7574">
        <v>0</v>
      </c>
    </row>
    <row r="7575" spans="1:6">
      <c r="A7575" t="s">
        <v>10926</v>
      </c>
      <c r="B7575">
        <v>105828</v>
      </c>
      <c r="C7575" t="s">
        <v>10937</v>
      </c>
      <c r="D7575" t="s">
        <v>223</v>
      </c>
      <c r="E7575">
        <v>13.45</v>
      </c>
      <c r="F7575">
        <v>0</v>
      </c>
    </row>
    <row r="7576" spans="1:6">
      <c r="A7576" t="s">
        <v>10926</v>
      </c>
      <c r="B7576">
        <v>105829</v>
      </c>
      <c r="C7576" t="s">
        <v>10938</v>
      </c>
      <c r="D7576" t="s">
        <v>223</v>
      </c>
      <c r="E7576">
        <v>5.35</v>
      </c>
      <c r="F7576">
        <v>0</v>
      </c>
    </row>
    <row r="7577" spans="1:6">
      <c r="A7577" t="s">
        <v>10926</v>
      </c>
      <c r="B7577">
        <v>91525</v>
      </c>
      <c r="C7577" t="s">
        <v>10939</v>
      </c>
      <c r="D7577" t="s">
        <v>223</v>
      </c>
      <c r="E7577">
        <v>8.19</v>
      </c>
      <c r="F7577">
        <v>0</v>
      </c>
    </row>
    <row r="7578" spans="1:6">
      <c r="A7578" t="s">
        <v>10926</v>
      </c>
      <c r="B7578">
        <v>105818</v>
      </c>
      <c r="C7578" t="s">
        <v>10940</v>
      </c>
      <c r="D7578" t="s">
        <v>223</v>
      </c>
      <c r="E7578">
        <v>13.72</v>
      </c>
      <c r="F7578">
        <v>0</v>
      </c>
    </row>
    <row r="7579" spans="1:6">
      <c r="A7579" t="s">
        <v>10926</v>
      </c>
      <c r="B7579">
        <v>105819</v>
      </c>
      <c r="C7579" t="s">
        <v>10941</v>
      </c>
      <c r="D7579" t="s">
        <v>223</v>
      </c>
      <c r="E7579">
        <v>5.64</v>
      </c>
      <c r="F7579">
        <v>0</v>
      </c>
    </row>
    <row r="7580" spans="1:6">
      <c r="A7580" t="s">
        <v>10926</v>
      </c>
      <c r="B7580">
        <v>104414</v>
      </c>
      <c r="C7580" t="s">
        <v>10942</v>
      </c>
      <c r="D7580" t="s">
        <v>223</v>
      </c>
      <c r="E7580">
        <v>7.32</v>
      </c>
      <c r="F7580">
        <v>0</v>
      </c>
    </row>
    <row r="7581" spans="1:6">
      <c r="A7581" t="s">
        <v>10926</v>
      </c>
      <c r="B7581">
        <v>105816</v>
      </c>
      <c r="C7581" t="s">
        <v>10943</v>
      </c>
      <c r="D7581" t="s">
        <v>223</v>
      </c>
      <c r="E7581">
        <v>12.85</v>
      </c>
      <c r="F7581">
        <v>0</v>
      </c>
    </row>
    <row r="7582" spans="1:6">
      <c r="A7582" t="s">
        <v>10926</v>
      </c>
      <c r="B7582">
        <v>105817</v>
      </c>
      <c r="C7582" t="s">
        <v>10944</v>
      </c>
      <c r="D7582" t="s">
        <v>223</v>
      </c>
      <c r="E7582">
        <v>4.7699999999999996</v>
      </c>
      <c r="F7582">
        <v>0</v>
      </c>
    </row>
    <row r="7583" spans="1:6">
      <c r="A7583" t="s">
        <v>10926</v>
      </c>
      <c r="B7583">
        <v>104415</v>
      </c>
      <c r="C7583" t="s">
        <v>10945</v>
      </c>
      <c r="D7583" t="s">
        <v>223</v>
      </c>
      <c r="E7583">
        <v>12.79</v>
      </c>
      <c r="F7583">
        <v>0</v>
      </c>
    </row>
    <row r="7584" spans="1:6">
      <c r="A7584" t="s">
        <v>10926</v>
      </c>
      <c r="B7584">
        <v>105820</v>
      </c>
      <c r="C7584" t="s">
        <v>10946</v>
      </c>
      <c r="D7584" t="s">
        <v>223</v>
      </c>
      <c r="E7584">
        <v>18.32</v>
      </c>
      <c r="F7584">
        <v>0</v>
      </c>
    </row>
    <row r="7585" spans="1:6">
      <c r="A7585" t="s">
        <v>10926</v>
      </c>
      <c r="B7585">
        <v>105821</v>
      </c>
      <c r="C7585" t="s">
        <v>10947</v>
      </c>
      <c r="D7585" t="s">
        <v>223</v>
      </c>
      <c r="E7585">
        <v>10.24</v>
      </c>
      <c r="F7585">
        <v>0</v>
      </c>
    </row>
    <row r="7586" spans="1:6">
      <c r="A7586" t="s">
        <v>10926</v>
      </c>
      <c r="B7586">
        <v>104418</v>
      </c>
      <c r="C7586" t="s">
        <v>10948</v>
      </c>
      <c r="D7586" t="s">
        <v>223</v>
      </c>
      <c r="E7586">
        <v>2.86</v>
      </c>
      <c r="F7586">
        <v>0</v>
      </c>
    </row>
    <row r="7587" spans="1:6">
      <c r="A7587" t="s">
        <v>10926</v>
      </c>
      <c r="B7587">
        <v>91515</v>
      </c>
      <c r="C7587" t="s">
        <v>10949</v>
      </c>
      <c r="D7587" t="s">
        <v>223</v>
      </c>
      <c r="E7587">
        <v>5.18</v>
      </c>
      <c r="F7587">
        <v>0</v>
      </c>
    </row>
    <row r="7588" spans="1:6">
      <c r="A7588" t="s">
        <v>10926</v>
      </c>
      <c r="B7588">
        <v>104419</v>
      </c>
      <c r="C7588" t="s">
        <v>10950</v>
      </c>
      <c r="D7588" t="s">
        <v>223</v>
      </c>
      <c r="E7588">
        <v>4.5</v>
      </c>
      <c r="F7588">
        <v>0</v>
      </c>
    </row>
    <row r="7589" spans="1:6">
      <c r="A7589" t="s">
        <v>10926</v>
      </c>
      <c r="B7589">
        <v>91519</v>
      </c>
      <c r="C7589" t="s">
        <v>10951</v>
      </c>
      <c r="D7589" t="s">
        <v>223</v>
      </c>
      <c r="E7589">
        <v>2.2000000000000002</v>
      </c>
      <c r="F7589">
        <v>0</v>
      </c>
    </row>
    <row r="7590" spans="1:6">
      <c r="A7590" t="s">
        <v>10926</v>
      </c>
      <c r="B7590">
        <v>91520</v>
      </c>
      <c r="C7590" t="s">
        <v>10952</v>
      </c>
      <c r="D7590" t="s">
        <v>223</v>
      </c>
      <c r="E7590">
        <v>2.2000000000000002</v>
      </c>
      <c r="F7590">
        <v>0</v>
      </c>
    </row>
    <row r="7591" spans="1:6">
      <c r="A7591" t="s">
        <v>10926</v>
      </c>
      <c r="B7591">
        <v>104416</v>
      </c>
      <c r="C7591" t="s">
        <v>10953</v>
      </c>
      <c r="D7591" t="s">
        <v>223</v>
      </c>
      <c r="E7591">
        <v>1.83</v>
      </c>
      <c r="F7591">
        <v>0</v>
      </c>
    </row>
    <row r="7592" spans="1:6">
      <c r="A7592" t="s">
        <v>10926</v>
      </c>
      <c r="B7592">
        <v>104417</v>
      </c>
      <c r="C7592" t="s">
        <v>10954</v>
      </c>
      <c r="D7592" t="s">
        <v>223</v>
      </c>
      <c r="E7592">
        <v>4.09</v>
      </c>
      <c r="F7592">
        <v>0</v>
      </c>
    </row>
    <row r="7593" spans="1:6">
      <c r="A7593" t="s">
        <v>10926</v>
      </c>
      <c r="B7593">
        <v>91522</v>
      </c>
      <c r="C7593" t="s">
        <v>10955</v>
      </c>
      <c r="D7593" t="s">
        <v>223</v>
      </c>
      <c r="E7593">
        <v>3.68</v>
      </c>
      <c r="F7593">
        <v>0</v>
      </c>
    </row>
    <row r="7594" spans="1:6">
      <c r="A7594" t="s">
        <v>10926</v>
      </c>
      <c r="B7594">
        <v>104412</v>
      </c>
      <c r="C7594" t="s">
        <v>10956</v>
      </c>
      <c r="D7594" t="s">
        <v>223</v>
      </c>
      <c r="E7594">
        <v>3.31</v>
      </c>
      <c r="F7594">
        <v>0</v>
      </c>
    </row>
    <row r="7595" spans="1:6">
      <c r="A7595" t="s">
        <v>10926</v>
      </c>
      <c r="B7595">
        <v>104413</v>
      </c>
      <c r="C7595" t="s">
        <v>10957</v>
      </c>
      <c r="D7595" t="s">
        <v>223</v>
      </c>
      <c r="E7595">
        <v>5.59</v>
      </c>
      <c r="F7595">
        <v>0</v>
      </c>
    </row>
    <row r="7596" spans="1:6">
      <c r="A7596" t="s">
        <v>10958</v>
      </c>
      <c r="B7596">
        <v>102569</v>
      </c>
      <c r="C7596" t="s">
        <v>10959</v>
      </c>
      <c r="D7596" t="s">
        <v>223</v>
      </c>
      <c r="E7596">
        <v>0</v>
      </c>
    </row>
    <row r="7597" spans="1:6">
      <c r="A7597" t="s">
        <v>10958</v>
      </c>
      <c r="B7597">
        <v>102574</v>
      </c>
      <c r="C7597" t="s">
        <v>10960</v>
      </c>
      <c r="D7597" t="s">
        <v>223</v>
      </c>
      <c r="E7597">
        <v>0</v>
      </c>
    </row>
    <row r="7598" spans="1:6">
      <c r="A7598" t="s">
        <v>10958</v>
      </c>
      <c r="B7598">
        <v>102573</v>
      </c>
      <c r="C7598" t="s">
        <v>10961</v>
      </c>
      <c r="D7598" t="s">
        <v>223</v>
      </c>
      <c r="E7598">
        <v>0</v>
      </c>
    </row>
    <row r="7599" spans="1:6">
      <c r="A7599" t="s">
        <v>10958</v>
      </c>
      <c r="B7599">
        <v>102577</v>
      </c>
      <c r="C7599" t="s">
        <v>10962</v>
      </c>
      <c r="D7599" t="s">
        <v>223</v>
      </c>
      <c r="E7599">
        <v>0</v>
      </c>
    </row>
    <row r="7600" spans="1:6">
      <c r="A7600" t="s">
        <v>10958</v>
      </c>
      <c r="B7600">
        <v>102576</v>
      </c>
      <c r="C7600" t="s">
        <v>10963</v>
      </c>
      <c r="D7600" t="s">
        <v>223</v>
      </c>
      <c r="E7600">
        <v>0</v>
      </c>
    </row>
    <row r="7601" spans="1:6">
      <c r="A7601" t="s">
        <v>10958</v>
      </c>
      <c r="B7601">
        <v>103083</v>
      </c>
      <c r="C7601" t="s">
        <v>10964</v>
      </c>
      <c r="D7601" t="s">
        <v>223</v>
      </c>
      <c r="E7601">
        <v>0</v>
      </c>
    </row>
    <row r="7602" spans="1:6">
      <c r="A7602" t="s">
        <v>10958</v>
      </c>
      <c r="B7602">
        <v>103081</v>
      </c>
      <c r="C7602" t="s">
        <v>10965</v>
      </c>
      <c r="D7602" t="s">
        <v>223</v>
      </c>
      <c r="E7602">
        <v>0</v>
      </c>
    </row>
    <row r="7603" spans="1:6">
      <c r="A7603" t="s">
        <v>10958</v>
      </c>
      <c r="B7603">
        <v>103082</v>
      </c>
      <c r="C7603" t="s">
        <v>10966</v>
      </c>
      <c r="D7603" t="s">
        <v>223</v>
      </c>
      <c r="E7603">
        <v>0</v>
      </c>
    </row>
    <row r="7604" spans="1:6">
      <c r="A7604" t="s">
        <v>10958</v>
      </c>
      <c r="B7604">
        <v>103086</v>
      </c>
      <c r="C7604" t="s">
        <v>10967</v>
      </c>
      <c r="D7604" t="s">
        <v>223</v>
      </c>
      <c r="E7604">
        <v>0</v>
      </c>
    </row>
    <row r="7605" spans="1:6">
      <c r="A7605" t="s">
        <v>10958</v>
      </c>
      <c r="B7605">
        <v>103085</v>
      </c>
      <c r="C7605" t="s">
        <v>10968</v>
      </c>
      <c r="D7605" t="s">
        <v>223</v>
      </c>
      <c r="E7605">
        <v>0</v>
      </c>
    </row>
    <row r="7606" spans="1:6">
      <c r="A7606" t="s">
        <v>10969</v>
      </c>
      <c r="B7606">
        <v>104726</v>
      </c>
      <c r="C7606" t="s">
        <v>10970</v>
      </c>
      <c r="D7606" t="s">
        <v>223</v>
      </c>
      <c r="E7606">
        <v>0</v>
      </c>
    </row>
    <row r="7607" spans="1:6">
      <c r="A7607" t="s">
        <v>10969</v>
      </c>
      <c r="B7607">
        <v>104725</v>
      </c>
      <c r="C7607" t="s">
        <v>10971</v>
      </c>
      <c r="D7607" t="s">
        <v>223</v>
      </c>
      <c r="E7607">
        <v>0</v>
      </c>
    </row>
    <row r="7608" spans="1:6">
      <c r="A7608" t="s">
        <v>10969</v>
      </c>
      <c r="B7608">
        <v>96374</v>
      </c>
      <c r="C7608" t="s">
        <v>10972</v>
      </c>
      <c r="D7608" t="s">
        <v>60</v>
      </c>
      <c r="E7608">
        <v>29.05</v>
      </c>
      <c r="F7608">
        <v>6.3E-2</v>
      </c>
    </row>
    <row r="7609" spans="1:6">
      <c r="A7609" t="s">
        <v>10969</v>
      </c>
      <c r="B7609">
        <v>96373</v>
      </c>
      <c r="C7609" t="s">
        <v>10973</v>
      </c>
      <c r="D7609" t="s">
        <v>60</v>
      </c>
      <c r="E7609">
        <v>13.33</v>
      </c>
      <c r="F7609">
        <v>0.13730000000000001</v>
      </c>
    </row>
    <row r="7610" spans="1:6">
      <c r="A7610" t="s">
        <v>10969</v>
      </c>
      <c r="B7610">
        <v>96368</v>
      </c>
      <c r="C7610" t="s">
        <v>10974</v>
      </c>
      <c r="D7610" t="s">
        <v>223</v>
      </c>
      <c r="E7610">
        <v>206.55</v>
      </c>
      <c r="F7610">
        <v>4.4400000000000002E-2</v>
      </c>
    </row>
    <row r="7611" spans="1:6">
      <c r="A7611" t="s">
        <v>10969</v>
      </c>
      <c r="B7611">
        <v>96364</v>
      </c>
      <c r="C7611" t="s">
        <v>10975</v>
      </c>
      <c r="D7611" t="s">
        <v>223</v>
      </c>
      <c r="E7611">
        <v>174.84</v>
      </c>
      <c r="F7611">
        <v>3.9199999999999999E-2</v>
      </c>
    </row>
    <row r="7612" spans="1:6">
      <c r="A7612" t="s">
        <v>10969</v>
      </c>
      <c r="B7612">
        <v>96369</v>
      </c>
      <c r="C7612" t="s">
        <v>10976</v>
      </c>
      <c r="D7612" t="s">
        <v>223</v>
      </c>
      <c r="E7612">
        <v>233.74</v>
      </c>
      <c r="F7612">
        <v>4.1300000000000003E-2</v>
      </c>
    </row>
    <row r="7613" spans="1:6">
      <c r="A7613" t="s">
        <v>10969</v>
      </c>
      <c r="B7613">
        <v>104723</v>
      </c>
      <c r="C7613" t="s">
        <v>10977</v>
      </c>
      <c r="D7613" t="s">
        <v>223</v>
      </c>
      <c r="E7613">
        <v>281.33</v>
      </c>
      <c r="F7613">
        <v>3.6700000000000003E-2</v>
      </c>
    </row>
    <row r="7614" spans="1:6">
      <c r="A7614" t="s">
        <v>10969</v>
      </c>
      <c r="B7614">
        <v>96367</v>
      </c>
      <c r="C7614" t="s">
        <v>10978</v>
      </c>
      <c r="D7614" t="s">
        <v>223</v>
      </c>
      <c r="E7614">
        <v>186.93</v>
      </c>
      <c r="F7614">
        <v>4.3999999999999997E-2</v>
      </c>
    </row>
    <row r="7615" spans="1:6">
      <c r="A7615" t="s">
        <v>10969</v>
      </c>
      <c r="B7615">
        <v>104722</v>
      </c>
      <c r="C7615" t="s">
        <v>10979</v>
      </c>
      <c r="D7615" t="s">
        <v>223</v>
      </c>
      <c r="E7615">
        <v>213.39</v>
      </c>
      <c r="F7615">
        <v>4.0500000000000001E-2</v>
      </c>
    </row>
    <row r="7616" spans="1:6">
      <c r="A7616" t="s">
        <v>10969</v>
      </c>
      <c r="B7616">
        <v>96366</v>
      </c>
      <c r="C7616" t="s">
        <v>10980</v>
      </c>
      <c r="D7616" t="s">
        <v>223</v>
      </c>
      <c r="E7616">
        <v>172.16</v>
      </c>
      <c r="F7616">
        <v>4.6199999999999998E-2</v>
      </c>
    </row>
    <row r="7617" spans="1:6">
      <c r="A7617" t="s">
        <v>10969</v>
      </c>
      <c r="B7617">
        <v>96361</v>
      </c>
      <c r="C7617" t="s">
        <v>10981</v>
      </c>
      <c r="D7617" t="s">
        <v>223</v>
      </c>
      <c r="E7617">
        <v>169.18</v>
      </c>
      <c r="F7617">
        <v>2.9700000000000001E-2</v>
      </c>
    </row>
    <row r="7618" spans="1:6">
      <c r="A7618" t="s">
        <v>10969</v>
      </c>
      <c r="B7618">
        <v>104719</v>
      </c>
      <c r="C7618" t="s">
        <v>10982</v>
      </c>
      <c r="D7618" t="s">
        <v>223</v>
      </c>
      <c r="E7618">
        <v>214.45</v>
      </c>
      <c r="F7618">
        <v>2.6499999999999999E-2</v>
      </c>
    </row>
    <row r="7619" spans="1:6">
      <c r="A7619" t="s">
        <v>10969</v>
      </c>
      <c r="B7619">
        <v>96360</v>
      </c>
      <c r="C7619" t="s">
        <v>10983</v>
      </c>
      <c r="D7619" t="s">
        <v>223</v>
      </c>
      <c r="E7619">
        <v>143.16999999999999</v>
      </c>
      <c r="F7619">
        <v>3.1600000000000003E-2</v>
      </c>
    </row>
    <row r="7620" spans="1:6">
      <c r="A7620" t="s">
        <v>10969</v>
      </c>
      <c r="B7620">
        <v>96359</v>
      </c>
      <c r="C7620" t="s">
        <v>10984</v>
      </c>
      <c r="D7620" t="s">
        <v>223</v>
      </c>
      <c r="E7620">
        <v>122.4</v>
      </c>
      <c r="F7620">
        <v>2.92E-2</v>
      </c>
    </row>
    <row r="7621" spans="1:6">
      <c r="A7621" t="s">
        <v>10969</v>
      </c>
      <c r="B7621">
        <v>104718</v>
      </c>
      <c r="C7621" t="s">
        <v>10985</v>
      </c>
      <c r="D7621" t="s">
        <v>223</v>
      </c>
      <c r="E7621">
        <v>146.51</v>
      </c>
      <c r="F7621">
        <v>2.7300000000000001E-2</v>
      </c>
    </row>
    <row r="7622" spans="1:6">
      <c r="A7622" t="s">
        <v>10969</v>
      </c>
      <c r="B7622">
        <v>96358</v>
      </c>
      <c r="C7622" t="s">
        <v>10986</v>
      </c>
      <c r="D7622" t="s">
        <v>223</v>
      </c>
      <c r="E7622">
        <v>108.8</v>
      </c>
      <c r="F7622">
        <v>3.0499999999999999E-2</v>
      </c>
    </row>
    <row r="7623" spans="1:6">
      <c r="A7623" t="s">
        <v>10969</v>
      </c>
      <c r="B7623">
        <v>96371</v>
      </c>
      <c r="C7623" t="s">
        <v>10987</v>
      </c>
      <c r="D7623" t="s">
        <v>223</v>
      </c>
      <c r="E7623">
        <v>85.76</v>
      </c>
      <c r="F7623">
        <v>0.03</v>
      </c>
    </row>
    <row r="7624" spans="1:6">
      <c r="A7624" t="s">
        <v>10969</v>
      </c>
      <c r="B7624">
        <v>104724</v>
      </c>
      <c r="C7624" t="s">
        <v>10988</v>
      </c>
      <c r="D7624" t="s">
        <v>223</v>
      </c>
      <c r="E7624">
        <v>108.71</v>
      </c>
      <c r="F7624">
        <v>2.75E-2</v>
      </c>
    </row>
    <row r="7625" spans="1:6">
      <c r="A7625" t="s">
        <v>10969</v>
      </c>
      <c r="B7625">
        <v>96370</v>
      </c>
      <c r="C7625" t="s">
        <v>10989</v>
      </c>
      <c r="D7625" t="s">
        <v>223</v>
      </c>
      <c r="E7625">
        <v>72.78</v>
      </c>
      <c r="F7625">
        <v>3.1699999999999999E-2</v>
      </c>
    </row>
    <row r="7626" spans="1:6">
      <c r="A7626" t="s">
        <v>10969</v>
      </c>
      <c r="B7626">
        <v>96365</v>
      </c>
      <c r="C7626" t="s">
        <v>10990</v>
      </c>
      <c r="D7626" t="s">
        <v>223</v>
      </c>
      <c r="E7626">
        <v>201.46</v>
      </c>
      <c r="F7626">
        <v>3.6400000000000002E-2</v>
      </c>
    </row>
    <row r="7627" spans="1:6">
      <c r="A7627" t="s">
        <v>10969</v>
      </c>
      <c r="B7627">
        <v>104721</v>
      </c>
      <c r="C7627" t="s">
        <v>10991</v>
      </c>
      <c r="D7627" t="s">
        <v>223</v>
      </c>
      <c r="E7627">
        <v>247.88</v>
      </c>
      <c r="F7627">
        <v>3.2300000000000002E-2</v>
      </c>
    </row>
    <row r="7628" spans="1:6">
      <c r="A7628" t="s">
        <v>10969</v>
      </c>
      <c r="B7628">
        <v>96363</v>
      </c>
      <c r="C7628" t="s">
        <v>10992</v>
      </c>
      <c r="D7628" t="s">
        <v>223</v>
      </c>
      <c r="E7628">
        <v>154.66</v>
      </c>
      <c r="F7628">
        <v>3.8100000000000002E-2</v>
      </c>
    </row>
    <row r="7629" spans="1:6">
      <c r="A7629" t="s">
        <v>10969</v>
      </c>
      <c r="B7629">
        <v>104720</v>
      </c>
      <c r="C7629" t="s">
        <v>10993</v>
      </c>
      <c r="D7629" t="s">
        <v>223</v>
      </c>
      <c r="E7629">
        <v>179.95</v>
      </c>
      <c r="F7629">
        <v>3.5099999999999999E-2</v>
      </c>
    </row>
    <row r="7630" spans="1:6">
      <c r="A7630" t="s">
        <v>10969</v>
      </c>
      <c r="B7630">
        <v>96362</v>
      </c>
      <c r="C7630" t="s">
        <v>10994</v>
      </c>
      <c r="D7630" t="s">
        <v>223</v>
      </c>
      <c r="E7630">
        <v>140.47999999999999</v>
      </c>
      <c r="F7630">
        <v>4.0099999999999997E-2</v>
      </c>
    </row>
    <row r="7631" spans="1:6">
      <c r="A7631" t="s">
        <v>10995</v>
      </c>
      <c r="B7631">
        <v>103191</v>
      </c>
      <c r="C7631" t="s">
        <v>10996</v>
      </c>
      <c r="D7631" t="s">
        <v>1161</v>
      </c>
      <c r="E7631">
        <v>2395.44</v>
      </c>
      <c r="F7631">
        <v>0.94810000000000005</v>
      </c>
    </row>
    <row r="7632" spans="1:6">
      <c r="A7632" t="s">
        <v>10995</v>
      </c>
      <c r="B7632">
        <v>103206</v>
      </c>
      <c r="C7632" t="s">
        <v>10997</v>
      </c>
      <c r="D7632" t="s">
        <v>1161</v>
      </c>
      <c r="E7632">
        <v>2406.88</v>
      </c>
      <c r="F7632">
        <v>0.94350000000000001</v>
      </c>
    </row>
    <row r="7633" spans="1:6">
      <c r="A7633" t="s">
        <v>10995</v>
      </c>
      <c r="B7633">
        <v>103211</v>
      </c>
      <c r="C7633" t="s">
        <v>10998</v>
      </c>
      <c r="D7633" t="s">
        <v>1161</v>
      </c>
      <c r="E7633">
        <v>0</v>
      </c>
    </row>
    <row r="7634" spans="1:6">
      <c r="A7634" t="s">
        <v>10995</v>
      </c>
      <c r="B7634">
        <v>103196</v>
      </c>
      <c r="C7634" t="s">
        <v>10999</v>
      </c>
      <c r="D7634" t="s">
        <v>1161</v>
      </c>
      <c r="E7634">
        <v>0</v>
      </c>
    </row>
    <row r="7635" spans="1:6">
      <c r="A7635" t="s">
        <v>10995</v>
      </c>
      <c r="B7635">
        <v>103212</v>
      </c>
      <c r="C7635" t="s">
        <v>11000</v>
      </c>
      <c r="D7635" t="s">
        <v>1161</v>
      </c>
      <c r="E7635">
        <v>0</v>
      </c>
    </row>
    <row r="7636" spans="1:6">
      <c r="A7636" t="s">
        <v>10995</v>
      </c>
      <c r="B7636">
        <v>103197</v>
      </c>
      <c r="C7636" t="s">
        <v>11001</v>
      </c>
      <c r="D7636" t="s">
        <v>1161</v>
      </c>
      <c r="E7636">
        <v>0</v>
      </c>
    </row>
    <row r="7637" spans="1:6">
      <c r="A7637" t="s">
        <v>10995</v>
      </c>
      <c r="B7637">
        <v>103217</v>
      </c>
      <c r="C7637" t="s">
        <v>11002</v>
      </c>
      <c r="D7637" t="s">
        <v>1161</v>
      </c>
      <c r="E7637">
        <v>0</v>
      </c>
    </row>
    <row r="7638" spans="1:6">
      <c r="A7638" t="s">
        <v>10995</v>
      </c>
      <c r="B7638">
        <v>103202</v>
      </c>
      <c r="C7638" t="s">
        <v>11003</v>
      </c>
      <c r="D7638" t="s">
        <v>1161</v>
      </c>
      <c r="E7638">
        <v>0</v>
      </c>
    </row>
    <row r="7639" spans="1:6">
      <c r="A7639" t="s">
        <v>10995</v>
      </c>
      <c r="B7639">
        <v>103215</v>
      </c>
      <c r="C7639" t="s">
        <v>11004</v>
      </c>
      <c r="D7639" t="s">
        <v>1161</v>
      </c>
      <c r="E7639">
        <v>0</v>
      </c>
    </row>
    <row r="7640" spans="1:6">
      <c r="A7640" t="s">
        <v>10995</v>
      </c>
      <c r="B7640">
        <v>103200</v>
      </c>
      <c r="C7640" t="s">
        <v>11005</v>
      </c>
      <c r="D7640" t="s">
        <v>1161</v>
      </c>
      <c r="E7640">
        <v>0</v>
      </c>
    </row>
    <row r="7641" spans="1:6">
      <c r="A7641" t="s">
        <v>10995</v>
      </c>
      <c r="B7641">
        <v>103216</v>
      </c>
      <c r="C7641" t="s">
        <v>11006</v>
      </c>
      <c r="D7641" t="s">
        <v>1161</v>
      </c>
      <c r="E7641">
        <v>0</v>
      </c>
    </row>
    <row r="7642" spans="1:6">
      <c r="A7642" t="s">
        <v>10995</v>
      </c>
      <c r="B7642">
        <v>103201</v>
      </c>
      <c r="C7642" t="s">
        <v>11007</v>
      </c>
      <c r="D7642" t="s">
        <v>1161</v>
      </c>
      <c r="E7642">
        <v>0</v>
      </c>
    </row>
    <row r="7643" spans="1:6">
      <c r="A7643" t="s">
        <v>10995</v>
      </c>
      <c r="B7643">
        <v>103185</v>
      </c>
      <c r="C7643" t="s">
        <v>11008</v>
      </c>
      <c r="D7643" t="s">
        <v>1161</v>
      </c>
      <c r="E7643">
        <v>6165.67</v>
      </c>
      <c r="F7643">
        <v>0.97719999999999996</v>
      </c>
    </row>
    <row r="7644" spans="1:6">
      <c r="A7644" t="s">
        <v>10995</v>
      </c>
      <c r="B7644">
        <v>103218</v>
      </c>
      <c r="C7644" t="s">
        <v>11009</v>
      </c>
      <c r="D7644" t="s">
        <v>1161</v>
      </c>
      <c r="E7644">
        <v>0</v>
      </c>
    </row>
    <row r="7645" spans="1:6">
      <c r="A7645" t="s">
        <v>10995</v>
      </c>
      <c r="B7645">
        <v>103203</v>
      </c>
      <c r="C7645" t="s">
        <v>11010</v>
      </c>
      <c r="D7645" t="s">
        <v>1161</v>
      </c>
      <c r="E7645">
        <v>0</v>
      </c>
    </row>
    <row r="7646" spans="1:6">
      <c r="A7646" t="s">
        <v>10995</v>
      </c>
      <c r="B7646">
        <v>103213</v>
      </c>
      <c r="C7646" t="s">
        <v>11011</v>
      </c>
      <c r="D7646" t="s">
        <v>1161</v>
      </c>
      <c r="E7646">
        <v>0</v>
      </c>
    </row>
    <row r="7647" spans="1:6">
      <c r="A7647" t="s">
        <v>10995</v>
      </c>
      <c r="B7647">
        <v>103198</v>
      </c>
      <c r="C7647" t="s">
        <v>11012</v>
      </c>
      <c r="D7647" t="s">
        <v>1161</v>
      </c>
      <c r="E7647">
        <v>0</v>
      </c>
    </row>
    <row r="7648" spans="1:6">
      <c r="A7648" t="s">
        <v>10995</v>
      </c>
      <c r="B7648">
        <v>103214</v>
      </c>
      <c r="C7648" t="s">
        <v>11013</v>
      </c>
      <c r="D7648" t="s">
        <v>1161</v>
      </c>
      <c r="E7648">
        <v>0</v>
      </c>
    </row>
    <row r="7649" spans="1:6">
      <c r="A7649" t="s">
        <v>10995</v>
      </c>
      <c r="B7649">
        <v>103199</v>
      </c>
      <c r="C7649" t="s">
        <v>11014</v>
      </c>
      <c r="D7649" t="s">
        <v>1161</v>
      </c>
      <c r="E7649">
        <v>0</v>
      </c>
    </row>
    <row r="7650" spans="1:6">
      <c r="A7650" t="s">
        <v>10995</v>
      </c>
      <c r="B7650">
        <v>103219</v>
      </c>
      <c r="C7650" t="s">
        <v>11015</v>
      </c>
      <c r="D7650" t="s">
        <v>1161</v>
      </c>
      <c r="E7650">
        <v>0</v>
      </c>
    </row>
    <row r="7651" spans="1:6">
      <c r="A7651" t="s">
        <v>10995</v>
      </c>
      <c r="B7651">
        <v>103204</v>
      </c>
      <c r="C7651" t="s">
        <v>11016</v>
      </c>
      <c r="D7651" t="s">
        <v>1161</v>
      </c>
      <c r="E7651">
        <v>0</v>
      </c>
    </row>
    <row r="7652" spans="1:6">
      <c r="A7652" t="s">
        <v>10995</v>
      </c>
      <c r="B7652">
        <v>103186</v>
      </c>
      <c r="C7652" t="s">
        <v>11017</v>
      </c>
      <c r="D7652" t="s">
        <v>1161</v>
      </c>
      <c r="E7652">
        <v>6491.81</v>
      </c>
      <c r="F7652">
        <v>0.99109999999999998</v>
      </c>
    </row>
    <row r="7653" spans="1:6">
      <c r="A7653" t="s">
        <v>10995</v>
      </c>
      <c r="B7653">
        <v>103210</v>
      </c>
      <c r="C7653" t="s">
        <v>11018</v>
      </c>
      <c r="D7653" t="s">
        <v>1161</v>
      </c>
      <c r="E7653">
        <v>2317.6999999999998</v>
      </c>
      <c r="F7653">
        <v>0.90210000000000001</v>
      </c>
    </row>
    <row r="7654" spans="1:6">
      <c r="A7654" t="s">
        <v>10995</v>
      </c>
      <c r="B7654">
        <v>103195</v>
      </c>
      <c r="C7654" t="s">
        <v>11019</v>
      </c>
      <c r="D7654" t="s">
        <v>1161</v>
      </c>
      <c r="E7654">
        <v>2207.92</v>
      </c>
      <c r="F7654">
        <v>0.94689999999999996</v>
      </c>
    </row>
    <row r="7655" spans="1:6">
      <c r="A7655" t="s">
        <v>10995</v>
      </c>
      <c r="B7655">
        <v>103205</v>
      </c>
      <c r="C7655" t="s">
        <v>11020</v>
      </c>
      <c r="D7655" t="s">
        <v>1161</v>
      </c>
      <c r="E7655">
        <v>4111.28</v>
      </c>
      <c r="F7655">
        <v>0.9627</v>
      </c>
    </row>
    <row r="7656" spans="1:6">
      <c r="A7656" t="s">
        <v>10995</v>
      </c>
      <c r="B7656">
        <v>103190</v>
      </c>
      <c r="C7656" t="s">
        <v>11021</v>
      </c>
      <c r="D7656" t="s">
        <v>1161</v>
      </c>
      <c r="E7656">
        <v>4099.84</v>
      </c>
      <c r="F7656">
        <v>0.96540000000000004</v>
      </c>
    </row>
    <row r="7657" spans="1:6">
      <c r="A7657" t="s">
        <v>10995</v>
      </c>
      <c r="B7657">
        <v>103207</v>
      </c>
      <c r="C7657" t="s">
        <v>11022</v>
      </c>
      <c r="D7657" t="s">
        <v>1161</v>
      </c>
      <c r="E7657">
        <v>2560.52</v>
      </c>
      <c r="F7657">
        <v>0.94689999999999996</v>
      </c>
    </row>
    <row r="7658" spans="1:6">
      <c r="A7658" t="s">
        <v>10995</v>
      </c>
      <c r="B7658">
        <v>103192</v>
      </c>
      <c r="C7658" t="s">
        <v>11023</v>
      </c>
      <c r="D7658" t="s">
        <v>1161</v>
      </c>
      <c r="E7658">
        <v>2549.08</v>
      </c>
      <c r="F7658">
        <v>0.95120000000000005</v>
      </c>
    </row>
    <row r="7659" spans="1:6">
      <c r="A7659" t="s">
        <v>10995</v>
      </c>
      <c r="B7659">
        <v>103208</v>
      </c>
      <c r="C7659" t="s">
        <v>11024</v>
      </c>
      <c r="D7659" t="s">
        <v>1161</v>
      </c>
      <c r="E7659">
        <v>1979.25</v>
      </c>
      <c r="F7659">
        <v>0.93130000000000002</v>
      </c>
    </row>
    <row r="7660" spans="1:6">
      <c r="A7660" t="s">
        <v>10995</v>
      </c>
      <c r="B7660">
        <v>103193</v>
      </c>
      <c r="C7660" t="s">
        <v>11025</v>
      </c>
      <c r="D7660" t="s">
        <v>1161</v>
      </c>
      <c r="E7660">
        <v>1967.81</v>
      </c>
      <c r="F7660">
        <v>0.93679999999999997</v>
      </c>
    </row>
    <row r="7661" spans="1:6">
      <c r="A7661" t="s">
        <v>10995</v>
      </c>
      <c r="B7661">
        <v>103187</v>
      </c>
      <c r="C7661" t="s">
        <v>11026</v>
      </c>
      <c r="D7661" t="s">
        <v>1161</v>
      </c>
      <c r="E7661">
        <v>4885.33</v>
      </c>
      <c r="F7661">
        <v>0.98029999999999995</v>
      </c>
    </row>
    <row r="7662" spans="1:6">
      <c r="A7662" t="s">
        <v>10995</v>
      </c>
      <c r="B7662">
        <v>103188</v>
      </c>
      <c r="C7662" t="s">
        <v>11027</v>
      </c>
      <c r="D7662" t="s">
        <v>1161</v>
      </c>
      <c r="E7662">
        <v>5249.35</v>
      </c>
      <c r="F7662">
        <v>0.9859</v>
      </c>
    </row>
    <row r="7663" spans="1:6">
      <c r="A7663" t="s">
        <v>10995</v>
      </c>
      <c r="B7663">
        <v>103189</v>
      </c>
      <c r="C7663" t="s">
        <v>11028</v>
      </c>
      <c r="D7663" t="s">
        <v>1161</v>
      </c>
      <c r="E7663">
        <v>2632.51</v>
      </c>
      <c r="F7663">
        <v>0.98029999999999995</v>
      </c>
    </row>
    <row r="7664" spans="1:6">
      <c r="A7664" t="s">
        <v>10995</v>
      </c>
      <c r="B7664">
        <v>103209</v>
      </c>
      <c r="C7664" t="s">
        <v>11029</v>
      </c>
      <c r="D7664" t="s">
        <v>1161</v>
      </c>
      <c r="E7664">
        <v>2837.22</v>
      </c>
      <c r="F7664">
        <v>0.95209999999999995</v>
      </c>
    </row>
    <row r="7665" spans="1:6">
      <c r="A7665" t="s">
        <v>10995</v>
      </c>
      <c r="B7665">
        <v>103194</v>
      </c>
      <c r="C7665" t="s">
        <v>11030</v>
      </c>
      <c r="D7665" t="s">
        <v>1161</v>
      </c>
      <c r="E7665">
        <v>2825.78</v>
      </c>
      <c r="F7665">
        <v>0.95599999999999996</v>
      </c>
    </row>
    <row r="7666" spans="1:6">
      <c r="A7666" t="s">
        <v>11031</v>
      </c>
      <c r="B7666">
        <v>95001</v>
      </c>
      <c r="C7666" t="s">
        <v>11032</v>
      </c>
      <c r="D7666" t="s">
        <v>223</v>
      </c>
      <c r="E7666">
        <v>0</v>
      </c>
    </row>
    <row r="7667" spans="1:6">
      <c r="A7667" t="s">
        <v>11031</v>
      </c>
      <c r="B7667">
        <v>95000</v>
      </c>
      <c r="C7667" t="s">
        <v>11033</v>
      </c>
      <c r="D7667" t="s">
        <v>223</v>
      </c>
      <c r="E7667">
        <v>0</v>
      </c>
    </row>
    <row r="7668" spans="1:6">
      <c r="A7668" t="s">
        <v>11031</v>
      </c>
      <c r="B7668">
        <v>95005</v>
      </c>
      <c r="C7668" t="s">
        <v>11034</v>
      </c>
      <c r="D7668" t="s">
        <v>223</v>
      </c>
      <c r="E7668">
        <v>0</v>
      </c>
    </row>
    <row r="7669" spans="1:6">
      <c r="A7669" t="s">
        <v>11031</v>
      </c>
      <c r="B7669">
        <v>95004</v>
      </c>
      <c r="C7669" t="s">
        <v>11035</v>
      </c>
      <c r="D7669" t="s">
        <v>223</v>
      </c>
      <c r="E7669">
        <v>0</v>
      </c>
    </row>
    <row r="7670" spans="1:6">
      <c r="A7670" t="s">
        <v>11031</v>
      </c>
      <c r="B7670">
        <v>95003</v>
      </c>
      <c r="C7670" t="s">
        <v>11036</v>
      </c>
      <c r="D7670" t="s">
        <v>223</v>
      </c>
      <c r="E7670">
        <v>0</v>
      </c>
    </row>
    <row r="7671" spans="1:6">
      <c r="A7671" t="s">
        <v>11031</v>
      </c>
      <c r="B7671">
        <v>95002</v>
      </c>
      <c r="C7671" t="s">
        <v>11037</v>
      </c>
      <c r="D7671" t="s">
        <v>223</v>
      </c>
      <c r="E7671">
        <v>0</v>
      </c>
    </row>
    <row r="7672" spans="1:6">
      <c r="A7672" t="s">
        <v>11031</v>
      </c>
      <c r="B7672">
        <v>95007</v>
      </c>
      <c r="C7672" t="s">
        <v>11038</v>
      </c>
      <c r="D7672" t="s">
        <v>223</v>
      </c>
      <c r="E7672">
        <v>0</v>
      </c>
    </row>
    <row r="7673" spans="1:6">
      <c r="A7673" t="s">
        <v>11031</v>
      </c>
      <c r="B7673">
        <v>95006</v>
      </c>
      <c r="C7673" t="s">
        <v>11039</v>
      </c>
      <c r="D7673" t="s">
        <v>223</v>
      </c>
      <c r="E7673">
        <v>0</v>
      </c>
    </row>
    <row r="7674" spans="1:6">
      <c r="A7674" t="s">
        <v>11031</v>
      </c>
      <c r="B7674">
        <v>104313</v>
      </c>
      <c r="C7674" t="s">
        <v>11040</v>
      </c>
      <c r="D7674" t="s">
        <v>223</v>
      </c>
      <c r="E7674">
        <v>0</v>
      </c>
    </row>
    <row r="7675" spans="1:6">
      <c r="A7675" t="s">
        <v>11031</v>
      </c>
      <c r="B7675">
        <v>104312</v>
      </c>
      <c r="C7675" t="s">
        <v>11041</v>
      </c>
      <c r="D7675" t="s">
        <v>223</v>
      </c>
      <c r="E7675">
        <v>0</v>
      </c>
    </row>
    <row r="7676" spans="1:6">
      <c r="A7676" t="s">
        <v>11031</v>
      </c>
      <c r="B7676">
        <v>94992</v>
      </c>
      <c r="C7676" t="s">
        <v>11042</v>
      </c>
      <c r="D7676" t="s">
        <v>223</v>
      </c>
      <c r="E7676">
        <v>82.03</v>
      </c>
      <c r="F7676">
        <v>0.29220000000000002</v>
      </c>
    </row>
    <row r="7677" spans="1:6">
      <c r="A7677" t="s">
        <v>11031</v>
      </c>
      <c r="B7677">
        <v>94994</v>
      </c>
      <c r="C7677" t="s">
        <v>11043</v>
      </c>
      <c r="D7677" t="s">
        <v>223</v>
      </c>
      <c r="E7677">
        <v>100.54</v>
      </c>
      <c r="F7677">
        <v>0.2384</v>
      </c>
    </row>
    <row r="7678" spans="1:6">
      <c r="A7678" t="s">
        <v>11031</v>
      </c>
      <c r="B7678">
        <v>94990</v>
      </c>
      <c r="C7678" t="s">
        <v>11044</v>
      </c>
      <c r="D7678" t="s">
        <v>3418</v>
      </c>
      <c r="E7678">
        <v>907.36</v>
      </c>
      <c r="F7678">
        <v>0</v>
      </c>
    </row>
    <row r="7679" spans="1:6">
      <c r="A7679" t="s">
        <v>11031</v>
      </c>
      <c r="B7679">
        <v>94991</v>
      </c>
      <c r="C7679" t="s">
        <v>11045</v>
      </c>
      <c r="D7679" t="s">
        <v>3418</v>
      </c>
      <c r="E7679">
        <v>850.15</v>
      </c>
      <c r="F7679">
        <v>0</v>
      </c>
    </row>
    <row r="7680" spans="1:6">
      <c r="A7680" t="s">
        <v>11031</v>
      </c>
      <c r="B7680">
        <v>104626</v>
      </c>
      <c r="C7680" t="s">
        <v>11046</v>
      </c>
      <c r="D7680" t="s">
        <v>3418</v>
      </c>
      <c r="E7680">
        <v>870.46</v>
      </c>
      <c r="F7680">
        <v>0</v>
      </c>
    </row>
    <row r="7681" spans="1:6">
      <c r="A7681" t="s">
        <v>11031</v>
      </c>
      <c r="B7681">
        <v>94993</v>
      </c>
      <c r="C7681" t="s">
        <v>11047</v>
      </c>
      <c r="D7681" t="s">
        <v>223</v>
      </c>
      <c r="E7681">
        <v>78.599999999999994</v>
      </c>
      <c r="F7681">
        <v>0.30499999999999999</v>
      </c>
    </row>
    <row r="7682" spans="1:6">
      <c r="A7682" t="s">
        <v>11031</v>
      </c>
      <c r="B7682">
        <v>94995</v>
      </c>
      <c r="C7682" t="s">
        <v>11048</v>
      </c>
      <c r="D7682" t="s">
        <v>223</v>
      </c>
      <c r="E7682">
        <v>95.97</v>
      </c>
      <c r="F7682">
        <v>0.24979999999999999</v>
      </c>
    </row>
    <row r="7683" spans="1:6">
      <c r="A7683" t="s">
        <v>11049</v>
      </c>
      <c r="B7683">
        <v>101169</v>
      </c>
      <c r="C7683" t="s">
        <v>11050</v>
      </c>
      <c r="D7683" t="s">
        <v>223</v>
      </c>
      <c r="E7683">
        <v>96.75</v>
      </c>
      <c r="F7683">
        <v>5.7599999999999998E-2</v>
      </c>
    </row>
    <row r="7684" spans="1:6">
      <c r="A7684" t="s">
        <v>11049</v>
      </c>
      <c r="B7684">
        <v>104383</v>
      </c>
      <c r="C7684" t="s">
        <v>11051</v>
      </c>
      <c r="D7684" t="s">
        <v>223</v>
      </c>
      <c r="E7684">
        <v>0</v>
      </c>
    </row>
    <row r="7685" spans="1:6">
      <c r="A7685" t="s">
        <v>11049</v>
      </c>
      <c r="B7685">
        <v>101167</v>
      </c>
      <c r="C7685" t="s">
        <v>11052</v>
      </c>
      <c r="D7685" t="s">
        <v>223</v>
      </c>
      <c r="E7685">
        <v>79.28</v>
      </c>
      <c r="F7685">
        <v>5.79E-2</v>
      </c>
    </row>
    <row r="7686" spans="1:6">
      <c r="A7686" t="s">
        <v>11049</v>
      </c>
      <c r="B7686">
        <v>101172</v>
      </c>
      <c r="C7686" t="s">
        <v>11053</v>
      </c>
      <c r="D7686" t="s">
        <v>223</v>
      </c>
      <c r="E7686">
        <v>88.42</v>
      </c>
      <c r="F7686">
        <v>5.2299999999999999E-2</v>
      </c>
    </row>
    <row r="7687" spans="1:6">
      <c r="A7687" t="s">
        <v>11049</v>
      </c>
      <c r="B7687">
        <v>104384</v>
      </c>
      <c r="C7687" t="s">
        <v>11054</v>
      </c>
      <c r="D7687" t="s">
        <v>223</v>
      </c>
      <c r="E7687">
        <v>0</v>
      </c>
    </row>
    <row r="7688" spans="1:6">
      <c r="A7688" t="s">
        <v>11049</v>
      </c>
      <c r="B7688">
        <v>101170</v>
      </c>
      <c r="C7688" t="s">
        <v>11055</v>
      </c>
      <c r="D7688" t="s">
        <v>223</v>
      </c>
      <c r="E7688">
        <v>57.04</v>
      </c>
      <c r="F7688">
        <v>6.4199999999999993E-2</v>
      </c>
    </row>
    <row r="7689" spans="1:6">
      <c r="A7689" t="s">
        <v>11056</v>
      </c>
      <c r="B7689">
        <v>104438</v>
      </c>
      <c r="C7689" t="s">
        <v>11057</v>
      </c>
      <c r="D7689" t="s">
        <v>223</v>
      </c>
      <c r="E7689">
        <v>0</v>
      </c>
    </row>
    <row r="7690" spans="1:6">
      <c r="A7690" t="s">
        <v>11056</v>
      </c>
      <c r="B7690">
        <v>92402</v>
      </c>
      <c r="C7690" t="s">
        <v>11058</v>
      </c>
      <c r="D7690" t="s">
        <v>223</v>
      </c>
      <c r="E7690">
        <v>87.14</v>
      </c>
      <c r="F7690">
        <v>1.4E-3</v>
      </c>
    </row>
    <row r="7691" spans="1:6">
      <c r="A7691" t="s">
        <v>11056</v>
      </c>
      <c r="B7691">
        <v>104429</v>
      </c>
      <c r="C7691" t="s">
        <v>11059</v>
      </c>
      <c r="D7691" t="s">
        <v>223</v>
      </c>
      <c r="E7691">
        <v>0</v>
      </c>
    </row>
    <row r="7692" spans="1:6">
      <c r="A7692" t="s">
        <v>11056</v>
      </c>
      <c r="B7692">
        <v>104426</v>
      </c>
      <c r="C7692" t="s">
        <v>11060</v>
      </c>
      <c r="D7692" t="s">
        <v>223</v>
      </c>
      <c r="E7692">
        <v>0</v>
      </c>
    </row>
    <row r="7693" spans="1:6">
      <c r="A7693" t="s">
        <v>11056</v>
      </c>
      <c r="B7693">
        <v>104436</v>
      </c>
      <c r="C7693" t="s">
        <v>11061</v>
      </c>
      <c r="D7693" t="s">
        <v>223</v>
      </c>
      <c r="E7693">
        <v>0</v>
      </c>
    </row>
    <row r="7694" spans="1:6">
      <c r="A7694" t="s">
        <v>11056</v>
      </c>
      <c r="B7694">
        <v>104434</v>
      </c>
      <c r="C7694" t="s">
        <v>11062</v>
      </c>
      <c r="D7694" t="s">
        <v>223</v>
      </c>
      <c r="E7694">
        <v>0</v>
      </c>
    </row>
    <row r="7695" spans="1:6">
      <c r="A7695" t="s">
        <v>11056</v>
      </c>
      <c r="B7695">
        <v>104432</v>
      </c>
      <c r="C7695" t="s">
        <v>11063</v>
      </c>
      <c r="D7695" t="s">
        <v>223</v>
      </c>
      <c r="E7695">
        <v>108.86</v>
      </c>
      <c r="F7695">
        <v>1.5E-3</v>
      </c>
    </row>
    <row r="7696" spans="1:6">
      <c r="A7696" t="s">
        <v>11056</v>
      </c>
      <c r="B7696">
        <v>93679</v>
      </c>
      <c r="C7696" t="s">
        <v>11064</v>
      </c>
      <c r="D7696" t="s">
        <v>223</v>
      </c>
      <c r="E7696">
        <v>104.98</v>
      </c>
      <c r="F7696">
        <v>1.2999999999999999E-3</v>
      </c>
    </row>
    <row r="7697" spans="1:6">
      <c r="A7697" t="s">
        <v>11056</v>
      </c>
      <c r="B7697">
        <v>92396</v>
      </c>
      <c r="C7697" t="s">
        <v>11065</v>
      </c>
      <c r="D7697" t="s">
        <v>223</v>
      </c>
      <c r="E7697">
        <v>89.55</v>
      </c>
      <c r="F7697">
        <v>1.6000000000000001E-3</v>
      </c>
    </row>
    <row r="7698" spans="1:6">
      <c r="A7698" t="s">
        <v>11056</v>
      </c>
      <c r="B7698">
        <v>104439</v>
      </c>
      <c r="C7698" t="s">
        <v>11066</v>
      </c>
      <c r="D7698" t="s">
        <v>223</v>
      </c>
      <c r="E7698">
        <v>0</v>
      </c>
    </row>
    <row r="7699" spans="1:6">
      <c r="A7699" t="s">
        <v>11056</v>
      </c>
      <c r="B7699">
        <v>104440</v>
      </c>
      <c r="C7699" t="s">
        <v>11067</v>
      </c>
      <c r="D7699" t="s">
        <v>223</v>
      </c>
      <c r="E7699">
        <v>0</v>
      </c>
    </row>
    <row r="7700" spans="1:6">
      <c r="A7700" t="s">
        <v>11056</v>
      </c>
      <c r="B7700">
        <v>92406</v>
      </c>
      <c r="C7700" t="s">
        <v>11068</v>
      </c>
      <c r="D7700" t="s">
        <v>223</v>
      </c>
      <c r="E7700">
        <v>146.07</v>
      </c>
      <c r="F7700">
        <v>8.0000000000000004E-4</v>
      </c>
    </row>
    <row r="7701" spans="1:6">
      <c r="A7701" t="s">
        <v>11056</v>
      </c>
      <c r="B7701">
        <v>92403</v>
      </c>
      <c r="C7701" t="s">
        <v>11069</v>
      </c>
      <c r="D7701" t="s">
        <v>223</v>
      </c>
      <c r="E7701">
        <v>75.569999999999993</v>
      </c>
      <c r="F7701">
        <v>6.9999999999999999E-4</v>
      </c>
    </row>
    <row r="7702" spans="1:6">
      <c r="A7702" t="s">
        <v>11056</v>
      </c>
      <c r="B7702">
        <v>92404</v>
      </c>
      <c r="C7702" t="s">
        <v>11070</v>
      </c>
      <c r="D7702" t="s">
        <v>223</v>
      </c>
      <c r="E7702">
        <v>86.98</v>
      </c>
      <c r="F7702">
        <v>8.0000000000000004E-4</v>
      </c>
    </row>
    <row r="7703" spans="1:6">
      <c r="A7703" t="s">
        <v>11056</v>
      </c>
      <c r="B7703">
        <v>104430</v>
      </c>
      <c r="C7703" t="s">
        <v>11071</v>
      </c>
      <c r="D7703" t="s">
        <v>223</v>
      </c>
      <c r="E7703">
        <v>0</v>
      </c>
    </row>
    <row r="7704" spans="1:6">
      <c r="A7704" t="s">
        <v>11056</v>
      </c>
      <c r="B7704">
        <v>104431</v>
      </c>
      <c r="C7704" t="s">
        <v>11072</v>
      </c>
      <c r="D7704" t="s">
        <v>223</v>
      </c>
      <c r="E7704">
        <v>0</v>
      </c>
    </row>
    <row r="7705" spans="1:6">
      <c r="A7705" t="s">
        <v>11056</v>
      </c>
      <c r="B7705">
        <v>104427</v>
      </c>
      <c r="C7705" t="s">
        <v>11073</v>
      </c>
      <c r="D7705" t="s">
        <v>223</v>
      </c>
      <c r="E7705">
        <v>0</v>
      </c>
    </row>
    <row r="7706" spans="1:6">
      <c r="A7706" t="s">
        <v>11056</v>
      </c>
      <c r="B7706">
        <v>104428</v>
      </c>
      <c r="C7706" t="s">
        <v>11074</v>
      </c>
      <c r="D7706" t="s">
        <v>223</v>
      </c>
      <c r="E7706">
        <v>0</v>
      </c>
    </row>
    <row r="7707" spans="1:6">
      <c r="A7707" t="s">
        <v>11056</v>
      </c>
      <c r="B7707">
        <v>92391</v>
      </c>
      <c r="C7707" t="s">
        <v>11075</v>
      </c>
      <c r="D7707" t="s">
        <v>223</v>
      </c>
      <c r="E7707">
        <v>81.27</v>
      </c>
      <c r="F7707">
        <v>4.0000000000000002E-4</v>
      </c>
    </row>
    <row r="7708" spans="1:6">
      <c r="A7708" t="s">
        <v>11056</v>
      </c>
      <c r="B7708">
        <v>92392</v>
      </c>
      <c r="C7708" t="s">
        <v>11076</v>
      </c>
      <c r="D7708" t="s">
        <v>223</v>
      </c>
      <c r="E7708">
        <v>88.59</v>
      </c>
      <c r="F7708">
        <v>2.9999999999999997E-4</v>
      </c>
    </row>
    <row r="7709" spans="1:6">
      <c r="A7709" t="s">
        <v>11056</v>
      </c>
      <c r="B7709">
        <v>104437</v>
      </c>
      <c r="C7709" t="s">
        <v>11077</v>
      </c>
      <c r="D7709" t="s">
        <v>223</v>
      </c>
      <c r="E7709">
        <v>0</v>
      </c>
    </row>
    <row r="7710" spans="1:6">
      <c r="A7710" t="s">
        <v>11056</v>
      </c>
      <c r="B7710">
        <v>104435</v>
      </c>
      <c r="C7710" t="s">
        <v>11078</v>
      </c>
      <c r="D7710" t="s">
        <v>223</v>
      </c>
      <c r="E7710">
        <v>0</v>
      </c>
    </row>
    <row r="7711" spans="1:6">
      <c r="A7711" t="s">
        <v>11056</v>
      </c>
      <c r="B7711">
        <v>104433</v>
      </c>
      <c r="C7711" t="s">
        <v>11079</v>
      </c>
      <c r="D7711" t="s">
        <v>223</v>
      </c>
      <c r="E7711">
        <v>95.9</v>
      </c>
      <c r="F7711">
        <v>8.9999999999999998E-4</v>
      </c>
    </row>
    <row r="7712" spans="1:6">
      <c r="A7712" t="s">
        <v>11056</v>
      </c>
      <c r="B7712">
        <v>93680</v>
      </c>
      <c r="C7712" t="s">
        <v>11080</v>
      </c>
      <c r="D7712" t="s">
        <v>223</v>
      </c>
      <c r="E7712">
        <v>93.37</v>
      </c>
      <c r="F7712">
        <v>6.9999999999999999E-4</v>
      </c>
    </row>
    <row r="7713" spans="1:6">
      <c r="A7713" t="s">
        <v>11056</v>
      </c>
      <c r="B7713">
        <v>93681</v>
      </c>
      <c r="C7713" t="s">
        <v>11081</v>
      </c>
      <c r="D7713" t="s">
        <v>223</v>
      </c>
      <c r="E7713">
        <v>110.8</v>
      </c>
      <c r="F7713">
        <v>8.0000000000000004E-4</v>
      </c>
    </row>
    <row r="7714" spans="1:6">
      <c r="A7714" t="s">
        <v>11056</v>
      </c>
      <c r="B7714">
        <v>92397</v>
      </c>
      <c r="C7714" t="s">
        <v>11082</v>
      </c>
      <c r="D7714" t="s">
        <v>223</v>
      </c>
      <c r="E7714">
        <v>78.319999999999993</v>
      </c>
      <c r="F7714">
        <v>8.9999999999999998E-4</v>
      </c>
    </row>
    <row r="7715" spans="1:6">
      <c r="A7715" t="s">
        <v>11056</v>
      </c>
      <c r="B7715">
        <v>92398</v>
      </c>
      <c r="C7715" t="s">
        <v>11083</v>
      </c>
      <c r="D7715" t="s">
        <v>223</v>
      </c>
      <c r="E7715">
        <v>89.72</v>
      </c>
      <c r="F7715">
        <v>1E-3</v>
      </c>
    </row>
    <row r="7716" spans="1:6">
      <c r="A7716" t="s">
        <v>11056</v>
      </c>
      <c r="B7716">
        <v>92400</v>
      </c>
      <c r="C7716" t="s">
        <v>11084</v>
      </c>
      <c r="D7716" t="s">
        <v>223</v>
      </c>
      <c r="E7716">
        <v>104.14</v>
      </c>
      <c r="F7716">
        <v>1.1999999999999999E-3</v>
      </c>
    </row>
    <row r="7717" spans="1:6">
      <c r="A7717" t="s">
        <v>11056</v>
      </c>
      <c r="B7717">
        <v>92395</v>
      </c>
      <c r="C7717" t="s">
        <v>11085</v>
      </c>
      <c r="D7717" t="s">
        <v>223</v>
      </c>
      <c r="E7717">
        <v>125.81</v>
      </c>
      <c r="F7717">
        <v>6.9999999999999999E-4</v>
      </c>
    </row>
    <row r="7718" spans="1:6">
      <c r="A7718" t="s">
        <v>11056</v>
      </c>
      <c r="B7718">
        <v>92393</v>
      </c>
      <c r="C7718" t="s">
        <v>11086</v>
      </c>
      <c r="D7718" t="s">
        <v>223</v>
      </c>
      <c r="E7718">
        <v>81.78</v>
      </c>
      <c r="F7718">
        <v>5.0000000000000001E-4</v>
      </c>
    </row>
    <row r="7719" spans="1:6">
      <c r="A7719" t="s">
        <v>11056</v>
      </c>
      <c r="B7719">
        <v>92394</v>
      </c>
      <c r="C7719" t="s">
        <v>11087</v>
      </c>
      <c r="D7719" t="s">
        <v>223</v>
      </c>
      <c r="E7719">
        <v>97.26</v>
      </c>
      <c r="F7719">
        <v>5.9999999999999995E-4</v>
      </c>
    </row>
    <row r="7720" spans="1:6">
      <c r="A7720" t="s">
        <v>11088</v>
      </c>
      <c r="B7720">
        <v>97115</v>
      </c>
      <c r="C7720" t="s">
        <v>11089</v>
      </c>
      <c r="D7720" t="s">
        <v>2885</v>
      </c>
      <c r="E7720">
        <v>59.34</v>
      </c>
      <c r="F7720">
        <v>0</v>
      </c>
    </row>
    <row r="7721" spans="1:6">
      <c r="A7721" t="s">
        <v>11088</v>
      </c>
      <c r="B7721">
        <v>97113</v>
      </c>
      <c r="C7721" t="s">
        <v>11090</v>
      </c>
      <c r="D7721" t="s">
        <v>223</v>
      </c>
      <c r="E7721">
        <v>2.77</v>
      </c>
      <c r="F7721">
        <v>0</v>
      </c>
    </row>
    <row r="7722" spans="1:6">
      <c r="A7722" t="s">
        <v>11088</v>
      </c>
      <c r="B7722">
        <v>97120</v>
      </c>
      <c r="C7722" t="s">
        <v>11091</v>
      </c>
      <c r="D7722" t="s">
        <v>2885</v>
      </c>
      <c r="E7722">
        <v>9.26</v>
      </c>
      <c r="F7722">
        <v>0</v>
      </c>
    </row>
    <row r="7723" spans="1:6">
      <c r="A7723" t="s">
        <v>11088</v>
      </c>
      <c r="B7723">
        <v>97116</v>
      </c>
      <c r="C7723" t="s">
        <v>11092</v>
      </c>
      <c r="D7723" t="s">
        <v>2885</v>
      </c>
      <c r="E7723">
        <v>22.04</v>
      </c>
      <c r="F7723">
        <v>0.17419999999999999</v>
      </c>
    </row>
    <row r="7724" spans="1:6">
      <c r="A7724" t="s">
        <v>11088</v>
      </c>
      <c r="B7724">
        <v>97117</v>
      </c>
      <c r="C7724" t="s">
        <v>11093</v>
      </c>
      <c r="D7724" t="s">
        <v>2885</v>
      </c>
      <c r="E7724">
        <v>19.079999999999998</v>
      </c>
      <c r="F7724">
        <v>0.12889999999999999</v>
      </c>
    </row>
    <row r="7725" spans="1:6">
      <c r="A7725" t="s">
        <v>11088</v>
      </c>
      <c r="B7725">
        <v>97118</v>
      </c>
      <c r="C7725" t="s">
        <v>11094</v>
      </c>
      <c r="D7725" t="s">
        <v>2885</v>
      </c>
      <c r="E7725">
        <v>15.73</v>
      </c>
      <c r="F7725">
        <v>9.98E-2</v>
      </c>
    </row>
    <row r="7726" spans="1:6">
      <c r="A7726" t="s">
        <v>11088</v>
      </c>
      <c r="B7726">
        <v>97119</v>
      </c>
      <c r="C7726" t="s">
        <v>11095</v>
      </c>
      <c r="D7726" t="s">
        <v>2885</v>
      </c>
      <c r="E7726">
        <v>14.09</v>
      </c>
      <c r="F7726">
        <v>6.8099999999999994E-2</v>
      </c>
    </row>
    <row r="7727" spans="1:6">
      <c r="A7727" t="s">
        <v>11088</v>
      </c>
      <c r="B7727">
        <v>97114</v>
      </c>
      <c r="C7727" t="s">
        <v>11096</v>
      </c>
      <c r="D7727" t="s">
        <v>60</v>
      </c>
      <c r="E7727">
        <v>0.41</v>
      </c>
      <c r="F7727">
        <v>0</v>
      </c>
    </row>
    <row r="7728" spans="1:6">
      <c r="A7728" t="s">
        <v>11088</v>
      </c>
      <c r="B7728">
        <v>97111</v>
      </c>
      <c r="C7728" t="s">
        <v>11097</v>
      </c>
      <c r="D7728" t="s">
        <v>223</v>
      </c>
      <c r="E7728">
        <v>213.43</v>
      </c>
      <c r="F7728">
        <v>0.34310000000000002</v>
      </c>
    </row>
    <row r="7729" spans="1:6">
      <c r="A7729" t="s">
        <v>11088</v>
      </c>
      <c r="B7729">
        <v>97112</v>
      </c>
      <c r="C7729" t="s">
        <v>11098</v>
      </c>
      <c r="D7729" t="s">
        <v>223</v>
      </c>
      <c r="E7729">
        <v>224.87</v>
      </c>
      <c r="F7729">
        <v>0.29339999999999999</v>
      </c>
    </row>
    <row r="7730" spans="1:6">
      <c r="A7730" t="s">
        <v>11088</v>
      </c>
      <c r="B7730">
        <v>103904</v>
      </c>
      <c r="C7730" t="s">
        <v>11099</v>
      </c>
      <c r="D7730" t="s">
        <v>223</v>
      </c>
      <c r="E7730">
        <v>146.04</v>
      </c>
      <c r="F7730">
        <v>1.38E-2</v>
      </c>
    </row>
    <row r="7731" spans="1:6">
      <c r="A7731" t="s">
        <v>11088</v>
      </c>
      <c r="B7731">
        <v>103905</v>
      </c>
      <c r="C7731" t="s">
        <v>11100</v>
      </c>
      <c r="D7731" t="s">
        <v>223</v>
      </c>
      <c r="E7731">
        <v>154.22</v>
      </c>
      <c r="F7731">
        <v>1.3100000000000001E-2</v>
      </c>
    </row>
    <row r="7732" spans="1:6">
      <c r="A7732" t="s">
        <v>11088</v>
      </c>
      <c r="B7732">
        <v>103907</v>
      </c>
      <c r="C7732" t="s">
        <v>11101</v>
      </c>
      <c r="D7732" t="s">
        <v>223</v>
      </c>
      <c r="E7732">
        <v>162.82</v>
      </c>
      <c r="F7732">
        <v>1.2500000000000001E-2</v>
      </c>
    </row>
    <row r="7733" spans="1:6">
      <c r="A7733" t="s">
        <v>11088</v>
      </c>
      <c r="B7733">
        <v>103911</v>
      </c>
      <c r="C7733" t="s">
        <v>11102</v>
      </c>
      <c r="D7733" t="s">
        <v>223</v>
      </c>
      <c r="E7733">
        <v>236.87</v>
      </c>
      <c r="F7733">
        <v>8.6999999999999994E-3</v>
      </c>
    </row>
    <row r="7734" spans="1:6">
      <c r="A7734" t="s">
        <v>11088</v>
      </c>
      <c r="B7734">
        <v>97104</v>
      </c>
      <c r="C7734" t="s">
        <v>11103</v>
      </c>
      <c r="D7734" t="s">
        <v>223</v>
      </c>
      <c r="E7734">
        <v>150.44999999999999</v>
      </c>
      <c r="F7734">
        <v>1.34E-2</v>
      </c>
    </row>
    <row r="7735" spans="1:6">
      <c r="A7735" t="s">
        <v>11088</v>
      </c>
      <c r="B7735">
        <v>103906</v>
      </c>
      <c r="C7735" t="s">
        <v>11104</v>
      </c>
      <c r="D7735" t="s">
        <v>223</v>
      </c>
      <c r="E7735">
        <v>184.33</v>
      </c>
      <c r="F7735">
        <v>1.0999999999999999E-2</v>
      </c>
    </row>
    <row r="7736" spans="1:6">
      <c r="A7736" t="s">
        <v>11088</v>
      </c>
      <c r="B7736">
        <v>97105</v>
      </c>
      <c r="C7736" t="s">
        <v>11105</v>
      </c>
      <c r="D7736" t="s">
        <v>223</v>
      </c>
      <c r="E7736">
        <v>170.59</v>
      </c>
      <c r="F7736">
        <v>1.2E-2</v>
      </c>
    </row>
    <row r="7737" spans="1:6">
      <c r="A7737" t="s">
        <v>11088</v>
      </c>
      <c r="B7737">
        <v>97106</v>
      </c>
      <c r="C7737" t="s">
        <v>11106</v>
      </c>
      <c r="D7737" t="s">
        <v>223</v>
      </c>
      <c r="E7737">
        <v>189.93</v>
      </c>
      <c r="F7737">
        <v>1.0800000000000001E-2</v>
      </c>
    </row>
    <row r="7738" spans="1:6">
      <c r="A7738" t="s">
        <v>11088</v>
      </c>
      <c r="B7738">
        <v>97107</v>
      </c>
      <c r="C7738" t="s">
        <v>11107</v>
      </c>
      <c r="D7738" t="s">
        <v>223</v>
      </c>
      <c r="E7738">
        <v>215.52</v>
      </c>
      <c r="F7738">
        <v>9.5999999999999992E-3</v>
      </c>
    </row>
    <row r="7739" spans="1:6">
      <c r="A7739" t="s">
        <v>11088</v>
      </c>
      <c r="B7739">
        <v>97108</v>
      </c>
      <c r="C7739" t="s">
        <v>11108</v>
      </c>
      <c r="D7739" t="s">
        <v>223</v>
      </c>
      <c r="E7739">
        <v>244.19</v>
      </c>
      <c r="F7739">
        <v>8.5000000000000006E-3</v>
      </c>
    </row>
    <row r="7740" spans="1:6">
      <c r="A7740" t="s">
        <v>11088</v>
      </c>
      <c r="B7740">
        <v>97109</v>
      </c>
      <c r="C7740" t="s">
        <v>11109</v>
      </c>
      <c r="D7740" t="s">
        <v>223</v>
      </c>
      <c r="E7740">
        <v>269.36</v>
      </c>
      <c r="F7740">
        <v>9.1000000000000004E-3</v>
      </c>
    </row>
    <row r="7741" spans="1:6">
      <c r="A7741" t="s">
        <v>11088</v>
      </c>
      <c r="B7741">
        <v>103913</v>
      </c>
      <c r="C7741" t="s">
        <v>11110</v>
      </c>
      <c r="D7741" t="s">
        <v>223</v>
      </c>
      <c r="E7741">
        <v>129.41</v>
      </c>
      <c r="F7741">
        <v>0.20030000000000001</v>
      </c>
    </row>
    <row r="7742" spans="1:6">
      <c r="A7742" t="s">
        <v>11088</v>
      </c>
      <c r="B7742">
        <v>103914</v>
      </c>
      <c r="C7742" t="s">
        <v>11111</v>
      </c>
      <c r="D7742" t="s">
        <v>223</v>
      </c>
      <c r="E7742">
        <v>150.65</v>
      </c>
      <c r="F7742">
        <v>0.19020000000000001</v>
      </c>
    </row>
    <row r="7743" spans="1:6">
      <c r="A7743" t="s">
        <v>11088</v>
      </c>
      <c r="B7743">
        <v>103915</v>
      </c>
      <c r="C7743" t="s">
        <v>11112</v>
      </c>
      <c r="D7743" t="s">
        <v>223</v>
      </c>
      <c r="E7743">
        <v>163.22999999999999</v>
      </c>
      <c r="F7743">
        <v>0.20880000000000001</v>
      </c>
    </row>
    <row r="7744" spans="1:6">
      <c r="A7744" t="s">
        <v>11088</v>
      </c>
      <c r="B7744">
        <v>103916</v>
      </c>
      <c r="C7744" t="s">
        <v>11113</v>
      </c>
      <c r="D7744" t="s">
        <v>223</v>
      </c>
      <c r="E7744">
        <v>188.81</v>
      </c>
      <c r="F7744">
        <v>0.1807</v>
      </c>
    </row>
    <row r="7745" spans="1:6">
      <c r="A7745" t="s">
        <v>11088</v>
      </c>
      <c r="B7745">
        <v>103917</v>
      </c>
      <c r="C7745" t="s">
        <v>11114</v>
      </c>
      <c r="D7745" t="s">
        <v>223</v>
      </c>
      <c r="E7745">
        <v>214.54</v>
      </c>
      <c r="F7745">
        <v>0.2132</v>
      </c>
    </row>
    <row r="7746" spans="1:6">
      <c r="A7746" t="s">
        <v>11088</v>
      </c>
      <c r="B7746">
        <v>103918</v>
      </c>
      <c r="C7746" t="s">
        <v>11115</v>
      </c>
      <c r="D7746" t="s">
        <v>223</v>
      </c>
      <c r="E7746">
        <v>228.46</v>
      </c>
      <c r="F7746">
        <v>0.20030000000000001</v>
      </c>
    </row>
    <row r="7747" spans="1:6">
      <c r="A7747" t="s">
        <v>11088</v>
      </c>
      <c r="B7747">
        <v>103919</v>
      </c>
      <c r="C7747" t="s">
        <v>11116</v>
      </c>
      <c r="D7747" t="s">
        <v>223</v>
      </c>
      <c r="E7747">
        <v>0</v>
      </c>
    </row>
    <row r="7748" spans="1:6">
      <c r="A7748" t="s">
        <v>11088</v>
      </c>
      <c r="B7748">
        <v>103920</v>
      </c>
      <c r="C7748" t="s">
        <v>11117</v>
      </c>
      <c r="D7748" t="s">
        <v>223</v>
      </c>
      <c r="E7748">
        <v>0</v>
      </c>
    </row>
    <row r="7749" spans="1:6">
      <c r="A7749" t="s">
        <v>11088</v>
      </c>
      <c r="B7749">
        <v>103921</v>
      </c>
      <c r="C7749" t="s">
        <v>11118</v>
      </c>
      <c r="D7749" t="s">
        <v>223</v>
      </c>
      <c r="E7749">
        <v>0</v>
      </c>
    </row>
    <row r="7750" spans="1:6">
      <c r="A7750" t="s">
        <v>11088</v>
      </c>
      <c r="B7750">
        <v>103922</v>
      </c>
      <c r="C7750" t="s">
        <v>11119</v>
      </c>
      <c r="D7750" t="s">
        <v>223</v>
      </c>
      <c r="E7750">
        <v>0</v>
      </c>
    </row>
    <row r="7751" spans="1:6">
      <c r="A7751" t="s">
        <v>11088</v>
      </c>
      <c r="B7751">
        <v>103923</v>
      </c>
      <c r="C7751" t="s">
        <v>11120</v>
      </c>
      <c r="D7751" t="s">
        <v>223</v>
      </c>
      <c r="E7751">
        <v>0</v>
      </c>
    </row>
    <row r="7752" spans="1:6">
      <c r="A7752" t="s">
        <v>11088</v>
      </c>
      <c r="B7752">
        <v>103908</v>
      </c>
      <c r="C7752" t="s">
        <v>11121</v>
      </c>
      <c r="D7752" t="s">
        <v>223</v>
      </c>
      <c r="E7752">
        <v>184.05</v>
      </c>
      <c r="F7752">
        <v>1.11E-2</v>
      </c>
    </row>
    <row r="7753" spans="1:6">
      <c r="A7753" t="s">
        <v>11088</v>
      </c>
      <c r="B7753">
        <v>103909</v>
      </c>
      <c r="C7753" t="s">
        <v>11122</v>
      </c>
      <c r="D7753" t="s">
        <v>223</v>
      </c>
      <c r="E7753">
        <v>208.92</v>
      </c>
      <c r="F7753">
        <v>9.9000000000000008E-3</v>
      </c>
    </row>
    <row r="7754" spans="1:6">
      <c r="A7754" t="s">
        <v>11088</v>
      </c>
      <c r="B7754">
        <v>103912</v>
      </c>
      <c r="C7754" t="s">
        <v>11123</v>
      </c>
      <c r="D7754" t="s">
        <v>223</v>
      </c>
      <c r="E7754">
        <v>261.3</v>
      </c>
      <c r="F7754">
        <v>9.2999999999999992E-3</v>
      </c>
    </row>
    <row r="7755" spans="1:6">
      <c r="A7755" t="s">
        <v>11124</v>
      </c>
      <c r="B7755">
        <v>101979</v>
      </c>
      <c r="C7755" t="s">
        <v>11125</v>
      </c>
      <c r="D7755" t="s">
        <v>60</v>
      </c>
      <c r="E7755">
        <v>38.83</v>
      </c>
      <c r="F7755">
        <v>0.69840000000000002</v>
      </c>
    </row>
    <row r="7756" spans="1:6">
      <c r="A7756" t="s">
        <v>11124</v>
      </c>
      <c r="B7756">
        <v>101970</v>
      </c>
      <c r="C7756" t="s">
        <v>11126</v>
      </c>
      <c r="D7756" t="s">
        <v>60</v>
      </c>
      <c r="E7756">
        <v>0</v>
      </c>
    </row>
    <row r="7757" spans="1:6">
      <c r="A7757" t="s">
        <v>11124</v>
      </c>
      <c r="B7757">
        <v>101972</v>
      </c>
      <c r="C7757" t="s">
        <v>11127</v>
      </c>
      <c r="D7757" t="s">
        <v>60</v>
      </c>
      <c r="E7757">
        <v>0</v>
      </c>
    </row>
    <row r="7758" spans="1:6">
      <c r="A7758" t="s">
        <v>11124</v>
      </c>
      <c r="B7758">
        <v>101966</v>
      </c>
      <c r="C7758" t="s">
        <v>11128</v>
      </c>
      <c r="D7758" t="s">
        <v>60</v>
      </c>
      <c r="E7758">
        <v>260.73</v>
      </c>
      <c r="F7758">
        <v>0</v>
      </c>
    </row>
    <row r="7759" spans="1:6">
      <c r="A7759" t="s">
        <v>11124</v>
      </c>
      <c r="B7759">
        <v>101976</v>
      </c>
      <c r="C7759" t="s">
        <v>11129</v>
      </c>
      <c r="D7759" t="s">
        <v>60</v>
      </c>
      <c r="E7759">
        <v>0</v>
      </c>
    </row>
    <row r="7760" spans="1:6">
      <c r="A7760" t="s">
        <v>11124</v>
      </c>
      <c r="B7760">
        <v>101978</v>
      </c>
      <c r="C7760" t="s">
        <v>11130</v>
      </c>
      <c r="D7760" t="s">
        <v>60</v>
      </c>
      <c r="E7760">
        <v>0</v>
      </c>
    </row>
    <row r="7761" spans="1:6">
      <c r="A7761" t="s">
        <v>11124</v>
      </c>
      <c r="B7761">
        <v>101967</v>
      </c>
      <c r="C7761" t="s">
        <v>11131</v>
      </c>
      <c r="D7761" t="s">
        <v>60</v>
      </c>
      <c r="E7761">
        <v>0</v>
      </c>
    </row>
    <row r="7762" spans="1:6">
      <c r="A7762" t="s">
        <v>11124</v>
      </c>
      <c r="B7762">
        <v>101968</v>
      </c>
      <c r="C7762" t="s">
        <v>11132</v>
      </c>
      <c r="D7762" t="s">
        <v>60</v>
      </c>
      <c r="E7762">
        <v>0</v>
      </c>
    </row>
    <row r="7763" spans="1:6">
      <c r="A7763" t="s">
        <v>11124</v>
      </c>
      <c r="B7763">
        <v>101965</v>
      </c>
      <c r="C7763" t="s">
        <v>11133</v>
      </c>
      <c r="D7763" t="s">
        <v>60</v>
      </c>
      <c r="E7763">
        <v>197.46</v>
      </c>
      <c r="F7763">
        <v>0</v>
      </c>
    </row>
    <row r="7764" spans="1:6">
      <c r="A7764" t="s">
        <v>11134</v>
      </c>
      <c r="B7764">
        <v>104100</v>
      </c>
      <c r="C7764" t="s">
        <v>11135</v>
      </c>
      <c r="D7764" t="s">
        <v>223</v>
      </c>
      <c r="E7764">
        <v>0</v>
      </c>
    </row>
    <row r="7765" spans="1:6">
      <c r="A7765" t="s">
        <v>11134</v>
      </c>
      <c r="B7765">
        <v>104099</v>
      </c>
      <c r="C7765" t="s">
        <v>11136</v>
      </c>
      <c r="D7765" t="s">
        <v>223</v>
      </c>
      <c r="E7765">
        <v>0</v>
      </c>
    </row>
    <row r="7766" spans="1:6">
      <c r="A7766" t="s">
        <v>11134</v>
      </c>
      <c r="B7766">
        <v>104102</v>
      </c>
      <c r="C7766" t="s">
        <v>11137</v>
      </c>
      <c r="D7766" t="s">
        <v>223</v>
      </c>
      <c r="E7766">
        <v>0</v>
      </c>
    </row>
    <row r="7767" spans="1:6">
      <c r="A7767" t="s">
        <v>11134</v>
      </c>
      <c r="B7767">
        <v>104101</v>
      </c>
      <c r="C7767" t="s">
        <v>11138</v>
      </c>
      <c r="D7767" t="s">
        <v>223</v>
      </c>
      <c r="E7767">
        <v>0</v>
      </c>
    </row>
    <row r="7768" spans="1:6">
      <c r="A7768" t="s">
        <v>11134</v>
      </c>
      <c r="B7768">
        <v>104103</v>
      </c>
      <c r="C7768" t="s">
        <v>11139</v>
      </c>
      <c r="D7768" t="s">
        <v>223</v>
      </c>
      <c r="E7768">
        <v>0</v>
      </c>
    </row>
    <row r="7769" spans="1:6">
      <c r="A7769" t="s">
        <v>11140</v>
      </c>
      <c r="B7769">
        <v>92123</v>
      </c>
      <c r="C7769" t="s">
        <v>11141</v>
      </c>
      <c r="D7769" t="s">
        <v>3418</v>
      </c>
      <c r="E7769">
        <v>66.03</v>
      </c>
      <c r="F7769">
        <v>0.43469999999999998</v>
      </c>
    </row>
    <row r="7770" spans="1:6">
      <c r="A7770" t="s">
        <v>11140</v>
      </c>
      <c r="B7770">
        <v>92121</v>
      </c>
      <c r="C7770" t="s">
        <v>11142</v>
      </c>
      <c r="D7770" t="s">
        <v>3418</v>
      </c>
      <c r="E7770">
        <v>34.380000000000003</v>
      </c>
      <c r="F7770">
        <v>0</v>
      </c>
    </row>
    <row r="7771" spans="1:6">
      <c r="A7771" t="s">
        <v>11140</v>
      </c>
      <c r="B7771">
        <v>92122</v>
      </c>
      <c r="C7771" t="s">
        <v>11143</v>
      </c>
      <c r="D7771" t="s">
        <v>3418</v>
      </c>
      <c r="E7771">
        <v>57.16</v>
      </c>
      <c r="F7771">
        <v>0</v>
      </c>
    </row>
    <row r="7772" spans="1:6">
      <c r="A7772" t="s">
        <v>11144</v>
      </c>
      <c r="B7772">
        <v>103615</v>
      </c>
      <c r="C7772" t="s">
        <v>11145</v>
      </c>
      <c r="D7772" t="s">
        <v>60</v>
      </c>
      <c r="E7772">
        <v>0</v>
      </c>
    </row>
    <row r="7773" spans="1:6">
      <c r="A7773" t="s">
        <v>11144</v>
      </c>
      <c r="B7773">
        <v>103637</v>
      </c>
      <c r="C7773" t="s">
        <v>11146</v>
      </c>
      <c r="D7773" t="s">
        <v>60</v>
      </c>
      <c r="E7773">
        <v>0</v>
      </c>
    </row>
    <row r="7774" spans="1:6">
      <c r="A7774" t="s">
        <v>11144</v>
      </c>
      <c r="B7774">
        <v>103593</v>
      </c>
      <c r="C7774" t="s">
        <v>11147</v>
      </c>
      <c r="D7774" t="s">
        <v>60</v>
      </c>
      <c r="E7774">
        <v>0</v>
      </c>
    </row>
    <row r="7775" spans="1:6">
      <c r="A7775" t="s">
        <v>11144</v>
      </c>
      <c r="B7775">
        <v>103616</v>
      </c>
      <c r="C7775" t="s">
        <v>11148</v>
      </c>
      <c r="D7775" t="s">
        <v>60</v>
      </c>
      <c r="E7775">
        <v>0</v>
      </c>
    </row>
    <row r="7776" spans="1:6">
      <c r="A7776" t="s">
        <v>11144</v>
      </c>
      <c r="B7776">
        <v>103638</v>
      </c>
      <c r="C7776" t="s">
        <v>11149</v>
      </c>
      <c r="D7776" t="s">
        <v>60</v>
      </c>
      <c r="E7776">
        <v>0</v>
      </c>
    </row>
    <row r="7777" spans="1:5">
      <c r="A7777" t="s">
        <v>11144</v>
      </c>
      <c r="B7777">
        <v>103594</v>
      </c>
      <c r="C7777" t="s">
        <v>11150</v>
      </c>
      <c r="D7777" t="s">
        <v>60</v>
      </c>
      <c r="E7777">
        <v>0</v>
      </c>
    </row>
    <row r="7778" spans="1:5">
      <c r="A7778" t="s">
        <v>11144</v>
      </c>
      <c r="B7778">
        <v>103617</v>
      </c>
      <c r="C7778" t="s">
        <v>11151</v>
      </c>
      <c r="D7778" t="s">
        <v>60</v>
      </c>
      <c r="E7778">
        <v>0</v>
      </c>
    </row>
    <row r="7779" spans="1:5">
      <c r="A7779" t="s">
        <v>11144</v>
      </c>
      <c r="B7779">
        <v>103639</v>
      </c>
      <c r="C7779" t="s">
        <v>11152</v>
      </c>
      <c r="D7779" t="s">
        <v>60</v>
      </c>
      <c r="E7779">
        <v>0</v>
      </c>
    </row>
    <row r="7780" spans="1:5">
      <c r="A7780" t="s">
        <v>11144</v>
      </c>
      <c r="B7780">
        <v>103595</v>
      </c>
      <c r="C7780" t="s">
        <v>11153</v>
      </c>
      <c r="D7780" t="s">
        <v>60</v>
      </c>
      <c r="E7780">
        <v>0</v>
      </c>
    </row>
    <row r="7781" spans="1:5">
      <c r="A7781" t="s">
        <v>11144</v>
      </c>
      <c r="B7781">
        <v>103609</v>
      </c>
      <c r="C7781" t="s">
        <v>11154</v>
      </c>
      <c r="D7781" t="s">
        <v>60</v>
      </c>
      <c r="E7781">
        <v>0</v>
      </c>
    </row>
    <row r="7782" spans="1:5">
      <c r="A7782" t="s">
        <v>11144</v>
      </c>
      <c r="B7782">
        <v>103631</v>
      </c>
      <c r="C7782" t="s">
        <v>11155</v>
      </c>
      <c r="D7782" t="s">
        <v>60</v>
      </c>
      <c r="E7782">
        <v>0</v>
      </c>
    </row>
    <row r="7783" spans="1:5">
      <c r="A7783" t="s">
        <v>11144</v>
      </c>
      <c r="B7783">
        <v>103587</v>
      </c>
      <c r="C7783" t="s">
        <v>11156</v>
      </c>
      <c r="D7783" t="s">
        <v>60</v>
      </c>
      <c r="E7783">
        <v>0</v>
      </c>
    </row>
    <row r="7784" spans="1:5">
      <c r="A7784" t="s">
        <v>11144</v>
      </c>
      <c r="B7784">
        <v>103618</v>
      </c>
      <c r="C7784" t="s">
        <v>11157</v>
      </c>
      <c r="D7784" t="s">
        <v>60</v>
      </c>
      <c r="E7784">
        <v>0</v>
      </c>
    </row>
    <row r="7785" spans="1:5">
      <c r="A7785" t="s">
        <v>11144</v>
      </c>
      <c r="B7785">
        <v>103640</v>
      </c>
      <c r="C7785" t="s">
        <v>11158</v>
      </c>
      <c r="D7785" t="s">
        <v>60</v>
      </c>
      <c r="E7785">
        <v>0</v>
      </c>
    </row>
    <row r="7786" spans="1:5">
      <c r="A7786" t="s">
        <v>11144</v>
      </c>
      <c r="B7786">
        <v>103596</v>
      </c>
      <c r="C7786" t="s">
        <v>11159</v>
      </c>
      <c r="D7786" t="s">
        <v>60</v>
      </c>
      <c r="E7786">
        <v>0</v>
      </c>
    </row>
    <row r="7787" spans="1:5">
      <c r="A7787" t="s">
        <v>11144</v>
      </c>
      <c r="B7787">
        <v>103619</v>
      </c>
      <c r="C7787" t="s">
        <v>11160</v>
      </c>
      <c r="D7787" t="s">
        <v>60</v>
      </c>
      <c r="E7787">
        <v>0</v>
      </c>
    </row>
    <row r="7788" spans="1:5">
      <c r="A7788" t="s">
        <v>11144</v>
      </c>
      <c r="B7788">
        <v>103641</v>
      </c>
      <c r="C7788" t="s">
        <v>11161</v>
      </c>
      <c r="D7788" t="s">
        <v>60</v>
      </c>
      <c r="E7788">
        <v>0</v>
      </c>
    </row>
    <row r="7789" spans="1:5">
      <c r="A7789" t="s">
        <v>11144</v>
      </c>
      <c r="B7789">
        <v>103597</v>
      </c>
      <c r="C7789" t="s">
        <v>11162</v>
      </c>
      <c r="D7789" t="s">
        <v>60</v>
      </c>
      <c r="E7789">
        <v>0</v>
      </c>
    </row>
    <row r="7790" spans="1:5">
      <c r="A7790" t="s">
        <v>11144</v>
      </c>
      <c r="B7790">
        <v>103620</v>
      </c>
      <c r="C7790" t="s">
        <v>11163</v>
      </c>
      <c r="D7790" t="s">
        <v>60</v>
      </c>
      <c r="E7790">
        <v>0</v>
      </c>
    </row>
    <row r="7791" spans="1:5">
      <c r="A7791" t="s">
        <v>11144</v>
      </c>
      <c r="B7791">
        <v>103642</v>
      </c>
      <c r="C7791" t="s">
        <v>11164</v>
      </c>
      <c r="D7791" t="s">
        <v>60</v>
      </c>
      <c r="E7791">
        <v>0</v>
      </c>
    </row>
    <row r="7792" spans="1:5">
      <c r="A7792" t="s">
        <v>11144</v>
      </c>
      <c r="B7792">
        <v>103598</v>
      </c>
      <c r="C7792" t="s">
        <v>11165</v>
      </c>
      <c r="D7792" t="s">
        <v>60</v>
      </c>
      <c r="E7792">
        <v>0</v>
      </c>
    </row>
    <row r="7793" spans="1:5">
      <c r="A7793" t="s">
        <v>11144</v>
      </c>
      <c r="B7793">
        <v>103621</v>
      </c>
      <c r="C7793" t="s">
        <v>11166</v>
      </c>
      <c r="D7793" t="s">
        <v>60</v>
      </c>
      <c r="E7793">
        <v>0</v>
      </c>
    </row>
    <row r="7794" spans="1:5">
      <c r="A7794" t="s">
        <v>11144</v>
      </c>
      <c r="B7794">
        <v>103643</v>
      </c>
      <c r="C7794" t="s">
        <v>11167</v>
      </c>
      <c r="D7794" t="s">
        <v>60</v>
      </c>
      <c r="E7794">
        <v>0</v>
      </c>
    </row>
    <row r="7795" spans="1:5">
      <c r="A7795" t="s">
        <v>11144</v>
      </c>
      <c r="B7795">
        <v>103599</v>
      </c>
      <c r="C7795" t="s">
        <v>11168</v>
      </c>
      <c r="D7795" t="s">
        <v>60</v>
      </c>
      <c r="E7795">
        <v>0</v>
      </c>
    </row>
    <row r="7796" spans="1:5">
      <c r="A7796" t="s">
        <v>11144</v>
      </c>
      <c r="B7796">
        <v>103622</v>
      </c>
      <c r="C7796" t="s">
        <v>11169</v>
      </c>
      <c r="D7796" t="s">
        <v>60</v>
      </c>
      <c r="E7796">
        <v>0</v>
      </c>
    </row>
    <row r="7797" spans="1:5">
      <c r="A7797" t="s">
        <v>11144</v>
      </c>
      <c r="B7797">
        <v>103644</v>
      </c>
      <c r="C7797" t="s">
        <v>11170</v>
      </c>
      <c r="D7797" t="s">
        <v>60</v>
      </c>
      <c r="E7797">
        <v>0</v>
      </c>
    </row>
    <row r="7798" spans="1:5">
      <c r="A7798" t="s">
        <v>11144</v>
      </c>
      <c r="B7798">
        <v>103600</v>
      </c>
      <c r="C7798" t="s">
        <v>11171</v>
      </c>
      <c r="D7798" t="s">
        <v>60</v>
      </c>
      <c r="E7798">
        <v>0</v>
      </c>
    </row>
    <row r="7799" spans="1:5">
      <c r="A7799" t="s">
        <v>11144</v>
      </c>
      <c r="B7799">
        <v>103610</v>
      </c>
      <c r="C7799" t="s">
        <v>11172</v>
      </c>
      <c r="D7799" t="s">
        <v>60</v>
      </c>
      <c r="E7799">
        <v>0</v>
      </c>
    </row>
    <row r="7800" spans="1:5">
      <c r="A7800" t="s">
        <v>11144</v>
      </c>
      <c r="B7800">
        <v>103632</v>
      </c>
      <c r="C7800" t="s">
        <v>11173</v>
      </c>
      <c r="D7800" t="s">
        <v>60</v>
      </c>
      <c r="E7800">
        <v>0</v>
      </c>
    </row>
    <row r="7801" spans="1:5">
      <c r="A7801" t="s">
        <v>11144</v>
      </c>
      <c r="B7801">
        <v>103588</v>
      </c>
      <c r="C7801" t="s">
        <v>11174</v>
      </c>
      <c r="D7801" t="s">
        <v>60</v>
      </c>
      <c r="E7801">
        <v>0</v>
      </c>
    </row>
    <row r="7802" spans="1:5">
      <c r="A7802" t="s">
        <v>11144</v>
      </c>
      <c r="B7802">
        <v>103623</v>
      </c>
      <c r="C7802" t="s">
        <v>11175</v>
      </c>
      <c r="D7802" t="s">
        <v>60</v>
      </c>
      <c r="E7802">
        <v>0</v>
      </c>
    </row>
    <row r="7803" spans="1:5">
      <c r="A7803" t="s">
        <v>11144</v>
      </c>
      <c r="B7803">
        <v>103645</v>
      </c>
      <c r="C7803" t="s">
        <v>11176</v>
      </c>
      <c r="D7803" t="s">
        <v>60</v>
      </c>
      <c r="E7803">
        <v>0</v>
      </c>
    </row>
    <row r="7804" spans="1:5">
      <c r="A7804" t="s">
        <v>11144</v>
      </c>
      <c r="B7804">
        <v>103601</v>
      </c>
      <c r="C7804" t="s">
        <v>11177</v>
      </c>
      <c r="D7804" t="s">
        <v>60</v>
      </c>
      <c r="E7804">
        <v>0</v>
      </c>
    </row>
    <row r="7805" spans="1:5">
      <c r="A7805" t="s">
        <v>11144</v>
      </c>
      <c r="B7805">
        <v>103624</v>
      </c>
      <c r="C7805" t="s">
        <v>11178</v>
      </c>
      <c r="D7805" t="s">
        <v>60</v>
      </c>
      <c r="E7805">
        <v>0</v>
      </c>
    </row>
    <row r="7806" spans="1:5">
      <c r="A7806" t="s">
        <v>11144</v>
      </c>
      <c r="B7806">
        <v>103646</v>
      </c>
      <c r="C7806" t="s">
        <v>11179</v>
      </c>
      <c r="D7806" t="s">
        <v>60</v>
      </c>
      <c r="E7806">
        <v>0</v>
      </c>
    </row>
    <row r="7807" spans="1:5">
      <c r="A7807" t="s">
        <v>11144</v>
      </c>
      <c r="B7807">
        <v>103602</v>
      </c>
      <c r="C7807" t="s">
        <v>11180</v>
      </c>
      <c r="D7807" t="s">
        <v>60</v>
      </c>
      <c r="E7807">
        <v>0</v>
      </c>
    </row>
    <row r="7808" spans="1:5">
      <c r="A7808" t="s">
        <v>11144</v>
      </c>
      <c r="B7808">
        <v>103625</v>
      </c>
      <c r="C7808" t="s">
        <v>11181</v>
      </c>
      <c r="D7808" t="s">
        <v>60</v>
      </c>
      <c r="E7808">
        <v>0</v>
      </c>
    </row>
    <row r="7809" spans="1:5">
      <c r="A7809" t="s">
        <v>11144</v>
      </c>
      <c r="B7809">
        <v>103647</v>
      </c>
      <c r="C7809" t="s">
        <v>11182</v>
      </c>
      <c r="D7809" t="s">
        <v>60</v>
      </c>
      <c r="E7809">
        <v>0</v>
      </c>
    </row>
    <row r="7810" spans="1:5">
      <c r="A7810" t="s">
        <v>11144</v>
      </c>
      <c r="B7810">
        <v>103603</v>
      </c>
      <c r="C7810" t="s">
        <v>11183</v>
      </c>
      <c r="D7810" t="s">
        <v>60</v>
      </c>
      <c r="E7810">
        <v>0</v>
      </c>
    </row>
    <row r="7811" spans="1:5">
      <c r="A7811" t="s">
        <v>11144</v>
      </c>
      <c r="B7811">
        <v>103611</v>
      </c>
      <c r="C7811" t="s">
        <v>11184</v>
      </c>
      <c r="D7811" t="s">
        <v>60</v>
      </c>
      <c r="E7811">
        <v>0</v>
      </c>
    </row>
    <row r="7812" spans="1:5">
      <c r="A7812" t="s">
        <v>11144</v>
      </c>
      <c r="B7812">
        <v>103633</v>
      </c>
      <c r="C7812" t="s">
        <v>11185</v>
      </c>
      <c r="D7812" t="s">
        <v>60</v>
      </c>
      <c r="E7812">
        <v>0</v>
      </c>
    </row>
    <row r="7813" spans="1:5">
      <c r="A7813" t="s">
        <v>11144</v>
      </c>
      <c r="B7813">
        <v>103589</v>
      </c>
      <c r="C7813" t="s">
        <v>11186</v>
      </c>
      <c r="D7813" t="s">
        <v>60</v>
      </c>
      <c r="E7813">
        <v>0</v>
      </c>
    </row>
    <row r="7814" spans="1:5">
      <c r="A7814" t="s">
        <v>11144</v>
      </c>
      <c r="B7814">
        <v>103626</v>
      </c>
      <c r="C7814" t="s">
        <v>11187</v>
      </c>
      <c r="D7814" t="s">
        <v>60</v>
      </c>
      <c r="E7814">
        <v>0</v>
      </c>
    </row>
    <row r="7815" spans="1:5">
      <c r="A7815" t="s">
        <v>11144</v>
      </c>
      <c r="B7815">
        <v>103648</v>
      </c>
      <c r="C7815" t="s">
        <v>11188</v>
      </c>
      <c r="D7815" t="s">
        <v>60</v>
      </c>
      <c r="E7815">
        <v>0</v>
      </c>
    </row>
    <row r="7816" spans="1:5">
      <c r="A7816" t="s">
        <v>11144</v>
      </c>
      <c r="B7816">
        <v>103604</v>
      </c>
      <c r="C7816" t="s">
        <v>11189</v>
      </c>
      <c r="D7816" t="s">
        <v>60</v>
      </c>
      <c r="E7816">
        <v>0</v>
      </c>
    </row>
    <row r="7817" spans="1:5">
      <c r="A7817" t="s">
        <v>11144</v>
      </c>
      <c r="B7817">
        <v>103627</v>
      </c>
      <c r="C7817" t="s">
        <v>11190</v>
      </c>
      <c r="D7817" t="s">
        <v>60</v>
      </c>
      <c r="E7817">
        <v>0</v>
      </c>
    </row>
    <row r="7818" spans="1:5">
      <c r="A7818" t="s">
        <v>11144</v>
      </c>
      <c r="B7818">
        <v>103649</v>
      </c>
      <c r="C7818" t="s">
        <v>11191</v>
      </c>
      <c r="D7818" t="s">
        <v>60</v>
      </c>
      <c r="E7818">
        <v>0</v>
      </c>
    </row>
    <row r="7819" spans="1:5">
      <c r="A7819" t="s">
        <v>11144</v>
      </c>
      <c r="B7819">
        <v>103605</v>
      </c>
      <c r="C7819" t="s">
        <v>11192</v>
      </c>
      <c r="D7819" t="s">
        <v>60</v>
      </c>
      <c r="E7819">
        <v>0</v>
      </c>
    </row>
    <row r="7820" spans="1:5">
      <c r="A7820" t="s">
        <v>11144</v>
      </c>
      <c r="B7820">
        <v>103612</v>
      </c>
      <c r="C7820" t="s">
        <v>11193</v>
      </c>
      <c r="D7820" t="s">
        <v>60</v>
      </c>
      <c r="E7820">
        <v>0</v>
      </c>
    </row>
    <row r="7821" spans="1:5">
      <c r="A7821" t="s">
        <v>11144</v>
      </c>
      <c r="B7821">
        <v>103634</v>
      </c>
      <c r="C7821" t="s">
        <v>11194</v>
      </c>
      <c r="D7821" t="s">
        <v>60</v>
      </c>
      <c r="E7821">
        <v>0</v>
      </c>
    </row>
    <row r="7822" spans="1:5">
      <c r="A7822" t="s">
        <v>11144</v>
      </c>
      <c r="B7822">
        <v>103590</v>
      </c>
      <c r="C7822" t="s">
        <v>11195</v>
      </c>
      <c r="D7822" t="s">
        <v>60</v>
      </c>
      <c r="E7822">
        <v>0</v>
      </c>
    </row>
    <row r="7823" spans="1:5">
      <c r="A7823" t="s">
        <v>11144</v>
      </c>
      <c r="B7823">
        <v>103628</v>
      </c>
      <c r="C7823" t="s">
        <v>11196</v>
      </c>
      <c r="D7823" t="s">
        <v>60</v>
      </c>
      <c r="E7823">
        <v>0</v>
      </c>
    </row>
    <row r="7824" spans="1:5">
      <c r="A7824" t="s">
        <v>11144</v>
      </c>
      <c r="B7824">
        <v>103650</v>
      </c>
      <c r="C7824" t="s">
        <v>11197</v>
      </c>
      <c r="D7824" t="s">
        <v>60</v>
      </c>
      <c r="E7824">
        <v>0</v>
      </c>
    </row>
    <row r="7825" spans="1:6">
      <c r="A7825" t="s">
        <v>11144</v>
      </c>
      <c r="B7825">
        <v>103606</v>
      </c>
      <c r="C7825" t="s">
        <v>11198</v>
      </c>
      <c r="D7825" t="s">
        <v>60</v>
      </c>
      <c r="E7825">
        <v>0</v>
      </c>
    </row>
    <row r="7826" spans="1:6">
      <c r="A7826" t="s">
        <v>11144</v>
      </c>
      <c r="B7826">
        <v>103629</v>
      </c>
      <c r="C7826" t="s">
        <v>11199</v>
      </c>
      <c r="D7826" t="s">
        <v>60</v>
      </c>
      <c r="E7826">
        <v>0</v>
      </c>
    </row>
    <row r="7827" spans="1:6">
      <c r="A7827" t="s">
        <v>11144</v>
      </c>
      <c r="B7827">
        <v>103651</v>
      </c>
      <c r="C7827" t="s">
        <v>11200</v>
      </c>
      <c r="D7827" t="s">
        <v>60</v>
      </c>
      <c r="E7827">
        <v>0</v>
      </c>
    </row>
    <row r="7828" spans="1:6">
      <c r="A7828" t="s">
        <v>11144</v>
      </c>
      <c r="B7828">
        <v>103607</v>
      </c>
      <c r="C7828" t="s">
        <v>11201</v>
      </c>
      <c r="D7828" t="s">
        <v>60</v>
      </c>
      <c r="E7828">
        <v>0</v>
      </c>
    </row>
    <row r="7829" spans="1:6">
      <c r="A7829" t="s">
        <v>11144</v>
      </c>
      <c r="B7829">
        <v>103613</v>
      </c>
      <c r="C7829" t="s">
        <v>11202</v>
      </c>
      <c r="D7829" t="s">
        <v>60</v>
      </c>
      <c r="E7829">
        <v>0</v>
      </c>
    </row>
    <row r="7830" spans="1:6">
      <c r="A7830" t="s">
        <v>11144</v>
      </c>
      <c r="B7830">
        <v>103635</v>
      </c>
      <c r="C7830" t="s">
        <v>11203</v>
      </c>
      <c r="D7830" t="s">
        <v>60</v>
      </c>
      <c r="E7830">
        <v>0</v>
      </c>
    </row>
    <row r="7831" spans="1:6">
      <c r="A7831" t="s">
        <v>11144</v>
      </c>
      <c r="B7831">
        <v>103591</v>
      </c>
      <c r="C7831" t="s">
        <v>11204</v>
      </c>
      <c r="D7831" t="s">
        <v>60</v>
      </c>
      <c r="E7831">
        <v>0</v>
      </c>
    </row>
    <row r="7832" spans="1:6">
      <c r="A7832" t="s">
        <v>11144</v>
      </c>
      <c r="B7832">
        <v>103630</v>
      </c>
      <c r="C7832" t="s">
        <v>11205</v>
      </c>
      <c r="D7832" t="s">
        <v>60</v>
      </c>
      <c r="E7832">
        <v>0</v>
      </c>
    </row>
    <row r="7833" spans="1:6">
      <c r="A7833" t="s">
        <v>11144</v>
      </c>
      <c r="B7833">
        <v>103652</v>
      </c>
      <c r="C7833" t="s">
        <v>11206</v>
      </c>
      <c r="D7833" t="s">
        <v>60</v>
      </c>
      <c r="E7833">
        <v>0</v>
      </c>
    </row>
    <row r="7834" spans="1:6">
      <c r="A7834" t="s">
        <v>11144</v>
      </c>
      <c r="B7834">
        <v>103608</v>
      </c>
      <c r="C7834" t="s">
        <v>11207</v>
      </c>
      <c r="D7834" t="s">
        <v>60</v>
      </c>
      <c r="E7834">
        <v>0</v>
      </c>
    </row>
    <row r="7835" spans="1:6">
      <c r="A7835" t="s">
        <v>11144</v>
      </c>
      <c r="B7835">
        <v>103614</v>
      </c>
      <c r="C7835" t="s">
        <v>11208</v>
      </c>
      <c r="D7835" t="s">
        <v>60</v>
      </c>
      <c r="E7835">
        <v>0</v>
      </c>
    </row>
    <row r="7836" spans="1:6">
      <c r="A7836" t="s">
        <v>11144</v>
      </c>
      <c r="B7836">
        <v>103636</v>
      </c>
      <c r="C7836" t="s">
        <v>11209</v>
      </c>
      <c r="D7836" t="s">
        <v>60</v>
      </c>
      <c r="E7836">
        <v>0</v>
      </c>
    </row>
    <row r="7837" spans="1:6">
      <c r="A7837" t="s">
        <v>11144</v>
      </c>
      <c r="B7837">
        <v>103592</v>
      </c>
      <c r="C7837" t="s">
        <v>11210</v>
      </c>
      <c r="D7837" t="s">
        <v>60</v>
      </c>
      <c r="E7837">
        <v>0</v>
      </c>
    </row>
    <row r="7838" spans="1:6">
      <c r="A7838" t="s">
        <v>11211</v>
      </c>
      <c r="B7838">
        <v>88412</v>
      </c>
      <c r="C7838" t="s">
        <v>11212</v>
      </c>
      <c r="D7838" t="s">
        <v>223</v>
      </c>
      <c r="E7838">
        <v>3.11</v>
      </c>
      <c r="F7838">
        <v>0</v>
      </c>
    </row>
    <row r="7839" spans="1:6">
      <c r="A7839" t="s">
        <v>11211</v>
      </c>
      <c r="B7839">
        <v>88411</v>
      </c>
      <c r="C7839" t="s">
        <v>11213</v>
      </c>
      <c r="D7839" t="s">
        <v>223</v>
      </c>
      <c r="E7839">
        <v>3.99</v>
      </c>
      <c r="F7839">
        <v>0</v>
      </c>
    </row>
    <row r="7840" spans="1:6">
      <c r="A7840" t="s">
        <v>11211</v>
      </c>
      <c r="B7840">
        <v>88415</v>
      </c>
      <c r="C7840" t="s">
        <v>11214</v>
      </c>
      <c r="D7840" t="s">
        <v>223</v>
      </c>
      <c r="E7840">
        <v>4.0999999999999996</v>
      </c>
      <c r="F7840">
        <v>0</v>
      </c>
    </row>
    <row r="7841" spans="1:6">
      <c r="A7841" t="s">
        <v>11211</v>
      </c>
      <c r="B7841">
        <v>88413</v>
      </c>
      <c r="C7841" t="s">
        <v>11215</v>
      </c>
      <c r="D7841" t="s">
        <v>223</v>
      </c>
      <c r="E7841">
        <v>5.3</v>
      </c>
      <c r="F7841">
        <v>0</v>
      </c>
    </row>
    <row r="7842" spans="1:6">
      <c r="A7842" t="s">
        <v>11211</v>
      </c>
      <c r="B7842">
        <v>88414</v>
      </c>
      <c r="C7842" t="s">
        <v>11216</v>
      </c>
      <c r="D7842" t="s">
        <v>223</v>
      </c>
      <c r="E7842">
        <v>6.24</v>
      </c>
      <c r="F7842">
        <v>0</v>
      </c>
    </row>
    <row r="7843" spans="1:6">
      <c r="A7843" t="s">
        <v>11211</v>
      </c>
      <c r="B7843">
        <v>96131</v>
      </c>
      <c r="C7843" t="s">
        <v>11217</v>
      </c>
      <c r="D7843" t="s">
        <v>223</v>
      </c>
      <c r="E7843">
        <v>28.04</v>
      </c>
      <c r="F7843">
        <v>0</v>
      </c>
    </row>
    <row r="7844" spans="1:6">
      <c r="A7844" t="s">
        <v>11211</v>
      </c>
      <c r="B7844">
        <v>96126</v>
      </c>
      <c r="C7844" t="s">
        <v>11218</v>
      </c>
      <c r="D7844" t="s">
        <v>223</v>
      </c>
      <c r="E7844">
        <v>18.09</v>
      </c>
      <c r="F7844">
        <v>0</v>
      </c>
    </row>
    <row r="7845" spans="1:6">
      <c r="A7845" t="s">
        <v>11211</v>
      </c>
      <c r="B7845">
        <v>96132</v>
      </c>
      <c r="C7845" t="s">
        <v>11219</v>
      </c>
      <c r="D7845" t="s">
        <v>223</v>
      </c>
      <c r="E7845">
        <v>17.8</v>
      </c>
      <c r="F7845">
        <v>0</v>
      </c>
    </row>
    <row r="7846" spans="1:6">
      <c r="A7846" t="s">
        <v>11211</v>
      </c>
      <c r="B7846">
        <v>96127</v>
      </c>
      <c r="C7846" t="s">
        <v>11220</v>
      </c>
      <c r="D7846" t="s">
        <v>223</v>
      </c>
      <c r="E7846">
        <v>11.18</v>
      </c>
      <c r="F7846">
        <v>0</v>
      </c>
    </row>
    <row r="7847" spans="1:6">
      <c r="A7847" t="s">
        <v>11211</v>
      </c>
      <c r="B7847">
        <v>96135</v>
      </c>
      <c r="C7847" t="s">
        <v>11221</v>
      </c>
      <c r="D7847" t="s">
        <v>223</v>
      </c>
      <c r="E7847">
        <v>30.41</v>
      </c>
      <c r="F7847">
        <v>0</v>
      </c>
    </row>
    <row r="7848" spans="1:6">
      <c r="A7848" t="s">
        <v>11211</v>
      </c>
      <c r="B7848">
        <v>96130</v>
      </c>
      <c r="C7848" t="s">
        <v>11222</v>
      </c>
      <c r="D7848" t="s">
        <v>223</v>
      </c>
      <c r="E7848">
        <v>19.739999999999998</v>
      </c>
      <c r="F7848">
        <v>0</v>
      </c>
    </row>
    <row r="7849" spans="1:6">
      <c r="A7849" t="s">
        <v>11211</v>
      </c>
      <c r="B7849">
        <v>96133</v>
      </c>
      <c r="C7849" t="s">
        <v>11223</v>
      </c>
      <c r="D7849" t="s">
        <v>223</v>
      </c>
      <c r="E7849">
        <v>46.99</v>
      </c>
      <c r="F7849">
        <v>0</v>
      </c>
    </row>
    <row r="7850" spans="1:6">
      <c r="A7850" t="s">
        <v>11211</v>
      </c>
      <c r="B7850">
        <v>96128</v>
      </c>
      <c r="C7850" t="s">
        <v>11224</v>
      </c>
      <c r="D7850" t="s">
        <v>223</v>
      </c>
      <c r="E7850">
        <v>31.07</v>
      </c>
      <c r="F7850">
        <v>0</v>
      </c>
    </row>
    <row r="7851" spans="1:6">
      <c r="A7851" t="s">
        <v>11211</v>
      </c>
      <c r="B7851">
        <v>96134</v>
      </c>
      <c r="C7851" t="s">
        <v>11225</v>
      </c>
      <c r="D7851" t="s">
        <v>223</v>
      </c>
      <c r="E7851">
        <v>55.19</v>
      </c>
      <c r="F7851">
        <v>0</v>
      </c>
    </row>
    <row r="7852" spans="1:6">
      <c r="A7852" t="s">
        <v>11211</v>
      </c>
      <c r="B7852">
        <v>96129</v>
      </c>
      <c r="C7852" t="s">
        <v>11226</v>
      </c>
      <c r="D7852" t="s">
        <v>223</v>
      </c>
      <c r="E7852">
        <v>36.43</v>
      </c>
      <c r="F7852">
        <v>0</v>
      </c>
    </row>
    <row r="7853" spans="1:6">
      <c r="A7853" t="s">
        <v>11211</v>
      </c>
      <c r="B7853">
        <v>88432</v>
      </c>
      <c r="C7853" t="s">
        <v>11227</v>
      </c>
      <c r="D7853" t="s">
        <v>223</v>
      </c>
      <c r="E7853">
        <v>39.58</v>
      </c>
      <c r="F7853">
        <v>0</v>
      </c>
    </row>
    <row r="7854" spans="1:6">
      <c r="A7854" t="s">
        <v>11211</v>
      </c>
      <c r="B7854">
        <v>88426</v>
      </c>
      <c r="C7854" t="s">
        <v>11228</v>
      </c>
      <c r="D7854" t="s">
        <v>223</v>
      </c>
      <c r="E7854">
        <v>26.65</v>
      </c>
      <c r="F7854">
        <v>0</v>
      </c>
    </row>
    <row r="7855" spans="1:6">
      <c r="A7855" t="s">
        <v>11211</v>
      </c>
      <c r="B7855">
        <v>88417</v>
      </c>
      <c r="C7855" t="s">
        <v>11229</v>
      </c>
      <c r="D7855" t="s">
        <v>223</v>
      </c>
      <c r="E7855">
        <v>24.55</v>
      </c>
      <c r="F7855">
        <v>0</v>
      </c>
    </row>
    <row r="7856" spans="1:6">
      <c r="A7856" t="s">
        <v>11211</v>
      </c>
      <c r="B7856">
        <v>88424</v>
      </c>
      <c r="C7856" t="s">
        <v>11230</v>
      </c>
      <c r="D7856" t="s">
        <v>223</v>
      </c>
      <c r="E7856">
        <v>32.340000000000003</v>
      </c>
      <c r="F7856">
        <v>0</v>
      </c>
    </row>
    <row r="7857" spans="1:6">
      <c r="A7857" t="s">
        <v>11211</v>
      </c>
      <c r="B7857">
        <v>88416</v>
      </c>
      <c r="C7857" t="s">
        <v>11231</v>
      </c>
      <c r="D7857" t="s">
        <v>223</v>
      </c>
      <c r="E7857">
        <v>28.43</v>
      </c>
      <c r="F7857">
        <v>0</v>
      </c>
    </row>
    <row r="7858" spans="1:6">
      <c r="A7858" t="s">
        <v>11211</v>
      </c>
      <c r="B7858">
        <v>88431</v>
      </c>
      <c r="C7858" t="s">
        <v>11232</v>
      </c>
      <c r="D7858" t="s">
        <v>223</v>
      </c>
      <c r="E7858">
        <v>32.65</v>
      </c>
      <c r="F7858">
        <v>0</v>
      </c>
    </row>
    <row r="7859" spans="1:6">
      <c r="A7859" t="s">
        <v>11211</v>
      </c>
      <c r="B7859">
        <v>88423</v>
      </c>
      <c r="C7859" t="s">
        <v>11233</v>
      </c>
      <c r="D7859" t="s">
        <v>223</v>
      </c>
      <c r="E7859">
        <v>28.26</v>
      </c>
      <c r="F7859">
        <v>0</v>
      </c>
    </row>
    <row r="7860" spans="1:6">
      <c r="A7860" t="s">
        <v>11211</v>
      </c>
      <c r="B7860">
        <v>88428</v>
      </c>
      <c r="C7860" t="s">
        <v>11234</v>
      </c>
      <c r="D7860" t="s">
        <v>223</v>
      </c>
      <c r="E7860">
        <v>38.94</v>
      </c>
      <c r="F7860">
        <v>0</v>
      </c>
    </row>
    <row r="7861" spans="1:6">
      <c r="A7861" t="s">
        <v>11211</v>
      </c>
      <c r="B7861">
        <v>88420</v>
      </c>
      <c r="C7861" t="s">
        <v>11235</v>
      </c>
      <c r="D7861" t="s">
        <v>223</v>
      </c>
      <c r="E7861">
        <v>31.45</v>
      </c>
      <c r="F7861">
        <v>0</v>
      </c>
    </row>
    <row r="7862" spans="1:6">
      <c r="A7862" t="s">
        <v>11211</v>
      </c>
      <c r="B7862">
        <v>88429</v>
      </c>
      <c r="C7862" t="s">
        <v>11236</v>
      </c>
      <c r="D7862" t="s">
        <v>223</v>
      </c>
      <c r="E7862">
        <v>46.8</v>
      </c>
      <c r="F7862">
        <v>0</v>
      </c>
    </row>
    <row r="7863" spans="1:6">
      <c r="A7863" t="s">
        <v>11211</v>
      </c>
      <c r="B7863">
        <v>88421</v>
      </c>
      <c r="C7863" t="s">
        <v>11237</v>
      </c>
      <c r="D7863" t="s">
        <v>223</v>
      </c>
      <c r="E7863">
        <v>38.07</v>
      </c>
      <c r="F7863">
        <v>0</v>
      </c>
    </row>
    <row r="7864" spans="1:6">
      <c r="A7864" t="s">
        <v>11211</v>
      </c>
      <c r="B7864">
        <v>95622</v>
      </c>
      <c r="C7864" t="s">
        <v>11238</v>
      </c>
      <c r="D7864" t="s">
        <v>223</v>
      </c>
      <c r="E7864">
        <v>18.329999999999998</v>
      </c>
      <c r="F7864">
        <v>0</v>
      </c>
    </row>
    <row r="7865" spans="1:6">
      <c r="A7865" t="s">
        <v>11211</v>
      </c>
      <c r="B7865">
        <v>95623</v>
      </c>
      <c r="C7865" t="s">
        <v>11239</v>
      </c>
      <c r="D7865" t="s">
        <v>223</v>
      </c>
      <c r="E7865">
        <v>13.31</v>
      </c>
      <c r="F7865">
        <v>0</v>
      </c>
    </row>
    <row r="7866" spans="1:6">
      <c r="A7866" t="s">
        <v>11211</v>
      </c>
      <c r="B7866">
        <v>95626</v>
      </c>
      <c r="C7866" t="s">
        <v>11240</v>
      </c>
      <c r="D7866" t="s">
        <v>223</v>
      </c>
      <c r="E7866">
        <v>19.2</v>
      </c>
      <c r="F7866">
        <v>0</v>
      </c>
    </row>
    <row r="7867" spans="1:6">
      <c r="A7867" t="s">
        <v>11211</v>
      </c>
      <c r="B7867">
        <v>95624</v>
      </c>
      <c r="C7867" t="s">
        <v>11241</v>
      </c>
      <c r="D7867" t="s">
        <v>223</v>
      </c>
      <c r="E7867">
        <v>26.5</v>
      </c>
      <c r="F7867">
        <v>0</v>
      </c>
    </row>
    <row r="7868" spans="1:6">
      <c r="A7868" t="s">
        <v>11211</v>
      </c>
      <c r="B7868">
        <v>95625</v>
      </c>
      <c r="C7868" t="s">
        <v>11242</v>
      </c>
      <c r="D7868" t="s">
        <v>223</v>
      </c>
      <c r="E7868">
        <v>31.43</v>
      </c>
      <c r="F7868">
        <v>0</v>
      </c>
    </row>
    <row r="7869" spans="1:6">
      <c r="A7869" t="s">
        <v>11243</v>
      </c>
      <c r="B7869">
        <v>88497</v>
      </c>
      <c r="C7869" t="s">
        <v>11244</v>
      </c>
      <c r="D7869" t="s">
        <v>223</v>
      </c>
      <c r="E7869">
        <v>18.57</v>
      </c>
      <c r="F7869">
        <v>0</v>
      </c>
    </row>
    <row r="7870" spans="1:6">
      <c r="A7870" t="s">
        <v>11243</v>
      </c>
      <c r="B7870">
        <v>104648</v>
      </c>
      <c r="C7870" t="s">
        <v>11245</v>
      </c>
      <c r="D7870" t="s">
        <v>223</v>
      </c>
      <c r="E7870">
        <v>0</v>
      </c>
    </row>
    <row r="7871" spans="1:6">
      <c r="A7871" t="s">
        <v>11243</v>
      </c>
      <c r="B7871">
        <v>88495</v>
      </c>
      <c r="C7871" t="s">
        <v>11246</v>
      </c>
      <c r="D7871" t="s">
        <v>223</v>
      </c>
      <c r="E7871">
        <v>12.12</v>
      </c>
      <c r="F7871">
        <v>0</v>
      </c>
    </row>
    <row r="7872" spans="1:6">
      <c r="A7872" t="s">
        <v>11243</v>
      </c>
      <c r="B7872">
        <v>104646</v>
      </c>
      <c r="C7872" t="s">
        <v>11247</v>
      </c>
      <c r="D7872" t="s">
        <v>223</v>
      </c>
      <c r="E7872">
        <v>0</v>
      </c>
    </row>
    <row r="7873" spans="1:6">
      <c r="A7873" t="s">
        <v>11243</v>
      </c>
      <c r="B7873">
        <v>88496</v>
      </c>
      <c r="C7873" t="s">
        <v>11248</v>
      </c>
      <c r="D7873" t="s">
        <v>223</v>
      </c>
      <c r="E7873">
        <v>34.159999999999997</v>
      </c>
      <c r="F7873">
        <v>0</v>
      </c>
    </row>
    <row r="7874" spans="1:6">
      <c r="A7874" t="s">
        <v>11243</v>
      </c>
      <c r="B7874">
        <v>104647</v>
      </c>
      <c r="C7874" t="s">
        <v>11249</v>
      </c>
      <c r="D7874" t="s">
        <v>223</v>
      </c>
      <c r="E7874">
        <v>0</v>
      </c>
    </row>
    <row r="7875" spans="1:6">
      <c r="A7875" t="s">
        <v>11243</v>
      </c>
      <c r="B7875">
        <v>88494</v>
      </c>
      <c r="C7875" t="s">
        <v>11250</v>
      </c>
      <c r="D7875" t="s">
        <v>223</v>
      </c>
      <c r="E7875">
        <v>22.74</v>
      </c>
      <c r="F7875">
        <v>0</v>
      </c>
    </row>
    <row r="7876" spans="1:6">
      <c r="A7876" t="s">
        <v>11243</v>
      </c>
      <c r="B7876">
        <v>104645</v>
      </c>
      <c r="C7876" t="s">
        <v>11251</v>
      </c>
      <c r="D7876" t="s">
        <v>223</v>
      </c>
      <c r="E7876">
        <v>0</v>
      </c>
    </row>
    <row r="7877" spans="1:6">
      <c r="A7877" t="s">
        <v>11243</v>
      </c>
      <c r="B7877">
        <v>88485</v>
      </c>
      <c r="C7877" t="s">
        <v>11252</v>
      </c>
      <c r="D7877" t="s">
        <v>223</v>
      </c>
      <c r="E7877">
        <v>3.85</v>
      </c>
      <c r="F7877">
        <v>0</v>
      </c>
    </row>
    <row r="7878" spans="1:6">
      <c r="A7878" t="s">
        <v>11243</v>
      </c>
      <c r="B7878">
        <v>88484</v>
      </c>
      <c r="C7878" t="s">
        <v>11253</v>
      </c>
      <c r="D7878" t="s">
        <v>223</v>
      </c>
      <c r="E7878">
        <v>4.92</v>
      </c>
      <c r="F7878">
        <v>0</v>
      </c>
    </row>
    <row r="7879" spans="1:6">
      <c r="A7879" t="s">
        <v>11243</v>
      </c>
      <c r="B7879">
        <v>104638</v>
      </c>
      <c r="C7879" t="s">
        <v>11254</v>
      </c>
      <c r="D7879" t="s">
        <v>223</v>
      </c>
      <c r="E7879">
        <v>0</v>
      </c>
    </row>
    <row r="7880" spans="1:6">
      <c r="A7880" t="s">
        <v>11243</v>
      </c>
      <c r="B7880">
        <v>104637</v>
      </c>
      <c r="C7880" t="s">
        <v>11255</v>
      </c>
      <c r="D7880" t="s">
        <v>223</v>
      </c>
      <c r="E7880">
        <v>0</v>
      </c>
    </row>
    <row r="7881" spans="1:6">
      <c r="A7881" t="s">
        <v>11243</v>
      </c>
      <c r="B7881">
        <v>104641</v>
      </c>
      <c r="C7881" t="s">
        <v>2610</v>
      </c>
      <c r="D7881" t="s">
        <v>223</v>
      </c>
      <c r="E7881">
        <v>11.35</v>
      </c>
      <c r="F7881">
        <v>0</v>
      </c>
    </row>
    <row r="7882" spans="1:6">
      <c r="A7882" t="s">
        <v>11243</v>
      </c>
      <c r="B7882">
        <v>104639</v>
      </c>
      <c r="C7882" t="s">
        <v>11256</v>
      </c>
      <c r="D7882" t="s">
        <v>223</v>
      </c>
      <c r="E7882">
        <v>13.97</v>
      </c>
      <c r="F7882">
        <v>0</v>
      </c>
    </row>
    <row r="7883" spans="1:6">
      <c r="A7883" t="s">
        <v>11243</v>
      </c>
      <c r="B7883">
        <v>104644</v>
      </c>
      <c r="C7883" t="s">
        <v>11257</v>
      </c>
      <c r="D7883" t="s">
        <v>223</v>
      </c>
      <c r="E7883">
        <v>0</v>
      </c>
    </row>
    <row r="7884" spans="1:6">
      <c r="A7884" t="s">
        <v>11243</v>
      </c>
      <c r="B7884">
        <v>104643</v>
      </c>
      <c r="C7884" t="s">
        <v>11258</v>
      </c>
      <c r="D7884" t="s">
        <v>223</v>
      </c>
      <c r="E7884">
        <v>0</v>
      </c>
    </row>
    <row r="7885" spans="1:6">
      <c r="A7885" t="s">
        <v>11243</v>
      </c>
      <c r="B7885">
        <v>88489</v>
      </c>
      <c r="C7885" t="s">
        <v>11259</v>
      </c>
      <c r="D7885" t="s">
        <v>223</v>
      </c>
      <c r="E7885">
        <v>16.25</v>
      </c>
      <c r="F7885">
        <v>0</v>
      </c>
    </row>
    <row r="7886" spans="1:6">
      <c r="A7886" t="s">
        <v>11243</v>
      </c>
      <c r="B7886">
        <v>88488</v>
      </c>
      <c r="C7886" t="s">
        <v>11260</v>
      </c>
      <c r="D7886" t="s">
        <v>223</v>
      </c>
      <c r="E7886">
        <v>18.87</v>
      </c>
      <c r="F7886">
        <v>0</v>
      </c>
    </row>
    <row r="7887" spans="1:6">
      <c r="A7887" t="s">
        <v>11243</v>
      </c>
      <c r="B7887">
        <v>104642</v>
      </c>
      <c r="C7887" t="s">
        <v>11261</v>
      </c>
      <c r="D7887" t="s">
        <v>223</v>
      </c>
      <c r="E7887">
        <v>13.16</v>
      </c>
      <c r="F7887">
        <v>0</v>
      </c>
    </row>
    <row r="7888" spans="1:6">
      <c r="A7888" t="s">
        <v>11243</v>
      </c>
      <c r="B7888">
        <v>104640</v>
      </c>
      <c r="C7888" t="s">
        <v>11262</v>
      </c>
      <c r="D7888" t="s">
        <v>223</v>
      </c>
      <c r="E7888">
        <v>15.78</v>
      </c>
      <c r="F7888">
        <v>0</v>
      </c>
    </row>
    <row r="7889" spans="1:6">
      <c r="A7889" t="s">
        <v>11243</v>
      </c>
      <c r="B7889">
        <v>95305</v>
      </c>
      <c r="C7889" t="s">
        <v>11263</v>
      </c>
      <c r="D7889" t="s">
        <v>223</v>
      </c>
      <c r="E7889">
        <v>17.39</v>
      </c>
      <c r="F7889">
        <v>0</v>
      </c>
    </row>
    <row r="7890" spans="1:6">
      <c r="A7890" t="s">
        <v>11243</v>
      </c>
      <c r="B7890">
        <v>95306</v>
      </c>
      <c r="C7890" t="s">
        <v>11264</v>
      </c>
      <c r="D7890" t="s">
        <v>223</v>
      </c>
      <c r="E7890">
        <v>19.850000000000001</v>
      </c>
      <c r="F7890">
        <v>0</v>
      </c>
    </row>
    <row r="7891" spans="1:6">
      <c r="A7891" t="s">
        <v>11265</v>
      </c>
      <c r="B7891">
        <v>102201</v>
      </c>
      <c r="C7891" t="s">
        <v>11266</v>
      </c>
      <c r="D7891" t="s">
        <v>223</v>
      </c>
      <c r="E7891">
        <v>19.59</v>
      </c>
      <c r="F7891">
        <v>0</v>
      </c>
    </row>
    <row r="7892" spans="1:6">
      <c r="A7892" t="s">
        <v>11265</v>
      </c>
      <c r="B7892">
        <v>102200</v>
      </c>
      <c r="C7892" t="s">
        <v>11267</v>
      </c>
      <c r="D7892" t="s">
        <v>223</v>
      </c>
      <c r="E7892">
        <v>20.059999999999999</v>
      </c>
      <c r="F7892">
        <v>0</v>
      </c>
    </row>
    <row r="7893" spans="1:6">
      <c r="A7893" t="s">
        <v>11265</v>
      </c>
      <c r="B7893">
        <v>102202</v>
      </c>
      <c r="C7893" t="s">
        <v>11268</v>
      </c>
      <c r="D7893" t="s">
        <v>223</v>
      </c>
      <c r="E7893">
        <v>43.55</v>
      </c>
      <c r="F7893">
        <v>0</v>
      </c>
    </row>
    <row r="7894" spans="1:6">
      <c r="A7894" t="s">
        <v>11265</v>
      </c>
      <c r="B7894">
        <v>102193</v>
      </c>
      <c r="C7894" t="s">
        <v>11269</v>
      </c>
      <c r="D7894" t="s">
        <v>223</v>
      </c>
      <c r="E7894">
        <v>2.15</v>
      </c>
      <c r="F7894">
        <v>0</v>
      </c>
    </row>
    <row r="7895" spans="1:6">
      <c r="A7895" t="s">
        <v>11265</v>
      </c>
      <c r="B7895">
        <v>102194</v>
      </c>
      <c r="C7895" t="s">
        <v>11270</v>
      </c>
      <c r="D7895" t="s">
        <v>223</v>
      </c>
      <c r="E7895">
        <v>9.06</v>
      </c>
      <c r="F7895">
        <v>0</v>
      </c>
    </row>
    <row r="7896" spans="1:6">
      <c r="A7896" t="s">
        <v>11265</v>
      </c>
      <c r="B7896">
        <v>102198</v>
      </c>
      <c r="C7896" t="s">
        <v>11271</v>
      </c>
      <c r="D7896" t="s">
        <v>223</v>
      </c>
      <c r="E7896">
        <v>0</v>
      </c>
    </row>
    <row r="7897" spans="1:6">
      <c r="A7897" t="s">
        <v>11265</v>
      </c>
      <c r="B7897">
        <v>102197</v>
      </c>
      <c r="C7897" t="s">
        <v>11272</v>
      </c>
      <c r="D7897" t="s">
        <v>223</v>
      </c>
      <c r="E7897">
        <v>23.88</v>
      </c>
      <c r="F7897">
        <v>0</v>
      </c>
    </row>
    <row r="7898" spans="1:6">
      <c r="A7898" t="s">
        <v>11265</v>
      </c>
      <c r="B7898">
        <v>102195</v>
      </c>
      <c r="C7898" t="s">
        <v>11273</v>
      </c>
      <c r="D7898" t="s">
        <v>223</v>
      </c>
      <c r="E7898">
        <v>0</v>
      </c>
    </row>
    <row r="7899" spans="1:6">
      <c r="A7899" t="s">
        <v>11265</v>
      </c>
      <c r="B7899">
        <v>102199</v>
      </c>
      <c r="C7899" t="s">
        <v>11274</v>
      </c>
      <c r="D7899" t="s">
        <v>223</v>
      </c>
      <c r="E7899">
        <v>0</v>
      </c>
    </row>
    <row r="7900" spans="1:6">
      <c r="A7900" t="s">
        <v>11265</v>
      </c>
      <c r="B7900">
        <v>102196</v>
      </c>
      <c r="C7900" t="s">
        <v>11275</v>
      </c>
      <c r="D7900" t="s">
        <v>223</v>
      </c>
      <c r="E7900">
        <v>0</v>
      </c>
    </row>
    <row r="7901" spans="1:6">
      <c r="A7901" t="s">
        <v>11265</v>
      </c>
      <c r="B7901">
        <v>102233</v>
      </c>
      <c r="C7901" t="s">
        <v>11276</v>
      </c>
      <c r="D7901" t="s">
        <v>223</v>
      </c>
      <c r="E7901">
        <v>12.44</v>
      </c>
      <c r="F7901">
        <v>0</v>
      </c>
    </row>
    <row r="7902" spans="1:6">
      <c r="A7902" t="s">
        <v>11265</v>
      </c>
      <c r="B7902">
        <v>102234</v>
      </c>
      <c r="C7902" t="s">
        <v>11277</v>
      </c>
      <c r="D7902" t="s">
        <v>223</v>
      </c>
      <c r="E7902">
        <v>24.9</v>
      </c>
      <c r="F7902">
        <v>0</v>
      </c>
    </row>
    <row r="7903" spans="1:6">
      <c r="A7903" t="s">
        <v>11265</v>
      </c>
      <c r="B7903">
        <v>102207</v>
      </c>
      <c r="C7903" t="s">
        <v>11278</v>
      </c>
      <c r="D7903" t="s">
        <v>223</v>
      </c>
      <c r="E7903">
        <v>8.86</v>
      </c>
      <c r="F7903">
        <v>0</v>
      </c>
    </row>
    <row r="7904" spans="1:6">
      <c r="A7904" t="s">
        <v>11265</v>
      </c>
      <c r="B7904">
        <v>102217</v>
      </c>
      <c r="C7904" t="s">
        <v>11279</v>
      </c>
      <c r="D7904" t="s">
        <v>223</v>
      </c>
      <c r="E7904">
        <v>17.73</v>
      </c>
      <c r="F7904">
        <v>0</v>
      </c>
    </row>
    <row r="7905" spans="1:6">
      <c r="A7905" t="s">
        <v>11265</v>
      </c>
      <c r="B7905">
        <v>102227</v>
      </c>
      <c r="C7905" t="s">
        <v>11280</v>
      </c>
      <c r="D7905" t="s">
        <v>223</v>
      </c>
      <c r="E7905">
        <v>26.61</v>
      </c>
      <c r="F7905">
        <v>0</v>
      </c>
    </row>
    <row r="7906" spans="1:6">
      <c r="A7906" t="s">
        <v>11265</v>
      </c>
      <c r="B7906">
        <v>102211</v>
      </c>
      <c r="C7906" t="s">
        <v>11281</v>
      </c>
      <c r="D7906" t="s">
        <v>223</v>
      </c>
      <c r="E7906">
        <v>0</v>
      </c>
    </row>
    <row r="7907" spans="1:6">
      <c r="A7907" t="s">
        <v>11265</v>
      </c>
      <c r="B7907">
        <v>102221</v>
      </c>
      <c r="C7907" t="s">
        <v>11282</v>
      </c>
      <c r="D7907" t="s">
        <v>223</v>
      </c>
      <c r="E7907">
        <v>0</v>
      </c>
    </row>
    <row r="7908" spans="1:6">
      <c r="A7908" t="s">
        <v>11265</v>
      </c>
      <c r="B7908">
        <v>102231</v>
      </c>
      <c r="C7908" t="s">
        <v>11283</v>
      </c>
      <c r="D7908" t="s">
        <v>223</v>
      </c>
      <c r="E7908">
        <v>0</v>
      </c>
    </row>
    <row r="7909" spans="1:6">
      <c r="A7909" t="s">
        <v>11265</v>
      </c>
      <c r="B7909">
        <v>102209</v>
      </c>
      <c r="C7909" t="s">
        <v>11284</v>
      </c>
      <c r="D7909" t="s">
        <v>223</v>
      </c>
      <c r="E7909">
        <v>8.73</v>
      </c>
      <c r="F7909">
        <v>0</v>
      </c>
    </row>
    <row r="7910" spans="1:6">
      <c r="A7910" t="s">
        <v>11265</v>
      </c>
      <c r="B7910">
        <v>102219</v>
      </c>
      <c r="C7910" t="s">
        <v>11285</v>
      </c>
      <c r="D7910" t="s">
        <v>223</v>
      </c>
      <c r="E7910">
        <v>17.46</v>
      </c>
      <c r="F7910">
        <v>0</v>
      </c>
    </row>
    <row r="7911" spans="1:6">
      <c r="A7911" t="s">
        <v>11265</v>
      </c>
      <c r="B7911">
        <v>102229</v>
      </c>
      <c r="C7911" t="s">
        <v>11286</v>
      </c>
      <c r="D7911" t="s">
        <v>223</v>
      </c>
      <c r="E7911">
        <v>26.21</v>
      </c>
      <c r="F7911">
        <v>0</v>
      </c>
    </row>
    <row r="7912" spans="1:6">
      <c r="A7912" t="s">
        <v>11265</v>
      </c>
      <c r="B7912">
        <v>102210</v>
      </c>
      <c r="C7912" t="s">
        <v>11287</v>
      </c>
      <c r="D7912" t="s">
        <v>223</v>
      </c>
      <c r="E7912">
        <v>8.4</v>
      </c>
      <c r="F7912">
        <v>0</v>
      </c>
    </row>
    <row r="7913" spans="1:6">
      <c r="A7913" t="s">
        <v>11265</v>
      </c>
      <c r="B7913">
        <v>102220</v>
      </c>
      <c r="C7913" t="s">
        <v>11288</v>
      </c>
      <c r="D7913" t="s">
        <v>223</v>
      </c>
      <c r="E7913">
        <v>16.809999999999999</v>
      </c>
      <c r="F7913">
        <v>0</v>
      </c>
    </row>
    <row r="7914" spans="1:6">
      <c r="A7914" t="s">
        <v>11265</v>
      </c>
      <c r="B7914">
        <v>102230</v>
      </c>
      <c r="C7914" t="s">
        <v>11289</v>
      </c>
      <c r="D7914" t="s">
        <v>223</v>
      </c>
      <c r="E7914">
        <v>25.22</v>
      </c>
      <c r="F7914">
        <v>0</v>
      </c>
    </row>
    <row r="7915" spans="1:6">
      <c r="A7915" t="s">
        <v>11265</v>
      </c>
      <c r="B7915">
        <v>102208</v>
      </c>
      <c r="C7915" t="s">
        <v>11290</v>
      </c>
      <c r="D7915" t="s">
        <v>223</v>
      </c>
      <c r="E7915">
        <v>8.51</v>
      </c>
      <c r="F7915">
        <v>0</v>
      </c>
    </row>
    <row r="7916" spans="1:6">
      <c r="A7916" t="s">
        <v>11265</v>
      </c>
      <c r="B7916">
        <v>102218</v>
      </c>
      <c r="C7916" t="s">
        <v>11291</v>
      </c>
      <c r="D7916" t="s">
        <v>223</v>
      </c>
      <c r="E7916">
        <v>17.03</v>
      </c>
      <c r="F7916">
        <v>0</v>
      </c>
    </row>
    <row r="7917" spans="1:6">
      <c r="A7917" t="s">
        <v>11265</v>
      </c>
      <c r="B7917">
        <v>102228</v>
      </c>
      <c r="C7917" t="s">
        <v>11292</v>
      </c>
      <c r="D7917" t="s">
        <v>223</v>
      </c>
      <c r="E7917">
        <v>25.55</v>
      </c>
      <c r="F7917">
        <v>0</v>
      </c>
    </row>
    <row r="7918" spans="1:6">
      <c r="A7918" t="s">
        <v>11265</v>
      </c>
      <c r="B7918">
        <v>102212</v>
      </c>
      <c r="C7918" t="s">
        <v>11293</v>
      </c>
      <c r="D7918" t="s">
        <v>223</v>
      </c>
      <c r="E7918">
        <v>0</v>
      </c>
    </row>
    <row r="7919" spans="1:6">
      <c r="A7919" t="s">
        <v>11265</v>
      </c>
      <c r="B7919">
        <v>102222</v>
      </c>
      <c r="C7919" t="s">
        <v>11294</v>
      </c>
      <c r="D7919" t="s">
        <v>223</v>
      </c>
      <c r="E7919">
        <v>0</v>
      </c>
    </row>
    <row r="7920" spans="1:6">
      <c r="A7920" t="s">
        <v>11265</v>
      </c>
      <c r="B7920">
        <v>102232</v>
      </c>
      <c r="C7920" t="s">
        <v>11295</v>
      </c>
      <c r="D7920" t="s">
        <v>223</v>
      </c>
      <c r="E7920">
        <v>0</v>
      </c>
    </row>
    <row r="7921" spans="1:6">
      <c r="A7921" t="s">
        <v>11265</v>
      </c>
      <c r="B7921">
        <v>102203</v>
      </c>
      <c r="C7921" t="s">
        <v>11296</v>
      </c>
      <c r="D7921" t="s">
        <v>223</v>
      </c>
      <c r="E7921">
        <v>11.67</v>
      </c>
      <c r="F7921">
        <v>0</v>
      </c>
    </row>
    <row r="7922" spans="1:6">
      <c r="A7922" t="s">
        <v>11265</v>
      </c>
      <c r="B7922">
        <v>102213</v>
      </c>
      <c r="C7922" t="s">
        <v>11297</v>
      </c>
      <c r="D7922" t="s">
        <v>223</v>
      </c>
      <c r="E7922">
        <v>23.37</v>
      </c>
      <c r="F7922">
        <v>0</v>
      </c>
    </row>
    <row r="7923" spans="1:6">
      <c r="A7923" t="s">
        <v>11265</v>
      </c>
      <c r="B7923">
        <v>102223</v>
      </c>
      <c r="C7923" t="s">
        <v>11298</v>
      </c>
      <c r="D7923" t="s">
        <v>223</v>
      </c>
      <c r="E7923">
        <v>35.049999999999997</v>
      </c>
      <c r="F7923">
        <v>0</v>
      </c>
    </row>
    <row r="7924" spans="1:6">
      <c r="A7924" t="s">
        <v>11265</v>
      </c>
      <c r="B7924">
        <v>102204</v>
      </c>
      <c r="C7924" t="s">
        <v>11299</v>
      </c>
      <c r="D7924" t="s">
        <v>223</v>
      </c>
      <c r="E7924">
        <v>12.03</v>
      </c>
      <c r="F7924">
        <v>0</v>
      </c>
    </row>
    <row r="7925" spans="1:6">
      <c r="A7925" t="s">
        <v>11265</v>
      </c>
      <c r="B7925">
        <v>102214</v>
      </c>
      <c r="C7925" t="s">
        <v>11300</v>
      </c>
      <c r="D7925" t="s">
        <v>223</v>
      </c>
      <c r="E7925">
        <v>24.08</v>
      </c>
      <c r="F7925">
        <v>0</v>
      </c>
    </row>
    <row r="7926" spans="1:6">
      <c r="A7926" t="s">
        <v>11265</v>
      </c>
      <c r="B7926">
        <v>102224</v>
      </c>
      <c r="C7926" t="s">
        <v>11301</v>
      </c>
      <c r="D7926" t="s">
        <v>223</v>
      </c>
      <c r="E7926">
        <v>36.119999999999997</v>
      </c>
      <c r="F7926">
        <v>0</v>
      </c>
    </row>
    <row r="7927" spans="1:6">
      <c r="A7927" t="s">
        <v>11265</v>
      </c>
      <c r="B7927">
        <v>102205</v>
      </c>
      <c r="C7927" t="s">
        <v>11302</v>
      </c>
      <c r="D7927" t="s">
        <v>223</v>
      </c>
      <c r="E7927">
        <v>10.9</v>
      </c>
      <c r="F7927">
        <v>0</v>
      </c>
    </row>
    <row r="7928" spans="1:6">
      <c r="A7928" t="s">
        <v>11265</v>
      </c>
      <c r="B7928">
        <v>102215</v>
      </c>
      <c r="C7928" t="s">
        <v>11303</v>
      </c>
      <c r="D7928" t="s">
        <v>223</v>
      </c>
      <c r="E7928">
        <v>21.82</v>
      </c>
      <c r="F7928">
        <v>0</v>
      </c>
    </row>
    <row r="7929" spans="1:6">
      <c r="A7929" t="s">
        <v>11265</v>
      </c>
      <c r="B7929">
        <v>102225</v>
      </c>
      <c r="C7929" t="s">
        <v>11304</v>
      </c>
      <c r="D7929" t="s">
        <v>223</v>
      </c>
      <c r="E7929">
        <v>32.72</v>
      </c>
      <c r="F7929">
        <v>0</v>
      </c>
    </row>
    <row r="7930" spans="1:6">
      <c r="A7930" t="s">
        <v>11265</v>
      </c>
      <c r="B7930">
        <v>102206</v>
      </c>
      <c r="C7930" t="s">
        <v>11305</v>
      </c>
      <c r="D7930" t="s">
        <v>223</v>
      </c>
      <c r="E7930">
        <v>0</v>
      </c>
    </row>
    <row r="7931" spans="1:6">
      <c r="A7931" t="s">
        <v>11265</v>
      </c>
      <c r="B7931">
        <v>102216</v>
      </c>
      <c r="C7931" t="s">
        <v>11306</v>
      </c>
      <c r="D7931" t="s">
        <v>223</v>
      </c>
      <c r="E7931">
        <v>0</v>
      </c>
    </row>
    <row r="7932" spans="1:6">
      <c r="A7932" t="s">
        <v>11265</v>
      </c>
      <c r="B7932">
        <v>102226</v>
      </c>
      <c r="C7932" t="s">
        <v>11307</v>
      </c>
      <c r="D7932" t="s">
        <v>223</v>
      </c>
      <c r="E7932">
        <v>0</v>
      </c>
    </row>
    <row r="7933" spans="1:6">
      <c r="A7933" t="s">
        <v>11308</v>
      </c>
      <c r="B7933">
        <v>100718</v>
      </c>
      <c r="C7933" t="s">
        <v>11309</v>
      </c>
      <c r="D7933" t="s">
        <v>60</v>
      </c>
      <c r="E7933">
        <v>1.62</v>
      </c>
      <c r="F7933">
        <v>0</v>
      </c>
    </row>
    <row r="7934" spans="1:6">
      <c r="A7934" t="s">
        <v>11308</v>
      </c>
      <c r="B7934">
        <v>100716</v>
      </c>
      <c r="C7934" t="s">
        <v>11310</v>
      </c>
      <c r="D7934" t="s">
        <v>223</v>
      </c>
      <c r="E7934">
        <v>24.64</v>
      </c>
      <c r="F7934">
        <v>0.8044</v>
      </c>
    </row>
    <row r="7935" spans="1:6">
      <c r="A7935" t="s">
        <v>11308</v>
      </c>
      <c r="B7935">
        <v>100717</v>
      </c>
      <c r="C7935" t="s">
        <v>11311</v>
      </c>
      <c r="D7935" t="s">
        <v>223</v>
      </c>
      <c r="E7935">
        <v>10.68</v>
      </c>
      <c r="F7935">
        <v>0</v>
      </c>
    </row>
    <row r="7936" spans="1:6">
      <c r="A7936" t="s">
        <v>11308</v>
      </c>
      <c r="B7936">
        <v>100754</v>
      </c>
      <c r="C7936" t="s">
        <v>11312</v>
      </c>
      <c r="D7936" t="s">
        <v>223</v>
      </c>
      <c r="E7936">
        <v>32.68</v>
      </c>
      <c r="F7936">
        <v>0</v>
      </c>
    </row>
    <row r="7937" spans="1:6">
      <c r="A7937" t="s">
        <v>11308</v>
      </c>
      <c r="B7937">
        <v>100736</v>
      </c>
      <c r="C7937" t="s">
        <v>11313</v>
      </c>
      <c r="D7937" t="s">
        <v>223</v>
      </c>
      <c r="E7937">
        <v>16.329999999999998</v>
      </c>
      <c r="F7937">
        <v>0</v>
      </c>
    </row>
    <row r="7938" spans="1:6">
      <c r="A7938" t="s">
        <v>11308</v>
      </c>
      <c r="B7938">
        <v>100753</v>
      </c>
      <c r="C7938" t="s">
        <v>11314</v>
      </c>
      <c r="D7938" t="s">
        <v>223</v>
      </c>
      <c r="E7938">
        <v>23.92</v>
      </c>
      <c r="F7938">
        <v>0</v>
      </c>
    </row>
    <row r="7939" spans="1:6">
      <c r="A7939" t="s">
        <v>11308</v>
      </c>
      <c r="B7939">
        <v>100735</v>
      </c>
      <c r="C7939" t="s">
        <v>11315</v>
      </c>
      <c r="D7939" t="s">
        <v>223</v>
      </c>
      <c r="E7939">
        <v>11.96</v>
      </c>
      <c r="F7939">
        <v>0</v>
      </c>
    </row>
    <row r="7940" spans="1:6">
      <c r="A7940" t="s">
        <v>11308</v>
      </c>
      <c r="B7940">
        <v>100734</v>
      </c>
      <c r="C7940" t="s">
        <v>11316</v>
      </c>
      <c r="D7940" t="s">
        <v>223</v>
      </c>
      <c r="E7940">
        <v>16.89</v>
      </c>
      <c r="F7940">
        <v>0</v>
      </c>
    </row>
    <row r="7941" spans="1:6">
      <c r="A7941" t="s">
        <v>11308</v>
      </c>
      <c r="B7941">
        <v>100733</v>
      </c>
      <c r="C7941" t="s">
        <v>11317</v>
      </c>
      <c r="D7941" t="s">
        <v>223</v>
      </c>
      <c r="E7941">
        <v>12.55</v>
      </c>
      <c r="F7941">
        <v>0</v>
      </c>
    </row>
    <row r="7942" spans="1:6">
      <c r="A7942" t="s">
        <v>11308</v>
      </c>
      <c r="B7942">
        <v>100740</v>
      </c>
      <c r="C7942" t="s">
        <v>11318</v>
      </c>
      <c r="D7942" t="s">
        <v>223</v>
      </c>
      <c r="E7942">
        <v>11.44</v>
      </c>
      <c r="F7942">
        <v>0</v>
      </c>
    </row>
    <row r="7943" spans="1:6">
      <c r="A7943" t="s">
        <v>11308</v>
      </c>
      <c r="B7943">
        <v>100758</v>
      </c>
      <c r="C7943" t="s">
        <v>11319</v>
      </c>
      <c r="D7943" t="s">
        <v>223</v>
      </c>
      <c r="E7943">
        <v>53.67</v>
      </c>
      <c r="F7943">
        <v>0</v>
      </c>
    </row>
    <row r="7944" spans="1:6">
      <c r="A7944" t="s">
        <v>11308</v>
      </c>
      <c r="B7944">
        <v>100742</v>
      </c>
      <c r="C7944" t="s">
        <v>11320</v>
      </c>
      <c r="D7944" t="s">
        <v>223</v>
      </c>
      <c r="E7944">
        <v>26.82</v>
      </c>
      <c r="F7944">
        <v>0</v>
      </c>
    </row>
    <row r="7945" spans="1:6">
      <c r="A7945" t="s">
        <v>11308</v>
      </c>
      <c r="B7945">
        <v>100739</v>
      </c>
      <c r="C7945" t="s">
        <v>11321</v>
      </c>
      <c r="D7945" t="s">
        <v>223</v>
      </c>
      <c r="E7945">
        <v>9.7799999999999994</v>
      </c>
      <c r="F7945">
        <v>0</v>
      </c>
    </row>
    <row r="7946" spans="1:6">
      <c r="A7946" t="s">
        <v>11308</v>
      </c>
      <c r="B7946">
        <v>100757</v>
      </c>
      <c r="C7946" t="s">
        <v>11322</v>
      </c>
      <c r="D7946" t="s">
        <v>223</v>
      </c>
      <c r="E7946">
        <v>51.08</v>
      </c>
      <c r="F7946">
        <v>0</v>
      </c>
    </row>
    <row r="7947" spans="1:6">
      <c r="A7947" t="s">
        <v>11308</v>
      </c>
      <c r="B7947">
        <v>100741</v>
      </c>
      <c r="C7947" t="s">
        <v>11323</v>
      </c>
      <c r="D7947" t="s">
        <v>223</v>
      </c>
      <c r="E7947">
        <v>25.54</v>
      </c>
      <c r="F7947">
        <v>0</v>
      </c>
    </row>
    <row r="7948" spans="1:6">
      <c r="A7948" t="s">
        <v>11308</v>
      </c>
      <c r="B7948">
        <v>100744</v>
      </c>
      <c r="C7948" t="s">
        <v>11324</v>
      </c>
      <c r="D7948" t="s">
        <v>223</v>
      </c>
      <c r="E7948">
        <v>11.31</v>
      </c>
      <c r="F7948">
        <v>0</v>
      </c>
    </row>
    <row r="7949" spans="1:6">
      <c r="A7949" t="s">
        <v>11308</v>
      </c>
      <c r="B7949">
        <v>100760</v>
      </c>
      <c r="C7949" t="s">
        <v>11325</v>
      </c>
      <c r="D7949" t="s">
        <v>223</v>
      </c>
      <c r="E7949">
        <v>53.4</v>
      </c>
      <c r="F7949">
        <v>0</v>
      </c>
    </row>
    <row r="7950" spans="1:6">
      <c r="A7950" t="s">
        <v>11308</v>
      </c>
      <c r="B7950">
        <v>100746</v>
      </c>
      <c r="C7950" t="s">
        <v>11326</v>
      </c>
      <c r="D7950" t="s">
        <v>223</v>
      </c>
      <c r="E7950">
        <v>26.69</v>
      </c>
      <c r="F7950">
        <v>0</v>
      </c>
    </row>
    <row r="7951" spans="1:6">
      <c r="A7951" t="s">
        <v>11308</v>
      </c>
      <c r="B7951">
        <v>100743</v>
      </c>
      <c r="C7951" t="s">
        <v>11327</v>
      </c>
      <c r="D7951" t="s">
        <v>223</v>
      </c>
      <c r="E7951">
        <v>9.58</v>
      </c>
      <c r="F7951">
        <v>0</v>
      </c>
    </row>
    <row r="7952" spans="1:6">
      <c r="A7952" t="s">
        <v>11308</v>
      </c>
      <c r="B7952">
        <v>100759</v>
      </c>
      <c r="C7952" t="s">
        <v>11328</v>
      </c>
      <c r="D7952" t="s">
        <v>223</v>
      </c>
      <c r="E7952">
        <v>50.64</v>
      </c>
      <c r="F7952">
        <v>0</v>
      </c>
    </row>
    <row r="7953" spans="1:6">
      <c r="A7953" t="s">
        <v>11308</v>
      </c>
      <c r="B7953">
        <v>100745</v>
      </c>
      <c r="C7953" t="s">
        <v>11329</v>
      </c>
      <c r="D7953" t="s">
        <v>223</v>
      </c>
      <c r="E7953">
        <v>25.32</v>
      </c>
      <c r="F7953">
        <v>0</v>
      </c>
    </row>
    <row r="7954" spans="1:6">
      <c r="A7954" t="s">
        <v>11308</v>
      </c>
      <c r="B7954">
        <v>100748</v>
      </c>
      <c r="C7954" t="s">
        <v>11330</v>
      </c>
      <c r="D7954" t="s">
        <v>223</v>
      </c>
      <c r="E7954">
        <v>11.37</v>
      </c>
      <c r="F7954">
        <v>0</v>
      </c>
    </row>
    <row r="7955" spans="1:6">
      <c r="A7955" t="s">
        <v>11308</v>
      </c>
      <c r="B7955">
        <v>100762</v>
      </c>
      <c r="C7955" t="s">
        <v>11331</v>
      </c>
      <c r="D7955" t="s">
        <v>223</v>
      </c>
      <c r="E7955">
        <v>53.51</v>
      </c>
      <c r="F7955">
        <v>0</v>
      </c>
    </row>
    <row r="7956" spans="1:6">
      <c r="A7956" t="s">
        <v>11308</v>
      </c>
      <c r="B7956">
        <v>100750</v>
      </c>
      <c r="C7956" t="s">
        <v>11332</v>
      </c>
      <c r="D7956" t="s">
        <v>223</v>
      </c>
      <c r="E7956">
        <v>26.74</v>
      </c>
      <c r="F7956">
        <v>0</v>
      </c>
    </row>
    <row r="7957" spans="1:6">
      <c r="A7957" t="s">
        <v>11308</v>
      </c>
      <c r="B7957">
        <v>100747</v>
      </c>
      <c r="C7957" t="s">
        <v>11333</v>
      </c>
      <c r="D7957" t="s">
        <v>223</v>
      </c>
      <c r="E7957">
        <v>9.66</v>
      </c>
      <c r="F7957">
        <v>0</v>
      </c>
    </row>
    <row r="7958" spans="1:6">
      <c r="A7958" t="s">
        <v>11308</v>
      </c>
      <c r="B7958">
        <v>100761</v>
      </c>
      <c r="C7958" t="s">
        <v>11334</v>
      </c>
      <c r="D7958" t="s">
        <v>223</v>
      </c>
      <c r="E7958">
        <v>50.83</v>
      </c>
      <c r="F7958">
        <v>0</v>
      </c>
    </row>
    <row r="7959" spans="1:6">
      <c r="A7959" t="s">
        <v>11308</v>
      </c>
      <c r="B7959">
        <v>100749</v>
      </c>
      <c r="C7959" t="s">
        <v>11335</v>
      </c>
      <c r="D7959" t="s">
        <v>223</v>
      </c>
      <c r="E7959">
        <v>25.41</v>
      </c>
      <c r="F7959">
        <v>0</v>
      </c>
    </row>
    <row r="7960" spans="1:6">
      <c r="A7960" t="s">
        <v>11308</v>
      </c>
      <c r="B7960">
        <v>100720</v>
      </c>
      <c r="C7960" t="s">
        <v>11336</v>
      </c>
      <c r="D7960" t="s">
        <v>223</v>
      </c>
      <c r="E7960">
        <v>10.96</v>
      </c>
      <c r="F7960">
        <v>0</v>
      </c>
    </row>
    <row r="7961" spans="1:6">
      <c r="A7961" t="s">
        <v>11308</v>
      </c>
      <c r="B7961">
        <v>100722</v>
      </c>
      <c r="C7961" t="s">
        <v>11337</v>
      </c>
      <c r="D7961" t="s">
        <v>223</v>
      </c>
      <c r="E7961">
        <v>26.37</v>
      </c>
      <c r="F7961">
        <v>0</v>
      </c>
    </row>
    <row r="7962" spans="1:6">
      <c r="A7962" t="s">
        <v>11308</v>
      </c>
      <c r="B7962">
        <v>100719</v>
      </c>
      <c r="C7962" t="s">
        <v>11338</v>
      </c>
      <c r="D7962" t="s">
        <v>223</v>
      </c>
      <c r="E7962">
        <v>9.92</v>
      </c>
      <c r="F7962">
        <v>0</v>
      </c>
    </row>
    <row r="7963" spans="1:6">
      <c r="A7963" t="s">
        <v>11308</v>
      </c>
      <c r="B7963">
        <v>100721</v>
      </c>
      <c r="C7963" t="s">
        <v>11339</v>
      </c>
      <c r="D7963" t="s">
        <v>223</v>
      </c>
      <c r="E7963">
        <v>25.85</v>
      </c>
      <c r="F7963">
        <v>0</v>
      </c>
    </row>
    <row r="7964" spans="1:6">
      <c r="A7964" t="s">
        <v>11308</v>
      </c>
      <c r="B7964">
        <v>100724</v>
      </c>
      <c r="C7964" t="s">
        <v>11340</v>
      </c>
      <c r="D7964" t="s">
        <v>223</v>
      </c>
      <c r="E7964">
        <v>13.69</v>
      </c>
      <c r="F7964">
        <v>0</v>
      </c>
    </row>
    <row r="7965" spans="1:6">
      <c r="A7965" t="s">
        <v>11308</v>
      </c>
      <c r="B7965">
        <v>100726</v>
      </c>
      <c r="C7965" t="s">
        <v>11341</v>
      </c>
      <c r="D7965" t="s">
        <v>223</v>
      </c>
      <c r="E7965">
        <v>29.01</v>
      </c>
      <c r="F7965">
        <v>0</v>
      </c>
    </row>
    <row r="7966" spans="1:6">
      <c r="A7966" t="s">
        <v>11308</v>
      </c>
      <c r="B7966">
        <v>100723</v>
      </c>
      <c r="C7966" t="s">
        <v>11342</v>
      </c>
      <c r="D7966" t="s">
        <v>223</v>
      </c>
      <c r="E7966">
        <v>10.61</v>
      </c>
      <c r="F7966">
        <v>0</v>
      </c>
    </row>
    <row r="7967" spans="1:6">
      <c r="A7967" t="s">
        <v>11308</v>
      </c>
      <c r="B7967">
        <v>100725</v>
      </c>
      <c r="C7967" t="s">
        <v>11343</v>
      </c>
      <c r="D7967" t="s">
        <v>223</v>
      </c>
      <c r="E7967">
        <v>26.07</v>
      </c>
      <c r="F7967">
        <v>0</v>
      </c>
    </row>
    <row r="7968" spans="1:6">
      <c r="A7968" t="s">
        <v>11308</v>
      </c>
      <c r="B7968">
        <v>100752</v>
      </c>
      <c r="C7968" t="s">
        <v>11344</v>
      </c>
      <c r="D7968" t="s">
        <v>223</v>
      </c>
      <c r="E7968">
        <v>43.82</v>
      </c>
      <c r="F7968">
        <v>0</v>
      </c>
    </row>
    <row r="7969" spans="1:6">
      <c r="A7969" t="s">
        <v>11308</v>
      </c>
      <c r="B7969">
        <v>100730</v>
      </c>
      <c r="C7969" t="s">
        <v>11345</v>
      </c>
      <c r="D7969" t="s">
        <v>223</v>
      </c>
      <c r="E7969">
        <v>21.9</v>
      </c>
      <c r="F7969">
        <v>0</v>
      </c>
    </row>
    <row r="7970" spans="1:6">
      <c r="A7970" t="s">
        <v>11308</v>
      </c>
      <c r="B7970">
        <v>100751</v>
      </c>
      <c r="C7970" t="s">
        <v>11346</v>
      </c>
      <c r="D7970" t="s">
        <v>223</v>
      </c>
      <c r="E7970">
        <v>35.67</v>
      </c>
      <c r="F7970">
        <v>0</v>
      </c>
    </row>
    <row r="7971" spans="1:6">
      <c r="A7971" t="s">
        <v>11308</v>
      </c>
      <c r="B7971">
        <v>100729</v>
      </c>
      <c r="C7971" t="s">
        <v>11347</v>
      </c>
      <c r="D7971" t="s">
        <v>223</v>
      </c>
      <c r="E7971">
        <v>17.829999999999998</v>
      </c>
      <c r="F7971">
        <v>0</v>
      </c>
    </row>
    <row r="7972" spans="1:6">
      <c r="A7972" t="s">
        <v>11308</v>
      </c>
      <c r="B7972">
        <v>100728</v>
      </c>
      <c r="C7972" t="s">
        <v>11348</v>
      </c>
      <c r="D7972" t="s">
        <v>223</v>
      </c>
      <c r="E7972">
        <v>22.14</v>
      </c>
      <c r="F7972">
        <v>0</v>
      </c>
    </row>
    <row r="7973" spans="1:6">
      <c r="A7973" t="s">
        <v>11308</v>
      </c>
      <c r="B7973">
        <v>100732</v>
      </c>
      <c r="C7973" t="s">
        <v>11349</v>
      </c>
      <c r="D7973" t="s">
        <v>223</v>
      </c>
      <c r="E7973">
        <v>0</v>
      </c>
    </row>
    <row r="7974" spans="1:6">
      <c r="A7974" t="s">
        <v>11308</v>
      </c>
      <c r="B7974">
        <v>100731</v>
      </c>
      <c r="C7974" t="s">
        <v>11350</v>
      </c>
      <c r="D7974" t="s">
        <v>223</v>
      </c>
      <c r="E7974">
        <v>0</v>
      </c>
    </row>
    <row r="7975" spans="1:6">
      <c r="A7975" t="s">
        <v>11308</v>
      </c>
      <c r="B7975">
        <v>100727</v>
      </c>
      <c r="C7975" t="s">
        <v>11351</v>
      </c>
      <c r="D7975" t="s">
        <v>223</v>
      </c>
      <c r="E7975">
        <v>23.15</v>
      </c>
      <c r="F7975">
        <v>0</v>
      </c>
    </row>
    <row r="7976" spans="1:6">
      <c r="A7976" t="s">
        <v>11308</v>
      </c>
      <c r="B7976">
        <v>100756</v>
      </c>
      <c r="C7976" t="s">
        <v>11352</v>
      </c>
      <c r="D7976" t="s">
        <v>223</v>
      </c>
      <c r="E7976">
        <v>0</v>
      </c>
    </row>
    <row r="7977" spans="1:6">
      <c r="A7977" t="s">
        <v>11308</v>
      </c>
      <c r="B7977">
        <v>100738</v>
      </c>
      <c r="C7977" t="s">
        <v>11353</v>
      </c>
      <c r="D7977" t="s">
        <v>223</v>
      </c>
      <c r="E7977">
        <v>0</v>
      </c>
    </row>
    <row r="7978" spans="1:6">
      <c r="A7978" t="s">
        <v>11308</v>
      </c>
      <c r="B7978">
        <v>100755</v>
      </c>
      <c r="C7978" t="s">
        <v>11354</v>
      </c>
      <c r="D7978" t="s">
        <v>223</v>
      </c>
      <c r="E7978">
        <v>0</v>
      </c>
    </row>
    <row r="7979" spans="1:6">
      <c r="A7979" t="s">
        <v>11308</v>
      </c>
      <c r="B7979">
        <v>100737</v>
      </c>
      <c r="C7979" t="s">
        <v>11355</v>
      </c>
      <c r="D7979" t="s">
        <v>223</v>
      </c>
      <c r="E7979">
        <v>0</v>
      </c>
    </row>
    <row r="7980" spans="1:6">
      <c r="A7980" t="s">
        <v>11356</v>
      </c>
      <c r="B7980">
        <v>102499</v>
      </c>
      <c r="C7980" t="s">
        <v>11357</v>
      </c>
      <c r="D7980" t="s">
        <v>223</v>
      </c>
      <c r="E7980">
        <v>3.49</v>
      </c>
      <c r="F7980">
        <v>0</v>
      </c>
    </row>
    <row r="7981" spans="1:6">
      <c r="A7981" t="s">
        <v>11356</v>
      </c>
      <c r="B7981">
        <v>102505</v>
      </c>
      <c r="C7981" t="s">
        <v>11358</v>
      </c>
      <c r="D7981" t="s">
        <v>60</v>
      </c>
      <c r="E7981">
        <v>11.4</v>
      </c>
      <c r="F7981">
        <v>0</v>
      </c>
    </row>
    <row r="7982" spans="1:6">
      <c r="A7982" t="s">
        <v>11356</v>
      </c>
      <c r="B7982">
        <v>102504</v>
      </c>
      <c r="C7982" t="s">
        <v>11359</v>
      </c>
      <c r="D7982" t="s">
        <v>60</v>
      </c>
      <c r="E7982">
        <v>11.39</v>
      </c>
      <c r="F7982">
        <v>0</v>
      </c>
    </row>
    <row r="7983" spans="1:6">
      <c r="A7983" t="s">
        <v>11356</v>
      </c>
      <c r="B7983">
        <v>102506</v>
      </c>
      <c r="C7983" t="s">
        <v>11360</v>
      </c>
      <c r="D7983" t="s">
        <v>60</v>
      </c>
      <c r="E7983">
        <v>12</v>
      </c>
      <c r="F7983">
        <v>0</v>
      </c>
    </row>
    <row r="7984" spans="1:6">
      <c r="A7984" t="s">
        <v>11356</v>
      </c>
      <c r="B7984">
        <v>102500</v>
      </c>
      <c r="C7984" t="s">
        <v>3137</v>
      </c>
      <c r="D7984" t="s">
        <v>60</v>
      </c>
      <c r="E7984">
        <v>5.32</v>
      </c>
      <c r="F7984">
        <v>0</v>
      </c>
    </row>
    <row r="7985" spans="1:6">
      <c r="A7985" t="s">
        <v>11356</v>
      </c>
      <c r="B7985">
        <v>102502</v>
      </c>
      <c r="C7985" t="s">
        <v>11361</v>
      </c>
      <c r="D7985" t="s">
        <v>60</v>
      </c>
      <c r="E7985">
        <v>0</v>
      </c>
    </row>
    <row r="7986" spans="1:6">
      <c r="A7986" t="s">
        <v>11356</v>
      </c>
      <c r="B7986">
        <v>102507</v>
      </c>
      <c r="C7986" t="s">
        <v>11362</v>
      </c>
      <c r="D7986" t="s">
        <v>60</v>
      </c>
      <c r="E7986">
        <v>6.51</v>
      </c>
      <c r="F7986">
        <v>0</v>
      </c>
    </row>
    <row r="7987" spans="1:6">
      <c r="A7987" t="s">
        <v>11356</v>
      </c>
      <c r="B7987">
        <v>102510</v>
      </c>
      <c r="C7987" t="s">
        <v>11363</v>
      </c>
      <c r="D7987" t="s">
        <v>60</v>
      </c>
      <c r="E7987">
        <v>0</v>
      </c>
    </row>
    <row r="7988" spans="1:6">
      <c r="A7988" t="s">
        <v>11356</v>
      </c>
      <c r="B7988">
        <v>102512</v>
      </c>
      <c r="C7988" t="s">
        <v>11364</v>
      </c>
      <c r="D7988" t="s">
        <v>60</v>
      </c>
      <c r="E7988">
        <v>6.49</v>
      </c>
      <c r="F7988">
        <v>0.41139999999999999</v>
      </c>
    </row>
    <row r="7989" spans="1:6">
      <c r="A7989" t="s">
        <v>11356</v>
      </c>
      <c r="B7989">
        <v>102501</v>
      </c>
      <c r="C7989" t="s">
        <v>11365</v>
      </c>
      <c r="D7989" t="s">
        <v>223</v>
      </c>
      <c r="E7989">
        <v>30.71</v>
      </c>
      <c r="F7989">
        <v>0</v>
      </c>
    </row>
    <row r="7990" spans="1:6">
      <c r="A7990" t="s">
        <v>11356</v>
      </c>
      <c r="B7990">
        <v>102503</v>
      </c>
      <c r="C7990" t="s">
        <v>11366</v>
      </c>
      <c r="D7990" t="s">
        <v>223</v>
      </c>
      <c r="E7990">
        <v>0</v>
      </c>
    </row>
    <row r="7991" spans="1:6">
      <c r="A7991" t="s">
        <v>11356</v>
      </c>
      <c r="B7991">
        <v>102508</v>
      </c>
      <c r="C7991" t="s">
        <v>11367</v>
      </c>
      <c r="D7991" t="s">
        <v>223</v>
      </c>
      <c r="E7991">
        <v>43.11</v>
      </c>
      <c r="F7991">
        <v>0</v>
      </c>
    </row>
    <row r="7992" spans="1:6">
      <c r="A7992" t="s">
        <v>11356</v>
      </c>
      <c r="B7992">
        <v>102511</v>
      </c>
      <c r="C7992" t="s">
        <v>11368</v>
      </c>
      <c r="D7992" t="s">
        <v>223</v>
      </c>
      <c r="E7992">
        <v>0</v>
      </c>
    </row>
    <row r="7993" spans="1:6">
      <c r="A7993" t="s">
        <v>11356</v>
      </c>
      <c r="B7993">
        <v>102509</v>
      </c>
      <c r="C7993" t="s">
        <v>11369</v>
      </c>
      <c r="D7993" t="s">
        <v>223</v>
      </c>
      <c r="E7993">
        <v>30.05</v>
      </c>
      <c r="F7993">
        <v>0</v>
      </c>
    </row>
    <row r="7994" spans="1:6">
      <c r="A7994" t="s">
        <v>11356</v>
      </c>
      <c r="B7994">
        <v>102498</v>
      </c>
      <c r="C7994" t="s">
        <v>11370</v>
      </c>
      <c r="D7994" t="s">
        <v>60</v>
      </c>
      <c r="E7994">
        <v>1.81</v>
      </c>
      <c r="F7994">
        <v>0</v>
      </c>
    </row>
    <row r="7995" spans="1:6">
      <c r="A7995" t="s">
        <v>11356</v>
      </c>
      <c r="B7995">
        <v>102519</v>
      </c>
      <c r="C7995" t="s">
        <v>11371</v>
      </c>
      <c r="D7995" t="s">
        <v>1161</v>
      </c>
      <c r="E7995">
        <v>0</v>
      </c>
    </row>
    <row r="7996" spans="1:6">
      <c r="A7996" t="s">
        <v>11356</v>
      </c>
      <c r="B7996">
        <v>102491</v>
      </c>
      <c r="C7996" t="s">
        <v>3135</v>
      </c>
      <c r="D7996" t="s">
        <v>223</v>
      </c>
      <c r="E7996">
        <v>25.05</v>
      </c>
      <c r="F7996">
        <v>0</v>
      </c>
    </row>
    <row r="7997" spans="1:6">
      <c r="A7997" t="s">
        <v>11356</v>
      </c>
      <c r="B7997">
        <v>102492</v>
      </c>
      <c r="C7997" t="s">
        <v>11372</v>
      </c>
      <c r="D7997" t="s">
        <v>223</v>
      </c>
      <c r="E7997">
        <v>31.91</v>
      </c>
      <c r="F7997">
        <v>0</v>
      </c>
    </row>
    <row r="7998" spans="1:6">
      <c r="A7998" t="s">
        <v>11356</v>
      </c>
      <c r="B7998">
        <v>102804</v>
      </c>
      <c r="C7998" t="s">
        <v>11373</v>
      </c>
      <c r="D7998" t="s">
        <v>223</v>
      </c>
      <c r="E7998">
        <v>0</v>
      </c>
    </row>
    <row r="7999" spans="1:6">
      <c r="A7999" t="s">
        <v>11356</v>
      </c>
      <c r="B7999">
        <v>102494</v>
      </c>
      <c r="C7999" t="s">
        <v>11374</v>
      </c>
      <c r="D7999" t="s">
        <v>223</v>
      </c>
      <c r="E7999">
        <v>56.35</v>
      </c>
      <c r="F7999">
        <v>0</v>
      </c>
    </row>
    <row r="8000" spans="1:6">
      <c r="A8000" t="s">
        <v>11356</v>
      </c>
      <c r="B8000">
        <v>102805</v>
      </c>
      <c r="C8000" t="s">
        <v>11375</v>
      </c>
      <c r="D8000" t="s">
        <v>223</v>
      </c>
      <c r="E8000">
        <v>0</v>
      </c>
    </row>
    <row r="8001" spans="1:6">
      <c r="A8001" t="s">
        <v>11356</v>
      </c>
      <c r="B8001">
        <v>102490</v>
      </c>
      <c r="C8001" t="s">
        <v>11376</v>
      </c>
      <c r="D8001" t="s">
        <v>223</v>
      </c>
      <c r="E8001">
        <v>0</v>
      </c>
    </row>
    <row r="8002" spans="1:6">
      <c r="A8002" t="s">
        <v>11356</v>
      </c>
      <c r="B8002">
        <v>102496</v>
      </c>
      <c r="C8002" t="s">
        <v>11377</v>
      </c>
      <c r="D8002" t="s">
        <v>60</v>
      </c>
      <c r="E8002">
        <v>12.72</v>
      </c>
      <c r="F8002">
        <v>0</v>
      </c>
    </row>
    <row r="8003" spans="1:6">
      <c r="A8003" t="s">
        <v>11356</v>
      </c>
      <c r="B8003">
        <v>102497</v>
      </c>
      <c r="C8003" t="s">
        <v>11378</v>
      </c>
      <c r="D8003" t="s">
        <v>60</v>
      </c>
      <c r="E8003">
        <v>5.66</v>
      </c>
      <c r="F8003">
        <v>0</v>
      </c>
    </row>
    <row r="8004" spans="1:6">
      <c r="A8004" t="s">
        <v>11356</v>
      </c>
      <c r="B8004">
        <v>102520</v>
      </c>
      <c r="C8004" t="s">
        <v>11379</v>
      </c>
      <c r="D8004" t="s">
        <v>223</v>
      </c>
      <c r="E8004">
        <v>95.66</v>
      </c>
      <c r="F8004">
        <v>0</v>
      </c>
    </row>
    <row r="8005" spans="1:6">
      <c r="A8005" t="s">
        <v>11356</v>
      </c>
      <c r="B8005">
        <v>102518</v>
      </c>
      <c r="C8005" t="s">
        <v>11380</v>
      </c>
      <c r="D8005" t="s">
        <v>1161</v>
      </c>
      <c r="E8005">
        <v>0</v>
      </c>
    </row>
    <row r="8006" spans="1:6">
      <c r="A8006" t="s">
        <v>11356</v>
      </c>
      <c r="B8006">
        <v>102514</v>
      </c>
      <c r="C8006" t="s">
        <v>11381</v>
      </c>
      <c r="D8006" t="s">
        <v>1161</v>
      </c>
      <c r="E8006">
        <v>0</v>
      </c>
    </row>
    <row r="8007" spans="1:6">
      <c r="A8007" t="s">
        <v>11356</v>
      </c>
      <c r="B8007">
        <v>102516</v>
      </c>
      <c r="C8007" t="s">
        <v>11382</v>
      </c>
      <c r="D8007" t="s">
        <v>1161</v>
      </c>
      <c r="E8007">
        <v>0</v>
      </c>
    </row>
    <row r="8008" spans="1:6">
      <c r="A8008" t="s">
        <v>11356</v>
      </c>
      <c r="B8008">
        <v>102515</v>
      </c>
      <c r="C8008" t="s">
        <v>11383</v>
      </c>
      <c r="D8008" t="s">
        <v>1161</v>
      </c>
      <c r="E8008">
        <v>0</v>
      </c>
    </row>
    <row r="8009" spans="1:6">
      <c r="A8009" t="s">
        <v>11356</v>
      </c>
      <c r="B8009">
        <v>102517</v>
      </c>
      <c r="C8009" t="s">
        <v>11384</v>
      </c>
      <c r="D8009" t="s">
        <v>1161</v>
      </c>
      <c r="E8009">
        <v>0</v>
      </c>
    </row>
    <row r="8010" spans="1:6">
      <c r="A8010" t="s">
        <v>11356</v>
      </c>
      <c r="B8010">
        <v>102513</v>
      </c>
      <c r="C8010" t="s">
        <v>2612</v>
      </c>
      <c r="D8010" t="s">
        <v>223</v>
      </c>
      <c r="E8010">
        <v>56.4</v>
      </c>
      <c r="F8010">
        <v>0</v>
      </c>
    </row>
    <row r="8011" spans="1:6">
      <c r="A8011" t="s">
        <v>11356</v>
      </c>
      <c r="B8011">
        <v>102489</v>
      </c>
      <c r="C8011" t="s">
        <v>11385</v>
      </c>
      <c r="D8011" t="s">
        <v>223</v>
      </c>
      <c r="E8011">
        <v>32.979999999999997</v>
      </c>
      <c r="F8011">
        <v>0</v>
      </c>
    </row>
    <row r="8012" spans="1:6">
      <c r="A8012" t="s">
        <v>11356</v>
      </c>
      <c r="B8012">
        <v>102488</v>
      </c>
      <c r="C8012" t="s">
        <v>3133</v>
      </c>
      <c r="D8012" t="s">
        <v>223</v>
      </c>
      <c r="E8012">
        <v>3.93</v>
      </c>
      <c r="F8012">
        <v>1.78E-2</v>
      </c>
    </row>
    <row r="8013" spans="1:6">
      <c r="A8013" t="s">
        <v>11386</v>
      </c>
      <c r="B8013">
        <v>101730</v>
      </c>
      <c r="C8013" t="s">
        <v>11387</v>
      </c>
      <c r="D8013" t="s">
        <v>223</v>
      </c>
      <c r="E8013">
        <v>0</v>
      </c>
    </row>
    <row r="8014" spans="1:6">
      <c r="A8014" t="s">
        <v>11386</v>
      </c>
      <c r="B8014">
        <v>101746</v>
      </c>
      <c r="C8014" t="s">
        <v>11388</v>
      </c>
      <c r="D8014" t="s">
        <v>223</v>
      </c>
      <c r="E8014">
        <v>518.09</v>
      </c>
      <c r="F8014">
        <v>0.93440000000000001</v>
      </c>
    </row>
    <row r="8015" spans="1:6">
      <c r="A8015" t="s">
        <v>11386</v>
      </c>
      <c r="B8015">
        <v>98679</v>
      </c>
      <c r="C8015" t="s">
        <v>11389</v>
      </c>
      <c r="D8015" t="s">
        <v>223</v>
      </c>
      <c r="E8015">
        <v>43.28</v>
      </c>
      <c r="F8015">
        <v>5.2699999999999997E-2</v>
      </c>
    </row>
    <row r="8016" spans="1:6">
      <c r="A8016" t="s">
        <v>11386</v>
      </c>
      <c r="B8016">
        <v>98680</v>
      </c>
      <c r="C8016" t="s">
        <v>11390</v>
      </c>
      <c r="D8016" t="s">
        <v>223</v>
      </c>
      <c r="E8016">
        <v>54.8</v>
      </c>
      <c r="F8016">
        <v>4.1599999999999998E-2</v>
      </c>
    </row>
    <row r="8017" spans="1:6">
      <c r="A8017" t="s">
        <v>11386</v>
      </c>
      <c r="B8017">
        <v>101749</v>
      </c>
      <c r="C8017" t="s">
        <v>11391</v>
      </c>
      <c r="D8017" t="s">
        <v>223</v>
      </c>
      <c r="E8017">
        <v>64.23</v>
      </c>
      <c r="F8017">
        <v>3.5499999999999997E-2</v>
      </c>
    </row>
    <row r="8018" spans="1:6">
      <c r="A8018" t="s">
        <v>11386</v>
      </c>
      <c r="B8018">
        <v>98681</v>
      </c>
      <c r="C8018" t="s">
        <v>11392</v>
      </c>
      <c r="D8018" t="s">
        <v>223</v>
      </c>
      <c r="E8018">
        <v>40.49</v>
      </c>
      <c r="F8018">
        <v>5.6300000000000003E-2</v>
      </c>
    </row>
    <row r="8019" spans="1:6">
      <c r="A8019" t="s">
        <v>11386</v>
      </c>
      <c r="B8019">
        <v>98682</v>
      </c>
      <c r="C8019" t="s">
        <v>11393</v>
      </c>
      <c r="D8019" t="s">
        <v>223</v>
      </c>
      <c r="E8019">
        <v>52.01</v>
      </c>
      <c r="F8019">
        <v>4.3799999999999999E-2</v>
      </c>
    </row>
    <row r="8020" spans="1:6">
      <c r="A8020" t="s">
        <v>11386</v>
      </c>
      <c r="B8020">
        <v>101750</v>
      </c>
      <c r="C8020" t="s">
        <v>11394</v>
      </c>
      <c r="D8020" t="s">
        <v>223</v>
      </c>
      <c r="E8020">
        <v>61.43</v>
      </c>
      <c r="F8020">
        <v>3.7100000000000001E-2</v>
      </c>
    </row>
    <row r="8021" spans="1:6">
      <c r="A8021" t="s">
        <v>11386</v>
      </c>
      <c r="B8021">
        <v>101737</v>
      </c>
      <c r="C8021" t="s">
        <v>11395</v>
      </c>
      <c r="D8021" t="s">
        <v>223</v>
      </c>
      <c r="E8021">
        <v>114.95</v>
      </c>
      <c r="F8021">
        <v>0</v>
      </c>
    </row>
    <row r="8022" spans="1:6">
      <c r="A8022" t="s">
        <v>11386</v>
      </c>
      <c r="B8022">
        <v>101735</v>
      </c>
      <c r="C8022" t="s">
        <v>11396</v>
      </c>
      <c r="D8022" t="s">
        <v>223</v>
      </c>
      <c r="E8022">
        <v>399.77</v>
      </c>
      <c r="F8022">
        <v>0</v>
      </c>
    </row>
    <row r="8023" spans="1:6">
      <c r="A8023" t="s">
        <v>11386</v>
      </c>
      <c r="B8023">
        <v>101734</v>
      </c>
      <c r="C8023" t="s">
        <v>11397</v>
      </c>
      <c r="D8023" t="s">
        <v>223</v>
      </c>
      <c r="E8023">
        <v>390.22</v>
      </c>
      <c r="F8023">
        <v>0</v>
      </c>
    </row>
    <row r="8024" spans="1:6">
      <c r="A8024" t="s">
        <v>11386</v>
      </c>
      <c r="B8024">
        <v>101736</v>
      </c>
      <c r="C8024" t="s">
        <v>11398</v>
      </c>
      <c r="D8024" t="s">
        <v>223</v>
      </c>
      <c r="E8024">
        <v>96.06</v>
      </c>
      <c r="F8024">
        <v>0</v>
      </c>
    </row>
    <row r="8025" spans="1:6">
      <c r="A8025" t="s">
        <v>11386</v>
      </c>
      <c r="B8025">
        <v>101733</v>
      </c>
      <c r="C8025" t="s">
        <v>11399</v>
      </c>
      <c r="D8025" t="s">
        <v>223</v>
      </c>
      <c r="E8025">
        <v>258.66000000000003</v>
      </c>
      <c r="F8025">
        <v>0</v>
      </c>
    </row>
    <row r="8026" spans="1:6">
      <c r="A8026" t="s">
        <v>11386</v>
      </c>
      <c r="B8026">
        <v>98678</v>
      </c>
      <c r="C8026" t="s">
        <v>11400</v>
      </c>
      <c r="D8026" t="s">
        <v>223</v>
      </c>
      <c r="E8026">
        <v>401.94</v>
      </c>
      <c r="F8026">
        <v>0</v>
      </c>
    </row>
    <row r="8027" spans="1:6">
      <c r="A8027" t="s">
        <v>11386</v>
      </c>
      <c r="B8027">
        <v>98677</v>
      </c>
      <c r="C8027" t="s">
        <v>11401</v>
      </c>
      <c r="D8027" t="s">
        <v>223</v>
      </c>
      <c r="E8027">
        <v>0</v>
      </c>
    </row>
    <row r="8028" spans="1:6">
      <c r="A8028" t="s">
        <v>11386</v>
      </c>
      <c r="B8028">
        <v>98676</v>
      </c>
      <c r="C8028" t="s">
        <v>11402</v>
      </c>
      <c r="D8028" t="s">
        <v>223</v>
      </c>
      <c r="E8028">
        <v>0</v>
      </c>
    </row>
    <row r="8029" spans="1:6">
      <c r="A8029" t="s">
        <v>11386</v>
      </c>
      <c r="B8029">
        <v>98675</v>
      </c>
      <c r="C8029" t="s">
        <v>11403</v>
      </c>
      <c r="D8029" t="s">
        <v>223</v>
      </c>
      <c r="E8029">
        <v>0</v>
      </c>
    </row>
    <row r="8030" spans="1:6">
      <c r="A8030" t="s">
        <v>11386</v>
      </c>
      <c r="B8030">
        <v>101747</v>
      </c>
      <c r="C8030" t="s">
        <v>11404</v>
      </c>
      <c r="D8030" t="s">
        <v>223</v>
      </c>
      <c r="E8030">
        <v>96.18</v>
      </c>
      <c r="F8030">
        <v>1E-4</v>
      </c>
    </row>
    <row r="8031" spans="1:6">
      <c r="A8031" t="s">
        <v>11386</v>
      </c>
      <c r="B8031">
        <v>104162</v>
      </c>
      <c r="C8031" t="s">
        <v>11405</v>
      </c>
      <c r="D8031" t="s">
        <v>223</v>
      </c>
      <c r="E8031">
        <v>114.88</v>
      </c>
      <c r="F8031">
        <v>2.2200000000000001E-2</v>
      </c>
    </row>
    <row r="8032" spans="1:6">
      <c r="A8032" t="s">
        <v>11386</v>
      </c>
      <c r="B8032">
        <v>98671</v>
      </c>
      <c r="C8032" t="s">
        <v>11406</v>
      </c>
      <c r="D8032" t="s">
        <v>223</v>
      </c>
      <c r="E8032">
        <v>471.67</v>
      </c>
      <c r="F8032">
        <v>0.83520000000000005</v>
      </c>
    </row>
    <row r="8033" spans="1:6">
      <c r="A8033" t="s">
        <v>11386</v>
      </c>
      <c r="B8033">
        <v>101092</v>
      </c>
      <c r="C8033" t="s">
        <v>11407</v>
      </c>
      <c r="D8033" t="s">
        <v>223</v>
      </c>
      <c r="E8033">
        <v>483.68</v>
      </c>
      <c r="F8033">
        <v>0.8145</v>
      </c>
    </row>
    <row r="8034" spans="1:6">
      <c r="A8034" t="s">
        <v>11386</v>
      </c>
      <c r="B8034">
        <v>101091</v>
      </c>
      <c r="C8034" t="s">
        <v>11408</v>
      </c>
      <c r="D8034" t="s">
        <v>223</v>
      </c>
      <c r="E8034">
        <v>167.15</v>
      </c>
      <c r="F8034">
        <v>0</v>
      </c>
    </row>
    <row r="8035" spans="1:6">
      <c r="A8035" t="s">
        <v>11386</v>
      </c>
      <c r="B8035">
        <v>101726</v>
      </c>
      <c r="C8035" t="s">
        <v>11409</v>
      </c>
      <c r="D8035" t="s">
        <v>223</v>
      </c>
      <c r="E8035">
        <v>214.22</v>
      </c>
      <c r="F8035">
        <v>0</v>
      </c>
    </row>
    <row r="8036" spans="1:6">
      <c r="A8036" t="s">
        <v>11386</v>
      </c>
      <c r="B8036">
        <v>101725</v>
      </c>
      <c r="C8036" t="s">
        <v>11410</v>
      </c>
      <c r="D8036" t="s">
        <v>223</v>
      </c>
      <c r="E8036">
        <v>314.32</v>
      </c>
      <c r="F8036">
        <v>0</v>
      </c>
    </row>
    <row r="8037" spans="1:6">
      <c r="A8037" t="s">
        <v>11386</v>
      </c>
      <c r="B8037">
        <v>98672</v>
      </c>
      <c r="C8037" t="s">
        <v>11411</v>
      </c>
      <c r="D8037" t="s">
        <v>223</v>
      </c>
      <c r="E8037">
        <v>851.05</v>
      </c>
      <c r="F8037">
        <v>0</v>
      </c>
    </row>
    <row r="8038" spans="1:6">
      <c r="A8038" t="s">
        <v>11386</v>
      </c>
      <c r="B8038">
        <v>101093</v>
      </c>
      <c r="C8038" t="s">
        <v>11412</v>
      </c>
      <c r="D8038" t="s">
        <v>223</v>
      </c>
      <c r="E8038">
        <v>863.06</v>
      </c>
      <c r="F8038">
        <v>0</v>
      </c>
    </row>
    <row r="8039" spans="1:6">
      <c r="A8039" t="s">
        <v>11386</v>
      </c>
      <c r="B8039">
        <v>101732</v>
      </c>
      <c r="C8039" t="s">
        <v>11413</v>
      </c>
      <c r="D8039" t="s">
        <v>223</v>
      </c>
      <c r="E8039">
        <v>110.05</v>
      </c>
      <c r="F8039">
        <v>0.44569999999999999</v>
      </c>
    </row>
    <row r="8040" spans="1:6">
      <c r="A8040" t="s">
        <v>11386</v>
      </c>
      <c r="B8040">
        <v>101731</v>
      </c>
      <c r="C8040" t="s">
        <v>11414</v>
      </c>
      <c r="D8040" t="s">
        <v>223</v>
      </c>
      <c r="E8040">
        <v>354.32</v>
      </c>
      <c r="F8040">
        <v>0.77610000000000001</v>
      </c>
    </row>
    <row r="8041" spans="1:6">
      <c r="A8041" t="s">
        <v>11386</v>
      </c>
      <c r="B8041">
        <v>101090</v>
      </c>
      <c r="C8041" t="s">
        <v>11415</v>
      </c>
      <c r="D8041" t="s">
        <v>223</v>
      </c>
      <c r="E8041">
        <v>246.23</v>
      </c>
      <c r="F8041">
        <v>0.66269999999999996</v>
      </c>
    </row>
    <row r="8042" spans="1:6">
      <c r="A8042" t="s">
        <v>11386</v>
      </c>
      <c r="B8042">
        <v>101751</v>
      </c>
      <c r="C8042" t="s">
        <v>11416</v>
      </c>
      <c r="D8042" t="s">
        <v>223</v>
      </c>
      <c r="E8042">
        <v>334.35</v>
      </c>
      <c r="F8042">
        <v>0.88580000000000003</v>
      </c>
    </row>
    <row r="8043" spans="1:6">
      <c r="A8043" t="s">
        <v>11386</v>
      </c>
      <c r="B8043">
        <v>101729</v>
      </c>
      <c r="C8043" t="s">
        <v>11417</v>
      </c>
      <c r="D8043" t="s">
        <v>223</v>
      </c>
      <c r="E8043">
        <v>327.27999999999997</v>
      </c>
      <c r="F8043">
        <v>0.90500000000000003</v>
      </c>
    </row>
    <row r="8044" spans="1:6">
      <c r="A8044" t="s">
        <v>11386</v>
      </c>
      <c r="B8044">
        <v>98683</v>
      </c>
      <c r="C8044" t="s">
        <v>11418</v>
      </c>
      <c r="D8044" t="s">
        <v>223</v>
      </c>
      <c r="E8044">
        <v>0</v>
      </c>
    </row>
    <row r="8045" spans="1:6">
      <c r="A8045" t="s">
        <v>11386</v>
      </c>
      <c r="B8045">
        <v>101094</v>
      </c>
      <c r="C8045" t="s">
        <v>11419</v>
      </c>
      <c r="D8045" t="s">
        <v>60</v>
      </c>
      <c r="E8045">
        <v>162.44999999999999</v>
      </c>
      <c r="F8045">
        <v>0</v>
      </c>
    </row>
    <row r="8046" spans="1:6">
      <c r="A8046" t="s">
        <v>11386</v>
      </c>
      <c r="B8046">
        <v>101095</v>
      </c>
      <c r="C8046" t="s">
        <v>11420</v>
      </c>
      <c r="D8046" t="s">
        <v>60</v>
      </c>
      <c r="E8046">
        <v>0</v>
      </c>
    </row>
    <row r="8047" spans="1:6">
      <c r="A8047" t="s">
        <v>11386</v>
      </c>
      <c r="B8047">
        <v>101728</v>
      </c>
      <c r="C8047" t="s">
        <v>11421</v>
      </c>
      <c r="D8047" t="s">
        <v>223</v>
      </c>
      <c r="E8047">
        <v>0</v>
      </c>
    </row>
    <row r="8048" spans="1:6">
      <c r="A8048" t="s">
        <v>11386</v>
      </c>
      <c r="B8048">
        <v>101727</v>
      </c>
      <c r="C8048" t="s">
        <v>11422</v>
      </c>
      <c r="D8048" t="s">
        <v>223</v>
      </c>
      <c r="E8048">
        <v>186.63</v>
      </c>
      <c r="F8048">
        <v>0</v>
      </c>
    </row>
    <row r="8049" spans="1:6">
      <c r="A8049" t="s">
        <v>11386</v>
      </c>
      <c r="B8049">
        <v>101748</v>
      </c>
      <c r="C8049" t="s">
        <v>11423</v>
      </c>
      <c r="D8049" t="s">
        <v>223</v>
      </c>
      <c r="E8049">
        <v>3.93</v>
      </c>
      <c r="F8049">
        <v>1.5299999999999999E-2</v>
      </c>
    </row>
    <row r="8050" spans="1:6">
      <c r="A8050" t="s">
        <v>11386</v>
      </c>
      <c r="B8050">
        <v>101742</v>
      </c>
      <c r="C8050" t="s">
        <v>11424</v>
      </c>
      <c r="D8050" t="s">
        <v>60</v>
      </c>
      <c r="E8050">
        <v>60.77</v>
      </c>
      <c r="F8050">
        <v>0</v>
      </c>
    </row>
    <row r="8051" spans="1:6">
      <c r="A8051" t="s">
        <v>11386</v>
      </c>
      <c r="B8051">
        <v>101740</v>
      </c>
      <c r="C8051" t="s">
        <v>11425</v>
      </c>
      <c r="D8051" t="s">
        <v>60</v>
      </c>
      <c r="E8051">
        <v>54.2</v>
      </c>
      <c r="F8051">
        <v>0.33629999999999999</v>
      </c>
    </row>
    <row r="8052" spans="1:6">
      <c r="A8052" t="s">
        <v>11386</v>
      </c>
      <c r="B8052">
        <v>98685</v>
      </c>
      <c r="C8052" t="s">
        <v>11426</v>
      </c>
      <c r="D8052" t="s">
        <v>60</v>
      </c>
      <c r="E8052">
        <v>85.59</v>
      </c>
      <c r="F8052">
        <v>0.81379999999999997</v>
      </c>
    </row>
    <row r="8053" spans="1:6">
      <c r="A8053" t="s">
        <v>11386</v>
      </c>
      <c r="B8053">
        <v>98686</v>
      </c>
      <c r="C8053" t="s">
        <v>11427</v>
      </c>
      <c r="D8053" t="s">
        <v>60</v>
      </c>
      <c r="E8053">
        <v>47.61</v>
      </c>
      <c r="F8053">
        <v>0</v>
      </c>
    </row>
    <row r="8054" spans="1:6">
      <c r="A8054" t="s">
        <v>11386</v>
      </c>
      <c r="B8054">
        <v>101739</v>
      </c>
      <c r="C8054" t="s">
        <v>11428</v>
      </c>
      <c r="D8054" t="s">
        <v>60</v>
      </c>
      <c r="E8054">
        <v>46.45</v>
      </c>
      <c r="F8054">
        <v>0.60150000000000003</v>
      </c>
    </row>
    <row r="8055" spans="1:6">
      <c r="A8055" t="s">
        <v>11386</v>
      </c>
      <c r="B8055">
        <v>101738</v>
      </c>
      <c r="C8055" t="s">
        <v>11429</v>
      </c>
      <c r="D8055" t="s">
        <v>60</v>
      </c>
      <c r="E8055">
        <v>43.37</v>
      </c>
      <c r="F8055">
        <v>0.64419999999999999</v>
      </c>
    </row>
    <row r="8056" spans="1:6">
      <c r="A8056" t="s">
        <v>11386</v>
      </c>
      <c r="B8056">
        <v>101741</v>
      </c>
      <c r="C8056" t="s">
        <v>11430</v>
      </c>
      <c r="D8056" t="s">
        <v>60</v>
      </c>
      <c r="E8056">
        <v>26.88</v>
      </c>
      <c r="F8056">
        <v>0</v>
      </c>
    </row>
    <row r="8057" spans="1:6">
      <c r="A8057" t="s">
        <v>11386</v>
      </c>
      <c r="B8057">
        <v>98697</v>
      </c>
      <c r="C8057" t="s">
        <v>11431</v>
      </c>
      <c r="D8057" t="s">
        <v>60</v>
      </c>
      <c r="E8057">
        <v>97.44</v>
      </c>
      <c r="F8057">
        <v>0</v>
      </c>
    </row>
    <row r="8058" spans="1:6">
      <c r="A8058" t="s">
        <v>11386</v>
      </c>
      <c r="B8058">
        <v>98688</v>
      </c>
      <c r="C8058" t="s">
        <v>11432</v>
      </c>
      <c r="D8058" t="s">
        <v>60</v>
      </c>
      <c r="E8058">
        <v>67.09</v>
      </c>
      <c r="F8058">
        <v>0.78969999999999996</v>
      </c>
    </row>
    <row r="8059" spans="1:6">
      <c r="A8059" t="s">
        <v>11386</v>
      </c>
      <c r="B8059">
        <v>98687</v>
      </c>
      <c r="C8059" t="s">
        <v>11433</v>
      </c>
      <c r="D8059" t="s">
        <v>60</v>
      </c>
      <c r="E8059">
        <v>0</v>
      </c>
    </row>
    <row r="8060" spans="1:6">
      <c r="A8060" t="s">
        <v>11386</v>
      </c>
      <c r="B8060">
        <v>98689</v>
      </c>
      <c r="C8060" t="s">
        <v>11434</v>
      </c>
      <c r="D8060" t="s">
        <v>60</v>
      </c>
      <c r="E8060">
        <v>121.72</v>
      </c>
      <c r="F8060">
        <v>0.77890000000000004</v>
      </c>
    </row>
    <row r="8061" spans="1:6">
      <c r="A8061" t="s">
        <v>11386</v>
      </c>
      <c r="B8061">
        <v>98695</v>
      </c>
      <c r="C8061" t="s">
        <v>11435</v>
      </c>
      <c r="D8061" t="s">
        <v>60</v>
      </c>
      <c r="E8061">
        <v>145.37</v>
      </c>
      <c r="F8061">
        <v>0</v>
      </c>
    </row>
    <row r="8062" spans="1:6">
      <c r="A8062" t="s">
        <v>11436</v>
      </c>
      <c r="B8062">
        <v>100606</v>
      </c>
      <c r="C8062" t="s">
        <v>11437</v>
      </c>
      <c r="D8062" t="s">
        <v>1161</v>
      </c>
      <c r="E8062">
        <v>1798.56</v>
      </c>
      <c r="F8062">
        <v>6.7999999999999996E-3</v>
      </c>
    </row>
    <row r="8063" spans="1:6">
      <c r="A8063" t="s">
        <v>11436</v>
      </c>
      <c r="B8063">
        <v>100604</v>
      </c>
      <c r="C8063" t="s">
        <v>11438</v>
      </c>
      <c r="D8063" t="s">
        <v>1161</v>
      </c>
      <c r="E8063">
        <v>830.57</v>
      </c>
      <c r="F8063">
        <v>1.47E-2</v>
      </c>
    </row>
    <row r="8064" spans="1:6">
      <c r="A8064" t="s">
        <v>11436</v>
      </c>
      <c r="B8064">
        <v>100605</v>
      </c>
      <c r="C8064" t="s">
        <v>11439</v>
      </c>
      <c r="D8064" t="s">
        <v>1161</v>
      </c>
      <c r="E8064">
        <v>1230.3800000000001</v>
      </c>
      <c r="F8064">
        <v>9.9000000000000008E-3</v>
      </c>
    </row>
    <row r="8065" spans="1:6">
      <c r="A8065" t="s">
        <v>11436</v>
      </c>
      <c r="B8065">
        <v>100580</v>
      </c>
      <c r="C8065" t="s">
        <v>11440</v>
      </c>
      <c r="D8065" t="s">
        <v>1161</v>
      </c>
      <c r="E8065">
        <v>750.15</v>
      </c>
      <c r="F8065">
        <v>1.6799999999999999E-2</v>
      </c>
    </row>
    <row r="8066" spans="1:6">
      <c r="A8066" t="s">
        <v>11436</v>
      </c>
      <c r="B8066">
        <v>100579</v>
      </c>
      <c r="C8066" t="s">
        <v>11441</v>
      </c>
      <c r="D8066" t="s">
        <v>1161</v>
      </c>
      <c r="E8066">
        <v>702.94</v>
      </c>
      <c r="F8066">
        <v>1.7399999999999999E-2</v>
      </c>
    </row>
    <row r="8067" spans="1:6">
      <c r="A8067" t="s">
        <v>11436</v>
      </c>
      <c r="B8067">
        <v>100609</v>
      </c>
      <c r="C8067" t="s">
        <v>11442</v>
      </c>
      <c r="D8067" t="s">
        <v>1161</v>
      </c>
      <c r="E8067">
        <v>1831.24</v>
      </c>
      <c r="F8067">
        <v>6.7000000000000002E-3</v>
      </c>
    </row>
    <row r="8068" spans="1:6">
      <c r="A8068" t="s">
        <v>11436</v>
      </c>
      <c r="B8068">
        <v>100607</v>
      </c>
      <c r="C8068" t="s">
        <v>11443</v>
      </c>
      <c r="D8068" t="s">
        <v>1161</v>
      </c>
      <c r="E8068">
        <v>852.42</v>
      </c>
      <c r="F8068">
        <v>1.44E-2</v>
      </c>
    </row>
    <row r="8069" spans="1:6">
      <c r="A8069" t="s">
        <v>11436</v>
      </c>
      <c r="B8069">
        <v>100608</v>
      </c>
      <c r="C8069" t="s">
        <v>11444</v>
      </c>
      <c r="D8069" t="s">
        <v>1161</v>
      </c>
      <c r="E8069">
        <v>1256.25</v>
      </c>
      <c r="F8069">
        <v>9.7000000000000003E-3</v>
      </c>
    </row>
    <row r="8070" spans="1:6">
      <c r="A8070" t="s">
        <v>11436</v>
      </c>
      <c r="B8070">
        <v>100582</v>
      </c>
      <c r="C8070" t="s">
        <v>11445</v>
      </c>
      <c r="D8070" t="s">
        <v>1161</v>
      </c>
      <c r="E8070">
        <v>814.03</v>
      </c>
      <c r="F8070">
        <v>1.5699999999999999E-2</v>
      </c>
    </row>
    <row r="8071" spans="1:6">
      <c r="A8071" t="s">
        <v>11436</v>
      </c>
      <c r="B8071">
        <v>100581</v>
      </c>
      <c r="C8071" t="s">
        <v>11446</v>
      </c>
      <c r="D8071" t="s">
        <v>1161</v>
      </c>
      <c r="E8071">
        <v>730.39</v>
      </c>
      <c r="F8071">
        <v>1.67E-2</v>
      </c>
    </row>
    <row r="8072" spans="1:6">
      <c r="A8072" t="s">
        <v>11436</v>
      </c>
      <c r="B8072">
        <v>100613</v>
      </c>
      <c r="C8072" t="s">
        <v>11447</v>
      </c>
      <c r="D8072" t="s">
        <v>1161</v>
      </c>
      <c r="E8072">
        <v>1863.75</v>
      </c>
      <c r="F8072">
        <v>6.7000000000000002E-3</v>
      </c>
    </row>
    <row r="8073" spans="1:6">
      <c r="A8073" t="s">
        <v>11436</v>
      </c>
      <c r="B8073">
        <v>100610</v>
      </c>
      <c r="C8073" t="s">
        <v>11448</v>
      </c>
      <c r="D8073" t="s">
        <v>1161</v>
      </c>
      <c r="E8073">
        <v>873.89</v>
      </c>
      <c r="F8073">
        <v>1.4E-2</v>
      </c>
    </row>
    <row r="8074" spans="1:6">
      <c r="A8074" t="s">
        <v>11436</v>
      </c>
      <c r="B8074">
        <v>100611</v>
      </c>
      <c r="C8074" t="s">
        <v>11449</v>
      </c>
      <c r="D8074" t="s">
        <v>1161</v>
      </c>
      <c r="E8074">
        <v>1055.1500000000001</v>
      </c>
      <c r="F8074">
        <v>1.1599999999999999E-2</v>
      </c>
    </row>
    <row r="8075" spans="1:6">
      <c r="A8075" t="s">
        <v>11436</v>
      </c>
      <c r="B8075">
        <v>100612</v>
      </c>
      <c r="C8075" t="s">
        <v>11450</v>
      </c>
      <c r="D8075" t="s">
        <v>1161</v>
      </c>
      <c r="E8075">
        <v>1281.73</v>
      </c>
      <c r="F8075">
        <v>9.5999999999999992E-3</v>
      </c>
    </row>
    <row r="8076" spans="1:6">
      <c r="A8076" t="s">
        <v>11436</v>
      </c>
      <c r="B8076">
        <v>100584</v>
      </c>
      <c r="C8076" t="s">
        <v>11451</v>
      </c>
      <c r="D8076" t="s">
        <v>1161</v>
      </c>
      <c r="E8076">
        <v>810.46</v>
      </c>
      <c r="F8076">
        <v>1.5599999999999999E-2</v>
      </c>
    </row>
    <row r="8077" spans="1:6">
      <c r="A8077" t="s">
        <v>11436</v>
      </c>
      <c r="B8077">
        <v>100583</v>
      </c>
      <c r="C8077" t="s">
        <v>11452</v>
      </c>
      <c r="D8077" t="s">
        <v>1161</v>
      </c>
      <c r="E8077">
        <v>759.29</v>
      </c>
      <c r="F8077">
        <v>1.61E-2</v>
      </c>
    </row>
    <row r="8078" spans="1:6">
      <c r="A8078" t="s">
        <v>11436</v>
      </c>
      <c r="B8078">
        <v>100616</v>
      </c>
      <c r="C8078" t="s">
        <v>11453</v>
      </c>
      <c r="D8078" t="s">
        <v>1161</v>
      </c>
      <c r="E8078">
        <v>1931.39</v>
      </c>
      <c r="F8078">
        <v>6.4999999999999997E-3</v>
      </c>
    </row>
    <row r="8079" spans="1:6">
      <c r="A8079" t="s">
        <v>11436</v>
      </c>
      <c r="B8079">
        <v>100614</v>
      </c>
      <c r="C8079" t="s">
        <v>11454</v>
      </c>
      <c r="D8079" t="s">
        <v>1161</v>
      </c>
      <c r="E8079">
        <v>1101.5</v>
      </c>
      <c r="F8079">
        <v>1.12E-2</v>
      </c>
    </row>
    <row r="8080" spans="1:6">
      <c r="A8080" t="s">
        <v>11436</v>
      </c>
      <c r="B8080">
        <v>100615</v>
      </c>
      <c r="C8080" t="s">
        <v>11455</v>
      </c>
      <c r="D8080" t="s">
        <v>1161</v>
      </c>
      <c r="E8080">
        <v>1332.55</v>
      </c>
      <c r="F8080">
        <v>9.2999999999999992E-3</v>
      </c>
    </row>
    <row r="8081" spans="1:6">
      <c r="A8081" t="s">
        <v>11436</v>
      </c>
      <c r="B8081">
        <v>100586</v>
      </c>
      <c r="C8081" t="s">
        <v>11456</v>
      </c>
      <c r="D8081" t="s">
        <v>1161</v>
      </c>
      <c r="E8081">
        <v>897.65</v>
      </c>
      <c r="F8081">
        <v>1.4500000000000001E-2</v>
      </c>
    </row>
    <row r="8082" spans="1:6">
      <c r="A8082" t="s">
        <v>11436</v>
      </c>
      <c r="B8082">
        <v>100585</v>
      </c>
      <c r="C8082" t="s">
        <v>11457</v>
      </c>
      <c r="D8082" t="s">
        <v>1161</v>
      </c>
      <c r="E8082">
        <v>815.81</v>
      </c>
      <c r="F8082">
        <v>1.5100000000000001E-2</v>
      </c>
    </row>
    <row r="8083" spans="1:6">
      <c r="A8083" t="s">
        <v>11436</v>
      </c>
      <c r="B8083">
        <v>100618</v>
      </c>
      <c r="C8083" t="s">
        <v>11458</v>
      </c>
      <c r="D8083" t="s">
        <v>1161</v>
      </c>
      <c r="E8083">
        <v>2005.65</v>
      </c>
      <c r="F8083">
        <v>6.3E-3</v>
      </c>
    </row>
    <row r="8084" spans="1:6">
      <c r="A8084" t="s">
        <v>11436</v>
      </c>
      <c r="B8084">
        <v>100617</v>
      </c>
      <c r="C8084" t="s">
        <v>11459</v>
      </c>
      <c r="D8084" t="s">
        <v>1161</v>
      </c>
      <c r="E8084">
        <v>1383.21</v>
      </c>
      <c r="F8084">
        <v>8.9999999999999993E-3</v>
      </c>
    </row>
    <row r="8085" spans="1:6">
      <c r="A8085" t="s">
        <v>11436</v>
      </c>
      <c r="B8085">
        <v>100588</v>
      </c>
      <c r="C8085" t="s">
        <v>11460</v>
      </c>
      <c r="D8085" t="s">
        <v>1161</v>
      </c>
      <c r="E8085">
        <v>937.54</v>
      </c>
      <c r="F8085">
        <v>1.37E-2</v>
      </c>
    </row>
    <row r="8086" spans="1:6">
      <c r="A8086" t="s">
        <v>11436</v>
      </c>
      <c r="B8086">
        <v>100587</v>
      </c>
      <c r="C8086" t="s">
        <v>11461</v>
      </c>
      <c r="D8086" t="s">
        <v>1161</v>
      </c>
      <c r="E8086">
        <v>874.07</v>
      </c>
      <c r="F8086">
        <v>1.41E-2</v>
      </c>
    </row>
    <row r="8087" spans="1:6">
      <c r="A8087" t="s">
        <v>11436</v>
      </c>
      <c r="B8087">
        <v>100590</v>
      </c>
      <c r="C8087" t="s">
        <v>11462</v>
      </c>
      <c r="D8087" t="s">
        <v>1161</v>
      </c>
      <c r="E8087">
        <v>1008.4</v>
      </c>
      <c r="F8087">
        <v>1.29E-2</v>
      </c>
    </row>
    <row r="8088" spans="1:6">
      <c r="A8088" t="s">
        <v>11436</v>
      </c>
      <c r="B8088">
        <v>100589</v>
      </c>
      <c r="C8088" t="s">
        <v>11463</v>
      </c>
      <c r="D8088" t="s">
        <v>1161</v>
      </c>
      <c r="E8088">
        <v>945.42</v>
      </c>
      <c r="F8088">
        <v>1.3299999999999999E-2</v>
      </c>
    </row>
    <row r="8089" spans="1:6">
      <c r="A8089" t="s">
        <v>11436</v>
      </c>
      <c r="B8089">
        <v>100592</v>
      </c>
      <c r="C8089" t="s">
        <v>11464</v>
      </c>
      <c r="D8089" t="s">
        <v>1161</v>
      </c>
      <c r="E8089">
        <v>1001.09</v>
      </c>
      <c r="F8089">
        <v>1.2999999999999999E-2</v>
      </c>
    </row>
    <row r="8090" spans="1:6">
      <c r="A8090" t="s">
        <v>11436</v>
      </c>
      <c r="B8090">
        <v>100591</v>
      </c>
      <c r="C8090" t="s">
        <v>11465</v>
      </c>
      <c r="D8090" t="s">
        <v>1161</v>
      </c>
      <c r="E8090">
        <v>933.41</v>
      </c>
      <c r="F8090">
        <v>1.3299999999999999E-2</v>
      </c>
    </row>
    <row r="8091" spans="1:6">
      <c r="A8091" t="s">
        <v>11436</v>
      </c>
      <c r="B8091">
        <v>100594</v>
      </c>
      <c r="C8091" t="s">
        <v>11466</v>
      </c>
      <c r="D8091" t="s">
        <v>1161</v>
      </c>
      <c r="E8091">
        <v>1098.48</v>
      </c>
      <c r="F8091">
        <v>1.2200000000000001E-2</v>
      </c>
    </row>
    <row r="8092" spans="1:6">
      <c r="A8092" t="s">
        <v>11436</v>
      </c>
      <c r="B8092">
        <v>100593</v>
      </c>
      <c r="C8092" t="s">
        <v>11467</v>
      </c>
      <c r="D8092" t="s">
        <v>1161</v>
      </c>
      <c r="E8092">
        <v>1009.77</v>
      </c>
      <c r="F8092">
        <v>1.2500000000000001E-2</v>
      </c>
    </row>
    <row r="8093" spans="1:6">
      <c r="A8093" t="s">
        <v>11436</v>
      </c>
      <c r="B8093">
        <v>100596</v>
      </c>
      <c r="C8093" t="s">
        <v>11468</v>
      </c>
      <c r="D8093" t="s">
        <v>1161</v>
      </c>
      <c r="E8093">
        <v>1312.96</v>
      </c>
      <c r="F8093">
        <v>1.06E-2</v>
      </c>
    </row>
    <row r="8094" spans="1:6">
      <c r="A8094" t="s">
        <v>11436</v>
      </c>
      <c r="B8094">
        <v>100595</v>
      </c>
      <c r="C8094" t="s">
        <v>11469</v>
      </c>
      <c r="D8094" t="s">
        <v>1161</v>
      </c>
      <c r="E8094">
        <v>1192.97</v>
      </c>
      <c r="F8094">
        <v>1.0699999999999999E-2</v>
      </c>
    </row>
    <row r="8095" spans="1:6">
      <c r="A8095" t="s">
        <v>11436</v>
      </c>
      <c r="B8095">
        <v>100598</v>
      </c>
      <c r="C8095" t="s">
        <v>11470</v>
      </c>
      <c r="D8095" t="s">
        <v>1161</v>
      </c>
      <c r="E8095">
        <v>1455.12</v>
      </c>
      <c r="F8095">
        <v>9.7999999999999997E-3</v>
      </c>
    </row>
    <row r="8096" spans="1:6">
      <c r="A8096" t="s">
        <v>11436</v>
      </c>
      <c r="B8096">
        <v>100597</v>
      </c>
      <c r="C8096" t="s">
        <v>11471</v>
      </c>
      <c r="D8096" t="s">
        <v>1161</v>
      </c>
      <c r="E8096">
        <v>1355.97</v>
      </c>
      <c r="F8096">
        <v>9.7999999999999997E-3</v>
      </c>
    </row>
    <row r="8097" spans="1:6">
      <c r="A8097" t="s">
        <v>11436</v>
      </c>
      <c r="B8097">
        <v>100603</v>
      </c>
      <c r="C8097" t="s">
        <v>11472</v>
      </c>
      <c r="D8097" t="s">
        <v>1161</v>
      </c>
      <c r="E8097">
        <v>1736.38</v>
      </c>
      <c r="F8097">
        <v>7.1000000000000004E-3</v>
      </c>
    </row>
    <row r="8098" spans="1:6">
      <c r="A8098" t="s">
        <v>11436</v>
      </c>
      <c r="B8098">
        <v>100599</v>
      </c>
      <c r="C8098" t="s">
        <v>11473</v>
      </c>
      <c r="D8098" t="s">
        <v>1161</v>
      </c>
      <c r="E8098">
        <v>684.37</v>
      </c>
      <c r="F8098">
        <v>1.7600000000000001E-2</v>
      </c>
    </row>
    <row r="8099" spans="1:6">
      <c r="A8099" t="s">
        <v>11436</v>
      </c>
      <c r="B8099">
        <v>100600</v>
      </c>
      <c r="C8099" t="s">
        <v>11474</v>
      </c>
      <c r="D8099" t="s">
        <v>1161</v>
      </c>
      <c r="E8099">
        <v>786.06</v>
      </c>
      <c r="F8099">
        <v>1.55E-2</v>
      </c>
    </row>
    <row r="8100" spans="1:6">
      <c r="A8100" t="s">
        <v>11436</v>
      </c>
      <c r="B8100">
        <v>100601</v>
      </c>
      <c r="C8100" t="s">
        <v>11475</v>
      </c>
      <c r="D8100" t="s">
        <v>1161</v>
      </c>
      <c r="E8100">
        <v>960.18</v>
      </c>
      <c r="F8100">
        <v>1.2699999999999999E-2</v>
      </c>
    </row>
    <row r="8101" spans="1:6">
      <c r="A8101" t="s">
        <v>11436</v>
      </c>
      <c r="B8101">
        <v>100602</v>
      </c>
      <c r="C8101" t="s">
        <v>11476</v>
      </c>
      <c r="D8101" t="s">
        <v>1161</v>
      </c>
      <c r="E8101">
        <v>1177.82</v>
      </c>
      <c r="F8101">
        <v>1.03E-2</v>
      </c>
    </row>
    <row r="8102" spans="1:6">
      <c r="A8102" t="s">
        <v>11436</v>
      </c>
      <c r="B8102">
        <v>100578</v>
      </c>
      <c r="C8102" t="s">
        <v>11477</v>
      </c>
      <c r="D8102" t="s">
        <v>1161</v>
      </c>
      <c r="E8102">
        <v>647.84</v>
      </c>
      <c r="F8102">
        <v>1.8800000000000001E-2</v>
      </c>
    </row>
    <row r="8103" spans="1:6">
      <c r="A8103" t="s">
        <v>11436</v>
      </c>
      <c r="B8103">
        <v>105975</v>
      </c>
      <c r="C8103" t="s">
        <v>11478</v>
      </c>
      <c r="D8103" t="s">
        <v>60</v>
      </c>
      <c r="E8103">
        <v>0</v>
      </c>
    </row>
    <row r="8104" spans="1:6">
      <c r="A8104" t="s">
        <v>11436</v>
      </c>
      <c r="B8104">
        <v>105976</v>
      </c>
      <c r="C8104" t="s">
        <v>11479</v>
      </c>
      <c r="D8104" t="s">
        <v>60</v>
      </c>
      <c r="E8104">
        <v>0</v>
      </c>
    </row>
    <row r="8105" spans="1:6">
      <c r="A8105" t="s">
        <v>11436</v>
      </c>
      <c r="B8105">
        <v>105977</v>
      </c>
      <c r="C8105" t="s">
        <v>11480</v>
      </c>
      <c r="D8105" t="s">
        <v>60</v>
      </c>
      <c r="E8105">
        <v>0</v>
      </c>
    </row>
    <row r="8106" spans="1:6">
      <c r="A8106" t="s">
        <v>11436</v>
      </c>
      <c r="B8106">
        <v>105978</v>
      </c>
      <c r="C8106" t="s">
        <v>11481</v>
      </c>
      <c r="D8106" t="s">
        <v>60</v>
      </c>
      <c r="E8106">
        <v>0</v>
      </c>
    </row>
    <row r="8107" spans="1:6">
      <c r="A8107" t="s">
        <v>11436</v>
      </c>
      <c r="B8107">
        <v>105970</v>
      </c>
      <c r="C8107" t="s">
        <v>11482</v>
      </c>
      <c r="D8107" t="s">
        <v>1161</v>
      </c>
      <c r="E8107">
        <v>0</v>
      </c>
    </row>
    <row r="8108" spans="1:6">
      <c r="A8108" t="s">
        <v>11436</v>
      </c>
      <c r="B8108">
        <v>105972</v>
      </c>
      <c r="C8108" t="s">
        <v>11483</v>
      </c>
      <c r="D8108" t="s">
        <v>1161</v>
      </c>
      <c r="E8108">
        <v>0</v>
      </c>
    </row>
    <row r="8109" spans="1:6">
      <c r="A8109" t="s">
        <v>11436</v>
      </c>
      <c r="B8109">
        <v>105973</v>
      </c>
      <c r="C8109" t="s">
        <v>11484</v>
      </c>
      <c r="D8109" t="s">
        <v>1161</v>
      </c>
      <c r="E8109">
        <v>0</v>
      </c>
    </row>
    <row r="8110" spans="1:6">
      <c r="A8110" t="s">
        <v>11436</v>
      </c>
      <c r="B8110">
        <v>105974</v>
      </c>
      <c r="C8110" t="s">
        <v>11485</v>
      </c>
      <c r="D8110" t="s">
        <v>1161</v>
      </c>
      <c r="E8110">
        <v>0</v>
      </c>
    </row>
    <row r="8111" spans="1:6">
      <c r="A8111" t="s">
        <v>11436</v>
      </c>
      <c r="B8111">
        <v>105971</v>
      </c>
      <c r="C8111" t="s">
        <v>11486</v>
      </c>
      <c r="D8111" t="s">
        <v>1161</v>
      </c>
      <c r="E8111">
        <v>0</v>
      </c>
    </row>
    <row r="8112" spans="1:6">
      <c r="A8112" t="s">
        <v>11436</v>
      </c>
      <c r="B8112">
        <v>105967</v>
      </c>
      <c r="C8112" t="s">
        <v>11487</v>
      </c>
      <c r="D8112" t="s">
        <v>1161</v>
      </c>
      <c r="E8112">
        <v>0</v>
      </c>
    </row>
    <row r="8113" spans="1:6">
      <c r="A8113" t="s">
        <v>11436</v>
      </c>
      <c r="B8113">
        <v>105968</v>
      </c>
      <c r="C8113" t="s">
        <v>11488</v>
      </c>
      <c r="D8113" t="s">
        <v>1161</v>
      </c>
      <c r="E8113">
        <v>0</v>
      </c>
    </row>
    <row r="8114" spans="1:6">
      <c r="A8114" t="s">
        <v>11436</v>
      </c>
      <c r="B8114">
        <v>105969</v>
      </c>
      <c r="C8114" t="s">
        <v>11489</v>
      </c>
      <c r="D8114" t="s">
        <v>1161</v>
      </c>
      <c r="E8114">
        <v>0</v>
      </c>
    </row>
    <row r="8115" spans="1:6">
      <c r="A8115" t="s">
        <v>11436</v>
      </c>
      <c r="B8115">
        <v>100623</v>
      </c>
      <c r="C8115" t="s">
        <v>11490</v>
      </c>
      <c r="D8115" t="s">
        <v>1161</v>
      </c>
      <c r="E8115">
        <v>2275.13</v>
      </c>
      <c r="F8115">
        <v>0.73029999999999995</v>
      </c>
    </row>
    <row r="8116" spans="1:6">
      <c r="A8116" t="s">
        <v>11436</v>
      </c>
      <c r="B8116">
        <v>105964</v>
      </c>
      <c r="C8116" t="s">
        <v>11491</v>
      </c>
      <c r="D8116" t="s">
        <v>1161</v>
      </c>
      <c r="E8116">
        <v>0</v>
      </c>
    </row>
    <row r="8117" spans="1:6">
      <c r="A8117" t="s">
        <v>11436</v>
      </c>
      <c r="B8117">
        <v>105965</v>
      </c>
      <c r="C8117" t="s">
        <v>11492</v>
      </c>
      <c r="D8117" t="s">
        <v>1161</v>
      </c>
      <c r="E8117">
        <v>0</v>
      </c>
    </row>
    <row r="8118" spans="1:6">
      <c r="A8118" t="s">
        <v>11436</v>
      </c>
      <c r="B8118">
        <v>105966</v>
      </c>
      <c r="C8118" t="s">
        <v>11493</v>
      </c>
      <c r="D8118" t="s">
        <v>1161</v>
      </c>
      <c r="E8118">
        <v>0</v>
      </c>
    </row>
    <row r="8119" spans="1:6">
      <c r="A8119" t="s">
        <v>11436</v>
      </c>
      <c r="B8119">
        <v>100621</v>
      </c>
      <c r="C8119" t="s">
        <v>11494</v>
      </c>
      <c r="D8119" t="s">
        <v>1161</v>
      </c>
      <c r="E8119">
        <v>2781.98</v>
      </c>
      <c r="F8119">
        <v>0.79759999999999998</v>
      </c>
    </row>
    <row r="8120" spans="1:6">
      <c r="A8120" t="s">
        <v>11436</v>
      </c>
      <c r="B8120">
        <v>105960</v>
      </c>
      <c r="C8120" t="s">
        <v>11495</v>
      </c>
      <c r="D8120" t="s">
        <v>1161</v>
      </c>
      <c r="E8120">
        <v>0</v>
      </c>
    </row>
    <row r="8121" spans="1:6">
      <c r="A8121" t="s">
        <v>11436</v>
      </c>
      <c r="B8121">
        <v>105961</v>
      </c>
      <c r="C8121" t="s">
        <v>11496</v>
      </c>
      <c r="D8121" t="s">
        <v>1161</v>
      </c>
      <c r="E8121">
        <v>0</v>
      </c>
    </row>
    <row r="8122" spans="1:6">
      <c r="A8122" t="s">
        <v>11436</v>
      </c>
      <c r="B8122">
        <v>105962</v>
      </c>
      <c r="C8122" t="s">
        <v>11497</v>
      </c>
      <c r="D8122" t="s">
        <v>1161</v>
      </c>
      <c r="E8122">
        <v>0</v>
      </c>
    </row>
    <row r="8123" spans="1:6">
      <c r="A8123" t="s">
        <v>11436</v>
      </c>
      <c r="B8123">
        <v>105963</v>
      </c>
      <c r="C8123" t="s">
        <v>11498</v>
      </c>
      <c r="D8123" t="s">
        <v>1161</v>
      </c>
      <c r="E8123">
        <v>0</v>
      </c>
    </row>
    <row r="8124" spans="1:6">
      <c r="A8124" t="s">
        <v>11436</v>
      </c>
      <c r="B8124">
        <v>100622</v>
      </c>
      <c r="C8124" t="s">
        <v>11499</v>
      </c>
      <c r="D8124" t="s">
        <v>1161</v>
      </c>
      <c r="E8124">
        <v>2215.6</v>
      </c>
      <c r="F8124">
        <v>0.72509999999999997</v>
      </c>
    </row>
    <row r="8125" spans="1:6">
      <c r="A8125" t="s">
        <v>11436</v>
      </c>
      <c r="B8125">
        <v>105956</v>
      </c>
      <c r="C8125" t="s">
        <v>11500</v>
      </c>
      <c r="D8125" t="s">
        <v>1161</v>
      </c>
      <c r="E8125">
        <v>0</v>
      </c>
    </row>
    <row r="8126" spans="1:6">
      <c r="A8126" t="s">
        <v>11436</v>
      </c>
      <c r="B8126">
        <v>105957</v>
      </c>
      <c r="C8126" t="s">
        <v>11501</v>
      </c>
      <c r="D8126" t="s">
        <v>1161</v>
      </c>
      <c r="E8126">
        <v>0</v>
      </c>
    </row>
    <row r="8127" spans="1:6">
      <c r="A8127" t="s">
        <v>11436</v>
      </c>
      <c r="B8127">
        <v>105958</v>
      </c>
      <c r="C8127" t="s">
        <v>11502</v>
      </c>
      <c r="D8127" t="s">
        <v>1161</v>
      </c>
      <c r="E8127">
        <v>1934.15</v>
      </c>
      <c r="F8127">
        <v>0.78520000000000001</v>
      </c>
    </row>
    <row r="8128" spans="1:6">
      <c r="A8128" t="s">
        <v>11436</v>
      </c>
      <c r="B8128">
        <v>105959</v>
      </c>
      <c r="C8128" t="s">
        <v>11503</v>
      </c>
      <c r="D8128" t="s">
        <v>1161</v>
      </c>
      <c r="E8128">
        <v>0</v>
      </c>
    </row>
    <row r="8129" spans="1:6">
      <c r="A8129" t="s">
        <v>11436</v>
      </c>
      <c r="B8129">
        <v>100620</v>
      </c>
      <c r="C8129" t="s">
        <v>11504</v>
      </c>
      <c r="D8129" t="s">
        <v>1161</v>
      </c>
      <c r="E8129">
        <v>2495.19</v>
      </c>
      <c r="F8129">
        <v>0.7762</v>
      </c>
    </row>
    <row r="8130" spans="1:6">
      <c r="A8130" t="s">
        <v>11436</v>
      </c>
      <c r="B8130">
        <v>105951</v>
      </c>
      <c r="C8130" t="s">
        <v>11505</v>
      </c>
      <c r="D8130" t="s">
        <v>1161</v>
      </c>
      <c r="E8130">
        <v>0</v>
      </c>
    </row>
    <row r="8131" spans="1:6">
      <c r="A8131" t="s">
        <v>11436</v>
      </c>
      <c r="B8131">
        <v>105952</v>
      </c>
      <c r="C8131" t="s">
        <v>11506</v>
      </c>
      <c r="D8131" t="s">
        <v>1161</v>
      </c>
      <c r="E8131">
        <v>0</v>
      </c>
    </row>
    <row r="8132" spans="1:6">
      <c r="A8132" t="s">
        <v>11436</v>
      </c>
      <c r="B8132">
        <v>105953</v>
      </c>
      <c r="C8132" t="s">
        <v>11507</v>
      </c>
      <c r="D8132" t="s">
        <v>1161</v>
      </c>
      <c r="E8132">
        <v>1729.5</v>
      </c>
      <c r="F8132">
        <v>0.70289999999999997</v>
      </c>
    </row>
    <row r="8133" spans="1:6">
      <c r="A8133" t="s">
        <v>11436</v>
      </c>
      <c r="B8133">
        <v>105954</v>
      </c>
      <c r="C8133" t="s">
        <v>11508</v>
      </c>
      <c r="D8133" t="s">
        <v>1161</v>
      </c>
      <c r="E8133">
        <v>0</v>
      </c>
    </row>
    <row r="8134" spans="1:6">
      <c r="A8134" t="s">
        <v>11436</v>
      </c>
      <c r="B8134">
        <v>105955</v>
      </c>
      <c r="C8134" t="s">
        <v>11509</v>
      </c>
      <c r="D8134" t="s">
        <v>1161</v>
      </c>
      <c r="E8134">
        <v>2293.89</v>
      </c>
      <c r="F8134">
        <v>0.73180000000000001</v>
      </c>
    </row>
    <row r="8135" spans="1:6">
      <c r="A8135" t="s">
        <v>11436</v>
      </c>
      <c r="B8135">
        <v>105946</v>
      </c>
      <c r="C8135" t="s">
        <v>11510</v>
      </c>
      <c r="D8135" t="s">
        <v>1161</v>
      </c>
      <c r="E8135">
        <v>0</v>
      </c>
    </row>
    <row r="8136" spans="1:6">
      <c r="A8136" t="s">
        <v>11436</v>
      </c>
      <c r="B8136">
        <v>105947</v>
      </c>
      <c r="C8136" t="s">
        <v>11511</v>
      </c>
      <c r="D8136" t="s">
        <v>1161</v>
      </c>
      <c r="E8136">
        <v>0</v>
      </c>
    </row>
    <row r="8137" spans="1:6">
      <c r="A8137" t="s">
        <v>11436</v>
      </c>
      <c r="B8137">
        <v>105948</v>
      </c>
      <c r="C8137" t="s">
        <v>11512</v>
      </c>
      <c r="D8137" t="s">
        <v>1161</v>
      </c>
      <c r="E8137">
        <v>0</v>
      </c>
    </row>
    <row r="8138" spans="1:6">
      <c r="A8138" t="s">
        <v>11436</v>
      </c>
      <c r="B8138">
        <v>105949</v>
      </c>
      <c r="C8138" t="s">
        <v>11513</v>
      </c>
      <c r="D8138" t="s">
        <v>1161</v>
      </c>
      <c r="E8138">
        <v>0</v>
      </c>
    </row>
    <row r="8139" spans="1:6">
      <c r="A8139" t="s">
        <v>11436</v>
      </c>
      <c r="B8139">
        <v>105950</v>
      </c>
      <c r="C8139" t="s">
        <v>11514</v>
      </c>
      <c r="D8139" t="s">
        <v>1161</v>
      </c>
      <c r="E8139">
        <v>0</v>
      </c>
    </row>
    <row r="8140" spans="1:6">
      <c r="A8140" t="s">
        <v>11436</v>
      </c>
      <c r="B8140">
        <v>100619</v>
      </c>
      <c r="C8140" t="s">
        <v>11515</v>
      </c>
      <c r="D8140" t="s">
        <v>1161</v>
      </c>
      <c r="E8140">
        <v>569.75</v>
      </c>
      <c r="F8140">
        <v>0.59330000000000005</v>
      </c>
    </row>
    <row r="8141" spans="1:6">
      <c r="A8141" t="s">
        <v>11516</v>
      </c>
      <c r="B8141">
        <v>99283</v>
      </c>
      <c r="C8141" t="s">
        <v>11517</v>
      </c>
      <c r="D8141" t="s">
        <v>60</v>
      </c>
      <c r="E8141">
        <v>1252.33</v>
      </c>
      <c r="F8141">
        <v>0</v>
      </c>
    </row>
    <row r="8142" spans="1:6">
      <c r="A8142" t="s">
        <v>11516</v>
      </c>
      <c r="B8142">
        <v>99293</v>
      </c>
      <c r="C8142" t="s">
        <v>11518</v>
      </c>
      <c r="D8142" t="s">
        <v>60</v>
      </c>
      <c r="E8142">
        <v>1511.33</v>
      </c>
      <c r="F8142">
        <v>0</v>
      </c>
    </row>
    <row r="8143" spans="1:6">
      <c r="A8143" t="s">
        <v>11516</v>
      </c>
      <c r="B8143">
        <v>99243</v>
      </c>
      <c r="C8143" t="s">
        <v>11519</v>
      </c>
      <c r="D8143" t="s">
        <v>60</v>
      </c>
      <c r="E8143">
        <v>1770.28</v>
      </c>
      <c r="F8143">
        <v>0</v>
      </c>
    </row>
    <row r="8144" spans="1:6">
      <c r="A8144" t="s">
        <v>11516</v>
      </c>
      <c r="B8144">
        <v>99249</v>
      </c>
      <c r="C8144" t="s">
        <v>11520</v>
      </c>
      <c r="D8144" t="s">
        <v>60</v>
      </c>
      <c r="E8144">
        <v>2158.8000000000002</v>
      </c>
      <c r="F8144">
        <v>0</v>
      </c>
    </row>
    <row r="8145" spans="1:6">
      <c r="A8145" t="s">
        <v>11516</v>
      </c>
      <c r="B8145">
        <v>99278</v>
      </c>
      <c r="C8145" t="s">
        <v>11521</v>
      </c>
      <c r="D8145" t="s">
        <v>60</v>
      </c>
      <c r="E8145">
        <v>436.01</v>
      </c>
      <c r="F8145">
        <v>3.9899999999999998E-2</v>
      </c>
    </row>
    <row r="8146" spans="1:6">
      <c r="A8146" t="s">
        <v>11516</v>
      </c>
      <c r="B8146">
        <v>99288</v>
      </c>
      <c r="C8146" t="s">
        <v>11522</v>
      </c>
      <c r="D8146" t="s">
        <v>60</v>
      </c>
      <c r="E8146">
        <v>576.46</v>
      </c>
      <c r="F8146">
        <v>3.5099999999999999E-2</v>
      </c>
    </row>
    <row r="8147" spans="1:6">
      <c r="A8147" t="s">
        <v>11516</v>
      </c>
      <c r="B8147">
        <v>99240</v>
      </c>
      <c r="C8147" t="s">
        <v>11523</v>
      </c>
      <c r="D8147" t="s">
        <v>60</v>
      </c>
      <c r="E8147">
        <v>768.34</v>
      </c>
      <c r="F8147">
        <v>3.0599999999999999E-2</v>
      </c>
    </row>
    <row r="8148" spans="1:6">
      <c r="A8148" t="s">
        <v>11516</v>
      </c>
      <c r="B8148">
        <v>99246</v>
      </c>
      <c r="C8148" t="s">
        <v>11524</v>
      </c>
      <c r="D8148" t="s">
        <v>60</v>
      </c>
      <c r="E8148">
        <v>1053.82</v>
      </c>
      <c r="F8148">
        <v>2.86E-2</v>
      </c>
    </row>
    <row r="8149" spans="1:6">
      <c r="A8149" t="s">
        <v>11516</v>
      </c>
      <c r="B8149">
        <v>97981</v>
      </c>
      <c r="C8149" t="s">
        <v>11525</v>
      </c>
      <c r="D8149" t="s">
        <v>60</v>
      </c>
      <c r="E8149">
        <v>1342.73</v>
      </c>
      <c r="F8149">
        <v>0</v>
      </c>
    </row>
    <row r="8150" spans="1:6">
      <c r="A8150" t="s">
        <v>11516</v>
      </c>
      <c r="B8150">
        <v>97985</v>
      </c>
      <c r="C8150" t="s">
        <v>11526</v>
      </c>
      <c r="D8150" t="s">
        <v>60</v>
      </c>
      <c r="E8150">
        <v>1613.55</v>
      </c>
      <c r="F8150">
        <v>0</v>
      </c>
    </row>
    <row r="8151" spans="1:6">
      <c r="A8151" t="s">
        <v>11516</v>
      </c>
      <c r="B8151">
        <v>97989</v>
      </c>
      <c r="C8151" t="s">
        <v>11527</v>
      </c>
      <c r="D8151" t="s">
        <v>60</v>
      </c>
      <c r="E8151">
        <v>1884.32</v>
      </c>
      <c r="F8151">
        <v>0</v>
      </c>
    </row>
    <row r="8152" spans="1:6">
      <c r="A8152" t="s">
        <v>11516</v>
      </c>
      <c r="B8152">
        <v>97993</v>
      </c>
      <c r="C8152" t="s">
        <v>11528</v>
      </c>
      <c r="D8152" t="s">
        <v>60</v>
      </c>
      <c r="E8152">
        <v>2290.59</v>
      </c>
      <c r="F8152">
        <v>0</v>
      </c>
    </row>
    <row r="8153" spans="1:6">
      <c r="A8153" t="s">
        <v>11516</v>
      </c>
      <c r="B8153">
        <v>98409</v>
      </c>
      <c r="C8153" t="s">
        <v>11529</v>
      </c>
      <c r="D8153" t="s">
        <v>60</v>
      </c>
      <c r="E8153">
        <v>438.58</v>
      </c>
      <c r="F8153">
        <v>3.9699999999999999E-2</v>
      </c>
    </row>
    <row r="8154" spans="1:6">
      <c r="A8154" t="s">
        <v>11516</v>
      </c>
      <c r="B8154">
        <v>97983</v>
      </c>
      <c r="C8154" t="s">
        <v>11530</v>
      </c>
      <c r="D8154" t="s">
        <v>60</v>
      </c>
      <c r="E8154">
        <v>579.82000000000005</v>
      </c>
      <c r="F8154">
        <v>3.49E-2</v>
      </c>
    </row>
    <row r="8155" spans="1:6">
      <c r="A8155" t="s">
        <v>11516</v>
      </c>
      <c r="B8155">
        <v>97987</v>
      </c>
      <c r="C8155" t="s">
        <v>11531</v>
      </c>
      <c r="D8155" t="s">
        <v>60</v>
      </c>
      <c r="E8155">
        <v>772.56</v>
      </c>
      <c r="F8155">
        <v>3.04E-2</v>
      </c>
    </row>
    <row r="8156" spans="1:6">
      <c r="A8156" t="s">
        <v>11516</v>
      </c>
      <c r="B8156">
        <v>97991</v>
      </c>
      <c r="C8156" t="s">
        <v>11532</v>
      </c>
      <c r="D8156" t="s">
        <v>60</v>
      </c>
      <c r="E8156">
        <v>1059.58</v>
      </c>
      <c r="F8156">
        <v>2.8400000000000002E-2</v>
      </c>
    </row>
    <row r="8157" spans="1:6">
      <c r="A8157" t="s">
        <v>11516</v>
      </c>
      <c r="B8157">
        <v>99241</v>
      </c>
      <c r="C8157" t="s">
        <v>11533</v>
      </c>
      <c r="D8157" t="s">
        <v>60</v>
      </c>
      <c r="E8157">
        <v>2009.51</v>
      </c>
      <c r="F8157">
        <v>0</v>
      </c>
    </row>
    <row r="8158" spans="1:6">
      <c r="A8158" t="s">
        <v>11516</v>
      </c>
      <c r="B8158">
        <v>99247</v>
      </c>
      <c r="C8158" t="s">
        <v>11534</v>
      </c>
      <c r="D8158" t="s">
        <v>60</v>
      </c>
      <c r="E8158">
        <v>2291.5100000000002</v>
      </c>
      <c r="F8158">
        <v>0</v>
      </c>
    </row>
    <row r="8159" spans="1:6">
      <c r="A8159" t="s">
        <v>11516</v>
      </c>
      <c r="B8159">
        <v>99263</v>
      </c>
      <c r="C8159" t="s">
        <v>11535</v>
      </c>
      <c r="D8159" t="s">
        <v>60</v>
      </c>
      <c r="E8159">
        <v>2573.5700000000002</v>
      </c>
      <c r="F8159">
        <v>0</v>
      </c>
    </row>
    <row r="8160" spans="1:6">
      <c r="A8160" t="s">
        <v>11516</v>
      </c>
      <c r="B8160">
        <v>99276</v>
      </c>
      <c r="C8160" t="s">
        <v>11536</v>
      </c>
      <c r="D8160" t="s">
        <v>60</v>
      </c>
      <c r="E8160">
        <v>2855.63</v>
      </c>
      <c r="F8160">
        <v>0</v>
      </c>
    </row>
    <row r="8161" spans="1:6">
      <c r="A8161" t="s">
        <v>11516</v>
      </c>
      <c r="B8161">
        <v>99291</v>
      </c>
      <c r="C8161" t="s">
        <v>11537</v>
      </c>
      <c r="D8161" t="s">
        <v>60</v>
      </c>
      <c r="E8161">
        <v>3137.63</v>
      </c>
      <c r="F8161">
        <v>0</v>
      </c>
    </row>
    <row r="8162" spans="1:6">
      <c r="A8162" t="s">
        <v>11516</v>
      </c>
      <c r="B8162">
        <v>99297</v>
      </c>
      <c r="C8162" t="s">
        <v>11538</v>
      </c>
      <c r="D8162" t="s">
        <v>60</v>
      </c>
      <c r="E8162">
        <v>3443.74</v>
      </c>
      <c r="F8162">
        <v>0</v>
      </c>
    </row>
    <row r="8163" spans="1:6">
      <c r="A8163" t="s">
        <v>11516</v>
      </c>
      <c r="B8163">
        <v>99254</v>
      </c>
      <c r="C8163" t="s">
        <v>11539</v>
      </c>
      <c r="D8163" t="s">
        <v>60</v>
      </c>
      <c r="E8163">
        <v>1445.48</v>
      </c>
      <c r="F8163">
        <v>0</v>
      </c>
    </row>
    <row r="8164" spans="1:6">
      <c r="A8164" t="s">
        <v>11516</v>
      </c>
      <c r="B8164">
        <v>99261</v>
      </c>
      <c r="C8164" t="s">
        <v>11540</v>
      </c>
      <c r="D8164" t="s">
        <v>60</v>
      </c>
      <c r="E8164">
        <v>1727.46</v>
      </c>
      <c r="F8164">
        <v>0</v>
      </c>
    </row>
    <row r="8165" spans="1:6">
      <c r="A8165" t="s">
        <v>11516</v>
      </c>
      <c r="B8165">
        <v>99266</v>
      </c>
      <c r="C8165" t="s">
        <v>11541</v>
      </c>
      <c r="D8165" t="s">
        <v>60</v>
      </c>
      <c r="E8165">
        <v>2009.51</v>
      </c>
      <c r="F8165">
        <v>0</v>
      </c>
    </row>
    <row r="8166" spans="1:6">
      <c r="A8166" t="s">
        <v>11516</v>
      </c>
      <c r="B8166">
        <v>99269</v>
      </c>
      <c r="C8166" t="s">
        <v>11542</v>
      </c>
      <c r="D8166" t="s">
        <v>60</v>
      </c>
      <c r="E8166">
        <v>2291.5100000000002</v>
      </c>
      <c r="F8166">
        <v>0</v>
      </c>
    </row>
    <row r="8167" spans="1:6">
      <c r="A8167" t="s">
        <v>11516</v>
      </c>
      <c r="B8167">
        <v>99277</v>
      </c>
      <c r="C8167" t="s">
        <v>11543</v>
      </c>
      <c r="D8167" t="s">
        <v>60</v>
      </c>
      <c r="E8167">
        <v>2573.5700000000002</v>
      </c>
      <c r="F8167">
        <v>0</v>
      </c>
    </row>
    <row r="8168" spans="1:6">
      <c r="A8168" t="s">
        <v>11516</v>
      </c>
      <c r="B8168">
        <v>99281</v>
      </c>
      <c r="C8168" t="s">
        <v>11544</v>
      </c>
      <c r="D8168" t="s">
        <v>60</v>
      </c>
      <c r="E8168">
        <v>2855.63</v>
      </c>
      <c r="F8168">
        <v>0</v>
      </c>
    </row>
    <row r="8169" spans="1:6">
      <c r="A8169" t="s">
        <v>11516</v>
      </c>
      <c r="B8169">
        <v>99289</v>
      </c>
      <c r="C8169" t="s">
        <v>11545</v>
      </c>
      <c r="D8169" t="s">
        <v>60</v>
      </c>
      <c r="E8169">
        <v>3137.63</v>
      </c>
      <c r="F8169">
        <v>0</v>
      </c>
    </row>
    <row r="8170" spans="1:6">
      <c r="A8170" t="s">
        <v>11516</v>
      </c>
      <c r="B8170">
        <v>99282</v>
      </c>
      <c r="C8170" t="s">
        <v>11546</v>
      </c>
      <c r="D8170" t="s">
        <v>60</v>
      </c>
      <c r="E8170">
        <v>3166.79</v>
      </c>
      <c r="F8170">
        <v>0</v>
      </c>
    </row>
    <row r="8171" spans="1:6">
      <c r="A8171" t="s">
        <v>11516</v>
      </c>
      <c r="B8171">
        <v>99296</v>
      </c>
      <c r="C8171" t="s">
        <v>11547</v>
      </c>
      <c r="D8171" t="s">
        <v>60</v>
      </c>
      <c r="E8171">
        <v>3448.78</v>
      </c>
      <c r="F8171">
        <v>0</v>
      </c>
    </row>
    <row r="8172" spans="1:6">
      <c r="A8172" t="s">
        <v>11516</v>
      </c>
      <c r="B8172">
        <v>99299</v>
      </c>
      <c r="C8172" t="s">
        <v>11548</v>
      </c>
      <c r="D8172" t="s">
        <v>60</v>
      </c>
      <c r="E8172">
        <v>3730.72</v>
      </c>
      <c r="F8172">
        <v>0</v>
      </c>
    </row>
    <row r="8173" spans="1:6">
      <c r="A8173" t="s">
        <v>11516</v>
      </c>
      <c r="B8173">
        <v>99302</v>
      </c>
      <c r="C8173" t="s">
        <v>11549</v>
      </c>
      <c r="D8173" t="s">
        <v>60</v>
      </c>
      <c r="E8173">
        <v>4017.74</v>
      </c>
      <c r="F8173">
        <v>0</v>
      </c>
    </row>
    <row r="8174" spans="1:6">
      <c r="A8174" t="s">
        <v>11516</v>
      </c>
      <c r="B8174">
        <v>99307</v>
      </c>
      <c r="C8174" t="s">
        <v>11550</v>
      </c>
      <c r="D8174" t="s">
        <v>60</v>
      </c>
      <c r="E8174">
        <v>2597.7199999999998</v>
      </c>
      <c r="F8174">
        <v>0</v>
      </c>
    </row>
    <row r="8175" spans="1:6">
      <c r="A8175" t="s">
        <v>11516</v>
      </c>
      <c r="B8175">
        <v>99317</v>
      </c>
      <c r="C8175" t="s">
        <v>11551</v>
      </c>
      <c r="D8175" t="s">
        <v>60</v>
      </c>
      <c r="E8175">
        <v>2879.7</v>
      </c>
      <c r="F8175">
        <v>0</v>
      </c>
    </row>
    <row r="8176" spans="1:6">
      <c r="A8176" t="s">
        <v>11516</v>
      </c>
      <c r="B8176">
        <v>99321</v>
      </c>
      <c r="C8176" t="s">
        <v>11552</v>
      </c>
      <c r="D8176" t="s">
        <v>60</v>
      </c>
      <c r="E8176">
        <v>3161.76</v>
      </c>
      <c r="F8176">
        <v>0</v>
      </c>
    </row>
    <row r="8177" spans="1:6">
      <c r="A8177" t="s">
        <v>11516</v>
      </c>
      <c r="B8177">
        <v>99323</v>
      </c>
      <c r="C8177" t="s">
        <v>11553</v>
      </c>
      <c r="D8177" t="s">
        <v>60</v>
      </c>
      <c r="E8177">
        <v>3443.74</v>
      </c>
      <c r="F8177">
        <v>0</v>
      </c>
    </row>
    <row r="8178" spans="1:6">
      <c r="A8178" t="s">
        <v>11516</v>
      </c>
      <c r="B8178">
        <v>99325</v>
      </c>
      <c r="C8178" t="s">
        <v>11554</v>
      </c>
      <c r="D8178" t="s">
        <v>60</v>
      </c>
      <c r="E8178">
        <v>3730.72</v>
      </c>
      <c r="F8178">
        <v>0</v>
      </c>
    </row>
    <row r="8179" spans="1:6">
      <c r="A8179" t="s">
        <v>11516</v>
      </c>
      <c r="B8179">
        <v>99311</v>
      </c>
      <c r="C8179" t="s">
        <v>11555</v>
      </c>
      <c r="D8179" t="s">
        <v>60</v>
      </c>
      <c r="E8179">
        <v>4304.82</v>
      </c>
      <c r="F8179">
        <v>0</v>
      </c>
    </row>
    <row r="8180" spans="1:6">
      <c r="A8180" t="s">
        <v>11516</v>
      </c>
      <c r="B8180">
        <v>99314</v>
      </c>
      <c r="C8180" t="s">
        <v>11556</v>
      </c>
      <c r="D8180" t="s">
        <v>60</v>
      </c>
      <c r="E8180">
        <v>4591.8500000000004</v>
      </c>
      <c r="F8180">
        <v>0</v>
      </c>
    </row>
    <row r="8181" spans="1:6">
      <c r="A8181" t="s">
        <v>11516</v>
      </c>
      <c r="B8181">
        <v>99304</v>
      </c>
      <c r="C8181" t="s">
        <v>11557</v>
      </c>
      <c r="D8181" t="s">
        <v>60</v>
      </c>
      <c r="E8181">
        <v>3735.75</v>
      </c>
      <c r="F8181">
        <v>0</v>
      </c>
    </row>
    <row r="8182" spans="1:6">
      <c r="A8182" t="s">
        <v>11516</v>
      </c>
      <c r="B8182">
        <v>99306</v>
      </c>
      <c r="C8182" t="s">
        <v>11558</v>
      </c>
      <c r="D8182" t="s">
        <v>60</v>
      </c>
      <c r="E8182">
        <v>4017.74</v>
      </c>
      <c r="F8182">
        <v>0</v>
      </c>
    </row>
    <row r="8183" spans="1:6">
      <c r="A8183" t="s">
        <v>11516</v>
      </c>
      <c r="B8183">
        <v>99309</v>
      </c>
      <c r="C8183" t="s">
        <v>11559</v>
      </c>
      <c r="D8183" t="s">
        <v>60</v>
      </c>
      <c r="E8183">
        <v>4304.82</v>
      </c>
      <c r="F8183">
        <v>0</v>
      </c>
    </row>
    <row r="8184" spans="1:6">
      <c r="A8184" t="s">
        <v>11516</v>
      </c>
      <c r="B8184">
        <v>99327</v>
      </c>
      <c r="C8184" t="s">
        <v>11560</v>
      </c>
      <c r="D8184" t="s">
        <v>60</v>
      </c>
      <c r="E8184">
        <v>4829.72</v>
      </c>
      <c r="F8184">
        <v>0</v>
      </c>
    </row>
    <row r="8185" spans="1:6">
      <c r="A8185" t="s">
        <v>11516</v>
      </c>
      <c r="B8185">
        <v>98009</v>
      </c>
      <c r="C8185" t="s">
        <v>11561</v>
      </c>
      <c r="D8185" t="s">
        <v>60</v>
      </c>
      <c r="E8185">
        <v>2098.0700000000002</v>
      </c>
      <c r="F8185">
        <v>0</v>
      </c>
    </row>
    <row r="8186" spans="1:6">
      <c r="A8186" t="s">
        <v>11516</v>
      </c>
      <c r="B8186">
        <v>98011</v>
      </c>
      <c r="C8186" t="s">
        <v>11562</v>
      </c>
      <c r="D8186" t="s">
        <v>60</v>
      </c>
      <c r="E8186">
        <v>2393.08</v>
      </c>
      <c r="F8186">
        <v>0</v>
      </c>
    </row>
    <row r="8187" spans="1:6">
      <c r="A8187" t="s">
        <v>11516</v>
      </c>
      <c r="B8187">
        <v>98013</v>
      </c>
      <c r="C8187" t="s">
        <v>11563</v>
      </c>
      <c r="D8187" t="s">
        <v>60</v>
      </c>
      <c r="E8187">
        <v>2688.17</v>
      </c>
      <c r="F8187">
        <v>0</v>
      </c>
    </row>
    <row r="8188" spans="1:6">
      <c r="A8188" t="s">
        <v>11516</v>
      </c>
      <c r="B8188">
        <v>98015</v>
      </c>
      <c r="C8188" t="s">
        <v>11564</v>
      </c>
      <c r="D8188" t="s">
        <v>60</v>
      </c>
      <c r="E8188">
        <v>2983.25</v>
      </c>
      <c r="F8188">
        <v>0</v>
      </c>
    </row>
    <row r="8189" spans="1:6">
      <c r="A8189" t="s">
        <v>11516</v>
      </c>
      <c r="B8189">
        <v>98017</v>
      </c>
      <c r="C8189" t="s">
        <v>11565</v>
      </c>
      <c r="D8189" t="s">
        <v>60</v>
      </c>
      <c r="E8189">
        <v>3278.26</v>
      </c>
      <c r="F8189">
        <v>0</v>
      </c>
    </row>
    <row r="8190" spans="1:6">
      <c r="A8190" t="s">
        <v>11516</v>
      </c>
      <c r="B8190">
        <v>98019</v>
      </c>
      <c r="C8190" t="s">
        <v>11566</v>
      </c>
      <c r="D8190" t="s">
        <v>60</v>
      </c>
      <c r="E8190">
        <v>3601.31</v>
      </c>
      <c r="F8190">
        <v>0</v>
      </c>
    </row>
    <row r="8191" spans="1:6">
      <c r="A8191" t="s">
        <v>11516</v>
      </c>
      <c r="B8191">
        <v>97995</v>
      </c>
      <c r="C8191" t="s">
        <v>11567</v>
      </c>
      <c r="D8191" t="s">
        <v>60</v>
      </c>
      <c r="E8191">
        <v>1507.99</v>
      </c>
      <c r="F8191">
        <v>0</v>
      </c>
    </row>
    <row r="8192" spans="1:6">
      <c r="A8192" t="s">
        <v>11516</v>
      </c>
      <c r="B8192">
        <v>97997</v>
      </c>
      <c r="C8192" t="s">
        <v>11568</v>
      </c>
      <c r="D8192" t="s">
        <v>60</v>
      </c>
      <c r="E8192">
        <v>1802.98</v>
      </c>
      <c r="F8192">
        <v>0</v>
      </c>
    </row>
    <row r="8193" spans="1:6">
      <c r="A8193" t="s">
        <v>11516</v>
      </c>
      <c r="B8193">
        <v>97999</v>
      </c>
      <c r="C8193" t="s">
        <v>11569</v>
      </c>
      <c r="D8193" t="s">
        <v>60</v>
      </c>
      <c r="E8193">
        <v>2098.0700000000002</v>
      </c>
      <c r="F8193">
        <v>0</v>
      </c>
    </row>
    <row r="8194" spans="1:6">
      <c r="A8194" t="s">
        <v>11516</v>
      </c>
      <c r="B8194">
        <v>98001</v>
      </c>
      <c r="C8194" t="s">
        <v>11570</v>
      </c>
      <c r="D8194" t="s">
        <v>60</v>
      </c>
      <c r="E8194">
        <v>2393.08</v>
      </c>
      <c r="F8194">
        <v>0</v>
      </c>
    </row>
    <row r="8195" spans="1:6">
      <c r="A8195" t="s">
        <v>11516</v>
      </c>
      <c r="B8195">
        <v>98003</v>
      </c>
      <c r="C8195" t="s">
        <v>11571</v>
      </c>
      <c r="D8195" t="s">
        <v>60</v>
      </c>
      <c r="E8195">
        <v>2688.17</v>
      </c>
      <c r="F8195">
        <v>0</v>
      </c>
    </row>
    <row r="8196" spans="1:6">
      <c r="A8196" t="s">
        <v>11516</v>
      </c>
      <c r="B8196">
        <v>98005</v>
      </c>
      <c r="C8196" t="s">
        <v>11572</v>
      </c>
      <c r="D8196" t="s">
        <v>60</v>
      </c>
      <c r="E8196">
        <v>2983.25</v>
      </c>
      <c r="F8196">
        <v>0</v>
      </c>
    </row>
    <row r="8197" spans="1:6">
      <c r="A8197" t="s">
        <v>11516</v>
      </c>
      <c r="B8197">
        <v>98007</v>
      </c>
      <c r="C8197" t="s">
        <v>11573</v>
      </c>
      <c r="D8197" t="s">
        <v>60</v>
      </c>
      <c r="E8197">
        <v>3278.26</v>
      </c>
      <c r="F8197">
        <v>0</v>
      </c>
    </row>
    <row r="8198" spans="1:6">
      <c r="A8198" t="s">
        <v>11516</v>
      </c>
      <c r="B8198">
        <v>98031</v>
      </c>
      <c r="C8198" t="s">
        <v>11574</v>
      </c>
      <c r="D8198" t="s">
        <v>60</v>
      </c>
      <c r="E8198">
        <v>3312.17</v>
      </c>
      <c r="F8198">
        <v>0</v>
      </c>
    </row>
    <row r="8199" spans="1:6">
      <c r="A8199" t="s">
        <v>11516</v>
      </c>
      <c r="B8199">
        <v>98033</v>
      </c>
      <c r="C8199" t="s">
        <v>11575</v>
      </c>
      <c r="D8199" t="s">
        <v>60</v>
      </c>
      <c r="E8199">
        <v>3607.17</v>
      </c>
      <c r="F8199">
        <v>0</v>
      </c>
    </row>
    <row r="8200" spans="1:6">
      <c r="A8200" t="s">
        <v>11516</v>
      </c>
      <c r="B8200">
        <v>98035</v>
      </c>
      <c r="C8200" t="s">
        <v>11576</v>
      </c>
      <c r="D8200" t="s">
        <v>60</v>
      </c>
      <c r="E8200">
        <v>3902.14</v>
      </c>
      <c r="F8200">
        <v>0</v>
      </c>
    </row>
    <row r="8201" spans="1:6">
      <c r="A8201" t="s">
        <v>11516</v>
      </c>
      <c r="B8201">
        <v>98037</v>
      </c>
      <c r="C8201" t="s">
        <v>11577</v>
      </c>
      <c r="D8201" t="s">
        <v>60</v>
      </c>
      <c r="E8201">
        <v>4202.99</v>
      </c>
      <c r="F8201">
        <v>0</v>
      </c>
    </row>
    <row r="8202" spans="1:6">
      <c r="A8202" t="s">
        <v>11516</v>
      </c>
      <c r="B8202">
        <v>98021</v>
      </c>
      <c r="C8202" t="s">
        <v>11578</v>
      </c>
      <c r="D8202" t="s">
        <v>60</v>
      </c>
      <c r="E8202">
        <v>2716.24</v>
      </c>
      <c r="F8202">
        <v>0</v>
      </c>
    </row>
    <row r="8203" spans="1:6">
      <c r="A8203" t="s">
        <v>11516</v>
      </c>
      <c r="B8203">
        <v>98023</v>
      </c>
      <c r="C8203" t="s">
        <v>11579</v>
      </c>
      <c r="D8203" t="s">
        <v>60</v>
      </c>
      <c r="E8203">
        <v>3011.23</v>
      </c>
      <c r="F8203">
        <v>0</v>
      </c>
    </row>
    <row r="8204" spans="1:6">
      <c r="A8204" t="s">
        <v>11516</v>
      </c>
      <c r="B8204">
        <v>98025</v>
      </c>
      <c r="C8204" t="s">
        <v>11580</v>
      </c>
      <c r="D8204" t="s">
        <v>60</v>
      </c>
      <c r="E8204">
        <v>3306.32</v>
      </c>
      <c r="F8204">
        <v>0</v>
      </c>
    </row>
    <row r="8205" spans="1:6">
      <c r="A8205" t="s">
        <v>11516</v>
      </c>
      <c r="B8205">
        <v>98027</v>
      </c>
      <c r="C8205" t="s">
        <v>11581</v>
      </c>
      <c r="D8205" t="s">
        <v>60</v>
      </c>
      <c r="E8205">
        <v>3601.31</v>
      </c>
      <c r="F8205">
        <v>0</v>
      </c>
    </row>
    <row r="8206" spans="1:6">
      <c r="A8206" t="s">
        <v>11516</v>
      </c>
      <c r="B8206">
        <v>98029</v>
      </c>
      <c r="C8206" t="s">
        <v>11582</v>
      </c>
      <c r="D8206" t="s">
        <v>60</v>
      </c>
      <c r="E8206">
        <v>3902.14</v>
      </c>
      <c r="F8206">
        <v>0</v>
      </c>
    </row>
    <row r="8207" spans="1:6">
      <c r="A8207" t="s">
        <v>11516</v>
      </c>
      <c r="B8207">
        <v>98045</v>
      </c>
      <c r="C8207" t="s">
        <v>11583</v>
      </c>
      <c r="D8207" t="s">
        <v>60</v>
      </c>
      <c r="E8207">
        <v>4503.92</v>
      </c>
      <c r="F8207">
        <v>0</v>
      </c>
    </row>
    <row r="8208" spans="1:6">
      <c r="A8208" t="s">
        <v>11516</v>
      </c>
      <c r="B8208">
        <v>98047</v>
      </c>
      <c r="C8208" t="s">
        <v>11584</v>
      </c>
      <c r="D8208" t="s">
        <v>60</v>
      </c>
      <c r="E8208">
        <v>4804.7700000000004</v>
      </c>
      <c r="F8208">
        <v>0</v>
      </c>
    </row>
    <row r="8209" spans="1:6">
      <c r="A8209" t="s">
        <v>11516</v>
      </c>
      <c r="B8209">
        <v>98039</v>
      </c>
      <c r="C8209" t="s">
        <v>11585</v>
      </c>
      <c r="D8209" t="s">
        <v>60</v>
      </c>
      <c r="E8209">
        <v>3907.99</v>
      </c>
      <c r="F8209">
        <v>0</v>
      </c>
    </row>
    <row r="8210" spans="1:6">
      <c r="A8210" t="s">
        <v>11516</v>
      </c>
      <c r="B8210">
        <v>98041</v>
      </c>
      <c r="C8210" t="s">
        <v>11586</v>
      </c>
      <c r="D8210" t="s">
        <v>60</v>
      </c>
      <c r="E8210">
        <v>4202.99</v>
      </c>
      <c r="F8210">
        <v>0</v>
      </c>
    </row>
    <row r="8211" spans="1:6">
      <c r="A8211" t="s">
        <v>11516</v>
      </c>
      <c r="B8211">
        <v>98043</v>
      </c>
      <c r="C8211" t="s">
        <v>11587</v>
      </c>
      <c r="D8211" t="s">
        <v>60</v>
      </c>
      <c r="E8211">
        <v>4503.92</v>
      </c>
      <c r="F8211">
        <v>0</v>
      </c>
    </row>
    <row r="8212" spans="1:6">
      <c r="A8212" t="s">
        <v>11516</v>
      </c>
      <c r="B8212">
        <v>98049</v>
      </c>
      <c r="C8212" t="s">
        <v>11588</v>
      </c>
      <c r="D8212" t="s">
        <v>60</v>
      </c>
      <c r="E8212">
        <v>5048.5</v>
      </c>
      <c r="F8212">
        <v>0</v>
      </c>
    </row>
    <row r="8213" spans="1:6">
      <c r="A8213" t="s">
        <v>11516</v>
      </c>
      <c r="B8213">
        <v>101809</v>
      </c>
      <c r="C8213" t="s">
        <v>11589</v>
      </c>
      <c r="D8213" t="s">
        <v>1161</v>
      </c>
      <c r="E8213">
        <v>3201.99</v>
      </c>
      <c r="F8213">
        <v>2.24E-2</v>
      </c>
    </row>
    <row r="8214" spans="1:6">
      <c r="A8214" t="s">
        <v>11516</v>
      </c>
      <c r="B8214">
        <v>99280</v>
      </c>
      <c r="C8214" t="s">
        <v>11590</v>
      </c>
      <c r="D8214" t="s">
        <v>1161</v>
      </c>
      <c r="E8214">
        <v>2183.98</v>
      </c>
      <c r="F8214">
        <v>2.01E-2</v>
      </c>
    </row>
    <row r="8215" spans="1:6">
      <c r="A8215" t="s">
        <v>11516</v>
      </c>
      <c r="B8215">
        <v>99292</v>
      </c>
      <c r="C8215" t="s">
        <v>11591</v>
      </c>
      <c r="D8215" t="s">
        <v>1161</v>
      </c>
      <c r="E8215">
        <v>2696.79</v>
      </c>
      <c r="F8215">
        <v>2.1299999999999999E-2</v>
      </c>
    </row>
    <row r="8216" spans="1:6">
      <c r="A8216" t="s">
        <v>11516</v>
      </c>
      <c r="B8216">
        <v>99242</v>
      </c>
      <c r="C8216" t="s">
        <v>11592</v>
      </c>
      <c r="D8216" t="s">
        <v>1161</v>
      </c>
      <c r="E8216">
        <v>3210.13</v>
      </c>
      <c r="F8216">
        <v>2.2700000000000001E-2</v>
      </c>
    </row>
    <row r="8217" spans="1:6">
      <c r="A8217" t="s">
        <v>11516</v>
      </c>
      <c r="B8217">
        <v>99248</v>
      </c>
      <c r="C8217" t="s">
        <v>11593</v>
      </c>
      <c r="D8217" t="s">
        <v>1161</v>
      </c>
      <c r="E8217">
        <v>4116.62</v>
      </c>
      <c r="F8217">
        <v>2.4199999999999999E-2</v>
      </c>
    </row>
    <row r="8218" spans="1:6">
      <c r="A8218" t="s">
        <v>11516</v>
      </c>
      <c r="B8218">
        <v>99275</v>
      </c>
      <c r="C8218" t="s">
        <v>11594</v>
      </c>
      <c r="D8218" t="s">
        <v>1161</v>
      </c>
      <c r="E8218">
        <v>1033.55</v>
      </c>
      <c r="F8218">
        <v>4.5600000000000002E-2</v>
      </c>
    </row>
    <row r="8219" spans="1:6">
      <c r="A8219" t="s">
        <v>11516</v>
      </c>
      <c r="B8219">
        <v>99285</v>
      </c>
      <c r="C8219" t="s">
        <v>11595</v>
      </c>
      <c r="D8219" t="s">
        <v>1161</v>
      </c>
      <c r="E8219">
        <v>1444.23</v>
      </c>
      <c r="F8219">
        <v>5.0299999999999997E-2</v>
      </c>
    </row>
    <row r="8220" spans="1:6">
      <c r="A8220" t="s">
        <v>11516</v>
      </c>
      <c r="B8220">
        <v>102457</v>
      </c>
      <c r="C8220" t="s">
        <v>11596</v>
      </c>
      <c r="D8220" t="s">
        <v>1161</v>
      </c>
      <c r="E8220">
        <v>1821.03</v>
      </c>
      <c r="F8220">
        <v>4.2200000000000001E-2</v>
      </c>
    </row>
    <row r="8221" spans="1:6">
      <c r="A8221" t="s">
        <v>11516</v>
      </c>
      <c r="B8221">
        <v>102142</v>
      </c>
      <c r="C8221" t="s">
        <v>11597</v>
      </c>
      <c r="D8221" t="s">
        <v>1161</v>
      </c>
      <c r="E8221">
        <v>2837.55</v>
      </c>
      <c r="F8221">
        <v>4.1799999999999997E-2</v>
      </c>
    </row>
    <row r="8222" spans="1:6">
      <c r="A8222" t="s">
        <v>11516</v>
      </c>
      <c r="B8222">
        <v>97980</v>
      </c>
      <c r="C8222" t="s">
        <v>11598</v>
      </c>
      <c r="D8222" t="s">
        <v>1161</v>
      </c>
      <c r="E8222">
        <v>2278.94</v>
      </c>
      <c r="F8222">
        <v>1.9199999999999998E-2</v>
      </c>
    </row>
    <row r="8223" spans="1:6">
      <c r="A8223" t="s">
        <v>11516</v>
      </c>
      <c r="B8223">
        <v>98405</v>
      </c>
      <c r="C8223" t="s">
        <v>11599</v>
      </c>
      <c r="D8223" t="s">
        <v>1161</v>
      </c>
      <c r="E8223">
        <v>2805.07</v>
      </c>
      <c r="F8223">
        <v>2.0500000000000001E-2</v>
      </c>
    </row>
    <row r="8224" spans="1:6">
      <c r="A8224" t="s">
        <v>11516</v>
      </c>
      <c r="B8224">
        <v>97988</v>
      </c>
      <c r="C8224" t="s">
        <v>11600</v>
      </c>
      <c r="D8224" t="s">
        <v>1161</v>
      </c>
      <c r="E8224">
        <v>3330.54</v>
      </c>
      <c r="F8224">
        <v>2.1899999999999999E-2</v>
      </c>
    </row>
    <row r="8225" spans="1:6">
      <c r="A8225" t="s">
        <v>11516</v>
      </c>
      <c r="B8225">
        <v>97992</v>
      </c>
      <c r="C8225" t="s">
        <v>11601</v>
      </c>
      <c r="D8225" t="s">
        <v>1161</v>
      </c>
      <c r="E8225">
        <v>4261.95</v>
      </c>
      <c r="F8225">
        <v>2.3400000000000001E-2</v>
      </c>
    </row>
    <row r="8226" spans="1:6">
      <c r="A8226" t="s">
        <v>11516</v>
      </c>
      <c r="B8226">
        <v>97978</v>
      </c>
      <c r="C8226" t="s">
        <v>11602</v>
      </c>
      <c r="D8226" t="s">
        <v>1161</v>
      </c>
      <c r="E8226">
        <v>1044.1300000000001</v>
      </c>
      <c r="F8226">
        <v>4.5199999999999997E-2</v>
      </c>
    </row>
    <row r="8227" spans="1:6">
      <c r="A8227" t="s">
        <v>11516</v>
      </c>
      <c r="B8227">
        <v>98410</v>
      </c>
      <c r="C8227" t="s">
        <v>11603</v>
      </c>
      <c r="D8227" t="s">
        <v>1161</v>
      </c>
      <c r="E8227">
        <v>1348.99</v>
      </c>
      <c r="F8227">
        <v>4.9299999999999997E-2</v>
      </c>
    </row>
    <row r="8228" spans="1:6">
      <c r="A8228" t="s">
        <v>11516</v>
      </c>
      <c r="B8228">
        <v>102139</v>
      </c>
      <c r="C8228" t="s">
        <v>11604</v>
      </c>
      <c r="D8228" t="s">
        <v>1161</v>
      </c>
      <c r="E8228">
        <v>1862.15</v>
      </c>
      <c r="F8228">
        <v>4.5400000000000003E-2</v>
      </c>
    </row>
    <row r="8229" spans="1:6">
      <c r="A8229" t="s">
        <v>11516</v>
      </c>
      <c r="B8229">
        <v>102141</v>
      </c>
      <c r="C8229" t="s">
        <v>11605</v>
      </c>
      <c r="D8229" t="s">
        <v>1161</v>
      </c>
      <c r="E8229">
        <v>2885.33</v>
      </c>
      <c r="F8229">
        <v>4.1099999999999998E-2</v>
      </c>
    </row>
    <row r="8230" spans="1:6">
      <c r="A8230" t="s">
        <v>11516</v>
      </c>
      <c r="B8230">
        <v>99290</v>
      </c>
      <c r="C8230" t="s">
        <v>11606</v>
      </c>
      <c r="D8230" t="s">
        <v>1161</v>
      </c>
      <c r="E8230">
        <v>4429.75</v>
      </c>
      <c r="F8230">
        <v>2.3E-2</v>
      </c>
    </row>
    <row r="8231" spans="1:6">
      <c r="A8231" t="s">
        <v>11516</v>
      </c>
      <c r="B8231">
        <v>99244</v>
      </c>
      <c r="C8231" t="s">
        <v>11607</v>
      </c>
      <c r="D8231" t="s">
        <v>1161</v>
      </c>
      <c r="E8231">
        <v>5410.56</v>
      </c>
      <c r="F8231">
        <v>2.86E-2</v>
      </c>
    </row>
    <row r="8232" spans="1:6">
      <c r="A8232" t="s">
        <v>11516</v>
      </c>
      <c r="B8232">
        <v>99256</v>
      </c>
      <c r="C8232" t="s">
        <v>11608</v>
      </c>
      <c r="D8232" t="s">
        <v>1161</v>
      </c>
      <c r="E8232">
        <v>6362.39</v>
      </c>
      <c r="F8232">
        <v>2.8899999999999999E-2</v>
      </c>
    </row>
    <row r="8233" spans="1:6">
      <c r="A8233" t="s">
        <v>11516</v>
      </c>
      <c r="B8233">
        <v>99271</v>
      </c>
      <c r="C8233" t="s">
        <v>11609</v>
      </c>
      <c r="D8233" t="s">
        <v>1161</v>
      </c>
      <c r="E8233">
        <v>7314.07</v>
      </c>
      <c r="F8233">
        <v>2.92E-2</v>
      </c>
    </row>
    <row r="8234" spans="1:6">
      <c r="A8234" t="s">
        <v>11516</v>
      </c>
      <c r="B8234">
        <v>99284</v>
      </c>
      <c r="C8234" t="s">
        <v>11610</v>
      </c>
      <c r="D8234" t="s">
        <v>1161</v>
      </c>
      <c r="E8234">
        <v>8265.93</v>
      </c>
      <c r="F8234">
        <v>2.9499999999999998E-2</v>
      </c>
    </row>
    <row r="8235" spans="1:6">
      <c r="A8235" t="s">
        <v>11516</v>
      </c>
      <c r="B8235">
        <v>99294</v>
      </c>
      <c r="C8235" t="s">
        <v>11611</v>
      </c>
      <c r="D8235" t="s">
        <v>1161</v>
      </c>
      <c r="E8235">
        <v>9217.66</v>
      </c>
      <c r="F8235">
        <v>2.9600000000000001E-2</v>
      </c>
    </row>
    <row r="8236" spans="1:6">
      <c r="A8236" t="s">
        <v>11516</v>
      </c>
      <c r="B8236">
        <v>99252</v>
      </c>
      <c r="C8236" t="s">
        <v>11612</v>
      </c>
      <c r="D8236" t="s">
        <v>1161</v>
      </c>
      <c r="E8236">
        <v>2820.65</v>
      </c>
      <c r="F8236">
        <v>2.0799999999999999E-2</v>
      </c>
    </row>
    <row r="8237" spans="1:6">
      <c r="A8237" t="s">
        <v>11516</v>
      </c>
      <c r="B8237">
        <v>99259</v>
      </c>
      <c r="C8237" t="s">
        <v>11613</v>
      </c>
      <c r="D8237" t="s">
        <v>1161</v>
      </c>
      <c r="E8237">
        <v>3572.88</v>
      </c>
      <c r="F8237">
        <v>2.1600000000000001E-2</v>
      </c>
    </row>
    <row r="8238" spans="1:6">
      <c r="A8238" t="s">
        <v>11516</v>
      </c>
      <c r="B8238">
        <v>99265</v>
      </c>
      <c r="C8238" t="s">
        <v>11614</v>
      </c>
      <c r="D8238" t="s">
        <v>1161</v>
      </c>
      <c r="E8238">
        <v>4325.0600000000004</v>
      </c>
      <c r="F8238">
        <v>2.2200000000000001E-2</v>
      </c>
    </row>
    <row r="8239" spans="1:6">
      <c r="A8239" t="s">
        <v>11516</v>
      </c>
      <c r="B8239">
        <v>99267</v>
      </c>
      <c r="C8239" t="s">
        <v>11615</v>
      </c>
      <c r="D8239" t="s">
        <v>1161</v>
      </c>
      <c r="E8239">
        <v>5077.29</v>
      </c>
      <c r="F8239">
        <v>2.2499999999999999E-2</v>
      </c>
    </row>
    <row r="8240" spans="1:6">
      <c r="A8240" t="s">
        <v>11516</v>
      </c>
      <c r="B8240">
        <v>99274</v>
      </c>
      <c r="C8240" t="s">
        <v>11616</v>
      </c>
      <c r="D8240" t="s">
        <v>1161</v>
      </c>
      <c r="E8240">
        <v>5866.18</v>
      </c>
      <c r="F8240">
        <v>2.76E-2</v>
      </c>
    </row>
    <row r="8241" spans="1:6">
      <c r="A8241" t="s">
        <v>11516</v>
      </c>
      <c r="B8241">
        <v>99279</v>
      </c>
      <c r="C8241" t="s">
        <v>11617</v>
      </c>
      <c r="D8241" t="s">
        <v>1161</v>
      </c>
      <c r="E8241">
        <v>6622.96</v>
      </c>
      <c r="F8241">
        <v>2.7799999999999998E-2</v>
      </c>
    </row>
    <row r="8242" spans="1:6">
      <c r="A8242" t="s">
        <v>11516</v>
      </c>
      <c r="B8242">
        <v>99286</v>
      </c>
      <c r="C8242" t="s">
        <v>11618</v>
      </c>
      <c r="D8242" t="s">
        <v>1161</v>
      </c>
      <c r="E8242">
        <v>7379.83</v>
      </c>
      <c r="F8242">
        <v>2.8000000000000001E-2</v>
      </c>
    </row>
    <row r="8243" spans="1:6">
      <c r="A8243" t="s">
        <v>11516</v>
      </c>
      <c r="B8243">
        <v>99326</v>
      </c>
      <c r="C8243" t="s">
        <v>11619</v>
      </c>
      <c r="D8243" t="s">
        <v>1161</v>
      </c>
      <c r="E8243">
        <v>9095.4599999999991</v>
      </c>
      <c r="F8243">
        <v>3.0800000000000001E-2</v>
      </c>
    </row>
    <row r="8244" spans="1:6">
      <c r="A8244" t="s">
        <v>11516</v>
      </c>
      <c r="B8244">
        <v>99287</v>
      </c>
      <c r="C8244" t="s">
        <v>11620</v>
      </c>
      <c r="D8244" t="s">
        <v>1161</v>
      </c>
      <c r="E8244">
        <v>10474.23</v>
      </c>
      <c r="F8244">
        <v>3.1E-2</v>
      </c>
    </row>
    <row r="8245" spans="1:6">
      <c r="A8245" t="s">
        <v>11516</v>
      </c>
      <c r="B8245">
        <v>99298</v>
      </c>
      <c r="C8245" t="s">
        <v>11621</v>
      </c>
      <c r="D8245" t="s">
        <v>1161</v>
      </c>
      <c r="E8245">
        <v>11853.01</v>
      </c>
      <c r="F8245">
        <v>3.1199999999999999E-2</v>
      </c>
    </row>
    <row r="8246" spans="1:6">
      <c r="A8246" t="s">
        <v>11516</v>
      </c>
      <c r="B8246">
        <v>99300</v>
      </c>
      <c r="C8246" t="s">
        <v>11622</v>
      </c>
      <c r="D8246" t="s">
        <v>1161</v>
      </c>
      <c r="E8246">
        <v>13231.81</v>
      </c>
      <c r="F8246">
        <v>3.1300000000000001E-2</v>
      </c>
    </row>
    <row r="8247" spans="1:6">
      <c r="A8247" t="s">
        <v>11516</v>
      </c>
      <c r="B8247">
        <v>99301</v>
      </c>
      <c r="C8247" t="s">
        <v>11623</v>
      </c>
      <c r="D8247" t="s">
        <v>1161</v>
      </c>
      <c r="E8247">
        <v>6545.31</v>
      </c>
      <c r="F8247">
        <v>2.46E-2</v>
      </c>
    </row>
    <row r="8248" spans="1:6">
      <c r="A8248" t="s">
        <v>11516</v>
      </c>
      <c r="B8248">
        <v>99312</v>
      </c>
      <c r="C8248" t="s">
        <v>11624</v>
      </c>
      <c r="D8248" t="s">
        <v>1161</v>
      </c>
      <c r="E8248">
        <v>7678.01</v>
      </c>
      <c r="F8248">
        <v>2.4899999999999999E-2</v>
      </c>
    </row>
    <row r="8249" spans="1:6">
      <c r="A8249" t="s">
        <v>11516</v>
      </c>
      <c r="B8249">
        <v>99320</v>
      </c>
      <c r="C8249" t="s">
        <v>11625</v>
      </c>
      <c r="D8249" t="s">
        <v>1161</v>
      </c>
      <c r="E8249">
        <v>8875.11</v>
      </c>
      <c r="F8249">
        <v>3.0700000000000002E-2</v>
      </c>
    </row>
    <row r="8250" spans="1:6">
      <c r="A8250" t="s">
        <v>11516</v>
      </c>
      <c r="B8250">
        <v>99322</v>
      </c>
      <c r="C8250" t="s">
        <v>11626</v>
      </c>
      <c r="D8250" t="s">
        <v>1161</v>
      </c>
      <c r="E8250">
        <v>10015.950000000001</v>
      </c>
      <c r="F8250">
        <v>3.09E-2</v>
      </c>
    </row>
    <row r="8251" spans="1:6">
      <c r="A8251" t="s">
        <v>11516</v>
      </c>
      <c r="B8251">
        <v>99324</v>
      </c>
      <c r="C8251" t="s">
        <v>11627</v>
      </c>
      <c r="D8251" t="s">
        <v>1161</v>
      </c>
      <c r="E8251">
        <v>11156.87</v>
      </c>
      <c r="F8251">
        <v>3.1099999999999999E-2</v>
      </c>
    </row>
    <row r="8252" spans="1:6">
      <c r="A8252" t="s">
        <v>11516</v>
      </c>
      <c r="B8252">
        <v>99310</v>
      </c>
      <c r="C8252" t="s">
        <v>11628</v>
      </c>
      <c r="D8252" t="s">
        <v>1161</v>
      </c>
      <c r="E8252">
        <v>15540.75</v>
      </c>
      <c r="F8252">
        <v>3.1399999999999997E-2</v>
      </c>
    </row>
    <row r="8253" spans="1:6">
      <c r="A8253" t="s">
        <v>11516</v>
      </c>
      <c r="B8253">
        <v>99313</v>
      </c>
      <c r="C8253" t="s">
        <v>11629</v>
      </c>
      <c r="D8253" t="s">
        <v>1161</v>
      </c>
      <c r="E8253">
        <v>17334.66</v>
      </c>
      <c r="F8253">
        <v>3.1600000000000003E-2</v>
      </c>
    </row>
    <row r="8254" spans="1:6">
      <c r="A8254" t="s">
        <v>11516</v>
      </c>
      <c r="B8254">
        <v>99303</v>
      </c>
      <c r="C8254" t="s">
        <v>11630</v>
      </c>
      <c r="D8254" t="s">
        <v>1161</v>
      </c>
      <c r="E8254">
        <v>12110.41</v>
      </c>
      <c r="F8254">
        <v>3.1099999999999999E-2</v>
      </c>
    </row>
    <row r="8255" spans="1:6">
      <c r="A8255" t="s">
        <v>11516</v>
      </c>
      <c r="B8255">
        <v>99305</v>
      </c>
      <c r="C8255" t="s">
        <v>11631</v>
      </c>
      <c r="D8255" t="s">
        <v>1161</v>
      </c>
      <c r="E8255">
        <v>13696.81</v>
      </c>
      <c r="F8255">
        <v>3.1300000000000001E-2</v>
      </c>
    </row>
    <row r="8256" spans="1:6">
      <c r="A8256" t="s">
        <v>11516</v>
      </c>
      <c r="B8256">
        <v>99308</v>
      </c>
      <c r="C8256" t="s">
        <v>11632</v>
      </c>
      <c r="D8256" t="s">
        <v>1161</v>
      </c>
      <c r="E8256">
        <v>15283.29</v>
      </c>
      <c r="F8256">
        <v>3.1399999999999997E-2</v>
      </c>
    </row>
    <row r="8257" spans="1:6">
      <c r="A8257" t="s">
        <v>11516</v>
      </c>
      <c r="B8257">
        <v>99315</v>
      </c>
      <c r="C8257" t="s">
        <v>11633</v>
      </c>
      <c r="D8257" t="s">
        <v>1161</v>
      </c>
      <c r="E8257">
        <v>19386.18</v>
      </c>
      <c r="F8257">
        <v>3.1699999999999999E-2</v>
      </c>
    </row>
    <row r="8258" spans="1:6">
      <c r="A8258" t="s">
        <v>11516</v>
      </c>
      <c r="B8258">
        <v>98008</v>
      </c>
      <c r="C8258" t="s">
        <v>11634</v>
      </c>
      <c r="D8258" t="s">
        <v>1161</v>
      </c>
      <c r="E8258">
        <v>4548.32</v>
      </c>
      <c r="F8258">
        <v>2.24E-2</v>
      </c>
    </row>
    <row r="8259" spans="1:6">
      <c r="A8259" t="s">
        <v>11516</v>
      </c>
      <c r="B8259">
        <v>98010</v>
      </c>
      <c r="C8259" t="s">
        <v>11635</v>
      </c>
      <c r="D8259" t="s">
        <v>1161</v>
      </c>
      <c r="E8259">
        <v>5555.23</v>
      </c>
      <c r="F8259">
        <v>2.7799999999999998E-2</v>
      </c>
    </row>
    <row r="8260" spans="1:6">
      <c r="A8260" t="s">
        <v>11516</v>
      </c>
      <c r="B8260">
        <v>98012</v>
      </c>
      <c r="C8260" t="s">
        <v>11636</v>
      </c>
      <c r="D8260" t="s">
        <v>1161</v>
      </c>
      <c r="E8260">
        <v>6533.14</v>
      </c>
      <c r="F8260">
        <v>2.8199999999999999E-2</v>
      </c>
    </row>
    <row r="8261" spans="1:6">
      <c r="A8261" t="s">
        <v>11516</v>
      </c>
      <c r="B8261">
        <v>98014</v>
      </c>
      <c r="C8261" t="s">
        <v>11637</v>
      </c>
      <c r="D8261" t="s">
        <v>1161</v>
      </c>
      <c r="E8261">
        <v>7510.92</v>
      </c>
      <c r="F8261">
        <v>2.8500000000000001E-2</v>
      </c>
    </row>
    <row r="8262" spans="1:6">
      <c r="A8262" t="s">
        <v>11516</v>
      </c>
      <c r="B8262">
        <v>98016</v>
      </c>
      <c r="C8262" t="s">
        <v>11638</v>
      </c>
      <c r="D8262" t="s">
        <v>1161</v>
      </c>
      <c r="E8262">
        <v>8488.8700000000008</v>
      </c>
      <c r="F8262">
        <v>2.87E-2</v>
      </c>
    </row>
    <row r="8263" spans="1:6">
      <c r="A8263" t="s">
        <v>11516</v>
      </c>
      <c r="B8263">
        <v>98018</v>
      </c>
      <c r="C8263" t="s">
        <v>11639</v>
      </c>
      <c r="D8263" t="s">
        <v>1161</v>
      </c>
      <c r="E8263">
        <v>9466.68</v>
      </c>
      <c r="F8263">
        <v>2.8799999999999999E-2</v>
      </c>
    </row>
    <row r="8264" spans="1:6">
      <c r="A8264" t="s">
        <v>11516</v>
      </c>
      <c r="B8264">
        <v>97994</v>
      </c>
      <c r="C8264" t="s">
        <v>11640</v>
      </c>
      <c r="D8264" t="s">
        <v>1161</v>
      </c>
      <c r="E8264">
        <v>2896.06</v>
      </c>
      <c r="F8264">
        <v>2.0299999999999999E-2</v>
      </c>
    </row>
    <row r="8265" spans="1:6">
      <c r="A8265" t="s">
        <v>11516</v>
      </c>
      <c r="B8265">
        <v>97996</v>
      </c>
      <c r="C8265" t="s">
        <v>11641</v>
      </c>
      <c r="D8265" t="s">
        <v>1161</v>
      </c>
      <c r="E8265">
        <v>3669.11</v>
      </c>
      <c r="F8265">
        <v>2.1100000000000001E-2</v>
      </c>
    </row>
    <row r="8266" spans="1:6">
      <c r="A8266" t="s">
        <v>11516</v>
      </c>
      <c r="B8266">
        <v>98407</v>
      </c>
      <c r="C8266" t="s">
        <v>11642</v>
      </c>
      <c r="D8266" t="s">
        <v>1161</v>
      </c>
      <c r="E8266">
        <v>4442.09</v>
      </c>
      <c r="F8266">
        <v>2.1600000000000001E-2</v>
      </c>
    </row>
    <row r="8267" spans="1:6">
      <c r="A8267" t="s">
        <v>11516</v>
      </c>
      <c r="B8267">
        <v>98408</v>
      </c>
      <c r="C8267" t="s">
        <v>11643</v>
      </c>
      <c r="D8267" t="s">
        <v>1161</v>
      </c>
      <c r="E8267">
        <v>5215.1400000000003</v>
      </c>
      <c r="F8267">
        <v>2.1899999999999999E-2</v>
      </c>
    </row>
    <row r="8268" spans="1:6">
      <c r="A8268" t="s">
        <v>11516</v>
      </c>
      <c r="B8268">
        <v>98002</v>
      </c>
      <c r="C8268" t="s">
        <v>11644</v>
      </c>
      <c r="D8268" t="s">
        <v>1161</v>
      </c>
      <c r="E8268">
        <v>6024.83</v>
      </c>
      <c r="F8268">
        <v>2.69E-2</v>
      </c>
    </row>
    <row r="8269" spans="1:6">
      <c r="A8269" t="s">
        <v>11516</v>
      </c>
      <c r="B8269">
        <v>98406</v>
      </c>
      <c r="C8269" t="s">
        <v>11645</v>
      </c>
      <c r="D8269" t="s">
        <v>1161</v>
      </c>
      <c r="E8269">
        <v>6802.43</v>
      </c>
      <c r="F8269">
        <v>2.7099999999999999E-2</v>
      </c>
    </row>
    <row r="8270" spans="1:6">
      <c r="A8270" t="s">
        <v>11516</v>
      </c>
      <c r="B8270">
        <v>98006</v>
      </c>
      <c r="C8270" t="s">
        <v>11646</v>
      </c>
      <c r="D8270" t="s">
        <v>1161</v>
      </c>
      <c r="E8270">
        <v>7580.1</v>
      </c>
      <c r="F8270">
        <v>2.7199999999999998E-2</v>
      </c>
    </row>
    <row r="8271" spans="1:6">
      <c r="A8271" t="s">
        <v>11516</v>
      </c>
      <c r="B8271">
        <v>98030</v>
      </c>
      <c r="C8271" t="s">
        <v>11647</v>
      </c>
      <c r="D8271" t="s">
        <v>1161</v>
      </c>
      <c r="E8271">
        <v>9341.08</v>
      </c>
      <c r="F8271">
        <v>0.03</v>
      </c>
    </row>
    <row r="8272" spans="1:6">
      <c r="A8272" t="s">
        <v>11516</v>
      </c>
      <c r="B8272">
        <v>98032</v>
      </c>
      <c r="C8272" t="s">
        <v>11648</v>
      </c>
      <c r="D8272" t="s">
        <v>1161</v>
      </c>
      <c r="E8272">
        <v>10757.98</v>
      </c>
      <c r="F8272">
        <v>3.0200000000000001E-2</v>
      </c>
    </row>
    <row r="8273" spans="1:6">
      <c r="A8273" t="s">
        <v>11516</v>
      </c>
      <c r="B8273">
        <v>98034</v>
      </c>
      <c r="C8273" t="s">
        <v>11649</v>
      </c>
      <c r="D8273" t="s">
        <v>1161</v>
      </c>
      <c r="E8273">
        <v>12174.88</v>
      </c>
      <c r="F8273">
        <v>3.0300000000000001E-2</v>
      </c>
    </row>
    <row r="8274" spans="1:6">
      <c r="A8274" t="s">
        <v>11516</v>
      </c>
      <c r="B8274">
        <v>98036</v>
      </c>
      <c r="C8274" t="s">
        <v>11650</v>
      </c>
      <c r="D8274" t="s">
        <v>1161</v>
      </c>
      <c r="E8274">
        <v>13591.81</v>
      </c>
      <c r="F8274">
        <v>3.04E-2</v>
      </c>
    </row>
    <row r="8275" spans="1:6">
      <c r="A8275" t="s">
        <v>11516</v>
      </c>
      <c r="B8275">
        <v>98020</v>
      </c>
      <c r="C8275" t="s">
        <v>11651</v>
      </c>
      <c r="D8275" t="s">
        <v>1161</v>
      </c>
      <c r="E8275">
        <v>6721.54</v>
      </c>
      <c r="F8275">
        <v>2.3900000000000001E-2</v>
      </c>
    </row>
    <row r="8276" spans="1:6">
      <c r="A8276" t="s">
        <v>11516</v>
      </c>
      <c r="B8276">
        <v>98022</v>
      </c>
      <c r="C8276" t="s">
        <v>11652</v>
      </c>
      <c r="D8276" t="s">
        <v>1161</v>
      </c>
      <c r="E8276">
        <v>7884.96</v>
      </c>
      <c r="F8276">
        <v>2.4299999999999999E-2</v>
      </c>
    </row>
    <row r="8277" spans="1:6">
      <c r="A8277" t="s">
        <v>11516</v>
      </c>
      <c r="B8277">
        <v>98024</v>
      </c>
      <c r="C8277" t="s">
        <v>11653</v>
      </c>
      <c r="D8277" t="s">
        <v>1161</v>
      </c>
      <c r="E8277">
        <v>9112.81</v>
      </c>
      <c r="F8277">
        <v>2.9899999999999999E-2</v>
      </c>
    </row>
    <row r="8278" spans="1:6">
      <c r="A8278" t="s">
        <v>11516</v>
      </c>
      <c r="B8278">
        <v>98026</v>
      </c>
      <c r="C8278" t="s">
        <v>11654</v>
      </c>
      <c r="D8278" t="s">
        <v>1161</v>
      </c>
      <c r="E8278">
        <v>10284.379999999999</v>
      </c>
      <c r="F8278">
        <v>3.0099999999999998E-2</v>
      </c>
    </row>
    <row r="8279" spans="1:6">
      <c r="A8279" t="s">
        <v>11516</v>
      </c>
      <c r="B8279">
        <v>98028</v>
      </c>
      <c r="C8279" t="s">
        <v>11655</v>
      </c>
      <c r="D8279" t="s">
        <v>1161</v>
      </c>
      <c r="E8279">
        <v>11456.04</v>
      </c>
      <c r="F8279">
        <v>3.0300000000000001E-2</v>
      </c>
    </row>
    <row r="8280" spans="1:6">
      <c r="A8280" t="s">
        <v>11516</v>
      </c>
      <c r="B8280">
        <v>98044</v>
      </c>
      <c r="C8280" t="s">
        <v>11656</v>
      </c>
      <c r="D8280" t="s">
        <v>1161</v>
      </c>
      <c r="E8280">
        <v>15964.57</v>
      </c>
      <c r="F8280">
        <v>3.0599999999999999E-2</v>
      </c>
    </row>
    <row r="8281" spans="1:6">
      <c r="A8281" t="s">
        <v>11516</v>
      </c>
      <c r="B8281">
        <v>98046</v>
      </c>
      <c r="C8281" t="s">
        <v>11657</v>
      </c>
      <c r="D8281" t="s">
        <v>1161</v>
      </c>
      <c r="E8281">
        <v>17807.71</v>
      </c>
      <c r="F8281">
        <v>3.0700000000000002E-2</v>
      </c>
    </row>
    <row r="8282" spans="1:6">
      <c r="A8282" t="s">
        <v>11516</v>
      </c>
      <c r="B8282">
        <v>98038</v>
      </c>
      <c r="C8282" t="s">
        <v>11658</v>
      </c>
      <c r="D8282" t="s">
        <v>1161</v>
      </c>
      <c r="E8282">
        <v>12439.57</v>
      </c>
      <c r="F8282">
        <v>3.0300000000000001E-2</v>
      </c>
    </row>
    <row r="8283" spans="1:6">
      <c r="A8283" t="s">
        <v>11516</v>
      </c>
      <c r="B8283">
        <v>98040</v>
      </c>
      <c r="C8283" t="s">
        <v>11659</v>
      </c>
      <c r="D8283" t="s">
        <v>1161</v>
      </c>
      <c r="E8283">
        <v>14069.65</v>
      </c>
      <c r="F8283">
        <v>3.0499999999999999E-2</v>
      </c>
    </row>
    <row r="8284" spans="1:6">
      <c r="A8284" t="s">
        <v>11516</v>
      </c>
      <c r="B8284">
        <v>98042</v>
      </c>
      <c r="C8284" t="s">
        <v>11660</v>
      </c>
      <c r="D8284" t="s">
        <v>1161</v>
      </c>
      <c r="E8284">
        <v>15699.81</v>
      </c>
      <c r="F8284">
        <v>3.0599999999999999E-2</v>
      </c>
    </row>
    <row r="8285" spans="1:6">
      <c r="A8285" t="s">
        <v>11516</v>
      </c>
      <c r="B8285">
        <v>98048</v>
      </c>
      <c r="C8285" t="s">
        <v>11661</v>
      </c>
      <c r="D8285" t="s">
        <v>1161</v>
      </c>
      <c r="E8285">
        <v>19915.75</v>
      </c>
      <c r="F8285">
        <v>3.0800000000000001E-2</v>
      </c>
    </row>
    <row r="8286" spans="1:6">
      <c r="A8286" t="s">
        <v>11516</v>
      </c>
      <c r="B8286">
        <v>97955</v>
      </c>
      <c r="C8286" t="s">
        <v>11662</v>
      </c>
      <c r="D8286" t="s">
        <v>1161</v>
      </c>
      <c r="E8286">
        <v>3394.7</v>
      </c>
      <c r="F8286">
        <v>2.7000000000000001E-3</v>
      </c>
    </row>
    <row r="8287" spans="1:6">
      <c r="A8287" t="s">
        <v>11516</v>
      </c>
      <c r="B8287">
        <v>97948</v>
      </c>
      <c r="C8287" t="s">
        <v>11663</v>
      </c>
      <c r="D8287" t="s">
        <v>1161</v>
      </c>
      <c r="E8287">
        <v>3668.88</v>
      </c>
      <c r="F8287">
        <v>2.5000000000000001E-3</v>
      </c>
    </row>
    <row r="8288" spans="1:6">
      <c r="A8288" t="s">
        <v>11516</v>
      </c>
      <c r="B8288">
        <v>97934</v>
      </c>
      <c r="C8288" t="s">
        <v>11664</v>
      </c>
      <c r="D8288" t="s">
        <v>1161</v>
      </c>
      <c r="E8288">
        <v>2593.52</v>
      </c>
      <c r="F8288">
        <v>5.91E-2</v>
      </c>
    </row>
    <row r="8289" spans="1:6">
      <c r="A8289" t="s">
        <v>11516</v>
      </c>
      <c r="B8289">
        <v>97953</v>
      </c>
      <c r="C8289" t="s">
        <v>11665</v>
      </c>
      <c r="D8289" t="s">
        <v>1161</v>
      </c>
      <c r="E8289">
        <v>1560.48</v>
      </c>
      <c r="F8289">
        <v>1.8E-3</v>
      </c>
    </row>
    <row r="8290" spans="1:6">
      <c r="A8290" t="s">
        <v>11516</v>
      </c>
      <c r="B8290">
        <v>97947</v>
      </c>
      <c r="C8290" t="s">
        <v>11666</v>
      </c>
      <c r="D8290" t="s">
        <v>1161</v>
      </c>
      <c r="E8290">
        <v>1991.74</v>
      </c>
      <c r="F8290">
        <v>1.4E-3</v>
      </c>
    </row>
    <row r="8291" spans="1:6">
      <c r="A8291" t="s">
        <v>11516</v>
      </c>
      <c r="B8291">
        <v>97933</v>
      </c>
      <c r="C8291" t="s">
        <v>11667</v>
      </c>
      <c r="D8291" t="s">
        <v>1161</v>
      </c>
      <c r="E8291">
        <v>1212.6300000000001</v>
      </c>
      <c r="F8291">
        <v>1.7600000000000001E-2</v>
      </c>
    </row>
    <row r="8292" spans="1:6">
      <c r="A8292" t="s">
        <v>11516</v>
      </c>
      <c r="B8292">
        <v>97961</v>
      </c>
      <c r="C8292" t="s">
        <v>11668</v>
      </c>
      <c r="D8292" t="s">
        <v>1161</v>
      </c>
      <c r="E8292">
        <v>2726.58</v>
      </c>
      <c r="F8292">
        <v>3.2000000000000002E-3</v>
      </c>
    </row>
    <row r="8293" spans="1:6">
      <c r="A8293" t="s">
        <v>11516</v>
      </c>
      <c r="B8293">
        <v>97951</v>
      </c>
      <c r="C8293" t="s">
        <v>11669</v>
      </c>
      <c r="D8293" t="s">
        <v>1161</v>
      </c>
      <c r="E8293">
        <v>3198.81</v>
      </c>
      <c r="F8293">
        <v>2.7000000000000001E-3</v>
      </c>
    </row>
    <row r="8294" spans="1:6">
      <c r="A8294" t="s">
        <v>11516</v>
      </c>
      <c r="B8294">
        <v>97973</v>
      </c>
      <c r="C8294" t="s">
        <v>11670</v>
      </c>
      <c r="D8294" t="s">
        <v>1161</v>
      </c>
      <c r="E8294">
        <v>5095.93</v>
      </c>
      <c r="F8294">
        <v>4.4999999999999997E-3</v>
      </c>
    </row>
    <row r="8295" spans="1:6">
      <c r="A8295" t="s">
        <v>11516</v>
      </c>
      <c r="B8295">
        <v>97952</v>
      </c>
      <c r="C8295" t="s">
        <v>11671</v>
      </c>
      <c r="D8295" t="s">
        <v>1161</v>
      </c>
      <c r="E8295">
        <v>5529.73</v>
      </c>
      <c r="F8295">
        <v>4.1000000000000003E-3</v>
      </c>
    </row>
    <row r="8296" spans="1:6">
      <c r="A8296" t="s">
        <v>11516</v>
      </c>
      <c r="B8296">
        <v>97957</v>
      </c>
      <c r="C8296" t="s">
        <v>11672</v>
      </c>
      <c r="D8296" t="s">
        <v>1161</v>
      </c>
      <c r="E8296">
        <v>2976.77</v>
      </c>
      <c r="F8296">
        <v>5.0000000000000001E-3</v>
      </c>
    </row>
    <row r="8297" spans="1:6">
      <c r="A8297" t="s">
        <v>11516</v>
      </c>
      <c r="B8297">
        <v>97950</v>
      </c>
      <c r="C8297" t="s">
        <v>11673</v>
      </c>
      <c r="D8297" t="s">
        <v>1161</v>
      </c>
      <c r="E8297">
        <v>3481.88</v>
      </c>
      <c r="F8297">
        <v>4.1999999999999997E-3</v>
      </c>
    </row>
    <row r="8298" spans="1:6">
      <c r="A8298" t="s">
        <v>11516</v>
      </c>
      <c r="B8298">
        <v>97936</v>
      </c>
      <c r="C8298" t="s">
        <v>11674</v>
      </c>
      <c r="D8298" t="s">
        <v>1161</v>
      </c>
      <c r="E8298">
        <v>2156.84</v>
      </c>
      <c r="F8298">
        <v>7.4999999999999997E-2</v>
      </c>
    </row>
    <row r="8299" spans="1:6">
      <c r="A8299" t="s">
        <v>11516</v>
      </c>
      <c r="B8299">
        <v>97956</v>
      </c>
      <c r="C8299" t="s">
        <v>11675</v>
      </c>
      <c r="D8299" t="s">
        <v>1161</v>
      </c>
      <c r="E8299">
        <v>1673.45</v>
      </c>
      <c r="F8299">
        <v>3.5000000000000001E-3</v>
      </c>
    </row>
    <row r="8300" spans="1:6">
      <c r="A8300" t="s">
        <v>11516</v>
      </c>
      <c r="B8300">
        <v>97949</v>
      </c>
      <c r="C8300" t="s">
        <v>11676</v>
      </c>
      <c r="D8300" t="s">
        <v>1161</v>
      </c>
      <c r="E8300">
        <v>1980.94</v>
      </c>
      <c r="F8300">
        <v>3.0000000000000001E-3</v>
      </c>
    </row>
    <row r="8301" spans="1:6">
      <c r="A8301" t="s">
        <v>11516</v>
      </c>
      <c r="B8301">
        <v>97935</v>
      </c>
      <c r="C8301" t="s">
        <v>11677</v>
      </c>
      <c r="D8301" t="s">
        <v>1161</v>
      </c>
      <c r="E8301">
        <v>978.4</v>
      </c>
      <c r="F8301">
        <v>2.4199999999999999E-2</v>
      </c>
    </row>
    <row r="8302" spans="1:6">
      <c r="A8302" t="s">
        <v>11516</v>
      </c>
      <c r="B8302">
        <v>99319</v>
      </c>
      <c r="C8302" t="s">
        <v>11678</v>
      </c>
      <c r="D8302" t="s">
        <v>60</v>
      </c>
      <c r="E8302">
        <v>1001.75</v>
      </c>
      <c r="F8302">
        <v>0</v>
      </c>
    </row>
    <row r="8303" spans="1:6">
      <c r="A8303" t="s">
        <v>11516</v>
      </c>
      <c r="B8303">
        <v>99318</v>
      </c>
      <c r="C8303" t="s">
        <v>11679</v>
      </c>
      <c r="D8303" t="s">
        <v>60</v>
      </c>
      <c r="E8303">
        <v>319.79000000000002</v>
      </c>
      <c r="F8303">
        <v>3.0800000000000001E-2</v>
      </c>
    </row>
    <row r="8304" spans="1:6">
      <c r="A8304" t="s">
        <v>11516</v>
      </c>
      <c r="B8304">
        <v>98051</v>
      </c>
      <c r="C8304" t="s">
        <v>11680</v>
      </c>
      <c r="D8304" t="s">
        <v>60</v>
      </c>
      <c r="E8304">
        <v>1077.3699999999999</v>
      </c>
      <c r="F8304">
        <v>0</v>
      </c>
    </row>
    <row r="8305" spans="1:6">
      <c r="A8305" t="s">
        <v>11516</v>
      </c>
      <c r="B8305">
        <v>98050</v>
      </c>
      <c r="C8305" t="s">
        <v>11681</v>
      </c>
      <c r="D8305" t="s">
        <v>60</v>
      </c>
      <c r="E8305">
        <v>320.94</v>
      </c>
      <c r="F8305">
        <v>3.0700000000000002E-2</v>
      </c>
    </row>
    <row r="8306" spans="1:6">
      <c r="A8306" t="s">
        <v>11516</v>
      </c>
      <c r="B8306">
        <v>99272</v>
      </c>
      <c r="C8306" t="s">
        <v>11682</v>
      </c>
      <c r="D8306" t="s">
        <v>1161</v>
      </c>
      <c r="E8306">
        <v>1182.75</v>
      </c>
      <c r="F8306">
        <v>1.4200000000000001E-2</v>
      </c>
    </row>
    <row r="8307" spans="1:6">
      <c r="A8307" t="s">
        <v>11516</v>
      </c>
      <c r="B8307">
        <v>99273</v>
      </c>
      <c r="C8307" t="s">
        <v>11683</v>
      </c>
      <c r="D8307" t="s">
        <v>1161</v>
      </c>
      <c r="E8307">
        <v>1687.98</v>
      </c>
      <c r="F8307">
        <v>0.01</v>
      </c>
    </row>
    <row r="8308" spans="1:6">
      <c r="A8308" t="s">
        <v>11516</v>
      </c>
      <c r="B8308">
        <v>99268</v>
      </c>
      <c r="C8308" t="s">
        <v>11684</v>
      </c>
      <c r="D8308" t="s">
        <v>1161</v>
      </c>
      <c r="E8308">
        <v>519.67999999999995</v>
      </c>
      <c r="F8308">
        <v>3.6400000000000002E-2</v>
      </c>
    </row>
    <row r="8309" spans="1:6">
      <c r="A8309" t="s">
        <v>11516</v>
      </c>
      <c r="B8309">
        <v>99270</v>
      </c>
      <c r="C8309" t="s">
        <v>11685</v>
      </c>
      <c r="D8309" t="s">
        <v>1161</v>
      </c>
      <c r="E8309">
        <v>683.3</v>
      </c>
      <c r="F8309">
        <v>3.6200000000000003E-2</v>
      </c>
    </row>
    <row r="8310" spans="1:6">
      <c r="A8310" t="s">
        <v>11516</v>
      </c>
      <c r="B8310">
        <v>97976</v>
      </c>
      <c r="C8310" t="s">
        <v>11686</v>
      </c>
      <c r="D8310" t="s">
        <v>1161</v>
      </c>
      <c r="E8310">
        <v>1236.95</v>
      </c>
      <c r="F8310">
        <v>1.3599999999999999E-2</v>
      </c>
    </row>
    <row r="8311" spans="1:6">
      <c r="A8311" t="s">
        <v>11516</v>
      </c>
      <c r="B8311">
        <v>97977</v>
      </c>
      <c r="C8311" t="s">
        <v>11687</v>
      </c>
      <c r="D8311" t="s">
        <v>1161</v>
      </c>
      <c r="E8311">
        <v>1784.06</v>
      </c>
      <c r="F8311">
        <v>9.4000000000000004E-3</v>
      </c>
    </row>
    <row r="8312" spans="1:6">
      <c r="A8312" t="s">
        <v>11516</v>
      </c>
      <c r="B8312">
        <v>97974</v>
      </c>
      <c r="C8312" t="s">
        <v>11688</v>
      </c>
      <c r="D8312" t="s">
        <v>1161</v>
      </c>
      <c r="E8312">
        <v>525.07000000000005</v>
      </c>
      <c r="F8312">
        <v>3.61E-2</v>
      </c>
    </row>
    <row r="8313" spans="1:6">
      <c r="A8313" t="s">
        <v>11516</v>
      </c>
      <c r="B8313">
        <v>97975</v>
      </c>
      <c r="C8313" t="s">
        <v>11689</v>
      </c>
      <c r="D8313" t="s">
        <v>1161</v>
      </c>
      <c r="E8313">
        <v>689.6</v>
      </c>
      <c r="F8313">
        <v>3.5900000000000001E-2</v>
      </c>
    </row>
    <row r="8314" spans="1:6">
      <c r="A8314" t="s">
        <v>11516</v>
      </c>
      <c r="B8314">
        <v>101798</v>
      </c>
      <c r="C8314" t="s">
        <v>11690</v>
      </c>
      <c r="D8314" t="s">
        <v>1161</v>
      </c>
      <c r="E8314">
        <v>327.96</v>
      </c>
      <c r="F8314">
        <v>0.84079999999999999</v>
      </c>
    </row>
    <row r="8315" spans="1:6">
      <c r="A8315" t="s">
        <v>11516</v>
      </c>
      <c r="B8315">
        <v>101799</v>
      </c>
      <c r="C8315" t="s">
        <v>11691</v>
      </c>
      <c r="D8315" t="s">
        <v>1161</v>
      </c>
      <c r="E8315">
        <v>785.78</v>
      </c>
      <c r="F8315">
        <v>0.89039999999999997</v>
      </c>
    </row>
    <row r="8316" spans="1:6">
      <c r="A8316" t="s">
        <v>11692</v>
      </c>
      <c r="B8316">
        <v>102487</v>
      </c>
      <c r="C8316" t="s">
        <v>11693</v>
      </c>
      <c r="D8316" t="s">
        <v>3418</v>
      </c>
      <c r="E8316">
        <v>677.94</v>
      </c>
      <c r="F8316">
        <v>8.0000000000000004E-4</v>
      </c>
    </row>
    <row r="8317" spans="1:6">
      <c r="A8317" t="s">
        <v>11692</v>
      </c>
      <c r="B8317">
        <v>102486</v>
      </c>
      <c r="C8317" t="s">
        <v>11694</v>
      </c>
      <c r="D8317" t="s">
        <v>3418</v>
      </c>
      <c r="E8317">
        <v>749.02</v>
      </c>
      <c r="F8317">
        <v>0</v>
      </c>
    </row>
    <row r="8318" spans="1:6">
      <c r="A8318" t="s">
        <v>11692</v>
      </c>
      <c r="B8318">
        <v>102474</v>
      </c>
      <c r="C8318" t="s">
        <v>11695</v>
      </c>
      <c r="D8318" t="s">
        <v>3418</v>
      </c>
      <c r="E8318">
        <v>685.1</v>
      </c>
      <c r="F8318">
        <v>0</v>
      </c>
    </row>
    <row r="8319" spans="1:6">
      <c r="A8319" t="s">
        <v>11692</v>
      </c>
      <c r="B8319">
        <v>102480</v>
      </c>
      <c r="C8319" t="s">
        <v>11696</v>
      </c>
      <c r="D8319" t="s">
        <v>3418</v>
      </c>
      <c r="E8319">
        <v>678.82</v>
      </c>
      <c r="F8319">
        <v>0</v>
      </c>
    </row>
    <row r="8320" spans="1:6">
      <c r="A8320" t="s">
        <v>11692</v>
      </c>
      <c r="B8320">
        <v>94975</v>
      </c>
      <c r="C8320" t="s">
        <v>11697</v>
      </c>
      <c r="D8320" t="s">
        <v>3418</v>
      </c>
      <c r="E8320">
        <v>592.86</v>
      </c>
      <c r="F8320">
        <v>0</v>
      </c>
    </row>
    <row r="8321" spans="1:6">
      <c r="A8321" t="s">
        <v>11692</v>
      </c>
      <c r="B8321">
        <v>94963</v>
      </c>
      <c r="C8321" t="s">
        <v>11698</v>
      </c>
      <c r="D8321" t="s">
        <v>3418</v>
      </c>
      <c r="E8321">
        <v>530.08000000000004</v>
      </c>
      <c r="F8321">
        <v>0</v>
      </c>
    </row>
    <row r="8322" spans="1:6">
      <c r="A8322" t="s">
        <v>11692</v>
      </c>
      <c r="B8322">
        <v>94969</v>
      </c>
      <c r="C8322" t="s">
        <v>11699</v>
      </c>
      <c r="D8322" t="s">
        <v>3418</v>
      </c>
      <c r="E8322">
        <v>523.27</v>
      </c>
      <c r="F8322">
        <v>0</v>
      </c>
    </row>
    <row r="8323" spans="1:6">
      <c r="A8323" t="s">
        <v>11692</v>
      </c>
      <c r="B8323">
        <v>102475</v>
      </c>
      <c r="C8323" t="s">
        <v>11700</v>
      </c>
      <c r="D8323" t="s">
        <v>3418</v>
      </c>
      <c r="E8323">
        <v>736.32</v>
      </c>
      <c r="F8323">
        <v>0</v>
      </c>
    </row>
    <row r="8324" spans="1:6">
      <c r="A8324" t="s">
        <v>11692</v>
      </c>
      <c r="B8324">
        <v>102481</v>
      </c>
      <c r="C8324" t="s">
        <v>11701</v>
      </c>
      <c r="D8324" t="s">
        <v>3418</v>
      </c>
      <c r="E8324">
        <v>723.16</v>
      </c>
      <c r="F8324">
        <v>0</v>
      </c>
    </row>
    <row r="8325" spans="1:6">
      <c r="A8325" t="s">
        <v>11692</v>
      </c>
      <c r="B8325">
        <v>94964</v>
      </c>
      <c r="C8325" t="s">
        <v>11702</v>
      </c>
      <c r="D8325" t="s">
        <v>3418</v>
      </c>
      <c r="E8325">
        <v>576.41</v>
      </c>
      <c r="F8325">
        <v>0</v>
      </c>
    </row>
    <row r="8326" spans="1:6">
      <c r="A8326" t="s">
        <v>11692</v>
      </c>
      <c r="B8326">
        <v>94970</v>
      </c>
      <c r="C8326" t="s">
        <v>11703</v>
      </c>
      <c r="D8326" t="s">
        <v>3418</v>
      </c>
      <c r="E8326">
        <v>562.71</v>
      </c>
      <c r="F8326">
        <v>0</v>
      </c>
    </row>
    <row r="8327" spans="1:6">
      <c r="A8327" t="s">
        <v>11692</v>
      </c>
      <c r="B8327">
        <v>102476</v>
      </c>
      <c r="C8327" t="s">
        <v>11704</v>
      </c>
      <c r="D8327" t="s">
        <v>3418</v>
      </c>
      <c r="E8327">
        <v>759.48</v>
      </c>
      <c r="F8327">
        <v>0</v>
      </c>
    </row>
    <row r="8328" spans="1:6">
      <c r="A8328" t="s">
        <v>11692</v>
      </c>
      <c r="B8328">
        <v>102482</v>
      </c>
      <c r="C8328" t="s">
        <v>11705</v>
      </c>
      <c r="D8328" t="s">
        <v>3418</v>
      </c>
      <c r="E8328">
        <v>757.25</v>
      </c>
      <c r="F8328">
        <v>0</v>
      </c>
    </row>
    <row r="8329" spans="1:6">
      <c r="A8329" t="s">
        <v>11692</v>
      </c>
      <c r="B8329">
        <v>94965</v>
      </c>
      <c r="C8329" t="s">
        <v>11706</v>
      </c>
      <c r="D8329" t="s">
        <v>3418</v>
      </c>
      <c r="E8329">
        <v>598.66999999999996</v>
      </c>
      <c r="F8329">
        <v>0</v>
      </c>
    </row>
    <row r="8330" spans="1:6">
      <c r="A8330" t="s">
        <v>11692</v>
      </c>
      <c r="B8330">
        <v>94971</v>
      </c>
      <c r="C8330" t="s">
        <v>11707</v>
      </c>
      <c r="D8330" t="s">
        <v>3418</v>
      </c>
      <c r="E8330">
        <v>591.92999999999995</v>
      </c>
      <c r="F8330">
        <v>0</v>
      </c>
    </row>
    <row r="8331" spans="1:6">
      <c r="A8331" t="s">
        <v>11692</v>
      </c>
      <c r="B8331">
        <v>102477</v>
      </c>
      <c r="C8331" t="s">
        <v>11708</v>
      </c>
      <c r="D8331" t="s">
        <v>3418</v>
      </c>
      <c r="E8331">
        <v>800.19</v>
      </c>
      <c r="F8331">
        <v>0</v>
      </c>
    </row>
    <row r="8332" spans="1:6">
      <c r="A8332" t="s">
        <v>11692</v>
      </c>
      <c r="B8332">
        <v>102483</v>
      </c>
      <c r="C8332" t="s">
        <v>11709</v>
      </c>
      <c r="D8332" t="s">
        <v>3418</v>
      </c>
      <c r="E8332">
        <v>793.42</v>
      </c>
      <c r="F8332">
        <v>0</v>
      </c>
    </row>
    <row r="8333" spans="1:6">
      <c r="A8333" t="s">
        <v>11692</v>
      </c>
      <c r="B8333">
        <v>94966</v>
      </c>
      <c r="C8333" t="s">
        <v>11710</v>
      </c>
      <c r="D8333" t="s">
        <v>3418</v>
      </c>
      <c r="E8333">
        <v>618.65</v>
      </c>
      <c r="F8333">
        <v>0</v>
      </c>
    </row>
    <row r="8334" spans="1:6">
      <c r="A8334" t="s">
        <v>11692</v>
      </c>
      <c r="B8334">
        <v>94972</v>
      </c>
      <c r="C8334" t="s">
        <v>11711</v>
      </c>
      <c r="D8334" t="s">
        <v>3418</v>
      </c>
      <c r="E8334">
        <v>611.88</v>
      </c>
      <c r="F8334">
        <v>0</v>
      </c>
    </row>
    <row r="8335" spans="1:6">
      <c r="A8335" t="s">
        <v>11692</v>
      </c>
      <c r="B8335">
        <v>102478</v>
      </c>
      <c r="C8335" t="s">
        <v>11712</v>
      </c>
      <c r="D8335" t="s">
        <v>3418</v>
      </c>
      <c r="E8335">
        <v>862.87</v>
      </c>
      <c r="F8335">
        <v>0</v>
      </c>
    </row>
    <row r="8336" spans="1:6">
      <c r="A8336" t="s">
        <v>11692</v>
      </c>
      <c r="B8336">
        <v>102484</v>
      </c>
      <c r="C8336" t="s">
        <v>11713</v>
      </c>
      <c r="D8336" t="s">
        <v>3418</v>
      </c>
      <c r="E8336">
        <v>862.61</v>
      </c>
      <c r="F8336">
        <v>0</v>
      </c>
    </row>
    <row r="8337" spans="1:6">
      <c r="A8337" t="s">
        <v>11692</v>
      </c>
      <c r="B8337">
        <v>94967</v>
      </c>
      <c r="C8337" t="s">
        <v>11714</v>
      </c>
      <c r="D8337" t="s">
        <v>3418</v>
      </c>
      <c r="E8337">
        <v>704.25</v>
      </c>
      <c r="F8337">
        <v>0</v>
      </c>
    </row>
    <row r="8338" spans="1:6">
      <c r="A8338" t="s">
        <v>11692</v>
      </c>
      <c r="B8338">
        <v>94973</v>
      </c>
      <c r="C8338" t="s">
        <v>11715</v>
      </c>
      <c r="D8338" t="s">
        <v>3418</v>
      </c>
      <c r="E8338">
        <v>695.59</v>
      </c>
      <c r="F8338">
        <v>0</v>
      </c>
    </row>
    <row r="8339" spans="1:6">
      <c r="A8339" t="s">
        <v>11692</v>
      </c>
      <c r="B8339">
        <v>94974</v>
      </c>
      <c r="C8339" t="s">
        <v>11716</v>
      </c>
      <c r="D8339" t="s">
        <v>3418</v>
      </c>
      <c r="E8339">
        <v>548.16999999999996</v>
      </c>
      <c r="F8339">
        <v>0</v>
      </c>
    </row>
    <row r="8340" spans="1:6">
      <c r="A8340" t="s">
        <v>11692</v>
      </c>
      <c r="B8340">
        <v>94962</v>
      </c>
      <c r="C8340" t="s">
        <v>11717</v>
      </c>
      <c r="D8340" t="s">
        <v>3418</v>
      </c>
      <c r="E8340">
        <v>479.28</v>
      </c>
      <c r="F8340">
        <v>0</v>
      </c>
    </row>
    <row r="8341" spans="1:6">
      <c r="A8341" t="s">
        <v>11692</v>
      </c>
      <c r="B8341">
        <v>94968</v>
      </c>
      <c r="C8341" t="s">
        <v>11718</v>
      </c>
      <c r="D8341" t="s">
        <v>3418</v>
      </c>
      <c r="E8341">
        <v>476.09</v>
      </c>
      <c r="F8341">
        <v>0</v>
      </c>
    </row>
    <row r="8342" spans="1:6">
      <c r="A8342" t="s">
        <v>11692</v>
      </c>
      <c r="B8342">
        <v>102485</v>
      </c>
      <c r="C8342" t="s">
        <v>11719</v>
      </c>
      <c r="D8342" t="s">
        <v>3418</v>
      </c>
      <c r="E8342">
        <v>709.65</v>
      </c>
      <c r="F8342">
        <v>0</v>
      </c>
    </row>
    <row r="8343" spans="1:6">
      <c r="A8343" t="s">
        <v>11692</v>
      </c>
      <c r="B8343">
        <v>102473</v>
      </c>
      <c r="C8343" t="s">
        <v>11720</v>
      </c>
      <c r="D8343" t="s">
        <v>3418</v>
      </c>
      <c r="E8343">
        <v>637.46</v>
      </c>
      <c r="F8343">
        <v>0</v>
      </c>
    </row>
    <row r="8344" spans="1:6">
      <c r="A8344" t="s">
        <v>11692</v>
      </c>
      <c r="B8344">
        <v>102479</v>
      </c>
      <c r="C8344" t="s">
        <v>11721</v>
      </c>
      <c r="D8344" t="s">
        <v>3418</v>
      </c>
      <c r="E8344">
        <v>634.9</v>
      </c>
      <c r="F8344">
        <v>0</v>
      </c>
    </row>
    <row r="8345" spans="1:6">
      <c r="A8345" t="s">
        <v>11722</v>
      </c>
      <c r="B8345">
        <v>104835</v>
      </c>
      <c r="C8345" t="s">
        <v>11723</v>
      </c>
      <c r="D8345" t="s">
        <v>3418</v>
      </c>
      <c r="E8345">
        <v>0</v>
      </c>
    </row>
    <row r="8346" spans="1:6">
      <c r="A8346" t="s">
        <v>11722</v>
      </c>
      <c r="B8346">
        <v>104833</v>
      </c>
      <c r="C8346" t="s">
        <v>11724</v>
      </c>
      <c r="D8346" t="s">
        <v>3418</v>
      </c>
      <c r="E8346">
        <v>0</v>
      </c>
    </row>
    <row r="8347" spans="1:6">
      <c r="A8347" t="s">
        <v>11722</v>
      </c>
      <c r="B8347">
        <v>104834</v>
      </c>
      <c r="C8347" t="s">
        <v>11725</v>
      </c>
      <c r="D8347" t="s">
        <v>3418</v>
      </c>
      <c r="E8347">
        <v>0</v>
      </c>
    </row>
    <row r="8348" spans="1:6">
      <c r="A8348" t="s">
        <v>11722</v>
      </c>
      <c r="B8348">
        <v>104836</v>
      </c>
      <c r="C8348" t="s">
        <v>11726</v>
      </c>
      <c r="D8348" t="s">
        <v>3418</v>
      </c>
      <c r="E8348">
        <v>0</v>
      </c>
    </row>
    <row r="8349" spans="1:6">
      <c r="A8349" t="s">
        <v>11722</v>
      </c>
      <c r="B8349">
        <v>104837</v>
      </c>
      <c r="C8349" t="s">
        <v>11727</v>
      </c>
      <c r="D8349" t="s">
        <v>3418</v>
      </c>
      <c r="E8349">
        <v>0</v>
      </c>
    </row>
    <row r="8350" spans="1:6">
      <c r="A8350" t="s">
        <v>11722</v>
      </c>
      <c r="B8350">
        <v>104838</v>
      </c>
      <c r="C8350" t="s">
        <v>11728</v>
      </c>
      <c r="D8350" t="s">
        <v>3418</v>
      </c>
      <c r="E8350">
        <v>0</v>
      </c>
    </row>
    <row r="8351" spans="1:6">
      <c r="A8351" t="s">
        <v>11722</v>
      </c>
      <c r="B8351">
        <v>104839</v>
      </c>
      <c r="C8351" t="s">
        <v>11729</v>
      </c>
      <c r="D8351" t="s">
        <v>3418</v>
      </c>
      <c r="E8351">
        <v>0</v>
      </c>
    </row>
    <row r="8352" spans="1:6">
      <c r="A8352" t="s">
        <v>11722</v>
      </c>
      <c r="B8352">
        <v>104840</v>
      </c>
      <c r="C8352" t="s">
        <v>11730</v>
      </c>
      <c r="D8352" t="s">
        <v>3418</v>
      </c>
      <c r="E8352">
        <v>0</v>
      </c>
    </row>
    <row r="8353" spans="1:6">
      <c r="A8353" t="s">
        <v>11722</v>
      </c>
      <c r="B8353">
        <v>104830</v>
      </c>
      <c r="C8353" t="s">
        <v>11731</v>
      </c>
      <c r="D8353" t="s">
        <v>3418</v>
      </c>
      <c r="E8353">
        <v>0</v>
      </c>
    </row>
    <row r="8354" spans="1:6">
      <c r="A8354" t="s">
        <v>11722</v>
      </c>
      <c r="B8354">
        <v>104829</v>
      </c>
      <c r="C8354" t="s">
        <v>11732</v>
      </c>
      <c r="D8354" t="s">
        <v>3418</v>
      </c>
      <c r="E8354">
        <v>0</v>
      </c>
    </row>
    <row r="8355" spans="1:6">
      <c r="A8355" t="s">
        <v>11722</v>
      </c>
      <c r="B8355">
        <v>104832</v>
      </c>
      <c r="C8355" t="s">
        <v>11733</v>
      </c>
      <c r="D8355" t="s">
        <v>3418</v>
      </c>
      <c r="E8355">
        <v>0</v>
      </c>
    </row>
    <row r="8356" spans="1:6">
      <c r="A8356" t="s">
        <v>11722</v>
      </c>
      <c r="B8356">
        <v>104831</v>
      </c>
      <c r="C8356" t="s">
        <v>11734</v>
      </c>
      <c r="D8356" t="s">
        <v>3418</v>
      </c>
      <c r="E8356">
        <v>0</v>
      </c>
    </row>
    <row r="8357" spans="1:6">
      <c r="A8357" t="s">
        <v>11735</v>
      </c>
      <c r="B8357">
        <v>103773</v>
      </c>
      <c r="C8357" t="s">
        <v>11736</v>
      </c>
      <c r="D8357" t="s">
        <v>1161</v>
      </c>
      <c r="E8357">
        <v>0</v>
      </c>
    </row>
    <row r="8358" spans="1:6">
      <c r="A8358" t="s">
        <v>11735</v>
      </c>
      <c r="B8358">
        <v>103772</v>
      </c>
      <c r="C8358" t="s">
        <v>11737</v>
      </c>
      <c r="D8358" t="s">
        <v>1161</v>
      </c>
      <c r="E8358">
        <v>0</v>
      </c>
    </row>
    <row r="8359" spans="1:6">
      <c r="A8359" t="s">
        <v>11735</v>
      </c>
      <c r="B8359">
        <v>103768</v>
      </c>
      <c r="C8359" t="s">
        <v>11738</v>
      </c>
      <c r="D8359" t="s">
        <v>1161</v>
      </c>
      <c r="E8359">
        <v>0</v>
      </c>
    </row>
    <row r="8360" spans="1:6">
      <c r="A8360" t="s">
        <v>11735</v>
      </c>
      <c r="B8360">
        <v>103767</v>
      </c>
      <c r="C8360" t="s">
        <v>11739</v>
      </c>
      <c r="D8360" t="s">
        <v>1161</v>
      </c>
      <c r="E8360">
        <v>0</v>
      </c>
    </row>
    <row r="8361" spans="1:6">
      <c r="A8361" t="s">
        <v>11735</v>
      </c>
      <c r="B8361">
        <v>103766</v>
      </c>
      <c r="C8361" t="s">
        <v>11740</v>
      </c>
      <c r="D8361" t="s">
        <v>1161</v>
      </c>
      <c r="E8361">
        <v>0</v>
      </c>
    </row>
    <row r="8362" spans="1:6">
      <c r="A8362" t="s">
        <v>11735</v>
      </c>
      <c r="B8362">
        <v>103765</v>
      </c>
      <c r="C8362" t="s">
        <v>11741</v>
      </c>
      <c r="D8362" t="s">
        <v>1161</v>
      </c>
      <c r="E8362">
        <v>0</v>
      </c>
    </row>
    <row r="8363" spans="1:6">
      <c r="A8363" t="s">
        <v>11735</v>
      </c>
      <c r="B8363">
        <v>103771</v>
      </c>
      <c r="C8363" t="s">
        <v>11742</v>
      </c>
      <c r="D8363" t="s">
        <v>1161</v>
      </c>
      <c r="E8363">
        <v>0</v>
      </c>
    </row>
    <row r="8364" spans="1:6">
      <c r="A8364" t="s">
        <v>11735</v>
      </c>
      <c r="B8364">
        <v>103769</v>
      </c>
      <c r="C8364" t="s">
        <v>11743</v>
      </c>
      <c r="D8364" t="s">
        <v>1161</v>
      </c>
      <c r="E8364">
        <v>3713.43</v>
      </c>
      <c r="F8364">
        <v>0</v>
      </c>
    </row>
    <row r="8365" spans="1:6">
      <c r="A8365" t="s">
        <v>11735</v>
      </c>
      <c r="B8365">
        <v>103770</v>
      </c>
      <c r="C8365" t="s">
        <v>11744</v>
      </c>
      <c r="D8365" t="s">
        <v>1161</v>
      </c>
      <c r="E8365">
        <v>0</v>
      </c>
    </row>
    <row r="8366" spans="1:6">
      <c r="A8366" t="s">
        <v>11735</v>
      </c>
      <c r="B8366">
        <v>103764</v>
      </c>
      <c r="C8366" t="s">
        <v>11745</v>
      </c>
      <c r="D8366" t="s">
        <v>1161</v>
      </c>
      <c r="E8366">
        <v>0</v>
      </c>
    </row>
    <row r="8367" spans="1:6">
      <c r="A8367" t="s">
        <v>11735</v>
      </c>
      <c r="B8367">
        <v>103780</v>
      </c>
      <c r="C8367" t="s">
        <v>11746</v>
      </c>
      <c r="D8367" t="s">
        <v>223</v>
      </c>
      <c r="E8367">
        <v>0</v>
      </c>
    </row>
    <row r="8368" spans="1:6">
      <c r="A8368" t="s">
        <v>11735</v>
      </c>
      <c r="B8368">
        <v>103781</v>
      </c>
      <c r="C8368" t="s">
        <v>11747</v>
      </c>
      <c r="D8368" t="s">
        <v>223</v>
      </c>
      <c r="E8368">
        <v>0</v>
      </c>
    </row>
    <row r="8369" spans="1:6">
      <c r="A8369" t="s">
        <v>11735</v>
      </c>
      <c r="B8369">
        <v>103779</v>
      </c>
      <c r="C8369" t="s">
        <v>11748</v>
      </c>
      <c r="D8369" t="s">
        <v>223</v>
      </c>
      <c r="E8369">
        <v>0</v>
      </c>
    </row>
    <row r="8370" spans="1:6">
      <c r="A8370" t="s">
        <v>11735</v>
      </c>
      <c r="B8370">
        <v>103778</v>
      </c>
      <c r="C8370" t="s">
        <v>11749</v>
      </c>
      <c r="D8370" t="s">
        <v>223</v>
      </c>
      <c r="E8370">
        <v>0</v>
      </c>
    </row>
    <row r="8371" spans="1:6">
      <c r="A8371" t="s">
        <v>11735</v>
      </c>
      <c r="B8371">
        <v>103924</v>
      </c>
      <c r="C8371" t="s">
        <v>11750</v>
      </c>
      <c r="D8371" t="s">
        <v>223</v>
      </c>
      <c r="E8371">
        <v>0</v>
      </c>
    </row>
    <row r="8372" spans="1:6">
      <c r="A8372" t="s">
        <v>11735</v>
      </c>
      <c r="B8372">
        <v>103776</v>
      </c>
      <c r="C8372" t="s">
        <v>11751</v>
      </c>
      <c r="D8372" t="s">
        <v>223</v>
      </c>
      <c r="E8372">
        <v>0</v>
      </c>
    </row>
    <row r="8373" spans="1:6">
      <c r="A8373" t="s">
        <v>11735</v>
      </c>
      <c r="B8373">
        <v>103774</v>
      </c>
      <c r="C8373" t="s">
        <v>11752</v>
      </c>
      <c r="D8373" t="s">
        <v>223</v>
      </c>
      <c r="E8373">
        <v>0</v>
      </c>
    </row>
    <row r="8374" spans="1:6">
      <c r="A8374" t="s">
        <v>11735</v>
      </c>
      <c r="B8374">
        <v>103775</v>
      </c>
      <c r="C8374" t="s">
        <v>11753</v>
      </c>
      <c r="D8374" t="s">
        <v>223</v>
      </c>
      <c r="E8374">
        <v>0</v>
      </c>
    </row>
    <row r="8375" spans="1:6">
      <c r="A8375" t="s">
        <v>11754</v>
      </c>
      <c r="B8375">
        <v>97097</v>
      </c>
      <c r="C8375" t="s">
        <v>11755</v>
      </c>
      <c r="D8375" t="s">
        <v>223</v>
      </c>
      <c r="E8375">
        <v>46.75</v>
      </c>
      <c r="F8375">
        <v>2.0000000000000001E-4</v>
      </c>
    </row>
    <row r="8376" spans="1:6">
      <c r="A8376" t="s">
        <v>11754</v>
      </c>
      <c r="B8376">
        <v>97089</v>
      </c>
      <c r="C8376" t="s">
        <v>11756</v>
      </c>
      <c r="D8376" t="s">
        <v>2885</v>
      </c>
      <c r="E8376">
        <v>12.61</v>
      </c>
      <c r="F8376">
        <v>0.86990000000000001</v>
      </c>
    </row>
    <row r="8377" spans="1:6">
      <c r="A8377" t="s">
        <v>11754</v>
      </c>
      <c r="B8377">
        <v>97090</v>
      </c>
      <c r="C8377" t="s">
        <v>11757</v>
      </c>
      <c r="D8377" t="s">
        <v>2885</v>
      </c>
      <c r="E8377">
        <v>12.31</v>
      </c>
      <c r="F8377">
        <v>0.88300000000000001</v>
      </c>
    </row>
    <row r="8378" spans="1:6">
      <c r="A8378" t="s">
        <v>11754</v>
      </c>
      <c r="B8378">
        <v>97091</v>
      </c>
      <c r="C8378" t="s">
        <v>11758</v>
      </c>
      <c r="D8378" t="s">
        <v>2885</v>
      </c>
      <c r="E8378">
        <v>11.89</v>
      </c>
      <c r="F8378">
        <v>0.88900000000000001</v>
      </c>
    </row>
    <row r="8379" spans="1:6">
      <c r="A8379" t="s">
        <v>11754</v>
      </c>
      <c r="B8379">
        <v>97092</v>
      </c>
      <c r="C8379" t="s">
        <v>11759</v>
      </c>
      <c r="D8379" t="s">
        <v>2885</v>
      </c>
      <c r="E8379">
        <v>11.46</v>
      </c>
      <c r="F8379">
        <v>0.89970000000000006</v>
      </c>
    </row>
    <row r="8380" spans="1:6">
      <c r="A8380" t="s">
        <v>11754</v>
      </c>
      <c r="B8380">
        <v>103053</v>
      </c>
      <c r="C8380" t="s">
        <v>11760</v>
      </c>
      <c r="D8380" t="s">
        <v>2885</v>
      </c>
      <c r="E8380">
        <v>0</v>
      </c>
    </row>
    <row r="8381" spans="1:6">
      <c r="A8381" t="s">
        <v>11754</v>
      </c>
      <c r="B8381">
        <v>97093</v>
      </c>
      <c r="C8381" t="s">
        <v>11761</v>
      </c>
      <c r="D8381" t="s">
        <v>2885</v>
      </c>
      <c r="E8381">
        <v>10.7</v>
      </c>
      <c r="F8381">
        <v>0.91120000000000001</v>
      </c>
    </row>
    <row r="8382" spans="1:6">
      <c r="A8382" t="s">
        <v>11754</v>
      </c>
      <c r="B8382">
        <v>103054</v>
      </c>
      <c r="C8382" t="s">
        <v>11762</v>
      </c>
      <c r="D8382" t="s">
        <v>2885</v>
      </c>
      <c r="E8382">
        <v>0</v>
      </c>
    </row>
    <row r="8383" spans="1:6">
      <c r="A8383" t="s">
        <v>11754</v>
      </c>
      <c r="B8383">
        <v>97088</v>
      </c>
      <c r="C8383" t="s">
        <v>11763</v>
      </c>
      <c r="D8383" t="s">
        <v>2885</v>
      </c>
      <c r="E8383">
        <v>13.81</v>
      </c>
      <c r="F8383">
        <v>0.86529999999999996</v>
      </c>
    </row>
    <row r="8384" spans="1:6">
      <c r="A8384" t="s">
        <v>11754</v>
      </c>
      <c r="B8384">
        <v>97087</v>
      </c>
      <c r="C8384" t="s">
        <v>11764</v>
      </c>
      <c r="D8384" t="s">
        <v>223</v>
      </c>
      <c r="E8384">
        <v>2.82</v>
      </c>
      <c r="F8384">
        <v>0</v>
      </c>
    </row>
    <row r="8385" spans="1:6">
      <c r="A8385" t="s">
        <v>11754</v>
      </c>
      <c r="B8385">
        <v>97083</v>
      </c>
      <c r="C8385" t="s">
        <v>11765</v>
      </c>
      <c r="D8385" t="s">
        <v>223</v>
      </c>
      <c r="E8385">
        <v>3.66</v>
      </c>
      <c r="F8385">
        <v>1.9099999999999999E-2</v>
      </c>
    </row>
    <row r="8386" spans="1:6">
      <c r="A8386" t="s">
        <v>11754</v>
      </c>
      <c r="B8386">
        <v>97084</v>
      </c>
      <c r="C8386" t="s">
        <v>11766</v>
      </c>
      <c r="D8386" t="s">
        <v>223</v>
      </c>
      <c r="E8386">
        <v>0.77</v>
      </c>
      <c r="F8386">
        <v>0</v>
      </c>
    </row>
    <row r="8387" spans="1:6">
      <c r="A8387" t="s">
        <v>11754</v>
      </c>
      <c r="B8387">
        <v>97096</v>
      </c>
      <c r="C8387" t="s">
        <v>11767</v>
      </c>
      <c r="D8387" t="s">
        <v>3418</v>
      </c>
      <c r="E8387">
        <v>734.16</v>
      </c>
      <c r="F8387">
        <v>1E-4</v>
      </c>
    </row>
    <row r="8388" spans="1:6">
      <c r="A8388" t="s">
        <v>11754</v>
      </c>
      <c r="B8388">
        <v>97082</v>
      </c>
      <c r="C8388" t="s">
        <v>11768</v>
      </c>
      <c r="D8388" t="s">
        <v>3418</v>
      </c>
      <c r="E8388">
        <v>69.23</v>
      </c>
      <c r="F8388">
        <v>0</v>
      </c>
    </row>
    <row r="8389" spans="1:6">
      <c r="A8389" t="s">
        <v>11754</v>
      </c>
      <c r="B8389">
        <v>103076</v>
      </c>
      <c r="C8389" t="s">
        <v>11769</v>
      </c>
      <c r="D8389" t="s">
        <v>223</v>
      </c>
      <c r="E8389">
        <v>155.59</v>
      </c>
      <c r="F8389">
        <v>0.25430000000000003</v>
      </c>
    </row>
    <row r="8390" spans="1:6">
      <c r="A8390" t="s">
        <v>11754</v>
      </c>
      <c r="B8390">
        <v>103067</v>
      </c>
      <c r="C8390" t="s">
        <v>11770</v>
      </c>
      <c r="D8390" t="s">
        <v>223</v>
      </c>
      <c r="E8390">
        <v>0</v>
      </c>
    </row>
    <row r="8391" spans="1:6">
      <c r="A8391" t="s">
        <v>11754</v>
      </c>
      <c r="B8391">
        <v>103077</v>
      </c>
      <c r="C8391" t="s">
        <v>11771</v>
      </c>
      <c r="D8391" t="s">
        <v>223</v>
      </c>
      <c r="E8391">
        <v>203.84</v>
      </c>
      <c r="F8391">
        <v>0.2349</v>
      </c>
    </row>
    <row r="8392" spans="1:6">
      <c r="A8392" t="s">
        <v>11754</v>
      </c>
      <c r="B8392">
        <v>103068</v>
      </c>
      <c r="C8392" t="s">
        <v>11772</v>
      </c>
      <c r="D8392" t="s">
        <v>223</v>
      </c>
      <c r="E8392">
        <v>0</v>
      </c>
    </row>
    <row r="8393" spans="1:6">
      <c r="A8393" t="s">
        <v>11754</v>
      </c>
      <c r="B8393">
        <v>103078</v>
      </c>
      <c r="C8393" t="s">
        <v>11773</v>
      </c>
      <c r="D8393" t="s">
        <v>223</v>
      </c>
      <c r="E8393">
        <v>249.08</v>
      </c>
      <c r="F8393">
        <v>0.2142</v>
      </c>
    </row>
    <row r="8394" spans="1:6">
      <c r="A8394" t="s">
        <v>11754</v>
      </c>
      <c r="B8394">
        <v>103069</v>
      </c>
      <c r="C8394" t="s">
        <v>11774</v>
      </c>
      <c r="D8394" t="s">
        <v>223</v>
      </c>
      <c r="E8394">
        <v>0</v>
      </c>
    </row>
    <row r="8395" spans="1:6">
      <c r="A8395" t="s">
        <v>11754</v>
      </c>
      <c r="B8395">
        <v>103079</v>
      </c>
      <c r="C8395" t="s">
        <v>11775</v>
      </c>
      <c r="D8395" t="s">
        <v>223</v>
      </c>
      <c r="E8395">
        <v>299.92</v>
      </c>
      <c r="F8395">
        <v>0.21410000000000001</v>
      </c>
    </row>
    <row r="8396" spans="1:6">
      <c r="A8396" t="s">
        <v>11754</v>
      </c>
      <c r="B8396">
        <v>103070</v>
      </c>
      <c r="C8396" t="s">
        <v>11776</v>
      </c>
      <c r="D8396" t="s">
        <v>223</v>
      </c>
      <c r="E8396">
        <v>0</v>
      </c>
    </row>
    <row r="8397" spans="1:6">
      <c r="A8397" t="s">
        <v>11754</v>
      </c>
      <c r="B8397">
        <v>103080</v>
      </c>
      <c r="C8397" t="s">
        <v>11777</v>
      </c>
      <c r="D8397" t="s">
        <v>223</v>
      </c>
      <c r="E8397">
        <v>363.98</v>
      </c>
      <c r="F8397">
        <v>0.2402</v>
      </c>
    </row>
    <row r="8398" spans="1:6">
      <c r="A8398" t="s">
        <v>11754</v>
      </c>
      <c r="B8398">
        <v>103071</v>
      </c>
      <c r="C8398" t="s">
        <v>11778</v>
      </c>
      <c r="D8398" t="s">
        <v>223</v>
      </c>
      <c r="E8398">
        <v>0</v>
      </c>
    </row>
    <row r="8399" spans="1:6">
      <c r="A8399" t="s">
        <v>11754</v>
      </c>
      <c r="B8399">
        <v>103075</v>
      </c>
      <c r="C8399" t="s">
        <v>11779</v>
      </c>
      <c r="D8399" t="s">
        <v>223</v>
      </c>
      <c r="E8399">
        <v>232.07</v>
      </c>
      <c r="F8399">
        <v>0.13850000000000001</v>
      </c>
    </row>
    <row r="8400" spans="1:6">
      <c r="A8400" t="s">
        <v>11754</v>
      </c>
      <c r="B8400">
        <v>103062</v>
      </c>
      <c r="C8400" t="s">
        <v>11780</v>
      </c>
      <c r="D8400" t="s">
        <v>223</v>
      </c>
      <c r="E8400">
        <v>0</v>
      </c>
    </row>
    <row r="8401" spans="1:6">
      <c r="A8401" t="s">
        <v>11754</v>
      </c>
      <c r="B8401">
        <v>103065</v>
      </c>
      <c r="C8401" t="s">
        <v>11781</v>
      </c>
      <c r="D8401" t="s">
        <v>223</v>
      </c>
      <c r="E8401">
        <v>0</v>
      </c>
    </row>
    <row r="8402" spans="1:6">
      <c r="A8402" t="s">
        <v>11754</v>
      </c>
      <c r="B8402">
        <v>103063</v>
      </c>
      <c r="C8402" t="s">
        <v>11782</v>
      </c>
      <c r="D8402" t="s">
        <v>223</v>
      </c>
      <c r="E8402">
        <v>0</v>
      </c>
    </row>
    <row r="8403" spans="1:6">
      <c r="A8403" t="s">
        <v>11754</v>
      </c>
      <c r="B8403">
        <v>103066</v>
      </c>
      <c r="C8403" t="s">
        <v>11783</v>
      </c>
      <c r="D8403" t="s">
        <v>223</v>
      </c>
      <c r="E8403">
        <v>0</v>
      </c>
    </row>
    <row r="8404" spans="1:6">
      <c r="A8404" t="s">
        <v>11754</v>
      </c>
      <c r="B8404">
        <v>103064</v>
      </c>
      <c r="C8404" t="s">
        <v>11784</v>
      </c>
      <c r="D8404" t="s">
        <v>223</v>
      </c>
      <c r="E8404">
        <v>0</v>
      </c>
    </row>
    <row r="8405" spans="1:6">
      <c r="A8405" t="s">
        <v>11754</v>
      </c>
      <c r="B8405">
        <v>103074</v>
      </c>
      <c r="C8405" t="s">
        <v>11785</v>
      </c>
      <c r="D8405" t="s">
        <v>223</v>
      </c>
      <c r="E8405">
        <v>185.32</v>
      </c>
      <c r="F8405">
        <v>0.1734</v>
      </c>
    </row>
    <row r="8406" spans="1:6">
      <c r="A8406" t="s">
        <v>11754</v>
      </c>
      <c r="B8406">
        <v>103057</v>
      </c>
      <c r="C8406" t="s">
        <v>11786</v>
      </c>
      <c r="D8406" t="s">
        <v>223</v>
      </c>
      <c r="E8406">
        <v>0</v>
      </c>
    </row>
    <row r="8407" spans="1:6">
      <c r="A8407" t="s">
        <v>11754</v>
      </c>
      <c r="B8407">
        <v>103060</v>
      </c>
      <c r="C8407" t="s">
        <v>11787</v>
      </c>
      <c r="D8407" t="s">
        <v>223</v>
      </c>
      <c r="E8407">
        <v>0</v>
      </c>
    </row>
    <row r="8408" spans="1:6">
      <c r="A8408" t="s">
        <v>11754</v>
      </c>
      <c r="B8408">
        <v>103058</v>
      </c>
      <c r="C8408" t="s">
        <v>11788</v>
      </c>
      <c r="D8408" t="s">
        <v>223</v>
      </c>
      <c r="E8408">
        <v>0</v>
      </c>
    </row>
    <row r="8409" spans="1:6">
      <c r="A8409" t="s">
        <v>11754</v>
      </c>
      <c r="B8409">
        <v>103061</v>
      </c>
      <c r="C8409" t="s">
        <v>11789</v>
      </c>
      <c r="D8409" t="s">
        <v>223</v>
      </c>
      <c r="E8409">
        <v>0</v>
      </c>
    </row>
    <row r="8410" spans="1:6">
      <c r="A8410" t="s">
        <v>11754</v>
      </c>
      <c r="B8410">
        <v>103059</v>
      </c>
      <c r="C8410" t="s">
        <v>11790</v>
      </c>
      <c r="D8410" t="s">
        <v>223</v>
      </c>
      <c r="E8410">
        <v>0</v>
      </c>
    </row>
    <row r="8411" spans="1:6">
      <c r="A8411" t="s">
        <v>11754</v>
      </c>
      <c r="B8411">
        <v>97101</v>
      </c>
      <c r="C8411" t="s">
        <v>11791</v>
      </c>
      <c r="D8411" t="s">
        <v>223</v>
      </c>
      <c r="E8411">
        <v>184.38</v>
      </c>
      <c r="F8411">
        <v>0.21460000000000001</v>
      </c>
    </row>
    <row r="8412" spans="1:6">
      <c r="A8412" t="s">
        <v>11754</v>
      </c>
      <c r="B8412">
        <v>97098</v>
      </c>
      <c r="C8412" t="s">
        <v>11792</v>
      </c>
      <c r="D8412" t="s">
        <v>223</v>
      </c>
      <c r="E8412">
        <v>0</v>
      </c>
    </row>
    <row r="8413" spans="1:6">
      <c r="A8413" t="s">
        <v>11754</v>
      </c>
      <c r="B8413">
        <v>97102</v>
      </c>
      <c r="C8413" t="s">
        <v>11793</v>
      </c>
      <c r="D8413" t="s">
        <v>223</v>
      </c>
      <c r="E8413">
        <v>232.62</v>
      </c>
      <c r="F8413">
        <v>0.2059</v>
      </c>
    </row>
    <row r="8414" spans="1:6">
      <c r="A8414" t="s">
        <v>11754</v>
      </c>
      <c r="B8414">
        <v>97099</v>
      </c>
      <c r="C8414" t="s">
        <v>11794</v>
      </c>
      <c r="D8414" t="s">
        <v>223</v>
      </c>
      <c r="E8414">
        <v>0</v>
      </c>
    </row>
    <row r="8415" spans="1:6">
      <c r="A8415" t="s">
        <v>11754</v>
      </c>
      <c r="B8415">
        <v>97103</v>
      </c>
      <c r="C8415" t="s">
        <v>11795</v>
      </c>
      <c r="D8415" t="s">
        <v>223</v>
      </c>
      <c r="E8415">
        <v>277.86</v>
      </c>
      <c r="F8415">
        <v>0.192</v>
      </c>
    </row>
    <row r="8416" spans="1:6">
      <c r="A8416" t="s">
        <v>11754</v>
      </c>
      <c r="B8416">
        <v>97100</v>
      </c>
      <c r="C8416" t="s">
        <v>11796</v>
      </c>
      <c r="D8416" t="s">
        <v>223</v>
      </c>
      <c r="E8416">
        <v>0</v>
      </c>
    </row>
    <row r="8417" spans="1:6">
      <c r="A8417" t="s">
        <v>11754</v>
      </c>
      <c r="B8417">
        <v>103072</v>
      </c>
      <c r="C8417" t="s">
        <v>11797</v>
      </c>
      <c r="D8417" t="s">
        <v>223</v>
      </c>
      <c r="E8417">
        <v>328.7</v>
      </c>
      <c r="F8417">
        <v>0.1953</v>
      </c>
    </row>
    <row r="8418" spans="1:6">
      <c r="A8418" t="s">
        <v>11754</v>
      </c>
      <c r="B8418">
        <v>103055</v>
      </c>
      <c r="C8418" t="s">
        <v>11798</v>
      </c>
      <c r="D8418" t="s">
        <v>223</v>
      </c>
      <c r="E8418">
        <v>0</v>
      </c>
    </row>
    <row r="8419" spans="1:6">
      <c r="A8419" t="s">
        <v>11754</v>
      </c>
      <c r="B8419">
        <v>103073</v>
      </c>
      <c r="C8419" t="s">
        <v>11799</v>
      </c>
      <c r="D8419" t="s">
        <v>223</v>
      </c>
      <c r="E8419">
        <v>392.77</v>
      </c>
      <c r="F8419">
        <v>0.22259999999999999</v>
      </c>
    </row>
    <row r="8420" spans="1:6">
      <c r="A8420" t="s">
        <v>11754</v>
      </c>
      <c r="B8420">
        <v>103056</v>
      </c>
      <c r="C8420" t="s">
        <v>11800</v>
      </c>
      <c r="D8420" t="s">
        <v>223</v>
      </c>
      <c r="E8420">
        <v>0</v>
      </c>
    </row>
    <row r="8421" spans="1:6">
      <c r="A8421" t="s">
        <v>11754</v>
      </c>
      <c r="B8421">
        <v>97086</v>
      </c>
      <c r="C8421" t="s">
        <v>11801</v>
      </c>
      <c r="D8421" t="s">
        <v>223</v>
      </c>
      <c r="E8421">
        <v>138.44999999999999</v>
      </c>
      <c r="F8421">
        <v>0</v>
      </c>
    </row>
    <row r="8422" spans="1:6">
      <c r="A8422" t="s">
        <v>11754</v>
      </c>
      <c r="B8422">
        <v>97085</v>
      </c>
      <c r="C8422" t="s">
        <v>11802</v>
      </c>
      <c r="D8422" t="s">
        <v>223</v>
      </c>
      <c r="E8422">
        <v>0</v>
      </c>
    </row>
    <row r="8423" spans="1:6">
      <c r="A8423" t="s">
        <v>11803</v>
      </c>
      <c r="B8423">
        <v>104766</v>
      </c>
      <c r="C8423" t="s">
        <v>11804</v>
      </c>
      <c r="D8423" t="s">
        <v>60</v>
      </c>
      <c r="E8423">
        <v>17.28</v>
      </c>
      <c r="F8423">
        <v>0</v>
      </c>
    </row>
    <row r="8424" spans="1:6">
      <c r="A8424" t="s">
        <v>11803</v>
      </c>
      <c r="B8424">
        <v>90467</v>
      </c>
      <c r="C8424" t="s">
        <v>11805</v>
      </c>
      <c r="D8424" t="s">
        <v>60</v>
      </c>
      <c r="E8424">
        <v>25.3</v>
      </c>
      <c r="F8424">
        <v>0</v>
      </c>
    </row>
    <row r="8425" spans="1:6">
      <c r="A8425" t="s">
        <v>11803</v>
      </c>
      <c r="B8425">
        <v>90466</v>
      </c>
      <c r="C8425" t="s">
        <v>11806</v>
      </c>
      <c r="D8425" t="s">
        <v>60</v>
      </c>
      <c r="E8425">
        <v>16.809999999999999</v>
      </c>
      <c r="F8425">
        <v>0</v>
      </c>
    </row>
    <row r="8426" spans="1:6">
      <c r="A8426" t="s">
        <v>11803</v>
      </c>
      <c r="B8426">
        <v>90469</v>
      </c>
      <c r="C8426" t="s">
        <v>11807</v>
      </c>
      <c r="D8426" t="s">
        <v>60</v>
      </c>
      <c r="E8426">
        <v>13.01</v>
      </c>
      <c r="F8426">
        <v>0</v>
      </c>
    </row>
    <row r="8427" spans="1:6">
      <c r="A8427" t="s">
        <v>11803</v>
      </c>
      <c r="B8427">
        <v>90470</v>
      </c>
      <c r="C8427" t="s">
        <v>11808</v>
      </c>
      <c r="D8427" t="s">
        <v>60</v>
      </c>
      <c r="E8427">
        <v>17.36</v>
      </c>
      <c r="F8427">
        <v>0</v>
      </c>
    </row>
    <row r="8428" spans="1:6">
      <c r="A8428" t="s">
        <v>11803</v>
      </c>
      <c r="B8428">
        <v>90468</v>
      </c>
      <c r="C8428" t="s">
        <v>11809</v>
      </c>
      <c r="D8428" t="s">
        <v>60</v>
      </c>
      <c r="E8428">
        <v>8.56</v>
      </c>
      <c r="F8428">
        <v>0</v>
      </c>
    </row>
    <row r="8429" spans="1:6">
      <c r="A8429" t="s">
        <v>11803</v>
      </c>
      <c r="B8429">
        <v>91188</v>
      </c>
      <c r="C8429" t="s">
        <v>11810</v>
      </c>
      <c r="D8429" t="s">
        <v>1161</v>
      </c>
      <c r="E8429">
        <v>14.27</v>
      </c>
      <c r="F8429">
        <v>1.4E-2</v>
      </c>
    </row>
    <row r="8430" spans="1:6">
      <c r="A8430" t="s">
        <v>11803</v>
      </c>
      <c r="B8430">
        <v>91189</v>
      </c>
      <c r="C8430" t="s">
        <v>11811</v>
      </c>
      <c r="D8430" t="s">
        <v>1161</v>
      </c>
      <c r="E8430">
        <v>80.989999999999995</v>
      </c>
      <c r="F8430">
        <v>1.7399999999999999E-2</v>
      </c>
    </row>
    <row r="8431" spans="1:6">
      <c r="A8431" t="s">
        <v>11803</v>
      </c>
      <c r="B8431">
        <v>91192</v>
      </c>
      <c r="C8431" t="s">
        <v>11812</v>
      </c>
      <c r="D8431" t="s">
        <v>1161</v>
      </c>
      <c r="E8431">
        <v>25.38</v>
      </c>
      <c r="F8431">
        <v>0</v>
      </c>
    </row>
    <row r="8432" spans="1:6">
      <c r="A8432" t="s">
        <v>11803</v>
      </c>
      <c r="B8432">
        <v>91190</v>
      </c>
      <c r="C8432" t="s">
        <v>11813</v>
      </c>
      <c r="D8432" t="s">
        <v>1161</v>
      </c>
      <c r="E8432">
        <v>11.81</v>
      </c>
      <c r="F8432">
        <v>0</v>
      </c>
    </row>
    <row r="8433" spans="1:6">
      <c r="A8433" t="s">
        <v>11803</v>
      </c>
      <c r="B8433">
        <v>91191</v>
      </c>
      <c r="C8433" t="s">
        <v>11814</v>
      </c>
      <c r="D8433" t="s">
        <v>1161</v>
      </c>
      <c r="E8433">
        <v>16.68</v>
      </c>
      <c r="F8433">
        <v>0</v>
      </c>
    </row>
    <row r="8434" spans="1:6">
      <c r="A8434" t="s">
        <v>11803</v>
      </c>
      <c r="B8434">
        <v>95541</v>
      </c>
      <c r="C8434" t="s">
        <v>11815</v>
      </c>
      <c r="D8434" t="s">
        <v>1161</v>
      </c>
      <c r="E8434">
        <v>24.62</v>
      </c>
      <c r="F8434">
        <v>0</v>
      </c>
    </row>
    <row r="8435" spans="1:6">
      <c r="A8435" t="s">
        <v>11803</v>
      </c>
      <c r="B8435">
        <v>96564</v>
      </c>
      <c r="C8435" t="s">
        <v>11816</v>
      </c>
      <c r="D8435" t="s">
        <v>60</v>
      </c>
      <c r="E8435">
        <v>0</v>
      </c>
    </row>
    <row r="8436" spans="1:6">
      <c r="A8436" t="s">
        <v>11803</v>
      </c>
      <c r="B8436">
        <v>104785</v>
      </c>
      <c r="C8436" t="s">
        <v>11817</v>
      </c>
      <c r="D8436" t="s">
        <v>60</v>
      </c>
      <c r="E8436">
        <v>14.19</v>
      </c>
      <c r="F8436">
        <v>5.9900000000000002E-2</v>
      </c>
    </row>
    <row r="8437" spans="1:6">
      <c r="A8437" t="s">
        <v>11803</v>
      </c>
      <c r="B8437">
        <v>91166</v>
      </c>
      <c r="C8437" t="s">
        <v>11818</v>
      </c>
      <c r="D8437" t="s">
        <v>60</v>
      </c>
      <c r="E8437">
        <v>4.13</v>
      </c>
      <c r="F8437">
        <v>0.2203</v>
      </c>
    </row>
    <row r="8438" spans="1:6">
      <c r="A8438" t="s">
        <v>11803</v>
      </c>
      <c r="B8438">
        <v>91167</v>
      </c>
      <c r="C8438" t="s">
        <v>11819</v>
      </c>
      <c r="D8438" t="s">
        <v>60</v>
      </c>
      <c r="E8438">
        <v>11.92</v>
      </c>
      <c r="F8438">
        <v>0</v>
      </c>
    </row>
    <row r="8439" spans="1:6">
      <c r="A8439" t="s">
        <v>11803</v>
      </c>
      <c r="B8439">
        <v>91176</v>
      </c>
      <c r="C8439" t="s">
        <v>11820</v>
      </c>
      <c r="D8439" t="s">
        <v>60</v>
      </c>
      <c r="E8439">
        <v>19.920000000000002</v>
      </c>
      <c r="F8439">
        <v>6.0699999999999997E-2</v>
      </c>
    </row>
    <row r="8440" spans="1:6">
      <c r="A8440" t="s">
        <v>11803</v>
      </c>
      <c r="B8440">
        <v>91182</v>
      </c>
      <c r="C8440" t="s">
        <v>11821</v>
      </c>
      <c r="D8440" t="s">
        <v>60</v>
      </c>
      <c r="E8440">
        <v>26</v>
      </c>
      <c r="F8440">
        <v>0.12620000000000001</v>
      </c>
    </row>
    <row r="8441" spans="1:6">
      <c r="A8441" t="s">
        <v>11803</v>
      </c>
      <c r="B8441">
        <v>91186</v>
      </c>
      <c r="C8441" t="s">
        <v>11822</v>
      </c>
      <c r="D8441" t="s">
        <v>60</v>
      </c>
      <c r="E8441">
        <v>28.65</v>
      </c>
      <c r="F8441">
        <v>0.11799999999999999</v>
      </c>
    </row>
    <row r="8442" spans="1:6">
      <c r="A8442" t="s">
        <v>11803</v>
      </c>
      <c r="B8442">
        <v>91171</v>
      </c>
      <c r="C8442" t="s">
        <v>11823</v>
      </c>
      <c r="D8442" t="s">
        <v>60</v>
      </c>
      <c r="E8442">
        <v>19.690000000000001</v>
      </c>
      <c r="F8442">
        <v>0</v>
      </c>
    </row>
    <row r="8443" spans="1:6">
      <c r="A8443" t="s">
        <v>11803</v>
      </c>
      <c r="B8443">
        <v>91187</v>
      </c>
      <c r="C8443" t="s">
        <v>11824</v>
      </c>
      <c r="D8443" t="s">
        <v>60</v>
      </c>
      <c r="E8443">
        <v>25.76</v>
      </c>
      <c r="F8443">
        <v>0.10639999999999999</v>
      </c>
    </row>
    <row r="8444" spans="1:6">
      <c r="A8444" t="s">
        <v>11803</v>
      </c>
      <c r="B8444">
        <v>91172</v>
      </c>
      <c r="C8444" t="s">
        <v>11825</v>
      </c>
      <c r="D8444" t="s">
        <v>60</v>
      </c>
      <c r="E8444">
        <v>22.72</v>
      </c>
      <c r="F8444">
        <v>0</v>
      </c>
    </row>
    <row r="8445" spans="1:6">
      <c r="A8445" t="s">
        <v>11803</v>
      </c>
      <c r="B8445">
        <v>91185</v>
      </c>
      <c r="C8445" t="s">
        <v>11826</v>
      </c>
      <c r="D8445" t="s">
        <v>60</v>
      </c>
      <c r="E8445">
        <v>26</v>
      </c>
      <c r="F8445">
        <v>0.12620000000000001</v>
      </c>
    </row>
    <row r="8446" spans="1:6">
      <c r="A8446" t="s">
        <v>11803</v>
      </c>
      <c r="B8446">
        <v>91170</v>
      </c>
      <c r="C8446" t="s">
        <v>11827</v>
      </c>
      <c r="D8446" t="s">
        <v>60</v>
      </c>
      <c r="E8446">
        <v>11.92</v>
      </c>
      <c r="F8446">
        <v>0</v>
      </c>
    </row>
    <row r="8447" spans="1:6">
      <c r="A8447" t="s">
        <v>11803</v>
      </c>
      <c r="B8447">
        <v>91180</v>
      </c>
      <c r="C8447" t="s">
        <v>11828</v>
      </c>
      <c r="D8447" t="s">
        <v>60</v>
      </c>
      <c r="E8447">
        <v>26.78</v>
      </c>
      <c r="F8447">
        <v>4.2200000000000001E-2</v>
      </c>
    </row>
    <row r="8448" spans="1:6">
      <c r="A8448" t="s">
        <v>11803</v>
      </c>
      <c r="B8448">
        <v>91181</v>
      </c>
      <c r="C8448" t="s">
        <v>11829</v>
      </c>
      <c r="D8448" t="s">
        <v>60</v>
      </c>
      <c r="E8448">
        <v>28.21</v>
      </c>
      <c r="F8448">
        <v>2.98E-2</v>
      </c>
    </row>
    <row r="8449" spans="1:6">
      <c r="A8449" t="s">
        <v>11803</v>
      </c>
      <c r="B8449">
        <v>91179</v>
      </c>
      <c r="C8449" t="s">
        <v>11830</v>
      </c>
      <c r="D8449" t="s">
        <v>60</v>
      </c>
      <c r="E8449">
        <v>19.920000000000002</v>
      </c>
      <c r="F8449">
        <v>6.0699999999999997E-2</v>
      </c>
    </row>
    <row r="8450" spans="1:6">
      <c r="A8450" t="s">
        <v>11803</v>
      </c>
      <c r="B8450">
        <v>91174</v>
      </c>
      <c r="C8450" t="s">
        <v>11831</v>
      </c>
      <c r="D8450" t="s">
        <v>60</v>
      </c>
      <c r="E8450">
        <v>7.87</v>
      </c>
      <c r="F8450">
        <v>0</v>
      </c>
    </row>
    <row r="8451" spans="1:6">
      <c r="A8451" t="s">
        <v>11803</v>
      </c>
      <c r="B8451">
        <v>91175</v>
      </c>
      <c r="C8451" t="s">
        <v>11832</v>
      </c>
      <c r="D8451" t="s">
        <v>60</v>
      </c>
      <c r="E8451">
        <v>12.27</v>
      </c>
      <c r="F8451">
        <v>0</v>
      </c>
    </row>
    <row r="8452" spans="1:6">
      <c r="A8452" t="s">
        <v>11803</v>
      </c>
      <c r="B8452">
        <v>91173</v>
      </c>
      <c r="C8452" t="s">
        <v>11833</v>
      </c>
      <c r="D8452" t="s">
        <v>60</v>
      </c>
      <c r="E8452">
        <v>4.45</v>
      </c>
      <c r="F8452">
        <v>0</v>
      </c>
    </row>
    <row r="8453" spans="1:6">
      <c r="A8453" t="s">
        <v>11803</v>
      </c>
      <c r="B8453">
        <v>104759</v>
      </c>
      <c r="C8453" t="s">
        <v>11834</v>
      </c>
      <c r="D8453" t="s">
        <v>1161</v>
      </c>
      <c r="E8453">
        <v>43.57</v>
      </c>
      <c r="F8453">
        <v>0</v>
      </c>
    </row>
    <row r="8454" spans="1:6">
      <c r="A8454" t="s">
        <v>11803</v>
      </c>
      <c r="B8454">
        <v>104760</v>
      </c>
      <c r="C8454" t="s">
        <v>11835</v>
      </c>
      <c r="D8454" t="s">
        <v>1161</v>
      </c>
      <c r="E8454">
        <v>63.64</v>
      </c>
      <c r="F8454">
        <v>0</v>
      </c>
    </row>
    <row r="8455" spans="1:6">
      <c r="A8455" t="s">
        <v>11803</v>
      </c>
      <c r="B8455">
        <v>104758</v>
      </c>
      <c r="C8455" t="s">
        <v>11836</v>
      </c>
      <c r="D8455" t="s">
        <v>1161</v>
      </c>
      <c r="E8455">
        <v>16.34</v>
      </c>
      <c r="F8455">
        <v>0</v>
      </c>
    </row>
    <row r="8456" spans="1:6">
      <c r="A8456" t="s">
        <v>11803</v>
      </c>
      <c r="B8456">
        <v>90437</v>
      </c>
      <c r="C8456" t="s">
        <v>11837</v>
      </c>
      <c r="D8456" t="s">
        <v>1161</v>
      </c>
      <c r="E8456">
        <v>41.99</v>
      </c>
      <c r="F8456">
        <v>0</v>
      </c>
    </row>
    <row r="8457" spans="1:6">
      <c r="A8457" t="s">
        <v>11803</v>
      </c>
      <c r="B8457">
        <v>90438</v>
      </c>
      <c r="C8457" t="s">
        <v>11838</v>
      </c>
      <c r="D8457" t="s">
        <v>1161</v>
      </c>
      <c r="E8457">
        <v>61.33</v>
      </c>
      <c r="F8457">
        <v>0</v>
      </c>
    </row>
    <row r="8458" spans="1:6">
      <c r="A8458" t="s">
        <v>11803</v>
      </c>
      <c r="B8458">
        <v>90436</v>
      </c>
      <c r="C8458" t="s">
        <v>11839</v>
      </c>
      <c r="D8458" t="s">
        <v>1161</v>
      </c>
      <c r="E8458">
        <v>15.75</v>
      </c>
      <c r="F8458">
        <v>0</v>
      </c>
    </row>
    <row r="8459" spans="1:6">
      <c r="A8459" t="s">
        <v>11803</v>
      </c>
      <c r="B8459">
        <v>104770</v>
      </c>
      <c r="C8459" t="s">
        <v>11840</v>
      </c>
      <c r="D8459" t="s">
        <v>1161</v>
      </c>
      <c r="E8459">
        <v>1.84</v>
      </c>
      <c r="F8459">
        <v>0</v>
      </c>
    </row>
    <row r="8460" spans="1:6">
      <c r="A8460" t="s">
        <v>11803</v>
      </c>
      <c r="B8460">
        <v>104772</v>
      </c>
      <c r="C8460" t="s">
        <v>11841</v>
      </c>
      <c r="D8460" t="s">
        <v>1161</v>
      </c>
      <c r="E8460">
        <v>2.69</v>
      </c>
      <c r="F8460">
        <v>0</v>
      </c>
    </row>
    <row r="8461" spans="1:6">
      <c r="A8461" t="s">
        <v>11803</v>
      </c>
      <c r="B8461">
        <v>104768</v>
      </c>
      <c r="C8461" t="s">
        <v>11842</v>
      </c>
      <c r="D8461" t="s">
        <v>1161</v>
      </c>
      <c r="E8461">
        <v>0.69</v>
      </c>
      <c r="F8461">
        <v>0</v>
      </c>
    </row>
    <row r="8462" spans="1:6">
      <c r="A8462" t="s">
        <v>11803</v>
      </c>
      <c r="B8462">
        <v>104769</v>
      </c>
      <c r="C8462" t="s">
        <v>11843</v>
      </c>
      <c r="D8462" t="s">
        <v>1161</v>
      </c>
      <c r="E8462">
        <v>1.78</v>
      </c>
      <c r="F8462">
        <v>0</v>
      </c>
    </row>
    <row r="8463" spans="1:6">
      <c r="A8463" t="s">
        <v>11803</v>
      </c>
      <c r="B8463">
        <v>104771</v>
      </c>
      <c r="C8463" t="s">
        <v>11844</v>
      </c>
      <c r="D8463" t="s">
        <v>1161</v>
      </c>
      <c r="E8463">
        <v>2.59</v>
      </c>
      <c r="F8463">
        <v>0</v>
      </c>
    </row>
    <row r="8464" spans="1:6">
      <c r="A8464" t="s">
        <v>11803</v>
      </c>
      <c r="B8464">
        <v>104767</v>
      </c>
      <c r="C8464" t="s">
        <v>11845</v>
      </c>
      <c r="D8464" t="s">
        <v>1161</v>
      </c>
      <c r="E8464">
        <v>0.66</v>
      </c>
      <c r="F8464">
        <v>0</v>
      </c>
    </row>
    <row r="8465" spans="1:6">
      <c r="A8465" t="s">
        <v>11803</v>
      </c>
      <c r="B8465">
        <v>104762</v>
      </c>
      <c r="C8465" t="s">
        <v>11846</v>
      </c>
      <c r="D8465" t="s">
        <v>1161</v>
      </c>
      <c r="E8465">
        <v>26.15</v>
      </c>
      <c r="F8465">
        <v>0</v>
      </c>
    </row>
    <row r="8466" spans="1:6">
      <c r="A8466" t="s">
        <v>11803</v>
      </c>
      <c r="B8466">
        <v>104763</v>
      </c>
      <c r="C8466" t="s">
        <v>11847</v>
      </c>
      <c r="D8466" t="s">
        <v>1161</v>
      </c>
      <c r="E8466">
        <v>38.200000000000003</v>
      </c>
      <c r="F8466">
        <v>0</v>
      </c>
    </row>
    <row r="8467" spans="1:6">
      <c r="A8467" t="s">
        <v>11803</v>
      </c>
      <c r="B8467">
        <v>104761</v>
      </c>
      <c r="C8467" t="s">
        <v>11848</v>
      </c>
      <c r="D8467" t="s">
        <v>1161</v>
      </c>
      <c r="E8467">
        <v>9.8000000000000007</v>
      </c>
      <c r="F8467">
        <v>0</v>
      </c>
    </row>
    <row r="8468" spans="1:6">
      <c r="A8468" t="s">
        <v>11803</v>
      </c>
      <c r="B8468">
        <v>90440</v>
      </c>
      <c r="C8468" t="s">
        <v>11849</v>
      </c>
      <c r="D8468" t="s">
        <v>1161</v>
      </c>
      <c r="E8468">
        <v>25.93</v>
      </c>
      <c r="F8468">
        <v>0</v>
      </c>
    </row>
    <row r="8469" spans="1:6">
      <c r="A8469" t="s">
        <v>11803</v>
      </c>
      <c r="B8469">
        <v>90441</v>
      </c>
      <c r="C8469" t="s">
        <v>11850</v>
      </c>
      <c r="D8469" t="s">
        <v>1161</v>
      </c>
      <c r="E8469">
        <v>37.880000000000003</v>
      </c>
      <c r="F8469">
        <v>0</v>
      </c>
    </row>
    <row r="8470" spans="1:6">
      <c r="A8470" t="s">
        <v>11803</v>
      </c>
      <c r="B8470">
        <v>90439</v>
      </c>
      <c r="C8470" t="s">
        <v>11851</v>
      </c>
      <c r="D8470" t="s">
        <v>1161</v>
      </c>
      <c r="E8470">
        <v>9.7200000000000006</v>
      </c>
      <c r="F8470">
        <v>0</v>
      </c>
    </row>
    <row r="8471" spans="1:6">
      <c r="A8471" t="s">
        <v>11803</v>
      </c>
      <c r="B8471">
        <v>104776</v>
      </c>
      <c r="C8471" t="s">
        <v>11852</v>
      </c>
      <c r="D8471" t="s">
        <v>1161</v>
      </c>
      <c r="E8471">
        <v>6.87</v>
      </c>
      <c r="F8471">
        <v>0</v>
      </c>
    </row>
    <row r="8472" spans="1:6">
      <c r="A8472" t="s">
        <v>11803</v>
      </c>
      <c r="B8472">
        <v>104778</v>
      </c>
      <c r="C8472" t="s">
        <v>11853</v>
      </c>
      <c r="D8472" t="s">
        <v>1161</v>
      </c>
      <c r="E8472">
        <v>10.029999999999999</v>
      </c>
      <c r="F8472">
        <v>0</v>
      </c>
    </row>
    <row r="8473" spans="1:6">
      <c r="A8473" t="s">
        <v>11803</v>
      </c>
      <c r="B8473">
        <v>104774</v>
      </c>
      <c r="C8473" t="s">
        <v>11854</v>
      </c>
      <c r="D8473" t="s">
        <v>1161</v>
      </c>
      <c r="E8473">
        <v>2.56</v>
      </c>
      <c r="F8473">
        <v>0</v>
      </c>
    </row>
    <row r="8474" spans="1:6">
      <c r="A8474" t="s">
        <v>11803</v>
      </c>
      <c r="B8474">
        <v>104775</v>
      </c>
      <c r="C8474" t="s">
        <v>11855</v>
      </c>
      <c r="D8474" t="s">
        <v>1161</v>
      </c>
      <c r="E8474">
        <v>6.65</v>
      </c>
      <c r="F8474">
        <v>0</v>
      </c>
    </row>
    <row r="8475" spans="1:6">
      <c r="A8475" t="s">
        <v>11803</v>
      </c>
      <c r="B8475">
        <v>104777</v>
      </c>
      <c r="C8475" t="s">
        <v>11856</v>
      </c>
      <c r="D8475" t="s">
        <v>1161</v>
      </c>
      <c r="E8475">
        <v>9.73</v>
      </c>
      <c r="F8475">
        <v>0</v>
      </c>
    </row>
    <row r="8476" spans="1:6">
      <c r="A8476" t="s">
        <v>11803</v>
      </c>
      <c r="B8476">
        <v>104773</v>
      </c>
      <c r="C8476" t="s">
        <v>11857</v>
      </c>
      <c r="D8476" t="s">
        <v>1161</v>
      </c>
      <c r="E8476">
        <v>2.48</v>
      </c>
      <c r="F8476">
        <v>0</v>
      </c>
    </row>
    <row r="8477" spans="1:6">
      <c r="A8477" t="s">
        <v>11803</v>
      </c>
      <c r="B8477">
        <v>104782</v>
      </c>
      <c r="C8477" t="s">
        <v>11858</v>
      </c>
      <c r="D8477" t="s">
        <v>1161</v>
      </c>
      <c r="E8477">
        <v>66.92</v>
      </c>
      <c r="F8477">
        <v>0</v>
      </c>
    </row>
    <row r="8478" spans="1:6">
      <c r="A8478" t="s">
        <v>11803</v>
      </c>
      <c r="B8478">
        <v>90451</v>
      </c>
      <c r="C8478" t="s">
        <v>11859</v>
      </c>
      <c r="D8478" t="s">
        <v>1161</v>
      </c>
      <c r="E8478">
        <v>6.65</v>
      </c>
      <c r="F8478">
        <v>0.22409999999999999</v>
      </c>
    </row>
    <row r="8479" spans="1:6">
      <c r="A8479" t="s">
        <v>11803</v>
      </c>
      <c r="B8479">
        <v>90452</v>
      </c>
      <c r="C8479" t="s">
        <v>11860</v>
      </c>
      <c r="D8479" t="s">
        <v>1161</v>
      </c>
      <c r="E8479">
        <v>23.83</v>
      </c>
      <c r="F8479">
        <v>0.62360000000000004</v>
      </c>
    </row>
    <row r="8480" spans="1:6">
      <c r="A8480" t="s">
        <v>11803</v>
      </c>
      <c r="B8480">
        <v>90455</v>
      </c>
      <c r="C8480" t="s">
        <v>11861</v>
      </c>
      <c r="D8480" t="s">
        <v>1161</v>
      </c>
      <c r="E8480">
        <v>8.25</v>
      </c>
      <c r="F8480">
        <v>0</v>
      </c>
    </row>
    <row r="8481" spans="1:6">
      <c r="A8481" t="s">
        <v>11803</v>
      </c>
      <c r="B8481">
        <v>104784</v>
      </c>
      <c r="C8481" t="s">
        <v>11862</v>
      </c>
      <c r="D8481" t="s">
        <v>1161</v>
      </c>
      <c r="E8481">
        <v>13.67</v>
      </c>
      <c r="F8481">
        <v>0</v>
      </c>
    </row>
    <row r="8482" spans="1:6">
      <c r="A8482" t="s">
        <v>11803</v>
      </c>
      <c r="B8482">
        <v>90453</v>
      </c>
      <c r="C8482" t="s">
        <v>11863</v>
      </c>
      <c r="D8482" t="s">
        <v>1161</v>
      </c>
      <c r="E8482">
        <v>4.07</v>
      </c>
      <c r="F8482">
        <v>0</v>
      </c>
    </row>
    <row r="8483" spans="1:6">
      <c r="A8483" t="s">
        <v>11803</v>
      </c>
      <c r="B8483">
        <v>104783</v>
      </c>
      <c r="C8483" t="s">
        <v>11864</v>
      </c>
      <c r="D8483" t="s">
        <v>1161</v>
      </c>
      <c r="E8483">
        <v>5.08</v>
      </c>
      <c r="F8483">
        <v>0</v>
      </c>
    </row>
    <row r="8484" spans="1:6">
      <c r="A8484" t="s">
        <v>11803</v>
      </c>
      <c r="B8484">
        <v>90454</v>
      </c>
      <c r="C8484" t="s">
        <v>11865</v>
      </c>
      <c r="D8484" t="s">
        <v>1161</v>
      </c>
      <c r="E8484">
        <v>6.41</v>
      </c>
      <c r="F8484">
        <v>0</v>
      </c>
    </row>
    <row r="8485" spans="1:6">
      <c r="A8485" t="s">
        <v>11803</v>
      </c>
      <c r="B8485">
        <v>90459</v>
      </c>
      <c r="C8485" t="s">
        <v>11866</v>
      </c>
      <c r="D8485" t="s">
        <v>1161</v>
      </c>
      <c r="E8485">
        <v>51.66</v>
      </c>
      <c r="F8485">
        <v>0</v>
      </c>
    </row>
    <row r="8486" spans="1:6">
      <c r="A8486" t="s">
        <v>11803</v>
      </c>
      <c r="B8486">
        <v>90456</v>
      </c>
      <c r="C8486" t="s">
        <v>11867</v>
      </c>
      <c r="D8486" t="s">
        <v>1161</v>
      </c>
      <c r="E8486">
        <v>5.81</v>
      </c>
      <c r="F8486">
        <v>0</v>
      </c>
    </row>
    <row r="8487" spans="1:6">
      <c r="A8487" t="s">
        <v>11803</v>
      </c>
      <c r="B8487">
        <v>90458</v>
      </c>
      <c r="C8487" t="s">
        <v>11868</v>
      </c>
      <c r="D8487" t="s">
        <v>1161</v>
      </c>
      <c r="E8487">
        <v>37.869999999999997</v>
      </c>
      <c r="F8487">
        <v>0</v>
      </c>
    </row>
    <row r="8488" spans="1:6">
      <c r="A8488" t="s">
        <v>11803</v>
      </c>
      <c r="B8488">
        <v>90457</v>
      </c>
      <c r="C8488" t="s">
        <v>11869</v>
      </c>
      <c r="D8488" t="s">
        <v>1161</v>
      </c>
      <c r="E8488">
        <v>13.28</v>
      </c>
      <c r="F8488">
        <v>0</v>
      </c>
    </row>
    <row r="8489" spans="1:6">
      <c r="A8489" t="s">
        <v>11803</v>
      </c>
      <c r="B8489">
        <v>90447</v>
      </c>
      <c r="C8489" t="s">
        <v>11870</v>
      </c>
      <c r="D8489" t="s">
        <v>60</v>
      </c>
      <c r="E8489">
        <v>8.7799999999999994</v>
      </c>
      <c r="F8489">
        <v>0</v>
      </c>
    </row>
    <row r="8490" spans="1:6">
      <c r="A8490" t="s">
        <v>11803</v>
      </c>
      <c r="B8490">
        <v>91222</v>
      </c>
      <c r="C8490" t="s">
        <v>11871</v>
      </c>
      <c r="D8490" t="s">
        <v>60</v>
      </c>
      <c r="E8490">
        <v>9.4</v>
      </c>
      <c r="F8490">
        <v>0</v>
      </c>
    </row>
    <row r="8491" spans="1:6">
      <c r="A8491" t="s">
        <v>11803</v>
      </c>
      <c r="B8491">
        <v>90443</v>
      </c>
      <c r="C8491" t="s">
        <v>11872</v>
      </c>
      <c r="D8491" t="s">
        <v>60</v>
      </c>
      <c r="E8491">
        <v>8.4499999999999993</v>
      </c>
      <c r="F8491">
        <v>0</v>
      </c>
    </row>
    <row r="8492" spans="1:6">
      <c r="A8492" t="s">
        <v>11803</v>
      </c>
      <c r="B8492">
        <v>104780</v>
      </c>
      <c r="C8492" t="s">
        <v>11873</v>
      </c>
      <c r="D8492" t="s">
        <v>60</v>
      </c>
      <c r="E8492">
        <v>6.41</v>
      </c>
      <c r="F8492">
        <v>0</v>
      </c>
    </row>
    <row r="8493" spans="1:6">
      <c r="A8493" t="s">
        <v>11803</v>
      </c>
      <c r="B8493">
        <v>104781</v>
      </c>
      <c r="C8493" t="s">
        <v>11874</v>
      </c>
      <c r="D8493" t="s">
        <v>60</v>
      </c>
      <c r="E8493">
        <v>7.36</v>
      </c>
      <c r="F8493">
        <v>0</v>
      </c>
    </row>
    <row r="8494" spans="1:6">
      <c r="A8494" t="s">
        <v>11803</v>
      </c>
      <c r="B8494">
        <v>104779</v>
      </c>
      <c r="C8494" t="s">
        <v>11875</v>
      </c>
      <c r="D8494" t="s">
        <v>60</v>
      </c>
      <c r="E8494">
        <v>6.36</v>
      </c>
      <c r="F8494">
        <v>0</v>
      </c>
    </row>
    <row r="8495" spans="1:6">
      <c r="A8495" t="s">
        <v>11803</v>
      </c>
      <c r="B8495">
        <v>104787</v>
      </c>
      <c r="C8495" t="s">
        <v>11876</v>
      </c>
      <c r="D8495" t="s">
        <v>60</v>
      </c>
      <c r="E8495">
        <v>8.58</v>
      </c>
      <c r="F8495">
        <v>0</v>
      </c>
    </row>
    <row r="8496" spans="1:6">
      <c r="A8496" t="s">
        <v>11803</v>
      </c>
      <c r="B8496">
        <v>104788</v>
      </c>
      <c r="C8496" t="s">
        <v>11877</v>
      </c>
      <c r="D8496" t="s">
        <v>60</v>
      </c>
      <c r="E8496">
        <v>11.39</v>
      </c>
      <c r="F8496">
        <v>0</v>
      </c>
    </row>
    <row r="8497" spans="1:6">
      <c r="A8497" t="s">
        <v>11803</v>
      </c>
      <c r="B8497">
        <v>104786</v>
      </c>
      <c r="C8497" t="s">
        <v>11878</v>
      </c>
      <c r="D8497" t="s">
        <v>60</v>
      </c>
      <c r="E8497">
        <v>6.47</v>
      </c>
      <c r="F8497">
        <v>0</v>
      </c>
    </row>
    <row r="8498" spans="1:6">
      <c r="A8498" t="s">
        <v>11803</v>
      </c>
      <c r="B8498">
        <v>90445</v>
      </c>
      <c r="C8498" t="s">
        <v>11879</v>
      </c>
      <c r="D8498" t="s">
        <v>60</v>
      </c>
      <c r="E8498">
        <v>17.45</v>
      </c>
      <c r="F8498">
        <v>0</v>
      </c>
    </row>
    <row r="8499" spans="1:6">
      <c r="A8499" t="s">
        <v>11803</v>
      </c>
      <c r="B8499">
        <v>90446</v>
      </c>
      <c r="C8499" t="s">
        <v>11880</v>
      </c>
      <c r="D8499" t="s">
        <v>60</v>
      </c>
      <c r="E8499">
        <v>23.17</v>
      </c>
      <c r="F8499">
        <v>0</v>
      </c>
    </row>
    <row r="8500" spans="1:6">
      <c r="A8500" t="s">
        <v>11803</v>
      </c>
      <c r="B8500">
        <v>90444</v>
      </c>
      <c r="C8500" t="s">
        <v>11881</v>
      </c>
      <c r="D8500" t="s">
        <v>60</v>
      </c>
      <c r="E8500">
        <v>13.15</v>
      </c>
      <c r="F8500">
        <v>0</v>
      </c>
    </row>
    <row r="8501" spans="1:6">
      <c r="A8501" t="s">
        <v>11803</v>
      </c>
      <c r="B8501">
        <v>104764</v>
      </c>
      <c r="C8501" t="s">
        <v>11882</v>
      </c>
      <c r="D8501" t="s">
        <v>60</v>
      </c>
      <c r="E8501">
        <v>22.8</v>
      </c>
      <c r="F8501">
        <v>0.36709999999999998</v>
      </c>
    </row>
    <row r="8502" spans="1:6">
      <c r="A8502" t="s">
        <v>11803</v>
      </c>
      <c r="B8502">
        <v>90460</v>
      </c>
      <c r="C8502" t="s">
        <v>11883</v>
      </c>
      <c r="D8502" t="s">
        <v>60</v>
      </c>
      <c r="E8502">
        <v>28.19</v>
      </c>
      <c r="F8502">
        <v>0.4239</v>
      </c>
    </row>
    <row r="8503" spans="1:6">
      <c r="A8503" t="s">
        <v>11803</v>
      </c>
      <c r="B8503">
        <v>90462</v>
      </c>
      <c r="C8503" t="s">
        <v>11884</v>
      </c>
      <c r="D8503" t="s">
        <v>60</v>
      </c>
      <c r="E8503">
        <v>4.82</v>
      </c>
      <c r="F8503">
        <v>0.47299999999999998</v>
      </c>
    </row>
    <row r="8504" spans="1:6">
      <c r="A8504" t="s">
        <v>11803</v>
      </c>
      <c r="B8504">
        <v>104765</v>
      </c>
      <c r="C8504" t="s">
        <v>11885</v>
      </c>
      <c r="D8504" t="s">
        <v>60</v>
      </c>
      <c r="E8504">
        <v>18.170000000000002</v>
      </c>
      <c r="F8504">
        <v>0.23</v>
      </c>
    </row>
    <row r="8505" spans="1:6">
      <c r="A8505" t="s">
        <v>11803</v>
      </c>
      <c r="B8505">
        <v>90461</v>
      </c>
      <c r="C8505" t="s">
        <v>11886</v>
      </c>
      <c r="D8505" t="s">
        <v>60</v>
      </c>
      <c r="E8505">
        <v>20.9</v>
      </c>
      <c r="F8505">
        <v>0.28560000000000002</v>
      </c>
    </row>
    <row r="8506" spans="1:6">
      <c r="A8506" t="s">
        <v>11803</v>
      </c>
      <c r="B8506">
        <v>90463</v>
      </c>
      <c r="C8506" t="s">
        <v>11887</v>
      </c>
      <c r="D8506" t="s">
        <v>60</v>
      </c>
      <c r="E8506">
        <v>4.0999999999999996</v>
      </c>
      <c r="F8506">
        <v>0.35370000000000001</v>
      </c>
    </row>
    <row r="8507" spans="1:6">
      <c r="A8507" t="s">
        <v>11803</v>
      </c>
      <c r="B8507">
        <v>96560</v>
      </c>
      <c r="C8507" t="s">
        <v>11888</v>
      </c>
      <c r="D8507" t="s">
        <v>223</v>
      </c>
      <c r="E8507">
        <v>36.979999999999997</v>
      </c>
      <c r="F8507">
        <v>0.25119999999999998</v>
      </c>
    </row>
    <row r="8508" spans="1:6">
      <c r="A8508" t="s">
        <v>11803</v>
      </c>
      <c r="B8508">
        <v>96559</v>
      </c>
      <c r="C8508" t="s">
        <v>11889</v>
      </c>
      <c r="D8508" t="s">
        <v>223</v>
      </c>
      <c r="E8508">
        <v>39.729999999999997</v>
      </c>
      <c r="F8508">
        <v>0.37480000000000002</v>
      </c>
    </row>
    <row r="8509" spans="1:6">
      <c r="A8509" t="s">
        <v>11803</v>
      </c>
      <c r="B8509">
        <v>96562</v>
      </c>
      <c r="C8509" t="s">
        <v>11890</v>
      </c>
      <c r="D8509" t="s">
        <v>60</v>
      </c>
      <c r="E8509">
        <v>57.4</v>
      </c>
      <c r="F8509">
        <v>0.25940000000000002</v>
      </c>
    </row>
    <row r="8510" spans="1:6">
      <c r="A8510" t="s">
        <v>11803</v>
      </c>
      <c r="B8510">
        <v>96563</v>
      </c>
      <c r="C8510" t="s">
        <v>11891</v>
      </c>
      <c r="D8510" t="s">
        <v>60</v>
      </c>
      <c r="E8510">
        <v>65.849999999999994</v>
      </c>
      <c r="F8510">
        <v>0.2261</v>
      </c>
    </row>
    <row r="8511" spans="1:6">
      <c r="A8511" t="s">
        <v>11892</v>
      </c>
      <c r="B8511">
        <v>102469</v>
      </c>
      <c r="C8511" t="s">
        <v>11893</v>
      </c>
      <c r="D8511" t="s">
        <v>223</v>
      </c>
      <c r="E8511">
        <v>0</v>
      </c>
    </row>
    <row r="8512" spans="1:6">
      <c r="A8512" t="s">
        <v>11892</v>
      </c>
      <c r="B8512">
        <v>104388</v>
      </c>
      <c r="C8512" t="s">
        <v>11894</v>
      </c>
      <c r="D8512" t="s">
        <v>223</v>
      </c>
      <c r="E8512">
        <v>0</v>
      </c>
    </row>
    <row r="8513" spans="1:6">
      <c r="A8513" t="s">
        <v>11892</v>
      </c>
      <c r="B8513">
        <v>104387</v>
      </c>
      <c r="C8513" t="s">
        <v>11895</v>
      </c>
      <c r="D8513" t="s">
        <v>3418</v>
      </c>
      <c r="E8513">
        <v>0</v>
      </c>
    </row>
    <row r="8514" spans="1:6">
      <c r="A8514" t="s">
        <v>11892</v>
      </c>
      <c r="B8514">
        <v>104364</v>
      </c>
      <c r="C8514" t="s">
        <v>11896</v>
      </c>
      <c r="D8514" t="s">
        <v>3418</v>
      </c>
      <c r="E8514">
        <v>0</v>
      </c>
    </row>
    <row r="8515" spans="1:6">
      <c r="A8515" t="s">
        <v>11892</v>
      </c>
      <c r="B8515">
        <v>102097</v>
      </c>
      <c r="C8515" t="s">
        <v>11897</v>
      </c>
      <c r="D8515" t="s">
        <v>3418</v>
      </c>
      <c r="E8515">
        <v>0</v>
      </c>
    </row>
    <row r="8516" spans="1:6">
      <c r="A8516" t="s">
        <v>11892</v>
      </c>
      <c r="B8516">
        <v>104365</v>
      </c>
      <c r="C8516" t="s">
        <v>11898</v>
      </c>
      <c r="D8516" t="s">
        <v>3418</v>
      </c>
      <c r="E8516">
        <v>0</v>
      </c>
    </row>
    <row r="8517" spans="1:6">
      <c r="A8517" t="s">
        <v>11892</v>
      </c>
      <c r="B8517">
        <v>101870</v>
      </c>
      <c r="C8517" t="s">
        <v>11899</v>
      </c>
      <c r="D8517" t="s">
        <v>223</v>
      </c>
      <c r="E8517">
        <v>47.27</v>
      </c>
      <c r="F8517">
        <v>2.8E-3</v>
      </c>
    </row>
    <row r="8518" spans="1:6">
      <c r="A8518" t="s">
        <v>11892</v>
      </c>
      <c r="B8518">
        <v>101866</v>
      </c>
      <c r="C8518" t="s">
        <v>11900</v>
      </c>
      <c r="D8518" t="s">
        <v>223</v>
      </c>
      <c r="E8518">
        <v>40.68</v>
      </c>
      <c r="F8518">
        <v>2E-3</v>
      </c>
    </row>
    <row r="8519" spans="1:6">
      <c r="A8519" t="s">
        <v>11892</v>
      </c>
      <c r="B8519">
        <v>101867</v>
      </c>
      <c r="C8519" t="s">
        <v>11901</v>
      </c>
      <c r="D8519" t="s">
        <v>223</v>
      </c>
      <c r="E8519">
        <v>45.75</v>
      </c>
      <c r="F8519">
        <v>2.3999999999999998E-3</v>
      </c>
    </row>
    <row r="8520" spans="1:6">
      <c r="A8520" t="s">
        <v>11892</v>
      </c>
      <c r="B8520">
        <v>101868</v>
      </c>
      <c r="C8520" t="s">
        <v>11902</v>
      </c>
      <c r="D8520" t="s">
        <v>223</v>
      </c>
      <c r="E8520">
        <v>37.14</v>
      </c>
      <c r="F8520">
        <v>1.2999999999999999E-3</v>
      </c>
    </row>
    <row r="8521" spans="1:6">
      <c r="A8521" t="s">
        <v>11892</v>
      </c>
      <c r="B8521">
        <v>101869</v>
      </c>
      <c r="C8521" t="s">
        <v>11903</v>
      </c>
      <c r="D8521" t="s">
        <v>223</v>
      </c>
      <c r="E8521">
        <v>42.21</v>
      </c>
      <c r="F8521">
        <v>2.0999999999999999E-3</v>
      </c>
    </row>
    <row r="8522" spans="1:6">
      <c r="A8522" t="s">
        <v>11892</v>
      </c>
      <c r="B8522">
        <v>101856</v>
      </c>
      <c r="C8522" t="s">
        <v>11904</v>
      </c>
      <c r="D8522" t="s">
        <v>223</v>
      </c>
      <c r="E8522">
        <v>34.020000000000003</v>
      </c>
      <c r="F8522">
        <v>8.9999999999999998E-4</v>
      </c>
    </row>
    <row r="8523" spans="1:6">
      <c r="A8523" t="s">
        <v>11892</v>
      </c>
      <c r="B8523">
        <v>101865</v>
      </c>
      <c r="C8523" t="s">
        <v>11905</v>
      </c>
      <c r="D8523" t="s">
        <v>223</v>
      </c>
      <c r="E8523">
        <v>45.24</v>
      </c>
      <c r="F8523">
        <v>2.7000000000000001E-3</v>
      </c>
    </row>
    <row r="8524" spans="1:6">
      <c r="A8524" t="s">
        <v>11892</v>
      </c>
      <c r="B8524">
        <v>101861</v>
      </c>
      <c r="C8524" t="s">
        <v>11906</v>
      </c>
      <c r="D8524" t="s">
        <v>223</v>
      </c>
      <c r="E8524">
        <v>40.43</v>
      </c>
      <c r="F8524">
        <v>1.6999999999999999E-3</v>
      </c>
    </row>
    <row r="8525" spans="1:6">
      <c r="A8525" t="s">
        <v>11892</v>
      </c>
      <c r="B8525">
        <v>101862</v>
      </c>
      <c r="C8525" t="s">
        <v>11907</v>
      </c>
      <c r="D8525" t="s">
        <v>223</v>
      </c>
      <c r="E8525">
        <v>43.72</v>
      </c>
      <c r="F8525">
        <v>2.3E-3</v>
      </c>
    </row>
    <row r="8526" spans="1:6">
      <c r="A8526" t="s">
        <v>11892</v>
      </c>
      <c r="B8526">
        <v>101863</v>
      </c>
      <c r="C8526" t="s">
        <v>11908</v>
      </c>
      <c r="D8526" t="s">
        <v>223</v>
      </c>
      <c r="E8526">
        <v>35.1</v>
      </c>
      <c r="F8526">
        <v>8.9999999999999998E-4</v>
      </c>
    </row>
    <row r="8527" spans="1:6">
      <c r="A8527" t="s">
        <v>11892</v>
      </c>
      <c r="B8527">
        <v>101864</v>
      </c>
      <c r="C8527" t="s">
        <v>11909</v>
      </c>
      <c r="D8527" t="s">
        <v>223</v>
      </c>
      <c r="E8527">
        <v>40.17</v>
      </c>
      <c r="F8527">
        <v>1.6999999999999999E-3</v>
      </c>
    </row>
    <row r="8528" spans="1:6">
      <c r="A8528" t="s">
        <v>11892</v>
      </c>
      <c r="B8528">
        <v>101860</v>
      </c>
      <c r="C8528" t="s">
        <v>11910</v>
      </c>
      <c r="D8528" t="s">
        <v>223</v>
      </c>
      <c r="E8528">
        <v>42.94</v>
      </c>
      <c r="F8528">
        <v>2.3E-3</v>
      </c>
    </row>
    <row r="8529" spans="1:6">
      <c r="A8529" t="s">
        <v>11892</v>
      </c>
      <c r="B8529">
        <v>101857</v>
      </c>
      <c r="C8529" t="s">
        <v>11911</v>
      </c>
      <c r="D8529" t="s">
        <v>223</v>
      </c>
      <c r="E8529">
        <v>41.52</v>
      </c>
      <c r="F8529">
        <v>1.9E-3</v>
      </c>
    </row>
    <row r="8530" spans="1:6">
      <c r="A8530" t="s">
        <v>11892</v>
      </c>
      <c r="B8530">
        <v>101858</v>
      </c>
      <c r="C8530" t="s">
        <v>11912</v>
      </c>
      <c r="D8530" t="s">
        <v>223</v>
      </c>
      <c r="E8530">
        <v>34.65</v>
      </c>
      <c r="F8530">
        <v>8.9999999999999998E-4</v>
      </c>
    </row>
    <row r="8531" spans="1:6">
      <c r="A8531" t="s">
        <v>11892</v>
      </c>
      <c r="B8531">
        <v>101859</v>
      </c>
      <c r="C8531" t="s">
        <v>11913</v>
      </c>
      <c r="D8531" t="s">
        <v>223</v>
      </c>
      <c r="E8531">
        <v>37.869999999999997</v>
      </c>
      <c r="F8531">
        <v>1.2999999999999999E-3</v>
      </c>
    </row>
    <row r="8532" spans="1:6">
      <c r="A8532" t="s">
        <v>11892</v>
      </c>
      <c r="B8532">
        <v>101852</v>
      </c>
      <c r="C8532" t="s">
        <v>11914</v>
      </c>
      <c r="D8532" t="s">
        <v>223</v>
      </c>
      <c r="E8532">
        <v>89.44</v>
      </c>
      <c r="F8532">
        <v>0.1143</v>
      </c>
    </row>
    <row r="8533" spans="1:6">
      <c r="A8533" t="s">
        <v>11892</v>
      </c>
      <c r="B8533">
        <v>104385</v>
      </c>
      <c r="C8533" t="s">
        <v>11915</v>
      </c>
      <c r="D8533" t="s">
        <v>223</v>
      </c>
      <c r="E8533">
        <v>0</v>
      </c>
    </row>
    <row r="8534" spans="1:6">
      <c r="A8534" t="s">
        <v>11892</v>
      </c>
      <c r="B8534">
        <v>101850</v>
      </c>
      <c r="C8534" t="s">
        <v>11916</v>
      </c>
      <c r="D8534" t="s">
        <v>223</v>
      </c>
      <c r="E8534">
        <v>72.03</v>
      </c>
      <c r="F8534">
        <v>0.12839999999999999</v>
      </c>
    </row>
    <row r="8535" spans="1:6">
      <c r="A8535" t="s">
        <v>11892</v>
      </c>
      <c r="B8535">
        <v>101855</v>
      </c>
      <c r="C8535" t="s">
        <v>11917</v>
      </c>
      <c r="D8535" t="s">
        <v>223</v>
      </c>
      <c r="E8535">
        <v>96.21</v>
      </c>
      <c r="F8535">
        <v>8.8800000000000004E-2</v>
      </c>
    </row>
    <row r="8536" spans="1:6">
      <c r="A8536" t="s">
        <v>11892</v>
      </c>
      <c r="B8536">
        <v>104386</v>
      </c>
      <c r="C8536" t="s">
        <v>11918</v>
      </c>
      <c r="D8536" t="s">
        <v>223</v>
      </c>
      <c r="E8536">
        <v>0</v>
      </c>
    </row>
    <row r="8537" spans="1:6">
      <c r="A8537" t="s">
        <v>11892</v>
      </c>
      <c r="B8537">
        <v>101853</v>
      </c>
      <c r="C8537" t="s">
        <v>11919</v>
      </c>
      <c r="D8537" t="s">
        <v>223</v>
      </c>
      <c r="E8537">
        <v>65</v>
      </c>
      <c r="F8537">
        <v>0.11650000000000001</v>
      </c>
    </row>
    <row r="8538" spans="1:6">
      <c r="A8538" t="s">
        <v>11892</v>
      </c>
      <c r="B8538">
        <v>101849</v>
      </c>
      <c r="C8538" t="s">
        <v>11920</v>
      </c>
      <c r="D8538" t="s">
        <v>3418</v>
      </c>
      <c r="E8538">
        <v>200.51</v>
      </c>
      <c r="F8538">
        <v>8.4699999999999998E-2</v>
      </c>
    </row>
    <row r="8539" spans="1:6">
      <c r="A8539" t="s">
        <v>11892</v>
      </c>
      <c r="B8539">
        <v>101841</v>
      </c>
      <c r="C8539" t="s">
        <v>11921</v>
      </c>
      <c r="D8539" t="s">
        <v>3418</v>
      </c>
      <c r="E8539">
        <v>116.3</v>
      </c>
      <c r="F8539">
        <v>0.1149</v>
      </c>
    </row>
    <row r="8540" spans="1:6">
      <c r="A8540" t="s">
        <v>11892</v>
      </c>
      <c r="B8540">
        <v>101843</v>
      </c>
      <c r="C8540" t="s">
        <v>11922</v>
      </c>
      <c r="D8540" t="s">
        <v>3418</v>
      </c>
      <c r="E8540">
        <v>196.44</v>
      </c>
      <c r="F8540">
        <v>6.8000000000000005E-2</v>
      </c>
    </row>
    <row r="8541" spans="1:6">
      <c r="A8541" t="s">
        <v>11892</v>
      </c>
      <c r="B8541">
        <v>101844</v>
      </c>
      <c r="C8541" t="s">
        <v>11923</v>
      </c>
      <c r="D8541" t="s">
        <v>3418</v>
      </c>
      <c r="E8541">
        <v>233.92</v>
      </c>
      <c r="F8541">
        <v>5.7099999999999998E-2</v>
      </c>
    </row>
    <row r="8542" spans="1:6">
      <c r="A8542" t="s">
        <v>11892</v>
      </c>
      <c r="B8542">
        <v>101845</v>
      </c>
      <c r="C8542" t="s">
        <v>11924</v>
      </c>
      <c r="D8542" t="s">
        <v>3418</v>
      </c>
      <c r="E8542">
        <v>270.89</v>
      </c>
      <c r="F8542">
        <v>4.9299999999999997E-2</v>
      </c>
    </row>
    <row r="8543" spans="1:6">
      <c r="A8543" t="s">
        <v>11892</v>
      </c>
      <c r="B8543">
        <v>101842</v>
      </c>
      <c r="C8543" t="s">
        <v>11925</v>
      </c>
      <c r="D8543" t="s">
        <v>3418</v>
      </c>
      <c r="E8543">
        <v>101.4</v>
      </c>
      <c r="F8543">
        <v>0.1318</v>
      </c>
    </row>
    <row r="8544" spans="1:6">
      <c r="A8544" t="s">
        <v>11892</v>
      </c>
      <c r="B8544">
        <v>101846</v>
      </c>
      <c r="C8544" t="s">
        <v>11926</v>
      </c>
      <c r="D8544" t="s">
        <v>3418</v>
      </c>
      <c r="E8544">
        <v>182.14</v>
      </c>
      <c r="F8544">
        <v>7.3400000000000007E-2</v>
      </c>
    </row>
    <row r="8545" spans="1:6">
      <c r="A8545" t="s">
        <v>11892</v>
      </c>
      <c r="B8545">
        <v>101847</v>
      </c>
      <c r="C8545" t="s">
        <v>11927</v>
      </c>
      <c r="D8545" t="s">
        <v>3418</v>
      </c>
      <c r="E8545">
        <v>219.91</v>
      </c>
      <c r="F8545">
        <v>6.08E-2</v>
      </c>
    </row>
    <row r="8546" spans="1:6">
      <c r="A8546" t="s">
        <v>11892</v>
      </c>
      <c r="B8546">
        <v>101848</v>
      </c>
      <c r="C8546" t="s">
        <v>11928</v>
      </c>
      <c r="D8546" t="s">
        <v>3418</v>
      </c>
      <c r="E8546">
        <v>257.19</v>
      </c>
      <c r="F8546">
        <v>5.1900000000000002E-2</v>
      </c>
    </row>
    <row r="8547" spans="1:6">
      <c r="A8547" t="s">
        <v>11892</v>
      </c>
      <c r="B8547">
        <v>101839</v>
      </c>
      <c r="C8547" t="s">
        <v>11929</v>
      </c>
      <c r="D8547" t="s">
        <v>3418</v>
      </c>
      <c r="E8547">
        <v>149.88</v>
      </c>
      <c r="F8547">
        <v>8.9099999999999999E-2</v>
      </c>
    </row>
    <row r="8548" spans="1:6">
      <c r="A8548" t="s">
        <v>11892</v>
      </c>
      <c r="B8548">
        <v>101840</v>
      </c>
      <c r="C8548" t="s">
        <v>11930</v>
      </c>
      <c r="D8548" t="s">
        <v>3418</v>
      </c>
      <c r="E8548">
        <v>235.96</v>
      </c>
      <c r="F8548">
        <v>0.1641</v>
      </c>
    </row>
    <row r="8549" spans="1:6">
      <c r="A8549" t="s">
        <v>11892</v>
      </c>
      <c r="B8549">
        <v>101837</v>
      </c>
      <c r="C8549" t="s">
        <v>11931</v>
      </c>
      <c r="D8549" t="s">
        <v>3418</v>
      </c>
      <c r="E8549">
        <v>70.239999999999995</v>
      </c>
      <c r="F8549">
        <v>0.19020000000000001</v>
      </c>
    </row>
    <row r="8550" spans="1:6">
      <c r="A8550" t="s">
        <v>11892</v>
      </c>
      <c r="B8550">
        <v>101838</v>
      </c>
      <c r="C8550" t="s">
        <v>11932</v>
      </c>
      <c r="D8550" t="s">
        <v>3418</v>
      </c>
      <c r="E8550">
        <v>110.61</v>
      </c>
      <c r="F8550">
        <v>0.1208</v>
      </c>
    </row>
    <row r="8551" spans="1:6">
      <c r="A8551" t="s">
        <v>11892</v>
      </c>
      <c r="B8551">
        <v>101836</v>
      </c>
      <c r="C8551" t="s">
        <v>11933</v>
      </c>
      <c r="D8551" t="s">
        <v>3418</v>
      </c>
      <c r="E8551">
        <v>26.89</v>
      </c>
      <c r="F8551">
        <v>0.49680000000000002</v>
      </c>
    </row>
    <row r="8552" spans="1:6">
      <c r="A8552" t="s">
        <v>11892</v>
      </c>
      <c r="B8552">
        <v>101835</v>
      </c>
      <c r="C8552" t="s">
        <v>11934</v>
      </c>
      <c r="D8552" t="s">
        <v>3418</v>
      </c>
      <c r="E8552">
        <v>308.35000000000002</v>
      </c>
      <c r="F8552">
        <v>1.6400000000000001E-2</v>
      </c>
    </row>
    <row r="8553" spans="1:6">
      <c r="A8553" t="s">
        <v>11892</v>
      </c>
      <c r="B8553">
        <v>101827</v>
      </c>
      <c r="C8553" t="s">
        <v>11935</v>
      </c>
      <c r="D8553" t="s">
        <v>3418</v>
      </c>
      <c r="E8553">
        <v>224.14</v>
      </c>
      <c r="F8553">
        <v>6.4999999999999997E-3</v>
      </c>
    </row>
    <row r="8554" spans="1:6">
      <c r="A8554" t="s">
        <v>11892</v>
      </c>
      <c r="B8554">
        <v>101829</v>
      </c>
      <c r="C8554" t="s">
        <v>11936</v>
      </c>
      <c r="D8554" t="s">
        <v>3418</v>
      </c>
      <c r="E8554">
        <v>304.27999999999997</v>
      </c>
      <c r="F8554">
        <v>4.7999999999999996E-3</v>
      </c>
    </row>
    <row r="8555" spans="1:6">
      <c r="A8555" t="s">
        <v>11892</v>
      </c>
      <c r="B8555">
        <v>101830</v>
      </c>
      <c r="C8555" t="s">
        <v>11937</v>
      </c>
      <c r="D8555" t="s">
        <v>3418</v>
      </c>
      <c r="E8555">
        <v>341.76</v>
      </c>
      <c r="F8555">
        <v>4.1999999999999997E-3</v>
      </c>
    </row>
    <row r="8556" spans="1:6">
      <c r="A8556" t="s">
        <v>11892</v>
      </c>
      <c r="B8556">
        <v>101831</v>
      </c>
      <c r="C8556" t="s">
        <v>11938</v>
      </c>
      <c r="D8556" t="s">
        <v>3418</v>
      </c>
      <c r="E8556">
        <v>378.73</v>
      </c>
      <c r="F8556">
        <v>3.8E-3</v>
      </c>
    </row>
    <row r="8557" spans="1:6">
      <c r="A8557" t="s">
        <v>11892</v>
      </c>
      <c r="B8557">
        <v>101828</v>
      </c>
      <c r="C8557" t="s">
        <v>11939</v>
      </c>
      <c r="D8557" t="s">
        <v>3418</v>
      </c>
      <c r="E8557">
        <v>209.24</v>
      </c>
      <c r="F8557">
        <v>6.8999999999999999E-3</v>
      </c>
    </row>
    <row r="8558" spans="1:6">
      <c r="A8558" t="s">
        <v>11892</v>
      </c>
      <c r="B8558">
        <v>101832</v>
      </c>
      <c r="C8558" t="s">
        <v>11940</v>
      </c>
      <c r="D8558" t="s">
        <v>3418</v>
      </c>
      <c r="E8558">
        <v>289.98</v>
      </c>
      <c r="F8558">
        <v>5.0000000000000001E-3</v>
      </c>
    </row>
    <row r="8559" spans="1:6">
      <c r="A8559" t="s">
        <v>11892</v>
      </c>
      <c r="B8559">
        <v>101833</v>
      </c>
      <c r="C8559" t="s">
        <v>11941</v>
      </c>
      <c r="D8559" t="s">
        <v>3418</v>
      </c>
      <c r="E8559">
        <v>327.75</v>
      </c>
      <c r="F8559">
        <v>4.4000000000000003E-3</v>
      </c>
    </row>
    <row r="8560" spans="1:6">
      <c r="A8560" t="s">
        <v>11892</v>
      </c>
      <c r="B8560">
        <v>101834</v>
      </c>
      <c r="C8560" t="s">
        <v>11942</v>
      </c>
      <c r="D8560" t="s">
        <v>3418</v>
      </c>
      <c r="E8560">
        <v>365.03</v>
      </c>
      <c r="F8560">
        <v>4.0000000000000001E-3</v>
      </c>
    </row>
    <row r="8561" spans="1:6">
      <c r="A8561" t="s">
        <v>11892</v>
      </c>
      <c r="B8561">
        <v>101825</v>
      </c>
      <c r="C8561" t="s">
        <v>11943</v>
      </c>
      <c r="D8561" t="s">
        <v>3418</v>
      </c>
      <c r="E8561">
        <v>257.72000000000003</v>
      </c>
      <c r="F8561">
        <v>5.5999999999999999E-3</v>
      </c>
    </row>
    <row r="8562" spans="1:6">
      <c r="A8562" t="s">
        <v>11892</v>
      </c>
      <c r="B8562">
        <v>101826</v>
      </c>
      <c r="C8562" t="s">
        <v>11944</v>
      </c>
      <c r="D8562" t="s">
        <v>3418</v>
      </c>
      <c r="E8562">
        <v>296.47000000000003</v>
      </c>
      <c r="F8562">
        <v>4.8999999999999998E-3</v>
      </c>
    </row>
    <row r="8563" spans="1:6">
      <c r="A8563" t="s">
        <v>11892</v>
      </c>
      <c r="B8563">
        <v>101823</v>
      </c>
      <c r="C8563" t="s">
        <v>11945</v>
      </c>
      <c r="D8563" t="s">
        <v>3418</v>
      </c>
      <c r="E8563">
        <v>178.08</v>
      </c>
      <c r="F8563">
        <v>8.0999999999999996E-3</v>
      </c>
    </row>
    <row r="8564" spans="1:6">
      <c r="A8564" t="s">
        <v>11892</v>
      </c>
      <c r="B8564">
        <v>101824</v>
      </c>
      <c r="C8564" t="s">
        <v>11946</v>
      </c>
      <c r="D8564" t="s">
        <v>3418</v>
      </c>
      <c r="E8564">
        <v>218.45</v>
      </c>
      <c r="F8564">
        <v>6.6E-3</v>
      </c>
    </row>
    <row r="8565" spans="1:6">
      <c r="A8565" t="s">
        <v>11892</v>
      </c>
      <c r="B8565">
        <v>101822</v>
      </c>
      <c r="C8565" t="s">
        <v>11947</v>
      </c>
      <c r="D8565" t="s">
        <v>3418</v>
      </c>
      <c r="E8565">
        <v>134.72999999999999</v>
      </c>
      <c r="F8565">
        <v>1.0800000000000001E-2</v>
      </c>
    </row>
    <row r="8566" spans="1:6">
      <c r="A8566" t="s">
        <v>11892</v>
      </c>
      <c r="B8566">
        <v>101819</v>
      </c>
      <c r="C8566" t="s">
        <v>11948</v>
      </c>
      <c r="D8566" t="s">
        <v>223</v>
      </c>
      <c r="E8566">
        <v>78.37</v>
      </c>
      <c r="F8566">
        <v>4.7000000000000002E-3</v>
      </c>
    </row>
    <row r="8567" spans="1:6">
      <c r="A8567" t="s">
        <v>11892</v>
      </c>
      <c r="B8567">
        <v>104370</v>
      </c>
      <c r="C8567" t="s">
        <v>11949</v>
      </c>
      <c r="D8567" t="s">
        <v>223</v>
      </c>
      <c r="E8567">
        <v>0</v>
      </c>
    </row>
    <row r="8568" spans="1:6">
      <c r="A8568" t="s">
        <v>11892</v>
      </c>
      <c r="B8568">
        <v>101817</v>
      </c>
      <c r="C8568" t="s">
        <v>11950</v>
      </c>
      <c r="D8568" t="s">
        <v>223</v>
      </c>
      <c r="E8568">
        <v>61.45</v>
      </c>
      <c r="F8568">
        <v>5.4000000000000003E-3</v>
      </c>
    </row>
    <row r="8569" spans="1:6">
      <c r="A8569" t="s">
        <v>11892</v>
      </c>
      <c r="B8569">
        <v>101816</v>
      </c>
      <c r="C8569" t="s">
        <v>11951</v>
      </c>
      <c r="D8569" t="s">
        <v>223</v>
      </c>
      <c r="E8569">
        <v>87.43</v>
      </c>
      <c r="F8569">
        <v>3.5000000000000001E-3</v>
      </c>
    </row>
    <row r="8570" spans="1:6">
      <c r="A8570" t="s">
        <v>11892</v>
      </c>
      <c r="B8570">
        <v>104369</v>
      </c>
      <c r="C8570" t="s">
        <v>11952</v>
      </c>
      <c r="D8570" t="s">
        <v>223</v>
      </c>
      <c r="E8570">
        <v>0</v>
      </c>
    </row>
    <row r="8571" spans="1:6">
      <c r="A8571" t="s">
        <v>11892</v>
      </c>
      <c r="B8571">
        <v>101820</v>
      </c>
      <c r="C8571" t="s">
        <v>11953</v>
      </c>
      <c r="D8571" t="s">
        <v>223</v>
      </c>
      <c r="E8571">
        <v>50.94</v>
      </c>
      <c r="F8571">
        <v>3.3E-3</v>
      </c>
    </row>
    <row r="8572" spans="1:6">
      <c r="A8572" t="s">
        <v>11892</v>
      </c>
      <c r="B8572">
        <v>102988</v>
      </c>
      <c r="C8572" t="s">
        <v>11954</v>
      </c>
      <c r="D8572" t="s">
        <v>223</v>
      </c>
      <c r="E8572">
        <v>66.31</v>
      </c>
      <c r="F8572">
        <v>4.4999999999999997E-3</v>
      </c>
    </row>
    <row r="8573" spans="1:6">
      <c r="A8573" t="s">
        <v>11892</v>
      </c>
      <c r="B8573">
        <v>101814</v>
      </c>
      <c r="C8573" t="s">
        <v>11955</v>
      </c>
      <c r="D8573" t="s">
        <v>223</v>
      </c>
      <c r="E8573">
        <v>56.59</v>
      </c>
      <c r="F8573">
        <v>4.7999999999999996E-3</v>
      </c>
    </row>
    <row r="8574" spans="1:6">
      <c r="A8574" t="s">
        <v>11892</v>
      </c>
      <c r="B8574">
        <v>102098</v>
      </c>
      <c r="C8574" t="s">
        <v>11956</v>
      </c>
      <c r="D8574" t="s">
        <v>3418</v>
      </c>
      <c r="E8574">
        <v>1955.59</v>
      </c>
      <c r="F8574">
        <v>0.81089999999999995</v>
      </c>
    </row>
    <row r="8575" spans="1:6">
      <c r="A8575" t="s">
        <v>11892</v>
      </c>
      <c r="B8575">
        <v>104366</v>
      </c>
      <c r="C8575" t="s">
        <v>11957</v>
      </c>
      <c r="D8575" t="s">
        <v>3418</v>
      </c>
      <c r="E8575">
        <v>0</v>
      </c>
    </row>
    <row r="8576" spans="1:6">
      <c r="A8576" t="s">
        <v>11892</v>
      </c>
      <c r="B8576">
        <v>102099</v>
      </c>
      <c r="C8576" t="s">
        <v>11958</v>
      </c>
      <c r="D8576" t="s">
        <v>3418</v>
      </c>
      <c r="E8576">
        <v>0</v>
      </c>
    </row>
    <row r="8577" spans="1:6">
      <c r="A8577" t="s">
        <v>11892</v>
      </c>
      <c r="B8577">
        <v>104367</v>
      </c>
      <c r="C8577" t="s">
        <v>11959</v>
      </c>
      <c r="D8577" t="s">
        <v>3418</v>
      </c>
      <c r="E8577">
        <v>0</v>
      </c>
    </row>
    <row r="8578" spans="1:6">
      <c r="A8578" t="s">
        <v>11960</v>
      </c>
      <c r="B8578">
        <v>92994</v>
      </c>
      <c r="C8578" t="s">
        <v>11961</v>
      </c>
      <c r="D8578" t="s">
        <v>60</v>
      </c>
      <c r="E8578">
        <v>154.69999999999999</v>
      </c>
      <c r="F8578">
        <v>0</v>
      </c>
    </row>
    <row r="8579" spans="1:6">
      <c r="A8579" t="s">
        <v>11960</v>
      </c>
      <c r="B8579">
        <v>92996</v>
      </c>
      <c r="C8579" t="s">
        <v>11962</v>
      </c>
      <c r="D8579" t="s">
        <v>60</v>
      </c>
      <c r="E8579">
        <v>187.18</v>
      </c>
      <c r="F8579">
        <v>0</v>
      </c>
    </row>
    <row r="8580" spans="1:6">
      <c r="A8580" t="s">
        <v>11960</v>
      </c>
      <c r="B8580">
        <v>92998</v>
      </c>
      <c r="C8580" t="s">
        <v>11963</v>
      </c>
      <c r="D8580" t="s">
        <v>60</v>
      </c>
      <c r="E8580">
        <v>229.46</v>
      </c>
      <c r="F8580">
        <v>0</v>
      </c>
    </row>
    <row r="8581" spans="1:6">
      <c r="A8581" t="s">
        <v>11960</v>
      </c>
      <c r="B8581">
        <v>93000</v>
      </c>
      <c r="C8581" t="s">
        <v>11964</v>
      </c>
      <c r="D8581" t="s">
        <v>60</v>
      </c>
      <c r="E8581">
        <v>303.92</v>
      </c>
      <c r="F8581">
        <v>0</v>
      </c>
    </row>
    <row r="8582" spans="1:6">
      <c r="A8582" t="s">
        <v>11960</v>
      </c>
      <c r="B8582">
        <v>92984</v>
      </c>
      <c r="C8582" t="s">
        <v>11965</v>
      </c>
      <c r="D8582" t="s">
        <v>60</v>
      </c>
      <c r="E8582">
        <v>32.94</v>
      </c>
      <c r="F8582">
        <v>0</v>
      </c>
    </row>
    <row r="8583" spans="1:6">
      <c r="A8583" t="s">
        <v>11960</v>
      </c>
      <c r="B8583">
        <v>93002</v>
      </c>
      <c r="C8583" t="s">
        <v>11966</v>
      </c>
      <c r="D8583" t="s">
        <v>60</v>
      </c>
      <c r="E8583">
        <v>393.11</v>
      </c>
      <c r="F8583">
        <v>0</v>
      </c>
    </row>
    <row r="8584" spans="1:6">
      <c r="A8584" t="s">
        <v>11960</v>
      </c>
      <c r="B8584">
        <v>92986</v>
      </c>
      <c r="C8584" t="s">
        <v>11967</v>
      </c>
      <c r="D8584" t="s">
        <v>60</v>
      </c>
      <c r="E8584">
        <v>45.63</v>
      </c>
      <c r="F8584">
        <v>0</v>
      </c>
    </row>
    <row r="8585" spans="1:6">
      <c r="A8585" t="s">
        <v>11960</v>
      </c>
      <c r="B8585">
        <v>92988</v>
      </c>
      <c r="C8585" t="s">
        <v>11968</v>
      </c>
      <c r="D8585" t="s">
        <v>60</v>
      </c>
      <c r="E8585">
        <v>66.36</v>
      </c>
      <c r="F8585">
        <v>0</v>
      </c>
    </row>
    <row r="8586" spans="1:6">
      <c r="A8586" t="s">
        <v>11960</v>
      </c>
      <c r="B8586">
        <v>92990</v>
      </c>
      <c r="C8586" t="s">
        <v>11969</v>
      </c>
      <c r="D8586" t="s">
        <v>60</v>
      </c>
      <c r="E8586">
        <v>91.97</v>
      </c>
      <c r="F8586">
        <v>0</v>
      </c>
    </row>
    <row r="8587" spans="1:6">
      <c r="A8587" t="s">
        <v>11960</v>
      </c>
      <c r="B8587">
        <v>92992</v>
      </c>
      <c r="C8587" t="s">
        <v>11970</v>
      </c>
      <c r="D8587" t="s">
        <v>60</v>
      </c>
      <c r="E8587">
        <v>118.96</v>
      </c>
      <c r="F8587">
        <v>0</v>
      </c>
    </row>
    <row r="8588" spans="1:6">
      <c r="A8588" t="s">
        <v>11960</v>
      </c>
      <c r="B8588">
        <v>103491</v>
      </c>
      <c r="C8588" t="s">
        <v>11971</v>
      </c>
      <c r="D8588" t="s">
        <v>3418</v>
      </c>
      <c r="E8588">
        <v>683.39</v>
      </c>
      <c r="F8588">
        <v>0</v>
      </c>
    </row>
    <row r="8589" spans="1:6">
      <c r="A8589" t="s">
        <v>11960</v>
      </c>
      <c r="B8589">
        <v>93026</v>
      </c>
      <c r="C8589" t="s">
        <v>11972</v>
      </c>
      <c r="D8589" t="s">
        <v>1161</v>
      </c>
      <c r="E8589">
        <v>87.89</v>
      </c>
      <c r="F8589">
        <v>0</v>
      </c>
    </row>
    <row r="8590" spans="1:6">
      <c r="A8590" t="s">
        <v>11960</v>
      </c>
      <c r="B8590">
        <v>93018</v>
      </c>
      <c r="C8590" t="s">
        <v>11973</v>
      </c>
      <c r="D8590" t="s">
        <v>1161</v>
      </c>
      <c r="E8590">
        <v>24.94</v>
      </c>
      <c r="F8590">
        <v>0</v>
      </c>
    </row>
    <row r="8591" spans="1:6">
      <c r="A8591" t="s">
        <v>11960</v>
      </c>
      <c r="B8591">
        <v>93020</v>
      </c>
      <c r="C8591" t="s">
        <v>11974</v>
      </c>
      <c r="D8591" t="s">
        <v>1161</v>
      </c>
      <c r="E8591">
        <v>31.66</v>
      </c>
      <c r="F8591">
        <v>0</v>
      </c>
    </row>
    <row r="8592" spans="1:6">
      <c r="A8592" t="s">
        <v>11960</v>
      </c>
      <c r="B8592">
        <v>93022</v>
      </c>
      <c r="C8592" t="s">
        <v>11975</v>
      </c>
      <c r="D8592" t="s">
        <v>1161</v>
      </c>
      <c r="E8592">
        <v>51.72</v>
      </c>
      <c r="F8592">
        <v>0</v>
      </c>
    </row>
    <row r="8593" spans="1:6">
      <c r="A8593" t="s">
        <v>11960</v>
      </c>
      <c r="B8593">
        <v>93024</v>
      </c>
      <c r="C8593" t="s">
        <v>11976</v>
      </c>
      <c r="D8593" t="s">
        <v>1161</v>
      </c>
      <c r="E8593">
        <v>54.55</v>
      </c>
      <c r="F8593">
        <v>0</v>
      </c>
    </row>
    <row r="8594" spans="1:6">
      <c r="A8594" t="s">
        <v>11960</v>
      </c>
      <c r="B8594">
        <v>97670</v>
      </c>
      <c r="C8594" t="s">
        <v>11977</v>
      </c>
      <c r="D8594" t="s">
        <v>60</v>
      </c>
      <c r="E8594">
        <v>24.5</v>
      </c>
      <c r="F8594">
        <v>0</v>
      </c>
    </row>
    <row r="8595" spans="1:6">
      <c r="A8595" t="s">
        <v>11960</v>
      </c>
      <c r="B8595">
        <v>103486</v>
      </c>
      <c r="C8595" t="s">
        <v>11978</v>
      </c>
      <c r="D8595" t="s">
        <v>60</v>
      </c>
      <c r="E8595">
        <v>0</v>
      </c>
    </row>
    <row r="8596" spans="1:6">
      <c r="A8596" t="s">
        <v>11960</v>
      </c>
      <c r="B8596">
        <v>103487</v>
      </c>
      <c r="C8596" t="s">
        <v>11979</v>
      </c>
      <c r="D8596" t="s">
        <v>60</v>
      </c>
      <c r="E8596">
        <v>0</v>
      </c>
    </row>
    <row r="8597" spans="1:6">
      <c r="A8597" t="s">
        <v>11960</v>
      </c>
      <c r="B8597">
        <v>103488</v>
      </c>
      <c r="C8597" t="s">
        <v>11980</v>
      </c>
      <c r="D8597" t="s">
        <v>60</v>
      </c>
      <c r="E8597">
        <v>0</v>
      </c>
    </row>
    <row r="8598" spans="1:6">
      <c r="A8598" t="s">
        <v>11960</v>
      </c>
      <c r="B8598">
        <v>103489</v>
      </c>
      <c r="C8598" t="s">
        <v>11981</v>
      </c>
      <c r="D8598" t="s">
        <v>60</v>
      </c>
      <c r="E8598">
        <v>0</v>
      </c>
    </row>
    <row r="8599" spans="1:6">
      <c r="A8599" t="s">
        <v>11960</v>
      </c>
      <c r="B8599">
        <v>97667</v>
      </c>
      <c r="C8599" t="s">
        <v>11982</v>
      </c>
      <c r="D8599" t="s">
        <v>60</v>
      </c>
      <c r="E8599">
        <v>9.0500000000000007</v>
      </c>
      <c r="F8599">
        <v>0</v>
      </c>
    </row>
    <row r="8600" spans="1:6">
      <c r="A8600" t="s">
        <v>11960</v>
      </c>
      <c r="B8600">
        <v>97668</v>
      </c>
      <c r="C8600" t="s">
        <v>11983</v>
      </c>
      <c r="D8600" t="s">
        <v>60</v>
      </c>
      <c r="E8600">
        <v>12.89</v>
      </c>
      <c r="F8600">
        <v>0</v>
      </c>
    </row>
    <row r="8601" spans="1:6">
      <c r="A8601" t="s">
        <v>11960</v>
      </c>
      <c r="B8601">
        <v>97669</v>
      </c>
      <c r="C8601" t="s">
        <v>11984</v>
      </c>
      <c r="D8601" t="s">
        <v>60</v>
      </c>
      <c r="E8601">
        <v>19.100000000000001</v>
      </c>
      <c r="F8601">
        <v>0</v>
      </c>
    </row>
    <row r="8602" spans="1:6">
      <c r="A8602" t="s">
        <v>11960</v>
      </c>
      <c r="B8602">
        <v>93012</v>
      </c>
      <c r="C8602" t="s">
        <v>11985</v>
      </c>
      <c r="D8602" t="s">
        <v>60</v>
      </c>
      <c r="E8602">
        <v>81.89</v>
      </c>
      <c r="F8602">
        <v>0</v>
      </c>
    </row>
    <row r="8603" spans="1:6">
      <c r="A8603" t="s">
        <v>11960</v>
      </c>
      <c r="B8603">
        <v>93008</v>
      </c>
      <c r="C8603" t="s">
        <v>11986</v>
      </c>
      <c r="D8603" t="s">
        <v>60</v>
      </c>
      <c r="E8603">
        <v>21.08</v>
      </c>
      <c r="F8603">
        <v>0</v>
      </c>
    </row>
    <row r="8604" spans="1:6">
      <c r="A8604" t="s">
        <v>11960</v>
      </c>
      <c r="B8604">
        <v>93009</v>
      </c>
      <c r="C8604" t="s">
        <v>11987</v>
      </c>
      <c r="D8604" t="s">
        <v>60</v>
      </c>
      <c r="E8604">
        <v>31.45</v>
      </c>
      <c r="F8604">
        <v>0</v>
      </c>
    </row>
    <row r="8605" spans="1:6">
      <c r="A8605" t="s">
        <v>11960</v>
      </c>
      <c r="B8605">
        <v>93010</v>
      </c>
      <c r="C8605" t="s">
        <v>11988</v>
      </c>
      <c r="D8605" t="s">
        <v>60</v>
      </c>
      <c r="E8605">
        <v>44.01</v>
      </c>
      <c r="F8605">
        <v>0</v>
      </c>
    </row>
    <row r="8606" spans="1:6">
      <c r="A8606" t="s">
        <v>11960</v>
      </c>
      <c r="B8606">
        <v>93011</v>
      </c>
      <c r="C8606" t="s">
        <v>11989</v>
      </c>
      <c r="D8606" t="s">
        <v>60</v>
      </c>
      <c r="E8606">
        <v>53.95</v>
      </c>
      <c r="F8606">
        <v>0</v>
      </c>
    </row>
    <row r="8607" spans="1:6">
      <c r="A8607" t="s">
        <v>11960</v>
      </c>
      <c r="B8607">
        <v>103492</v>
      </c>
      <c r="C8607" t="s">
        <v>11990</v>
      </c>
      <c r="D8607" t="s">
        <v>60</v>
      </c>
      <c r="E8607">
        <v>0</v>
      </c>
    </row>
    <row r="8608" spans="1:6">
      <c r="A8608" t="s">
        <v>11960</v>
      </c>
      <c r="B8608">
        <v>93017</v>
      </c>
      <c r="C8608" t="s">
        <v>11991</v>
      </c>
      <c r="D8608" t="s">
        <v>1161</v>
      </c>
      <c r="E8608">
        <v>53.43</v>
      </c>
      <c r="F8608">
        <v>0</v>
      </c>
    </row>
    <row r="8609" spans="1:6">
      <c r="A8609" t="s">
        <v>11960</v>
      </c>
      <c r="B8609">
        <v>93013</v>
      </c>
      <c r="C8609" t="s">
        <v>11992</v>
      </c>
      <c r="D8609" t="s">
        <v>1161</v>
      </c>
      <c r="E8609">
        <v>16.36</v>
      </c>
      <c r="F8609">
        <v>0</v>
      </c>
    </row>
    <row r="8610" spans="1:6">
      <c r="A8610" t="s">
        <v>11960</v>
      </c>
      <c r="B8610">
        <v>93014</v>
      </c>
      <c r="C8610" t="s">
        <v>11993</v>
      </c>
      <c r="D8610" t="s">
        <v>1161</v>
      </c>
      <c r="E8610">
        <v>19.97</v>
      </c>
      <c r="F8610">
        <v>0</v>
      </c>
    </row>
    <row r="8611" spans="1:6">
      <c r="A8611" t="s">
        <v>11960</v>
      </c>
      <c r="B8611">
        <v>93015</v>
      </c>
      <c r="C8611" t="s">
        <v>11994</v>
      </c>
      <c r="D8611" t="s">
        <v>1161</v>
      </c>
      <c r="E8611">
        <v>29.72</v>
      </c>
      <c r="F8611">
        <v>0</v>
      </c>
    </row>
    <row r="8612" spans="1:6">
      <c r="A8612" t="s">
        <v>11960</v>
      </c>
      <c r="B8612">
        <v>93016</v>
      </c>
      <c r="C8612" t="s">
        <v>11995</v>
      </c>
      <c r="D8612" t="s">
        <v>1161</v>
      </c>
      <c r="E8612">
        <v>35.92</v>
      </c>
      <c r="F8612">
        <v>0</v>
      </c>
    </row>
    <row r="8613" spans="1:6">
      <c r="A8613" t="s">
        <v>11960</v>
      </c>
      <c r="B8613">
        <v>103490</v>
      </c>
      <c r="C8613" t="s">
        <v>11996</v>
      </c>
      <c r="D8613" t="s">
        <v>3418</v>
      </c>
      <c r="E8613">
        <v>3392.27</v>
      </c>
      <c r="F8613">
        <v>9.7999999999999997E-3</v>
      </c>
    </row>
    <row r="8614" spans="1:6">
      <c r="A8614" t="s">
        <v>11997</v>
      </c>
      <c r="B8614">
        <v>106082</v>
      </c>
      <c r="C8614" t="s">
        <v>11998</v>
      </c>
      <c r="D8614" t="s">
        <v>1161</v>
      </c>
      <c r="E8614">
        <v>16.96</v>
      </c>
      <c r="F8614">
        <v>0.4617</v>
      </c>
    </row>
    <row r="8615" spans="1:6">
      <c r="A8615" t="s">
        <v>11997</v>
      </c>
      <c r="B8615">
        <v>98306</v>
      </c>
      <c r="C8615" t="s">
        <v>11999</v>
      </c>
      <c r="D8615" t="s">
        <v>1161</v>
      </c>
      <c r="E8615">
        <v>61.46</v>
      </c>
      <c r="F8615">
        <v>0.4909</v>
      </c>
    </row>
    <row r="8616" spans="1:6">
      <c r="A8616" t="s">
        <v>11997</v>
      </c>
      <c r="B8616">
        <v>100553</v>
      </c>
      <c r="C8616" t="s">
        <v>12000</v>
      </c>
      <c r="D8616" t="s">
        <v>60</v>
      </c>
      <c r="E8616">
        <v>27.32</v>
      </c>
      <c r="F8616">
        <v>0</v>
      </c>
    </row>
    <row r="8617" spans="1:6">
      <c r="A8617" t="s">
        <v>11997</v>
      </c>
      <c r="B8617">
        <v>100554</v>
      </c>
      <c r="C8617" t="s">
        <v>12001</v>
      </c>
      <c r="D8617" t="s">
        <v>60</v>
      </c>
      <c r="E8617">
        <v>6.66</v>
      </c>
      <c r="F8617">
        <v>0</v>
      </c>
    </row>
    <row r="8618" spans="1:6">
      <c r="A8618" t="s">
        <v>11997</v>
      </c>
      <c r="B8618">
        <v>98300</v>
      </c>
      <c r="C8618" t="s">
        <v>12002</v>
      </c>
      <c r="D8618" t="s">
        <v>60</v>
      </c>
      <c r="E8618">
        <v>6.75</v>
      </c>
      <c r="F8618">
        <v>0</v>
      </c>
    </row>
    <row r="8619" spans="1:6">
      <c r="A8619" t="s">
        <v>11997</v>
      </c>
      <c r="B8619">
        <v>98295</v>
      </c>
      <c r="C8619" t="s">
        <v>12003</v>
      </c>
      <c r="D8619" t="s">
        <v>60</v>
      </c>
      <c r="E8619">
        <v>6.58</v>
      </c>
      <c r="F8619">
        <v>0</v>
      </c>
    </row>
    <row r="8620" spans="1:6">
      <c r="A8620" t="s">
        <v>11997</v>
      </c>
      <c r="B8620">
        <v>98294</v>
      </c>
      <c r="C8620" t="s">
        <v>12004</v>
      </c>
      <c r="D8620" t="s">
        <v>60</v>
      </c>
      <c r="E8620">
        <v>8.74</v>
      </c>
      <c r="F8620">
        <v>0</v>
      </c>
    </row>
    <row r="8621" spans="1:6">
      <c r="A8621" t="s">
        <v>11997</v>
      </c>
      <c r="B8621">
        <v>98297</v>
      </c>
      <c r="C8621" t="s">
        <v>12005</v>
      </c>
      <c r="D8621" t="s">
        <v>60</v>
      </c>
      <c r="E8621">
        <v>9.2899999999999991</v>
      </c>
      <c r="F8621">
        <v>0</v>
      </c>
    </row>
    <row r="8622" spans="1:6">
      <c r="A8622" t="s">
        <v>11997</v>
      </c>
      <c r="B8622">
        <v>98296</v>
      </c>
      <c r="C8622" t="s">
        <v>12006</v>
      </c>
      <c r="D8622" t="s">
        <v>60</v>
      </c>
      <c r="E8622">
        <v>11.52</v>
      </c>
      <c r="F8622">
        <v>0</v>
      </c>
    </row>
    <row r="8623" spans="1:6">
      <c r="A8623" t="s">
        <v>11997</v>
      </c>
      <c r="B8623">
        <v>98299</v>
      </c>
      <c r="C8623" t="s">
        <v>12007</v>
      </c>
      <c r="D8623" t="s">
        <v>60</v>
      </c>
      <c r="E8623">
        <v>23.7</v>
      </c>
      <c r="F8623">
        <v>0</v>
      </c>
    </row>
    <row r="8624" spans="1:6">
      <c r="A8624" t="s">
        <v>11997</v>
      </c>
      <c r="B8624">
        <v>98298</v>
      </c>
      <c r="C8624" t="s">
        <v>12008</v>
      </c>
      <c r="D8624" t="s">
        <v>60</v>
      </c>
      <c r="E8624">
        <v>25.93</v>
      </c>
      <c r="F8624">
        <v>0</v>
      </c>
    </row>
    <row r="8625" spans="1:6">
      <c r="A8625" t="s">
        <v>11997</v>
      </c>
      <c r="B8625">
        <v>98261</v>
      </c>
      <c r="C8625" t="s">
        <v>12009</v>
      </c>
      <c r="D8625" t="s">
        <v>60</v>
      </c>
      <c r="E8625">
        <v>3.46</v>
      </c>
      <c r="F8625">
        <v>0</v>
      </c>
    </row>
    <row r="8626" spans="1:6">
      <c r="A8626" t="s">
        <v>11997</v>
      </c>
      <c r="B8626">
        <v>98287</v>
      </c>
      <c r="C8626" t="s">
        <v>12010</v>
      </c>
      <c r="D8626" t="s">
        <v>60</v>
      </c>
      <c r="E8626">
        <v>1.43</v>
      </c>
      <c r="F8626">
        <v>0</v>
      </c>
    </row>
    <row r="8627" spans="1:6">
      <c r="A8627" t="s">
        <v>11997</v>
      </c>
      <c r="B8627">
        <v>98280</v>
      </c>
      <c r="C8627" t="s">
        <v>12011</v>
      </c>
      <c r="D8627" t="s">
        <v>60</v>
      </c>
      <c r="E8627">
        <v>6.84</v>
      </c>
      <c r="F8627">
        <v>0</v>
      </c>
    </row>
    <row r="8628" spans="1:6">
      <c r="A8628" t="s">
        <v>11997</v>
      </c>
      <c r="B8628">
        <v>98288</v>
      </c>
      <c r="C8628" t="s">
        <v>12012</v>
      </c>
      <c r="D8628" t="s">
        <v>60</v>
      </c>
      <c r="E8628">
        <v>2.2799999999999998</v>
      </c>
      <c r="F8628">
        <v>0</v>
      </c>
    </row>
    <row r="8629" spans="1:6">
      <c r="A8629" t="s">
        <v>11997</v>
      </c>
      <c r="B8629">
        <v>98281</v>
      </c>
      <c r="C8629" t="s">
        <v>12013</v>
      </c>
      <c r="D8629" t="s">
        <v>60</v>
      </c>
      <c r="E8629">
        <v>7.7</v>
      </c>
      <c r="F8629">
        <v>0</v>
      </c>
    </row>
    <row r="8630" spans="1:6">
      <c r="A8630" t="s">
        <v>11997</v>
      </c>
      <c r="B8630">
        <v>98262</v>
      </c>
      <c r="C8630" t="s">
        <v>12014</v>
      </c>
      <c r="D8630" t="s">
        <v>60</v>
      </c>
      <c r="E8630">
        <v>4.32</v>
      </c>
      <c r="F8630">
        <v>0</v>
      </c>
    </row>
    <row r="8631" spans="1:6">
      <c r="A8631" t="s">
        <v>11997</v>
      </c>
      <c r="B8631">
        <v>98289</v>
      </c>
      <c r="C8631" t="s">
        <v>12015</v>
      </c>
      <c r="D8631" t="s">
        <v>60</v>
      </c>
      <c r="E8631">
        <v>2.4700000000000002</v>
      </c>
      <c r="F8631">
        <v>0</v>
      </c>
    </row>
    <row r="8632" spans="1:6">
      <c r="A8632" t="s">
        <v>11997</v>
      </c>
      <c r="B8632">
        <v>98282</v>
      </c>
      <c r="C8632" t="s">
        <v>12016</v>
      </c>
      <c r="D8632" t="s">
        <v>60</v>
      </c>
      <c r="E8632">
        <v>7.89</v>
      </c>
      <c r="F8632">
        <v>0</v>
      </c>
    </row>
    <row r="8633" spans="1:6">
      <c r="A8633" t="s">
        <v>11997</v>
      </c>
      <c r="B8633">
        <v>98263</v>
      </c>
      <c r="C8633" t="s">
        <v>12017</v>
      </c>
      <c r="D8633" t="s">
        <v>60</v>
      </c>
      <c r="E8633">
        <v>4.5</v>
      </c>
      <c r="F8633">
        <v>0</v>
      </c>
    </row>
    <row r="8634" spans="1:6">
      <c r="A8634" t="s">
        <v>11997</v>
      </c>
      <c r="B8634">
        <v>98290</v>
      </c>
      <c r="C8634" t="s">
        <v>12018</v>
      </c>
      <c r="D8634" t="s">
        <v>60</v>
      </c>
      <c r="E8634">
        <v>3.39</v>
      </c>
      <c r="F8634">
        <v>0</v>
      </c>
    </row>
    <row r="8635" spans="1:6">
      <c r="A8635" t="s">
        <v>11997</v>
      </c>
      <c r="B8635">
        <v>98283</v>
      </c>
      <c r="C8635" t="s">
        <v>12019</v>
      </c>
      <c r="D8635" t="s">
        <v>60</v>
      </c>
      <c r="E8635">
        <v>8.81</v>
      </c>
      <c r="F8635">
        <v>0</v>
      </c>
    </row>
    <row r="8636" spans="1:6">
      <c r="A8636" t="s">
        <v>11997</v>
      </c>
      <c r="B8636">
        <v>98264</v>
      </c>
      <c r="C8636" t="s">
        <v>12020</v>
      </c>
      <c r="D8636" t="s">
        <v>60</v>
      </c>
      <c r="E8636">
        <v>5.42</v>
      </c>
      <c r="F8636">
        <v>0</v>
      </c>
    </row>
    <row r="8637" spans="1:6">
      <c r="A8637" t="s">
        <v>11997</v>
      </c>
      <c r="B8637">
        <v>98273</v>
      </c>
      <c r="C8637" t="s">
        <v>12021</v>
      </c>
      <c r="D8637" t="s">
        <v>60</v>
      </c>
      <c r="E8637">
        <v>2.78</v>
      </c>
      <c r="F8637">
        <v>0</v>
      </c>
    </row>
    <row r="8638" spans="1:6">
      <c r="A8638" t="s">
        <v>11997</v>
      </c>
      <c r="B8638">
        <v>98291</v>
      </c>
      <c r="C8638" t="s">
        <v>12022</v>
      </c>
      <c r="D8638" t="s">
        <v>60</v>
      </c>
      <c r="E8638">
        <v>4</v>
      </c>
      <c r="F8638">
        <v>0</v>
      </c>
    </row>
    <row r="8639" spans="1:6">
      <c r="A8639" t="s">
        <v>11997</v>
      </c>
      <c r="B8639">
        <v>98284</v>
      </c>
      <c r="C8639" t="s">
        <v>12023</v>
      </c>
      <c r="D8639" t="s">
        <v>60</v>
      </c>
      <c r="E8639">
        <v>9.42</v>
      </c>
      <c r="F8639">
        <v>0</v>
      </c>
    </row>
    <row r="8640" spans="1:6">
      <c r="A8640" t="s">
        <v>11997</v>
      </c>
      <c r="B8640">
        <v>98265</v>
      </c>
      <c r="C8640" t="s">
        <v>12024</v>
      </c>
      <c r="D8640" t="s">
        <v>60</v>
      </c>
      <c r="E8640">
        <v>6.03</v>
      </c>
      <c r="F8640">
        <v>0</v>
      </c>
    </row>
    <row r="8641" spans="1:6">
      <c r="A8641" t="s">
        <v>11997</v>
      </c>
      <c r="B8641">
        <v>98274</v>
      </c>
      <c r="C8641" t="s">
        <v>12025</v>
      </c>
      <c r="D8641" t="s">
        <v>60</v>
      </c>
      <c r="E8641">
        <v>3.4</v>
      </c>
      <c r="F8641">
        <v>0</v>
      </c>
    </row>
    <row r="8642" spans="1:6">
      <c r="A8642" t="s">
        <v>11997</v>
      </c>
      <c r="B8642">
        <v>98292</v>
      </c>
      <c r="C8642" t="s">
        <v>12026</v>
      </c>
      <c r="D8642" t="s">
        <v>60</v>
      </c>
      <c r="E8642">
        <v>4.8600000000000003</v>
      </c>
      <c r="F8642">
        <v>0</v>
      </c>
    </row>
    <row r="8643" spans="1:6">
      <c r="A8643" t="s">
        <v>11997</v>
      </c>
      <c r="B8643">
        <v>98285</v>
      </c>
      <c r="C8643" t="s">
        <v>12027</v>
      </c>
      <c r="D8643" t="s">
        <v>60</v>
      </c>
      <c r="E8643">
        <v>10.28</v>
      </c>
      <c r="F8643">
        <v>0</v>
      </c>
    </row>
    <row r="8644" spans="1:6">
      <c r="A8644" t="s">
        <v>11997</v>
      </c>
      <c r="B8644">
        <v>98266</v>
      </c>
      <c r="C8644" t="s">
        <v>12028</v>
      </c>
      <c r="D8644" t="s">
        <v>60</v>
      </c>
      <c r="E8644">
        <v>6.89</v>
      </c>
      <c r="F8644">
        <v>0</v>
      </c>
    </row>
    <row r="8645" spans="1:6">
      <c r="A8645" t="s">
        <v>11997</v>
      </c>
      <c r="B8645">
        <v>98275</v>
      </c>
      <c r="C8645" t="s">
        <v>12029</v>
      </c>
      <c r="D8645" t="s">
        <v>60</v>
      </c>
      <c r="E8645">
        <v>4.26</v>
      </c>
      <c r="F8645">
        <v>0</v>
      </c>
    </row>
    <row r="8646" spans="1:6">
      <c r="A8646" t="s">
        <v>11997</v>
      </c>
      <c r="B8646">
        <v>98293</v>
      </c>
      <c r="C8646" t="s">
        <v>12030</v>
      </c>
      <c r="D8646" t="s">
        <v>60</v>
      </c>
      <c r="E8646">
        <v>8.91</v>
      </c>
      <c r="F8646">
        <v>0</v>
      </c>
    </row>
    <row r="8647" spans="1:6">
      <c r="A8647" t="s">
        <v>11997</v>
      </c>
      <c r="B8647">
        <v>98286</v>
      </c>
      <c r="C8647" t="s">
        <v>12031</v>
      </c>
      <c r="D8647" t="s">
        <v>60</v>
      </c>
      <c r="E8647">
        <v>14.34</v>
      </c>
      <c r="F8647">
        <v>0</v>
      </c>
    </row>
    <row r="8648" spans="1:6">
      <c r="A8648" t="s">
        <v>11997</v>
      </c>
      <c r="B8648">
        <v>98267</v>
      </c>
      <c r="C8648" t="s">
        <v>12032</v>
      </c>
      <c r="D8648" t="s">
        <v>60</v>
      </c>
      <c r="E8648">
        <v>10.95</v>
      </c>
      <c r="F8648">
        <v>0</v>
      </c>
    </row>
    <row r="8649" spans="1:6">
      <c r="A8649" t="s">
        <v>11997</v>
      </c>
      <c r="B8649">
        <v>98276</v>
      </c>
      <c r="C8649" t="s">
        <v>12033</v>
      </c>
      <c r="D8649" t="s">
        <v>60</v>
      </c>
      <c r="E8649">
        <v>8.31</v>
      </c>
      <c r="F8649">
        <v>0</v>
      </c>
    </row>
    <row r="8650" spans="1:6">
      <c r="A8650" t="s">
        <v>11997</v>
      </c>
      <c r="B8650">
        <v>98268</v>
      </c>
      <c r="C8650" t="s">
        <v>12034</v>
      </c>
      <c r="D8650" t="s">
        <v>60</v>
      </c>
      <c r="E8650">
        <v>17.72</v>
      </c>
      <c r="F8650">
        <v>0</v>
      </c>
    </row>
    <row r="8651" spans="1:6">
      <c r="A8651" t="s">
        <v>11997</v>
      </c>
      <c r="B8651">
        <v>98277</v>
      </c>
      <c r="C8651" t="s">
        <v>12035</v>
      </c>
      <c r="D8651" t="s">
        <v>60</v>
      </c>
      <c r="E8651">
        <v>15.08</v>
      </c>
      <c r="F8651">
        <v>0</v>
      </c>
    </row>
    <row r="8652" spans="1:6">
      <c r="A8652" t="s">
        <v>11997</v>
      </c>
      <c r="B8652">
        <v>98272</v>
      </c>
      <c r="C8652" t="s">
        <v>12036</v>
      </c>
      <c r="D8652" t="s">
        <v>60</v>
      </c>
      <c r="E8652">
        <v>118.93</v>
      </c>
      <c r="F8652">
        <v>0</v>
      </c>
    </row>
    <row r="8653" spans="1:6">
      <c r="A8653" t="s">
        <v>11997</v>
      </c>
      <c r="B8653">
        <v>98269</v>
      </c>
      <c r="C8653" t="s">
        <v>12037</v>
      </c>
      <c r="D8653" t="s">
        <v>60</v>
      </c>
      <c r="E8653">
        <v>24.27</v>
      </c>
      <c r="F8653">
        <v>0</v>
      </c>
    </row>
    <row r="8654" spans="1:6">
      <c r="A8654" t="s">
        <v>11997</v>
      </c>
      <c r="B8654">
        <v>98278</v>
      </c>
      <c r="C8654" t="s">
        <v>12038</v>
      </c>
      <c r="D8654" t="s">
        <v>60</v>
      </c>
      <c r="E8654">
        <v>21.64</v>
      </c>
      <c r="F8654">
        <v>0</v>
      </c>
    </row>
    <row r="8655" spans="1:6">
      <c r="A8655" t="s">
        <v>11997</v>
      </c>
      <c r="B8655">
        <v>98270</v>
      </c>
      <c r="C8655" t="s">
        <v>12039</v>
      </c>
      <c r="D8655" t="s">
        <v>60</v>
      </c>
      <c r="E8655">
        <v>36.700000000000003</v>
      </c>
      <c r="F8655">
        <v>0</v>
      </c>
    </row>
    <row r="8656" spans="1:6">
      <c r="A8656" t="s">
        <v>11997</v>
      </c>
      <c r="B8656">
        <v>98279</v>
      </c>
      <c r="C8656" t="s">
        <v>12040</v>
      </c>
      <c r="D8656" t="s">
        <v>60</v>
      </c>
      <c r="E8656">
        <v>34.07</v>
      </c>
      <c r="F8656">
        <v>0</v>
      </c>
    </row>
    <row r="8657" spans="1:6">
      <c r="A8657" t="s">
        <v>11997</v>
      </c>
      <c r="B8657">
        <v>98271</v>
      </c>
      <c r="C8657" t="s">
        <v>12041</v>
      </c>
      <c r="D8657" t="s">
        <v>60</v>
      </c>
      <c r="E8657">
        <v>51.7</v>
      </c>
      <c r="F8657">
        <v>0</v>
      </c>
    </row>
    <row r="8658" spans="1:6">
      <c r="A8658" t="s">
        <v>11997</v>
      </c>
      <c r="B8658">
        <v>98400</v>
      </c>
      <c r="C8658" t="s">
        <v>12042</v>
      </c>
      <c r="D8658" t="s">
        <v>60</v>
      </c>
      <c r="E8658">
        <v>13.5</v>
      </c>
      <c r="F8658">
        <v>0</v>
      </c>
    </row>
    <row r="8659" spans="1:6">
      <c r="A8659" t="s">
        <v>11997</v>
      </c>
      <c r="B8659">
        <v>98401</v>
      </c>
      <c r="C8659" t="s">
        <v>12043</v>
      </c>
      <c r="D8659" t="s">
        <v>60</v>
      </c>
      <c r="E8659">
        <v>21.26</v>
      </c>
      <c r="F8659">
        <v>0</v>
      </c>
    </row>
    <row r="8660" spans="1:6">
      <c r="A8660" t="s">
        <v>11997</v>
      </c>
      <c r="B8660">
        <v>98402</v>
      </c>
      <c r="C8660" t="s">
        <v>12044</v>
      </c>
      <c r="D8660" t="s">
        <v>60</v>
      </c>
      <c r="E8660">
        <v>24.82</v>
      </c>
      <c r="F8660">
        <v>0</v>
      </c>
    </row>
    <row r="8661" spans="1:6">
      <c r="A8661" t="s">
        <v>11997</v>
      </c>
      <c r="B8661">
        <v>100556</v>
      </c>
      <c r="C8661" t="s">
        <v>12045</v>
      </c>
      <c r="D8661" t="s">
        <v>1161</v>
      </c>
      <c r="E8661">
        <v>29.29</v>
      </c>
      <c r="F8661">
        <v>0.62919999999999998</v>
      </c>
    </row>
    <row r="8662" spans="1:6">
      <c r="A8662" t="s">
        <v>11997</v>
      </c>
      <c r="B8662">
        <v>106083</v>
      </c>
      <c r="C8662" t="s">
        <v>12046</v>
      </c>
      <c r="D8662" t="s">
        <v>1161</v>
      </c>
      <c r="E8662">
        <v>0</v>
      </c>
    </row>
    <row r="8663" spans="1:6">
      <c r="A8663" t="s">
        <v>11997</v>
      </c>
      <c r="B8663">
        <v>100557</v>
      </c>
      <c r="C8663" t="s">
        <v>12047</v>
      </c>
      <c r="D8663" t="s">
        <v>1161</v>
      </c>
      <c r="E8663">
        <v>395.28</v>
      </c>
      <c r="F8663">
        <v>0.87129999999999996</v>
      </c>
    </row>
    <row r="8664" spans="1:6">
      <c r="A8664" t="s">
        <v>11997</v>
      </c>
      <c r="B8664">
        <v>106088</v>
      </c>
      <c r="C8664" t="s">
        <v>12048</v>
      </c>
      <c r="D8664" t="s">
        <v>1161</v>
      </c>
      <c r="E8664">
        <v>0</v>
      </c>
    </row>
    <row r="8665" spans="1:6">
      <c r="A8665" t="s">
        <v>11997</v>
      </c>
      <c r="B8665">
        <v>106081</v>
      </c>
      <c r="C8665" t="s">
        <v>12049</v>
      </c>
      <c r="D8665" t="s">
        <v>1161</v>
      </c>
      <c r="E8665">
        <v>0</v>
      </c>
    </row>
    <row r="8666" spans="1:6">
      <c r="A8666" t="s">
        <v>11997</v>
      </c>
      <c r="B8666">
        <v>106080</v>
      </c>
      <c r="C8666" t="s">
        <v>12050</v>
      </c>
      <c r="D8666" t="s">
        <v>1161</v>
      </c>
      <c r="E8666">
        <v>0</v>
      </c>
    </row>
    <row r="8667" spans="1:6">
      <c r="A8667" t="s">
        <v>11997</v>
      </c>
      <c r="B8667">
        <v>98301</v>
      </c>
      <c r="C8667" t="s">
        <v>12051</v>
      </c>
      <c r="D8667" t="s">
        <v>1161</v>
      </c>
      <c r="E8667">
        <v>625.41</v>
      </c>
      <c r="F8667">
        <v>0.54500000000000004</v>
      </c>
    </row>
    <row r="8668" spans="1:6">
      <c r="A8668" t="s">
        <v>11997</v>
      </c>
      <c r="B8668">
        <v>98302</v>
      </c>
      <c r="C8668" t="s">
        <v>12052</v>
      </c>
      <c r="D8668" t="s">
        <v>1161</v>
      </c>
      <c r="E8668">
        <v>1197.42</v>
      </c>
      <c r="F8668">
        <v>0.76239999999999997</v>
      </c>
    </row>
    <row r="8669" spans="1:6">
      <c r="A8669" t="s">
        <v>11997</v>
      </c>
      <c r="B8669">
        <v>98593</v>
      </c>
      <c r="C8669" t="s">
        <v>12053</v>
      </c>
      <c r="D8669" t="s">
        <v>1161</v>
      </c>
      <c r="E8669">
        <v>2616.62</v>
      </c>
      <c r="F8669">
        <v>0.78390000000000004</v>
      </c>
    </row>
    <row r="8670" spans="1:6">
      <c r="A8670" t="s">
        <v>11997</v>
      </c>
      <c r="B8670">
        <v>98304</v>
      </c>
      <c r="C8670" t="s">
        <v>12054</v>
      </c>
      <c r="D8670" t="s">
        <v>1161</v>
      </c>
      <c r="E8670">
        <v>3782.95</v>
      </c>
      <c r="F8670">
        <v>0.85050000000000003</v>
      </c>
    </row>
    <row r="8671" spans="1:6">
      <c r="A8671" t="s">
        <v>11997</v>
      </c>
      <c r="B8671">
        <v>106079</v>
      </c>
      <c r="C8671" t="s">
        <v>12055</v>
      </c>
      <c r="D8671" t="s">
        <v>1161</v>
      </c>
      <c r="E8671">
        <v>0</v>
      </c>
    </row>
    <row r="8672" spans="1:6">
      <c r="A8672" t="s">
        <v>11997</v>
      </c>
      <c r="B8672">
        <v>100561</v>
      </c>
      <c r="C8672" t="s">
        <v>12056</v>
      </c>
      <c r="D8672" t="s">
        <v>1161</v>
      </c>
      <c r="E8672">
        <v>145.65</v>
      </c>
      <c r="F8672">
        <v>0.76200000000000001</v>
      </c>
    </row>
    <row r="8673" spans="1:6">
      <c r="A8673" t="s">
        <v>11997</v>
      </c>
      <c r="B8673">
        <v>100562</v>
      </c>
      <c r="C8673" t="s">
        <v>12057</v>
      </c>
      <c r="D8673" t="s">
        <v>1161</v>
      </c>
      <c r="E8673">
        <v>233.08</v>
      </c>
      <c r="F8673">
        <v>0.78910000000000002</v>
      </c>
    </row>
    <row r="8674" spans="1:6">
      <c r="A8674" t="s">
        <v>11997</v>
      </c>
      <c r="B8674">
        <v>100560</v>
      </c>
      <c r="C8674" t="s">
        <v>12058</v>
      </c>
      <c r="D8674" t="s">
        <v>1161</v>
      </c>
      <c r="E8674">
        <v>74.63</v>
      </c>
      <c r="F8674">
        <v>0.6714</v>
      </c>
    </row>
    <row r="8675" spans="1:6">
      <c r="A8675" t="s">
        <v>11997</v>
      </c>
      <c r="B8675">
        <v>100563</v>
      </c>
      <c r="C8675" t="s">
        <v>12059</v>
      </c>
      <c r="D8675" t="s">
        <v>1161</v>
      </c>
      <c r="E8675">
        <v>342.92</v>
      </c>
      <c r="F8675">
        <v>0.80179999999999996</v>
      </c>
    </row>
    <row r="8676" spans="1:6">
      <c r="A8676" t="s">
        <v>11997</v>
      </c>
      <c r="B8676">
        <v>100555</v>
      </c>
      <c r="C8676" t="s">
        <v>12060</v>
      </c>
      <c r="D8676" t="s">
        <v>1161</v>
      </c>
      <c r="E8676">
        <v>1410.3</v>
      </c>
      <c r="F8676">
        <v>0.96660000000000001</v>
      </c>
    </row>
    <row r="8677" spans="1:6">
      <c r="A8677" t="s">
        <v>11997</v>
      </c>
      <c r="B8677">
        <v>106084</v>
      </c>
      <c r="C8677" t="s">
        <v>12061</v>
      </c>
      <c r="D8677" t="s">
        <v>1161</v>
      </c>
      <c r="E8677">
        <v>0</v>
      </c>
    </row>
    <row r="8678" spans="1:6">
      <c r="A8678" t="s">
        <v>11997</v>
      </c>
      <c r="B8678">
        <v>106087</v>
      </c>
      <c r="C8678" t="s">
        <v>12062</v>
      </c>
      <c r="D8678" t="s">
        <v>1161</v>
      </c>
      <c r="E8678">
        <v>0</v>
      </c>
    </row>
    <row r="8679" spans="1:6">
      <c r="A8679" t="s">
        <v>11997</v>
      </c>
      <c r="B8679">
        <v>106085</v>
      </c>
      <c r="C8679" t="s">
        <v>12063</v>
      </c>
      <c r="D8679" t="s">
        <v>1161</v>
      </c>
      <c r="E8679">
        <v>0</v>
      </c>
    </row>
    <row r="8680" spans="1:6">
      <c r="A8680" t="s">
        <v>11997</v>
      </c>
      <c r="B8680">
        <v>106086</v>
      </c>
      <c r="C8680" t="s">
        <v>12064</v>
      </c>
      <c r="D8680" t="s">
        <v>1161</v>
      </c>
      <c r="E8680">
        <v>0</v>
      </c>
    </row>
    <row r="8681" spans="1:6">
      <c r="A8681" t="s">
        <v>11997</v>
      </c>
      <c r="B8681">
        <v>98305</v>
      </c>
      <c r="C8681" t="s">
        <v>12065</v>
      </c>
      <c r="D8681" t="s">
        <v>1161</v>
      </c>
      <c r="E8681">
        <v>2821.01</v>
      </c>
      <c r="F8681">
        <v>0.98329999999999995</v>
      </c>
    </row>
    <row r="8682" spans="1:6">
      <c r="A8682" t="s">
        <v>11997</v>
      </c>
      <c r="B8682">
        <v>98307</v>
      </c>
      <c r="C8682" t="s">
        <v>12066</v>
      </c>
      <c r="D8682" t="s">
        <v>1161</v>
      </c>
      <c r="E8682">
        <v>53.93</v>
      </c>
      <c r="F8682">
        <v>0</v>
      </c>
    </row>
    <row r="8683" spans="1:6">
      <c r="A8683" t="s">
        <v>11997</v>
      </c>
      <c r="B8683">
        <v>98308</v>
      </c>
      <c r="C8683" t="s">
        <v>12067</v>
      </c>
      <c r="D8683" t="s">
        <v>1161</v>
      </c>
      <c r="E8683">
        <v>39.76</v>
      </c>
      <c r="F8683">
        <v>0</v>
      </c>
    </row>
    <row r="8684" spans="1:6">
      <c r="A8684" t="s">
        <v>11997</v>
      </c>
      <c r="B8684">
        <v>106077</v>
      </c>
      <c r="C8684" t="s">
        <v>12068</v>
      </c>
      <c r="D8684" t="s">
        <v>1161</v>
      </c>
      <c r="E8684">
        <v>0</v>
      </c>
    </row>
    <row r="8685" spans="1:6">
      <c r="A8685" t="s">
        <v>11997</v>
      </c>
      <c r="B8685">
        <v>106078</v>
      </c>
      <c r="C8685" t="s">
        <v>12069</v>
      </c>
      <c r="D8685" t="s">
        <v>1161</v>
      </c>
      <c r="E8685">
        <v>0</v>
      </c>
    </row>
    <row r="8686" spans="1:6">
      <c r="A8686" t="s">
        <v>12070</v>
      </c>
      <c r="B8686">
        <v>103401</v>
      </c>
      <c r="C8686" t="s">
        <v>12071</v>
      </c>
      <c r="D8686" t="s">
        <v>1161</v>
      </c>
      <c r="E8686">
        <v>21.32</v>
      </c>
      <c r="F8686">
        <v>0</v>
      </c>
    </row>
    <row r="8687" spans="1:6">
      <c r="A8687" t="s">
        <v>12070</v>
      </c>
      <c r="B8687">
        <v>103402</v>
      </c>
      <c r="C8687" t="s">
        <v>12072</v>
      </c>
      <c r="D8687" t="s">
        <v>1161</v>
      </c>
      <c r="E8687">
        <v>31.01</v>
      </c>
      <c r="F8687">
        <v>0</v>
      </c>
    </row>
    <row r="8688" spans="1:6">
      <c r="A8688" t="s">
        <v>12070</v>
      </c>
      <c r="B8688">
        <v>103403</v>
      </c>
      <c r="C8688" t="s">
        <v>12073</v>
      </c>
      <c r="D8688" t="s">
        <v>1161</v>
      </c>
      <c r="E8688">
        <v>34.880000000000003</v>
      </c>
      <c r="F8688">
        <v>0</v>
      </c>
    </row>
    <row r="8689" spans="1:6">
      <c r="A8689" t="s">
        <v>12070</v>
      </c>
      <c r="B8689">
        <v>103397</v>
      </c>
      <c r="C8689" t="s">
        <v>12074</v>
      </c>
      <c r="D8689" t="s">
        <v>1161</v>
      </c>
      <c r="E8689">
        <v>3.87</v>
      </c>
      <c r="F8689">
        <v>0</v>
      </c>
    </row>
    <row r="8690" spans="1:6">
      <c r="A8690" t="s">
        <v>12070</v>
      </c>
      <c r="B8690">
        <v>103404</v>
      </c>
      <c r="C8690" t="s">
        <v>12075</v>
      </c>
      <c r="D8690" t="s">
        <v>1161</v>
      </c>
      <c r="E8690">
        <v>38.76</v>
      </c>
      <c r="F8690">
        <v>0</v>
      </c>
    </row>
    <row r="8691" spans="1:6">
      <c r="A8691" t="s">
        <v>12070</v>
      </c>
      <c r="B8691">
        <v>103405</v>
      </c>
      <c r="C8691" t="s">
        <v>12076</v>
      </c>
      <c r="D8691" t="s">
        <v>1161</v>
      </c>
      <c r="E8691">
        <v>43.61</v>
      </c>
      <c r="F8691">
        <v>0</v>
      </c>
    </row>
    <row r="8692" spans="1:6">
      <c r="A8692" t="s">
        <v>12070</v>
      </c>
      <c r="B8692">
        <v>103406</v>
      </c>
      <c r="C8692" t="s">
        <v>12077</v>
      </c>
      <c r="D8692" t="s">
        <v>1161</v>
      </c>
      <c r="E8692">
        <v>48.46</v>
      </c>
      <c r="F8692">
        <v>0</v>
      </c>
    </row>
    <row r="8693" spans="1:6">
      <c r="A8693" t="s">
        <v>12070</v>
      </c>
      <c r="B8693">
        <v>103407</v>
      </c>
      <c r="C8693" t="s">
        <v>12078</v>
      </c>
      <c r="D8693" t="s">
        <v>1161</v>
      </c>
      <c r="E8693">
        <v>54.26</v>
      </c>
      <c r="F8693">
        <v>0</v>
      </c>
    </row>
    <row r="8694" spans="1:6">
      <c r="A8694" t="s">
        <v>12070</v>
      </c>
      <c r="B8694">
        <v>103408</v>
      </c>
      <c r="C8694" t="s">
        <v>12079</v>
      </c>
      <c r="D8694" t="s">
        <v>1161</v>
      </c>
      <c r="E8694">
        <v>61.05</v>
      </c>
      <c r="F8694">
        <v>0</v>
      </c>
    </row>
    <row r="8695" spans="1:6">
      <c r="A8695" t="s">
        <v>12070</v>
      </c>
      <c r="B8695">
        <v>103398</v>
      </c>
      <c r="C8695" t="s">
        <v>12080</v>
      </c>
      <c r="D8695" t="s">
        <v>1161</v>
      </c>
      <c r="E8695">
        <v>6.19</v>
      </c>
      <c r="F8695">
        <v>0</v>
      </c>
    </row>
    <row r="8696" spans="1:6">
      <c r="A8696" t="s">
        <v>12070</v>
      </c>
      <c r="B8696">
        <v>103409</v>
      </c>
      <c r="C8696" t="s">
        <v>12081</v>
      </c>
      <c r="D8696" t="s">
        <v>1161</v>
      </c>
      <c r="E8696">
        <v>68.81</v>
      </c>
      <c r="F8696">
        <v>0</v>
      </c>
    </row>
    <row r="8697" spans="1:6">
      <c r="A8697" t="s">
        <v>12070</v>
      </c>
      <c r="B8697">
        <v>103410</v>
      </c>
      <c r="C8697" t="s">
        <v>12082</v>
      </c>
      <c r="D8697" t="s">
        <v>1161</v>
      </c>
      <c r="E8697">
        <v>77.53</v>
      </c>
      <c r="F8697">
        <v>0</v>
      </c>
    </row>
    <row r="8698" spans="1:6">
      <c r="A8698" t="s">
        <v>12070</v>
      </c>
      <c r="B8698">
        <v>103399</v>
      </c>
      <c r="C8698" t="s">
        <v>12083</v>
      </c>
      <c r="D8698" t="s">
        <v>1161</v>
      </c>
      <c r="E8698">
        <v>12.21</v>
      </c>
      <c r="F8698">
        <v>0</v>
      </c>
    </row>
    <row r="8699" spans="1:6">
      <c r="A8699" t="s">
        <v>12070</v>
      </c>
      <c r="B8699">
        <v>103400</v>
      </c>
      <c r="C8699" t="s">
        <v>12084</v>
      </c>
      <c r="D8699" t="s">
        <v>1161</v>
      </c>
      <c r="E8699">
        <v>17.43</v>
      </c>
      <c r="F8699">
        <v>0</v>
      </c>
    </row>
    <row r="8700" spans="1:6">
      <c r="A8700" t="s">
        <v>12070</v>
      </c>
      <c r="B8700">
        <v>103415</v>
      </c>
      <c r="C8700" t="s">
        <v>12085</v>
      </c>
      <c r="D8700" t="s">
        <v>1161</v>
      </c>
      <c r="E8700">
        <v>42.64</v>
      </c>
      <c r="F8700">
        <v>0</v>
      </c>
    </row>
    <row r="8701" spans="1:6">
      <c r="A8701" t="s">
        <v>12070</v>
      </c>
      <c r="B8701">
        <v>103416</v>
      </c>
      <c r="C8701" t="s">
        <v>12086</v>
      </c>
      <c r="D8701" t="s">
        <v>1161</v>
      </c>
      <c r="E8701">
        <v>62.02</v>
      </c>
      <c r="F8701">
        <v>0</v>
      </c>
    </row>
    <row r="8702" spans="1:6">
      <c r="A8702" t="s">
        <v>12070</v>
      </c>
      <c r="B8702">
        <v>103417</v>
      </c>
      <c r="C8702" t="s">
        <v>12087</v>
      </c>
      <c r="D8702" t="s">
        <v>1161</v>
      </c>
      <c r="E8702">
        <v>69.78</v>
      </c>
      <c r="F8702">
        <v>0</v>
      </c>
    </row>
    <row r="8703" spans="1:6">
      <c r="A8703" t="s">
        <v>12070</v>
      </c>
      <c r="B8703">
        <v>103411</v>
      </c>
      <c r="C8703" t="s">
        <v>12088</v>
      </c>
      <c r="D8703" t="s">
        <v>1161</v>
      </c>
      <c r="E8703">
        <v>7.74</v>
      </c>
      <c r="F8703">
        <v>0</v>
      </c>
    </row>
    <row r="8704" spans="1:6">
      <c r="A8704" t="s">
        <v>12070</v>
      </c>
      <c r="B8704">
        <v>103418</v>
      </c>
      <c r="C8704" t="s">
        <v>12089</v>
      </c>
      <c r="D8704" t="s">
        <v>1161</v>
      </c>
      <c r="E8704">
        <v>77.53</v>
      </c>
      <c r="F8704">
        <v>0</v>
      </c>
    </row>
    <row r="8705" spans="1:6">
      <c r="A8705" t="s">
        <v>12070</v>
      </c>
      <c r="B8705">
        <v>103419</v>
      </c>
      <c r="C8705" t="s">
        <v>12090</v>
      </c>
      <c r="D8705" t="s">
        <v>1161</v>
      </c>
      <c r="E8705">
        <v>87.23</v>
      </c>
      <c r="F8705">
        <v>0</v>
      </c>
    </row>
    <row r="8706" spans="1:6">
      <c r="A8706" t="s">
        <v>12070</v>
      </c>
      <c r="B8706">
        <v>103420</v>
      </c>
      <c r="C8706" t="s">
        <v>12091</v>
      </c>
      <c r="D8706" t="s">
        <v>1161</v>
      </c>
      <c r="E8706">
        <v>96.92</v>
      </c>
      <c r="F8706">
        <v>0</v>
      </c>
    </row>
    <row r="8707" spans="1:6">
      <c r="A8707" t="s">
        <v>12070</v>
      </c>
      <c r="B8707">
        <v>103421</v>
      </c>
      <c r="C8707" t="s">
        <v>12092</v>
      </c>
      <c r="D8707" t="s">
        <v>1161</v>
      </c>
      <c r="E8707">
        <v>108.55</v>
      </c>
      <c r="F8707">
        <v>0</v>
      </c>
    </row>
    <row r="8708" spans="1:6">
      <c r="A8708" t="s">
        <v>12070</v>
      </c>
      <c r="B8708">
        <v>103422</v>
      </c>
      <c r="C8708" t="s">
        <v>12093</v>
      </c>
      <c r="D8708" t="s">
        <v>1161</v>
      </c>
      <c r="E8708">
        <v>122.12</v>
      </c>
      <c r="F8708">
        <v>0</v>
      </c>
    </row>
    <row r="8709" spans="1:6">
      <c r="A8709" t="s">
        <v>12070</v>
      </c>
      <c r="B8709">
        <v>103412</v>
      </c>
      <c r="C8709" t="s">
        <v>12094</v>
      </c>
      <c r="D8709" t="s">
        <v>1161</v>
      </c>
      <c r="E8709">
        <v>12.39</v>
      </c>
      <c r="F8709">
        <v>0</v>
      </c>
    </row>
    <row r="8710" spans="1:6">
      <c r="A8710" t="s">
        <v>12070</v>
      </c>
      <c r="B8710">
        <v>103423</v>
      </c>
      <c r="C8710" t="s">
        <v>12095</v>
      </c>
      <c r="D8710" t="s">
        <v>1161</v>
      </c>
      <c r="E8710">
        <v>137.62</v>
      </c>
      <c r="F8710">
        <v>0</v>
      </c>
    </row>
    <row r="8711" spans="1:6">
      <c r="A8711" t="s">
        <v>12070</v>
      </c>
      <c r="B8711">
        <v>103424</v>
      </c>
      <c r="C8711" t="s">
        <v>12096</v>
      </c>
      <c r="D8711" t="s">
        <v>1161</v>
      </c>
      <c r="E8711">
        <v>155.07</v>
      </c>
      <c r="F8711">
        <v>0</v>
      </c>
    </row>
    <row r="8712" spans="1:6">
      <c r="A8712" t="s">
        <v>12070</v>
      </c>
      <c r="B8712">
        <v>103413</v>
      </c>
      <c r="C8712" t="s">
        <v>12097</v>
      </c>
      <c r="D8712" t="s">
        <v>1161</v>
      </c>
      <c r="E8712">
        <v>24.42</v>
      </c>
      <c r="F8712">
        <v>0</v>
      </c>
    </row>
    <row r="8713" spans="1:6">
      <c r="A8713" t="s">
        <v>12070</v>
      </c>
      <c r="B8713">
        <v>103414</v>
      </c>
      <c r="C8713" t="s">
        <v>12098</v>
      </c>
      <c r="D8713" t="s">
        <v>1161</v>
      </c>
      <c r="E8713">
        <v>34.880000000000003</v>
      </c>
      <c r="F8713">
        <v>0</v>
      </c>
    </row>
    <row r="8714" spans="1:6">
      <c r="A8714" t="s">
        <v>12070</v>
      </c>
      <c r="B8714">
        <v>103432</v>
      </c>
      <c r="C8714" t="s">
        <v>12099</v>
      </c>
      <c r="D8714" t="s">
        <v>1161</v>
      </c>
      <c r="E8714">
        <v>1647.6</v>
      </c>
      <c r="F8714">
        <v>0.97650000000000003</v>
      </c>
    </row>
    <row r="8715" spans="1:6">
      <c r="A8715" t="s">
        <v>12070</v>
      </c>
      <c r="B8715">
        <v>103430</v>
      </c>
      <c r="C8715" t="s">
        <v>12100</v>
      </c>
      <c r="D8715" t="s">
        <v>1161</v>
      </c>
      <c r="E8715">
        <v>35.11</v>
      </c>
      <c r="F8715">
        <v>0.82369999999999999</v>
      </c>
    </row>
    <row r="8716" spans="1:6">
      <c r="A8716" t="s">
        <v>12070</v>
      </c>
      <c r="B8716">
        <v>103431</v>
      </c>
      <c r="C8716" t="s">
        <v>12101</v>
      </c>
      <c r="D8716" t="s">
        <v>1161</v>
      </c>
      <c r="E8716">
        <v>61.57</v>
      </c>
      <c r="F8716">
        <v>0.80169999999999997</v>
      </c>
    </row>
    <row r="8717" spans="1:6">
      <c r="A8717" t="s">
        <v>12070</v>
      </c>
      <c r="B8717">
        <v>103433</v>
      </c>
      <c r="C8717" t="s">
        <v>12102</v>
      </c>
      <c r="D8717" t="s">
        <v>1161</v>
      </c>
      <c r="E8717">
        <v>34.71</v>
      </c>
      <c r="F8717">
        <v>0.88849999999999996</v>
      </c>
    </row>
    <row r="8718" spans="1:6">
      <c r="A8718" t="s">
        <v>12070</v>
      </c>
      <c r="B8718">
        <v>103434</v>
      </c>
      <c r="C8718" t="s">
        <v>12103</v>
      </c>
      <c r="D8718" t="s">
        <v>1161</v>
      </c>
      <c r="E8718">
        <v>48.02</v>
      </c>
      <c r="F8718">
        <v>0.87109999999999999</v>
      </c>
    </row>
    <row r="8719" spans="1:6">
      <c r="A8719" t="s">
        <v>12070</v>
      </c>
      <c r="B8719">
        <v>103435</v>
      </c>
      <c r="C8719" t="s">
        <v>12104</v>
      </c>
      <c r="D8719" t="s">
        <v>1161</v>
      </c>
      <c r="E8719">
        <v>89.37</v>
      </c>
      <c r="F8719">
        <v>0.86339999999999995</v>
      </c>
    </row>
    <row r="8720" spans="1:6">
      <c r="A8720" t="s">
        <v>12070</v>
      </c>
      <c r="B8720">
        <v>103436</v>
      </c>
      <c r="C8720" t="s">
        <v>12105</v>
      </c>
      <c r="D8720" t="s">
        <v>1161</v>
      </c>
      <c r="E8720">
        <v>2333.1799999999998</v>
      </c>
      <c r="F8720">
        <v>0.98340000000000005</v>
      </c>
    </row>
    <row r="8721" spans="1:5">
      <c r="A8721" t="s">
        <v>12070</v>
      </c>
      <c r="B8721">
        <v>103482</v>
      </c>
      <c r="C8721" t="s">
        <v>12106</v>
      </c>
      <c r="D8721" t="s">
        <v>1161</v>
      </c>
      <c r="E8721">
        <v>0</v>
      </c>
    </row>
    <row r="8722" spans="1:5">
      <c r="A8722" t="s">
        <v>12070</v>
      </c>
      <c r="B8722">
        <v>103465</v>
      </c>
      <c r="C8722" t="s">
        <v>12107</v>
      </c>
      <c r="D8722" t="s">
        <v>1161</v>
      </c>
      <c r="E8722">
        <v>0</v>
      </c>
    </row>
    <row r="8723" spans="1:5">
      <c r="A8723" t="s">
        <v>12070</v>
      </c>
      <c r="B8723">
        <v>103483</v>
      </c>
      <c r="C8723" t="s">
        <v>12108</v>
      </c>
      <c r="D8723" t="s">
        <v>1161</v>
      </c>
      <c r="E8723">
        <v>0</v>
      </c>
    </row>
    <row r="8724" spans="1:5">
      <c r="A8724" t="s">
        <v>12070</v>
      </c>
      <c r="B8724">
        <v>103484</v>
      </c>
      <c r="C8724" t="s">
        <v>12109</v>
      </c>
      <c r="D8724" t="s">
        <v>1161</v>
      </c>
      <c r="E8724">
        <v>0</v>
      </c>
    </row>
    <row r="8725" spans="1:5">
      <c r="A8725" t="s">
        <v>12070</v>
      </c>
      <c r="B8725">
        <v>103466</v>
      </c>
      <c r="C8725" t="s">
        <v>12110</v>
      </c>
      <c r="D8725" t="s">
        <v>1161</v>
      </c>
      <c r="E8725">
        <v>0</v>
      </c>
    </row>
    <row r="8726" spans="1:5">
      <c r="A8726" t="s">
        <v>12070</v>
      </c>
      <c r="B8726">
        <v>103485</v>
      </c>
      <c r="C8726" t="s">
        <v>12111</v>
      </c>
      <c r="D8726" t="s">
        <v>1161</v>
      </c>
      <c r="E8726">
        <v>0</v>
      </c>
    </row>
    <row r="8727" spans="1:5">
      <c r="A8727" t="s">
        <v>12070</v>
      </c>
      <c r="B8727">
        <v>103467</v>
      </c>
      <c r="C8727" t="s">
        <v>12112</v>
      </c>
      <c r="D8727" t="s">
        <v>1161</v>
      </c>
      <c r="E8727">
        <v>0</v>
      </c>
    </row>
    <row r="8728" spans="1:5">
      <c r="A8728" t="s">
        <v>12070</v>
      </c>
      <c r="B8728">
        <v>103461</v>
      </c>
      <c r="C8728" t="s">
        <v>12113</v>
      </c>
      <c r="D8728" t="s">
        <v>1161</v>
      </c>
      <c r="E8728">
        <v>0</v>
      </c>
    </row>
    <row r="8729" spans="1:5">
      <c r="A8729" t="s">
        <v>12070</v>
      </c>
      <c r="B8729">
        <v>103468</v>
      </c>
      <c r="C8729" t="s">
        <v>12114</v>
      </c>
      <c r="D8729" t="s">
        <v>1161</v>
      </c>
      <c r="E8729">
        <v>0</v>
      </c>
    </row>
    <row r="8730" spans="1:5">
      <c r="A8730" t="s">
        <v>12070</v>
      </c>
      <c r="B8730">
        <v>103469</v>
      </c>
      <c r="C8730" t="s">
        <v>12115</v>
      </c>
      <c r="D8730" t="s">
        <v>1161</v>
      </c>
      <c r="E8730">
        <v>0</v>
      </c>
    </row>
    <row r="8731" spans="1:5">
      <c r="A8731" t="s">
        <v>12070</v>
      </c>
      <c r="B8731">
        <v>103470</v>
      </c>
      <c r="C8731" t="s">
        <v>12116</v>
      </c>
      <c r="D8731" t="s">
        <v>1161</v>
      </c>
      <c r="E8731">
        <v>0</v>
      </c>
    </row>
    <row r="8732" spans="1:5">
      <c r="A8732" t="s">
        <v>12070</v>
      </c>
      <c r="B8732">
        <v>103471</v>
      </c>
      <c r="C8732" t="s">
        <v>12117</v>
      </c>
      <c r="D8732" t="s">
        <v>1161</v>
      </c>
      <c r="E8732">
        <v>0</v>
      </c>
    </row>
    <row r="8733" spans="1:5">
      <c r="A8733" t="s">
        <v>12070</v>
      </c>
      <c r="B8733">
        <v>103472</v>
      </c>
      <c r="C8733" t="s">
        <v>12118</v>
      </c>
      <c r="D8733" t="s">
        <v>1161</v>
      </c>
      <c r="E8733">
        <v>0</v>
      </c>
    </row>
    <row r="8734" spans="1:5">
      <c r="A8734" t="s">
        <v>12070</v>
      </c>
      <c r="B8734">
        <v>103462</v>
      </c>
      <c r="C8734" t="s">
        <v>12119</v>
      </c>
      <c r="D8734" t="s">
        <v>1161</v>
      </c>
      <c r="E8734">
        <v>0</v>
      </c>
    </row>
    <row r="8735" spans="1:5">
      <c r="A8735" t="s">
        <v>12070</v>
      </c>
      <c r="B8735">
        <v>103473</v>
      </c>
      <c r="C8735" t="s">
        <v>12120</v>
      </c>
      <c r="D8735" t="s">
        <v>1161</v>
      </c>
      <c r="E8735">
        <v>0</v>
      </c>
    </row>
    <row r="8736" spans="1:5">
      <c r="A8736" t="s">
        <v>12070</v>
      </c>
      <c r="B8736">
        <v>103474</v>
      </c>
      <c r="C8736" t="s">
        <v>12121</v>
      </c>
      <c r="D8736" t="s">
        <v>1161</v>
      </c>
      <c r="E8736">
        <v>0</v>
      </c>
    </row>
    <row r="8737" spans="1:5">
      <c r="A8737" t="s">
        <v>12070</v>
      </c>
      <c r="B8737">
        <v>103475</v>
      </c>
      <c r="C8737" t="s">
        <v>12122</v>
      </c>
      <c r="D8737" t="s">
        <v>1161</v>
      </c>
      <c r="E8737">
        <v>0</v>
      </c>
    </row>
    <row r="8738" spans="1:5">
      <c r="A8738" t="s">
        <v>12070</v>
      </c>
      <c r="B8738">
        <v>103476</v>
      </c>
      <c r="C8738" t="s">
        <v>12123</v>
      </c>
      <c r="D8738" t="s">
        <v>1161</v>
      </c>
      <c r="E8738">
        <v>0</v>
      </c>
    </row>
    <row r="8739" spans="1:5">
      <c r="A8739" t="s">
        <v>12070</v>
      </c>
      <c r="B8739">
        <v>103477</v>
      </c>
      <c r="C8739" t="s">
        <v>12124</v>
      </c>
      <c r="D8739" t="s">
        <v>1161</v>
      </c>
      <c r="E8739">
        <v>0</v>
      </c>
    </row>
    <row r="8740" spans="1:5">
      <c r="A8740" t="s">
        <v>12070</v>
      </c>
      <c r="B8740">
        <v>103463</v>
      </c>
      <c r="C8740" t="s">
        <v>12125</v>
      </c>
      <c r="D8740" t="s">
        <v>1161</v>
      </c>
      <c r="E8740">
        <v>0</v>
      </c>
    </row>
    <row r="8741" spans="1:5">
      <c r="A8741" t="s">
        <v>12070</v>
      </c>
      <c r="B8741">
        <v>103478</v>
      </c>
      <c r="C8741" t="s">
        <v>12126</v>
      </c>
      <c r="D8741" t="s">
        <v>1161</v>
      </c>
      <c r="E8741">
        <v>0</v>
      </c>
    </row>
    <row r="8742" spans="1:5">
      <c r="A8742" t="s">
        <v>12070</v>
      </c>
      <c r="B8742">
        <v>103479</v>
      </c>
      <c r="C8742" t="s">
        <v>12127</v>
      </c>
      <c r="D8742" t="s">
        <v>1161</v>
      </c>
      <c r="E8742">
        <v>0</v>
      </c>
    </row>
    <row r="8743" spans="1:5">
      <c r="A8743" t="s">
        <v>12070</v>
      </c>
      <c r="B8743">
        <v>103480</v>
      </c>
      <c r="C8743" t="s">
        <v>12128</v>
      </c>
      <c r="D8743" t="s">
        <v>1161</v>
      </c>
      <c r="E8743">
        <v>0</v>
      </c>
    </row>
    <row r="8744" spans="1:5">
      <c r="A8744" t="s">
        <v>12070</v>
      </c>
      <c r="B8744">
        <v>103464</v>
      </c>
      <c r="C8744" t="s">
        <v>12129</v>
      </c>
      <c r="D8744" t="s">
        <v>1161</v>
      </c>
      <c r="E8744">
        <v>0</v>
      </c>
    </row>
    <row r="8745" spans="1:5">
      <c r="A8745" t="s">
        <v>12070</v>
      </c>
      <c r="B8745">
        <v>103481</v>
      </c>
      <c r="C8745" t="s">
        <v>12130</v>
      </c>
      <c r="D8745" t="s">
        <v>1161</v>
      </c>
      <c r="E8745">
        <v>0</v>
      </c>
    </row>
    <row r="8746" spans="1:5">
      <c r="A8746" t="s">
        <v>12070</v>
      </c>
      <c r="B8746">
        <v>103459</v>
      </c>
      <c r="C8746" t="s">
        <v>12131</v>
      </c>
      <c r="D8746" t="s">
        <v>1161</v>
      </c>
      <c r="E8746">
        <v>0</v>
      </c>
    </row>
    <row r="8747" spans="1:5">
      <c r="A8747" t="s">
        <v>12070</v>
      </c>
      <c r="B8747">
        <v>103460</v>
      </c>
      <c r="C8747" t="s">
        <v>12132</v>
      </c>
      <c r="D8747" t="s">
        <v>1161</v>
      </c>
      <c r="E8747">
        <v>0</v>
      </c>
    </row>
    <row r="8748" spans="1:5">
      <c r="A8748" t="s">
        <v>12070</v>
      </c>
      <c r="B8748">
        <v>103443</v>
      </c>
      <c r="C8748" t="s">
        <v>12133</v>
      </c>
      <c r="D8748" t="s">
        <v>1161</v>
      </c>
      <c r="E8748">
        <v>0</v>
      </c>
    </row>
    <row r="8749" spans="1:5">
      <c r="A8749" t="s">
        <v>12070</v>
      </c>
      <c r="B8749">
        <v>103444</v>
      </c>
      <c r="C8749" t="s">
        <v>12134</v>
      </c>
      <c r="D8749" t="s">
        <v>1161</v>
      </c>
      <c r="E8749">
        <v>0</v>
      </c>
    </row>
    <row r="8750" spans="1:5">
      <c r="A8750" t="s">
        <v>12070</v>
      </c>
      <c r="B8750">
        <v>103445</v>
      </c>
      <c r="C8750" t="s">
        <v>12135</v>
      </c>
      <c r="D8750" t="s">
        <v>1161</v>
      </c>
      <c r="E8750">
        <v>0</v>
      </c>
    </row>
    <row r="8751" spans="1:5">
      <c r="A8751" t="s">
        <v>12070</v>
      </c>
      <c r="B8751">
        <v>103446</v>
      </c>
      <c r="C8751" t="s">
        <v>12136</v>
      </c>
      <c r="D8751" t="s">
        <v>1161</v>
      </c>
      <c r="E8751">
        <v>0</v>
      </c>
    </row>
    <row r="8752" spans="1:5">
      <c r="A8752" t="s">
        <v>12070</v>
      </c>
      <c r="B8752">
        <v>103447</v>
      </c>
      <c r="C8752" t="s">
        <v>12137</v>
      </c>
      <c r="D8752" t="s">
        <v>1161</v>
      </c>
      <c r="E8752">
        <v>0</v>
      </c>
    </row>
    <row r="8753" spans="1:6">
      <c r="A8753" t="s">
        <v>12070</v>
      </c>
      <c r="B8753">
        <v>103448</v>
      </c>
      <c r="C8753" t="s">
        <v>12138</v>
      </c>
      <c r="D8753" t="s">
        <v>1161</v>
      </c>
      <c r="E8753">
        <v>0</v>
      </c>
    </row>
    <row r="8754" spans="1:6">
      <c r="A8754" t="s">
        <v>12070</v>
      </c>
      <c r="B8754">
        <v>103449</v>
      </c>
      <c r="C8754" t="s">
        <v>12139</v>
      </c>
      <c r="D8754" t="s">
        <v>1161</v>
      </c>
      <c r="E8754">
        <v>0</v>
      </c>
    </row>
    <row r="8755" spans="1:6">
      <c r="A8755" t="s">
        <v>12070</v>
      </c>
      <c r="B8755">
        <v>103450</v>
      </c>
      <c r="C8755" t="s">
        <v>12140</v>
      </c>
      <c r="D8755" t="s">
        <v>1161</v>
      </c>
      <c r="E8755">
        <v>0</v>
      </c>
    </row>
    <row r="8756" spans="1:6">
      <c r="A8756" t="s">
        <v>12070</v>
      </c>
      <c r="B8756">
        <v>103451</v>
      </c>
      <c r="C8756" t="s">
        <v>12141</v>
      </c>
      <c r="D8756" t="s">
        <v>1161</v>
      </c>
      <c r="E8756">
        <v>0</v>
      </c>
    </row>
    <row r="8757" spans="1:6">
      <c r="A8757" t="s">
        <v>12070</v>
      </c>
      <c r="B8757">
        <v>103452</v>
      </c>
      <c r="C8757" t="s">
        <v>12142</v>
      </c>
      <c r="D8757" t="s">
        <v>1161</v>
      </c>
      <c r="E8757">
        <v>0</v>
      </c>
    </row>
    <row r="8758" spans="1:6">
      <c r="A8758" t="s">
        <v>12070</v>
      </c>
      <c r="B8758">
        <v>103453</v>
      </c>
      <c r="C8758" t="s">
        <v>12143</v>
      </c>
      <c r="D8758" t="s">
        <v>1161</v>
      </c>
      <c r="E8758">
        <v>0</v>
      </c>
    </row>
    <row r="8759" spans="1:6">
      <c r="A8759" t="s">
        <v>12070</v>
      </c>
      <c r="B8759">
        <v>103454</v>
      </c>
      <c r="C8759" t="s">
        <v>12144</v>
      </c>
      <c r="D8759" t="s">
        <v>1161</v>
      </c>
      <c r="E8759">
        <v>0</v>
      </c>
    </row>
    <row r="8760" spans="1:6">
      <c r="A8760" t="s">
        <v>12070</v>
      </c>
      <c r="B8760">
        <v>103455</v>
      </c>
      <c r="C8760" t="s">
        <v>12145</v>
      </c>
      <c r="D8760" t="s">
        <v>1161</v>
      </c>
      <c r="E8760">
        <v>0</v>
      </c>
    </row>
    <row r="8761" spans="1:6">
      <c r="A8761" t="s">
        <v>12070</v>
      </c>
      <c r="B8761">
        <v>103456</v>
      </c>
      <c r="C8761" t="s">
        <v>12146</v>
      </c>
      <c r="D8761" t="s">
        <v>1161</v>
      </c>
      <c r="E8761">
        <v>0</v>
      </c>
    </row>
    <row r="8762" spans="1:6">
      <c r="A8762" t="s">
        <v>12070</v>
      </c>
      <c r="B8762">
        <v>103457</v>
      </c>
      <c r="C8762" t="s">
        <v>12147</v>
      </c>
      <c r="D8762" t="s">
        <v>1161</v>
      </c>
      <c r="E8762">
        <v>0</v>
      </c>
    </row>
    <row r="8763" spans="1:6">
      <c r="A8763" t="s">
        <v>12070</v>
      </c>
      <c r="B8763">
        <v>103458</v>
      </c>
      <c r="C8763" t="s">
        <v>12148</v>
      </c>
      <c r="D8763" t="s">
        <v>1161</v>
      </c>
      <c r="E8763">
        <v>0</v>
      </c>
    </row>
    <row r="8764" spans="1:6">
      <c r="A8764" t="s">
        <v>12070</v>
      </c>
      <c r="B8764">
        <v>103425</v>
      </c>
      <c r="C8764" t="s">
        <v>12149</v>
      </c>
      <c r="D8764" t="s">
        <v>1161</v>
      </c>
      <c r="E8764">
        <v>16.36</v>
      </c>
      <c r="F8764">
        <v>0.76339999999999997</v>
      </c>
    </row>
    <row r="8765" spans="1:6">
      <c r="A8765" t="s">
        <v>12070</v>
      </c>
      <c r="B8765">
        <v>103428</v>
      </c>
      <c r="C8765" t="s">
        <v>12150</v>
      </c>
      <c r="D8765" t="s">
        <v>1161</v>
      </c>
      <c r="E8765">
        <v>262.14999999999998</v>
      </c>
      <c r="F8765">
        <v>0.85209999999999997</v>
      </c>
    </row>
    <row r="8766" spans="1:6">
      <c r="A8766" t="s">
        <v>12070</v>
      </c>
      <c r="B8766">
        <v>103426</v>
      </c>
      <c r="C8766" t="s">
        <v>12151</v>
      </c>
      <c r="D8766" t="s">
        <v>1161</v>
      </c>
      <c r="E8766">
        <v>19.649999999999999</v>
      </c>
      <c r="F8766">
        <v>0.68500000000000005</v>
      </c>
    </row>
    <row r="8767" spans="1:6">
      <c r="A8767" t="s">
        <v>12070</v>
      </c>
      <c r="B8767">
        <v>103429</v>
      </c>
      <c r="C8767" t="s">
        <v>12152</v>
      </c>
      <c r="D8767" t="s">
        <v>1161</v>
      </c>
      <c r="E8767">
        <v>2902.42</v>
      </c>
      <c r="F8767">
        <v>0.97330000000000005</v>
      </c>
    </row>
    <row r="8768" spans="1:6">
      <c r="A8768" t="s">
        <v>12070</v>
      </c>
      <c r="B8768">
        <v>103427</v>
      </c>
      <c r="C8768" t="s">
        <v>12153</v>
      </c>
      <c r="D8768" t="s">
        <v>1161</v>
      </c>
      <c r="E8768">
        <v>39.380000000000003</v>
      </c>
      <c r="F8768">
        <v>0.68989999999999996</v>
      </c>
    </row>
    <row r="8769" spans="1:6">
      <c r="A8769" t="s">
        <v>12070</v>
      </c>
      <c r="B8769">
        <v>103393</v>
      </c>
      <c r="C8769" t="s">
        <v>12154</v>
      </c>
      <c r="D8769" t="s">
        <v>60</v>
      </c>
      <c r="E8769">
        <v>5467.17</v>
      </c>
      <c r="F8769">
        <v>0.99119999999999997</v>
      </c>
    </row>
    <row r="8770" spans="1:6">
      <c r="A8770" t="s">
        <v>12070</v>
      </c>
      <c r="B8770">
        <v>103376</v>
      </c>
      <c r="C8770" t="s">
        <v>12155</v>
      </c>
      <c r="D8770" t="s">
        <v>60</v>
      </c>
      <c r="E8770">
        <v>133.94</v>
      </c>
      <c r="F8770">
        <v>0.99070000000000003</v>
      </c>
    </row>
    <row r="8771" spans="1:6">
      <c r="A8771" t="s">
        <v>12070</v>
      </c>
      <c r="B8771">
        <v>104804</v>
      </c>
      <c r="C8771" t="s">
        <v>12156</v>
      </c>
      <c r="D8771" t="s">
        <v>60</v>
      </c>
      <c r="E8771">
        <v>0</v>
      </c>
    </row>
    <row r="8772" spans="1:6">
      <c r="A8772" t="s">
        <v>12070</v>
      </c>
      <c r="B8772">
        <v>104805</v>
      </c>
      <c r="C8772" t="s">
        <v>12157</v>
      </c>
      <c r="D8772" t="s">
        <v>60</v>
      </c>
      <c r="E8772">
        <v>0</v>
      </c>
    </row>
    <row r="8773" spans="1:6">
      <c r="A8773" t="s">
        <v>12070</v>
      </c>
      <c r="B8773">
        <v>103377</v>
      </c>
      <c r="C8773" t="s">
        <v>12158</v>
      </c>
      <c r="D8773" t="s">
        <v>60</v>
      </c>
      <c r="E8773">
        <v>286.64999999999998</v>
      </c>
      <c r="F8773">
        <v>0.99370000000000003</v>
      </c>
    </row>
    <row r="8774" spans="1:6">
      <c r="A8774" t="s">
        <v>12070</v>
      </c>
      <c r="B8774">
        <v>104806</v>
      </c>
      <c r="C8774" t="s">
        <v>12159</v>
      </c>
      <c r="D8774" t="s">
        <v>60</v>
      </c>
      <c r="E8774">
        <v>0</v>
      </c>
    </row>
    <row r="8775" spans="1:6">
      <c r="A8775" t="s">
        <v>12070</v>
      </c>
      <c r="B8775">
        <v>103378</v>
      </c>
      <c r="C8775" t="s">
        <v>12160</v>
      </c>
      <c r="D8775" t="s">
        <v>60</v>
      </c>
      <c r="E8775">
        <v>0</v>
      </c>
    </row>
    <row r="8776" spans="1:6">
      <c r="A8776" t="s">
        <v>12070</v>
      </c>
      <c r="B8776">
        <v>103372</v>
      </c>
      <c r="C8776" t="s">
        <v>12161</v>
      </c>
      <c r="D8776" t="s">
        <v>60</v>
      </c>
      <c r="E8776">
        <v>5.73</v>
      </c>
      <c r="F8776">
        <v>0.96160000000000001</v>
      </c>
    </row>
    <row r="8777" spans="1:6">
      <c r="A8777" t="s">
        <v>12070</v>
      </c>
      <c r="B8777">
        <v>103379</v>
      </c>
      <c r="C8777" t="s">
        <v>12162</v>
      </c>
      <c r="D8777" t="s">
        <v>60</v>
      </c>
      <c r="E8777">
        <v>446.29</v>
      </c>
      <c r="F8777">
        <v>0.995</v>
      </c>
    </row>
    <row r="8778" spans="1:6">
      <c r="A8778" t="s">
        <v>12070</v>
      </c>
      <c r="B8778">
        <v>103380</v>
      </c>
      <c r="C8778" t="s">
        <v>12163</v>
      </c>
      <c r="D8778" t="s">
        <v>60</v>
      </c>
      <c r="E8778">
        <v>0</v>
      </c>
    </row>
    <row r="8779" spans="1:6">
      <c r="A8779" t="s">
        <v>12070</v>
      </c>
      <c r="B8779">
        <v>103381</v>
      </c>
      <c r="C8779" t="s">
        <v>12164</v>
      </c>
      <c r="D8779" t="s">
        <v>60</v>
      </c>
      <c r="E8779">
        <v>0</v>
      </c>
    </row>
    <row r="8780" spans="1:6">
      <c r="A8780" t="s">
        <v>12070</v>
      </c>
      <c r="B8780">
        <v>103382</v>
      </c>
      <c r="C8780" t="s">
        <v>12165</v>
      </c>
      <c r="D8780" t="s">
        <v>60</v>
      </c>
      <c r="E8780">
        <v>0</v>
      </c>
    </row>
    <row r="8781" spans="1:6">
      <c r="A8781" t="s">
        <v>12070</v>
      </c>
      <c r="B8781">
        <v>103383</v>
      </c>
      <c r="C8781" t="s">
        <v>12166</v>
      </c>
      <c r="D8781" t="s">
        <v>60</v>
      </c>
      <c r="E8781">
        <v>1094.29</v>
      </c>
      <c r="F8781">
        <v>0.99480000000000002</v>
      </c>
    </row>
    <row r="8782" spans="1:6">
      <c r="A8782" t="s">
        <v>12070</v>
      </c>
      <c r="B8782">
        <v>103373</v>
      </c>
      <c r="C8782" t="s">
        <v>12167</v>
      </c>
      <c r="D8782" t="s">
        <v>60</v>
      </c>
      <c r="E8782">
        <v>11.23</v>
      </c>
      <c r="F8782">
        <v>0.96879999999999999</v>
      </c>
    </row>
    <row r="8783" spans="1:6">
      <c r="A8783" t="s">
        <v>12070</v>
      </c>
      <c r="B8783">
        <v>103384</v>
      </c>
      <c r="C8783" t="s">
        <v>12168</v>
      </c>
      <c r="D8783" t="s">
        <v>60</v>
      </c>
      <c r="E8783">
        <v>0</v>
      </c>
    </row>
    <row r="8784" spans="1:6">
      <c r="A8784" t="s">
        <v>12070</v>
      </c>
      <c r="B8784">
        <v>103385</v>
      </c>
      <c r="C8784" t="s">
        <v>12169</v>
      </c>
      <c r="D8784" t="s">
        <v>60</v>
      </c>
      <c r="E8784">
        <v>1764.43</v>
      </c>
      <c r="F8784">
        <v>0.99380000000000002</v>
      </c>
    </row>
    <row r="8785" spans="1:6">
      <c r="A8785" t="s">
        <v>12070</v>
      </c>
      <c r="B8785">
        <v>103386</v>
      </c>
      <c r="C8785" t="s">
        <v>12170</v>
      </c>
      <c r="D8785" t="s">
        <v>60</v>
      </c>
      <c r="E8785">
        <v>0</v>
      </c>
    </row>
    <row r="8786" spans="1:6">
      <c r="A8786" t="s">
        <v>12070</v>
      </c>
      <c r="B8786">
        <v>103387</v>
      </c>
      <c r="C8786" t="s">
        <v>12171</v>
      </c>
      <c r="D8786" t="s">
        <v>60</v>
      </c>
      <c r="E8786">
        <v>3095.36</v>
      </c>
      <c r="F8786">
        <v>0.99450000000000005</v>
      </c>
    </row>
    <row r="8787" spans="1:6">
      <c r="A8787" t="s">
        <v>12070</v>
      </c>
      <c r="B8787">
        <v>103388</v>
      </c>
      <c r="C8787" t="s">
        <v>12172</v>
      </c>
      <c r="D8787" t="s">
        <v>60</v>
      </c>
      <c r="E8787">
        <v>0</v>
      </c>
    </row>
    <row r="8788" spans="1:6">
      <c r="A8788" t="s">
        <v>12070</v>
      </c>
      <c r="B8788">
        <v>103374</v>
      </c>
      <c r="C8788" t="s">
        <v>12173</v>
      </c>
      <c r="D8788" t="s">
        <v>60</v>
      </c>
      <c r="E8788">
        <v>0</v>
      </c>
    </row>
    <row r="8789" spans="1:6">
      <c r="A8789" t="s">
        <v>12070</v>
      </c>
      <c r="B8789">
        <v>103389</v>
      </c>
      <c r="C8789" t="s">
        <v>12174</v>
      </c>
      <c r="D8789" t="s">
        <v>60</v>
      </c>
      <c r="E8789">
        <v>4603.3</v>
      </c>
      <c r="F8789">
        <v>0.99450000000000005</v>
      </c>
    </row>
    <row r="8790" spans="1:6">
      <c r="A8790" t="s">
        <v>12070</v>
      </c>
      <c r="B8790">
        <v>103390</v>
      </c>
      <c r="C8790" t="s">
        <v>12175</v>
      </c>
      <c r="D8790" t="s">
        <v>60</v>
      </c>
      <c r="E8790">
        <v>0</v>
      </c>
    </row>
    <row r="8791" spans="1:6">
      <c r="A8791" t="s">
        <v>12070</v>
      </c>
      <c r="B8791">
        <v>103391</v>
      </c>
      <c r="C8791" t="s">
        <v>12176</v>
      </c>
      <c r="D8791" t="s">
        <v>60</v>
      </c>
      <c r="E8791">
        <v>3032.81</v>
      </c>
      <c r="F8791">
        <v>0.98829999999999996</v>
      </c>
    </row>
    <row r="8792" spans="1:6">
      <c r="A8792" t="s">
        <v>12070</v>
      </c>
      <c r="B8792">
        <v>103375</v>
      </c>
      <c r="C8792" t="s">
        <v>12177</v>
      </c>
      <c r="D8792" t="s">
        <v>60</v>
      </c>
      <c r="E8792">
        <v>0</v>
      </c>
    </row>
    <row r="8793" spans="1:6">
      <c r="A8793" t="s">
        <v>12070</v>
      </c>
      <c r="B8793">
        <v>103392</v>
      </c>
      <c r="C8793" t="s">
        <v>12178</v>
      </c>
      <c r="D8793" t="s">
        <v>60</v>
      </c>
      <c r="E8793">
        <v>4956.83</v>
      </c>
      <c r="F8793">
        <v>0.99160000000000004</v>
      </c>
    </row>
    <row r="8794" spans="1:6">
      <c r="A8794" t="s">
        <v>12070</v>
      </c>
      <c r="B8794">
        <v>103440</v>
      </c>
      <c r="C8794" t="s">
        <v>12179</v>
      </c>
      <c r="D8794" t="s">
        <v>1161</v>
      </c>
      <c r="E8794">
        <v>418.35</v>
      </c>
      <c r="F8794">
        <v>0.81469999999999998</v>
      </c>
    </row>
    <row r="8795" spans="1:6">
      <c r="A8795" t="s">
        <v>12070</v>
      </c>
      <c r="B8795">
        <v>103441</v>
      </c>
      <c r="C8795" t="s">
        <v>12180</v>
      </c>
      <c r="D8795" t="s">
        <v>1161</v>
      </c>
      <c r="E8795">
        <v>423.68</v>
      </c>
      <c r="F8795">
        <v>0.81699999999999995</v>
      </c>
    </row>
    <row r="8796" spans="1:6">
      <c r="A8796" t="s">
        <v>12070</v>
      </c>
      <c r="B8796">
        <v>103442</v>
      </c>
      <c r="C8796" t="s">
        <v>12181</v>
      </c>
      <c r="D8796" t="s">
        <v>1161</v>
      </c>
      <c r="E8796">
        <v>552.33000000000004</v>
      </c>
      <c r="F8796">
        <v>0.85960000000000003</v>
      </c>
    </row>
    <row r="8797" spans="1:6">
      <c r="A8797" t="s">
        <v>12070</v>
      </c>
      <c r="B8797">
        <v>103437</v>
      </c>
      <c r="C8797" t="s">
        <v>12182</v>
      </c>
      <c r="D8797" t="s">
        <v>1161</v>
      </c>
      <c r="E8797">
        <v>185.4</v>
      </c>
      <c r="F8797">
        <v>0.86829999999999996</v>
      </c>
    </row>
    <row r="8798" spans="1:6">
      <c r="A8798" t="s">
        <v>12070</v>
      </c>
      <c r="B8798">
        <v>103438</v>
      </c>
      <c r="C8798" t="s">
        <v>12183</v>
      </c>
      <c r="D8798" t="s">
        <v>1161</v>
      </c>
      <c r="E8798">
        <v>185.4</v>
      </c>
      <c r="F8798">
        <v>0.86829999999999996</v>
      </c>
    </row>
    <row r="8799" spans="1:6">
      <c r="A8799" t="s">
        <v>12070</v>
      </c>
      <c r="B8799">
        <v>103439</v>
      </c>
      <c r="C8799" t="s">
        <v>12184</v>
      </c>
      <c r="D8799" t="s">
        <v>1161</v>
      </c>
      <c r="E8799">
        <v>218.31</v>
      </c>
      <c r="F8799">
        <v>0.8881</v>
      </c>
    </row>
    <row r="8800" spans="1:6">
      <c r="A8800" t="s">
        <v>12185</v>
      </c>
      <c r="B8800">
        <v>88789</v>
      </c>
      <c r="C8800" t="s">
        <v>12186</v>
      </c>
      <c r="D8800" t="s">
        <v>223</v>
      </c>
      <c r="E8800">
        <v>524.71</v>
      </c>
      <c r="F8800">
        <v>0</v>
      </c>
    </row>
    <row r="8801" spans="1:6">
      <c r="A8801" t="s">
        <v>12185</v>
      </c>
      <c r="B8801">
        <v>88788</v>
      </c>
      <c r="C8801" t="s">
        <v>12187</v>
      </c>
      <c r="D8801" t="s">
        <v>223</v>
      </c>
      <c r="E8801">
        <v>436.68</v>
      </c>
      <c r="F8801">
        <v>0</v>
      </c>
    </row>
    <row r="8802" spans="1:6">
      <c r="A8802" t="s">
        <v>12185</v>
      </c>
      <c r="B8802">
        <v>87245</v>
      </c>
      <c r="C8802" t="s">
        <v>12188</v>
      </c>
      <c r="D8802" t="s">
        <v>223</v>
      </c>
      <c r="E8802">
        <v>399.13</v>
      </c>
      <c r="F8802">
        <v>0</v>
      </c>
    </row>
    <row r="8803" spans="1:6">
      <c r="A8803" t="s">
        <v>12185</v>
      </c>
      <c r="B8803">
        <v>87244</v>
      </c>
      <c r="C8803" t="s">
        <v>12189</v>
      </c>
      <c r="D8803" t="s">
        <v>223</v>
      </c>
      <c r="E8803">
        <v>332.7</v>
      </c>
      <c r="F8803">
        <v>0</v>
      </c>
    </row>
    <row r="8804" spans="1:6">
      <c r="A8804" t="s">
        <v>12185</v>
      </c>
      <c r="B8804">
        <v>104589</v>
      </c>
      <c r="C8804" t="s">
        <v>12190</v>
      </c>
      <c r="D8804" t="s">
        <v>223</v>
      </c>
      <c r="E8804">
        <v>328.03</v>
      </c>
      <c r="F8804">
        <v>0</v>
      </c>
    </row>
    <row r="8805" spans="1:6">
      <c r="A8805" t="s">
        <v>12185</v>
      </c>
      <c r="B8805">
        <v>104588</v>
      </c>
      <c r="C8805" t="s">
        <v>12191</v>
      </c>
      <c r="D8805" t="s">
        <v>223</v>
      </c>
      <c r="E8805">
        <v>274.11</v>
      </c>
      <c r="F8805">
        <v>0</v>
      </c>
    </row>
    <row r="8806" spans="1:6">
      <c r="A8806" t="s">
        <v>12185</v>
      </c>
      <c r="B8806">
        <v>104591</v>
      </c>
      <c r="C8806" t="s">
        <v>12192</v>
      </c>
      <c r="D8806" t="s">
        <v>223</v>
      </c>
      <c r="E8806">
        <v>357.3</v>
      </c>
      <c r="F8806">
        <v>0</v>
      </c>
    </row>
    <row r="8807" spans="1:6">
      <c r="A8807" t="s">
        <v>12185</v>
      </c>
      <c r="B8807">
        <v>104590</v>
      </c>
      <c r="C8807" t="s">
        <v>12193</v>
      </c>
      <c r="D8807" t="s">
        <v>223</v>
      </c>
      <c r="E8807">
        <v>299.60000000000002</v>
      </c>
      <c r="F8807">
        <v>0</v>
      </c>
    </row>
    <row r="8808" spans="1:6">
      <c r="A8808" t="s">
        <v>12194</v>
      </c>
      <c r="B8808">
        <v>87267</v>
      </c>
      <c r="C8808" t="s">
        <v>12195</v>
      </c>
      <c r="D8808" t="s">
        <v>223</v>
      </c>
      <c r="E8808">
        <v>74.260000000000005</v>
      </c>
      <c r="F8808">
        <v>0</v>
      </c>
    </row>
    <row r="8809" spans="1:6">
      <c r="A8809" t="s">
        <v>12194</v>
      </c>
      <c r="B8809">
        <v>104614</v>
      </c>
      <c r="C8809" t="s">
        <v>12196</v>
      </c>
      <c r="D8809" t="s">
        <v>223</v>
      </c>
      <c r="E8809">
        <v>79.7</v>
      </c>
      <c r="F8809">
        <v>0</v>
      </c>
    </row>
    <row r="8810" spans="1:6">
      <c r="A8810" t="s">
        <v>12194</v>
      </c>
      <c r="B8810">
        <v>104613</v>
      </c>
      <c r="C8810" t="s">
        <v>12197</v>
      </c>
      <c r="D8810" t="s">
        <v>223</v>
      </c>
      <c r="E8810">
        <v>72.459999999999994</v>
      </c>
      <c r="F8810">
        <v>0</v>
      </c>
    </row>
    <row r="8811" spans="1:6">
      <c r="A8811" t="s">
        <v>12194</v>
      </c>
      <c r="B8811">
        <v>87265</v>
      </c>
      <c r="C8811" t="s">
        <v>12198</v>
      </c>
      <c r="D8811" t="s">
        <v>223</v>
      </c>
      <c r="E8811">
        <v>68.709999999999994</v>
      </c>
      <c r="F8811">
        <v>0</v>
      </c>
    </row>
    <row r="8812" spans="1:6">
      <c r="A8812" t="s">
        <v>12194</v>
      </c>
      <c r="B8812">
        <v>87271</v>
      </c>
      <c r="C8812" t="s">
        <v>12199</v>
      </c>
      <c r="D8812" t="s">
        <v>223</v>
      </c>
      <c r="E8812">
        <v>78.349999999999994</v>
      </c>
      <c r="F8812">
        <v>0</v>
      </c>
    </row>
    <row r="8813" spans="1:6">
      <c r="A8813" t="s">
        <v>12194</v>
      </c>
      <c r="B8813">
        <v>87269</v>
      </c>
      <c r="C8813" t="s">
        <v>12200</v>
      </c>
      <c r="D8813" t="s">
        <v>223</v>
      </c>
      <c r="E8813">
        <v>72.739999999999995</v>
      </c>
      <c r="F8813">
        <v>0</v>
      </c>
    </row>
    <row r="8814" spans="1:6">
      <c r="A8814" t="s">
        <v>12194</v>
      </c>
      <c r="B8814">
        <v>87275</v>
      </c>
      <c r="C8814" t="s">
        <v>12201</v>
      </c>
      <c r="D8814" t="s">
        <v>223</v>
      </c>
      <c r="E8814">
        <v>83.82</v>
      </c>
      <c r="F8814">
        <v>0</v>
      </c>
    </row>
    <row r="8815" spans="1:6">
      <c r="A8815" t="s">
        <v>12194</v>
      </c>
      <c r="B8815">
        <v>87273</v>
      </c>
      <c r="C8815" t="s">
        <v>12202</v>
      </c>
      <c r="D8815" t="s">
        <v>223</v>
      </c>
      <c r="E8815">
        <v>76.36</v>
      </c>
      <c r="F8815">
        <v>0</v>
      </c>
    </row>
    <row r="8816" spans="1:6">
      <c r="A8816" t="s">
        <v>12194</v>
      </c>
      <c r="B8816">
        <v>104612</v>
      </c>
      <c r="C8816" t="s">
        <v>12203</v>
      </c>
      <c r="D8816" t="s">
        <v>223</v>
      </c>
      <c r="E8816">
        <v>109.31</v>
      </c>
      <c r="F8816">
        <v>0</v>
      </c>
    </row>
    <row r="8817" spans="1:6">
      <c r="A8817" t="s">
        <v>12194</v>
      </c>
      <c r="B8817">
        <v>104611</v>
      </c>
      <c r="C8817" t="s">
        <v>12204</v>
      </c>
      <c r="D8817" t="s">
        <v>223</v>
      </c>
      <c r="E8817">
        <v>108.66</v>
      </c>
      <c r="F8817">
        <v>0</v>
      </c>
    </row>
    <row r="8818" spans="1:6">
      <c r="A8818" t="s">
        <v>12194</v>
      </c>
      <c r="B8818">
        <v>104618</v>
      </c>
      <c r="C8818" t="s">
        <v>12205</v>
      </c>
      <c r="D8818" t="s">
        <v>223</v>
      </c>
      <c r="E8818">
        <v>452.41</v>
      </c>
      <c r="F8818">
        <v>0</v>
      </c>
    </row>
    <row r="8819" spans="1:6">
      <c r="A8819" t="s">
        <v>12194</v>
      </c>
      <c r="B8819">
        <v>104616</v>
      </c>
      <c r="C8819" t="s">
        <v>12206</v>
      </c>
      <c r="D8819" t="s">
        <v>223</v>
      </c>
      <c r="E8819">
        <v>441.29</v>
      </c>
      <c r="F8819">
        <v>0</v>
      </c>
    </row>
    <row r="8820" spans="1:6">
      <c r="A8820" t="s">
        <v>12194</v>
      </c>
      <c r="B8820">
        <v>104617</v>
      </c>
      <c r="C8820" t="s">
        <v>12207</v>
      </c>
      <c r="D8820" t="s">
        <v>223</v>
      </c>
      <c r="E8820">
        <v>343.81</v>
      </c>
      <c r="F8820">
        <v>0</v>
      </c>
    </row>
    <row r="8821" spans="1:6">
      <c r="A8821" t="s">
        <v>12194</v>
      </c>
      <c r="B8821">
        <v>104615</v>
      </c>
      <c r="C8821" t="s">
        <v>12208</v>
      </c>
      <c r="D8821" t="s">
        <v>223</v>
      </c>
      <c r="E8821">
        <v>332.69</v>
      </c>
      <c r="F8821">
        <v>0</v>
      </c>
    </row>
    <row r="8822" spans="1:6">
      <c r="A8822" t="s">
        <v>12194</v>
      </c>
      <c r="B8822">
        <v>87247</v>
      </c>
      <c r="C8822" t="s">
        <v>12209</v>
      </c>
      <c r="D8822" t="s">
        <v>223</v>
      </c>
      <c r="E8822">
        <v>70.77</v>
      </c>
      <c r="F8822">
        <v>0</v>
      </c>
    </row>
    <row r="8823" spans="1:6">
      <c r="A8823" t="s">
        <v>12194</v>
      </c>
      <c r="B8823">
        <v>87248</v>
      </c>
      <c r="C8823" t="s">
        <v>12210</v>
      </c>
      <c r="D8823" t="s">
        <v>223</v>
      </c>
      <c r="E8823">
        <v>62.87</v>
      </c>
      <c r="F8823">
        <v>0</v>
      </c>
    </row>
    <row r="8824" spans="1:6">
      <c r="A8824" t="s">
        <v>12194</v>
      </c>
      <c r="B8824">
        <v>87246</v>
      </c>
      <c r="C8824" t="s">
        <v>12211</v>
      </c>
      <c r="D8824" t="s">
        <v>223</v>
      </c>
      <c r="E8824">
        <v>78.349999999999994</v>
      </c>
      <c r="F8824">
        <v>0</v>
      </c>
    </row>
    <row r="8825" spans="1:6">
      <c r="A8825" t="s">
        <v>12194</v>
      </c>
      <c r="B8825">
        <v>104601</v>
      </c>
      <c r="C8825" t="s">
        <v>12212</v>
      </c>
      <c r="D8825" t="s">
        <v>223</v>
      </c>
      <c r="E8825">
        <v>76.2</v>
      </c>
      <c r="F8825">
        <v>0</v>
      </c>
    </row>
    <row r="8826" spans="1:6">
      <c r="A8826" t="s">
        <v>12194</v>
      </c>
      <c r="B8826">
        <v>104603</v>
      </c>
      <c r="C8826" t="s">
        <v>12213</v>
      </c>
      <c r="D8826" t="s">
        <v>223</v>
      </c>
      <c r="E8826">
        <v>65.569999999999993</v>
      </c>
      <c r="F8826">
        <v>0</v>
      </c>
    </row>
    <row r="8827" spans="1:6">
      <c r="A8827" t="s">
        <v>12194</v>
      </c>
      <c r="B8827">
        <v>104599</v>
      </c>
      <c r="C8827" t="s">
        <v>12214</v>
      </c>
      <c r="D8827" t="s">
        <v>223</v>
      </c>
      <c r="E8827">
        <v>92.73</v>
      </c>
      <c r="F8827">
        <v>0</v>
      </c>
    </row>
    <row r="8828" spans="1:6">
      <c r="A8828" t="s">
        <v>12194</v>
      </c>
      <c r="B8828">
        <v>87250</v>
      </c>
      <c r="C8828" t="s">
        <v>12215</v>
      </c>
      <c r="D8828" t="s">
        <v>223</v>
      </c>
      <c r="E8828">
        <v>72.16</v>
      </c>
      <c r="F8828">
        <v>0</v>
      </c>
    </row>
    <row r="8829" spans="1:6">
      <c r="A8829" t="s">
        <v>12194</v>
      </c>
      <c r="B8829">
        <v>87251</v>
      </c>
      <c r="C8829" t="s">
        <v>12216</v>
      </c>
      <c r="D8829" t="s">
        <v>223</v>
      </c>
      <c r="E8829">
        <v>63.09</v>
      </c>
      <c r="F8829">
        <v>0</v>
      </c>
    </row>
    <row r="8830" spans="1:6">
      <c r="A8830" t="s">
        <v>12194</v>
      </c>
      <c r="B8830">
        <v>87249</v>
      </c>
      <c r="C8830" t="s">
        <v>12217</v>
      </c>
      <c r="D8830" t="s">
        <v>223</v>
      </c>
      <c r="E8830">
        <v>83.53</v>
      </c>
      <c r="F8830">
        <v>0</v>
      </c>
    </row>
    <row r="8831" spans="1:6">
      <c r="A8831" t="s">
        <v>12194</v>
      </c>
      <c r="B8831">
        <v>104606</v>
      </c>
      <c r="C8831" t="s">
        <v>12218</v>
      </c>
      <c r="D8831" t="s">
        <v>223</v>
      </c>
      <c r="E8831">
        <v>80.77</v>
      </c>
      <c r="F8831">
        <v>0</v>
      </c>
    </row>
    <row r="8832" spans="1:6">
      <c r="A8832" t="s">
        <v>12194</v>
      </c>
      <c r="B8832">
        <v>104607</v>
      </c>
      <c r="C8832" t="s">
        <v>12219</v>
      </c>
      <c r="D8832" t="s">
        <v>223</v>
      </c>
      <c r="E8832">
        <v>66.92</v>
      </c>
      <c r="F8832">
        <v>0</v>
      </c>
    </row>
    <row r="8833" spans="1:6">
      <c r="A8833" t="s">
        <v>12194</v>
      </c>
      <c r="B8833">
        <v>104605</v>
      </c>
      <c r="C8833" t="s">
        <v>12220</v>
      </c>
      <c r="D8833" t="s">
        <v>223</v>
      </c>
      <c r="E8833">
        <v>113.93</v>
      </c>
      <c r="F8833">
        <v>0</v>
      </c>
    </row>
    <row r="8834" spans="1:6">
      <c r="A8834" t="s">
        <v>12194</v>
      </c>
      <c r="B8834">
        <v>87256</v>
      </c>
      <c r="C8834" t="s">
        <v>12221</v>
      </c>
      <c r="D8834" t="s">
        <v>223</v>
      </c>
      <c r="E8834">
        <v>85.12</v>
      </c>
      <c r="F8834">
        <v>0</v>
      </c>
    </row>
    <row r="8835" spans="1:6">
      <c r="A8835" t="s">
        <v>12194</v>
      </c>
      <c r="B8835">
        <v>87257</v>
      </c>
      <c r="C8835" t="s">
        <v>12222</v>
      </c>
      <c r="D8835" t="s">
        <v>223</v>
      </c>
      <c r="E8835">
        <v>74.88</v>
      </c>
      <c r="F8835">
        <v>0</v>
      </c>
    </row>
    <row r="8836" spans="1:6">
      <c r="A8836" t="s">
        <v>12194</v>
      </c>
      <c r="B8836">
        <v>87255</v>
      </c>
      <c r="C8836" t="s">
        <v>12223</v>
      </c>
      <c r="D8836" t="s">
        <v>223</v>
      </c>
      <c r="E8836">
        <v>97.67</v>
      </c>
      <c r="F8836">
        <v>0</v>
      </c>
    </row>
    <row r="8837" spans="1:6">
      <c r="A8837" t="s">
        <v>12194</v>
      </c>
      <c r="B8837">
        <v>104594</v>
      </c>
      <c r="C8837" t="s">
        <v>12224</v>
      </c>
      <c r="D8837" t="s">
        <v>223</v>
      </c>
      <c r="E8837">
        <v>87.39</v>
      </c>
      <c r="F8837">
        <v>0</v>
      </c>
    </row>
    <row r="8838" spans="1:6">
      <c r="A8838" t="s">
        <v>12194</v>
      </c>
      <c r="B8838">
        <v>104595</v>
      </c>
      <c r="C8838" t="s">
        <v>12225</v>
      </c>
      <c r="D8838" t="s">
        <v>223</v>
      </c>
      <c r="E8838">
        <v>75.33</v>
      </c>
      <c r="F8838">
        <v>0</v>
      </c>
    </row>
    <row r="8839" spans="1:6">
      <c r="A8839" t="s">
        <v>12194</v>
      </c>
      <c r="B8839">
        <v>104593</v>
      </c>
      <c r="C8839" t="s">
        <v>12226</v>
      </c>
      <c r="D8839" t="s">
        <v>223</v>
      </c>
      <c r="E8839">
        <v>101.42</v>
      </c>
      <c r="F8839">
        <v>0</v>
      </c>
    </row>
    <row r="8840" spans="1:6">
      <c r="A8840" t="s">
        <v>12194</v>
      </c>
      <c r="B8840">
        <v>87262</v>
      </c>
      <c r="C8840" t="s">
        <v>12227</v>
      </c>
      <c r="D8840" t="s">
        <v>223</v>
      </c>
      <c r="E8840">
        <v>147.13999999999999</v>
      </c>
      <c r="F8840">
        <v>0</v>
      </c>
    </row>
    <row r="8841" spans="1:6">
      <c r="A8841" t="s">
        <v>12194</v>
      </c>
      <c r="B8841">
        <v>87263</v>
      </c>
      <c r="C8841" t="s">
        <v>12228</v>
      </c>
      <c r="D8841" t="s">
        <v>223</v>
      </c>
      <c r="E8841">
        <v>136.33000000000001</v>
      </c>
      <c r="F8841">
        <v>0</v>
      </c>
    </row>
    <row r="8842" spans="1:6">
      <c r="A8842" t="s">
        <v>12194</v>
      </c>
      <c r="B8842">
        <v>87261</v>
      </c>
      <c r="C8842" t="s">
        <v>12229</v>
      </c>
      <c r="D8842" t="s">
        <v>223</v>
      </c>
      <c r="E8842">
        <v>161.18</v>
      </c>
      <c r="F8842">
        <v>0</v>
      </c>
    </row>
    <row r="8843" spans="1:6">
      <c r="A8843" t="s">
        <v>12194</v>
      </c>
      <c r="B8843">
        <v>104597</v>
      </c>
      <c r="C8843" t="s">
        <v>12230</v>
      </c>
      <c r="D8843" t="s">
        <v>223</v>
      </c>
      <c r="E8843">
        <v>149.84</v>
      </c>
      <c r="F8843">
        <v>0</v>
      </c>
    </row>
    <row r="8844" spans="1:6">
      <c r="A8844" t="s">
        <v>12194</v>
      </c>
      <c r="B8844">
        <v>104598</v>
      </c>
      <c r="C8844" t="s">
        <v>12231</v>
      </c>
      <c r="D8844" t="s">
        <v>223</v>
      </c>
      <c r="E8844">
        <v>136.9</v>
      </c>
      <c r="F8844">
        <v>0</v>
      </c>
    </row>
    <row r="8845" spans="1:6">
      <c r="A8845" t="s">
        <v>12194</v>
      </c>
      <c r="B8845">
        <v>104596</v>
      </c>
      <c r="C8845" t="s">
        <v>12232</v>
      </c>
      <c r="D8845" t="s">
        <v>223</v>
      </c>
      <c r="E8845">
        <v>165.64</v>
      </c>
      <c r="F8845">
        <v>0</v>
      </c>
    </row>
    <row r="8846" spans="1:6">
      <c r="A8846" t="s">
        <v>12194</v>
      </c>
      <c r="B8846">
        <v>88648</v>
      </c>
      <c r="C8846" t="s">
        <v>12233</v>
      </c>
      <c r="D8846" t="s">
        <v>60</v>
      </c>
      <c r="E8846">
        <v>8.8699999999999992</v>
      </c>
      <c r="F8846">
        <v>0</v>
      </c>
    </row>
    <row r="8847" spans="1:6">
      <c r="A8847" t="s">
        <v>12194</v>
      </c>
      <c r="B8847">
        <v>88649</v>
      </c>
      <c r="C8847" t="s">
        <v>12234</v>
      </c>
      <c r="D8847" t="s">
        <v>60</v>
      </c>
      <c r="E8847">
        <v>10.09</v>
      </c>
      <c r="F8847">
        <v>0</v>
      </c>
    </row>
    <row r="8848" spans="1:6">
      <c r="A8848" t="s">
        <v>12194</v>
      </c>
      <c r="B8848">
        <v>88650</v>
      </c>
      <c r="C8848" t="s">
        <v>12235</v>
      </c>
      <c r="D8848" t="s">
        <v>60</v>
      </c>
      <c r="E8848">
        <v>13.8</v>
      </c>
      <c r="F8848">
        <v>0</v>
      </c>
    </row>
    <row r="8849" spans="1:6">
      <c r="A8849" t="s">
        <v>12194</v>
      </c>
      <c r="B8849">
        <v>104619</v>
      </c>
      <c r="C8849" t="s">
        <v>12236</v>
      </c>
      <c r="D8849" t="s">
        <v>60</v>
      </c>
      <c r="E8849">
        <v>16.440000000000001</v>
      </c>
      <c r="F8849">
        <v>0</v>
      </c>
    </row>
    <row r="8850" spans="1:6">
      <c r="A8850" t="s">
        <v>12237</v>
      </c>
      <c r="B8850">
        <v>103741</v>
      </c>
      <c r="C8850" t="s">
        <v>12238</v>
      </c>
      <c r="D8850" t="s">
        <v>1161</v>
      </c>
      <c r="E8850">
        <v>0</v>
      </c>
    </row>
    <row r="8851" spans="1:6">
      <c r="A8851" t="s">
        <v>12237</v>
      </c>
      <c r="B8851">
        <v>103755</v>
      </c>
      <c r="C8851" t="s">
        <v>12239</v>
      </c>
      <c r="D8851" t="s">
        <v>60</v>
      </c>
      <c r="E8851">
        <v>0</v>
      </c>
    </row>
    <row r="8852" spans="1:6">
      <c r="A8852" t="s">
        <v>12237</v>
      </c>
      <c r="B8852">
        <v>103753</v>
      </c>
      <c r="C8852" t="s">
        <v>12240</v>
      </c>
      <c r="D8852" t="s">
        <v>60</v>
      </c>
      <c r="E8852">
        <v>0</v>
      </c>
    </row>
    <row r="8853" spans="1:6">
      <c r="A8853" t="s">
        <v>12237</v>
      </c>
      <c r="B8853">
        <v>103754</v>
      </c>
      <c r="C8853" t="s">
        <v>12241</v>
      </c>
      <c r="D8853" t="s">
        <v>60</v>
      </c>
      <c r="E8853">
        <v>0</v>
      </c>
    </row>
    <row r="8854" spans="1:6">
      <c r="A8854" t="s">
        <v>12237</v>
      </c>
      <c r="B8854">
        <v>103752</v>
      </c>
      <c r="C8854" t="s">
        <v>12242</v>
      </c>
      <c r="D8854" t="s">
        <v>60</v>
      </c>
      <c r="E8854">
        <v>0</v>
      </c>
    </row>
    <row r="8855" spans="1:6">
      <c r="A8855" t="s">
        <v>12237</v>
      </c>
      <c r="B8855">
        <v>103759</v>
      </c>
      <c r="C8855" t="s">
        <v>12243</v>
      </c>
      <c r="D8855" t="s">
        <v>60</v>
      </c>
      <c r="E8855">
        <v>0</v>
      </c>
    </row>
    <row r="8856" spans="1:6">
      <c r="A8856" t="s">
        <v>12237</v>
      </c>
      <c r="B8856">
        <v>103757</v>
      </c>
      <c r="C8856" t="s">
        <v>12244</v>
      </c>
      <c r="D8856" t="s">
        <v>60</v>
      </c>
      <c r="E8856">
        <v>0</v>
      </c>
    </row>
    <row r="8857" spans="1:6">
      <c r="A8857" t="s">
        <v>12237</v>
      </c>
      <c r="B8857">
        <v>103758</v>
      </c>
      <c r="C8857" t="s">
        <v>12245</v>
      </c>
      <c r="D8857" t="s">
        <v>60</v>
      </c>
      <c r="E8857">
        <v>0</v>
      </c>
    </row>
    <row r="8858" spans="1:6">
      <c r="A8858" t="s">
        <v>12237</v>
      </c>
      <c r="B8858">
        <v>103756</v>
      </c>
      <c r="C8858" t="s">
        <v>12246</v>
      </c>
      <c r="D8858" t="s">
        <v>60</v>
      </c>
      <c r="E8858">
        <v>0</v>
      </c>
    </row>
    <row r="8859" spans="1:6">
      <c r="A8859" t="s">
        <v>12237</v>
      </c>
      <c r="B8859">
        <v>103734</v>
      </c>
      <c r="C8859" t="s">
        <v>12247</v>
      </c>
      <c r="D8859" t="s">
        <v>1161</v>
      </c>
      <c r="E8859">
        <v>0</v>
      </c>
    </row>
    <row r="8860" spans="1:6">
      <c r="A8860" t="s">
        <v>12237</v>
      </c>
      <c r="B8860">
        <v>103740</v>
      </c>
      <c r="C8860" t="s">
        <v>12248</v>
      </c>
      <c r="D8860" t="s">
        <v>1161</v>
      </c>
      <c r="E8860">
        <v>0</v>
      </c>
    </row>
    <row r="8861" spans="1:6">
      <c r="A8861" t="s">
        <v>12237</v>
      </c>
      <c r="B8861">
        <v>103747</v>
      </c>
      <c r="C8861" t="s">
        <v>12249</v>
      </c>
      <c r="D8861" t="s">
        <v>60</v>
      </c>
      <c r="E8861">
        <v>0</v>
      </c>
    </row>
    <row r="8862" spans="1:6">
      <c r="A8862" t="s">
        <v>12237</v>
      </c>
      <c r="B8862">
        <v>103746</v>
      </c>
      <c r="C8862" t="s">
        <v>12250</v>
      </c>
      <c r="D8862" t="s">
        <v>60</v>
      </c>
      <c r="E8862">
        <v>0</v>
      </c>
    </row>
    <row r="8863" spans="1:6">
      <c r="A8863" t="s">
        <v>12237</v>
      </c>
      <c r="B8863">
        <v>103749</v>
      </c>
      <c r="C8863" t="s">
        <v>12251</v>
      </c>
      <c r="D8863" t="s">
        <v>60</v>
      </c>
      <c r="E8863">
        <v>0</v>
      </c>
    </row>
    <row r="8864" spans="1:6">
      <c r="A8864" t="s">
        <v>12237</v>
      </c>
      <c r="B8864">
        <v>103744</v>
      </c>
      <c r="C8864" t="s">
        <v>12252</v>
      </c>
      <c r="D8864" t="s">
        <v>60</v>
      </c>
      <c r="E8864">
        <v>0</v>
      </c>
    </row>
    <row r="8865" spans="1:6">
      <c r="A8865" t="s">
        <v>12237</v>
      </c>
      <c r="B8865">
        <v>103748</v>
      </c>
      <c r="C8865" t="s">
        <v>12253</v>
      </c>
      <c r="D8865" t="s">
        <v>60</v>
      </c>
      <c r="E8865">
        <v>0</v>
      </c>
    </row>
    <row r="8866" spans="1:6">
      <c r="A8866" t="s">
        <v>12237</v>
      </c>
      <c r="B8866">
        <v>103745</v>
      </c>
      <c r="C8866" t="s">
        <v>12254</v>
      </c>
      <c r="D8866" t="s">
        <v>60</v>
      </c>
      <c r="E8866">
        <v>0</v>
      </c>
    </row>
    <row r="8867" spans="1:6">
      <c r="A8867" t="s">
        <v>12237</v>
      </c>
      <c r="B8867">
        <v>103751</v>
      </c>
      <c r="C8867" t="s">
        <v>12255</v>
      </c>
      <c r="D8867" t="s">
        <v>60</v>
      </c>
      <c r="E8867">
        <v>0</v>
      </c>
    </row>
    <row r="8868" spans="1:6">
      <c r="A8868" t="s">
        <v>12237</v>
      </c>
      <c r="B8868">
        <v>103750</v>
      </c>
      <c r="C8868" t="s">
        <v>12256</v>
      </c>
      <c r="D8868" t="s">
        <v>60</v>
      </c>
      <c r="E8868">
        <v>0</v>
      </c>
    </row>
    <row r="8869" spans="1:6">
      <c r="A8869" t="s">
        <v>12237</v>
      </c>
      <c r="B8869">
        <v>103735</v>
      </c>
      <c r="C8869" t="s">
        <v>12257</v>
      </c>
      <c r="D8869" t="s">
        <v>1161</v>
      </c>
      <c r="E8869">
        <v>0</v>
      </c>
    </row>
    <row r="8870" spans="1:6">
      <c r="A8870" t="s">
        <v>12237</v>
      </c>
      <c r="B8870">
        <v>103738</v>
      </c>
      <c r="C8870" t="s">
        <v>12258</v>
      </c>
      <c r="D8870" t="s">
        <v>1161</v>
      </c>
      <c r="E8870">
        <v>0</v>
      </c>
    </row>
    <row r="8871" spans="1:6">
      <c r="A8871" t="s">
        <v>12237</v>
      </c>
      <c r="B8871">
        <v>103736</v>
      </c>
      <c r="C8871" t="s">
        <v>12259</v>
      </c>
      <c r="D8871" t="s">
        <v>1161</v>
      </c>
      <c r="E8871">
        <v>0</v>
      </c>
    </row>
    <row r="8872" spans="1:6">
      <c r="A8872" t="s">
        <v>12237</v>
      </c>
      <c r="B8872">
        <v>103739</v>
      </c>
      <c r="C8872" t="s">
        <v>12260</v>
      </c>
      <c r="D8872" t="s">
        <v>1161</v>
      </c>
      <c r="E8872">
        <v>0</v>
      </c>
    </row>
    <row r="8873" spans="1:6">
      <c r="A8873" t="s">
        <v>12237</v>
      </c>
      <c r="B8873">
        <v>103737</v>
      </c>
      <c r="C8873" t="s">
        <v>12261</v>
      </c>
      <c r="D8873" t="s">
        <v>1161</v>
      </c>
      <c r="E8873">
        <v>0</v>
      </c>
    </row>
    <row r="8874" spans="1:6">
      <c r="A8874" t="s">
        <v>12237</v>
      </c>
      <c r="B8874">
        <v>103742</v>
      </c>
      <c r="C8874" t="s">
        <v>12262</v>
      </c>
      <c r="D8874" t="s">
        <v>1161</v>
      </c>
      <c r="E8874">
        <v>0</v>
      </c>
    </row>
    <row r="8875" spans="1:6">
      <c r="A8875" t="s">
        <v>12263</v>
      </c>
      <c r="B8875">
        <v>103689</v>
      </c>
      <c r="C8875" t="s">
        <v>2500</v>
      </c>
      <c r="D8875" t="s">
        <v>223</v>
      </c>
      <c r="E8875" s="17" t="s">
        <v>12264</v>
      </c>
      <c r="F8875">
        <v>0.85199999999999998</v>
      </c>
    </row>
    <row r="8876" spans="1:6">
      <c r="A8876" t="s">
        <v>12263</v>
      </c>
      <c r="B8876">
        <v>103702</v>
      </c>
      <c r="C8876" t="s">
        <v>12265</v>
      </c>
      <c r="D8876" t="s">
        <v>223</v>
      </c>
      <c r="E8876">
        <v>0</v>
      </c>
    </row>
    <row r="8877" spans="1:6">
      <c r="A8877" t="s">
        <v>12263</v>
      </c>
      <c r="B8877">
        <v>103700</v>
      </c>
      <c r="C8877" t="s">
        <v>12266</v>
      </c>
      <c r="D8877" t="s">
        <v>223</v>
      </c>
      <c r="E8877">
        <v>0</v>
      </c>
    </row>
    <row r="8878" spans="1:6">
      <c r="A8878" t="s">
        <v>12263</v>
      </c>
      <c r="B8878">
        <v>103698</v>
      </c>
      <c r="C8878" t="s">
        <v>12267</v>
      </c>
      <c r="D8878" t="s">
        <v>223</v>
      </c>
      <c r="E8878">
        <v>0</v>
      </c>
    </row>
    <row r="8879" spans="1:6">
      <c r="A8879" t="s">
        <v>12263</v>
      </c>
      <c r="B8879">
        <v>103703</v>
      </c>
      <c r="C8879" t="s">
        <v>12268</v>
      </c>
      <c r="D8879" t="s">
        <v>223</v>
      </c>
      <c r="E8879">
        <v>0</v>
      </c>
    </row>
    <row r="8880" spans="1:6">
      <c r="A8880" t="s">
        <v>12263</v>
      </c>
      <c r="B8880">
        <v>103701</v>
      </c>
      <c r="C8880" t="s">
        <v>12269</v>
      </c>
      <c r="D8880" t="s">
        <v>223</v>
      </c>
      <c r="E8880">
        <v>0</v>
      </c>
    </row>
    <row r="8881" spans="1:5">
      <c r="A8881" t="s">
        <v>12263</v>
      </c>
      <c r="B8881">
        <v>103699</v>
      </c>
      <c r="C8881" t="s">
        <v>12270</v>
      </c>
      <c r="D8881" t="s">
        <v>223</v>
      </c>
      <c r="E8881">
        <v>0</v>
      </c>
    </row>
    <row r="8882" spans="1:5">
      <c r="A8882" t="s">
        <v>12263</v>
      </c>
      <c r="B8882">
        <v>103704</v>
      </c>
      <c r="C8882" t="s">
        <v>12271</v>
      </c>
      <c r="D8882" t="s">
        <v>223</v>
      </c>
      <c r="E8882">
        <v>0</v>
      </c>
    </row>
    <row r="8883" spans="1:5">
      <c r="A8883" t="s">
        <v>12263</v>
      </c>
      <c r="B8883">
        <v>103706</v>
      </c>
      <c r="C8883" t="s">
        <v>12272</v>
      </c>
      <c r="D8883" t="s">
        <v>1161</v>
      </c>
      <c r="E8883">
        <v>0</v>
      </c>
    </row>
    <row r="8884" spans="1:5">
      <c r="A8884" t="s">
        <v>12263</v>
      </c>
      <c r="B8884">
        <v>103707</v>
      </c>
      <c r="C8884" t="s">
        <v>12273</v>
      </c>
      <c r="D8884" t="s">
        <v>1161</v>
      </c>
      <c r="E8884">
        <v>0</v>
      </c>
    </row>
    <row r="8885" spans="1:5">
      <c r="A8885" t="s">
        <v>12263</v>
      </c>
      <c r="B8885">
        <v>103708</v>
      </c>
      <c r="C8885" t="s">
        <v>12274</v>
      </c>
      <c r="D8885" t="s">
        <v>1161</v>
      </c>
      <c r="E8885">
        <v>0</v>
      </c>
    </row>
    <row r="8886" spans="1:5">
      <c r="A8886" t="s">
        <v>12263</v>
      </c>
      <c r="B8886">
        <v>103709</v>
      </c>
      <c r="C8886" t="s">
        <v>12275</v>
      </c>
      <c r="D8886" t="s">
        <v>1161</v>
      </c>
      <c r="E8886">
        <v>0</v>
      </c>
    </row>
    <row r="8887" spans="1:5">
      <c r="A8887" t="s">
        <v>12263</v>
      </c>
      <c r="B8887">
        <v>103710</v>
      </c>
      <c r="C8887" t="s">
        <v>12276</v>
      </c>
      <c r="D8887" t="s">
        <v>1161</v>
      </c>
      <c r="E8887">
        <v>0</v>
      </c>
    </row>
    <row r="8888" spans="1:5">
      <c r="A8888" t="s">
        <v>12263</v>
      </c>
      <c r="B8888">
        <v>103711</v>
      </c>
      <c r="C8888" t="s">
        <v>12277</v>
      </c>
      <c r="D8888" t="s">
        <v>1161</v>
      </c>
      <c r="E8888">
        <v>0</v>
      </c>
    </row>
    <row r="8889" spans="1:5">
      <c r="A8889" t="s">
        <v>12263</v>
      </c>
      <c r="B8889">
        <v>103712</v>
      </c>
      <c r="C8889" t="s">
        <v>12278</v>
      </c>
      <c r="D8889" t="s">
        <v>1161</v>
      </c>
      <c r="E8889">
        <v>0</v>
      </c>
    </row>
    <row r="8890" spans="1:5">
      <c r="A8890" t="s">
        <v>12263</v>
      </c>
      <c r="B8890">
        <v>103713</v>
      </c>
      <c r="C8890" t="s">
        <v>12279</v>
      </c>
      <c r="D8890" t="s">
        <v>1161</v>
      </c>
      <c r="E8890">
        <v>0</v>
      </c>
    </row>
    <row r="8891" spans="1:5">
      <c r="A8891" t="s">
        <v>12263</v>
      </c>
      <c r="B8891">
        <v>103714</v>
      </c>
      <c r="C8891" t="s">
        <v>12280</v>
      </c>
      <c r="D8891" t="s">
        <v>1161</v>
      </c>
      <c r="E8891">
        <v>0</v>
      </c>
    </row>
    <row r="8892" spans="1:5">
      <c r="A8892" t="s">
        <v>12263</v>
      </c>
      <c r="B8892">
        <v>103715</v>
      </c>
      <c r="C8892" t="s">
        <v>12281</v>
      </c>
      <c r="D8892" t="s">
        <v>1161</v>
      </c>
      <c r="E8892">
        <v>0</v>
      </c>
    </row>
    <row r="8893" spans="1:5">
      <c r="A8893" t="s">
        <v>12263</v>
      </c>
      <c r="B8893">
        <v>103716</v>
      </c>
      <c r="C8893" t="s">
        <v>12282</v>
      </c>
      <c r="D8893" t="s">
        <v>1161</v>
      </c>
      <c r="E8893">
        <v>0</v>
      </c>
    </row>
    <row r="8894" spans="1:5">
      <c r="A8894" t="s">
        <v>12263</v>
      </c>
      <c r="B8894">
        <v>103717</v>
      </c>
      <c r="C8894" t="s">
        <v>12283</v>
      </c>
      <c r="D8894" t="s">
        <v>1161</v>
      </c>
      <c r="E8894">
        <v>0</v>
      </c>
    </row>
    <row r="8895" spans="1:5">
      <c r="A8895" t="s">
        <v>12263</v>
      </c>
      <c r="B8895">
        <v>103718</v>
      </c>
      <c r="C8895" t="s">
        <v>12284</v>
      </c>
      <c r="D8895" t="s">
        <v>1161</v>
      </c>
      <c r="E8895">
        <v>0</v>
      </c>
    </row>
    <row r="8896" spans="1:5">
      <c r="A8896" t="s">
        <v>12263</v>
      </c>
      <c r="B8896">
        <v>103719</v>
      </c>
      <c r="C8896" t="s">
        <v>12285</v>
      </c>
      <c r="D8896" t="s">
        <v>1161</v>
      </c>
      <c r="E8896">
        <v>0</v>
      </c>
    </row>
    <row r="8897" spans="1:6">
      <c r="A8897" t="s">
        <v>12263</v>
      </c>
      <c r="B8897">
        <v>103720</v>
      </c>
      <c r="C8897" t="s">
        <v>12286</v>
      </c>
      <c r="D8897" t="s">
        <v>1161</v>
      </c>
      <c r="E8897">
        <v>0</v>
      </c>
    </row>
    <row r="8898" spans="1:6">
      <c r="A8898" t="s">
        <v>12263</v>
      </c>
      <c r="B8898">
        <v>103721</v>
      </c>
      <c r="C8898" t="s">
        <v>12287</v>
      </c>
      <c r="D8898" t="s">
        <v>1161</v>
      </c>
      <c r="E8898">
        <v>0</v>
      </c>
    </row>
    <row r="8899" spans="1:6">
      <c r="A8899" t="s">
        <v>12263</v>
      </c>
      <c r="B8899">
        <v>103705</v>
      </c>
      <c r="C8899" t="s">
        <v>12288</v>
      </c>
      <c r="D8899" t="s">
        <v>1161</v>
      </c>
      <c r="E8899">
        <v>0</v>
      </c>
    </row>
    <row r="8900" spans="1:6">
      <c r="A8900" t="s">
        <v>12263</v>
      </c>
      <c r="B8900">
        <v>103722</v>
      </c>
      <c r="C8900" t="s">
        <v>12289</v>
      </c>
      <c r="D8900" t="s">
        <v>1161</v>
      </c>
      <c r="E8900">
        <v>0</v>
      </c>
    </row>
    <row r="8901" spans="1:6">
      <c r="A8901" t="s">
        <v>12263</v>
      </c>
      <c r="B8901">
        <v>103723</v>
      </c>
      <c r="C8901" t="s">
        <v>12290</v>
      </c>
      <c r="D8901" t="s">
        <v>1161</v>
      </c>
      <c r="E8901">
        <v>0</v>
      </c>
    </row>
    <row r="8902" spans="1:6">
      <c r="A8902" t="s">
        <v>12263</v>
      </c>
      <c r="B8902">
        <v>103724</v>
      </c>
      <c r="C8902" t="s">
        <v>12291</v>
      </c>
      <c r="D8902" t="s">
        <v>1161</v>
      </c>
      <c r="E8902">
        <v>0</v>
      </c>
    </row>
    <row r="8903" spans="1:6">
      <c r="A8903" t="s">
        <v>12263</v>
      </c>
      <c r="B8903">
        <v>103725</v>
      </c>
      <c r="C8903" t="s">
        <v>12292</v>
      </c>
      <c r="D8903" t="s">
        <v>1161</v>
      </c>
      <c r="E8903">
        <v>0</v>
      </c>
    </row>
    <row r="8904" spans="1:6">
      <c r="A8904" t="s">
        <v>12263</v>
      </c>
      <c r="B8904">
        <v>103726</v>
      </c>
      <c r="C8904" t="s">
        <v>12293</v>
      </c>
      <c r="D8904" t="s">
        <v>1161</v>
      </c>
      <c r="E8904">
        <v>0</v>
      </c>
    </row>
    <row r="8905" spans="1:6">
      <c r="A8905" t="s">
        <v>12263</v>
      </c>
      <c r="B8905">
        <v>103727</v>
      </c>
      <c r="C8905" t="s">
        <v>12294</v>
      </c>
      <c r="D8905" t="s">
        <v>1161</v>
      </c>
      <c r="E8905">
        <v>0</v>
      </c>
    </row>
    <row r="8906" spans="1:6">
      <c r="A8906" t="s">
        <v>12263</v>
      </c>
      <c r="B8906">
        <v>103728</v>
      </c>
      <c r="C8906" t="s">
        <v>12295</v>
      </c>
      <c r="D8906" t="s">
        <v>1161</v>
      </c>
      <c r="E8906">
        <v>0</v>
      </c>
    </row>
    <row r="8907" spans="1:6">
      <c r="A8907" t="s">
        <v>12263</v>
      </c>
      <c r="B8907">
        <v>103729</v>
      </c>
      <c r="C8907" t="s">
        <v>12296</v>
      </c>
      <c r="D8907" t="s">
        <v>1161</v>
      </c>
      <c r="E8907">
        <v>0</v>
      </c>
    </row>
    <row r="8908" spans="1:6">
      <c r="A8908" t="s">
        <v>12263</v>
      </c>
      <c r="B8908">
        <v>103730</v>
      </c>
      <c r="C8908" t="s">
        <v>12297</v>
      </c>
      <c r="D8908" t="s">
        <v>1161</v>
      </c>
      <c r="E8908">
        <v>0</v>
      </c>
    </row>
    <row r="8909" spans="1:6">
      <c r="A8909" t="s">
        <v>12263</v>
      </c>
      <c r="B8909">
        <v>103731</v>
      </c>
      <c r="C8909" t="s">
        <v>12298</v>
      </c>
      <c r="D8909" t="s">
        <v>1161</v>
      </c>
      <c r="E8909">
        <v>0</v>
      </c>
    </row>
    <row r="8910" spans="1:6">
      <c r="A8910" t="s">
        <v>12263</v>
      </c>
      <c r="B8910">
        <v>103732</v>
      </c>
      <c r="C8910" t="s">
        <v>12299</v>
      </c>
      <c r="D8910" t="s">
        <v>1161</v>
      </c>
      <c r="E8910">
        <v>0</v>
      </c>
    </row>
    <row r="8911" spans="1:6">
      <c r="A8911" t="s">
        <v>12263</v>
      </c>
      <c r="B8911">
        <v>103733</v>
      </c>
      <c r="C8911" t="s">
        <v>12300</v>
      </c>
      <c r="D8911" t="s">
        <v>1161</v>
      </c>
      <c r="E8911">
        <v>0</v>
      </c>
    </row>
    <row r="8912" spans="1:6">
      <c r="A8912" t="s">
        <v>12263</v>
      </c>
      <c r="B8912">
        <v>103696</v>
      </c>
      <c r="C8912" t="s">
        <v>12301</v>
      </c>
      <c r="D8912" t="s">
        <v>1161</v>
      </c>
      <c r="E8912">
        <v>150.93</v>
      </c>
      <c r="F8912">
        <v>0</v>
      </c>
    </row>
    <row r="8913" spans="1:6">
      <c r="A8913" t="s">
        <v>12263</v>
      </c>
      <c r="B8913">
        <v>103697</v>
      </c>
      <c r="C8913" t="s">
        <v>12302</v>
      </c>
      <c r="D8913" t="s">
        <v>1161</v>
      </c>
      <c r="E8913">
        <v>138.49</v>
      </c>
      <c r="F8913">
        <v>0</v>
      </c>
    </row>
    <row r="8914" spans="1:6">
      <c r="A8914" t="s">
        <v>12263</v>
      </c>
      <c r="B8914">
        <v>103695</v>
      </c>
      <c r="C8914" t="s">
        <v>12303</v>
      </c>
      <c r="D8914" t="s">
        <v>1161</v>
      </c>
      <c r="E8914">
        <v>108.01</v>
      </c>
      <c r="F8914">
        <v>0</v>
      </c>
    </row>
    <row r="8915" spans="1:6">
      <c r="A8915" t="s">
        <v>12263</v>
      </c>
      <c r="B8915">
        <v>103694</v>
      </c>
      <c r="C8915" t="s">
        <v>12304</v>
      </c>
      <c r="D8915" t="s">
        <v>1161</v>
      </c>
      <c r="E8915">
        <v>120.45</v>
      </c>
      <c r="F8915">
        <v>0</v>
      </c>
    </row>
    <row r="8916" spans="1:6">
      <c r="A8916" t="s">
        <v>12263</v>
      </c>
      <c r="B8916">
        <v>103690</v>
      </c>
      <c r="C8916" t="s">
        <v>12305</v>
      </c>
      <c r="D8916" t="s">
        <v>1161</v>
      </c>
      <c r="E8916">
        <v>0</v>
      </c>
    </row>
    <row r="8917" spans="1:6">
      <c r="A8917" t="s">
        <v>12263</v>
      </c>
      <c r="B8917">
        <v>103693</v>
      </c>
      <c r="C8917" t="s">
        <v>12306</v>
      </c>
      <c r="D8917" t="s">
        <v>1161</v>
      </c>
      <c r="E8917">
        <v>0</v>
      </c>
    </row>
    <row r="8918" spans="1:6">
      <c r="A8918" t="s">
        <v>12263</v>
      </c>
      <c r="B8918">
        <v>103692</v>
      </c>
      <c r="C8918" t="s">
        <v>12307</v>
      </c>
      <c r="D8918" t="s">
        <v>1161</v>
      </c>
      <c r="E8918">
        <v>0</v>
      </c>
    </row>
    <row r="8919" spans="1:6">
      <c r="A8919" t="s">
        <v>12263</v>
      </c>
      <c r="B8919">
        <v>103691</v>
      </c>
      <c r="C8919" t="s">
        <v>12308</v>
      </c>
      <c r="D8919" t="s">
        <v>1161</v>
      </c>
      <c r="E8919">
        <v>0</v>
      </c>
    </row>
    <row r="8920" spans="1:6">
      <c r="A8920" t="s">
        <v>12309</v>
      </c>
      <c r="B8920">
        <v>96987</v>
      </c>
      <c r="C8920" t="s">
        <v>12310</v>
      </c>
      <c r="D8920" t="s">
        <v>1161</v>
      </c>
      <c r="E8920">
        <v>130.15</v>
      </c>
      <c r="F8920">
        <v>4.3900000000000002E-2</v>
      </c>
    </row>
    <row r="8921" spans="1:6">
      <c r="A8921" t="s">
        <v>12309</v>
      </c>
      <c r="B8921">
        <v>96989</v>
      </c>
      <c r="C8921" t="s">
        <v>12311</v>
      </c>
      <c r="D8921" t="s">
        <v>1161</v>
      </c>
      <c r="E8921">
        <v>147.52000000000001</v>
      </c>
      <c r="F8921">
        <v>0</v>
      </c>
    </row>
    <row r="8922" spans="1:6">
      <c r="A8922" t="s">
        <v>12309</v>
      </c>
      <c r="B8922">
        <v>104749</v>
      </c>
      <c r="C8922" t="s">
        <v>12312</v>
      </c>
      <c r="D8922" t="s">
        <v>1161</v>
      </c>
      <c r="E8922">
        <v>21.08</v>
      </c>
      <c r="F8922">
        <v>0</v>
      </c>
    </row>
    <row r="8923" spans="1:6">
      <c r="A8923" t="s">
        <v>12309</v>
      </c>
      <c r="B8923">
        <v>104750</v>
      </c>
      <c r="C8923" t="s">
        <v>12313</v>
      </c>
      <c r="D8923" t="s">
        <v>1161</v>
      </c>
      <c r="E8923">
        <v>16.989999999999998</v>
      </c>
      <c r="F8923">
        <v>0</v>
      </c>
    </row>
    <row r="8924" spans="1:6">
      <c r="A8924" t="s">
        <v>12309</v>
      </c>
      <c r="B8924">
        <v>104751</v>
      </c>
      <c r="C8924" t="s">
        <v>12314</v>
      </c>
      <c r="D8924" t="s">
        <v>1161</v>
      </c>
      <c r="E8924">
        <v>24.02</v>
      </c>
      <c r="F8924">
        <v>0</v>
      </c>
    </row>
    <row r="8925" spans="1:6">
      <c r="A8925" t="s">
        <v>12309</v>
      </c>
      <c r="B8925">
        <v>104752</v>
      </c>
      <c r="C8925" t="s">
        <v>12315</v>
      </c>
      <c r="D8925" t="s">
        <v>1161</v>
      </c>
      <c r="E8925">
        <v>21.99</v>
      </c>
      <c r="F8925">
        <v>0</v>
      </c>
    </row>
    <row r="8926" spans="1:6">
      <c r="A8926" t="s">
        <v>12309</v>
      </c>
      <c r="B8926">
        <v>104753</v>
      </c>
      <c r="C8926" t="s">
        <v>12316</v>
      </c>
      <c r="D8926" t="s">
        <v>1161</v>
      </c>
      <c r="E8926">
        <v>26.69</v>
      </c>
      <c r="F8926">
        <v>0</v>
      </c>
    </row>
    <row r="8927" spans="1:6">
      <c r="A8927" t="s">
        <v>12309</v>
      </c>
      <c r="B8927">
        <v>104754</v>
      </c>
      <c r="C8927" t="s">
        <v>12317</v>
      </c>
      <c r="D8927" t="s">
        <v>1161</v>
      </c>
      <c r="E8927">
        <v>34.770000000000003</v>
      </c>
      <c r="F8927">
        <v>0</v>
      </c>
    </row>
    <row r="8928" spans="1:6">
      <c r="A8928" t="s">
        <v>12309</v>
      </c>
      <c r="B8928">
        <v>104755</v>
      </c>
      <c r="C8928" t="s">
        <v>12318</v>
      </c>
      <c r="D8928" t="s">
        <v>1161</v>
      </c>
      <c r="E8928">
        <v>47.29</v>
      </c>
      <c r="F8928">
        <v>0</v>
      </c>
    </row>
    <row r="8929" spans="1:6">
      <c r="A8929" t="s">
        <v>12309</v>
      </c>
      <c r="B8929">
        <v>96982</v>
      </c>
      <c r="C8929" t="s">
        <v>12319</v>
      </c>
      <c r="D8929" t="s">
        <v>1161</v>
      </c>
      <c r="E8929">
        <v>0</v>
      </c>
    </row>
    <row r="8930" spans="1:6">
      <c r="A8930" t="s">
        <v>12309</v>
      </c>
      <c r="B8930">
        <v>96993</v>
      </c>
      <c r="C8930" t="s">
        <v>12320</v>
      </c>
      <c r="D8930" t="s">
        <v>1161</v>
      </c>
      <c r="E8930">
        <v>0</v>
      </c>
    </row>
    <row r="8931" spans="1:6">
      <c r="A8931" t="s">
        <v>12309</v>
      </c>
      <c r="B8931">
        <v>96990</v>
      </c>
      <c r="C8931" t="s">
        <v>12321</v>
      </c>
      <c r="D8931" t="s">
        <v>1161</v>
      </c>
      <c r="E8931">
        <v>0</v>
      </c>
    </row>
    <row r="8932" spans="1:6">
      <c r="A8932" t="s">
        <v>12309</v>
      </c>
      <c r="B8932">
        <v>96991</v>
      </c>
      <c r="C8932" t="s">
        <v>12322</v>
      </c>
      <c r="D8932" t="s">
        <v>1161</v>
      </c>
      <c r="E8932">
        <v>0</v>
      </c>
    </row>
    <row r="8933" spans="1:6">
      <c r="A8933" t="s">
        <v>12309</v>
      </c>
      <c r="B8933">
        <v>96992</v>
      </c>
      <c r="C8933" t="s">
        <v>12323</v>
      </c>
      <c r="D8933" t="s">
        <v>1161</v>
      </c>
      <c r="E8933">
        <v>0</v>
      </c>
    </row>
    <row r="8934" spans="1:6">
      <c r="A8934" t="s">
        <v>12309</v>
      </c>
      <c r="B8934">
        <v>96994</v>
      </c>
      <c r="C8934" t="s">
        <v>12324</v>
      </c>
      <c r="D8934" t="s">
        <v>1161</v>
      </c>
      <c r="E8934">
        <v>0</v>
      </c>
    </row>
    <row r="8935" spans="1:6">
      <c r="A8935" t="s">
        <v>12309</v>
      </c>
      <c r="B8935">
        <v>96973</v>
      </c>
      <c r="C8935" t="s">
        <v>12325</v>
      </c>
      <c r="D8935" t="s">
        <v>60</v>
      </c>
      <c r="E8935">
        <v>79.16</v>
      </c>
      <c r="F8935">
        <v>1.2E-2</v>
      </c>
    </row>
    <row r="8936" spans="1:6">
      <c r="A8936" t="s">
        <v>12309</v>
      </c>
      <c r="B8936">
        <v>104743</v>
      </c>
      <c r="C8936" t="s">
        <v>12326</v>
      </c>
      <c r="D8936" t="s">
        <v>60</v>
      </c>
      <c r="E8936">
        <v>0</v>
      </c>
    </row>
    <row r="8937" spans="1:6">
      <c r="A8937" t="s">
        <v>12309</v>
      </c>
      <c r="B8937">
        <v>96977</v>
      </c>
      <c r="C8937" t="s">
        <v>12327</v>
      </c>
      <c r="D8937" t="s">
        <v>60</v>
      </c>
      <c r="E8937">
        <v>68.959999999999994</v>
      </c>
      <c r="F8937">
        <v>0</v>
      </c>
    </row>
    <row r="8938" spans="1:6">
      <c r="A8938" t="s">
        <v>12309</v>
      </c>
      <c r="B8938">
        <v>96974</v>
      </c>
      <c r="C8938" t="s">
        <v>12328</v>
      </c>
      <c r="D8938" t="s">
        <v>60</v>
      </c>
      <c r="E8938">
        <v>103.08</v>
      </c>
      <c r="F8938">
        <v>9.1999999999999998E-3</v>
      </c>
    </row>
    <row r="8939" spans="1:6">
      <c r="A8939" t="s">
        <v>12309</v>
      </c>
      <c r="B8939">
        <v>104744</v>
      </c>
      <c r="C8939" t="s">
        <v>12329</v>
      </c>
      <c r="D8939" t="s">
        <v>60</v>
      </c>
      <c r="E8939">
        <v>0</v>
      </c>
    </row>
    <row r="8940" spans="1:6">
      <c r="A8940" t="s">
        <v>12309</v>
      </c>
      <c r="B8940">
        <v>96978</v>
      </c>
      <c r="C8940" t="s">
        <v>12330</v>
      </c>
      <c r="D8940" t="s">
        <v>60</v>
      </c>
      <c r="E8940">
        <v>90.9</v>
      </c>
      <c r="F8940">
        <v>0</v>
      </c>
    </row>
    <row r="8941" spans="1:6">
      <c r="A8941" t="s">
        <v>12309</v>
      </c>
      <c r="B8941">
        <v>96975</v>
      </c>
      <c r="C8941" t="s">
        <v>12331</v>
      </c>
      <c r="D8941" t="s">
        <v>60</v>
      </c>
      <c r="E8941">
        <v>128.31</v>
      </c>
      <c r="F8941">
        <v>7.4000000000000003E-3</v>
      </c>
    </row>
    <row r="8942" spans="1:6">
      <c r="A8942" t="s">
        <v>12309</v>
      </c>
      <c r="B8942">
        <v>104745</v>
      </c>
      <c r="C8942" t="s">
        <v>12332</v>
      </c>
      <c r="D8942" t="s">
        <v>60</v>
      </c>
      <c r="E8942">
        <v>0</v>
      </c>
    </row>
    <row r="8943" spans="1:6">
      <c r="A8943" t="s">
        <v>12309</v>
      </c>
      <c r="B8943">
        <v>96979</v>
      </c>
      <c r="C8943" t="s">
        <v>12333</v>
      </c>
      <c r="D8943" t="s">
        <v>60</v>
      </c>
      <c r="E8943">
        <v>130.12</v>
      </c>
      <c r="F8943">
        <v>0</v>
      </c>
    </row>
    <row r="8944" spans="1:6">
      <c r="A8944" t="s">
        <v>12309</v>
      </c>
      <c r="B8944">
        <v>96976</v>
      </c>
      <c r="C8944" t="s">
        <v>12334</v>
      </c>
      <c r="D8944" t="s">
        <v>60</v>
      </c>
      <c r="E8944">
        <v>170.53</v>
      </c>
      <c r="F8944">
        <v>5.5999999999999999E-3</v>
      </c>
    </row>
    <row r="8945" spans="1:6">
      <c r="A8945" t="s">
        <v>12309</v>
      </c>
      <c r="B8945">
        <v>96984</v>
      </c>
      <c r="C8945" t="s">
        <v>12335</v>
      </c>
      <c r="D8945" t="s">
        <v>1161</v>
      </c>
      <c r="E8945">
        <v>63.57</v>
      </c>
      <c r="F8945">
        <v>0</v>
      </c>
    </row>
    <row r="8946" spans="1:6">
      <c r="A8946" t="s">
        <v>12309</v>
      </c>
      <c r="B8946">
        <v>96980</v>
      </c>
      <c r="C8946" t="s">
        <v>12336</v>
      </c>
      <c r="D8946" t="s">
        <v>60</v>
      </c>
      <c r="E8946">
        <v>0</v>
      </c>
    </row>
    <row r="8947" spans="1:6">
      <c r="A8947" t="s">
        <v>12309</v>
      </c>
      <c r="B8947">
        <v>96986</v>
      </c>
      <c r="C8947" t="s">
        <v>12337</v>
      </c>
      <c r="D8947" t="s">
        <v>1161</v>
      </c>
      <c r="E8947">
        <v>125.7</v>
      </c>
      <c r="F8947">
        <v>0</v>
      </c>
    </row>
    <row r="8948" spans="1:6">
      <c r="A8948" t="s">
        <v>12309</v>
      </c>
      <c r="B8948">
        <v>96985</v>
      </c>
      <c r="C8948" t="s">
        <v>12338</v>
      </c>
      <c r="D8948" t="s">
        <v>1161</v>
      </c>
      <c r="E8948">
        <v>84.18</v>
      </c>
      <c r="F8948">
        <v>0</v>
      </c>
    </row>
    <row r="8949" spans="1:6">
      <c r="A8949" t="s">
        <v>12309</v>
      </c>
      <c r="B8949">
        <v>96988</v>
      </c>
      <c r="C8949" t="s">
        <v>12339</v>
      </c>
      <c r="D8949" t="s">
        <v>1161</v>
      </c>
      <c r="E8949">
        <v>176.24</v>
      </c>
      <c r="F8949">
        <v>0</v>
      </c>
    </row>
    <row r="8950" spans="1:6">
      <c r="A8950" t="s">
        <v>12309</v>
      </c>
      <c r="B8950">
        <v>104746</v>
      </c>
      <c r="C8950" t="s">
        <v>12340</v>
      </c>
      <c r="D8950" t="s">
        <v>1161</v>
      </c>
      <c r="E8950">
        <v>28.5</v>
      </c>
      <c r="F8950">
        <v>0.1004</v>
      </c>
    </row>
    <row r="8951" spans="1:6">
      <c r="A8951" t="s">
        <v>12309</v>
      </c>
      <c r="B8951">
        <v>104747</v>
      </c>
      <c r="C8951" t="s">
        <v>12341</v>
      </c>
      <c r="D8951" t="s">
        <v>1161</v>
      </c>
      <c r="E8951">
        <v>0</v>
      </c>
    </row>
    <row r="8952" spans="1:6">
      <c r="A8952" t="s">
        <v>12309</v>
      </c>
      <c r="B8952">
        <v>96983</v>
      </c>
      <c r="C8952" t="s">
        <v>12342</v>
      </c>
      <c r="D8952" t="s">
        <v>1161</v>
      </c>
      <c r="E8952">
        <v>0</v>
      </c>
    </row>
    <row r="8953" spans="1:6">
      <c r="A8953" t="s">
        <v>12309</v>
      </c>
      <c r="B8953">
        <v>104748</v>
      </c>
      <c r="C8953" t="s">
        <v>12343</v>
      </c>
      <c r="D8953" t="s">
        <v>1161</v>
      </c>
      <c r="E8953">
        <v>0</v>
      </c>
    </row>
    <row r="8954" spans="1:6">
      <c r="A8954" t="s">
        <v>12309</v>
      </c>
      <c r="B8954">
        <v>98463</v>
      </c>
      <c r="C8954" t="s">
        <v>12344</v>
      </c>
      <c r="D8954" t="s">
        <v>1161</v>
      </c>
      <c r="E8954">
        <v>27.41</v>
      </c>
      <c r="F8954">
        <v>5.2200000000000003E-2</v>
      </c>
    </row>
    <row r="8955" spans="1:6">
      <c r="A8955" t="s">
        <v>12345</v>
      </c>
      <c r="B8955">
        <v>104827</v>
      </c>
      <c r="C8955" t="s">
        <v>12346</v>
      </c>
      <c r="D8955" t="s">
        <v>1161</v>
      </c>
      <c r="E8955">
        <v>0</v>
      </c>
    </row>
    <row r="8956" spans="1:6">
      <c r="A8956" t="s">
        <v>12345</v>
      </c>
      <c r="B8956">
        <v>104828</v>
      </c>
      <c r="C8956" t="s">
        <v>12347</v>
      </c>
      <c r="D8956" t="s">
        <v>1161</v>
      </c>
      <c r="E8956">
        <v>0</v>
      </c>
    </row>
    <row r="8957" spans="1:6">
      <c r="A8957" t="s">
        <v>12345</v>
      </c>
      <c r="B8957">
        <v>104824</v>
      </c>
      <c r="C8957" t="s">
        <v>12348</v>
      </c>
      <c r="D8957" t="s">
        <v>1161</v>
      </c>
      <c r="E8957">
        <v>0</v>
      </c>
    </row>
    <row r="8958" spans="1:6">
      <c r="A8958" t="s">
        <v>12345</v>
      </c>
      <c r="B8958">
        <v>104826</v>
      </c>
      <c r="C8958" t="s">
        <v>12349</v>
      </c>
      <c r="D8958" t="s">
        <v>1161</v>
      </c>
      <c r="E8958">
        <v>0</v>
      </c>
    </row>
    <row r="8959" spans="1:6">
      <c r="A8959" t="s">
        <v>12345</v>
      </c>
      <c r="B8959">
        <v>104825</v>
      </c>
      <c r="C8959" t="s">
        <v>12350</v>
      </c>
      <c r="D8959" t="s">
        <v>1161</v>
      </c>
      <c r="E8959">
        <v>0</v>
      </c>
    </row>
    <row r="8960" spans="1:6">
      <c r="A8960" t="s">
        <v>12351</v>
      </c>
      <c r="B8960">
        <v>104993</v>
      </c>
      <c r="C8960" t="s">
        <v>12352</v>
      </c>
      <c r="D8960" t="s">
        <v>1161</v>
      </c>
      <c r="E8960">
        <v>0</v>
      </c>
    </row>
    <row r="8961" spans="1:6">
      <c r="A8961" t="s">
        <v>12351</v>
      </c>
      <c r="B8961">
        <v>104994</v>
      </c>
      <c r="C8961" t="s">
        <v>12353</v>
      </c>
      <c r="D8961" t="s">
        <v>1161</v>
      </c>
      <c r="E8961">
        <v>0</v>
      </c>
    </row>
    <row r="8962" spans="1:6">
      <c r="A8962" t="s">
        <v>12351</v>
      </c>
      <c r="B8962">
        <v>104995</v>
      </c>
      <c r="C8962" t="s">
        <v>12354</v>
      </c>
      <c r="D8962" t="s">
        <v>1161</v>
      </c>
      <c r="E8962">
        <v>0</v>
      </c>
    </row>
    <row r="8963" spans="1:6">
      <c r="A8963" t="s">
        <v>12351</v>
      </c>
      <c r="B8963">
        <v>104996</v>
      </c>
      <c r="C8963" t="s">
        <v>12355</v>
      </c>
      <c r="D8963" t="s">
        <v>1161</v>
      </c>
      <c r="E8963">
        <v>0</v>
      </c>
    </row>
    <row r="8964" spans="1:6">
      <c r="A8964" t="s">
        <v>12351</v>
      </c>
      <c r="B8964">
        <v>95676</v>
      </c>
      <c r="C8964" t="s">
        <v>12356</v>
      </c>
      <c r="D8964" t="s">
        <v>1161</v>
      </c>
      <c r="E8964">
        <v>146.29</v>
      </c>
      <c r="F8964">
        <v>0</v>
      </c>
    </row>
    <row r="8965" spans="1:6">
      <c r="A8965" t="s">
        <v>12351</v>
      </c>
      <c r="B8965">
        <v>95677</v>
      </c>
      <c r="C8965" t="s">
        <v>12357</v>
      </c>
      <c r="D8965" t="s">
        <v>1161</v>
      </c>
      <c r="E8965">
        <v>0</v>
      </c>
    </row>
    <row r="8966" spans="1:6">
      <c r="A8966" t="s">
        <v>12351</v>
      </c>
      <c r="B8966">
        <v>105135</v>
      </c>
      <c r="C8966" t="s">
        <v>12358</v>
      </c>
      <c r="D8966" t="s">
        <v>1161</v>
      </c>
      <c r="E8966">
        <v>947.08</v>
      </c>
      <c r="F8966">
        <v>0.95740000000000003</v>
      </c>
    </row>
    <row r="8967" spans="1:6">
      <c r="A8967" t="s">
        <v>12351</v>
      </c>
      <c r="B8967">
        <v>104998</v>
      </c>
      <c r="C8967" t="s">
        <v>12359</v>
      </c>
      <c r="D8967" t="s">
        <v>1161</v>
      </c>
      <c r="E8967">
        <v>580.41</v>
      </c>
      <c r="F8967">
        <v>0.93989999999999996</v>
      </c>
    </row>
    <row r="8968" spans="1:6">
      <c r="A8968" t="s">
        <v>12351</v>
      </c>
      <c r="B8968">
        <v>104997</v>
      </c>
      <c r="C8968" t="s">
        <v>12360</v>
      </c>
      <c r="D8968" t="s">
        <v>1161</v>
      </c>
      <c r="E8968">
        <v>434.41</v>
      </c>
      <c r="F8968">
        <v>0.91979999999999995</v>
      </c>
    </row>
    <row r="8969" spans="1:6">
      <c r="A8969" t="s">
        <v>12351</v>
      </c>
      <c r="B8969">
        <v>95673</v>
      </c>
      <c r="C8969" t="s">
        <v>12361</v>
      </c>
      <c r="D8969" t="s">
        <v>1161</v>
      </c>
      <c r="E8969">
        <v>127.7</v>
      </c>
      <c r="F8969">
        <v>0.81830000000000003</v>
      </c>
    </row>
    <row r="8970" spans="1:6">
      <c r="A8970" t="s">
        <v>12351</v>
      </c>
      <c r="B8970">
        <v>95674</v>
      </c>
      <c r="C8970" t="s">
        <v>12362</v>
      </c>
      <c r="D8970" t="s">
        <v>1161</v>
      </c>
      <c r="E8970">
        <v>135.38</v>
      </c>
      <c r="F8970">
        <v>0.8286</v>
      </c>
    </row>
    <row r="8971" spans="1:6">
      <c r="A8971" t="s">
        <v>12351</v>
      </c>
      <c r="B8971">
        <v>104992</v>
      </c>
      <c r="C8971" t="s">
        <v>12363</v>
      </c>
      <c r="D8971" t="s">
        <v>1161</v>
      </c>
      <c r="E8971">
        <v>1321.48</v>
      </c>
      <c r="F8971">
        <v>0.96519999999999995</v>
      </c>
    </row>
    <row r="8972" spans="1:6">
      <c r="A8972" t="s">
        <v>12351</v>
      </c>
      <c r="B8972">
        <v>95675</v>
      </c>
      <c r="C8972" t="s">
        <v>12364</v>
      </c>
      <c r="D8972" t="s">
        <v>1161</v>
      </c>
      <c r="E8972">
        <v>167.04</v>
      </c>
      <c r="F8972">
        <v>0.82789999999999997</v>
      </c>
    </row>
    <row r="8973" spans="1:6">
      <c r="A8973" t="s">
        <v>12351</v>
      </c>
      <c r="B8973">
        <v>95648</v>
      </c>
      <c r="C8973" t="s">
        <v>12365</v>
      </c>
      <c r="D8973" t="s">
        <v>1161</v>
      </c>
      <c r="E8973">
        <v>589.65</v>
      </c>
      <c r="F8973">
        <v>0.7379</v>
      </c>
    </row>
    <row r="8974" spans="1:6">
      <c r="A8974" t="s">
        <v>12351</v>
      </c>
      <c r="B8974">
        <v>95649</v>
      </c>
      <c r="C8974" t="s">
        <v>12366</v>
      </c>
      <c r="D8974" t="s">
        <v>1161</v>
      </c>
      <c r="E8974">
        <v>1012.7</v>
      </c>
      <c r="F8974">
        <v>0.71960000000000002</v>
      </c>
    </row>
    <row r="8975" spans="1:6">
      <c r="A8975" t="s">
        <v>12351</v>
      </c>
      <c r="B8975">
        <v>95650</v>
      </c>
      <c r="C8975" t="s">
        <v>12367</v>
      </c>
      <c r="D8975" t="s">
        <v>1161</v>
      </c>
      <c r="E8975">
        <v>1478</v>
      </c>
      <c r="F8975">
        <v>0.71509999999999996</v>
      </c>
    </row>
    <row r="8976" spans="1:6">
      <c r="A8976" t="s">
        <v>12351</v>
      </c>
      <c r="B8976">
        <v>95651</v>
      </c>
      <c r="C8976" t="s">
        <v>12368</v>
      </c>
      <c r="D8976" t="s">
        <v>1161</v>
      </c>
      <c r="E8976">
        <v>1918.16</v>
      </c>
      <c r="F8976">
        <v>0.71179999999999999</v>
      </c>
    </row>
    <row r="8977" spans="1:6">
      <c r="A8977" t="s">
        <v>12351</v>
      </c>
      <c r="B8977">
        <v>95652</v>
      </c>
      <c r="C8977" t="s">
        <v>12369</v>
      </c>
      <c r="D8977" t="s">
        <v>1161</v>
      </c>
      <c r="E8977">
        <v>726.89</v>
      </c>
      <c r="F8977">
        <v>0.75019999999999998</v>
      </c>
    </row>
    <row r="8978" spans="1:6">
      <c r="A8978" t="s">
        <v>12351</v>
      </c>
      <c r="B8978">
        <v>95653</v>
      </c>
      <c r="C8978" t="s">
        <v>12370</v>
      </c>
      <c r="D8978" t="s">
        <v>1161</v>
      </c>
      <c r="E8978">
        <v>1285.25</v>
      </c>
      <c r="F8978">
        <v>0.73729999999999996</v>
      </c>
    </row>
    <row r="8979" spans="1:6">
      <c r="A8979" t="s">
        <v>12351</v>
      </c>
      <c r="B8979">
        <v>95654</v>
      </c>
      <c r="C8979" t="s">
        <v>12371</v>
      </c>
      <c r="D8979" t="s">
        <v>1161</v>
      </c>
      <c r="E8979">
        <v>1891.64</v>
      </c>
      <c r="F8979">
        <v>0.73440000000000005</v>
      </c>
    </row>
    <row r="8980" spans="1:6">
      <c r="A8980" t="s">
        <v>12351</v>
      </c>
      <c r="B8980">
        <v>95655</v>
      </c>
      <c r="C8980" t="s">
        <v>12372</v>
      </c>
      <c r="D8980" t="s">
        <v>1161</v>
      </c>
      <c r="E8980">
        <v>2465.8200000000002</v>
      </c>
      <c r="F8980">
        <v>0.73209999999999997</v>
      </c>
    </row>
    <row r="8981" spans="1:6">
      <c r="A8981" t="s">
        <v>12351</v>
      </c>
      <c r="B8981">
        <v>95657</v>
      </c>
      <c r="C8981" t="s">
        <v>12373</v>
      </c>
      <c r="D8981" t="s">
        <v>1161</v>
      </c>
      <c r="E8981">
        <v>313.77999999999997</v>
      </c>
      <c r="F8981">
        <v>0.52580000000000005</v>
      </c>
    </row>
    <row r="8982" spans="1:6">
      <c r="A8982" t="s">
        <v>12351</v>
      </c>
      <c r="B8982">
        <v>95658</v>
      </c>
      <c r="C8982" t="s">
        <v>12374</v>
      </c>
      <c r="D8982" t="s">
        <v>1161</v>
      </c>
      <c r="E8982">
        <v>568.86</v>
      </c>
      <c r="F8982">
        <v>0.53029999999999999</v>
      </c>
    </row>
    <row r="8983" spans="1:6">
      <c r="A8983" t="s">
        <v>12351</v>
      </c>
      <c r="B8983">
        <v>95659</v>
      </c>
      <c r="C8983" t="s">
        <v>12375</v>
      </c>
      <c r="D8983" t="s">
        <v>1161</v>
      </c>
      <c r="E8983">
        <v>846.28</v>
      </c>
      <c r="F8983">
        <v>0.5323</v>
      </c>
    </row>
    <row r="8984" spans="1:6">
      <c r="A8984" t="s">
        <v>12351</v>
      </c>
      <c r="B8984">
        <v>95660</v>
      </c>
      <c r="C8984" t="s">
        <v>12376</v>
      </c>
      <c r="D8984" t="s">
        <v>1161</v>
      </c>
      <c r="E8984">
        <v>1108.3800000000001</v>
      </c>
      <c r="F8984">
        <v>0.5333</v>
      </c>
    </row>
    <row r="8985" spans="1:6">
      <c r="A8985" t="s">
        <v>12351</v>
      </c>
      <c r="B8985">
        <v>95661</v>
      </c>
      <c r="C8985" t="s">
        <v>12377</v>
      </c>
      <c r="D8985" t="s">
        <v>1161</v>
      </c>
      <c r="E8985">
        <v>384.66</v>
      </c>
      <c r="F8985">
        <v>0.54110000000000003</v>
      </c>
    </row>
    <row r="8986" spans="1:6">
      <c r="A8986" t="s">
        <v>12351</v>
      </c>
      <c r="B8986">
        <v>95662</v>
      </c>
      <c r="C8986" t="s">
        <v>12378</v>
      </c>
      <c r="D8986" t="s">
        <v>1161</v>
      </c>
      <c r="E8986">
        <v>709.16</v>
      </c>
      <c r="F8986">
        <v>0.54559999999999997</v>
      </c>
    </row>
    <row r="8987" spans="1:6">
      <c r="A8987" t="s">
        <v>12351</v>
      </c>
      <c r="B8987">
        <v>95663</v>
      </c>
      <c r="C8987" t="s">
        <v>12379</v>
      </c>
      <c r="D8987" t="s">
        <v>1161</v>
      </c>
      <c r="E8987">
        <v>1060.43</v>
      </c>
      <c r="F8987">
        <v>0.54790000000000005</v>
      </c>
    </row>
    <row r="8988" spans="1:6">
      <c r="A8988" t="s">
        <v>12351</v>
      </c>
      <c r="B8988">
        <v>95664</v>
      </c>
      <c r="C8988" t="s">
        <v>12380</v>
      </c>
      <c r="D8988" t="s">
        <v>1161</v>
      </c>
      <c r="E8988">
        <v>1390.93</v>
      </c>
      <c r="F8988">
        <v>0.54859999999999998</v>
      </c>
    </row>
    <row r="8989" spans="1:6">
      <c r="A8989" t="s">
        <v>12351</v>
      </c>
      <c r="B8989">
        <v>95665</v>
      </c>
      <c r="C8989" t="s">
        <v>12381</v>
      </c>
      <c r="D8989" t="s">
        <v>1161</v>
      </c>
      <c r="E8989">
        <v>348.94</v>
      </c>
      <c r="F8989">
        <v>0.54779999999999995</v>
      </c>
    </row>
    <row r="8990" spans="1:6">
      <c r="A8990" t="s">
        <v>12351</v>
      </c>
      <c r="B8990">
        <v>95666</v>
      </c>
      <c r="C8990" t="s">
        <v>12382</v>
      </c>
      <c r="D8990" t="s">
        <v>1161</v>
      </c>
      <c r="E8990">
        <v>614.4</v>
      </c>
      <c r="F8990">
        <v>0.54149999999999998</v>
      </c>
    </row>
    <row r="8991" spans="1:6">
      <c r="A8991" t="s">
        <v>12351</v>
      </c>
      <c r="B8991">
        <v>95667</v>
      </c>
      <c r="C8991" t="s">
        <v>12383</v>
      </c>
      <c r="D8991" t="s">
        <v>1161</v>
      </c>
      <c r="E8991">
        <v>909.28</v>
      </c>
      <c r="F8991">
        <v>0.54079999999999995</v>
      </c>
    </row>
    <row r="8992" spans="1:6">
      <c r="A8992" t="s">
        <v>12351</v>
      </c>
      <c r="B8992">
        <v>95668</v>
      </c>
      <c r="C8992" t="s">
        <v>12384</v>
      </c>
      <c r="D8992" t="s">
        <v>1161</v>
      </c>
      <c r="E8992">
        <v>1186.75</v>
      </c>
      <c r="F8992">
        <v>0.54069999999999996</v>
      </c>
    </row>
    <row r="8993" spans="1:6">
      <c r="A8993" t="s">
        <v>12351</v>
      </c>
      <c r="B8993">
        <v>95669</v>
      </c>
      <c r="C8993" t="s">
        <v>12385</v>
      </c>
      <c r="D8993" t="s">
        <v>1161</v>
      </c>
      <c r="E8993">
        <v>415.7</v>
      </c>
      <c r="F8993">
        <v>0.55100000000000005</v>
      </c>
    </row>
    <row r="8994" spans="1:6">
      <c r="A8994" t="s">
        <v>12351</v>
      </c>
      <c r="B8994">
        <v>95670</v>
      </c>
      <c r="C8994" t="s">
        <v>12386</v>
      </c>
      <c r="D8994" t="s">
        <v>1161</v>
      </c>
      <c r="E8994">
        <v>746.63</v>
      </c>
      <c r="F8994">
        <v>0.54600000000000004</v>
      </c>
    </row>
    <row r="8995" spans="1:6">
      <c r="A8995" t="s">
        <v>12351</v>
      </c>
      <c r="B8995">
        <v>95671</v>
      </c>
      <c r="C8995" t="s">
        <v>12387</v>
      </c>
      <c r="D8995" t="s">
        <v>1161</v>
      </c>
      <c r="E8995">
        <v>1110.82</v>
      </c>
      <c r="F8995">
        <v>0.54579999999999995</v>
      </c>
    </row>
    <row r="8996" spans="1:6">
      <c r="A8996" t="s">
        <v>12351</v>
      </c>
      <c r="B8996">
        <v>95672</v>
      </c>
      <c r="C8996" t="s">
        <v>12388</v>
      </c>
      <c r="D8996" t="s">
        <v>1161</v>
      </c>
      <c r="E8996">
        <v>1452.93</v>
      </c>
      <c r="F8996">
        <v>0.54559999999999997</v>
      </c>
    </row>
    <row r="8997" spans="1:6">
      <c r="A8997" t="s">
        <v>12351</v>
      </c>
      <c r="B8997">
        <v>97741</v>
      </c>
      <c r="C8997" t="s">
        <v>12389</v>
      </c>
      <c r="D8997" t="s">
        <v>1161</v>
      </c>
      <c r="E8997">
        <v>159.19</v>
      </c>
      <c r="F8997">
        <v>0</v>
      </c>
    </row>
    <row r="8998" spans="1:6">
      <c r="A8998" t="s">
        <v>12351</v>
      </c>
      <c r="B8998">
        <v>95641</v>
      </c>
      <c r="C8998" t="s">
        <v>12390</v>
      </c>
      <c r="D8998" t="s">
        <v>1161</v>
      </c>
      <c r="E8998">
        <v>281.32</v>
      </c>
      <c r="F8998">
        <v>0</v>
      </c>
    </row>
    <row r="8999" spans="1:6">
      <c r="A8999" t="s">
        <v>12351</v>
      </c>
      <c r="B8999">
        <v>95642</v>
      </c>
      <c r="C8999" t="s">
        <v>12391</v>
      </c>
      <c r="D8999" t="s">
        <v>1161</v>
      </c>
      <c r="E8999">
        <v>415.77</v>
      </c>
      <c r="F8999">
        <v>0</v>
      </c>
    </row>
    <row r="9000" spans="1:6">
      <c r="A9000" t="s">
        <v>12351</v>
      </c>
      <c r="B9000">
        <v>95643</v>
      </c>
      <c r="C9000" t="s">
        <v>12392</v>
      </c>
      <c r="D9000" t="s">
        <v>1161</v>
      </c>
      <c r="E9000">
        <v>542.84</v>
      </c>
      <c r="F9000">
        <v>0</v>
      </c>
    </row>
    <row r="9001" spans="1:6">
      <c r="A9001" t="s">
        <v>12351</v>
      </c>
      <c r="B9001">
        <v>95644</v>
      </c>
      <c r="C9001" t="s">
        <v>12393</v>
      </c>
      <c r="D9001" t="s">
        <v>1161</v>
      </c>
      <c r="E9001">
        <v>204.13</v>
      </c>
      <c r="F9001">
        <v>0</v>
      </c>
    </row>
    <row r="9002" spans="1:6">
      <c r="A9002" t="s">
        <v>12351</v>
      </c>
      <c r="B9002">
        <v>95645</v>
      </c>
      <c r="C9002" t="s">
        <v>12394</v>
      </c>
      <c r="D9002" t="s">
        <v>1161</v>
      </c>
      <c r="E9002">
        <v>370.19</v>
      </c>
      <c r="F9002">
        <v>0</v>
      </c>
    </row>
    <row r="9003" spans="1:6">
      <c r="A9003" t="s">
        <v>12351</v>
      </c>
      <c r="B9003">
        <v>95646</v>
      </c>
      <c r="C9003" t="s">
        <v>12395</v>
      </c>
      <c r="D9003" t="s">
        <v>1161</v>
      </c>
      <c r="E9003">
        <v>551.6</v>
      </c>
      <c r="F9003">
        <v>0</v>
      </c>
    </row>
    <row r="9004" spans="1:6">
      <c r="A9004" t="s">
        <v>12351</v>
      </c>
      <c r="B9004">
        <v>95647</v>
      </c>
      <c r="C9004" t="s">
        <v>12396</v>
      </c>
      <c r="D9004" t="s">
        <v>1161</v>
      </c>
      <c r="E9004">
        <v>721.93</v>
      </c>
      <c r="F9004">
        <v>0</v>
      </c>
    </row>
    <row r="9005" spans="1:6">
      <c r="A9005" t="s">
        <v>12351</v>
      </c>
      <c r="B9005">
        <v>95636</v>
      </c>
      <c r="C9005" t="s">
        <v>12397</v>
      </c>
      <c r="D9005" t="s">
        <v>1161</v>
      </c>
      <c r="E9005">
        <v>388.2</v>
      </c>
      <c r="F9005">
        <v>0.4118</v>
      </c>
    </row>
    <row r="9006" spans="1:6">
      <c r="A9006" t="s">
        <v>12351</v>
      </c>
      <c r="B9006">
        <v>95637</v>
      </c>
      <c r="C9006" t="s">
        <v>12398</v>
      </c>
      <c r="D9006" t="s">
        <v>1161</v>
      </c>
      <c r="E9006">
        <v>513.61</v>
      </c>
      <c r="F9006">
        <v>0.4577</v>
      </c>
    </row>
    <row r="9007" spans="1:6">
      <c r="A9007" t="s">
        <v>12351</v>
      </c>
      <c r="B9007">
        <v>95638</v>
      </c>
      <c r="C9007" t="s">
        <v>12399</v>
      </c>
      <c r="D9007" t="s">
        <v>1161</v>
      </c>
      <c r="E9007">
        <v>633.54</v>
      </c>
      <c r="F9007">
        <v>0.47349999999999998</v>
      </c>
    </row>
    <row r="9008" spans="1:6">
      <c r="A9008" t="s">
        <v>12351</v>
      </c>
      <c r="B9008">
        <v>95639</v>
      </c>
      <c r="C9008" t="s">
        <v>12400</v>
      </c>
      <c r="D9008" t="s">
        <v>1161</v>
      </c>
      <c r="E9008">
        <v>867.98</v>
      </c>
      <c r="F9008">
        <v>0.52669999999999995</v>
      </c>
    </row>
    <row r="9009" spans="1:6">
      <c r="A9009" t="s">
        <v>12351</v>
      </c>
      <c r="B9009">
        <v>95634</v>
      </c>
      <c r="C9009" t="s">
        <v>12401</v>
      </c>
      <c r="D9009" t="s">
        <v>1161</v>
      </c>
      <c r="E9009">
        <v>206.55</v>
      </c>
      <c r="F9009">
        <v>0</v>
      </c>
    </row>
    <row r="9010" spans="1:6">
      <c r="A9010" t="s">
        <v>12351</v>
      </c>
      <c r="B9010">
        <v>95635</v>
      </c>
      <c r="C9010" t="s">
        <v>12402</v>
      </c>
      <c r="D9010" t="s">
        <v>1161</v>
      </c>
      <c r="E9010">
        <v>217.88</v>
      </c>
      <c r="F9010">
        <v>0</v>
      </c>
    </row>
    <row r="9011" spans="1:6">
      <c r="A9011" t="s">
        <v>12403</v>
      </c>
      <c r="B9011">
        <v>98751</v>
      </c>
      <c r="C9011" t="s">
        <v>12404</v>
      </c>
      <c r="D9011" t="s">
        <v>60</v>
      </c>
      <c r="E9011">
        <v>107.38</v>
      </c>
      <c r="F9011">
        <v>0</v>
      </c>
    </row>
    <row r="9012" spans="1:6">
      <c r="A9012" t="s">
        <v>12403</v>
      </c>
      <c r="B9012">
        <v>98746</v>
      </c>
      <c r="C9012" t="s">
        <v>12405</v>
      </c>
      <c r="D9012" t="s">
        <v>60</v>
      </c>
      <c r="E9012">
        <v>61.57</v>
      </c>
      <c r="F9012">
        <v>0</v>
      </c>
    </row>
    <row r="9013" spans="1:6">
      <c r="A9013" t="s">
        <v>12403</v>
      </c>
      <c r="B9013">
        <v>98753</v>
      </c>
      <c r="C9013" t="s">
        <v>12406</v>
      </c>
      <c r="D9013" t="s">
        <v>60</v>
      </c>
      <c r="E9013">
        <v>178.25</v>
      </c>
      <c r="F9013">
        <v>0</v>
      </c>
    </row>
    <row r="9014" spans="1:6">
      <c r="A9014" t="s">
        <v>12403</v>
      </c>
      <c r="B9014">
        <v>98750</v>
      </c>
      <c r="C9014" t="s">
        <v>12407</v>
      </c>
      <c r="D9014" t="s">
        <v>60</v>
      </c>
      <c r="E9014">
        <v>80.63</v>
      </c>
      <c r="F9014">
        <v>0</v>
      </c>
    </row>
    <row r="9015" spans="1:6">
      <c r="A9015" t="s">
        <v>12403</v>
      </c>
      <c r="B9015">
        <v>98749</v>
      </c>
      <c r="C9015" t="s">
        <v>12408</v>
      </c>
      <c r="D9015" t="s">
        <v>60</v>
      </c>
      <c r="E9015">
        <v>70.33</v>
      </c>
      <c r="F9015">
        <v>0</v>
      </c>
    </row>
    <row r="9016" spans="1:6">
      <c r="A9016" t="s">
        <v>12403</v>
      </c>
      <c r="B9016">
        <v>98752</v>
      </c>
      <c r="C9016" t="s">
        <v>12409</v>
      </c>
      <c r="D9016" t="s">
        <v>60</v>
      </c>
      <c r="E9016">
        <v>139.13</v>
      </c>
      <c r="F9016">
        <v>0</v>
      </c>
    </row>
    <row r="9017" spans="1:6">
      <c r="A9017" t="s">
        <v>12410</v>
      </c>
      <c r="B9017">
        <v>98529</v>
      </c>
      <c r="C9017" t="s">
        <v>12411</v>
      </c>
      <c r="D9017" t="s">
        <v>1161</v>
      </c>
      <c r="E9017">
        <v>80.27</v>
      </c>
      <c r="F9017">
        <v>0</v>
      </c>
    </row>
    <row r="9018" spans="1:6">
      <c r="A9018" t="s">
        <v>12410</v>
      </c>
      <c r="B9018">
        <v>98530</v>
      </c>
      <c r="C9018" t="s">
        <v>12412</v>
      </c>
      <c r="D9018" t="s">
        <v>1161</v>
      </c>
      <c r="E9018">
        <v>157.55000000000001</v>
      </c>
      <c r="F9018">
        <v>0</v>
      </c>
    </row>
    <row r="9019" spans="1:6">
      <c r="A9019" t="s">
        <v>12410</v>
      </c>
      <c r="B9019">
        <v>98531</v>
      </c>
      <c r="C9019" t="s">
        <v>12413</v>
      </c>
      <c r="D9019" t="s">
        <v>1161</v>
      </c>
      <c r="E9019">
        <v>403</v>
      </c>
      <c r="F9019">
        <v>0.31390000000000001</v>
      </c>
    </row>
    <row r="9020" spans="1:6">
      <c r="A9020" t="s">
        <v>12410</v>
      </c>
      <c r="B9020">
        <v>98524</v>
      </c>
      <c r="C9020" t="s">
        <v>2726</v>
      </c>
      <c r="D9020" t="s">
        <v>223</v>
      </c>
      <c r="E9020">
        <v>5.08</v>
      </c>
      <c r="F9020">
        <v>0</v>
      </c>
    </row>
    <row r="9021" spans="1:6">
      <c r="A9021" t="s">
        <v>12410</v>
      </c>
      <c r="B9021">
        <v>98525</v>
      </c>
      <c r="C9021" t="s">
        <v>12414</v>
      </c>
      <c r="D9021" t="s">
        <v>223</v>
      </c>
      <c r="E9021">
        <v>0.67</v>
      </c>
      <c r="F9021">
        <v>0.47760000000000002</v>
      </c>
    </row>
    <row r="9022" spans="1:6">
      <c r="A9022" t="s">
        <v>12410</v>
      </c>
      <c r="B9022">
        <v>98533</v>
      </c>
      <c r="C9022" t="s">
        <v>12415</v>
      </c>
      <c r="D9022" t="s">
        <v>1161</v>
      </c>
      <c r="E9022">
        <v>121.5</v>
      </c>
      <c r="F9022">
        <v>4.1599999999999998E-2</v>
      </c>
    </row>
    <row r="9023" spans="1:6">
      <c r="A9023" t="s">
        <v>12410</v>
      </c>
      <c r="B9023">
        <v>98534</v>
      </c>
      <c r="C9023" t="s">
        <v>12416</v>
      </c>
      <c r="D9023" t="s">
        <v>1161</v>
      </c>
      <c r="E9023">
        <v>335.89</v>
      </c>
      <c r="F9023">
        <v>4.2599999999999999E-2</v>
      </c>
    </row>
    <row r="9024" spans="1:6">
      <c r="A9024" t="s">
        <v>12410</v>
      </c>
      <c r="B9024">
        <v>98535</v>
      </c>
      <c r="C9024" t="s">
        <v>12417</v>
      </c>
      <c r="D9024" t="s">
        <v>1161</v>
      </c>
      <c r="E9024">
        <v>706.07</v>
      </c>
      <c r="F9024">
        <v>3.7999999999999999E-2</v>
      </c>
    </row>
    <row r="9025" spans="1:6">
      <c r="A9025" t="s">
        <v>12410</v>
      </c>
      <c r="B9025">
        <v>98532</v>
      </c>
      <c r="C9025" t="s">
        <v>12418</v>
      </c>
      <c r="D9025" t="s">
        <v>1161</v>
      </c>
      <c r="E9025">
        <v>31.96</v>
      </c>
      <c r="F9025">
        <v>5.16E-2</v>
      </c>
    </row>
    <row r="9026" spans="1:6">
      <c r="A9026" t="s">
        <v>12410</v>
      </c>
      <c r="B9026">
        <v>98526</v>
      </c>
      <c r="C9026" t="s">
        <v>12419</v>
      </c>
      <c r="D9026" t="s">
        <v>1161</v>
      </c>
      <c r="E9026">
        <v>130.52000000000001</v>
      </c>
      <c r="F9026">
        <v>0.30909999999999999</v>
      </c>
    </row>
    <row r="9027" spans="1:6">
      <c r="A9027" t="s">
        <v>12410</v>
      </c>
      <c r="B9027">
        <v>98527</v>
      </c>
      <c r="C9027" t="s">
        <v>12420</v>
      </c>
      <c r="D9027" t="s">
        <v>1161</v>
      </c>
      <c r="E9027">
        <v>216.62</v>
      </c>
      <c r="F9027">
        <v>0.30919999999999997</v>
      </c>
    </row>
    <row r="9028" spans="1:6">
      <c r="A9028" t="s">
        <v>12410</v>
      </c>
      <c r="B9028">
        <v>98528</v>
      </c>
      <c r="C9028" t="s">
        <v>12421</v>
      </c>
      <c r="D9028" t="s">
        <v>1161</v>
      </c>
      <c r="E9028">
        <v>285.51</v>
      </c>
      <c r="F9028">
        <v>0.30919999999999997</v>
      </c>
    </row>
    <row r="9029" spans="1:6">
      <c r="A9029" t="s">
        <v>12422</v>
      </c>
      <c r="B9029">
        <v>94232</v>
      </c>
      <c r="C9029" t="s">
        <v>12423</v>
      </c>
      <c r="D9029" t="s">
        <v>1161</v>
      </c>
      <c r="E9029">
        <v>3.15</v>
      </c>
      <c r="F9029">
        <v>0</v>
      </c>
    </row>
    <row r="9030" spans="1:6">
      <c r="A9030" t="s">
        <v>12422</v>
      </c>
      <c r="B9030">
        <v>100434</v>
      </c>
      <c r="C9030" t="s">
        <v>12424</v>
      </c>
      <c r="D9030" t="s">
        <v>60</v>
      </c>
      <c r="E9030">
        <v>147.1</v>
      </c>
      <c r="F9030">
        <v>0</v>
      </c>
    </row>
    <row r="9031" spans="1:6">
      <c r="A9031" t="s">
        <v>12422</v>
      </c>
      <c r="B9031">
        <v>94229</v>
      </c>
      <c r="C9031" t="s">
        <v>12425</v>
      </c>
      <c r="D9031" t="s">
        <v>60</v>
      </c>
      <c r="E9031">
        <v>140.08000000000001</v>
      </c>
      <c r="F9031">
        <v>0.58350000000000002</v>
      </c>
    </row>
    <row r="9032" spans="1:6">
      <c r="A9032" t="s">
        <v>12422</v>
      </c>
      <c r="B9032">
        <v>94227</v>
      </c>
      <c r="C9032" t="s">
        <v>12426</v>
      </c>
      <c r="D9032" t="s">
        <v>60</v>
      </c>
      <c r="E9032">
        <v>53.79</v>
      </c>
      <c r="F9032">
        <v>0.5958</v>
      </c>
    </row>
    <row r="9033" spans="1:6">
      <c r="A9033" t="s">
        <v>12422</v>
      </c>
      <c r="B9033">
        <v>94228</v>
      </c>
      <c r="C9033" t="s">
        <v>12427</v>
      </c>
      <c r="D9033" t="s">
        <v>60</v>
      </c>
      <c r="E9033">
        <v>72.86</v>
      </c>
      <c r="F9033">
        <v>0.57330000000000003</v>
      </c>
    </row>
    <row r="9034" spans="1:6">
      <c r="A9034" t="s">
        <v>12422</v>
      </c>
      <c r="B9034">
        <v>94219</v>
      </c>
      <c r="C9034" t="s">
        <v>12428</v>
      </c>
      <c r="D9034" t="s">
        <v>60</v>
      </c>
      <c r="E9034">
        <v>35.74</v>
      </c>
      <c r="F9034">
        <v>0</v>
      </c>
    </row>
    <row r="9035" spans="1:6">
      <c r="A9035" t="s">
        <v>12422</v>
      </c>
      <c r="B9035">
        <v>94220</v>
      </c>
      <c r="C9035" t="s">
        <v>12429</v>
      </c>
      <c r="D9035" t="s">
        <v>60</v>
      </c>
      <c r="E9035">
        <v>64.150000000000006</v>
      </c>
      <c r="F9035">
        <v>0</v>
      </c>
    </row>
    <row r="9036" spans="1:6">
      <c r="A9036" t="s">
        <v>12422</v>
      </c>
      <c r="B9036">
        <v>100326</v>
      </c>
      <c r="C9036" t="s">
        <v>12430</v>
      </c>
      <c r="D9036" t="s">
        <v>60</v>
      </c>
      <c r="E9036">
        <v>0</v>
      </c>
    </row>
    <row r="9037" spans="1:6">
      <c r="A9037" t="s">
        <v>12422</v>
      </c>
      <c r="B9037">
        <v>94221</v>
      </c>
      <c r="C9037" t="s">
        <v>12431</v>
      </c>
      <c r="D9037" t="s">
        <v>60</v>
      </c>
      <c r="E9037">
        <v>28.25</v>
      </c>
      <c r="F9037">
        <v>0</v>
      </c>
    </row>
    <row r="9038" spans="1:6">
      <c r="A9038" t="s">
        <v>12422</v>
      </c>
      <c r="B9038">
        <v>94222</v>
      </c>
      <c r="C9038" t="s">
        <v>12432</v>
      </c>
      <c r="D9038" t="s">
        <v>60</v>
      </c>
      <c r="E9038">
        <v>56.66</v>
      </c>
      <c r="F9038">
        <v>0</v>
      </c>
    </row>
    <row r="9039" spans="1:6">
      <c r="A9039" t="s">
        <v>12422</v>
      </c>
      <c r="B9039">
        <v>94451</v>
      </c>
      <c r="C9039" t="s">
        <v>12433</v>
      </c>
      <c r="D9039" t="s">
        <v>60</v>
      </c>
      <c r="E9039">
        <v>126.4</v>
      </c>
      <c r="F9039">
        <v>0</v>
      </c>
    </row>
    <row r="9040" spans="1:6">
      <c r="A9040" t="s">
        <v>12422</v>
      </c>
      <c r="B9040">
        <v>94223</v>
      </c>
      <c r="C9040" t="s">
        <v>12434</v>
      </c>
      <c r="D9040" t="s">
        <v>60</v>
      </c>
      <c r="E9040">
        <v>113.16</v>
      </c>
      <c r="F9040">
        <v>0</v>
      </c>
    </row>
    <row r="9041" spans="1:6">
      <c r="A9041" t="s">
        <v>12422</v>
      </c>
      <c r="B9041">
        <v>100325</v>
      </c>
      <c r="C9041" t="s">
        <v>12435</v>
      </c>
      <c r="D9041" t="s">
        <v>60</v>
      </c>
      <c r="E9041">
        <v>123.04</v>
      </c>
      <c r="F9041">
        <v>0</v>
      </c>
    </row>
    <row r="9042" spans="1:6">
      <c r="A9042" t="s">
        <v>12422</v>
      </c>
      <c r="B9042">
        <v>94224</v>
      </c>
      <c r="C9042" t="s">
        <v>12436</v>
      </c>
      <c r="D9042" t="s">
        <v>60</v>
      </c>
      <c r="E9042">
        <v>29.35</v>
      </c>
      <c r="F9042">
        <v>0</v>
      </c>
    </row>
    <row r="9043" spans="1:6">
      <c r="A9043" t="s">
        <v>12422</v>
      </c>
      <c r="B9043">
        <v>102653</v>
      </c>
      <c r="C9043" t="s">
        <v>12437</v>
      </c>
      <c r="D9043" t="s">
        <v>223</v>
      </c>
      <c r="E9043">
        <v>0</v>
      </c>
    </row>
    <row r="9044" spans="1:6">
      <c r="A9044" t="s">
        <v>12422</v>
      </c>
      <c r="B9044">
        <v>100330</v>
      </c>
      <c r="C9044" t="s">
        <v>12438</v>
      </c>
      <c r="D9044" t="s">
        <v>223</v>
      </c>
      <c r="E9044">
        <v>19.87</v>
      </c>
      <c r="F9044">
        <v>0</v>
      </c>
    </row>
    <row r="9045" spans="1:6">
      <c r="A9045" t="s">
        <v>12422</v>
      </c>
      <c r="B9045">
        <v>100331</v>
      </c>
      <c r="C9045" t="s">
        <v>12439</v>
      </c>
      <c r="D9045" t="s">
        <v>223</v>
      </c>
      <c r="E9045">
        <v>26.36</v>
      </c>
      <c r="F9045">
        <v>0</v>
      </c>
    </row>
    <row r="9046" spans="1:6">
      <c r="A9046" t="s">
        <v>12422</v>
      </c>
      <c r="B9046">
        <v>100328</v>
      </c>
      <c r="C9046" t="s">
        <v>12440</v>
      </c>
      <c r="D9046" t="s">
        <v>223</v>
      </c>
      <c r="E9046">
        <v>14.65</v>
      </c>
      <c r="F9046">
        <v>0</v>
      </c>
    </row>
    <row r="9047" spans="1:6">
      <c r="A9047" t="s">
        <v>12422</v>
      </c>
      <c r="B9047">
        <v>100329</v>
      </c>
      <c r="C9047" t="s">
        <v>12441</v>
      </c>
      <c r="D9047" t="s">
        <v>223</v>
      </c>
      <c r="E9047">
        <v>18.45</v>
      </c>
      <c r="F9047">
        <v>0</v>
      </c>
    </row>
    <row r="9048" spans="1:6">
      <c r="A9048" t="s">
        <v>12422</v>
      </c>
      <c r="B9048">
        <v>94231</v>
      </c>
      <c r="C9048" t="s">
        <v>12442</v>
      </c>
      <c r="D9048" t="s">
        <v>60</v>
      </c>
      <c r="E9048">
        <v>45.56</v>
      </c>
      <c r="F9048">
        <v>0.50829999999999997</v>
      </c>
    </row>
    <row r="9049" spans="1:6">
      <c r="A9049" t="s">
        <v>12422</v>
      </c>
      <c r="B9049">
        <v>100435</v>
      </c>
      <c r="C9049" t="s">
        <v>12443</v>
      </c>
      <c r="D9049" t="s">
        <v>60</v>
      </c>
      <c r="E9049">
        <v>85.61</v>
      </c>
      <c r="F9049">
        <v>0</v>
      </c>
    </row>
    <row r="9050" spans="1:6">
      <c r="A9050" t="s">
        <v>12422</v>
      </c>
      <c r="B9050">
        <v>100327</v>
      </c>
      <c r="C9050" t="s">
        <v>12444</v>
      </c>
      <c r="D9050" t="s">
        <v>60</v>
      </c>
      <c r="E9050">
        <v>51.1</v>
      </c>
      <c r="F9050">
        <v>0.48670000000000002</v>
      </c>
    </row>
    <row r="9051" spans="1:6">
      <c r="A9051" t="s">
        <v>12422</v>
      </c>
      <c r="B9051">
        <v>94226</v>
      </c>
      <c r="C9051" t="s">
        <v>12445</v>
      </c>
      <c r="D9051" t="s">
        <v>223</v>
      </c>
      <c r="E9051">
        <v>21.7</v>
      </c>
      <c r="F9051">
        <v>0.55120000000000002</v>
      </c>
    </row>
    <row r="9052" spans="1:6">
      <c r="A9052" t="s">
        <v>12422</v>
      </c>
      <c r="B9052">
        <v>94201</v>
      </c>
      <c r="C9052" t="s">
        <v>12446</v>
      </c>
      <c r="D9052" t="s">
        <v>223</v>
      </c>
      <c r="E9052">
        <v>52.06</v>
      </c>
      <c r="F9052">
        <v>0</v>
      </c>
    </row>
    <row r="9053" spans="1:6">
      <c r="A9053" t="s">
        <v>12422</v>
      </c>
      <c r="B9053">
        <v>94204</v>
      </c>
      <c r="C9053" t="s">
        <v>12447</v>
      </c>
      <c r="D9053" t="s">
        <v>223</v>
      </c>
      <c r="E9053">
        <v>58.52</v>
      </c>
      <c r="F9053">
        <v>0</v>
      </c>
    </row>
    <row r="9054" spans="1:6">
      <c r="A9054" t="s">
        <v>12422</v>
      </c>
      <c r="B9054">
        <v>94447</v>
      </c>
      <c r="C9054" t="s">
        <v>12448</v>
      </c>
      <c r="D9054" t="s">
        <v>223</v>
      </c>
      <c r="E9054">
        <v>52.06</v>
      </c>
      <c r="F9054">
        <v>0</v>
      </c>
    </row>
    <row r="9055" spans="1:6">
      <c r="A9055" t="s">
        <v>12422</v>
      </c>
      <c r="B9055">
        <v>94448</v>
      </c>
      <c r="C9055" t="s">
        <v>12449</v>
      </c>
      <c r="D9055" t="s">
        <v>223</v>
      </c>
      <c r="E9055">
        <v>58.52</v>
      </c>
      <c r="F9055">
        <v>0</v>
      </c>
    </row>
    <row r="9056" spans="1:6">
      <c r="A9056" t="s">
        <v>12422</v>
      </c>
      <c r="B9056">
        <v>94445</v>
      </c>
      <c r="C9056" t="s">
        <v>12450</v>
      </c>
      <c r="D9056" t="s">
        <v>223</v>
      </c>
      <c r="E9056">
        <v>52.06</v>
      </c>
      <c r="F9056">
        <v>0</v>
      </c>
    </row>
    <row r="9057" spans="1:6">
      <c r="A9057" t="s">
        <v>12422</v>
      </c>
      <c r="B9057">
        <v>94446</v>
      </c>
      <c r="C9057" t="s">
        <v>12451</v>
      </c>
      <c r="D9057" t="s">
        <v>223</v>
      </c>
      <c r="E9057">
        <v>58.52</v>
      </c>
      <c r="F9057">
        <v>0</v>
      </c>
    </row>
    <row r="9058" spans="1:6">
      <c r="A9058" t="s">
        <v>12422</v>
      </c>
      <c r="B9058">
        <v>94440</v>
      </c>
      <c r="C9058" t="s">
        <v>12452</v>
      </c>
      <c r="D9058" t="s">
        <v>223</v>
      </c>
      <c r="E9058">
        <v>36.299999999999997</v>
      </c>
      <c r="F9058">
        <v>0</v>
      </c>
    </row>
    <row r="9059" spans="1:6">
      <c r="A9059" t="s">
        <v>12422</v>
      </c>
      <c r="B9059">
        <v>94441</v>
      </c>
      <c r="C9059" t="s">
        <v>12453</v>
      </c>
      <c r="D9059" t="s">
        <v>223</v>
      </c>
      <c r="E9059">
        <v>40.090000000000003</v>
      </c>
      <c r="F9059">
        <v>0</v>
      </c>
    </row>
    <row r="9060" spans="1:6">
      <c r="A9060" t="s">
        <v>12422</v>
      </c>
      <c r="B9060">
        <v>94195</v>
      </c>
      <c r="C9060" t="s">
        <v>12454</v>
      </c>
      <c r="D9060" t="s">
        <v>223</v>
      </c>
      <c r="E9060">
        <v>36.299999999999997</v>
      </c>
      <c r="F9060">
        <v>0</v>
      </c>
    </row>
    <row r="9061" spans="1:6">
      <c r="A9061" t="s">
        <v>12422</v>
      </c>
      <c r="B9061">
        <v>94198</v>
      </c>
      <c r="C9061" t="s">
        <v>12455</v>
      </c>
      <c r="D9061" t="s">
        <v>223</v>
      </c>
      <c r="E9061">
        <v>40.090000000000003</v>
      </c>
      <c r="F9061">
        <v>0</v>
      </c>
    </row>
    <row r="9062" spans="1:6">
      <c r="A9062" t="s">
        <v>12422</v>
      </c>
      <c r="B9062">
        <v>94442</v>
      </c>
      <c r="C9062" t="s">
        <v>12456</v>
      </c>
      <c r="D9062" t="s">
        <v>223</v>
      </c>
      <c r="E9062">
        <v>36.299999999999997</v>
      </c>
      <c r="F9062">
        <v>0</v>
      </c>
    </row>
    <row r="9063" spans="1:6">
      <c r="A9063" t="s">
        <v>12422</v>
      </c>
      <c r="B9063">
        <v>94443</v>
      </c>
      <c r="C9063" t="s">
        <v>12457</v>
      </c>
      <c r="D9063" t="s">
        <v>223</v>
      </c>
      <c r="E9063">
        <v>40.090000000000003</v>
      </c>
      <c r="F9063">
        <v>0</v>
      </c>
    </row>
    <row r="9064" spans="1:6">
      <c r="A9064" t="s">
        <v>12422</v>
      </c>
      <c r="B9064">
        <v>94213</v>
      </c>
      <c r="C9064" t="s">
        <v>12458</v>
      </c>
      <c r="D9064" t="s">
        <v>223</v>
      </c>
      <c r="E9064">
        <v>73.09</v>
      </c>
      <c r="F9064">
        <v>0.7792</v>
      </c>
    </row>
    <row r="9065" spans="1:6">
      <c r="A9065" t="s">
        <v>12422</v>
      </c>
      <c r="B9065">
        <v>94189</v>
      </c>
      <c r="C9065" t="s">
        <v>12459</v>
      </c>
      <c r="D9065" t="s">
        <v>223</v>
      </c>
      <c r="E9065">
        <v>46.78</v>
      </c>
      <c r="F9065">
        <v>0</v>
      </c>
    </row>
    <row r="9066" spans="1:6">
      <c r="A9066" t="s">
        <v>12422</v>
      </c>
      <c r="B9066">
        <v>94192</v>
      </c>
      <c r="C9066" t="s">
        <v>12460</v>
      </c>
      <c r="D9066" t="s">
        <v>223</v>
      </c>
      <c r="E9066">
        <v>49.65</v>
      </c>
      <c r="F9066">
        <v>0</v>
      </c>
    </row>
    <row r="9067" spans="1:6">
      <c r="A9067" t="s">
        <v>12422</v>
      </c>
      <c r="B9067">
        <v>94444</v>
      </c>
      <c r="C9067" t="s">
        <v>12461</v>
      </c>
      <c r="D9067" t="s">
        <v>223</v>
      </c>
      <c r="E9067">
        <v>655.21</v>
      </c>
      <c r="F9067">
        <v>0.98499999999999999</v>
      </c>
    </row>
    <row r="9068" spans="1:6">
      <c r="A9068" t="s">
        <v>12422</v>
      </c>
      <c r="B9068">
        <v>94218</v>
      </c>
      <c r="C9068" t="s">
        <v>12462</v>
      </c>
      <c r="D9068" t="s">
        <v>223</v>
      </c>
      <c r="E9068">
        <v>169.92</v>
      </c>
      <c r="F9068">
        <v>0</v>
      </c>
    </row>
    <row r="9069" spans="1:6">
      <c r="A9069" t="s">
        <v>12422</v>
      </c>
      <c r="B9069">
        <v>94216</v>
      </c>
      <c r="C9069" t="s">
        <v>12463</v>
      </c>
      <c r="D9069" t="s">
        <v>223</v>
      </c>
      <c r="E9069">
        <v>201.5</v>
      </c>
      <c r="F9069">
        <v>0.92920000000000003</v>
      </c>
    </row>
    <row r="9070" spans="1:6">
      <c r="A9070" t="s">
        <v>12422</v>
      </c>
      <c r="B9070">
        <v>94449</v>
      </c>
      <c r="C9070" t="s">
        <v>12464</v>
      </c>
      <c r="D9070" t="s">
        <v>223</v>
      </c>
      <c r="E9070">
        <v>66.8</v>
      </c>
      <c r="F9070">
        <v>0.78200000000000003</v>
      </c>
    </row>
    <row r="9071" spans="1:6">
      <c r="A9071" t="s">
        <v>12422</v>
      </c>
      <c r="B9071">
        <v>94210</v>
      </c>
      <c r="C9071" t="s">
        <v>12465</v>
      </c>
      <c r="D9071" t="s">
        <v>223</v>
      </c>
      <c r="E9071">
        <v>68.459999999999994</v>
      </c>
      <c r="F9071">
        <v>0</v>
      </c>
    </row>
    <row r="9072" spans="1:6">
      <c r="A9072" t="s">
        <v>12422</v>
      </c>
      <c r="B9072">
        <v>94207</v>
      </c>
      <c r="C9072" t="s">
        <v>12466</v>
      </c>
      <c r="D9072" t="s">
        <v>223</v>
      </c>
      <c r="E9072">
        <v>64.52</v>
      </c>
      <c r="F9072">
        <v>0</v>
      </c>
    </row>
    <row r="9073" spans="1:6">
      <c r="A9073" t="s">
        <v>12467</v>
      </c>
      <c r="B9073">
        <v>102109</v>
      </c>
      <c r="C9073" t="s">
        <v>12468</v>
      </c>
      <c r="D9073" t="s">
        <v>1161</v>
      </c>
      <c r="E9073">
        <v>81.489999999999995</v>
      </c>
      <c r="F9073">
        <v>0</v>
      </c>
    </row>
    <row r="9074" spans="1:6">
      <c r="A9074" t="s">
        <v>12467</v>
      </c>
      <c r="B9074">
        <v>102110</v>
      </c>
      <c r="C9074" t="s">
        <v>12469</v>
      </c>
      <c r="D9074" t="s">
        <v>1161</v>
      </c>
      <c r="E9074">
        <v>272.70999999999998</v>
      </c>
      <c r="F9074">
        <v>0</v>
      </c>
    </row>
    <row r="9075" spans="1:6">
      <c r="A9075" t="s">
        <v>12467</v>
      </c>
      <c r="B9075">
        <v>103656</v>
      </c>
      <c r="C9075" t="s">
        <v>12470</v>
      </c>
      <c r="D9075" t="s">
        <v>1161</v>
      </c>
      <c r="E9075">
        <v>201732.46</v>
      </c>
      <c r="F9075">
        <v>0</v>
      </c>
    </row>
    <row r="9076" spans="1:6">
      <c r="A9076" t="s">
        <v>12467</v>
      </c>
      <c r="B9076">
        <v>102105</v>
      </c>
      <c r="C9076" t="s">
        <v>12471</v>
      </c>
      <c r="D9076" t="s">
        <v>1161</v>
      </c>
      <c r="E9076">
        <v>31644.62</v>
      </c>
      <c r="F9076">
        <v>2.0000000000000001E-4</v>
      </c>
    </row>
    <row r="9077" spans="1:6">
      <c r="A9077" t="s">
        <v>12467</v>
      </c>
      <c r="B9077">
        <v>102106</v>
      </c>
      <c r="C9077" t="s">
        <v>12472</v>
      </c>
      <c r="D9077" t="s">
        <v>1161</v>
      </c>
      <c r="E9077">
        <v>39771.769999999997</v>
      </c>
      <c r="F9077">
        <v>1E-4</v>
      </c>
    </row>
    <row r="9078" spans="1:6">
      <c r="A9078" t="s">
        <v>12467</v>
      </c>
      <c r="B9078">
        <v>102107</v>
      </c>
      <c r="C9078" t="s">
        <v>12473</v>
      </c>
      <c r="D9078" t="s">
        <v>1161</v>
      </c>
      <c r="E9078">
        <v>55603.21</v>
      </c>
      <c r="F9078">
        <v>1E-4</v>
      </c>
    </row>
    <row r="9079" spans="1:6">
      <c r="A9079" t="s">
        <v>12467</v>
      </c>
      <c r="B9079">
        <v>102102</v>
      </c>
      <c r="C9079" t="s">
        <v>12474</v>
      </c>
      <c r="D9079" t="s">
        <v>1161</v>
      </c>
      <c r="E9079">
        <v>17926.93</v>
      </c>
      <c r="F9079">
        <v>2.0000000000000001E-4</v>
      </c>
    </row>
    <row r="9080" spans="1:6">
      <c r="A9080" t="s">
        <v>12467</v>
      </c>
      <c r="B9080">
        <v>102108</v>
      </c>
      <c r="C9080" t="s">
        <v>12475</v>
      </c>
      <c r="D9080" t="s">
        <v>1161</v>
      </c>
      <c r="E9080">
        <v>64793.32</v>
      </c>
      <c r="F9080">
        <v>1E-4</v>
      </c>
    </row>
    <row r="9081" spans="1:6">
      <c r="A9081" t="s">
        <v>12467</v>
      </c>
      <c r="B9081">
        <v>102103</v>
      </c>
      <c r="C9081" t="s">
        <v>12476</v>
      </c>
      <c r="D9081" t="s">
        <v>1161</v>
      </c>
      <c r="E9081">
        <v>19976.03</v>
      </c>
      <c r="F9081">
        <v>2.0000000000000001E-4</v>
      </c>
    </row>
    <row r="9082" spans="1:6">
      <c r="A9082" t="s">
        <v>12467</v>
      </c>
      <c r="B9082">
        <v>103654</v>
      </c>
      <c r="C9082" t="s">
        <v>12477</v>
      </c>
      <c r="D9082" t="s">
        <v>1161</v>
      </c>
      <c r="E9082">
        <v>105221.75999999999</v>
      </c>
      <c r="F9082">
        <v>0</v>
      </c>
    </row>
    <row r="9083" spans="1:6">
      <c r="A9083" t="s">
        <v>12467</v>
      </c>
      <c r="B9083">
        <v>102104</v>
      </c>
      <c r="C9083" t="s">
        <v>12478</v>
      </c>
      <c r="D9083" t="s">
        <v>1161</v>
      </c>
      <c r="E9083">
        <v>25698.37</v>
      </c>
      <c r="F9083">
        <v>2.0000000000000001E-4</v>
      </c>
    </row>
    <row r="9084" spans="1:6">
      <c r="A9084" t="s">
        <v>12467</v>
      </c>
      <c r="B9084">
        <v>103655</v>
      </c>
      <c r="C9084" t="s">
        <v>12479</v>
      </c>
      <c r="D9084" t="s">
        <v>1161</v>
      </c>
      <c r="E9084">
        <v>144210.29</v>
      </c>
      <c r="F9084">
        <v>0</v>
      </c>
    </row>
    <row r="9085" spans="1:6">
      <c r="A9085" t="s">
        <v>12480</v>
      </c>
      <c r="B9085">
        <v>105473</v>
      </c>
      <c r="C9085" t="s">
        <v>12481</v>
      </c>
      <c r="D9085" t="s">
        <v>12482</v>
      </c>
      <c r="E9085">
        <v>0</v>
      </c>
    </row>
    <row r="9086" spans="1:6">
      <c r="A9086" t="s">
        <v>12480</v>
      </c>
      <c r="B9086">
        <v>105414</v>
      </c>
      <c r="C9086" t="s">
        <v>12483</v>
      </c>
      <c r="D9086" t="s">
        <v>12482</v>
      </c>
      <c r="E9086">
        <v>0</v>
      </c>
    </row>
    <row r="9087" spans="1:6">
      <c r="A9087" t="s">
        <v>12480</v>
      </c>
      <c r="B9087">
        <v>105424</v>
      </c>
      <c r="C9087" t="s">
        <v>12484</v>
      </c>
      <c r="D9087" t="s">
        <v>12482</v>
      </c>
      <c r="E9087">
        <v>0</v>
      </c>
    </row>
    <row r="9088" spans="1:6">
      <c r="A9088" t="s">
        <v>12480</v>
      </c>
      <c r="B9088">
        <v>105448</v>
      </c>
      <c r="C9088" t="s">
        <v>12485</v>
      </c>
      <c r="D9088" t="s">
        <v>12482</v>
      </c>
      <c r="E9088">
        <v>0</v>
      </c>
    </row>
    <row r="9089" spans="1:5">
      <c r="A9089" t="s">
        <v>12480</v>
      </c>
      <c r="B9089">
        <v>105409</v>
      </c>
      <c r="C9089" t="s">
        <v>12486</v>
      </c>
      <c r="D9089" t="s">
        <v>12482</v>
      </c>
      <c r="E9089">
        <v>0</v>
      </c>
    </row>
    <row r="9090" spans="1:5">
      <c r="A9090" t="s">
        <v>12480</v>
      </c>
      <c r="B9090">
        <v>105415</v>
      </c>
      <c r="C9090" t="s">
        <v>12487</v>
      </c>
      <c r="D9090" t="s">
        <v>12482</v>
      </c>
      <c r="E9090">
        <v>0</v>
      </c>
    </row>
    <row r="9091" spans="1:5">
      <c r="A9091" t="s">
        <v>12480</v>
      </c>
      <c r="B9091">
        <v>105487</v>
      </c>
      <c r="C9091" t="s">
        <v>12488</v>
      </c>
      <c r="D9091" t="s">
        <v>12482</v>
      </c>
      <c r="E9091">
        <v>0</v>
      </c>
    </row>
    <row r="9092" spans="1:5">
      <c r="A9092" t="s">
        <v>12480</v>
      </c>
      <c r="B9092">
        <v>105451</v>
      </c>
      <c r="C9092" t="s">
        <v>12489</v>
      </c>
      <c r="D9092" t="s">
        <v>12482</v>
      </c>
      <c r="E9092">
        <v>0</v>
      </c>
    </row>
    <row r="9093" spans="1:5">
      <c r="A9093" t="s">
        <v>12480</v>
      </c>
      <c r="B9093">
        <v>105454</v>
      </c>
      <c r="C9093" t="s">
        <v>12490</v>
      </c>
      <c r="D9093" t="s">
        <v>12482</v>
      </c>
      <c r="E9093">
        <v>0</v>
      </c>
    </row>
    <row r="9094" spans="1:5">
      <c r="A9094" t="s">
        <v>12480</v>
      </c>
      <c r="B9094">
        <v>105411</v>
      </c>
      <c r="C9094" t="s">
        <v>12491</v>
      </c>
      <c r="D9094" t="s">
        <v>12482</v>
      </c>
      <c r="E9094">
        <v>0</v>
      </c>
    </row>
    <row r="9095" spans="1:5">
      <c r="A9095" t="s">
        <v>12480</v>
      </c>
      <c r="B9095">
        <v>105419</v>
      </c>
      <c r="C9095" t="s">
        <v>12492</v>
      </c>
      <c r="D9095" t="s">
        <v>12482</v>
      </c>
      <c r="E9095">
        <v>0</v>
      </c>
    </row>
    <row r="9096" spans="1:5">
      <c r="A9096" t="s">
        <v>12480</v>
      </c>
      <c r="B9096">
        <v>105443</v>
      </c>
      <c r="C9096" t="s">
        <v>12493</v>
      </c>
      <c r="D9096" t="s">
        <v>12482</v>
      </c>
      <c r="E9096">
        <v>0</v>
      </c>
    </row>
    <row r="9097" spans="1:5">
      <c r="A9097" t="s">
        <v>12480</v>
      </c>
      <c r="B9097">
        <v>105455</v>
      </c>
      <c r="C9097" t="s">
        <v>12494</v>
      </c>
      <c r="D9097" t="s">
        <v>12482</v>
      </c>
      <c r="E9097">
        <v>0</v>
      </c>
    </row>
    <row r="9098" spans="1:5">
      <c r="A9098" t="s">
        <v>12480</v>
      </c>
      <c r="B9098">
        <v>105412</v>
      </c>
      <c r="C9098" t="s">
        <v>12495</v>
      </c>
      <c r="D9098" t="s">
        <v>12482</v>
      </c>
      <c r="E9098">
        <v>0</v>
      </c>
    </row>
    <row r="9099" spans="1:5">
      <c r="A9099" t="s">
        <v>12480</v>
      </c>
      <c r="B9099">
        <v>105420</v>
      </c>
      <c r="C9099" t="s">
        <v>12496</v>
      </c>
      <c r="D9099" t="s">
        <v>12482</v>
      </c>
      <c r="E9099">
        <v>0</v>
      </c>
    </row>
    <row r="9100" spans="1:5">
      <c r="A9100" t="s">
        <v>12480</v>
      </c>
      <c r="B9100">
        <v>105444</v>
      </c>
      <c r="C9100" t="s">
        <v>12497</v>
      </c>
      <c r="D9100" t="s">
        <v>12482</v>
      </c>
      <c r="E9100">
        <v>0</v>
      </c>
    </row>
    <row r="9101" spans="1:5">
      <c r="A9101" t="s">
        <v>12480</v>
      </c>
      <c r="B9101">
        <v>105456</v>
      </c>
      <c r="C9101" t="s">
        <v>12498</v>
      </c>
      <c r="D9101" t="s">
        <v>12482</v>
      </c>
      <c r="E9101">
        <v>0</v>
      </c>
    </row>
    <row r="9102" spans="1:5">
      <c r="A9102" t="s">
        <v>12480</v>
      </c>
      <c r="B9102">
        <v>105478</v>
      </c>
      <c r="C9102" t="s">
        <v>12499</v>
      </c>
      <c r="D9102" t="s">
        <v>12482</v>
      </c>
      <c r="E9102">
        <v>0</v>
      </c>
    </row>
    <row r="9103" spans="1:5">
      <c r="A9103" t="s">
        <v>12480</v>
      </c>
      <c r="B9103">
        <v>105421</v>
      </c>
      <c r="C9103" t="s">
        <v>12500</v>
      </c>
      <c r="D9103" t="s">
        <v>12482</v>
      </c>
      <c r="E9103">
        <v>0</v>
      </c>
    </row>
    <row r="9104" spans="1:5">
      <c r="A9104" t="s">
        <v>12480</v>
      </c>
      <c r="B9104">
        <v>105445</v>
      </c>
      <c r="C9104" t="s">
        <v>12501</v>
      </c>
      <c r="D9104" t="s">
        <v>12482</v>
      </c>
      <c r="E9104">
        <v>0</v>
      </c>
    </row>
    <row r="9105" spans="1:5">
      <c r="A9105" t="s">
        <v>12480</v>
      </c>
      <c r="B9105">
        <v>105453</v>
      </c>
      <c r="C9105" t="s">
        <v>12502</v>
      </c>
      <c r="D9105" t="s">
        <v>12482</v>
      </c>
      <c r="E9105">
        <v>0</v>
      </c>
    </row>
    <row r="9106" spans="1:5">
      <c r="A9106" t="s">
        <v>12480</v>
      </c>
      <c r="B9106">
        <v>105497</v>
      </c>
      <c r="C9106" t="s">
        <v>12503</v>
      </c>
      <c r="D9106" t="s">
        <v>12482</v>
      </c>
      <c r="E9106">
        <v>0</v>
      </c>
    </row>
    <row r="9107" spans="1:5">
      <c r="A9107" t="s">
        <v>12480</v>
      </c>
      <c r="B9107">
        <v>105418</v>
      </c>
      <c r="C9107" t="s">
        <v>12504</v>
      </c>
      <c r="D9107" t="s">
        <v>12482</v>
      </c>
      <c r="E9107">
        <v>0</v>
      </c>
    </row>
    <row r="9108" spans="1:5">
      <c r="A9108" t="s">
        <v>12480</v>
      </c>
      <c r="B9108">
        <v>105442</v>
      </c>
      <c r="C9108" t="s">
        <v>12505</v>
      </c>
      <c r="D9108" t="s">
        <v>12482</v>
      </c>
      <c r="E9108">
        <v>0</v>
      </c>
    </row>
    <row r="9109" spans="1:5">
      <c r="A9109" t="s">
        <v>12480</v>
      </c>
      <c r="B9109">
        <v>105410</v>
      </c>
      <c r="C9109" t="s">
        <v>12506</v>
      </c>
      <c r="D9109" t="s">
        <v>12482</v>
      </c>
      <c r="E9109">
        <v>0</v>
      </c>
    </row>
    <row r="9110" spans="1:5">
      <c r="A9110" t="s">
        <v>12480</v>
      </c>
      <c r="B9110">
        <v>105416</v>
      </c>
      <c r="C9110" t="s">
        <v>12507</v>
      </c>
      <c r="D9110" t="s">
        <v>12482</v>
      </c>
      <c r="E9110">
        <v>0</v>
      </c>
    </row>
    <row r="9111" spans="1:5">
      <c r="A9111" t="s">
        <v>12480</v>
      </c>
      <c r="B9111">
        <v>105488</v>
      </c>
      <c r="C9111" t="s">
        <v>12508</v>
      </c>
      <c r="D9111" t="s">
        <v>12482</v>
      </c>
      <c r="E9111">
        <v>0</v>
      </c>
    </row>
    <row r="9112" spans="1:5">
      <c r="A9112" t="s">
        <v>12480</v>
      </c>
      <c r="B9112">
        <v>105452</v>
      </c>
      <c r="C9112" t="s">
        <v>12509</v>
      </c>
      <c r="D9112" t="s">
        <v>12482</v>
      </c>
      <c r="E9112">
        <v>0</v>
      </c>
    </row>
    <row r="9113" spans="1:5">
      <c r="A9113" t="s">
        <v>12480</v>
      </c>
      <c r="B9113">
        <v>105475</v>
      </c>
      <c r="C9113" t="s">
        <v>12510</v>
      </c>
      <c r="D9113" t="s">
        <v>12482</v>
      </c>
      <c r="E9113">
        <v>0</v>
      </c>
    </row>
    <row r="9114" spans="1:5">
      <c r="A9114" t="s">
        <v>12480</v>
      </c>
      <c r="B9114">
        <v>105498</v>
      </c>
      <c r="C9114" t="s">
        <v>12511</v>
      </c>
      <c r="D9114" t="s">
        <v>12482</v>
      </c>
      <c r="E9114">
        <v>0</v>
      </c>
    </row>
    <row r="9115" spans="1:5">
      <c r="A9115" t="s">
        <v>12480</v>
      </c>
      <c r="B9115">
        <v>105486</v>
      </c>
      <c r="C9115" t="s">
        <v>12512</v>
      </c>
      <c r="D9115" t="s">
        <v>12482</v>
      </c>
      <c r="E9115">
        <v>0</v>
      </c>
    </row>
    <row r="9116" spans="1:5">
      <c r="A9116" t="s">
        <v>12480</v>
      </c>
      <c r="B9116">
        <v>105450</v>
      </c>
      <c r="C9116" t="s">
        <v>12513</v>
      </c>
      <c r="D9116" t="s">
        <v>12482</v>
      </c>
      <c r="E9116">
        <v>0</v>
      </c>
    </row>
    <row r="9117" spans="1:5">
      <c r="A9117" t="s">
        <v>12480</v>
      </c>
      <c r="B9117">
        <v>105438</v>
      </c>
      <c r="C9117" t="s">
        <v>12514</v>
      </c>
      <c r="D9117" t="s">
        <v>12482</v>
      </c>
      <c r="E9117">
        <v>0</v>
      </c>
    </row>
    <row r="9118" spans="1:5">
      <c r="A9118" t="s">
        <v>12480</v>
      </c>
      <c r="B9118">
        <v>105463</v>
      </c>
      <c r="C9118" t="s">
        <v>12515</v>
      </c>
      <c r="D9118" t="s">
        <v>12482</v>
      </c>
      <c r="E9118">
        <v>0</v>
      </c>
    </row>
    <row r="9119" spans="1:5">
      <c r="A9119" t="s">
        <v>12480</v>
      </c>
      <c r="B9119">
        <v>105485</v>
      </c>
      <c r="C9119" t="s">
        <v>12516</v>
      </c>
      <c r="D9119" t="s">
        <v>12482</v>
      </c>
      <c r="E9119">
        <v>0</v>
      </c>
    </row>
    <row r="9120" spans="1:5">
      <c r="A9120" t="s">
        <v>12480</v>
      </c>
      <c r="B9120">
        <v>105428</v>
      </c>
      <c r="C9120" t="s">
        <v>12517</v>
      </c>
      <c r="D9120" t="s">
        <v>12482</v>
      </c>
      <c r="E9120">
        <v>0</v>
      </c>
    </row>
    <row r="9121" spans="1:5">
      <c r="A9121" t="s">
        <v>12480</v>
      </c>
      <c r="B9121">
        <v>105426</v>
      </c>
      <c r="C9121" t="s">
        <v>12518</v>
      </c>
      <c r="D9121" t="s">
        <v>12482</v>
      </c>
      <c r="E9121">
        <v>0</v>
      </c>
    </row>
    <row r="9122" spans="1:5">
      <c r="A9122" t="s">
        <v>12480</v>
      </c>
      <c r="B9122">
        <v>105491</v>
      </c>
      <c r="C9122" t="s">
        <v>12519</v>
      </c>
      <c r="D9122" t="s">
        <v>12482</v>
      </c>
      <c r="E9122">
        <v>0</v>
      </c>
    </row>
    <row r="9123" spans="1:5">
      <c r="A9123" t="s">
        <v>12480</v>
      </c>
      <c r="B9123">
        <v>105495</v>
      </c>
      <c r="C9123" t="s">
        <v>12520</v>
      </c>
      <c r="D9123" t="s">
        <v>12482</v>
      </c>
      <c r="E9123">
        <v>0</v>
      </c>
    </row>
    <row r="9124" spans="1:5">
      <c r="A9124" t="s">
        <v>12480</v>
      </c>
      <c r="B9124">
        <v>105407</v>
      </c>
      <c r="C9124" t="s">
        <v>12521</v>
      </c>
      <c r="D9124" t="s">
        <v>12482</v>
      </c>
      <c r="E9124">
        <v>0</v>
      </c>
    </row>
    <row r="9125" spans="1:5">
      <c r="A9125" t="s">
        <v>12480</v>
      </c>
      <c r="B9125">
        <v>105427</v>
      </c>
      <c r="C9125" t="s">
        <v>12522</v>
      </c>
      <c r="D9125" t="s">
        <v>12482</v>
      </c>
      <c r="E9125">
        <v>0</v>
      </c>
    </row>
    <row r="9126" spans="1:5">
      <c r="A9126" t="s">
        <v>12480</v>
      </c>
      <c r="B9126">
        <v>105492</v>
      </c>
      <c r="C9126" t="s">
        <v>12523</v>
      </c>
      <c r="D9126" t="s">
        <v>12482</v>
      </c>
      <c r="E9126">
        <v>0</v>
      </c>
    </row>
    <row r="9127" spans="1:5">
      <c r="A9127" t="s">
        <v>12480</v>
      </c>
      <c r="B9127">
        <v>105496</v>
      </c>
      <c r="C9127" t="s">
        <v>12524</v>
      </c>
      <c r="D9127" t="s">
        <v>12482</v>
      </c>
      <c r="E9127">
        <v>0</v>
      </c>
    </row>
    <row r="9128" spans="1:5">
      <c r="A9128" t="s">
        <v>12480</v>
      </c>
      <c r="B9128">
        <v>105425</v>
      </c>
      <c r="C9128" t="s">
        <v>12525</v>
      </c>
      <c r="D9128" t="s">
        <v>12482</v>
      </c>
      <c r="E9128">
        <v>0</v>
      </c>
    </row>
    <row r="9129" spans="1:5">
      <c r="A9129" t="s">
        <v>12480</v>
      </c>
      <c r="B9129">
        <v>105477</v>
      </c>
      <c r="C9129" t="s">
        <v>12526</v>
      </c>
      <c r="D9129" t="s">
        <v>12482</v>
      </c>
      <c r="E9129">
        <v>0</v>
      </c>
    </row>
    <row r="9130" spans="1:5">
      <c r="A9130" t="s">
        <v>12480</v>
      </c>
      <c r="B9130">
        <v>105490</v>
      </c>
      <c r="C9130" t="s">
        <v>12527</v>
      </c>
      <c r="D9130" t="s">
        <v>12482</v>
      </c>
      <c r="E9130">
        <v>0</v>
      </c>
    </row>
    <row r="9131" spans="1:5">
      <c r="A9131" t="s">
        <v>12480</v>
      </c>
      <c r="B9131">
        <v>105494</v>
      </c>
      <c r="C9131" t="s">
        <v>12528</v>
      </c>
      <c r="D9131" t="s">
        <v>12482</v>
      </c>
      <c r="E9131">
        <v>0</v>
      </c>
    </row>
    <row r="9132" spans="1:5">
      <c r="A9132" t="s">
        <v>12480</v>
      </c>
      <c r="B9132">
        <v>105417</v>
      </c>
      <c r="C9132" t="s">
        <v>12529</v>
      </c>
      <c r="D9132" t="s">
        <v>12482</v>
      </c>
      <c r="E9132">
        <v>0</v>
      </c>
    </row>
    <row r="9133" spans="1:5">
      <c r="A9133" t="s">
        <v>12480</v>
      </c>
      <c r="B9133">
        <v>105461</v>
      </c>
      <c r="C9133" t="s">
        <v>12530</v>
      </c>
      <c r="D9133" t="s">
        <v>12482</v>
      </c>
      <c r="E9133">
        <v>0</v>
      </c>
    </row>
    <row r="9134" spans="1:5">
      <c r="A9134" t="s">
        <v>12480</v>
      </c>
      <c r="B9134">
        <v>105436</v>
      </c>
      <c r="C9134" t="s">
        <v>12531</v>
      </c>
      <c r="D9134" t="s">
        <v>12482</v>
      </c>
      <c r="E9134">
        <v>0</v>
      </c>
    </row>
    <row r="9135" spans="1:5">
      <c r="A9135" t="s">
        <v>12480</v>
      </c>
      <c r="B9135">
        <v>105483</v>
      </c>
      <c r="C9135" t="s">
        <v>12532</v>
      </c>
      <c r="D9135" t="s">
        <v>12482</v>
      </c>
      <c r="E9135">
        <v>0</v>
      </c>
    </row>
    <row r="9136" spans="1:5">
      <c r="A9136" t="s">
        <v>12480</v>
      </c>
      <c r="B9136">
        <v>105505</v>
      </c>
      <c r="C9136" t="s">
        <v>12533</v>
      </c>
      <c r="D9136" t="s">
        <v>12482</v>
      </c>
      <c r="E9136">
        <v>0</v>
      </c>
    </row>
    <row r="9137" spans="1:5">
      <c r="A9137" t="s">
        <v>12480</v>
      </c>
      <c r="B9137">
        <v>105435</v>
      </c>
      <c r="C9137" t="s">
        <v>12534</v>
      </c>
      <c r="D9137" t="s">
        <v>12482</v>
      </c>
      <c r="E9137">
        <v>0</v>
      </c>
    </row>
    <row r="9138" spans="1:5">
      <c r="A9138" t="s">
        <v>12480</v>
      </c>
      <c r="B9138">
        <v>105460</v>
      </c>
      <c r="C9138" t="s">
        <v>12535</v>
      </c>
      <c r="D9138" t="s">
        <v>12482</v>
      </c>
      <c r="E9138">
        <v>0</v>
      </c>
    </row>
    <row r="9139" spans="1:5">
      <c r="A9139" t="s">
        <v>12480</v>
      </c>
      <c r="B9139">
        <v>105470</v>
      </c>
      <c r="C9139" t="s">
        <v>12536</v>
      </c>
      <c r="D9139" t="s">
        <v>12482</v>
      </c>
      <c r="E9139">
        <v>0</v>
      </c>
    </row>
    <row r="9140" spans="1:5">
      <c r="A9140" t="s">
        <v>12480</v>
      </c>
      <c r="B9140">
        <v>105504</v>
      </c>
      <c r="C9140" t="s">
        <v>12537</v>
      </c>
      <c r="D9140" t="s">
        <v>12482</v>
      </c>
      <c r="E9140">
        <v>0</v>
      </c>
    </row>
    <row r="9141" spans="1:5">
      <c r="A9141" t="s">
        <v>12480</v>
      </c>
      <c r="B9141">
        <v>105476</v>
      </c>
      <c r="C9141" t="s">
        <v>12538</v>
      </c>
      <c r="D9141" t="s">
        <v>12482</v>
      </c>
      <c r="E9141">
        <v>0</v>
      </c>
    </row>
    <row r="9142" spans="1:5">
      <c r="A9142" t="s">
        <v>12480</v>
      </c>
      <c r="B9142">
        <v>105471</v>
      </c>
      <c r="C9142" t="s">
        <v>12539</v>
      </c>
      <c r="D9142" t="s">
        <v>12482</v>
      </c>
      <c r="E9142">
        <v>0</v>
      </c>
    </row>
    <row r="9143" spans="1:5">
      <c r="A9143" t="s">
        <v>12480</v>
      </c>
      <c r="B9143">
        <v>105493</v>
      </c>
      <c r="C9143" t="s">
        <v>12540</v>
      </c>
      <c r="D9143" t="s">
        <v>12482</v>
      </c>
      <c r="E9143">
        <v>0</v>
      </c>
    </row>
    <row r="9144" spans="1:5">
      <c r="A9144" t="s">
        <v>12480</v>
      </c>
      <c r="B9144">
        <v>105482</v>
      </c>
      <c r="C9144" t="s">
        <v>12541</v>
      </c>
      <c r="D9144" t="s">
        <v>12482</v>
      </c>
      <c r="E9144">
        <v>0</v>
      </c>
    </row>
    <row r="9145" spans="1:5">
      <c r="A9145" t="s">
        <v>12480</v>
      </c>
      <c r="B9145">
        <v>105430</v>
      </c>
      <c r="C9145" t="s">
        <v>12542</v>
      </c>
      <c r="D9145" t="s">
        <v>12482</v>
      </c>
      <c r="E9145">
        <v>0</v>
      </c>
    </row>
    <row r="9146" spans="1:5">
      <c r="A9146" t="s">
        <v>12480</v>
      </c>
      <c r="B9146">
        <v>105440</v>
      </c>
      <c r="C9146" t="s">
        <v>12543</v>
      </c>
      <c r="D9146" t="s">
        <v>12482</v>
      </c>
      <c r="E9146">
        <v>0</v>
      </c>
    </row>
    <row r="9147" spans="1:5">
      <c r="A9147" t="s">
        <v>12480</v>
      </c>
      <c r="B9147">
        <v>105465</v>
      </c>
      <c r="C9147" t="s">
        <v>12544</v>
      </c>
      <c r="D9147" t="s">
        <v>12482</v>
      </c>
      <c r="E9147">
        <v>0</v>
      </c>
    </row>
    <row r="9148" spans="1:5">
      <c r="A9148" t="s">
        <v>12480</v>
      </c>
      <c r="B9148">
        <v>105499</v>
      </c>
      <c r="C9148" t="s">
        <v>12545</v>
      </c>
      <c r="D9148" t="s">
        <v>12482</v>
      </c>
      <c r="E9148">
        <v>0</v>
      </c>
    </row>
    <row r="9149" spans="1:5">
      <c r="A9149" t="s">
        <v>12480</v>
      </c>
      <c r="B9149">
        <v>105431</v>
      </c>
      <c r="C9149" t="s">
        <v>12546</v>
      </c>
      <c r="D9149" t="s">
        <v>12482</v>
      </c>
      <c r="E9149">
        <v>0</v>
      </c>
    </row>
    <row r="9150" spans="1:5">
      <c r="A9150" t="s">
        <v>12480</v>
      </c>
      <c r="B9150">
        <v>105441</v>
      </c>
      <c r="C9150" t="s">
        <v>12547</v>
      </c>
      <c r="D9150" t="s">
        <v>12482</v>
      </c>
      <c r="E9150">
        <v>0</v>
      </c>
    </row>
    <row r="9151" spans="1:5">
      <c r="A9151" t="s">
        <v>12480</v>
      </c>
      <c r="B9151">
        <v>105466</v>
      </c>
      <c r="C9151" t="s">
        <v>12548</v>
      </c>
      <c r="D9151" t="s">
        <v>12482</v>
      </c>
      <c r="E9151">
        <v>0</v>
      </c>
    </row>
    <row r="9152" spans="1:5">
      <c r="A9152" t="s">
        <v>12480</v>
      </c>
      <c r="B9152">
        <v>105500</v>
      </c>
      <c r="C9152" t="s">
        <v>12549</v>
      </c>
      <c r="D9152" t="s">
        <v>12482</v>
      </c>
      <c r="E9152">
        <v>0</v>
      </c>
    </row>
    <row r="9153" spans="1:5">
      <c r="A9153" t="s">
        <v>12480</v>
      </c>
      <c r="B9153">
        <v>105429</v>
      </c>
      <c r="C9153" t="s">
        <v>12550</v>
      </c>
      <c r="D9153" t="s">
        <v>12482</v>
      </c>
      <c r="E9153">
        <v>0</v>
      </c>
    </row>
    <row r="9154" spans="1:5">
      <c r="A9154" t="s">
        <v>12480</v>
      </c>
      <c r="B9154">
        <v>105439</v>
      </c>
      <c r="C9154" t="s">
        <v>12551</v>
      </c>
      <c r="D9154" t="s">
        <v>12482</v>
      </c>
      <c r="E9154">
        <v>0</v>
      </c>
    </row>
    <row r="9155" spans="1:5">
      <c r="A9155" t="s">
        <v>12480</v>
      </c>
      <c r="B9155">
        <v>105464</v>
      </c>
      <c r="C9155" t="s">
        <v>12552</v>
      </c>
      <c r="D9155" t="s">
        <v>12482</v>
      </c>
      <c r="E9155">
        <v>0</v>
      </c>
    </row>
    <row r="9156" spans="1:5">
      <c r="A9156" t="s">
        <v>12480</v>
      </c>
      <c r="B9156">
        <v>105489</v>
      </c>
      <c r="C9156" t="s">
        <v>12553</v>
      </c>
      <c r="D9156" t="s">
        <v>12482</v>
      </c>
      <c r="E9156">
        <v>0</v>
      </c>
    </row>
    <row r="9157" spans="1:5">
      <c r="A9157" t="s">
        <v>12480</v>
      </c>
      <c r="B9157">
        <v>105437</v>
      </c>
      <c r="C9157" t="s">
        <v>12554</v>
      </c>
      <c r="D9157" t="s">
        <v>12482</v>
      </c>
      <c r="E9157">
        <v>0</v>
      </c>
    </row>
    <row r="9158" spans="1:5">
      <c r="A9158" t="s">
        <v>12480</v>
      </c>
      <c r="B9158">
        <v>105462</v>
      </c>
      <c r="C9158" t="s">
        <v>12555</v>
      </c>
      <c r="D9158" t="s">
        <v>12482</v>
      </c>
      <c r="E9158">
        <v>0</v>
      </c>
    </row>
    <row r="9159" spans="1:5">
      <c r="A9159" t="s">
        <v>12480</v>
      </c>
      <c r="B9159">
        <v>105484</v>
      </c>
      <c r="C9159" t="s">
        <v>12556</v>
      </c>
      <c r="D9159" t="s">
        <v>12482</v>
      </c>
      <c r="E9159">
        <v>0</v>
      </c>
    </row>
    <row r="9160" spans="1:5">
      <c r="A9160" t="s">
        <v>12480</v>
      </c>
      <c r="B9160">
        <v>105506</v>
      </c>
      <c r="C9160" t="s">
        <v>12557</v>
      </c>
      <c r="D9160" t="s">
        <v>12482</v>
      </c>
      <c r="E9160">
        <v>0</v>
      </c>
    </row>
    <row r="9161" spans="1:5">
      <c r="A9161" t="s">
        <v>12480</v>
      </c>
      <c r="B9161">
        <v>105432</v>
      </c>
      <c r="C9161" t="s">
        <v>12558</v>
      </c>
      <c r="D9161" t="s">
        <v>12482</v>
      </c>
      <c r="E9161">
        <v>0</v>
      </c>
    </row>
    <row r="9162" spans="1:5">
      <c r="A9162" t="s">
        <v>12480</v>
      </c>
      <c r="B9162">
        <v>105457</v>
      </c>
      <c r="C9162" t="s">
        <v>12559</v>
      </c>
      <c r="D9162" t="s">
        <v>12482</v>
      </c>
      <c r="E9162">
        <v>0</v>
      </c>
    </row>
    <row r="9163" spans="1:5">
      <c r="A9163" t="s">
        <v>12480</v>
      </c>
      <c r="B9163">
        <v>105467</v>
      </c>
      <c r="C9163" t="s">
        <v>12560</v>
      </c>
      <c r="D9163" t="s">
        <v>12482</v>
      </c>
      <c r="E9163">
        <v>0</v>
      </c>
    </row>
    <row r="9164" spans="1:5">
      <c r="A9164" t="s">
        <v>12480</v>
      </c>
      <c r="B9164">
        <v>105501</v>
      </c>
      <c r="C9164" t="s">
        <v>12561</v>
      </c>
      <c r="D9164" t="s">
        <v>12482</v>
      </c>
      <c r="E9164">
        <v>0</v>
      </c>
    </row>
    <row r="9165" spans="1:5">
      <c r="A9165" t="s">
        <v>12480</v>
      </c>
      <c r="B9165">
        <v>105433</v>
      </c>
      <c r="C9165" t="s">
        <v>12562</v>
      </c>
      <c r="D9165" t="s">
        <v>12482</v>
      </c>
      <c r="E9165">
        <v>0</v>
      </c>
    </row>
    <row r="9166" spans="1:5">
      <c r="A9166" t="s">
        <v>12480</v>
      </c>
      <c r="B9166">
        <v>105458</v>
      </c>
      <c r="C9166" t="s">
        <v>12563</v>
      </c>
      <c r="D9166" t="s">
        <v>12482</v>
      </c>
      <c r="E9166">
        <v>0</v>
      </c>
    </row>
    <row r="9167" spans="1:5">
      <c r="A9167" t="s">
        <v>12480</v>
      </c>
      <c r="B9167">
        <v>105468</v>
      </c>
      <c r="C9167" t="s">
        <v>12564</v>
      </c>
      <c r="D9167" t="s">
        <v>12482</v>
      </c>
      <c r="E9167">
        <v>0</v>
      </c>
    </row>
    <row r="9168" spans="1:5">
      <c r="A9168" t="s">
        <v>12480</v>
      </c>
      <c r="B9168">
        <v>105502</v>
      </c>
      <c r="C9168" t="s">
        <v>12565</v>
      </c>
      <c r="D9168" t="s">
        <v>12482</v>
      </c>
      <c r="E9168">
        <v>0</v>
      </c>
    </row>
    <row r="9169" spans="1:5">
      <c r="A9169" t="s">
        <v>12480</v>
      </c>
      <c r="B9169">
        <v>105434</v>
      </c>
      <c r="C9169" t="s">
        <v>12566</v>
      </c>
      <c r="D9169" t="s">
        <v>12482</v>
      </c>
      <c r="E9169">
        <v>0</v>
      </c>
    </row>
    <row r="9170" spans="1:5">
      <c r="A9170" t="s">
        <v>12480</v>
      </c>
      <c r="B9170">
        <v>105459</v>
      </c>
      <c r="C9170" t="s">
        <v>12567</v>
      </c>
      <c r="D9170" t="s">
        <v>12482</v>
      </c>
      <c r="E9170">
        <v>0</v>
      </c>
    </row>
    <row r="9171" spans="1:5">
      <c r="A9171" t="s">
        <v>12480</v>
      </c>
      <c r="B9171">
        <v>105469</v>
      </c>
      <c r="C9171" t="s">
        <v>12568</v>
      </c>
      <c r="D9171" t="s">
        <v>12482</v>
      </c>
      <c r="E9171">
        <v>0</v>
      </c>
    </row>
    <row r="9172" spans="1:5">
      <c r="A9172" t="s">
        <v>12480</v>
      </c>
      <c r="B9172">
        <v>105503</v>
      </c>
      <c r="C9172" t="s">
        <v>12569</v>
      </c>
      <c r="D9172" t="s">
        <v>12482</v>
      </c>
      <c r="E9172">
        <v>0</v>
      </c>
    </row>
    <row r="9173" spans="1:5">
      <c r="A9173" t="s">
        <v>12480</v>
      </c>
      <c r="B9173">
        <v>105472</v>
      </c>
      <c r="C9173" t="s">
        <v>12570</v>
      </c>
      <c r="D9173" t="s">
        <v>12482</v>
      </c>
      <c r="E9173">
        <v>0</v>
      </c>
    </row>
    <row r="9174" spans="1:5">
      <c r="A9174" t="s">
        <v>12480</v>
      </c>
      <c r="B9174">
        <v>105413</v>
      </c>
      <c r="C9174" t="s">
        <v>12571</v>
      </c>
      <c r="D9174" t="s">
        <v>12482</v>
      </c>
      <c r="E9174">
        <v>0</v>
      </c>
    </row>
    <row r="9175" spans="1:5">
      <c r="A9175" t="s">
        <v>12480</v>
      </c>
      <c r="B9175">
        <v>105423</v>
      </c>
      <c r="C9175" t="s">
        <v>12572</v>
      </c>
      <c r="D9175" t="s">
        <v>12482</v>
      </c>
      <c r="E9175">
        <v>0</v>
      </c>
    </row>
    <row r="9176" spans="1:5">
      <c r="A9176" t="s">
        <v>12480</v>
      </c>
      <c r="B9176">
        <v>105447</v>
      </c>
      <c r="C9176" t="s">
        <v>12573</v>
      </c>
      <c r="D9176" t="s">
        <v>12482</v>
      </c>
      <c r="E9176">
        <v>0</v>
      </c>
    </row>
    <row r="9177" spans="1:5">
      <c r="A9177" t="s">
        <v>12480</v>
      </c>
      <c r="B9177">
        <v>105408</v>
      </c>
      <c r="C9177" t="s">
        <v>12574</v>
      </c>
      <c r="D9177" t="s">
        <v>12482</v>
      </c>
      <c r="E9177">
        <v>0</v>
      </c>
    </row>
    <row r="9178" spans="1:5">
      <c r="A9178" t="s">
        <v>12480</v>
      </c>
      <c r="B9178">
        <v>105479</v>
      </c>
      <c r="C9178" t="s">
        <v>12575</v>
      </c>
      <c r="D9178" t="s">
        <v>12482</v>
      </c>
      <c r="E9178">
        <v>0</v>
      </c>
    </row>
    <row r="9179" spans="1:5">
      <c r="A9179" t="s">
        <v>12480</v>
      </c>
      <c r="B9179">
        <v>105422</v>
      </c>
      <c r="C9179" t="s">
        <v>12576</v>
      </c>
      <c r="D9179" t="s">
        <v>12482</v>
      </c>
      <c r="E9179">
        <v>0</v>
      </c>
    </row>
    <row r="9180" spans="1:5">
      <c r="A9180" t="s">
        <v>12480</v>
      </c>
      <c r="B9180">
        <v>105446</v>
      </c>
      <c r="C9180" t="s">
        <v>12577</v>
      </c>
      <c r="D9180" t="s">
        <v>12482</v>
      </c>
      <c r="E9180">
        <v>0</v>
      </c>
    </row>
    <row r="9181" spans="1:5">
      <c r="A9181" t="s">
        <v>12480</v>
      </c>
      <c r="B9181">
        <v>105474</v>
      </c>
      <c r="C9181" t="s">
        <v>12578</v>
      </c>
      <c r="D9181" t="s">
        <v>12482</v>
      </c>
      <c r="E9181">
        <v>0</v>
      </c>
    </row>
    <row r="9182" spans="1:5">
      <c r="A9182" t="s">
        <v>12480</v>
      </c>
      <c r="B9182">
        <v>105480</v>
      </c>
      <c r="C9182" t="s">
        <v>12579</v>
      </c>
      <c r="D9182" t="s">
        <v>12482</v>
      </c>
      <c r="E9182">
        <v>0</v>
      </c>
    </row>
    <row r="9183" spans="1:5">
      <c r="A9183" t="s">
        <v>12480</v>
      </c>
      <c r="B9183">
        <v>105481</v>
      </c>
      <c r="C9183" t="s">
        <v>12580</v>
      </c>
      <c r="D9183" t="s">
        <v>12482</v>
      </c>
      <c r="E9183">
        <v>0</v>
      </c>
    </row>
    <row r="9184" spans="1:5">
      <c r="A9184" t="s">
        <v>12480</v>
      </c>
      <c r="B9184">
        <v>105449</v>
      </c>
      <c r="C9184" t="s">
        <v>12581</v>
      </c>
      <c r="D9184" t="s">
        <v>12482</v>
      </c>
      <c r="E9184">
        <v>0</v>
      </c>
    </row>
    <row r="9185" spans="1:6">
      <c r="A9185" t="s">
        <v>12582</v>
      </c>
      <c r="B9185">
        <v>105511</v>
      </c>
      <c r="C9185" t="s">
        <v>12583</v>
      </c>
      <c r="D9185" t="s">
        <v>12584</v>
      </c>
      <c r="E9185">
        <v>0</v>
      </c>
    </row>
    <row r="9186" spans="1:6">
      <c r="A9186" t="s">
        <v>12582</v>
      </c>
      <c r="B9186">
        <v>105507</v>
      </c>
      <c r="C9186" t="s">
        <v>12585</v>
      </c>
      <c r="D9186" t="s">
        <v>12584</v>
      </c>
      <c r="E9186">
        <v>0</v>
      </c>
    </row>
    <row r="9187" spans="1:6">
      <c r="A9187" t="s">
        <v>12582</v>
      </c>
      <c r="B9187">
        <v>105512</v>
      </c>
      <c r="C9187" t="s">
        <v>12586</v>
      </c>
      <c r="D9187" t="s">
        <v>12584</v>
      </c>
      <c r="E9187">
        <v>0</v>
      </c>
    </row>
    <row r="9188" spans="1:6">
      <c r="A9188" t="s">
        <v>12582</v>
      </c>
      <c r="B9188">
        <v>105508</v>
      </c>
      <c r="C9188" t="s">
        <v>12587</v>
      </c>
      <c r="D9188" t="s">
        <v>12584</v>
      </c>
      <c r="E9188">
        <v>0</v>
      </c>
    </row>
    <row r="9189" spans="1:6">
      <c r="A9189" t="s">
        <v>12582</v>
      </c>
      <c r="B9189">
        <v>105513</v>
      </c>
      <c r="C9189" t="s">
        <v>12588</v>
      </c>
      <c r="D9189" t="s">
        <v>12584</v>
      </c>
      <c r="E9189">
        <v>0</v>
      </c>
    </row>
    <row r="9190" spans="1:6">
      <c r="A9190" t="s">
        <v>12582</v>
      </c>
      <c r="B9190">
        <v>105509</v>
      </c>
      <c r="C9190" t="s">
        <v>12589</v>
      </c>
      <c r="D9190" t="s">
        <v>12584</v>
      </c>
      <c r="E9190">
        <v>0</v>
      </c>
    </row>
    <row r="9191" spans="1:6">
      <c r="A9191" t="s">
        <v>12582</v>
      </c>
      <c r="B9191">
        <v>105514</v>
      </c>
      <c r="C9191" t="s">
        <v>12590</v>
      </c>
      <c r="D9191" t="s">
        <v>12584</v>
      </c>
      <c r="E9191">
        <v>0</v>
      </c>
    </row>
    <row r="9192" spans="1:6">
      <c r="A9192" t="s">
        <v>12582</v>
      </c>
      <c r="B9192">
        <v>105510</v>
      </c>
      <c r="C9192" t="s">
        <v>12591</v>
      </c>
      <c r="D9192" t="s">
        <v>12584</v>
      </c>
      <c r="E9192">
        <v>0</v>
      </c>
    </row>
    <row r="9193" spans="1:6">
      <c r="A9193" t="s">
        <v>12592</v>
      </c>
      <c r="B9193">
        <v>100207</v>
      </c>
      <c r="C9193" t="s">
        <v>12593</v>
      </c>
      <c r="D9193" t="s">
        <v>12594</v>
      </c>
      <c r="E9193">
        <v>522.23</v>
      </c>
      <c r="F9193">
        <v>0.48809999999999998</v>
      </c>
    </row>
    <row r="9194" spans="1:6">
      <c r="A9194" t="s">
        <v>12592</v>
      </c>
      <c r="B9194">
        <v>100211</v>
      </c>
      <c r="C9194" t="s">
        <v>12595</v>
      </c>
      <c r="D9194" t="s">
        <v>12596</v>
      </c>
      <c r="E9194">
        <v>7.65</v>
      </c>
      <c r="F9194">
        <v>0</v>
      </c>
    </row>
    <row r="9195" spans="1:6">
      <c r="A9195" t="s">
        <v>12592</v>
      </c>
      <c r="B9195">
        <v>100210</v>
      </c>
      <c r="C9195" t="s">
        <v>12597</v>
      </c>
      <c r="D9195" t="s">
        <v>12596</v>
      </c>
      <c r="E9195">
        <v>19.84</v>
      </c>
      <c r="F9195">
        <v>0</v>
      </c>
    </row>
    <row r="9196" spans="1:6">
      <c r="A9196" t="s">
        <v>12592</v>
      </c>
      <c r="B9196">
        <v>100221</v>
      </c>
      <c r="C9196" t="s">
        <v>12598</v>
      </c>
      <c r="D9196" t="s">
        <v>12599</v>
      </c>
      <c r="E9196">
        <v>35.08</v>
      </c>
      <c r="F9196">
        <v>0</v>
      </c>
    </row>
    <row r="9197" spans="1:6">
      <c r="A9197" t="s">
        <v>12592</v>
      </c>
      <c r="B9197">
        <v>100203</v>
      </c>
      <c r="C9197" t="s">
        <v>12600</v>
      </c>
      <c r="D9197" t="s">
        <v>12601</v>
      </c>
      <c r="E9197">
        <v>1.23</v>
      </c>
      <c r="F9197">
        <v>0</v>
      </c>
    </row>
    <row r="9198" spans="1:6">
      <c r="A9198" t="s">
        <v>12592</v>
      </c>
      <c r="B9198">
        <v>100202</v>
      </c>
      <c r="C9198" t="s">
        <v>12602</v>
      </c>
      <c r="D9198" t="s">
        <v>12601</v>
      </c>
      <c r="E9198">
        <v>1.03</v>
      </c>
      <c r="F9198">
        <v>0</v>
      </c>
    </row>
    <row r="9199" spans="1:6">
      <c r="A9199" t="s">
        <v>12592</v>
      </c>
      <c r="B9199">
        <v>100201</v>
      </c>
      <c r="C9199" t="s">
        <v>12603</v>
      </c>
      <c r="D9199" t="s">
        <v>12601</v>
      </c>
      <c r="E9199">
        <v>0.88</v>
      </c>
      <c r="F9199">
        <v>0</v>
      </c>
    </row>
    <row r="9200" spans="1:6">
      <c r="A9200" t="s">
        <v>12592</v>
      </c>
      <c r="B9200">
        <v>100216</v>
      </c>
      <c r="C9200" t="s">
        <v>12604</v>
      </c>
      <c r="D9200" t="s">
        <v>12596</v>
      </c>
      <c r="E9200">
        <v>1.07</v>
      </c>
      <c r="F9200">
        <v>0</v>
      </c>
    </row>
    <row r="9201" spans="1:6">
      <c r="A9201" t="s">
        <v>12592</v>
      </c>
      <c r="B9201">
        <v>100215</v>
      </c>
      <c r="C9201" t="s">
        <v>12605</v>
      </c>
      <c r="D9201" t="s">
        <v>12596</v>
      </c>
      <c r="E9201">
        <v>3.99</v>
      </c>
      <c r="F9201">
        <v>0</v>
      </c>
    </row>
    <row r="9202" spans="1:6">
      <c r="A9202" t="s">
        <v>12592</v>
      </c>
      <c r="B9202">
        <v>100214</v>
      </c>
      <c r="C9202" t="s">
        <v>12606</v>
      </c>
      <c r="D9202" t="s">
        <v>12596</v>
      </c>
      <c r="E9202">
        <v>4.66</v>
      </c>
      <c r="F9202">
        <v>0</v>
      </c>
    </row>
    <row r="9203" spans="1:6">
      <c r="A9203" t="s">
        <v>12592</v>
      </c>
      <c r="B9203">
        <v>100223</v>
      </c>
      <c r="C9203" t="s">
        <v>12607</v>
      </c>
      <c r="D9203" t="s">
        <v>12599</v>
      </c>
      <c r="E9203">
        <v>6.21</v>
      </c>
      <c r="F9203">
        <v>0</v>
      </c>
    </row>
    <row r="9204" spans="1:6">
      <c r="A9204" t="s">
        <v>12592</v>
      </c>
      <c r="B9204">
        <v>100280</v>
      </c>
      <c r="C9204" t="s">
        <v>12608</v>
      </c>
      <c r="D9204" t="s">
        <v>12596</v>
      </c>
      <c r="E9204">
        <v>20.39</v>
      </c>
      <c r="F9204">
        <v>0</v>
      </c>
    </row>
    <row r="9205" spans="1:6">
      <c r="A9205" t="s">
        <v>12592</v>
      </c>
      <c r="B9205">
        <v>100270</v>
      </c>
      <c r="C9205" t="s">
        <v>12609</v>
      </c>
      <c r="D9205" t="s">
        <v>12596</v>
      </c>
      <c r="E9205">
        <v>69.59</v>
      </c>
      <c r="F9205">
        <v>0</v>
      </c>
    </row>
    <row r="9206" spans="1:6">
      <c r="A9206" t="s">
        <v>12592</v>
      </c>
      <c r="B9206">
        <v>100286</v>
      </c>
      <c r="C9206" t="s">
        <v>12610</v>
      </c>
      <c r="D9206" t="s">
        <v>12611</v>
      </c>
      <c r="E9206">
        <v>15.23</v>
      </c>
      <c r="F9206">
        <v>0</v>
      </c>
    </row>
    <row r="9207" spans="1:6">
      <c r="A9207" t="s">
        <v>12592</v>
      </c>
      <c r="B9207">
        <v>100213</v>
      </c>
      <c r="C9207" t="s">
        <v>12612</v>
      </c>
      <c r="D9207" t="s">
        <v>12596</v>
      </c>
      <c r="E9207">
        <v>3.03</v>
      </c>
      <c r="F9207">
        <v>0</v>
      </c>
    </row>
    <row r="9208" spans="1:6">
      <c r="A9208" t="s">
        <v>12592</v>
      </c>
      <c r="B9208">
        <v>100212</v>
      </c>
      <c r="C9208" t="s">
        <v>12613</v>
      </c>
      <c r="D9208" t="s">
        <v>12596</v>
      </c>
      <c r="E9208">
        <v>8.4499999999999993</v>
      </c>
      <c r="F9208">
        <v>0</v>
      </c>
    </row>
    <row r="9209" spans="1:6">
      <c r="A9209" t="s">
        <v>12592</v>
      </c>
      <c r="B9209">
        <v>100222</v>
      </c>
      <c r="C9209" t="s">
        <v>12614</v>
      </c>
      <c r="D9209" t="s">
        <v>12599</v>
      </c>
      <c r="E9209">
        <v>13.29</v>
      </c>
      <c r="F9209">
        <v>0</v>
      </c>
    </row>
    <row r="9210" spans="1:6">
      <c r="A9210" t="s">
        <v>12592</v>
      </c>
      <c r="B9210">
        <v>100226</v>
      </c>
      <c r="C9210" t="s">
        <v>12615</v>
      </c>
      <c r="D9210" t="s">
        <v>12616</v>
      </c>
      <c r="E9210">
        <v>0.76</v>
      </c>
      <c r="F9210">
        <v>0</v>
      </c>
    </row>
    <row r="9211" spans="1:6">
      <c r="A9211" t="s">
        <v>12592</v>
      </c>
      <c r="B9211">
        <v>100200</v>
      </c>
      <c r="C9211" t="s">
        <v>12617</v>
      </c>
      <c r="D9211" t="s">
        <v>12601</v>
      </c>
      <c r="E9211">
        <v>0.44</v>
      </c>
      <c r="F9211">
        <v>0</v>
      </c>
    </row>
    <row r="9212" spans="1:6">
      <c r="A9212" t="s">
        <v>12592</v>
      </c>
      <c r="B9212">
        <v>100199</v>
      </c>
      <c r="C9212" t="s">
        <v>12618</v>
      </c>
      <c r="D9212" t="s">
        <v>12601</v>
      </c>
      <c r="E9212">
        <v>0.36</v>
      </c>
      <c r="F9212">
        <v>0</v>
      </c>
    </row>
    <row r="9213" spans="1:6">
      <c r="A9213" t="s">
        <v>12592</v>
      </c>
      <c r="B9213">
        <v>100198</v>
      </c>
      <c r="C9213" t="s">
        <v>12619</v>
      </c>
      <c r="D9213" t="s">
        <v>12601</v>
      </c>
      <c r="E9213">
        <v>0.3</v>
      </c>
      <c r="F9213">
        <v>0</v>
      </c>
    </row>
    <row r="9214" spans="1:6">
      <c r="A9214" t="s">
        <v>12592</v>
      </c>
      <c r="B9214">
        <v>100283</v>
      </c>
      <c r="C9214" t="s">
        <v>12620</v>
      </c>
      <c r="D9214" t="s">
        <v>12599</v>
      </c>
      <c r="E9214">
        <v>28.1</v>
      </c>
      <c r="F9214">
        <v>0</v>
      </c>
    </row>
    <row r="9215" spans="1:6">
      <c r="A9215" t="s">
        <v>12592</v>
      </c>
      <c r="B9215">
        <v>100227</v>
      </c>
      <c r="C9215" t="s">
        <v>12621</v>
      </c>
      <c r="D9215" t="s">
        <v>12616</v>
      </c>
      <c r="E9215">
        <v>1.1299999999999999</v>
      </c>
      <c r="F9215">
        <v>0</v>
      </c>
    </row>
    <row r="9216" spans="1:6">
      <c r="A9216" t="s">
        <v>12592</v>
      </c>
      <c r="B9216">
        <v>100205</v>
      </c>
      <c r="C9216" t="s">
        <v>12622</v>
      </c>
      <c r="D9216" t="s">
        <v>12594</v>
      </c>
      <c r="E9216">
        <v>1628.42</v>
      </c>
      <c r="F9216">
        <v>0</v>
      </c>
    </row>
    <row r="9217" spans="1:6">
      <c r="A9217" t="s">
        <v>12592</v>
      </c>
      <c r="B9217">
        <v>100206</v>
      </c>
      <c r="C9217" t="s">
        <v>12623</v>
      </c>
      <c r="D9217" t="s">
        <v>12594</v>
      </c>
      <c r="E9217">
        <v>1177.07</v>
      </c>
      <c r="F9217">
        <v>0</v>
      </c>
    </row>
    <row r="9218" spans="1:6">
      <c r="A9218" t="s">
        <v>12592</v>
      </c>
      <c r="B9218">
        <v>100281</v>
      </c>
      <c r="C9218" t="s">
        <v>12624</v>
      </c>
      <c r="D9218" t="s">
        <v>12596</v>
      </c>
      <c r="E9218">
        <v>4.2</v>
      </c>
      <c r="F9218">
        <v>0.5333</v>
      </c>
    </row>
    <row r="9219" spans="1:6">
      <c r="A9219" t="s">
        <v>12592</v>
      </c>
      <c r="B9219">
        <v>100219</v>
      </c>
      <c r="C9219" t="s">
        <v>12625</v>
      </c>
      <c r="D9219" t="s">
        <v>12596</v>
      </c>
      <c r="E9219">
        <v>0.52</v>
      </c>
      <c r="F9219">
        <v>0.51919999999999999</v>
      </c>
    </row>
    <row r="9220" spans="1:6">
      <c r="A9220" t="s">
        <v>12592</v>
      </c>
      <c r="B9220">
        <v>100218</v>
      </c>
      <c r="C9220" t="s">
        <v>12626</v>
      </c>
      <c r="D9220" t="s">
        <v>12596</v>
      </c>
      <c r="E9220">
        <v>2.35</v>
      </c>
      <c r="F9220">
        <v>0.53190000000000004</v>
      </c>
    </row>
    <row r="9221" spans="1:6">
      <c r="A9221" t="s">
        <v>12592</v>
      </c>
      <c r="B9221">
        <v>100217</v>
      </c>
      <c r="C9221" t="s">
        <v>12627</v>
      </c>
      <c r="D9221" t="s">
        <v>12596</v>
      </c>
      <c r="E9221">
        <v>3.44</v>
      </c>
      <c r="F9221">
        <v>0.53200000000000003</v>
      </c>
    </row>
    <row r="9222" spans="1:6">
      <c r="A9222" t="s">
        <v>12592</v>
      </c>
      <c r="B9222">
        <v>100224</v>
      </c>
      <c r="C9222" t="s">
        <v>12628</v>
      </c>
      <c r="D9222" t="s">
        <v>12599</v>
      </c>
      <c r="E9222">
        <v>3.44</v>
      </c>
      <c r="F9222">
        <v>0.53200000000000003</v>
      </c>
    </row>
    <row r="9223" spans="1:6">
      <c r="A9223" t="s">
        <v>12592</v>
      </c>
      <c r="B9223">
        <v>100228</v>
      </c>
      <c r="C9223" t="s">
        <v>12629</v>
      </c>
      <c r="D9223" t="s">
        <v>12616</v>
      </c>
      <c r="E9223">
        <v>0.34</v>
      </c>
      <c r="F9223">
        <v>0.52939999999999998</v>
      </c>
    </row>
    <row r="9224" spans="1:6">
      <c r="A9224" t="s">
        <v>12592</v>
      </c>
      <c r="B9224">
        <v>100204</v>
      </c>
      <c r="C9224" t="s">
        <v>12630</v>
      </c>
      <c r="D9224" t="s">
        <v>12601</v>
      </c>
      <c r="E9224">
        <v>0.12</v>
      </c>
      <c r="F9224">
        <v>0.5</v>
      </c>
    </row>
    <row r="9225" spans="1:6">
      <c r="A9225" t="s">
        <v>12592</v>
      </c>
      <c r="B9225">
        <v>100284</v>
      </c>
      <c r="C9225" t="s">
        <v>12631</v>
      </c>
      <c r="D9225" t="s">
        <v>12599</v>
      </c>
      <c r="E9225">
        <v>12.3</v>
      </c>
      <c r="F9225">
        <v>0.5333</v>
      </c>
    </row>
    <row r="9226" spans="1:6">
      <c r="A9226" t="s">
        <v>12592</v>
      </c>
      <c r="B9226">
        <v>100277</v>
      </c>
      <c r="C9226" t="s">
        <v>12632</v>
      </c>
      <c r="D9226" t="s">
        <v>12599</v>
      </c>
      <c r="E9226">
        <v>2.2000000000000002</v>
      </c>
      <c r="F9226">
        <v>0.53180000000000005</v>
      </c>
    </row>
    <row r="9227" spans="1:6">
      <c r="A9227" t="s">
        <v>12592</v>
      </c>
      <c r="B9227">
        <v>100278</v>
      </c>
      <c r="C9227" t="s">
        <v>12633</v>
      </c>
      <c r="D9227" t="s">
        <v>12596</v>
      </c>
      <c r="E9227">
        <v>44.42</v>
      </c>
      <c r="F9227">
        <v>0</v>
      </c>
    </row>
    <row r="9228" spans="1:6">
      <c r="A9228" t="s">
        <v>12592</v>
      </c>
      <c r="B9228">
        <v>100268</v>
      </c>
      <c r="C9228" t="s">
        <v>12634</v>
      </c>
      <c r="D9228" t="s">
        <v>12596</v>
      </c>
      <c r="E9228">
        <v>92.84</v>
      </c>
      <c r="F9228">
        <v>0</v>
      </c>
    </row>
    <row r="9229" spans="1:6">
      <c r="A9229" t="s">
        <v>12592</v>
      </c>
      <c r="B9229">
        <v>100285</v>
      </c>
      <c r="C9229" t="s">
        <v>12635</v>
      </c>
      <c r="D9229" t="s">
        <v>12611</v>
      </c>
      <c r="E9229">
        <v>46.73</v>
      </c>
      <c r="F9229">
        <v>0</v>
      </c>
    </row>
    <row r="9230" spans="1:6">
      <c r="A9230" t="s">
        <v>12592</v>
      </c>
      <c r="B9230">
        <v>100209</v>
      </c>
      <c r="C9230" t="s">
        <v>12636</v>
      </c>
      <c r="D9230" t="s">
        <v>12596</v>
      </c>
      <c r="E9230">
        <v>10.77</v>
      </c>
      <c r="F9230">
        <v>0</v>
      </c>
    </row>
    <row r="9231" spans="1:6">
      <c r="A9231" t="s">
        <v>12592</v>
      </c>
      <c r="B9231">
        <v>100208</v>
      </c>
      <c r="C9231" t="s">
        <v>12637</v>
      </c>
      <c r="D9231" t="s">
        <v>12596</v>
      </c>
      <c r="E9231">
        <v>21.54</v>
      </c>
      <c r="F9231">
        <v>0</v>
      </c>
    </row>
    <row r="9232" spans="1:6">
      <c r="A9232" t="s">
        <v>12592</v>
      </c>
      <c r="B9232">
        <v>100256</v>
      </c>
      <c r="C9232" t="s">
        <v>12638</v>
      </c>
      <c r="D9232" t="s">
        <v>12611</v>
      </c>
      <c r="E9232">
        <v>9.8699999999999992</v>
      </c>
      <c r="F9232">
        <v>0</v>
      </c>
    </row>
    <row r="9233" spans="1:6">
      <c r="A9233" t="s">
        <v>12592</v>
      </c>
      <c r="B9233">
        <v>100220</v>
      </c>
      <c r="C9233" t="s">
        <v>12639</v>
      </c>
      <c r="D9233" t="s">
        <v>12599</v>
      </c>
      <c r="E9233">
        <v>30.94</v>
      </c>
      <c r="F9233">
        <v>0</v>
      </c>
    </row>
    <row r="9234" spans="1:6">
      <c r="A9234" t="s">
        <v>12592</v>
      </c>
      <c r="B9234">
        <v>100287</v>
      </c>
      <c r="C9234" t="s">
        <v>12640</v>
      </c>
      <c r="D9234" t="s">
        <v>12611</v>
      </c>
      <c r="E9234">
        <v>14.58</v>
      </c>
      <c r="F9234">
        <v>0</v>
      </c>
    </row>
    <row r="9235" spans="1:6">
      <c r="A9235" t="s">
        <v>12592</v>
      </c>
      <c r="B9235">
        <v>100274</v>
      </c>
      <c r="C9235" t="s">
        <v>12641</v>
      </c>
      <c r="D9235" t="s">
        <v>12599</v>
      </c>
      <c r="E9235">
        <v>30.96</v>
      </c>
      <c r="F9235">
        <v>0</v>
      </c>
    </row>
    <row r="9236" spans="1:6">
      <c r="A9236" t="s">
        <v>12592</v>
      </c>
      <c r="B9236">
        <v>100264</v>
      </c>
      <c r="C9236" t="s">
        <v>12642</v>
      </c>
      <c r="D9236" t="s">
        <v>12599</v>
      </c>
      <c r="E9236">
        <v>43.68</v>
      </c>
      <c r="F9236">
        <v>0</v>
      </c>
    </row>
    <row r="9237" spans="1:6">
      <c r="A9237" t="s">
        <v>12592</v>
      </c>
      <c r="B9237">
        <v>100225</v>
      </c>
      <c r="C9237" t="s">
        <v>12643</v>
      </c>
      <c r="D9237" t="s">
        <v>12616</v>
      </c>
      <c r="E9237">
        <v>2.4300000000000002</v>
      </c>
      <c r="F9237">
        <v>0</v>
      </c>
    </row>
    <row r="9238" spans="1:6">
      <c r="A9238" t="s">
        <v>12592</v>
      </c>
      <c r="B9238">
        <v>100266</v>
      </c>
      <c r="C9238" t="s">
        <v>12644</v>
      </c>
      <c r="D9238" t="s">
        <v>12596</v>
      </c>
      <c r="E9238">
        <v>92.84</v>
      </c>
      <c r="F9238">
        <v>0</v>
      </c>
    </row>
    <row r="9239" spans="1:6">
      <c r="A9239" t="s">
        <v>12592</v>
      </c>
      <c r="B9239">
        <v>100257</v>
      </c>
      <c r="C9239" t="s">
        <v>12645</v>
      </c>
      <c r="D9239" t="s">
        <v>12611</v>
      </c>
      <c r="E9239">
        <v>5.92</v>
      </c>
      <c r="F9239">
        <v>0</v>
      </c>
    </row>
    <row r="9240" spans="1:6">
      <c r="A9240" t="s">
        <v>12592</v>
      </c>
      <c r="B9240">
        <v>100197</v>
      </c>
      <c r="C9240" t="s">
        <v>12646</v>
      </c>
      <c r="D9240" t="s">
        <v>12601</v>
      </c>
      <c r="E9240">
        <v>2.1800000000000002</v>
      </c>
      <c r="F9240">
        <v>0</v>
      </c>
    </row>
    <row r="9241" spans="1:6">
      <c r="A9241" t="s">
        <v>12592</v>
      </c>
      <c r="B9241">
        <v>100196</v>
      </c>
      <c r="C9241" t="s">
        <v>12647</v>
      </c>
      <c r="D9241" t="s">
        <v>12601</v>
      </c>
      <c r="E9241">
        <v>1.45</v>
      </c>
      <c r="F9241">
        <v>0</v>
      </c>
    </row>
    <row r="9242" spans="1:6">
      <c r="A9242" t="s">
        <v>12592</v>
      </c>
      <c r="B9242">
        <v>100195</v>
      </c>
      <c r="C9242" t="s">
        <v>12648</v>
      </c>
      <c r="D9242" t="s">
        <v>12601</v>
      </c>
      <c r="E9242">
        <v>0.87</v>
      </c>
      <c r="F9242">
        <v>0</v>
      </c>
    </row>
    <row r="9243" spans="1:6">
      <c r="A9243" t="s">
        <v>12592</v>
      </c>
      <c r="B9243">
        <v>100273</v>
      </c>
      <c r="C9243" t="s">
        <v>12649</v>
      </c>
      <c r="D9243" t="s">
        <v>12601</v>
      </c>
      <c r="E9243">
        <v>3.63</v>
      </c>
      <c r="F9243">
        <v>0</v>
      </c>
    </row>
    <row r="9244" spans="1:6">
      <c r="A9244" t="s">
        <v>12592</v>
      </c>
      <c r="B9244">
        <v>100282</v>
      </c>
      <c r="C9244" t="s">
        <v>12650</v>
      </c>
      <c r="D9244" t="s">
        <v>12599</v>
      </c>
      <c r="E9244">
        <v>173.95</v>
      </c>
      <c r="F9244">
        <v>0</v>
      </c>
    </row>
    <row r="9245" spans="1:6">
      <c r="A9245" t="s">
        <v>12592</v>
      </c>
      <c r="B9245">
        <v>100276</v>
      </c>
      <c r="C9245" t="s">
        <v>12651</v>
      </c>
      <c r="D9245" t="s">
        <v>12599</v>
      </c>
      <c r="E9245">
        <v>36.53</v>
      </c>
      <c r="F9245">
        <v>0</v>
      </c>
    </row>
    <row r="9246" spans="1:6">
      <c r="A9246" t="s">
        <v>12592</v>
      </c>
      <c r="B9246">
        <v>100275</v>
      </c>
      <c r="C9246" t="s">
        <v>12652</v>
      </c>
      <c r="D9246" t="s">
        <v>12599</v>
      </c>
      <c r="E9246">
        <v>20.02</v>
      </c>
      <c r="F9246">
        <v>0</v>
      </c>
    </row>
    <row r="9247" spans="1:6">
      <c r="A9247" t="s">
        <v>12592</v>
      </c>
      <c r="B9247">
        <v>100254</v>
      </c>
      <c r="C9247" t="s">
        <v>12653</v>
      </c>
      <c r="D9247" t="s">
        <v>12611</v>
      </c>
      <c r="E9247">
        <v>43.75</v>
      </c>
      <c r="F9247">
        <v>0</v>
      </c>
    </row>
    <row r="9248" spans="1:6">
      <c r="A9248" t="s">
        <v>12592</v>
      </c>
      <c r="B9248">
        <v>100250</v>
      </c>
      <c r="C9248" t="s">
        <v>12654</v>
      </c>
      <c r="D9248" t="s">
        <v>12611</v>
      </c>
      <c r="E9248">
        <v>4.93</v>
      </c>
      <c r="F9248">
        <v>0</v>
      </c>
    </row>
    <row r="9249" spans="1:6">
      <c r="A9249" t="s">
        <v>12592</v>
      </c>
      <c r="B9249">
        <v>100251</v>
      </c>
      <c r="C9249" t="s">
        <v>12655</v>
      </c>
      <c r="D9249" t="s">
        <v>12611</v>
      </c>
      <c r="E9249">
        <v>14.58</v>
      </c>
      <c r="F9249">
        <v>0</v>
      </c>
    </row>
    <row r="9250" spans="1:6">
      <c r="A9250" t="s">
        <v>12592</v>
      </c>
      <c r="B9250">
        <v>100252</v>
      </c>
      <c r="C9250" t="s">
        <v>12656</v>
      </c>
      <c r="D9250" t="s">
        <v>12611</v>
      </c>
      <c r="E9250">
        <v>21.87</v>
      </c>
      <c r="F9250">
        <v>0</v>
      </c>
    </row>
    <row r="9251" spans="1:6">
      <c r="A9251" t="s">
        <v>12592</v>
      </c>
      <c r="B9251">
        <v>100253</v>
      </c>
      <c r="C9251" t="s">
        <v>12657</v>
      </c>
      <c r="D9251" t="s">
        <v>12611</v>
      </c>
      <c r="E9251">
        <v>29.17</v>
      </c>
      <c r="F9251">
        <v>0</v>
      </c>
    </row>
    <row r="9252" spans="1:6">
      <c r="A9252" t="s">
        <v>12592</v>
      </c>
      <c r="B9252">
        <v>100249</v>
      </c>
      <c r="C9252" t="s">
        <v>12658</v>
      </c>
      <c r="D9252" t="s">
        <v>12611</v>
      </c>
      <c r="E9252">
        <v>2.96</v>
      </c>
      <c r="F9252">
        <v>0</v>
      </c>
    </row>
    <row r="9253" spans="1:6">
      <c r="A9253" t="s">
        <v>12592</v>
      </c>
      <c r="B9253">
        <v>100244</v>
      </c>
      <c r="C9253" t="s">
        <v>12659</v>
      </c>
      <c r="D9253" t="s">
        <v>12611</v>
      </c>
      <c r="E9253">
        <v>4.4400000000000004</v>
      </c>
      <c r="F9253">
        <v>0</v>
      </c>
    </row>
    <row r="9254" spans="1:6">
      <c r="A9254" t="s">
        <v>12592</v>
      </c>
      <c r="B9254">
        <v>100245</v>
      </c>
      <c r="C9254" t="s">
        <v>12660</v>
      </c>
      <c r="D9254" t="s">
        <v>12611</v>
      </c>
      <c r="E9254">
        <v>8.8800000000000008</v>
      </c>
      <c r="F9254">
        <v>0</v>
      </c>
    </row>
    <row r="9255" spans="1:6">
      <c r="A9255" t="s">
        <v>12592</v>
      </c>
      <c r="B9255">
        <v>100243</v>
      </c>
      <c r="C9255" t="s">
        <v>12661</v>
      </c>
      <c r="D9255" t="s">
        <v>12611</v>
      </c>
      <c r="E9255">
        <v>3.55</v>
      </c>
      <c r="F9255">
        <v>0</v>
      </c>
    </row>
    <row r="9256" spans="1:6">
      <c r="A9256" t="s">
        <v>12592</v>
      </c>
      <c r="B9256">
        <v>100239</v>
      </c>
      <c r="C9256" t="s">
        <v>12662</v>
      </c>
      <c r="D9256" t="s">
        <v>12611</v>
      </c>
      <c r="E9256">
        <v>7.4</v>
      </c>
      <c r="F9256">
        <v>0</v>
      </c>
    </row>
    <row r="9257" spans="1:6">
      <c r="A9257" t="s">
        <v>12592</v>
      </c>
      <c r="B9257">
        <v>100238</v>
      </c>
      <c r="C9257" t="s">
        <v>12663</v>
      </c>
      <c r="D9257" t="s">
        <v>12611</v>
      </c>
      <c r="E9257">
        <v>5.92</v>
      </c>
      <c r="F9257">
        <v>0</v>
      </c>
    </row>
    <row r="9258" spans="1:6">
      <c r="A9258" t="s">
        <v>12592</v>
      </c>
      <c r="B9258">
        <v>100241</v>
      </c>
      <c r="C9258" t="s">
        <v>12664</v>
      </c>
      <c r="D9258" t="s">
        <v>12611</v>
      </c>
      <c r="E9258">
        <v>7.4</v>
      </c>
      <c r="F9258">
        <v>0</v>
      </c>
    </row>
    <row r="9259" spans="1:6">
      <c r="A9259" t="s">
        <v>12592</v>
      </c>
      <c r="B9259">
        <v>100242</v>
      </c>
      <c r="C9259" t="s">
        <v>12665</v>
      </c>
      <c r="D9259" t="s">
        <v>12611</v>
      </c>
      <c r="E9259">
        <v>21.87</v>
      </c>
      <c r="F9259">
        <v>0</v>
      </c>
    </row>
    <row r="9260" spans="1:6">
      <c r="A9260" t="s">
        <v>12592</v>
      </c>
      <c r="B9260">
        <v>100240</v>
      </c>
      <c r="C9260" t="s">
        <v>12666</v>
      </c>
      <c r="D9260" t="s">
        <v>12611</v>
      </c>
      <c r="E9260">
        <v>4.4400000000000004</v>
      </c>
      <c r="F9260">
        <v>0</v>
      </c>
    </row>
    <row r="9261" spans="1:6">
      <c r="A9261" t="s">
        <v>12592</v>
      </c>
      <c r="B9261">
        <v>100237</v>
      </c>
      <c r="C9261" t="s">
        <v>12667</v>
      </c>
      <c r="D9261" t="s">
        <v>12611</v>
      </c>
      <c r="E9261">
        <v>3.7</v>
      </c>
      <c r="F9261">
        <v>0</v>
      </c>
    </row>
    <row r="9262" spans="1:6">
      <c r="A9262" t="s">
        <v>12592</v>
      </c>
      <c r="B9262">
        <v>100236</v>
      </c>
      <c r="C9262" t="s">
        <v>12668</v>
      </c>
      <c r="D9262" t="s">
        <v>12611</v>
      </c>
      <c r="E9262">
        <v>3.08</v>
      </c>
      <c r="F9262">
        <v>0</v>
      </c>
    </row>
    <row r="9263" spans="1:6">
      <c r="A9263" t="s">
        <v>12592</v>
      </c>
      <c r="B9263">
        <v>100248</v>
      </c>
      <c r="C9263" t="s">
        <v>12669</v>
      </c>
      <c r="D9263" t="s">
        <v>12611</v>
      </c>
      <c r="E9263">
        <v>14.58</v>
      </c>
      <c r="F9263">
        <v>0</v>
      </c>
    </row>
    <row r="9264" spans="1:6">
      <c r="A9264" t="s">
        <v>12592</v>
      </c>
      <c r="B9264">
        <v>100247</v>
      </c>
      <c r="C9264" t="s">
        <v>12670</v>
      </c>
      <c r="D9264" t="s">
        <v>12611</v>
      </c>
      <c r="E9264">
        <v>3.7</v>
      </c>
      <c r="F9264">
        <v>0</v>
      </c>
    </row>
    <row r="9265" spans="1:6">
      <c r="A9265" t="s">
        <v>12592</v>
      </c>
      <c r="B9265">
        <v>100246</v>
      </c>
      <c r="C9265" t="s">
        <v>12671</v>
      </c>
      <c r="D9265" t="s">
        <v>12611</v>
      </c>
      <c r="E9265">
        <v>2.96</v>
      </c>
      <c r="F9265">
        <v>0</v>
      </c>
    </row>
    <row r="9266" spans="1:6">
      <c r="A9266" t="s">
        <v>12592</v>
      </c>
      <c r="B9266">
        <v>100255</v>
      </c>
      <c r="C9266" t="s">
        <v>12672</v>
      </c>
      <c r="D9266" t="s">
        <v>12611</v>
      </c>
      <c r="E9266">
        <v>14.8</v>
      </c>
      <c r="F9266">
        <v>0</v>
      </c>
    </row>
    <row r="9267" spans="1:6">
      <c r="A9267" t="s">
        <v>12592</v>
      </c>
      <c r="B9267">
        <v>100263</v>
      </c>
      <c r="C9267" t="s">
        <v>12673</v>
      </c>
      <c r="D9267" t="s">
        <v>12601</v>
      </c>
      <c r="E9267">
        <v>2.4</v>
      </c>
      <c r="F9267">
        <v>0</v>
      </c>
    </row>
    <row r="9268" spans="1:6">
      <c r="A9268" t="s">
        <v>12592</v>
      </c>
      <c r="B9268">
        <v>100260</v>
      </c>
      <c r="C9268" t="s">
        <v>12674</v>
      </c>
      <c r="D9268" t="s">
        <v>12601</v>
      </c>
      <c r="E9268">
        <v>9.61</v>
      </c>
      <c r="F9268">
        <v>0</v>
      </c>
    </row>
    <row r="9269" spans="1:6">
      <c r="A9269" t="s">
        <v>12592</v>
      </c>
      <c r="B9269">
        <v>100261</v>
      </c>
      <c r="C9269" t="s">
        <v>12675</v>
      </c>
      <c r="D9269" t="s">
        <v>12601</v>
      </c>
      <c r="E9269">
        <v>6.04</v>
      </c>
      <c r="F9269">
        <v>0</v>
      </c>
    </row>
    <row r="9270" spans="1:6">
      <c r="A9270" t="s">
        <v>12592</v>
      </c>
      <c r="B9270">
        <v>100262</v>
      </c>
      <c r="C9270" t="s">
        <v>12676</v>
      </c>
      <c r="D9270" t="s">
        <v>12601</v>
      </c>
      <c r="E9270">
        <v>3.74</v>
      </c>
      <c r="F9270">
        <v>0</v>
      </c>
    </row>
    <row r="9271" spans="1:6">
      <c r="A9271" t="s">
        <v>12592</v>
      </c>
      <c r="B9271">
        <v>100271</v>
      </c>
      <c r="C9271" t="s">
        <v>12677</v>
      </c>
      <c r="D9271" t="s">
        <v>12599</v>
      </c>
      <c r="E9271">
        <v>69.63</v>
      </c>
      <c r="F9271">
        <v>0</v>
      </c>
    </row>
    <row r="9272" spans="1:6">
      <c r="A9272" t="s">
        <v>12592</v>
      </c>
      <c r="B9272">
        <v>100258</v>
      </c>
      <c r="C9272" t="s">
        <v>12678</v>
      </c>
      <c r="D9272" t="s">
        <v>12611</v>
      </c>
      <c r="E9272">
        <v>14.8</v>
      </c>
      <c r="F9272">
        <v>0</v>
      </c>
    </row>
    <row r="9273" spans="1:6">
      <c r="A9273" t="s">
        <v>12592</v>
      </c>
      <c r="B9273">
        <v>100259</v>
      </c>
      <c r="C9273" t="s">
        <v>12679</v>
      </c>
      <c r="D9273" t="s">
        <v>12611</v>
      </c>
      <c r="E9273">
        <v>29.17</v>
      </c>
      <c r="F9273">
        <v>0</v>
      </c>
    </row>
    <row r="9274" spans="1:6">
      <c r="A9274" t="s">
        <v>12592</v>
      </c>
      <c r="B9274">
        <v>100279</v>
      </c>
      <c r="C9274" t="s">
        <v>12680</v>
      </c>
      <c r="D9274" t="s">
        <v>1161</v>
      </c>
      <c r="E9274">
        <v>0.86</v>
      </c>
      <c r="F9274">
        <v>0</v>
      </c>
    </row>
    <row r="9275" spans="1:6">
      <c r="A9275" t="s">
        <v>12592</v>
      </c>
      <c r="B9275">
        <v>100233</v>
      </c>
      <c r="C9275" t="s">
        <v>12681</v>
      </c>
      <c r="D9275" t="s">
        <v>1161</v>
      </c>
      <c r="E9275">
        <v>0.2</v>
      </c>
      <c r="F9275">
        <v>0</v>
      </c>
    </row>
    <row r="9276" spans="1:6">
      <c r="A9276" t="s">
        <v>12592</v>
      </c>
      <c r="B9276">
        <v>100232</v>
      </c>
      <c r="C9276" t="s">
        <v>12682</v>
      </c>
      <c r="D9276" t="s">
        <v>1161</v>
      </c>
      <c r="E9276">
        <v>0.41</v>
      </c>
      <c r="F9276">
        <v>0</v>
      </c>
    </row>
    <row r="9277" spans="1:6">
      <c r="A9277" t="s">
        <v>12592</v>
      </c>
      <c r="B9277">
        <v>100234</v>
      </c>
      <c r="C9277" t="s">
        <v>12683</v>
      </c>
      <c r="D9277" t="s">
        <v>223</v>
      </c>
      <c r="E9277">
        <v>0.61</v>
      </c>
      <c r="F9277">
        <v>0</v>
      </c>
    </row>
    <row r="9278" spans="1:6">
      <c r="A9278" t="s">
        <v>12592</v>
      </c>
      <c r="B9278">
        <v>100265</v>
      </c>
      <c r="C9278" t="s">
        <v>12684</v>
      </c>
      <c r="D9278" t="s">
        <v>223</v>
      </c>
      <c r="E9278">
        <v>0.91</v>
      </c>
      <c r="F9278">
        <v>0</v>
      </c>
    </row>
    <row r="9279" spans="1:6">
      <c r="A9279" t="s">
        <v>12592</v>
      </c>
      <c r="B9279">
        <v>100235</v>
      </c>
      <c r="C9279" t="s">
        <v>12685</v>
      </c>
      <c r="D9279" t="s">
        <v>2532</v>
      </c>
      <c r="E9279">
        <v>0.04</v>
      </c>
      <c r="F9279">
        <v>0</v>
      </c>
    </row>
    <row r="9280" spans="1:6">
      <c r="A9280" t="s">
        <v>12592</v>
      </c>
      <c r="B9280">
        <v>100267</v>
      </c>
      <c r="C9280" t="s">
        <v>12686</v>
      </c>
      <c r="D9280" t="s">
        <v>1161</v>
      </c>
      <c r="E9280">
        <v>1.84</v>
      </c>
      <c r="F9280">
        <v>0</v>
      </c>
    </row>
    <row r="9281" spans="1:6">
      <c r="A9281" t="s">
        <v>12592</v>
      </c>
      <c r="B9281">
        <v>100231</v>
      </c>
      <c r="C9281" t="s">
        <v>12687</v>
      </c>
      <c r="D9281" t="s">
        <v>2885</v>
      </c>
      <c r="E9281">
        <v>0.04</v>
      </c>
      <c r="F9281">
        <v>0</v>
      </c>
    </row>
    <row r="9282" spans="1:6">
      <c r="A9282" t="s">
        <v>12592</v>
      </c>
      <c r="B9282">
        <v>100230</v>
      </c>
      <c r="C9282" t="s">
        <v>12688</v>
      </c>
      <c r="D9282" t="s">
        <v>2885</v>
      </c>
      <c r="E9282">
        <v>0.02</v>
      </c>
      <c r="F9282">
        <v>0</v>
      </c>
    </row>
    <row r="9283" spans="1:6">
      <c r="A9283" t="s">
        <v>12592</v>
      </c>
      <c r="B9283">
        <v>100229</v>
      </c>
      <c r="C9283" t="s">
        <v>12689</v>
      </c>
      <c r="D9283" t="s">
        <v>2885</v>
      </c>
      <c r="E9283">
        <v>0.01</v>
      </c>
      <c r="F9283">
        <v>0</v>
      </c>
    </row>
    <row r="9284" spans="1:6">
      <c r="A9284" t="s">
        <v>12592</v>
      </c>
      <c r="B9284">
        <v>100272</v>
      </c>
      <c r="C9284" t="s">
        <v>12690</v>
      </c>
      <c r="D9284" t="s">
        <v>223</v>
      </c>
      <c r="E9284">
        <v>1.38</v>
      </c>
      <c r="F9284">
        <v>0</v>
      </c>
    </row>
    <row r="9285" spans="1:6">
      <c r="A9285" t="s">
        <v>12592</v>
      </c>
      <c r="B9285">
        <v>100269</v>
      </c>
      <c r="C9285" t="s">
        <v>12691</v>
      </c>
      <c r="D9285" t="s">
        <v>1161</v>
      </c>
      <c r="E9285">
        <v>1.84</v>
      </c>
      <c r="F9285">
        <v>0</v>
      </c>
    </row>
    <row r="9286" spans="1:6">
      <c r="A9286" t="s">
        <v>12692</v>
      </c>
      <c r="B9286">
        <v>100986</v>
      </c>
      <c r="C9286" t="s">
        <v>12693</v>
      </c>
      <c r="D9286" t="s">
        <v>3418</v>
      </c>
      <c r="E9286">
        <v>9.18</v>
      </c>
      <c r="F9286">
        <v>5.45E-2</v>
      </c>
    </row>
    <row r="9287" spans="1:6">
      <c r="A9287" t="s">
        <v>12692</v>
      </c>
      <c r="B9287">
        <v>101002</v>
      </c>
      <c r="C9287" t="s">
        <v>12694</v>
      </c>
      <c r="D9287" t="s">
        <v>12482</v>
      </c>
      <c r="E9287">
        <v>6.11</v>
      </c>
      <c r="F9287">
        <v>5.3999999999999999E-2</v>
      </c>
    </row>
    <row r="9288" spans="1:6">
      <c r="A9288" t="s">
        <v>12692</v>
      </c>
      <c r="B9288">
        <v>100987</v>
      </c>
      <c r="C9288" t="s">
        <v>12695</v>
      </c>
      <c r="D9288" t="s">
        <v>3418</v>
      </c>
      <c r="E9288">
        <v>10.43</v>
      </c>
      <c r="F9288">
        <v>0.13139999999999999</v>
      </c>
    </row>
    <row r="9289" spans="1:6">
      <c r="A9289" t="s">
        <v>12692</v>
      </c>
      <c r="B9289">
        <v>101003</v>
      </c>
      <c r="C9289" t="s">
        <v>12696</v>
      </c>
      <c r="D9289" t="s">
        <v>12482</v>
      </c>
      <c r="E9289">
        <v>6.94</v>
      </c>
      <c r="F9289">
        <v>0.13109999999999999</v>
      </c>
    </row>
    <row r="9290" spans="1:6">
      <c r="A9290" t="s">
        <v>12692</v>
      </c>
      <c r="B9290">
        <v>100988</v>
      </c>
      <c r="C9290" t="s">
        <v>12697</v>
      </c>
      <c r="D9290" t="s">
        <v>3418</v>
      </c>
      <c r="E9290">
        <v>11.04</v>
      </c>
      <c r="F9290">
        <v>0.1404</v>
      </c>
    </row>
    <row r="9291" spans="1:6">
      <c r="A9291" t="s">
        <v>12692</v>
      </c>
      <c r="B9291">
        <v>101004</v>
      </c>
      <c r="C9291" t="s">
        <v>12698</v>
      </c>
      <c r="D9291" t="s">
        <v>12482</v>
      </c>
      <c r="E9291">
        <v>7.36</v>
      </c>
      <c r="F9291">
        <v>0.1399</v>
      </c>
    </row>
    <row r="9292" spans="1:6">
      <c r="A9292" t="s">
        <v>12692</v>
      </c>
      <c r="B9292">
        <v>100985</v>
      </c>
      <c r="C9292" t="s">
        <v>12699</v>
      </c>
      <c r="D9292" t="s">
        <v>3418</v>
      </c>
      <c r="E9292">
        <v>7.7</v>
      </c>
      <c r="F9292">
        <v>5.5800000000000002E-2</v>
      </c>
    </row>
    <row r="9293" spans="1:6">
      <c r="A9293" t="s">
        <v>12692</v>
      </c>
      <c r="B9293">
        <v>101001</v>
      </c>
      <c r="C9293" t="s">
        <v>12700</v>
      </c>
      <c r="D9293" t="s">
        <v>12482</v>
      </c>
      <c r="E9293">
        <v>5.14</v>
      </c>
      <c r="F9293">
        <v>5.6399999999999999E-2</v>
      </c>
    </row>
    <row r="9294" spans="1:6">
      <c r="A9294" t="s">
        <v>12692</v>
      </c>
      <c r="B9294">
        <v>101008</v>
      </c>
      <c r="C9294" t="s">
        <v>12701</v>
      </c>
      <c r="D9294" t="s">
        <v>3418</v>
      </c>
      <c r="E9294">
        <v>5.53</v>
      </c>
      <c r="F9294">
        <v>4.1599999999999998E-2</v>
      </c>
    </row>
    <row r="9295" spans="1:6">
      <c r="A9295" t="s">
        <v>12692</v>
      </c>
      <c r="B9295">
        <v>101007</v>
      </c>
      <c r="C9295" t="s">
        <v>12702</v>
      </c>
      <c r="D9295" t="s">
        <v>3418</v>
      </c>
      <c r="E9295">
        <v>5.48</v>
      </c>
      <c r="F9295">
        <v>4.2000000000000003E-2</v>
      </c>
    </row>
    <row r="9296" spans="1:6">
      <c r="A9296" t="s">
        <v>12692</v>
      </c>
      <c r="B9296">
        <v>100982</v>
      </c>
      <c r="C9296" t="s">
        <v>12703</v>
      </c>
      <c r="D9296" t="s">
        <v>3418</v>
      </c>
      <c r="E9296">
        <v>9.09</v>
      </c>
      <c r="F9296">
        <v>0.2167</v>
      </c>
    </row>
    <row r="9297" spans="1:6">
      <c r="A9297" t="s">
        <v>12692</v>
      </c>
      <c r="B9297">
        <v>100998</v>
      </c>
      <c r="C9297" t="s">
        <v>12704</v>
      </c>
      <c r="D9297" t="s">
        <v>12482</v>
      </c>
      <c r="E9297">
        <v>6.07</v>
      </c>
      <c r="F9297">
        <v>0.2175</v>
      </c>
    </row>
    <row r="9298" spans="1:6">
      <c r="A9298" t="s">
        <v>12692</v>
      </c>
      <c r="B9298">
        <v>100983</v>
      </c>
      <c r="C9298" t="s">
        <v>12705</v>
      </c>
      <c r="D9298" t="s">
        <v>3418</v>
      </c>
      <c r="E9298">
        <v>9.0399999999999991</v>
      </c>
      <c r="F9298">
        <v>0.26219999999999999</v>
      </c>
    </row>
    <row r="9299" spans="1:6">
      <c r="A9299" t="s">
        <v>12692</v>
      </c>
      <c r="B9299">
        <v>100999</v>
      </c>
      <c r="C9299" t="s">
        <v>12706</v>
      </c>
      <c r="D9299" t="s">
        <v>12482</v>
      </c>
      <c r="E9299">
        <v>6.06</v>
      </c>
      <c r="F9299">
        <v>0.26240000000000002</v>
      </c>
    </row>
    <row r="9300" spans="1:6">
      <c r="A9300" t="s">
        <v>12692</v>
      </c>
      <c r="B9300">
        <v>100984</v>
      </c>
      <c r="C9300" t="s">
        <v>12707</v>
      </c>
      <c r="D9300" t="s">
        <v>3418</v>
      </c>
      <c r="E9300">
        <v>8.86</v>
      </c>
      <c r="F9300">
        <v>0.2641</v>
      </c>
    </row>
    <row r="9301" spans="1:6">
      <c r="A9301" t="s">
        <v>12692</v>
      </c>
      <c r="B9301">
        <v>101000</v>
      </c>
      <c r="C9301" t="s">
        <v>12708</v>
      </c>
      <c r="D9301" t="s">
        <v>12482</v>
      </c>
      <c r="E9301">
        <v>5.91</v>
      </c>
      <c r="F9301">
        <v>0.26569999999999999</v>
      </c>
    </row>
    <row r="9302" spans="1:6">
      <c r="A9302" t="s">
        <v>12692</v>
      </c>
      <c r="B9302">
        <v>100981</v>
      </c>
      <c r="C9302" t="s">
        <v>12709</v>
      </c>
      <c r="D9302" t="s">
        <v>3418</v>
      </c>
      <c r="E9302">
        <v>9.5299999999999994</v>
      </c>
      <c r="F9302">
        <v>0.2382</v>
      </c>
    </row>
    <row r="9303" spans="1:6">
      <c r="A9303" t="s">
        <v>12692</v>
      </c>
      <c r="B9303">
        <v>100997</v>
      </c>
      <c r="C9303" t="s">
        <v>12710</v>
      </c>
      <c r="D9303" t="s">
        <v>12482</v>
      </c>
      <c r="E9303">
        <v>6.38</v>
      </c>
      <c r="F9303">
        <v>0.2382</v>
      </c>
    </row>
    <row r="9304" spans="1:6">
      <c r="A9304" t="s">
        <v>12692</v>
      </c>
      <c r="B9304">
        <v>101010</v>
      </c>
      <c r="C9304" t="s">
        <v>12711</v>
      </c>
      <c r="D9304" t="s">
        <v>12482</v>
      </c>
      <c r="E9304">
        <v>27.54</v>
      </c>
      <c r="F9304">
        <v>8.1299999999999997E-2</v>
      </c>
    </row>
    <row r="9305" spans="1:6">
      <c r="A9305" t="s">
        <v>12692</v>
      </c>
      <c r="B9305">
        <v>101009</v>
      </c>
      <c r="C9305" t="s">
        <v>12712</v>
      </c>
      <c r="D9305" t="s">
        <v>12482</v>
      </c>
      <c r="E9305">
        <v>43.74</v>
      </c>
      <c r="F9305">
        <v>8.14E-2</v>
      </c>
    </row>
    <row r="9306" spans="1:6">
      <c r="A9306" t="s">
        <v>12692</v>
      </c>
      <c r="B9306">
        <v>100978</v>
      </c>
      <c r="C9306" t="s">
        <v>12713</v>
      </c>
      <c r="D9306" t="s">
        <v>3418</v>
      </c>
      <c r="E9306">
        <v>7.06</v>
      </c>
      <c r="F9306">
        <v>0.20399999999999999</v>
      </c>
    </row>
    <row r="9307" spans="1:6">
      <c r="A9307" t="s">
        <v>12692</v>
      </c>
      <c r="B9307">
        <v>100994</v>
      </c>
      <c r="C9307" t="s">
        <v>12714</v>
      </c>
      <c r="D9307" t="s">
        <v>12482</v>
      </c>
      <c r="E9307">
        <v>4.6900000000000004</v>
      </c>
      <c r="F9307">
        <v>0.20469999999999999</v>
      </c>
    </row>
    <row r="9308" spans="1:6">
      <c r="A9308" t="s">
        <v>12692</v>
      </c>
      <c r="B9308">
        <v>100974</v>
      </c>
      <c r="C9308" t="s">
        <v>12715</v>
      </c>
      <c r="D9308" t="s">
        <v>3418</v>
      </c>
      <c r="E9308">
        <v>8.56</v>
      </c>
      <c r="F9308">
        <v>0.18809999999999999</v>
      </c>
    </row>
    <row r="9309" spans="1:6">
      <c r="A9309" t="s">
        <v>12692</v>
      </c>
      <c r="B9309">
        <v>100990</v>
      </c>
      <c r="C9309" t="s">
        <v>12716</v>
      </c>
      <c r="D9309" t="s">
        <v>12482</v>
      </c>
      <c r="E9309">
        <v>5.71</v>
      </c>
      <c r="F9309">
        <v>0.18740000000000001</v>
      </c>
    </row>
    <row r="9310" spans="1:6">
      <c r="A9310" t="s">
        <v>12692</v>
      </c>
      <c r="B9310">
        <v>100979</v>
      </c>
      <c r="C9310" t="s">
        <v>12717</v>
      </c>
      <c r="D9310" t="s">
        <v>3418</v>
      </c>
      <c r="E9310">
        <v>6.71</v>
      </c>
      <c r="F9310">
        <v>0.25190000000000001</v>
      </c>
    </row>
    <row r="9311" spans="1:6">
      <c r="A9311" t="s">
        <v>12692</v>
      </c>
      <c r="B9311">
        <v>100995</v>
      </c>
      <c r="C9311" t="s">
        <v>12718</v>
      </c>
      <c r="D9311" t="s">
        <v>12482</v>
      </c>
      <c r="E9311">
        <v>4.4800000000000004</v>
      </c>
      <c r="F9311">
        <v>0.25</v>
      </c>
    </row>
    <row r="9312" spans="1:6">
      <c r="A9312" t="s">
        <v>12692</v>
      </c>
      <c r="B9312">
        <v>100975</v>
      </c>
      <c r="C9312" t="s">
        <v>12719</v>
      </c>
      <c r="D9312" t="s">
        <v>3418</v>
      </c>
      <c r="E9312">
        <v>8.5399999999999991</v>
      </c>
      <c r="F9312">
        <v>0.2389</v>
      </c>
    </row>
    <row r="9313" spans="1:6">
      <c r="A9313" t="s">
        <v>12692</v>
      </c>
      <c r="B9313">
        <v>100991</v>
      </c>
      <c r="C9313" t="s">
        <v>12720</v>
      </c>
      <c r="D9313" t="s">
        <v>12482</v>
      </c>
      <c r="E9313">
        <v>5.72</v>
      </c>
      <c r="F9313">
        <v>0.23780000000000001</v>
      </c>
    </row>
    <row r="9314" spans="1:6">
      <c r="A9314" t="s">
        <v>12692</v>
      </c>
      <c r="B9314">
        <v>100980</v>
      </c>
      <c r="C9314" t="s">
        <v>12721</v>
      </c>
      <c r="D9314" t="s">
        <v>3418</v>
      </c>
      <c r="E9314">
        <v>6.35</v>
      </c>
      <c r="F9314">
        <v>0.25669999999999998</v>
      </c>
    </row>
    <row r="9315" spans="1:6">
      <c r="A9315" t="s">
        <v>12692</v>
      </c>
      <c r="B9315">
        <v>100996</v>
      </c>
      <c r="C9315" t="s">
        <v>12722</v>
      </c>
      <c r="D9315" t="s">
        <v>12482</v>
      </c>
      <c r="E9315">
        <v>4.21</v>
      </c>
      <c r="F9315">
        <v>0.25650000000000001</v>
      </c>
    </row>
    <row r="9316" spans="1:6">
      <c r="A9316" t="s">
        <v>12692</v>
      </c>
      <c r="B9316">
        <v>100976</v>
      </c>
      <c r="C9316" t="s">
        <v>12723</v>
      </c>
      <c r="D9316" t="s">
        <v>3418</v>
      </c>
      <c r="E9316">
        <v>8.3699999999999992</v>
      </c>
      <c r="F9316">
        <v>0.24129999999999999</v>
      </c>
    </row>
    <row r="9317" spans="1:6">
      <c r="A9317" t="s">
        <v>12692</v>
      </c>
      <c r="B9317">
        <v>100992</v>
      </c>
      <c r="C9317" t="s">
        <v>12724</v>
      </c>
      <c r="D9317" t="s">
        <v>12482</v>
      </c>
      <c r="E9317">
        <v>5.58</v>
      </c>
      <c r="F9317">
        <v>0.2437</v>
      </c>
    </row>
    <row r="9318" spans="1:6">
      <c r="A9318" t="s">
        <v>12692</v>
      </c>
      <c r="B9318">
        <v>100977</v>
      </c>
      <c r="C9318" t="s">
        <v>12725</v>
      </c>
      <c r="D9318" t="s">
        <v>3418</v>
      </c>
      <c r="E9318">
        <v>7.87</v>
      </c>
      <c r="F9318">
        <v>0.22739999999999999</v>
      </c>
    </row>
    <row r="9319" spans="1:6">
      <c r="A9319" t="s">
        <v>12692</v>
      </c>
      <c r="B9319">
        <v>100993</v>
      </c>
      <c r="C9319" t="s">
        <v>12726</v>
      </c>
      <c r="D9319" t="s">
        <v>12482</v>
      </c>
      <c r="E9319">
        <v>5.24</v>
      </c>
      <c r="F9319">
        <v>0.22900000000000001</v>
      </c>
    </row>
    <row r="9320" spans="1:6">
      <c r="A9320" t="s">
        <v>12692</v>
      </c>
      <c r="B9320">
        <v>100973</v>
      </c>
      <c r="C9320" t="s">
        <v>12727</v>
      </c>
      <c r="D9320" t="s">
        <v>3418</v>
      </c>
      <c r="E9320">
        <v>8.94</v>
      </c>
      <c r="F9320">
        <v>0.2069</v>
      </c>
    </row>
    <row r="9321" spans="1:6">
      <c r="A9321" t="s">
        <v>12692</v>
      </c>
      <c r="B9321">
        <v>100989</v>
      </c>
      <c r="C9321" t="s">
        <v>12728</v>
      </c>
      <c r="D9321" t="s">
        <v>12482</v>
      </c>
      <c r="E9321">
        <v>5.96</v>
      </c>
      <c r="F9321">
        <v>0.2064</v>
      </c>
    </row>
    <row r="9322" spans="1:6">
      <c r="A9322" t="s">
        <v>12692</v>
      </c>
      <c r="B9322">
        <v>101467</v>
      </c>
      <c r="C9322" t="s">
        <v>12729</v>
      </c>
      <c r="D9322" t="s">
        <v>12482</v>
      </c>
      <c r="E9322">
        <v>18.68</v>
      </c>
      <c r="F9322">
        <v>6.6400000000000001E-2</v>
      </c>
    </row>
    <row r="9323" spans="1:6">
      <c r="A9323" t="s">
        <v>12692</v>
      </c>
      <c r="B9323">
        <v>101468</v>
      </c>
      <c r="C9323" t="s">
        <v>12730</v>
      </c>
      <c r="D9323" t="s">
        <v>12482</v>
      </c>
      <c r="E9323">
        <v>17.079999999999998</v>
      </c>
      <c r="F9323">
        <v>6.6199999999999995E-2</v>
      </c>
    </row>
    <row r="9324" spans="1:6">
      <c r="A9324" t="s">
        <v>12692</v>
      </c>
      <c r="B9324">
        <v>101014</v>
      </c>
      <c r="C9324" t="s">
        <v>12731</v>
      </c>
      <c r="D9324" t="s">
        <v>12482</v>
      </c>
      <c r="E9324">
        <v>42.67</v>
      </c>
      <c r="F9324">
        <v>6.6799999999999998E-2</v>
      </c>
    </row>
    <row r="9325" spans="1:6">
      <c r="A9325" t="s">
        <v>12692</v>
      </c>
      <c r="B9325">
        <v>101015</v>
      </c>
      <c r="C9325" t="s">
        <v>12732</v>
      </c>
      <c r="D9325" t="s">
        <v>12482</v>
      </c>
      <c r="E9325">
        <v>35.049999999999997</v>
      </c>
      <c r="F9325">
        <v>6.6500000000000004E-2</v>
      </c>
    </row>
    <row r="9326" spans="1:6">
      <c r="A9326" t="s">
        <v>12692</v>
      </c>
      <c r="B9326">
        <v>101463</v>
      </c>
      <c r="C9326" t="s">
        <v>12733</v>
      </c>
      <c r="D9326" t="s">
        <v>12482</v>
      </c>
      <c r="E9326">
        <v>46.72</v>
      </c>
      <c r="F9326">
        <v>6.6799999999999998E-2</v>
      </c>
    </row>
    <row r="9327" spans="1:6">
      <c r="A9327" t="s">
        <v>12692</v>
      </c>
      <c r="B9327">
        <v>101464</v>
      </c>
      <c r="C9327" t="s">
        <v>12734</v>
      </c>
      <c r="D9327" t="s">
        <v>12482</v>
      </c>
      <c r="E9327">
        <v>35.880000000000003</v>
      </c>
      <c r="F9327">
        <v>6.6600000000000006E-2</v>
      </c>
    </row>
    <row r="9328" spans="1:6">
      <c r="A9328" t="s">
        <v>12692</v>
      </c>
      <c r="B9328">
        <v>101465</v>
      </c>
      <c r="C9328" t="s">
        <v>12735</v>
      </c>
      <c r="D9328" t="s">
        <v>12482</v>
      </c>
      <c r="E9328">
        <v>27.43</v>
      </c>
      <c r="F9328">
        <v>6.6699999999999995E-2</v>
      </c>
    </row>
    <row r="9329" spans="1:6">
      <c r="A9329" t="s">
        <v>12692</v>
      </c>
      <c r="B9329">
        <v>101466</v>
      </c>
      <c r="C9329" t="s">
        <v>12736</v>
      </c>
      <c r="D9329" t="s">
        <v>12482</v>
      </c>
      <c r="E9329">
        <v>22.32</v>
      </c>
      <c r="F9329">
        <v>6.6799999999999998E-2</v>
      </c>
    </row>
    <row r="9330" spans="1:6">
      <c r="A9330" t="s">
        <v>12692</v>
      </c>
      <c r="B9330">
        <v>101013</v>
      </c>
      <c r="C9330" t="s">
        <v>12737</v>
      </c>
      <c r="D9330" t="s">
        <v>12482</v>
      </c>
      <c r="E9330">
        <v>46.58</v>
      </c>
      <c r="F9330">
        <v>6.6799999999999998E-2</v>
      </c>
    </row>
    <row r="9331" spans="1:6">
      <c r="A9331" t="s">
        <v>12692</v>
      </c>
      <c r="B9331">
        <v>101477</v>
      </c>
      <c r="C9331" t="s">
        <v>12738</v>
      </c>
      <c r="D9331" t="s">
        <v>12482</v>
      </c>
      <c r="E9331">
        <v>13.52</v>
      </c>
      <c r="F9331">
        <v>6.5799999999999997E-2</v>
      </c>
    </row>
    <row r="9332" spans="1:6">
      <c r="A9332" t="s">
        <v>12692</v>
      </c>
      <c r="B9332">
        <v>101478</v>
      </c>
      <c r="C9332" t="s">
        <v>12739</v>
      </c>
      <c r="D9332" t="s">
        <v>12482</v>
      </c>
      <c r="E9332">
        <v>11.5</v>
      </c>
      <c r="F9332">
        <v>6.6100000000000006E-2</v>
      </c>
    </row>
    <row r="9333" spans="1:6">
      <c r="A9333" t="s">
        <v>12692</v>
      </c>
      <c r="B9333">
        <v>101017</v>
      </c>
      <c r="C9333" t="s">
        <v>12740</v>
      </c>
      <c r="D9333" t="s">
        <v>12482</v>
      </c>
      <c r="E9333">
        <v>30.77</v>
      </c>
      <c r="F9333">
        <v>6.6600000000000006E-2</v>
      </c>
    </row>
    <row r="9334" spans="1:6">
      <c r="A9334" t="s">
        <v>12692</v>
      </c>
      <c r="B9334">
        <v>101018</v>
      </c>
      <c r="C9334" t="s">
        <v>12741</v>
      </c>
      <c r="D9334" t="s">
        <v>12482</v>
      </c>
      <c r="E9334">
        <v>25.27</v>
      </c>
      <c r="F9334">
        <v>6.6500000000000004E-2</v>
      </c>
    </row>
    <row r="9335" spans="1:6">
      <c r="A9335" t="s">
        <v>12692</v>
      </c>
      <c r="B9335">
        <v>101469</v>
      </c>
      <c r="C9335" t="s">
        <v>12742</v>
      </c>
      <c r="D9335" t="s">
        <v>12482</v>
      </c>
      <c r="E9335">
        <v>38.229999999999997</v>
      </c>
      <c r="F9335">
        <v>6.6699999999999995E-2</v>
      </c>
    </row>
    <row r="9336" spans="1:6">
      <c r="A9336" t="s">
        <v>12692</v>
      </c>
      <c r="B9336">
        <v>101470</v>
      </c>
      <c r="C9336" t="s">
        <v>12743</v>
      </c>
      <c r="D9336" t="s">
        <v>12482</v>
      </c>
      <c r="E9336">
        <v>30.34</v>
      </c>
      <c r="F9336">
        <v>6.6600000000000006E-2</v>
      </c>
    </row>
    <row r="9337" spans="1:6">
      <c r="A9337" t="s">
        <v>12692</v>
      </c>
      <c r="B9337">
        <v>101471</v>
      </c>
      <c r="C9337" t="s">
        <v>12744</v>
      </c>
      <c r="D9337" t="s">
        <v>12482</v>
      </c>
      <c r="E9337">
        <v>26.03</v>
      </c>
      <c r="F9337">
        <v>6.6500000000000004E-2</v>
      </c>
    </row>
    <row r="9338" spans="1:6">
      <c r="A9338" t="s">
        <v>12692</v>
      </c>
      <c r="B9338">
        <v>101472</v>
      </c>
      <c r="C9338" t="s">
        <v>12745</v>
      </c>
      <c r="D9338" t="s">
        <v>12482</v>
      </c>
      <c r="E9338">
        <v>20.260000000000002</v>
      </c>
      <c r="F9338">
        <v>6.6100000000000006E-2</v>
      </c>
    </row>
    <row r="9339" spans="1:6">
      <c r="A9339" t="s">
        <v>12692</v>
      </c>
      <c r="B9339">
        <v>101473</v>
      </c>
      <c r="C9339" t="s">
        <v>12746</v>
      </c>
      <c r="D9339" t="s">
        <v>12482</v>
      </c>
      <c r="E9339">
        <v>29.17</v>
      </c>
      <c r="F9339">
        <v>6.6500000000000004E-2</v>
      </c>
    </row>
    <row r="9340" spans="1:6">
      <c r="A9340" t="s">
        <v>12692</v>
      </c>
      <c r="B9340">
        <v>101474</v>
      </c>
      <c r="C9340" t="s">
        <v>12747</v>
      </c>
      <c r="D9340" t="s">
        <v>12482</v>
      </c>
      <c r="E9340">
        <v>20.87</v>
      </c>
      <c r="F9340">
        <v>6.6600000000000006E-2</v>
      </c>
    </row>
    <row r="9341" spans="1:6">
      <c r="A9341" t="s">
        <v>12692</v>
      </c>
      <c r="B9341">
        <v>101475</v>
      </c>
      <c r="C9341" t="s">
        <v>12748</v>
      </c>
      <c r="D9341" t="s">
        <v>12482</v>
      </c>
      <c r="E9341">
        <v>18.510000000000002</v>
      </c>
      <c r="F9341">
        <v>6.6500000000000004E-2</v>
      </c>
    </row>
    <row r="9342" spans="1:6">
      <c r="A9342" t="s">
        <v>12692</v>
      </c>
      <c r="B9342">
        <v>101476</v>
      </c>
      <c r="C9342" t="s">
        <v>12749</v>
      </c>
      <c r="D9342" t="s">
        <v>12482</v>
      </c>
      <c r="E9342">
        <v>16.510000000000002</v>
      </c>
      <c r="F9342">
        <v>6.6600000000000006E-2</v>
      </c>
    </row>
    <row r="9343" spans="1:6">
      <c r="A9343" t="s">
        <v>12692</v>
      </c>
      <c r="B9343">
        <v>101016</v>
      </c>
      <c r="C9343" t="s">
        <v>12750</v>
      </c>
      <c r="D9343" t="s">
        <v>12482</v>
      </c>
      <c r="E9343">
        <v>40.58</v>
      </c>
      <c r="F9343">
        <v>6.6500000000000004E-2</v>
      </c>
    </row>
    <row r="9344" spans="1:6">
      <c r="A9344" t="s">
        <v>12692</v>
      </c>
      <c r="B9344">
        <v>101487</v>
      </c>
      <c r="C9344" t="s">
        <v>12751</v>
      </c>
      <c r="D9344" t="s">
        <v>12482</v>
      </c>
      <c r="E9344">
        <v>100.52</v>
      </c>
      <c r="F9344">
        <v>6.6900000000000001E-2</v>
      </c>
    </row>
    <row r="9345" spans="1:6">
      <c r="A9345" t="s">
        <v>12692</v>
      </c>
      <c r="B9345">
        <v>101488</v>
      </c>
      <c r="C9345" t="s">
        <v>12752</v>
      </c>
      <c r="D9345" t="s">
        <v>12482</v>
      </c>
      <c r="E9345">
        <v>86.97</v>
      </c>
      <c r="F9345">
        <v>6.6799999999999998E-2</v>
      </c>
    </row>
    <row r="9346" spans="1:6">
      <c r="A9346" t="s">
        <v>12692</v>
      </c>
      <c r="B9346">
        <v>101480</v>
      </c>
      <c r="C9346" t="s">
        <v>12753</v>
      </c>
      <c r="D9346" t="s">
        <v>12482</v>
      </c>
      <c r="E9346">
        <v>68.37</v>
      </c>
      <c r="F9346">
        <v>6.6699999999999995E-2</v>
      </c>
    </row>
    <row r="9347" spans="1:6">
      <c r="A9347" t="s">
        <v>12692</v>
      </c>
      <c r="B9347">
        <v>101481</v>
      </c>
      <c r="C9347" t="s">
        <v>12754</v>
      </c>
      <c r="D9347" t="s">
        <v>12482</v>
      </c>
      <c r="E9347">
        <v>49.38</v>
      </c>
      <c r="F9347">
        <v>6.6600000000000006E-2</v>
      </c>
    </row>
    <row r="9348" spans="1:6">
      <c r="A9348" t="s">
        <v>12692</v>
      </c>
      <c r="B9348">
        <v>101482</v>
      </c>
      <c r="C9348" t="s">
        <v>12755</v>
      </c>
      <c r="D9348" t="s">
        <v>12482</v>
      </c>
      <c r="E9348">
        <v>36.9</v>
      </c>
      <c r="F9348">
        <v>6.6699999999999995E-2</v>
      </c>
    </row>
    <row r="9349" spans="1:6">
      <c r="A9349" t="s">
        <v>12692</v>
      </c>
      <c r="B9349">
        <v>101483</v>
      </c>
      <c r="C9349" t="s">
        <v>12756</v>
      </c>
      <c r="D9349" t="s">
        <v>12482</v>
      </c>
      <c r="E9349">
        <v>38.299999999999997</v>
      </c>
      <c r="F9349">
        <v>6.6600000000000006E-2</v>
      </c>
    </row>
    <row r="9350" spans="1:6">
      <c r="A9350" t="s">
        <v>12692</v>
      </c>
      <c r="B9350">
        <v>101484</v>
      </c>
      <c r="C9350" t="s">
        <v>12757</v>
      </c>
      <c r="D9350" t="s">
        <v>12482</v>
      </c>
      <c r="E9350">
        <v>198.53</v>
      </c>
      <c r="F9350">
        <v>6.6799999999999998E-2</v>
      </c>
    </row>
    <row r="9351" spans="1:6">
      <c r="A9351" t="s">
        <v>12692</v>
      </c>
      <c r="B9351">
        <v>101485</v>
      </c>
      <c r="C9351" t="s">
        <v>12758</v>
      </c>
      <c r="D9351" t="s">
        <v>12482</v>
      </c>
      <c r="E9351">
        <v>152.38999999999999</v>
      </c>
      <c r="F9351">
        <v>6.6900000000000001E-2</v>
      </c>
    </row>
    <row r="9352" spans="1:6">
      <c r="A9352" t="s">
        <v>12692</v>
      </c>
      <c r="B9352">
        <v>101486</v>
      </c>
      <c r="C9352" t="s">
        <v>12759</v>
      </c>
      <c r="D9352" t="s">
        <v>12482</v>
      </c>
      <c r="E9352">
        <v>137.27000000000001</v>
      </c>
      <c r="F9352">
        <v>6.6799999999999998E-2</v>
      </c>
    </row>
    <row r="9353" spans="1:6">
      <c r="A9353" t="s">
        <v>12692</v>
      </c>
      <c r="B9353">
        <v>101006</v>
      </c>
      <c r="C9353" t="s">
        <v>12760</v>
      </c>
      <c r="D9353" t="s">
        <v>3418</v>
      </c>
      <c r="E9353">
        <v>20.9</v>
      </c>
      <c r="F9353">
        <v>4.2599999999999999E-2</v>
      </c>
    </row>
    <row r="9354" spans="1:6">
      <c r="A9354" t="s">
        <v>12692</v>
      </c>
      <c r="B9354">
        <v>101005</v>
      </c>
      <c r="C9354" t="s">
        <v>12761</v>
      </c>
      <c r="D9354" t="s">
        <v>3418</v>
      </c>
      <c r="E9354">
        <v>18.87</v>
      </c>
      <c r="F9354">
        <v>4.3999999999999997E-2</v>
      </c>
    </row>
    <row r="9355" spans="1:6">
      <c r="A9355" t="s">
        <v>12692</v>
      </c>
      <c r="B9355">
        <v>102568</v>
      </c>
      <c r="C9355" t="s">
        <v>12762</v>
      </c>
      <c r="D9355" t="s">
        <v>12482</v>
      </c>
      <c r="E9355">
        <v>296.02999999999997</v>
      </c>
      <c r="F9355">
        <v>1.6199999999999999E-2</v>
      </c>
    </row>
    <row r="9356" spans="1:6">
      <c r="A9356" t="s">
        <v>12692</v>
      </c>
      <c r="B9356">
        <v>101479</v>
      </c>
      <c r="C9356" t="s">
        <v>12763</v>
      </c>
      <c r="D9356" t="s">
        <v>12482</v>
      </c>
      <c r="E9356">
        <v>173.77</v>
      </c>
      <c r="F9356">
        <v>1.6199999999999999E-2</v>
      </c>
    </row>
    <row r="9357" spans="1:6">
      <c r="A9357" t="s">
        <v>12692</v>
      </c>
      <c r="B9357">
        <v>101019</v>
      </c>
      <c r="C9357" t="s">
        <v>12764</v>
      </c>
      <c r="D9357" t="s">
        <v>12482</v>
      </c>
      <c r="E9357">
        <v>596.44000000000005</v>
      </c>
      <c r="F9357">
        <v>1.6299999999999999E-2</v>
      </c>
    </row>
    <row r="9358" spans="1:6">
      <c r="A9358" t="s">
        <v>12692</v>
      </c>
      <c r="B9358">
        <v>100938</v>
      </c>
      <c r="C9358" t="s">
        <v>12765</v>
      </c>
      <c r="D9358" t="s">
        <v>12594</v>
      </c>
      <c r="E9358">
        <v>7.56</v>
      </c>
      <c r="F9358">
        <v>5.2900000000000003E-2</v>
      </c>
    </row>
    <row r="9359" spans="1:6">
      <c r="A9359" t="s">
        <v>12692</v>
      </c>
      <c r="B9359">
        <v>100942</v>
      </c>
      <c r="C9359" t="s">
        <v>12766</v>
      </c>
      <c r="D9359" t="s">
        <v>12584</v>
      </c>
      <c r="E9359">
        <v>5.04</v>
      </c>
      <c r="F9359">
        <v>5.16E-2</v>
      </c>
    </row>
    <row r="9360" spans="1:6">
      <c r="A9360" t="s">
        <v>12692</v>
      </c>
      <c r="B9360">
        <v>93588</v>
      </c>
      <c r="C9360" t="s">
        <v>12767</v>
      </c>
      <c r="D9360" t="s">
        <v>12594</v>
      </c>
      <c r="E9360">
        <v>3.16</v>
      </c>
      <c r="F9360">
        <v>5.0599999999999999E-2</v>
      </c>
    </row>
    <row r="9361" spans="1:6">
      <c r="A9361" t="s">
        <v>12692</v>
      </c>
      <c r="B9361">
        <v>93594</v>
      </c>
      <c r="C9361" t="s">
        <v>12768</v>
      </c>
      <c r="D9361" t="s">
        <v>12584</v>
      </c>
      <c r="E9361">
        <v>2.11</v>
      </c>
      <c r="F9361">
        <v>4.7399999999999998E-2</v>
      </c>
    </row>
    <row r="9362" spans="1:6">
      <c r="A9362" t="s">
        <v>12692</v>
      </c>
      <c r="B9362">
        <v>93589</v>
      </c>
      <c r="C9362" t="s">
        <v>2545</v>
      </c>
      <c r="D9362" t="s">
        <v>12594</v>
      </c>
      <c r="E9362">
        <v>2.72</v>
      </c>
      <c r="F9362">
        <v>5.1499999999999997E-2</v>
      </c>
    </row>
    <row r="9363" spans="1:6">
      <c r="A9363" t="s">
        <v>12692</v>
      </c>
      <c r="B9363">
        <v>93595</v>
      </c>
      <c r="C9363" t="s">
        <v>12769</v>
      </c>
      <c r="D9363" t="s">
        <v>12584</v>
      </c>
      <c r="E9363">
        <v>1.84</v>
      </c>
      <c r="F9363">
        <v>4.8899999999999999E-2</v>
      </c>
    </row>
    <row r="9364" spans="1:6">
      <c r="A9364" t="s">
        <v>12692</v>
      </c>
      <c r="B9364">
        <v>93590</v>
      </c>
      <c r="C9364" t="s">
        <v>12770</v>
      </c>
      <c r="D9364" t="s">
        <v>12594</v>
      </c>
      <c r="E9364">
        <v>0.98</v>
      </c>
      <c r="F9364">
        <v>4.0800000000000003E-2</v>
      </c>
    </row>
    <row r="9365" spans="1:6">
      <c r="A9365" t="s">
        <v>12692</v>
      </c>
      <c r="B9365">
        <v>93596</v>
      </c>
      <c r="C9365" t="s">
        <v>12771</v>
      </c>
      <c r="D9365" t="s">
        <v>12584</v>
      </c>
      <c r="E9365">
        <v>0.66</v>
      </c>
      <c r="F9365">
        <v>3.0300000000000001E-2</v>
      </c>
    </row>
    <row r="9366" spans="1:6">
      <c r="A9366" t="s">
        <v>12692</v>
      </c>
      <c r="B9366">
        <v>95875</v>
      </c>
      <c r="C9366" t="s">
        <v>12772</v>
      </c>
      <c r="D9366" t="s">
        <v>12594</v>
      </c>
      <c r="E9366">
        <v>2.5</v>
      </c>
      <c r="F9366">
        <v>5.1999999999999998E-2</v>
      </c>
    </row>
    <row r="9367" spans="1:6">
      <c r="A9367" t="s">
        <v>12692</v>
      </c>
      <c r="B9367">
        <v>95878</v>
      </c>
      <c r="C9367" t="s">
        <v>12773</v>
      </c>
      <c r="D9367" t="s">
        <v>12584</v>
      </c>
      <c r="E9367">
        <v>1.68</v>
      </c>
      <c r="F9367">
        <v>4.7600000000000003E-2</v>
      </c>
    </row>
    <row r="9368" spans="1:6">
      <c r="A9368" t="s">
        <v>12692</v>
      </c>
      <c r="B9368">
        <v>100943</v>
      </c>
      <c r="C9368" t="s">
        <v>12774</v>
      </c>
      <c r="D9368" t="s">
        <v>12584</v>
      </c>
      <c r="E9368">
        <v>4.3600000000000003</v>
      </c>
      <c r="F9368">
        <v>0.12609999999999999</v>
      </c>
    </row>
    <row r="9369" spans="1:6">
      <c r="A9369" t="s">
        <v>12692</v>
      </c>
      <c r="B9369">
        <v>100939</v>
      </c>
      <c r="C9369" t="s">
        <v>12775</v>
      </c>
      <c r="D9369" t="s">
        <v>12594</v>
      </c>
      <c r="E9369">
        <v>6.57</v>
      </c>
      <c r="F9369">
        <v>0.12790000000000001</v>
      </c>
    </row>
    <row r="9370" spans="1:6">
      <c r="A9370" t="s">
        <v>12692</v>
      </c>
      <c r="B9370">
        <v>93591</v>
      </c>
      <c r="C9370" t="s">
        <v>12776</v>
      </c>
      <c r="D9370" t="s">
        <v>12594</v>
      </c>
      <c r="E9370">
        <v>2.74</v>
      </c>
      <c r="F9370">
        <v>0.12770000000000001</v>
      </c>
    </row>
    <row r="9371" spans="1:6">
      <c r="A9371" t="s">
        <v>12692</v>
      </c>
      <c r="B9371">
        <v>93597</v>
      </c>
      <c r="C9371" t="s">
        <v>12777</v>
      </c>
      <c r="D9371" t="s">
        <v>12584</v>
      </c>
      <c r="E9371">
        <v>1.82</v>
      </c>
      <c r="F9371">
        <v>0.12640000000000001</v>
      </c>
    </row>
    <row r="9372" spans="1:6">
      <c r="A9372" t="s">
        <v>12692</v>
      </c>
      <c r="B9372">
        <v>93592</v>
      </c>
      <c r="C9372" t="s">
        <v>12778</v>
      </c>
      <c r="D9372" t="s">
        <v>12594</v>
      </c>
      <c r="E9372">
        <v>2.38</v>
      </c>
      <c r="F9372">
        <v>0.12609999999999999</v>
      </c>
    </row>
    <row r="9373" spans="1:6">
      <c r="A9373" t="s">
        <v>12692</v>
      </c>
      <c r="B9373">
        <v>93598</v>
      </c>
      <c r="C9373" t="s">
        <v>12779</v>
      </c>
      <c r="D9373" t="s">
        <v>12584</v>
      </c>
      <c r="E9373">
        <v>1.58</v>
      </c>
      <c r="F9373">
        <v>0.1203</v>
      </c>
    </row>
    <row r="9374" spans="1:6">
      <c r="A9374" t="s">
        <v>12692</v>
      </c>
      <c r="B9374">
        <v>93593</v>
      </c>
      <c r="C9374" t="s">
        <v>12780</v>
      </c>
      <c r="D9374" t="s">
        <v>12594</v>
      </c>
      <c r="E9374">
        <v>0.86</v>
      </c>
      <c r="F9374">
        <v>0.1163</v>
      </c>
    </row>
    <row r="9375" spans="1:6">
      <c r="A9375" t="s">
        <v>12692</v>
      </c>
      <c r="B9375">
        <v>93599</v>
      </c>
      <c r="C9375" t="s">
        <v>12781</v>
      </c>
      <c r="D9375" t="s">
        <v>12584</v>
      </c>
      <c r="E9375">
        <v>0.57999999999999996</v>
      </c>
      <c r="F9375">
        <v>0.1207</v>
      </c>
    </row>
    <row r="9376" spans="1:6">
      <c r="A9376" t="s">
        <v>12692</v>
      </c>
      <c r="B9376">
        <v>95876</v>
      </c>
      <c r="C9376" t="s">
        <v>12782</v>
      </c>
      <c r="D9376" t="s">
        <v>12594</v>
      </c>
      <c r="E9376">
        <v>2.15</v>
      </c>
      <c r="F9376">
        <v>0.12559999999999999</v>
      </c>
    </row>
    <row r="9377" spans="1:6">
      <c r="A9377" t="s">
        <v>12692</v>
      </c>
      <c r="B9377">
        <v>95879</v>
      </c>
      <c r="C9377" t="s">
        <v>12783</v>
      </c>
      <c r="D9377" t="s">
        <v>12584</v>
      </c>
      <c r="E9377">
        <v>1.46</v>
      </c>
      <c r="F9377">
        <v>0.12330000000000001</v>
      </c>
    </row>
    <row r="9378" spans="1:6">
      <c r="A9378" t="s">
        <v>12692</v>
      </c>
      <c r="B9378">
        <v>100940</v>
      </c>
      <c r="C9378" t="s">
        <v>12784</v>
      </c>
      <c r="D9378" t="s">
        <v>12594</v>
      </c>
      <c r="E9378">
        <v>5.6</v>
      </c>
      <c r="F9378">
        <v>0.13750000000000001</v>
      </c>
    </row>
    <row r="9379" spans="1:6">
      <c r="A9379" t="s">
        <v>12692</v>
      </c>
      <c r="B9379">
        <v>100944</v>
      </c>
      <c r="C9379" t="s">
        <v>12785</v>
      </c>
      <c r="D9379" t="s">
        <v>12584</v>
      </c>
      <c r="E9379">
        <v>3.74</v>
      </c>
      <c r="F9379">
        <v>0.13900000000000001</v>
      </c>
    </row>
    <row r="9380" spans="1:6">
      <c r="A9380" t="s">
        <v>12692</v>
      </c>
      <c r="B9380">
        <v>95425</v>
      </c>
      <c r="C9380" t="s">
        <v>12786</v>
      </c>
      <c r="D9380" t="s">
        <v>12594</v>
      </c>
      <c r="E9380">
        <v>2.33</v>
      </c>
      <c r="F9380">
        <v>0.13300000000000001</v>
      </c>
    </row>
    <row r="9381" spans="1:6">
      <c r="A9381" t="s">
        <v>12692</v>
      </c>
      <c r="B9381">
        <v>95428</v>
      </c>
      <c r="C9381" t="s">
        <v>12787</v>
      </c>
      <c r="D9381" t="s">
        <v>12584</v>
      </c>
      <c r="E9381">
        <v>1.56</v>
      </c>
      <c r="F9381">
        <v>0.1346</v>
      </c>
    </row>
    <row r="9382" spans="1:6">
      <c r="A9382" t="s">
        <v>12692</v>
      </c>
      <c r="B9382">
        <v>95426</v>
      </c>
      <c r="C9382" t="s">
        <v>12788</v>
      </c>
      <c r="D9382" t="s">
        <v>12594</v>
      </c>
      <c r="E9382">
        <v>2.0099999999999998</v>
      </c>
      <c r="F9382">
        <v>0.1343</v>
      </c>
    </row>
    <row r="9383" spans="1:6">
      <c r="A9383" t="s">
        <v>12692</v>
      </c>
      <c r="B9383">
        <v>95429</v>
      </c>
      <c r="C9383" t="s">
        <v>12789</v>
      </c>
      <c r="D9383" t="s">
        <v>12584</v>
      </c>
      <c r="E9383">
        <v>1.36</v>
      </c>
      <c r="F9383">
        <v>0.13239999999999999</v>
      </c>
    </row>
    <row r="9384" spans="1:6">
      <c r="A9384" t="s">
        <v>12692</v>
      </c>
      <c r="B9384">
        <v>95427</v>
      </c>
      <c r="C9384" t="s">
        <v>12790</v>
      </c>
      <c r="D9384" t="s">
        <v>12594</v>
      </c>
      <c r="E9384">
        <v>0.76</v>
      </c>
      <c r="F9384">
        <v>0.11840000000000001</v>
      </c>
    </row>
    <row r="9385" spans="1:6">
      <c r="A9385" t="s">
        <v>12692</v>
      </c>
      <c r="B9385">
        <v>95430</v>
      </c>
      <c r="C9385" t="s">
        <v>12791</v>
      </c>
      <c r="D9385" t="s">
        <v>12584</v>
      </c>
      <c r="E9385">
        <v>0.47</v>
      </c>
      <c r="F9385">
        <v>0.12770000000000001</v>
      </c>
    </row>
    <row r="9386" spans="1:6">
      <c r="A9386" t="s">
        <v>12692</v>
      </c>
      <c r="B9386">
        <v>95877</v>
      </c>
      <c r="C9386" t="s">
        <v>12792</v>
      </c>
      <c r="D9386" t="s">
        <v>12594</v>
      </c>
      <c r="E9386">
        <v>1.85</v>
      </c>
      <c r="F9386">
        <v>0.1351</v>
      </c>
    </row>
    <row r="9387" spans="1:6">
      <c r="A9387" t="s">
        <v>12692</v>
      </c>
      <c r="B9387">
        <v>95880</v>
      </c>
      <c r="C9387" t="s">
        <v>12793</v>
      </c>
      <c r="D9387" t="s">
        <v>12584</v>
      </c>
      <c r="E9387">
        <v>1.24</v>
      </c>
      <c r="F9387">
        <v>0.129</v>
      </c>
    </row>
    <row r="9388" spans="1:6">
      <c r="A9388" t="s">
        <v>12692</v>
      </c>
      <c r="B9388">
        <v>100937</v>
      </c>
      <c r="C9388" t="s">
        <v>12794</v>
      </c>
      <c r="D9388" t="s">
        <v>12594</v>
      </c>
      <c r="E9388">
        <v>9.1199999999999992</v>
      </c>
      <c r="F9388">
        <v>5.4800000000000001E-2</v>
      </c>
    </row>
    <row r="9389" spans="1:6">
      <c r="A9389" t="s">
        <v>12692</v>
      </c>
      <c r="B9389">
        <v>100941</v>
      </c>
      <c r="C9389" t="s">
        <v>12795</v>
      </c>
      <c r="D9389" t="s">
        <v>12584</v>
      </c>
      <c r="E9389">
        <v>6.07</v>
      </c>
      <c r="F9389">
        <v>5.4399999999999997E-2</v>
      </c>
    </row>
    <row r="9390" spans="1:6">
      <c r="A9390" t="s">
        <v>12692</v>
      </c>
      <c r="B9390">
        <v>97912</v>
      </c>
      <c r="C9390" t="s">
        <v>12796</v>
      </c>
      <c r="D9390" t="s">
        <v>12594</v>
      </c>
      <c r="E9390">
        <v>3.82</v>
      </c>
      <c r="F9390">
        <v>5.2400000000000002E-2</v>
      </c>
    </row>
    <row r="9391" spans="1:6">
      <c r="A9391" t="s">
        <v>12692</v>
      </c>
      <c r="B9391">
        <v>97916</v>
      </c>
      <c r="C9391" t="s">
        <v>12797</v>
      </c>
      <c r="D9391" t="s">
        <v>12584</v>
      </c>
      <c r="E9391">
        <v>2.5499999999999998</v>
      </c>
      <c r="F9391">
        <v>5.0999999999999997E-2</v>
      </c>
    </row>
    <row r="9392" spans="1:6">
      <c r="A9392" t="s">
        <v>12692</v>
      </c>
      <c r="B9392">
        <v>97913</v>
      </c>
      <c r="C9392" t="s">
        <v>12798</v>
      </c>
      <c r="D9392" t="s">
        <v>12594</v>
      </c>
      <c r="E9392">
        <v>3.31</v>
      </c>
      <c r="F9392">
        <v>5.4399999999999997E-2</v>
      </c>
    </row>
    <row r="9393" spans="1:6">
      <c r="A9393" t="s">
        <v>12692</v>
      </c>
      <c r="B9393">
        <v>97917</v>
      </c>
      <c r="C9393" t="s">
        <v>12799</v>
      </c>
      <c r="D9393" t="s">
        <v>12584</v>
      </c>
      <c r="E9393">
        <v>2.2000000000000002</v>
      </c>
      <c r="F9393">
        <v>5.45E-2</v>
      </c>
    </row>
    <row r="9394" spans="1:6">
      <c r="A9394" t="s">
        <v>12692</v>
      </c>
      <c r="B9394">
        <v>97915</v>
      </c>
      <c r="C9394" t="s">
        <v>12800</v>
      </c>
      <c r="D9394" t="s">
        <v>12594</v>
      </c>
      <c r="E9394">
        <v>1.22</v>
      </c>
      <c r="F9394">
        <v>4.9200000000000001E-2</v>
      </c>
    </row>
    <row r="9395" spans="1:6">
      <c r="A9395" t="s">
        <v>12692</v>
      </c>
      <c r="B9395">
        <v>97919</v>
      </c>
      <c r="C9395" t="s">
        <v>12801</v>
      </c>
      <c r="D9395" t="s">
        <v>12584</v>
      </c>
      <c r="E9395">
        <v>0.8</v>
      </c>
      <c r="F9395">
        <v>3.7499999999999999E-2</v>
      </c>
    </row>
    <row r="9396" spans="1:6">
      <c r="A9396" t="s">
        <v>12692</v>
      </c>
      <c r="B9396">
        <v>97914</v>
      </c>
      <c r="C9396" t="s">
        <v>12802</v>
      </c>
      <c r="D9396" t="s">
        <v>12594</v>
      </c>
      <c r="E9396">
        <v>3.03</v>
      </c>
      <c r="F9396">
        <v>5.28E-2</v>
      </c>
    </row>
    <row r="9397" spans="1:6">
      <c r="A9397" t="s">
        <v>12692</v>
      </c>
      <c r="B9397">
        <v>97918</v>
      </c>
      <c r="C9397" t="s">
        <v>12803</v>
      </c>
      <c r="D9397" t="s">
        <v>12584</v>
      </c>
      <c r="E9397">
        <v>2.0299999999999998</v>
      </c>
      <c r="F9397">
        <v>4.9299999999999997E-2</v>
      </c>
    </row>
    <row r="9398" spans="1:6">
      <c r="A9398" t="s">
        <v>12692</v>
      </c>
      <c r="B9398">
        <v>100949</v>
      </c>
      <c r="C9398" t="s">
        <v>12804</v>
      </c>
      <c r="D9398" t="s">
        <v>12584</v>
      </c>
      <c r="E9398">
        <v>6.82</v>
      </c>
      <c r="F9398">
        <v>2.0500000000000001E-2</v>
      </c>
    </row>
    <row r="9399" spans="1:6">
      <c r="A9399" t="s">
        <v>12692</v>
      </c>
      <c r="B9399">
        <v>100945</v>
      </c>
      <c r="C9399" t="s">
        <v>12805</v>
      </c>
      <c r="D9399" t="s">
        <v>12584</v>
      </c>
      <c r="E9399">
        <v>2.86</v>
      </c>
      <c r="F9399">
        <v>2.1000000000000001E-2</v>
      </c>
    </row>
    <row r="9400" spans="1:6">
      <c r="A9400" t="s">
        <v>12692</v>
      </c>
      <c r="B9400">
        <v>100946</v>
      </c>
      <c r="C9400" t="s">
        <v>12806</v>
      </c>
      <c r="D9400" t="s">
        <v>12584</v>
      </c>
      <c r="E9400">
        <v>2.46</v>
      </c>
      <c r="F9400">
        <v>2.0299999999999999E-2</v>
      </c>
    </row>
    <row r="9401" spans="1:6">
      <c r="A9401" t="s">
        <v>12692</v>
      </c>
      <c r="B9401">
        <v>100948</v>
      </c>
      <c r="C9401" t="s">
        <v>12807</v>
      </c>
      <c r="D9401" t="s">
        <v>12584</v>
      </c>
      <c r="E9401">
        <v>0.9</v>
      </c>
      <c r="F9401">
        <v>1.11E-2</v>
      </c>
    </row>
    <row r="9402" spans="1:6">
      <c r="A9402" t="s">
        <v>12692</v>
      </c>
      <c r="B9402">
        <v>100947</v>
      </c>
      <c r="C9402" t="s">
        <v>12808</v>
      </c>
      <c r="D9402" t="s">
        <v>12584</v>
      </c>
      <c r="E9402">
        <v>2.27</v>
      </c>
      <c r="F9402">
        <v>1.7600000000000001E-2</v>
      </c>
    </row>
    <row r="9403" spans="1:6">
      <c r="A9403" t="s">
        <v>12692</v>
      </c>
      <c r="B9403">
        <v>100954</v>
      </c>
      <c r="C9403" t="s">
        <v>12809</v>
      </c>
      <c r="D9403" t="s">
        <v>12584</v>
      </c>
      <c r="E9403">
        <v>8.64</v>
      </c>
      <c r="F9403">
        <v>7.9899999999999999E-2</v>
      </c>
    </row>
    <row r="9404" spans="1:6">
      <c r="A9404" t="s">
        <v>12692</v>
      </c>
      <c r="B9404">
        <v>100950</v>
      </c>
      <c r="C9404" t="s">
        <v>12810</v>
      </c>
      <c r="D9404" t="s">
        <v>12584</v>
      </c>
      <c r="E9404">
        <v>3.63</v>
      </c>
      <c r="F9404">
        <v>7.9899999999999999E-2</v>
      </c>
    </row>
    <row r="9405" spans="1:6">
      <c r="A9405" t="s">
        <v>12692</v>
      </c>
      <c r="B9405">
        <v>100951</v>
      </c>
      <c r="C9405" t="s">
        <v>12811</v>
      </c>
      <c r="D9405" t="s">
        <v>12584</v>
      </c>
      <c r="E9405">
        <v>3.12</v>
      </c>
      <c r="F9405">
        <v>7.6899999999999996E-2</v>
      </c>
    </row>
    <row r="9406" spans="1:6">
      <c r="A9406" t="s">
        <v>12692</v>
      </c>
      <c r="B9406">
        <v>100953</v>
      </c>
      <c r="C9406" t="s">
        <v>12812</v>
      </c>
      <c r="D9406" t="s">
        <v>12584</v>
      </c>
      <c r="E9406">
        <v>1.1399999999999999</v>
      </c>
      <c r="F9406">
        <v>7.0199999999999999E-2</v>
      </c>
    </row>
    <row r="9407" spans="1:6">
      <c r="A9407" t="s">
        <v>12692</v>
      </c>
      <c r="B9407">
        <v>100952</v>
      </c>
      <c r="C9407" t="s">
        <v>12813</v>
      </c>
      <c r="D9407" t="s">
        <v>12584</v>
      </c>
      <c r="E9407">
        <v>2.88</v>
      </c>
      <c r="F9407">
        <v>7.9899999999999999E-2</v>
      </c>
    </row>
    <row r="9408" spans="1:6">
      <c r="A9408" t="s">
        <v>12692</v>
      </c>
      <c r="B9408">
        <v>100964</v>
      </c>
      <c r="C9408" t="s">
        <v>12814</v>
      </c>
      <c r="D9408" t="s">
        <v>12594</v>
      </c>
      <c r="E9408">
        <v>8.81</v>
      </c>
      <c r="F9408">
        <v>4.2000000000000003E-2</v>
      </c>
    </row>
    <row r="9409" spans="1:6">
      <c r="A9409" t="s">
        <v>12692</v>
      </c>
      <c r="B9409">
        <v>100960</v>
      </c>
      <c r="C9409" t="s">
        <v>12815</v>
      </c>
      <c r="D9409" t="s">
        <v>12594</v>
      </c>
      <c r="E9409">
        <v>3.67</v>
      </c>
      <c r="F9409">
        <v>3.8100000000000002E-2</v>
      </c>
    </row>
    <row r="9410" spans="1:6">
      <c r="A9410" t="s">
        <v>12692</v>
      </c>
      <c r="B9410">
        <v>100961</v>
      </c>
      <c r="C9410" t="s">
        <v>12816</v>
      </c>
      <c r="D9410" t="s">
        <v>12594</v>
      </c>
      <c r="E9410">
        <v>3.17</v>
      </c>
      <c r="F9410">
        <v>4.1000000000000002E-2</v>
      </c>
    </row>
    <row r="9411" spans="1:6">
      <c r="A9411" t="s">
        <v>12692</v>
      </c>
      <c r="B9411">
        <v>100963</v>
      </c>
      <c r="C9411" t="s">
        <v>12817</v>
      </c>
      <c r="D9411" t="s">
        <v>12594</v>
      </c>
      <c r="E9411">
        <v>1.1399999999999999</v>
      </c>
      <c r="F9411">
        <v>3.5099999999999999E-2</v>
      </c>
    </row>
    <row r="9412" spans="1:6">
      <c r="A9412" t="s">
        <v>12692</v>
      </c>
      <c r="B9412">
        <v>100962</v>
      </c>
      <c r="C9412" t="s">
        <v>12818</v>
      </c>
      <c r="D9412" t="s">
        <v>12594</v>
      </c>
      <c r="E9412">
        <v>2.9</v>
      </c>
      <c r="F9412">
        <v>4.1399999999999999E-2</v>
      </c>
    </row>
    <row r="9413" spans="1:6">
      <c r="A9413" t="s">
        <v>12692</v>
      </c>
      <c r="B9413">
        <v>100959</v>
      </c>
      <c r="C9413" t="s">
        <v>12819</v>
      </c>
      <c r="D9413" t="s">
        <v>12594</v>
      </c>
      <c r="E9413">
        <v>11.83</v>
      </c>
      <c r="F9413">
        <v>4.3999999999999997E-2</v>
      </c>
    </row>
    <row r="9414" spans="1:6">
      <c r="A9414" t="s">
        <v>12692</v>
      </c>
      <c r="B9414">
        <v>100955</v>
      </c>
      <c r="C9414" t="s">
        <v>12820</v>
      </c>
      <c r="D9414" t="s">
        <v>12594</v>
      </c>
      <c r="E9414">
        <v>4.96</v>
      </c>
      <c r="F9414">
        <v>4.4400000000000002E-2</v>
      </c>
    </row>
    <row r="9415" spans="1:6">
      <c r="A9415" t="s">
        <v>12692</v>
      </c>
      <c r="B9415">
        <v>100956</v>
      </c>
      <c r="C9415" t="s">
        <v>12821</v>
      </c>
      <c r="D9415" t="s">
        <v>12594</v>
      </c>
      <c r="E9415">
        <v>4.3</v>
      </c>
      <c r="F9415">
        <v>4.19E-2</v>
      </c>
    </row>
    <row r="9416" spans="1:6">
      <c r="A9416" t="s">
        <v>12692</v>
      </c>
      <c r="B9416">
        <v>100958</v>
      </c>
      <c r="C9416" t="s">
        <v>12822</v>
      </c>
      <c r="D9416" t="s">
        <v>12594</v>
      </c>
      <c r="E9416">
        <v>1.58</v>
      </c>
      <c r="F9416">
        <v>3.7999999999999999E-2</v>
      </c>
    </row>
    <row r="9417" spans="1:6">
      <c r="A9417" t="s">
        <v>12692</v>
      </c>
      <c r="B9417">
        <v>100957</v>
      </c>
      <c r="C9417" t="s">
        <v>12823</v>
      </c>
      <c r="D9417" t="s">
        <v>12594</v>
      </c>
      <c r="E9417">
        <v>3.94</v>
      </c>
      <c r="F9417">
        <v>4.3099999999999999E-2</v>
      </c>
    </row>
    <row r="9418" spans="1:6">
      <c r="A9418" t="s">
        <v>12692</v>
      </c>
      <c r="B9418">
        <v>100969</v>
      </c>
      <c r="C9418" t="s">
        <v>12824</v>
      </c>
      <c r="D9418" t="s">
        <v>12584</v>
      </c>
      <c r="E9418">
        <v>2.3199999999999998</v>
      </c>
      <c r="F9418">
        <v>2.5899999999999999E-2</v>
      </c>
    </row>
    <row r="9419" spans="1:6">
      <c r="A9419" t="s">
        <v>12692</v>
      </c>
      <c r="B9419">
        <v>100970</v>
      </c>
      <c r="C9419" t="s">
        <v>12825</v>
      </c>
      <c r="D9419" t="s">
        <v>12584</v>
      </c>
      <c r="E9419">
        <v>1.96</v>
      </c>
      <c r="F9419">
        <v>2.5499999999999998E-2</v>
      </c>
    </row>
    <row r="9420" spans="1:6">
      <c r="A9420" t="s">
        <v>12692</v>
      </c>
      <c r="B9420">
        <v>102333</v>
      </c>
      <c r="C9420" t="s">
        <v>12826</v>
      </c>
      <c r="D9420" t="s">
        <v>12584</v>
      </c>
      <c r="E9420">
        <v>0.73</v>
      </c>
      <c r="F9420">
        <v>1.37E-2</v>
      </c>
    </row>
    <row r="9421" spans="1:6">
      <c r="A9421" t="s">
        <v>12692</v>
      </c>
      <c r="B9421">
        <v>102332</v>
      </c>
      <c r="C9421" t="s">
        <v>12827</v>
      </c>
      <c r="D9421" t="s">
        <v>12584</v>
      </c>
      <c r="E9421">
        <v>1.83</v>
      </c>
      <c r="F9421">
        <v>2.7300000000000001E-2</v>
      </c>
    </row>
    <row r="9422" spans="1:6">
      <c r="A9422" t="s">
        <v>12692</v>
      </c>
      <c r="B9422">
        <v>100965</v>
      </c>
      <c r="C9422" t="s">
        <v>12828</v>
      </c>
      <c r="D9422" t="s">
        <v>12584</v>
      </c>
      <c r="E9422">
        <v>1.76</v>
      </c>
      <c r="F9422">
        <v>2.8400000000000002E-2</v>
      </c>
    </row>
    <row r="9423" spans="1:6">
      <c r="A9423" t="s">
        <v>12692</v>
      </c>
      <c r="B9423">
        <v>100966</v>
      </c>
      <c r="C9423" t="s">
        <v>12829</v>
      </c>
      <c r="D9423" t="s">
        <v>12584</v>
      </c>
      <c r="E9423">
        <v>1.51</v>
      </c>
      <c r="F9423">
        <v>1.9900000000000001E-2</v>
      </c>
    </row>
    <row r="9424" spans="1:6">
      <c r="A9424" t="s">
        <v>12692</v>
      </c>
      <c r="B9424">
        <v>102331</v>
      </c>
      <c r="C9424" t="s">
        <v>12830</v>
      </c>
      <c r="D9424" t="s">
        <v>12584</v>
      </c>
      <c r="E9424">
        <v>0.55000000000000004</v>
      </c>
      <c r="F9424">
        <v>1.8200000000000001E-2</v>
      </c>
    </row>
    <row r="9425" spans="1:6">
      <c r="A9425" t="s">
        <v>12692</v>
      </c>
      <c r="B9425">
        <v>102330</v>
      </c>
      <c r="C9425" t="s">
        <v>12831</v>
      </c>
      <c r="D9425" t="s">
        <v>12584</v>
      </c>
      <c r="E9425">
        <v>1.4</v>
      </c>
      <c r="F9425">
        <v>2.1399999999999999E-2</v>
      </c>
    </row>
    <row r="9426" spans="1:6">
      <c r="A9426" t="s">
        <v>12832</v>
      </c>
      <c r="B9426">
        <v>97804</v>
      </c>
      <c r="C9426" t="s">
        <v>12833</v>
      </c>
      <c r="D9426" t="s">
        <v>223</v>
      </c>
      <c r="E9426">
        <v>0</v>
      </c>
    </row>
    <row r="9427" spans="1:6">
      <c r="A9427" t="s">
        <v>12832</v>
      </c>
      <c r="B9427">
        <v>104378</v>
      </c>
      <c r="C9427" t="s">
        <v>12834</v>
      </c>
      <c r="D9427" t="s">
        <v>223</v>
      </c>
      <c r="E9427">
        <v>0</v>
      </c>
    </row>
    <row r="9428" spans="1:6">
      <c r="A9428" t="s">
        <v>12832</v>
      </c>
      <c r="B9428">
        <v>104379</v>
      </c>
      <c r="C9428" t="s">
        <v>12835</v>
      </c>
      <c r="D9428" t="s">
        <v>223</v>
      </c>
      <c r="E9428">
        <v>0</v>
      </c>
    </row>
    <row r="9429" spans="1:6">
      <c r="A9429" t="s">
        <v>12832</v>
      </c>
      <c r="B9429">
        <v>104389</v>
      </c>
      <c r="C9429" t="s">
        <v>12836</v>
      </c>
      <c r="D9429" t="s">
        <v>223</v>
      </c>
      <c r="E9429">
        <v>0</v>
      </c>
    </row>
    <row r="9430" spans="1:6">
      <c r="A9430" t="s">
        <v>12832</v>
      </c>
      <c r="B9430">
        <v>97801</v>
      </c>
      <c r="C9430" t="s">
        <v>12837</v>
      </c>
      <c r="D9430" t="s">
        <v>223</v>
      </c>
      <c r="E9430">
        <v>0</v>
      </c>
    </row>
    <row r="9431" spans="1:6">
      <c r="A9431" t="s">
        <v>12832</v>
      </c>
      <c r="B9431">
        <v>104377</v>
      </c>
      <c r="C9431" t="s">
        <v>12838</v>
      </c>
      <c r="D9431" t="s">
        <v>223</v>
      </c>
      <c r="E9431">
        <v>0</v>
      </c>
    </row>
    <row r="9432" spans="1:6">
      <c r="A9432" t="s">
        <v>12832</v>
      </c>
      <c r="B9432">
        <v>104376</v>
      </c>
      <c r="C9432" t="s">
        <v>12839</v>
      </c>
      <c r="D9432" t="s">
        <v>223</v>
      </c>
      <c r="E9432">
        <v>0</v>
      </c>
    </row>
    <row r="9433" spans="1:6">
      <c r="A9433" t="s">
        <v>12832</v>
      </c>
      <c r="B9433">
        <v>97808</v>
      </c>
      <c r="C9433" t="s">
        <v>12840</v>
      </c>
      <c r="D9433" t="s">
        <v>223</v>
      </c>
      <c r="E9433">
        <v>0</v>
      </c>
    </row>
    <row r="9434" spans="1:6">
      <c r="A9434" t="s">
        <v>12832</v>
      </c>
      <c r="B9434">
        <v>104381</v>
      </c>
      <c r="C9434" t="s">
        <v>12841</v>
      </c>
      <c r="D9434" t="s">
        <v>223</v>
      </c>
      <c r="E9434">
        <v>0</v>
      </c>
    </row>
    <row r="9435" spans="1:6">
      <c r="A9435" t="s">
        <v>12832</v>
      </c>
      <c r="B9435">
        <v>104382</v>
      </c>
      <c r="C9435" t="s">
        <v>12842</v>
      </c>
      <c r="D9435" t="s">
        <v>223</v>
      </c>
      <c r="E9435">
        <v>0</v>
      </c>
    </row>
    <row r="9436" spans="1:6">
      <c r="A9436" t="s">
        <v>12832</v>
      </c>
      <c r="B9436">
        <v>104380</v>
      </c>
      <c r="C9436" t="s">
        <v>12843</v>
      </c>
      <c r="D9436" t="s">
        <v>223</v>
      </c>
      <c r="E9436">
        <v>0</v>
      </c>
    </row>
    <row r="9437" spans="1:6">
      <c r="A9437" t="s">
        <v>12844</v>
      </c>
      <c r="B9437">
        <v>103138</v>
      </c>
      <c r="C9437" t="s">
        <v>12845</v>
      </c>
      <c r="D9437" t="s">
        <v>1161</v>
      </c>
      <c r="E9437">
        <v>39.51</v>
      </c>
      <c r="F9437">
        <v>7.7700000000000005E-2</v>
      </c>
    </row>
    <row r="9438" spans="1:6">
      <c r="A9438" t="s">
        <v>12844</v>
      </c>
      <c r="B9438">
        <v>103151</v>
      </c>
      <c r="C9438" t="s">
        <v>12846</v>
      </c>
      <c r="D9438" t="s">
        <v>1161</v>
      </c>
      <c r="E9438">
        <v>376.74</v>
      </c>
      <c r="F9438">
        <v>6.1600000000000002E-2</v>
      </c>
    </row>
    <row r="9439" spans="1:6">
      <c r="A9439" t="s">
        <v>12844</v>
      </c>
      <c r="B9439">
        <v>103152</v>
      </c>
      <c r="C9439" t="s">
        <v>12847</v>
      </c>
      <c r="D9439" t="s">
        <v>1161</v>
      </c>
      <c r="E9439">
        <v>449.11</v>
      </c>
      <c r="F9439">
        <v>6.13E-2</v>
      </c>
    </row>
    <row r="9440" spans="1:6">
      <c r="A9440" t="s">
        <v>12844</v>
      </c>
      <c r="B9440">
        <v>103139</v>
      </c>
      <c r="C9440" t="s">
        <v>12848</v>
      </c>
      <c r="D9440" t="s">
        <v>1161</v>
      </c>
      <c r="E9440">
        <v>51.83</v>
      </c>
      <c r="F9440">
        <v>7.3300000000000004E-2</v>
      </c>
    </row>
    <row r="9441" spans="1:6">
      <c r="A9441" t="s">
        <v>12844</v>
      </c>
      <c r="B9441">
        <v>103140</v>
      </c>
      <c r="C9441" t="s">
        <v>12849</v>
      </c>
      <c r="D9441" t="s">
        <v>1161</v>
      </c>
      <c r="E9441">
        <v>64.14</v>
      </c>
      <c r="F9441">
        <v>7.0800000000000002E-2</v>
      </c>
    </row>
    <row r="9442" spans="1:6">
      <c r="A9442" t="s">
        <v>12844</v>
      </c>
      <c r="B9442">
        <v>103141</v>
      </c>
      <c r="C9442" t="s">
        <v>12850</v>
      </c>
      <c r="D9442" t="s">
        <v>1161</v>
      </c>
      <c r="E9442">
        <v>99.58</v>
      </c>
      <c r="F9442">
        <v>6.6900000000000001E-2</v>
      </c>
    </row>
    <row r="9443" spans="1:6">
      <c r="A9443" t="s">
        <v>12844</v>
      </c>
      <c r="B9443">
        <v>103142</v>
      </c>
      <c r="C9443" t="s">
        <v>12851</v>
      </c>
      <c r="D9443" t="s">
        <v>1161</v>
      </c>
      <c r="E9443">
        <v>111.87</v>
      </c>
      <c r="F9443">
        <v>6.6100000000000006E-2</v>
      </c>
    </row>
    <row r="9444" spans="1:6">
      <c r="A9444" t="s">
        <v>12844</v>
      </c>
      <c r="B9444">
        <v>103143</v>
      </c>
      <c r="C9444" t="s">
        <v>12852</v>
      </c>
      <c r="D9444" t="s">
        <v>1161</v>
      </c>
      <c r="E9444">
        <v>147.33000000000001</v>
      </c>
      <c r="F9444">
        <v>6.4500000000000002E-2</v>
      </c>
    </row>
    <row r="9445" spans="1:6">
      <c r="A9445" t="s">
        <v>12844</v>
      </c>
      <c r="B9445">
        <v>103144</v>
      </c>
      <c r="C9445" t="s">
        <v>12853</v>
      </c>
      <c r="D9445" t="s">
        <v>1161</v>
      </c>
      <c r="E9445">
        <v>159.63</v>
      </c>
      <c r="F9445">
        <v>6.4100000000000004E-2</v>
      </c>
    </row>
    <row r="9446" spans="1:6">
      <c r="A9446" t="s">
        <v>12844</v>
      </c>
      <c r="B9446">
        <v>103145</v>
      </c>
      <c r="C9446" t="s">
        <v>12854</v>
      </c>
      <c r="D9446" t="s">
        <v>1161</v>
      </c>
      <c r="E9446">
        <v>195.09</v>
      </c>
      <c r="F9446">
        <v>6.3399999999999998E-2</v>
      </c>
    </row>
    <row r="9447" spans="1:6">
      <c r="A9447" t="s">
        <v>12844</v>
      </c>
      <c r="B9447">
        <v>103146</v>
      </c>
      <c r="C9447" t="s">
        <v>12855</v>
      </c>
      <c r="D9447" t="s">
        <v>1161</v>
      </c>
      <c r="E9447">
        <v>207.38</v>
      </c>
      <c r="F9447">
        <v>6.3100000000000003E-2</v>
      </c>
    </row>
    <row r="9448" spans="1:6">
      <c r="A9448" t="s">
        <v>12844</v>
      </c>
      <c r="B9448">
        <v>103147</v>
      </c>
      <c r="C9448" t="s">
        <v>12856</v>
      </c>
      <c r="D9448" t="s">
        <v>1161</v>
      </c>
      <c r="E9448">
        <v>231.99</v>
      </c>
      <c r="F9448">
        <v>6.2799999999999995E-2</v>
      </c>
    </row>
    <row r="9449" spans="1:6">
      <c r="A9449" t="s">
        <v>12844</v>
      </c>
      <c r="B9449">
        <v>103148</v>
      </c>
      <c r="C9449" t="s">
        <v>12857</v>
      </c>
      <c r="D9449" t="s">
        <v>1161</v>
      </c>
      <c r="E9449">
        <v>279.75</v>
      </c>
      <c r="F9449">
        <v>6.2300000000000001E-2</v>
      </c>
    </row>
    <row r="9450" spans="1:6">
      <c r="A9450" t="s">
        <v>12844</v>
      </c>
      <c r="B9450">
        <v>103137</v>
      </c>
      <c r="C9450" t="s">
        <v>12858</v>
      </c>
      <c r="D9450" t="s">
        <v>1161</v>
      </c>
      <c r="E9450">
        <v>34.61</v>
      </c>
      <c r="F9450">
        <v>8.0299999999999996E-2</v>
      </c>
    </row>
    <row r="9451" spans="1:6">
      <c r="A9451" t="s">
        <v>12844</v>
      </c>
      <c r="B9451">
        <v>103149</v>
      </c>
      <c r="C9451" t="s">
        <v>12859</v>
      </c>
      <c r="D9451" t="s">
        <v>1161</v>
      </c>
      <c r="E9451">
        <v>304.37</v>
      </c>
      <c r="F9451">
        <v>6.2100000000000002E-2</v>
      </c>
    </row>
    <row r="9452" spans="1:6">
      <c r="A9452" t="s">
        <v>12844</v>
      </c>
      <c r="B9452">
        <v>103150</v>
      </c>
      <c r="C9452" t="s">
        <v>12860</v>
      </c>
      <c r="D9452" t="s">
        <v>1161</v>
      </c>
      <c r="E9452">
        <v>352.08</v>
      </c>
      <c r="F9452">
        <v>6.1699999999999998E-2</v>
      </c>
    </row>
    <row r="9453" spans="1:6">
      <c r="A9453" t="s">
        <v>12844</v>
      </c>
      <c r="B9453">
        <v>103106</v>
      </c>
      <c r="C9453" t="s">
        <v>12861</v>
      </c>
      <c r="D9453" t="s">
        <v>1161</v>
      </c>
      <c r="E9453">
        <v>60.37</v>
      </c>
      <c r="F9453">
        <v>7.1400000000000005E-2</v>
      </c>
    </row>
    <row r="9454" spans="1:6">
      <c r="A9454" t="s">
        <v>12844</v>
      </c>
      <c r="B9454">
        <v>103119</v>
      </c>
      <c r="C9454" t="s">
        <v>12862</v>
      </c>
      <c r="D9454" t="s">
        <v>1161</v>
      </c>
      <c r="E9454">
        <v>734.83</v>
      </c>
      <c r="F9454">
        <v>6.0699999999999997E-2</v>
      </c>
    </row>
    <row r="9455" spans="1:6">
      <c r="A9455" t="s">
        <v>12844</v>
      </c>
      <c r="B9455">
        <v>103120</v>
      </c>
      <c r="C9455" t="s">
        <v>12863</v>
      </c>
      <c r="D9455" t="s">
        <v>1161</v>
      </c>
      <c r="E9455">
        <v>879.56</v>
      </c>
      <c r="F9455">
        <v>6.0499999999999998E-2</v>
      </c>
    </row>
    <row r="9456" spans="1:6">
      <c r="A9456" t="s">
        <v>12844</v>
      </c>
      <c r="B9456">
        <v>103107</v>
      </c>
      <c r="C9456" t="s">
        <v>12864</v>
      </c>
      <c r="D9456" t="s">
        <v>1161</v>
      </c>
      <c r="E9456">
        <v>84.99</v>
      </c>
      <c r="F9456">
        <v>6.8099999999999994E-2</v>
      </c>
    </row>
    <row r="9457" spans="1:6">
      <c r="A9457" t="s">
        <v>12844</v>
      </c>
      <c r="B9457">
        <v>103108</v>
      </c>
      <c r="C9457" t="s">
        <v>12865</v>
      </c>
      <c r="D9457" t="s">
        <v>1161</v>
      </c>
      <c r="E9457">
        <v>109.61</v>
      </c>
      <c r="F9457">
        <v>6.6199999999999995E-2</v>
      </c>
    </row>
    <row r="9458" spans="1:6">
      <c r="A9458" t="s">
        <v>12844</v>
      </c>
      <c r="B9458">
        <v>103109</v>
      </c>
      <c r="C9458" t="s">
        <v>12866</v>
      </c>
      <c r="D9458" t="s">
        <v>1161</v>
      </c>
      <c r="E9458">
        <v>180.49</v>
      </c>
      <c r="F9458">
        <v>6.3700000000000007E-2</v>
      </c>
    </row>
    <row r="9459" spans="1:6">
      <c r="A9459" t="s">
        <v>12844</v>
      </c>
      <c r="B9459">
        <v>103110</v>
      </c>
      <c r="C9459" t="s">
        <v>12867</v>
      </c>
      <c r="D9459" t="s">
        <v>1161</v>
      </c>
      <c r="E9459">
        <v>205.1</v>
      </c>
      <c r="F9459">
        <v>6.3200000000000006E-2</v>
      </c>
    </row>
    <row r="9460" spans="1:6">
      <c r="A9460" t="s">
        <v>12844</v>
      </c>
      <c r="B9460">
        <v>103111</v>
      </c>
      <c r="C9460" t="s">
        <v>12868</v>
      </c>
      <c r="D9460" t="s">
        <v>1161</v>
      </c>
      <c r="E9460">
        <v>276</v>
      </c>
      <c r="F9460">
        <v>6.2300000000000001E-2</v>
      </c>
    </row>
    <row r="9461" spans="1:6">
      <c r="A9461" t="s">
        <v>12844</v>
      </c>
      <c r="B9461">
        <v>103112</v>
      </c>
      <c r="C9461" t="s">
        <v>12869</v>
      </c>
      <c r="D9461" t="s">
        <v>1161</v>
      </c>
      <c r="E9461">
        <v>300.62</v>
      </c>
      <c r="F9461">
        <v>6.2100000000000002E-2</v>
      </c>
    </row>
    <row r="9462" spans="1:6">
      <c r="A9462" t="s">
        <v>12844</v>
      </c>
      <c r="B9462">
        <v>103113</v>
      </c>
      <c r="C9462" t="s">
        <v>12870</v>
      </c>
      <c r="D9462" t="s">
        <v>1161</v>
      </c>
      <c r="E9462">
        <v>371.49</v>
      </c>
      <c r="F9462">
        <v>6.1600000000000002E-2</v>
      </c>
    </row>
    <row r="9463" spans="1:6">
      <c r="A9463" t="s">
        <v>12844</v>
      </c>
      <c r="B9463">
        <v>103114</v>
      </c>
      <c r="C9463" t="s">
        <v>12871</v>
      </c>
      <c r="D9463" t="s">
        <v>1161</v>
      </c>
      <c r="E9463">
        <v>396.1</v>
      </c>
      <c r="F9463">
        <v>6.1499999999999999E-2</v>
      </c>
    </row>
    <row r="9464" spans="1:6">
      <c r="A9464" t="s">
        <v>12844</v>
      </c>
      <c r="B9464">
        <v>103115</v>
      </c>
      <c r="C9464" t="s">
        <v>12872</v>
      </c>
      <c r="D9464" t="s">
        <v>1161</v>
      </c>
      <c r="E9464">
        <v>445.36</v>
      </c>
      <c r="F9464">
        <v>6.13E-2</v>
      </c>
    </row>
    <row r="9465" spans="1:6">
      <c r="A9465" t="s">
        <v>12844</v>
      </c>
      <c r="B9465">
        <v>103116</v>
      </c>
      <c r="C9465" t="s">
        <v>12873</v>
      </c>
      <c r="D9465" t="s">
        <v>1161</v>
      </c>
      <c r="E9465">
        <v>540.85</v>
      </c>
      <c r="F9465">
        <v>6.0999999999999999E-2</v>
      </c>
    </row>
    <row r="9466" spans="1:6">
      <c r="A9466" t="s">
        <v>12844</v>
      </c>
      <c r="B9466">
        <v>103105</v>
      </c>
      <c r="C9466" t="s">
        <v>12874</v>
      </c>
      <c r="D9466" t="s">
        <v>1161</v>
      </c>
      <c r="E9466">
        <v>50.53</v>
      </c>
      <c r="F9466">
        <v>7.3599999999999999E-2</v>
      </c>
    </row>
    <row r="9467" spans="1:6">
      <c r="A9467" t="s">
        <v>12844</v>
      </c>
      <c r="B9467">
        <v>103117</v>
      </c>
      <c r="C9467" t="s">
        <v>12875</v>
      </c>
      <c r="D9467" t="s">
        <v>1161</v>
      </c>
      <c r="E9467">
        <v>590.08000000000004</v>
      </c>
      <c r="F9467">
        <v>6.0900000000000003E-2</v>
      </c>
    </row>
    <row r="9468" spans="1:6">
      <c r="A9468" t="s">
        <v>12844</v>
      </c>
      <c r="B9468">
        <v>103118</v>
      </c>
      <c r="C9468" t="s">
        <v>12876</v>
      </c>
      <c r="D9468" t="s">
        <v>1161</v>
      </c>
      <c r="E9468">
        <v>685.59</v>
      </c>
      <c r="F9468">
        <v>6.0699999999999997E-2</v>
      </c>
    </row>
    <row r="9469" spans="1:6">
      <c r="A9469" t="s">
        <v>12844</v>
      </c>
      <c r="B9469">
        <v>103122</v>
      </c>
      <c r="C9469" t="s">
        <v>12877</v>
      </c>
      <c r="D9469" t="s">
        <v>1161</v>
      </c>
      <c r="E9469">
        <v>81.23</v>
      </c>
      <c r="F9469">
        <v>6.8400000000000002E-2</v>
      </c>
    </row>
    <row r="9470" spans="1:6">
      <c r="A9470" t="s">
        <v>12844</v>
      </c>
      <c r="B9470">
        <v>103135</v>
      </c>
      <c r="C9470" t="s">
        <v>12878</v>
      </c>
      <c r="D9470" t="s">
        <v>1161</v>
      </c>
      <c r="E9470">
        <v>1092.9100000000001</v>
      </c>
      <c r="F9470">
        <v>6.0400000000000002E-2</v>
      </c>
    </row>
    <row r="9471" spans="1:6">
      <c r="A9471" t="s">
        <v>12844</v>
      </c>
      <c r="B9471">
        <v>103136</v>
      </c>
      <c r="C9471" t="s">
        <v>12879</v>
      </c>
      <c r="D9471" t="s">
        <v>1161</v>
      </c>
      <c r="E9471">
        <v>1310.02</v>
      </c>
      <c r="F9471">
        <v>6.0199999999999997E-2</v>
      </c>
    </row>
    <row r="9472" spans="1:6">
      <c r="A9472" t="s">
        <v>12844</v>
      </c>
      <c r="B9472">
        <v>103123</v>
      </c>
      <c r="C9472" t="s">
        <v>12880</v>
      </c>
      <c r="D9472" t="s">
        <v>1161</v>
      </c>
      <c r="E9472">
        <v>118.17</v>
      </c>
      <c r="F9472">
        <v>6.5799999999999997E-2</v>
      </c>
    </row>
    <row r="9473" spans="1:6">
      <c r="A9473" t="s">
        <v>12844</v>
      </c>
      <c r="B9473">
        <v>103124</v>
      </c>
      <c r="C9473" t="s">
        <v>12881</v>
      </c>
      <c r="D9473" t="s">
        <v>1161</v>
      </c>
      <c r="E9473">
        <v>155.08000000000001</v>
      </c>
      <c r="F9473">
        <v>6.4299999999999996E-2</v>
      </c>
    </row>
    <row r="9474" spans="1:6">
      <c r="A9474" t="s">
        <v>12844</v>
      </c>
      <c r="B9474">
        <v>103125</v>
      </c>
      <c r="C9474" t="s">
        <v>12882</v>
      </c>
      <c r="D9474" t="s">
        <v>1161</v>
      </c>
      <c r="E9474">
        <v>261.42</v>
      </c>
      <c r="F9474">
        <v>6.2399999999999997E-2</v>
      </c>
    </row>
    <row r="9475" spans="1:6">
      <c r="A9475" t="s">
        <v>12844</v>
      </c>
      <c r="B9475">
        <v>103126</v>
      </c>
      <c r="C9475" t="s">
        <v>12883</v>
      </c>
      <c r="D9475" t="s">
        <v>1161</v>
      </c>
      <c r="E9475">
        <v>298.33999999999997</v>
      </c>
      <c r="F9475">
        <v>6.2100000000000002E-2</v>
      </c>
    </row>
    <row r="9476" spans="1:6">
      <c r="A9476" t="s">
        <v>12844</v>
      </c>
      <c r="B9476">
        <v>103127</v>
      </c>
      <c r="C9476" t="s">
        <v>12884</v>
      </c>
      <c r="D9476" t="s">
        <v>1161</v>
      </c>
      <c r="E9476">
        <v>404.68</v>
      </c>
      <c r="F9476">
        <v>6.1499999999999999E-2</v>
      </c>
    </row>
    <row r="9477" spans="1:6">
      <c r="A9477" t="s">
        <v>12844</v>
      </c>
      <c r="B9477">
        <v>103128</v>
      </c>
      <c r="C9477" t="s">
        <v>12885</v>
      </c>
      <c r="D9477" t="s">
        <v>1161</v>
      </c>
      <c r="E9477">
        <v>441.58</v>
      </c>
      <c r="F9477">
        <v>6.13E-2</v>
      </c>
    </row>
    <row r="9478" spans="1:6">
      <c r="A9478" t="s">
        <v>12844</v>
      </c>
      <c r="B9478">
        <v>103129</v>
      </c>
      <c r="C9478" t="s">
        <v>12886</v>
      </c>
      <c r="D9478" t="s">
        <v>1161</v>
      </c>
      <c r="E9478">
        <v>547.91999999999996</v>
      </c>
      <c r="F9478">
        <v>6.0999999999999999E-2</v>
      </c>
    </row>
    <row r="9479" spans="1:6">
      <c r="A9479" t="s">
        <v>12844</v>
      </c>
      <c r="B9479">
        <v>103130</v>
      </c>
      <c r="C9479" t="s">
        <v>12887</v>
      </c>
      <c r="D9479" t="s">
        <v>1161</v>
      </c>
      <c r="E9479">
        <v>584.84</v>
      </c>
      <c r="F9479">
        <v>6.0900000000000003E-2</v>
      </c>
    </row>
    <row r="9480" spans="1:6">
      <c r="A9480" t="s">
        <v>12844</v>
      </c>
      <c r="B9480">
        <v>103131</v>
      </c>
      <c r="C9480" t="s">
        <v>12888</v>
      </c>
      <c r="D9480" t="s">
        <v>1161</v>
      </c>
      <c r="E9480">
        <v>658.7</v>
      </c>
      <c r="F9480">
        <v>6.08E-2</v>
      </c>
    </row>
    <row r="9481" spans="1:6">
      <c r="A9481" t="s">
        <v>12844</v>
      </c>
      <c r="B9481">
        <v>103132</v>
      </c>
      <c r="C9481" t="s">
        <v>12889</v>
      </c>
      <c r="D9481" t="s">
        <v>1161</v>
      </c>
      <c r="E9481">
        <v>801.94</v>
      </c>
      <c r="F9481">
        <v>6.0600000000000001E-2</v>
      </c>
    </row>
    <row r="9482" spans="1:6">
      <c r="A9482" t="s">
        <v>12844</v>
      </c>
      <c r="B9482">
        <v>103121</v>
      </c>
      <c r="C9482" t="s">
        <v>12890</v>
      </c>
      <c r="D9482" t="s">
        <v>1161</v>
      </c>
      <c r="E9482">
        <v>66.47</v>
      </c>
      <c r="F9482">
        <v>7.0400000000000004E-2</v>
      </c>
    </row>
    <row r="9483" spans="1:6">
      <c r="A9483" t="s">
        <v>12844</v>
      </c>
      <c r="B9483">
        <v>103133</v>
      </c>
      <c r="C9483" t="s">
        <v>12891</v>
      </c>
      <c r="D9483" t="s">
        <v>1161</v>
      </c>
      <c r="E9483">
        <v>875.81</v>
      </c>
      <c r="F9483">
        <v>6.0499999999999998E-2</v>
      </c>
    </row>
    <row r="9484" spans="1:6">
      <c r="A9484" t="s">
        <v>12844</v>
      </c>
      <c r="B9484">
        <v>103134</v>
      </c>
      <c r="C9484" t="s">
        <v>12892</v>
      </c>
      <c r="D9484" t="s">
        <v>1161</v>
      </c>
      <c r="E9484">
        <v>1019.06</v>
      </c>
      <c r="F9484">
        <v>6.0400000000000002E-2</v>
      </c>
    </row>
    <row r="9485" spans="1:6">
      <c r="A9485" t="s">
        <v>12844</v>
      </c>
      <c r="B9485">
        <v>103090</v>
      </c>
      <c r="C9485" t="s">
        <v>12893</v>
      </c>
      <c r="D9485" t="s">
        <v>60</v>
      </c>
      <c r="E9485">
        <v>14.45</v>
      </c>
      <c r="F9485">
        <v>6.0900000000000003E-2</v>
      </c>
    </row>
    <row r="9486" spans="1:6">
      <c r="A9486" t="s">
        <v>12844</v>
      </c>
      <c r="B9486">
        <v>103103</v>
      </c>
      <c r="C9486" t="s">
        <v>12894</v>
      </c>
      <c r="D9486" t="s">
        <v>60</v>
      </c>
      <c r="E9486">
        <v>142.36000000000001</v>
      </c>
      <c r="F9486">
        <v>5.6599999999999998E-2</v>
      </c>
    </row>
    <row r="9487" spans="1:6">
      <c r="A9487" t="s">
        <v>12844</v>
      </c>
      <c r="B9487">
        <v>103104</v>
      </c>
      <c r="C9487" t="s">
        <v>12895</v>
      </c>
      <c r="D9487" t="s">
        <v>60</v>
      </c>
      <c r="E9487">
        <v>170.27</v>
      </c>
      <c r="F9487">
        <v>5.6599999999999998E-2</v>
      </c>
    </row>
    <row r="9488" spans="1:6">
      <c r="A9488" t="s">
        <v>12844</v>
      </c>
      <c r="B9488">
        <v>103091</v>
      </c>
      <c r="C9488" t="s">
        <v>12896</v>
      </c>
      <c r="D9488" t="s">
        <v>60</v>
      </c>
      <c r="E9488">
        <v>20.34</v>
      </c>
      <c r="F9488">
        <v>5.8999999999999997E-2</v>
      </c>
    </row>
    <row r="9489" spans="1:6">
      <c r="A9489" t="s">
        <v>12844</v>
      </c>
      <c r="B9489">
        <v>103092</v>
      </c>
      <c r="C9489" t="s">
        <v>12897</v>
      </c>
      <c r="D9489" t="s">
        <v>60</v>
      </c>
      <c r="E9489">
        <v>26.22</v>
      </c>
      <c r="F9489">
        <v>5.8400000000000001E-2</v>
      </c>
    </row>
    <row r="9490" spans="1:6">
      <c r="A9490" t="s">
        <v>12844</v>
      </c>
      <c r="B9490">
        <v>103093</v>
      </c>
      <c r="C9490" t="s">
        <v>12898</v>
      </c>
      <c r="D9490" t="s">
        <v>60</v>
      </c>
      <c r="E9490">
        <v>40.11</v>
      </c>
      <c r="F9490">
        <v>5.8099999999999999E-2</v>
      </c>
    </row>
    <row r="9491" spans="1:6">
      <c r="A9491" t="s">
        <v>12844</v>
      </c>
      <c r="B9491">
        <v>103094</v>
      </c>
      <c r="C9491" t="s">
        <v>12899</v>
      </c>
      <c r="D9491" t="s">
        <v>60</v>
      </c>
      <c r="E9491">
        <v>46.03</v>
      </c>
      <c r="F9491">
        <v>5.7799999999999997E-2</v>
      </c>
    </row>
    <row r="9492" spans="1:6">
      <c r="A9492" t="s">
        <v>12844</v>
      </c>
      <c r="B9492">
        <v>103095</v>
      </c>
      <c r="C9492" t="s">
        <v>12900</v>
      </c>
      <c r="D9492" t="s">
        <v>60</v>
      </c>
      <c r="E9492">
        <v>59.87</v>
      </c>
      <c r="F9492">
        <v>5.7799999999999997E-2</v>
      </c>
    </row>
    <row r="9493" spans="1:6">
      <c r="A9493" t="s">
        <v>12844</v>
      </c>
      <c r="B9493">
        <v>103096</v>
      </c>
      <c r="C9493" t="s">
        <v>12901</v>
      </c>
      <c r="D9493" t="s">
        <v>60</v>
      </c>
      <c r="E9493">
        <v>65.8</v>
      </c>
      <c r="F9493">
        <v>5.7599999999999998E-2</v>
      </c>
    </row>
    <row r="9494" spans="1:6">
      <c r="A9494" t="s">
        <v>12844</v>
      </c>
      <c r="B9494">
        <v>103097</v>
      </c>
      <c r="C9494" t="s">
        <v>12902</v>
      </c>
      <c r="D9494" t="s">
        <v>60</v>
      </c>
      <c r="E9494">
        <v>79.66</v>
      </c>
      <c r="F9494">
        <v>5.7700000000000001E-2</v>
      </c>
    </row>
    <row r="9495" spans="1:6">
      <c r="A9495" t="s">
        <v>12844</v>
      </c>
      <c r="B9495">
        <v>103098</v>
      </c>
      <c r="C9495" t="s">
        <v>12903</v>
      </c>
      <c r="D9495" t="s">
        <v>60</v>
      </c>
      <c r="E9495">
        <v>85.57</v>
      </c>
      <c r="F9495">
        <v>5.7500000000000002E-2</v>
      </c>
    </row>
    <row r="9496" spans="1:6">
      <c r="A9496" t="s">
        <v>12844</v>
      </c>
      <c r="B9496">
        <v>103099</v>
      </c>
      <c r="C9496" t="s">
        <v>12904</v>
      </c>
      <c r="D9496" t="s">
        <v>60</v>
      </c>
      <c r="E9496">
        <v>97.35</v>
      </c>
      <c r="F9496">
        <v>5.7299999999999997E-2</v>
      </c>
    </row>
    <row r="9497" spans="1:6">
      <c r="A9497" t="s">
        <v>12844</v>
      </c>
      <c r="B9497">
        <v>103100</v>
      </c>
      <c r="C9497" t="s">
        <v>12905</v>
      </c>
      <c r="D9497" t="s">
        <v>60</v>
      </c>
      <c r="E9497">
        <v>103.91</v>
      </c>
      <c r="F9497">
        <v>5.6899999999999999E-2</v>
      </c>
    </row>
    <row r="9498" spans="1:6">
      <c r="A9498" t="s">
        <v>12844</v>
      </c>
      <c r="B9498">
        <v>103089</v>
      </c>
      <c r="C9498" t="s">
        <v>12906</v>
      </c>
      <c r="D9498" t="s">
        <v>60</v>
      </c>
      <c r="E9498">
        <v>12.09</v>
      </c>
      <c r="F9498">
        <v>6.1199999999999997E-2</v>
      </c>
    </row>
    <row r="9499" spans="1:6">
      <c r="A9499" t="s">
        <v>12844</v>
      </c>
      <c r="B9499">
        <v>103101</v>
      </c>
      <c r="C9499" t="s">
        <v>12907</v>
      </c>
      <c r="D9499" t="s">
        <v>60</v>
      </c>
      <c r="E9499">
        <v>114.46</v>
      </c>
      <c r="F9499">
        <v>5.6800000000000003E-2</v>
      </c>
    </row>
    <row r="9500" spans="1:6">
      <c r="A9500" t="s">
        <v>12844</v>
      </c>
      <c r="B9500">
        <v>103102</v>
      </c>
      <c r="C9500" t="s">
        <v>12908</v>
      </c>
      <c r="D9500" t="s">
        <v>60</v>
      </c>
      <c r="E9500">
        <v>131.81</v>
      </c>
      <c r="F9500">
        <v>5.67E-2</v>
      </c>
    </row>
    <row r="9501" spans="1:6">
      <c r="A9501" t="s">
        <v>12909</v>
      </c>
      <c r="B9501">
        <v>101112</v>
      </c>
      <c r="C9501" t="s">
        <v>12910</v>
      </c>
      <c r="D9501" t="s">
        <v>3418</v>
      </c>
      <c r="E9501">
        <v>1026.52</v>
      </c>
      <c r="F9501">
        <v>2.3E-3</v>
      </c>
    </row>
    <row r="9502" spans="1:6">
      <c r="A9502" t="s">
        <v>12909</v>
      </c>
      <c r="B9502">
        <v>101113</v>
      </c>
      <c r="C9502" t="s">
        <v>12911</v>
      </c>
      <c r="D9502" t="s">
        <v>3418</v>
      </c>
      <c r="E9502">
        <v>1036.57</v>
      </c>
      <c r="F9502">
        <v>2.3E-3</v>
      </c>
    </row>
    <row r="9503" spans="1:6">
      <c r="A9503" t="s">
        <v>12909</v>
      </c>
      <c r="B9503">
        <v>101098</v>
      </c>
      <c r="C9503" t="s">
        <v>12912</v>
      </c>
      <c r="D9503" t="s">
        <v>3418</v>
      </c>
      <c r="E9503">
        <v>1201.46</v>
      </c>
      <c r="F9503">
        <v>2.3999999999999998E-3</v>
      </c>
    </row>
    <row r="9504" spans="1:6">
      <c r="A9504" t="s">
        <v>12909</v>
      </c>
      <c r="B9504">
        <v>101106</v>
      </c>
      <c r="C9504" t="s">
        <v>12913</v>
      </c>
      <c r="D9504" t="s">
        <v>3418</v>
      </c>
      <c r="E9504">
        <v>1207.26</v>
      </c>
      <c r="F9504">
        <v>2.3999999999999998E-3</v>
      </c>
    </row>
    <row r="9505" spans="1:6">
      <c r="A9505" t="s">
        <v>12909</v>
      </c>
      <c r="B9505">
        <v>101102</v>
      </c>
      <c r="C9505" t="s">
        <v>12914</v>
      </c>
      <c r="D9505" t="s">
        <v>3418</v>
      </c>
      <c r="E9505">
        <v>1004.46</v>
      </c>
      <c r="F9505">
        <v>4.6600000000000003E-2</v>
      </c>
    </row>
    <row r="9506" spans="1:6">
      <c r="A9506" t="s">
        <v>12909</v>
      </c>
      <c r="B9506">
        <v>101110</v>
      </c>
      <c r="C9506" t="s">
        <v>12915</v>
      </c>
      <c r="D9506" t="s">
        <v>3418</v>
      </c>
      <c r="E9506">
        <v>1005.6</v>
      </c>
      <c r="F9506">
        <v>4.65E-2</v>
      </c>
    </row>
    <row r="9507" spans="1:6">
      <c r="A9507" t="s">
        <v>12909</v>
      </c>
      <c r="B9507">
        <v>101099</v>
      </c>
      <c r="C9507" t="s">
        <v>12916</v>
      </c>
      <c r="D9507" t="s">
        <v>3418</v>
      </c>
      <c r="E9507">
        <v>1111.08</v>
      </c>
      <c r="F9507">
        <v>2.5000000000000001E-3</v>
      </c>
    </row>
    <row r="9508" spans="1:6">
      <c r="A9508" t="s">
        <v>12909</v>
      </c>
      <c r="B9508">
        <v>101107</v>
      </c>
      <c r="C9508" t="s">
        <v>12917</v>
      </c>
      <c r="D9508" t="s">
        <v>3418</v>
      </c>
      <c r="E9508">
        <v>1117.17</v>
      </c>
      <c r="F9508">
        <v>2.5000000000000001E-3</v>
      </c>
    </row>
    <row r="9509" spans="1:6">
      <c r="A9509" t="s">
        <v>12909</v>
      </c>
      <c r="B9509">
        <v>101103</v>
      </c>
      <c r="C9509" t="s">
        <v>12918</v>
      </c>
      <c r="D9509" t="s">
        <v>3418</v>
      </c>
      <c r="E9509">
        <v>949.63</v>
      </c>
      <c r="F9509">
        <v>4.4999999999999998E-2</v>
      </c>
    </row>
    <row r="9510" spans="1:6">
      <c r="A9510" t="s">
        <v>12909</v>
      </c>
      <c r="B9510">
        <v>101111</v>
      </c>
      <c r="C9510" t="s">
        <v>12919</v>
      </c>
      <c r="D9510" t="s">
        <v>3418</v>
      </c>
      <c r="E9510">
        <v>951.69</v>
      </c>
      <c r="F9510">
        <v>4.4999999999999998E-2</v>
      </c>
    </row>
    <row r="9511" spans="1:6">
      <c r="A9511" t="s">
        <v>12909</v>
      </c>
      <c r="B9511">
        <v>101096</v>
      </c>
      <c r="C9511" t="s">
        <v>12920</v>
      </c>
      <c r="D9511" t="s">
        <v>3418</v>
      </c>
      <c r="E9511">
        <v>1349.58</v>
      </c>
      <c r="F9511">
        <v>2.3999999999999998E-3</v>
      </c>
    </row>
    <row r="9512" spans="1:6">
      <c r="A9512" t="s">
        <v>12909</v>
      </c>
      <c r="B9512">
        <v>101104</v>
      </c>
      <c r="C9512" t="s">
        <v>12921</v>
      </c>
      <c r="D9512" t="s">
        <v>3418</v>
      </c>
      <c r="E9512">
        <v>1354.52</v>
      </c>
      <c r="F9512">
        <v>2.3999999999999998E-3</v>
      </c>
    </row>
    <row r="9513" spans="1:6">
      <c r="A9513" t="s">
        <v>12909</v>
      </c>
      <c r="B9513">
        <v>101100</v>
      </c>
      <c r="C9513" t="s">
        <v>12922</v>
      </c>
      <c r="D9513" t="s">
        <v>3418</v>
      </c>
      <c r="E9513">
        <v>1058.1199999999999</v>
      </c>
      <c r="F9513">
        <v>5.4800000000000001E-2</v>
      </c>
    </row>
    <row r="9514" spans="1:6">
      <c r="A9514" t="s">
        <v>12909</v>
      </c>
      <c r="B9514">
        <v>101108</v>
      </c>
      <c r="C9514" t="s">
        <v>12923</v>
      </c>
      <c r="D9514" t="s">
        <v>3418</v>
      </c>
      <c r="E9514">
        <v>1057.48</v>
      </c>
      <c r="F9514">
        <v>5.4800000000000001E-2</v>
      </c>
    </row>
    <row r="9515" spans="1:6">
      <c r="A9515" t="s">
        <v>12909</v>
      </c>
      <c r="B9515">
        <v>101097</v>
      </c>
      <c r="C9515" t="s">
        <v>12924</v>
      </c>
      <c r="D9515" t="s">
        <v>3418</v>
      </c>
      <c r="E9515">
        <v>1284.99</v>
      </c>
      <c r="F9515">
        <v>2.5000000000000001E-3</v>
      </c>
    </row>
    <row r="9516" spans="1:6">
      <c r="A9516" t="s">
        <v>12909</v>
      </c>
      <c r="B9516">
        <v>101105</v>
      </c>
      <c r="C9516" t="s">
        <v>12925</v>
      </c>
      <c r="D9516" t="s">
        <v>3418</v>
      </c>
      <c r="E9516">
        <v>1290.07</v>
      </c>
      <c r="F9516">
        <v>2.5000000000000001E-3</v>
      </c>
    </row>
    <row r="9517" spans="1:6">
      <c r="A9517" t="s">
        <v>12909</v>
      </c>
      <c r="B9517">
        <v>101101</v>
      </c>
      <c r="C9517" t="s">
        <v>12926</v>
      </c>
      <c r="D9517" t="s">
        <v>3418</v>
      </c>
      <c r="E9517">
        <v>1033.2</v>
      </c>
      <c r="F9517">
        <v>5.1499999999999997E-2</v>
      </c>
    </row>
    <row r="9518" spans="1:6">
      <c r="A9518" t="s">
        <v>12909</v>
      </c>
      <c r="B9518">
        <v>101109</v>
      </c>
      <c r="C9518" t="s">
        <v>12927</v>
      </c>
      <c r="D9518" t="s">
        <v>3418</v>
      </c>
      <c r="E9518">
        <v>1032.97</v>
      </c>
      <c r="F9518">
        <v>5.1499999999999997E-2</v>
      </c>
    </row>
    <row r="9519" spans="1:6">
      <c r="A9519" t="s">
        <v>12928</v>
      </c>
      <c r="B9519">
        <v>96393</v>
      </c>
      <c r="C9519" t="s">
        <v>12929</v>
      </c>
      <c r="D9519" t="s">
        <v>3418</v>
      </c>
      <c r="E9519">
        <v>173.62</v>
      </c>
      <c r="F9519">
        <v>2.0899999999999998E-2</v>
      </c>
    </row>
    <row r="9520" spans="1:6">
      <c r="A9520" t="s">
        <v>12928</v>
      </c>
      <c r="B9520">
        <v>96394</v>
      </c>
      <c r="C9520" t="s">
        <v>12930</v>
      </c>
      <c r="D9520" t="s">
        <v>3418</v>
      </c>
      <c r="E9520">
        <v>249.31</v>
      </c>
      <c r="F9520">
        <v>1.44E-2</v>
      </c>
    </row>
    <row r="9521" spans="1:6">
      <c r="A9521" t="s">
        <v>12928</v>
      </c>
      <c r="B9521">
        <v>104363</v>
      </c>
      <c r="C9521" t="s">
        <v>12931</v>
      </c>
      <c r="D9521" t="s">
        <v>12482</v>
      </c>
      <c r="E9521">
        <v>0</v>
      </c>
    </row>
    <row r="9522" spans="1:6">
      <c r="A9522" t="s">
        <v>12928</v>
      </c>
      <c r="B9522">
        <v>104360</v>
      </c>
      <c r="C9522" t="s">
        <v>12932</v>
      </c>
      <c r="D9522" t="s">
        <v>12482</v>
      </c>
      <c r="E9522">
        <v>0</v>
      </c>
    </row>
    <row r="9523" spans="1:6">
      <c r="A9523" t="s">
        <v>12928</v>
      </c>
      <c r="B9523">
        <v>104358</v>
      </c>
      <c r="C9523" t="s">
        <v>12933</v>
      </c>
      <c r="D9523" t="s">
        <v>12482</v>
      </c>
      <c r="E9523">
        <v>0</v>
      </c>
    </row>
    <row r="9524" spans="1:6">
      <c r="A9524" t="s">
        <v>12928</v>
      </c>
      <c r="B9524">
        <v>104362</v>
      </c>
      <c r="C9524" t="s">
        <v>12934</v>
      </c>
      <c r="D9524" t="s">
        <v>12482</v>
      </c>
      <c r="E9524">
        <v>0</v>
      </c>
    </row>
    <row r="9525" spans="1:6">
      <c r="A9525" t="s">
        <v>12928</v>
      </c>
      <c r="B9525">
        <v>104361</v>
      </c>
      <c r="C9525" t="s">
        <v>12935</v>
      </c>
      <c r="D9525" t="s">
        <v>12482</v>
      </c>
      <c r="E9525">
        <v>0</v>
      </c>
    </row>
    <row r="9526" spans="1:6">
      <c r="A9526" t="s">
        <v>12928</v>
      </c>
      <c r="B9526">
        <v>104359</v>
      </c>
      <c r="C9526" t="s">
        <v>12936</v>
      </c>
      <c r="D9526" t="s">
        <v>12482</v>
      </c>
      <c r="E9526">
        <v>0</v>
      </c>
    </row>
    <row r="9527" spans="1:6">
      <c r="A9527" t="s">
        <v>12928</v>
      </c>
      <c r="B9527">
        <v>96395</v>
      </c>
      <c r="C9527" t="s">
        <v>12937</v>
      </c>
      <c r="D9527" t="s">
        <v>3418</v>
      </c>
      <c r="E9527">
        <v>353.58</v>
      </c>
      <c r="F9527">
        <v>9.7999999999999997E-3</v>
      </c>
    </row>
    <row r="9528" spans="1:6">
      <c r="A9528" t="s">
        <v>12928</v>
      </c>
      <c r="B9528">
        <v>106102</v>
      </c>
      <c r="C9528" t="s">
        <v>12938</v>
      </c>
      <c r="D9528" t="s">
        <v>12482</v>
      </c>
      <c r="E9528">
        <v>0</v>
      </c>
    </row>
    <row r="9529" spans="1:6">
      <c r="A9529" t="s">
        <v>12928</v>
      </c>
      <c r="B9529">
        <v>106103</v>
      </c>
      <c r="C9529" t="s">
        <v>12939</v>
      </c>
      <c r="D9529" t="s">
        <v>12482</v>
      </c>
      <c r="E9529">
        <v>0</v>
      </c>
    </row>
    <row r="9530" spans="1:6">
      <c r="A9530" t="s">
        <v>12928</v>
      </c>
      <c r="B9530">
        <v>104373</v>
      </c>
      <c r="C9530" t="s">
        <v>12940</v>
      </c>
      <c r="D9530" t="s">
        <v>12482</v>
      </c>
      <c r="E9530">
        <v>0</v>
      </c>
    </row>
    <row r="9531" spans="1:6">
      <c r="A9531" t="s">
        <v>12928</v>
      </c>
      <c r="B9531">
        <v>104374</v>
      </c>
      <c r="C9531" t="s">
        <v>12941</v>
      </c>
      <c r="D9531" t="s">
        <v>12482</v>
      </c>
      <c r="E9531">
        <v>0</v>
      </c>
    </row>
    <row r="9532" spans="1:6">
      <c r="A9532" t="s">
        <v>12928</v>
      </c>
      <c r="B9532">
        <v>105529</v>
      </c>
      <c r="C9532" t="s">
        <v>12942</v>
      </c>
      <c r="D9532" t="s">
        <v>3418</v>
      </c>
      <c r="E9532">
        <v>214.87</v>
      </c>
      <c r="F9532">
        <v>1.66E-2</v>
      </c>
    </row>
    <row r="9533" spans="1:6">
      <c r="A9533" t="s">
        <v>12928</v>
      </c>
      <c r="B9533">
        <v>105530</v>
      </c>
      <c r="C9533" t="s">
        <v>12943</v>
      </c>
      <c r="D9533" t="s">
        <v>3418</v>
      </c>
      <c r="E9533">
        <v>249.92</v>
      </c>
      <c r="F9533">
        <v>1.4200000000000001E-2</v>
      </c>
    </row>
    <row r="9534" spans="1:6">
      <c r="A9534" t="s">
        <v>12928</v>
      </c>
      <c r="B9534">
        <v>105531</v>
      </c>
      <c r="C9534" t="s">
        <v>12944</v>
      </c>
      <c r="D9534" t="s">
        <v>3418</v>
      </c>
      <c r="E9534">
        <v>284.98</v>
      </c>
      <c r="F9534">
        <v>1.24E-2</v>
      </c>
    </row>
    <row r="9535" spans="1:6">
      <c r="A9535" t="s">
        <v>12928</v>
      </c>
      <c r="B9535">
        <v>105527</v>
      </c>
      <c r="C9535" t="s">
        <v>12945</v>
      </c>
      <c r="D9535" t="s">
        <v>3418</v>
      </c>
      <c r="E9535">
        <v>144.74</v>
      </c>
      <c r="F9535">
        <v>2.47E-2</v>
      </c>
    </row>
    <row r="9536" spans="1:6">
      <c r="A9536" t="s">
        <v>12928</v>
      </c>
      <c r="B9536">
        <v>105532</v>
      </c>
      <c r="C9536" t="s">
        <v>12946</v>
      </c>
      <c r="D9536" t="s">
        <v>3418</v>
      </c>
      <c r="E9536">
        <v>193.11</v>
      </c>
      <c r="F9536">
        <v>1.84E-2</v>
      </c>
    </row>
    <row r="9537" spans="1:6">
      <c r="A9537" t="s">
        <v>12928</v>
      </c>
      <c r="B9537">
        <v>105533</v>
      </c>
      <c r="C9537" t="s">
        <v>12947</v>
      </c>
      <c r="D9537" t="s">
        <v>3418</v>
      </c>
      <c r="E9537">
        <v>228.61</v>
      </c>
      <c r="F9537">
        <v>1.55E-2</v>
      </c>
    </row>
    <row r="9538" spans="1:6">
      <c r="A9538" t="s">
        <v>12928</v>
      </c>
      <c r="B9538">
        <v>105534</v>
      </c>
      <c r="C9538" t="s">
        <v>12948</v>
      </c>
      <c r="D9538" t="s">
        <v>3418</v>
      </c>
      <c r="E9538">
        <v>264.13</v>
      </c>
      <c r="F9538">
        <v>1.34E-2</v>
      </c>
    </row>
    <row r="9539" spans="1:6">
      <c r="A9539" t="s">
        <v>12928</v>
      </c>
      <c r="B9539">
        <v>105528</v>
      </c>
      <c r="C9539" t="s">
        <v>12949</v>
      </c>
      <c r="D9539" t="s">
        <v>3418</v>
      </c>
      <c r="E9539">
        <v>122.07</v>
      </c>
      <c r="F9539">
        <v>2.93E-2</v>
      </c>
    </row>
    <row r="9540" spans="1:6">
      <c r="A9540" t="s">
        <v>12928</v>
      </c>
      <c r="B9540">
        <v>105523</v>
      </c>
      <c r="C9540" t="s">
        <v>12950</v>
      </c>
      <c r="D9540" t="s">
        <v>3418</v>
      </c>
      <c r="E9540">
        <v>46.57</v>
      </c>
      <c r="F9540">
        <v>7.6700000000000004E-2</v>
      </c>
    </row>
    <row r="9541" spans="1:6">
      <c r="A9541" t="s">
        <v>12928</v>
      </c>
      <c r="B9541">
        <v>105759</v>
      </c>
      <c r="C9541" t="s">
        <v>12951</v>
      </c>
      <c r="D9541" t="s">
        <v>3418</v>
      </c>
      <c r="E9541">
        <v>65.47</v>
      </c>
      <c r="F9541">
        <v>5.45E-2</v>
      </c>
    </row>
    <row r="9542" spans="1:6">
      <c r="A9542" t="s">
        <v>12928</v>
      </c>
      <c r="B9542">
        <v>105524</v>
      </c>
      <c r="C9542" t="s">
        <v>12952</v>
      </c>
      <c r="D9542" t="s">
        <v>3418</v>
      </c>
      <c r="E9542">
        <v>84.36</v>
      </c>
      <c r="F9542">
        <v>4.2200000000000001E-2</v>
      </c>
    </row>
    <row r="9543" spans="1:6">
      <c r="A9543" t="s">
        <v>12928</v>
      </c>
      <c r="B9543">
        <v>105525</v>
      </c>
      <c r="C9543" t="s">
        <v>12953</v>
      </c>
      <c r="D9543" t="s">
        <v>3418</v>
      </c>
      <c r="E9543">
        <v>122.13</v>
      </c>
      <c r="F9543">
        <v>2.9100000000000001E-2</v>
      </c>
    </row>
    <row r="9544" spans="1:6">
      <c r="A9544" t="s">
        <v>12928</v>
      </c>
      <c r="B9544">
        <v>105526</v>
      </c>
      <c r="C9544" t="s">
        <v>12954</v>
      </c>
      <c r="D9544" t="s">
        <v>3418</v>
      </c>
      <c r="E9544">
        <v>159.91</v>
      </c>
      <c r="F9544">
        <v>2.2100000000000002E-2</v>
      </c>
    </row>
    <row r="9545" spans="1:6">
      <c r="A9545" t="s">
        <v>12955</v>
      </c>
      <c r="B9545">
        <v>105034</v>
      </c>
      <c r="C9545" t="s">
        <v>12956</v>
      </c>
      <c r="D9545" t="s">
        <v>60</v>
      </c>
      <c r="E9545">
        <v>43.69</v>
      </c>
      <c r="F9545">
        <v>0</v>
      </c>
    </row>
    <row r="9546" spans="1:6">
      <c r="A9546" t="s">
        <v>12955</v>
      </c>
      <c r="B9546">
        <v>105033</v>
      </c>
      <c r="C9546" t="s">
        <v>12957</v>
      </c>
      <c r="D9546" t="s">
        <v>60</v>
      </c>
      <c r="E9546">
        <v>61.94</v>
      </c>
      <c r="F9546">
        <v>0</v>
      </c>
    </row>
    <row r="9547" spans="1:6">
      <c r="A9547" t="s">
        <v>12955</v>
      </c>
      <c r="B9547">
        <v>93205</v>
      </c>
      <c r="C9547" t="s">
        <v>12958</v>
      </c>
      <c r="D9547" t="s">
        <v>60</v>
      </c>
      <c r="E9547">
        <v>75.08</v>
      </c>
      <c r="F9547">
        <v>0</v>
      </c>
    </row>
    <row r="9548" spans="1:6">
      <c r="A9548" t="s">
        <v>12955</v>
      </c>
      <c r="B9548">
        <v>105032</v>
      </c>
      <c r="C9548" t="s">
        <v>12959</v>
      </c>
      <c r="D9548" t="s">
        <v>60</v>
      </c>
      <c r="E9548">
        <v>34.81</v>
      </c>
      <c r="F9548">
        <v>0</v>
      </c>
    </row>
    <row r="9549" spans="1:6">
      <c r="A9549" t="s">
        <v>12955</v>
      </c>
      <c r="B9549">
        <v>105031</v>
      </c>
      <c r="C9549" t="s">
        <v>12960</v>
      </c>
      <c r="D9549" t="s">
        <v>60</v>
      </c>
      <c r="E9549">
        <v>51.84</v>
      </c>
      <c r="F9549">
        <v>0</v>
      </c>
    </row>
    <row r="9550" spans="1:6">
      <c r="A9550" t="s">
        <v>12955</v>
      </c>
      <c r="B9550">
        <v>93199</v>
      </c>
      <c r="C9550" t="s">
        <v>12961</v>
      </c>
      <c r="D9550" t="s">
        <v>60</v>
      </c>
      <c r="E9550">
        <v>54.85</v>
      </c>
      <c r="F9550">
        <v>0</v>
      </c>
    </row>
    <row r="9551" spans="1:6">
      <c r="A9551" t="s">
        <v>12955</v>
      </c>
      <c r="B9551">
        <v>105030</v>
      </c>
      <c r="C9551" t="s">
        <v>12962</v>
      </c>
      <c r="D9551" t="s">
        <v>60</v>
      </c>
      <c r="E9551">
        <v>43.17</v>
      </c>
      <c r="F9551">
        <v>3.0599999999999999E-2</v>
      </c>
    </row>
    <row r="9552" spans="1:6">
      <c r="A9552" t="s">
        <v>12955</v>
      </c>
      <c r="B9552">
        <v>105029</v>
      </c>
      <c r="C9552" t="s">
        <v>12963</v>
      </c>
      <c r="D9552" t="s">
        <v>60</v>
      </c>
      <c r="E9552">
        <v>52.06</v>
      </c>
      <c r="F9552">
        <v>2.5399999999999999E-2</v>
      </c>
    </row>
    <row r="9553" spans="1:6">
      <c r="A9553" t="s">
        <v>12955</v>
      </c>
      <c r="B9553">
        <v>93197</v>
      </c>
      <c r="C9553" t="s">
        <v>12964</v>
      </c>
      <c r="D9553" t="s">
        <v>60</v>
      </c>
      <c r="E9553">
        <v>60.98</v>
      </c>
      <c r="F9553">
        <v>2.1600000000000001E-2</v>
      </c>
    </row>
    <row r="9554" spans="1:6">
      <c r="A9554" t="s">
        <v>12955</v>
      </c>
      <c r="B9554">
        <v>105040</v>
      </c>
      <c r="C9554" t="s">
        <v>12965</v>
      </c>
      <c r="D9554" t="s">
        <v>60</v>
      </c>
      <c r="E9554">
        <v>34.64</v>
      </c>
      <c r="F9554">
        <v>9.4999999999999998E-3</v>
      </c>
    </row>
    <row r="9555" spans="1:6">
      <c r="A9555" t="s">
        <v>12955</v>
      </c>
      <c r="B9555">
        <v>105039</v>
      </c>
      <c r="C9555" t="s">
        <v>12966</v>
      </c>
      <c r="D9555" t="s">
        <v>60</v>
      </c>
      <c r="E9555">
        <v>51.17</v>
      </c>
      <c r="F9555">
        <v>9.5999999999999992E-3</v>
      </c>
    </row>
    <row r="9556" spans="1:6">
      <c r="A9556" t="s">
        <v>12955</v>
      </c>
      <c r="B9556">
        <v>105038</v>
      </c>
      <c r="C9556" t="s">
        <v>12967</v>
      </c>
      <c r="D9556" t="s">
        <v>60</v>
      </c>
      <c r="E9556">
        <v>71.08</v>
      </c>
      <c r="F9556">
        <v>9.7000000000000003E-3</v>
      </c>
    </row>
    <row r="9557" spans="1:6">
      <c r="A9557" t="s">
        <v>12955</v>
      </c>
      <c r="B9557">
        <v>105028</v>
      </c>
      <c r="C9557" t="s">
        <v>12968</v>
      </c>
      <c r="D9557" t="s">
        <v>60</v>
      </c>
      <c r="E9557">
        <v>22.29</v>
      </c>
      <c r="F9557">
        <v>5.9200000000000003E-2</v>
      </c>
    </row>
    <row r="9558" spans="1:6">
      <c r="A9558" t="s">
        <v>12955</v>
      </c>
      <c r="B9558">
        <v>105027</v>
      </c>
      <c r="C9558" t="s">
        <v>12969</v>
      </c>
      <c r="D9558" t="s">
        <v>60</v>
      </c>
      <c r="E9558">
        <v>25.78</v>
      </c>
      <c r="F9558">
        <v>5.1200000000000002E-2</v>
      </c>
    </row>
    <row r="9559" spans="1:6">
      <c r="A9559" t="s">
        <v>12955</v>
      </c>
      <c r="B9559">
        <v>93194</v>
      </c>
      <c r="C9559" t="s">
        <v>12970</v>
      </c>
      <c r="D9559" t="s">
        <v>60</v>
      </c>
      <c r="E9559">
        <v>29.81</v>
      </c>
      <c r="F9559">
        <v>4.4299999999999999E-2</v>
      </c>
    </row>
    <row r="9560" spans="1:6">
      <c r="A9560" t="s">
        <v>12955</v>
      </c>
      <c r="B9560">
        <v>93200</v>
      </c>
      <c r="C9560" t="s">
        <v>12971</v>
      </c>
      <c r="D9560" t="s">
        <v>60</v>
      </c>
      <c r="E9560">
        <v>12.7</v>
      </c>
      <c r="F9560">
        <v>0</v>
      </c>
    </row>
    <row r="9561" spans="1:6">
      <c r="A9561" t="s">
        <v>12955</v>
      </c>
      <c r="B9561">
        <v>93203</v>
      </c>
      <c r="C9561" t="s">
        <v>2632</v>
      </c>
      <c r="D9561" t="s">
        <v>60</v>
      </c>
      <c r="E9561">
        <v>14.81</v>
      </c>
      <c r="F9561">
        <v>0</v>
      </c>
    </row>
    <row r="9562" spans="1:6">
      <c r="A9562" t="s">
        <v>12955</v>
      </c>
      <c r="B9562">
        <v>93202</v>
      </c>
      <c r="C9562" t="s">
        <v>12972</v>
      </c>
      <c r="D9562" t="s">
        <v>60</v>
      </c>
      <c r="E9562">
        <v>30.33</v>
      </c>
      <c r="F9562">
        <v>0</v>
      </c>
    </row>
    <row r="9563" spans="1:6">
      <c r="A9563" t="s">
        <v>12955</v>
      </c>
      <c r="B9563">
        <v>105026</v>
      </c>
      <c r="C9563" t="s">
        <v>12973</v>
      </c>
      <c r="D9563" t="s">
        <v>60</v>
      </c>
      <c r="E9563">
        <v>44.49</v>
      </c>
      <c r="F9563">
        <v>0</v>
      </c>
    </row>
    <row r="9564" spans="1:6">
      <c r="A9564" t="s">
        <v>12955</v>
      </c>
      <c r="B9564">
        <v>105025</v>
      </c>
      <c r="C9564" t="s">
        <v>12974</v>
      </c>
      <c r="D9564" t="s">
        <v>60</v>
      </c>
      <c r="E9564">
        <v>63.6</v>
      </c>
      <c r="F9564">
        <v>0</v>
      </c>
    </row>
    <row r="9565" spans="1:6">
      <c r="A9565" t="s">
        <v>12955</v>
      </c>
      <c r="B9565">
        <v>93191</v>
      </c>
      <c r="C9565" t="s">
        <v>12975</v>
      </c>
      <c r="D9565" t="s">
        <v>60</v>
      </c>
      <c r="E9565">
        <v>77.17</v>
      </c>
      <c r="F9565">
        <v>0</v>
      </c>
    </row>
    <row r="9566" spans="1:6">
      <c r="A9566" t="s">
        <v>12955</v>
      </c>
      <c r="B9566">
        <v>105024</v>
      </c>
      <c r="C9566" t="s">
        <v>12976</v>
      </c>
      <c r="D9566" t="s">
        <v>60</v>
      </c>
      <c r="E9566">
        <v>56.04</v>
      </c>
      <c r="F9566">
        <v>2.3599999999999999E-2</v>
      </c>
    </row>
    <row r="9567" spans="1:6">
      <c r="A9567" t="s">
        <v>12955</v>
      </c>
      <c r="B9567">
        <v>105023</v>
      </c>
      <c r="C9567" t="s">
        <v>12977</v>
      </c>
      <c r="D9567" t="s">
        <v>60</v>
      </c>
      <c r="E9567">
        <v>68.819999999999993</v>
      </c>
      <c r="F9567">
        <v>1.9199999999999998E-2</v>
      </c>
    </row>
    <row r="9568" spans="1:6">
      <c r="A9568" t="s">
        <v>12955</v>
      </c>
      <c r="B9568">
        <v>93187</v>
      </c>
      <c r="C9568" t="s">
        <v>12978</v>
      </c>
      <c r="D9568" t="s">
        <v>60</v>
      </c>
      <c r="E9568">
        <v>81.56</v>
      </c>
      <c r="F9568">
        <v>1.6199999999999999E-2</v>
      </c>
    </row>
    <row r="9569" spans="1:6">
      <c r="A9569" t="s">
        <v>12955</v>
      </c>
      <c r="B9569">
        <v>105037</v>
      </c>
      <c r="C9569" t="s">
        <v>12979</v>
      </c>
      <c r="D9569" t="s">
        <v>60</v>
      </c>
      <c r="E9569">
        <v>34.81</v>
      </c>
      <c r="F9569">
        <v>9.4999999999999998E-3</v>
      </c>
    </row>
    <row r="9570" spans="1:6">
      <c r="A9570" t="s">
        <v>12955</v>
      </c>
      <c r="B9570">
        <v>105036</v>
      </c>
      <c r="C9570" t="s">
        <v>12980</v>
      </c>
      <c r="D9570" t="s">
        <v>60</v>
      </c>
      <c r="E9570">
        <v>51.39</v>
      </c>
      <c r="F9570">
        <v>9.4999999999999998E-3</v>
      </c>
    </row>
    <row r="9571" spans="1:6">
      <c r="A9571" t="s">
        <v>12955</v>
      </c>
      <c r="B9571">
        <v>105035</v>
      </c>
      <c r="C9571" t="s">
        <v>12981</v>
      </c>
      <c r="D9571" t="s">
        <v>60</v>
      </c>
      <c r="E9571">
        <v>71.28</v>
      </c>
      <c r="F9571">
        <v>9.7000000000000003E-3</v>
      </c>
    </row>
    <row r="9572" spans="1:6">
      <c r="A9572" t="s">
        <v>12955</v>
      </c>
      <c r="B9572">
        <v>105022</v>
      </c>
      <c r="C9572" t="s">
        <v>12982</v>
      </c>
      <c r="D9572" t="s">
        <v>60</v>
      </c>
      <c r="E9572">
        <v>22.64</v>
      </c>
      <c r="F9572">
        <v>5.8299999999999998E-2</v>
      </c>
    </row>
    <row r="9573" spans="1:6">
      <c r="A9573" t="s">
        <v>12955</v>
      </c>
      <c r="B9573">
        <v>105021</v>
      </c>
      <c r="C9573" t="s">
        <v>12983</v>
      </c>
      <c r="D9573" t="s">
        <v>60</v>
      </c>
      <c r="E9573">
        <v>26.15</v>
      </c>
      <c r="F9573">
        <v>5.0500000000000003E-2</v>
      </c>
    </row>
    <row r="9574" spans="1:6">
      <c r="A9574" t="s">
        <v>12955</v>
      </c>
      <c r="B9574">
        <v>93184</v>
      </c>
      <c r="C9574" t="s">
        <v>12984</v>
      </c>
      <c r="D9574" t="s">
        <v>60</v>
      </c>
      <c r="E9574">
        <v>30.55</v>
      </c>
      <c r="F9574">
        <v>4.3200000000000002E-2</v>
      </c>
    </row>
    <row r="9575" spans="1:6">
      <c r="A9575" t="s">
        <v>12985</v>
      </c>
      <c r="B9575">
        <v>102237</v>
      </c>
      <c r="C9575" t="s">
        <v>12986</v>
      </c>
      <c r="D9575" t="s">
        <v>223</v>
      </c>
      <c r="E9575">
        <v>0</v>
      </c>
    </row>
    <row r="9576" spans="1:6">
      <c r="A9576" t="s">
        <v>12985</v>
      </c>
      <c r="B9576">
        <v>102149</v>
      </c>
      <c r="C9576" t="s">
        <v>12987</v>
      </c>
      <c r="D9576" t="s">
        <v>223</v>
      </c>
      <c r="E9576">
        <v>0</v>
      </c>
    </row>
    <row r="9577" spans="1:6">
      <c r="A9577" t="s">
        <v>12985</v>
      </c>
      <c r="B9577">
        <v>102150</v>
      </c>
      <c r="C9577" t="s">
        <v>12988</v>
      </c>
      <c r="D9577" t="s">
        <v>223</v>
      </c>
      <c r="E9577">
        <v>0</v>
      </c>
    </row>
    <row r="9578" spans="1:6">
      <c r="A9578" t="s">
        <v>12985</v>
      </c>
      <c r="B9578">
        <v>102145</v>
      </c>
      <c r="C9578" t="s">
        <v>12989</v>
      </c>
      <c r="D9578" t="s">
        <v>223</v>
      </c>
      <c r="E9578">
        <v>0</v>
      </c>
    </row>
    <row r="9579" spans="1:6">
      <c r="A9579" t="s">
        <v>12985</v>
      </c>
      <c r="B9579">
        <v>102146</v>
      </c>
      <c r="C9579" t="s">
        <v>12990</v>
      </c>
      <c r="D9579" t="s">
        <v>223</v>
      </c>
      <c r="E9579">
        <v>0</v>
      </c>
    </row>
    <row r="9580" spans="1:6">
      <c r="A9580" t="s">
        <v>12985</v>
      </c>
      <c r="B9580">
        <v>102147</v>
      </c>
      <c r="C9580" t="s">
        <v>12991</v>
      </c>
      <c r="D9580" t="s">
        <v>223</v>
      </c>
      <c r="E9580">
        <v>0</v>
      </c>
    </row>
    <row r="9581" spans="1:6">
      <c r="A9581" t="s">
        <v>12985</v>
      </c>
      <c r="B9581">
        <v>102148</v>
      </c>
      <c r="C9581" t="s">
        <v>12992</v>
      </c>
      <c r="D9581" t="s">
        <v>223</v>
      </c>
      <c r="E9581">
        <v>0</v>
      </c>
    </row>
    <row r="9582" spans="1:6">
      <c r="A9582" t="s">
        <v>12985</v>
      </c>
      <c r="B9582">
        <v>102143</v>
      </c>
      <c r="C9582" t="s">
        <v>12993</v>
      </c>
      <c r="D9582" t="s">
        <v>223</v>
      </c>
      <c r="E9582">
        <v>0</v>
      </c>
    </row>
    <row r="9583" spans="1:6">
      <c r="A9583" t="s">
        <v>12985</v>
      </c>
      <c r="B9583">
        <v>102144</v>
      </c>
      <c r="C9583" t="s">
        <v>12994</v>
      </c>
      <c r="D9583" t="s">
        <v>223</v>
      </c>
      <c r="E9583">
        <v>0</v>
      </c>
    </row>
    <row r="9584" spans="1:6">
      <c r="A9584" t="s">
        <v>12985</v>
      </c>
      <c r="B9584">
        <v>102171</v>
      </c>
      <c r="C9584" t="s">
        <v>12995</v>
      </c>
      <c r="D9584" t="s">
        <v>223</v>
      </c>
      <c r="E9584">
        <v>529.54999999999995</v>
      </c>
      <c r="F9584">
        <v>0.15390000000000001</v>
      </c>
    </row>
    <row r="9585" spans="1:6">
      <c r="A9585" t="s">
        <v>12985</v>
      </c>
      <c r="B9585">
        <v>102172</v>
      </c>
      <c r="C9585" t="s">
        <v>12996</v>
      </c>
      <c r="D9585" t="s">
        <v>223</v>
      </c>
      <c r="E9585">
        <v>513.38</v>
      </c>
      <c r="F9585">
        <v>0.123</v>
      </c>
    </row>
    <row r="9586" spans="1:6">
      <c r="A9586" t="s">
        <v>12985</v>
      </c>
      <c r="B9586">
        <v>102170</v>
      </c>
      <c r="C9586" t="s">
        <v>12997</v>
      </c>
      <c r="D9586" t="s">
        <v>223</v>
      </c>
      <c r="E9586">
        <v>292.74</v>
      </c>
      <c r="F9586">
        <v>0.34100000000000003</v>
      </c>
    </row>
    <row r="9587" spans="1:6">
      <c r="A9587" t="s">
        <v>12985</v>
      </c>
      <c r="B9587">
        <v>102160</v>
      </c>
      <c r="C9587" t="s">
        <v>12998</v>
      </c>
      <c r="D9587" t="s">
        <v>223</v>
      </c>
      <c r="E9587">
        <v>181.05</v>
      </c>
      <c r="F9587">
        <v>0</v>
      </c>
    </row>
    <row r="9588" spans="1:6">
      <c r="A9588" t="s">
        <v>12985</v>
      </c>
      <c r="B9588">
        <v>102177</v>
      </c>
      <c r="C9588" t="s">
        <v>12999</v>
      </c>
      <c r="D9588" t="s">
        <v>223</v>
      </c>
      <c r="E9588">
        <v>1892.17</v>
      </c>
      <c r="F9588">
        <v>4.0599999999999997E-2</v>
      </c>
    </row>
    <row r="9589" spans="1:6">
      <c r="A9589" t="s">
        <v>12985</v>
      </c>
      <c r="B9589">
        <v>102174</v>
      </c>
      <c r="C9589" t="s">
        <v>13000</v>
      </c>
      <c r="D9589" t="s">
        <v>223</v>
      </c>
      <c r="E9589">
        <v>0</v>
      </c>
    </row>
    <row r="9590" spans="1:6">
      <c r="A9590" t="s">
        <v>12985</v>
      </c>
      <c r="B9590">
        <v>102178</v>
      </c>
      <c r="C9590" t="s">
        <v>13001</v>
      </c>
      <c r="D9590" t="s">
        <v>223</v>
      </c>
      <c r="E9590">
        <v>2170.04</v>
      </c>
      <c r="F9590">
        <v>3.1600000000000003E-2</v>
      </c>
    </row>
    <row r="9591" spans="1:6">
      <c r="A9591" t="s">
        <v>12985</v>
      </c>
      <c r="B9591">
        <v>102175</v>
      </c>
      <c r="C9591" t="s">
        <v>13002</v>
      </c>
      <c r="D9591" t="s">
        <v>223</v>
      </c>
      <c r="E9591">
        <v>0</v>
      </c>
    </row>
    <row r="9592" spans="1:6">
      <c r="A9592" t="s">
        <v>12985</v>
      </c>
      <c r="B9592">
        <v>102176</v>
      </c>
      <c r="C9592" t="s">
        <v>13003</v>
      </c>
      <c r="D9592" t="s">
        <v>223</v>
      </c>
      <c r="E9592">
        <v>944.86</v>
      </c>
      <c r="F9592">
        <v>9.3399999999999997E-2</v>
      </c>
    </row>
    <row r="9593" spans="1:6">
      <c r="A9593" t="s">
        <v>12985</v>
      </c>
      <c r="B9593">
        <v>102173</v>
      </c>
      <c r="C9593" t="s">
        <v>13004</v>
      </c>
      <c r="D9593" t="s">
        <v>223</v>
      </c>
      <c r="E9593">
        <v>0</v>
      </c>
    </row>
    <row r="9594" spans="1:6">
      <c r="A9594" t="s">
        <v>12985</v>
      </c>
      <c r="B9594">
        <v>102163</v>
      </c>
      <c r="C9594" t="s">
        <v>13005</v>
      </c>
      <c r="D9594" t="s">
        <v>223</v>
      </c>
      <c r="E9594">
        <v>372.74</v>
      </c>
      <c r="F9594">
        <v>0.26779999999999998</v>
      </c>
    </row>
    <row r="9595" spans="1:6">
      <c r="A9595" t="s">
        <v>12985</v>
      </c>
      <c r="B9595">
        <v>102153</v>
      </c>
      <c r="C9595" t="s">
        <v>13006</v>
      </c>
      <c r="D9595" t="s">
        <v>223</v>
      </c>
      <c r="E9595">
        <v>261.05</v>
      </c>
      <c r="F9595">
        <v>0</v>
      </c>
    </row>
    <row r="9596" spans="1:6">
      <c r="A9596" t="s">
        <v>12985</v>
      </c>
      <c r="B9596">
        <v>102165</v>
      </c>
      <c r="C9596" t="s">
        <v>13007</v>
      </c>
      <c r="D9596" t="s">
        <v>223</v>
      </c>
      <c r="E9596">
        <v>359.84</v>
      </c>
      <c r="F9596">
        <v>0.22650000000000001</v>
      </c>
    </row>
    <row r="9597" spans="1:6">
      <c r="A9597" t="s">
        <v>12985</v>
      </c>
      <c r="B9597">
        <v>102155</v>
      </c>
      <c r="C9597" t="s">
        <v>13008</v>
      </c>
      <c r="D9597" t="s">
        <v>223</v>
      </c>
      <c r="E9597">
        <v>268.69</v>
      </c>
      <c r="F9597">
        <v>0</v>
      </c>
    </row>
    <row r="9598" spans="1:6">
      <c r="A9598" t="s">
        <v>12985</v>
      </c>
      <c r="B9598">
        <v>102167</v>
      </c>
      <c r="C9598" t="s">
        <v>13009</v>
      </c>
      <c r="D9598" t="s">
        <v>223</v>
      </c>
      <c r="E9598">
        <v>420.05</v>
      </c>
      <c r="F9598">
        <v>0.15029999999999999</v>
      </c>
    </row>
    <row r="9599" spans="1:6">
      <c r="A9599" t="s">
        <v>12985</v>
      </c>
      <c r="B9599">
        <v>102157</v>
      </c>
      <c r="C9599" t="s">
        <v>13010</v>
      </c>
      <c r="D9599" t="s">
        <v>223</v>
      </c>
      <c r="E9599">
        <v>349.46</v>
      </c>
      <c r="F9599">
        <v>0</v>
      </c>
    </row>
    <row r="9600" spans="1:6">
      <c r="A9600" t="s">
        <v>12985</v>
      </c>
      <c r="B9600">
        <v>102169</v>
      </c>
      <c r="C9600" t="s">
        <v>13011</v>
      </c>
      <c r="D9600" t="s">
        <v>223</v>
      </c>
      <c r="E9600">
        <v>464.69</v>
      </c>
      <c r="F9600">
        <v>8.77E-2</v>
      </c>
    </row>
    <row r="9601" spans="1:6">
      <c r="A9601" t="s">
        <v>12985</v>
      </c>
      <c r="B9601">
        <v>102159</v>
      </c>
      <c r="C9601" t="s">
        <v>13012</v>
      </c>
      <c r="D9601" t="s">
        <v>223</v>
      </c>
      <c r="E9601">
        <v>419.15</v>
      </c>
      <c r="F9601">
        <v>0</v>
      </c>
    </row>
    <row r="9602" spans="1:6">
      <c r="A9602" t="s">
        <v>12985</v>
      </c>
      <c r="B9602">
        <v>102161</v>
      </c>
      <c r="C9602" t="s">
        <v>13013</v>
      </c>
      <c r="D9602" t="s">
        <v>223</v>
      </c>
      <c r="E9602">
        <v>299.41000000000003</v>
      </c>
      <c r="F9602">
        <v>0.33339999999999997</v>
      </c>
    </row>
    <row r="9603" spans="1:6">
      <c r="A9603" t="s">
        <v>12985</v>
      </c>
      <c r="B9603">
        <v>102151</v>
      </c>
      <c r="C9603" t="s">
        <v>13014</v>
      </c>
      <c r="D9603" t="s">
        <v>223</v>
      </c>
      <c r="E9603">
        <v>187.72</v>
      </c>
      <c r="F9603">
        <v>0</v>
      </c>
    </row>
    <row r="9604" spans="1:6">
      <c r="A9604" t="s">
        <v>12985</v>
      </c>
      <c r="B9604">
        <v>102162</v>
      </c>
      <c r="C9604" t="s">
        <v>13015</v>
      </c>
      <c r="D9604" t="s">
        <v>223</v>
      </c>
      <c r="E9604">
        <v>319.41000000000003</v>
      </c>
      <c r="F9604">
        <v>0.3125</v>
      </c>
    </row>
    <row r="9605" spans="1:6">
      <c r="A9605" t="s">
        <v>12985</v>
      </c>
      <c r="B9605">
        <v>102164</v>
      </c>
      <c r="C9605" t="s">
        <v>13016</v>
      </c>
      <c r="D9605" t="s">
        <v>223</v>
      </c>
      <c r="E9605">
        <v>316.20999999999998</v>
      </c>
      <c r="F9605">
        <v>0.25779999999999997</v>
      </c>
    </row>
    <row r="9606" spans="1:6">
      <c r="A9606" t="s">
        <v>12985</v>
      </c>
      <c r="B9606">
        <v>102154</v>
      </c>
      <c r="C9606" t="s">
        <v>13017</v>
      </c>
      <c r="D9606" t="s">
        <v>223</v>
      </c>
      <c r="E9606">
        <v>225.06</v>
      </c>
      <c r="F9606">
        <v>0</v>
      </c>
    </row>
    <row r="9607" spans="1:6">
      <c r="A9607" t="s">
        <v>12985</v>
      </c>
      <c r="B9607">
        <v>102166</v>
      </c>
      <c r="C9607" t="s">
        <v>13018</v>
      </c>
      <c r="D9607" t="s">
        <v>223</v>
      </c>
      <c r="E9607">
        <v>326.70999999999998</v>
      </c>
      <c r="F9607">
        <v>0.1933</v>
      </c>
    </row>
    <row r="9608" spans="1:6">
      <c r="A9608" t="s">
        <v>12985</v>
      </c>
      <c r="B9608">
        <v>102156</v>
      </c>
      <c r="C9608" t="s">
        <v>13019</v>
      </c>
      <c r="D9608" t="s">
        <v>223</v>
      </c>
      <c r="E9608">
        <v>256.12</v>
      </c>
      <c r="F9608">
        <v>0</v>
      </c>
    </row>
    <row r="9609" spans="1:6">
      <c r="A9609" t="s">
        <v>12985</v>
      </c>
      <c r="B9609">
        <v>102168</v>
      </c>
      <c r="C9609" t="s">
        <v>13020</v>
      </c>
      <c r="D9609" t="s">
        <v>223</v>
      </c>
      <c r="E9609">
        <v>404.84</v>
      </c>
      <c r="F9609">
        <v>0.11559999999999999</v>
      </c>
    </row>
    <row r="9610" spans="1:6">
      <c r="A9610" t="s">
        <v>12985</v>
      </c>
      <c r="B9610">
        <v>102158</v>
      </c>
      <c r="C9610" t="s">
        <v>13021</v>
      </c>
      <c r="D9610" t="s">
        <v>223</v>
      </c>
      <c r="E9610">
        <v>352.54</v>
      </c>
      <c r="F9610">
        <v>0</v>
      </c>
    </row>
    <row r="9611" spans="1:6">
      <c r="A9611" t="s">
        <v>12985</v>
      </c>
      <c r="B9611">
        <v>102152</v>
      </c>
      <c r="C9611" t="s">
        <v>13022</v>
      </c>
      <c r="D9611" t="s">
        <v>223</v>
      </c>
      <c r="E9611">
        <v>207.72</v>
      </c>
      <c r="F9611">
        <v>0</v>
      </c>
    </row>
    <row r="9612" spans="1:6">
      <c r="A9612" t="s">
        <v>12985</v>
      </c>
      <c r="B9612">
        <v>102181</v>
      </c>
      <c r="C9612" t="s">
        <v>13023</v>
      </c>
      <c r="D9612" t="s">
        <v>223</v>
      </c>
      <c r="E9612">
        <v>447.77</v>
      </c>
      <c r="F9612">
        <v>7.1900000000000006E-2</v>
      </c>
    </row>
    <row r="9613" spans="1:6">
      <c r="A9613" t="s">
        <v>12985</v>
      </c>
      <c r="B9613">
        <v>102179</v>
      </c>
      <c r="C9613" t="s">
        <v>13024</v>
      </c>
      <c r="D9613" t="s">
        <v>223</v>
      </c>
      <c r="E9613">
        <v>334.54</v>
      </c>
      <c r="F9613">
        <v>0.124</v>
      </c>
    </row>
    <row r="9614" spans="1:6">
      <c r="A9614" t="s">
        <v>12985</v>
      </c>
      <c r="B9614">
        <v>102180</v>
      </c>
      <c r="C9614" t="s">
        <v>13025</v>
      </c>
      <c r="D9614" t="s">
        <v>223</v>
      </c>
      <c r="E9614">
        <v>382.31</v>
      </c>
      <c r="F9614">
        <v>9.4500000000000001E-2</v>
      </c>
    </row>
    <row r="9615" spans="1:6">
      <c r="A9615" t="s">
        <v>12985</v>
      </c>
      <c r="B9615">
        <v>102189</v>
      </c>
      <c r="C9615" t="s">
        <v>13026</v>
      </c>
      <c r="D9615" t="s">
        <v>1161</v>
      </c>
      <c r="E9615">
        <v>276.79000000000002</v>
      </c>
      <c r="F9615">
        <v>0</v>
      </c>
    </row>
    <row r="9616" spans="1:6">
      <c r="A9616" t="s">
        <v>12985</v>
      </c>
      <c r="B9616">
        <v>102188</v>
      </c>
      <c r="C9616" t="s">
        <v>13027</v>
      </c>
      <c r="D9616" t="s">
        <v>1161</v>
      </c>
      <c r="E9616">
        <v>1056.68</v>
      </c>
      <c r="F9616">
        <v>0</v>
      </c>
    </row>
    <row r="9617" spans="1:6">
      <c r="A9617" t="s">
        <v>12985</v>
      </c>
      <c r="B9617">
        <v>102185</v>
      </c>
      <c r="C9617" t="s">
        <v>13028</v>
      </c>
      <c r="D9617" t="s">
        <v>1161</v>
      </c>
      <c r="E9617">
        <v>3974.21</v>
      </c>
      <c r="F9617">
        <v>0</v>
      </c>
    </row>
    <row r="9618" spans="1:6">
      <c r="A9618" t="s">
        <v>12985</v>
      </c>
      <c r="B9618">
        <v>102184</v>
      </c>
      <c r="C9618" t="s">
        <v>13029</v>
      </c>
      <c r="D9618" t="s">
        <v>1161</v>
      </c>
      <c r="E9618">
        <v>1981.02</v>
      </c>
      <c r="F9618">
        <v>0</v>
      </c>
    </row>
    <row r="9619" spans="1:6">
      <c r="A9619" t="s">
        <v>12985</v>
      </c>
      <c r="B9619">
        <v>102187</v>
      </c>
      <c r="C9619" t="s">
        <v>13030</v>
      </c>
      <c r="D9619" t="s">
        <v>1161</v>
      </c>
      <c r="E9619">
        <v>0</v>
      </c>
    </row>
    <row r="9620" spans="1:6">
      <c r="A9620" t="s">
        <v>12985</v>
      </c>
      <c r="B9620">
        <v>102186</v>
      </c>
      <c r="C9620" t="s">
        <v>13031</v>
      </c>
      <c r="D9620" t="s">
        <v>1161</v>
      </c>
      <c r="E9620">
        <v>0</v>
      </c>
    </row>
    <row r="9621" spans="1:6">
      <c r="A9621" t="s">
        <v>12985</v>
      </c>
      <c r="B9621">
        <v>102183</v>
      </c>
      <c r="C9621" t="s">
        <v>13032</v>
      </c>
      <c r="D9621" t="s">
        <v>1161</v>
      </c>
      <c r="E9621">
        <v>1907.67</v>
      </c>
      <c r="F9621">
        <v>0</v>
      </c>
    </row>
    <row r="9622" spans="1:6">
      <c r="A9622" t="s">
        <v>12985</v>
      </c>
      <c r="B9622">
        <v>102182</v>
      </c>
      <c r="C9622" t="s">
        <v>13033</v>
      </c>
      <c r="D9622" t="s">
        <v>1161</v>
      </c>
      <c r="E9622">
        <v>947.58</v>
      </c>
      <c r="F9622">
        <v>0</v>
      </c>
    </row>
    <row r="9623" spans="1:6">
      <c r="A9623" t="s">
        <v>12985</v>
      </c>
      <c r="B9623">
        <v>102191</v>
      </c>
      <c r="C9623" t="s">
        <v>13034</v>
      </c>
      <c r="D9623" t="s">
        <v>223</v>
      </c>
      <c r="E9623">
        <v>23.34</v>
      </c>
      <c r="F9623">
        <v>0</v>
      </c>
    </row>
    <row r="9624" spans="1:6">
      <c r="A9624" t="s">
        <v>12985</v>
      </c>
      <c r="B9624">
        <v>102190</v>
      </c>
      <c r="C9624" t="s">
        <v>13035</v>
      </c>
      <c r="D9624" t="s">
        <v>223</v>
      </c>
      <c r="E9624">
        <v>19.21</v>
      </c>
      <c r="F9624">
        <v>0</v>
      </c>
    </row>
    <row r="9625" spans="1:6">
      <c r="A9625" t="s">
        <v>12985</v>
      </c>
      <c r="B9625">
        <v>102192</v>
      </c>
      <c r="C9625" t="s">
        <v>13036</v>
      </c>
      <c r="D9625" t="s">
        <v>223</v>
      </c>
      <c r="E9625">
        <v>16.649999999999999</v>
      </c>
      <c r="F9625">
        <v>0</v>
      </c>
    </row>
    <row r="9626" spans="1:6">
      <c r="A9626" t="s">
        <v>13037</v>
      </c>
      <c r="B9626">
        <v>89354</v>
      </c>
      <c r="C9626" t="s">
        <v>13038</v>
      </c>
      <c r="D9626" t="s">
        <v>1161</v>
      </c>
      <c r="E9626">
        <v>798.84</v>
      </c>
      <c r="F9626">
        <v>0</v>
      </c>
    </row>
    <row r="9627" spans="1:6">
      <c r="A9627" t="s">
        <v>13037</v>
      </c>
      <c r="B9627">
        <v>103041</v>
      </c>
      <c r="C9627" t="s">
        <v>13039</v>
      </c>
      <c r="D9627" t="s">
        <v>1161</v>
      </c>
      <c r="E9627">
        <v>20.9</v>
      </c>
      <c r="F9627">
        <v>0</v>
      </c>
    </row>
    <row r="9628" spans="1:6">
      <c r="A9628" t="s">
        <v>13037</v>
      </c>
      <c r="B9628">
        <v>103042</v>
      </c>
      <c r="C9628" t="s">
        <v>13040</v>
      </c>
      <c r="D9628" t="s">
        <v>1161</v>
      </c>
      <c r="E9628">
        <v>25.95</v>
      </c>
      <c r="F9628">
        <v>0</v>
      </c>
    </row>
    <row r="9629" spans="1:6">
      <c r="A9629" t="s">
        <v>13037</v>
      </c>
      <c r="B9629">
        <v>103043</v>
      </c>
      <c r="C9629" t="s">
        <v>13041</v>
      </c>
      <c r="D9629" t="s">
        <v>1161</v>
      </c>
      <c r="E9629">
        <v>24.08</v>
      </c>
      <c r="F9629">
        <v>0</v>
      </c>
    </row>
    <row r="9630" spans="1:6">
      <c r="A9630" t="s">
        <v>13037</v>
      </c>
      <c r="B9630">
        <v>103044</v>
      </c>
      <c r="C9630" t="s">
        <v>13042</v>
      </c>
      <c r="D9630" t="s">
        <v>1161</v>
      </c>
      <c r="E9630">
        <v>32.549999999999997</v>
      </c>
      <c r="F9630">
        <v>0</v>
      </c>
    </row>
    <row r="9631" spans="1:6">
      <c r="A9631" t="s">
        <v>13037</v>
      </c>
      <c r="B9631">
        <v>103039</v>
      </c>
      <c r="C9631" t="s">
        <v>13043</v>
      </c>
      <c r="D9631" t="s">
        <v>1161</v>
      </c>
      <c r="E9631">
        <v>72.03</v>
      </c>
      <c r="F9631">
        <v>0</v>
      </c>
    </row>
    <row r="9632" spans="1:6">
      <c r="A9632" t="s">
        <v>13037</v>
      </c>
      <c r="B9632">
        <v>103038</v>
      </c>
      <c r="C9632" t="s">
        <v>13044</v>
      </c>
      <c r="D9632" t="s">
        <v>1161</v>
      </c>
      <c r="E9632">
        <v>65.98</v>
      </c>
      <c r="F9632">
        <v>0</v>
      </c>
    </row>
    <row r="9633" spans="1:6">
      <c r="A9633" t="s">
        <v>13037</v>
      </c>
      <c r="B9633">
        <v>103037</v>
      </c>
      <c r="C9633" t="s">
        <v>13045</v>
      </c>
      <c r="D9633" t="s">
        <v>1161</v>
      </c>
      <c r="E9633">
        <v>49.27</v>
      </c>
      <c r="F9633">
        <v>0</v>
      </c>
    </row>
    <row r="9634" spans="1:6">
      <c r="A9634" t="s">
        <v>13037</v>
      </c>
      <c r="B9634">
        <v>103036</v>
      </c>
      <c r="C9634" t="s">
        <v>13046</v>
      </c>
      <c r="D9634" t="s">
        <v>1161</v>
      </c>
      <c r="E9634">
        <v>25</v>
      </c>
      <c r="F9634">
        <v>0</v>
      </c>
    </row>
    <row r="9635" spans="1:6">
      <c r="A9635" t="s">
        <v>13037</v>
      </c>
      <c r="B9635">
        <v>103040</v>
      </c>
      <c r="C9635" t="s">
        <v>13047</v>
      </c>
      <c r="D9635" t="s">
        <v>1161</v>
      </c>
      <c r="E9635">
        <v>106.78</v>
      </c>
      <c r="F9635">
        <v>0</v>
      </c>
    </row>
    <row r="9636" spans="1:6">
      <c r="A9636" t="s">
        <v>13037</v>
      </c>
      <c r="B9636">
        <v>90371</v>
      </c>
      <c r="C9636" t="s">
        <v>13048</v>
      </c>
      <c r="D9636" t="s">
        <v>1161</v>
      </c>
      <c r="E9636">
        <v>31.25</v>
      </c>
      <c r="F9636">
        <v>0</v>
      </c>
    </row>
    <row r="9637" spans="1:6">
      <c r="A9637" t="s">
        <v>13037</v>
      </c>
      <c r="B9637">
        <v>103047</v>
      </c>
      <c r="C9637" t="s">
        <v>13049</v>
      </c>
      <c r="D9637" t="s">
        <v>1161</v>
      </c>
      <c r="E9637">
        <v>25.5</v>
      </c>
      <c r="F9637">
        <v>0</v>
      </c>
    </row>
    <row r="9638" spans="1:6">
      <c r="A9638" t="s">
        <v>13037</v>
      </c>
      <c r="B9638">
        <v>94489</v>
      </c>
      <c r="C9638" t="s">
        <v>13050</v>
      </c>
      <c r="D9638" t="s">
        <v>1161</v>
      </c>
      <c r="E9638">
        <v>31.26</v>
      </c>
      <c r="F9638">
        <v>0</v>
      </c>
    </row>
    <row r="9639" spans="1:6">
      <c r="A9639" t="s">
        <v>13037</v>
      </c>
      <c r="B9639">
        <v>94490</v>
      </c>
      <c r="C9639" t="s">
        <v>13051</v>
      </c>
      <c r="D9639" t="s">
        <v>1161</v>
      </c>
      <c r="E9639">
        <v>46.28</v>
      </c>
      <c r="F9639">
        <v>0</v>
      </c>
    </row>
    <row r="9640" spans="1:6">
      <c r="A9640" t="s">
        <v>13037</v>
      </c>
      <c r="B9640">
        <v>94491</v>
      </c>
      <c r="C9640" t="s">
        <v>13052</v>
      </c>
      <c r="D9640" t="s">
        <v>1161</v>
      </c>
      <c r="E9640">
        <v>63</v>
      </c>
      <c r="F9640">
        <v>0</v>
      </c>
    </row>
    <row r="9641" spans="1:6">
      <c r="A9641" t="s">
        <v>13037</v>
      </c>
      <c r="B9641">
        <v>94492</v>
      </c>
      <c r="C9641" t="s">
        <v>13053</v>
      </c>
      <c r="D9641" t="s">
        <v>1161</v>
      </c>
      <c r="E9641">
        <v>64.78</v>
      </c>
      <c r="F9641">
        <v>0</v>
      </c>
    </row>
    <row r="9642" spans="1:6">
      <c r="A9642" t="s">
        <v>13037</v>
      </c>
      <c r="B9642">
        <v>94493</v>
      </c>
      <c r="C9642" t="s">
        <v>13054</v>
      </c>
      <c r="D9642" t="s">
        <v>1161</v>
      </c>
      <c r="E9642">
        <v>118.43</v>
      </c>
      <c r="F9642">
        <v>0</v>
      </c>
    </row>
    <row r="9643" spans="1:6">
      <c r="A9643" t="s">
        <v>13037</v>
      </c>
      <c r="B9643">
        <v>94497</v>
      </c>
      <c r="C9643" t="s">
        <v>13055</v>
      </c>
      <c r="D9643" t="s">
        <v>1161</v>
      </c>
      <c r="E9643">
        <v>75.91</v>
      </c>
      <c r="F9643">
        <v>0</v>
      </c>
    </row>
    <row r="9644" spans="1:6">
      <c r="A9644" t="s">
        <v>13037</v>
      </c>
      <c r="B9644">
        <v>94794</v>
      </c>
      <c r="C9644" t="s">
        <v>13056</v>
      </c>
      <c r="D9644" t="s">
        <v>1161</v>
      </c>
      <c r="E9644">
        <v>118.69</v>
      </c>
      <c r="F9644">
        <v>0</v>
      </c>
    </row>
    <row r="9645" spans="1:6">
      <c r="A9645" t="s">
        <v>13037</v>
      </c>
      <c r="B9645">
        <v>94496</v>
      </c>
      <c r="C9645" t="s">
        <v>13057</v>
      </c>
      <c r="D9645" t="s">
        <v>1161</v>
      </c>
      <c r="E9645">
        <v>59.81</v>
      </c>
      <c r="F9645">
        <v>0</v>
      </c>
    </row>
    <row r="9646" spans="1:6">
      <c r="A9646" t="s">
        <v>13037</v>
      </c>
      <c r="B9646">
        <v>94793</v>
      </c>
      <c r="C9646" t="s">
        <v>13058</v>
      </c>
      <c r="D9646" t="s">
        <v>1161</v>
      </c>
      <c r="E9646">
        <v>111.07</v>
      </c>
      <c r="F9646">
        <v>0</v>
      </c>
    </row>
    <row r="9647" spans="1:6">
      <c r="A9647" t="s">
        <v>13037</v>
      </c>
      <c r="B9647">
        <v>94495</v>
      </c>
      <c r="C9647" t="s">
        <v>13059</v>
      </c>
      <c r="D9647" t="s">
        <v>1161</v>
      </c>
      <c r="E9647">
        <v>43.91</v>
      </c>
      <c r="F9647">
        <v>0</v>
      </c>
    </row>
    <row r="9648" spans="1:6">
      <c r="A9648" t="s">
        <v>13037</v>
      </c>
      <c r="B9648">
        <v>94792</v>
      </c>
      <c r="C9648" t="s">
        <v>13060</v>
      </c>
      <c r="D9648" t="s">
        <v>1161</v>
      </c>
      <c r="E9648">
        <v>81.739999999999995</v>
      </c>
      <c r="F9648">
        <v>0</v>
      </c>
    </row>
    <row r="9649" spans="1:6">
      <c r="A9649" t="s">
        <v>13037</v>
      </c>
      <c r="B9649">
        <v>89352</v>
      </c>
      <c r="C9649" t="s">
        <v>13061</v>
      </c>
      <c r="D9649" t="s">
        <v>1161</v>
      </c>
      <c r="E9649">
        <v>25.45</v>
      </c>
      <c r="F9649">
        <v>0</v>
      </c>
    </row>
    <row r="9650" spans="1:6">
      <c r="A9650" t="s">
        <v>13037</v>
      </c>
      <c r="B9650">
        <v>89986</v>
      </c>
      <c r="C9650" t="s">
        <v>13062</v>
      </c>
      <c r="D9650" t="s">
        <v>1161</v>
      </c>
      <c r="E9650">
        <v>58.89</v>
      </c>
      <c r="F9650">
        <v>0</v>
      </c>
    </row>
    <row r="9651" spans="1:6">
      <c r="A9651" t="s">
        <v>13037</v>
      </c>
      <c r="B9651">
        <v>94499</v>
      </c>
      <c r="C9651" t="s">
        <v>13063</v>
      </c>
      <c r="D9651" t="s">
        <v>1161</v>
      </c>
      <c r="E9651">
        <v>202.55</v>
      </c>
      <c r="F9651">
        <v>0</v>
      </c>
    </row>
    <row r="9652" spans="1:6">
      <c r="A9652" t="s">
        <v>13037</v>
      </c>
      <c r="B9652">
        <v>94498</v>
      </c>
      <c r="C9652" t="s">
        <v>13064</v>
      </c>
      <c r="D9652" t="s">
        <v>1161</v>
      </c>
      <c r="E9652">
        <v>104.26</v>
      </c>
      <c r="F9652">
        <v>0</v>
      </c>
    </row>
    <row r="9653" spans="1:6">
      <c r="A9653" t="s">
        <v>13037</v>
      </c>
      <c r="B9653">
        <v>94500</v>
      </c>
      <c r="C9653" t="s">
        <v>13065</v>
      </c>
      <c r="D9653" t="s">
        <v>1161</v>
      </c>
      <c r="E9653">
        <v>246.22</v>
      </c>
      <c r="F9653">
        <v>0</v>
      </c>
    </row>
    <row r="9654" spans="1:6">
      <c r="A9654" t="s">
        <v>13037</v>
      </c>
      <c r="B9654">
        <v>89353</v>
      </c>
      <c r="C9654" t="s">
        <v>13066</v>
      </c>
      <c r="D9654" t="s">
        <v>1161</v>
      </c>
      <c r="E9654">
        <v>28.71</v>
      </c>
      <c r="F9654">
        <v>0</v>
      </c>
    </row>
    <row r="9655" spans="1:6">
      <c r="A9655" t="s">
        <v>13037</v>
      </c>
      <c r="B9655">
        <v>89987</v>
      </c>
      <c r="C9655" t="s">
        <v>13067</v>
      </c>
      <c r="D9655" t="s">
        <v>1161</v>
      </c>
      <c r="E9655">
        <v>67.260000000000005</v>
      </c>
      <c r="F9655">
        <v>0</v>
      </c>
    </row>
    <row r="9656" spans="1:6">
      <c r="A9656" t="s">
        <v>13037</v>
      </c>
      <c r="B9656">
        <v>94501</v>
      </c>
      <c r="C9656" t="s">
        <v>13068</v>
      </c>
      <c r="D9656" t="s">
        <v>1161</v>
      </c>
      <c r="E9656">
        <v>487.8</v>
      </c>
      <c r="F9656">
        <v>0</v>
      </c>
    </row>
    <row r="9657" spans="1:6">
      <c r="A9657" t="s">
        <v>13037</v>
      </c>
      <c r="B9657">
        <v>89349</v>
      </c>
      <c r="C9657" t="s">
        <v>13069</v>
      </c>
      <c r="D9657" t="s">
        <v>1161</v>
      </c>
      <c r="E9657">
        <v>19.190000000000001</v>
      </c>
      <c r="F9657">
        <v>0</v>
      </c>
    </row>
    <row r="9658" spans="1:6">
      <c r="A9658" t="s">
        <v>13037</v>
      </c>
      <c r="B9658">
        <v>89984</v>
      </c>
      <c r="C9658" t="s">
        <v>13070</v>
      </c>
      <c r="D9658" t="s">
        <v>1161</v>
      </c>
      <c r="E9658">
        <v>60.33</v>
      </c>
      <c r="F9658">
        <v>0</v>
      </c>
    </row>
    <row r="9659" spans="1:6">
      <c r="A9659" t="s">
        <v>13037</v>
      </c>
      <c r="B9659">
        <v>89985</v>
      </c>
      <c r="C9659" t="s">
        <v>13071</v>
      </c>
      <c r="D9659" t="s">
        <v>1161</v>
      </c>
      <c r="E9659">
        <v>64.12</v>
      </c>
      <c r="F9659">
        <v>0</v>
      </c>
    </row>
    <row r="9660" spans="1:6">
      <c r="A9660" t="s">
        <v>13037</v>
      </c>
      <c r="B9660">
        <v>89351</v>
      </c>
      <c r="C9660" t="s">
        <v>13072</v>
      </c>
      <c r="D9660" t="s">
        <v>1161</v>
      </c>
      <c r="E9660">
        <v>24.22</v>
      </c>
      <c r="F9660">
        <v>0</v>
      </c>
    </row>
    <row r="9661" spans="1:6">
      <c r="A9661" t="s">
        <v>13037</v>
      </c>
      <c r="B9661">
        <v>103045</v>
      </c>
      <c r="C9661" t="s">
        <v>13073</v>
      </c>
      <c r="D9661" t="s">
        <v>1161</v>
      </c>
      <c r="E9661">
        <v>10.48</v>
      </c>
      <c r="F9661">
        <v>0</v>
      </c>
    </row>
    <row r="9662" spans="1:6">
      <c r="A9662" t="s">
        <v>13037</v>
      </c>
      <c r="B9662">
        <v>103046</v>
      </c>
      <c r="C9662" t="s">
        <v>13074</v>
      </c>
      <c r="D9662" t="s">
        <v>1161</v>
      </c>
      <c r="E9662">
        <v>24.62</v>
      </c>
      <c r="F9662">
        <v>0</v>
      </c>
    </row>
    <row r="9663" spans="1:6">
      <c r="A9663" t="s">
        <v>13037</v>
      </c>
      <c r="B9663">
        <v>103048</v>
      </c>
      <c r="C9663" t="s">
        <v>13075</v>
      </c>
      <c r="D9663" t="s">
        <v>1161</v>
      </c>
      <c r="E9663">
        <v>19.2</v>
      </c>
      <c r="F9663">
        <v>0</v>
      </c>
    </row>
    <row r="9664" spans="1:6">
      <c r="A9664" t="s">
        <v>13037</v>
      </c>
      <c r="B9664">
        <v>103049</v>
      </c>
      <c r="C9664" t="s">
        <v>13076</v>
      </c>
      <c r="D9664" t="s">
        <v>1161</v>
      </c>
      <c r="E9664">
        <v>20.76</v>
      </c>
      <c r="F9664">
        <v>0</v>
      </c>
    </row>
    <row r="9665" spans="1:6">
      <c r="A9665" t="s">
        <v>13037</v>
      </c>
      <c r="B9665">
        <v>103029</v>
      </c>
      <c r="C9665" t="s">
        <v>13077</v>
      </c>
      <c r="D9665" t="s">
        <v>1161</v>
      </c>
      <c r="E9665">
        <v>32.450000000000003</v>
      </c>
      <c r="F9665">
        <v>0</v>
      </c>
    </row>
    <row r="9666" spans="1:6">
      <c r="A9666" t="s">
        <v>13037</v>
      </c>
      <c r="B9666">
        <v>103019</v>
      </c>
      <c r="C9666" t="s">
        <v>13078</v>
      </c>
      <c r="D9666" t="s">
        <v>1161</v>
      </c>
      <c r="E9666">
        <v>310.77999999999997</v>
      </c>
      <c r="F9666">
        <v>0</v>
      </c>
    </row>
    <row r="9667" spans="1:6">
      <c r="A9667" t="s">
        <v>13037</v>
      </c>
      <c r="B9667">
        <v>103050</v>
      </c>
      <c r="C9667" t="s">
        <v>13079</v>
      </c>
      <c r="D9667" t="s">
        <v>1161</v>
      </c>
      <c r="E9667">
        <v>26.02</v>
      </c>
      <c r="F9667">
        <v>0</v>
      </c>
    </row>
    <row r="9668" spans="1:6">
      <c r="A9668" t="s">
        <v>13037</v>
      </c>
      <c r="B9668">
        <v>103051</v>
      </c>
      <c r="C9668" t="s">
        <v>13080</v>
      </c>
      <c r="D9668" t="s">
        <v>1161</v>
      </c>
      <c r="E9668">
        <v>31.48</v>
      </c>
      <c r="F9668">
        <v>0</v>
      </c>
    </row>
    <row r="9669" spans="1:6">
      <c r="A9669" t="s">
        <v>13037</v>
      </c>
      <c r="B9669">
        <v>103052</v>
      </c>
      <c r="C9669" t="s">
        <v>13081</v>
      </c>
      <c r="D9669" t="s">
        <v>1161</v>
      </c>
      <c r="E9669">
        <v>42.08</v>
      </c>
      <c r="F9669">
        <v>0</v>
      </c>
    </row>
    <row r="9670" spans="1:6">
      <c r="A9670" t="s">
        <v>13037</v>
      </c>
      <c r="B9670">
        <v>94799</v>
      </c>
      <c r="C9670" t="s">
        <v>13082</v>
      </c>
      <c r="D9670" t="s">
        <v>1161</v>
      </c>
      <c r="E9670">
        <v>151.16999999999999</v>
      </c>
      <c r="F9670">
        <v>0</v>
      </c>
    </row>
    <row r="9671" spans="1:6">
      <c r="A9671" t="s">
        <v>13037</v>
      </c>
      <c r="B9671">
        <v>94798</v>
      </c>
      <c r="C9671" t="s">
        <v>13083</v>
      </c>
      <c r="D9671" t="s">
        <v>1161</v>
      </c>
      <c r="E9671">
        <v>122.75</v>
      </c>
      <c r="F9671">
        <v>0</v>
      </c>
    </row>
    <row r="9672" spans="1:6">
      <c r="A9672" t="s">
        <v>13037</v>
      </c>
      <c r="B9672">
        <v>94797</v>
      </c>
      <c r="C9672" t="s">
        <v>13084</v>
      </c>
      <c r="D9672" t="s">
        <v>1161</v>
      </c>
      <c r="E9672">
        <v>74.849999999999994</v>
      </c>
      <c r="F9672">
        <v>0</v>
      </c>
    </row>
    <row r="9673" spans="1:6">
      <c r="A9673" t="s">
        <v>13037</v>
      </c>
      <c r="B9673">
        <v>94795</v>
      </c>
      <c r="C9673" t="s">
        <v>13085</v>
      </c>
      <c r="D9673" t="s">
        <v>1161</v>
      </c>
      <c r="E9673">
        <v>31.81</v>
      </c>
      <c r="F9673">
        <v>0</v>
      </c>
    </row>
    <row r="9674" spans="1:6">
      <c r="A9674" t="s">
        <v>13037</v>
      </c>
      <c r="B9674">
        <v>94800</v>
      </c>
      <c r="C9674" t="s">
        <v>13086</v>
      </c>
      <c r="D9674" t="s">
        <v>1161</v>
      </c>
      <c r="E9674">
        <v>194.14</v>
      </c>
      <c r="F9674">
        <v>0</v>
      </c>
    </row>
    <row r="9675" spans="1:6">
      <c r="A9675" t="s">
        <v>13037</v>
      </c>
      <c r="B9675">
        <v>94796</v>
      </c>
      <c r="C9675" t="s">
        <v>13087</v>
      </c>
      <c r="D9675" t="s">
        <v>1161</v>
      </c>
      <c r="E9675">
        <v>37.380000000000003</v>
      </c>
      <c r="F9675">
        <v>0</v>
      </c>
    </row>
    <row r="9676" spans="1:6">
      <c r="A9676" t="s">
        <v>13037</v>
      </c>
      <c r="B9676">
        <v>99635</v>
      </c>
      <c r="C9676" t="s">
        <v>13088</v>
      </c>
      <c r="D9676" t="s">
        <v>1161</v>
      </c>
      <c r="E9676">
        <v>381.65</v>
      </c>
      <c r="F9676">
        <v>0</v>
      </c>
    </row>
    <row r="9677" spans="1:6">
      <c r="A9677" t="s">
        <v>13037</v>
      </c>
      <c r="B9677">
        <v>103018</v>
      </c>
      <c r="C9677" t="s">
        <v>13089</v>
      </c>
      <c r="D9677" t="s">
        <v>1161</v>
      </c>
      <c r="E9677">
        <v>312.04000000000002</v>
      </c>
      <c r="F9677">
        <v>0</v>
      </c>
    </row>
    <row r="9678" spans="1:6">
      <c r="A9678" t="s">
        <v>13037</v>
      </c>
      <c r="B9678">
        <v>95252</v>
      </c>
      <c r="C9678" t="s">
        <v>13090</v>
      </c>
      <c r="D9678" t="s">
        <v>1161</v>
      </c>
      <c r="E9678">
        <v>104.49</v>
      </c>
      <c r="F9678">
        <v>0</v>
      </c>
    </row>
    <row r="9679" spans="1:6">
      <c r="A9679" t="s">
        <v>13037</v>
      </c>
      <c r="B9679">
        <v>95251</v>
      </c>
      <c r="C9679" t="s">
        <v>13091</v>
      </c>
      <c r="D9679" t="s">
        <v>1161</v>
      </c>
      <c r="E9679">
        <v>85.86</v>
      </c>
      <c r="F9679">
        <v>0</v>
      </c>
    </row>
    <row r="9680" spans="1:6">
      <c r="A9680" t="s">
        <v>13037</v>
      </c>
      <c r="B9680">
        <v>95250</v>
      </c>
      <c r="C9680" t="s">
        <v>13092</v>
      </c>
      <c r="D9680" t="s">
        <v>1161</v>
      </c>
      <c r="E9680">
        <v>58.33</v>
      </c>
      <c r="F9680">
        <v>0</v>
      </c>
    </row>
    <row r="9681" spans="1:6">
      <c r="A9681" t="s">
        <v>13037</v>
      </c>
      <c r="B9681">
        <v>95248</v>
      </c>
      <c r="C9681" t="s">
        <v>13093</v>
      </c>
      <c r="D9681" t="s">
        <v>1161</v>
      </c>
      <c r="E9681">
        <v>36.17</v>
      </c>
      <c r="F9681">
        <v>0</v>
      </c>
    </row>
    <row r="9682" spans="1:6">
      <c r="A9682" t="s">
        <v>13037</v>
      </c>
      <c r="B9682">
        <v>95253</v>
      </c>
      <c r="C9682" t="s">
        <v>13094</v>
      </c>
      <c r="D9682" t="s">
        <v>1161</v>
      </c>
      <c r="E9682">
        <v>157.51</v>
      </c>
      <c r="F9682">
        <v>0</v>
      </c>
    </row>
    <row r="9683" spans="1:6">
      <c r="A9683" t="s">
        <v>13037</v>
      </c>
      <c r="B9683">
        <v>95249</v>
      </c>
      <c r="C9683" t="s">
        <v>13095</v>
      </c>
      <c r="D9683" t="s">
        <v>1161</v>
      </c>
      <c r="E9683">
        <v>43.22</v>
      </c>
      <c r="F9683">
        <v>0</v>
      </c>
    </row>
    <row r="9684" spans="1:6">
      <c r="A9684" t="s">
        <v>13037</v>
      </c>
      <c r="B9684">
        <v>99622</v>
      </c>
      <c r="C9684" t="s">
        <v>13096</v>
      </c>
      <c r="D9684" t="s">
        <v>1161</v>
      </c>
      <c r="E9684">
        <v>333.65</v>
      </c>
      <c r="F9684">
        <v>0.95689999999999997</v>
      </c>
    </row>
    <row r="9685" spans="1:6">
      <c r="A9685" t="s">
        <v>13037</v>
      </c>
      <c r="B9685">
        <v>99621</v>
      </c>
      <c r="C9685" t="s">
        <v>13097</v>
      </c>
      <c r="D9685" t="s">
        <v>1161</v>
      </c>
      <c r="E9685">
        <v>296.77</v>
      </c>
      <c r="F9685">
        <v>0.9627</v>
      </c>
    </row>
    <row r="9686" spans="1:6">
      <c r="A9686" t="s">
        <v>13037</v>
      </c>
      <c r="B9686">
        <v>99620</v>
      </c>
      <c r="C9686" t="s">
        <v>13098</v>
      </c>
      <c r="D9686" t="s">
        <v>1161</v>
      </c>
      <c r="E9686">
        <v>198.99</v>
      </c>
      <c r="F9686">
        <v>0.95899999999999996</v>
      </c>
    </row>
    <row r="9687" spans="1:6">
      <c r="A9687" t="s">
        <v>13037</v>
      </c>
      <c r="B9687">
        <v>103008</v>
      </c>
      <c r="C9687" t="s">
        <v>13099</v>
      </c>
      <c r="D9687" t="s">
        <v>1161</v>
      </c>
      <c r="E9687">
        <v>119.83</v>
      </c>
      <c r="F9687">
        <v>0.96689999999999998</v>
      </c>
    </row>
    <row r="9688" spans="1:6">
      <c r="A9688" t="s">
        <v>13037</v>
      </c>
      <c r="B9688">
        <v>99624</v>
      </c>
      <c r="C9688" t="s">
        <v>13100</v>
      </c>
      <c r="D9688" t="s">
        <v>1161</v>
      </c>
      <c r="E9688">
        <v>664.46</v>
      </c>
      <c r="F9688">
        <v>0.9627</v>
      </c>
    </row>
    <row r="9689" spans="1:6">
      <c r="A9689" t="s">
        <v>13037</v>
      </c>
      <c r="B9689">
        <v>99623</v>
      </c>
      <c r="C9689" t="s">
        <v>13101</v>
      </c>
      <c r="D9689" t="s">
        <v>1161</v>
      </c>
      <c r="E9689">
        <v>465.86</v>
      </c>
      <c r="F9689">
        <v>0.96020000000000005</v>
      </c>
    </row>
    <row r="9690" spans="1:6">
      <c r="A9690" t="s">
        <v>13037</v>
      </c>
      <c r="B9690">
        <v>99625</v>
      </c>
      <c r="C9690" t="s">
        <v>13102</v>
      </c>
      <c r="D9690" t="s">
        <v>1161</v>
      </c>
      <c r="E9690">
        <v>914.54</v>
      </c>
      <c r="F9690">
        <v>0.96609999999999996</v>
      </c>
    </row>
    <row r="9691" spans="1:6">
      <c r="A9691" t="s">
        <v>13037</v>
      </c>
      <c r="B9691">
        <v>99619</v>
      </c>
      <c r="C9691" t="s">
        <v>13103</v>
      </c>
      <c r="D9691" t="s">
        <v>1161</v>
      </c>
      <c r="E9691">
        <v>146.46</v>
      </c>
      <c r="F9691">
        <v>0.9587</v>
      </c>
    </row>
    <row r="9692" spans="1:6">
      <c r="A9692" t="s">
        <v>13037</v>
      </c>
      <c r="B9692">
        <v>99626</v>
      </c>
      <c r="C9692" t="s">
        <v>13104</v>
      </c>
      <c r="D9692" t="s">
        <v>1161</v>
      </c>
      <c r="E9692">
        <v>1409.72</v>
      </c>
      <c r="F9692">
        <v>0.97209999999999996</v>
      </c>
    </row>
    <row r="9693" spans="1:6">
      <c r="A9693" t="s">
        <v>13037</v>
      </c>
      <c r="B9693">
        <v>99631</v>
      </c>
      <c r="C9693" t="s">
        <v>13105</v>
      </c>
      <c r="D9693" t="s">
        <v>1161</v>
      </c>
      <c r="E9693">
        <v>184.35</v>
      </c>
      <c r="F9693">
        <v>0.92210000000000003</v>
      </c>
    </row>
    <row r="9694" spans="1:6">
      <c r="A9694" t="s">
        <v>13037</v>
      </c>
      <c r="B9694">
        <v>99630</v>
      </c>
      <c r="C9694" t="s">
        <v>13106</v>
      </c>
      <c r="D9694" t="s">
        <v>1161</v>
      </c>
      <c r="E9694">
        <v>158.61000000000001</v>
      </c>
      <c r="F9694">
        <v>0.93020000000000003</v>
      </c>
    </row>
    <row r="9695" spans="1:6">
      <c r="A9695" t="s">
        <v>13037</v>
      </c>
      <c r="B9695">
        <v>99629</v>
      </c>
      <c r="C9695" t="s">
        <v>13107</v>
      </c>
      <c r="D9695" t="s">
        <v>1161</v>
      </c>
      <c r="E9695">
        <v>106.5</v>
      </c>
      <c r="F9695">
        <v>0.92349999999999999</v>
      </c>
    </row>
    <row r="9696" spans="1:6">
      <c r="A9696" t="s">
        <v>13037</v>
      </c>
      <c r="B9696">
        <v>99627</v>
      </c>
      <c r="C9696" t="s">
        <v>13108</v>
      </c>
      <c r="D9696" t="s">
        <v>1161</v>
      </c>
      <c r="E9696">
        <v>88.32</v>
      </c>
      <c r="F9696">
        <v>0.95499999999999996</v>
      </c>
    </row>
    <row r="9697" spans="1:6">
      <c r="A9697" t="s">
        <v>13037</v>
      </c>
      <c r="B9697">
        <v>103009</v>
      </c>
      <c r="C9697" t="s">
        <v>13109</v>
      </c>
      <c r="D9697" t="s">
        <v>1161</v>
      </c>
      <c r="E9697">
        <v>421.64</v>
      </c>
      <c r="F9697">
        <v>0.94120000000000004</v>
      </c>
    </row>
    <row r="9698" spans="1:6">
      <c r="A9698" t="s">
        <v>13037</v>
      </c>
      <c r="B9698">
        <v>99632</v>
      </c>
      <c r="C9698" t="s">
        <v>13110</v>
      </c>
      <c r="D9698" t="s">
        <v>1161</v>
      </c>
      <c r="E9698">
        <v>266.20999999999998</v>
      </c>
      <c r="F9698">
        <v>0.9304</v>
      </c>
    </row>
    <row r="9699" spans="1:6">
      <c r="A9699" t="s">
        <v>13037</v>
      </c>
      <c r="B9699">
        <v>99633</v>
      </c>
      <c r="C9699" t="s">
        <v>13111</v>
      </c>
      <c r="D9699" t="s">
        <v>1161</v>
      </c>
      <c r="E9699">
        <v>572.94000000000005</v>
      </c>
      <c r="F9699">
        <v>0.94589999999999996</v>
      </c>
    </row>
    <row r="9700" spans="1:6">
      <c r="A9700" t="s">
        <v>13037</v>
      </c>
      <c r="B9700">
        <v>99628</v>
      </c>
      <c r="C9700" t="s">
        <v>13112</v>
      </c>
      <c r="D9700" t="s">
        <v>1161</v>
      </c>
      <c r="E9700">
        <v>96.06</v>
      </c>
      <c r="F9700">
        <v>0.93700000000000006</v>
      </c>
    </row>
    <row r="9701" spans="1:6">
      <c r="A9701" t="s">
        <v>13037</v>
      </c>
      <c r="B9701">
        <v>99634</v>
      </c>
      <c r="C9701" t="s">
        <v>13113</v>
      </c>
      <c r="D9701" t="s">
        <v>1161</v>
      </c>
      <c r="E9701">
        <v>979.93</v>
      </c>
      <c r="F9701">
        <v>0.95979999999999999</v>
      </c>
    </row>
    <row r="9702" spans="1:6">
      <c r="A9702" t="s">
        <v>13037</v>
      </c>
      <c r="B9702">
        <v>103013</v>
      </c>
      <c r="C9702" t="s">
        <v>13114</v>
      </c>
      <c r="D9702" t="s">
        <v>1161</v>
      </c>
      <c r="E9702">
        <v>171.73</v>
      </c>
      <c r="F9702">
        <v>0.95820000000000005</v>
      </c>
    </row>
    <row r="9703" spans="1:6">
      <c r="A9703" t="s">
        <v>13037</v>
      </c>
      <c r="B9703">
        <v>103012</v>
      </c>
      <c r="C9703" t="s">
        <v>13115</v>
      </c>
      <c r="D9703" t="s">
        <v>1161</v>
      </c>
      <c r="E9703">
        <v>159.72999999999999</v>
      </c>
      <c r="F9703">
        <v>0.96540000000000004</v>
      </c>
    </row>
    <row r="9704" spans="1:6">
      <c r="A9704" t="s">
        <v>13037</v>
      </c>
      <c r="B9704">
        <v>103011</v>
      </c>
      <c r="C9704" t="s">
        <v>13116</v>
      </c>
      <c r="D9704" t="s">
        <v>1161</v>
      </c>
      <c r="E9704">
        <v>101.2</v>
      </c>
      <c r="F9704">
        <v>0.95989999999999998</v>
      </c>
    </row>
    <row r="9705" spans="1:6">
      <c r="A9705" t="s">
        <v>13037</v>
      </c>
      <c r="B9705">
        <v>103015</v>
      </c>
      <c r="C9705" t="s">
        <v>13117</v>
      </c>
      <c r="D9705" t="s">
        <v>1161</v>
      </c>
      <c r="E9705">
        <v>457.83</v>
      </c>
      <c r="F9705">
        <v>0.97299999999999998</v>
      </c>
    </row>
    <row r="9706" spans="1:6">
      <c r="A9706" t="s">
        <v>13037</v>
      </c>
      <c r="B9706">
        <v>103014</v>
      </c>
      <c r="C9706" t="s">
        <v>13118</v>
      </c>
      <c r="D9706" t="s">
        <v>1161</v>
      </c>
      <c r="E9706">
        <v>258.52</v>
      </c>
      <c r="F9706">
        <v>0.96419999999999995</v>
      </c>
    </row>
    <row r="9707" spans="1:6">
      <c r="A9707" t="s">
        <v>13037</v>
      </c>
      <c r="B9707">
        <v>103016</v>
      </c>
      <c r="C9707" t="s">
        <v>13119</v>
      </c>
      <c r="D9707" t="s">
        <v>1161</v>
      </c>
      <c r="E9707">
        <v>626.16</v>
      </c>
      <c r="F9707">
        <v>0.97519999999999996</v>
      </c>
    </row>
    <row r="9708" spans="1:6">
      <c r="A9708" t="s">
        <v>13037</v>
      </c>
      <c r="B9708">
        <v>103010</v>
      </c>
      <c r="C9708" t="s">
        <v>13120</v>
      </c>
      <c r="D9708" t="s">
        <v>1161</v>
      </c>
      <c r="E9708">
        <v>90.87</v>
      </c>
      <c r="F9708">
        <v>0.96679999999999999</v>
      </c>
    </row>
    <row r="9709" spans="1:6">
      <c r="A9709" t="s">
        <v>13037</v>
      </c>
      <c r="B9709">
        <v>103017</v>
      </c>
      <c r="C9709" t="s">
        <v>13121</v>
      </c>
      <c r="D9709" t="s">
        <v>1161</v>
      </c>
      <c r="E9709">
        <v>1094.3800000000001</v>
      </c>
      <c r="F9709">
        <v>0.98199999999999998</v>
      </c>
    </row>
    <row r="9710" spans="1:6">
      <c r="A9710" t="s">
        <v>13037</v>
      </c>
      <c r="B9710">
        <v>103033</v>
      </c>
      <c r="C9710" t="s">
        <v>13122</v>
      </c>
      <c r="D9710" t="s">
        <v>1161</v>
      </c>
      <c r="E9710">
        <v>0</v>
      </c>
    </row>
    <row r="9711" spans="1:6">
      <c r="A9711" t="s">
        <v>13037</v>
      </c>
      <c r="B9711">
        <v>103032</v>
      </c>
      <c r="C9711" t="s">
        <v>13123</v>
      </c>
      <c r="D9711" t="s">
        <v>1161</v>
      </c>
      <c r="E9711">
        <v>0</v>
      </c>
    </row>
    <row r="9712" spans="1:6">
      <c r="A9712" t="s">
        <v>13037</v>
      </c>
      <c r="B9712">
        <v>103030</v>
      </c>
      <c r="C9712" t="s">
        <v>13124</v>
      </c>
      <c r="D9712" t="s">
        <v>1161</v>
      </c>
      <c r="E9712">
        <v>0</v>
      </c>
    </row>
    <row r="9713" spans="1:5">
      <c r="A9713" t="s">
        <v>13037</v>
      </c>
      <c r="B9713">
        <v>103031</v>
      </c>
      <c r="C9713" t="s">
        <v>13125</v>
      </c>
      <c r="D9713" t="s">
        <v>1161</v>
      </c>
      <c r="E9713">
        <v>0</v>
      </c>
    </row>
    <row r="9714" spans="1:5">
      <c r="A9714" t="s">
        <v>13037</v>
      </c>
      <c r="B9714">
        <v>103035</v>
      </c>
      <c r="C9714" t="s">
        <v>13126</v>
      </c>
      <c r="D9714" t="s">
        <v>1161</v>
      </c>
      <c r="E9714">
        <v>0</v>
      </c>
    </row>
    <row r="9715" spans="1:5">
      <c r="A9715" t="s">
        <v>13037</v>
      </c>
      <c r="B9715">
        <v>103034</v>
      </c>
      <c r="C9715" t="s">
        <v>13127</v>
      </c>
      <c r="D9715" t="s">
        <v>1161</v>
      </c>
      <c r="E9715">
        <v>0</v>
      </c>
    </row>
    <row r="9716" spans="1:5">
      <c r="A9716" t="s">
        <v>13037</v>
      </c>
      <c r="B9716">
        <v>103024</v>
      </c>
      <c r="C9716" t="s">
        <v>13128</v>
      </c>
      <c r="D9716" t="s">
        <v>1161</v>
      </c>
      <c r="E9716">
        <v>0</v>
      </c>
    </row>
    <row r="9717" spans="1:5">
      <c r="A9717" t="s">
        <v>13037</v>
      </c>
      <c r="B9717">
        <v>103023</v>
      </c>
      <c r="C9717" t="s">
        <v>13129</v>
      </c>
      <c r="D9717" t="s">
        <v>1161</v>
      </c>
      <c r="E9717">
        <v>0</v>
      </c>
    </row>
    <row r="9718" spans="1:5">
      <c r="A9718" t="s">
        <v>13037</v>
      </c>
      <c r="B9718">
        <v>103022</v>
      </c>
      <c r="C9718" t="s">
        <v>13130</v>
      </c>
      <c r="D9718" t="s">
        <v>1161</v>
      </c>
      <c r="E9718">
        <v>0</v>
      </c>
    </row>
    <row r="9719" spans="1:5">
      <c r="A9719" t="s">
        <v>13037</v>
      </c>
      <c r="B9719">
        <v>103020</v>
      </c>
      <c r="C9719" t="s">
        <v>13131</v>
      </c>
      <c r="D9719" t="s">
        <v>1161</v>
      </c>
      <c r="E9719">
        <v>0</v>
      </c>
    </row>
    <row r="9720" spans="1:5">
      <c r="A9720" t="s">
        <v>13037</v>
      </c>
      <c r="B9720">
        <v>103026</v>
      </c>
      <c r="C9720" t="s">
        <v>13132</v>
      </c>
      <c r="D9720" t="s">
        <v>1161</v>
      </c>
      <c r="E9720">
        <v>0</v>
      </c>
    </row>
    <row r="9721" spans="1:5">
      <c r="A9721" t="s">
        <v>13037</v>
      </c>
      <c r="B9721">
        <v>103025</v>
      </c>
      <c r="C9721" t="s">
        <v>13133</v>
      </c>
      <c r="D9721" t="s">
        <v>1161</v>
      </c>
      <c r="E9721">
        <v>0</v>
      </c>
    </row>
    <row r="9722" spans="1:5">
      <c r="A9722" t="s">
        <v>13037</v>
      </c>
      <c r="B9722">
        <v>103021</v>
      </c>
      <c r="C9722" t="s">
        <v>13134</v>
      </c>
      <c r="D9722" t="s">
        <v>1161</v>
      </c>
      <c r="E9722">
        <v>0</v>
      </c>
    </row>
    <row r="9723" spans="1:5">
      <c r="A9723" t="s">
        <v>13037</v>
      </c>
      <c r="B9723">
        <v>103027</v>
      </c>
      <c r="C9723" t="s">
        <v>13135</v>
      </c>
      <c r="D9723" t="s">
        <v>1161</v>
      </c>
      <c r="E9723">
        <v>0</v>
      </c>
    </row>
    <row r="9724" spans="1:5">
      <c r="A9724" t="s">
        <v>13037</v>
      </c>
      <c r="B9724">
        <v>103028</v>
      </c>
      <c r="C9724" t="s">
        <v>13136</v>
      </c>
      <c r="D9724" t="s">
        <v>1161</v>
      </c>
      <c r="E9724">
        <v>0</v>
      </c>
    </row>
    <row r="9725" spans="1:5">
      <c r="A9725" t="s">
        <v>13137</v>
      </c>
      <c r="B9725">
        <v>103563</v>
      </c>
      <c r="C9725" t="s">
        <v>13138</v>
      </c>
      <c r="D9725" t="s">
        <v>1161</v>
      </c>
      <c r="E9725">
        <v>0</v>
      </c>
    </row>
    <row r="9726" spans="1:5">
      <c r="A9726" t="s">
        <v>13137</v>
      </c>
      <c r="B9726">
        <v>103564</v>
      </c>
      <c r="C9726" t="s">
        <v>13139</v>
      </c>
      <c r="D9726" t="s">
        <v>1161</v>
      </c>
      <c r="E9726">
        <v>0</v>
      </c>
    </row>
    <row r="9727" spans="1:5">
      <c r="A9727" t="s">
        <v>13137</v>
      </c>
      <c r="B9727">
        <v>103565</v>
      </c>
      <c r="C9727" t="s">
        <v>13140</v>
      </c>
      <c r="D9727" t="s">
        <v>1161</v>
      </c>
      <c r="E9727">
        <v>0</v>
      </c>
    </row>
    <row r="9728" spans="1:5">
      <c r="A9728" t="s">
        <v>13137</v>
      </c>
      <c r="B9728">
        <v>103566</v>
      </c>
      <c r="C9728" t="s">
        <v>13141</v>
      </c>
      <c r="D9728" t="s">
        <v>1161</v>
      </c>
      <c r="E9728">
        <v>0</v>
      </c>
    </row>
    <row r="9729" spans="1:5">
      <c r="A9729" t="s">
        <v>13137</v>
      </c>
      <c r="B9729">
        <v>103567</v>
      </c>
      <c r="C9729" t="s">
        <v>13142</v>
      </c>
      <c r="D9729" t="s">
        <v>1161</v>
      </c>
      <c r="E9729">
        <v>0</v>
      </c>
    </row>
    <row r="9730" spans="1:5">
      <c r="A9730" t="s">
        <v>13137</v>
      </c>
      <c r="B9730">
        <v>103568</v>
      </c>
      <c r="C9730" t="s">
        <v>13143</v>
      </c>
      <c r="D9730" t="s">
        <v>1161</v>
      </c>
      <c r="E9730">
        <v>0</v>
      </c>
    </row>
    <row r="9731" spans="1:5">
      <c r="A9731" t="s">
        <v>13137</v>
      </c>
      <c r="B9731">
        <v>103569</v>
      </c>
      <c r="C9731" t="s">
        <v>13144</v>
      </c>
      <c r="D9731" t="s">
        <v>1161</v>
      </c>
      <c r="E9731">
        <v>0</v>
      </c>
    </row>
    <row r="9732" spans="1:5">
      <c r="A9732" t="s">
        <v>13137</v>
      </c>
      <c r="B9732">
        <v>103570</v>
      </c>
      <c r="C9732" t="s">
        <v>13145</v>
      </c>
      <c r="D9732" t="s">
        <v>1161</v>
      </c>
      <c r="E9732">
        <v>0</v>
      </c>
    </row>
    <row r="9733" spans="1:5">
      <c r="A9733" t="s">
        <v>13137</v>
      </c>
      <c r="B9733">
        <v>103571</v>
      </c>
      <c r="C9733" t="s">
        <v>13146</v>
      </c>
      <c r="D9733" t="s">
        <v>1161</v>
      </c>
      <c r="E9733">
        <v>0</v>
      </c>
    </row>
    <row r="9734" spans="1:5">
      <c r="A9734" t="s">
        <v>13137</v>
      </c>
      <c r="B9734">
        <v>103562</v>
      </c>
      <c r="C9734" t="s">
        <v>13147</v>
      </c>
      <c r="D9734" t="s">
        <v>1161</v>
      </c>
      <c r="E9734">
        <v>0</v>
      </c>
    </row>
    <row r="9735" spans="1:5">
      <c r="A9735" t="s">
        <v>13137</v>
      </c>
      <c r="B9735">
        <v>103573</v>
      </c>
      <c r="C9735" t="s">
        <v>13148</v>
      </c>
      <c r="D9735" t="s">
        <v>1161</v>
      </c>
      <c r="E9735">
        <v>0</v>
      </c>
    </row>
    <row r="9736" spans="1:5">
      <c r="A9736" t="s">
        <v>13137</v>
      </c>
      <c r="B9736">
        <v>103585</v>
      </c>
      <c r="C9736" t="s">
        <v>13149</v>
      </c>
      <c r="D9736" t="s">
        <v>1161</v>
      </c>
      <c r="E9736">
        <v>0</v>
      </c>
    </row>
    <row r="9737" spans="1:5">
      <c r="A9737" t="s">
        <v>13137</v>
      </c>
      <c r="B9737">
        <v>103586</v>
      </c>
      <c r="C9737" t="s">
        <v>13150</v>
      </c>
      <c r="D9737" t="s">
        <v>1161</v>
      </c>
      <c r="E9737">
        <v>0</v>
      </c>
    </row>
    <row r="9738" spans="1:5">
      <c r="A9738" t="s">
        <v>13137</v>
      </c>
      <c r="B9738">
        <v>103574</v>
      </c>
      <c r="C9738" t="s">
        <v>13151</v>
      </c>
      <c r="D9738" t="s">
        <v>1161</v>
      </c>
      <c r="E9738">
        <v>0</v>
      </c>
    </row>
    <row r="9739" spans="1:5">
      <c r="A9739" t="s">
        <v>13137</v>
      </c>
      <c r="B9739">
        <v>103575</v>
      </c>
      <c r="C9739" t="s">
        <v>13152</v>
      </c>
      <c r="D9739" t="s">
        <v>1161</v>
      </c>
      <c r="E9739">
        <v>0</v>
      </c>
    </row>
    <row r="9740" spans="1:5">
      <c r="A9740" t="s">
        <v>13137</v>
      </c>
      <c r="B9740">
        <v>103576</v>
      </c>
      <c r="C9740" t="s">
        <v>13153</v>
      </c>
      <c r="D9740" t="s">
        <v>1161</v>
      </c>
      <c r="E9740">
        <v>0</v>
      </c>
    </row>
    <row r="9741" spans="1:5">
      <c r="A9741" t="s">
        <v>13137</v>
      </c>
      <c r="B9741">
        <v>103577</v>
      </c>
      <c r="C9741" t="s">
        <v>13154</v>
      </c>
      <c r="D9741" t="s">
        <v>1161</v>
      </c>
      <c r="E9741">
        <v>0</v>
      </c>
    </row>
    <row r="9742" spans="1:5">
      <c r="A9742" t="s">
        <v>13137</v>
      </c>
      <c r="B9742">
        <v>103578</v>
      </c>
      <c r="C9742" t="s">
        <v>13155</v>
      </c>
      <c r="D9742" t="s">
        <v>1161</v>
      </c>
      <c r="E9742">
        <v>0</v>
      </c>
    </row>
    <row r="9743" spans="1:5">
      <c r="A9743" t="s">
        <v>13137</v>
      </c>
      <c r="B9743">
        <v>103579</v>
      </c>
      <c r="C9743" t="s">
        <v>13156</v>
      </c>
      <c r="D9743" t="s">
        <v>1161</v>
      </c>
      <c r="E9743">
        <v>0</v>
      </c>
    </row>
    <row r="9744" spans="1:5">
      <c r="A9744" t="s">
        <v>13137</v>
      </c>
      <c r="B9744">
        <v>103580</v>
      </c>
      <c r="C9744" t="s">
        <v>13157</v>
      </c>
      <c r="D9744" t="s">
        <v>1161</v>
      </c>
      <c r="E9744">
        <v>0</v>
      </c>
    </row>
    <row r="9745" spans="1:5">
      <c r="A9745" t="s">
        <v>13137</v>
      </c>
      <c r="B9745">
        <v>103581</v>
      </c>
      <c r="C9745" t="s">
        <v>13158</v>
      </c>
      <c r="D9745" t="s">
        <v>1161</v>
      </c>
      <c r="E9745">
        <v>0</v>
      </c>
    </row>
    <row r="9746" spans="1:5">
      <c r="A9746" t="s">
        <v>13137</v>
      </c>
      <c r="B9746">
        <v>103582</v>
      </c>
      <c r="C9746" t="s">
        <v>13159</v>
      </c>
      <c r="D9746" t="s">
        <v>1161</v>
      </c>
      <c r="E9746">
        <v>0</v>
      </c>
    </row>
    <row r="9747" spans="1:5">
      <c r="A9747" t="s">
        <v>13137</v>
      </c>
      <c r="B9747">
        <v>103572</v>
      </c>
      <c r="C9747" t="s">
        <v>13160</v>
      </c>
      <c r="D9747" t="s">
        <v>1161</v>
      </c>
      <c r="E9747">
        <v>0</v>
      </c>
    </row>
    <row r="9748" spans="1:5">
      <c r="A9748" t="s">
        <v>13137</v>
      </c>
      <c r="B9748">
        <v>103583</v>
      </c>
      <c r="C9748" t="s">
        <v>13161</v>
      </c>
      <c r="D9748" t="s">
        <v>1161</v>
      </c>
      <c r="E9748">
        <v>0</v>
      </c>
    </row>
    <row r="9749" spans="1:5">
      <c r="A9749" t="s">
        <v>13137</v>
      </c>
      <c r="B9749">
        <v>103584</v>
      </c>
      <c r="C9749" t="s">
        <v>13162</v>
      </c>
      <c r="D9749" t="s">
        <v>1161</v>
      </c>
      <c r="E9749">
        <v>0</v>
      </c>
    </row>
    <row r="9750" spans="1:5">
      <c r="A9750" t="s">
        <v>13137</v>
      </c>
      <c r="B9750">
        <v>103557</v>
      </c>
      <c r="C9750" t="s">
        <v>13163</v>
      </c>
      <c r="D9750" t="s">
        <v>1161</v>
      </c>
      <c r="E9750">
        <v>0</v>
      </c>
    </row>
    <row r="9751" spans="1:5">
      <c r="A9751" t="s">
        <v>13137</v>
      </c>
      <c r="B9751">
        <v>103558</v>
      </c>
      <c r="C9751" t="s">
        <v>13164</v>
      </c>
      <c r="D9751" t="s">
        <v>1161</v>
      </c>
      <c r="E9751">
        <v>0</v>
      </c>
    </row>
    <row r="9752" spans="1:5">
      <c r="A9752" t="s">
        <v>13137</v>
      </c>
      <c r="B9752">
        <v>103559</v>
      </c>
      <c r="C9752" t="s">
        <v>13165</v>
      </c>
      <c r="D9752" t="s">
        <v>1161</v>
      </c>
      <c r="E9752">
        <v>0</v>
      </c>
    </row>
    <row r="9753" spans="1:5">
      <c r="A9753" t="s">
        <v>13137</v>
      </c>
      <c r="B9753">
        <v>103560</v>
      </c>
      <c r="C9753" t="s">
        <v>13166</v>
      </c>
      <c r="D9753" t="s">
        <v>1161</v>
      </c>
      <c r="E9753">
        <v>0</v>
      </c>
    </row>
    <row r="9754" spans="1:5">
      <c r="A9754" t="s">
        <v>13137</v>
      </c>
      <c r="B9754">
        <v>103561</v>
      </c>
      <c r="C9754" t="s">
        <v>13167</v>
      </c>
      <c r="D9754" t="s">
        <v>1161</v>
      </c>
      <c r="E9754">
        <v>0</v>
      </c>
    </row>
    <row r="9755" spans="1:5">
      <c r="A9755" t="s">
        <v>13137</v>
      </c>
      <c r="B9755">
        <v>103529</v>
      </c>
      <c r="C9755" t="s">
        <v>13168</v>
      </c>
      <c r="D9755" t="s">
        <v>1161</v>
      </c>
      <c r="E9755">
        <v>0</v>
      </c>
    </row>
    <row r="9756" spans="1:5">
      <c r="A9756" t="s">
        <v>13137</v>
      </c>
      <c r="B9756">
        <v>103530</v>
      </c>
      <c r="C9756" t="s">
        <v>13169</v>
      </c>
      <c r="D9756" t="s">
        <v>1161</v>
      </c>
      <c r="E9756">
        <v>0</v>
      </c>
    </row>
    <row r="9757" spans="1:5">
      <c r="A9757" t="s">
        <v>13137</v>
      </c>
      <c r="B9757">
        <v>103531</v>
      </c>
      <c r="C9757" t="s">
        <v>13170</v>
      </c>
      <c r="D9757" t="s">
        <v>1161</v>
      </c>
      <c r="E9757">
        <v>0</v>
      </c>
    </row>
    <row r="9758" spans="1:5">
      <c r="A9758" t="s">
        <v>13137</v>
      </c>
      <c r="B9758">
        <v>103532</v>
      </c>
      <c r="C9758" t="s">
        <v>13171</v>
      </c>
      <c r="D9758" t="s">
        <v>1161</v>
      </c>
      <c r="E9758">
        <v>0</v>
      </c>
    </row>
    <row r="9759" spans="1:5">
      <c r="A9759" t="s">
        <v>13137</v>
      </c>
      <c r="B9759">
        <v>103533</v>
      </c>
      <c r="C9759" t="s">
        <v>13172</v>
      </c>
      <c r="D9759" t="s">
        <v>1161</v>
      </c>
      <c r="E9759">
        <v>0</v>
      </c>
    </row>
    <row r="9760" spans="1:5">
      <c r="A9760" t="s">
        <v>13137</v>
      </c>
      <c r="B9760">
        <v>103534</v>
      </c>
      <c r="C9760" t="s">
        <v>13173</v>
      </c>
      <c r="D9760" t="s">
        <v>1161</v>
      </c>
      <c r="E9760">
        <v>0</v>
      </c>
    </row>
    <row r="9761" spans="1:5">
      <c r="A9761" t="s">
        <v>13137</v>
      </c>
      <c r="B9761">
        <v>103535</v>
      </c>
      <c r="C9761" t="s">
        <v>13174</v>
      </c>
      <c r="D9761" t="s">
        <v>1161</v>
      </c>
      <c r="E9761">
        <v>0</v>
      </c>
    </row>
    <row r="9762" spans="1:5">
      <c r="A9762" t="s">
        <v>13137</v>
      </c>
      <c r="B9762">
        <v>103527</v>
      </c>
      <c r="C9762" t="s">
        <v>13175</v>
      </c>
      <c r="D9762" t="s">
        <v>1161</v>
      </c>
      <c r="E9762">
        <v>0</v>
      </c>
    </row>
    <row r="9763" spans="1:5">
      <c r="A9763" t="s">
        <v>13137</v>
      </c>
      <c r="B9763">
        <v>103536</v>
      </c>
      <c r="C9763" t="s">
        <v>13176</v>
      </c>
      <c r="D9763" t="s">
        <v>1161</v>
      </c>
      <c r="E9763">
        <v>0</v>
      </c>
    </row>
    <row r="9764" spans="1:5">
      <c r="A9764" t="s">
        <v>13137</v>
      </c>
      <c r="B9764">
        <v>103528</v>
      </c>
      <c r="C9764" t="s">
        <v>13177</v>
      </c>
      <c r="D9764" t="s">
        <v>1161</v>
      </c>
      <c r="E9764">
        <v>0</v>
      </c>
    </row>
    <row r="9765" spans="1:5">
      <c r="A9765" t="s">
        <v>13137</v>
      </c>
      <c r="B9765">
        <v>103541</v>
      </c>
      <c r="C9765" t="s">
        <v>13178</v>
      </c>
      <c r="D9765" t="s">
        <v>1161</v>
      </c>
      <c r="E9765">
        <v>0</v>
      </c>
    </row>
    <row r="9766" spans="1:5">
      <c r="A9766" t="s">
        <v>13137</v>
      </c>
      <c r="B9766">
        <v>103539</v>
      </c>
      <c r="C9766" t="s">
        <v>13179</v>
      </c>
      <c r="D9766" t="s">
        <v>1161</v>
      </c>
      <c r="E9766">
        <v>0</v>
      </c>
    </row>
    <row r="9767" spans="1:5">
      <c r="A9767" t="s">
        <v>13137</v>
      </c>
      <c r="B9767">
        <v>103540</v>
      </c>
      <c r="C9767" t="s">
        <v>13180</v>
      </c>
      <c r="D9767" t="s">
        <v>1161</v>
      </c>
      <c r="E9767">
        <v>0</v>
      </c>
    </row>
    <row r="9768" spans="1:5">
      <c r="A9768" t="s">
        <v>13137</v>
      </c>
      <c r="B9768">
        <v>103542</v>
      </c>
      <c r="C9768" t="s">
        <v>13181</v>
      </c>
      <c r="D9768" t="s">
        <v>1161</v>
      </c>
      <c r="E9768">
        <v>0</v>
      </c>
    </row>
    <row r="9769" spans="1:5">
      <c r="A9769" t="s">
        <v>13137</v>
      </c>
      <c r="B9769">
        <v>103543</v>
      </c>
      <c r="C9769" t="s">
        <v>13182</v>
      </c>
      <c r="D9769" t="s">
        <v>1161</v>
      </c>
      <c r="E9769">
        <v>0</v>
      </c>
    </row>
    <row r="9770" spans="1:5">
      <c r="A9770" t="s">
        <v>13137</v>
      </c>
      <c r="B9770">
        <v>103544</v>
      </c>
      <c r="C9770" t="s">
        <v>13183</v>
      </c>
      <c r="D9770" t="s">
        <v>1161</v>
      </c>
      <c r="E9770">
        <v>0</v>
      </c>
    </row>
    <row r="9771" spans="1:5">
      <c r="A9771" t="s">
        <v>13137</v>
      </c>
      <c r="B9771">
        <v>103545</v>
      </c>
      <c r="C9771" t="s">
        <v>13184</v>
      </c>
      <c r="D9771" t="s">
        <v>1161</v>
      </c>
      <c r="E9771">
        <v>0</v>
      </c>
    </row>
    <row r="9772" spans="1:5">
      <c r="A9772" t="s">
        <v>13137</v>
      </c>
      <c r="B9772">
        <v>103537</v>
      </c>
      <c r="C9772" t="s">
        <v>13185</v>
      </c>
      <c r="D9772" t="s">
        <v>1161</v>
      </c>
      <c r="E9772">
        <v>0</v>
      </c>
    </row>
    <row r="9773" spans="1:5">
      <c r="A9773" t="s">
        <v>13137</v>
      </c>
      <c r="B9773">
        <v>103546</v>
      </c>
      <c r="C9773" t="s">
        <v>13186</v>
      </c>
      <c r="D9773" t="s">
        <v>1161</v>
      </c>
      <c r="E9773">
        <v>0</v>
      </c>
    </row>
    <row r="9774" spans="1:5">
      <c r="A9774" t="s">
        <v>13137</v>
      </c>
      <c r="B9774">
        <v>103538</v>
      </c>
      <c r="C9774" t="s">
        <v>13187</v>
      </c>
      <c r="D9774" t="s">
        <v>1161</v>
      </c>
      <c r="E9774">
        <v>0</v>
      </c>
    </row>
    <row r="9775" spans="1:5">
      <c r="A9775" t="s">
        <v>13137</v>
      </c>
      <c r="B9775">
        <v>103549</v>
      </c>
      <c r="C9775" t="s">
        <v>13188</v>
      </c>
      <c r="D9775" t="s">
        <v>1161</v>
      </c>
      <c r="E9775">
        <v>0</v>
      </c>
    </row>
    <row r="9776" spans="1:5">
      <c r="A9776" t="s">
        <v>13137</v>
      </c>
      <c r="B9776">
        <v>103550</v>
      </c>
      <c r="C9776" t="s">
        <v>13189</v>
      </c>
      <c r="D9776" t="s">
        <v>1161</v>
      </c>
      <c r="E9776">
        <v>0</v>
      </c>
    </row>
    <row r="9777" spans="1:5">
      <c r="A9777" t="s">
        <v>13137</v>
      </c>
      <c r="B9777">
        <v>103551</v>
      </c>
      <c r="C9777" t="s">
        <v>13190</v>
      </c>
      <c r="D9777" t="s">
        <v>1161</v>
      </c>
      <c r="E9777">
        <v>0</v>
      </c>
    </row>
    <row r="9778" spans="1:5">
      <c r="A9778" t="s">
        <v>13137</v>
      </c>
      <c r="B9778">
        <v>103552</v>
      </c>
      <c r="C9778" t="s">
        <v>13191</v>
      </c>
      <c r="D9778" t="s">
        <v>1161</v>
      </c>
      <c r="E9778">
        <v>0</v>
      </c>
    </row>
    <row r="9779" spans="1:5">
      <c r="A9779" t="s">
        <v>13137</v>
      </c>
      <c r="B9779">
        <v>103553</v>
      </c>
      <c r="C9779" t="s">
        <v>13192</v>
      </c>
      <c r="D9779" t="s">
        <v>1161</v>
      </c>
      <c r="E9779">
        <v>0</v>
      </c>
    </row>
    <row r="9780" spans="1:5">
      <c r="A9780" t="s">
        <v>13137</v>
      </c>
      <c r="B9780">
        <v>103554</v>
      </c>
      <c r="C9780" t="s">
        <v>13193</v>
      </c>
      <c r="D9780" t="s">
        <v>1161</v>
      </c>
      <c r="E9780">
        <v>0</v>
      </c>
    </row>
    <row r="9781" spans="1:5">
      <c r="A9781" t="s">
        <v>13137</v>
      </c>
      <c r="B9781">
        <v>103555</v>
      </c>
      <c r="C9781" t="s">
        <v>13194</v>
      </c>
      <c r="D9781" t="s">
        <v>1161</v>
      </c>
      <c r="E9781">
        <v>0</v>
      </c>
    </row>
    <row r="9782" spans="1:5">
      <c r="A9782" t="s">
        <v>13137</v>
      </c>
      <c r="B9782">
        <v>103547</v>
      </c>
      <c r="C9782" t="s">
        <v>13195</v>
      </c>
      <c r="D9782" t="s">
        <v>1161</v>
      </c>
      <c r="E9782">
        <v>0</v>
      </c>
    </row>
    <row r="9783" spans="1:5">
      <c r="A9783" t="s">
        <v>13137</v>
      </c>
      <c r="B9783">
        <v>103556</v>
      </c>
      <c r="C9783" t="s">
        <v>13196</v>
      </c>
      <c r="D9783" t="s">
        <v>1161</v>
      </c>
      <c r="E9783">
        <v>0</v>
      </c>
    </row>
    <row r="9784" spans="1:5">
      <c r="A9784" t="s">
        <v>13137</v>
      </c>
      <c r="B9784">
        <v>103548</v>
      </c>
      <c r="C9784" t="s">
        <v>13197</v>
      </c>
      <c r="D9784" t="s">
        <v>1161</v>
      </c>
      <c r="E9784">
        <v>0</v>
      </c>
    </row>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03"/>
  <sheetViews>
    <sheetView workbookViewId="0"/>
  </sheetViews>
  <sheetFormatPr defaultColWidth="9" defaultRowHeight="15"/>
  <sheetData>
    <row r="1" spans="1:6">
      <c r="A1" t="s">
        <v>3305</v>
      </c>
    </row>
    <row r="2" spans="1:6">
      <c r="A2" t="s">
        <v>13198</v>
      </c>
    </row>
    <row r="3" spans="1:6">
      <c r="A3" t="s">
        <v>3307</v>
      </c>
      <c r="B3" t="s">
        <v>3308</v>
      </c>
      <c r="E3" t="s">
        <v>3309</v>
      </c>
    </row>
    <row r="4" spans="1:6">
      <c r="A4" t="s">
        <v>3310</v>
      </c>
      <c r="B4" t="s">
        <v>3311</v>
      </c>
      <c r="E4" t="s">
        <v>3312</v>
      </c>
      <c r="F4" t="s">
        <v>3313</v>
      </c>
    </row>
    <row r="5" spans="1:6">
      <c r="E5" t="s">
        <v>3314</v>
      </c>
      <c r="F5" t="s">
        <v>3315</v>
      </c>
    </row>
    <row r="6" spans="1:6">
      <c r="A6" t="s">
        <v>13199</v>
      </c>
      <c r="B6" t="s">
        <v>13200</v>
      </c>
      <c r="C6" t="s">
        <v>13201</v>
      </c>
      <c r="E6" t="s">
        <v>3318</v>
      </c>
      <c r="F6">
        <v>1.1273</v>
      </c>
    </row>
    <row r="7" spans="1:6">
      <c r="A7" t="s">
        <v>13202</v>
      </c>
      <c r="E7" t="s">
        <v>3320</v>
      </c>
      <c r="F7">
        <v>0.70189999999999997</v>
      </c>
    </row>
    <row r="9" spans="1:6">
      <c r="A9" t="s">
        <v>13203</v>
      </c>
      <c r="E9" t="s">
        <v>13204</v>
      </c>
    </row>
    <row r="10" spans="1:6">
      <c r="A10" t="s">
        <v>13205</v>
      </c>
      <c r="B10" t="s">
        <v>13206</v>
      </c>
      <c r="C10" t="s">
        <v>13207</v>
      </c>
      <c r="D10" t="s">
        <v>2890</v>
      </c>
      <c r="E10" t="s">
        <v>13208</v>
      </c>
      <c r="F10" t="s">
        <v>3313</v>
      </c>
    </row>
    <row r="11" spans="1:6">
      <c r="A11" t="s">
        <v>13209</v>
      </c>
      <c r="B11">
        <v>45333</v>
      </c>
      <c r="C11" t="s">
        <v>13210</v>
      </c>
      <c r="D11" t="s">
        <v>1161</v>
      </c>
      <c r="E11" t="s">
        <v>13211</v>
      </c>
      <c r="F11">
        <v>236.93</v>
      </c>
    </row>
    <row r="12" spans="1:6">
      <c r="A12" t="s">
        <v>3230</v>
      </c>
      <c r="B12">
        <v>11270</v>
      </c>
      <c r="C12" t="s">
        <v>13212</v>
      </c>
      <c r="D12" t="s">
        <v>1161</v>
      </c>
      <c r="E12" t="s">
        <v>13211</v>
      </c>
    </row>
    <row r="13" spans="1:6">
      <c r="A13" t="s">
        <v>3230</v>
      </c>
      <c r="B13">
        <v>412</v>
      </c>
      <c r="C13" t="s">
        <v>13213</v>
      </c>
      <c r="D13" t="s">
        <v>1161</v>
      </c>
      <c r="E13" t="s">
        <v>13211</v>
      </c>
      <c r="F13">
        <v>0.97</v>
      </c>
    </row>
    <row r="14" spans="1:6">
      <c r="A14" t="s">
        <v>3230</v>
      </c>
      <c r="B14">
        <v>414</v>
      </c>
      <c r="C14" t="s">
        <v>13214</v>
      </c>
      <c r="D14" t="s">
        <v>1161</v>
      </c>
      <c r="E14" t="s">
        <v>13211</v>
      </c>
      <c r="F14">
        <v>0.06</v>
      </c>
    </row>
    <row r="15" spans="1:6">
      <c r="A15" t="s">
        <v>3230</v>
      </c>
      <c r="B15">
        <v>410</v>
      </c>
      <c r="C15" t="s">
        <v>13215</v>
      </c>
      <c r="D15" t="s">
        <v>1161</v>
      </c>
      <c r="E15" t="s">
        <v>13211</v>
      </c>
      <c r="F15">
        <v>0.15</v>
      </c>
    </row>
    <row r="16" spans="1:6">
      <c r="A16" t="s">
        <v>3230</v>
      </c>
      <c r="B16">
        <v>411</v>
      </c>
      <c r="C16" t="s">
        <v>13216</v>
      </c>
      <c r="D16" t="s">
        <v>1161</v>
      </c>
      <c r="E16" t="s">
        <v>3296</v>
      </c>
      <c r="F16">
        <v>0.19</v>
      </c>
    </row>
    <row r="17" spans="1:6">
      <c r="A17" t="s">
        <v>3230</v>
      </c>
      <c r="B17">
        <v>408</v>
      </c>
      <c r="C17" t="s">
        <v>13217</v>
      </c>
      <c r="D17" t="s">
        <v>1161</v>
      </c>
      <c r="E17" t="s">
        <v>13211</v>
      </c>
      <c r="F17">
        <v>0.94</v>
      </c>
    </row>
    <row r="18" spans="1:6">
      <c r="A18" t="s">
        <v>3230</v>
      </c>
      <c r="B18">
        <v>39131</v>
      </c>
      <c r="C18" t="s">
        <v>13218</v>
      </c>
      <c r="D18" t="s">
        <v>1161</v>
      </c>
      <c r="E18" t="s">
        <v>13211</v>
      </c>
      <c r="F18">
        <v>5.2</v>
      </c>
    </row>
    <row r="19" spans="1:6">
      <c r="A19" t="s">
        <v>3230</v>
      </c>
      <c r="B19">
        <v>394</v>
      </c>
      <c r="C19" t="s">
        <v>13219</v>
      </c>
      <c r="D19" t="s">
        <v>1161</v>
      </c>
      <c r="E19" t="s">
        <v>13211</v>
      </c>
      <c r="F19">
        <v>5.27</v>
      </c>
    </row>
    <row r="20" spans="1:6">
      <c r="A20" t="s">
        <v>3230</v>
      </c>
      <c r="B20">
        <v>39130</v>
      </c>
      <c r="C20" t="s">
        <v>13220</v>
      </c>
      <c r="D20" t="s">
        <v>1161</v>
      </c>
      <c r="E20" t="s">
        <v>13211</v>
      </c>
      <c r="F20">
        <v>4.75</v>
      </c>
    </row>
    <row r="21" spans="1:6">
      <c r="A21" t="s">
        <v>3230</v>
      </c>
      <c r="B21">
        <v>395</v>
      </c>
      <c r="C21" t="s">
        <v>13221</v>
      </c>
      <c r="D21" t="s">
        <v>1161</v>
      </c>
      <c r="E21" t="s">
        <v>13211</v>
      </c>
      <c r="F21">
        <v>5.07</v>
      </c>
    </row>
    <row r="22" spans="1:6">
      <c r="A22" t="s">
        <v>3230</v>
      </c>
      <c r="B22">
        <v>39129</v>
      </c>
      <c r="C22" t="s">
        <v>13222</v>
      </c>
      <c r="D22" t="s">
        <v>1161</v>
      </c>
      <c r="E22" t="s">
        <v>13211</v>
      </c>
      <c r="F22">
        <v>2.92</v>
      </c>
    </row>
    <row r="23" spans="1:6">
      <c r="A23" t="s">
        <v>3230</v>
      </c>
      <c r="B23">
        <v>393</v>
      </c>
      <c r="C23" t="s">
        <v>13223</v>
      </c>
      <c r="D23" t="s">
        <v>1161</v>
      </c>
      <c r="E23" t="s">
        <v>3296</v>
      </c>
      <c r="F23">
        <v>3.06</v>
      </c>
    </row>
    <row r="24" spans="1:6">
      <c r="A24" t="s">
        <v>3230</v>
      </c>
      <c r="B24">
        <v>39127</v>
      </c>
      <c r="C24" t="s">
        <v>13224</v>
      </c>
      <c r="D24" t="s">
        <v>1161</v>
      </c>
      <c r="E24" t="s">
        <v>13211</v>
      </c>
      <c r="F24">
        <v>2.5</v>
      </c>
    </row>
    <row r="25" spans="1:6">
      <c r="A25" t="s">
        <v>3230</v>
      </c>
      <c r="B25">
        <v>392</v>
      </c>
      <c r="C25" t="s">
        <v>13225</v>
      </c>
      <c r="D25" t="s">
        <v>1161</v>
      </c>
      <c r="E25" t="s">
        <v>13211</v>
      </c>
      <c r="F25">
        <v>2.57</v>
      </c>
    </row>
    <row r="26" spans="1:6">
      <c r="A26" t="s">
        <v>3230</v>
      </c>
      <c r="B26">
        <v>39133</v>
      </c>
      <c r="C26" t="s">
        <v>13226</v>
      </c>
      <c r="D26" t="s">
        <v>1161</v>
      </c>
      <c r="E26" t="s">
        <v>13211</v>
      </c>
      <c r="F26">
        <v>6.83</v>
      </c>
    </row>
    <row r="27" spans="1:6">
      <c r="A27" t="s">
        <v>3230</v>
      </c>
      <c r="B27">
        <v>397</v>
      </c>
      <c r="C27" t="s">
        <v>13227</v>
      </c>
      <c r="D27" t="s">
        <v>1161</v>
      </c>
      <c r="E27" t="s">
        <v>13211</v>
      </c>
      <c r="F27">
        <v>7.55</v>
      </c>
    </row>
    <row r="28" spans="1:6">
      <c r="A28" t="s">
        <v>3230</v>
      </c>
      <c r="B28">
        <v>39132</v>
      </c>
      <c r="C28" t="s">
        <v>13228</v>
      </c>
      <c r="D28" t="s">
        <v>1161</v>
      </c>
      <c r="E28" t="s">
        <v>13211</v>
      </c>
      <c r="F28">
        <v>5.46</v>
      </c>
    </row>
    <row r="29" spans="1:6">
      <c r="A29" t="s">
        <v>3230</v>
      </c>
      <c r="B29">
        <v>396</v>
      </c>
      <c r="C29" t="s">
        <v>13229</v>
      </c>
      <c r="D29" t="s">
        <v>1161</v>
      </c>
      <c r="E29" t="s">
        <v>13211</v>
      </c>
      <c r="F29">
        <v>5.85</v>
      </c>
    </row>
    <row r="30" spans="1:6">
      <c r="A30" t="s">
        <v>3230</v>
      </c>
      <c r="B30">
        <v>39135</v>
      </c>
      <c r="C30" t="s">
        <v>13230</v>
      </c>
      <c r="D30" t="s">
        <v>1161</v>
      </c>
      <c r="E30" t="s">
        <v>13211</v>
      </c>
      <c r="F30">
        <v>10.93</v>
      </c>
    </row>
    <row r="31" spans="1:6">
      <c r="A31" t="s">
        <v>3230</v>
      </c>
      <c r="B31">
        <v>39134</v>
      </c>
      <c r="C31" t="s">
        <v>13231</v>
      </c>
      <c r="D31" t="s">
        <v>1161</v>
      </c>
      <c r="E31" t="s">
        <v>13211</v>
      </c>
      <c r="F31">
        <v>9.11</v>
      </c>
    </row>
    <row r="32" spans="1:6">
      <c r="A32" t="s">
        <v>3230</v>
      </c>
      <c r="B32">
        <v>398</v>
      </c>
      <c r="C32" t="s">
        <v>13232</v>
      </c>
      <c r="D32" t="s">
        <v>1161</v>
      </c>
      <c r="E32" t="s">
        <v>13211</v>
      </c>
      <c r="F32">
        <v>8.39</v>
      </c>
    </row>
    <row r="33" spans="1:6">
      <c r="A33" t="s">
        <v>3230</v>
      </c>
      <c r="B33">
        <v>39128</v>
      </c>
      <c r="C33" t="s">
        <v>13233</v>
      </c>
      <c r="D33" t="s">
        <v>1161</v>
      </c>
      <c r="E33" t="s">
        <v>13211</v>
      </c>
      <c r="F33">
        <v>2.73</v>
      </c>
    </row>
    <row r="34" spans="1:6">
      <c r="A34" t="s">
        <v>3230</v>
      </c>
      <c r="B34">
        <v>400</v>
      </c>
      <c r="C34" t="s">
        <v>13234</v>
      </c>
      <c r="D34" t="s">
        <v>1161</v>
      </c>
      <c r="E34" t="s">
        <v>13211</v>
      </c>
      <c r="F34">
        <v>2.66</v>
      </c>
    </row>
    <row r="35" spans="1:6">
      <c r="A35" t="s">
        <v>3230</v>
      </c>
      <c r="B35">
        <v>39125</v>
      </c>
      <c r="C35" t="s">
        <v>13235</v>
      </c>
      <c r="D35" t="s">
        <v>1161</v>
      </c>
      <c r="E35" t="s">
        <v>13211</v>
      </c>
      <c r="F35">
        <v>2.73</v>
      </c>
    </row>
    <row r="36" spans="1:6">
      <c r="A36" t="s">
        <v>3230</v>
      </c>
      <c r="B36">
        <v>39126</v>
      </c>
      <c r="C36" t="s">
        <v>13236</v>
      </c>
      <c r="D36" t="s">
        <v>1161</v>
      </c>
      <c r="E36" t="s">
        <v>13211</v>
      </c>
      <c r="F36">
        <v>12.3</v>
      </c>
    </row>
    <row r="37" spans="1:6">
      <c r="A37" t="s">
        <v>3230</v>
      </c>
      <c r="B37">
        <v>399</v>
      </c>
      <c r="C37" t="s">
        <v>13237</v>
      </c>
      <c r="D37" t="s">
        <v>1161</v>
      </c>
      <c r="E37" t="s">
        <v>13211</v>
      </c>
      <c r="F37">
        <v>10.84</v>
      </c>
    </row>
    <row r="38" spans="1:6">
      <c r="A38" t="s">
        <v>3230</v>
      </c>
      <c r="B38">
        <v>39158</v>
      </c>
      <c r="C38" t="s">
        <v>13238</v>
      </c>
      <c r="D38" t="s">
        <v>1161</v>
      </c>
      <c r="E38" t="s">
        <v>13211</v>
      </c>
      <c r="F38">
        <v>29.1</v>
      </c>
    </row>
    <row r="39" spans="1:6">
      <c r="A39" t="s">
        <v>3230</v>
      </c>
      <c r="B39">
        <v>39141</v>
      </c>
      <c r="C39" t="s">
        <v>13239</v>
      </c>
      <c r="D39" t="s">
        <v>1161</v>
      </c>
      <c r="E39" t="s">
        <v>13211</v>
      </c>
      <c r="F39">
        <v>2.11</v>
      </c>
    </row>
    <row r="40" spans="1:6">
      <c r="A40" t="s">
        <v>3230</v>
      </c>
      <c r="B40">
        <v>39140</v>
      </c>
      <c r="C40" t="s">
        <v>13240</v>
      </c>
      <c r="D40" t="s">
        <v>1161</v>
      </c>
      <c r="E40" t="s">
        <v>13211</v>
      </c>
      <c r="F40">
        <v>1.92</v>
      </c>
    </row>
    <row r="41" spans="1:6">
      <c r="A41" t="s">
        <v>3230</v>
      </c>
      <c r="B41">
        <v>39139</v>
      </c>
      <c r="C41" t="s">
        <v>13241</v>
      </c>
      <c r="D41" t="s">
        <v>1161</v>
      </c>
      <c r="E41" t="s">
        <v>13211</v>
      </c>
      <c r="F41">
        <v>1.59</v>
      </c>
    </row>
    <row r="42" spans="1:6">
      <c r="A42" t="s">
        <v>3230</v>
      </c>
      <c r="B42">
        <v>39137</v>
      </c>
      <c r="C42" t="s">
        <v>13242</v>
      </c>
      <c r="D42" t="s">
        <v>1161</v>
      </c>
      <c r="E42" t="s">
        <v>13211</v>
      </c>
      <c r="F42">
        <v>1.1000000000000001</v>
      </c>
    </row>
    <row r="43" spans="1:6">
      <c r="A43" t="s">
        <v>3230</v>
      </c>
      <c r="B43">
        <v>39143</v>
      </c>
      <c r="C43" t="s">
        <v>13243</v>
      </c>
      <c r="D43" t="s">
        <v>1161</v>
      </c>
      <c r="E43" t="s">
        <v>13211</v>
      </c>
      <c r="F43">
        <v>4.3600000000000003</v>
      </c>
    </row>
    <row r="44" spans="1:6">
      <c r="A44" t="s">
        <v>3230</v>
      </c>
      <c r="B44">
        <v>39142</v>
      </c>
      <c r="C44" t="s">
        <v>13244</v>
      </c>
      <c r="D44" t="s">
        <v>1161</v>
      </c>
      <c r="E44" t="s">
        <v>13211</v>
      </c>
      <c r="F44">
        <v>3.12</v>
      </c>
    </row>
    <row r="45" spans="1:6">
      <c r="A45" t="s">
        <v>3230</v>
      </c>
      <c r="B45">
        <v>39144</v>
      </c>
      <c r="C45" t="s">
        <v>13245</v>
      </c>
      <c r="D45" t="s">
        <v>1161</v>
      </c>
      <c r="E45" t="s">
        <v>13211</v>
      </c>
      <c r="F45">
        <v>5.07</v>
      </c>
    </row>
    <row r="46" spans="1:6">
      <c r="A46" t="s">
        <v>3230</v>
      </c>
      <c r="B46">
        <v>39138</v>
      </c>
      <c r="C46" t="s">
        <v>13246</v>
      </c>
      <c r="D46" t="s">
        <v>1161</v>
      </c>
      <c r="E46" t="s">
        <v>13211</v>
      </c>
      <c r="F46">
        <v>1.17</v>
      </c>
    </row>
    <row r="47" spans="1:6">
      <c r="A47" t="s">
        <v>3230</v>
      </c>
      <c r="B47">
        <v>39136</v>
      </c>
      <c r="C47" t="s">
        <v>13247</v>
      </c>
      <c r="D47" t="s">
        <v>1161</v>
      </c>
      <c r="E47" t="s">
        <v>13211</v>
      </c>
      <c r="F47">
        <v>0.78</v>
      </c>
    </row>
    <row r="48" spans="1:6">
      <c r="A48" t="s">
        <v>3230</v>
      </c>
      <c r="B48">
        <v>39145</v>
      </c>
      <c r="C48" t="s">
        <v>13248</v>
      </c>
      <c r="D48" t="s">
        <v>1161</v>
      </c>
      <c r="E48" t="s">
        <v>13211</v>
      </c>
      <c r="F48">
        <v>8.36</v>
      </c>
    </row>
    <row r="49" spans="1:6">
      <c r="A49" t="s">
        <v>3230</v>
      </c>
      <c r="B49">
        <v>12615</v>
      </c>
      <c r="C49" t="s">
        <v>13249</v>
      </c>
      <c r="D49" t="s">
        <v>1161</v>
      </c>
      <c r="E49" t="s">
        <v>13211</v>
      </c>
      <c r="F49">
        <v>11.26</v>
      </c>
    </row>
    <row r="50" spans="1:6">
      <c r="A50" t="s">
        <v>3230</v>
      </c>
      <c r="B50">
        <v>11927</v>
      </c>
      <c r="C50" t="s">
        <v>13250</v>
      </c>
      <c r="D50" t="s">
        <v>1161</v>
      </c>
      <c r="E50" t="s">
        <v>13211</v>
      </c>
    </row>
    <row r="51" spans="1:6">
      <c r="A51" t="s">
        <v>3230</v>
      </c>
      <c r="B51">
        <v>11928</v>
      </c>
      <c r="C51" t="s">
        <v>13251</v>
      </c>
      <c r="D51" t="s">
        <v>1161</v>
      </c>
      <c r="E51" t="s">
        <v>13211</v>
      </c>
    </row>
    <row r="52" spans="1:6">
      <c r="A52" t="s">
        <v>3230</v>
      </c>
      <c r="B52">
        <v>11929</v>
      </c>
      <c r="C52" t="s">
        <v>13252</v>
      </c>
      <c r="D52" t="s">
        <v>1161</v>
      </c>
      <c r="E52" t="s">
        <v>13211</v>
      </c>
    </row>
    <row r="53" spans="1:6">
      <c r="A53" t="s">
        <v>3230</v>
      </c>
      <c r="B53">
        <v>36801</v>
      </c>
      <c r="C53" t="s">
        <v>13253</v>
      </c>
      <c r="D53" t="s">
        <v>1161</v>
      </c>
      <c r="E53" t="s">
        <v>13211</v>
      </c>
      <c r="F53">
        <v>51.92</v>
      </c>
    </row>
    <row r="54" spans="1:6">
      <c r="A54" t="s">
        <v>3230</v>
      </c>
      <c r="B54">
        <v>36246</v>
      </c>
      <c r="C54" t="s">
        <v>13254</v>
      </c>
      <c r="D54" t="s">
        <v>60</v>
      </c>
      <c r="E54" t="s">
        <v>13211</v>
      </c>
      <c r="F54">
        <v>4.01</v>
      </c>
    </row>
    <row r="55" spans="1:6">
      <c r="A55" t="s">
        <v>3230</v>
      </c>
      <c r="B55">
        <v>37600</v>
      </c>
      <c r="C55" t="s">
        <v>13255</v>
      </c>
      <c r="D55" t="s">
        <v>1161</v>
      </c>
      <c r="E55" t="s">
        <v>13211</v>
      </c>
    </row>
    <row r="56" spans="1:6">
      <c r="A56" t="s">
        <v>3230</v>
      </c>
      <c r="B56">
        <v>37599</v>
      </c>
      <c r="C56" t="s">
        <v>13256</v>
      </c>
      <c r="D56" t="s">
        <v>1161</v>
      </c>
      <c r="E56" t="s">
        <v>13211</v>
      </c>
    </row>
    <row r="57" spans="1:6">
      <c r="A57" t="s">
        <v>3230</v>
      </c>
      <c r="B57">
        <v>1</v>
      </c>
      <c r="C57" t="s">
        <v>13257</v>
      </c>
      <c r="D57" t="s">
        <v>2885</v>
      </c>
      <c r="E57" t="s">
        <v>3296</v>
      </c>
    </row>
    <row r="58" spans="1:6">
      <c r="A58" t="s">
        <v>3230</v>
      </c>
      <c r="B58">
        <v>3</v>
      </c>
      <c r="C58" t="s">
        <v>13258</v>
      </c>
      <c r="D58" t="s">
        <v>2532</v>
      </c>
      <c r="E58" t="s">
        <v>13211</v>
      </c>
      <c r="F58">
        <v>16.690000000000001</v>
      </c>
    </row>
    <row r="59" spans="1:6">
      <c r="A59" t="s">
        <v>3230</v>
      </c>
      <c r="B59">
        <v>43054</v>
      </c>
      <c r="C59" t="s">
        <v>13259</v>
      </c>
      <c r="D59" t="s">
        <v>2885</v>
      </c>
      <c r="E59" t="s">
        <v>13211</v>
      </c>
      <c r="F59">
        <v>8.11</v>
      </c>
    </row>
    <row r="60" spans="1:6">
      <c r="A60" t="s">
        <v>3230</v>
      </c>
      <c r="B60">
        <v>42402</v>
      </c>
      <c r="C60" t="s">
        <v>13260</v>
      </c>
      <c r="D60" t="s">
        <v>2885</v>
      </c>
      <c r="E60" t="s">
        <v>13211</v>
      </c>
      <c r="F60">
        <v>7.75</v>
      </c>
    </row>
    <row r="61" spans="1:6">
      <c r="A61" t="s">
        <v>3230</v>
      </c>
      <c r="B61">
        <v>42403</v>
      </c>
      <c r="C61" t="s">
        <v>13261</v>
      </c>
      <c r="D61" t="s">
        <v>2885</v>
      </c>
      <c r="E61" t="s">
        <v>13211</v>
      </c>
      <c r="F61">
        <v>9.94</v>
      </c>
    </row>
    <row r="62" spans="1:6">
      <c r="A62" t="s">
        <v>3230</v>
      </c>
      <c r="B62">
        <v>42404</v>
      </c>
      <c r="C62" t="s">
        <v>13262</v>
      </c>
      <c r="D62" t="s">
        <v>2885</v>
      </c>
      <c r="E62" t="s">
        <v>13211</v>
      </c>
      <c r="F62">
        <v>9.89</v>
      </c>
    </row>
    <row r="63" spans="1:6">
      <c r="A63" t="s">
        <v>3230</v>
      </c>
      <c r="B63">
        <v>42405</v>
      </c>
      <c r="C63" t="s">
        <v>13263</v>
      </c>
      <c r="D63" t="s">
        <v>2885</v>
      </c>
      <c r="E63" t="s">
        <v>13211</v>
      </c>
      <c r="F63">
        <v>10.53</v>
      </c>
    </row>
    <row r="64" spans="1:6">
      <c r="A64" t="s">
        <v>3230</v>
      </c>
      <c r="B64">
        <v>34341</v>
      </c>
      <c r="C64" t="s">
        <v>13264</v>
      </c>
      <c r="D64" t="s">
        <v>2885</v>
      </c>
      <c r="E64" t="s">
        <v>13211</v>
      </c>
      <c r="F64">
        <v>9.14</v>
      </c>
    </row>
    <row r="65" spans="1:6">
      <c r="A65" t="s">
        <v>3230</v>
      </c>
      <c r="B65">
        <v>43053</v>
      </c>
      <c r="C65" t="s">
        <v>13265</v>
      </c>
      <c r="D65" t="s">
        <v>2885</v>
      </c>
      <c r="E65" t="s">
        <v>13211</v>
      </c>
      <c r="F65">
        <v>7.24</v>
      </c>
    </row>
    <row r="66" spans="1:6">
      <c r="A66" t="s">
        <v>3230</v>
      </c>
      <c r="B66">
        <v>43058</v>
      </c>
      <c r="C66" t="s">
        <v>13266</v>
      </c>
      <c r="D66" t="s">
        <v>2885</v>
      </c>
      <c r="E66" t="s">
        <v>13211</v>
      </c>
      <c r="F66">
        <v>7.51</v>
      </c>
    </row>
    <row r="67" spans="1:6">
      <c r="A67" t="s">
        <v>3230</v>
      </c>
      <c r="B67">
        <v>34</v>
      </c>
      <c r="C67" t="s">
        <v>13267</v>
      </c>
      <c r="D67" t="s">
        <v>2885</v>
      </c>
      <c r="E67" t="s">
        <v>13211</v>
      </c>
      <c r="F67">
        <v>7.55</v>
      </c>
    </row>
    <row r="68" spans="1:6">
      <c r="A68" t="s">
        <v>3230</v>
      </c>
      <c r="B68">
        <v>43055</v>
      </c>
      <c r="C68" t="s">
        <v>13268</v>
      </c>
      <c r="D68" t="s">
        <v>2885</v>
      </c>
      <c r="E68" t="s">
        <v>3296</v>
      </c>
      <c r="F68">
        <v>6.54</v>
      </c>
    </row>
    <row r="69" spans="1:6">
      <c r="A69" t="s">
        <v>3230</v>
      </c>
      <c r="B69">
        <v>43056</v>
      </c>
      <c r="C69" t="s">
        <v>13269</v>
      </c>
      <c r="D69" t="s">
        <v>2885</v>
      </c>
      <c r="E69" t="s">
        <v>13211</v>
      </c>
      <c r="F69">
        <v>7.54</v>
      </c>
    </row>
    <row r="70" spans="1:6">
      <c r="A70" t="s">
        <v>3230</v>
      </c>
      <c r="B70">
        <v>43057</v>
      </c>
      <c r="C70" t="s">
        <v>13270</v>
      </c>
      <c r="D70" t="s">
        <v>2885</v>
      </c>
      <c r="E70" t="s">
        <v>13211</v>
      </c>
      <c r="F70">
        <v>8.2899999999999991</v>
      </c>
    </row>
    <row r="71" spans="1:6">
      <c r="A71" t="s">
        <v>3230</v>
      </c>
      <c r="B71">
        <v>34449</v>
      </c>
      <c r="C71" t="s">
        <v>13271</v>
      </c>
      <c r="D71" t="s">
        <v>2885</v>
      </c>
      <c r="E71" t="s">
        <v>13211</v>
      </c>
      <c r="F71">
        <v>8.86</v>
      </c>
    </row>
    <row r="72" spans="1:6">
      <c r="A72" t="s">
        <v>3230</v>
      </c>
      <c r="B72">
        <v>32</v>
      </c>
      <c r="C72" t="s">
        <v>13272</v>
      </c>
      <c r="D72" t="s">
        <v>2885</v>
      </c>
      <c r="E72" t="s">
        <v>13211</v>
      </c>
      <c r="F72">
        <v>7.96</v>
      </c>
    </row>
    <row r="73" spans="1:6">
      <c r="A73" t="s">
        <v>3230</v>
      </c>
      <c r="B73">
        <v>33</v>
      </c>
      <c r="C73" t="s">
        <v>13273</v>
      </c>
      <c r="D73" t="s">
        <v>2885</v>
      </c>
      <c r="E73" t="s">
        <v>13211</v>
      </c>
      <c r="F73">
        <v>8.01</v>
      </c>
    </row>
    <row r="74" spans="1:6">
      <c r="A74" t="s">
        <v>3230</v>
      </c>
      <c r="B74">
        <v>43061</v>
      </c>
      <c r="C74" t="s">
        <v>13274</v>
      </c>
      <c r="D74" t="s">
        <v>2885</v>
      </c>
      <c r="E74" t="s">
        <v>13211</v>
      </c>
      <c r="F74">
        <v>7.48</v>
      </c>
    </row>
    <row r="75" spans="1:6">
      <c r="A75" t="s">
        <v>3230</v>
      </c>
      <c r="B75">
        <v>43059</v>
      </c>
      <c r="C75" t="s">
        <v>13275</v>
      </c>
      <c r="D75" t="s">
        <v>2885</v>
      </c>
      <c r="E75" t="s">
        <v>13211</v>
      </c>
      <c r="F75">
        <v>7.14</v>
      </c>
    </row>
    <row r="76" spans="1:6">
      <c r="A76" t="s">
        <v>3230</v>
      </c>
      <c r="B76">
        <v>43062</v>
      </c>
      <c r="C76" t="s">
        <v>13276</v>
      </c>
      <c r="D76" t="s">
        <v>2885</v>
      </c>
      <c r="E76" t="s">
        <v>13211</v>
      </c>
      <c r="F76">
        <v>7.92</v>
      </c>
    </row>
    <row r="77" spans="1:6">
      <c r="A77" t="s">
        <v>3230</v>
      </c>
      <c r="B77">
        <v>43060</v>
      </c>
      <c r="C77" t="s">
        <v>13277</v>
      </c>
      <c r="D77" t="s">
        <v>2885</v>
      </c>
      <c r="E77" t="s">
        <v>13211</v>
      </c>
      <c r="F77">
        <v>6.22</v>
      </c>
    </row>
    <row r="78" spans="1:6">
      <c r="A78" t="s">
        <v>3230</v>
      </c>
      <c r="B78">
        <v>40410</v>
      </c>
      <c r="C78" t="s">
        <v>13278</v>
      </c>
      <c r="D78" t="s">
        <v>1161</v>
      </c>
      <c r="E78" t="s">
        <v>3296</v>
      </c>
    </row>
    <row r="79" spans="1:6">
      <c r="A79" t="s">
        <v>3230</v>
      </c>
      <c r="B79">
        <v>40411</v>
      </c>
      <c r="C79" t="s">
        <v>13279</v>
      </c>
      <c r="D79" t="s">
        <v>1161</v>
      </c>
      <c r="E79" t="s">
        <v>13211</v>
      </c>
    </row>
    <row r="80" spans="1:6">
      <c r="A80" t="s">
        <v>3230</v>
      </c>
      <c r="B80">
        <v>40412</v>
      </c>
      <c r="C80" t="s">
        <v>13280</v>
      </c>
      <c r="D80" t="s">
        <v>1161</v>
      </c>
      <c r="E80" t="s">
        <v>13211</v>
      </c>
    </row>
    <row r="81" spans="1:6">
      <c r="A81" t="s">
        <v>3230</v>
      </c>
      <c r="B81">
        <v>44254</v>
      </c>
      <c r="C81" t="s">
        <v>13281</v>
      </c>
      <c r="D81" t="s">
        <v>1161</v>
      </c>
      <c r="E81" t="s">
        <v>13211</v>
      </c>
    </row>
    <row r="82" spans="1:6">
      <c r="A82" t="s">
        <v>3230</v>
      </c>
      <c r="B82">
        <v>44255</v>
      </c>
      <c r="C82" t="s">
        <v>13282</v>
      </c>
      <c r="D82" t="s">
        <v>1161</v>
      </c>
      <c r="E82" t="s">
        <v>13211</v>
      </c>
    </row>
    <row r="83" spans="1:6">
      <c r="A83" t="s">
        <v>3230</v>
      </c>
      <c r="B83">
        <v>44256</v>
      </c>
      <c r="C83" t="s">
        <v>13283</v>
      </c>
      <c r="D83" t="s">
        <v>1161</v>
      </c>
      <c r="E83" t="s">
        <v>13211</v>
      </c>
    </row>
    <row r="84" spans="1:6">
      <c r="A84" t="s">
        <v>3230</v>
      </c>
      <c r="B84">
        <v>44257</v>
      </c>
      <c r="C84" t="s">
        <v>13284</v>
      </c>
      <c r="D84" t="s">
        <v>1161</v>
      </c>
      <c r="E84" t="s">
        <v>13211</v>
      </c>
    </row>
    <row r="85" spans="1:6">
      <c r="A85" t="s">
        <v>3230</v>
      </c>
      <c r="B85">
        <v>44258</v>
      </c>
      <c r="C85" t="s">
        <v>13285</v>
      </c>
      <c r="D85" t="s">
        <v>1161</v>
      </c>
      <c r="E85" t="s">
        <v>13211</v>
      </c>
    </row>
    <row r="86" spans="1:6">
      <c r="A86" t="s">
        <v>3230</v>
      </c>
      <c r="B86">
        <v>44259</v>
      </c>
      <c r="C86" t="s">
        <v>13286</v>
      </c>
      <c r="D86" t="s">
        <v>1161</v>
      </c>
      <c r="E86" t="s">
        <v>13211</v>
      </c>
    </row>
    <row r="87" spans="1:6">
      <c r="A87" t="s">
        <v>3230</v>
      </c>
      <c r="B87">
        <v>37997</v>
      </c>
      <c r="C87" t="s">
        <v>13287</v>
      </c>
      <c r="D87" t="s">
        <v>1161</v>
      </c>
      <c r="E87" t="s">
        <v>13211</v>
      </c>
    </row>
    <row r="88" spans="1:6">
      <c r="A88" t="s">
        <v>3230</v>
      </c>
      <c r="B88">
        <v>37998</v>
      </c>
      <c r="C88" t="s">
        <v>13288</v>
      </c>
      <c r="D88" t="s">
        <v>1161</v>
      </c>
      <c r="E88" t="s">
        <v>13211</v>
      </c>
    </row>
    <row r="89" spans="1:6">
      <c r="A89" t="s">
        <v>3230</v>
      </c>
      <c r="B89">
        <v>55</v>
      </c>
      <c r="C89" t="s">
        <v>13289</v>
      </c>
      <c r="D89" t="s">
        <v>1161</v>
      </c>
      <c r="E89" t="s">
        <v>3296</v>
      </c>
    </row>
    <row r="90" spans="1:6">
      <c r="A90" t="s">
        <v>3230</v>
      </c>
      <c r="B90">
        <v>61</v>
      </c>
      <c r="C90" t="s">
        <v>13290</v>
      </c>
      <c r="D90" t="s">
        <v>1161</v>
      </c>
      <c r="E90" t="s">
        <v>13211</v>
      </c>
    </row>
    <row r="91" spans="1:6">
      <c r="A91" t="s">
        <v>3230</v>
      </c>
      <c r="B91">
        <v>62</v>
      </c>
      <c r="C91" t="s">
        <v>13291</v>
      </c>
      <c r="D91" t="s">
        <v>1161</v>
      </c>
      <c r="E91" t="s">
        <v>13211</v>
      </c>
    </row>
    <row r="92" spans="1:6">
      <c r="A92" t="s">
        <v>3230</v>
      </c>
      <c r="B92">
        <v>10899</v>
      </c>
      <c r="C92" t="s">
        <v>13292</v>
      </c>
      <c r="D92" t="s">
        <v>1161</v>
      </c>
      <c r="E92" t="s">
        <v>13211</v>
      </c>
      <c r="F92">
        <v>125.29</v>
      </c>
    </row>
    <row r="93" spans="1:6">
      <c r="A93" t="s">
        <v>3230</v>
      </c>
      <c r="B93">
        <v>10900</v>
      </c>
      <c r="C93" t="s">
        <v>13293</v>
      </c>
      <c r="D93" t="s">
        <v>1161</v>
      </c>
      <c r="E93" t="s">
        <v>13211</v>
      </c>
      <c r="F93">
        <v>98.05</v>
      </c>
    </row>
    <row r="94" spans="1:6">
      <c r="A94" t="s">
        <v>3230</v>
      </c>
      <c r="B94">
        <v>47</v>
      </c>
      <c r="C94" t="s">
        <v>13294</v>
      </c>
      <c r="D94" t="s">
        <v>1161</v>
      </c>
      <c r="E94" t="s">
        <v>13211</v>
      </c>
    </row>
    <row r="95" spans="1:6">
      <c r="A95" t="s">
        <v>3230</v>
      </c>
      <c r="B95">
        <v>48</v>
      </c>
      <c r="C95" t="s">
        <v>13295</v>
      </c>
      <c r="D95" t="s">
        <v>1161</v>
      </c>
      <c r="E95" t="s">
        <v>13211</v>
      </c>
    </row>
    <row r="96" spans="1:6">
      <c r="A96" t="s">
        <v>3230</v>
      </c>
      <c r="B96">
        <v>46</v>
      </c>
      <c r="C96" t="s">
        <v>13296</v>
      </c>
      <c r="D96" t="s">
        <v>1161</v>
      </c>
      <c r="E96" t="s">
        <v>13211</v>
      </c>
    </row>
    <row r="97" spans="1:6">
      <c r="A97" t="s">
        <v>3230</v>
      </c>
      <c r="B97">
        <v>52</v>
      </c>
      <c r="C97" t="s">
        <v>13297</v>
      </c>
      <c r="D97" t="s">
        <v>1161</v>
      </c>
      <c r="E97" t="s">
        <v>13211</v>
      </c>
    </row>
    <row r="98" spans="1:6">
      <c r="A98" t="s">
        <v>3230</v>
      </c>
      <c r="B98">
        <v>43</v>
      </c>
      <c r="C98" t="s">
        <v>13298</v>
      </c>
      <c r="D98" t="s">
        <v>1161</v>
      </c>
      <c r="E98" t="s">
        <v>13211</v>
      </c>
    </row>
    <row r="99" spans="1:6">
      <c r="A99" t="s">
        <v>3230</v>
      </c>
      <c r="B99">
        <v>103</v>
      </c>
      <c r="C99" t="s">
        <v>13299</v>
      </c>
      <c r="D99" t="s">
        <v>1161</v>
      </c>
      <c r="E99" t="s">
        <v>13211</v>
      </c>
      <c r="F99">
        <v>42.49</v>
      </c>
    </row>
    <row r="100" spans="1:6">
      <c r="A100" t="s">
        <v>3230</v>
      </c>
      <c r="B100">
        <v>107</v>
      </c>
      <c r="C100" t="s">
        <v>13300</v>
      </c>
      <c r="D100" t="s">
        <v>1161</v>
      </c>
      <c r="E100" t="s">
        <v>13211</v>
      </c>
      <c r="F100">
        <v>0.8</v>
      </c>
    </row>
    <row r="101" spans="1:6">
      <c r="A101" t="s">
        <v>3230</v>
      </c>
      <c r="B101">
        <v>65</v>
      </c>
      <c r="C101" t="s">
        <v>13301</v>
      </c>
      <c r="D101" t="s">
        <v>1161</v>
      </c>
      <c r="E101" t="s">
        <v>13211</v>
      </c>
      <c r="F101">
        <v>0.87</v>
      </c>
    </row>
    <row r="102" spans="1:6">
      <c r="A102" t="s">
        <v>3230</v>
      </c>
      <c r="B102">
        <v>108</v>
      </c>
      <c r="C102" t="s">
        <v>13302</v>
      </c>
      <c r="D102" t="s">
        <v>1161</v>
      </c>
      <c r="E102" t="s">
        <v>13211</v>
      </c>
      <c r="F102">
        <v>1.76</v>
      </c>
    </row>
    <row r="103" spans="1:6">
      <c r="A103" t="s">
        <v>3230</v>
      </c>
      <c r="B103">
        <v>110</v>
      </c>
      <c r="C103" t="s">
        <v>13303</v>
      </c>
      <c r="D103" t="s">
        <v>1161</v>
      </c>
      <c r="E103" t="s">
        <v>13211</v>
      </c>
      <c r="F103">
        <v>6.11</v>
      </c>
    </row>
    <row r="104" spans="1:6">
      <c r="A104" t="s">
        <v>3230</v>
      </c>
      <c r="B104">
        <v>109</v>
      </c>
      <c r="C104" t="s">
        <v>13304</v>
      </c>
      <c r="D104" t="s">
        <v>1161</v>
      </c>
      <c r="E104" t="s">
        <v>13211</v>
      </c>
      <c r="F104">
        <v>3.64</v>
      </c>
    </row>
    <row r="105" spans="1:6">
      <c r="A105" t="s">
        <v>3230</v>
      </c>
      <c r="B105">
        <v>111</v>
      </c>
      <c r="C105" t="s">
        <v>13305</v>
      </c>
      <c r="D105" t="s">
        <v>1161</v>
      </c>
      <c r="E105" t="s">
        <v>13211</v>
      </c>
      <c r="F105">
        <v>8.27</v>
      </c>
    </row>
    <row r="106" spans="1:6">
      <c r="A106" t="s">
        <v>3230</v>
      </c>
      <c r="B106">
        <v>112</v>
      </c>
      <c r="C106" t="s">
        <v>13306</v>
      </c>
      <c r="D106" t="s">
        <v>1161</v>
      </c>
      <c r="E106" t="s">
        <v>13211</v>
      </c>
      <c r="F106">
        <v>4.38</v>
      </c>
    </row>
    <row r="107" spans="1:6">
      <c r="A107" t="s">
        <v>3230</v>
      </c>
      <c r="B107">
        <v>113</v>
      </c>
      <c r="C107" t="s">
        <v>13307</v>
      </c>
      <c r="D107" t="s">
        <v>1161</v>
      </c>
      <c r="E107" t="s">
        <v>13211</v>
      </c>
      <c r="F107">
        <v>10.97</v>
      </c>
    </row>
    <row r="108" spans="1:6">
      <c r="A108" t="s">
        <v>3230</v>
      </c>
      <c r="B108">
        <v>104</v>
      </c>
      <c r="C108" t="s">
        <v>13308</v>
      </c>
      <c r="D108" t="s">
        <v>1161</v>
      </c>
      <c r="E108" t="s">
        <v>13211</v>
      </c>
      <c r="F108">
        <v>19.100000000000001</v>
      </c>
    </row>
    <row r="109" spans="1:6">
      <c r="A109" t="s">
        <v>3230</v>
      </c>
      <c r="B109">
        <v>102</v>
      </c>
      <c r="C109" t="s">
        <v>13309</v>
      </c>
      <c r="D109" t="s">
        <v>1161</v>
      </c>
      <c r="E109" t="s">
        <v>13211</v>
      </c>
      <c r="F109">
        <v>26.33</v>
      </c>
    </row>
    <row r="110" spans="1:6">
      <c r="A110" t="s">
        <v>3230</v>
      </c>
      <c r="B110">
        <v>95</v>
      </c>
      <c r="C110" t="s">
        <v>13310</v>
      </c>
      <c r="D110" t="s">
        <v>1161</v>
      </c>
      <c r="E110" t="s">
        <v>13211</v>
      </c>
      <c r="F110">
        <v>11.13</v>
      </c>
    </row>
    <row r="111" spans="1:6">
      <c r="A111" t="s">
        <v>3230</v>
      </c>
      <c r="B111">
        <v>96</v>
      </c>
      <c r="C111" t="s">
        <v>13311</v>
      </c>
      <c r="D111" t="s">
        <v>1161</v>
      </c>
      <c r="E111" t="s">
        <v>13211</v>
      </c>
      <c r="F111">
        <v>12.1</v>
      </c>
    </row>
    <row r="112" spans="1:6">
      <c r="A112" t="s">
        <v>3230</v>
      </c>
      <c r="B112">
        <v>97</v>
      </c>
      <c r="C112" t="s">
        <v>13312</v>
      </c>
      <c r="D112" t="s">
        <v>1161</v>
      </c>
      <c r="E112" t="s">
        <v>13211</v>
      </c>
      <c r="F112">
        <v>18.21</v>
      </c>
    </row>
    <row r="113" spans="1:6">
      <c r="A113" t="s">
        <v>3230</v>
      </c>
      <c r="B113">
        <v>98</v>
      </c>
      <c r="C113" t="s">
        <v>13313</v>
      </c>
      <c r="D113" t="s">
        <v>1161</v>
      </c>
      <c r="E113" t="s">
        <v>13211</v>
      </c>
      <c r="F113">
        <v>27.26</v>
      </c>
    </row>
    <row r="114" spans="1:6">
      <c r="A114" t="s">
        <v>3230</v>
      </c>
      <c r="B114">
        <v>99</v>
      </c>
      <c r="C114" t="s">
        <v>13314</v>
      </c>
      <c r="D114" t="s">
        <v>1161</v>
      </c>
      <c r="E114" t="s">
        <v>13211</v>
      </c>
      <c r="F114">
        <v>25.76</v>
      </c>
    </row>
    <row r="115" spans="1:6">
      <c r="A115" t="s">
        <v>3230</v>
      </c>
      <c r="B115">
        <v>60</v>
      </c>
      <c r="C115" t="s">
        <v>13315</v>
      </c>
      <c r="D115" t="s">
        <v>1161</v>
      </c>
      <c r="E115" t="s">
        <v>13211</v>
      </c>
    </row>
    <row r="116" spans="1:6">
      <c r="A116" t="s">
        <v>3230</v>
      </c>
      <c r="B116">
        <v>72</v>
      </c>
      <c r="C116" t="s">
        <v>13316</v>
      </c>
      <c r="D116" t="s">
        <v>1161</v>
      </c>
      <c r="E116" t="s">
        <v>13211</v>
      </c>
      <c r="F116">
        <v>49.41</v>
      </c>
    </row>
    <row r="117" spans="1:6">
      <c r="A117" t="s">
        <v>3230</v>
      </c>
      <c r="B117">
        <v>71</v>
      </c>
      <c r="C117" t="s">
        <v>13317</v>
      </c>
      <c r="D117" t="s">
        <v>1161</v>
      </c>
      <c r="E117" t="s">
        <v>13211</v>
      </c>
      <c r="F117">
        <v>30.51</v>
      </c>
    </row>
    <row r="118" spans="1:6">
      <c r="A118" t="s">
        <v>3230</v>
      </c>
      <c r="B118">
        <v>67</v>
      </c>
      <c r="C118" t="s">
        <v>13318</v>
      </c>
      <c r="D118" t="s">
        <v>1161</v>
      </c>
      <c r="E118" t="s">
        <v>13211</v>
      </c>
      <c r="F118">
        <v>15.97</v>
      </c>
    </row>
    <row r="119" spans="1:6">
      <c r="A119" t="s">
        <v>3230</v>
      </c>
      <c r="B119">
        <v>73</v>
      </c>
      <c r="C119" t="s">
        <v>13319</v>
      </c>
      <c r="D119" t="s">
        <v>1161</v>
      </c>
      <c r="E119" t="s">
        <v>13211</v>
      </c>
      <c r="F119">
        <v>15.29</v>
      </c>
    </row>
    <row r="120" spans="1:6">
      <c r="A120" t="s">
        <v>3230</v>
      </c>
      <c r="B120">
        <v>100</v>
      </c>
      <c r="C120" t="s">
        <v>13320</v>
      </c>
      <c r="D120" t="s">
        <v>1161</v>
      </c>
      <c r="E120" t="s">
        <v>13211</v>
      </c>
      <c r="F120">
        <v>45.01</v>
      </c>
    </row>
    <row r="121" spans="1:6">
      <c r="A121" t="s">
        <v>3230</v>
      </c>
      <c r="B121">
        <v>75</v>
      </c>
      <c r="C121" t="s">
        <v>13321</v>
      </c>
      <c r="D121" t="s">
        <v>1161</v>
      </c>
      <c r="E121" t="s">
        <v>13211</v>
      </c>
      <c r="F121">
        <v>262.43</v>
      </c>
    </row>
    <row r="122" spans="1:6">
      <c r="A122" t="s">
        <v>3230</v>
      </c>
      <c r="B122">
        <v>83</v>
      </c>
      <c r="C122" t="s">
        <v>13322</v>
      </c>
      <c r="D122" t="s">
        <v>1161</v>
      </c>
      <c r="E122" t="s">
        <v>13211</v>
      </c>
      <c r="F122">
        <v>209.8</v>
      </c>
    </row>
    <row r="123" spans="1:6">
      <c r="A123" t="s">
        <v>3230</v>
      </c>
      <c r="B123">
        <v>74</v>
      </c>
      <c r="C123" t="s">
        <v>13323</v>
      </c>
      <c r="D123" t="s">
        <v>1161</v>
      </c>
      <c r="E123" t="s">
        <v>13211</v>
      </c>
      <c r="F123">
        <v>299.95999999999998</v>
      </c>
    </row>
    <row r="124" spans="1:6">
      <c r="A124" t="s">
        <v>3230</v>
      </c>
      <c r="B124">
        <v>106</v>
      </c>
      <c r="C124" t="s">
        <v>13324</v>
      </c>
      <c r="D124" t="s">
        <v>1161</v>
      </c>
      <c r="E124" t="s">
        <v>13211</v>
      </c>
      <c r="F124">
        <v>379.31</v>
      </c>
    </row>
    <row r="125" spans="1:6">
      <c r="A125" t="s">
        <v>3230</v>
      </c>
      <c r="B125">
        <v>88</v>
      </c>
      <c r="C125" t="s">
        <v>13325</v>
      </c>
      <c r="D125" t="s">
        <v>1161</v>
      </c>
      <c r="E125" t="s">
        <v>13211</v>
      </c>
      <c r="F125">
        <v>10.66</v>
      </c>
    </row>
    <row r="126" spans="1:6">
      <c r="A126" t="s">
        <v>3230</v>
      </c>
      <c r="B126">
        <v>82</v>
      </c>
      <c r="C126" t="s">
        <v>13326</v>
      </c>
      <c r="D126" t="s">
        <v>1161</v>
      </c>
      <c r="E126" t="s">
        <v>13211</v>
      </c>
      <c r="F126">
        <v>199.61</v>
      </c>
    </row>
    <row r="127" spans="1:6">
      <c r="A127" t="s">
        <v>3230</v>
      </c>
      <c r="B127">
        <v>105</v>
      </c>
      <c r="C127" t="s">
        <v>13327</v>
      </c>
      <c r="D127" t="s">
        <v>1161</v>
      </c>
      <c r="E127" t="s">
        <v>13211</v>
      </c>
      <c r="F127">
        <v>282.83999999999997</v>
      </c>
    </row>
    <row r="128" spans="1:6">
      <c r="A128" t="s">
        <v>3230</v>
      </c>
      <c r="B128">
        <v>39719</v>
      </c>
      <c r="C128" t="s">
        <v>13328</v>
      </c>
      <c r="D128" t="s">
        <v>2532</v>
      </c>
      <c r="E128" t="s">
        <v>13211</v>
      </c>
      <c r="F128">
        <v>160.12</v>
      </c>
    </row>
    <row r="129" spans="1:6">
      <c r="A129" t="s">
        <v>3230</v>
      </c>
      <c r="B129">
        <v>3410</v>
      </c>
      <c r="C129" t="s">
        <v>13329</v>
      </c>
      <c r="D129" t="s">
        <v>2885</v>
      </c>
      <c r="E129" t="s">
        <v>13211</v>
      </c>
      <c r="F129">
        <v>36.020000000000003</v>
      </c>
    </row>
    <row r="130" spans="1:6">
      <c r="A130" t="s">
        <v>3230</v>
      </c>
      <c r="B130">
        <v>4791</v>
      </c>
      <c r="C130" t="s">
        <v>13330</v>
      </c>
      <c r="D130" t="s">
        <v>2885</v>
      </c>
      <c r="E130" t="s">
        <v>13211</v>
      </c>
      <c r="F130">
        <v>29.68</v>
      </c>
    </row>
    <row r="131" spans="1:6">
      <c r="A131" t="s">
        <v>3230</v>
      </c>
      <c r="B131">
        <v>157</v>
      </c>
      <c r="C131" t="s">
        <v>13331</v>
      </c>
      <c r="D131" t="s">
        <v>2885</v>
      </c>
      <c r="E131" t="s">
        <v>13211</v>
      </c>
      <c r="F131">
        <v>186.3</v>
      </c>
    </row>
    <row r="132" spans="1:6">
      <c r="A132" t="s">
        <v>3230</v>
      </c>
      <c r="B132">
        <v>156</v>
      </c>
      <c r="C132" t="s">
        <v>13332</v>
      </c>
      <c r="D132" t="s">
        <v>2885</v>
      </c>
      <c r="E132" t="s">
        <v>13211</v>
      </c>
      <c r="F132">
        <v>66.33</v>
      </c>
    </row>
    <row r="133" spans="1:6">
      <c r="A133" t="s">
        <v>3230</v>
      </c>
      <c r="B133">
        <v>131</v>
      </c>
      <c r="C133" t="s">
        <v>13333</v>
      </c>
      <c r="D133" t="s">
        <v>2885</v>
      </c>
      <c r="E133" t="s">
        <v>13211</v>
      </c>
      <c r="F133">
        <v>56.73</v>
      </c>
    </row>
    <row r="134" spans="1:6">
      <c r="A134" t="s">
        <v>3230</v>
      </c>
      <c r="B134">
        <v>21114</v>
      </c>
      <c r="C134" t="s">
        <v>13334</v>
      </c>
      <c r="D134" t="s">
        <v>1161</v>
      </c>
      <c r="E134" t="s">
        <v>13211</v>
      </c>
      <c r="F134">
        <v>31.56</v>
      </c>
    </row>
    <row r="135" spans="1:6">
      <c r="A135" t="s">
        <v>3230</v>
      </c>
      <c r="B135">
        <v>119</v>
      </c>
      <c r="C135" t="s">
        <v>13335</v>
      </c>
      <c r="D135" t="s">
        <v>1161</v>
      </c>
      <c r="E135" t="s">
        <v>3296</v>
      </c>
      <c r="F135">
        <v>8</v>
      </c>
    </row>
    <row r="136" spans="1:6">
      <c r="A136" t="s">
        <v>3230</v>
      </c>
      <c r="B136">
        <v>122</v>
      </c>
      <c r="C136" t="s">
        <v>13336</v>
      </c>
      <c r="D136" t="s">
        <v>1161</v>
      </c>
      <c r="E136" t="s">
        <v>13211</v>
      </c>
      <c r="F136">
        <v>61.55</v>
      </c>
    </row>
    <row r="137" spans="1:6">
      <c r="A137" t="s">
        <v>3230</v>
      </c>
      <c r="B137">
        <v>20080</v>
      </c>
      <c r="C137" t="s">
        <v>13337</v>
      </c>
      <c r="D137" t="s">
        <v>1161</v>
      </c>
      <c r="E137" t="s">
        <v>13211</v>
      </c>
      <c r="F137">
        <v>20.09</v>
      </c>
    </row>
    <row r="138" spans="1:6">
      <c r="A138" t="s">
        <v>3230</v>
      </c>
      <c r="B138">
        <v>124</v>
      </c>
      <c r="C138" t="s">
        <v>13338</v>
      </c>
      <c r="D138" t="s">
        <v>2532</v>
      </c>
      <c r="E138" t="s">
        <v>13211</v>
      </c>
      <c r="F138">
        <v>21.87</v>
      </c>
    </row>
    <row r="139" spans="1:6">
      <c r="A139" t="s">
        <v>3230</v>
      </c>
      <c r="B139">
        <v>7334</v>
      </c>
      <c r="C139" t="s">
        <v>13339</v>
      </c>
      <c r="D139" t="s">
        <v>2532</v>
      </c>
      <c r="E139" t="s">
        <v>13211</v>
      </c>
      <c r="F139">
        <v>16.41</v>
      </c>
    </row>
    <row r="140" spans="1:6">
      <c r="A140" t="s">
        <v>3230</v>
      </c>
      <c r="B140">
        <v>45146</v>
      </c>
      <c r="C140" t="s">
        <v>13340</v>
      </c>
      <c r="D140" t="s">
        <v>2885</v>
      </c>
      <c r="E140" t="s">
        <v>13211</v>
      </c>
      <c r="F140">
        <v>41.95</v>
      </c>
    </row>
    <row r="141" spans="1:6">
      <c r="A141" t="s">
        <v>3230</v>
      </c>
      <c r="B141">
        <v>123</v>
      </c>
      <c r="C141" t="s">
        <v>13341</v>
      </c>
      <c r="D141" t="s">
        <v>2532</v>
      </c>
      <c r="E141" t="s">
        <v>3296</v>
      </c>
      <c r="F141">
        <v>8.9499999999999993</v>
      </c>
    </row>
    <row r="142" spans="1:6">
      <c r="A142" t="s">
        <v>3230</v>
      </c>
      <c r="B142">
        <v>127</v>
      </c>
      <c r="C142" t="s">
        <v>13342</v>
      </c>
      <c r="D142" t="s">
        <v>2532</v>
      </c>
      <c r="E142" t="s">
        <v>13211</v>
      </c>
      <c r="F142">
        <v>21.37</v>
      </c>
    </row>
    <row r="143" spans="1:6">
      <c r="A143" t="s">
        <v>3230</v>
      </c>
      <c r="B143">
        <v>133</v>
      </c>
      <c r="C143" t="s">
        <v>13343</v>
      </c>
      <c r="D143" t="s">
        <v>2532</v>
      </c>
      <c r="E143" t="s">
        <v>13211</v>
      </c>
      <c r="F143">
        <v>8.8699999999999992</v>
      </c>
    </row>
    <row r="144" spans="1:6">
      <c r="A144" t="s">
        <v>3230</v>
      </c>
      <c r="B144">
        <v>43617</v>
      </c>
      <c r="C144" t="s">
        <v>13344</v>
      </c>
      <c r="D144" t="s">
        <v>2532</v>
      </c>
      <c r="E144" t="s">
        <v>13211</v>
      </c>
      <c r="F144">
        <v>9.91</v>
      </c>
    </row>
    <row r="145" spans="1:6">
      <c r="A145" t="s">
        <v>3230</v>
      </c>
      <c r="B145">
        <v>132</v>
      </c>
      <c r="C145" t="s">
        <v>13345</v>
      </c>
      <c r="D145" t="s">
        <v>2532</v>
      </c>
      <c r="E145" t="s">
        <v>13211</v>
      </c>
      <c r="F145">
        <v>9.1999999999999993</v>
      </c>
    </row>
    <row r="146" spans="1:6">
      <c r="A146" t="s">
        <v>3230</v>
      </c>
      <c r="B146">
        <v>43618</v>
      </c>
      <c r="C146" t="s">
        <v>13346</v>
      </c>
      <c r="D146" t="s">
        <v>2885</v>
      </c>
      <c r="E146" t="s">
        <v>13211</v>
      </c>
      <c r="F146">
        <v>23.16</v>
      </c>
    </row>
    <row r="147" spans="1:6">
      <c r="A147" t="s">
        <v>3230</v>
      </c>
      <c r="B147">
        <v>37476</v>
      </c>
      <c r="C147" t="s">
        <v>13347</v>
      </c>
      <c r="D147" t="s">
        <v>1161</v>
      </c>
      <c r="E147" t="s">
        <v>13211</v>
      </c>
      <c r="F147">
        <v>4292.7700000000004</v>
      </c>
    </row>
    <row r="148" spans="1:6">
      <c r="A148" t="s">
        <v>3230</v>
      </c>
      <c r="B148">
        <v>37478</v>
      </c>
      <c r="C148" t="s">
        <v>13348</v>
      </c>
      <c r="D148" t="s">
        <v>1161</v>
      </c>
      <c r="E148" t="s">
        <v>13211</v>
      </c>
      <c r="F148">
        <v>5376.8</v>
      </c>
    </row>
    <row r="149" spans="1:6">
      <c r="A149" t="s">
        <v>3230</v>
      </c>
      <c r="B149">
        <v>37477</v>
      </c>
      <c r="C149" t="s">
        <v>13349</v>
      </c>
      <c r="D149" t="s">
        <v>1161</v>
      </c>
      <c r="E149" t="s">
        <v>13211</v>
      </c>
      <c r="F149">
        <v>7284.7</v>
      </c>
    </row>
    <row r="150" spans="1:6">
      <c r="A150" t="s">
        <v>3230</v>
      </c>
      <c r="B150">
        <v>37479</v>
      </c>
      <c r="C150" t="s">
        <v>13350</v>
      </c>
      <c r="D150" t="s">
        <v>1161</v>
      </c>
      <c r="E150" t="s">
        <v>13211</v>
      </c>
      <c r="F150">
        <v>8639.74</v>
      </c>
    </row>
    <row r="151" spans="1:6">
      <c r="A151" t="s">
        <v>3230</v>
      </c>
      <c r="B151">
        <v>4319</v>
      </c>
      <c r="C151" t="s">
        <v>13351</v>
      </c>
      <c r="D151" t="s">
        <v>1161</v>
      </c>
      <c r="E151" t="s">
        <v>13211</v>
      </c>
      <c r="F151">
        <v>2.44</v>
      </c>
    </row>
    <row r="152" spans="1:6">
      <c r="A152" t="s">
        <v>3230</v>
      </c>
      <c r="B152">
        <v>42409</v>
      </c>
      <c r="C152" t="s">
        <v>13352</v>
      </c>
      <c r="D152" t="s">
        <v>2885</v>
      </c>
      <c r="E152" t="s">
        <v>13211</v>
      </c>
      <c r="F152">
        <v>14.58</v>
      </c>
    </row>
    <row r="153" spans="1:6">
      <c r="A153" t="s">
        <v>3230</v>
      </c>
      <c r="B153">
        <v>40553</v>
      </c>
      <c r="C153" t="s">
        <v>13353</v>
      </c>
      <c r="D153" t="s">
        <v>3418</v>
      </c>
      <c r="E153" t="s">
        <v>3296</v>
      </c>
    </row>
    <row r="154" spans="1:6">
      <c r="A154" t="s">
        <v>13354</v>
      </c>
      <c r="B154">
        <v>6114</v>
      </c>
      <c r="C154" t="s">
        <v>13355</v>
      </c>
      <c r="D154" t="s">
        <v>5258</v>
      </c>
      <c r="E154" t="s">
        <v>13211</v>
      </c>
      <c r="F154">
        <v>16.010000000000002</v>
      </c>
    </row>
    <row r="155" spans="1:6">
      <c r="A155" t="s">
        <v>13354</v>
      </c>
      <c r="B155">
        <v>40912</v>
      </c>
      <c r="C155" t="s">
        <v>13356</v>
      </c>
      <c r="D155" t="s">
        <v>10200</v>
      </c>
      <c r="E155" t="s">
        <v>13211</v>
      </c>
      <c r="F155">
        <v>2823.04</v>
      </c>
    </row>
    <row r="156" spans="1:6">
      <c r="A156" t="s">
        <v>13354</v>
      </c>
      <c r="B156">
        <v>247</v>
      </c>
      <c r="C156" t="s">
        <v>13357</v>
      </c>
      <c r="D156" t="s">
        <v>5258</v>
      </c>
      <c r="E156" t="s">
        <v>13211</v>
      </c>
      <c r="F156">
        <v>16.010000000000002</v>
      </c>
    </row>
    <row r="157" spans="1:6">
      <c r="A157" t="s">
        <v>13354</v>
      </c>
      <c r="B157">
        <v>40919</v>
      </c>
      <c r="C157" t="s">
        <v>2259</v>
      </c>
      <c r="D157" t="s">
        <v>10200</v>
      </c>
      <c r="E157" t="s">
        <v>13211</v>
      </c>
      <c r="F157">
        <v>2823.04</v>
      </c>
    </row>
    <row r="158" spans="1:6">
      <c r="A158" t="s">
        <v>13354</v>
      </c>
      <c r="B158">
        <v>44499</v>
      </c>
      <c r="C158" t="s">
        <v>13358</v>
      </c>
      <c r="D158" t="s">
        <v>5258</v>
      </c>
      <c r="E158" t="s">
        <v>13211</v>
      </c>
      <c r="F158">
        <v>16.010000000000002</v>
      </c>
    </row>
    <row r="159" spans="1:6">
      <c r="A159" t="s">
        <v>13354</v>
      </c>
      <c r="B159">
        <v>40984</v>
      </c>
      <c r="C159" t="s">
        <v>13359</v>
      </c>
      <c r="D159" t="s">
        <v>10200</v>
      </c>
      <c r="E159" t="s">
        <v>13211</v>
      </c>
      <c r="F159">
        <v>2823.04</v>
      </c>
    </row>
    <row r="160" spans="1:6">
      <c r="A160" t="s">
        <v>13354</v>
      </c>
      <c r="B160">
        <v>248</v>
      </c>
      <c r="C160" t="s">
        <v>13360</v>
      </c>
      <c r="D160" t="s">
        <v>5258</v>
      </c>
      <c r="E160" t="s">
        <v>13211</v>
      </c>
      <c r="F160">
        <v>16.25</v>
      </c>
    </row>
    <row r="161" spans="1:6">
      <c r="A161" t="s">
        <v>13354</v>
      </c>
      <c r="B161">
        <v>41086</v>
      </c>
      <c r="C161" t="s">
        <v>13361</v>
      </c>
      <c r="D161" t="s">
        <v>10200</v>
      </c>
      <c r="E161" t="s">
        <v>13211</v>
      </c>
      <c r="F161">
        <v>2862.34</v>
      </c>
    </row>
    <row r="162" spans="1:6">
      <c r="A162" t="s">
        <v>13354</v>
      </c>
      <c r="B162">
        <v>34466</v>
      </c>
      <c r="C162" t="s">
        <v>13362</v>
      </c>
      <c r="D162" t="s">
        <v>5258</v>
      </c>
      <c r="E162" t="s">
        <v>13211</v>
      </c>
      <c r="F162">
        <v>16.010000000000002</v>
      </c>
    </row>
    <row r="163" spans="1:6">
      <c r="A163" t="s">
        <v>13354</v>
      </c>
      <c r="B163">
        <v>41083</v>
      </c>
      <c r="C163" t="s">
        <v>13363</v>
      </c>
      <c r="D163" t="s">
        <v>10200</v>
      </c>
      <c r="E163" t="s">
        <v>13211</v>
      </c>
      <c r="F163">
        <v>2823.04</v>
      </c>
    </row>
    <row r="164" spans="1:6">
      <c r="A164" t="s">
        <v>13354</v>
      </c>
      <c r="B164">
        <v>252</v>
      </c>
      <c r="C164" t="s">
        <v>2859</v>
      </c>
      <c r="D164" t="s">
        <v>5258</v>
      </c>
      <c r="E164" t="s">
        <v>13211</v>
      </c>
      <c r="F164">
        <v>16.010000000000002</v>
      </c>
    </row>
    <row r="165" spans="1:6">
      <c r="A165" t="s">
        <v>13354</v>
      </c>
      <c r="B165">
        <v>40909</v>
      </c>
      <c r="C165" t="s">
        <v>13364</v>
      </c>
      <c r="D165" t="s">
        <v>10200</v>
      </c>
      <c r="E165" t="s">
        <v>13211</v>
      </c>
      <c r="F165">
        <v>2823.04</v>
      </c>
    </row>
    <row r="166" spans="1:6">
      <c r="A166" t="s">
        <v>13354</v>
      </c>
      <c r="B166">
        <v>242</v>
      </c>
      <c r="C166" t="s">
        <v>13365</v>
      </c>
      <c r="D166" t="s">
        <v>5258</v>
      </c>
      <c r="E166" t="s">
        <v>13211</v>
      </c>
      <c r="F166">
        <v>16.25</v>
      </c>
    </row>
    <row r="167" spans="1:6">
      <c r="A167" t="s">
        <v>13354</v>
      </c>
      <c r="B167">
        <v>41085</v>
      </c>
      <c r="C167" t="s">
        <v>13366</v>
      </c>
      <c r="D167" t="s">
        <v>10200</v>
      </c>
      <c r="E167" t="s">
        <v>13211</v>
      </c>
      <c r="F167">
        <v>2862.34</v>
      </c>
    </row>
    <row r="168" spans="1:6">
      <c r="A168" t="s">
        <v>3230</v>
      </c>
      <c r="B168">
        <v>427</v>
      </c>
      <c r="C168" t="s">
        <v>13367</v>
      </c>
      <c r="D168" t="s">
        <v>1161</v>
      </c>
      <c r="E168" t="s">
        <v>13211</v>
      </c>
      <c r="F168">
        <v>11.5</v>
      </c>
    </row>
    <row r="169" spans="1:6">
      <c r="A169" t="s">
        <v>3230</v>
      </c>
      <c r="B169">
        <v>417</v>
      </c>
      <c r="C169" t="s">
        <v>13368</v>
      </c>
      <c r="D169" t="s">
        <v>1161</v>
      </c>
      <c r="E169" t="s">
        <v>13211</v>
      </c>
      <c r="F169">
        <v>5.42</v>
      </c>
    </row>
    <row r="170" spans="1:6">
      <c r="A170" t="s">
        <v>3230</v>
      </c>
      <c r="B170">
        <v>11273</v>
      </c>
      <c r="C170" t="s">
        <v>13369</v>
      </c>
      <c r="D170" t="s">
        <v>1161</v>
      </c>
      <c r="E170" t="s">
        <v>13211</v>
      </c>
      <c r="F170">
        <v>16.82</v>
      </c>
    </row>
    <row r="171" spans="1:6">
      <c r="A171" t="s">
        <v>3230</v>
      </c>
      <c r="B171">
        <v>11272</v>
      </c>
      <c r="C171" t="s">
        <v>13370</v>
      </c>
      <c r="D171" t="s">
        <v>1161</v>
      </c>
      <c r="E171" t="s">
        <v>13211</v>
      </c>
      <c r="F171">
        <v>10.15</v>
      </c>
    </row>
    <row r="172" spans="1:6">
      <c r="A172" t="s">
        <v>3230</v>
      </c>
      <c r="B172">
        <v>11275</v>
      </c>
      <c r="C172" t="s">
        <v>13371</v>
      </c>
      <c r="D172" t="s">
        <v>1161</v>
      </c>
      <c r="E172" t="s">
        <v>13211</v>
      </c>
      <c r="F172">
        <v>4.07</v>
      </c>
    </row>
    <row r="173" spans="1:6">
      <c r="A173" t="s">
        <v>3230</v>
      </c>
      <c r="B173">
        <v>11274</v>
      </c>
      <c r="C173" t="s">
        <v>13372</v>
      </c>
      <c r="D173" t="s">
        <v>1161</v>
      </c>
      <c r="E173" t="s">
        <v>13211</v>
      </c>
      <c r="F173">
        <v>3.1</v>
      </c>
    </row>
    <row r="174" spans="1:6">
      <c r="A174" t="s">
        <v>3230</v>
      </c>
      <c r="B174">
        <v>45208</v>
      </c>
      <c r="C174" t="s">
        <v>13373</v>
      </c>
      <c r="D174" t="s">
        <v>1161</v>
      </c>
      <c r="E174" t="s">
        <v>13211</v>
      </c>
      <c r="F174">
        <v>380.02</v>
      </c>
    </row>
    <row r="175" spans="1:6">
      <c r="A175" t="s">
        <v>3230</v>
      </c>
      <c r="B175">
        <v>45250</v>
      </c>
      <c r="C175" t="s">
        <v>13374</v>
      </c>
      <c r="D175" t="s">
        <v>1161</v>
      </c>
      <c r="E175" t="s">
        <v>13211</v>
      </c>
      <c r="F175">
        <v>37.54</v>
      </c>
    </row>
    <row r="176" spans="1:6">
      <c r="A176" t="s">
        <v>3230</v>
      </c>
      <c r="B176">
        <v>38470</v>
      </c>
      <c r="C176" t="s">
        <v>13375</v>
      </c>
      <c r="D176" t="s">
        <v>1161</v>
      </c>
      <c r="E176" t="s">
        <v>13211</v>
      </c>
      <c r="F176">
        <v>38.44</v>
      </c>
    </row>
    <row r="177" spans="1:6">
      <c r="A177" t="s">
        <v>3230</v>
      </c>
      <c r="B177">
        <v>38547</v>
      </c>
      <c r="C177" t="s">
        <v>13376</v>
      </c>
      <c r="D177" t="s">
        <v>1161</v>
      </c>
      <c r="E177" t="s">
        <v>13211</v>
      </c>
      <c r="F177">
        <v>255.16</v>
      </c>
    </row>
    <row r="178" spans="1:6">
      <c r="A178" t="s">
        <v>3230</v>
      </c>
      <c r="B178">
        <v>38467</v>
      </c>
      <c r="C178" t="s">
        <v>13377</v>
      </c>
      <c r="D178" t="s">
        <v>1161</v>
      </c>
      <c r="E178" t="s">
        <v>13211</v>
      </c>
      <c r="F178">
        <v>293.91000000000003</v>
      </c>
    </row>
    <row r="179" spans="1:6">
      <c r="A179" t="s">
        <v>3230</v>
      </c>
      <c r="B179">
        <v>38468</v>
      </c>
      <c r="C179" t="s">
        <v>13378</v>
      </c>
      <c r="D179" t="s">
        <v>1161</v>
      </c>
      <c r="E179" t="s">
        <v>13211</v>
      </c>
      <c r="F179">
        <v>366.88</v>
      </c>
    </row>
    <row r="180" spans="1:6">
      <c r="A180" t="s">
        <v>3230</v>
      </c>
      <c r="B180">
        <v>38469</v>
      </c>
      <c r="C180" t="s">
        <v>13379</v>
      </c>
      <c r="D180" t="s">
        <v>1161</v>
      </c>
      <c r="E180" t="s">
        <v>13211</v>
      </c>
      <c r="F180">
        <v>243.63</v>
      </c>
    </row>
    <row r="181" spans="1:6">
      <c r="A181" t="s">
        <v>3230</v>
      </c>
      <c r="B181">
        <v>45197</v>
      </c>
      <c r="C181" t="s">
        <v>13380</v>
      </c>
      <c r="D181" t="s">
        <v>1161</v>
      </c>
      <c r="E181" t="s">
        <v>13211</v>
      </c>
      <c r="F181">
        <v>194.3</v>
      </c>
    </row>
    <row r="182" spans="1:6">
      <c r="A182" t="s">
        <v>3230</v>
      </c>
      <c r="B182">
        <v>38471</v>
      </c>
      <c r="C182" t="s">
        <v>13381</v>
      </c>
      <c r="D182" t="s">
        <v>1161</v>
      </c>
      <c r="E182" t="s">
        <v>13211</v>
      </c>
      <c r="F182">
        <v>260.57</v>
      </c>
    </row>
    <row r="183" spans="1:6">
      <c r="A183" t="s">
        <v>3230</v>
      </c>
      <c r="B183">
        <v>45206</v>
      </c>
      <c r="C183" t="s">
        <v>13382</v>
      </c>
      <c r="D183" t="s">
        <v>1161</v>
      </c>
      <c r="E183" t="s">
        <v>13211</v>
      </c>
      <c r="F183">
        <v>51.48</v>
      </c>
    </row>
    <row r="184" spans="1:6">
      <c r="A184" t="s">
        <v>3230</v>
      </c>
      <c r="B184">
        <v>37370</v>
      </c>
      <c r="C184" t="s">
        <v>13383</v>
      </c>
      <c r="D184" t="s">
        <v>5258</v>
      </c>
      <c r="E184" t="s">
        <v>3296</v>
      </c>
      <c r="F184">
        <v>4.2300000000000004</v>
      </c>
    </row>
    <row r="185" spans="1:6">
      <c r="A185" t="s">
        <v>3230</v>
      </c>
      <c r="B185">
        <v>40862</v>
      </c>
      <c r="C185" t="s">
        <v>13384</v>
      </c>
      <c r="D185" t="s">
        <v>10200</v>
      </c>
      <c r="E185" t="s">
        <v>3296</v>
      </c>
      <c r="F185">
        <v>797.5</v>
      </c>
    </row>
    <row r="186" spans="1:6">
      <c r="A186" t="s">
        <v>13385</v>
      </c>
      <c r="B186">
        <v>10658</v>
      </c>
      <c r="C186" t="s">
        <v>13386</v>
      </c>
      <c r="D186" t="s">
        <v>1161</v>
      </c>
      <c r="E186" t="s">
        <v>3296</v>
      </c>
    </row>
    <row r="187" spans="1:6">
      <c r="A187" t="s">
        <v>13354</v>
      </c>
      <c r="B187">
        <v>253</v>
      </c>
      <c r="C187" t="s">
        <v>13387</v>
      </c>
      <c r="D187" t="s">
        <v>5258</v>
      </c>
      <c r="E187" t="s">
        <v>3296</v>
      </c>
      <c r="F187">
        <v>33.479999999999997</v>
      </c>
    </row>
    <row r="188" spans="1:6">
      <c r="A188" t="s">
        <v>13354</v>
      </c>
      <c r="B188">
        <v>40809</v>
      </c>
      <c r="C188" t="s">
        <v>13388</v>
      </c>
      <c r="D188" t="s">
        <v>10200</v>
      </c>
      <c r="E188" t="s">
        <v>13211</v>
      </c>
      <c r="F188">
        <v>5893.33</v>
      </c>
    </row>
    <row r="189" spans="1:6">
      <c r="A189" t="s">
        <v>3230</v>
      </c>
      <c r="B189">
        <v>42428</v>
      </c>
      <c r="C189" t="s">
        <v>13389</v>
      </c>
      <c r="D189" t="s">
        <v>1161</v>
      </c>
      <c r="E189" t="s">
        <v>3296</v>
      </c>
    </row>
    <row r="190" spans="1:6">
      <c r="A190" t="s">
        <v>3230</v>
      </c>
      <c r="B190">
        <v>301</v>
      </c>
      <c r="C190" t="s">
        <v>13390</v>
      </c>
      <c r="D190" t="s">
        <v>1161</v>
      </c>
      <c r="E190" t="s">
        <v>3296</v>
      </c>
      <c r="F190">
        <v>3.9</v>
      </c>
    </row>
    <row r="191" spans="1:6">
      <c r="A191" t="s">
        <v>3230</v>
      </c>
      <c r="B191">
        <v>296</v>
      </c>
      <c r="C191" t="s">
        <v>13391</v>
      </c>
      <c r="D191" t="s">
        <v>1161</v>
      </c>
      <c r="E191" t="s">
        <v>13211</v>
      </c>
      <c r="F191">
        <v>2.2000000000000002</v>
      </c>
    </row>
    <row r="192" spans="1:6">
      <c r="A192" t="s">
        <v>3230</v>
      </c>
      <c r="B192">
        <v>297</v>
      </c>
      <c r="C192" t="s">
        <v>13392</v>
      </c>
      <c r="D192" t="s">
        <v>1161</v>
      </c>
      <c r="E192" t="s">
        <v>13211</v>
      </c>
      <c r="F192">
        <v>3.24</v>
      </c>
    </row>
    <row r="193" spans="1:6">
      <c r="A193" t="s">
        <v>3230</v>
      </c>
      <c r="B193">
        <v>299</v>
      </c>
      <c r="C193" t="s">
        <v>13393</v>
      </c>
      <c r="D193" t="s">
        <v>1161</v>
      </c>
      <c r="E193" t="s">
        <v>13211</v>
      </c>
      <c r="F193">
        <v>4.57</v>
      </c>
    </row>
    <row r="194" spans="1:6">
      <c r="A194" t="s">
        <v>3230</v>
      </c>
      <c r="B194">
        <v>300</v>
      </c>
      <c r="C194" t="s">
        <v>13394</v>
      </c>
      <c r="D194" t="s">
        <v>1161</v>
      </c>
      <c r="E194" t="s">
        <v>13211</v>
      </c>
      <c r="F194">
        <v>15.83</v>
      </c>
    </row>
    <row r="195" spans="1:6">
      <c r="A195" t="s">
        <v>3230</v>
      </c>
      <c r="B195">
        <v>20085</v>
      </c>
      <c r="C195" t="s">
        <v>13395</v>
      </c>
      <c r="D195" t="s">
        <v>1161</v>
      </c>
      <c r="E195" t="s">
        <v>13211</v>
      </c>
      <c r="F195">
        <v>2.89</v>
      </c>
    </row>
    <row r="196" spans="1:6">
      <c r="A196" t="s">
        <v>3230</v>
      </c>
      <c r="B196">
        <v>298</v>
      </c>
      <c r="C196" t="s">
        <v>13396</v>
      </c>
      <c r="D196" t="s">
        <v>1161</v>
      </c>
      <c r="E196" t="s">
        <v>13211</v>
      </c>
      <c r="F196">
        <v>3.52</v>
      </c>
    </row>
    <row r="197" spans="1:6">
      <c r="A197" t="s">
        <v>3230</v>
      </c>
      <c r="B197">
        <v>311</v>
      </c>
      <c r="C197" t="s">
        <v>13397</v>
      </c>
      <c r="D197" t="s">
        <v>1161</v>
      </c>
      <c r="E197" t="s">
        <v>13211</v>
      </c>
      <c r="F197">
        <v>13.05</v>
      </c>
    </row>
    <row r="198" spans="1:6">
      <c r="A198" t="s">
        <v>3230</v>
      </c>
      <c r="B198">
        <v>318</v>
      </c>
      <c r="C198" t="s">
        <v>13398</v>
      </c>
      <c r="D198" t="s">
        <v>1161</v>
      </c>
      <c r="E198" t="s">
        <v>13211</v>
      </c>
      <c r="F198">
        <v>26.29</v>
      </c>
    </row>
    <row r="199" spans="1:6">
      <c r="A199" t="s">
        <v>3230</v>
      </c>
      <c r="B199">
        <v>319</v>
      </c>
      <c r="C199" t="s">
        <v>13399</v>
      </c>
      <c r="D199" t="s">
        <v>1161</v>
      </c>
      <c r="E199" t="s">
        <v>13211</v>
      </c>
      <c r="F199">
        <v>41.22</v>
      </c>
    </row>
    <row r="200" spans="1:6">
      <c r="A200" t="s">
        <v>3230</v>
      </c>
      <c r="B200">
        <v>303</v>
      </c>
      <c r="C200" t="s">
        <v>13400</v>
      </c>
      <c r="D200" t="s">
        <v>1161</v>
      </c>
      <c r="E200" t="s">
        <v>13211</v>
      </c>
      <c r="F200">
        <v>4.32</v>
      </c>
    </row>
    <row r="201" spans="1:6">
      <c r="A201" t="s">
        <v>3230</v>
      </c>
      <c r="B201">
        <v>305</v>
      </c>
      <c r="C201" t="s">
        <v>13401</v>
      </c>
      <c r="D201" t="s">
        <v>1161</v>
      </c>
      <c r="E201" t="s">
        <v>13211</v>
      </c>
      <c r="F201">
        <v>13.59</v>
      </c>
    </row>
    <row r="202" spans="1:6">
      <c r="A202" t="s">
        <v>3230</v>
      </c>
      <c r="B202">
        <v>306</v>
      </c>
      <c r="C202" t="s">
        <v>13402</v>
      </c>
      <c r="D202" t="s">
        <v>1161</v>
      </c>
      <c r="E202" t="s">
        <v>13211</v>
      </c>
      <c r="F202">
        <v>20.61</v>
      </c>
    </row>
    <row r="203" spans="1:6">
      <c r="A203" t="s">
        <v>3230</v>
      </c>
      <c r="B203">
        <v>307</v>
      </c>
      <c r="C203" t="s">
        <v>13403</v>
      </c>
      <c r="D203" t="s">
        <v>1161</v>
      </c>
      <c r="E203" t="s">
        <v>13211</v>
      </c>
      <c r="F203">
        <v>52.08</v>
      </c>
    </row>
    <row r="204" spans="1:6">
      <c r="A204" t="s">
        <v>3230</v>
      </c>
      <c r="B204">
        <v>309</v>
      </c>
      <c r="C204" t="s">
        <v>13404</v>
      </c>
      <c r="D204" t="s">
        <v>1161</v>
      </c>
      <c r="E204" t="s">
        <v>13211</v>
      </c>
      <c r="F204">
        <v>85.3</v>
      </c>
    </row>
    <row r="205" spans="1:6">
      <c r="A205" t="s">
        <v>3230</v>
      </c>
      <c r="B205">
        <v>310</v>
      </c>
      <c r="C205" t="s">
        <v>13405</v>
      </c>
      <c r="D205" t="s">
        <v>1161</v>
      </c>
      <c r="E205" t="s">
        <v>13211</v>
      </c>
      <c r="F205">
        <v>118.23</v>
      </c>
    </row>
    <row r="206" spans="1:6">
      <c r="A206" t="s">
        <v>3230</v>
      </c>
      <c r="B206">
        <v>308</v>
      </c>
      <c r="C206" t="s">
        <v>13406</v>
      </c>
      <c r="D206" t="s">
        <v>1161</v>
      </c>
      <c r="E206" t="s">
        <v>13211</v>
      </c>
      <c r="F206">
        <v>116.23</v>
      </c>
    </row>
    <row r="207" spans="1:6">
      <c r="A207" t="s">
        <v>3230</v>
      </c>
      <c r="B207">
        <v>328</v>
      </c>
      <c r="C207" t="s">
        <v>13407</v>
      </c>
      <c r="D207" t="s">
        <v>1161</v>
      </c>
      <c r="E207" t="s">
        <v>13211</v>
      </c>
      <c r="F207">
        <v>10.34</v>
      </c>
    </row>
    <row r="208" spans="1:6">
      <c r="A208" t="s">
        <v>3230</v>
      </c>
      <c r="B208">
        <v>325</v>
      </c>
      <c r="C208" t="s">
        <v>13408</v>
      </c>
      <c r="D208" t="s">
        <v>1161</v>
      </c>
      <c r="E208" t="s">
        <v>13211</v>
      </c>
      <c r="F208">
        <v>3.05</v>
      </c>
    </row>
    <row r="209" spans="1:6">
      <c r="A209" t="s">
        <v>3230</v>
      </c>
      <c r="B209">
        <v>20326</v>
      </c>
      <c r="C209" t="s">
        <v>13409</v>
      </c>
      <c r="D209" t="s">
        <v>1161</v>
      </c>
      <c r="E209" t="s">
        <v>13211</v>
      </c>
      <c r="F209">
        <v>5.58</v>
      </c>
    </row>
    <row r="210" spans="1:6">
      <c r="A210" t="s">
        <v>3230</v>
      </c>
      <c r="B210">
        <v>329</v>
      </c>
      <c r="C210" t="s">
        <v>13410</v>
      </c>
      <c r="D210" t="s">
        <v>1161</v>
      </c>
      <c r="E210" t="s">
        <v>13211</v>
      </c>
      <c r="F210">
        <v>8.64</v>
      </c>
    </row>
    <row r="211" spans="1:6">
      <c r="A211" t="s">
        <v>3230</v>
      </c>
      <c r="B211">
        <v>39642</v>
      </c>
      <c r="C211" t="s">
        <v>13411</v>
      </c>
      <c r="D211" t="s">
        <v>1161</v>
      </c>
      <c r="E211" t="s">
        <v>13211</v>
      </c>
      <c r="F211">
        <v>3.83</v>
      </c>
    </row>
    <row r="212" spans="1:6">
      <c r="A212" t="s">
        <v>3230</v>
      </c>
      <c r="B212">
        <v>39641</v>
      </c>
      <c r="C212" t="s">
        <v>13412</v>
      </c>
      <c r="D212" t="s">
        <v>1161</v>
      </c>
      <c r="E212" t="s">
        <v>13211</v>
      </c>
      <c r="F212">
        <v>3.36</v>
      </c>
    </row>
    <row r="213" spans="1:6">
      <c r="A213" t="s">
        <v>3230</v>
      </c>
      <c r="B213">
        <v>39643</v>
      </c>
      <c r="C213" t="s">
        <v>13413</v>
      </c>
      <c r="D213" t="s">
        <v>1161</v>
      </c>
      <c r="E213" t="s">
        <v>13211</v>
      </c>
      <c r="F213">
        <v>4.5</v>
      </c>
    </row>
    <row r="214" spans="1:6">
      <c r="A214" t="s">
        <v>3230</v>
      </c>
      <c r="B214">
        <v>39644</v>
      </c>
      <c r="C214" t="s">
        <v>13414</v>
      </c>
      <c r="D214" t="s">
        <v>1161</v>
      </c>
      <c r="E214" t="s">
        <v>13211</v>
      </c>
      <c r="F214">
        <v>6.97</v>
      </c>
    </row>
    <row r="215" spans="1:6">
      <c r="A215" t="s">
        <v>3230</v>
      </c>
      <c r="B215">
        <v>39645</v>
      </c>
      <c r="C215" t="s">
        <v>13415</v>
      </c>
      <c r="D215" t="s">
        <v>1161</v>
      </c>
      <c r="E215" t="s">
        <v>13211</v>
      </c>
      <c r="F215">
        <v>7.64</v>
      </c>
    </row>
    <row r="216" spans="1:6">
      <c r="A216" t="s">
        <v>3230</v>
      </c>
      <c r="B216">
        <v>41610</v>
      </c>
      <c r="C216" t="s">
        <v>13416</v>
      </c>
      <c r="D216" t="s">
        <v>1161</v>
      </c>
      <c r="E216" t="s">
        <v>13211</v>
      </c>
      <c r="F216">
        <v>796.41</v>
      </c>
    </row>
    <row r="217" spans="1:6">
      <c r="A217" t="s">
        <v>3230</v>
      </c>
      <c r="B217">
        <v>41611</v>
      </c>
      <c r="C217" t="s">
        <v>13417</v>
      </c>
      <c r="D217" t="s">
        <v>1161</v>
      </c>
      <c r="E217" t="s">
        <v>13211</v>
      </c>
      <c r="F217">
        <v>1255.31</v>
      </c>
    </row>
    <row r="218" spans="1:6">
      <c r="A218" t="s">
        <v>3230</v>
      </c>
      <c r="B218">
        <v>41612</v>
      </c>
      <c r="C218" t="s">
        <v>13418</v>
      </c>
      <c r="D218" t="s">
        <v>1161</v>
      </c>
      <c r="E218" t="s">
        <v>13211</v>
      </c>
      <c r="F218">
        <v>1762.63</v>
      </c>
    </row>
    <row r="219" spans="1:6">
      <c r="A219" t="s">
        <v>3230</v>
      </c>
      <c r="B219">
        <v>41637</v>
      </c>
      <c r="C219" t="s">
        <v>13419</v>
      </c>
      <c r="D219" t="s">
        <v>1161</v>
      </c>
      <c r="E219" t="s">
        <v>13211</v>
      </c>
      <c r="F219">
        <v>164.77</v>
      </c>
    </row>
    <row r="220" spans="1:6">
      <c r="A220" t="s">
        <v>3230</v>
      </c>
      <c r="B220">
        <v>41638</v>
      </c>
      <c r="C220" t="s">
        <v>13420</v>
      </c>
      <c r="D220" t="s">
        <v>1161</v>
      </c>
      <c r="E220" t="s">
        <v>13211</v>
      </c>
      <c r="F220">
        <v>214.63</v>
      </c>
    </row>
    <row r="221" spans="1:6">
      <c r="A221" t="s">
        <v>3230</v>
      </c>
      <c r="B221">
        <v>41639</v>
      </c>
      <c r="C221" t="s">
        <v>13421</v>
      </c>
      <c r="D221" t="s">
        <v>1161</v>
      </c>
      <c r="E221" t="s">
        <v>13211</v>
      </c>
      <c r="F221">
        <v>519.25</v>
      </c>
    </row>
    <row r="222" spans="1:6">
      <c r="A222" t="s">
        <v>3230</v>
      </c>
      <c r="B222">
        <v>11789</v>
      </c>
      <c r="C222" t="s">
        <v>13422</v>
      </c>
      <c r="D222" t="s">
        <v>1161</v>
      </c>
      <c r="E222" t="s">
        <v>13211</v>
      </c>
      <c r="F222">
        <v>1.53</v>
      </c>
    </row>
    <row r="223" spans="1:6">
      <c r="A223" t="s">
        <v>3230</v>
      </c>
      <c r="B223">
        <v>20975</v>
      </c>
      <c r="C223" t="s">
        <v>13423</v>
      </c>
      <c r="D223" t="s">
        <v>1161</v>
      </c>
      <c r="E223" t="s">
        <v>13211</v>
      </c>
      <c r="F223">
        <v>19.649999999999999</v>
      </c>
    </row>
    <row r="224" spans="1:6">
      <c r="A224" t="s">
        <v>3230</v>
      </c>
      <c r="B224">
        <v>20976</v>
      </c>
      <c r="C224" t="s">
        <v>13424</v>
      </c>
      <c r="D224" t="s">
        <v>1161</v>
      </c>
      <c r="E224" t="s">
        <v>13211</v>
      </c>
      <c r="F224">
        <v>29.68</v>
      </c>
    </row>
    <row r="225" spans="1:6">
      <c r="A225" t="s">
        <v>3230</v>
      </c>
      <c r="B225">
        <v>6138</v>
      </c>
      <c r="C225" t="s">
        <v>13425</v>
      </c>
      <c r="D225" t="s">
        <v>1161</v>
      </c>
      <c r="E225" t="s">
        <v>13211</v>
      </c>
      <c r="F225">
        <v>12.04</v>
      </c>
    </row>
    <row r="226" spans="1:6">
      <c r="A226" t="s">
        <v>3230</v>
      </c>
      <c r="B226">
        <v>40340</v>
      </c>
      <c r="C226" t="s">
        <v>13426</v>
      </c>
      <c r="D226" t="s">
        <v>1161</v>
      </c>
      <c r="E226" t="s">
        <v>13211</v>
      </c>
      <c r="F226">
        <v>28.69</v>
      </c>
    </row>
    <row r="227" spans="1:6">
      <c r="A227" t="s">
        <v>3230</v>
      </c>
      <c r="B227">
        <v>40341</v>
      </c>
      <c r="C227" t="s">
        <v>13427</v>
      </c>
      <c r="D227" t="s">
        <v>1161</v>
      </c>
      <c r="E227" t="s">
        <v>13211</v>
      </c>
      <c r="F227">
        <v>34.24</v>
      </c>
    </row>
    <row r="228" spans="1:6">
      <c r="A228" t="s">
        <v>3230</v>
      </c>
      <c r="B228">
        <v>40342</v>
      </c>
      <c r="C228" t="s">
        <v>13428</v>
      </c>
      <c r="D228" t="s">
        <v>1161</v>
      </c>
      <c r="E228" t="s">
        <v>13211</v>
      </c>
      <c r="F228">
        <v>40.83</v>
      </c>
    </row>
    <row r="229" spans="1:6">
      <c r="A229" t="s">
        <v>3230</v>
      </c>
      <c r="B229">
        <v>40343</v>
      </c>
      <c r="C229" t="s">
        <v>13429</v>
      </c>
      <c r="D229" t="s">
        <v>1161</v>
      </c>
      <c r="E229" t="s">
        <v>13211</v>
      </c>
      <c r="F229">
        <v>48.43</v>
      </c>
    </row>
    <row r="230" spans="1:6">
      <c r="A230" t="s">
        <v>3230</v>
      </c>
      <c r="B230">
        <v>40344</v>
      </c>
      <c r="C230" t="s">
        <v>13430</v>
      </c>
      <c r="D230" t="s">
        <v>1161</v>
      </c>
      <c r="E230" t="s">
        <v>13211</v>
      </c>
      <c r="F230">
        <v>66.03</v>
      </c>
    </row>
    <row r="231" spans="1:6">
      <c r="A231" t="s">
        <v>3230</v>
      </c>
      <c r="B231">
        <v>40345</v>
      </c>
      <c r="C231" t="s">
        <v>13431</v>
      </c>
      <c r="D231" t="s">
        <v>1161</v>
      </c>
      <c r="E231" t="s">
        <v>13211</v>
      </c>
      <c r="F231">
        <v>81.36</v>
      </c>
    </row>
    <row r="232" spans="1:6">
      <c r="A232" t="s">
        <v>3230</v>
      </c>
      <c r="B232">
        <v>40346</v>
      </c>
      <c r="C232" t="s">
        <v>13432</v>
      </c>
      <c r="D232" t="s">
        <v>1161</v>
      </c>
      <c r="E232" t="s">
        <v>13211</v>
      </c>
      <c r="F232">
        <v>94.38</v>
      </c>
    </row>
    <row r="233" spans="1:6">
      <c r="A233" t="s">
        <v>3230</v>
      </c>
      <c r="B233">
        <v>40347</v>
      </c>
      <c r="C233" t="s">
        <v>13433</v>
      </c>
      <c r="D233" t="s">
        <v>1161</v>
      </c>
      <c r="E233" t="s">
        <v>13211</v>
      </c>
      <c r="F233">
        <v>118.58</v>
      </c>
    </row>
    <row r="234" spans="1:6">
      <c r="A234" t="s">
        <v>3230</v>
      </c>
      <c r="B234">
        <v>43424</v>
      </c>
      <c r="C234" t="s">
        <v>13434</v>
      </c>
      <c r="D234" t="s">
        <v>1161</v>
      </c>
      <c r="E234" t="s">
        <v>13211</v>
      </c>
      <c r="F234">
        <v>667.26</v>
      </c>
    </row>
    <row r="235" spans="1:6">
      <c r="A235" t="s">
        <v>3230</v>
      </c>
      <c r="B235">
        <v>43426</v>
      </c>
      <c r="C235" t="s">
        <v>13435</v>
      </c>
      <c r="D235" t="s">
        <v>1161</v>
      </c>
      <c r="E235" t="s">
        <v>13211</v>
      </c>
      <c r="F235">
        <v>2301.4</v>
      </c>
    </row>
    <row r="236" spans="1:6">
      <c r="A236" t="s">
        <v>3230</v>
      </c>
      <c r="B236">
        <v>12565</v>
      </c>
      <c r="C236" t="s">
        <v>13436</v>
      </c>
      <c r="D236" t="s">
        <v>1161</v>
      </c>
      <c r="E236" t="s">
        <v>13211</v>
      </c>
      <c r="F236">
        <v>807.07</v>
      </c>
    </row>
    <row r="237" spans="1:6">
      <c r="A237" t="s">
        <v>3230</v>
      </c>
      <c r="B237">
        <v>12567</v>
      </c>
      <c r="C237" t="s">
        <v>13437</v>
      </c>
      <c r="D237" t="s">
        <v>1161</v>
      </c>
      <c r="E237" t="s">
        <v>13211</v>
      </c>
      <c r="F237">
        <v>1084.03</v>
      </c>
    </row>
    <row r="238" spans="1:6">
      <c r="A238" t="s">
        <v>3230</v>
      </c>
      <c r="B238">
        <v>12568</v>
      </c>
      <c r="C238" t="s">
        <v>13438</v>
      </c>
      <c r="D238" t="s">
        <v>1161</v>
      </c>
      <c r="E238" t="s">
        <v>13211</v>
      </c>
      <c r="F238">
        <v>1517.64</v>
      </c>
    </row>
    <row r="239" spans="1:6">
      <c r="A239" t="s">
        <v>3230</v>
      </c>
      <c r="B239">
        <v>43441</v>
      </c>
      <c r="C239" t="s">
        <v>13439</v>
      </c>
      <c r="D239" t="s">
        <v>1161</v>
      </c>
      <c r="E239" t="s">
        <v>13211</v>
      </c>
      <c r="F239">
        <v>195.12</v>
      </c>
    </row>
    <row r="240" spans="1:6">
      <c r="A240" t="s">
        <v>3230</v>
      </c>
      <c r="B240">
        <v>43423</v>
      </c>
      <c r="C240" t="s">
        <v>13440</v>
      </c>
      <c r="D240" t="s">
        <v>1161</v>
      </c>
      <c r="E240" t="s">
        <v>13211</v>
      </c>
      <c r="F240">
        <v>91.05</v>
      </c>
    </row>
    <row r="241" spans="1:6">
      <c r="A241" t="s">
        <v>3230</v>
      </c>
      <c r="B241">
        <v>12532</v>
      </c>
      <c r="C241" t="s">
        <v>13441</v>
      </c>
      <c r="D241" t="s">
        <v>1161</v>
      </c>
      <c r="E241" t="s">
        <v>13211</v>
      </c>
      <c r="F241">
        <v>140.43</v>
      </c>
    </row>
    <row r="242" spans="1:6">
      <c r="A242" t="s">
        <v>3230</v>
      </c>
      <c r="B242">
        <v>43444</v>
      </c>
      <c r="C242" t="s">
        <v>13442</v>
      </c>
      <c r="D242" t="s">
        <v>1161</v>
      </c>
      <c r="E242" t="s">
        <v>13211</v>
      </c>
      <c r="F242">
        <v>471.55</v>
      </c>
    </row>
    <row r="243" spans="1:6">
      <c r="A243" t="s">
        <v>3230</v>
      </c>
      <c r="B243">
        <v>12551</v>
      </c>
      <c r="C243" t="s">
        <v>13443</v>
      </c>
      <c r="D243" t="s">
        <v>1161</v>
      </c>
      <c r="E243" t="s">
        <v>13211</v>
      </c>
      <c r="F243">
        <v>336.44</v>
      </c>
    </row>
    <row r="244" spans="1:6">
      <c r="A244" t="s">
        <v>3230</v>
      </c>
      <c r="B244">
        <v>43442</v>
      </c>
      <c r="C244" t="s">
        <v>13444</v>
      </c>
      <c r="D244" t="s">
        <v>1161</v>
      </c>
      <c r="E244" t="s">
        <v>13211</v>
      </c>
      <c r="F244">
        <v>260.16000000000003</v>
      </c>
    </row>
    <row r="245" spans="1:6">
      <c r="A245" t="s">
        <v>3230</v>
      </c>
      <c r="B245">
        <v>43443</v>
      </c>
      <c r="C245" t="s">
        <v>13445</v>
      </c>
      <c r="D245" t="s">
        <v>1161</v>
      </c>
      <c r="E245" t="s">
        <v>13211</v>
      </c>
      <c r="F245">
        <v>341.47</v>
      </c>
    </row>
    <row r="246" spans="1:6">
      <c r="A246" t="s">
        <v>3230</v>
      </c>
      <c r="B246">
        <v>12544</v>
      </c>
      <c r="C246" t="s">
        <v>13446</v>
      </c>
      <c r="D246" t="s">
        <v>1161</v>
      </c>
      <c r="E246" t="s">
        <v>13211</v>
      </c>
      <c r="F246">
        <v>184.28</v>
      </c>
    </row>
    <row r="247" spans="1:6">
      <c r="A247" t="s">
        <v>3230</v>
      </c>
      <c r="B247">
        <v>12547</v>
      </c>
      <c r="C247" t="s">
        <v>13447</v>
      </c>
      <c r="D247" t="s">
        <v>1161</v>
      </c>
      <c r="E247" t="s">
        <v>13211</v>
      </c>
      <c r="F247">
        <v>247.85</v>
      </c>
    </row>
    <row r="248" spans="1:6">
      <c r="A248" t="s">
        <v>3230</v>
      </c>
      <c r="B248">
        <v>43445</v>
      </c>
      <c r="C248" t="s">
        <v>13448</v>
      </c>
      <c r="D248" t="s">
        <v>1161</v>
      </c>
      <c r="E248" t="s">
        <v>13211</v>
      </c>
      <c r="F248">
        <v>650.41999999999996</v>
      </c>
    </row>
    <row r="249" spans="1:6">
      <c r="A249" t="s">
        <v>3230</v>
      </c>
      <c r="B249">
        <v>12563</v>
      </c>
      <c r="C249" t="s">
        <v>13449</v>
      </c>
      <c r="D249" t="s">
        <v>1161</v>
      </c>
      <c r="E249" t="s">
        <v>13211</v>
      </c>
      <c r="F249">
        <v>465.35</v>
      </c>
    </row>
    <row r="250" spans="1:6">
      <c r="A250" t="s">
        <v>3230</v>
      </c>
      <c r="B250">
        <v>43425</v>
      </c>
      <c r="C250" t="s">
        <v>13450</v>
      </c>
      <c r="D250" t="s">
        <v>1161</v>
      </c>
      <c r="E250" t="s">
        <v>13211</v>
      </c>
      <c r="F250">
        <v>292.68</v>
      </c>
    </row>
    <row r="251" spans="1:6">
      <c r="A251" t="s">
        <v>3230</v>
      </c>
      <c r="B251">
        <v>43446</v>
      </c>
      <c r="C251" t="s">
        <v>13451</v>
      </c>
      <c r="D251" t="s">
        <v>1161</v>
      </c>
      <c r="E251" t="s">
        <v>13211</v>
      </c>
      <c r="F251">
        <v>617.89</v>
      </c>
    </row>
    <row r="252" spans="1:6">
      <c r="A252" t="s">
        <v>3230</v>
      </c>
      <c r="B252">
        <v>43447</v>
      </c>
      <c r="C252" t="s">
        <v>13452</v>
      </c>
      <c r="D252" t="s">
        <v>1161</v>
      </c>
      <c r="E252" t="s">
        <v>13211</v>
      </c>
      <c r="F252">
        <v>758.82</v>
      </c>
    </row>
    <row r="253" spans="1:6">
      <c r="A253" t="s">
        <v>3230</v>
      </c>
      <c r="B253">
        <v>43448</v>
      </c>
      <c r="C253" t="s">
        <v>13453</v>
      </c>
      <c r="D253" t="s">
        <v>1161</v>
      </c>
      <c r="E253" t="s">
        <v>13211</v>
      </c>
      <c r="F253">
        <v>1062.3499999999999</v>
      </c>
    </row>
    <row r="254" spans="1:6">
      <c r="A254" t="s">
        <v>3230</v>
      </c>
      <c r="B254">
        <v>13761</v>
      </c>
      <c r="C254" t="s">
        <v>13454</v>
      </c>
      <c r="D254" t="s">
        <v>1161</v>
      </c>
      <c r="E254" t="s">
        <v>13211</v>
      </c>
      <c r="F254">
        <v>7407.16</v>
      </c>
    </row>
    <row r="255" spans="1:6">
      <c r="A255" t="s">
        <v>3230</v>
      </c>
      <c r="B255">
        <v>4814</v>
      </c>
      <c r="C255" t="s">
        <v>13455</v>
      </c>
      <c r="D255" t="s">
        <v>1161</v>
      </c>
      <c r="E255" t="s">
        <v>13211</v>
      </c>
      <c r="F255">
        <v>51.95</v>
      </c>
    </row>
    <row r="256" spans="1:6">
      <c r="A256" t="s">
        <v>13385</v>
      </c>
      <c r="B256">
        <v>44473</v>
      </c>
      <c r="C256" t="s">
        <v>13456</v>
      </c>
      <c r="D256" t="s">
        <v>1161</v>
      </c>
      <c r="E256" t="s">
        <v>13211</v>
      </c>
    </row>
    <row r="257" spans="1:6">
      <c r="A257" t="s">
        <v>13354</v>
      </c>
      <c r="B257">
        <v>6122</v>
      </c>
      <c r="C257" t="s">
        <v>13457</v>
      </c>
      <c r="D257" t="s">
        <v>5258</v>
      </c>
      <c r="E257" t="s">
        <v>13211</v>
      </c>
      <c r="F257">
        <v>33.479999999999997</v>
      </c>
    </row>
    <row r="258" spans="1:6">
      <c r="A258" t="s">
        <v>13354</v>
      </c>
      <c r="B258">
        <v>40810</v>
      </c>
      <c r="C258" t="s">
        <v>13458</v>
      </c>
      <c r="D258" t="s">
        <v>10200</v>
      </c>
      <c r="E258" t="s">
        <v>13211</v>
      </c>
      <c r="F258">
        <v>5893.33</v>
      </c>
    </row>
    <row r="259" spans="1:6">
      <c r="A259" t="s">
        <v>13385</v>
      </c>
      <c r="B259">
        <v>21100</v>
      </c>
      <c r="C259" t="s">
        <v>13459</v>
      </c>
      <c r="D259" t="s">
        <v>1161</v>
      </c>
      <c r="E259" t="s">
        <v>13211</v>
      </c>
    </row>
    <row r="260" spans="1:6">
      <c r="A260" t="s">
        <v>13385</v>
      </c>
      <c r="B260">
        <v>11811</v>
      </c>
      <c r="C260" t="s">
        <v>13460</v>
      </c>
      <c r="D260" t="s">
        <v>1161</v>
      </c>
      <c r="E260" t="s">
        <v>13211</v>
      </c>
    </row>
    <row r="261" spans="1:6">
      <c r="A261" t="s">
        <v>13385</v>
      </c>
      <c r="B261">
        <v>11816</v>
      </c>
      <c r="C261" t="s">
        <v>13461</v>
      </c>
      <c r="D261" t="s">
        <v>1161</v>
      </c>
      <c r="E261" t="s">
        <v>3296</v>
      </c>
    </row>
    <row r="262" spans="1:6">
      <c r="A262" t="s">
        <v>13385</v>
      </c>
      <c r="B262">
        <v>11814</v>
      </c>
      <c r="C262" t="s">
        <v>13462</v>
      </c>
      <c r="D262" t="s">
        <v>1161</v>
      </c>
      <c r="E262" t="s">
        <v>13211</v>
      </c>
    </row>
    <row r="263" spans="1:6">
      <c r="A263" t="s">
        <v>13385</v>
      </c>
      <c r="B263">
        <v>14186</v>
      </c>
      <c r="C263" t="s">
        <v>13463</v>
      </c>
      <c r="D263" t="s">
        <v>1161</v>
      </c>
      <c r="E263" t="s">
        <v>13211</v>
      </c>
    </row>
    <row r="264" spans="1:6">
      <c r="A264" t="s">
        <v>13385</v>
      </c>
      <c r="B264">
        <v>14185</v>
      </c>
      <c r="C264" t="s">
        <v>13464</v>
      </c>
      <c r="D264" t="s">
        <v>1161</v>
      </c>
      <c r="E264" t="s">
        <v>13211</v>
      </c>
    </row>
    <row r="265" spans="1:6">
      <c r="A265" t="s">
        <v>13385</v>
      </c>
      <c r="B265">
        <v>44498</v>
      </c>
      <c r="C265" t="s">
        <v>13465</v>
      </c>
      <c r="D265" t="s">
        <v>1161</v>
      </c>
      <c r="E265" t="s">
        <v>13211</v>
      </c>
    </row>
    <row r="266" spans="1:6">
      <c r="A266" t="s">
        <v>13385</v>
      </c>
      <c r="B266">
        <v>34469</v>
      </c>
      <c r="C266" t="s">
        <v>13466</v>
      </c>
      <c r="D266" t="s">
        <v>1161</v>
      </c>
      <c r="E266" t="s">
        <v>13211</v>
      </c>
    </row>
    <row r="267" spans="1:6">
      <c r="A267" t="s">
        <v>13385</v>
      </c>
      <c r="B267">
        <v>34476</v>
      </c>
      <c r="C267" t="s">
        <v>13467</v>
      </c>
      <c r="D267" t="s">
        <v>1161</v>
      </c>
      <c r="E267" t="s">
        <v>13211</v>
      </c>
    </row>
    <row r="268" spans="1:6">
      <c r="A268" t="s">
        <v>13385</v>
      </c>
      <c r="B268">
        <v>34477</v>
      </c>
      <c r="C268" t="s">
        <v>13468</v>
      </c>
      <c r="D268" t="s">
        <v>1161</v>
      </c>
      <c r="E268" t="s">
        <v>13211</v>
      </c>
    </row>
    <row r="269" spans="1:6">
      <c r="A269" t="s">
        <v>13385</v>
      </c>
      <c r="B269">
        <v>34482</v>
      </c>
      <c r="C269" t="s">
        <v>13469</v>
      </c>
      <c r="D269" t="s">
        <v>1161</v>
      </c>
      <c r="E269" t="s">
        <v>13211</v>
      </c>
    </row>
    <row r="270" spans="1:6">
      <c r="A270" t="s">
        <v>13385</v>
      </c>
      <c r="B270">
        <v>34472</v>
      </c>
      <c r="C270" t="s">
        <v>13470</v>
      </c>
      <c r="D270" t="s">
        <v>1161</v>
      </c>
      <c r="E270" t="s">
        <v>3296</v>
      </c>
    </row>
    <row r="271" spans="1:6">
      <c r="A271" t="s">
        <v>13385</v>
      </c>
      <c r="B271">
        <v>42425</v>
      </c>
      <c r="C271" t="s">
        <v>13471</v>
      </c>
      <c r="D271" t="s">
        <v>1161</v>
      </c>
      <c r="E271" t="s">
        <v>13211</v>
      </c>
      <c r="F271">
        <v>2922.62</v>
      </c>
    </row>
    <row r="272" spans="1:6">
      <c r="A272" t="s">
        <v>13385</v>
      </c>
      <c r="B272">
        <v>42422</v>
      </c>
      <c r="C272" t="s">
        <v>13472</v>
      </c>
      <c r="D272" t="s">
        <v>1161</v>
      </c>
      <c r="E272" t="s">
        <v>3296</v>
      </c>
      <c r="F272">
        <v>4338.7299999999996</v>
      </c>
    </row>
    <row r="273" spans="1:6">
      <c r="A273" t="s">
        <v>13385</v>
      </c>
      <c r="B273">
        <v>43184</v>
      </c>
      <c r="C273" t="s">
        <v>13473</v>
      </c>
      <c r="D273" t="s">
        <v>1161</v>
      </c>
      <c r="E273" t="s">
        <v>13211</v>
      </c>
      <c r="F273">
        <v>5996.54</v>
      </c>
    </row>
    <row r="274" spans="1:6">
      <c r="A274" t="s">
        <v>13385</v>
      </c>
      <c r="B274">
        <v>42424</v>
      </c>
      <c r="C274" t="s">
        <v>13474</v>
      </c>
      <c r="D274" t="s">
        <v>1161</v>
      </c>
      <c r="E274" t="s">
        <v>13211</v>
      </c>
      <c r="F274">
        <v>2610.16</v>
      </c>
    </row>
    <row r="275" spans="1:6">
      <c r="A275" t="s">
        <v>13385</v>
      </c>
      <c r="B275">
        <v>42416</v>
      </c>
      <c r="C275" t="s">
        <v>13475</v>
      </c>
      <c r="D275" t="s">
        <v>1161</v>
      </c>
      <c r="E275" t="s">
        <v>13211</v>
      </c>
      <c r="F275">
        <v>11252.08</v>
      </c>
    </row>
    <row r="276" spans="1:6">
      <c r="A276" t="s">
        <v>13385</v>
      </c>
      <c r="B276">
        <v>42417</v>
      </c>
      <c r="C276" t="s">
        <v>13476</v>
      </c>
      <c r="D276" t="s">
        <v>1161</v>
      </c>
      <c r="E276" t="s">
        <v>13211</v>
      </c>
      <c r="F276">
        <v>12614.5</v>
      </c>
    </row>
    <row r="277" spans="1:6">
      <c r="A277" t="s">
        <v>13385</v>
      </c>
      <c r="B277">
        <v>42419</v>
      </c>
      <c r="C277" t="s">
        <v>13477</v>
      </c>
      <c r="D277" t="s">
        <v>1161</v>
      </c>
      <c r="E277" t="s">
        <v>13211</v>
      </c>
      <c r="F277">
        <v>14251.71</v>
      </c>
    </row>
    <row r="278" spans="1:6">
      <c r="A278" t="s">
        <v>13385</v>
      </c>
      <c r="B278">
        <v>42420</v>
      </c>
      <c r="C278" t="s">
        <v>13478</v>
      </c>
      <c r="D278" t="s">
        <v>1161</v>
      </c>
      <c r="E278" t="s">
        <v>13211</v>
      </c>
      <c r="F278">
        <v>19587.919999999998</v>
      </c>
    </row>
    <row r="279" spans="1:6">
      <c r="A279" t="s">
        <v>13385</v>
      </c>
      <c r="B279">
        <v>42421</v>
      </c>
      <c r="C279" t="s">
        <v>13479</v>
      </c>
      <c r="D279" t="s">
        <v>1161</v>
      </c>
      <c r="E279" t="s">
        <v>13211</v>
      </c>
      <c r="F279">
        <v>23765.18</v>
      </c>
    </row>
    <row r="280" spans="1:6">
      <c r="A280" t="s">
        <v>13385</v>
      </c>
      <c r="B280">
        <v>39556</v>
      </c>
      <c r="C280" t="s">
        <v>13480</v>
      </c>
      <c r="D280" t="s">
        <v>1161</v>
      </c>
      <c r="E280" t="s">
        <v>13211</v>
      </c>
      <c r="F280">
        <v>8253.1200000000008</v>
      </c>
    </row>
    <row r="281" spans="1:6">
      <c r="A281" t="s">
        <v>13385</v>
      </c>
      <c r="B281">
        <v>39557</v>
      </c>
      <c r="C281" t="s">
        <v>13481</v>
      </c>
      <c r="D281" t="s">
        <v>1161</v>
      </c>
      <c r="E281" t="s">
        <v>13211</v>
      </c>
      <c r="F281">
        <v>8886.7999999999993</v>
      </c>
    </row>
    <row r="282" spans="1:6">
      <c r="A282" t="s">
        <v>13385</v>
      </c>
      <c r="B282">
        <v>39559</v>
      </c>
      <c r="C282" t="s">
        <v>13482</v>
      </c>
      <c r="D282" t="s">
        <v>1161</v>
      </c>
      <c r="E282" t="s">
        <v>13211</v>
      </c>
      <c r="F282">
        <v>13132.99</v>
      </c>
    </row>
    <row r="283" spans="1:6">
      <c r="A283" t="s">
        <v>13385</v>
      </c>
      <c r="B283">
        <v>39560</v>
      </c>
      <c r="C283" t="s">
        <v>13483</v>
      </c>
      <c r="D283" t="s">
        <v>1161</v>
      </c>
      <c r="E283" t="s">
        <v>13211</v>
      </c>
      <c r="F283">
        <v>15193.58</v>
      </c>
    </row>
    <row r="284" spans="1:6">
      <c r="A284" t="s">
        <v>13385</v>
      </c>
      <c r="B284">
        <v>39561</v>
      </c>
      <c r="C284" t="s">
        <v>13484</v>
      </c>
      <c r="D284" t="s">
        <v>1161</v>
      </c>
      <c r="E284" t="s">
        <v>13211</v>
      </c>
      <c r="F284">
        <v>15894.43</v>
      </c>
    </row>
    <row r="285" spans="1:6">
      <c r="A285" t="s">
        <v>13385</v>
      </c>
      <c r="B285">
        <v>43195</v>
      </c>
      <c r="C285" t="s">
        <v>13485</v>
      </c>
      <c r="D285" t="s">
        <v>1161</v>
      </c>
      <c r="E285" t="s">
        <v>13211</v>
      </c>
      <c r="F285">
        <v>6897.19</v>
      </c>
    </row>
    <row r="286" spans="1:6">
      <c r="A286" t="s">
        <v>13385</v>
      </c>
      <c r="B286">
        <v>43196</v>
      </c>
      <c r="C286" t="s">
        <v>13486</v>
      </c>
      <c r="D286" t="s">
        <v>1161</v>
      </c>
      <c r="E286" t="s">
        <v>13211</v>
      </c>
      <c r="F286">
        <v>8548.07</v>
      </c>
    </row>
    <row r="287" spans="1:6">
      <c r="A287" t="s">
        <v>13385</v>
      </c>
      <c r="B287">
        <v>43198</v>
      </c>
      <c r="C287" t="s">
        <v>13487</v>
      </c>
      <c r="D287" t="s">
        <v>1161</v>
      </c>
      <c r="E287" t="s">
        <v>13211</v>
      </c>
      <c r="F287">
        <v>12702.23</v>
      </c>
    </row>
    <row r="288" spans="1:6">
      <c r="A288" t="s">
        <v>13385</v>
      </c>
      <c r="B288">
        <v>43199</v>
      </c>
      <c r="C288" t="s">
        <v>13488</v>
      </c>
      <c r="D288" t="s">
        <v>1161</v>
      </c>
      <c r="E288" t="s">
        <v>13211</v>
      </c>
      <c r="F288">
        <v>13167.68</v>
      </c>
    </row>
    <row r="289" spans="1:6">
      <c r="A289" t="s">
        <v>13385</v>
      </c>
      <c r="B289">
        <v>43200</v>
      </c>
      <c r="C289" t="s">
        <v>13489</v>
      </c>
      <c r="D289" t="s">
        <v>1161</v>
      </c>
      <c r="E289" t="s">
        <v>13211</v>
      </c>
      <c r="F289">
        <v>15110.88</v>
      </c>
    </row>
    <row r="290" spans="1:6">
      <c r="A290" t="s">
        <v>13385</v>
      </c>
      <c r="B290">
        <v>43190</v>
      </c>
      <c r="C290" t="s">
        <v>13490</v>
      </c>
      <c r="D290" t="s">
        <v>1161</v>
      </c>
      <c r="E290" t="s">
        <v>13211</v>
      </c>
      <c r="F290">
        <v>2345.59</v>
      </c>
    </row>
    <row r="291" spans="1:6">
      <c r="A291" t="s">
        <v>13385</v>
      </c>
      <c r="B291">
        <v>39555</v>
      </c>
      <c r="C291" t="s">
        <v>13491</v>
      </c>
      <c r="D291" t="s">
        <v>1161</v>
      </c>
      <c r="E291" t="s">
        <v>13211</v>
      </c>
      <c r="F291">
        <v>2537.33</v>
      </c>
    </row>
    <row r="292" spans="1:6">
      <c r="A292" t="s">
        <v>13385</v>
      </c>
      <c r="B292">
        <v>43191</v>
      </c>
      <c r="C292" t="s">
        <v>13492</v>
      </c>
      <c r="D292" t="s">
        <v>1161</v>
      </c>
      <c r="E292" t="s">
        <v>13211</v>
      </c>
      <c r="F292">
        <v>3375</v>
      </c>
    </row>
    <row r="293" spans="1:6">
      <c r="A293" t="s">
        <v>13385</v>
      </c>
      <c r="B293">
        <v>39548</v>
      </c>
      <c r="C293" t="s">
        <v>13493</v>
      </c>
      <c r="D293" t="s">
        <v>1161</v>
      </c>
      <c r="E293" t="s">
        <v>13211</v>
      </c>
      <c r="F293">
        <v>3763.65</v>
      </c>
    </row>
    <row r="294" spans="1:6">
      <c r="A294" t="s">
        <v>13385</v>
      </c>
      <c r="B294">
        <v>43192</v>
      </c>
      <c r="C294" t="s">
        <v>13494</v>
      </c>
      <c r="D294" t="s">
        <v>1161</v>
      </c>
      <c r="E294" t="s">
        <v>13211</v>
      </c>
      <c r="F294">
        <v>4420.95</v>
      </c>
    </row>
    <row r="295" spans="1:6">
      <c r="A295" t="s">
        <v>13385</v>
      </c>
      <c r="B295">
        <v>39554</v>
      </c>
      <c r="C295" t="s">
        <v>13495</v>
      </c>
      <c r="D295" t="s">
        <v>1161</v>
      </c>
      <c r="E295" t="s">
        <v>13211</v>
      </c>
      <c r="F295">
        <v>4976.8599999999997</v>
      </c>
    </row>
    <row r="296" spans="1:6">
      <c r="A296" t="s">
        <v>13385</v>
      </c>
      <c r="B296">
        <v>43194</v>
      </c>
      <c r="C296" t="s">
        <v>13496</v>
      </c>
      <c r="D296" t="s">
        <v>1161</v>
      </c>
      <c r="E296" t="s">
        <v>13211</v>
      </c>
      <c r="F296">
        <v>2009.4</v>
      </c>
    </row>
    <row r="297" spans="1:6">
      <c r="A297" t="s">
        <v>13385</v>
      </c>
      <c r="B297">
        <v>39551</v>
      </c>
      <c r="C297" t="s">
        <v>13497</v>
      </c>
      <c r="D297" t="s">
        <v>1161</v>
      </c>
      <c r="E297" t="s">
        <v>13211</v>
      </c>
      <c r="F297">
        <v>2212.5700000000002</v>
      </c>
    </row>
    <row r="298" spans="1:6">
      <c r="A298" t="s">
        <v>13385</v>
      </c>
      <c r="B298">
        <v>43185</v>
      </c>
      <c r="C298" t="s">
        <v>13498</v>
      </c>
      <c r="D298" t="s">
        <v>1161</v>
      </c>
      <c r="E298" t="s">
        <v>13211</v>
      </c>
      <c r="F298">
        <v>6287.72</v>
      </c>
    </row>
    <row r="299" spans="1:6">
      <c r="A299" t="s">
        <v>13385</v>
      </c>
      <c r="B299">
        <v>43186</v>
      </c>
      <c r="C299" t="s">
        <v>13499</v>
      </c>
      <c r="D299" t="s">
        <v>1161</v>
      </c>
      <c r="E299" t="s">
        <v>13211</v>
      </c>
      <c r="F299">
        <v>6632.27</v>
      </c>
    </row>
    <row r="300" spans="1:6">
      <c r="A300" t="s">
        <v>13385</v>
      </c>
      <c r="B300">
        <v>43187</v>
      </c>
      <c r="C300" t="s">
        <v>13500</v>
      </c>
      <c r="D300" t="s">
        <v>1161</v>
      </c>
      <c r="E300" t="s">
        <v>13211</v>
      </c>
      <c r="F300">
        <v>8801.09</v>
      </c>
    </row>
    <row r="301" spans="1:6">
      <c r="A301" t="s">
        <v>13385</v>
      </c>
      <c r="B301">
        <v>43188</v>
      </c>
      <c r="C301" t="s">
        <v>13501</v>
      </c>
      <c r="D301" t="s">
        <v>1161</v>
      </c>
      <c r="E301" t="s">
        <v>13211</v>
      </c>
      <c r="F301">
        <v>10663.69</v>
      </c>
    </row>
    <row r="302" spans="1:6">
      <c r="A302" t="s">
        <v>13385</v>
      </c>
      <c r="B302">
        <v>43189</v>
      </c>
      <c r="C302" t="s">
        <v>13502</v>
      </c>
      <c r="D302" t="s">
        <v>1161</v>
      </c>
      <c r="E302" t="s">
        <v>13211</v>
      </c>
      <c r="F302">
        <v>11994.87</v>
      </c>
    </row>
    <row r="303" spans="1:6">
      <c r="A303" t="s">
        <v>13385</v>
      </c>
      <c r="B303">
        <v>39580</v>
      </c>
      <c r="C303" t="s">
        <v>13503</v>
      </c>
      <c r="D303" t="s">
        <v>1161</v>
      </c>
      <c r="E303" t="s">
        <v>13211</v>
      </c>
      <c r="F303">
        <v>94524.52</v>
      </c>
    </row>
    <row r="304" spans="1:6">
      <c r="A304" t="s">
        <v>13385</v>
      </c>
      <c r="B304">
        <v>39577</v>
      </c>
      <c r="C304" t="s">
        <v>13504</v>
      </c>
      <c r="D304" t="s">
        <v>1161</v>
      </c>
      <c r="E304" t="s">
        <v>13211</v>
      </c>
      <c r="F304">
        <v>29585.97</v>
      </c>
    </row>
    <row r="305" spans="1:6">
      <c r="A305" t="s">
        <v>13385</v>
      </c>
      <c r="B305">
        <v>39578</v>
      </c>
      <c r="C305" t="s">
        <v>13505</v>
      </c>
      <c r="D305" t="s">
        <v>1161</v>
      </c>
      <c r="E305" t="s">
        <v>13211</v>
      </c>
      <c r="F305">
        <v>38181.279999999999</v>
      </c>
    </row>
    <row r="306" spans="1:6">
      <c r="A306" t="s">
        <v>13385</v>
      </c>
      <c r="B306">
        <v>39579</v>
      </c>
      <c r="C306" t="s">
        <v>13506</v>
      </c>
      <c r="D306" t="s">
        <v>1161</v>
      </c>
      <c r="E306" t="s">
        <v>13211</v>
      </c>
      <c r="F306">
        <v>55550.78</v>
      </c>
    </row>
    <row r="307" spans="1:6">
      <c r="A307" t="s">
        <v>13385</v>
      </c>
      <c r="B307">
        <v>39826</v>
      </c>
      <c r="C307" t="s">
        <v>13507</v>
      </c>
      <c r="D307" t="s">
        <v>1161</v>
      </c>
      <c r="E307" t="s">
        <v>13211</v>
      </c>
      <c r="F307">
        <v>6822.65</v>
      </c>
    </row>
    <row r="308" spans="1:6">
      <c r="A308" t="s">
        <v>13385</v>
      </c>
      <c r="B308">
        <v>10700</v>
      </c>
      <c r="C308" t="s">
        <v>13508</v>
      </c>
      <c r="D308" t="s">
        <v>1161</v>
      </c>
      <c r="E308" t="s">
        <v>13211</v>
      </c>
    </row>
    <row r="309" spans="1:6">
      <c r="A309" t="s">
        <v>3230</v>
      </c>
      <c r="B309">
        <v>346</v>
      </c>
      <c r="C309" t="s">
        <v>13509</v>
      </c>
      <c r="D309" t="s">
        <v>2885</v>
      </c>
      <c r="E309" t="s">
        <v>13211</v>
      </c>
      <c r="F309">
        <v>27.56</v>
      </c>
    </row>
    <row r="310" spans="1:6">
      <c r="A310" t="s">
        <v>3230</v>
      </c>
      <c r="B310">
        <v>3312</v>
      </c>
      <c r="C310" t="s">
        <v>13510</v>
      </c>
      <c r="D310" t="s">
        <v>2885</v>
      </c>
      <c r="E310" t="s">
        <v>13211</v>
      </c>
      <c r="F310">
        <v>24.41</v>
      </c>
    </row>
    <row r="311" spans="1:6">
      <c r="A311" t="s">
        <v>3230</v>
      </c>
      <c r="B311">
        <v>339</v>
      </c>
      <c r="C311" t="s">
        <v>13511</v>
      </c>
      <c r="D311" t="s">
        <v>60</v>
      </c>
      <c r="E311" t="s">
        <v>13211</v>
      </c>
      <c r="F311">
        <v>1.42</v>
      </c>
    </row>
    <row r="312" spans="1:6">
      <c r="A312" t="s">
        <v>3230</v>
      </c>
      <c r="B312">
        <v>340</v>
      </c>
      <c r="C312" t="s">
        <v>13512</v>
      </c>
      <c r="D312" t="s">
        <v>60</v>
      </c>
      <c r="E312" t="s">
        <v>13211</v>
      </c>
      <c r="F312">
        <v>1.28</v>
      </c>
    </row>
    <row r="313" spans="1:6">
      <c r="A313" t="s">
        <v>3230</v>
      </c>
      <c r="B313">
        <v>43130</v>
      </c>
      <c r="C313" t="s">
        <v>13513</v>
      </c>
      <c r="D313" t="s">
        <v>2885</v>
      </c>
      <c r="E313" t="s">
        <v>3296</v>
      </c>
      <c r="F313">
        <v>23.27</v>
      </c>
    </row>
    <row r="314" spans="1:6">
      <c r="A314" t="s">
        <v>3230</v>
      </c>
      <c r="B314">
        <v>344</v>
      </c>
      <c r="C314" t="s">
        <v>13514</v>
      </c>
      <c r="D314" t="s">
        <v>2885</v>
      </c>
      <c r="E314" t="s">
        <v>13211</v>
      </c>
      <c r="F314">
        <v>30.59</v>
      </c>
    </row>
    <row r="315" spans="1:6">
      <c r="A315" t="s">
        <v>3230</v>
      </c>
      <c r="B315">
        <v>345</v>
      </c>
      <c r="C315" t="s">
        <v>13515</v>
      </c>
      <c r="D315" t="s">
        <v>2885</v>
      </c>
      <c r="E315" t="s">
        <v>13211</v>
      </c>
      <c r="F315">
        <v>33.19</v>
      </c>
    </row>
    <row r="316" spans="1:6">
      <c r="A316" t="s">
        <v>3230</v>
      </c>
      <c r="B316">
        <v>43131</v>
      </c>
      <c r="C316" t="s">
        <v>13516</v>
      </c>
      <c r="D316" t="s">
        <v>2885</v>
      </c>
      <c r="E316" t="s">
        <v>13211</v>
      </c>
      <c r="F316">
        <v>27.03</v>
      </c>
    </row>
    <row r="317" spans="1:6">
      <c r="A317" t="s">
        <v>3230</v>
      </c>
      <c r="B317">
        <v>3313</v>
      </c>
      <c r="C317" t="s">
        <v>13517</v>
      </c>
      <c r="D317" t="s">
        <v>2885</v>
      </c>
      <c r="E317" t="s">
        <v>13211</v>
      </c>
      <c r="F317">
        <v>31.41</v>
      </c>
    </row>
    <row r="318" spans="1:6">
      <c r="A318" t="s">
        <v>3230</v>
      </c>
      <c r="B318">
        <v>43132</v>
      </c>
      <c r="C318" t="s">
        <v>13518</v>
      </c>
      <c r="D318" t="s">
        <v>2885</v>
      </c>
      <c r="E318" t="s">
        <v>13211</v>
      </c>
      <c r="F318">
        <v>23.27</v>
      </c>
    </row>
    <row r="319" spans="1:6">
      <c r="A319" t="s">
        <v>3230</v>
      </c>
      <c r="B319">
        <v>45245</v>
      </c>
      <c r="C319" t="s">
        <v>13519</v>
      </c>
      <c r="D319" t="s">
        <v>1161</v>
      </c>
      <c r="E319" t="s">
        <v>13211</v>
      </c>
      <c r="F319">
        <v>41.28</v>
      </c>
    </row>
    <row r="320" spans="1:6">
      <c r="A320" t="s">
        <v>3230</v>
      </c>
      <c r="B320">
        <v>366</v>
      </c>
      <c r="C320" t="s">
        <v>13520</v>
      </c>
      <c r="D320" t="s">
        <v>3418</v>
      </c>
      <c r="E320" t="s">
        <v>3296</v>
      </c>
      <c r="F320">
        <v>160</v>
      </c>
    </row>
    <row r="321" spans="1:6">
      <c r="A321" t="s">
        <v>3230</v>
      </c>
      <c r="B321">
        <v>367</v>
      </c>
      <c r="C321" t="s">
        <v>13521</v>
      </c>
      <c r="D321" t="s">
        <v>3418</v>
      </c>
      <c r="E321" t="s">
        <v>13211</v>
      </c>
      <c r="F321">
        <v>162.09</v>
      </c>
    </row>
    <row r="322" spans="1:6">
      <c r="A322" t="s">
        <v>3230</v>
      </c>
      <c r="B322">
        <v>370</v>
      </c>
      <c r="C322" t="s">
        <v>13522</v>
      </c>
      <c r="D322" t="s">
        <v>3418</v>
      </c>
      <c r="E322" t="s">
        <v>13211</v>
      </c>
      <c r="F322">
        <v>160</v>
      </c>
    </row>
    <row r="323" spans="1:6">
      <c r="A323" t="s">
        <v>3230</v>
      </c>
      <c r="B323">
        <v>368</v>
      </c>
      <c r="C323" t="s">
        <v>13523</v>
      </c>
      <c r="D323" t="s">
        <v>3418</v>
      </c>
      <c r="E323" t="s">
        <v>13211</v>
      </c>
      <c r="F323">
        <v>80</v>
      </c>
    </row>
    <row r="324" spans="1:6">
      <c r="A324" t="s">
        <v>3230</v>
      </c>
      <c r="B324">
        <v>11075</v>
      </c>
      <c r="C324" t="s">
        <v>13524</v>
      </c>
      <c r="D324" t="s">
        <v>3418</v>
      </c>
      <c r="E324" t="s">
        <v>13211</v>
      </c>
      <c r="F324">
        <v>1836.3</v>
      </c>
    </row>
    <row r="325" spans="1:6">
      <c r="A325" t="s">
        <v>3230</v>
      </c>
      <c r="B325">
        <v>1381</v>
      </c>
      <c r="C325" t="s">
        <v>13525</v>
      </c>
      <c r="D325" t="s">
        <v>2885</v>
      </c>
      <c r="E325" t="s">
        <v>3296</v>
      </c>
      <c r="F325">
        <v>1.03</v>
      </c>
    </row>
    <row r="326" spans="1:6">
      <c r="A326" t="s">
        <v>3230</v>
      </c>
      <c r="B326">
        <v>34353</v>
      </c>
      <c r="C326" t="s">
        <v>13526</v>
      </c>
      <c r="D326" t="s">
        <v>2885</v>
      </c>
      <c r="E326" t="s">
        <v>13211</v>
      </c>
      <c r="F326">
        <v>1.91</v>
      </c>
    </row>
    <row r="327" spans="1:6">
      <c r="A327" t="s">
        <v>3230</v>
      </c>
      <c r="B327">
        <v>37595</v>
      </c>
      <c r="C327" t="s">
        <v>13527</v>
      </c>
      <c r="D327" t="s">
        <v>2885</v>
      </c>
      <c r="E327" t="s">
        <v>13211</v>
      </c>
      <c r="F327">
        <v>3.16</v>
      </c>
    </row>
    <row r="328" spans="1:6">
      <c r="A328" t="s">
        <v>3230</v>
      </c>
      <c r="B328">
        <v>37596</v>
      </c>
      <c r="C328" t="s">
        <v>13528</v>
      </c>
      <c r="D328" t="s">
        <v>2885</v>
      </c>
      <c r="E328" t="s">
        <v>13211</v>
      </c>
      <c r="F328">
        <v>3.63</v>
      </c>
    </row>
    <row r="329" spans="1:6">
      <c r="A329" t="s">
        <v>3230</v>
      </c>
      <c r="B329">
        <v>371</v>
      </c>
      <c r="C329" t="s">
        <v>13529</v>
      </c>
      <c r="D329" t="s">
        <v>2885</v>
      </c>
      <c r="E329" t="s">
        <v>13211</v>
      </c>
      <c r="F329">
        <v>1.1200000000000001</v>
      </c>
    </row>
    <row r="330" spans="1:6">
      <c r="A330" t="s">
        <v>3230</v>
      </c>
      <c r="B330">
        <v>37553</v>
      </c>
      <c r="C330" t="s">
        <v>13530</v>
      </c>
      <c r="D330" t="s">
        <v>2885</v>
      </c>
      <c r="E330" t="s">
        <v>13211</v>
      </c>
      <c r="F330">
        <v>2.1</v>
      </c>
    </row>
    <row r="331" spans="1:6">
      <c r="A331" t="s">
        <v>3230</v>
      </c>
      <c r="B331">
        <v>37552</v>
      </c>
      <c r="C331" t="s">
        <v>13531</v>
      </c>
      <c r="D331" t="s">
        <v>2885</v>
      </c>
      <c r="E331" t="s">
        <v>13211</v>
      </c>
      <c r="F331">
        <v>3.38</v>
      </c>
    </row>
    <row r="332" spans="1:6">
      <c r="A332" t="s">
        <v>3230</v>
      </c>
      <c r="B332">
        <v>36880</v>
      </c>
      <c r="C332" t="s">
        <v>13532</v>
      </c>
      <c r="D332" t="s">
        <v>2885</v>
      </c>
      <c r="E332" t="s">
        <v>13211</v>
      </c>
      <c r="F332">
        <v>3.43</v>
      </c>
    </row>
    <row r="333" spans="1:6">
      <c r="A333" t="s">
        <v>3230</v>
      </c>
      <c r="B333">
        <v>34355</v>
      </c>
      <c r="C333" t="s">
        <v>13533</v>
      </c>
      <c r="D333" t="s">
        <v>2885</v>
      </c>
      <c r="E333" t="s">
        <v>13211</v>
      </c>
      <c r="F333">
        <v>2.96</v>
      </c>
    </row>
    <row r="334" spans="1:6">
      <c r="A334" t="s">
        <v>3230</v>
      </c>
      <c r="B334">
        <v>130</v>
      </c>
      <c r="C334" t="s">
        <v>13534</v>
      </c>
      <c r="D334" t="s">
        <v>2885</v>
      </c>
      <c r="E334" t="s">
        <v>13211</v>
      </c>
      <c r="F334">
        <v>5.0999999999999996</v>
      </c>
    </row>
    <row r="335" spans="1:6">
      <c r="A335" t="s">
        <v>3230</v>
      </c>
      <c r="B335">
        <v>135</v>
      </c>
      <c r="C335" t="s">
        <v>13535</v>
      </c>
      <c r="D335" t="s">
        <v>2885</v>
      </c>
      <c r="E335" t="s">
        <v>13211</v>
      </c>
      <c r="F335">
        <v>4.0999999999999996</v>
      </c>
    </row>
    <row r="336" spans="1:6">
      <c r="A336" t="s">
        <v>3230</v>
      </c>
      <c r="B336">
        <v>36886</v>
      </c>
      <c r="C336" t="s">
        <v>13536</v>
      </c>
      <c r="D336" t="s">
        <v>2885</v>
      </c>
      <c r="E336" t="s">
        <v>13211</v>
      </c>
      <c r="F336">
        <v>1.06</v>
      </c>
    </row>
    <row r="337" spans="1:6">
      <c r="A337" t="s">
        <v>3230</v>
      </c>
      <c r="B337">
        <v>38546</v>
      </c>
      <c r="C337" t="s">
        <v>13537</v>
      </c>
      <c r="D337" t="s">
        <v>3418</v>
      </c>
      <c r="E337" t="s">
        <v>13211</v>
      </c>
      <c r="F337">
        <v>638.32000000000005</v>
      </c>
    </row>
    <row r="338" spans="1:6">
      <c r="A338" t="s">
        <v>3230</v>
      </c>
      <c r="B338">
        <v>34549</v>
      </c>
      <c r="C338" t="s">
        <v>13538</v>
      </c>
      <c r="D338" t="s">
        <v>3418</v>
      </c>
      <c r="E338" t="s">
        <v>13211</v>
      </c>
    </row>
    <row r="339" spans="1:6">
      <c r="A339" t="s">
        <v>3230</v>
      </c>
      <c r="B339">
        <v>6081</v>
      </c>
      <c r="C339" t="s">
        <v>13539</v>
      </c>
      <c r="D339" t="s">
        <v>3418</v>
      </c>
      <c r="E339" t="s">
        <v>13211</v>
      </c>
    </row>
    <row r="340" spans="1:6">
      <c r="A340" t="s">
        <v>3230</v>
      </c>
      <c r="B340">
        <v>6077</v>
      </c>
      <c r="C340" t="s">
        <v>13540</v>
      </c>
      <c r="D340" t="s">
        <v>3418</v>
      </c>
      <c r="E340" t="s">
        <v>13211</v>
      </c>
    </row>
    <row r="341" spans="1:6">
      <c r="A341" t="s">
        <v>3230</v>
      </c>
      <c r="B341">
        <v>6079</v>
      </c>
      <c r="C341" t="s">
        <v>13541</v>
      </c>
      <c r="D341" t="s">
        <v>3418</v>
      </c>
      <c r="E341" t="s">
        <v>13211</v>
      </c>
    </row>
    <row r="342" spans="1:6">
      <c r="A342" t="s">
        <v>3230</v>
      </c>
      <c r="B342">
        <v>1091</v>
      </c>
      <c r="C342" t="s">
        <v>13542</v>
      </c>
      <c r="D342" t="s">
        <v>1161</v>
      </c>
      <c r="E342" t="s">
        <v>13211</v>
      </c>
      <c r="F342">
        <v>45.8</v>
      </c>
    </row>
    <row r="343" spans="1:6">
      <c r="A343" t="s">
        <v>3230</v>
      </c>
      <c r="B343">
        <v>1094</v>
      </c>
      <c r="C343" t="s">
        <v>13543</v>
      </c>
      <c r="D343" t="s">
        <v>1161</v>
      </c>
      <c r="E343" t="s">
        <v>13211</v>
      </c>
      <c r="F343">
        <v>32.03</v>
      </c>
    </row>
    <row r="344" spans="1:6">
      <c r="A344" t="s">
        <v>3230</v>
      </c>
      <c r="B344">
        <v>1095</v>
      </c>
      <c r="C344" t="s">
        <v>13544</v>
      </c>
      <c r="D344" t="s">
        <v>1161</v>
      </c>
      <c r="E344" t="s">
        <v>13211</v>
      </c>
      <c r="F344">
        <v>68.08</v>
      </c>
    </row>
    <row r="345" spans="1:6">
      <c r="A345" t="s">
        <v>3230</v>
      </c>
      <c r="B345">
        <v>1092</v>
      </c>
      <c r="C345" t="s">
        <v>13545</v>
      </c>
      <c r="D345" t="s">
        <v>1161</v>
      </c>
      <c r="E345" t="s">
        <v>3296</v>
      </c>
      <c r="F345">
        <v>52.68</v>
      </c>
    </row>
    <row r="346" spans="1:6">
      <c r="A346" t="s">
        <v>3230</v>
      </c>
      <c r="B346">
        <v>1093</v>
      </c>
      <c r="C346" t="s">
        <v>13546</v>
      </c>
      <c r="D346" t="s">
        <v>1161</v>
      </c>
      <c r="E346" t="s">
        <v>13211</v>
      </c>
      <c r="F346">
        <v>123.02</v>
      </c>
    </row>
    <row r="347" spans="1:6">
      <c r="A347" t="s">
        <v>3230</v>
      </c>
      <c r="B347">
        <v>1090</v>
      </c>
      <c r="C347" t="s">
        <v>13547</v>
      </c>
      <c r="D347" t="s">
        <v>1161</v>
      </c>
      <c r="E347" t="s">
        <v>13211</v>
      </c>
      <c r="F347">
        <v>88.08</v>
      </c>
    </row>
    <row r="348" spans="1:6">
      <c r="A348" t="s">
        <v>3230</v>
      </c>
      <c r="B348">
        <v>1096</v>
      </c>
      <c r="C348" t="s">
        <v>13548</v>
      </c>
      <c r="D348" t="s">
        <v>1161</v>
      </c>
      <c r="E348" t="s">
        <v>13211</v>
      </c>
      <c r="F348">
        <v>158.52000000000001</v>
      </c>
    </row>
    <row r="349" spans="1:6">
      <c r="A349" t="s">
        <v>3230</v>
      </c>
      <c r="B349">
        <v>1097</v>
      </c>
      <c r="C349" t="s">
        <v>13549</v>
      </c>
      <c r="D349" t="s">
        <v>1161</v>
      </c>
      <c r="E349" t="s">
        <v>13211</v>
      </c>
      <c r="F349">
        <v>134.56</v>
      </c>
    </row>
    <row r="350" spans="1:6">
      <c r="A350" t="s">
        <v>13354</v>
      </c>
      <c r="B350">
        <v>378</v>
      </c>
      <c r="C350" t="s">
        <v>13550</v>
      </c>
      <c r="D350" t="s">
        <v>5258</v>
      </c>
      <c r="E350" t="s">
        <v>13211</v>
      </c>
      <c r="F350">
        <v>21.14</v>
      </c>
    </row>
    <row r="351" spans="1:6">
      <c r="A351" t="s">
        <v>13354</v>
      </c>
      <c r="B351">
        <v>40911</v>
      </c>
      <c r="C351" t="s">
        <v>13551</v>
      </c>
      <c r="D351" t="s">
        <v>10200</v>
      </c>
      <c r="E351" t="s">
        <v>13211</v>
      </c>
      <c r="F351">
        <v>3721.71</v>
      </c>
    </row>
    <row r="352" spans="1:6">
      <c r="A352" t="s">
        <v>13354</v>
      </c>
      <c r="B352">
        <v>33939</v>
      </c>
      <c r="C352" t="s">
        <v>13552</v>
      </c>
      <c r="D352" t="s">
        <v>5258</v>
      </c>
      <c r="E352" t="s">
        <v>13211</v>
      </c>
      <c r="F352">
        <v>122.44</v>
      </c>
    </row>
    <row r="353" spans="1:6">
      <c r="A353" t="s">
        <v>13354</v>
      </c>
      <c r="B353">
        <v>40815</v>
      </c>
      <c r="C353" t="s">
        <v>13553</v>
      </c>
      <c r="D353" t="s">
        <v>10200</v>
      </c>
      <c r="E353" t="s">
        <v>13211</v>
      </c>
      <c r="F353">
        <v>21553.74</v>
      </c>
    </row>
    <row r="354" spans="1:6">
      <c r="A354" t="s">
        <v>13354</v>
      </c>
      <c r="B354">
        <v>33952</v>
      </c>
      <c r="C354" t="s">
        <v>13554</v>
      </c>
      <c r="D354" t="s">
        <v>5258</v>
      </c>
      <c r="E354" t="s">
        <v>13211</v>
      </c>
      <c r="F354">
        <v>129.72</v>
      </c>
    </row>
    <row r="355" spans="1:6">
      <c r="A355" t="s">
        <v>13354</v>
      </c>
      <c r="B355">
        <v>40816</v>
      </c>
      <c r="C355" t="s">
        <v>13555</v>
      </c>
      <c r="D355" t="s">
        <v>10200</v>
      </c>
      <c r="E355" t="s">
        <v>13211</v>
      </c>
      <c r="F355">
        <v>22834.11</v>
      </c>
    </row>
    <row r="356" spans="1:6">
      <c r="A356" t="s">
        <v>13354</v>
      </c>
      <c r="B356">
        <v>33953</v>
      </c>
      <c r="C356" t="s">
        <v>13556</v>
      </c>
      <c r="D356" t="s">
        <v>5258</v>
      </c>
      <c r="E356" t="s">
        <v>13211</v>
      </c>
      <c r="F356">
        <v>135.94999999999999</v>
      </c>
    </row>
    <row r="357" spans="1:6">
      <c r="A357" t="s">
        <v>13354</v>
      </c>
      <c r="B357">
        <v>40817</v>
      </c>
      <c r="C357" t="s">
        <v>13557</v>
      </c>
      <c r="D357" t="s">
        <v>10200</v>
      </c>
      <c r="E357" t="s">
        <v>13211</v>
      </c>
      <c r="F357">
        <v>23930.89</v>
      </c>
    </row>
    <row r="358" spans="1:6">
      <c r="A358" t="s">
        <v>3230</v>
      </c>
      <c r="B358">
        <v>13348</v>
      </c>
      <c r="C358" t="s">
        <v>13558</v>
      </c>
      <c r="D358" t="s">
        <v>1161</v>
      </c>
      <c r="E358" t="s">
        <v>13211</v>
      </c>
    </row>
    <row r="359" spans="1:6">
      <c r="A359" t="s">
        <v>3230</v>
      </c>
      <c r="B359">
        <v>39212</v>
      </c>
      <c r="C359" t="s">
        <v>13559</v>
      </c>
      <c r="D359" t="s">
        <v>1161</v>
      </c>
      <c r="E359" t="s">
        <v>13211</v>
      </c>
      <c r="F359">
        <v>2.61</v>
      </c>
    </row>
    <row r="360" spans="1:6">
      <c r="A360" t="s">
        <v>3230</v>
      </c>
      <c r="B360">
        <v>39211</v>
      </c>
      <c r="C360" t="s">
        <v>13560</v>
      </c>
      <c r="D360" t="s">
        <v>1161</v>
      </c>
      <c r="E360" t="s">
        <v>13211</v>
      </c>
      <c r="F360">
        <v>2.34</v>
      </c>
    </row>
    <row r="361" spans="1:6">
      <c r="A361" t="s">
        <v>3230</v>
      </c>
      <c r="B361">
        <v>39210</v>
      </c>
      <c r="C361" t="s">
        <v>13561</v>
      </c>
      <c r="D361" t="s">
        <v>1161</v>
      </c>
      <c r="E361" t="s">
        <v>13211</v>
      </c>
      <c r="F361">
        <v>1.31</v>
      </c>
    </row>
    <row r="362" spans="1:6">
      <c r="A362" t="s">
        <v>3230</v>
      </c>
      <c r="B362">
        <v>39208</v>
      </c>
      <c r="C362" t="s">
        <v>13562</v>
      </c>
      <c r="D362" t="s">
        <v>1161</v>
      </c>
      <c r="E362" t="s">
        <v>13211</v>
      </c>
      <c r="F362">
        <v>0.71</v>
      </c>
    </row>
    <row r="363" spans="1:6">
      <c r="A363" t="s">
        <v>3230</v>
      </c>
      <c r="B363">
        <v>39214</v>
      </c>
      <c r="C363" t="s">
        <v>13563</v>
      </c>
      <c r="D363" t="s">
        <v>1161</v>
      </c>
      <c r="E363" t="s">
        <v>13211</v>
      </c>
      <c r="F363">
        <v>4.83</v>
      </c>
    </row>
    <row r="364" spans="1:6">
      <c r="A364" t="s">
        <v>3230</v>
      </c>
      <c r="B364">
        <v>39213</v>
      </c>
      <c r="C364" t="s">
        <v>13564</v>
      </c>
      <c r="D364" t="s">
        <v>1161</v>
      </c>
      <c r="E364" t="s">
        <v>13211</v>
      </c>
      <c r="F364">
        <v>3.41</v>
      </c>
    </row>
    <row r="365" spans="1:6">
      <c r="A365" t="s">
        <v>3230</v>
      </c>
      <c r="B365">
        <v>39215</v>
      </c>
      <c r="C365" t="s">
        <v>13565</v>
      </c>
      <c r="D365" t="s">
        <v>1161</v>
      </c>
      <c r="E365" t="s">
        <v>13211</v>
      </c>
      <c r="F365">
        <v>8.8000000000000007</v>
      </c>
    </row>
    <row r="366" spans="1:6">
      <c r="A366" t="s">
        <v>3230</v>
      </c>
      <c r="B366">
        <v>39209</v>
      </c>
      <c r="C366" t="s">
        <v>13566</v>
      </c>
      <c r="D366" t="s">
        <v>1161</v>
      </c>
      <c r="E366" t="s">
        <v>13211</v>
      </c>
      <c r="F366">
        <v>0.85</v>
      </c>
    </row>
    <row r="367" spans="1:6">
      <c r="A367" t="s">
        <v>3230</v>
      </c>
      <c r="B367">
        <v>39207</v>
      </c>
      <c r="C367" t="s">
        <v>13567</v>
      </c>
      <c r="D367" t="s">
        <v>1161</v>
      </c>
      <c r="E367" t="s">
        <v>13211</v>
      </c>
      <c r="F367">
        <v>1.31</v>
      </c>
    </row>
    <row r="368" spans="1:6">
      <c r="A368" t="s">
        <v>3230</v>
      </c>
      <c r="B368">
        <v>39216</v>
      </c>
      <c r="C368" t="s">
        <v>13568</v>
      </c>
      <c r="D368" t="s">
        <v>1161</v>
      </c>
      <c r="E368" t="s">
        <v>13211</v>
      </c>
      <c r="F368">
        <v>12.28</v>
      </c>
    </row>
    <row r="369" spans="1:6">
      <c r="A369" t="s">
        <v>3230</v>
      </c>
      <c r="B369">
        <v>11267</v>
      </c>
      <c r="C369" t="s">
        <v>13569</v>
      </c>
      <c r="D369" t="s">
        <v>1161</v>
      </c>
      <c r="E369" t="s">
        <v>13211</v>
      </c>
    </row>
    <row r="370" spans="1:6">
      <c r="A370" t="s">
        <v>3230</v>
      </c>
      <c r="B370">
        <v>379</v>
      </c>
      <c r="C370" t="s">
        <v>13570</v>
      </c>
      <c r="D370" t="s">
        <v>1161</v>
      </c>
      <c r="E370" t="s">
        <v>13211</v>
      </c>
    </row>
    <row r="371" spans="1:6">
      <c r="A371" t="s">
        <v>3230</v>
      </c>
      <c r="B371">
        <v>510</v>
      </c>
      <c r="C371" t="s">
        <v>13571</v>
      </c>
      <c r="D371" t="s">
        <v>2885</v>
      </c>
      <c r="E371" t="s">
        <v>13211</v>
      </c>
    </row>
    <row r="372" spans="1:6">
      <c r="A372" t="s">
        <v>3230</v>
      </c>
      <c r="B372">
        <v>516</v>
      </c>
      <c r="C372" t="s">
        <v>13572</v>
      </c>
      <c r="D372" t="s">
        <v>2885</v>
      </c>
      <c r="E372" t="s">
        <v>13211</v>
      </c>
    </row>
    <row r="373" spans="1:6">
      <c r="A373" t="s">
        <v>3230</v>
      </c>
      <c r="B373">
        <v>509</v>
      </c>
      <c r="C373" t="s">
        <v>13573</v>
      </c>
      <c r="D373" t="s">
        <v>2885</v>
      </c>
      <c r="E373" t="s">
        <v>13211</v>
      </c>
    </row>
    <row r="374" spans="1:6">
      <c r="A374" t="s">
        <v>13354</v>
      </c>
      <c r="B374">
        <v>40331</v>
      </c>
      <c r="C374" t="s">
        <v>13574</v>
      </c>
      <c r="D374" t="s">
        <v>5258</v>
      </c>
      <c r="E374" t="s">
        <v>13211</v>
      </c>
      <c r="F374">
        <v>12.06</v>
      </c>
    </row>
    <row r="375" spans="1:6">
      <c r="A375" t="s">
        <v>13354</v>
      </c>
      <c r="B375">
        <v>40930</v>
      </c>
      <c r="C375" t="s">
        <v>13575</v>
      </c>
      <c r="D375" t="s">
        <v>10200</v>
      </c>
      <c r="E375" t="s">
        <v>13211</v>
      </c>
      <c r="F375">
        <v>2124.77</v>
      </c>
    </row>
    <row r="376" spans="1:6">
      <c r="A376" t="s">
        <v>3230</v>
      </c>
      <c r="B376">
        <v>377</v>
      </c>
      <c r="C376" t="s">
        <v>13576</v>
      </c>
      <c r="D376" t="s">
        <v>1161</v>
      </c>
      <c r="E376" t="s">
        <v>3296</v>
      </c>
      <c r="F376">
        <v>33.75</v>
      </c>
    </row>
    <row r="377" spans="1:6">
      <c r="A377" t="s">
        <v>3230</v>
      </c>
      <c r="B377">
        <v>11761</v>
      </c>
      <c r="C377" t="s">
        <v>13577</v>
      </c>
      <c r="D377" t="s">
        <v>1161</v>
      </c>
      <c r="E377" t="s">
        <v>13211</v>
      </c>
      <c r="F377">
        <v>71.819999999999993</v>
      </c>
    </row>
    <row r="378" spans="1:6">
      <c r="A378" t="s">
        <v>3230</v>
      </c>
      <c r="B378">
        <v>7588</v>
      </c>
      <c r="C378" t="s">
        <v>13578</v>
      </c>
      <c r="D378" t="s">
        <v>1161</v>
      </c>
      <c r="E378" t="s">
        <v>3296</v>
      </c>
      <c r="F378">
        <v>55.7</v>
      </c>
    </row>
    <row r="379" spans="1:6">
      <c r="A379" t="s">
        <v>13354</v>
      </c>
      <c r="B379">
        <v>34551</v>
      </c>
      <c r="C379" t="s">
        <v>13579</v>
      </c>
      <c r="D379" t="s">
        <v>5258</v>
      </c>
      <c r="E379" t="s">
        <v>13211</v>
      </c>
      <c r="F379">
        <v>14.89</v>
      </c>
    </row>
    <row r="380" spans="1:6">
      <c r="A380" t="s">
        <v>13354</v>
      </c>
      <c r="B380">
        <v>41078</v>
      </c>
      <c r="C380" t="s">
        <v>13580</v>
      </c>
      <c r="D380" t="s">
        <v>10200</v>
      </c>
      <c r="E380" t="s">
        <v>13211</v>
      </c>
      <c r="F380">
        <v>2621.36</v>
      </c>
    </row>
    <row r="381" spans="1:6">
      <c r="A381" t="s">
        <v>13354</v>
      </c>
      <c r="B381">
        <v>246</v>
      </c>
      <c r="C381" t="s">
        <v>13581</v>
      </c>
      <c r="D381" t="s">
        <v>5258</v>
      </c>
      <c r="E381" t="s">
        <v>13211</v>
      </c>
      <c r="F381">
        <v>16.010000000000002</v>
      </c>
    </row>
    <row r="382" spans="1:6">
      <c r="A382" t="s">
        <v>13354</v>
      </c>
      <c r="B382">
        <v>40927</v>
      </c>
      <c r="C382" t="s">
        <v>13582</v>
      </c>
      <c r="D382" t="s">
        <v>10200</v>
      </c>
      <c r="E382" t="s">
        <v>13211</v>
      </c>
      <c r="F382">
        <v>2823.04</v>
      </c>
    </row>
    <row r="383" spans="1:6">
      <c r="A383" t="s">
        <v>13354</v>
      </c>
      <c r="B383">
        <v>2350</v>
      </c>
      <c r="C383" t="s">
        <v>13583</v>
      </c>
      <c r="D383" t="s">
        <v>5258</v>
      </c>
      <c r="E383" t="s">
        <v>13211</v>
      </c>
      <c r="F383">
        <v>24.93</v>
      </c>
    </row>
    <row r="384" spans="1:6">
      <c r="A384" t="s">
        <v>13354</v>
      </c>
      <c r="B384">
        <v>40812</v>
      </c>
      <c r="C384" t="s">
        <v>13584</v>
      </c>
      <c r="D384" t="s">
        <v>10200</v>
      </c>
      <c r="E384" t="s">
        <v>13211</v>
      </c>
      <c r="F384">
        <v>4390.1000000000004</v>
      </c>
    </row>
    <row r="385" spans="1:6">
      <c r="A385" t="s">
        <v>13354</v>
      </c>
      <c r="B385">
        <v>245</v>
      </c>
      <c r="C385" t="s">
        <v>13585</v>
      </c>
      <c r="D385" t="s">
        <v>5258</v>
      </c>
      <c r="E385" t="s">
        <v>13211</v>
      </c>
      <c r="F385">
        <v>38.24</v>
      </c>
    </row>
    <row r="386" spans="1:6">
      <c r="A386" t="s">
        <v>13354</v>
      </c>
      <c r="B386">
        <v>41090</v>
      </c>
      <c r="C386" t="s">
        <v>13586</v>
      </c>
      <c r="D386" t="s">
        <v>10200</v>
      </c>
      <c r="E386" t="s">
        <v>13211</v>
      </c>
      <c r="F386">
        <v>6732.71</v>
      </c>
    </row>
    <row r="387" spans="1:6">
      <c r="A387" t="s">
        <v>13354</v>
      </c>
      <c r="B387">
        <v>251</v>
      </c>
      <c r="C387" t="s">
        <v>2484</v>
      </c>
      <c r="D387" t="s">
        <v>5258</v>
      </c>
      <c r="E387" t="s">
        <v>13211</v>
      </c>
      <c r="F387">
        <v>16.010000000000002</v>
      </c>
    </row>
    <row r="388" spans="1:6">
      <c r="A388" t="s">
        <v>13354</v>
      </c>
      <c r="B388">
        <v>40975</v>
      </c>
      <c r="C388" t="s">
        <v>2268</v>
      </c>
      <c r="D388" t="s">
        <v>10200</v>
      </c>
      <c r="E388" t="s">
        <v>13211</v>
      </c>
      <c r="F388">
        <v>2823.04</v>
      </c>
    </row>
    <row r="389" spans="1:6">
      <c r="A389" t="s">
        <v>13354</v>
      </c>
      <c r="B389">
        <v>6127</v>
      </c>
      <c r="C389" t="s">
        <v>13587</v>
      </c>
      <c r="D389" t="s">
        <v>5258</v>
      </c>
      <c r="E389" t="s">
        <v>13211</v>
      </c>
      <c r="F389">
        <v>16.010000000000002</v>
      </c>
    </row>
    <row r="390" spans="1:6">
      <c r="A390" t="s">
        <v>13354</v>
      </c>
      <c r="B390">
        <v>41072</v>
      </c>
      <c r="C390" t="s">
        <v>13588</v>
      </c>
      <c r="D390" t="s">
        <v>10200</v>
      </c>
      <c r="E390" t="s">
        <v>13211</v>
      </c>
      <c r="F390">
        <v>2823.04</v>
      </c>
    </row>
    <row r="391" spans="1:6">
      <c r="A391" t="s">
        <v>13354</v>
      </c>
      <c r="B391">
        <v>6121</v>
      </c>
      <c r="C391" t="s">
        <v>13589</v>
      </c>
      <c r="D391" t="s">
        <v>5258</v>
      </c>
      <c r="E391" t="s">
        <v>13211</v>
      </c>
      <c r="F391">
        <v>15.18</v>
      </c>
    </row>
    <row r="392" spans="1:6">
      <c r="A392" t="s">
        <v>13354</v>
      </c>
      <c r="B392">
        <v>41071</v>
      </c>
      <c r="C392" t="s">
        <v>13590</v>
      </c>
      <c r="D392" t="s">
        <v>10200</v>
      </c>
      <c r="E392" t="s">
        <v>13211</v>
      </c>
      <c r="F392">
        <v>2673.34</v>
      </c>
    </row>
    <row r="393" spans="1:6">
      <c r="A393" t="s">
        <v>13354</v>
      </c>
      <c r="B393">
        <v>244</v>
      </c>
      <c r="C393" t="s">
        <v>13591</v>
      </c>
      <c r="D393" t="s">
        <v>5258</v>
      </c>
      <c r="E393" t="s">
        <v>13211</v>
      </c>
      <c r="F393">
        <v>10.14</v>
      </c>
    </row>
    <row r="394" spans="1:6">
      <c r="A394" t="s">
        <v>13354</v>
      </c>
      <c r="B394">
        <v>41093</v>
      </c>
      <c r="C394" t="s">
        <v>13592</v>
      </c>
      <c r="D394" t="s">
        <v>10200</v>
      </c>
      <c r="E394" t="s">
        <v>13211</v>
      </c>
      <c r="F394">
        <v>1789.46</v>
      </c>
    </row>
    <row r="395" spans="1:6">
      <c r="A395" t="s">
        <v>13354</v>
      </c>
      <c r="B395">
        <v>532</v>
      </c>
      <c r="C395" t="s">
        <v>13593</v>
      </c>
      <c r="D395" t="s">
        <v>5258</v>
      </c>
      <c r="E395" t="s">
        <v>13211</v>
      </c>
      <c r="F395">
        <v>30.33</v>
      </c>
    </row>
    <row r="396" spans="1:6">
      <c r="A396" t="s">
        <v>13354</v>
      </c>
      <c r="B396">
        <v>40931</v>
      </c>
      <c r="C396" t="s">
        <v>13594</v>
      </c>
      <c r="D396" t="s">
        <v>10200</v>
      </c>
      <c r="E396" t="s">
        <v>13211</v>
      </c>
      <c r="F396">
        <v>5340.57</v>
      </c>
    </row>
    <row r="397" spans="1:6">
      <c r="A397" t="s">
        <v>3230</v>
      </c>
      <c r="B397">
        <v>36150</v>
      </c>
      <c r="C397" t="s">
        <v>13595</v>
      </c>
      <c r="D397" t="s">
        <v>1161</v>
      </c>
      <c r="E397" t="s">
        <v>13211</v>
      </c>
      <c r="F397">
        <v>39.520000000000003</v>
      </c>
    </row>
    <row r="398" spans="1:6">
      <c r="A398" t="s">
        <v>3230</v>
      </c>
      <c r="B398">
        <v>45262</v>
      </c>
      <c r="C398" t="s">
        <v>13596</v>
      </c>
      <c r="D398" t="s">
        <v>1161</v>
      </c>
      <c r="E398" t="s">
        <v>13211</v>
      </c>
      <c r="F398">
        <v>11.77</v>
      </c>
    </row>
    <row r="399" spans="1:6">
      <c r="A399" t="s">
        <v>13354</v>
      </c>
      <c r="B399">
        <v>4760</v>
      </c>
      <c r="C399" t="s">
        <v>13597</v>
      </c>
      <c r="D399" t="s">
        <v>5258</v>
      </c>
      <c r="E399" t="s">
        <v>13211</v>
      </c>
      <c r="F399">
        <v>21.14</v>
      </c>
    </row>
    <row r="400" spans="1:6">
      <c r="A400" t="s">
        <v>13354</v>
      </c>
      <c r="B400">
        <v>41069</v>
      </c>
      <c r="C400" t="s">
        <v>13598</v>
      </c>
      <c r="D400" t="s">
        <v>10200</v>
      </c>
      <c r="E400" t="s">
        <v>13211</v>
      </c>
      <c r="F400">
        <v>3721.71</v>
      </c>
    </row>
    <row r="401" spans="1:6">
      <c r="A401" t="s">
        <v>3230</v>
      </c>
      <c r="B401">
        <v>10422</v>
      </c>
      <c r="C401" t="s">
        <v>13599</v>
      </c>
      <c r="D401" t="s">
        <v>1161</v>
      </c>
      <c r="E401" t="s">
        <v>13211</v>
      </c>
      <c r="F401">
        <v>392.53</v>
      </c>
    </row>
    <row r="402" spans="1:6">
      <c r="A402" t="s">
        <v>3230</v>
      </c>
      <c r="B402">
        <v>44019</v>
      </c>
      <c r="C402" t="s">
        <v>13600</v>
      </c>
      <c r="D402" t="s">
        <v>1161</v>
      </c>
      <c r="E402" t="s">
        <v>13211</v>
      </c>
      <c r="F402">
        <v>543.36</v>
      </c>
    </row>
    <row r="403" spans="1:6">
      <c r="A403" t="s">
        <v>3230</v>
      </c>
      <c r="B403">
        <v>36520</v>
      </c>
      <c r="C403" t="s">
        <v>13601</v>
      </c>
      <c r="D403" t="s">
        <v>1161</v>
      </c>
      <c r="E403" t="s">
        <v>13211</v>
      </c>
      <c r="F403">
        <v>660.66</v>
      </c>
    </row>
    <row r="404" spans="1:6">
      <c r="A404" t="s">
        <v>3230</v>
      </c>
      <c r="B404">
        <v>42319</v>
      </c>
      <c r="C404" t="s">
        <v>13602</v>
      </c>
      <c r="D404" t="s">
        <v>1161</v>
      </c>
      <c r="E404" t="s">
        <v>13211</v>
      </c>
      <c r="F404">
        <v>591.99</v>
      </c>
    </row>
    <row r="405" spans="1:6">
      <c r="A405" t="s">
        <v>3230</v>
      </c>
      <c r="B405">
        <v>10420</v>
      </c>
      <c r="C405" t="s">
        <v>13603</v>
      </c>
      <c r="D405" t="s">
        <v>1161</v>
      </c>
      <c r="E405" t="s">
        <v>3296</v>
      </c>
      <c r="F405">
        <v>210</v>
      </c>
    </row>
    <row r="406" spans="1:6">
      <c r="A406" t="s">
        <v>3230</v>
      </c>
      <c r="B406">
        <v>10421</v>
      </c>
      <c r="C406" t="s">
        <v>13604</v>
      </c>
      <c r="D406" t="s">
        <v>1161</v>
      </c>
      <c r="E406" t="s">
        <v>13211</v>
      </c>
      <c r="F406">
        <v>230.76</v>
      </c>
    </row>
    <row r="407" spans="1:6">
      <c r="A407" t="s">
        <v>3230</v>
      </c>
      <c r="B407">
        <v>11786</v>
      </c>
      <c r="C407" t="s">
        <v>13605</v>
      </c>
      <c r="D407" t="s">
        <v>1161</v>
      </c>
      <c r="E407" t="s">
        <v>13211</v>
      </c>
      <c r="F407">
        <v>465.31</v>
      </c>
    </row>
    <row r="408" spans="1:6">
      <c r="A408" t="s">
        <v>3230</v>
      </c>
      <c r="B408">
        <v>45195</v>
      </c>
      <c r="C408" t="s">
        <v>13606</v>
      </c>
      <c r="D408" t="s">
        <v>1161</v>
      </c>
      <c r="E408" t="s">
        <v>13211</v>
      </c>
      <c r="F408">
        <v>4897.7700000000004</v>
      </c>
    </row>
    <row r="409" spans="1:6">
      <c r="A409" t="s">
        <v>3230</v>
      </c>
      <c r="B409">
        <v>45226</v>
      </c>
      <c r="C409" t="s">
        <v>13607</v>
      </c>
      <c r="D409" t="s">
        <v>1161</v>
      </c>
      <c r="E409" t="s">
        <v>13211</v>
      </c>
      <c r="F409">
        <v>17</v>
      </c>
    </row>
    <row r="410" spans="1:6">
      <c r="A410" t="s">
        <v>3230</v>
      </c>
      <c r="B410">
        <v>4815</v>
      </c>
      <c r="C410" t="s">
        <v>13608</v>
      </c>
      <c r="D410" t="s">
        <v>1161</v>
      </c>
      <c r="E410" t="s">
        <v>13211</v>
      </c>
      <c r="F410">
        <v>9.68</v>
      </c>
    </row>
    <row r="411" spans="1:6">
      <c r="A411" t="s">
        <v>3230</v>
      </c>
      <c r="B411">
        <v>541</v>
      </c>
      <c r="C411" t="s">
        <v>13609</v>
      </c>
      <c r="D411" t="s">
        <v>1161</v>
      </c>
      <c r="E411" t="s">
        <v>3296</v>
      </c>
      <c r="F411">
        <v>162.84</v>
      </c>
    </row>
    <row r="412" spans="1:6">
      <c r="A412" t="s">
        <v>3230</v>
      </c>
      <c r="B412">
        <v>542</v>
      </c>
      <c r="C412" t="s">
        <v>13610</v>
      </c>
      <c r="D412" t="s">
        <v>1161</v>
      </c>
      <c r="E412" t="s">
        <v>13211</v>
      </c>
      <c r="F412">
        <v>204.12</v>
      </c>
    </row>
    <row r="413" spans="1:6">
      <c r="A413" t="s">
        <v>3230</v>
      </c>
      <c r="B413">
        <v>540</v>
      </c>
      <c r="C413" t="s">
        <v>13611</v>
      </c>
      <c r="D413" t="s">
        <v>1161</v>
      </c>
      <c r="E413" t="s">
        <v>13211</v>
      </c>
      <c r="F413">
        <v>459.98</v>
      </c>
    </row>
    <row r="414" spans="1:6">
      <c r="A414" t="s">
        <v>3230</v>
      </c>
      <c r="B414">
        <v>38364</v>
      </c>
      <c r="C414" t="s">
        <v>13612</v>
      </c>
      <c r="D414" t="s">
        <v>1161</v>
      </c>
      <c r="E414" t="s">
        <v>13211</v>
      </c>
    </row>
    <row r="415" spans="1:6">
      <c r="A415" t="s">
        <v>3230</v>
      </c>
      <c r="B415">
        <v>11692</v>
      </c>
      <c r="C415" t="s">
        <v>13613</v>
      </c>
      <c r="D415" t="s">
        <v>223</v>
      </c>
      <c r="E415" t="s">
        <v>13211</v>
      </c>
      <c r="F415">
        <v>801.89</v>
      </c>
    </row>
    <row r="416" spans="1:6">
      <c r="A416" t="s">
        <v>3230</v>
      </c>
      <c r="B416">
        <v>1746</v>
      </c>
      <c r="C416" t="s">
        <v>13614</v>
      </c>
      <c r="D416" t="s">
        <v>1161</v>
      </c>
      <c r="E416" t="s">
        <v>3296</v>
      </c>
      <c r="F416">
        <v>296.89999999999998</v>
      </c>
    </row>
    <row r="417" spans="1:6">
      <c r="A417" t="s">
        <v>3230</v>
      </c>
      <c r="B417">
        <v>1748</v>
      </c>
      <c r="C417" t="s">
        <v>13615</v>
      </c>
      <c r="D417" t="s">
        <v>1161</v>
      </c>
      <c r="E417" t="s">
        <v>13211</v>
      </c>
      <c r="F417">
        <v>394.8</v>
      </c>
    </row>
    <row r="418" spans="1:6">
      <c r="A418" t="s">
        <v>3230</v>
      </c>
      <c r="B418">
        <v>1749</v>
      </c>
      <c r="C418" t="s">
        <v>13616</v>
      </c>
      <c r="D418" t="s">
        <v>1161</v>
      </c>
      <c r="E418" t="s">
        <v>13211</v>
      </c>
      <c r="F418">
        <v>572</v>
      </c>
    </row>
    <row r="419" spans="1:6">
      <c r="A419" t="s">
        <v>3230</v>
      </c>
      <c r="B419">
        <v>37412</v>
      </c>
      <c r="C419" t="s">
        <v>13617</v>
      </c>
      <c r="D419" t="s">
        <v>1161</v>
      </c>
      <c r="E419" t="s">
        <v>13211</v>
      </c>
      <c r="F419">
        <v>290.22000000000003</v>
      </c>
    </row>
    <row r="420" spans="1:6">
      <c r="A420" t="s">
        <v>3230</v>
      </c>
      <c r="B420">
        <v>1745</v>
      </c>
      <c r="C420" t="s">
        <v>13618</v>
      </c>
      <c r="D420" t="s">
        <v>1161</v>
      </c>
      <c r="E420" t="s">
        <v>13211</v>
      </c>
      <c r="F420">
        <v>345.11</v>
      </c>
    </row>
    <row r="421" spans="1:6">
      <c r="A421" t="s">
        <v>3230</v>
      </c>
      <c r="B421">
        <v>1750</v>
      </c>
      <c r="C421" t="s">
        <v>13619</v>
      </c>
      <c r="D421" t="s">
        <v>1161</v>
      </c>
      <c r="E421" t="s">
        <v>13211</v>
      </c>
      <c r="F421">
        <v>806.47</v>
      </c>
    </row>
    <row r="422" spans="1:6">
      <c r="A422" t="s">
        <v>3230</v>
      </c>
      <c r="B422">
        <v>11687</v>
      </c>
      <c r="C422" t="s">
        <v>13620</v>
      </c>
      <c r="D422" t="s">
        <v>60</v>
      </c>
      <c r="E422" t="s">
        <v>13211</v>
      </c>
      <c r="F422">
        <v>1284.95</v>
      </c>
    </row>
    <row r="423" spans="1:6">
      <c r="A423" t="s">
        <v>3230</v>
      </c>
      <c r="B423">
        <v>11689</v>
      </c>
      <c r="C423" t="s">
        <v>13621</v>
      </c>
      <c r="D423" t="s">
        <v>60</v>
      </c>
      <c r="E423" t="s">
        <v>13211</v>
      </c>
      <c r="F423">
        <v>1609.97</v>
      </c>
    </row>
    <row r="424" spans="1:6">
      <c r="A424" t="s">
        <v>3230</v>
      </c>
      <c r="B424">
        <v>11693</v>
      </c>
      <c r="C424" t="s">
        <v>13622</v>
      </c>
      <c r="D424" t="s">
        <v>223</v>
      </c>
      <c r="E424" t="s">
        <v>13211</v>
      </c>
      <c r="F424">
        <v>180.55</v>
      </c>
    </row>
    <row r="425" spans="1:6">
      <c r="A425" t="s">
        <v>3230</v>
      </c>
      <c r="B425">
        <v>36215</v>
      </c>
      <c r="C425" t="s">
        <v>13623</v>
      </c>
      <c r="D425" t="s">
        <v>1161</v>
      </c>
      <c r="E425" t="s">
        <v>13211</v>
      </c>
      <c r="F425">
        <v>1069.75</v>
      </c>
    </row>
    <row r="426" spans="1:6">
      <c r="A426" t="s">
        <v>3230</v>
      </c>
      <c r="B426">
        <v>42439</v>
      </c>
      <c r="C426" t="s">
        <v>13624</v>
      </c>
      <c r="D426" t="s">
        <v>1161</v>
      </c>
      <c r="E426" t="s">
        <v>13211</v>
      </c>
    </row>
    <row r="427" spans="1:6">
      <c r="A427" t="s">
        <v>3230</v>
      </c>
      <c r="B427">
        <v>38381</v>
      </c>
      <c r="C427" t="s">
        <v>13625</v>
      </c>
      <c r="D427" t="s">
        <v>1161</v>
      </c>
      <c r="E427" t="s">
        <v>13211</v>
      </c>
      <c r="F427">
        <v>13.6</v>
      </c>
    </row>
    <row r="428" spans="1:6">
      <c r="A428" t="s">
        <v>3230</v>
      </c>
      <c r="B428">
        <v>39621</v>
      </c>
      <c r="C428" t="s">
        <v>13626</v>
      </c>
      <c r="D428" t="s">
        <v>13627</v>
      </c>
      <c r="E428" t="s">
        <v>13211</v>
      </c>
      <c r="F428">
        <v>1356.02</v>
      </c>
    </row>
    <row r="429" spans="1:6">
      <c r="A429" t="s">
        <v>3230</v>
      </c>
      <c r="B429">
        <v>39624</v>
      </c>
      <c r="C429" t="s">
        <v>13628</v>
      </c>
      <c r="D429" t="s">
        <v>13627</v>
      </c>
      <c r="E429" t="s">
        <v>13211</v>
      </c>
      <c r="F429">
        <v>1495.84</v>
      </c>
    </row>
    <row r="430" spans="1:6">
      <c r="A430" t="s">
        <v>3230</v>
      </c>
      <c r="B430">
        <v>39615</v>
      </c>
      <c r="C430" t="s">
        <v>13629</v>
      </c>
      <c r="D430" t="s">
        <v>1161</v>
      </c>
      <c r="E430" t="s">
        <v>13211</v>
      </c>
      <c r="F430">
        <v>604.46</v>
      </c>
    </row>
    <row r="431" spans="1:6">
      <c r="A431" t="s">
        <v>3230</v>
      </c>
      <c r="B431">
        <v>39620</v>
      </c>
      <c r="C431" t="s">
        <v>13630</v>
      </c>
      <c r="D431" t="s">
        <v>1161</v>
      </c>
      <c r="E431" t="s">
        <v>13211</v>
      </c>
      <c r="F431">
        <v>923.17</v>
      </c>
    </row>
    <row r="432" spans="1:6">
      <c r="A432" t="s">
        <v>3230</v>
      </c>
      <c r="B432">
        <v>39623</v>
      </c>
      <c r="C432" t="s">
        <v>13631</v>
      </c>
      <c r="D432" t="s">
        <v>1161</v>
      </c>
      <c r="E432" t="s">
        <v>13211</v>
      </c>
      <c r="F432">
        <v>988.8</v>
      </c>
    </row>
    <row r="433" spans="1:6">
      <c r="A433" t="s">
        <v>3230</v>
      </c>
      <c r="B433">
        <v>546</v>
      </c>
      <c r="C433" t="s">
        <v>13632</v>
      </c>
      <c r="D433" t="s">
        <v>2885</v>
      </c>
      <c r="E433" t="s">
        <v>3296</v>
      </c>
      <c r="F433">
        <v>9.1199999999999992</v>
      </c>
    </row>
    <row r="434" spans="1:6">
      <c r="A434" t="s">
        <v>3230</v>
      </c>
      <c r="B434">
        <v>566</v>
      </c>
      <c r="C434" t="s">
        <v>13633</v>
      </c>
      <c r="D434" t="s">
        <v>60</v>
      </c>
      <c r="E434" t="s">
        <v>13211</v>
      </c>
      <c r="F434">
        <v>4.33</v>
      </c>
    </row>
    <row r="435" spans="1:6">
      <c r="A435" t="s">
        <v>3230</v>
      </c>
      <c r="B435">
        <v>565</v>
      </c>
      <c r="C435" t="s">
        <v>13634</v>
      </c>
      <c r="D435" t="s">
        <v>60</v>
      </c>
      <c r="E435" t="s">
        <v>13211</v>
      </c>
      <c r="F435">
        <v>15.77</v>
      </c>
    </row>
    <row r="436" spans="1:6">
      <c r="A436" t="s">
        <v>3230</v>
      </c>
      <c r="B436">
        <v>555</v>
      </c>
      <c r="C436" t="s">
        <v>13635</v>
      </c>
      <c r="D436" t="s">
        <v>60</v>
      </c>
      <c r="E436" t="s">
        <v>13211</v>
      </c>
      <c r="F436">
        <v>11.18</v>
      </c>
    </row>
    <row r="437" spans="1:6">
      <c r="A437" t="s">
        <v>3230</v>
      </c>
      <c r="B437">
        <v>557</v>
      </c>
      <c r="C437" t="s">
        <v>13636</v>
      </c>
      <c r="D437" t="s">
        <v>60</v>
      </c>
      <c r="E437" t="s">
        <v>13211</v>
      </c>
      <c r="F437">
        <v>35.090000000000003</v>
      </c>
    </row>
    <row r="438" spans="1:6">
      <c r="A438" t="s">
        <v>3230</v>
      </c>
      <c r="B438">
        <v>552</v>
      </c>
      <c r="C438" t="s">
        <v>13637</v>
      </c>
      <c r="D438" t="s">
        <v>60</v>
      </c>
      <c r="E438" t="s">
        <v>13211</v>
      </c>
      <c r="F438">
        <v>17.41</v>
      </c>
    </row>
    <row r="439" spans="1:6">
      <c r="A439" t="s">
        <v>3230</v>
      </c>
      <c r="B439">
        <v>563</v>
      </c>
      <c r="C439" t="s">
        <v>13638</v>
      </c>
      <c r="D439" t="s">
        <v>60</v>
      </c>
      <c r="E439" t="s">
        <v>13211</v>
      </c>
      <c r="F439">
        <v>26.16</v>
      </c>
    </row>
    <row r="440" spans="1:6">
      <c r="A440" t="s">
        <v>3230</v>
      </c>
      <c r="B440">
        <v>549</v>
      </c>
      <c r="C440" t="s">
        <v>13639</v>
      </c>
      <c r="D440" t="s">
        <v>60</v>
      </c>
      <c r="E440" t="s">
        <v>13211</v>
      </c>
      <c r="F440">
        <v>47.08</v>
      </c>
    </row>
    <row r="441" spans="1:6">
      <c r="A441" t="s">
        <v>3230</v>
      </c>
      <c r="B441">
        <v>551</v>
      </c>
      <c r="C441" t="s">
        <v>13640</v>
      </c>
      <c r="D441" t="s">
        <v>60</v>
      </c>
      <c r="E441" t="s">
        <v>13211</v>
      </c>
      <c r="F441">
        <v>93.23</v>
      </c>
    </row>
    <row r="442" spans="1:6">
      <c r="A442" t="s">
        <v>3230</v>
      </c>
      <c r="B442">
        <v>559</v>
      </c>
      <c r="C442" t="s">
        <v>13641</v>
      </c>
      <c r="D442" t="s">
        <v>60</v>
      </c>
      <c r="E442" t="s">
        <v>13211</v>
      </c>
      <c r="F442">
        <v>23.3</v>
      </c>
    </row>
    <row r="443" spans="1:6">
      <c r="A443" t="s">
        <v>3230</v>
      </c>
      <c r="B443">
        <v>560</v>
      </c>
      <c r="C443" t="s">
        <v>13642</v>
      </c>
      <c r="D443" t="s">
        <v>60</v>
      </c>
      <c r="E443" t="s">
        <v>13211</v>
      </c>
      <c r="F443">
        <v>29.16</v>
      </c>
    </row>
    <row r="444" spans="1:6">
      <c r="A444" t="s">
        <v>3230</v>
      </c>
      <c r="B444">
        <v>547</v>
      </c>
      <c r="C444" t="s">
        <v>13643</v>
      </c>
      <c r="D444" t="s">
        <v>60</v>
      </c>
      <c r="E444" t="s">
        <v>13211</v>
      </c>
      <c r="F444">
        <v>34.909999999999997</v>
      </c>
    </row>
    <row r="445" spans="1:6">
      <c r="A445" t="s">
        <v>3230</v>
      </c>
      <c r="B445">
        <v>36207</v>
      </c>
      <c r="C445" t="s">
        <v>13644</v>
      </c>
      <c r="D445" t="s">
        <v>1161</v>
      </c>
      <c r="E445" t="s">
        <v>13211</v>
      </c>
      <c r="F445">
        <v>473.82</v>
      </c>
    </row>
    <row r="446" spans="1:6">
      <c r="A446" t="s">
        <v>3230</v>
      </c>
      <c r="B446">
        <v>36209</v>
      </c>
      <c r="C446" t="s">
        <v>13645</v>
      </c>
      <c r="D446" t="s">
        <v>1161</v>
      </c>
      <c r="E446" t="s">
        <v>13211</v>
      </c>
      <c r="F446">
        <v>543.79</v>
      </c>
    </row>
    <row r="447" spans="1:6">
      <c r="A447" t="s">
        <v>3230</v>
      </c>
      <c r="B447">
        <v>36210</v>
      </c>
      <c r="C447" t="s">
        <v>13646</v>
      </c>
      <c r="D447" t="s">
        <v>1161</v>
      </c>
      <c r="E447" t="s">
        <v>13211</v>
      </c>
      <c r="F447">
        <v>588.36</v>
      </c>
    </row>
    <row r="448" spans="1:6">
      <c r="A448" t="s">
        <v>3230</v>
      </c>
      <c r="B448">
        <v>36204</v>
      </c>
      <c r="C448" t="s">
        <v>13647</v>
      </c>
      <c r="D448" t="s">
        <v>1161</v>
      </c>
      <c r="E448" t="s">
        <v>13211</v>
      </c>
      <c r="F448">
        <v>208.61</v>
      </c>
    </row>
    <row r="449" spans="1:6">
      <c r="A449" t="s">
        <v>3230</v>
      </c>
      <c r="B449">
        <v>36205</v>
      </c>
      <c r="C449" t="s">
        <v>13648</v>
      </c>
      <c r="D449" t="s">
        <v>1161</v>
      </c>
      <c r="E449" t="s">
        <v>13211</v>
      </c>
      <c r="F449">
        <v>231.68</v>
      </c>
    </row>
    <row r="450" spans="1:6">
      <c r="A450" t="s">
        <v>3230</v>
      </c>
      <c r="B450">
        <v>36081</v>
      </c>
      <c r="C450" t="s">
        <v>13649</v>
      </c>
      <c r="D450" t="s">
        <v>1161</v>
      </c>
      <c r="E450" t="s">
        <v>3296</v>
      </c>
      <c r="F450">
        <v>247.03</v>
      </c>
    </row>
    <row r="451" spans="1:6">
      <c r="A451" t="s">
        <v>3230</v>
      </c>
      <c r="B451">
        <v>36206</v>
      </c>
      <c r="C451" t="s">
        <v>13650</v>
      </c>
      <c r="D451" t="s">
        <v>1161</v>
      </c>
      <c r="E451" t="s">
        <v>13211</v>
      </c>
      <c r="F451">
        <v>258.8</v>
      </c>
    </row>
    <row r="452" spans="1:6">
      <c r="A452" t="s">
        <v>3230</v>
      </c>
      <c r="B452">
        <v>36218</v>
      </c>
      <c r="C452" t="s">
        <v>13651</v>
      </c>
      <c r="D452" t="s">
        <v>1161</v>
      </c>
      <c r="E452" t="s">
        <v>13211</v>
      </c>
    </row>
    <row r="453" spans="1:6">
      <c r="A453" t="s">
        <v>3230</v>
      </c>
      <c r="B453">
        <v>36220</v>
      </c>
      <c r="C453" t="s">
        <v>13652</v>
      </c>
      <c r="D453" t="s">
        <v>1161</v>
      </c>
      <c r="E453" t="s">
        <v>13211</v>
      </c>
    </row>
    <row r="454" spans="1:6">
      <c r="A454" t="s">
        <v>3230</v>
      </c>
      <c r="B454">
        <v>36080</v>
      </c>
      <c r="C454" t="s">
        <v>13653</v>
      </c>
      <c r="D454" t="s">
        <v>1161</v>
      </c>
      <c r="E454" t="s">
        <v>3296</v>
      </c>
    </row>
    <row r="455" spans="1:6">
      <c r="A455" t="s">
        <v>3230</v>
      </c>
      <c r="B455">
        <v>36223</v>
      </c>
      <c r="C455" t="s">
        <v>13654</v>
      </c>
      <c r="D455" t="s">
        <v>1161</v>
      </c>
      <c r="E455" t="s">
        <v>13211</v>
      </c>
    </row>
    <row r="456" spans="1:6">
      <c r="A456" t="s">
        <v>3230</v>
      </c>
      <c r="B456">
        <v>38127</v>
      </c>
      <c r="C456" t="s">
        <v>13655</v>
      </c>
      <c r="D456" t="s">
        <v>1161</v>
      </c>
      <c r="E456" t="s">
        <v>13211</v>
      </c>
      <c r="F456">
        <v>661.04</v>
      </c>
    </row>
    <row r="457" spans="1:6">
      <c r="A457" t="s">
        <v>3230</v>
      </c>
      <c r="B457">
        <v>38060</v>
      </c>
      <c r="C457" t="s">
        <v>13656</v>
      </c>
      <c r="D457" t="s">
        <v>1161</v>
      </c>
      <c r="E457" t="s">
        <v>13211</v>
      </c>
      <c r="F457">
        <v>56.52</v>
      </c>
    </row>
    <row r="458" spans="1:6">
      <c r="A458" t="s">
        <v>3230</v>
      </c>
      <c r="B458">
        <v>10956</v>
      </c>
      <c r="C458" t="s">
        <v>13657</v>
      </c>
      <c r="D458" t="s">
        <v>1161</v>
      </c>
      <c r="E458" t="s">
        <v>13211</v>
      </c>
      <c r="F458">
        <v>61.98</v>
      </c>
    </row>
    <row r="459" spans="1:6">
      <c r="A459" t="s">
        <v>3230</v>
      </c>
      <c r="B459">
        <v>39380</v>
      </c>
      <c r="C459" t="s">
        <v>13658</v>
      </c>
      <c r="D459" t="s">
        <v>1161</v>
      </c>
      <c r="E459" t="s">
        <v>13211</v>
      </c>
    </row>
    <row r="460" spans="1:6">
      <c r="A460" t="s">
        <v>3230</v>
      </c>
      <c r="B460">
        <v>44172</v>
      </c>
      <c r="C460" t="s">
        <v>13659</v>
      </c>
      <c r="D460" t="s">
        <v>1161</v>
      </c>
      <c r="E460" t="s">
        <v>13211</v>
      </c>
    </row>
    <row r="461" spans="1:6">
      <c r="A461" t="s">
        <v>13385</v>
      </c>
      <c r="B461">
        <v>37597</v>
      </c>
      <c r="C461" t="s">
        <v>13660</v>
      </c>
      <c r="D461" t="s">
        <v>1161</v>
      </c>
      <c r="E461" t="s">
        <v>13211</v>
      </c>
    </row>
    <row r="462" spans="1:6">
      <c r="A462" t="s">
        <v>3230</v>
      </c>
      <c r="B462">
        <v>183</v>
      </c>
      <c r="C462" t="s">
        <v>13661</v>
      </c>
      <c r="D462" t="s">
        <v>2305</v>
      </c>
      <c r="E462" t="s">
        <v>3296</v>
      </c>
      <c r="F462">
        <v>247.5</v>
      </c>
    </row>
    <row r="463" spans="1:6">
      <c r="A463" t="s">
        <v>3230</v>
      </c>
      <c r="B463">
        <v>184</v>
      </c>
      <c r="C463" t="s">
        <v>13662</v>
      </c>
      <c r="D463" t="s">
        <v>2305</v>
      </c>
      <c r="E463" t="s">
        <v>13211</v>
      </c>
      <c r="F463">
        <v>153.29</v>
      </c>
    </row>
    <row r="464" spans="1:6">
      <c r="A464" t="s">
        <v>3230</v>
      </c>
      <c r="B464">
        <v>181</v>
      </c>
      <c r="C464" t="s">
        <v>13663</v>
      </c>
      <c r="D464" t="s">
        <v>2305</v>
      </c>
      <c r="E464" t="s">
        <v>13211</v>
      </c>
      <c r="F464">
        <v>330.53</v>
      </c>
    </row>
    <row r="465" spans="1:6">
      <c r="A465" t="s">
        <v>3230</v>
      </c>
      <c r="B465">
        <v>20001</v>
      </c>
      <c r="C465" t="s">
        <v>13664</v>
      </c>
      <c r="D465" t="s">
        <v>2305</v>
      </c>
      <c r="E465" t="s">
        <v>13211</v>
      </c>
      <c r="F465">
        <v>191.61</v>
      </c>
    </row>
    <row r="466" spans="1:6">
      <c r="A466" t="s">
        <v>3230</v>
      </c>
      <c r="B466">
        <v>39837</v>
      </c>
      <c r="C466" t="s">
        <v>13665</v>
      </c>
      <c r="D466" t="s">
        <v>2305</v>
      </c>
      <c r="E466" t="s">
        <v>13211</v>
      </c>
    </row>
    <row r="467" spans="1:6">
      <c r="A467" t="s">
        <v>3230</v>
      </c>
      <c r="B467">
        <v>43366</v>
      </c>
      <c r="C467" t="s">
        <v>13666</v>
      </c>
      <c r="D467" t="s">
        <v>2885</v>
      </c>
      <c r="E467" t="s">
        <v>13211</v>
      </c>
    </row>
    <row r="468" spans="1:6">
      <c r="A468" t="s">
        <v>13385</v>
      </c>
      <c r="B468">
        <v>10535</v>
      </c>
      <c r="C468" t="s">
        <v>13667</v>
      </c>
      <c r="D468" t="s">
        <v>1161</v>
      </c>
      <c r="E468" t="s">
        <v>3296</v>
      </c>
      <c r="F468">
        <v>6008.62</v>
      </c>
    </row>
    <row r="469" spans="1:6">
      <c r="A469" t="s">
        <v>13385</v>
      </c>
      <c r="B469">
        <v>10537</v>
      </c>
      <c r="C469" t="s">
        <v>13668</v>
      </c>
      <c r="D469" t="s">
        <v>1161</v>
      </c>
      <c r="E469" t="s">
        <v>13211</v>
      </c>
      <c r="F469">
        <v>8194.1200000000008</v>
      </c>
    </row>
    <row r="470" spans="1:6">
      <c r="A470" t="s">
        <v>13385</v>
      </c>
      <c r="B470">
        <v>13891</v>
      </c>
      <c r="C470" t="s">
        <v>13669</v>
      </c>
      <c r="D470" t="s">
        <v>1161</v>
      </c>
      <c r="E470" t="s">
        <v>13211</v>
      </c>
      <c r="F470">
        <v>7515.86</v>
      </c>
    </row>
    <row r="471" spans="1:6">
      <c r="A471" t="s">
        <v>13385</v>
      </c>
      <c r="B471">
        <v>36396</v>
      </c>
      <c r="C471" t="s">
        <v>13670</v>
      </c>
      <c r="D471" t="s">
        <v>1161</v>
      </c>
      <c r="E471" t="s">
        <v>13211</v>
      </c>
      <c r="F471">
        <v>6874.26</v>
      </c>
    </row>
    <row r="472" spans="1:6">
      <c r="A472" t="s">
        <v>13385</v>
      </c>
      <c r="B472">
        <v>36397</v>
      </c>
      <c r="C472" t="s">
        <v>13671</v>
      </c>
      <c r="D472" t="s">
        <v>1161</v>
      </c>
      <c r="E472" t="s">
        <v>13211</v>
      </c>
      <c r="F472">
        <v>24441.84</v>
      </c>
    </row>
    <row r="473" spans="1:6">
      <c r="A473" t="s">
        <v>13385</v>
      </c>
      <c r="B473">
        <v>36398</v>
      </c>
      <c r="C473" t="s">
        <v>13672</v>
      </c>
      <c r="D473" t="s">
        <v>1161</v>
      </c>
      <c r="E473" t="s">
        <v>13211</v>
      </c>
      <c r="F473">
        <v>29707.02</v>
      </c>
    </row>
    <row r="474" spans="1:6">
      <c r="A474" t="s">
        <v>13385</v>
      </c>
      <c r="B474">
        <v>44492</v>
      </c>
      <c r="C474" t="s">
        <v>13673</v>
      </c>
      <c r="D474" t="s">
        <v>1161</v>
      </c>
      <c r="E474" t="s">
        <v>13211</v>
      </c>
      <c r="F474">
        <v>32690.959999999999</v>
      </c>
    </row>
    <row r="475" spans="1:6">
      <c r="A475" t="s">
        <v>13354</v>
      </c>
      <c r="B475">
        <v>647</v>
      </c>
      <c r="C475" t="s">
        <v>13674</v>
      </c>
      <c r="D475" t="s">
        <v>5258</v>
      </c>
      <c r="E475" t="s">
        <v>13211</v>
      </c>
      <c r="F475">
        <v>16.57</v>
      </c>
    </row>
    <row r="476" spans="1:6">
      <c r="A476" t="s">
        <v>13354</v>
      </c>
      <c r="B476">
        <v>40920</v>
      </c>
      <c r="C476" t="s">
        <v>13675</v>
      </c>
      <c r="D476" t="s">
        <v>10200</v>
      </c>
      <c r="E476" t="s">
        <v>13211</v>
      </c>
      <c r="F476">
        <v>2919.3</v>
      </c>
    </row>
    <row r="477" spans="1:6">
      <c r="A477" t="s">
        <v>3230</v>
      </c>
      <c r="B477">
        <v>715</v>
      </c>
      <c r="C477" t="s">
        <v>13676</v>
      </c>
      <c r="D477" t="s">
        <v>1161</v>
      </c>
      <c r="E477" t="s">
        <v>3296</v>
      </c>
    </row>
    <row r="478" spans="1:6">
      <c r="A478" t="s">
        <v>3230</v>
      </c>
      <c r="B478">
        <v>716</v>
      </c>
      <c r="C478" t="s">
        <v>13677</v>
      </c>
      <c r="D478" t="s">
        <v>1161</v>
      </c>
      <c r="E478" t="s">
        <v>13211</v>
      </c>
    </row>
    <row r="479" spans="1:6">
      <c r="A479" t="s">
        <v>3230</v>
      </c>
      <c r="B479">
        <v>7270</v>
      </c>
      <c r="C479" t="s">
        <v>13678</v>
      </c>
      <c r="D479" t="s">
        <v>1161</v>
      </c>
      <c r="E479" t="s">
        <v>13211</v>
      </c>
      <c r="F479">
        <v>0.89</v>
      </c>
    </row>
    <row r="480" spans="1:6">
      <c r="A480" t="s">
        <v>3230</v>
      </c>
      <c r="B480">
        <v>44460</v>
      </c>
      <c r="C480" t="s">
        <v>13679</v>
      </c>
      <c r="D480" t="s">
        <v>1161</v>
      </c>
      <c r="E480" t="s">
        <v>13211</v>
      </c>
      <c r="F480">
        <v>1.49</v>
      </c>
    </row>
    <row r="481" spans="1:6">
      <c r="A481" t="s">
        <v>3230</v>
      </c>
      <c r="B481">
        <v>44461</v>
      </c>
      <c r="C481" t="s">
        <v>13680</v>
      </c>
      <c r="D481" t="s">
        <v>1161</v>
      </c>
      <c r="E481" t="s">
        <v>13211</v>
      </c>
      <c r="F481">
        <v>2.0299999999999998</v>
      </c>
    </row>
    <row r="482" spans="1:6">
      <c r="A482" t="s">
        <v>3230</v>
      </c>
      <c r="B482">
        <v>7267</v>
      </c>
      <c r="C482" t="s">
        <v>13681</v>
      </c>
      <c r="D482" t="s">
        <v>1161</v>
      </c>
      <c r="E482" t="s">
        <v>13211</v>
      </c>
      <c r="F482">
        <v>0.75</v>
      </c>
    </row>
    <row r="483" spans="1:6">
      <c r="A483" t="s">
        <v>3230</v>
      </c>
      <c r="B483">
        <v>44458</v>
      </c>
      <c r="C483" t="s">
        <v>13682</v>
      </c>
      <c r="D483" t="s">
        <v>1161</v>
      </c>
      <c r="E483" t="s">
        <v>13211</v>
      </c>
      <c r="F483">
        <v>0.91</v>
      </c>
    </row>
    <row r="484" spans="1:6">
      <c r="A484" t="s">
        <v>3230</v>
      </c>
      <c r="B484">
        <v>44457</v>
      </c>
      <c r="C484" t="s">
        <v>13683</v>
      </c>
      <c r="D484" t="s">
        <v>1161</v>
      </c>
      <c r="E484" t="s">
        <v>13211</v>
      </c>
      <c r="F484">
        <v>1.76</v>
      </c>
    </row>
    <row r="485" spans="1:6">
      <c r="A485" t="s">
        <v>3230</v>
      </c>
      <c r="B485">
        <v>7271</v>
      </c>
      <c r="C485" t="s">
        <v>13684</v>
      </c>
      <c r="D485" t="s">
        <v>1161</v>
      </c>
      <c r="E485" t="s">
        <v>3296</v>
      </c>
      <c r="F485">
        <v>0.95</v>
      </c>
    </row>
    <row r="486" spans="1:6">
      <c r="A486" t="s">
        <v>3230</v>
      </c>
      <c r="B486">
        <v>7268</v>
      </c>
      <c r="C486" t="s">
        <v>13685</v>
      </c>
      <c r="D486" t="s">
        <v>1161</v>
      </c>
      <c r="E486" t="s">
        <v>13211</v>
      </c>
      <c r="F486">
        <v>1.48</v>
      </c>
    </row>
    <row r="487" spans="1:6">
      <c r="A487" t="s">
        <v>3230</v>
      </c>
      <c r="B487">
        <v>44459</v>
      </c>
      <c r="C487" t="s">
        <v>13686</v>
      </c>
      <c r="D487" t="s">
        <v>1161</v>
      </c>
      <c r="E487" t="s">
        <v>13211</v>
      </c>
      <c r="F487">
        <v>0.96</v>
      </c>
    </row>
    <row r="488" spans="1:6">
      <c r="A488" t="s">
        <v>3230</v>
      </c>
      <c r="B488">
        <v>44462</v>
      </c>
      <c r="C488" t="s">
        <v>13687</v>
      </c>
      <c r="D488" t="s">
        <v>1161</v>
      </c>
      <c r="E488" t="s">
        <v>13211</v>
      </c>
      <c r="F488">
        <v>1.69</v>
      </c>
    </row>
    <row r="489" spans="1:6">
      <c r="A489" t="s">
        <v>3230</v>
      </c>
      <c r="B489">
        <v>44463</v>
      </c>
      <c r="C489" t="s">
        <v>13688</v>
      </c>
      <c r="D489" t="s">
        <v>1161</v>
      </c>
      <c r="E489" t="s">
        <v>13211</v>
      </c>
      <c r="F489">
        <v>2.1800000000000002</v>
      </c>
    </row>
    <row r="490" spans="1:6">
      <c r="A490" t="s">
        <v>3230</v>
      </c>
      <c r="B490">
        <v>44464</v>
      </c>
      <c r="C490" t="s">
        <v>13689</v>
      </c>
      <c r="D490" t="s">
        <v>1161</v>
      </c>
      <c r="E490" t="s">
        <v>13211</v>
      </c>
      <c r="F490">
        <v>2.2599999999999998</v>
      </c>
    </row>
    <row r="491" spans="1:6">
      <c r="A491" t="s">
        <v>3230</v>
      </c>
      <c r="B491">
        <v>44465</v>
      </c>
      <c r="C491" t="s">
        <v>13690</v>
      </c>
      <c r="D491" t="s">
        <v>1161</v>
      </c>
      <c r="E491" t="s">
        <v>13211</v>
      </c>
      <c r="F491">
        <v>3.1</v>
      </c>
    </row>
    <row r="492" spans="1:6">
      <c r="A492" t="s">
        <v>3230</v>
      </c>
      <c r="B492">
        <v>38783</v>
      </c>
      <c r="C492" t="s">
        <v>13691</v>
      </c>
      <c r="D492" t="s">
        <v>1161</v>
      </c>
      <c r="E492" t="s">
        <v>13211</v>
      </c>
      <c r="F492">
        <v>1.08</v>
      </c>
    </row>
    <row r="493" spans="1:6">
      <c r="A493" t="s">
        <v>3230</v>
      </c>
      <c r="B493">
        <v>44466</v>
      </c>
      <c r="C493" t="s">
        <v>13692</v>
      </c>
      <c r="D493" t="s">
        <v>1161</v>
      </c>
      <c r="E493" t="s">
        <v>13211</v>
      </c>
      <c r="F493">
        <v>2.2000000000000002</v>
      </c>
    </row>
    <row r="494" spans="1:6">
      <c r="A494" t="s">
        <v>3230</v>
      </c>
      <c r="B494">
        <v>44467</v>
      </c>
      <c r="C494" t="s">
        <v>13693</v>
      </c>
      <c r="D494" t="s">
        <v>1161</v>
      </c>
      <c r="E494" t="s">
        <v>13211</v>
      </c>
      <c r="F494">
        <v>2.65</v>
      </c>
    </row>
    <row r="495" spans="1:6">
      <c r="A495" t="s">
        <v>3230</v>
      </c>
      <c r="B495">
        <v>44468</v>
      </c>
      <c r="C495" t="s">
        <v>13694</v>
      </c>
      <c r="D495" t="s">
        <v>1161</v>
      </c>
      <c r="E495" t="s">
        <v>13211</v>
      </c>
      <c r="F495">
        <v>2.2999999999999998</v>
      </c>
    </row>
    <row r="496" spans="1:6">
      <c r="A496" t="s">
        <v>3230</v>
      </c>
      <c r="B496">
        <v>37593</v>
      </c>
      <c r="C496" t="s">
        <v>13695</v>
      </c>
      <c r="D496" t="s">
        <v>1161</v>
      </c>
      <c r="E496" t="s">
        <v>13211</v>
      </c>
      <c r="F496">
        <v>2.96</v>
      </c>
    </row>
    <row r="497" spans="1:6">
      <c r="A497" t="s">
        <v>3230</v>
      </c>
      <c r="B497">
        <v>37594</v>
      </c>
      <c r="C497" t="s">
        <v>13696</v>
      </c>
      <c r="D497" t="s">
        <v>1161</v>
      </c>
      <c r="E497" t="s">
        <v>13211</v>
      </c>
      <c r="F497">
        <v>3.52</v>
      </c>
    </row>
    <row r="498" spans="1:6">
      <c r="A498" t="s">
        <v>3230</v>
      </c>
      <c r="B498">
        <v>37592</v>
      </c>
      <c r="C498" t="s">
        <v>13697</v>
      </c>
      <c r="D498" t="s">
        <v>1161</v>
      </c>
      <c r="E498" t="s">
        <v>13211</v>
      </c>
      <c r="F498">
        <v>2.34</v>
      </c>
    </row>
    <row r="499" spans="1:6">
      <c r="A499" t="s">
        <v>3230</v>
      </c>
      <c r="B499">
        <v>41372</v>
      </c>
      <c r="C499" t="s">
        <v>13698</v>
      </c>
      <c r="D499" t="s">
        <v>223</v>
      </c>
      <c r="E499" t="s">
        <v>13211</v>
      </c>
    </row>
    <row r="500" spans="1:6">
      <c r="A500" t="s">
        <v>3230</v>
      </c>
      <c r="B500">
        <v>41371</v>
      </c>
      <c r="C500" t="s">
        <v>13699</v>
      </c>
      <c r="D500" t="s">
        <v>223</v>
      </c>
      <c r="E500" t="s">
        <v>13211</v>
      </c>
    </row>
    <row r="501" spans="1:6">
      <c r="A501" t="s">
        <v>3230</v>
      </c>
      <c r="B501">
        <v>34556</v>
      </c>
      <c r="C501" t="s">
        <v>13700</v>
      </c>
      <c r="D501" t="s">
        <v>1161</v>
      </c>
      <c r="E501" t="s">
        <v>13211</v>
      </c>
      <c r="F501">
        <v>5.35</v>
      </c>
    </row>
    <row r="502" spans="1:6">
      <c r="A502" t="s">
        <v>3230</v>
      </c>
      <c r="B502">
        <v>37873</v>
      </c>
      <c r="C502" t="s">
        <v>13701</v>
      </c>
      <c r="D502" t="s">
        <v>1161</v>
      </c>
      <c r="E502" t="s">
        <v>13211</v>
      </c>
      <c r="F502">
        <v>5.44</v>
      </c>
    </row>
    <row r="503" spans="1:6">
      <c r="A503" t="s">
        <v>3230</v>
      </c>
      <c r="B503">
        <v>34564</v>
      </c>
      <c r="C503" t="s">
        <v>13702</v>
      </c>
      <c r="D503" t="s">
        <v>1161</v>
      </c>
      <c r="E503" t="s">
        <v>13211</v>
      </c>
      <c r="F503">
        <v>5.7</v>
      </c>
    </row>
    <row r="504" spans="1:6">
      <c r="A504" t="s">
        <v>3230</v>
      </c>
      <c r="B504">
        <v>34565</v>
      </c>
      <c r="C504" t="s">
        <v>13703</v>
      </c>
      <c r="D504" t="s">
        <v>1161</v>
      </c>
      <c r="E504" t="s">
        <v>13211</v>
      </c>
      <c r="F504">
        <v>6.03</v>
      </c>
    </row>
    <row r="505" spans="1:6">
      <c r="A505" t="s">
        <v>3230</v>
      </c>
      <c r="B505">
        <v>38590</v>
      </c>
      <c r="C505" t="s">
        <v>13704</v>
      </c>
      <c r="D505" t="s">
        <v>1161</v>
      </c>
      <c r="E505" t="s">
        <v>13211</v>
      </c>
      <c r="F505">
        <v>4.45</v>
      </c>
    </row>
    <row r="506" spans="1:6">
      <c r="A506" t="s">
        <v>3230</v>
      </c>
      <c r="B506">
        <v>34566</v>
      </c>
      <c r="C506" t="s">
        <v>13705</v>
      </c>
      <c r="D506" t="s">
        <v>1161</v>
      </c>
      <c r="E506" t="s">
        <v>13211</v>
      </c>
      <c r="F506">
        <v>4.68</v>
      </c>
    </row>
    <row r="507" spans="1:6">
      <c r="A507" t="s">
        <v>3230</v>
      </c>
      <c r="B507">
        <v>34567</v>
      </c>
      <c r="C507" t="s">
        <v>13706</v>
      </c>
      <c r="D507" t="s">
        <v>1161</v>
      </c>
      <c r="E507" t="s">
        <v>13211</v>
      </c>
      <c r="F507">
        <v>4.96</v>
      </c>
    </row>
    <row r="508" spans="1:6">
      <c r="A508" t="s">
        <v>3230</v>
      </c>
      <c r="B508">
        <v>38591</v>
      </c>
      <c r="C508" t="s">
        <v>13707</v>
      </c>
      <c r="D508" t="s">
        <v>1161</v>
      </c>
      <c r="E508" t="s">
        <v>13211</v>
      </c>
      <c r="F508">
        <v>4.5</v>
      </c>
    </row>
    <row r="509" spans="1:6">
      <c r="A509" t="s">
        <v>3230</v>
      </c>
      <c r="B509">
        <v>34568</v>
      </c>
      <c r="C509" t="s">
        <v>13708</v>
      </c>
      <c r="D509" t="s">
        <v>1161</v>
      </c>
      <c r="E509" t="s">
        <v>13211</v>
      </c>
      <c r="F509">
        <v>5.86</v>
      </c>
    </row>
    <row r="510" spans="1:6">
      <c r="A510" t="s">
        <v>3230</v>
      </c>
      <c r="B510">
        <v>34569</v>
      </c>
      <c r="C510" t="s">
        <v>13709</v>
      </c>
      <c r="D510" t="s">
        <v>1161</v>
      </c>
      <c r="E510" t="s">
        <v>13211</v>
      </c>
      <c r="F510">
        <v>6.03</v>
      </c>
    </row>
    <row r="511" spans="1:6">
      <c r="A511" t="s">
        <v>3230</v>
      </c>
      <c r="B511">
        <v>34570</v>
      </c>
      <c r="C511" t="s">
        <v>13710</v>
      </c>
      <c r="D511" t="s">
        <v>1161</v>
      </c>
      <c r="E511" t="s">
        <v>13211</v>
      </c>
      <c r="F511">
        <v>6.54</v>
      </c>
    </row>
    <row r="512" spans="1:6">
      <c r="A512" t="s">
        <v>3230</v>
      </c>
      <c r="B512">
        <v>25070</v>
      </c>
      <c r="C512" t="s">
        <v>13711</v>
      </c>
      <c r="D512" t="s">
        <v>1161</v>
      </c>
      <c r="E512" t="s">
        <v>13211</v>
      </c>
      <c r="F512">
        <v>4.92</v>
      </c>
    </row>
    <row r="513" spans="1:6">
      <c r="A513" t="s">
        <v>3230</v>
      </c>
      <c r="B513">
        <v>34571</v>
      </c>
      <c r="C513" t="s">
        <v>13712</v>
      </c>
      <c r="D513" t="s">
        <v>1161</v>
      </c>
      <c r="E513" t="s">
        <v>13211</v>
      </c>
      <c r="F513">
        <v>4.97</v>
      </c>
    </row>
    <row r="514" spans="1:6">
      <c r="A514" t="s">
        <v>3230</v>
      </c>
      <c r="B514">
        <v>34573</v>
      </c>
      <c r="C514" t="s">
        <v>13713</v>
      </c>
      <c r="D514" t="s">
        <v>1161</v>
      </c>
      <c r="E514" t="s">
        <v>13211</v>
      </c>
      <c r="F514">
        <v>5.23</v>
      </c>
    </row>
    <row r="515" spans="1:6">
      <c r="A515" t="s">
        <v>3230</v>
      </c>
      <c r="B515">
        <v>37107</v>
      </c>
      <c r="C515" t="s">
        <v>13714</v>
      </c>
      <c r="D515" t="s">
        <v>1161</v>
      </c>
      <c r="E515" t="s">
        <v>13211</v>
      </c>
      <c r="F515">
        <v>6.91</v>
      </c>
    </row>
    <row r="516" spans="1:6">
      <c r="A516" t="s">
        <v>3230</v>
      </c>
      <c r="B516">
        <v>34576</v>
      </c>
      <c r="C516" t="s">
        <v>13715</v>
      </c>
      <c r="D516" t="s">
        <v>1161</v>
      </c>
      <c r="E516" t="s">
        <v>13211</v>
      </c>
      <c r="F516">
        <v>7.62</v>
      </c>
    </row>
    <row r="517" spans="1:6">
      <c r="A517" t="s">
        <v>3230</v>
      </c>
      <c r="B517">
        <v>34577</v>
      </c>
      <c r="C517" t="s">
        <v>13716</v>
      </c>
      <c r="D517" t="s">
        <v>1161</v>
      </c>
      <c r="E517" t="s">
        <v>13211</v>
      </c>
      <c r="F517">
        <v>7.95</v>
      </c>
    </row>
    <row r="518" spans="1:6">
      <c r="A518" t="s">
        <v>3230</v>
      </c>
      <c r="B518">
        <v>34578</v>
      </c>
      <c r="C518" t="s">
        <v>13717</v>
      </c>
      <c r="D518" t="s">
        <v>1161</v>
      </c>
      <c r="E518" t="s">
        <v>13211</v>
      </c>
      <c r="F518">
        <v>8.6199999999999992</v>
      </c>
    </row>
    <row r="519" spans="1:6">
      <c r="A519" t="s">
        <v>3230</v>
      </c>
      <c r="B519">
        <v>34579</v>
      </c>
      <c r="C519" t="s">
        <v>13718</v>
      </c>
      <c r="D519" t="s">
        <v>1161</v>
      </c>
      <c r="E519" t="s">
        <v>13211</v>
      </c>
      <c r="F519">
        <v>9.1999999999999993</v>
      </c>
    </row>
    <row r="520" spans="1:6">
      <c r="A520" t="s">
        <v>3230</v>
      </c>
      <c r="B520">
        <v>25067</v>
      </c>
      <c r="C520" t="s">
        <v>13719</v>
      </c>
      <c r="D520" t="s">
        <v>1161</v>
      </c>
      <c r="E520" t="s">
        <v>13211</v>
      </c>
      <c r="F520">
        <v>6.16</v>
      </c>
    </row>
    <row r="521" spans="1:6">
      <c r="A521" t="s">
        <v>3230</v>
      </c>
      <c r="B521">
        <v>34580</v>
      </c>
      <c r="C521" t="s">
        <v>13720</v>
      </c>
      <c r="D521" t="s">
        <v>1161</v>
      </c>
      <c r="E521" t="s">
        <v>13211</v>
      </c>
      <c r="F521">
        <v>6.87</v>
      </c>
    </row>
    <row r="522" spans="1:6">
      <c r="A522" t="s">
        <v>3230</v>
      </c>
      <c r="B522">
        <v>25071</v>
      </c>
      <c r="C522" t="s">
        <v>13721</v>
      </c>
      <c r="D522" t="s">
        <v>1161</v>
      </c>
      <c r="E522" t="s">
        <v>13211</v>
      </c>
      <c r="F522">
        <v>3.42</v>
      </c>
    </row>
    <row r="523" spans="1:6">
      <c r="A523" t="s">
        <v>3230</v>
      </c>
      <c r="B523">
        <v>44171</v>
      </c>
      <c r="C523" t="s">
        <v>13722</v>
      </c>
      <c r="D523" t="s">
        <v>1161</v>
      </c>
      <c r="E523" t="s">
        <v>13211</v>
      </c>
    </row>
    <row r="524" spans="1:6">
      <c r="A524" t="s">
        <v>3230</v>
      </c>
      <c r="B524">
        <v>38395</v>
      </c>
      <c r="C524" t="s">
        <v>13723</v>
      </c>
      <c r="D524" t="s">
        <v>1161</v>
      </c>
      <c r="E524" t="s">
        <v>13211</v>
      </c>
      <c r="F524">
        <v>9.3699999999999992</v>
      </c>
    </row>
    <row r="525" spans="1:6">
      <c r="A525" t="s">
        <v>3230</v>
      </c>
      <c r="B525">
        <v>34583</v>
      </c>
      <c r="C525" t="s">
        <v>13724</v>
      </c>
      <c r="D525" t="s">
        <v>223</v>
      </c>
      <c r="E525" t="s">
        <v>13211</v>
      </c>
      <c r="F525">
        <v>71.52</v>
      </c>
    </row>
    <row r="526" spans="1:6">
      <c r="A526" t="s">
        <v>3230</v>
      </c>
      <c r="B526">
        <v>34584</v>
      </c>
      <c r="C526" t="s">
        <v>13725</v>
      </c>
      <c r="D526" t="s">
        <v>223</v>
      </c>
      <c r="E526" t="s">
        <v>13211</v>
      </c>
      <c r="F526">
        <v>52.45</v>
      </c>
    </row>
    <row r="527" spans="1:6">
      <c r="A527" t="s">
        <v>3230</v>
      </c>
      <c r="B527">
        <v>709</v>
      </c>
      <c r="C527" t="s">
        <v>13726</v>
      </c>
      <c r="D527" t="s">
        <v>223</v>
      </c>
      <c r="E527" t="s">
        <v>13211</v>
      </c>
    </row>
    <row r="528" spans="1:6">
      <c r="A528" t="s">
        <v>3230</v>
      </c>
      <c r="B528">
        <v>34592</v>
      </c>
      <c r="C528" t="s">
        <v>13727</v>
      </c>
      <c r="D528" t="s">
        <v>1161</v>
      </c>
      <c r="E528" t="s">
        <v>13211</v>
      </c>
      <c r="F528">
        <v>3.91</v>
      </c>
    </row>
    <row r="529" spans="1:6">
      <c r="A529" t="s">
        <v>3230</v>
      </c>
      <c r="B529">
        <v>34599</v>
      </c>
      <c r="C529" t="s">
        <v>13728</v>
      </c>
      <c r="D529" t="s">
        <v>1161</v>
      </c>
      <c r="E529" t="s">
        <v>13211</v>
      </c>
      <c r="F529">
        <v>3.52</v>
      </c>
    </row>
    <row r="530" spans="1:6">
      <c r="A530" t="s">
        <v>3230</v>
      </c>
      <c r="B530">
        <v>651</v>
      </c>
      <c r="C530" t="s">
        <v>13729</v>
      </c>
      <c r="D530" t="s">
        <v>1161</v>
      </c>
      <c r="E530" t="s">
        <v>13211</v>
      </c>
      <c r="F530">
        <v>4.3099999999999996</v>
      </c>
    </row>
    <row r="531" spans="1:6">
      <c r="A531" t="s">
        <v>3230</v>
      </c>
      <c r="B531">
        <v>654</v>
      </c>
      <c r="C531" t="s">
        <v>13730</v>
      </c>
      <c r="D531" t="s">
        <v>1161</v>
      </c>
      <c r="E531" t="s">
        <v>13211</v>
      </c>
      <c r="F531">
        <v>5.35</v>
      </c>
    </row>
    <row r="532" spans="1:6">
      <c r="A532" t="s">
        <v>3230</v>
      </c>
      <c r="B532">
        <v>37103</v>
      </c>
      <c r="C532" t="s">
        <v>13731</v>
      </c>
      <c r="D532" t="s">
        <v>1161</v>
      </c>
      <c r="E532" t="s">
        <v>13211</v>
      </c>
      <c r="F532">
        <v>4.4800000000000004</v>
      </c>
    </row>
    <row r="533" spans="1:6">
      <c r="A533" t="s">
        <v>3230</v>
      </c>
      <c r="B533">
        <v>34555</v>
      </c>
      <c r="C533" t="s">
        <v>13732</v>
      </c>
      <c r="D533" t="s">
        <v>1161</v>
      </c>
      <c r="E533" t="s">
        <v>13211</v>
      </c>
      <c r="F533">
        <v>5.69</v>
      </c>
    </row>
    <row r="534" spans="1:6">
      <c r="A534" t="s">
        <v>3230</v>
      </c>
      <c r="B534">
        <v>674</v>
      </c>
      <c r="C534" t="s">
        <v>13733</v>
      </c>
      <c r="D534" t="s">
        <v>223</v>
      </c>
      <c r="E534" t="s">
        <v>13211</v>
      </c>
    </row>
    <row r="535" spans="1:6">
      <c r="A535" t="s">
        <v>3230</v>
      </c>
      <c r="B535">
        <v>34600</v>
      </c>
      <c r="C535" t="s">
        <v>13734</v>
      </c>
      <c r="D535" t="s">
        <v>223</v>
      </c>
      <c r="E535" t="s">
        <v>3296</v>
      </c>
    </row>
    <row r="536" spans="1:6">
      <c r="A536" t="s">
        <v>3230</v>
      </c>
      <c r="B536">
        <v>652</v>
      </c>
      <c r="C536" t="s">
        <v>13735</v>
      </c>
      <c r="D536" t="s">
        <v>223</v>
      </c>
      <c r="E536" t="s">
        <v>13211</v>
      </c>
    </row>
    <row r="537" spans="1:6">
      <c r="A537" t="s">
        <v>3230</v>
      </c>
      <c r="B537">
        <v>650</v>
      </c>
      <c r="C537" t="s">
        <v>13736</v>
      </c>
      <c r="D537" t="s">
        <v>1161</v>
      </c>
      <c r="E537" t="s">
        <v>3296</v>
      </c>
      <c r="F537">
        <v>3.45</v>
      </c>
    </row>
    <row r="538" spans="1:6">
      <c r="A538" t="s">
        <v>3230</v>
      </c>
      <c r="B538">
        <v>718</v>
      </c>
      <c r="C538" t="s">
        <v>13737</v>
      </c>
      <c r="D538" t="s">
        <v>1161</v>
      </c>
      <c r="E538" t="s">
        <v>13211</v>
      </c>
    </row>
    <row r="539" spans="1:6">
      <c r="A539" t="s">
        <v>3230</v>
      </c>
      <c r="B539">
        <v>11981</v>
      </c>
      <c r="C539" t="s">
        <v>13738</v>
      </c>
      <c r="D539" t="s">
        <v>1161</v>
      </c>
      <c r="E539" t="s">
        <v>13211</v>
      </c>
    </row>
    <row r="540" spans="1:6">
      <c r="A540" t="s">
        <v>3230</v>
      </c>
      <c r="B540">
        <v>34586</v>
      </c>
      <c r="C540" t="s">
        <v>13739</v>
      </c>
      <c r="D540" t="s">
        <v>1161</v>
      </c>
      <c r="E540" t="s">
        <v>13211</v>
      </c>
      <c r="F540">
        <v>2.34</v>
      </c>
    </row>
    <row r="541" spans="1:6">
      <c r="A541" t="s">
        <v>3230</v>
      </c>
      <c r="B541">
        <v>38603</v>
      </c>
      <c r="C541" t="s">
        <v>13740</v>
      </c>
      <c r="D541" t="s">
        <v>1161</v>
      </c>
      <c r="E541" t="s">
        <v>13211</v>
      </c>
      <c r="F541">
        <v>2.78</v>
      </c>
    </row>
    <row r="542" spans="1:6">
      <c r="A542" t="s">
        <v>3230</v>
      </c>
      <c r="B542">
        <v>34588</v>
      </c>
      <c r="C542" t="s">
        <v>13741</v>
      </c>
      <c r="D542" t="s">
        <v>1161</v>
      </c>
      <c r="E542" t="s">
        <v>13211</v>
      </c>
      <c r="F542">
        <v>3.17</v>
      </c>
    </row>
    <row r="543" spans="1:6">
      <c r="A543" t="s">
        <v>3230</v>
      </c>
      <c r="B543">
        <v>34590</v>
      </c>
      <c r="C543" t="s">
        <v>13742</v>
      </c>
      <c r="D543" t="s">
        <v>1161</v>
      </c>
      <c r="E543" t="s">
        <v>13211</v>
      </c>
      <c r="F543">
        <v>3.13</v>
      </c>
    </row>
    <row r="544" spans="1:6">
      <c r="A544" t="s">
        <v>3230</v>
      </c>
      <c r="B544">
        <v>34591</v>
      </c>
      <c r="C544" t="s">
        <v>13743</v>
      </c>
      <c r="D544" t="s">
        <v>1161</v>
      </c>
      <c r="E544" t="s">
        <v>13211</v>
      </c>
      <c r="F544">
        <v>3.82</v>
      </c>
    </row>
    <row r="545" spans="1:6">
      <c r="A545" t="s">
        <v>3230</v>
      </c>
      <c r="B545">
        <v>40517</v>
      </c>
      <c r="C545" t="s">
        <v>13744</v>
      </c>
      <c r="D545" t="s">
        <v>223</v>
      </c>
      <c r="E545" t="s">
        <v>13211</v>
      </c>
      <c r="F545">
        <v>66.5</v>
      </c>
    </row>
    <row r="546" spans="1:6">
      <c r="A546" t="s">
        <v>3230</v>
      </c>
      <c r="B546">
        <v>40515</v>
      </c>
      <c r="C546" t="s">
        <v>13745</v>
      </c>
      <c r="D546" t="s">
        <v>223</v>
      </c>
      <c r="E546" t="s">
        <v>13211</v>
      </c>
      <c r="F546">
        <v>73.14</v>
      </c>
    </row>
    <row r="547" spans="1:6">
      <c r="A547" t="s">
        <v>3230</v>
      </c>
      <c r="B547">
        <v>40524</v>
      </c>
      <c r="C547" t="s">
        <v>13746</v>
      </c>
      <c r="D547" t="s">
        <v>223</v>
      </c>
      <c r="E547" t="s">
        <v>13211</v>
      </c>
      <c r="F547">
        <v>76</v>
      </c>
    </row>
    <row r="548" spans="1:6">
      <c r="A548" t="s">
        <v>3230</v>
      </c>
      <c r="B548">
        <v>40529</v>
      </c>
      <c r="C548" t="s">
        <v>13747</v>
      </c>
      <c r="D548" t="s">
        <v>223</v>
      </c>
      <c r="E548" t="s">
        <v>13211</v>
      </c>
      <c r="F548">
        <v>120.5</v>
      </c>
    </row>
    <row r="549" spans="1:6">
      <c r="A549" t="s">
        <v>3230</v>
      </c>
      <c r="B549">
        <v>36156</v>
      </c>
      <c r="C549" t="s">
        <v>13748</v>
      </c>
      <c r="D549" t="s">
        <v>223</v>
      </c>
      <c r="E549" t="s">
        <v>13211</v>
      </c>
      <c r="F549">
        <v>71.989999999999995</v>
      </c>
    </row>
    <row r="550" spans="1:6">
      <c r="A550" t="s">
        <v>3230</v>
      </c>
      <c r="B550">
        <v>36155</v>
      </c>
      <c r="C550" t="s">
        <v>13749</v>
      </c>
      <c r="D550" t="s">
        <v>223</v>
      </c>
      <c r="E550" t="s">
        <v>13211</v>
      </c>
      <c r="F550">
        <v>57</v>
      </c>
    </row>
    <row r="551" spans="1:6">
      <c r="A551" t="s">
        <v>3230</v>
      </c>
      <c r="B551">
        <v>36154</v>
      </c>
      <c r="C551" t="s">
        <v>13750</v>
      </c>
      <c r="D551" t="s">
        <v>223</v>
      </c>
      <c r="E551" t="s">
        <v>13211</v>
      </c>
      <c r="F551">
        <v>85.99</v>
      </c>
    </row>
    <row r="552" spans="1:6">
      <c r="A552" t="s">
        <v>3230</v>
      </c>
      <c r="B552">
        <v>36170</v>
      </c>
      <c r="C552" t="s">
        <v>13751</v>
      </c>
      <c r="D552" t="s">
        <v>223</v>
      </c>
      <c r="E552" t="s">
        <v>3296</v>
      </c>
      <c r="F552">
        <v>65</v>
      </c>
    </row>
    <row r="553" spans="1:6">
      <c r="A553" t="s">
        <v>3230</v>
      </c>
      <c r="B553">
        <v>695</v>
      </c>
      <c r="C553" t="s">
        <v>13752</v>
      </c>
      <c r="D553" t="s">
        <v>223</v>
      </c>
      <c r="E553" t="s">
        <v>13211</v>
      </c>
      <c r="F553">
        <v>72.25</v>
      </c>
    </row>
    <row r="554" spans="1:6">
      <c r="A554" t="s">
        <v>3230</v>
      </c>
      <c r="B554">
        <v>679</v>
      </c>
      <c r="C554" t="s">
        <v>13753</v>
      </c>
      <c r="D554" t="s">
        <v>223</v>
      </c>
      <c r="E554" t="s">
        <v>13211</v>
      </c>
      <c r="F554">
        <v>103.09</v>
      </c>
    </row>
    <row r="555" spans="1:6">
      <c r="A555" t="s">
        <v>3230</v>
      </c>
      <c r="B555">
        <v>711</v>
      </c>
      <c r="C555" t="s">
        <v>13754</v>
      </c>
      <c r="D555" t="s">
        <v>223</v>
      </c>
      <c r="E555" t="s">
        <v>13211</v>
      </c>
      <c r="F555">
        <v>65</v>
      </c>
    </row>
    <row r="556" spans="1:6">
      <c r="A556" t="s">
        <v>3230</v>
      </c>
      <c r="B556">
        <v>712</v>
      </c>
      <c r="C556" t="s">
        <v>13755</v>
      </c>
      <c r="D556" t="s">
        <v>223</v>
      </c>
      <c r="E556" t="s">
        <v>13211</v>
      </c>
      <c r="F556">
        <v>78</v>
      </c>
    </row>
    <row r="557" spans="1:6">
      <c r="A557" t="s">
        <v>3230</v>
      </c>
      <c r="B557">
        <v>12614</v>
      </c>
      <c r="C557" t="s">
        <v>13756</v>
      </c>
      <c r="D557" t="s">
        <v>1161</v>
      </c>
      <c r="E557" t="s">
        <v>13211</v>
      </c>
      <c r="F557">
        <v>48.55</v>
      </c>
    </row>
    <row r="558" spans="1:6">
      <c r="A558" t="s">
        <v>3230</v>
      </c>
      <c r="B558">
        <v>6140</v>
      </c>
      <c r="C558" t="s">
        <v>13757</v>
      </c>
      <c r="D558" t="s">
        <v>1161</v>
      </c>
      <c r="E558" t="s">
        <v>13211</v>
      </c>
      <c r="F558">
        <v>3.73</v>
      </c>
    </row>
    <row r="559" spans="1:6">
      <c r="A559" t="s">
        <v>3230</v>
      </c>
      <c r="B559">
        <v>38399</v>
      </c>
      <c r="C559" t="s">
        <v>13758</v>
      </c>
      <c r="D559" t="s">
        <v>1161</v>
      </c>
      <c r="E559" t="s">
        <v>13211</v>
      </c>
      <c r="F559">
        <v>191.06</v>
      </c>
    </row>
    <row r="560" spans="1:6">
      <c r="A560" t="s">
        <v>13385</v>
      </c>
      <c r="B560">
        <v>729</v>
      </c>
      <c r="C560" t="s">
        <v>13759</v>
      </c>
      <c r="D560" t="s">
        <v>1161</v>
      </c>
      <c r="E560" t="s">
        <v>3296</v>
      </c>
      <c r="F560">
        <v>843.52</v>
      </c>
    </row>
    <row r="561" spans="1:6">
      <c r="A561" t="s">
        <v>13385</v>
      </c>
      <c r="B561">
        <v>39925</v>
      </c>
      <c r="C561" t="s">
        <v>13760</v>
      </c>
      <c r="D561" t="s">
        <v>1161</v>
      </c>
      <c r="E561" t="s">
        <v>13211</v>
      </c>
      <c r="F561">
        <v>12188.78</v>
      </c>
    </row>
    <row r="562" spans="1:6">
      <c r="A562" t="s">
        <v>13385</v>
      </c>
      <c r="B562">
        <v>731</v>
      </c>
      <c r="C562" t="s">
        <v>13761</v>
      </c>
      <c r="D562" t="s">
        <v>1161</v>
      </c>
      <c r="E562" t="s">
        <v>13211</v>
      </c>
      <c r="F562">
        <v>820.95</v>
      </c>
    </row>
    <row r="563" spans="1:6">
      <c r="A563" t="s">
        <v>13385</v>
      </c>
      <c r="B563">
        <v>10575</v>
      </c>
      <c r="C563" t="s">
        <v>13762</v>
      </c>
      <c r="D563" t="s">
        <v>1161</v>
      </c>
      <c r="E563" t="s">
        <v>13211</v>
      </c>
      <c r="F563">
        <v>1281.1600000000001</v>
      </c>
    </row>
    <row r="564" spans="1:6">
      <c r="A564" t="s">
        <v>13385</v>
      </c>
      <c r="B564">
        <v>733</v>
      </c>
      <c r="C564" t="s">
        <v>13763</v>
      </c>
      <c r="D564" t="s">
        <v>1161</v>
      </c>
      <c r="E564" t="s">
        <v>13211</v>
      </c>
      <c r="F564">
        <v>1402.71</v>
      </c>
    </row>
    <row r="565" spans="1:6">
      <c r="A565" t="s">
        <v>13385</v>
      </c>
      <c r="B565">
        <v>732</v>
      </c>
      <c r="C565" t="s">
        <v>13764</v>
      </c>
      <c r="D565" t="s">
        <v>1161</v>
      </c>
      <c r="E565" t="s">
        <v>13211</v>
      </c>
      <c r="F565">
        <v>1383.85</v>
      </c>
    </row>
    <row r="566" spans="1:6">
      <c r="A566" t="s">
        <v>13385</v>
      </c>
      <c r="B566">
        <v>735</v>
      </c>
      <c r="C566" t="s">
        <v>13765</v>
      </c>
      <c r="D566" t="s">
        <v>1161</v>
      </c>
      <c r="E566" t="s">
        <v>13211</v>
      </c>
      <c r="F566">
        <v>2461.8000000000002</v>
      </c>
    </row>
    <row r="567" spans="1:6">
      <c r="A567" t="s">
        <v>13385</v>
      </c>
      <c r="B567">
        <v>737</v>
      </c>
      <c r="C567" t="s">
        <v>13766</v>
      </c>
      <c r="D567" t="s">
        <v>1161</v>
      </c>
      <c r="E567" t="s">
        <v>13211</v>
      </c>
      <c r="F567">
        <v>7760.24</v>
      </c>
    </row>
    <row r="568" spans="1:6">
      <c r="A568" t="s">
        <v>13385</v>
      </c>
      <c r="B568">
        <v>736</v>
      </c>
      <c r="C568" t="s">
        <v>13767</v>
      </c>
      <c r="D568" t="s">
        <v>1161</v>
      </c>
      <c r="E568" t="s">
        <v>13211</v>
      </c>
      <c r="F568">
        <v>2069.9299999999998</v>
      </c>
    </row>
    <row r="569" spans="1:6">
      <c r="A569" t="s">
        <v>13385</v>
      </c>
      <c r="B569">
        <v>738</v>
      </c>
      <c r="C569" t="s">
        <v>13768</v>
      </c>
      <c r="D569" t="s">
        <v>1161</v>
      </c>
      <c r="E569" t="s">
        <v>13211</v>
      </c>
      <c r="F569">
        <v>3598.37</v>
      </c>
    </row>
    <row r="570" spans="1:6">
      <c r="A570" t="s">
        <v>13385</v>
      </c>
      <c r="B570">
        <v>740</v>
      </c>
      <c r="C570" t="s">
        <v>13769</v>
      </c>
      <c r="D570" t="s">
        <v>1161</v>
      </c>
      <c r="E570" t="s">
        <v>13211</v>
      </c>
      <c r="F570">
        <v>7300.35</v>
      </c>
    </row>
    <row r="571" spans="1:6">
      <c r="A571" t="s">
        <v>13385</v>
      </c>
      <c r="B571">
        <v>734</v>
      </c>
      <c r="C571" t="s">
        <v>13770</v>
      </c>
      <c r="D571" t="s">
        <v>1161</v>
      </c>
      <c r="E571" t="s">
        <v>13211</v>
      </c>
      <c r="F571">
        <v>1483.49</v>
      </c>
    </row>
    <row r="572" spans="1:6">
      <c r="A572" t="s">
        <v>13385</v>
      </c>
      <c r="B572">
        <v>39008</v>
      </c>
      <c r="C572" t="s">
        <v>13771</v>
      </c>
      <c r="D572" t="s">
        <v>1161</v>
      </c>
      <c r="E572" t="s">
        <v>13211</v>
      </c>
      <c r="F572">
        <v>73246.91</v>
      </c>
    </row>
    <row r="573" spans="1:6">
      <c r="A573" t="s">
        <v>13385</v>
      </c>
      <c r="B573">
        <v>39009</v>
      </c>
      <c r="C573" t="s">
        <v>13772</v>
      </c>
      <c r="D573" t="s">
        <v>1161</v>
      </c>
      <c r="E573" t="s">
        <v>13211</v>
      </c>
      <c r="F573">
        <v>78474.990000000005</v>
      </c>
    </row>
    <row r="574" spans="1:6">
      <c r="A574" t="s">
        <v>13385</v>
      </c>
      <c r="B574">
        <v>10587</v>
      </c>
      <c r="C574" t="s">
        <v>13773</v>
      </c>
      <c r="D574" t="s">
        <v>1161</v>
      </c>
      <c r="E574" t="s">
        <v>13211</v>
      </c>
    </row>
    <row r="575" spans="1:6">
      <c r="A575" t="s">
        <v>13385</v>
      </c>
      <c r="B575">
        <v>759</v>
      </c>
      <c r="C575" t="s">
        <v>13774</v>
      </c>
      <c r="D575" t="s">
        <v>1161</v>
      </c>
      <c r="E575" t="s">
        <v>13211</v>
      </c>
    </row>
    <row r="576" spans="1:6">
      <c r="A576" t="s">
        <v>13385</v>
      </c>
      <c r="B576">
        <v>761</v>
      </c>
      <c r="C576" t="s">
        <v>13775</v>
      </c>
      <c r="D576" t="s">
        <v>1161</v>
      </c>
      <c r="E576" t="s">
        <v>13211</v>
      </c>
    </row>
    <row r="577" spans="1:6">
      <c r="A577" t="s">
        <v>13385</v>
      </c>
      <c r="B577">
        <v>750</v>
      </c>
      <c r="C577" t="s">
        <v>13776</v>
      </c>
      <c r="D577" t="s">
        <v>1161</v>
      </c>
      <c r="E577" t="s">
        <v>13211</v>
      </c>
    </row>
    <row r="578" spans="1:6">
      <c r="A578" t="s">
        <v>13385</v>
      </c>
      <c r="B578">
        <v>755</v>
      </c>
      <c r="C578" t="s">
        <v>13777</v>
      </c>
      <c r="D578" t="s">
        <v>1161</v>
      </c>
      <c r="E578" t="s">
        <v>13211</v>
      </c>
    </row>
    <row r="579" spans="1:6">
      <c r="A579" t="s">
        <v>13385</v>
      </c>
      <c r="B579">
        <v>749</v>
      </c>
      <c r="C579" t="s">
        <v>13778</v>
      </c>
      <c r="D579" t="s">
        <v>1161</v>
      </c>
      <c r="E579" t="s">
        <v>13211</v>
      </c>
    </row>
    <row r="580" spans="1:6">
      <c r="A580" t="s">
        <v>13385</v>
      </c>
      <c r="B580">
        <v>756</v>
      </c>
      <c r="C580" t="s">
        <v>13779</v>
      </c>
      <c r="D580" t="s">
        <v>1161</v>
      </c>
      <c r="E580" t="s">
        <v>13211</v>
      </c>
    </row>
    <row r="581" spans="1:6">
      <c r="A581" t="s">
        <v>13385</v>
      </c>
      <c r="B581">
        <v>10588</v>
      </c>
      <c r="C581" t="s">
        <v>13780</v>
      </c>
      <c r="D581" t="s">
        <v>1161</v>
      </c>
      <c r="E581" t="s">
        <v>13211</v>
      </c>
    </row>
    <row r="582" spans="1:6">
      <c r="A582" t="s">
        <v>13385</v>
      </c>
      <c r="B582">
        <v>10592</v>
      </c>
      <c r="C582" t="s">
        <v>13781</v>
      </c>
      <c r="D582" t="s">
        <v>1161</v>
      </c>
      <c r="E582" t="s">
        <v>3296</v>
      </c>
    </row>
    <row r="583" spans="1:6">
      <c r="A583" t="s">
        <v>13385</v>
      </c>
      <c r="B583">
        <v>10589</v>
      </c>
      <c r="C583" t="s">
        <v>13782</v>
      </c>
      <c r="D583" t="s">
        <v>1161</v>
      </c>
      <c r="E583" t="s">
        <v>13211</v>
      </c>
    </row>
    <row r="584" spans="1:6">
      <c r="A584" t="s">
        <v>13385</v>
      </c>
      <c r="B584">
        <v>760</v>
      </c>
      <c r="C584" t="s">
        <v>13783</v>
      </c>
      <c r="D584" t="s">
        <v>1161</v>
      </c>
      <c r="E584" t="s">
        <v>13211</v>
      </c>
    </row>
    <row r="585" spans="1:6">
      <c r="A585" t="s">
        <v>13385</v>
      </c>
      <c r="B585">
        <v>751</v>
      </c>
      <c r="C585" t="s">
        <v>13784</v>
      </c>
      <c r="D585" t="s">
        <v>1161</v>
      </c>
      <c r="E585" t="s">
        <v>13211</v>
      </c>
    </row>
    <row r="586" spans="1:6">
      <c r="A586" t="s">
        <v>13385</v>
      </c>
      <c r="B586">
        <v>754</v>
      </c>
      <c r="C586" t="s">
        <v>13785</v>
      </c>
      <c r="D586" t="s">
        <v>1161</v>
      </c>
      <c r="E586" t="s">
        <v>13211</v>
      </c>
    </row>
    <row r="587" spans="1:6">
      <c r="A587" t="s">
        <v>13385</v>
      </c>
      <c r="B587">
        <v>757</v>
      </c>
      <c r="C587" t="s">
        <v>13786</v>
      </c>
      <c r="D587" t="s">
        <v>1161</v>
      </c>
      <c r="E587" t="s">
        <v>13211</v>
      </c>
    </row>
    <row r="588" spans="1:6">
      <c r="A588" t="s">
        <v>13385</v>
      </c>
      <c r="B588">
        <v>44489</v>
      </c>
      <c r="C588" t="s">
        <v>13787</v>
      </c>
      <c r="D588" t="s">
        <v>1161</v>
      </c>
      <c r="E588" t="s">
        <v>13211</v>
      </c>
      <c r="F588">
        <v>209698.69</v>
      </c>
    </row>
    <row r="589" spans="1:6">
      <c r="A589" t="s">
        <v>13385</v>
      </c>
      <c r="B589">
        <v>39917</v>
      </c>
      <c r="C589" t="s">
        <v>13788</v>
      </c>
      <c r="D589" t="s">
        <v>1161</v>
      </c>
      <c r="E589" t="s">
        <v>13211</v>
      </c>
      <c r="F589">
        <v>112512.54</v>
      </c>
    </row>
    <row r="590" spans="1:6">
      <c r="A590" t="s">
        <v>3230</v>
      </c>
      <c r="B590">
        <v>38167</v>
      </c>
      <c r="C590" t="s">
        <v>13789</v>
      </c>
      <c r="D590" t="s">
        <v>13627</v>
      </c>
      <c r="E590" t="s">
        <v>13211</v>
      </c>
      <c r="F590">
        <v>26.57</v>
      </c>
    </row>
    <row r="591" spans="1:6">
      <c r="A591" t="s">
        <v>3230</v>
      </c>
      <c r="B591">
        <v>36145</v>
      </c>
      <c r="C591" t="s">
        <v>13790</v>
      </c>
      <c r="D591" t="s">
        <v>13627</v>
      </c>
      <c r="E591" t="s">
        <v>13211</v>
      </c>
      <c r="F591">
        <v>42.34</v>
      </c>
    </row>
    <row r="592" spans="1:6">
      <c r="A592" t="s">
        <v>3230</v>
      </c>
      <c r="B592">
        <v>12893</v>
      </c>
      <c r="C592" t="s">
        <v>13791</v>
      </c>
      <c r="D592" t="s">
        <v>13627</v>
      </c>
      <c r="E592" t="s">
        <v>13211</v>
      </c>
      <c r="F592">
        <v>74.53</v>
      </c>
    </row>
    <row r="593" spans="1:6">
      <c r="A593" t="s">
        <v>3230</v>
      </c>
      <c r="B593">
        <v>11685</v>
      </c>
      <c r="C593" t="s">
        <v>13792</v>
      </c>
      <c r="D593" t="s">
        <v>1161</v>
      </c>
      <c r="E593" t="s">
        <v>13211</v>
      </c>
      <c r="F593">
        <v>40.26</v>
      </c>
    </row>
    <row r="594" spans="1:6">
      <c r="A594" t="s">
        <v>3230</v>
      </c>
      <c r="B594">
        <v>11680</v>
      </c>
      <c r="C594" t="s">
        <v>13793</v>
      </c>
      <c r="D594" t="s">
        <v>1161</v>
      </c>
      <c r="E594" t="s">
        <v>13211</v>
      </c>
      <c r="F594">
        <v>18.420000000000002</v>
      </c>
    </row>
    <row r="595" spans="1:6">
      <c r="A595" t="s">
        <v>3230</v>
      </c>
      <c r="B595">
        <v>11679</v>
      </c>
      <c r="C595" t="s">
        <v>13794</v>
      </c>
      <c r="D595" t="s">
        <v>1161</v>
      </c>
      <c r="E595" t="s">
        <v>13211</v>
      </c>
      <c r="F595">
        <v>24.98</v>
      </c>
    </row>
    <row r="596" spans="1:6">
      <c r="A596" t="s">
        <v>3230</v>
      </c>
      <c r="B596">
        <v>2512</v>
      </c>
      <c r="C596" t="s">
        <v>13795</v>
      </c>
      <c r="D596" t="s">
        <v>1161</v>
      </c>
      <c r="E596" t="s">
        <v>13211</v>
      </c>
    </row>
    <row r="597" spans="1:6">
      <c r="A597" t="s">
        <v>3230</v>
      </c>
      <c r="B597">
        <v>45203</v>
      </c>
      <c r="C597" t="s">
        <v>13796</v>
      </c>
      <c r="D597" t="s">
        <v>1161</v>
      </c>
      <c r="E597" t="s">
        <v>13211</v>
      </c>
      <c r="F597">
        <v>8.81</v>
      </c>
    </row>
    <row r="598" spans="1:6">
      <c r="A598" t="s">
        <v>3230</v>
      </c>
      <c r="B598">
        <v>4374</v>
      </c>
      <c r="C598" t="s">
        <v>13797</v>
      </c>
      <c r="D598" t="s">
        <v>1161</v>
      </c>
      <c r="E598" t="s">
        <v>13211</v>
      </c>
      <c r="F598">
        <v>0.37</v>
      </c>
    </row>
    <row r="599" spans="1:6">
      <c r="A599" t="s">
        <v>3230</v>
      </c>
      <c r="B599">
        <v>7568</v>
      </c>
      <c r="C599" t="s">
        <v>13798</v>
      </c>
      <c r="D599" t="s">
        <v>1161</v>
      </c>
      <c r="E599" t="s">
        <v>13211</v>
      </c>
      <c r="F599">
        <v>0.61</v>
      </c>
    </row>
    <row r="600" spans="1:6">
      <c r="A600" t="s">
        <v>3230</v>
      </c>
      <c r="B600">
        <v>7584</v>
      </c>
      <c r="C600" t="s">
        <v>13799</v>
      </c>
      <c r="D600" t="s">
        <v>1161</v>
      </c>
      <c r="E600" t="s">
        <v>13211</v>
      </c>
      <c r="F600">
        <v>0.93</v>
      </c>
    </row>
    <row r="601" spans="1:6">
      <c r="A601" t="s">
        <v>3230</v>
      </c>
      <c r="B601">
        <v>11945</v>
      </c>
      <c r="C601" t="s">
        <v>13800</v>
      </c>
      <c r="D601" t="s">
        <v>1161</v>
      </c>
      <c r="E601" t="s">
        <v>13211</v>
      </c>
      <c r="F601">
        <v>0.06</v>
      </c>
    </row>
    <row r="602" spans="1:6">
      <c r="A602" t="s">
        <v>3230</v>
      </c>
      <c r="B602">
        <v>11946</v>
      </c>
      <c r="C602" t="s">
        <v>13801</v>
      </c>
      <c r="D602" t="s">
        <v>1161</v>
      </c>
      <c r="E602" t="s">
        <v>13211</v>
      </c>
      <c r="F602">
        <v>0.06</v>
      </c>
    </row>
    <row r="603" spans="1:6">
      <c r="A603" t="s">
        <v>3230</v>
      </c>
      <c r="B603">
        <v>4375</v>
      </c>
      <c r="C603" t="s">
        <v>13802</v>
      </c>
      <c r="D603" t="s">
        <v>1161</v>
      </c>
      <c r="E603" t="s">
        <v>3296</v>
      </c>
      <c r="F603">
        <v>0.1</v>
      </c>
    </row>
    <row r="604" spans="1:6">
      <c r="A604" t="s">
        <v>3230</v>
      </c>
      <c r="B604">
        <v>11950</v>
      </c>
      <c r="C604" t="s">
        <v>13803</v>
      </c>
      <c r="D604" t="s">
        <v>1161</v>
      </c>
      <c r="E604" t="s">
        <v>13211</v>
      </c>
      <c r="F604">
        <v>0.2</v>
      </c>
    </row>
    <row r="605" spans="1:6">
      <c r="A605" t="s">
        <v>3230</v>
      </c>
      <c r="B605">
        <v>4376</v>
      </c>
      <c r="C605" t="s">
        <v>13804</v>
      </c>
      <c r="D605" t="s">
        <v>1161</v>
      </c>
      <c r="E605" t="s">
        <v>13211</v>
      </c>
      <c r="F605">
        <v>0.19</v>
      </c>
    </row>
    <row r="606" spans="1:6">
      <c r="A606" t="s">
        <v>3230</v>
      </c>
      <c r="B606">
        <v>7583</v>
      </c>
      <c r="C606" t="s">
        <v>13805</v>
      </c>
      <c r="D606" t="s">
        <v>1161</v>
      </c>
      <c r="E606" t="s">
        <v>13211</v>
      </c>
      <c r="F606">
        <v>0.41</v>
      </c>
    </row>
    <row r="607" spans="1:6">
      <c r="A607" t="s">
        <v>3230</v>
      </c>
      <c r="B607">
        <v>4350</v>
      </c>
      <c r="C607" t="s">
        <v>13806</v>
      </c>
      <c r="D607" t="s">
        <v>1161</v>
      </c>
      <c r="E607" t="s">
        <v>13211</v>
      </c>
    </row>
    <row r="608" spans="1:6">
      <c r="A608" t="s">
        <v>3230</v>
      </c>
      <c r="B608">
        <v>44400</v>
      </c>
      <c r="C608" t="s">
        <v>13807</v>
      </c>
      <c r="D608" t="s">
        <v>1161</v>
      </c>
      <c r="E608" t="s">
        <v>13211</v>
      </c>
    </row>
    <row r="609" spans="1:5">
      <c r="A609" t="s">
        <v>3230</v>
      </c>
      <c r="B609">
        <v>39886</v>
      </c>
      <c r="C609" t="s">
        <v>13808</v>
      </c>
      <c r="D609" t="s">
        <v>1161</v>
      </c>
      <c r="E609" t="s">
        <v>13211</v>
      </c>
    </row>
    <row r="610" spans="1:5">
      <c r="A610" t="s">
        <v>3230</v>
      </c>
      <c r="B610">
        <v>39887</v>
      </c>
      <c r="C610" t="s">
        <v>13809</v>
      </c>
      <c r="D610" t="s">
        <v>1161</v>
      </c>
      <c r="E610" t="s">
        <v>13211</v>
      </c>
    </row>
    <row r="611" spans="1:5">
      <c r="A611" t="s">
        <v>3230</v>
      </c>
      <c r="B611">
        <v>39888</v>
      </c>
      <c r="C611" t="s">
        <v>13810</v>
      </c>
      <c r="D611" t="s">
        <v>1161</v>
      </c>
      <c r="E611" t="s">
        <v>13211</v>
      </c>
    </row>
    <row r="612" spans="1:5">
      <c r="A612" t="s">
        <v>3230</v>
      </c>
      <c r="B612">
        <v>39890</v>
      </c>
      <c r="C612" t="s">
        <v>13811</v>
      </c>
      <c r="D612" t="s">
        <v>1161</v>
      </c>
      <c r="E612" t="s">
        <v>13211</v>
      </c>
    </row>
    <row r="613" spans="1:5">
      <c r="A613" t="s">
        <v>3230</v>
      </c>
      <c r="B613">
        <v>39891</v>
      </c>
      <c r="C613" t="s">
        <v>13812</v>
      </c>
      <c r="D613" t="s">
        <v>1161</v>
      </c>
      <c r="E613" t="s">
        <v>13211</v>
      </c>
    </row>
    <row r="614" spans="1:5">
      <c r="A614" t="s">
        <v>3230</v>
      </c>
      <c r="B614">
        <v>39892</v>
      </c>
      <c r="C614" t="s">
        <v>13813</v>
      </c>
      <c r="D614" t="s">
        <v>1161</v>
      </c>
      <c r="E614" t="s">
        <v>13211</v>
      </c>
    </row>
    <row r="615" spans="1:5">
      <c r="A615" t="s">
        <v>3230</v>
      </c>
      <c r="B615">
        <v>790</v>
      </c>
      <c r="C615" t="s">
        <v>13814</v>
      </c>
      <c r="D615" t="s">
        <v>1161</v>
      </c>
      <c r="E615" t="s">
        <v>13211</v>
      </c>
    </row>
    <row r="616" spans="1:5">
      <c r="A616" t="s">
        <v>3230</v>
      </c>
      <c r="B616">
        <v>791</v>
      </c>
      <c r="C616" t="s">
        <v>13815</v>
      </c>
      <c r="D616" t="s">
        <v>1161</v>
      </c>
      <c r="E616" t="s">
        <v>13211</v>
      </c>
    </row>
    <row r="617" spans="1:5">
      <c r="A617" t="s">
        <v>3230</v>
      </c>
      <c r="B617">
        <v>766</v>
      </c>
      <c r="C617" t="s">
        <v>13816</v>
      </c>
      <c r="D617" t="s">
        <v>1161</v>
      </c>
      <c r="E617" t="s">
        <v>13211</v>
      </c>
    </row>
    <row r="618" spans="1:5">
      <c r="A618" t="s">
        <v>3230</v>
      </c>
      <c r="B618">
        <v>767</v>
      </c>
      <c r="C618" t="s">
        <v>13817</v>
      </c>
      <c r="D618" t="s">
        <v>1161</v>
      </c>
      <c r="E618" t="s">
        <v>13211</v>
      </c>
    </row>
    <row r="619" spans="1:5">
      <c r="A619" t="s">
        <v>3230</v>
      </c>
      <c r="B619">
        <v>789</v>
      </c>
      <c r="C619" t="s">
        <v>13818</v>
      </c>
      <c r="D619" t="s">
        <v>1161</v>
      </c>
      <c r="E619" t="s">
        <v>13211</v>
      </c>
    </row>
    <row r="620" spans="1:5">
      <c r="A620" t="s">
        <v>3230</v>
      </c>
      <c r="B620">
        <v>768</v>
      </c>
      <c r="C620" t="s">
        <v>13819</v>
      </c>
      <c r="D620" t="s">
        <v>1161</v>
      </c>
      <c r="E620" t="s">
        <v>13211</v>
      </c>
    </row>
    <row r="621" spans="1:5">
      <c r="A621" t="s">
        <v>3230</v>
      </c>
      <c r="B621">
        <v>769</v>
      </c>
      <c r="C621" t="s">
        <v>13820</v>
      </c>
      <c r="D621" t="s">
        <v>1161</v>
      </c>
      <c r="E621" t="s">
        <v>13211</v>
      </c>
    </row>
    <row r="622" spans="1:5">
      <c r="A622" t="s">
        <v>3230</v>
      </c>
      <c r="B622">
        <v>764</v>
      </c>
      <c r="C622" t="s">
        <v>13821</v>
      </c>
      <c r="D622" t="s">
        <v>1161</v>
      </c>
      <c r="E622" t="s">
        <v>3296</v>
      </c>
    </row>
    <row r="623" spans="1:5">
      <c r="A623" t="s">
        <v>3230</v>
      </c>
      <c r="B623">
        <v>765</v>
      </c>
      <c r="C623" t="s">
        <v>13822</v>
      </c>
      <c r="D623" t="s">
        <v>1161</v>
      </c>
      <c r="E623" t="s">
        <v>13211</v>
      </c>
    </row>
    <row r="624" spans="1:5">
      <c r="A624" t="s">
        <v>3230</v>
      </c>
      <c r="B624">
        <v>770</v>
      </c>
      <c r="C624" t="s">
        <v>13823</v>
      </c>
      <c r="D624" t="s">
        <v>1161</v>
      </c>
      <c r="E624" t="s">
        <v>13211</v>
      </c>
    </row>
    <row r="625" spans="1:5">
      <c r="A625" t="s">
        <v>3230</v>
      </c>
      <c r="B625">
        <v>12394</v>
      </c>
      <c r="C625" t="s">
        <v>13824</v>
      </c>
      <c r="D625" t="s">
        <v>1161</v>
      </c>
      <c r="E625" t="s">
        <v>13211</v>
      </c>
    </row>
    <row r="626" spans="1:5">
      <c r="A626" t="s">
        <v>3230</v>
      </c>
      <c r="B626">
        <v>787</v>
      </c>
      <c r="C626" t="s">
        <v>13825</v>
      </c>
      <c r="D626" t="s">
        <v>1161</v>
      </c>
      <c r="E626" t="s">
        <v>13211</v>
      </c>
    </row>
    <row r="627" spans="1:5">
      <c r="A627" t="s">
        <v>3230</v>
      </c>
      <c r="B627">
        <v>774</v>
      </c>
      <c r="C627" t="s">
        <v>13826</v>
      </c>
      <c r="D627" t="s">
        <v>1161</v>
      </c>
      <c r="E627" t="s">
        <v>13211</v>
      </c>
    </row>
    <row r="628" spans="1:5">
      <c r="A628" t="s">
        <v>3230</v>
      </c>
      <c r="B628">
        <v>773</v>
      </c>
      <c r="C628" t="s">
        <v>13827</v>
      </c>
      <c r="D628" t="s">
        <v>1161</v>
      </c>
      <c r="E628" t="s">
        <v>13211</v>
      </c>
    </row>
    <row r="629" spans="1:5">
      <c r="A629" t="s">
        <v>3230</v>
      </c>
      <c r="B629">
        <v>775</v>
      </c>
      <c r="C629" t="s">
        <v>13828</v>
      </c>
      <c r="D629" t="s">
        <v>1161</v>
      </c>
      <c r="E629" t="s">
        <v>13211</v>
      </c>
    </row>
    <row r="630" spans="1:5">
      <c r="A630" t="s">
        <v>3230</v>
      </c>
      <c r="B630">
        <v>788</v>
      </c>
      <c r="C630" t="s">
        <v>13829</v>
      </c>
      <c r="D630" t="s">
        <v>1161</v>
      </c>
      <c r="E630" t="s">
        <v>13211</v>
      </c>
    </row>
    <row r="631" spans="1:5">
      <c r="A631" t="s">
        <v>3230</v>
      </c>
      <c r="B631">
        <v>772</v>
      </c>
      <c r="C631" t="s">
        <v>13830</v>
      </c>
      <c r="D631" t="s">
        <v>1161</v>
      </c>
      <c r="E631" t="s">
        <v>13211</v>
      </c>
    </row>
    <row r="632" spans="1:5">
      <c r="A632" t="s">
        <v>3230</v>
      </c>
      <c r="B632">
        <v>771</v>
      </c>
      <c r="C632" t="s">
        <v>13831</v>
      </c>
      <c r="D632" t="s">
        <v>1161</v>
      </c>
      <c r="E632" t="s">
        <v>13211</v>
      </c>
    </row>
    <row r="633" spans="1:5">
      <c r="A633" t="s">
        <v>3230</v>
      </c>
      <c r="B633">
        <v>776</v>
      </c>
      <c r="C633" t="s">
        <v>13832</v>
      </c>
      <c r="D633" t="s">
        <v>1161</v>
      </c>
      <c r="E633" t="s">
        <v>13211</v>
      </c>
    </row>
    <row r="634" spans="1:5">
      <c r="A634" t="s">
        <v>3230</v>
      </c>
      <c r="B634">
        <v>777</v>
      </c>
      <c r="C634" t="s">
        <v>13833</v>
      </c>
      <c r="D634" t="s">
        <v>1161</v>
      </c>
      <c r="E634" t="s">
        <v>13211</v>
      </c>
    </row>
    <row r="635" spans="1:5">
      <c r="A635" t="s">
        <v>3230</v>
      </c>
      <c r="B635">
        <v>780</v>
      </c>
      <c r="C635" t="s">
        <v>13834</v>
      </c>
      <c r="D635" t="s">
        <v>1161</v>
      </c>
      <c r="E635" t="s">
        <v>13211</v>
      </c>
    </row>
    <row r="636" spans="1:5">
      <c r="A636" t="s">
        <v>3230</v>
      </c>
      <c r="B636">
        <v>778</v>
      </c>
      <c r="C636" t="s">
        <v>13835</v>
      </c>
      <c r="D636" t="s">
        <v>1161</v>
      </c>
      <c r="E636" t="s">
        <v>13211</v>
      </c>
    </row>
    <row r="637" spans="1:5">
      <c r="A637" t="s">
        <v>3230</v>
      </c>
      <c r="B637">
        <v>779</v>
      </c>
      <c r="C637" t="s">
        <v>13836</v>
      </c>
      <c r="D637" t="s">
        <v>1161</v>
      </c>
      <c r="E637" t="s">
        <v>13211</v>
      </c>
    </row>
    <row r="638" spans="1:5">
      <c r="A638" t="s">
        <v>3230</v>
      </c>
      <c r="B638">
        <v>781</v>
      </c>
      <c r="C638" t="s">
        <v>13837</v>
      </c>
      <c r="D638" t="s">
        <v>1161</v>
      </c>
      <c r="E638" t="s">
        <v>13211</v>
      </c>
    </row>
    <row r="639" spans="1:5">
      <c r="A639" t="s">
        <v>3230</v>
      </c>
      <c r="B639">
        <v>786</v>
      </c>
      <c r="C639" t="s">
        <v>13838</v>
      </c>
      <c r="D639" t="s">
        <v>1161</v>
      </c>
      <c r="E639" t="s">
        <v>13211</v>
      </c>
    </row>
    <row r="640" spans="1:5">
      <c r="A640" t="s">
        <v>3230</v>
      </c>
      <c r="B640">
        <v>782</v>
      </c>
      <c r="C640" t="s">
        <v>13839</v>
      </c>
      <c r="D640" t="s">
        <v>1161</v>
      </c>
      <c r="E640" t="s">
        <v>13211</v>
      </c>
    </row>
    <row r="641" spans="1:6">
      <c r="A641" t="s">
        <v>3230</v>
      </c>
      <c r="B641">
        <v>783</v>
      </c>
      <c r="C641" t="s">
        <v>13840</v>
      </c>
      <c r="D641" t="s">
        <v>1161</v>
      </c>
      <c r="E641" t="s">
        <v>13211</v>
      </c>
    </row>
    <row r="642" spans="1:6">
      <c r="A642" t="s">
        <v>3230</v>
      </c>
      <c r="B642">
        <v>785</v>
      </c>
      <c r="C642" t="s">
        <v>13841</v>
      </c>
      <c r="D642" t="s">
        <v>1161</v>
      </c>
      <c r="E642" t="s">
        <v>13211</v>
      </c>
    </row>
    <row r="643" spans="1:6">
      <c r="A643" t="s">
        <v>3230</v>
      </c>
      <c r="B643">
        <v>784</v>
      </c>
      <c r="C643" t="s">
        <v>13842</v>
      </c>
      <c r="D643" t="s">
        <v>1161</v>
      </c>
      <c r="E643" t="s">
        <v>13211</v>
      </c>
    </row>
    <row r="644" spans="1:6">
      <c r="A644" t="s">
        <v>3230</v>
      </c>
      <c r="B644">
        <v>828</v>
      </c>
      <c r="C644" t="s">
        <v>13843</v>
      </c>
      <c r="D644" t="s">
        <v>1161</v>
      </c>
      <c r="E644" t="s">
        <v>13211</v>
      </c>
      <c r="F644">
        <v>0.57999999999999996</v>
      </c>
    </row>
    <row r="645" spans="1:6">
      <c r="A645" t="s">
        <v>3230</v>
      </c>
      <c r="B645">
        <v>829</v>
      </c>
      <c r="C645" t="s">
        <v>13844</v>
      </c>
      <c r="D645" t="s">
        <v>1161</v>
      </c>
      <c r="E645" t="s">
        <v>13211</v>
      </c>
      <c r="F645">
        <v>0.94</v>
      </c>
    </row>
    <row r="646" spans="1:6">
      <c r="A646" t="s">
        <v>3230</v>
      </c>
      <c r="B646">
        <v>812</v>
      </c>
      <c r="C646" t="s">
        <v>13845</v>
      </c>
      <c r="D646" t="s">
        <v>1161</v>
      </c>
      <c r="E646" t="s">
        <v>13211</v>
      </c>
      <c r="F646">
        <v>2.0699999999999998</v>
      </c>
    </row>
    <row r="647" spans="1:6">
      <c r="A647" t="s">
        <v>3230</v>
      </c>
      <c r="B647">
        <v>819</v>
      </c>
      <c r="C647" t="s">
        <v>13846</v>
      </c>
      <c r="D647" t="s">
        <v>1161</v>
      </c>
      <c r="E647" t="s">
        <v>13211</v>
      </c>
      <c r="F647">
        <v>3.59</v>
      </c>
    </row>
    <row r="648" spans="1:6">
      <c r="A648" t="s">
        <v>3230</v>
      </c>
      <c r="B648">
        <v>818</v>
      </c>
      <c r="C648" t="s">
        <v>13847</v>
      </c>
      <c r="D648" t="s">
        <v>1161</v>
      </c>
      <c r="E648" t="s">
        <v>13211</v>
      </c>
      <c r="F648">
        <v>6.7</v>
      </c>
    </row>
    <row r="649" spans="1:6">
      <c r="A649" t="s">
        <v>3230</v>
      </c>
      <c r="B649">
        <v>20086</v>
      </c>
      <c r="C649" t="s">
        <v>13848</v>
      </c>
      <c r="D649" t="s">
        <v>1161</v>
      </c>
      <c r="E649" t="s">
        <v>13211</v>
      </c>
      <c r="F649">
        <v>2.78</v>
      </c>
    </row>
    <row r="650" spans="1:6">
      <c r="A650" t="s">
        <v>3230</v>
      </c>
      <c r="B650">
        <v>832</v>
      </c>
      <c r="C650" t="s">
        <v>13849</v>
      </c>
      <c r="D650" t="s">
        <v>1161</v>
      </c>
      <c r="E650" t="s">
        <v>13211</v>
      </c>
      <c r="F650">
        <v>2.76</v>
      </c>
    </row>
    <row r="651" spans="1:6">
      <c r="A651" t="s">
        <v>3230</v>
      </c>
      <c r="B651">
        <v>834</v>
      </c>
      <c r="C651" t="s">
        <v>13850</v>
      </c>
      <c r="D651" t="s">
        <v>1161</v>
      </c>
      <c r="E651" t="s">
        <v>13211</v>
      </c>
      <c r="F651">
        <v>3.58</v>
      </c>
    </row>
    <row r="652" spans="1:6">
      <c r="A652" t="s">
        <v>3230</v>
      </c>
      <c r="B652">
        <v>813</v>
      </c>
      <c r="C652" t="s">
        <v>13851</v>
      </c>
      <c r="D652" t="s">
        <v>1161</v>
      </c>
      <c r="E652" t="s">
        <v>13211</v>
      </c>
      <c r="F652">
        <v>4.17</v>
      </c>
    </row>
    <row r="653" spans="1:6">
      <c r="A653" t="s">
        <v>3230</v>
      </c>
      <c r="B653">
        <v>820</v>
      </c>
      <c r="C653" t="s">
        <v>13852</v>
      </c>
      <c r="D653" t="s">
        <v>1161</v>
      </c>
      <c r="E653" t="s">
        <v>13211</v>
      </c>
      <c r="F653">
        <v>5.61</v>
      </c>
    </row>
    <row r="654" spans="1:6">
      <c r="A654" t="s">
        <v>3230</v>
      </c>
      <c r="B654">
        <v>816</v>
      </c>
      <c r="C654" t="s">
        <v>13853</v>
      </c>
      <c r="D654" t="s">
        <v>1161</v>
      </c>
      <c r="E654" t="s">
        <v>13211</v>
      </c>
      <c r="F654">
        <v>10</v>
      </c>
    </row>
    <row r="655" spans="1:6">
      <c r="A655" t="s">
        <v>3230</v>
      </c>
      <c r="B655">
        <v>814</v>
      </c>
      <c r="C655" t="s">
        <v>13854</v>
      </c>
      <c r="D655" t="s">
        <v>1161</v>
      </c>
      <c r="E655" t="s">
        <v>13211</v>
      </c>
      <c r="F655">
        <v>12.42</v>
      </c>
    </row>
    <row r="656" spans="1:6">
      <c r="A656" t="s">
        <v>3230</v>
      </c>
      <c r="B656">
        <v>822</v>
      </c>
      <c r="C656" t="s">
        <v>13855</v>
      </c>
      <c r="D656" t="s">
        <v>1161</v>
      </c>
      <c r="E656" t="s">
        <v>13211</v>
      </c>
      <c r="F656">
        <v>16.21</v>
      </c>
    </row>
    <row r="657" spans="1:6">
      <c r="A657" t="s">
        <v>3230</v>
      </c>
      <c r="B657">
        <v>821</v>
      </c>
      <c r="C657" t="s">
        <v>13856</v>
      </c>
      <c r="D657" t="s">
        <v>1161</v>
      </c>
      <c r="E657" t="s">
        <v>13211</v>
      </c>
      <c r="F657">
        <v>18.54</v>
      </c>
    </row>
    <row r="658" spans="1:6">
      <c r="A658" t="s">
        <v>3230</v>
      </c>
      <c r="B658">
        <v>39191</v>
      </c>
      <c r="C658" t="s">
        <v>13857</v>
      </c>
      <c r="D658" t="s">
        <v>1161</v>
      </c>
      <c r="E658" t="s">
        <v>13211</v>
      </c>
      <c r="F658">
        <v>27.43</v>
      </c>
    </row>
    <row r="659" spans="1:6">
      <c r="A659" t="s">
        <v>3230</v>
      </c>
      <c r="B659">
        <v>39190</v>
      </c>
      <c r="C659" t="s">
        <v>13858</v>
      </c>
      <c r="D659" t="s">
        <v>1161</v>
      </c>
      <c r="E659" t="s">
        <v>13211</v>
      </c>
      <c r="F659">
        <v>28.66</v>
      </c>
    </row>
    <row r="660" spans="1:6">
      <c r="A660" t="s">
        <v>3230</v>
      </c>
      <c r="B660">
        <v>39189</v>
      </c>
      <c r="C660" t="s">
        <v>13859</v>
      </c>
      <c r="D660" t="s">
        <v>1161</v>
      </c>
      <c r="E660" t="s">
        <v>13211</v>
      </c>
      <c r="F660">
        <v>30.33</v>
      </c>
    </row>
    <row r="661" spans="1:6">
      <c r="A661" t="s">
        <v>3230</v>
      </c>
      <c r="B661">
        <v>39188</v>
      </c>
      <c r="C661" t="s">
        <v>13860</v>
      </c>
      <c r="D661" t="s">
        <v>1161</v>
      </c>
      <c r="E661" t="s">
        <v>13211</v>
      </c>
      <c r="F661">
        <v>22.33</v>
      </c>
    </row>
    <row r="662" spans="1:6">
      <c r="A662" t="s">
        <v>3230</v>
      </c>
      <c r="B662">
        <v>39186</v>
      </c>
      <c r="C662" t="s">
        <v>13861</v>
      </c>
      <c r="D662" t="s">
        <v>1161</v>
      </c>
      <c r="E662" t="s">
        <v>13211</v>
      </c>
      <c r="F662">
        <v>27.14</v>
      </c>
    </row>
    <row r="663" spans="1:6">
      <c r="A663" t="s">
        <v>3230</v>
      </c>
      <c r="B663">
        <v>39187</v>
      </c>
      <c r="C663" t="s">
        <v>13862</v>
      </c>
      <c r="D663" t="s">
        <v>1161</v>
      </c>
      <c r="E663" t="s">
        <v>13211</v>
      </c>
      <c r="F663">
        <v>23.4</v>
      </c>
    </row>
    <row r="664" spans="1:6">
      <c r="A664" t="s">
        <v>3230</v>
      </c>
      <c r="B664">
        <v>39184</v>
      </c>
      <c r="C664" t="s">
        <v>13863</v>
      </c>
      <c r="D664" t="s">
        <v>1161</v>
      </c>
      <c r="E664" t="s">
        <v>13211</v>
      </c>
      <c r="F664">
        <v>8.8000000000000007</v>
      </c>
    </row>
    <row r="665" spans="1:6">
      <c r="A665" t="s">
        <v>3230</v>
      </c>
      <c r="B665">
        <v>39185</v>
      </c>
      <c r="C665" t="s">
        <v>13864</v>
      </c>
      <c r="D665" t="s">
        <v>1161</v>
      </c>
      <c r="E665" t="s">
        <v>13211</v>
      </c>
      <c r="F665">
        <v>8.0299999999999994</v>
      </c>
    </row>
    <row r="666" spans="1:6">
      <c r="A666" t="s">
        <v>3230</v>
      </c>
      <c r="B666">
        <v>39198</v>
      </c>
      <c r="C666" t="s">
        <v>13865</v>
      </c>
      <c r="D666" t="s">
        <v>1161</v>
      </c>
      <c r="E666" t="s">
        <v>13211</v>
      </c>
      <c r="F666">
        <v>90</v>
      </c>
    </row>
    <row r="667" spans="1:6">
      <c r="A667" t="s">
        <v>3230</v>
      </c>
      <c r="B667">
        <v>39197</v>
      </c>
      <c r="C667" t="s">
        <v>13866</v>
      </c>
      <c r="D667" t="s">
        <v>1161</v>
      </c>
      <c r="E667" t="s">
        <v>13211</v>
      </c>
      <c r="F667">
        <v>94.02</v>
      </c>
    </row>
    <row r="668" spans="1:6">
      <c r="A668" t="s">
        <v>3230</v>
      </c>
      <c r="B668">
        <v>39196</v>
      </c>
      <c r="C668" t="s">
        <v>13867</v>
      </c>
      <c r="D668" t="s">
        <v>1161</v>
      </c>
      <c r="E668" t="s">
        <v>13211</v>
      </c>
      <c r="F668">
        <v>96.96</v>
      </c>
    </row>
    <row r="669" spans="1:6">
      <c r="A669" t="s">
        <v>3230</v>
      </c>
      <c r="B669">
        <v>39199</v>
      </c>
      <c r="C669" t="s">
        <v>13868</v>
      </c>
      <c r="D669" t="s">
        <v>1161</v>
      </c>
      <c r="E669" t="s">
        <v>13211</v>
      </c>
      <c r="F669">
        <v>86.61</v>
      </c>
    </row>
    <row r="670" spans="1:6">
      <c r="A670" t="s">
        <v>3230</v>
      </c>
      <c r="B670">
        <v>39195</v>
      </c>
      <c r="C670" t="s">
        <v>13869</v>
      </c>
      <c r="D670" t="s">
        <v>1161</v>
      </c>
      <c r="E670" t="s">
        <v>13211</v>
      </c>
      <c r="F670">
        <v>49.99</v>
      </c>
    </row>
    <row r="671" spans="1:6">
      <c r="A671" t="s">
        <v>3230</v>
      </c>
      <c r="B671">
        <v>39194</v>
      </c>
      <c r="C671" t="s">
        <v>13870</v>
      </c>
      <c r="D671" t="s">
        <v>1161</v>
      </c>
      <c r="E671" t="s">
        <v>13211</v>
      </c>
      <c r="F671">
        <v>53.5</v>
      </c>
    </row>
    <row r="672" spans="1:6">
      <c r="A672" t="s">
        <v>3230</v>
      </c>
      <c r="B672">
        <v>39193</v>
      </c>
      <c r="C672" t="s">
        <v>13871</v>
      </c>
      <c r="D672" t="s">
        <v>1161</v>
      </c>
      <c r="E672" t="s">
        <v>13211</v>
      </c>
      <c r="F672">
        <v>58.64</v>
      </c>
    </row>
    <row r="673" spans="1:6">
      <c r="A673" t="s">
        <v>3230</v>
      </c>
      <c r="B673">
        <v>39192</v>
      </c>
      <c r="C673" t="s">
        <v>13872</v>
      </c>
      <c r="D673" t="s">
        <v>1161</v>
      </c>
      <c r="E673" t="s">
        <v>13211</v>
      </c>
      <c r="F673">
        <v>60.99</v>
      </c>
    </row>
    <row r="674" spans="1:6">
      <c r="A674" t="s">
        <v>3230</v>
      </c>
      <c r="B674">
        <v>39201</v>
      </c>
      <c r="C674" t="s">
        <v>13873</v>
      </c>
      <c r="D674" t="s">
        <v>1161</v>
      </c>
      <c r="E674" t="s">
        <v>13211</v>
      </c>
      <c r="F674">
        <v>107.6</v>
      </c>
    </row>
    <row r="675" spans="1:6">
      <c r="A675" t="s">
        <v>3230</v>
      </c>
      <c r="B675">
        <v>39200</v>
      </c>
      <c r="C675" t="s">
        <v>13874</v>
      </c>
      <c r="D675" t="s">
        <v>1161</v>
      </c>
      <c r="E675" t="s">
        <v>13211</v>
      </c>
      <c r="F675">
        <v>108.47</v>
      </c>
    </row>
    <row r="676" spans="1:6">
      <c r="A676" t="s">
        <v>3230</v>
      </c>
      <c r="B676">
        <v>39203</v>
      </c>
      <c r="C676" t="s">
        <v>13875</v>
      </c>
      <c r="D676" t="s">
        <v>1161</v>
      </c>
      <c r="E676" t="s">
        <v>13211</v>
      </c>
      <c r="F676">
        <v>87.58</v>
      </c>
    </row>
    <row r="677" spans="1:6">
      <c r="A677" t="s">
        <v>3230</v>
      </c>
      <c r="B677">
        <v>39202</v>
      </c>
      <c r="C677" t="s">
        <v>13876</v>
      </c>
      <c r="D677" t="s">
        <v>1161</v>
      </c>
      <c r="E677" t="s">
        <v>13211</v>
      </c>
      <c r="F677">
        <v>102.89</v>
      </c>
    </row>
    <row r="678" spans="1:6">
      <c r="A678" t="s">
        <v>3230</v>
      </c>
      <c r="B678">
        <v>39920</v>
      </c>
      <c r="C678" t="s">
        <v>13877</v>
      </c>
      <c r="D678" t="s">
        <v>1161</v>
      </c>
      <c r="E678" t="s">
        <v>13211</v>
      </c>
      <c r="F678">
        <v>7.38</v>
      </c>
    </row>
    <row r="679" spans="1:6">
      <c r="A679" t="s">
        <v>3230</v>
      </c>
      <c r="B679">
        <v>39205</v>
      </c>
      <c r="C679" t="s">
        <v>13878</v>
      </c>
      <c r="D679" t="s">
        <v>1161</v>
      </c>
      <c r="E679" t="s">
        <v>13211</v>
      </c>
      <c r="F679">
        <v>171.65</v>
      </c>
    </row>
    <row r="680" spans="1:6">
      <c r="A680" t="s">
        <v>3230</v>
      </c>
      <c r="B680">
        <v>39204</v>
      </c>
      <c r="C680" t="s">
        <v>13879</v>
      </c>
      <c r="D680" t="s">
        <v>1161</v>
      </c>
      <c r="E680" t="s">
        <v>13211</v>
      </c>
      <c r="F680">
        <v>175.8</v>
      </c>
    </row>
    <row r="681" spans="1:6">
      <c r="A681" t="s">
        <v>3230</v>
      </c>
      <c r="B681">
        <v>39206</v>
      </c>
      <c r="C681" t="s">
        <v>13880</v>
      </c>
      <c r="D681" t="s">
        <v>1161</v>
      </c>
      <c r="E681" t="s">
        <v>13211</v>
      </c>
      <c r="F681">
        <v>166.78</v>
      </c>
    </row>
    <row r="682" spans="1:6">
      <c r="A682" t="s">
        <v>3230</v>
      </c>
      <c r="B682">
        <v>798</v>
      </c>
      <c r="C682" t="s">
        <v>13881</v>
      </c>
      <c r="D682" t="s">
        <v>1161</v>
      </c>
      <c r="E682" t="s">
        <v>13211</v>
      </c>
      <c r="F682">
        <v>1.1499999999999999</v>
      </c>
    </row>
    <row r="683" spans="1:6">
      <c r="A683" t="s">
        <v>3230</v>
      </c>
      <c r="B683">
        <v>797</v>
      </c>
      <c r="C683" t="s">
        <v>13882</v>
      </c>
      <c r="D683" t="s">
        <v>1161</v>
      </c>
      <c r="E683" t="s">
        <v>13211</v>
      </c>
      <c r="F683">
        <v>8.39</v>
      </c>
    </row>
    <row r="684" spans="1:6">
      <c r="A684" t="s">
        <v>3230</v>
      </c>
      <c r="B684">
        <v>796</v>
      </c>
      <c r="C684" t="s">
        <v>13883</v>
      </c>
      <c r="D684" t="s">
        <v>1161</v>
      </c>
      <c r="E684" t="s">
        <v>13211</v>
      </c>
      <c r="F684">
        <v>7.13</v>
      </c>
    </row>
    <row r="685" spans="1:6">
      <c r="A685" t="s">
        <v>3230</v>
      </c>
      <c r="B685">
        <v>799</v>
      </c>
      <c r="C685" t="s">
        <v>13884</v>
      </c>
      <c r="D685" t="s">
        <v>1161</v>
      </c>
      <c r="E685" t="s">
        <v>13211</v>
      </c>
      <c r="F685">
        <v>3.45</v>
      </c>
    </row>
    <row r="686" spans="1:6">
      <c r="A686" t="s">
        <v>3230</v>
      </c>
      <c r="B686">
        <v>792</v>
      </c>
      <c r="C686" t="s">
        <v>13885</v>
      </c>
      <c r="D686" t="s">
        <v>1161</v>
      </c>
      <c r="E686" t="s">
        <v>13211</v>
      </c>
      <c r="F686">
        <v>3.34</v>
      </c>
    </row>
    <row r="687" spans="1:6">
      <c r="A687" t="s">
        <v>3230</v>
      </c>
      <c r="B687">
        <v>38001</v>
      </c>
      <c r="C687" t="s">
        <v>13886</v>
      </c>
      <c r="D687" t="s">
        <v>1161</v>
      </c>
      <c r="E687" t="s">
        <v>13211</v>
      </c>
    </row>
    <row r="688" spans="1:6">
      <c r="A688" t="s">
        <v>3230</v>
      </c>
      <c r="B688">
        <v>38002</v>
      </c>
      <c r="C688" t="s">
        <v>13887</v>
      </c>
      <c r="D688" t="s">
        <v>1161</v>
      </c>
      <c r="E688" t="s">
        <v>13211</v>
      </c>
    </row>
    <row r="689" spans="1:6">
      <c r="A689" t="s">
        <v>3230</v>
      </c>
      <c r="B689">
        <v>38003</v>
      </c>
      <c r="C689" t="s">
        <v>13888</v>
      </c>
      <c r="D689" t="s">
        <v>1161</v>
      </c>
      <c r="E689" t="s">
        <v>13211</v>
      </c>
    </row>
    <row r="690" spans="1:6">
      <c r="A690" t="s">
        <v>3230</v>
      </c>
      <c r="B690">
        <v>38004</v>
      </c>
      <c r="C690" t="s">
        <v>13889</v>
      </c>
      <c r="D690" t="s">
        <v>1161</v>
      </c>
      <c r="E690" t="s">
        <v>13211</v>
      </c>
    </row>
    <row r="691" spans="1:6">
      <c r="A691" t="s">
        <v>3230</v>
      </c>
      <c r="B691">
        <v>44263</v>
      </c>
      <c r="C691" t="s">
        <v>13890</v>
      </c>
      <c r="D691" t="s">
        <v>1161</v>
      </c>
      <c r="E691" t="s">
        <v>13211</v>
      </c>
    </row>
    <row r="692" spans="1:6">
      <c r="A692" t="s">
        <v>3230</v>
      </c>
      <c r="B692">
        <v>36327</v>
      </c>
      <c r="C692" t="s">
        <v>13891</v>
      </c>
      <c r="D692" t="s">
        <v>1161</v>
      </c>
      <c r="E692" t="s">
        <v>13211</v>
      </c>
    </row>
    <row r="693" spans="1:6">
      <c r="A693" t="s">
        <v>3230</v>
      </c>
      <c r="B693">
        <v>38992</v>
      </c>
      <c r="C693" t="s">
        <v>13892</v>
      </c>
      <c r="D693" t="s">
        <v>1161</v>
      </c>
      <c r="E693" t="s">
        <v>13211</v>
      </c>
    </row>
    <row r="694" spans="1:6">
      <c r="A694" t="s">
        <v>3230</v>
      </c>
      <c r="B694">
        <v>38993</v>
      </c>
      <c r="C694" t="s">
        <v>13893</v>
      </c>
      <c r="D694" t="s">
        <v>1161</v>
      </c>
      <c r="E694" t="s">
        <v>13211</v>
      </c>
    </row>
    <row r="695" spans="1:6">
      <c r="A695" t="s">
        <v>3230</v>
      </c>
      <c r="B695">
        <v>44175</v>
      </c>
      <c r="C695" t="s">
        <v>13894</v>
      </c>
      <c r="D695" t="s">
        <v>1161</v>
      </c>
      <c r="E695" t="s">
        <v>13211</v>
      </c>
    </row>
    <row r="696" spans="1:6">
      <c r="A696" t="s">
        <v>3230</v>
      </c>
      <c r="B696">
        <v>44177</v>
      </c>
      <c r="C696" t="s">
        <v>13895</v>
      </c>
      <c r="D696" t="s">
        <v>1161</v>
      </c>
      <c r="E696" t="s">
        <v>13211</v>
      </c>
    </row>
    <row r="697" spans="1:6">
      <c r="A697" t="s">
        <v>3230</v>
      </c>
      <c r="B697">
        <v>38418</v>
      </c>
      <c r="C697" t="s">
        <v>13896</v>
      </c>
      <c r="D697" t="s">
        <v>1161</v>
      </c>
      <c r="E697" t="s">
        <v>13211</v>
      </c>
      <c r="F697">
        <v>4.7699999999999996</v>
      </c>
    </row>
    <row r="698" spans="1:6">
      <c r="A698" t="s">
        <v>3230</v>
      </c>
      <c r="B698">
        <v>39178</v>
      </c>
      <c r="C698" t="s">
        <v>13897</v>
      </c>
      <c r="D698" t="s">
        <v>1161</v>
      </c>
      <c r="E698" t="s">
        <v>13211</v>
      </c>
      <c r="F698">
        <v>2.97</v>
      </c>
    </row>
    <row r="699" spans="1:6">
      <c r="A699" t="s">
        <v>3230</v>
      </c>
      <c r="B699">
        <v>39177</v>
      </c>
      <c r="C699" t="s">
        <v>13898</v>
      </c>
      <c r="D699" t="s">
        <v>1161</v>
      </c>
      <c r="E699" t="s">
        <v>13211</v>
      </c>
      <c r="F699">
        <v>2.68</v>
      </c>
    </row>
    <row r="700" spans="1:6">
      <c r="A700" t="s">
        <v>3230</v>
      </c>
      <c r="B700">
        <v>39176</v>
      </c>
      <c r="C700" t="s">
        <v>13899</v>
      </c>
      <c r="D700" t="s">
        <v>1161</v>
      </c>
      <c r="E700" t="s">
        <v>13211</v>
      </c>
      <c r="F700">
        <v>1.76</v>
      </c>
    </row>
    <row r="701" spans="1:6">
      <c r="A701" t="s">
        <v>3230</v>
      </c>
      <c r="B701">
        <v>39174</v>
      </c>
      <c r="C701" t="s">
        <v>13900</v>
      </c>
      <c r="D701" t="s">
        <v>1161</v>
      </c>
      <c r="E701" t="s">
        <v>13211</v>
      </c>
      <c r="F701">
        <v>1.34</v>
      </c>
    </row>
    <row r="702" spans="1:6">
      <c r="A702" t="s">
        <v>3230</v>
      </c>
      <c r="B702">
        <v>39180</v>
      </c>
      <c r="C702" t="s">
        <v>13901</v>
      </c>
      <c r="D702" t="s">
        <v>1161</v>
      </c>
      <c r="E702" t="s">
        <v>13211</v>
      </c>
      <c r="F702">
        <v>8.06</v>
      </c>
    </row>
    <row r="703" spans="1:6">
      <c r="A703" t="s">
        <v>3230</v>
      </c>
      <c r="B703">
        <v>39179</v>
      </c>
      <c r="C703" t="s">
        <v>13902</v>
      </c>
      <c r="D703" t="s">
        <v>1161</v>
      </c>
      <c r="E703" t="s">
        <v>13211</v>
      </c>
      <c r="F703">
        <v>7.13</v>
      </c>
    </row>
    <row r="704" spans="1:6">
      <c r="A704" t="s">
        <v>3230</v>
      </c>
      <c r="B704">
        <v>39181</v>
      </c>
      <c r="C704" t="s">
        <v>13903</v>
      </c>
      <c r="D704" t="s">
        <v>1161</v>
      </c>
      <c r="E704" t="s">
        <v>13211</v>
      </c>
      <c r="F704">
        <v>10.8</v>
      </c>
    </row>
    <row r="705" spans="1:6">
      <c r="A705" t="s">
        <v>3230</v>
      </c>
      <c r="B705">
        <v>39175</v>
      </c>
      <c r="C705" t="s">
        <v>13904</v>
      </c>
      <c r="D705" t="s">
        <v>1161</v>
      </c>
      <c r="E705" t="s">
        <v>13211</v>
      </c>
      <c r="F705">
        <v>1.64</v>
      </c>
    </row>
    <row r="706" spans="1:6">
      <c r="A706" t="s">
        <v>3230</v>
      </c>
      <c r="B706">
        <v>39217</v>
      </c>
      <c r="C706" t="s">
        <v>13905</v>
      </c>
      <c r="D706" t="s">
        <v>1161</v>
      </c>
      <c r="E706" t="s">
        <v>13211</v>
      </c>
      <c r="F706">
        <v>1.26</v>
      </c>
    </row>
    <row r="707" spans="1:6">
      <c r="A707" t="s">
        <v>3230</v>
      </c>
      <c r="B707">
        <v>39182</v>
      </c>
      <c r="C707" t="s">
        <v>13906</v>
      </c>
      <c r="D707" t="s">
        <v>1161</v>
      </c>
      <c r="E707" t="s">
        <v>13211</v>
      </c>
      <c r="F707">
        <v>15.19</v>
      </c>
    </row>
    <row r="708" spans="1:6">
      <c r="A708" t="s">
        <v>3230</v>
      </c>
      <c r="B708">
        <v>12616</v>
      </c>
      <c r="C708" t="s">
        <v>13907</v>
      </c>
      <c r="D708" t="s">
        <v>1161</v>
      </c>
      <c r="E708" t="s">
        <v>13211</v>
      </c>
      <c r="F708">
        <v>14.72</v>
      </c>
    </row>
    <row r="709" spans="1:6">
      <c r="A709" t="s">
        <v>3230</v>
      </c>
      <c r="B709">
        <v>1049</v>
      </c>
      <c r="C709" t="s">
        <v>13908</v>
      </c>
      <c r="D709" t="s">
        <v>1161</v>
      </c>
      <c r="E709" t="s">
        <v>13211</v>
      </c>
      <c r="F709">
        <v>12.71</v>
      </c>
    </row>
    <row r="710" spans="1:6">
      <c r="A710" t="s">
        <v>3230</v>
      </c>
      <c r="B710">
        <v>1099</v>
      </c>
      <c r="C710" t="s">
        <v>13909</v>
      </c>
      <c r="D710" t="s">
        <v>1161</v>
      </c>
      <c r="E710" t="s">
        <v>13211</v>
      </c>
      <c r="F710">
        <v>9.73</v>
      </c>
    </row>
    <row r="711" spans="1:6">
      <c r="A711" t="s">
        <v>3230</v>
      </c>
      <c r="B711">
        <v>1050</v>
      </c>
      <c r="C711" t="s">
        <v>13910</v>
      </c>
      <c r="D711" t="s">
        <v>1161</v>
      </c>
      <c r="E711" t="s">
        <v>13211</v>
      </c>
      <c r="F711">
        <v>6.65</v>
      </c>
    </row>
    <row r="712" spans="1:6">
      <c r="A712" t="s">
        <v>3230</v>
      </c>
      <c r="B712">
        <v>39678</v>
      </c>
      <c r="C712" t="s">
        <v>13911</v>
      </c>
      <c r="D712" t="s">
        <v>1161</v>
      </c>
      <c r="E712" t="s">
        <v>13211</v>
      </c>
      <c r="F712">
        <v>3.92</v>
      </c>
    </row>
    <row r="713" spans="1:6">
      <c r="A713" t="s">
        <v>3230</v>
      </c>
      <c r="B713">
        <v>1101</v>
      </c>
      <c r="C713" t="s">
        <v>13912</v>
      </c>
      <c r="D713" t="s">
        <v>1161</v>
      </c>
      <c r="E713" t="s">
        <v>13211</v>
      </c>
      <c r="F713">
        <v>41.95</v>
      </c>
    </row>
    <row r="714" spans="1:6">
      <c r="A714" t="s">
        <v>3230</v>
      </c>
      <c r="B714">
        <v>1100</v>
      </c>
      <c r="C714" t="s">
        <v>13913</v>
      </c>
      <c r="D714" t="s">
        <v>1161</v>
      </c>
      <c r="E714" t="s">
        <v>13211</v>
      </c>
      <c r="F714">
        <v>21.64</v>
      </c>
    </row>
    <row r="715" spans="1:6">
      <c r="A715" t="s">
        <v>3230</v>
      </c>
      <c r="B715">
        <v>39679</v>
      </c>
      <c r="C715" t="s">
        <v>13914</v>
      </c>
      <c r="D715" t="s">
        <v>1161</v>
      </c>
      <c r="E715" t="s">
        <v>13211</v>
      </c>
      <c r="F715">
        <v>83.6</v>
      </c>
    </row>
    <row r="716" spans="1:6">
      <c r="A716" t="s">
        <v>3230</v>
      </c>
      <c r="B716">
        <v>1102</v>
      </c>
      <c r="C716" t="s">
        <v>13915</v>
      </c>
      <c r="D716" t="s">
        <v>1161</v>
      </c>
      <c r="E716" t="s">
        <v>13211</v>
      </c>
      <c r="F716">
        <v>62.55</v>
      </c>
    </row>
    <row r="717" spans="1:6">
      <c r="A717" t="s">
        <v>3230</v>
      </c>
      <c r="B717">
        <v>1098</v>
      </c>
      <c r="C717" t="s">
        <v>13916</v>
      </c>
      <c r="D717" t="s">
        <v>1161</v>
      </c>
      <c r="E717" t="s">
        <v>13211</v>
      </c>
      <c r="F717">
        <v>5.19</v>
      </c>
    </row>
    <row r="718" spans="1:6">
      <c r="A718" t="s">
        <v>3230</v>
      </c>
      <c r="B718">
        <v>1051</v>
      </c>
      <c r="C718" t="s">
        <v>13917</v>
      </c>
      <c r="D718" t="s">
        <v>1161</v>
      </c>
      <c r="E718" t="s">
        <v>13211</v>
      </c>
      <c r="F718">
        <v>90.91</v>
      </c>
    </row>
    <row r="719" spans="1:6">
      <c r="A719" t="s">
        <v>3230</v>
      </c>
      <c r="B719">
        <v>37399</v>
      </c>
      <c r="C719" t="s">
        <v>13918</v>
      </c>
      <c r="D719" t="s">
        <v>1161</v>
      </c>
      <c r="E719" t="s">
        <v>13211</v>
      </c>
      <c r="F719">
        <v>39.26</v>
      </c>
    </row>
    <row r="720" spans="1:6">
      <c r="A720" t="s">
        <v>3230</v>
      </c>
      <c r="B720">
        <v>43834</v>
      </c>
      <c r="C720" t="s">
        <v>13919</v>
      </c>
      <c r="D720" t="s">
        <v>60</v>
      </c>
      <c r="E720" t="s">
        <v>13211</v>
      </c>
      <c r="F720">
        <v>21.6</v>
      </c>
    </row>
    <row r="721" spans="1:6">
      <c r="A721" t="s">
        <v>3230</v>
      </c>
      <c r="B721">
        <v>43835</v>
      </c>
      <c r="C721" t="s">
        <v>13920</v>
      </c>
      <c r="D721" t="s">
        <v>60</v>
      </c>
      <c r="E721" t="s">
        <v>13211</v>
      </c>
      <c r="F721">
        <v>1.93</v>
      </c>
    </row>
    <row r="722" spans="1:6">
      <c r="A722" t="s">
        <v>3230</v>
      </c>
      <c r="B722">
        <v>43833</v>
      </c>
      <c r="C722" t="s">
        <v>13921</v>
      </c>
      <c r="D722" t="s">
        <v>60</v>
      </c>
      <c r="E722" t="s">
        <v>13211</v>
      </c>
      <c r="F722">
        <v>2.0099999999999998</v>
      </c>
    </row>
    <row r="723" spans="1:6">
      <c r="A723" t="s">
        <v>3230</v>
      </c>
      <c r="B723">
        <v>41955</v>
      </c>
      <c r="C723" t="s">
        <v>13922</v>
      </c>
      <c r="D723" t="s">
        <v>2885</v>
      </c>
      <c r="E723" t="s">
        <v>13211</v>
      </c>
      <c r="F723">
        <v>77.88</v>
      </c>
    </row>
    <row r="724" spans="1:6">
      <c r="A724" t="s">
        <v>3230</v>
      </c>
      <c r="B724">
        <v>41953</v>
      </c>
      <c r="C724" t="s">
        <v>13923</v>
      </c>
      <c r="D724" t="s">
        <v>2885</v>
      </c>
      <c r="E724" t="s">
        <v>13211</v>
      </c>
      <c r="F724">
        <v>74.319999999999993</v>
      </c>
    </row>
    <row r="725" spans="1:6">
      <c r="A725" t="s">
        <v>3230</v>
      </c>
      <c r="B725">
        <v>41954</v>
      </c>
      <c r="C725" t="s">
        <v>13924</v>
      </c>
      <c r="D725" t="s">
        <v>2885</v>
      </c>
      <c r="E725" t="s">
        <v>13211</v>
      </c>
      <c r="F725">
        <v>73.62</v>
      </c>
    </row>
    <row r="726" spans="1:6">
      <c r="A726" t="s">
        <v>3230</v>
      </c>
      <c r="B726">
        <v>25004</v>
      </c>
      <c r="C726" t="s">
        <v>13925</v>
      </c>
      <c r="D726" t="s">
        <v>2885</v>
      </c>
      <c r="E726" t="s">
        <v>13211</v>
      </c>
      <c r="F726">
        <v>59.08</v>
      </c>
    </row>
    <row r="727" spans="1:6">
      <c r="A727" t="s">
        <v>3230</v>
      </c>
      <c r="B727">
        <v>25002</v>
      </c>
      <c r="C727" t="s">
        <v>13926</v>
      </c>
      <c r="D727" t="s">
        <v>2885</v>
      </c>
      <c r="E727" t="s">
        <v>13211</v>
      </c>
      <c r="F727">
        <v>59.08</v>
      </c>
    </row>
    <row r="728" spans="1:6">
      <c r="A728" t="s">
        <v>3230</v>
      </c>
      <c r="B728">
        <v>37409</v>
      </c>
      <c r="C728" t="s">
        <v>13927</v>
      </c>
      <c r="D728" t="s">
        <v>2885</v>
      </c>
      <c r="E728" t="s">
        <v>13211</v>
      </c>
      <c r="F728">
        <v>59.08</v>
      </c>
    </row>
    <row r="729" spans="1:6">
      <c r="A729" t="s">
        <v>3230</v>
      </c>
      <c r="B729">
        <v>841</v>
      </c>
      <c r="C729" t="s">
        <v>13928</v>
      </c>
      <c r="D729" t="s">
        <v>2885</v>
      </c>
      <c r="E729" t="s">
        <v>13211</v>
      </c>
      <c r="F729">
        <v>59.81</v>
      </c>
    </row>
    <row r="730" spans="1:6">
      <c r="A730" t="s">
        <v>3230</v>
      </c>
      <c r="B730">
        <v>25005</v>
      </c>
      <c r="C730" t="s">
        <v>13929</v>
      </c>
      <c r="D730" t="s">
        <v>2885</v>
      </c>
      <c r="E730" t="s">
        <v>13211</v>
      </c>
      <c r="F730">
        <v>64.83</v>
      </c>
    </row>
    <row r="731" spans="1:6">
      <c r="A731" t="s">
        <v>3230</v>
      </c>
      <c r="B731">
        <v>25003</v>
      </c>
      <c r="C731" t="s">
        <v>13930</v>
      </c>
      <c r="D731" t="s">
        <v>2885</v>
      </c>
      <c r="E731" t="s">
        <v>13211</v>
      </c>
      <c r="F731">
        <v>65.81</v>
      </c>
    </row>
    <row r="732" spans="1:6">
      <c r="A732" t="s">
        <v>3230</v>
      </c>
      <c r="B732">
        <v>37410</v>
      </c>
      <c r="C732" t="s">
        <v>13931</v>
      </c>
      <c r="D732" t="s">
        <v>2885</v>
      </c>
      <c r="E732" t="s">
        <v>13211</v>
      </c>
      <c r="F732">
        <v>64.83</v>
      </c>
    </row>
    <row r="733" spans="1:6">
      <c r="A733" t="s">
        <v>3230</v>
      </c>
      <c r="B733">
        <v>842</v>
      </c>
      <c r="C733" t="s">
        <v>13932</v>
      </c>
      <c r="D733" t="s">
        <v>2885</v>
      </c>
      <c r="E733" t="s">
        <v>13211</v>
      </c>
      <c r="F733">
        <v>65.760000000000005</v>
      </c>
    </row>
    <row r="734" spans="1:6">
      <c r="A734" t="s">
        <v>3230</v>
      </c>
      <c r="B734">
        <v>44391</v>
      </c>
      <c r="C734" t="s">
        <v>13933</v>
      </c>
      <c r="D734" t="s">
        <v>60</v>
      </c>
      <c r="E734" t="s">
        <v>13211</v>
      </c>
      <c r="F734">
        <v>140.12</v>
      </c>
    </row>
    <row r="735" spans="1:6">
      <c r="A735" t="s">
        <v>3230</v>
      </c>
      <c r="B735">
        <v>44388</v>
      </c>
      <c r="C735" t="s">
        <v>13934</v>
      </c>
      <c r="D735" t="s">
        <v>60</v>
      </c>
      <c r="E735" t="s">
        <v>13211</v>
      </c>
      <c r="F735">
        <v>3.03</v>
      </c>
    </row>
    <row r="736" spans="1:6">
      <c r="A736" t="s">
        <v>3230</v>
      </c>
      <c r="B736">
        <v>44392</v>
      </c>
      <c r="C736" t="s">
        <v>13935</v>
      </c>
      <c r="D736" t="s">
        <v>60</v>
      </c>
      <c r="E736" t="s">
        <v>13211</v>
      </c>
      <c r="F736">
        <v>278.99</v>
      </c>
    </row>
    <row r="737" spans="1:6">
      <c r="A737" t="s">
        <v>3230</v>
      </c>
      <c r="B737">
        <v>44390</v>
      </c>
      <c r="C737" t="s">
        <v>13936</v>
      </c>
      <c r="D737" t="s">
        <v>60</v>
      </c>
      <c r="E737" t="s">
        <v>13211</v>
      </c>
      <c r="F737">
        <v>59.11</v>
      </c>
    </row>
    <row r="738" spans="1:6">
      <c r="A738" t="s">
        <v>3230</v>
      </c>
      <c r="B738">
        <v>44389</v>
      </c>
      <c r="C738" t="s">
        <v>13937</v>
      </c>
      <c r="D738" t="s">
        <v>60</v>
      </c>
      <c r="E738" t="s">
        <v>13211</v>
      </c>
      <c r="F738">
        <v>6.98</v>
      </c>
    </row>
    <row r="739" spans="1:6">
      <c r="A739" t="s">
        <v>3230</v>
      </c>
      <c r="B739">
        <v>862</v>
      </c>
      <c r="C739" t="s">
        <v>13938</v>
      </c>
      <c r="D739" t="s">
        <v>60</v>
      </c>
      <c r="E739" t="s">
        <v>13211</v>
      </c>
      <c r="F739">
        <v>12.78</v>
      </c>
    </row>
    <row r="740" spans="1:6">
      <c r="A740" t="s">
        <v>3230</v>
      </c>
      <c r="B740">
        <v>866</v>
      </c>
      <c r="C740" t="s">
        <v>13939</v>
      </c>
      <c r="D740" t="s">
        <v>60</v>
      </c>
      <c r="E740" t="s">
        <v>13211</v>
      </c>
      <c r="F740">
        <v>162.46</v>
      </c>
    </row>
    <row r="741" spans="1:6">
      <c r="A741" t="s">
        <v>3230</v>
      </c>
      <c r="B741">
        <v>892</v>
      </c>
      <c r="C741" t="s">
        <v>13940</v>
      </c>
      <c r="D741" t="s">
        <v>60</v>
      </c>
      <c r="E741" t="s">
        <v>13211</v>
      </c>
      <c r="F741">
        <v>196.65</v>
      </c>
    </row>
    <row r="742" spans="1:6">
      <c r="A742" t="s">
        <v>3230</v>
      </c>
      <c r="B742">
        <v>857</v>
      </c>
      <c r="C742" t="s">
        <v>13941</v>
      </c>
      <c r="D742" t="s">
        <v>60</v>
      </c>
      <c r="E742" t="s">
        <v>13211</v>
      </c>
      <c r="F742">
        <v>21.39</v>
      </c>
    </row>
    <row r="743" spans="1:6">
      <c r="A743" t="s">
        <v>3230</v>
      </c>
      <c r="B743">
        <v>37404</v>
      </c>
      <c r="C743" t="s">
        <v>13942</v>
      </c>
      <c r="D743" t="s">
        <v>60</v>
      </c>
      <c r="E743" t="s">
        <v>13211</v>
      </c>
      <c r="F743">
        <v>227.52</v>
      </c>
    </row>
    <row r="744" spans="1:6">
      <c r="A744" t="s">
        <v>3230</v>
      </c>
      <c r="B744">
        <v>868</v>
      </c>
      <c r="C744" t="s">
        <v>13943</v>
      </c>
      <c r="D744" t="s">
        <v>60</v>
      </c>
      <c r="E744" t="s">
        <v>13211</v>
      </c>
      <c r="F744">
        <v>30.48</v>
      </c>
    </row>
    <row r="745" spans="1:6">
      <c r="A745" t="s">
        <v>3230</v>
      </c>
      <c r="B745">
        <v>863</v>
      </c>
      <c r="C745" t="s">
        <v>13944</v>
      </c>
      <c r="D745" t="s">
        <v>60</v>
      </c>
      <c r="E745" t="s">
        <v>13211</v>
      </c>
      <c r="F745">
        <v>44.89</v>
      </c>
    </row>
    <row r="746" spans="1:6">
      <c r="A746" t="s">
        <v>3230</v>
      </c>
      <c r="B746">
        <v>867</v>
      </c>
      <c r="C746" t="s">
        <v>13945</v>
      </c>
      <c r="D746" t="s">
        <v>60</v>
      </c>
      <c r="E746" t="s">
        <v>13211</v>
      </c>
      <c r="F746">
        <v>63.95</v>
      </c>
    </row>
    <row r="747" spans="1:6">
      <c r="A747" t="s">
        <v>3230</v>
      </c>
      <c r="B747">
        <v>864</v>
      </c>
      <c r="C747" t="s">
        <v>13946</v>
      </c>
      <c r="D747" t="s">
        <v>60</v>
      </c>
      <c r="E747" t="s">
        <v>13211</v>
      </c>
      <c r="F747">
        <v>84.47</v>
      </c>
    </row>
    <row r="748" spans="1:6">
      <c r="A748" t="s">
        <v>3230</v>
      </c>
      <c r="B748">
        <v>865</v>
      </c>
      <c r="C748" t="s">
        <v>13947</v>
      </c>
      <c r="D748" t="s">
        <v>60</v>
      </c>
      <c r="E748" t="s">
        <v>13211</v>
      </c>
      <c r="F748">
        <v>121.5</v>
      </c>
    </row>
    <row r="749" spans="1:6">
      <c r="A749" t="s">
        <v>3230</v>
      </c>
      <c r="B749">
        <v>39251</v>
      </c>
      <c r="C749" t="s">
        <v>13948</v>
      </c>
      <c r="D749" t="s">
        <v>60</v>
      </c>
      <c r="E749" t="s">
        <v>13211</v>
      </c>
      <c r="F749">
        <v>0.8</v>
      </c>
    </row>
    <row r="750" spans="1:6">
      <c r="A750" t="s">
        <v>3230</v>
      </c>
      <c r="B750">
        <v>1011</v>
      </c>
      <c r="C750" t="s">
        <v>13949</v>
      </c>
      <c r="D750" t="s">
        <v>60</v>
      </c>
      <c r="E750" t="s">
        <v>13211</v>
      </c>
      <c r="F750">
        <v>1.0900000000000001</v>
      </c>
    </row>
    <row r="751" spans="1:6">
      <c r="A751" t="s">
        <v>3230</v>
      </c>
      <c r="B751">
        <v>39252</v>
      </c>
      <c r="C751" t="s">
        <v>13950</v>
      </c>
      <c r="D751" t="s">
        <v>60</v>
      </c>
      <c r="E751" t="s">
        <v>13211</v>
      </c>
      <c r="F751">
        <v>1.43</v>
      </c>
    </row>
    <row r="752" spans="1:6">
      <c r="A752" t="s">
        <v>3230</v>
      </c>
      <c r="B752">
        <v>1013</v>
      </c>
      <c r="C752" t="s">
        <v>13951</v>
      </c>
      <c r="D752" t="s">
        <v>60</v>
      </c>
      <c r="E752" t="s">
        <v>13211</v>
      </c>
      <c r="F752">
        <v>1.71</v>
      </c>
    </row>
    <row r="753" spans="1:6">
      <c r="A753" t="s">
        <v>3230</v>
      </c>
      <c r="B753">
        <v>980</v>
      </c>
      <c r="C753" t="s">
        <v>13952</v>
      </c>
      <c r="D753" t="s">
        <v>60</v>
      </c>
      <c r="E753" t="s">
        <v>13211</v>
      </c>
      <c r="F753">
        <v>12.36</v>
      </c>
    </row>
    <row r="754" spans="1:6">
      <c r="A754" t="s">
        <v>3230</v>
      </c>
      <c r="B754">
        <v>39237</v>
      </c>
      <c r="C754" t="s">
        <v>13953</v>
      </c>
      <c r="D754" t="s">
        <v>60</v>
      </c>
      <c r="E754" t="s">
        <v>13211</v>
      </c>
      <c r="F754">
        <v>131.52000000000001</v>
      </c>
    </row>
    <row r="755" spans="1:6">
      <c r="A755" t="s">
        <v>3230</v>
      </c>
      <c r="B755">
        <v>39238</v>
      </c>
      <c r="C755" t="s">
        <v>13954</v>
      </c>
      <c r="D755" t="s">
        <v>60</v>
      </c>
      <c r="E755" t="s">
        <v>13211</v>
      </c>
      <c r="F755">
        <v>165.87</v>
      </c>
    </row>
    <row r="756" spans="1:6">
      <c r="A756" t="s">
        <v>3230</v>
      </c>
      <c r="B756">
        <v>979</v>
      </c>
      <c r="C756" t="s">
        <v>13955</v>
      </c>
      <c r="D756" t="s">
        <v>60</v>
      </c>
      <c r="E756" t="s">
        <v>13211</v>
      </c>
      <c r="F756">
        <v>17.66</v>
      </c>
    </row>
    <row r="757" spans="1:6">
      <c r="A757" t="s">
        <v>3230</v>
      </c>
      <c r="B757">
        <v>39239</v>
      </c>
      <c r="C757" t="s">
        <v>13956</v>
      </c>
      <c r="D757" t="s">
        <v>60</v>
      </c>
      <c r="E757" t="s">
        <v>13211</v>
      </c>
      <c r="F757">
        <v>200.39</v>
      </c>
    </row>
    <row r="758" spans="1:6">
      <c r="A758" t="s">
        <v>3230</v>
      </c>
      <c r="B758">
        <v>1014</v>
      </c>
      <c r="C758" t="s">
        <v>13957</v>
      </c>
      <c r="D758" t="s">
        <v>60</v>
      </c>
      <c r="E758" t="s">
        <v>13211</v>
      </c>
      <c r="F758">
        <v>2.71</v>
      </c>
    </row>
    <row r="759" spans="1:6">
      <c r="A759" t="s">
        <v>3230</v>
      </c>
      <c r="B759">
        <v>39240</v>
      </c>
      <c r="C759" t="s">
        <v>13958</v>
      </c>
      <c r="D759" t="s">
        <v>60</v>
      </c>
      <c r="E759" t="s">
        <v>13211</v>
      </c>
      <c r="F759">
        <v>263.57</v>
      </c>
    </row>
    <row r="760" spans="1:6">
      <c r="A760" t="s">
        <v>3230</v>
      </c>
      <c r="B760">
        <v>39232</v>
      </c>
      <c r="C760" t="s">
        <v>13959</v>
      </c>
      <c r="D760" t="s">
        <v>60</v>
      </c>
      <c r="E760" t="s">
        <v>13211</v>
      </c>
      <c r="F760">
        <v>27.66</v>
      </c>
    </row>
    <row r="761" spans="1:6">
      <c r="A761" t="s">
        <v>3230</v>
      </c>
      <c r="B761">
        <v>39233</v>
      </c>
      <c r="C761" t="s">
        <v>13960</v>
      </c>
      <c r="D761" t="s">
        <v>60</v>
      </c>
      <c r="E761" t="s">
        <v>13211</v>
      </c>
      <c r="F761">
        <v>40.32</v>
      </c>
    </row>
    <row r="762" spans="1:6">
      <c r="A762" t="s">
        <v>3230</v>
      </c>
      <c r="B762">
        <v>981</v>
      </c>
      <c r="C762" t="s">
        <v>13961</v>
      </c>
      <c r="D762" t="s">
        <v>60</v>
      </c>
      <c r="E762" t="s">
        <v>3296</v>
      </c>
      <c r="F762">
        <v>4.5</v>
      </c>
    </row>
    <row r="763" spans="1:6">
      <c r="A763" t="s">
        <v>3230</v>
      </c>
      <c r="B763">
        <v>39234</v>
      </c>
      <c r="C763" t="s">
        <v>13962</v>
      </c>
      <c r="D763" t="s">
        <v>60</v>
      </c>
      <c r="E763" t="s">
        <v>13211</v>
      </c>
      <c r="F763">
        <v>56.12</v>
      </c>
    </row>
    <row r="764" spans="1:6">
      <c r="A764" t="s">
        <v>3230</v>
      </c>
      <c r="B764">
        <v>982</v>
      </c>
      <c r="C764" t="s">
        <v>13963</v>
      </c>
      <c r="D764" t="s">
        <v>60</v>
      </c>
      <c r="E764" t="s">
        <v>13211</v>
      </c>
      <c r="F764">
        <v>6.47</v>
      </c>
    </row>
    <row r="765" spans="1:6">
      <c r="A765" t="s">
        <v>3230</v>
      </c>
      <c r="B765">
        <v>39235</v>
      </c>
      <c r="C765" t="s">
        <v>13964</v>
      </c>
      <c r="D765" t="s">
        <v>60</v>
      </c>
      <c r="E765" t="s">
        <v>13211</v>
      </c>
      <c r="F765">
        <v>82.77</v>
      </c>
    </row>
    <row r="766" spans="1:6">
      <c r="A766" t="s">
        <v>3230</v>
      </c>
      <c r="B766">
        <v>39236</v>
      </c>
      <c r="C766" t="s">
        <v>13965</v>
      </c>
      <c r="D766" t="s">
        <v>60</v>
      </c>
      <c r="E766" t="s">
        <v>13211</v>
      </c>
      <c r="F766">
        <v>109.69</v>
      </c>
    </row>
    <row r="767" spans="1:6">
      <c r="A767" t="s">
        <v>3230</v>
      </c>
      <c r="B767">
        <v>993</v>
      </c>
      <c r="C767" t="s">
        <v>13966</v>
      </c>
      <c r="D767" t="s">
        <v>60</v>
      </c>
      <c r="E767" t="s">
        <v>13211</v>
      </c>
      <c r="F767">
        <v>2.31</v>
      </c>
    </row>
    <row r="768" spans="1:6">
      <c r="A768" t="s">
        <v>3230</v>
      </c>
      <c r="B768">
        <v>1020</v>
      </c>
      <c r="C768" t="s">
        <v>13967</v>
      </c>
      <c r="D768" t="s">
        <v>60</v>
      </c>
      <c r="E768" t="s">
        <v>13211</v>
      </c>
      <c r="F768">
        <v>11.79</v>
      </c>
    </row>
    <row r="769" spans="1:6">
      <c r="A769" t="s">
        <v>3230</v>
      </c>
      <c r="B769">
        <v>1017</v>
      </c>
      <c r="C769" t="s">
        <v>13968</v>
      </c>
      <c r="D769" t="s">
        <v>60</v>
      </c>
      <c r="E769" t="s">
        <v>13211</v>
      </c>
      <c r="F769">
        <v>144.47</v>
      </c>
    </row>
    <row r="770" spans="1:6">
      <c r="A770" t="s">
        <v>3230</v>
      </c>
      <c r="B770">
        <v>999</v>
      </c>
      <c r="C770" t="s">
        <v>13969</v>
      </c>
      <c r="D770" t="s">
        <v>60</v>
      </c>
      <c r="E770" t="s">
        <v>13211</v>
      </c>
      <c r="F770">
        <v>175.02</v>
      </c>
    </row>
    <row r="771" spans="1:6">
      <c r="A771" t="s">
        <v>3230</v>
      </c>
      <c r="B771">
        <v>995</v>
      </c>
      <c r="C771" t="s">
        <v>13970</v>
      </c>
      <c r="D771" t="s">
        <v>60</v>
      </c>
      <c r="E771" t="s">
        <v>13211</v>
      </c>
      <c r="F771">
        <v>18.77</v>
      </c>
    </row>
    <row r="772" spans="1:6">
      <c r="A772" t="s">
        <v>3230</v>
      </c>
      <c r="B772">
        <v>1000</v>
      </c>
      <c r="C772" t="s">
        <v>13971</v>
      </c>
      <c r="D772" t="s">
        <v>60</v>
      </c>
      <c r="E772" t="s">
        <v>13211</v>
      </c>
      <c r="F772">
        <v>214.98</v>
      </c>
    </row>
    <row r="773" spans="1:6">
      <c r="A773" t="s">
        <v>3230</v>
      </c>
      <c r="B773">
        <v>1022</v>
      </c>
      <c r="C773" t="s">
        <v>13972</v>
      </c>
      <c r="D773" t="s">
        <v>60</v>
      </c>
      <c r="E773" t="s">
        <v>13211</v>
      </c>
      <c r="F773">
        <v>3.22</v>
      </c>
    </row>
    <row r="774" spans="1:6">
      <c r="A774" t="s">
        <v>3230</v>
      </c>
      <c r="B774">
        <v>1015</v>
      </c>
      <c r="C774" t="s">
        <v>13973</v>
      </c>
      <c r="D774" t="s">
        <v>60</v>
      </c>
      <c r="E774" t="s">
        <v>13211</v>
      </c>
      <c r="F774">
        <v>285.68</v>
      </c>
    </row>
    <row r="775" spans="1:6">
      <c r="A775" t="s">
        <v>3230</v>
      </c>
      <c r="B775">
        <v>996</v>
      </c>
      <c r="C775" t="s">
        <v>13974</v>
      </c>
      <c r="D775" t="s">
        <v>60</v>
      </c>
      <c r="E775" t="s">
        <v>13211</v>
      </c>
      <c r="F775">
        <v>29.11</v>
      </c>
    </row>
    <row r="776" spans="1:6">
      <c r="A776" t="s">
        <v>3230</v>
      </c>
      <c r="B776">
        <v>1001</v>
      </c>
      <c r="C776" t="s">
        <v>13975</v>
      </c>
      <c r="D776" t="s">
        <v>60</v>
      </c>
      <c r="E776" t="s">
        <v>13211</v>
      </c>
      <c r="F776">
        <v>370.66</v>
      </c>
    </row>
    <row r="777" spans="1:6">
      <c r="A777" t="s">
        <v>3230</v>
      </c>
      <c r="B777">
        <v>1019</v>
      </c>
      <c r="C777" t="s">
        <v>13976</v>
      </c>
      <c r="D777" t="s">
        <v>60</v>
      </c>
      <c r="E777" t="s">
        <v>13211</v>
      </c>
      <c r="F777">
        <v>41.13</v>
      </c>
    </row>
    <row r="778" spans="1:6">
      <c r="A778" t="s">
        <v>3230</v>
      </c>
      <c r="B778">
        <v>1021</v>
      </c>
      <c r="C778" t="s">
        <v>13977</v>
      </c>
      <c r="D778" t="s">
        <v>60</v>
      </c>
      <c r="E778" t="s">
        <v>13211</v>
      </c>
      <c r="F778">
        <v>4.9400000000000004</v>
      </c>
    </row>
    <row r="779" spans="1:6">
      <c r="A779" t="s">
        <v>3230</v>
      </c>
      <c r="B779">
        <v>39249</v>
      </c>
      <c r="C779" t="s">
        <v>13978</v>
      </c>
      <c r="D779" t="s">
        <v>60</v>
      </c>
      <c r="E779" t="s">
        <v>13211</v>
      </c>
      <c r="F779">
        <v>498.38</v>
      </c>
    </row>
    <row r="780" spans="1:6">
      <c r="A780" t="s">
        <v>3230</v>
      </c>
      <c r="B780">
        <v>1018</v>
      </c>
      <c r="C780" t="s">
        <v>13979</v>
      </c>
      <c r="D780" t="s">
        <v>60</v>
      </c>
      <c r="E780" t="s">
        <v>13211</v>
      </c>
      <c r="F780">
        <v>60.82</v>
      </c>
    </row>
    <row r="781" spans="1:6">
      <c r="A781" t="s">
        <v>3230</v>
      </c>
      <c r="B781">
        <v>39250</v>
      </c>
      <c r="C781" t="s">
        <v>13980</v>
      </c>
      <c r="D781" t="s">
        <v>60</v>
      </c>
      <c r="E781" t="s">
        <v>13211</v>
      </c>
      <c r="F781">
        <v>596.16999999999996</v>
      </c>
    </row>
    <row r="782" spans="1:6">
      <c r="A782" t="s">
        <v>3230</v>
      </c>
      <c r="B782">
        <v>994</v>
      </c>
      <c r="C782" t="s">
        <v>13981</v>
      </c>
      <c r="D782" t="s">
        <v>60</v>
      </c>
      <c r="E782" t="s">
        <v>13211</v>
      </c>
      <c r="F782">
        <v>7.19</v>
      </c>
    </row>
    <row r="783" spans="1:6">
      <c r="A783" t="s">
        <v>3230</v>
      </c>
      <c r="B783">
        <v>977</v>
      </c>
      <c r="C783" t="s">
        <v>13982</v>
      </c>
      <c r="D783" t="s">
        <v>60</v>
      </c>
      <c r="E783" t="s">
        <v>13211</v>
      </c>
      <c r="F783">
        <v>85.09</v>
      </c>
    </row>
    <row r="784" spans="1:6">
      <c r="A784" t="s">
        <v>3230</v>
      </c>
      <c r="B784">
        <v>998</v>
      </c>
      <c r="C784" t="s">
        <v>13983</v>
      </c>
      <c r="D784" t="s">
        <v>60</v>
      </c>
      <c r="E784" t="s">
        <v>13211</v>
      </c>
      <c r="F784">
        <v>110.47</v>
      </c>
    </row>
    <row r="785" spans="1:6">
      <c r="A785" t="s">
        <v>3230</v>
      </c>
      <c r="B785">
        <v>1006</v>
      </c>
      <c r="C785" t="s">
        <v>13984</v>
      </c>
      <c r="D785" t="s">
        <v>60</v>
      </c>
      <c r="E785" t="s">
        <v>13211</v>
      </c>
      <c r="F785">
        <v>146.38</v>
      </c>
    </row>
    <row r="786" spans="1:6">
      <c r="A786" t="s">
        <v>3230</v>
      </c>
      <c r="B786">
        <v>990</v>
      </c>
      <c r="C786" t="s">
        <v>13985</v>
      </c>
      <c r="D786" t="s">
        <v>60</v>
      </c>
      <c r="E786" t="s">
        <v>13211</v>
      </c>
      <c r="F786">
        <v>194.64</v>
      </c>
    </row>
    <row r="787" spans="1:6">
      <c r="A787" t="s">
        <v>3230</v>
      </c>
      <c r="B787">
        <v>39241</v>
      </c>
      <c r="C787" t="s">
        <v>13986</v>
      </c>
      <c r="D787" t="s">
        <v>60</v>
      </c>
      <c r="E787" t="s">
        <v>13211</v>
      </c>
      <c r="F787">
        <v>19.16</v>
      </c>
    </row>
    <row r="788" spans="1:6">
      <c r="A788" t="s">
        <v>3230</v>
      </c>
      <c r="B788">
        <v>1005</v>
      </c>
      <c r="C788" t="s">
        <v>13987</v>
      </c>
      <c r="D788" t="s">
        <v>60</v>
      </c>
      <c r="E788" t="s">
        <v>13211</v>
      </c>
      <c r="F788">
        <v>242.34</v>
      </c>
    </row>
    <row r="789" spans="1:6">
      <c r="A789" t="s">
        <v>3230</v>
      </c>
      <c r="B789">
        <v>991</v>
      </c>
      <c r="C789" t="s">
        <v>13988</v>
      </c>
      <c r="D789" t="s">
        <v>60</v>
      </c>
      <c r="E789" t="s">
        <v>13211</v>
      </c>
      <c r="F789">
        <v>317.41000000000003</v>
      </c>
    </row>
    <row r="790" spans="1:6">
      <c r="A790" t="s">
        <v>3230</v>
      </c>
      <c r="B790">
        <v>986</v>
      </c>
      <c r="C790" t="s">
        <v>13989</v>
      </c>
      <c r="D790" t="s">
        <v>60</v>
      </c>
      <c r="E790" t="s">
        <v>13211</v>
      </c>
      <c r="F790">
        <v>30.27</v>
      </c>
    </row>
    <row r="791" spans="1:6">
      <c r="A791" t="s">
        <v>3230</v>
      </c>
      <c r="B791">
        <v>987</v>
      </c>
      <c r="C791" t="s">
        <v>13990</v>
      </c>
      <c r="D791" t="s">
        <v>60</v>
      </c>
      <c r="E791" t="s">
        <v>13211</v>
      </c>
      <c r="F791">
        <v>41.44</v>
      </c>
    </row>
    <row r="792" spans="1:6">
      <c r="A792" t="s">
        <v>3230</v>
      </c>
      <c r="B792">
        <v>1007</v>
      </c>
      <c r="C792" t="s">
        <v>13991</v>
      </c>
      <c r="D792" t="s">
        <v>60</v>
      </c>
      <c r="E792" t="s">
        <v>13211</v>
      </c>
      <c r="F792">
        <v>57.37</v>
      </c>
    </row>
    <row r="793" spans="1:6">
      <c r="A793" t="s">
        <v>3230</v>
      </c>
      <c r="B793">
        <v>1008</v>
      </c>
      <c r="C793" t="s">
        <v>13992</v>
      </c>
      <c r="D793" t="s">
        <v>60</v>
      </c>
      <c r="E793" t="s">
        <v>13211</v>
      </c>
      <c r="F793">
        <v>7.28</v>
      </c>
    </row>
    <row r="794" spans="1:6">
      <c r="A794" t="s">
        <v>3230</v>
      </c>
      <c r="B794">
        <v>988</v>
      </c>
      <c r="C794" t="s">
        <v>13993</v>
      </c>
      <c r="D794" t="s">
        <v>60</v>
      </c>
      <c r="E794" t="s">
        <v>13211</v>
      </c>
      <c r="F794">
        <v>79.099999999999994</v>
      </c>
    </row>
    <row r="795" spans="1:6">
      <c r="A795" t="s">
        <v>3230</v>
      </c>
      <c r="B795">
        <v>989</v>
      </c>
      <c r="C795" t="s">
        <v>13994</v>
      </c>
      <c r="D795" t="s">
        <v>60</v>
      </c>
      <c r="E795" t="s">
        <v>13211</v>
      </c>
      <c r="F795">
        <v>109.19</v>
      </c>
    </row>
    <row r="796" spans="1:6">
      <c r="A796" t="s">
        <v>3230</v>
      </c>
      <c r="B796">
        <v>43972</v>
      </c>
      <c r="C796" t="s">
        <v>13995</v>
      </c>
      <c r="D796" t="s">
        <v>60</v>
      </c>
      <c r="E796" t="s">
        <v>13211</v>
      </c>
      <c r="F796">
        <v>4.12</v>
      </c>
    </row>
    <row r="797" spans="1:6">
      <c r="A797" t="s">
        <v>3230</v>
      </c>
      <c r="B797">
        <v>43971</v>
      </c>
      <c r="C797" t="s">
        <v>13996</v>
      </c>
      <c r="D797" t="s">
        <v>60</v>
      </c>
      <c r="E797" t="s">
        <v>3296</v>
      </c>
      <c r="F797">
        <v>3.15</v>
      </c>
    </row>
    <row r="798" spans="1:6">
      <c r="A798" t="s">
        <v>3230</v>
      </c>
      <c r="B798">
        <v>39598</v>
      </c>
      <c r="C798" t="s">
        <v>13997</v>
      </c>
      <c r="D798" t="s">
        <v>60</v>
      </c>
      <c r="E798" t="s">
        <v>13211</v>
      </c>
      <c r="F798">
        <v>5.84</v>
      </c>
    </row>
    <row r="799" spans="1:6">
      <c r="A799" t="s">
        <v>3230</v>
      </c>
      <c r="B799">
        <v>43973</v>
      </c>
      <c r="C799" t="s">
        <v>13998</v>
      </c>
      <c r="D799" t="s">
        <v>60</v>
      </c>
      <c r="E799" t="s">
        <v>13211</v>
      </c>
      <c r="F799">
        <v>4.3099999999999996</v>
      </c>
    </row>
    <row r="800" spans="1:6">
      <c r="A800" t="s">
        <v>3230</v>
      </c>
      <c r="B800">
        <v>39599</v>
      </c>
      <c r="C800" t="s">
        <v>13999</v>
      </c>
      <c r="D800" t="s">
        <v>60</v>
      </c>
      <c r="E800" t="s">
        <v>13211</v>
      </c>
      <c r="F800">
        <v>8.4</v>
      </c>
    </row>
    <row r="801" spans="1:6">
      <c r="A801" t="s">
        <v>3230</v>
      </c>
      <c r="B801">
        <v>43832</v>
      </c>
      <c r="C801" t="s">
        <v>14000</v>
      </c>
      <c r="D801" t="s">
        <v>60</v>
      </c>
      <c r="E801" t="s">
        <v>13211</v>
      </c>
      <c r="F801">
        <v>22.13</v>
      </c>
    </row>
    <row r="802" spans="1:6">
      <c r="A802" t="s">
        <v>3230</v>
      </c>
      <c r="B802">
        <v>34602</v>
      </c>
      <c r="C802" t="s">
        <v>14001</v>
      </c>
      <c r="D802" t="s">
        <v>60</v>
      </c>
      <c r="E802" t="s">
        <v>13211</v>
      </c>
      <c r="F802">
        <v>5.01</v>
      </c>
    </row>
    <row r="803" spans="1:6">
      <c r="A803" t="s">
        <v>3230</v>
      </c>
      <c r="B803">
        <v>34607</v>
      </c>
      <c r="C803" t="s">
        <v>14002</v>
      </c>
      <c r="D803" t="s">
        <v>60</v>
      </c>
      <c r="E803" t="s">
        <v>13211</v>
      </c>
      <c r="F803">
        <v>12.27</v>
      </c>
    </row>
    <row r="804" spans="1:6">
      <c r="A804" t="s">
        <v>3230</v>
      </c>
      <c r="B804">
        <v>34609</v>
      </c>
      <c r="C804" t="s">
        <v>14003</v>
      </c>
      <c r="D804" t="s">
        <v>60</v>
      </c>
      <c r="E804" t="s">
        <v>13211</v>
      </c>
      <c r="F804">
        <v>17.850000000000001</v>
      </c>
    </row>
    <row r="805" spans="1:6">
      <c r="A805" t="s">
        <v>3230</v>
      </c>
      <c r="B805">
        <v>34618</v>
      </c>
      <c r="C805" t="s">
        <v>14004</v>
      </c>
      <c r="D805" t="s">
        <v>60</v>
      </c>
      <c r="E805" t="s">
        <v>13211</v>
      </c>
      <c r="F805">
        <v>6.83</v>
      </c>
    </row>
    <row r="806" spans="1:6">
      <c r="A806" t="s">
        <v>3230</v>
      </c>
      <c r="B806">
        <v>34621</v>
      </c>
      <c r="C806" t="s">
        <v>14005</v>
      </c>
      <c r="D806" t="s">
        <v>60</v>
      </c>
      <c r="E806" t="s">
        <v>13211</v>
      </c>
      <c r="F806">
        <v>16.920000000000002</v>
      </c>
    </row>
    <row r="807" spans="1:6">
      <c r="A807" t="s">
        <v>3230</v>
      </c>
      <c r="B807">
        <v>34622</v>
      </c>
      <c r="C807" t="s">
        <v>14006</v>
      </c>
      <c r="D807" t="s">
        <v>60</v>
      </c>
      <c r="E807" t="s">
        <v>13211</v>
      </c>
      <c r="F807">
        <v>25.14</v>
      </c>
    </row>
    <row r="808" spans="1:6">
      <c r="A808" t="s">
        <v>3230</v>
      </c>
      <c r="B808">
        <v>34624</v>
      </c>
      <c r="C808" t="s">
        <v>14007</v>
      </c>
      <c r="D808" t="s">
        <v>60</v>
      </c>
      <c r="E808" t="s">
        <v>13211</v>
      </c>
      <c r="F808">
        <v>9.1199999999999992</v>
      </c>
    </row>
    <row r="809" spans="1:6">
      <c r="A809" t="s">
        <v>3230</v>
      </c>
      <c r="B809">
        <v>34627</v>
      </c>
      <c r="C809" t="s">
        <v>14008</v>
      </c>
      <c r="D809" t="s">
        <v>60</v>
      </c>
      <c r="E809" t="s">
        <v>13211</v>
      </c>
      <c r="F809">
        <v>21.98</v>
      </c>
    </row>
    <row r="810" spans="1:6">
      <c r="A810" t="s">
        <v>3230</v>
      </c>
      <c r="B810">
        <v>34629</v>
      </c>
      <c r="C810" t="s">
        <v>14009</v>
      </c>
      <c r="D810" t="s">
        <v>60</v>
      </c>
      <c r="E810" t="s">
        <v>13211</v>
      </c>
      <c r="F810">
        <v>33.590000000000003</v>
      </c>
    </row>
    <row r="811" spans="1:6">
      <c r="A811" t="s">
        <v>3230</v>
      </c>
      <c r="B811">
        <v>39257</v>
      </c>
      <c r="C811" t="s">
        <v>14010</v>
      </c>
      <c r="D811" t="s">
        <v>60</v>
      </c>
      <c r="E811" t="s">
        <v>13211</v>
      </c>
      <c r="F811">
        <v>6.83</v>
      </c>
    </row>
    <row r="812" spans="1:6">
      <c r="A812" t="s">
        <v>3230</v>
      </c>
      <c r="B812">
        <v>39261</v>
      </c>
      <c r="C812" t="s">
        <v>14011</v>
      </c>
      <c r="D812" t="s">
        <v>60</v>
      </c>
      <c r="E812" t="s">
        <v>13211</v>
      </c>
      <c r="F812">
        <v>39.130000000000003</v>
      </c>
    </row>
    <row r="813" spans="1:6">
      <c r="A813" t="s">
        <v>3230</v>
      </c>
      <c r="B813">
        <v>39268</v>
      </c>
      <c r="C813" t="s">
        <v>14012</v>
      </c>
      <c r="D813" t="s">
        <v>60</v>
      </c>
      <c r="E813" t="s">
        <v>13211</v>
      </c>
      <c r="F813">
        <v>611.64</v>
      </c>
    </row>
    <row r="814" spans="1:6">
      <c r="A814" t="s">
        <v>3230</v>
      </c>
      <c r="B814">
        <v>39262</v>
      </c>
      <c r="C814" t="s">
        <v>14013</v>
      </c>
      <c r="D814" t="s">
        <v>60</v>
      </c>
      <c r="E814" t="s">
        <v>13211</v>
      </c>
      <c r="F814">
        <v>62.31</v>
      </c>
    </row>
    <row r="815" spans="1:6">
      <c r="A815" t="s">
        <v>3230</v>
      </c>
      <c r="B815">
        <v>39258</v>
      </c>
      <c r="C815" t="s">
        <v>14014</v>
      </c>
      <c r="D815" t="s">
        <v>60</v>
      </c>
      <c r="E815" t="s">
        <v>13211</v>
      </c>
      <c r="F815">
        <v>10.3</v>
      </c>
    </row>
    <row r="816" spans="1:6">
      <c r="A816" t="s">
        <v>3230</v>
      </c>
      <c r="B816">
        <v>39263</v>
      </c>
      <c r="C816" t="s">
        <v>14015</v>
      </c>
      <c r="D816" t="s">
        <v>60</v>
      </c>
      <c r="E816" t="s">
        <v>13211</v>
      </c>
      <c r="F816">
        <v>107.75</v>
      </c>
    </row>
    <row r="817" spans="1:6">
      <c r="A817" t="s">
        <v>3230</v>
      </c>
      <c r="B817">
        <v>39264</v>
      </c>
      <c r="C817" t="s">
        <v>14016</v>
      </c>
      <c r="D817" t="s">
        <v>60</v>
      </c>
      <c r="E817" t="s">
        <v>13211</v>
      </c>
      <c r="F817">
        <v>149.27000000000001</v>
      </c>
    </row>
    <row r="818" spans="1:6">
      <c r="A818" t="s">
        <v>3230</v>
      </c>
      <c r="B818">
        <v>39259</v>
      </c>
      <c r="C818" t="s">
        <v>14017</v>
      </c>
      <c r="D818" t="s">
        <v>60</v>
      </c>
      <c r="E818" t="s">
        <v>13211</v>
      </c>
      <c r="F818">
        <v>15.86</v>
      </c>
    </row>
    <row r="819" spans="1:6">
      <c r="A819" t="s">
        <v>3230</v>
      </c>
      <c r="B819">
        <v>39265</v>
      </c>
      <c r="C819" t="s">
        <v>14018</v>
      </c>
      <c r="D819" t="s">
        <v>60</v>
      </c>
      <c r="E819" t="s">
        <v>13211</v>
      </c>
      <c r="F819">
        <v>202.65</v>
      </c>
    </row>
    <row r="820" spans="1:6">
      <c r="A820" t="s">
        <v>3230</v>
      </c>
      <c r="B820">
        <v>39260</v>
      </c>
      <c r="C820" t="s">
        <v>14019</v>
      </c>
      <c r="D820" t="s">
        <v>60</v>
      </c>
      <c r="E820" t="s">
        <v>13211</v>
      </c>
      <c r="F820">
        <v>24.29</v>
      </c>
    </row>
    <row r="821" spans="1:6">
      <c r="A821" t="s">
        <v>3230</v>
      </c>
      <c r="B821">
        <v>39266</v>
      </c>
      <c r="C821" t="s">
        <v>14020</v>
      </c>
      <c r="D821" t="s">
        <v>60</v>
      </c>
      <c r="E821" t="s">
        <v>13211</v>
      </c>
      <c r="F821">
        <v>305.8</v>
      </c>
    </row>
    <row r="822" spans="1:6">
      <c r="A822" t="s">
        <v>3230</v>
      </c>
      <c r="B822">
        <v>39267</v>
      </c>
      <c r="C822" t="s">
        <v>14021</v>
      </c>
      <c r="D822" t="s">
        <v>60</v>
      </c>
      <c r="E822" t="s">
        <v>13211</v>
      </c>
      <c r="F822">
        <v>382.33</v>
      </c>
    </row>
    <row r="823" spans="1:6">
      <c r="A823" t="s">
        <v>3230</v>
      </c>
      <c r="B823">
        <v>11901</v>
      </c>
      <c r="C823" t="s">
        <v>14022</v>
      </c>
      <c r="D823" t="s">
        <v>60</v>
      </c>
      <c r="E823" t="s">
        <v>13211</v>
      </c>
      <c r="F823">
        <v>0.76</v>
      </c>
    </row>
    <row r="824" spans="1:6">
      <c r="A824" t="s">
        <v>3230</v>
      </c>
      <c r="B824">
        <v>11902</v>
      </c>
      <c r="C824" t="s">
        <v>14023</v>
      </c>
      <c r="D824" t="s">
        <v>60</v>
      </c>
      <c r="E824" t="s">
        <v>13211</v>
      </c>
      <c r="F824">
        <v>1.45</v>
      </c>
    </row>
    <row r="825" spans="1:6">
      <c r="A825" t="s">
        <v>3230</v>
      </c>
      <c r="B825">
        <v>11903</v>
      </c>
      <c r="C825" t="s">
        <v>14024</v>
      </c>
      <c r="D825" t="s">
        <v>60</v>
      </c>
      <c r="E825" t="s">
        <v>13211</v>
      </c>
      <c r="F825">
        <v>1.53</v>
      </c>
    </row>
    <row r="826" spans="1:6">
      <c r="A826" t="s">
        <v>3230</v>
      </c>
      <c r="B826">
        <v>11904</v>
      </c>
      <c r="C826" t="s">
        <v>14025</v>
      </c>
      <c r="D826" t="s">
        <v>60</v>
      </c>
      <c r="E826" t="s">
        <v>13211</v>
      </c>
      <c r="F826">
        <v>2.3199999999999998</v>
      </c>
    </row>
    <row r="827" spans="1:6">
      <c r="A827" t="s">
        <v>3230</v>
      </c>
      <c r="B827">
        <v>11905</v>
      </c>
      <c r="C827" t="s">
        <v>14026</v>
      </c>
      <c r="D827" t="s">
        <v>60</v>
      </c>
      <c r="E827" t="s">
        <v>13211</v>
      </c>
      <c r="F827">
        <v>2.83</v>
      </c>
    </row>
    <row r="828" spans="1:6">
      <c r="A828" t="s">
        <v>3230</v>
      </c>
      <c r="B828">
        <v>11906</v>
      </c>
      <c r="C828" t="s">
        <v>14027</v>
      </c>
      <c r="D828" t="s">
        <v>60</v>
      </c>
      <c r="E828" t="s">
        <v>13211</v>
      </c>
      <c r="F828">
        <v>3.61</v>
      </c>
    </row>
    <row r="829" spans="1:6">
      <c r="A829" t="s">
        <v>3230</v>
      </c>
      <c r="B829">
        <v>11919</v>
      </c>
      <c r="C829" t="s">
        <v>14028</v>
      </c>
      <c r="D829" t="s">
        <v>60</v>
      </c>
      <c r="E829" t="s">
        <v>13211</v>
      </c>
      <c r="F829">
        <v>6.61</v>
      </c>
    </row>
    <row r="830" spans="1:6">
      <c r="A830" t="s">
        <v>3230</v>
      </c>
      <c r="B830">
        <v>11920</v>
      </c>
      <c r="C830" t="s">
        <v>14029</v>
      </c>
      <c r="D830" t="s">
        <v>60</v>
      </c>
      <c r="E830" t="s">
        <v>13211</v>
      </c>
      <c r="F830">
        <v>12.55</v>
      </c>
    </row>
    <row r="831" spans="1:6">
      <c r="A831" t="s">
        <v>3230</v>
      </c>
      <c r="B831">
        <v>11924</v>
      </c>
      <c r="C831" t="s">
        <v>14030</v>
      </c>
      <c r="D831" t="s">
        <v>60</v>
      </c>
      <c r="E831" t="s">
        <v>13211</v>
      </c>
      <c r="F831">
        <v>105.38</v>
      </c>
    </row>
    <row r="832" spans="1:6">
      <c r="A832" t="s">
        <v>3230</v>
      </c>
      <c r="B832">
        <v>11921</v>
      </c>
      <c r="C832" t="s">
        <v>14031</v>
      </c>
      <c r="D832" t="s">
        <v>60</v>
      </c>
      <c r="E832" t="s">
        <v>13211</v>
      </c>
      <c r="F832">
        <v>18.37</v>
      </c>
    </row>
    <row r="833" spans="1:6">
      <c r="A833" t="s">
        <v>3230</v>
      </c>
      <c r="B833">
        <v>11922</v>
      </c>
      <c r="C833" t="s">
        <v>14032</v>
      </c>
      <c r="D833" t="s">
        <v>60</v>
      </c>
      <c r="E833" t="s">
        <v>13211</v>
      </c>
      <c r="F833">
        <v>29.7</v>
      </c>
    </row>
    <row r="834" spans="1:6">
      <c r="A834" t="s">
        <v>3230</v>
      </c>
      <c r="B834">
        <v>11923</v>
      </c>
      <c r="C834" t="s">
        <v>14033</v>
      </c>
      <c r="D834" t="s">
        <v>60</v>
      </c>
      <c r="E834" t="s">
        <v>13211</v>
      </c>
      <c r="F834">
        <v>43.48</v>
      </c>
    </row>
    <row r="835" spans="1:6">
      <c r="A835" t="s">
        <v>3230</v>
      </c>
      <c r="B835">
        <v>11916</v>
      </c>
      <c r="C835" t="s">
        <v>14034</v>
      </c>
      <c r="D835" t="s">
        <v>60</v>
      </c>
      <c r="E835" t="s">
        <v>13211</v>
      </c>
      <c r="F835">
        <v>9.0399999999999991</v>
      </c>
    </row>
    <row r="836" spans="1:6">
      <c r="A836" t="s">
        <v>3230</v>
      </c>
      <c r="B836">
        <v>11914</v>
      </c>
      <c r="C836" t="s">
        <v>14035</v>
      </c>
      <c r="D836" t="s">
        <v>60</v>
      </c>
      <c r="E836" t="s">
        <v>13211</v>
      </c>
      <c r="F836">
        <v>65.14</v>
      </c>
    </row>
    <row r="837" spans="1:6">
      <c r="A837" t="s">
        <v>3230</v>
      </c>
      <c r="B837">
        <v>11917</v>
      </c>
      <c r="C837" t="s">
        <v>14036</v>
      </c>
      <c r="D837" t="s">
        <v>60</v>
      </c>
      <c r="E837" t="s">
        <v>13211</v>
      </c>
      <c r="F837">
        <v>15.92</v>
      </c>
    </row>
    <row r="838" spans="1:6">
      <c r="A838" t="s">
        <v>3230</v>
      </c>
      <c r="B838">
        <v>11918</v>
      </c>
      <c r="C838" t="s">
        <v>14037</v>
      </c>
      <c r="D838" t="s">
        <v>60</v>
      </c>
      <c r="E838" t="s">
        <v>13211</v>
      </c>
      <c r="F838">
        <v>18.89</v>
      </c>
    </row>
    <row r="839" spans="1:6">
      <c r="A839" t="s">
        <v>13385</v>
      </c>
      <c r="B839">
        <v>37734</v>
      </c>
      <c r="C839" t="s">
        <v>14038</v>
      </c>
      <c r="D839" t="s">
        <v>1161</v>
      </c>
      <c r="E839" t="s">
        <v>13211</v>
      </c>
    </row>
    <row r="840" spans="1:6">
      <c r="A840" t="s">
        <v>13385</v>
      </c>
      <c r="B840">
        <v>42251</v>
      </c>
      <c r="C840" t="s">
        <v>14039</v>
      </c>
      <c r="D840" t="s">
        <v>1161</v>
      </c>
      <c r="E840" t="s">
        <v>13211</v>
      </c>
    </row>
    <row r="841" spans="1:6">
      <c r="A841" t="s">
        <v>13385</v>
      </c>
      <c r="B841">
        <v>37733</v>
      </c>
      <c r="C841" t="s">
        <v>14040</v>
      </c>
      <c r="D841" t="s">
        <v>1161</v>
      </c>
      <c r="E841" t="s">
        <v>13211</v>
      </c>
    </row>
    <row r="842" spans="1:6">
      <c r="A842" t="s">
        <v>13385</v>
      </c>
      <c r="B842">
        <v>37735</v>
      </c>
      <c r="C842" t="s">
        <v>14041</v>
      </c>
      <c r="D842" t="s">
        <v>1161</v>
      </c>
      <c r="E842" t="s">
        <v>13211</v>
      </c>
    </row>
    <row r="843" spans="1:6">
      <c r="A843" t="s">
        <v>3230</v>
      </c>
      <c r="B843">
        <v>5090</v>
      </c>
      <c r="C843" t="s">
        <v>14042</v>
      </c>
      <c r="D843" t="s">
        <v>1161</v>
      </c>
      <c r="E843" t="s">
        <v>3296</v>
      </c>
      <c r="F843">
        <v>19.5</v>
      </c>
    </row>
    <row r="844" spans="1:6">
      <c r="A844" t="s">
        <v>3230</v>
      </c>
      <c r="B844">
        <v>5085</v>
      </c>
      <c r="C844" t="s">
        <v>14043</v>
      </c>
      <c r="D844" t="s">
        <v>1161</v>
      </c>
      <c r="E844" t="s">
        <v>13211</v>
      </c>
      <c r="F844">
        <v>29.03</v>
      </c>
    </row>
    <row r="845" spans="1:6">
      <c r="A845" t="s">
        <v>3230</v>
      </c>
      <c r="B845">
        <v>43603</v>
      </c>
      <c r="C845" t="s">
        <v>14044</v>
      </c>
      <c r="D845" t="s">
        <v>1161</v>
      </c>
      <c r="E845" t="s">
        <v>13211</v>
      </c>
      <c r="F845">
        <v>41.47</v>
      </c>
    </row>
    <row r="846" spans="1:6">
      <c r="A846" t="s">
        <v>3230</v>
      </c>
      <c r="B846">
        <v>38374</v>
      </c>
      <c r="C846" t="s">
        <v>14045</v>
      </c>
      <c r="D846" t="s">
        <v>1161</v>
      </c>
      <c r="E846" t="s">
        <v>13211</v>
      </c>
      <c r="F846">
        <v>781.17</v>
      </c>
    </row>
    <row r="847" spans="1:6">
      <c r="A847" t="s">
        <v>3230</v>
      </c>
      <c r="B847">
        <v>4513</v>
      </c>
      <c r="C847" t="s">
        <v>14046</v>
      </c>
      <c r="D847" t="s">
        <v>60</v>
      </c>
      <c r="E847" t="s">
        <v>13211</v>
      </c>
      <c r="F847">
        <v>8.06</v>
      </c>
    </row>
    <row r="848" spans="1:6">
      <c r="A848" t="s">
        <v>3230</v>
      </c>
      <c r="B848">
        <v>20212</v>
      </c>
      <c r="C848" t="s">
        <v>14047</v>
      </c>
      <c r="D848" t="s">
        <v>60</v>
      </c>
      <c r="E848" t="s">
        <v>13211</v>
      </c>
      <c r="F848">
        <v>22.21</v>
      </c>
    </row>
    <row r="849" spans="1:6">
      <c r="A849" t="s">
        <v>3230</v>
      </c>
      <c r="B849">
        <v>20209</v>
      </c>
      <c r="C849" t="s">
        <v>14048</v>
      </c>
      <c r="D849" t="s">
        <v>60</v>
      </c>
      <c r="E849" t="s">
        <v>13211</v>
      </c>
      <c r="F849">
        <v>26.53</v>
      </c>
    </row>
    <row r="850" spans="1:6">
      <c r="A850" t="s">
        <v>3230</v>
      </c>
      <c r="B850">
        <v>4430</v>
      </c>
      <c r="C850" t="s">
        <v>14049</v>
      </c>
      <c r="D850" t="s">
        <v>60</v>
      </c>
      <c r="E850" t="s">
        <v>3296</v>
      </c>
      <c r="F850">
        <v>13</v>
      </c>
    </row>
    <row r="851" spans="1:6">
      <c r="A851" t="s">
        <v>3230</v>
      </c>
      <c r="B851">
        <v>4433</v>
      </c>
      <c r="C851" t="s">
        <v>14050</v>
      </c>
      <c r="D851" t="s">
        <v>60</v>
      </c>
      <c r="E851" t="s">
        <v>13211</v>
      </c>
      <c r="F851">
        <v>25.42</v>
      </c>
    </row>
    <row r="852" spans="1:6">
      <c r="A852" t="s">
        <v>3230</v>
      </c>
      <c r="B852">
        <v>4400</v>
      </c>
      <c r="C852" t="s">
        <v>14051</v>
      </c>
      <c r="D852" t="s">
        <v>60</v>
      </c>
      <c r="E852" t="s">
        <v>13211</v>
      </c>
      <c r="F852">
        <v>20.69</v>
      </c>
    </row>
    <row r="853" spans="1:6">
      <c r="A853" t="s">
        <v>3230</v>
      </c>
      <c r="B853">
        <v>2729</v>
      </c>
      <c r="C853" t="s">
        <v>14052</v>
      </c>
      <c r="D853" t="s">
        <v>1161</v>
      </c>
      <c r="E853" t="s">
        <v>13211</v>
      </c>
    </row>
    <row r="854" spans="1:6">
      <c r="A854" t="s">
        <v>3230</v>
      </c>
      <c r="B854">
        <v>37106</v>
      </c>
      <c r="C854" t="s">
        <v>14053</v>
      </c>
      <c r="D854" t="s">
        <v>1161</v>
      </c>
      <c r="E854" t="s">
        <v>13211</v>
      </c>
      <c r="F854">
        <v>5304.56</v>
      </c>
    </row>
    <row r="855" spans="1:6">
      <c r="A855" t="s">
        <v>3230</v>
      </c>
      <c r="B855">
        <v>11869</v>
      </c>
      <c r="C855" t="s">
        <v>14054</v>
      </c>
      <c r="D855" t="s">
        <v>1161</v>
      </c>
      <c r="E855" t="s">
        <v>13211</v>
      </c>
      <c r="F855">
        <v>1060.9100000000001</v>
      </c>
    </row>
    <row r="856" spans="1:6">
      <c r="A856" t="s">
        <v>3230</v>
      </c>
      <c r="B856">
        <v>43981</v>
      </c>
      <c r="C856" t="s">
        <v>14055</v>
      </c>
      <c r="D856" t="s">
        <v>1161</v>
      </c>
      <c r="E856" t="s">
        <v>13211</v>
      </c>
      <c r="F856">
        <v>7993.92</v>
      </c>
    </row>
    <row r="857" spans="1:6">
      <c r="A857" t="s">
        <v>3230</v>
      </c>
      <c r="B857">
        <v>37104</v>
      </c>
      <c r="C857" t="s">
        <v>14056</v>
      </c>
      <c r="D857" t="s">
        <v>1161</v>
      </c>
      <c r="E857" t="s">
        <v>13211</v>
      </c>
      <c r="F857">
        <v>1331.46</v>
      </c>
    </row>
    <row r="858" spans="1:6">
      <c r="A858" t="s">
        <v>3230</v>
      </c>
      <c r="B858">
        <v>43982</v>
      </c>
      <c r="C858" t="s">
        <v>14057</v>
      </c>
      <c r="D858" t="s">
        <v>1161</v>
      </c>
      <c r="E858" t="s">
        <v>13211</v>
      </c>
      <c r="F858">
        <v>12628.38</v>
      </c>
    </row>
    <row r="859" spans="1:6">
      <c r="A859" t="s">
        <v>3230</v>
      </c>
      <c r="B859">
        <v>43978</v>
      </c>
      <c r="C859" t="s">
        <v>14058</v>
      </c>
      <c r="D859" t="s">
        <v>1161</v>
      </c>
      <c r="E859" t="s">
        <v>13211</v>
      </c>
      <c r="F859">
        <v>1973.2</v>
      </c>
    </row>
    <row r="860" spans="1:6">
      <c r="A860" t="s">
        <v>3230</v>
      </c>
      <c r="B860">
        <v>11871</v>
      </c>
      <c r="C860" t="s">
        <v>14059</v>
      </c>
      <c r="D860" t="s">
        <v>1161</v>
      </c>
      <c r="E860" t="s">
        <v>13211</v>
      </c>
      <c r="F860">
        <v>494.54</v>
      </c>
    </row>
    <row r="861" spans="1:6">
      <c r="A861" t="s">
        <v>3230</v>
      </c>
      <c r="B861">
        <v>37105</v>
      </c>
      <c r="C861" t="s">
        <v>14060</v>
      </c>
      <c r="D861" t="s">
        <v>1161</v>
      </c>
      <c r="E861" t="s">
        <v>13211</v>
      </c>
      <c r="F861">
        <v>3042.9</v>
      </c>
    </row>
    <row r="862" spans="1:6">
      <c r="A862" t="s">
        <v>3230</v>
      </c>
      <c r="B862">
        <v>43980</v>
      </c>
      <c r="C862" t="s">
        <v>14061</v>
      </c>
      <c r="D862" t="s">
        <v>1161</v>
      </c>
      <c r="E862" t="s">
        <v>13211</v>
      </c>
      <c r="F862">
        <v>3789.62</v>
      </c>
    </row>
    <row r="863" spans="1:6">
      <c r="A863" t="s">
        <v>3230</v>
      </c>
      <c r="B863">
        <v>43979</v>
      </c>
      <c r="C863" t="s">
        <v>14062</v>
      </c>
      <c r="D863" t="s">
        <v>1161</v>
      </c>
      <c r="E863" t="s">
        <v>13211</v>
      </c>
      <c r="F863">
        <v>712.03</v>
      </c>
    </row>
    <row r="864" spans="1:6">
      <c r="A864" t="s">
        <v>3230</v>
      </c>
      <c r="B864">
        <v>11868</v>
      </c>
      <c r="C864" t="s">
        <v>14063</v>
      </c>
      <c r="D864" t="s">
        <v>1161</v>
      </c>
      <c r="E864" t="s">
        <v>13211</v>
      </c>
      <c r="F864">
        <v>688.6</v>
      </c>
    </row>
    <row r="865" spans="1:6">
      <c r="A865" t="s">
        <v>3230</v>
      </c>
      <c r="B865">
        <v>34636</v>
      </c>
      <c r="C865" t="s">
        <v>14064</v>
      </c>
      <c r="D865" t="s">
        <v>1161</v>
      </c>
      <c r="E865" t="s">
        <v>3296</v>
      </c>
      <c r="F865">
        <v>489</v>
      </c>
    </row>
    <row r="866" spans="1:6">
      <c r="A866" t="s">
        <v>3230</v>
      </c>
      <c r="B866">
        <v>34639</v>
      </c>
      <c r="C866" t="s">
        <v>14065</v>
      </c>
      <c r="D866" t="s">
        <v>1161</v>
      </c>
      <c r="E866" t="s">
        <v>13211</v>
      </c>
      <c r="F866">
        <v>1128.7</v>
      </c>
    </row>
    <row r="867" spans="1:6">
      <c r="A867" t="s">
        <v>3230</v>
      </c>
      <c r="B867">
        <v>34640</v>
      </c>
      <c r="C867" t="s">
        <v>14066</v>
      </c>
      <c r="D867" t="s">
        <v>1161</v>
      </c>
      <c r="E867" t="s">
        <v>13211</v>
      </c>
      <c r="F867">
        <v>1280.33</v>
      </c>
    </row>
    <row r="868" spans="1:6">
      <c r="A868" t="s">
        <v>3230</v>
      </c>
      <c r="B868">
        <v>43977</v>
      </c>
      <c r="C868" t="s">
        <v>14067</v>
      </c>
      <c r="D868" t="s">
        <v>1161</v>
      </c>
      <c r="E868" t="s">
        <v>13211</v>
      </c>
      <c r="F868">
        <v>2207.21</v>
      </c>
    </row>
    <row r="869" spans="1:6">
      <c r="A869" t="s">
        <v>3230</v>
      </c>
      <c r="B869">
        <v>34637</v>
      </c>
      <c r="C869" t="s">
        <v>14068</v>
      </c>
      <c r="D869" t="s">
        <v>1161</v>
      </c>
      <c r="E869" t="s">
        <v>13211</v>
      </c>
      <c r="F869">
        <v>295.72000000000003</v>
      </c>
    </row>
    <row r="870" spans="1:6">
      <c r="A870" t="s">
        <v>3230</v>
      </c>
      <c r="B870">
        <v>34638</v>
      </c>
      <c r="C870" t="s">
        <v>14069</v>
      </c>
      <c r="D870" t="s">
        <v>1161</v>
      </c>
      <c r="E870" t="s">
        <v>13211</v>
      </c>
      <c r="F870">
        <v>457.42</v>
      </c>
    </row>
    <row r="871" spans="1:6">
      <c r="A871" t="s">
        <v>3230</v>
      </c>
      <c r="B871">
        <v>34641</v>
      </c>
      <c r="C871" t="s">
        <v>14070</v>
      </c>
      <c r="D871" t="s">
        <v>1161</v>
      </c>
      <c r="E871" t="s">
        <v>13211</v>
      </c>
      <c r="F871">
        <v>120.31</v>
      </c>
    </row>
    <row r="872" spans="1:6">
      <c r="A872" t="s">
        <v>3230</v>
      </c>
      <c r="B872">
        <v>43434</v>
      </c>
      <c r="C872" t="s">
        <v>14071</v>
      </c>
      <c r="D872" t="s">
        <v>1161</v>
      </c>
      <c r="E872" t="s">
        <v>13211</v>
      </c>
      <c r="F872">
        <v>130.08000000000001</v>
      </c>
    </row>
    <row r="873" spans="1:6">
      <c r="A873" t="s">
        <v>3230</v>
      </c>
      <c r="B873">
        <v>43435</v>
      </c>
      <c r="C873" t="s">
        <v>14072</v>
      </c>
      <c r="D873" t="s">
        <v>1161</v>
      </c>
      <c r="E873" t="s">
        <v>13211</v>
      </c>
      <c r="F873">
        <v>238.48</v>
      </c>
    </row>
    <row r="874" spans="1:6">
      <c r="A874" t="s">
        <v>3230</v>
      </c>
      <c r="B874">
        <v>43436</v>
      </c>
      <c r="C874" t="s">
        <v>14073</v>
      </c>
      <c r="D874" t="s">
        <v>1161</v>
      </c>
      <c r="E874" t="s">
        <v>13211</v>
      </c>
      <c r="F874">
        <v>417.35</v>
      </c>
    </row>
    <row r="875" spans="1:6">
      <c r="A875" t="s">
        <v>3230</v>
      </c>
      <c r="B875">
        <v>43437</v>
      </c>
      <c r="C875" t="s">
        <v>14074</v>
      </c>
      <c r="D875" t="s">
        <v>1161</v>
      </c>
      <c r="E875" t="s">
        <v>13211</v>
      </c>
      <c r="F875">
        <v>756.65</v>
      </c>
    </row>
    <row r="876" spans="1:6">
      <c r="A876" t="s">
        <v>3230</v>
      </c>
      <c r="B876">
        <v>43438</v>
      </c>
      <c r="C876" t="s">
        <v>14075</v>
      </c>
      <c r="D876" t="s">
        <v>1161</v>
      </c>
      <c r="E876" t="s">
        <v>13211</v>
      </c>
      <c r="F876">
        <v>1355.04</v>
      </c>
    </row>
    <row r="877" spans="1:6">
      <c r="A877" t="s">
        <v>3230</v>
      </c>
      <c r="B877">
        <v>41627</v>
      </c>
      <c r="C877" t="s">
        <v>14076</v>
      </c>
      <c r="D877" t="s">
        <v>1161</v>
      </c>
      <c r="E877" t="s">
        <v>13211</v>
      </c>
      <c r="F877">
        <v>200.54</v>
      </c>
    </row>
    <row r="878" spans="1:6">
      <c r="A878" t="s">
        <v>3230</v>
      </c>
      <c r="B878">
        <v>41628</v>
      </c>
      <c r="C878" t="s">
        <v>14077</v>
      </c>
      <c r="D878" t="s">
        <v>1161</v>
      </c>
      <c r="E878" t="s">
        <v>13211</v>
      </c>
      <c r="F878">
        <v>368.57</v>
      </c>
    </row>
    <row r="879" spans="1:6">
      <c r="A879" t="s">
        <v>3230</v>
      </c>
      <c r="B879">
        <v>41629</v>
      </c>
      <c r="C879" t="s">
        <v>14078</v>
      </c>
      <c r="D879" t="s">
        <v>1161</v>
      </c>
      <c r="E879" t="s">
        <v>13211</v>
      </c>
      <c r="F879">
        <v>468.3</v>
      </c>
    </row>
    <row r="880" spans="1:6">
      <c r="A880" t="s">
        <v>3230</v>
      </c>
      <c r="B880">
        <v>43429</v>
      </c>
      <c r="C880" t="s">
        <v>14079</v>
      </c>
      <c r="D880" t="s">
        <v>1161</v>
      </c>
      <c r="E880" t="s">
        <v>13211</v>
      </c>
      <c r="F880">
        <v>103.76</v>
      </c>
    </row>
    <row r="881" spans="1:6">
      <c r="A881" t="s">
        <v>3230</v>
      </c>
      <c r="B881">
        <v>43430</v>
      </c>
      <c r="C881" t="s">
        <v>14080</v>
      </c>
      <c r="D881" t="s">
        <v>1161</v>
      </c>
      <c r="E881" t="s">
        <v>13211</v>
      </c>
      <c r="F881">
        <v>172.36</v>
      </c>
    </row>
    <row r="882" spans="1:6">
      <c r="A882" t="s">
        <v>3230</v>
      </c>
      <c r="B882">
        <v>43431</v>
      </c>
      <c r="C882" t="s">
        <v>14081</v>
      </c>
      <c r="D882" t="s">
        <v>1161</v>
      </c>
      <c r="E882" t="s">
        <v>13211</v>
      </c>
      <c r="F882">
        <v>333.88</v>
      </c>
    </row>
    <row r="883" spans="1:6">
      <c r="A883" t="s">
        <v>3230</v>
      </c>
      <c r="B883">
        <v>43432</v>
      </c>
      <c r="C883" t="s">
        <v>14082</v>
      </c>
      <c r="D883" t="s">
        <v>1161</v>
      </c>
      <c r="E883" t="s">
        <v>13211</v>
      </c>
      <c r="F883">
        <v>693.78</v>
      </c>
    </row>
    <row r="884" spans="1:6">
      <c r="A884" t="s">
        <v>3230</v>
      </c>
      <c r="B884">
        <v>43433</v>
      </c>
      <c r="C884" t="s">
        <v>14083</v>
      </c>
      <c r="D884" t="s">
        <v>1161</v>
      </c>
      <c r="E884" t="s">
        <v>13211</v>
      </c>
      <c r="F884">
        <v>1093.78</v>
      </c>
    </row>
    <row r="885" spans="1:6">
      <c r="A885" t="s">
        <v>3230</v>
      </c>
      <c r="B885">
        <v>43094</v>
      </c>
      <c r="C885" t="s">
        <v>14084</v>
      </c>
      <c r="D885" t="s">
        <v>1161</v>
      </c>
      <c r="E885" t="s">
        <v>13211</v>
      </c>
      <c r="F885">
        <v>329.9</v>
      </c>
    </row>
    <row r="886" spans="1:6">
      <c r="A886" t="s">
        <v>3230</v>
      </c>
      <c r="B886">
        <v>43093</v>
      </c>
      <c r="C886" t="s">
        <v>14085</v>
      </c>
      <c r="D886" t="s">
        <v>1161</v>
      </c>
      <c r="E886" t="s">
        <v>13211</v>
      </c>
      <c r="F886">
        <v>350.59</v>
      </c>
    </row>
    <row r="887" spans="1:6">
      <c r="A887" t="s">
        <v>3230</v>
      </c>
      <c r="B887">
        <v>11694</v>
      </c>
      <c r="C887" t="s">
        <v>14086</v>
      </c>
      <c r="D887" t="s">
        <v>1161</v>
      </c>
      <c r="E887" t="s">
        <v>13211</v>
      </c>
      <c r="F887">
        <v>948.31</v>
      </c>
    </row>
    <row r="888" spans="1:6">
      <c r="A888" t="s">
        <v>3230</v>
      </c>
      <c r="B888">
        <v>1030</v>
      </c>
      <c r="C888" t="s">
        <v>14087</v>
      </c>
      <c r="D888" t="s">
        <v>1161</v>
      </c>
      <c r="E888" t="s">
        <v>3296</v>
      </c>
      <c r="F888">
        <v>42.9</v>
      </c>
    </row>
    <row r="889" spans="1:6">
      <c r="A889" t="s">
        <v>3230</v>
      </c>
      <c r="B889">
        <v>11881</v>
      </c>
      <c r="C889" t="s">
        <v>14088</v>
      </c>
      <c r="D889" t="s">
        <v>1161</v>
      </c>
      <c r="E889" t="s">
        <v>13211</v>
      </c>
      <c r="F889">
        <v>184.28</v>
      </c>
    </row>
    <row r="890" spans="1:6">
      <c r="A890" t="s">
        <v>3230</v>
      </c>
      <c r="B890">
        <v>35277</v>
      </c>
      <c r="C890" t="s">
        <v>14089</v>
      </c>
      <c r="D890" t="s">
        <v>1161</v>
      </c>
      <c r="E890" t="s">
        <v>13211</v>
      </c>
      <c r="F890">
        <v>395.1</v>
      </c>
    </row>
    <row r="891" spans="1:6">
      <c r="A891" t="s">
        <v>3230</v>
      </c>
      <c r="B891">
        <v>10521</v>
      </c>
      <c r="C891" t="s">
        <v>14090</v>
      </c>
      <c r="D891" t="s">
        <v>1161</v>
      </c>
      <c r="E891" t="s">
        <v>13211</v>
      </c>
      <c r="F891">
        <v>410.45</v>
      </c>
    </row>
    <row r="892" spans="1:6">
      <c r="A892" t="s">
        <v>3230</v>
      </c>
      <c r="B892">
        <v>10885</v>
      </c>
      <c r="C892" t="s">
        <v>14091</v>
      </c>
      <c r="D892" t="s">
        <v>1161</v>
      </c>
      <c r="E892" t="s">
        <v>13211</v>
      </c>
      <c r="F892">
        <v>519.16999999999996</v>
      </c>
    </row>
    <row r="893" spans="1:6">
      <c r="A893" t="s">
        <v>3230</v>
      </c>
      <c r="B893">
        <v>20962</v>
      </c>
      <c r="C893" t="s">
        <v>14092</v>
      </c>
      <c r="D893" t="s">
        <v>1161</v>
      </c>
      <c r="E893" t="s">
        <v>3296</v>
      </c>
      <c r="F893">
        <v>430</v>
      </c>
    </row>
    <row r="894" spans="1:6">
      <c r="A894" t="s">
        <v>3230</v>
      </c>
      <c r="B894">
        <v>20963</v>
      </c>
      <c r="C894" t="s">
        <v>14093</v>
      </c>
      <c r="D894" t="s">
        <v>1161</v>
      </c>
      <c r="E894" t="s">
        <v>13211</v>
      </c>
      <c r="F894">
        <v>525.28</v>
      </c>
    </row>
    <row r="895" spans="1:6">
      <c r="A895" t="s">
        <v>3230</v>
      </c>
      <c r="B895">
        <v>34643</v>
      </c>
      <c r="C895" t="s">
        <v>14094</v>
      </c>
      <c r="D895" t="s">
        <v>1161</v>
      </c>
      <c r="E895" t="s">
        <v>13211</v>
      </c>
      <c r="F895">
        <v>45.5</v>
      </c>
    </row>
    <row r="896" spans="1:6">
      <c r="A896" t="s">
        <v>3230</v>
      </c>
      <c r="B896">
        <v>41480</v>
      </c>
      <c r="C896" t="s">
        <v>14095</v>
      </c>
      <c r="D896" t="s">
        <v>1161</v>
      </c>
      <c r="E896" t="s">
        <v>13211</v>
      </c>
      <c r="F896">
        <v>52.76</v>
      </c>
    </row>
    <row r="897" spans="1:6">
      <c r="A897" t="s">
        <v>3230</v>
      </c>
      <c r="B897">
        <v>41474</v>
      </c>
      <c r="C897" t="s">
        <v>14096</v>
      </c>
      <c r="D897" t="s">
        <v>1161</v>
      </c>
      <c r="E897" t="s">
        <v>13211</v>
      </c>
      <c r="F897">
        <v>84.28</v>
      </c>
    </row>
    <row r="898" spans="1:6">
      <c r="A898" t="s">
        <v>3230</v>
      </c>
      <c r="B898">
        <v>41475</v>
      </c>
      <c r="C898" t="s">
        <v>14097</v>
      </c>
      <c r="D898" t="s">
        <v>1161</v>
      </c>
      <c r="E898" t="s">
        <v>13211</v>
      </c>
      <c r="F898">
        <v>71.91</v>
      </c>
    </row>
    <row r="899" spans="1:6">
      <c r="A899" t="s">
        <v>3230</v>
      </c>
      <c r="B899">
        <v>41476</v>
      </c>
      <c r="C899" t="s">
        <v>14098</v>
      </c>
      <c r="D899" t="s">
        <v>1161</v>
      </c>
      <c r="E899" t="s">
        <v>13211</v>
      </c>
      <c r="F899">
        <v>157.44999999999999</v>
      </c>
    </row>
    <row r="900" spans="1:6">
      <c r="A900" t="s">
        <v>3230</v>
      </c>
      <c r="B900">
        <v>2555</v>
      </c>
      <c r="C900" t="s">
        <v>14099</v>
      </c>
      <c r="D900" t="s">
        <v>1161</v>
      </c>
      <c r="E900" t="s">
        <v>13211</v>
      </c>
    </row>
    <row r="901" spans="1:6">
      <c r="A901" t="s">
        <v>3230</v>
      </c>
      <c r="B901">
        <v>2556</v>
      </c>
      <c r="C901" t="s">
        <v>14100</v>
      </c>
      <c r="D901" t="s">
        <v>1161</v>
      </c>
      <c r="E901" t="s">
        <v>13211</v>
      </c>
    </row>
    <row r="902" spans="1:6">
      <c r="A902" t="s">
        <v>3230</v>
      </c>
      <c r="B902">
        <v>2557</v>
      </c>
      <c r="C902" t="s">
        <v>14101</v>
      </c>
      <c r="D902" t="s">
        <v>1161</v>
      </c>
      <c r="E902" t="s">
        <v>13211</v>
      </c>
    </row>
    <row r="903" spans="1:6">
      <c r="A903" t="s">
        <v>3230</v>
      </c>
      <c r="B903">
        <v>10569</v>
      </c>
      <c r="C903" t="s">
        <v>14102</v>
      </c>
      <c r="D903" t="s">
        <v>1161</v>
      </c>
      <c r="E903" t="s">
        <v>13211</v>
      </c>
    </row>
    <row r="904" spans="1:6">
      <c r="A904" t="s">
        <v>3230</v>
      </c>
      <c r="B904">
        <v>39810</v>
      </c>
      <c r="C904" t="s">
        <v>14103</v>
      </c>
      <c r="D904" t="s">
        <v>1161</v>
      </c>
      <c r="E904" t="s">
        <v>13211</v>
      </c>
      <c r="F904">
        <v>44.52</v>
      </c>
    </row>
    <row r="905" spans="1:6">
      <c r="A905" t="s">
        <v>3230</v>
      </c>
      <c r="B905">
        <v>39811</v>
      </c>
      <c r="C905" t="s">
        <v>14104</v>
      </c>
      <c r="D905" t="s">
        <v>1161</v>
      </c>
      <c r="E905" t="s">
        <v>13211</v>
      </c>
      <c r="F905">
        <v>54.46</v>
      </c>
    </row>
    <row r="906" spans="1:6">
      <c r="A906" t="s">
        <v>3230</v>
      </c>
      <c r="B906">
        <v>39812</v>
      </c>
      <c r="C906" t="s">
        <v>14105</v>
      </c>
      <c r="D906" t="s">
        <v>1161</v>
      </c>
      <c r="E906" t="s">
        <v>13211</v>
      </c>
      <c r="F906">
        <v>89.54</v>
      </c>
    </row>
    <row r="907" spans="1:6">
      <c r="A907" t="s">
        <v>3230</v>
      </c>
      <c r="B907">
        <v>43096</v>
      </c>
      <c r="C907" t="s">
        <v>14106</v>
      </c>
      <c r="D907" t="s">
        <v>1161</v>
      </c>
      <c r="E907" t="s">
        <v>13211</v>
      </c>
      <c r="F907">
        <v>296.81</v>
      </c>
    </row>
    <row r="908" spans="1:6">
      <c r="A908" t="s">
        <v>3230</v>
      </c>
      <c r="B908">
        <v>43102</v>
      </c>
      <c r="C908" t="s">
        <v>14107</v>
      </c>
      <c r="D908" t="s">
        <v>1161</v>
      </c>
      <c r="E908" t="s">
        <v>13211</v>
      </c>
      <c r="F908">
        <v>180.48</v>
      </c>
    </row>
    <row r="909" spans="1:6">
      <c r="A909" t="s">
        <v>3230</v>
      </c>
      <c r="B909">
        <v>43103</v>
      </c>
      <c r="C909" t="s">
        <v>14108</v>
      </c>
      <c r="D909" t="s">
        <v>1161</v>
      </c>
      <c r="E909" t="s">
        <v>13211</v>
      </c>
      <c r="F909">
        <v>265.75</v>
      </c>
    </row>
    <row r="910" spans="1:6">
      <c r="A910" t="s">
        <v>3230</v>
      </c>
      <c r="B910">
        <v>43098</v>
      </c>
      <c r="C910" t="s">
        <v>14109</v>
      </c>
      <c r="D910" t="s">
        <v>1161</v>
      </c>
      <c r="E910" t="s">
        <v>13211</v>
      </c>
      <c r="F910">
        <v>100.54</v>
      </c>
    </row>
    <row r="911" spans="1:6">
      <c r="A911" t="s">
        <v>3230</v>
      </c>
      <c r="B911">
        <v>43097</v>
      </c>
      <c r="C911" t="s">
        <v>14110</v>
      </c>
      <c r="D911" t="s">
        <v>1161</v>
      </c>
      <c r="E911" t="s">
        <v>13211</v>
      </c>
      <c r="F911">
        <v>59.56</v>
      </c>
    </row>
    <row r="912" spans="1:6">
      <c r="A912" t="s">
        <v>3230</v>
      </c>
      <c r="B912">
        <v>43104</v>
      </c>
      <c r="C912" t="s">
        <v>14111</v>
      </c>
      <c r="D912" t="s">
        <v>1161</v>
      </c>
      <c r="E912" t="s">
        <v>13211</v>
      </c>
      <c r="F912">
        <v>704.58</v>
      </c>
    </row>
    <row r="913" spans="1:6">
      <c r="A913" t="s">
        <v>3230</v>
      </c>
      <c r="B913">
        <v>39771</v>
      </c>
      <c r="C913" t="s">
        <v>14112</v>
      </c>
      <c r="D913" t="s">
        <v>1161</v>
      </c>
      <c r="E913" t="s">
        <v>13211</v>
      </c>
    </row>
    <row r="914" spans="1:6">
      <c r="A914" t="s">
        <v>3230</v>
      </c>
      <c r="B914">
        <v>39772</v>
      </c>
      <c r="C914" t="s">
        <v>14113</v>
      </c>
      <c r="D914" t="s">
        <v>1161</v>
      </c>
      <c r="E914" t="s">
        <v>13211</v>
      </c>
    </row>
    <row r="915" spans="1:6">
      <c r="A915" t="s">
        <v>3230</v>
      </c>
      <c r="B915">
        <v>39773</v>
      </c>
      <c r="C915" t="s">
        <v>14114</v>
      </c>
      <c r="D915" t="s">
        <v>1161</v>
      </c>
      <c r="E915" t="s">
        <v>13211</v>
      </c>
    </row>
    <row r="916" spans="1:6">
      <c r="A916" t="s">
        <v>3230</v>
      </c>
      <c r="B916">
        <v>39774</v>
      </c>
      <c r="C916" t="s">
        <v>14115</v>
      </c>
      <c r="D916" t="s">
        <v>1161</v>
      </c>
      <c r="E916" t="s">
        <v>13211</v>
      </c>
    </row>
    <row r="917" spans="1:6">
      <c r="A917" t="s">
        <v>3230</v>
      </c>
      <c r="B917">
        <v>39775</v>
      </c>
      <c r="C917" t="s">
        <v>14116</v>
      </c>
      <c r="D917" t="s">
        <v>1161</v>
      </c>
      <c r="E917" t="s">
        <v>13211</v>
      </c>
    </row>
    <row r="918" spans="1:6">
      <c r="A918" t="s">
        <v>3230</v>
      </c>
      <c r="B918">
        <v>39776</v>
      </c>
      <c r="C918" t="s">
        <v>14117</v>
      </c>
      <c r="D918" t="s">
        <v>1161</v>
      </c>
      <c r="E918" t="s">
        <v>13211</v>
      </c>
    </row>
    <row r="919" spans="1:6">
      <c r="A919" t="s">
        <v>3230</v>
      </c>
      <c r="B919">
        <v>39777</v>
      </c>
      <c r="C919" t="s">
        <v>14118</v>
      </c>
      <c r="D919" t="s">
        <v>1161</v>
      </c>
      <c r="E919" t="s">
        <v>13211</v>
      </c>
    </row>
    <row r="920" spans="1:6">
      <c r="A920" t="s">
        <v>3230</v>
      </c>
      <c r="B920">
        <v>20254</v>
      </c>
      <c r="C920" t="s">
        <v>14119</v>
      </c>
      <c r="D920" t="s">
        <v>1161</v>
      </c>
      <c r="E920" t="s">
        <v>13211</v>
      </c>
    </row>
    <row r="921" spans="1:6">
      <c r="A921" t="s">
        <v>3230</v>
      </c>
      <c r="B921">
        <v>20253</v>
      </c>
      <c r="C921" t="s">
        <v>14120</v>
      </c>
      <c r="D921" t="s">
        <v>1161</v>
      </c>
      <c r="E921" t="s">
        <v>13211</v>
      </c>
    </row>
    <row r="922" spans="1:6">
      <c r="A922" t="s">
        <v>3230</v>
      </c>
      <c r="B922">
        <v>1872</v>
      </c>
      <c r="C922" t="s">
        <v>14121</v>
      </c>
      <c r="D922" t="s">
        <v>1161</v>
      </c>
      <c r="E922" t="s">
        <v>13211</v>
      </c>
      <c r="F922">
        <v>2.62</v>
      </c>
    </row>
    <row r="923" spans="1:6">
      <c r="A923" t="s">
        <v>3230</v>
      </c>
      <c r="B923">
        <v>1873</v>
      </c>
      <c r="C923" t="s">
        <v>14122</v>
      </c>
      <c r="D923" t="s">
        <v>1161</v>
      </c>
      <c r="E923" t="s">
        <v>13211</v>
      </c>
      <c r="F923">
        <v>5.21</v>
      </c>
    </row>
    <row r="924" spans="1:6">
      <c r="A924" t="s">
        <v>3230</v>
      </c>
      <c r="B924">
        <v>14055</v>
      </c>
      <c r="C924" t="s">
        <v>14123</v>
      </c>
      <c r="D924" t="s">
        <v>1161</v>
      </c>
      <c r="E924" t="s">
        <v>13211</v>
      </c>
    </row>
    <row r="925" spans="1:6">
      <c r="A925" t="s">
        <v>3230</v>
      </c>
      <c r="B925">
        <v>11247</v>
      </c>
      <c r="C925" t="s">
        <v>14124</v>
      </c>
      <c r="D925" t="s">
        <v>1161</v>
      </c>
      <c r="E925" t="s">
        <v>13211</v>
      </c>
    </row>
    <row r="926" spans="1:6">
      <c r="A926" t="s">
        <v>3230</v>
      </c>
      <c r="B926">
        <v>11250</v>
      </c>
      <c r="C926" t="s">
        <v>14125</v>
      </c>
      <c r="D926" t="s">
        <v>1161</v>
      </c>
      <c r="E926" t="s">
        <v>13211</v>
      </c>
    </row>
    <row r="927" spans="1:6">
      <c r="A927" t="s">
        <v>3230</v>
      </c>
      <c r="B927">
        <v>11249</v>
      </c>
      <c r="C927" t="s">
        <v>14126</v>
      </c>
      <c r="D927" t="s">
        <v>1161</v>
      </c>
      <c r="E927" t="s">
        <v>13211</v>
      </c>
    </row>
    <row r="928" spans="1:6">
      <c r="A928" t="s">
        <v>3230</v>
      </c>
      <c r="B928">
        <v>11251</v>
      </c>
      <c r="C928" t="s">
        <v>14127</v>
      </c>
      <c r="D928" t="s">
        <v>1161</v>
      </c>
      <c r="E928" t="s">
        <v>13211</v>
      </c>
    </row>
    <row r="929" spans="1:6">
      <c r="A929" t="s">
        <v>3230</v>
      </c>
      <c r="B929">
        <v>11253</v>
      </c>
      <c r="C929" t="s">
        <v>14128</v>
      </c>
      <c r="D929" t="s">
        <v>1161</v>
      </c>
      <c r="E929" t="s">
        <v>13211</v>
      </c>
    </row>
    <row r="930" spans="1:6">
      <c r="A930" t="s">
        <v>3230</v>
      </c>
      <c r="B930">
        <v>11255</v>
      </c>
      <c r="C930" t="s">
        <v>14129</v>
      </c>
      <c r="D930" t="s">
        <v>1161</v>
      </c>
      <c r="E930" t="s">
        <v>13211</v>
      </c>
    </row>
    <row r="931" spans="1:6">
      <c r="A931" t="s">
        <v>3230</v>
      </c>
      <c r="B931">
        <v>11256</v>
      </c>
      <c r="C931" t="s">
        <v>14130</v>
      </c>
      <c r="D931" t="s">
        <v>1161</v>
      </c>
      <c r="E931" t="s">
        <v>13211</v>
      </c>
    </row>
    <row r="932" spans="1:6">
      <c r="A932" t="s">
        <v>3230</v>
      </c>
      <c r="B932">
        <v>39693</v>
      </c>
      <c r="C932" t="s">
        <v>14131</v>
      </c>
      <c r="D932" t="s">
        <v>1161</v>
      </c>
      <c r="E932" t="s">
        <v>13211</v>
      </c>
    </row>
    <row r="933" spans="1:6">
      <c r="A933" t="s">
        <v>3230</v>
      </c>
      <c r="B933">
        <v>39692</v>
      </c>
      <c r="C933" t="s">
        <v>14132</v>
      </c>
      <c r="D933" t="s">
        <v>1161</v>
      </c>
      <c r="E933" t="s">
        <v>13211</v>
      </c>
    </row>
    <row r="934" spans="1:6">
      <c r="A934" t="s">
        <v>3230</v>
      </c>
      <c r="B934">
        <v>1062</v>
      </c>
      <c r="C934" t="s">
        <v>14133</v>
      </c>
      <c r="D934" t="s">
        <v>1161</v>
      </c>
      <c r="E934" t="s">
        <v>13211</v>
      </c>
    </row>
    <row r="935" spans="1:6">
      <c r="A935" t="s">
        <v>3230</v>
      </c>
      <c r="B935">
        <v>39686</v>
      </c>
      <c r="C935" t="s">
        <v>14134</v>
      </c>
      <c r="D935" t="s">
        <v>1161</v>
      </c>
      <c r="E935" t="s">
        <v>13211</v>
      </c>
    </row>
    <row r="936" spans="1:6">
      <c r="A936" t="s">
        <v>3230</v>
      </c>
      <c r="B936">
        <v>43095</v>
      </c>
      <c r="C936" t="s">
        <v>14135</v>
      </c>
      <c r="D936" t="s">
        <v>1161</v>
      </c>
      <c r="E936" t="s">
        <v>13211</v>
      </c>
      <c r="F936">
        <v>195.58</v>
      </c>
    </row>
    <row r="937" spans="1:6">
      <c r="A937" t="s">
        <v>3230</v>
      </c>
      <c r="B937">
        <v>1871</v>
      </c>
      <c r="C937" t="s">
        <v>14136</v>
      </c>
      <c r="D937" t="s">
        <v>1161</v>
      </c>
      <c r="E937" t="s">
        <v>13211</v>
      </c>
      <c r="F937">
        <v>4.6900000000000004</v>
      </c>
    </row>
    <row r="938" spans="1:6">
      <c r="A938" t="s">
        <v>3230</v>
      </c>
      <c r="B938">
        <v>12001</v>
      </c>
      <c r="C938" t="s">
        <v>14137</v>
      </c>
      <c r="D938" t="s">
        <v>1161</v>
      </c>
      <c r="E938" t="s">
        <v>13211</v>
      </c>
      <c r="F938">
        <v>6.78</v>
      </c>
    </row>
    <row r="939" spans="1:6">
      <c r="A939" t="s">
        <v>3230</v>
      </c>
      <c r="B939">
        <v>11882</v>
      </c>
      <c r="C939" t="s">
        <v>14138</v>
      </c>
      <c r="D939" t="s">
        <v>1161</v>
      </c>
      <c r="E939" t="s">
        <v>13211</v>
      </c>
      <c r="F939">
        <v>132.25</v>
      </c>
    </row>
    <row r="940" spans="1:6">
      <c r="A940" t="s">
        <v>3230</v>
      </c>
      <c r="B940">
        <v>1068</v>
      </c>
      <c r="C940" t="s">
        <v>14139</v>
      </c>
      <c r="D940" t="s">
        <v>1161</v>
      </c>
      <c r="E940" t="s">
        <v>13211</v>
      </c>
    </row>
    <row r="941" spans="1:6">
      <c r="A941" t="s">
        <v>3230</v>
      </c>
      <c r="B941">
        <v>39690</v>
      </c>
      <c r="C941" t="s">
        <v>14140</v>
      </c>
      <c r="D941" t="s">
        <v>1161</v>
      </c>
      <c r="E941" t="s">
        <v>13211</v>
      </c>
    </row>
    <row r="942" spans="1:6">
      <c r="A942" t="s">
        <v>3230</v>
      </c>
      <c r="B942">
        <v>39691</v>
      </c>
      <c r="C942" t="s">
        <v>14141</v>
      </c>
      <c r="D942" t="s">
        <v>1161</v>
      </c>
      <c r="E942" t="s">
        <v>13211</v>
      </c>
    </row>
    <row r="943" spans="1:6">
      <c r="A943" t="s">
        <v>3230</v>
      </c>
      <c r="B943">
        <v>39808</v>
      </c>
      <c r="C943" t="s">
        <v>14142</v>
      </c>
      <c r="D943" t="s">
        <v>1161</v>
      </c>
      <c r="E943" t="s">
        <v>13211</v>
      </c>
      <c r="F943">
        <v>102.11</v>
      </c>
    </row>
    <row r="944" spans="1:6">
      <c r="A944" t="s">
        <v>3230</v>
      </c>
      <c r="B944">
        <v>39809</v>
      </c>
      <c r="C944" t="s">
        <v>14143</v>
      </c>
      <c r="D944" t="s">
        <v>1161</v>
      </c>
      <c r="E944" t="s">
        <v>13211</v>
      </c>
      <c r="F944">
        <v>242.19</v>
      </c>
    </row>
    <row r="945" spans="1:6">
      <c r="A945" t="s">
        <v>3230</v>
      </c>
      <c r="B945">
        <v>43439</v>
      </c>
      <c r="C945" t="s">
        <v>14144</v>
      </c>
      <c r="D945" t="s">
        <v>1161</v>
      </c>
      <c r="E945" t="s">
        <v>13211</v>
      </c>
      <c r="F945">
        <v>607.04999999999995</v>
      </c>
    </row>
    <row r="946" spans="1:6">
      <c r="A946" t="s">
        <v>3230</v>
      </c>
      <c r="B946">
        <v>5103</v>
      </c>
      <c r="C946" t="s">
        <v>14145</v>
      </c>
      <c r="D946" t="s">
        <v>1161</v>
      </c>
      <c r="E946" t="s">
        <v>13211</v>
      </c>
      <c r="F946">
        <v>25.01</v>
      </c>
    </row>
    <row r="947" spans="1:6">
      <c r="A947" t="s">
        <v>3230</v>
      </c>
      <c r="B947">
        <v>11880</v>
      </c>
      <c r="C947" t="s">
        <v>14146</v>
      </c>
      <c r="D947" t="s">
        <v>1161</v>
      </c>
      <c r="E947" t="s">
        <v>13211</v>
      </c>
      <c r="F947">
        <v>105.2</v>
      </c>
    </row>
    <row r="948" spans="1:6">
      <c r="A948" t="s">
        <v>3230</v>
      </c>
      <c r="B948">
        <v>11714</v>
      </c>
      <c r="C948" t="s">
        <v>14147</v>
      </c>
      <c r="D948" t="s">
        <v>1161</v>
      </c>
      <c r="E948" t="s">
        <v>13211</v>
      </c>
      <c r="F948">
        <v>71.67</v>
      </c>
    </row>
    <row r="949" spans="1:6">
      <c r="A949" t="s">
        <v>3230</v>
      </c>
      <c r="B949">
        <v>11712</v>
      </c>
      <c r="C949" t="s">
        <v>14148</v>
      </c>
      <c r="D949" t="s">
        <v>1161</v>
      </c>
      <c r="E949" t="s">
        <v>3296</v>
      </c>
      <c r="F949">
        <v>46.8</v>
      </c>
    </row>
    <row r="950" spans="1:6">
      <c r="A950" t="s">
        <v>3230</v>
      </c>
      <c r="B950">
        <v>11717</v>
      </c>
      <c r="C950" t="s">
        <v>14149</v>
      </c>
      <c r="D950" t="s">
        <v>1161</v>
      </c>
      <c r="E950" t="s">
        <v>13211</v>
      </c>
      <c r="F950">
        <v>56.42</v>
      </c>
    </row>
    <row r="951" spans="1:6">
      <c r="A951" t="s">
        <v>3230</v>
      </c>
      <c r="B951">
        <v>1106</v>
      </c>
      <c r="C951" t="s">
        <v>14150</v>
      </c>
      <c r="D951" t="s">
        <v>2885</v>
      </c>
      <c r="E951" t="s">
        <v>3296</v>
      </c>
      <c r="F951">
        <v>1.27</v>
      </c>
    </row>
    <row r="952" spans="1:6">
      <c r="A952" t="s">
        <v>3230</v>
      </c>
      <c r="B952">
        <v>11161</v>
      </c>
      <c r="C952" t="s">
        <v>14151</v>
      </c>
      <c r="D952" t="s">
        <v>2885</v>
      </c>
      <c r="E952" t="s">
        <v>13211</v>
      </c>
      <c r="F952">
        <v>2.12</v>
      </c>
    </row>
    <row r="953" spans="1:6">
      <c r="A953" t="s">
        <v>3230</v>
      </c>
      <c r="B953">
        <v>1107</v>
      </c>
      <c r="C953" t="s">
        <v>14152</v>
      </c>
      <c r="D953" t="s">
        <v>2885</v>
      </c>
      <c r="E953" t="s">
        <v>13211</v>
      </c>
      <c r="F953">
        <v>1.08</v>
      </c>
    </row>
    <row r="954" spans="1:6">
      <c r="A954" t="s">
        <v>3230</v>
      </c>
      <c r="B954">
        <v>44479</v>
      </c>
      <c r="C954" t="s">
        <v>14153</v>
      </c>
      <c r="D954" t="s">
        <v>2885</v>
      </c>
      <c r="E954" t="s">
        <v>13211</v>
      </c>
      <c r="F954">
        <v>0.16</v>
      </c>
    </row>
    <row r="955" spans="1:6">
      <c r="A955" t="s">
        <v>13354</v>
      </c>
      <c r="B955">
        <v>4759</v>
      </c>
      <c r="C955" t="s">
        <v>14154</v>
      </c>
      <c r="D955" t="s">
        <v>5258</v>
      </c>
      <c r="E955" t="s">
        <v>13211</v>
      </c>
      <c r="F955">
        <v>21.14</v>
      </c>
    </row>
    <row r="956" spans="1:6">
      <c r="A956" t="s">
        <v>13354</v>
      </c>
      <c r="B956">
        <v>41068</v>
      </c>
      <c r="C956" t="s">
        <v>14155</v>
      </c>
      <c r="D956" t="s">
        <v>10200</v>
      </c>
      <c r="E956" t="s">
        <v>13211</v>
      </c>
      <c r="F956">
        <v>3721.71</v>
      </c>
    </row>
    <row r="957" spans="1:6">
      <c r="A957" t="s">
        <v>3230</v>
      </c>
      <c r="B957">
        <v>12618</v>
      </c>
      <c r="C957" t="s">
        <v>14156</v>
      </c>
      <c r="D957" t="s">
        <v>1161</v>
      </c>
      <c r="E957" t="s">
        <v>13211</v>
      </c>
      <c r="F957">
        <v>150.24</v>
      </c>
    </row>
    <row r="958" spans="1:6">
      <c r="A958" t="s">
        <v>3230</v>
      </c>
      <c r="B958">
        <v>1108</v>
      </c>
      <c r="C958" t="s">
        <v>14157</v>
      </c>
      <c r="D958" t="s">
        <v>60</v>
      </c>
      <c r="E958" t="s">
        <v>13211</v>
      </c>
    </row>
    <row r="959" spans="1:6">
      <c r="A959" t="s">
        <v>3230</v>
      </c>
      <c r="B959">
        <v>1117</v>
      </c>
      <c r="C959" t="s">
        <v>14158</v>
      </c>
      <c r="D959" t="s">
        <v>60</v>
      </c>
      <c r="E959" t="s">
        <v>13211</v>
      </c>
    </row>
    <row r="960" spans="1:6">
      <c r="A960" t="s">
        <v>3230</v>
      </c>
      <c r="B960">
        <v>1118</v>
      </c>
      <c r="C960" t="s">
        <v>14159</v>
      </c>
      <c r="D960" t="s">
        <v>60</v>
      </c>
      <c r="E960" t="s">
        <v>13211</v>
      </c>
    </row>
    <row r="961" spans="1:6">
      <c r="A961" t="s">
        <v>3230</v>
      </c>
      <c r="B961">
        <v>1110</v>
      </c>
      <c r="C961" t="s">
        <v>14160</v>
      </c>
      <c r="D961" t="s">
        <v>60</v>
      </c>
      <c r="E961" t="s">
        <v>13211</v>
      </c>
    </row>
    <row r="962" spans="1:6">
      <c r="A962" t="s">
        <v>3230</v>
      </c>
      <c r="B962">
        <v>40784</v>
      </c>
      <c r="C962" t="s">
        <v>14161</v>
      </c>
      <c r="D962" t="s">
        <v>60</v>
      </c>
      <c r="E962" t="s">
        <v>13211</v>
      </c>
    </row>
    <row r="963" spans="1:6">
      <c r="A963" t="s">
        <v>3230</v>
      </c>
      <c r="B963">
        <v>40782</v>
      </c>
      <c r="C963" t="s">
        <v>14162</v>
      </c>
      <c r="D963" t="s">
        <v>60</v>
      </c>
      <c r="E963" t="s">
        <v>13211</v>
      </c>
    </row>
    <row r="964" spans="1:6">
      <c r="A964" t="s">
        <v>3230</v>
      </c>
      <c r="B964">
        <v>40783</v>
      </c>
      <c r="C964" t="s">
        <v>14163</v>
      </c>
      <c r="D964" t="s">
        <v>60</v>
      </c>
      <c r="E964" t="s">
        <v>13211</v>
      </c>
    </row>
    <row r="965" spans="1:6">
      <c r="A965" t="s">
        <v>3230</v>
      </c>
      <c r="B965">
        <v>1109</v>
      </c>
      <c r="C965" t="s">
        <v>14164</v>
      </c>
      <c r="D965" t="s">
        <v>60</v>
      </c>
      <c r="E965" t="s">
        <v>13211</v>
      </c>
    </row>
    <row r="966" spans="1:6">
      <c r="A966" t="s">
        <v>3230</v>
      </c>
      <c r="B966">
        <v>1119</v>
      </c>
      <c r="C966" t="s">
        <v>14165</v>
      </c>
      <c r="D966" t="s">
        <v>60</v>
      </c>
      <c r="E966" t="s">
        <v>13211</v>
      </c>
    </row>
    <row r="967" spans="1:6">
      <c r="A967" t="s">
        <v>3230</v>
      </c>
      <c r="B967">
        <v>13115</v>
      </c>
      <c r="C967" t="s">
        <v>14166</v>
      </c>
      <c r="D967" t="s">
        <v>60</v>
      </c>
      <c r="E967" t="s">
        <v>13211</v>
      </c>
    </row>
    <row r="968" spans="1:6">
      <c r="A968" t="s">
        <v>3230</v>
      </c>
      <c r="B968">
        <v>10541</v>
      </c>
      <c r="C968" t="s">
        <v>14167</v>
      </c>
      <c r="D968" t="s">
        <v>60</v>
      </c>
      <c r="E968" t="s">
        <v>13211</v>
      </c>
    </row>
    <row r="969" spans="1:6">
      <c r="A969" t="s">
        <v>3230</v>
      </c>
      <c r="B969">
        <v>10542</v>
      </c>
      <c r="C969" t="s">
        <v>14168</v>
      </c>
      <c r="D969" t="s">
        <v>60</v>
      </c>
      <c r="E969" t="s">
        <v>13211</v>
      </c>
    </row>
    <row r="970" spans="1:6">
      <c r="A970" t="s">
        <v>3230</v>
      </c>
      <c r="B970">
        <v>10543</v>
      </c>
      <c r="C970" t="s">
        <v>14169</v>
      </c>
      <c r="D970" t="s">
        <v>60</v>
      </c>
      <c r="E970" t="s">
        <v>13211</v>
      </c>
    </row>
    <row r="971" spans="1:6">
      <c r="A971" t="s">
        <v>3230</v>
      </c>
      <c r="B971">
        <v>10544</v>
      </c>
      <c r="C971" t="s">
        <v>14170</v>
      </c>
      <c r="D971" t="s">
        <v>60</v>
      </c>
      <c r="E971" t="s">
        <v>13211</v>
      </c>
    </row>
    <row r="972" spans="1:6">
      <c r="A972" t="s">
        <v>3230</v>
      </c>
      <c r="B972">
        <v>10545</v>
      </c>
      <c r="C972" t="s">
        <v>14171</v>
      </c>
      <c r="D972" t="s">
        <v>60</v>
      </c>
      <c r="E972" t="s">
        <v>13211</v>
      </c>
    </row>
    <row r="973" spans="1:6">
      <c r="A973" t="s">
        <v>3230</v>
      </c>
      <c r="B973">
        <v>38365</v>
      </c>
      <c r="C973" t="s">
        <v>14172</v>
      </c>
      <c r="D973" t="s">
        <v>223</v>
      </c>
      <c r="E973" t="s">
        <v>13211</v>
      </c>
    </row>
    <row r="974" spans="1:6">
      <c r="A974" t="s">
        <v>13385</v>
      </c>
      <c r="B974">
        <v>44056</v>
      </c>
      <c r="C974" t="s">
        <v>14173</v>
      </c>
      <c r="D974" t="s">
        <v>1161</v>
      </c>
      <c r="E974" t="s">
        <v>13211</v>
      </c>
      <c r="F974">
        <v>459099.08</v>
      </c>
    </row>
    <row r="975" spans="1:6">
      <c r="A975" t="s">
        <v>13385</v>
      </c>
      <c r="B975">
        <v>44057</v>
      </c>
      <c r="C975" t="s">
        <v>14174</v>
      </c>
      <c r="D975" t="s">
        <v>1161</v>
      </c>
      <c r="E975" t="s">
        <v>3296</v>
      </c>
      <c r="F975">
        <v>490000</v>
      </c>
    </row>
    <row r="976" spans="1:6">
      <c r="A976" t="s">
        <v>13385</v>
      </c>
      <c r="B976">
        <v>37754</v>
      </c>
      <c r="C976" t="s">
        <v>14175</v>
      </c>
      <c r="D976" t="s">
        <v>1161</v>
      </c>
      <c r="E976" t="s">
        <v>13211</v>
      </c>
      <c r="F976">
        <v>506598.21</v>
      </c>
    </row>
    <row r="977" spans="1:6">
      <c r="A977" t="s">
        <v>13385</v>
      </c>
      <c r="B977">
        <v>37757</v>
      </c>
      <c r="C977" t="s">
        <v>14176</v>
      </c>
      <c r="D977" t="s">
        <v>1161</v>
      </c>
      <c r="E977" t="s">
        <v>13211</v>
      </c>
      <c r="F977">
        <v>565045.06000000006</v>
      </c>
    </row>
    <row r="978" spans="1:6">
      <c r="A978" t="s">
        <v>13385</v>
      </c>
      <c r="B978">
        <v>44058</v>
      </c>
      <c r="C978" t="s">
        <v>14177</v>
      </c>
      <c r="D978" t="s">
        <v>1161</v>
      </c>
      <c r="E978" t="s">
        <v>13211</v>
      </c>
      <c r="F978">
        <v>534144.14</v>
      </c>
    </row>
    <row r="979" spans="1:6">
      <c r="A979" t="s">
        <v>13385</v>
      </c>
      <c r="B979">
        <v>37752</v>
      </c>
      <c r="C979" t="s">
        <v>14178</v>
      </c>
      <c r="D979" t="s">
        <v>1161</v>
      </c>
      <c r="E979" t="s">
        <v>13211</v>
      </c>
      <c r="F979">
        <v>556216.18999999994</v>
      </c>
    </row>
    <row r="980" spans="1:6">
      <c r="A980" t="s">
        <v>13385</v>
      </c>
      <c r="B980">
        <v>44059</v>
      </c>
      <c r="C980" t="s">
        <v>14179</v>
      </c>
      <c r="D980" t="s">
        <v>1161</v>
      </c>
      <c r="E980" t="s">
        <v>13211</v>
      </c>
      <c r="F980">
        <v>439675.67</v>
      </c>
    </row>
    <row r="981" spans="1:6">
      <c r="A981" t="s">
        <v>13385</v>
      </c>
      <c r="B981">
        <v>37750</v>
      </c>
      <c r="C981" t="s">
        <v>14180</v>
      </c>
      <c r="D981" t="s">
        <v>1161</v>
      </c>
      <c r="E981" t="s">
        <v>13211</v>
      </c>
      <c r="F981">
        <v>440558.55</v>
      </c>
    </row>
    <row r="982" spans="1:6">
      <c r="A982" t="s">
        <v>13385</v>
      </c>
      <c r="B982">
        <v>37758</v>
      </c>
      <c r="C982" t="s">
        <v>14181</v>
      </c>
      <c r="D982" t="s">
        <v>1161</v>
      </c>
      <c r="E982" t="s">
        <v>13211</v>
      </c>
      <c r="F982">
        <v>701008.99</v>
      </c>
    </row>
    <row r="983" spans="1:6">
      <c r="A983" t="s">
        <v>13385</v>
      </c>
      <c r="B983">
        <v>44060</v>
      </c>
      <c r="C983" t="s">
        <v>14182</v>
      </c>
      <c r="D983" t="s">
        <v>1161</v>
      </c>
      <c r="E983" t="s">
        <v>13211</v>
      </c>
      <c r="F983">
        <v>678054.06</v>
      </c>
    </row>
    <row r="984" spans="1:6">
      <c r="A984" t="s">
        <v>13385</v>
      </c>
      <c r="B984">
        <v>37749</v>
      </c>
      <c r="C984" t="s">
        <v>14183</v>
      </c>
      <c r="D984" t="s">
        <v>1161</v>
      </c>
      <c r="E984" t="s">
        <v>13211</v>
      </c>
      <c r="F984">
        <v>723963.97</v>
      </c>
    </row>
    <row r="985" spans="1:6">
      <c r="A985" t="s">
        <v>13385</v>
      </c>
      <c r="B985">
        <v>44061</v>
      </c>
      <c r="C985" t="s">
        <v>14184</v>
      </c>
      <c r="D985" t="s">
        <v>1161</v>
      </c>
      <c r="E985" t="s">
        <v>13211</v>
      </c>
      <c r="F985">
        <v>664810.82999999996</v>
      </c>
    </row>
    <row r="986" spans="1:6">
      <c r="A986" t="s">
        <v>13385</v>
      </c>
      <c r="B986">
        <v>1159</v>
      </c>
      <c r="C986" t="s">
        <v>14185</v>
      </c>
      <c r="D986" t="s">
        <v>1161</v>
      </c>
      <c r="E986" t="s">
        <v>3296</v>
      </c>
      <c r="F986">
        <v>275165.5</v>
      </c>
    </row>
    <row r="987" spans="1:6">
      <c r="A987" t="s">
        <v>3230</v>
      </c>
      <c r="B987">
        <v>12114</v>
      </c>
      <c r="C987" t="s">
        <v>14186</v>
      </c>
      <c r="D987" t="s">
        <v>1161</v>
      </c>
      <c r="E987" t="s">
        <v>13211</v>
      </c>
      <c r="F987">
        <v>124.01</v>
      </c>
    </row>
    <row r="988" spans="1:6">
      <c r="A988" t="s">
        <v>3230</v>
      </c>
      <c r="B988">
        <v>38106</v>
      </c>
      <c r="C988" t="s">
        <v>14187</v>
      </c>
      <c r="D988" t="s">
        <v>1161</v>
      </c>
      <c r="E988" t="s">
        <v>13211</v>
      </c>
      <c r="F988">
        <v>16.850000000000001</v>
      </c>
    </row>
    <row r="989" spans="1:6">
      <c r="A989" t="s">
        <v>3230</v>
      </c>
      <c r="B989">
        <v>38085</v>
      </c>
      <c r="C989" t="s">
        <v>14188</v>
      </c>
      <c r="D989" t="s">
        <v>1161</v>
      </c>
      <c r="E989" t="s">
        <v>13211</v>
      </c>
      <c r="F989">
        <v>19.91</v>
      </c>
    </row>
    <row r="990" spans="1:6">
      <c r="A990" t="s">
        <v>3230</v>
      </c>
      <c r="B990">
        <v>659</v>
      </c>
      <c r="C990" t="s">
        <v>14189</v>
      </c>
      <c r="D990" t="s">
        <v>1161</v>
      </c>
      <c r="E990" t="s">
        <v>13211</v>
      </c>
      <c r="F990">
        <v>3.19</v>
      </c>
    </row>
    <row r="991" spans="1:6">
      <c r="A991" t="s">
        <v>3230</v>
      </c>
      <c r="B991">
        <v>660</v>
      </c>
      <c r="C991" t="s">
        <v>14190</v>
      </c>
      <c r="D991" t="s">
        <v>1161</v>
      </c>
      <c r="E991" t="s">
        <v>13211</v>
      </c>
      <c r="F991">
        <v>3.82</v>
      </c>
    </row>
    <row r="992" spans="1:6">
      <c r="A992" t="s">
        <v>3230</v>
      </c>
      <c r="B992">
        <v>658</v>
      </c>
      <c r="C992" t="s">
        <v>14191</v>
      </c>
      <c r="D992" t="s">
        <v>1161</v>
      </c>
      <c r="E992" t="s">
        <v>13211</v>
      </c>
      <c r="F992">
        <v>2.15</v>
      </c>
    </row>
    <row r="993" spans="1:6">
      <c r="A993" t="s">
        <v>3230</v>
      </c>
      <c r="B993">
        <v>38599</v>
      </c>
      <c r="C993" t="s">
        <v>14192</v>
      </c>
      <c r="D993" t="s">
        <v>1161</v>
      </c>
      <c r="E993" t="s">
        <v>13211</v>
      </c>
      <c r="F993">
        <v>6.64</v>
      </c>
    </row>
    <row r="994" spans="1:6">
      <c r="A994" t="s">
        <v>3230</v>
      </c>
      <c r="B994">
        <v>38596</v>
      </c>
      <c r="C994" t="s">
        <v>14193</v>
      </c>
      <c r="D994" t="s">
        <v>1161</v>
      </c>
      <c r="E994" t="s">
        <v>13211</v>
      </c>
      <c r="F994">
        <v>5.51</v>
      </c>
    </row>
    <row r="995" spans="1:6">
      <c r="A995" t="s">
        <v>3230</v>
      </c>
      <c r="B995">
        <v>38600</v>
      </c>
      <c r="C995" t="s">
        <v>14194</v>
      </c>
      <c r="D995" t="s">
        <v>1161</v>
      </c>
      <c r="E995" t="s">
        <v>13211</v>
      </c>
      <c r="F995">
        <v>7.04</v>
      </c>
    </row>
    <row r="996" spans="1:6">
      <c r="A996" t="s">
        <v>3230</v>
      </c>
      <c r="B996">
        <v>38597</v>
      </c>
      <c r="C996" t="s">
        <v>14195</v>
      </c>
      <c r="D996" t="s">
        <v>1161</v>
      </c>
      <c r="E996" t="s">
        <v>13211</v>
      </c>
      <c r="F996">
        <v>5.55</v>
      </c>
    </row>
    <row r="997" spans="1:6">
      <c r="A997" t="s">
        <v>3230</v>
      </c>
      <c r="B997">
        <v>38548</v>
      </c>
      <c r="C997" t="s">
        <v>14196</v>
      </c>
      <c r="D997" t="s">
        <v>1161</v>
      </c>
      <c r="E997" t="s">
        <v>13211</v>
      </c>
      <c r="F997">
        <v>2.13</v>
      </c>
    </row>
    <row r="998" spans="1:6">
      <c r="A998" t="s">
        <v>3230</v>
      </c>
      <c r="B998">
        <v>34649</v>
      </c>
      <c r="C998" t="s">
        <v>14197</v>
      </c>
      <c r="D998" t="s">
        <v>1161</v>
      </c>
      <c r="E998" t="s">
        <v>13211</v>
      </c>
      <c r="F998">
        <v>3.12</v>
      </c>
    </row>
    <row r="999" spans="1:6">
      <c r="A999" t="s">
        <v>3230</v>
      </c>
      <c r="B999">
        <v>34655</v>
      </c>
      <c r="C999" t="s">
        <v>14198</v>
      </c>
      <c r="D999" t="s">
        <v>1161</v>
      </c>
      <c r="E999" t="s">
        <v>13211</v>
      </c>
      <c r="F999">
        <v>4.59</v>
      </c>
    </row>
    <row r="1000" spans="1:6">
      <c r="A1000" t="s">
        <v>3230</v>
      </c>
      <c r="B1000">
        <v>40607</v>
      </c>
      <c r="C1000" t="s">
        <v>14199</v>
      </c>
      <c r="D1000" t="s">
        <v>1161</v>
      </c>
      <c r="E1000" t="s">
        <v>13211</v>
      </c>
      <c r="F1000">
        <v>7.35</v>
      </c>
    </row>
    <row r="1001" spans="1:6">
      <c r="A1001" t="s">
        <v>3230</v>
      </c>
      <c r="B1001">
        <v>567</v>
      </c>
      <c r="C1001" t="s">
        <v>14200</v>
      </c>
      <c r="D1001" t="s">
        <v>60</v>
      </c>
      <c r="E1001" t="s">
        <v>13211</v>
      </c>
      <c r="F1001">
        <v>11.57</v>
      </c>
    </row>
    <row r="1002" spans="1:6">
      <c r="A1002" t="s">
        <v>3230</v>
      </c>
      <c r="B1002">
        <v>574</v>
      </c>
      <c r="C1002" t="s">
        <v>14201</v>
      </c>
      <c r="D1002" t="s">
        <v>60</v>
      </c>
      <c r="E1002" t="s">
        <v>13211</v>
      </c>
      <c r="F1002">
        <v>30.4</v>
      </c>
    </row>
    <row r="1003" spans="1:6">
      <c r="A1003" t="s">
        <v>3230</v>
      </c>
      <c r="B1003">
        <v>568</v>
      </c>
      <c r="C1003" t="s">
        <v>14202</v>
      </c>
      <c r="D1003" t="s">
        <v>60</v>
      </c>
      <c r="E1003" t="s">
        <v>13211</v>
      </c>
      <c r="F1003">
        <v>64.069999999999993</v>
      </c>
    </row>
    <row r="1004" spans="1:6">
      <c r="A1004" t="s">
        <v>3230</v>
      </c>
      <c r="B1004">
        <v>4777</v>
      </c>
      <c r="C1004" t="s">
        <v>14203</v>
      </c>
      <c r="D1004" t="s">
        <v>2885</v>
      </c>
      <c r="E1004" t="s">
        <v>13211</v>
      </c>
    </row>
    <row r="1005" spans="1:6">
      <c r="A1005" t="s">
        <v>3230</v>
      </c>
      <c r="B1005">
        <v>592</v>
      </c>
      <c r="C1005" t="s">
        <v>14204</v>
      </c>
      <c r="D1005" t="s">
        <v>2885</v>
      </c>
      <c r="E1005" t="s">
        <v>3296</v>
      </c>
    </row>
    <row r="1006" spans="1:6">
      <c r="A1006" t="s">
        <v>3230</v>
      </c>
      <c r="B1006">
        <v>586</v>
      </c>
      <c r="C1006" t="s">
        <v>2840</v>
      </c>
      <c r="D1006" t="s">
        <v>60</v>
      </c>
      <c r="E1006" t="s">
        <v>13211</v>
      </c>
    </row>
    <row r="1007" spans="1:6">
      <c r="A1007" t="s">
        <v>3230</v>
      </c>
      <c r="B1007">
        <v>588</v>
      </c>
      <c r="C1007" t="s">
        <v>14205</v>
      </c>
      <c r="D1007" t="s">
        <v>60</v>
      </c>
      <c r="E1007" t="s">
        <v>13211</v>
      </c>
    </row>
    <row r="1008" spans="1:6">
      <c r="A1008" t="s">
        <v>3230</v>
      </c>
      <c r="B1008">
        <v>591</v>
      </c>
      <c r="C1008" t="s">
        <v>14206</v>
      </c>
      <c r="D1008" t="s">
        <v>2885</v>
      </c>
      <c r="E1008" t="s">
        <v>13211</v>
      </c>
    </row>
    <row r="1009" spans="1:6">
      <c r="A1009" t="s">
        <v>3230</v>
      </c>
      <c r="B1009">
        <v>584</v>
      </c>
      <c r="C1009" t="s">
        <v>14207</v>
      </c>
      <c r="D1009" t="s">
        <v>60</v>
      </c>
      <c r="E1009" t="s">
        <v>13211</v>
      </c>
    </row>
    <row r="1010" spans="1:6">
      <c r="A1010" t="s">
        <v>3230</v>
      </c>
      <c r="B1010">
        <v>589</v>
      </c>
      <c r="C1010" t="s">
        <v>14208</v>
      </c>
      <c r="D1010" t="s">
        <v>60</v>
      </c>
      <c r="E1010" t="s">
        <v>13211</v>
      </c>
    </row>
    <row r="1011" spans="1:6">
      <c r="A1011" t="s">
        <v>3230</v>
      </c>
      <c r="B1011">
        <v>1165</v>
      </c>
      <c r="C1011" t="s">
        <v>14209</v>
      </c>
      <c r="D1011" t="s">
        <v>1161</v>
      </c>
      <c r="E1011" t="s">
        <v>13211</v>
      </c>
    </row>
    <row r="1012" spans="1:6">
      <c r="A1012" t="s">
        <v>3230</v>
      </c>
      <c r="B1012">
        <v>1164</v>
      </c>
      <c r="C1012" t="s">
        <v>14210</v>
      </c>
      <c r="D1012" t="s">
        <v>1161</v>
      </c>
      <c r="E1012" t="s">
        <v>13211</v>
      </c>
    </row>
    <row r="1013" spans="1:6">
      <c r="A1013" t="s">
        <v>3230</v>
      </c>
      <c r="B1013">
        <v>1170</v>
      </c>
      <c r="C1013" t="s">
        <v>14211</v>
      </c>
      <c r="D1013" t="s">
        <v>1161</v>
      </c>
      <c r="E1013" t="s">
        <v>13211</v>
      </c>
    </row>
    <row r="1014" spans="1:6">
      <c r="A1014" t="s">
        <v>3230</v>
      </c>
      <c r="B1014">
        <v>1162</v>
      </c>
      <c r="C1014" t="s">
        <v>14212</v>
      </c>
      <c r="D1014" t="s">
        <v>1161</v>
      </c>
      <c r="E1014" t="s">
        <v>13211</v>
      </c>
    </row>
    <row r="1015" spans="1:6">
      <c r="A1015" t="s">
        <v>3230</v>
      </c>
      <c r="B1015">
        <v>12395</v>
      </c>
      <c r="C1015" t="s">
        <v>14213</v>
      </c>
      <c r="D1015" t="s">
        <v>1161</v>
      </c>
      <c r="E1015" t="s">
        <v>13211</v>
      </c>
    </row>
    <row r="1016" spans="1:6">
      <c r="A1016" t="s">
        <v>3230</v>
      </c>
      <c r="B1016">
        <v>1169</v>
      </c>
      <c r="C1016" t="s">
        <v>14214</v>
      </c>
      <c r="D1016" t="s">
        <v>1161</v>
      </c>
      <c r="E1016" t="s">
        <v>13211</v>
      </c>
    </row>
    <row r="1017" spans="1:6">
      <c r="A1017" t="s">
        <v>3230</v>
      </c>
      <c r="B1017">
        <v>1166</v>
      </c>
      <c r="C1017" t="s">
        <v>14215</v>
      </c>
      <c r="D1017" t="s">
        <v>1161</v>
      </c>
      <c r="E1017" t="s">
        <v>13211</v>
      </c>
    </row>
    <row r="1018" spans="1:6">
      <c r="A1018" t="s">
        <v>3230</v>
      </c>
      <c r="B1018">
        <v>1168</v>
      </c>
      <c r="C1018" t="s">
        <v>14216</v>
      </c>
      <c r="D1018" t="s">
        <v>1161</v>
      </c>
      <c r="E1018" t="s">
        <v>13211</v>
      </c>
    </row>
    <row r="1019" spans="1:6">
      <c r="A1019" t="s">
        <v>3230</v>
      </c>
      <c r="B1019">
        <v>1163</v>
      </c>
      <c r="C1019" t="s">
        <v>14217</v>
      </c>
      <c r="D1019" t="s">
        <v>1161</v>
      </c>
      <c r="E1019" t="s">
        <v>13211</v>
      </c>
    </row>
    <row r="1020" spans="1:6">
      <c r="A1020" t="s">
        <v>3230</v>
      </c>
      <c r="B1020">
        <v>12396</v>
      </c>
      <c r="C1020" t="s">
        <v>14218</v>
      </c>
      <c r="D1020" t="s">
        <v>1161</v>
      </c>
      <c r="E1020" t="s">
        <v>13211</v>
      </c>
    </row>
    <row r="1021" spans="1:6">
      <c r="A1021" t="s">
        <v>3230</v>
      </c>
      <c r="B1021">
        <v>1167</v>
      </c>
      <c r="C1021" t="s">
        <v>14219</v>
      </c>
      <c r="D1021" t="s">
        <v>1161</v>
      </c>
      <c r="E1021" t="s">
        <v>13211</v>
      </c>
    </row>
    <row r="1022" spans="1:6">
      <c r="A1022" t="s">
        <v>3230</v>
      </c>
      <c r="B1022">
        <v>36331</v>
      </c>
      <c r="C1022" t="s">
        <v>14220</v>
      </c>
      <c r="D1022" t="s">
        <v>1161</v>
      </c>
      <c r="E1022" t="s">
        <v>13211</v>
      </c>
    </row>
    <row r="1023" spans="1:6">
      <c r="A1023" t="s">
        <v>3230</v>
      </c>
      <c r="B1023">
        <v>36346</v>
      </c>
      <c r="C1023" t="s">
        <v>14221</v>
      </c>
      <c r="D1023" t="s">
        <v>1161</v>
      </c>
      <c r="E1023" t="s">
        <v>13211</v>
      </c>
    </row>
    <row r="1024" spans="1:6">
      <c r="A1024" t="s">
        <v>3230</v>
      </c>
      <c r="B1024">
        <v>1202</v>
      </c>
      <c r="C1024" t="s">
        <v>14222</v>
      </c>
      <c r="D1024" t="s">
        <v>1161</v>
      </c>
      <c r="E1024" t="s">
        <v>13211</v>
      </c>
      <c r="F1024">
        <v>4.88</v>
      </c>
    </row>
    <row r="1025" spans="1:6">
      <c r="A1025" t="s">
        <v>3230</v>
      </c>
      <c r="B1025">
        <v>1197</v>
      </c>
      <c r="C1025" t="s">
        <v>14223</v>
      </c>
      <c r="D1025" t="s">
        <v>1161</v>
      </c>
      <c r="E1025" t="s">
        <v>13211</v>
      </c>
      <c r="F1025">
        <v>1.72</v>
      </c>
    </row>
    <row r="1026" spans="1:6">
      <c r="A1026" t="s">
        <v>3230</v>
      </c>
      <c r="B1026">
        <v>1198</v>
      </c>
      <c r="C1026" t="s">
        <v>14224</v>
      </c>
      <c r="D1026" t="s">
        <v>1161</v>
      </c>
      <c r="E1026" t="s">
        <v>13211</v>
      </c>
      <c r="F1026">
        <v>2.25</v>
      </c>
    </row>
    <row r="1027" spans="1:6">
      <c r="A1027" t="s">
        <v>3230</v>
      </c>
      <c r="B1027">
        <v>20088</v>
      </c>
      <c r="C1027" t="s">
        <v>14225</v>
      </c>
      <c r="D1027" t="s">
        <v>1161</v>
      </c>
      <c r="E1027" t="s">
        <v>13211</v>
      </c>
      <c r="F1027">
        <v>11.56</v>
      </c>
    </row>
    <row r="1028" spans="1:6">
      <c r="A1028" t="s">
        <v>3230</v>
      </c>
      <c r="B1028">
        <v>20089</v>
      </c>
      <c r="C1028" t="s">
        <v>14226</v>
      </c>
      <c r="D1028" t="s">
        <v>1161</v>
      </c>
      <c r="E1028" t="s">
        <v>13211</v>
      </c>
      <c r="F1028">
        <v>56.67</v>
      </c>
    </row>
    <row r="1029" spans="1:6">
      <c r="A1029" t="s">
        <v>3230</v>
      </c>
      <c r="B1029">
        <v>20087</v>
      </c>
      <c r="C1029" t="s">
        <v>14227</v>
      </c>
      <c r="D1029" t="s">
        <v>1161</v>
      </c>
      <c r="E1029" t="s">
        <v>13211</v>
      </c>
      <c r="F1029">
        <v>9.56</v>
      </c>
    </row>
    <row r="1030" spans="1:6">
      <c r="A1030" t="s">
        <v>3230</v>
      </c>
      <c r="B1030">
        <v>1191</v>
      </c>
      <c r="C1030" t="s">
        <v>14228</v>
      </c>
      <c r="D1030" t="s">
        <v>1161</v>
      </c>
      <c r="E1030" t="s">
        <v>13211</v>
      </c>
      <c r="F1030">
        <v>1.23</v>
      </c>
    </row>
    <row r="1031" spans="1:6">
      <c r="A1031" t="s">
        <v>3230</v>
      </c>
      <c r="B1031">
        <v>1185</v>
      </c>
      <c r="C1031" t="s">
        <v>14229</v>
      </c>
      <c r="D1031" t="s">
        <v>1161</v>
      </c>
      <c r="E1031" t="s">
        <v>13211</v>
      </c>
      <c r="F1031">
        <v>1.23</v>
      </c>
    </row>
    <row r="1032" spans="1:6">
      <c r="A1032" t="s">
        <v>3230</v>
      </c>
      <c r="B1032">
        <v>1189</v>
      </c>
      <c r="C1032" t="s">
        <v>14230</v>
      </c>
      <c r="D1032" t="s">
        <v>1161</v>
      </c>
      <c r="E1032" t="s">
        <v>13211</v>
      </c>
      <c r="F1032">
        <v>2.0099999999999998</v>
      </c>
    </row>
    <row r="1033" spans="1:6">
      <c r="A1033" t="s">
        <v>3230</v>
      </c>
      <c r="B1033">
        <v>1193</v>
      </c>
      <c r="C1033" t="s">
        <v>14231</v>
      </c>
      <c r="D1033" t="s">
        <v>1161</v>
      </c>
      <c r="E1033" t="s">
        <v>13211</v>
      </c>
      <c r="F1033">
        <v>3.86</v>
      </c>
    </row>
    <row r="1034" spans="1:6">
      <c r="A1034" t="s">
        <v>3230</v>
      </c>
      <c r="B1034">
        <v>1194</v>
      </c>
      <c r="C1034" t="s">
        <v>14232</v>
      </c>
      <c r="D1034" t="s">
        <v>1161</v>
      </c>
      <c r="E1034" t="s">
        <v>13211</v>
      </c>
      <c r="F1034">
        <v>6.97</v>
      </c>
    </row>
    <row r="1035" spans="1:6">
      <c r="A1035" t="s">
        <v>3230</v>
      </c>
      <c r="B1035">
        <v>1195</v>
      </c>
      <c r="C1035" t="s">
        <v>14233</v>
      </c>
      <c r="D1035" t="s">
        <v>1161</v>
      </c>
      <c r="E1035" t="s">
        <v>13211</v>
      </c>
      <c r="F1035">
        <v>11.73</v>
      </c>
    </row>
    <row r="1036" spans="1:6">
      <c r="A1036" t="s">
        <v>3230</v>
      </c>
      <c r="B1036">
        <v>1204</v>
      </c>
      <c r="C1036" t="s">
        <v>14234</v>
      </c>
      <c r="D1036" t="s">
        <v>1161</v>
      </c>
      <c r="E1036" t="s">
        <v>13211</v>
      </c>
      <c r="F1036">
        <v>20.52</v>
      </c>
    </row>
    <row r="1037" spans="1:6">
      <c r="A1037" t="s">
        <v>3230</v>
      </c>
      <c r="B1037">
        <v>1200</v>
      </c>
      <c r="C1037" t="s">
        <v>14235</v>
      </c>
      <c r="D1037" t="s">
        <v>1161</v>
      </c>
      <c r="E1037" t="s">
        <v>13211</v>
      </c>
      <c r="F1037">
        <v>8.69</v>
      </c>
    </row>
    <row r="1038" spans="1:6">
      <c r="A1038" t="s">
        <v>3230</v>
      </c>
      <c r="B1038">
        <v>12909</v>
      </c>
      <c r="C1038" t="s">
        <v>14236</v>
      </c>
      <c r="D1038" t="s">
        <v>1161</v>
      </c>
      <c r="E1038" t="s">
        <v>13211</v>
      </c>
      <c r="F1038">
        <v>4.03</v>
      </c>
    </row>
    <row r="1039" spans="1:6">
      <c r="A1039" t="s">
        <v>3230</v>
      </c>
      <c r="B1039">
        <v>12910</v>
      </c>
      <c r="C1039" t="s">
        <v>14237</v>
      </c>
      <c r="D1039" t="s">
        <v>1161</v>
      </c>
      <c r="E1039" t="s">
        <v>13211</v>
      </c>
      <c r="F1039">
        <v>7.24</v>
      </c>
    </row>
    <row r="1040" spans="1:6">
      <c r="A1040" t="s">
        <v>3230</v>
      </c>
      <c r="B1040">
        <v>1207</v>
      </c>
      <c r="C1040" t="s">
        <v>14238</v>
      </c>
      <c r="D1040" t="s">
        <v>1161</v>
      </c>
      <c r="E1040" t="s">
        <v>13211</v>
      </c>
    </row>
    <row r="1041" spans="1:6">
      <c r="A1041" t="s">
        <v>3230</v>
      </c>
      <c r="B1041">
        <v>1206</v>
      </c>
      <c r="C1041" t="s">
        <v>14239</v>
      </c>
      <c r="D1041" t="s">
        <v>1161</v>
      </c>
      <c r="E1041" t="s">
        <v>13211</v>
      </c>
    </row>
    <row r="1042" spans="1:6">
      <c r="A1042" t="s">
        <v>3230</v>
      </c>
      <c r="B1042">
        <v>1183</v>
      </c>
      <c r="C1042" t="s">
        <v>14240</v>
      </c>
      <c r="D1042" t="s">
        <v>1161</v>
      </c>
      <c r="E1042" t="s">
        <v>13211</v>
      </c>
    </row>
    <row r="1043" spans="1:6">
      <c r="A1043" t="s">
        <v>3230</v>
      </c>
      <c r="B1043">
        <v>42685</v>
      </c>
      <c r="C1043" t="s">
        <v>14241</v>
      </c>
      <c r="D1043" t="s">
        <v>1161</v>
      </c>
      <c r="E1043" t="s">
        <v>13211</v>
      </c>
      <c r="F1043">
        <v>58.72</v>
      </c>
    </row>
    <row r="1044" spans="1:6">
      <c r="A1044" t="s">
        <v>3230</v>
      </c>
      <c r="B1044">
        <v>42686</v>
      </c>
      <c r="C1044" t="s">
        <v>14242</v>
      </c>
      <c r="D1044" t="s">
        <v>1161</v>
      </c>
      <c r="E1044" t="s">
        <v>13211</v>
      </c>
      <c r="F1044">
        <v>64.680000000000007</v>
      </c>
    </row>
    <row r="1045" spans="1:6">
      <c r="A1045" t="s">
        <v>3230</v>
      </c>
      <c r="B1045">
        <v>12894</v>
      </c>
      <c r="C1045" t="s">
        <v>14243</v>
      </c>
      <c r="D1045" t="s">
        <v>1161</v>
      </c>
      <c r="E1045" t="s">
        <v>13211</v>
      </c>
      <c r="F1045">
        <v>20.27</v>
      </c>
    </row>
    <row r="1046" spans="1:6">
      <c r="A1046" t="s">
        <v>3230</v>
      </c>
      <c r="B1046">
        <v>12895</v>
      </c>
      <c r="C1046" t="s">
        <v>14244</v>
      </c>
      <c r="D1046" t="s">
        <v>1161</v>
      </c>
      <c r="E1046" t="s">
        <v>3296</v>
      </c>
      <c r="F1046">
        <v>13.61</v>
      </c>
    </row>
    <row r="1047" spans="1:6">
      <c r="A1047" t="s">
        <v>3230</v>
      </c>
      <c r="B1047">
        <v>1631</v>
      </c>
      <c r="C1047" t="s">
        <v>14245</v>
      </c>
      <c r="D1047" t="s">
        <v>1161</v>
      </c>
      <c r="E1047" t="s">
        <v>13211</v>
      </c>
      <c r="F1047">
        <v>182.22</v>
      </c>
    </row>
    <row r="1048" spans="1:6">
      <c r="A1048" t="s">
        <v>3230</v>
      </c>
      <c r="B1048">
        <v>1633</v>
      </c>
      <c r="C1048" t="s">
        <v>14246</v>
      </c>
      <c r="D1048" t="s">
        <v>1161</v>
      </c>
      <c r="E1048" t="s">
        <v>13211</v>
      </c>
      <c r="F1048">
        <v>309.60000000000002</v>
      </c>
    </row>
    <row r="1049" spans="1:6">
      <c r="A1049" t="s">
        <v>3230</v>
      </c>
      <c r="B1049">
        <v>10818</v>
      </c>
      <c r="C1049" t="s">
        <v>14247</v>
      </c>
      <c r="D1049" t="s">
        <v>2885</v>
      </c>
      <c r="E1049" t="s">
        <v>13211</v>
      </c>
      <c r="F1049">
        <v>63.25</v>
      </c>
    </row>
    <row r="1050" spans="1:6">
      <c r="A1050" t="s">
        <v>3230</v>
      </c>
      <c r="B1050">
        <v>41410</v>
      </c>
      <c r="C1050" t="s">
        <v>14248</v>
      </c>
      <c r="D1050" t="s">
        <v>1161</v>
      </c>
      <c r="E1050" t="s">
        <v>13211</v>
      </c>
      <c r="F1050">
        <v>79.88</v>
      </c>
    </row>
    <row r="1051" spans="1:6">
      <c r="A1051" t="s">
        <v>3230</v>
      </c>
      <c r="B1051">
        <v>41411</v>
      </c>
      <c r="C1051" t="s">
        <v>14249</v>
      </c>
      <c r="D1051" t="s">
        <v>1161</v>
      </c>
      <c r="E1051" t="s">
        <v>13211</v>
      </c>
      <c r="F1051">
        <v>72.42</v>
      </c>
    </row>
    <row r="1052" spans="1:6">
      <c r="A1052" t="s">
        <v>3230</v>
      </c>
      <c r="B1052">
        <v>41412</v>
      </c>
      <c r="C1052" t="s">
        <v>14250</v>
      </c>
      <c r="D1052" t="s">
        <v>1161</v>
      </c>
      <c r="E1052" t="s">
        <v>13211</v>
      </c>
      <c r="F1052">
        <v>140.07</v>
      </c>
    </row>
    <row r="1053" spans="1:6">
      <c r="A1053" t="s">
        <v>3230</v>
      </c>
      <c r="B1053">
        <v>41413</v>
      </c>
      <c r="C1053" t="s">
        <v>14251</v>
      </c>
      <c r="D1053" t="s">
        <v>1161</v>
      </c>
      <c r="E1053" t="s">
        <v>13211</v>
      </c>
      <c r="F1053">
        <v>126.04</v>
      </c>
    </row>
    <row r="1054" spans="1:6">
      <c r="A1054" t="s">
        <v>3230</v>
      </c>
      <c r="B1054">
        <v>39359</v>
      </c>
      <c r="C1054" t="s">
        <v>14252</v>
      </c>
      <c r="D1054" t="s">
        <v>1161</v>
      </c>
      <c r="E1054" t="s">
        <v>13211</v>
      </c>
    </row>
    <row r="1055" spans="1:6">
      <c r="A1055" t="s">
        <v>3230</v>
      </c>
      <c r="B1055">
        <v>39360</v>
      </c>
      <c r="C1055" t="s">
        <v>14253</v>
      </c>
      <c r="D1055" t="s">
        <v>1161</v>
      </c>
      <c r="E1055" t="s">
        <v>13211</v>
      </c>
    </row>
    <row r="1056" spans="1:6">
      <c r="A1056" t="s">
        <v>13209</v>
      </c>
      <c r="B1056">
        <v>10710</v>
      </c>
      <c r="C1056" t="s">
        <v>14254</v>
      </c>
      <c r="D1056" t="s">
        <v>223</v>
      </c>
      <c r="E1056" t="s">
        <v>3296</v>
      </c>
    </row>
    <row r="1057" spans="1:6">
      <c r="A1057" t="s">
        <v>13209</v>
      </c>
      <c r="B1057">
        <v>10709</v>
      </c>
      <c r="C1057" t="s">
        <v>14255</v>
      </c>
      <c r="D1057" t="s">
        <v>223</v>
      </c>
      <c r="E1057" t="s">
        <v>13211</v>
      </c>
    </row>
    <row r="1058" spans="1:6">
      <c r="A1058" t="s">
        <v>13209</v>
      </c>
      <c r="B1058">
        <v>39636</v>
      </c>
      <c r="C1058" t="s">
        <v>14256</v>
      </c>
      <c r="D1058" t="s">
        <v>223</v>
      </c>
      <c r="E1058" t="s">
        <v>13211</v>
      </c>
    </row>
    <row r="1059" spans="1:6">
      <c r="A1059" t="s">
        <v>13209</v>
      </c>
      <c r="B1059">
        <v>10708</v>
      </c>
      <c r="C1059" t="s">
        <v>14257</v>
      </c>
      <c r="D1059" t="s">
        <v>223</v>
      </c>
      <c r="E1059" t="s">
        <v>13211</v>
      </c>
    </row>
    <row r="1060" spans="1:6">
      <c r="A1060" t="s">
        <v>13209</v>
      </c>
      <c r="B1060">
        <v>39635</v>
      </c>
      <c r="C1060" t="s">
        <v>14258</v>
      </c>
      <c r="D1060" t="s">
        <v>223</v>
      </c>
      <c r="E1060" t="s">
        <v>13211</v>
      </c>
    </row>
    <row r="1061" spans="1:6">
      <c r="A1061" t="s">
        <v>13354</v>
      </c>
      <c r="B1061">
        <v>6117</v>
      </c>
      <c r="C1061" t="s">
        <v>14259</v>
      </c>
      <c r="D1061" t="s">
        <v>5258</v>
      </c>
      <c r="E1061" t="s">
        <v>13211</v>
      </c>
      <c r="F1061">
        <v>16.010000000000002</v>
      </c>
    </row>
    <row r="1062" spans="1:6">
      <c r="A1062" t="s">
        <v>13354</v>
      </c>
      <c r="B1062">
        <v>40913</v>
      </c>
      <c r="C1062" t="s">
        <v>14260</v>
      </c>
      <c r="D1062" t="s">
        <v>10200</v>
      </c>
      <c r="E1062" t="s">
        <v>13211</v>
      </c>
      <c r="F1062">
        <v>2823.04</v>
      </c>
    </row>
    <row r="1063" spans="1:6">
      <c r="A1063" t="s">
        <v>13354</v>
      </c>
      <c r="B1063">
        <v>1214</v>
      </c>
      <c r="C1063" t="s">
        <v>14261</v>
      </c>
      <c r="D1063" t="s">
        <v>5258</v>
      </c>
      <c r="E1063" t="s">
        <v>13211</v>
      </c>
      <c r="F1063">
        <v>20.14</v>
      </c>
    </row>
    <row r="1064" spans="1:6">
      <c r="A1064" t="s">
        <v>13354</v>
      </c>
      <c r="B1064">
        <v>40915</v>
      </c>
      <c r="C1064" t="s">
        <v>14262</v>
      </c>
      <c r="D1064" t="s">
        <v>10200</v>
      </c>
      <c r="E1064" t="s">
        <v>13211</v>
      </c>
      <c r="F1064">
        <v>3545.82</v>
      </c>
    </row>
    <row r="1065" spans="1:6">
      <c r="A1065" t="s">
        <v>13354</v>
      </c>
      <c r="B1065">
        <v>40914</v>
      </c>
      <c r="C1065" t="s">
        <v>14263</v>
      </c>
      <c r="D1065" t="s">
        <v>10200</v>
      </c>
      <c r="E1065" t="s">
        <v>13211</v>
      </c>
      <c r="F1065">
        <v>3721.71</v>
      </c>
    </row>
    <row r="1066" spans="1:6">
      <c r="A1066" t="s">
        <v>13354</v>
      </c>
      <c r="B1066">
        <v>1213</v>
      </c>
      <c r="C1066" t="s">
        <v>14264</v>
      </c>
      <c r="D1066" t="s">
        <v>5258</v>
      </c>
      <c r="E1066" t="s">
        <v>3296</v>
      </c>
      <c r="F1066">
        <v>21.14</v>
      </c>
    </row>
    <row r="1067" spans="1:6">
      <c r="A1067" t="s">
        <v>3230</v>
      </c>
      <c r="B1067">
        <v>5091</v>
      </c>
      <c r="C1067" t="s">
        <v>14265</v>
      </c>
      <c r="D1067" t="s">
        <v>1161</v>
      </c>
      <c r="E1067" t="s">
        <v>13211</v>
      </c>
      <c r="F1067">
        <v>19.04</v>
      </c>
    </row>
    <row r="1068" spans="1:6">
      <c r="A1068" t="s">
        <v>13385</v>
      </c>
      <c r="B1068">
        <v>14615</v>
      </c>
      <c r="C1068" t="s">
        <v>14266</v>
      </c>
      <c r="D1068" t="s">
        <v>1161</v>
      </c>
      <c r="E1068" t="s">
        <v>13211</v>
      </c>
      <c r="F1068">
        <v>3709.66</v>
      </c>
    </row>
    <row r="1069" spans="1:6">
      <c r="A1069" t="s">
        <v>3230</v>
      </c>
      <c r="B1069">
        <v>2711</v>
      </c>
      <c r="C1069" t="s">
        <v>14267</v>
      </c>
      <c r="D1069" t="s">
        <v>1161</v>
      </c>
      <c r="E1069" t="s">
        <v>3296</v>
      </c>
      <c r="F1069">
        <v>219.9</v>
      </c>
    </row>
    <row r="1070" spans="1:6">
      <c r="A1070" t="s">
        <v>3230</v>
      </c>
      <c r="B1070">
        <v>45235</v>
      </c>
      <c r="C1070" t="s">
        <v>14268</v>
      </c>
      <c r="D1070" t="s">
        <v>1161</v>
      </c>
      <c r="E1070" t="s">
        <v>13211</v>
      </c>
      <c r="F1070">
        <v>1416.76</v>
      </c>
    </row>
    <row r="1071" spans="1:6">
      <c r="A1071" t="s">
        <v>13385</v>
      </c>
      <c r="B1071">
        <v>37727</v>
      </c>
      <c r="C1071" t="s">
        <v>14269</v>
      </c>
      <c r="D1071" t="s">
        <v>1161</v>
      </c>
      <c r="E1071" t="s">
        <v>3296</v>
      </c>
    </row>
    <row r="1072" spans="1:6">
      <c r="A1072" t="s">
        <v>13385</v>
      </c>
      <c r="B1072">
        <v>37728</v>
      </c>
      <c r="C1072" t="s">
        <v>14270</v>
      </c>
      <c r="D1072" t="s">
        <v>1161</v>
      </c>
      <c r="E1072" t="s">
        <v>13211</v>
      </c>
    </row>
    <row r="1073" spans="1:6">
      <c r="A1073" t="s">
        <v>13385</v>
      </c>
      <c r="B1073">
        <v>37729</v>
      </c>
      <c r="C1073" t="s">
        <v>14271</v>
      </c>
      <c r="D1073" t="s">
        <v>1161</v>
      </c>
      <c r="E1073" t="s">
        <v>13211</v>
      </c>
    </row>
    <row r="1074" spans="1:6">
      <c r="A1074" t="s">
        <v>13385</v>
      </c>
      <c r="B1074">
        <v>37730</v>
      </c>
      <c r="C1074" t="s">
        <v>14272</v>
      </c>
      <c r="D1074" t="s">
        <v>1161</v>
      </c>
      <c r="E1074" t="s">
        <v>13211</v>
      </c>
    </row>
    <row r="1075" spans="1:6">
      <c r="A1075" t="s">
        <v>13385</v>
      </c>
      <c r="B1075">
        <v>37731</v>
      </c>
      <c r="C1075" t="s">
        <v>14273</v>
      </c>
      <c r="D1075" t="s">
        <v>1161</v>
      </c>
      <c r="E1075" t="s">
        <v>13211</v>
      </c>
    </row>
    <row r="1076" spans="1:6">
      <c r="A1076" t="s">
        <v>13385</v>
      </c>
      <c r="B1076">
        <v>37732</v>
      </c>
      <c r="C1076" t="s">
        <v>14274</v>
      </c>
      <c r="D1076" t="s">
        <v>1161</v>
      </c>
      <c r="E1076" t="s">
        <v>13211</v>
      </c>
    </row>
    <row r="1077" spans="1:6">
      <c r="A1077" t="s">
        <v>3230</v>
      </c>
      <c r="B1077">
        <v>45194</v>
      </c>
      <c r="C1077" t="s">
        <v>14275</v>
      </c>
      <c r="D1077" t="s">
        <v>1161</v>
      </c>
      <c r="E1077" t="s">
        <v>13211</v>
      </c>
      <c r="F1077">
        <v>206.26</v>
      </c>
    </row>
    <row r="1078" spans="1:6">
      <c r="A1078" t="s">
        <v>13385</v>
      </c>
      <c r="B1078">
        <v>36496</v>
      </c>
      <c r="C1078" t="s">
        <v>14276</v>
      </c>
      <c r="D1078" t="s">
        <v>1161</v>
      </c>
      <c r="E1078" t="s">
        <v>13211</v>
      </c>
      <c r="F1078">
        <v>9418.75</v>
      </c>
    </row>
    <row r="1079" spans="1:6">
      <c r="A1079" t="s">
        <v>13385</v>
      </c>
      <c r="B1079">
        <v>37762</v>
      </c>
      <c r="C1079" t="s">
        <v>14277</v>
      </c>
      <c r="D1079" t="s">
        <v>1161</v>
      </c>
      <c r="E1079" t="s">
        <v>13211</v>
      </c>
      <c r="F1079">
        <v>694415.93</v>
      </c>
    </row>
    <row r="1080" spans="1:6">
      <c r="A1080" t="s">
        <v>13385</v>
      </c>
      <c r="B1080">
        <v>37763</v>
      </c>
      <c r="C1080" t="s">
        <v>14278</v>
      </c>
      <c r="D1080" t="s">
        <v>1161</v>
      </c>
      <c r="E1080" t="s">
        <v>13211</v>
      </c>
      <c r="F1080">
        <v>702850.01</v>
      </c>
    </row>
    <row r="1081" spans="1:6">
      <c r="A1081" t="s">
        <v>13385</v>
      </c>
      <c r="B1081">
        <v>41992</v>
      </c>
      <c r="C1081" t="s">
        <v>14279</v>
      </c>
      <c r="D1081" t="s">
        <v>1161</v>
      </c>
      <c r="E1081" t="s">
        <v>3296</v>
      </c>
      <c r="F1081">
        <v>799000</v>
      </c>
    </row>
    <row r="1082" spans="1:6">
      <c r="A1082" t="s">
        <v>13385</v>
      </c>
      <c r="B1082">
        <v>10630</v>
      </c>
      <c r="C1082" t="s">
        <v>14280</v>
      </c>
      <c r="D1082" t="s">
        <v>1161</v>
      </c>
      <c r="E1082" t="s">
        <v>13211</v>
      </c>
      <c r="F1082">
        <v>809683.18</v>
      </c>
    </row>
    <row r="1083" spans="1:6">
      <c r="A1083" t="s">
        <v>13385</v>
      </c>
      <c r="B1083">
        <v>13215</v>
      </c>
      <c r="C1083" t="s">
        <v>14281</v>
      </c>
      <c r="D1083" t="s">
        <v>1161</v>
      </c>
      <c r="E1083" t="s">
        <v>13211</v>
      </c>
      <c r="F1083">
        <v>979772.95</v>
      </c>
    </row>
    <row r="1084" spans="1:6">
      <c r="A1084" t="s">
        <v>13354</v>
      </c>
      <c r="B1084">
        <v>4235</v>
      </c>
      <c r="C1084" t="s">
        <v>14282</v>
      </c>
      <c r="D1084" t="s">
        <v>5258</v>
      </c>
      <c r="E1084" t="s">
        <v>13211</v>
      </c>
      <c r="F1084">
        <v>18.48</v>
      </c>
    </row>
    <row r="1085" spans="1:6">
      <c r="A1085" t="s">
        <v>13354</v>
      </c>
      <c r="B1085">
        <v>40976</v>
      </c>
      <c r="C1085" t="s">
        <v>14283</v>
      </c>
      <c r="D1085" t="s">
        <v>10200</v>
      </c>
      <c r="E1085" t="s">
        <v>13211</v>
      </c>
      <c r="F1085">
        <v>3256.38</v>
      </c>
    </row>
    <row r="1086" spans="1:6">
      <c r="A1086" t="s">
        <v>3230</v>
      </c>
      <c r="B1086">
        <v>43091</v>
      </c>
      <c r="C1086" t="s">
        <v>14284</v>
      </c>
      <c r="D1086" t="s">
        <v>1161</v>
      </c>
      <c r="E1086" t="s">
        <v>13211</v>
      </c>
      <c r="F1086">
        <v>8169.13</v>
      </c>
    </row>
    <row r="1087" spans="1:6">
      <c r="A1087" t="s">
        <v>3230</v>
      </c>
      <c r="B1087">
        <v>43092</v>
      </c>
      <c r="C1087" t="s">
        <v>14285</v>
      </c>
      <c r="D1087" t="s">
        <v>1161</v>
      </c>
      <c r="E1087" t="s">
        <v>13211</v>
      </c>
      <c r="F1087">
        <v>10892.18</v>
      </c>
    </row>
    <row r="1088" spans="1:6">
      <c r="A1088" t="s">
        <v>3230</v>
      </c>
      <c r="B1088">
        <v>43089</v>
      </c>
      <c r="C1088" t="s">
        <v>14286</v>
      </c>
      <c r="D1088" t="s">
        <v>1161</v>
      </c>
      <c r="E1088" t="s">
        <v>13211</v>
      </c>
      <c r="F1088">
        <v>1898.27</v>
      </c>
    </row>
    <row r="1089" spans="1:6">
      <c r="A1089" t="s">
        <v>3230</v>
      </c>
      <c r="B1089">
        <v>43090</v>
      </c>
      <c r="C1089" t="s">
        <v>14287</v>
      </c>
      <c r="D1089" t="s">
        <v>1161</v>
      </c>
      <c r="E1089" t="s">
        <v>13211</v>
      </c>
      <c r="F1089">
        <v>4189.3</v>
      </c>
    </row>
    <row r="1090" spans="1:6">
      <c r="A1090" t="s">
        <v>3230</v>
      </c>
      <c r="B1090">
        <v>41967</v>
      </c>
      <c r="C1090" t="s">
        <v>14288</v>
      </c>
      <c r="D1090" t="s">
        <v>2532</v>
      </c>
      <c r="E1090" t="s">
        <v>13211</v>
      </c>
      <c r="F1090">
        <v>22.94</v>
      </c>
    </row>
    <row r="1091" spans="1:6">
      <c r="A1091" t="s">
        <v>3230</v>
      </c>
      <c r="B1091">
        <v>12760</v>
      </c>
      <c r="C1091" t="s">
        <v>14289</v>
      </c>
      <c r="D1091" t="s">
        <v>223</v>
      </c>
      <c r="E1091" t="s">
        <v>13211</v>
      </c>
      <c r="F1091">
        <v>1726.47</v>
      </c>
    </row>
    <row r="1092" spans="1:6">
      <c r="A1092" t="s">
        <v>3230</v>
      </c>
      <c r="B1092">
        <v>12759</v>
      </c>
      <c r="C1092" t="s">
        <v>14290</v>
      </c>
      <c r="D1092" t="s">
        <v>223</v>
      </c>
      <c r="E1092" t="s">
        <v>13211</v>
      </c>
      <c r="F1092">
        <v>1150.96</v>
      </c>
    </row>
    <row r="1093" spans="1:6">
      <c r="A1093" t="s">
        <v>3230</v>
      </c>
      <c r="B1093">
        <v>43105</v>
      </c>
      <c r="C1093" t="s">
        <v>14291</v>
      </c>
      <c r="D1093" t="s">
        <v>2885</v>
      </c>
      <c r="E1093" t="s">
        <v>13211</v>
      </c>
    </row>
    <row r="1094" spans="1:6">
      <c r="A1094" t="s">
        <v>3230</v>
      </c>
      <c r="B1094">
        <v>40424</v>
      </c>
      <c r="C1094" t="s">
        <v>14292</v>
      </c>
      <c r="D1094" t="s">
        <v>2885</v>
      </c>
      <c r="E1094" t="s">
        <v>13211</v>
      </c>
    </row>
    <row r="1095" spans="1:6">
      <c r="A1095" t="s">
        <v>3230</v>
      </c>
      <c r="B1095">
        <v>1325</v>
      </c>
      <c r="C1095" t="s">
        <v>14293</v>
      </c>
      <c r="D1095" t="s">
        <v>2885</v>
      </c>
      <c r="E1095" t="s">
        <v>13211</v>
      </c>
    </row>
    <row r="1096" spans="1:6">
      <c r="A1096" t="s">
        <v>3230</v>
      </c>
      <c r="B1096">
        <v>1327</v>
      </c>
      <c r="C1096" t="s">
        <v>14294</v>
      </c>
      <c r="D1096" t="s">
        <v>2885</v>
      </c>
      <c r="E1096" t="s">
        <v>13211</v>
      </c>
    </row>
    <row r="1097" spans="1:6">
      <c r="A1097" t="s">
        <v>3230</v>
      </c>
      <c r="B1097">
        <v>1328</v>
      </c>
      <c r="C1097" t="s">
        <v>14295</v>
      </c>
      <c r="D1097" t="s">
        <v>2885</v>
      </c>
      <c r="E1097" t="s">
        <v>13211</v>
      </c>
    </row>
    <row r="1098" spans="1:6">
      <c r="A1098" t="s">
        <v>3230</v>
      </c>
      <c r="B1098">
        <v>1321</v>
      </c>
      <c r="C1098" t="s">
        <v>14296</v>
      </c>
      <c r="D1098" t="s">
        <v>2885</v>
      </c>
      <c r="E1098" t="s">
        <v>13211</v>
      </c>
    </row>
    <row r="1099" spans="1:6">
      <c r="A1099" t="s">
        <v>3230</v>
      </c>
      <c r="B1099">
        <v>1318</v>
      </c>
      <c r="C1099" t="s">
        <v>14297</v>
      </c>
      <c r="D1099" t="s">
        <v>2885</v>
      </c>
      <c r="E1099" t="s">
        <v>13211</v>
      </c>
    </row>
    <row r="1100" spans="1:6">
      <c r="A1100" t="s">
        <v>3230</v>
      </c>
      <c r="B1100">
        <v>1322</v>
      </c>
      <c r="C1100" t="s">
        <v>14298</v>
      </c>
      <c r="D1100" t="s">
        <v>2885</v>
      </c>
      <c r="E1100" t="s">
        <v>13211</v>
      </c>
    </row>
    <row r="1101" spans="1:6">
      <c r="A1101" t="s">
        <v>3230</v>
      </c>
      <c r="B1101">
        <v>1323</v>
      </c>
      <c r="C1101" t="s">
        <v>14299</v>
      </c>
      <c r="D1101" t="s">
        <v>2885</v>
      </c>
      <c r="E1101" t="s">
        <v>13211</v>
      </c>
    </row>
    <row r="1102" spans="1:6">
      <c r="A1102" t="s">
        <v>3230</v>
      </c>
      <c r="B1102">
        <v>1319</v>
      </c>
      <c r="C1102" t="s">
        <v>14300</v>
      </c>
      <c r="D1102" t="s">
        <v>2885</v>
      </c>
      <c r="E1102" t="s">
        <v>13211</v>
      </c>
    </row>
    <row r="1103" spans="1:6">
      <c r="A1103" t="s">
        <v>3230</v>
      </c>
      <c r="B1103">
        <v>11026</v>
      </c>
      <c r="C1103" t="s">
        <v>14301</v>
      </c>
      <c r="D1103" t="s">
        <v>2885</v>
      </c>
      <c r="E1103" t="s">
        <v>13211</v>
      </c>
    </row>
    <row r="1104" spans="1:6">
      <c r="A1104" t="s">
        <v>3230</v>
      </c>
      <c r="B1104">
        <v>11027</v>
      </c>
      <c r="C1104" t="s">
        <v>14302</v>
      </c>
      <c r="D1104" t="s">
        <v>2885</v>
      </c>
      <c r="E1104" t="s">
        <v>13211</v>
      </c>
    </row>
    <row r="1105" spans="1:5">
      <c r="A1105" t="s">
        <v>3230</v>
      </c>
      <c r="B1105">
        <v>11046</v>
      </c>
      <c r="C1105" t="s">
        <v>14303</v>
      </c>
      <c r="D1105" t="s">
        <v>2885</v>
      </c>
      <c r="E1105" t="s">
        <v>13211</v>
      </c>
    </row>
    <row r="1106" spans="1:5">
      <c r="A1106" t="s">
        <v>3230</v>
      </c>
      <c r="B1106">
        <v>11047</v>
      </c>
      <c r="C1106" t="s">
        <v>14304</v>
      </c>
      <c r="D1106" t="s">
        <v>2885</v>
      </c>
      <c r="E1106" t="s">
        <v>13211</v>
      </c>
    </row>
    <row r="1107" spans="1:5">
      <c r="A1107" t="s">
        <v>3230</v>
      </c>
      <c r="B1107">
        <v>43668</v>
      </c>
      <c r="C1107" t="s">
        <v>14305</v>
      </c>
      <c r="D1107" t="s">
        <v>2885</v>
      </c>
      <c r="E1107" t="s">
        <v>13211</v>
      </c>
    </row>
    <row r="1108" spans="1:5">
      <c r="A1108" t="s">
        <v>3230</v>
      </c>
      <c r="B1108">
        <v>11049</v>
      </c>
      <c r="C1108" t="s">
        <v>14306</v>
      </c>
      <c r="D1108" t="s">
        <v>2885</v>
      </c>
      <c r="E1108" t="s">
        <v>3296</v>
      </c>
    </row>
    <row r="1109" spans="1:5">
      <c r="A1109" t="s">
        <v>3230</v>
      </c>
      <c r="B1109">
        <v>43106</v>
      </c>
      <c r="C1109" t="s">
        <v>14307</v>
      </c>
      <c r="D1109" t="s">
        <v>2885</v>
      </c>
      <c r="E1109" t="s">
        <v>13211</v>
      </c>
    </row>
    <row r="1110" spans="1:5">
      <c r="A1110" t="s">
        <v>3230</v>
      </c>
      <c r="B1110">
        <v>11051</v>
      </c>
      <c r="C1110" t="s">
        <v>14308</v>
      </c>
      <c r="D1110" t="s">
        <v>2885</v>
      </c>
      <c r="E1110" t="s">
        <v>13211</v>
      </c>
    </row>
    <row r="1111" spans="1:5">
      <c r="A1111" t="s">
        <v>3230</v>
      </c>
      <c r="B1111">
        <v>11061</v>
      </c>
      <c r="C1111" t="s">
        <v>14309</v>
      </c>
      <c r="D1111" t="s">
        <v>2885</v>
      </c>
      <c r="E1111" t="s">
        <v>13211</v>
      </c>
    </row>
    <row r="1112" spans="1:5">
      <c r="A1112" t="s">
        <v>3230</v>
      </c>
      <c r="B1112">
        <v>43667</v>
      </c>
      <c r="C1112" t="s">
        <v>14310</v>
      </c>
      <c r="D1112" t="s">
        <v>2885</v>
      </c>
      <c r="E1112" t="s">
        <v>13211</v>
      </c>
    </row>
    <row r="1113" spans="1:5">
      <c r="A1113" t="s">
        <v>3230</v>
      </c>
      <c r="B1113">
        <v>1333</v>
      </c>
      <c r="C1113" t="s">
        <v>14311</v>
      </c>
      <c r="D1113" t="s">
        <v>2885</v>
      </c>
      <c r="E1113" t="s">
        <v>13211</v>
      </c>
    </row>
    <row r="1114" spans="1:5">
      <c r="A1114" t="s">
        <v>3230</v>
      </c>
      <c r="B1114">
        <v>1330</v>
      </c>
      <c r="C1114" t="s">
        <v>14312</v>
      </c>
      <c r="D1114" t="s">
        <v>2885</v>
      </c>
      <c r="E1114" t="s">
        <v>13211</v>
      </c>
    </row>
    <row r="1115" spans="1:5">
      <c r="A1115" t="s">
        <v>3230</v>
      </c>
      <c r="B1115">
        <v>10957</v>
      </c>
      <c r="C1115" t="s">
        <v>14313</v>
      </c>
      <c r="D1115" t="s">
        <v>2885</v>
      </c>
      <c r="E1115" t="s">
        <v>13211</v>
      </c>
    </row>
    <row r="1116" spans="1:5">
      <c r="A1116" t="s">
        <v>3230</v>
      </c>
      <c r="B1116">
        <v>1332</v>
      </c>
      <c r="C1116" t="s">
        <v>14314</v>
      </c>
      <c r="D1116" t="s">
        <v>2885</v>
      </c>
      <c r="E1116" t="s">
        <v>13211</v>
      </c>
    </row>
    <row r="1117" spans="1:5">
      <c r="A1117" t="s">
        <v>3230</v>
      </c>
      <c r="B1117">
        <v>1334</v>
      </c>
      <c r="C1117" t="s">
        <v>14315</v>
      </c>
      <c r="D1117" t="s">
        <v>2885</v>
      </c>
      <c r="E1117" t="s">
        <v>13211</v>
      </c>
    </row>
    <row r="1118" spans="1:5">
      <c r="A1118" t="s">
        <v>3230</v>
      </c>
      <c r="B1118">
        <v>1335</v>
      </c>
      <c r="C1118" t="s">
        <v>14316</v>
      </c>
      <c r="D1118" t="s">
        <v>2885</v>
      </c>
      <c r="E1118" t="s">
        <v>13211</v>
      </c>
    </row>
    <row r="1119" spans="1:5">
      <c r="A1119" t="s">
        <v>3230</v>
      </c>
      <c r="B1119">
        <v>40425</v>
      </c>
      <c r="C1119" t="s">
        <v>14317</v>
      </c>
      <c r="D1119" t="s">
        <v>2885</v>
      </c>
      <c r="E1119" t="s">
        <v>13211</v>
      </c>
    </row>
    <row r="1120" spans="1:5">
      <c r="A1120" t="s">
        <v>3230</v>
      </c>
      <c r="B1120">
        <v>1337</v>
      </c>
      <c r="C1120" t="s">
        <v>14318</v>
      </c>
      <c r="D1120" t="s">
        <v>2885</v>
      </c>
      <c r="E1120" t="s">
        <v>13211</v>
      </c>
    </row>
    <row r="1121" spans="1:5">
      <c r="A1121" t="s">
        <v>3230</v>
      </c>
      <c r="B1121">
        <v>1338</v>
      </c>
      <c r="C1121" t="s">
        <v>14319</v>
      </c>
      <c r="D1121" t="s">
        <v>223</v>
      </c>
      <c r="E1121" t="s">
        <v>3296</v>
      </c>
    </row>
    <row r="1122" spans="1:5">
      <c r="A1122" t="s">
        <v>3230</v>
      </c>
      <c r="B1122">
        <v>1340</v>
      </c>
      <c r="C1122" t="s">
        <v>14320</v>
      </c>
      <c r="D1122" t="s">
        <v>223</v>
      </c>
      <c r="E1122" t="s">
        <v>13211</v>
      </c>
    </row>
    <row r="1123" spans="1:5">
      <c r="A1123" t="s">
        <v>3230</v>
      </c>
      <c r="B1123">
        <v>1341</v>
      </c>
      <c r="C1123" t="s">
        <v>14321</v>
      </c>
      <c r="D1123" t="s">
        <v>223</v>
      </c>
      <c r="E1123" t="s">
        <v>13211</v>
      </c>
    </row>
    <row r="1124" spans="1:5">
      <c r="A1124" t="s">
        <v>3230</v>
      </c>
      <c r="B1124">
        <v>34659</v>
      </c>
      <c r="C1124" t="s">
        <v>14322</v>
      </c>
      <c r="D1124" t="s">
        <v>223</v>
      </c>
      <c r="E1124" t="s">
        <v>13211</v>
      </c>
    </row>
    <row r="1125" spans="1:5">
      <c r="A1125" t="s">
        <v>3230</v>
      </c>
      <c r="B1125">
        <v>34514</v>
      </c>
      <c r="C1125" t="s">
        <v>14323</v>
      </c>
      <c r="D1125" t="s">
        <v>223</v>
      </c>
      <c r="E1125" t="s">
        <v>3296</v>
      </c>
    </row>
    <row r="1126" spans="1:5">
      <c r="A1126" t="s">
        <v>3230</v>
      </c>
      <c r="B1126">
        <v>34660</v>
      </c>
      <c r="C1126" t="s">
        <v>14324</v>
      </c>
      <c r="D1126" t="s">
        <v>223</v>
      </c>
      <c r="E1126" t="s">
        <v>13211</v>
      </c>
    </row>
    <row r="1127" spans="1:5">
      <c r="A1127" t="s">
        <v>3230</v>
      </c>
      <c r="B1127">
        <v>34661</v>
      </c>
      <c r="C1127" t="s">
        <v>14325</v>
      </c>
      <c r="D1127" t="s">
        <v>223</v>
      </c>
      <c r="E1127" t="s">
        <v>13211</v>
      </c>
    </row>
    <row r="1128" spans="1:5">
      <c r="A1128" t="s">
        <v>3230</v>
      </c>
      <c r="B1128">
        <v>34667</v>
      </c>
      <c r="C1128" t="s">
        <v>14326</v>
      </c>
      <c r="D1128" t="s">
        <v>223</v>
      </c>
      <c r="E1128" t="s">
        <v>13211</v>
      </c>
    </row>
    <row r="1129" spans="1:5">
      <c r="A1129" t="s">
        <v>3230</v>
      </c>
      <c r="B1129">
        <v>34668</v>
      </c>
      <c r="C1129" t="s">
        <v>14327</v>
      </c>
      <c r="D1129" t="s">
        <v>223</v>
      </c>
      <c r="E1129" t="s">
        <v>13211</v>
      </c>
    </row>
    <row r="1130" spans="1:5">
      <c r="A1130" t="s">
        <v>3230</v>
      </c>
      <c r="B1130">
        <v>34741</v>
      </c>
      <c r="C1130" t="s">
        <v>14328</v>
      </c>
      <c r="D1130" t="s">
        <v>223</v>
      </c>
      <c r="E1130" t="s">
        <v>13211</v>
      </c>
    </row>
    <row r="1131" spans="1:5">
      <c r="A1131" t="s">
        <v>3230</v>
      </c>
      <c r="B1131">
        <v>34664</v>
      </c>
      <c r="C1131" t="s">
        <v>14329</v>
      </c>
      <c r="D1131" t="s">
        <v>223</v>
      </c>
      <c r="E1131" t="s">
        <v>13211</v>
      </c>
    </row>
    <row r="1132" spans="1:5">
      <c r="A1132" t="s">
        <v>3230</v>
      </c>
      <c r="B1132">
        <v>34665</v>
      </c>
      <c r="C1132" t="s">
        <v>14330</v>
      </c>
      <c r="D1132" t="s">
        <v>223</v>
      </c>
      <c r="E1132" t="s">
        <v>13211</v>
      </c>
    </row>
    <row r="1133" spans="1:5">
      <c r="A1133" t="s">
        <v>3230</v>
      </c>
      <c r="B1133">
        <v>34666</v>
      </c>
      <c r="C1133" t="s">
        <v>14331</v>
      </c>
      <c r="D1133" t="s">
        <v>223</v>
      </c>
      <c r="E1133" t="s">
        <v>13211</v>
      </c>
    </row>
    <row r="1134" spans="1:5">
      <c r="A1134" t="s">
        <v>3230</v>
      </c>
      <c r="B1134">
        <v>34669</v>
      </c>
      <c r="C1134" t="s">
        <v>14332</v>
      </c>
      <c r="D1134" t="s">
        <v>223</v>
      </c>
      <c r="E1134" t="s">
        <v>13211</v>
      </c>
    </row>
    <row r="1135" spans="1:5">
      <c r="A1135" t="s">
        <v>3230</v>
      </c>
      <c r="B1135">
        <v>34670</v>
      </c>
      <c r="C1135" t="s">
        <v>14333</v>
      </c>
      <c r="D1135" t="s">
        <v>223</v>
      </c>
      <c r="E1135" t="s">
        <v>13211</v>
      </c>
    </row>
    <row r="1136" spans="1:5">
      <c r="A1136" t="s">
        <v>3230</v>
      </c>
      <c r="B1136">
        <v>34671</v>
      </c>
      <c r="C1136" t="s">
        <v>14334</v>
      </c>
      <c r="D1136" t="s">
        <v>223</v>
      </c>
      <c r="E1136" t="s">
        <v>13211</v>
      </c>
    </row>
    <row r="1137" spans="1:6">
      <c r="A1137" t="s">
        <v>3230</v>
      </c>
      <c r="B1137">
        <v>34672</v>
      </c>
      <c r="C1137" t="s">
        <v>14335</v>
      </c>
      <c r="D1137" t="s">
        <v>223</v>
      </c>
      <c r="E1137" t="s">
        <v>13211</v>
      </c>
    </row>
    <row r="1138" spans="1:6">
      <c r="A1138" t="s">
        <v>3230</v>
      </c>
      <c r="B1138">
        <v>34673</v>
      </c>
      <c r="C1138" t="s">
        <v>14336</v>
      </c>
      <c r="D1138" t="s">
        <v>223</v>
      </c>
      <c r="E1138" t="s">
        <v>13211</v>
      </c>
    </row>
    <row r="1139" spans="1:6">
      <c r="A1139" t="s">
        <v>3230</v>
      </c>
      <c r="B1139">
        <v>34674</v>
      </c>
      <c r="C1139" t="s">
        <v>14337</v>
      </c>
      <c r="D1139" t="s">
        <v>223</v>
      </c>
      <c r="E1139" t="s">
        <v>13211</v>
      </c>
    </row>
    <row r="1140" spans="1:6">
      <c r="A1140" t="s">
        <v>3230</v>
      </c>
      <c r="B1140">
        <v>34675</v>
      </c>
      <c r="C1140" t="s">
        <v>14338</v>
      </c>
      <c r="D1140" t="s">
        <v>223</v>
      </c>
      <c r="E1140" t="s">
        <v>13211</v>
      </c>
    </row>
    <row r="1141" spans="1:6">
      <c r="A1141" t="s">
        <v>3230</v>
      </c>
      <c r="B1141">
        <v>34676</v>
      </c>
      <c r="C1141" t="s">
        <v>14339</v>
      </c>
      <c r="D1141" t="s">
        <v>223</v>
      </c>
      <c r="E1141" t="s">
        <v>13211</v>
      </c>
    </row>
    <row r="1142" spans="1:6">
      <c r="A1142" t="s">
        <v>3230</v>
      </c>
      <c r="B1142">
        <v>34677</v>
      </c>
      <c r="C1142" t="s">
        <v>14340</v>
      </c>
      <c r="D1142" t="s">
        <v>223</v>
      </c>
      <c r="E1142" t="s">
        <v>13211</v>
      </c>
    </row>
    <row r="1143" spans="1:6">
      <c r="A1143" t="s">
        <v>3230</v>
      </c>
      <c r="B1143">
        <v>43126</v>
      </c>
      <c r="C1143" t="s">
        <v>14341</v>
      </c>
      <c r="D1143" t="s">
        <v>223</v>
      </c>
      <c r="E1143" t="s">
        <v>13211</v>
      </c>
    </row>
    <row r="1144" spans="1:6">
      <c r="A1144" t="s">
        <v>3230</v>
      </c>
      <c r="B1144">
        <v>43124</v>
      </c>
      <c r="C1144" t="s">
        <v>14342</v>
      </c>
      <c r="D1144" t="s">
        <v>223</v>
      </c>
      <c r="E1144" t="s">
        <v>13211</v>
      </c>
    </row>
    <row r="1145" spans="1:6">
      <c r="A1145" t="s">
        <v>3230</v>
      </c>
      <c r="B1145">
        <v>43125</v>
      </c>
      <c r="C1145" t="s">
        <v>14343</v>
      </c>
      <c r="D1145" t="s">
        <v>223</v>
      </c>
      <c r="E1145" t="s">
        <v>13211</v>
      </c>
    </row>
    <row r="1146" spans="1:6">
      <c r="A1146" t="s">
        <v>3230</v>
      </c>
      <c r="B1146">
        <v>40623</v>
      </c>
      <c r="C1146" t="s">
        <v>14344</v>
      </c>
      <c r="D1146" t="s">
        <v>13627</v>
      </c>
      <c r="E1146" t="s">
        <v>13211</v>
      </c>
    </row>
    <row r="1147" spans="1:6">
      <c r="A1147" t="s">
        <v>3230</v>
      </c>
      <c r="B1147">
        <v>43701</v>
      </c>
      <c r="C1147" t="s">
        <v>14345</v>
      </c>
      <c r="D1147" t="s">
        <v>2885</v>
      </c>
      <c r="E1147" t="s">
        <v>3296</v>
      </c>
    </row>
    <row r="1148" spans="1:6">
      <c r="A1148" t="s">
        <v>3230</v>
      </c>
      <c r="B1148">
        <v>1345</v>
      </c>
      <c r="C1148" t="s">
        <v>14346</v>
      </c>
      <c r="D1148" t="s">
        <v>223</v>
      </c>
      <c r="E1148" t="s">
        <v>13211</v>
      </c>
      <c r="F1148">
        <v>88.73</v>
      </c>
    </row>
    <row r="1149" spans="1:6">
      <c r="A1149" t="s">
        <v>3230</v>
      </c>
      <c r="B1149">
        <v>1346</v>
      </c>
      <c r="C1149" t="s">
        <v>14347</v>
      </c>
      <c r="D1149" t="s">
        <v>223</v>
      </c>
      <c r="E1149" t="s">
        <v>13211</v>
      </c>
      <c r="F1149">
        <v>51.61</v>
      </c>
    </row>
    <row r="1150" spans="1:6">
      <c r="A1150" t="s">
        <v>3230</v>
      </c>
      <c r="B1150">
        <v>1347</v>
      </c>
      <c r="C1150" t="s">
        <v>14348</v>
      </c>
      <c r="D1150" t="s">
        <v>223</v>
      </c>
      <c r="E1150" t="s">
        <v>13211</v>
      </c>
      <c r="F1150">
        <v>63.95</v>
      </c>
    </row>
    <row r="1151" spans="1:6">
      <c r="A1151" t="s">
        <v>3230</v>
      </c>
      <c r="B1151">
        <v>43678</v>
      </c>
      <c r="C1151" t="s">
        <v>14349</v>
      </c>
      <c r="D1151" t="s">
        <v>223</v>
      </c>
      <c r="E1151" t="s">
        <v>13211</v>
      </c>
      <c r="F1151">
        <v>74.180000000000007</v>
      </c>
    </row>
    <row r="1152" spans="1:6">
      <c r="A1152" t="s">
        <v>3230</v>
      </c>
      <c r="B1152">
        <v>43680</v>
      </c>
      <c r="C1152" t="s">
        <v>14350</v>
      </c>
      <c r="D1152" t="s">
        <v>223</v>
      </c>
      <c r="E1152" t="s">
        <v>13211</v>
      </c>
      <c r="F1152">
        <v>106.86</v>
      </c>
    </row>
    <row r="1153" spans="1:6">
      <c r="A1153" t="s">
        <v>3230</v>
      </c>
      <c r="B1153">
        <v>43679</v>
      </c>
      <c r="C1153" t="s">
        <v>14351</v>
      </c>
      <c r="D1153" t="s">
        <v>223</v>
      </c>
      <c r="E1153" t="s">
        <v>13211</v>
      </c>
      <c r="F1153">
        <v>37.5</v>
      </c>
    </row>
    <row r="1154" spans="1:6">
      <c r="A1154" t="s">
        <v>3230</v>
      </c>
      <c r="B1154">
        <v>1355</v>
      </c>
      <c r="C1154" t="s">
        <v>14352</v>
      </c>
      <c r="D1154" t="s">
        <v>223</v>
      </c>
      <c r="E1154" t="s">
        <v>13211</v>
      </c>
      <c r="F1154">
        <v>42.68</v>
      </c>
    </row>
    <row r="1155" spans="1:6">
      <c r="A1155" t="s">
        <v>3230</v>
      </c>
      <c r="B1155">
        <v>1358</v>
      </c>
      <c r="C1155" t="s">
        <v>14353</v>
      </c>
      <c r="D1155" t="s">
        <v>223</v>
      </c>
      <c r="E1155" t="s">
        <v>13211</v>
      </c>
      <c r="F1155">
        <v>52.39</v>
      </c>
    </row>
    <row r="1156" spans="1:6">
      <c r="A1156" t="s">
        <v>3230</v>
      </c>
      <c r="B1156">
        <v>43677</v>
      </c>
      <c r="C1156" t="s">
        <v>14354</v>
      </c>
      <c r="D1156" t="s">
        <v>223</v>
      </c>
      <c r="E1156" t="s">
        <v>13211</v>
      </c>
      <c r="F1156">
        <v>65</v>
      </c>
    </row>
    <row r="1157" spans="1:6">
      <c r="A1157" t="s">
        <v>3230</v>
      </c>
      <c r="B1157">
        <v>43682</v>
      </c>
      <c r="C1157" t="s">
        <v>14355</v>
      </c>
      <c r="D1157" t="s">
        <v>223</v>
      </c>
      <c r="E1157" t="s">
        <v>13211</v>
      </c>
      <c r="F1157">
        <v>19.93</v>
      </c>
    </row>
    <row r="1158" spans="1:6">
      <c r="A1158" t="s">
        <v>3230</v>
      </c>
      <c r="B1158">
        <v>43681</v>
      </c>
      <c r="C1158" t="s">
        <v>14356</v>
      </c>
      <c r="D1158" t="s">
        <v>223</v>
      </c>
      <c r="E1158" t="s">
        <v>3296</v>
      </c>
      <c r="F1158">
        <v>33.01</v>
      </c>
    </row>
    <row r="1159" spans="1:6">
      <c r="A1159" t="s">
        <v>3230</v>
      </c>
      <c r="B1159">
        <v>45248</v>
      </c>
      <c r="C1159" t="s">
        <v>14357</v>
      </c>
      <c r="D1159" t="s">
        <v>1161</v>
      </c>
      <c r="E1159" t="s">
        <v>13211</v>
      </c>
      <c r="F1159">
        <v>69.400000000000006</v>
      </c>
    </row>
    <row r="1160" spans="1:6">
      <c r="A1160" t="s">
        <v>3230</v>
      </c>
      <c r="B1160">
        <v>45243</v>
      </c>
      <c r="C1160" t="s">
        <v>14358</v>
      </c>
      <c r="D1160" t="s">
        <v>1161</v>
      </c>
      <c r="E1160" t="s">
        <v>13211</v>
      </c>
      <c r="F1160">
        <v>224.42</v>
      </c>
    </row>
    <row r="1161" spans="1:6">
      <c r="A1161" t="s">
        <v>3230</v>
      </c>
      <c r="B1161">
        <v>45252</v>
      </c>
      <c r="C1161" t="s">
        <v>14359</v>
      </c>
      <c r="D1161" t="s">
        <v>1161</v>
      </c>
      <c r="E1161" t="s">
        <v>13211</v>
      </c>
      <c r="F1161">
        <v>39.36</v>
      </c>
    </row>
    <row r="1162" spans="1:6">
      <c r="A1162" t="s">
        <v>3230</v>
      </c>
      <c r="B1162">
        <v>45246</v>
      </c>
      <c r="C1162" t="s">
        <v>14360</v>
      </c>
      <c r="D1162" t="s">
        <v>1161</v>
      </c>
      <c r="E1162" t="s">
        <v>13211</v>
      </c>
      <c r="F1162">
        <v>182.41</v>
      </c>
    </row>
    <row r="1163" spans="1:6">
      <c r="A1163" t="s">
        <v>3230</v>
      </c>
      <c r="B1163">
        <v>20971</v>
      </c>
      <c r="C1163" t="s">
        <v>14361</v>
      </c>
      <c r="D1163" t="s">
        <v>1161</v>
      </c>
      <c r="E1163" t="s">
        <v>13211</v>
      </c>
      <c r="F1163">
        <v>27.23</v>
      </c>
    </row>
    <row r="1164" spans="1:6">
      <c r="A1164" t="s">
        <v>3230</v>
      </c>
      <c r="B1164">
        <v>45247</v>
      </c>
      <c r="C1164" t="s">
        <v>14362</v>
      </c>
      <c r="D1164" t="s">
        <v>1161</v>
      </c>
      <c r="E1164" t="s">
        <v>13211</v>
      </c>
      <c r="F1164">
        <v>26.45</v>
      </c>
    </row>
    <row r="1165" spans="1:6">
      <c r="A1165" t="s">
        <v>3230</v>
      </c>
      <c r="B1165">
        <v>39746</v>
      </c>
      <c r="C1165" t="s">
        <v>14363</v>
      </c>
      <c r="D1165" t="s">
        <v>1161</v>
      </c>
      <c r="E1165" t="s">
        <v>13211</v>
      </c>
    </row>
    <row r="1166" spans="1:6">
      <c r="A1166" t="s">
        <v>3230</v>
      </c>
      <c r="B1166">
        <v>13279</v>
      </c>
      <c r="C1166" t="s">
        <v>14364</v>
      </c>
      <c r="D1166" t="s">
        <v>2885</v>
      </c>
      <c r="E1166" t="s">
        <v>13211</v>
      </c>
    </row>
    <row r="1167" spans="1:6">
      <c r="A1167" t="s">
        <v>3230</v>
      </c>
      <c r="B1167">
        <v>11977</v>
      </c>
      <c r="C1167" t="s">
        <v>14365</v>
      </c>
      <c r="D1167" t="s">
        <v>1161</v>
      </c>
      <c r="E1167" t="s">
        <v>13211</v>
      </c>
    </row>
    <row r="1168" spans="1:6">
      <c r="A1168" t="s">
        <v>3230</v>
      </c>
      <c r="B1168">
        <v>11976</v>
      </c>
      <c r="C1168" t="s">
        <v>14366</v>
      </c>
      <c r="D1168" t="s">
        <v>1161</v>
      </c>
      <c r="E1168" t="s">
        <v>13211</v>
      </c>
    </row>
    <row r="1169" spans="1:6">
      <c r="A1169" t="s">
        <v>3230</v>
      </c>
      <c r="B1169">
        <v>11975</v>
      </c>
      <c r="C1169" t="s">
        <v>14367</v>
      </c>
      <c r="D1169" t="s">
        <v>1161</v>
      </c>
      <c r="E1169" t="s">
        <v>13211</v>
      </c>
    </row>
    <row r="1170" spans="1:6">
      <c r="A1170" t="s">
        <v>3230</v>
      </c>
      <c r="B1170">
        <v>1368</v>
      </c>
      <c r="C1170" t="s">
        <v>14368</v>
      </c>
      <c r="D1170" t="s">
        <v>1161</v>
      </c>
      <c r="E1170" t="s">
        <v>3296</v>
      </c>
      <c r="F1170">
        <v>100.2</v>
      </c>
    </row>
    <row r="1171" spans="1:6">
      <c r="A1171" t="s">
        <v>3230</v>
      </c>
      <c r="B1171">
        <v>1367</v>
      </c>
      <c r="C1171" t="s">
        <v>14369</v>
      </c>
      <c r="D1171" t="s">
        <v>1161</v>
      </c>
      <c r="E1171" t="s">
        <v>13211</v>
      </c>
      <c r="F1171">
        <v>324.12</v>
      </c>
    </row>
    <row r="1172" spans="1:6">
      <c r="A1172" t="s">
        <v>3230</v>
      </c>
      <c r="B1172">
        <v>1380</v>
      </c>
      <c r="C1172" t="s">
        <v>14370</v>
      </c>
      <c r="D1172" t="s">
        <v>2885</v>
      </c>
      <c r="E1172" t="s">
        <v>13211</v>
      </c>
      <c r="F1172">
        <v>6.02</v>
      </c>
    </row>
    <row r="1173" spans="1:6">
      <c r="A1173" t="s">
        <v>3230</v>
      </c>
      <c r="B1173">
        <v>1375</v>
      </c>
      <c r="C1173" t="s">
        <v>14371</v>
      </c>
      <c r="D1173" t="s">
        <v>2885</v>
      </c>
      <c r="E1173" t="s">
        <v>13211</v>
      </c>
      <c r="F1173">
        <v>21.08</v>
      </c>
    </row>
    <row r="1174" spans="1:6">
      <c r="A1174" t="s">
        <v>3230</v>
      </c>
      <c r="B1174">
        <v>1379</v>
      </c>
      <c r="C1174" t="s">
        <v>14372</v>
      </c>
      <c r="D1174" t="s">
        <v>2885</v>
      </c>
      <c r="E1174" t="s">
        <v>3296</v>
      </c>
      <c r="F1174">
        <v>0.9</v>
      </c>
    </row>
    <row r="1175" spans="1:6">
      <c r="A1175" t="s">
        <v>3230</v>
      </c>
      <c r="B1175">
        <v>13284</v>
      </c>
      <c r="C1175" t="s">
        <v>14373</v>
      </c>
      <c r="D1175" t="s">
        <v>2885</v>
      </c>
      <c r="E1175" t="s">
        <v>13211</v>
      </c>
      <c r="F1175">
        <v>0.81</v>
      </c>
    </row>
    <row r="1176" spans="1:6">
      <c r="A1176" t="s">
        <v>3230</v>
      </c>
      <c r="B1176">
        <v>44528</v>
      </c>
      <c r="C1176" t="s">
        <v>14374</v>
      </c>
      <c r="D1176" t="s">
        <v>2885</v>
      </c>
      <c r="E1176" t="s">
        <v>13211</v>
      </c>
      <c r="F1176">
        <v>4.79</v>
      </c>
    </row>
    <row r="1177" spans="1:6">
      <c r="A1177" t="s">
        <v>3230</v>
      </c>
      <c r="B1177">
        <v>34753</v>
      </c>
      <c r="C1177" t="s">
        <v>14375</v>
      </c>
      <c r="D1177" t="s">
        <v>2885</v>
      </c>
      <c r="E1177" t="s">
        <v>13211</v>
      </c>
      <c r="F1177">
        <v>0.87</v>
      </c>
    </row>
    <row r="1178" spans="1:6">
      <c r="A1178" t="s">
        <v>3230</v>
      </c>
      <c r="B1178">
        <v>420</v>
      </c>
      <c r="C1178" t="s">
        <v>14376</v>
      </c>
      <c r="D1178" t="s">
        <v>1161</v>
      </c>
      <c r="E1178" t="s">
        <v>13211</v>
      </c>
      <c r="F1178">
        <v>47.77</v>
      </c>
    </row>
    <row r="1179" spans="1:6">
      <c r="A1179" t="s">
        <v>3230</v>
      </c>
      <c r="B1179">
        <v>12327</v>
      </c>
      <c r="C1179" t="s">
        <v>14377</v>
      </c>
      <c r="D1179" t="s">
        <v>1161</v>
      </c>
      <c r="E1179" t="s">
        <v>13211</v>
      </c>
      <c r="F1179">
        <v>56.91</v>
      </c>
    </row>
    <row r="1180" spans="1:6">
      <c r="A1180" t="s">
        <v>3230</v>
      </c>
      <c r="B1180">
        <v>36148</v>
      </c>
      <c r="C1180" t="s">
        <v>14378</v>
      </c>
      <c r="D1180" t="s">
        <v>1161</v>
      </c>
      <c r="E1180" t="s">
        <v>13211</v>
      </c>
      <c r="F1180">
        <v>149.97999999999999</v>
      </c>
    </row>
    <row r="1181" spans="1:6">
      <c r="A1181" t="s">
        <v>3230</v>
      </c>
      <c r="B1181">
        <v>12329</v>
      </c>
      <c r="C1181" t="s">
        <v>14379</v>
      </c>
      <c r="D1181" t="s">
        <v>2885</v>
      </c>
      <c r="E1181" t="s">
        <v>13211</v>
      </c>
      <c r="F1181">
        <v>154.59</v>
      </c>
    </row>
    <row r="1182" spans="1:6">
      <c r="A1182" t="s">
        <v>3230</v>
      </c>
      <c r="B1182">
        <v>1339</v>
      </c>
      <c r="C1182" t="s">
        <v>14380</v>
      </c>
      <c r="D1182" t="s">
        <v>2885</v>
      </c>
      <c r="E1182" t="s">
        <v>13211</v>
      </c>
    </row>
    <row r="1183" spans="1:6">
      <c r="A1183" t="s">
        <v>3230</v>
      </c>
      <c r="B1183">
        <v>44396</v>
      </c>
      <c r="C1183" t="s">
        <v>14381</v>
      </c>
      <c r="D1183" t="s">
        <v>2885</v>
      </c>
      <c r="E1183" t="s">
        <v>13211</v>
      </c>
      <c r="F1183">
        <v>26.83</v>
      </c>
    </row>
    <row r="1184" spans="1:6">
      <c r="A1184" t="s">
        <v>3230</v>
      </c>
      <c r="B1184">
        <v>44327</v>
      </c>
      <c r="C1184" t="s">
        <v>14382</v>
      </c>
      <c r="D1184" t="s">
        <v>2532</v>
      </c>
      <c r="E1184" t="s">
        <v>13211</v>
      </c>
      <c r="F1184">
        <v>91.24</v>
      </c>
    </row>
    <row r="1185" spans="1:6">
      <c r="A1185" t="s">
        <v>3230</v>
      </c>
      <c r="B1185">
        <v>37418</v>
      </c>
      <c r="C1185" t="s">
        <v>14383</v>
      </c>
      <c r="D1185" t="s">
        <v>1161</v>
      </c>
      <c r="E1185" t="s">
        <v>13211</v>
      </c>
    </row>
    <row r="1186" spans="1:6">
      <c r="A1186" t="s">
        <v>3230</v>
      </c>
      <c r="B1186">
        <v>37419</v>
      </c>
      <c r="C1186" t="s">
        <v>14384</v>
      </c>
      <c r="D1186" t="s">
        <v>1161</v>
      </c>
      <c r="E1186" t="s">
        <v>13211</v>
      </c>
    </row>
    <row r="1187" spans="1:6">
      <c r="A1187" t="s">
        <v>3230</v>
      </c>
      <c r="B1187">
        <v>1427</v>
      </c>
      <c r="C1187" t="s">
        <v>14385</v>
      </c>
      <c r="D1187" t="s">
        <v>1161</v>
      </c>
      <c r="E1187" t="s">
        <v>13211</v>
      </c>
    </row>
    <row r="1188" spans="1:6">
      <c r="A1188" t="s">
        <v>3230</v>
      </c>
      <c r="B1188">
        <v>1402</v>
      </c>
      <c r="C1188" t="s">
        <v>14386</v>
      </c>
      <c r="D1188" t="s">
        <v>1161</v>
      </c>
      <c r="E1188" t="s">
        <v>13211</v>
      </c>
    </row>
    <row r="1189" spans="1:6">
      <c r="A1189" t="s">
        <v>3230</v>
      </c>
      <c r="B1189">
        <v>1420</v>
      </c>
      <c r="C1189" t="s">
        <v>14387</v>
      </c>
      <c r="D1189" t="s">
        <v>1161</v>
      </c>
      <c r="E1189" t="s">
        <v>13211</v>
      </c>
    </row>
    <row r="1190" spans="1:6">
      <c r="A1190" t="s">
        <v>3230</v>
      </c>
      <c r="B1190">
        <v>1419</v>
      </c>
      <c r="C1190" t="s">
        <v>14388</v>
      </c>
      <c r="D1190" t="s">
        <v>1161</v>
      </c>
      <c r="E1190" t="s">
        <v>13211</v>
      </c>
    </row>
    <row r="1191" spans="1:6">
      <c r="A1191" t="s">
        <v>3230</v>
      </c>
      <c r="B1191">
        <v>1414</v>
      </c>
      <c r="C1191" t="s">
        <v>14389</v>
      </c>
      <c r="D1191" t="s">
        <v>1161</v>
      </c>
      <c r="E1191" t="s">
        <v>13211</v>
      </c>
    </row>
    <row r="1192" spans="1:6">
      <c r="A1192" t="s">
        <v>3230</v>
      </c>
      <c r="B1192">
        <v>1413</v>
      </c>
      <c r="C1192" t="s">
        <v>14390</v>
      </c>
      <c r="D1192" t="s">
        <v>1161</v>
      </c>
      <c r="E1192" t="s">
        <v>13211</v>
      </c>
    </row>
    <row r="1193" spans="1:6">
      <c r="A1193" t="s">
        <v>3230</v>
      </c>
      <c r="B1193">
        <v>1412</v>
      </c>
      <c r="C1193" t="s">
        <v>14391</v>
      </c>
      <c r="D1193" t="s">
        <v>1161</v>
      </c>
      <c r="E1193" t="s">
        <v>13211</v>
      </c>
    </row>
    <row r="1194" spans="1:6">
      <c r="A1194" t="s">
        <v>3230</v>
      </c>
      <c r="B1194">
        <v>1406</v>
      </c>
      <c r="C1194" t="s">
        <v>14392</v>
      </c>
      <c r="D1194" t="s">
        <v>1161</v>
      </c>
      <c r="E1194" t="s">
        <v>13211</v>
      </c>
    </row>
    <row r="1195" spans="1:6">
      <c r="A1195" t="s">
        <v>3230</v>
      </c>
      <c r="B1195">
        <v>45237</v>
      </c>
      <c r="C1195" t="s">
        <v>14393</v>
      </c>
      <c r="D1195" t="s">
        <v>1161</v>
      </c>
      <c r="E1195" t="s">
        <v>13211</v>
      </c>
      <c r="F1195">
        <v>21.11</v>
      </c>
    </row>
    <row r="1196" spans="1:6">
      <c r="A1196" t="s">
        <v>13385</v>
      </c>
      <c r="B1196">
        <v>11281</v>
      </c>
      <c r="C1196" t="s">
        <v>14394</v>
      </c>
      <c r="D1196" t="s">
        <v>1161</v>
      </c>
      <c r="E1196" t="s">
        <v>3296</v>
      </c>
    </row>
    <row r="1197" spans="1:6">
      <c r="A1197" t="s">
        <v>13385</v>
      </c>
      <c r="B1197">
        <v>1442</v>
      </c>
      <c r="C1197" t="s">
        <v>14395</v>
      </c>
      <c r="D1197" t="s">
        <v>1161</v>
      </c>
      <c r="E1197" t="s">
        <v>13211</v>
      </c>
    </row>
    <row r="1198" spans="1:6">
      <c r="A1198" t="s">
        <v>13385</v>
      </c>
      <c r="B1198">
        <v>13457</v>
      </c>
      <c r="C1198" t="s">
        <v>14396</v>
      </c>
      <c r="D1198" t="s">
        <v>1161</v>
      </c>
      <c r="E1198" t="s">
        <v>13211</v>
      </c>
    </row>
    <row r="1199" spans="1:6">
      <c r="A1199" t="s">
        <v>13385</v>
      </c>
      <c r="B1199">
        <v>40699</v>
      </c>
      <c r="C1199" t="s">
        <v>14397</v>
      </c>
      <c r="D1199" t="s">
        <v>1161</v>
      </c>
      <c r="E1199" t="s">
        <v>13211</v>
      </c>
    </row>
    <row r="1200" spans="1:6">
      <c r="A1200" t="s">
        <v>13385</v>
      </c>
      <c r="B1200">
        <v>40701</v>
      </c>
      <c r="C1200" t="s">
        <v>14398</v>
      </c>
      <c r="D1200" t="s">
        <v>1161</v>
      </c>
      <c r="E1200" t="s">
        <v>13211</v>
      </c>
    </row>
    <row r="1201" spans="1:6">
      <c r="A1201" t="s">
        <v>13385</v>
      </c>
      <c r="B1201">
        <v>40700</v>
      </c>
      <c r="C1201" t="s">
        <v>14399</v>
      </c>
      <c r="D1201" t="s">
        <v>1161</v>
      </c>
      <c r="E1201" t="s">
        <v>13211</v>
      </c>
    </row>
    <row r="1202" spans="1:6">
      <c r="A1202" t="s">
        <v>13385</v>
      </c>
      <c r="B1202">
        <v>13458</v>
      </c>
      <c r="C1202" t="s">
        <v>14400</v>
      </c>
      <c r="D1202" t="s">
        <v>1161</v>
      </c>
      <c r="E1202" t="s">
        <v>13211</v>
      </c>
    </row>
    <row r="1203" spans="1:6">
      <c r="A1203" t="s">
        <v>3230</v>
      </c>
      <c r="B1203">
        <v>11134</v>
      </c>
      <c r="C1203" t="s">
        <v>14401</v>
      </c>
      <c r="D1203" t="s">
        <v>223</v>
      </c>
      <c r="E1203" t="s">
        <v>13211</v>
      </c>
      <c r="F1203">
        <v>73.52</v>
      </c>
    </row>
    <row r="1204" spans="1:6">
      <c r="A1204" t="s">
        <v>3230</v>
      </c>
      <c r="B1204">
        <v>11135</v>
      </c>
      <c r="C1204" t="s">
        <v>14402</v>
      </c>
      <c r="D1204" t="s">
        <v>223</v>
      </c>
      <c r="E1204" t="s">
        <v>13211</v>
      </c>
      <c r="F1204">
        <v>79.38</v>
      </c>
    </row>
    <row r="1205" spans="1:6">
      <c r="A1205" t="s">
        <v>3230</v>
      </c>
      <c r="B1205">
        <v>11136</v>
      </c>
      <c r="C1205" t="s">
        <v>14403</v>
      </c>
      <c r="D1205" t="s">
        <v>223</v>
      </c>
      <c r="E1205" t="s">
        <v>13211</v>
      </c>
      <c r="F1205">
        <v>90.89</v>
      </c>
    </row>
    <row r="1206" spans="1:6">
      <c r="A1206" t="s">
        <v>3230</v>
      </c>
      <c r="B1206">
        <v>34743</v>
      </c>
      <c r="C1206" t="s">
        <v>14404</v>
      </c>
      <c r="D1206" t="s">
        <v>223</v>
      </c>
      <c r="E1206" t="s">
        <v>13211</v>
      </c>
      <c r="F1206">
        <v>109.67</v>
      </c>
    </row>
    <row r="1207" spans="1:6">
      <c r="A1207" t="s">
        <v>3230</v>
      </c>
      <c r="B1207">
        <v>11137</v>
      </c>
      <c r="C1207" t="s">
        <v>14405</v>
      </c>
      <c r="D1207" t="s">
        <v>223</v>
      </c>
      <c r="E1207" t="s">
        <v>13211</v>
      </c>
      <c r="F1207">
        <v>124.56</v>
      </c>
    </row>
    <row r="1208" spans="1:6">
      <c r="A1208" t="s">
        <v>3230</v>
      </c>
      <c r="B1208">
        <v>34745</v>
      </c>
      <c r="C1208" t="s">
        <v>14406</v>
      </c>
      <c r="D1208" t="s">
        <v>223</v>
      </c>
      <c r="E1208" t="s">
        <v>13211</v>
      </c>
      <c r="F1208">
        <v>148.13</v>
      </c>
    </row>
    <row r="1209" spans="1:6">
      <c r="A1209" t="s">
        <v>3230</v>
      </c>
      <c r="B1209">
        <v>34746</v>
      </c>
      <c r="C1209" t="s">
        <v>14407</v>
      </c>
      <c r="D1209" t="s">
        <v>223</v>
      </c>
      <c r="E1209" t="s">
        <v>13211</v>
      </c>
      <c r="F1209">
        <v>40.39</v>
      </c>
    </row>
    <row r="1210" spans="1:6">
      <c r="A1210" t="s">
        <v>3230</v>
      </c>
      <c r="B1210">
        <v>1360</v>
      </c>
      <c r="C1210" t="s">
        <v>14408</v>
      </c>
      <c r="D1210" t="s">
        <v>223</v>
      </c>
      <c r="E1210" t="s">
        <v>13211</v>
      </c>
      <c r="F1210">
        <v>47.13</v>
      </c>
    </row>
    <row r="1211" spans="1:6">
      <c r="A1211" t="s">
        <v>13385</v>
      </c>
      <c r="B1211">
        <v>36524</v>
      </c>
      <c r="C1211" t="s">
        <v>14409</v>
      </c>
      <c r="D1211" t="s">
        <v>1161</v>
      </c>
      <c r="E1211" t="s">
        <v>13211</v>
      </c>
    </row>
    <row r="1212" spans="1:6">
      <c r="A1212" t="s">
        <v>13385</v>
      </c>
      <c r="B1212">
        <v>45300</v>
      </c>
      <c r="C1212" t="s">
        <v>14410</v>
      </c>
      <c r="D1212" t="s">
        <v>1161</v>
      </c>
      <c r="E1212" t="s">
        <v>13211</v>
      </c>
      <c r="F1212">
        <v>4065.46</v>
      </c>
    </row>
    <row r="1213" spans="1:6">
      <c r="A1213" t="s">
        <v>13385</v>
      </c>
      <c r="B1213">
        <v>36526</v>
      </c>
      <c r="C1213" t="s">
        <v>14411</v>
      </c>
      <c r="D1213" t="s">
        <v>1161</v>
      </c>
      <c r="E1213" t="s">
        <v>13211</v>
      </c>
    </row>
    <row r="1214" spans="1:6">
      <c r="A1214" t="s">
        <v>13385</v>
      </c>
      <c r="B1214">
        <v>36523</v>
      </c>
      <c r="C1214" t="s">
        <v>14412</v>
      </c>
      <c r="D1214" t="s">
        <v>1161</v>
      </c>
      <c r="E1214" t="s">
        <v>13211</v>
      </c>
    </row>
    <row r="1215" spans="1:6">
      <c r="A1215" t="s">
        <v>13385</v>
      </c>
      <c r="B1215">
        <v>36527</v>
      </c>
      <c r="C1215" t="s">
        <v>14413</v>
      </c>
      <c r="D1215" t="s">
        <v>1161</v>
      </c>
      <c r="E1215" t="s">
        <v>13211</v>
      </c>
    </row>
    <row r="1216" spans="1:6">
      <c r="A1216" t="s">
        <v>13385</v>
      </c>
      <c r="B1216">
        <v>38642</v>
      </c>
      <c r="C1216" t="s">
        <v>14414</v>
      </c>
      <c r="D1216" t="s">
        <v>1161</v>
      </c>
      <c r="E1216" t="s">
        <v>13211</v>
      </c>
    </row>
    <row r="1217" spans="1:6">
      <c r="A1217" t="s">
        <v>13385</v>
      </c>
      <c r="B1217">
        <v>36522</v>
      </c>
      <c r="C1217" t="s">
        <v>14415</v>
      </c>
      <c r="D1217" t="s">
        <v>1161</v>
      </c>
      <c r="E1217" t="s">
        <v>13211</v>
      </c>
    </row>
    <row r="1218" spans="1:6">
      <c r="A1218" t="s">
        <v>13385</v>
      </c>
      <c r="B1218">
        <v>36525</v>
      </c>
      <c r="C1218" t="s">
        <v>14416</v>
      </c>
      <c r="D1218" t="s">
        <v>1161</v>
      </c>
      <c r="E1218" t="s">
        <v>13211</v>
      </c>
    </row>
    <row r="1219" spans="1:6">
      <c r="A1219" t="s">
        <v>13385</v>
      </c>
      <c r="B1219">
        <v>13803</v>
      </c>
      <c r="C1219" t="s">
        <v>14417</v>
      </c>
      <c r="D1219" t="s">
        <v>1161</v>
      </c>
      <c r="E1219" t="s">
        <v>3296</v>
      </c>
    </row>
    <row r="1220" spans="1:6">
      <c r="A1220" t="s">
        <v>3230</v>
      </c>
      <c r="B1220">
        <v>34348</v>
      </c>
      <c r="C1220" t="s">
        <v>14418</v>
      </c>
      <c r="D1220" t="s">
        <v>60</v>
      </c>
      <c r="E1220" t="s">
        <v>13211</v>
      </c>
      <c r="F1220">
        <v>24.37</v>
      </c>
    </row>
    <row r="1221" spans="1:6">
      <c r="A1221" t="s">
        <v>3230</v>
      </c>
      <c r="B1221">
        <v>34347</v>
      </c>
      <c r="C1221" t="s">
        <v>14419</v>
      </c>
      <c r="D1221" t="s">
        <v>60</v>
      </c>
      <c r="E1221" t="s">
        <v>13211</v>
      </c>
      <c r="F1221">
        <v>17.420000000000002</v>
      </c>
    </row>
    <row r="1222" spans="1:6">
      <c r="A1222" t="s">
        <v>3230</v>
      </c>
      <c r="B1222">
        <v>11146</v>
      </c>
      <c r="C1222" t="s">
        <v>14420</v>
      </c>
      <c r="D1222" t="s">
        <v>3418</v>
      </c>
      <c r="E1222" t="s">
        <v>13211</v>
      </c>
      <c r="F1222">
        <v>658.27</v>
      </c>
    </row>
    <row r="1223" spans="1:6">
      <c r="A1223" t="s">
        <v>3230</v>
      </c>
      <c r="B1223">
        <v>11147</v>
      </c>
      <c r="C1223" t="s">
        <v>14421</v>
      </c>
      <c r="D1223" t="s">
        <v>3418</v>
      </c>
      <c r="E1223" t="s">
        <v>13211</v>
      </c>
      <c r="F1223">
        <v>684.03</v>
      </c>
    </row>
    <row r="1224" spans="1:6">
      <c r="A1224" t="s">
        <v>3230</v>
      </c>
      <c r="B1224">
        <v>34872</v>
      </c>
      <c r="C1224" t="s">
        <v>14422</v>
      </c>
      <c r="D1224" t="s">
        <v>3418</v>
      </c>
      <c r="E1224" t="s">
        <v>13211</v>
      </c>
      <c r="F1224">
        <v>691.71</v>
      </c>
    </row>
    <row r="1225" spans="1:6">
      <c r="A1225" t="s">
        <v>3230</v>
      </c>
      <c r="B1225">
        <v>34491</v>
      </c>
      <c r="C1225" t="s">
        <v>14423</v>
      </c>
      <c r="D1225" t="s">
        <v>3418</v>
      </c>
      <c r="E1225" t="s">
        <v>13211</v>
      </c>
      <c r="F1225">
        <v>711.76</v>
      </c>
    </row>
    <row r="1226" spans="1:6">
      <c r="A1226" t="s">
        <v>3230</v>
      </c>
      <c r="B1226">
        <v>34770</v>
      </c>
      <c r="C1226" t="s">
        <v>14424</v>
      </c>
      <c r="D1226" t="s">
        <v>12482</v>
      </c>
      <c r="E1226" t="s">
        <v>13211</v>
      </c>
    </row>
    <row r="1227" spans="1:6">
      <c r="A1227" t="s">
        <v>3230</v>
      </c>
      <c r="B1227">
        <v>1518</v>
      </c>
      <c r="C1227" t="s">
        <v>14425</v>
      </c>
      <c r="D1227" t="s">
        <v>12482</v>
      </c>
      <c r="E1227" t="s">
        <v>3296</v>
      </c>
    </row>
    <row r="1228" spans="1:6">
      <c r="A1228" t="s">
        <v>3230</v>
      </c>
      <c r="B1228">
        <v>41965</v>
      </c>
      <c r="C1228" t="s">
        <v>14426</v>
      </c>
      <c r="D1228" t="s">
        <v>12482</v>
      </c>
      <c r="E1228" t="s">
        <v>13211</v>
      </c>
    </row>
    <row r="1229" spans="1:6">
      <c r="A1229" t="s">
        <v>3230</v>
      </c>
      <c r="B1229">
        <v>1524</v>
      </c>
      <c r="C1229" t="s">
        <v>14427</v>
      </c>
      <c r="D1229" t="s">
        <v>3418</v>
      </c>
      <c r="E1229" t="s">
        <v>13211</v>
      </c>
      <c r="F1229">
        <v>631.55999999999995</v>
      </c>
    </row>
    <row r="1230" spans="1:6">
      <c r="A1230" t="s">
        <v>3230</v>
      </c>
      <c r="B1230">
        <v>34492</v>
      </c>
      <c r="C1230" t="s">
        <v>14428</v>
      </c>
      <c r="D1230" t="s">
        <v>3418</v>
      </c>
      <c r="E1230" t="s">
        <v>3296</v>
      </c>
      <c r="F1230">
        <v>585</v>
      </c>
    </row>
    <row r="1231" spans="1:6">
      <c r="A1231" t="s">
        <v>3230</v>
      </c>
      <c r="B1231">
        <v>38404</v>
      </c>
      <c r="C1231" t="s">
        <v>14429</v>
      </c>
      <c r="D1231" t="s">
        <v>3418</v>
      </c>
      <c r="E1231" t="s">
        <v>13211</v>
      </c>
      <c r="F1231">
        <v>605.94000000000005</v>
      </c>
    </row>
    <row r="1232" spans="1:6">
      <c r="A1232" t="s">
        <v>3230</v>
      </c>
      <c r="B1232">
        <v>39849</v>
      </c>
      <c r="C1232" t="s">
        <v>14430</v>
      </c>
      <c r="D1232" t="s">
        <v>3418</v>
      </c>
      <c r="E1232" t="s">
        <v>13211</v>
      </c>
      <c r="F1232">
        <v>694.41</v>
      </c>
    </row>
    <row r="1233" spans="1:6">
      <c r="A1233" t="s">
        <v>3230</v>
      </c>
      <c r="B1233">
        <v>38464</v>
      </c>
      <c r="C1233" t="s">
        <v>14431</v>
      </c>
      <c r="D1233" t="s">
        <v>3418</v>
      </c>
      <c r="E1233" t="s">
        <v>13211</v>
      </c>
      <c r="F1233">
        <v>704.49</v>
      </c>
    </row>
    <row r="1234" spans="1:6">
      <c r="A1234" t="s">
        <v>3230</v>
      </c>
      <c r="B1234">
        <v>1527</v>
      </c>
      <c r="C1234" t="s">
        <v>14432</v>
      </c>
      <c r="D1234" t="s">
        <v>3418</v>
      </c>
      <c r="E1234" t="s">
        <v>13211</v>
      </c>
      <c r="F1234">
        <v>651.61</v>
      </c>
    </row>
    <row r="1235" spans="1:6">
      <c r="A1235" t="s">
        <v>3230</v>
      </c>
      <c r="B1235">
        <v>34493</v>
      </c>
      <c r="C1235" t="s">
        <v>14433</v>
      </c>
      <c r="D1235" t="s">
        <v>3418</v>
      </c>
      <c r="E1235" t="s">
        <v>13211</v>
      </c>
      <c r="F1235">
        <v>601.49</v>
      </c>
    </row>
    <row r="1236" spans="1:6">
      <c r="A1236" t="s">
        <v>3230</v>
      </c>
      <c r="B1236">
        <v>38405</v>
      </c>
      <c r="C1236" t="s">
        <v>14434</v>
      </c>
      <c r="D1236" t="s">
        <v>3418</v>
      </c>
      <c r="E1236" t="s">
        <v>13211</v>
      </c>
      <c r="F1236">
        <v>624.63</v>
      </c>
    </row>
    <row r="1237" spans="1:6">
      <c r="A1237" t="s">
        <v>3230</v>
      </c>
      <c r="B1237">
        <v>38408</v>
      </c>
      <c r="C1237" t="s">
        <v>14435</v>
      </c>
      <c r="D1237" t="s">
        <v>3418</v>
      </c>
      <c r="E1237" t="s">
        <v>13211</v>
      </c>
      <c r="F1237">
        <v>691.41</v>
      </c>
    </row>
    <row r="1238" spans="1:6">
      <c r="A1238" t="s">
        <v>3230</v>
      </c>
      <c r="B1238">
        <v>1525</v>
      </c>
      <c r="C1238" t="s">
        <v>14436</v>
      </c>
      <c r="D1238" t="s">
        <v>3418</v>
      </c>
      <c r="E1238" t="s">
        <v>13211</v>
      </c>
      <c r="F1238">
        <v>671.66</v>
      </c>
    </row>
    <row r="1239" spans="1:6">
      <c r="A1239" t="s">
        <v>3230</v>
      </c>
      <c r="B1239">
        <v>34494</v>
      </c>
      <c r="C1239" t="s">
        <v>14437</v>
      </c>
      <c r="D1239" t="s">
        <v>3418</v>
      </c>
      <c r="E1239" t="s">
        <v>13211</v>
      </c>
      <c r="F1239">
        <v>621.54</v>
      </c>
    </row>
    <row r="1240" spans="1:6">
      <c r="A1240" t="s">
        <v>3230</v>
      </c>
      <c r="B1240">
        <v>38406</v>
      </c>
      <c r="C1240" t="s">
        <v>14438</v>
      </c>
      <c r="D1240" t="s">
        <v>3418</v>
      </c>
      <c r="E1240" t="s">
        <v>13211</v>
      </c>
      <c r="F1240">
        <v>659.57</v>
      </c>
    </row>
    <row r="1241" spans="1:6">
      <c r="A1241" t="s">
        <v>3230</v>
      </c>
      <c r="B1241">
        <v>38409</v>
      </c>
      <c r="C1241" t="s">
        <v>14439</v>
      </c>
      <c r="D1241" t="s">
        <v>3418</v>
      </c>
      <c r="E1241" t="s">
        <v>13211</v>
      </c>
      <c r="F1241">
        <v>696.12</v>
      </c>
    </row>
    <row r="1242" spans="1:6">
      <c r="A1242" t="s">
        <v>3230</v>
      </c>
      <c r="B1242">
        <v>43360</v>
      </c>
      <c r="C1242" t="s">
        <v>14440</v>
      </c>
      <c r="D1242" t="s">
        <v>3418</v>
      </c>
      <c r="E1242" t="s">
        <v>13211</v>
      </c>
      <c r="F1242">
        <v>725.85</v>
      </c>
    </row>
    <row r="1243" spans="1:6">
      <c r="A1243" t="s">
        <v>3230</v>
      </c>
      <c r="B1243">
        <v>11145</v>
      </c>
      <c r="C1243" t="s">
        <v>14441</v>
      </c>
      <c r="D1243" t="s">
        <v>3418</v>
      </c>
      <c r="E1243" t="s">
        <v>13211</v>
      </c>
      <c r="F1243">
        <v>691.71</v>
      </c>
    </row>
    <row r="1244" spans="1:6">
      <c r="A1244" t="s">
        <v>3230</v>
      </c>
      <c r="B1244">
        <v>34495</v>
      </c>
      <c r="C1244" t="s">
        <v>14442</v>
      </c>
      <c r="D1244" t="s">
        <v>3418</v>
      </c>
      <c r="E1244" t="s">
        <v>13211</v>
      </c>
      <c r="F1244">
        <v>641.58000000000004</v>
      </c>
    </row>
    <row r="1245" spans="1:6">
      <c r="A1245" t="s">
        <v>3230</v>
      </c>
      <c r="B1245">
        <v>34479</v>
      </c>
      <c r="C1245" t="s">
        <v>14443</v>
      </c>
      <c r="D1245" t="s">
        <v>3418</v>
      </c>
      <c r="E1245" t="s">
        <v>13211</v>
      </c>
      <c r="F1245">
        <v>711.76</v>
      </c>
    </row>
    <row r="1246" spans="1:6">
      <c r="A1246" t="s">
        <v>3230</v>
      </c>
      <c r="B1246">
        <v>34496</v>
      </c>
      <c r="C1246" t="s">
        <v>14444</v>
      </c>
      <c r="D1246" t="s">
        <v>3418</v>
      </c>
      <c r="E1246" t="s">
        <v>13211</v>
      </c>
      <c r="F1246">
        <v>669.28</v>
      </c>
    </row>
    <row r="1247" spans="1:6">
      <c r="A1247" t="s">
        <v>3230</v>
      </c>
      <c r="B1247">
        <v>34481</v>
      </c>
      <c r="C1247" t="s">
        <v>14445</v>
      </c>
      <c r="D1247" t="s">
        <v>3418</v>
      </c>
      <c r="E1247" t="s">
        <v>13211</v>
      </c>
      <c r="F1247">
        <v>743.7</v>
      </c>
    </row>
    <row r="1248" spans="1:6">
      <c r="A1248" t="s">
        <v>3230</v>
      </c>
      <c r="B1248">
        <v>34483</v>
      </c>
      <c r="C1248" t="s">
        <v>14446</v>
      </c>
      <c r="D1248" t="s">
        <v>3418</v>
      </c>
      <c r="E1248" t="s">
        <v>13211</v>
      </c>
      <c r="F1248">
        <v>794.59</v>
      </c>
    </row>
    <row r="1249" spans="1:6">
      <c r="A1249" t="s">
        <v>3230</v>
      </c>
      <c r="B1249">
        <v>34485</v>
      </c>
      <c r="C1249" t="s">
        <v>14447</v>
      </c>
      <c r="D1249" t="s">
        <v>3418</v>
      </c>
      <c r="E1249" t="s">
        <v>13211</v>
      </c>
      <c r="F1249">
        <v>849.73</v>
      </c>
    </row>
    <row r="1250" spans="1:6">
      <c r="A1250" t="s">
        <v>3230</v>
      </c>
      <c r="B1250">
        <v>14041</v>
      </c>
      <c r="C1250" t="s">
        <v>14448</v>
      </c>
      <c r="D1250" t="s">
        <v>3418</v>
      </c>
      <c r="E1250" t="s">
        <v>13211</v>
      </c>
      <c r="F1250">
        <v>552.36</v>
      </c>
    </row>
    <row r="1251" spans="1:6">
      <c r="A1251" t="s">
        <v>3230</v>
      </c>
      <c r="B1251">
        <v>1523</v>
      </c>
      <c r="C1251" t="s">
        <v>14449</v>
      </c>
      <c r="D1251" t="s">
        <v>3418</v>
      </c>
      <c r="E1251" t="s">
        <v>13211</v>
      </c>
      <c r="F1251">
        <v>561.39</v>
      </c>
    </row>
    <row r="1252" spans="1:6">
      <c r="A1252" t="s">
        <v>3230</v>
      </c>
      <c r="B1252">
        <v>14054</v>
      </c>
      <c r="C1252" t="s">
        <v>14450</v>
      </c>
      <c r="D1252" t="s">
        <v>1161</v>
      </c>
      <c r="E1252" t="s">
        <v>13211</v>
      </c>
      <c r="F1252">
        <v>22.84</v>
      </c>
    </row>
    <row r="1253" spans="1:6">
      <c r="A1253" t="s">
        <v>3230</v>
      </c>
      <c r="B1253">
        <v>14052</v>
      </c>
      <c r="C1253" t="s">
        <v>14451</v>
      </c>
      <c r="D1253" t="s">
        <v>1161</v>
      </c>
      <c r="E1253" t="s">
        <v>13211</v>
      </c>
      <c r="F1253">
        <v>17.57</v>
      </c>
    </row>
    <row r="1254" spans="1:6">
      <c r="A1254" t="s">
        <v>3230</v>
      </c>
      <c r="B1254">
        <v>14053</v>
      </c>
      <c r="C1254" t="s">
        <v>14452</v>
      </c>
      <c r="D1254" t="s">
        <v>1161</v>
      </c>
      <c r="E1254" t="s">
        <v>13211</v>
      </c>
      <c r="F1254">
        <v>17.829999999999998</v>
      </c>
    </row>
    <row r="1255" spans="1:6">
      <c r="A1255" t="s">
        <v>3230</v>
      </c>
      <c r="B1255">
        <v>2560</v>
      </c>
      <c r="C1255" t="s">
        <v>14453</v>
      </c>
      <c r="D1255" t="s">
        <v>1161</v>
      </c>
      <c r="E1255" t="s">
        <v>13211</v>
      </c>
      <c r="F1255">
        <v>23.63</v>
      </c>
    </row>
    <row r="1256" spans="1:6">
      <c r="A1256" t="s">
        <v>3230</v>
      </c>
      <c r="B1256">
        <v>2558</v>
      </c>
      <c r="C1256" t="s">
        <v>14454</v>
      </c>
      <c r="D1256" t="s">
        <v>1161</v>
      </c>
      <c r="E1256" t="s">
        <v>13211</v>
      </c>
      <c r="F1256">
        <v>13.43</v>
      </c>
    </row>
    <row r="1257" spans="1:6">
      <c r="A1257" t="s">
        <v>3230</v>
      </c>
      <c r="B1257">
        <v>2559</v>
      </c>
      <c r="C1257" t="s">
        <v>14455</v>
      </c>
      <c r="D1257" t="s">
        <v>1161</v>
      </c>
      <c r="E1257" t="s">
        <v>3296</v>
      </c>
      <c r="F1257">
        <v>18.899999999999999</v>
      </c>
    </row>
    <row r="1258" spans="1:6">
      <c r="A1258" t="s">
        <v>3230</v>
      </c>
      <c r="B1258">
        <v>2592</v>
      </c>
      <c r="C1258" t="s">
        <v>14456</v>
      </c>
      <c r="D1258" t="s">
        <v>1161</v>
      </c>
      <c r="E1258" t="s">
        <v>13211</v>
      </c>
      <c r="F1258">
        <v>313.32</v>
      </c>
    </row>
    <row r="1259" spans="1:6">
      <c r="A1259" t="s">
        <v>3230</v>
      </c>
      <c r="B1259">
        <v>2589</v>
      </c>
      <c r="C1259" t="s">
        <v>14457</v>
      </c>
      <c r="D1259" t="s">
        <v>1161</v>
      </c>
      <c r="E1259" t="s">
        <v>13211</v>
      </c>
      <c r="F1259">
        <v>41.91</v>
      </c>
    </row>
    <row r="1260" spans="1:6">
      <c r="A1260" t="s">
        <v>3230</v>
      </c>
      <c r="B1260">
        <v>2566</v>
      </c>
      <c r="C1260" t="s">
        <v>14458</v>
      </c>
      <c r="D1260" t="s">
        <v>1161</v>
      </c>
      <c r="E1260" t="s">
        <v>13211</v>
      </c>
      <c r="F1260">
        <v>31.53</v>
      </c>
    </row>
    <row r="1261" spans="1:6">
      <c r="A1261" t="s">
        <v>3230</v>
      </c>
      <c r="B1261">
        <v>2590</v>
      </c>
      <c r="C1261" t="s">
        <v>14459</v>
      </c>
      <c r="D1261" t="s">
        <v>1161</v>
      </c>
      <c r="E1261" t="s">
        <v>13211</v>
      </c>
      <c r="F1261">
        <v>25.72</v>
      </c>
    </row>
    <row r="1262" spans="1:6">
      <c r="A1262" t="s">
        <v>3230</v>
      </c>
      <c r="B1262">
        <v>2591</v>
      </c>
      <c r="C1262" t="s">
        <v>14460</v>
      </c>
      <c r="D1262" t="s">
        <v>1161</v>
      </c>
      <c r="E1262" t="s">
        <v>13211</v>
      </c>
      <c r="F1262">
        <v>15.28</v>
      </c>
    </row>
    <row r="1263" spans="1:6">
      <c r="A1263" t="s">
        <v>3230</v>
      </c>
      <c r="B1263">
        <v>2567</v>
      </c>
      <c r="C1263" t="s">
        <v>14461</v>
      </c>
      <c r="D1263" t="s">
        <v>1161</v>
      </c>
      <c r="E1263" t="s">
        <v>13211</v>
      </c>
      <c r="F1263">
        <v>61.47</v>
      </c>
    </row>
    <row r="1264" spans="1:6">
      <c r="A1264" t="s">
        <v>3230</v>
      </c>
      <c r="B1264">
        <v>2568</v>
      </c>
      <c r="C1264" t="s">
        <v>14462</v>
      </c>
      <c r="D1264" t="s">
        <v>1161</v>
      </c>
      <c r="E1264" t="s">
        <v>13211</v>
      </c>
      <c r="F1264">
        <v>170.71</v>
      </c>
    </row>
    <row r="1265" spans="1:6">
      <c r="A1265" t="s">
        <v>3230</v>
      </c>
      <c r="B1265">
        <v>2565</v>
      </c>
      <c r="C1265" t="s">
        <v>14463</v>
      </c>
      <c r="D1265" t="s">
        <v>1161</v>
      </c>
      <c r="E1265" t="s">
        <v>13211</v>
      </c>
      <c r="F1265">
        <v>15.31</v>
      </c>
    </row>
    <row r="1266" spans="1:6">
      <c r="A1266" t="s">
        <v>3230</v>
      </c>
      <c r="B1266">
        <v>2594</v>
      </c>
      <c r="C1266" t="s">
        <v>14464</v>
      </c>
      <c r="D1266" t="s">
        <v>1161</v>
      </c>
      <c r="E1266" t="s">
        <v>13211</v>
      </c>
      <c r="F1266">
        <v>284.38</v>
      </c>
    </row>
    <row r="1267" spans="1:6">
      <c r="A1267" t="s">
        <v>3230</v>
      </c>
      <c r="B1267">
        <v>2587</v>
      </c>
      <c r="C1267" t="s">
        <v>14465</v>
      </c>
      <c r="D1267" t="s">
        <v>1161</v>
      </c>
      <c r="E1267" t="s">
        <v>13211</v>
      </c>
      <c r="F1267">
        <v>48.47</v>
      </c>
    </row>
    <row r="1268" spans="1:6">
      <c r="A1268" t="s">
        <v>3230</v>
      </c>
      <c r="B1268">
        <v>2588</v>
      </c>
      <c r="C1268" t="s">
        <v>14466</v>
      </c>
      <c r="D1268" t="s">
        <v>1161</v>
      </c>
      <c r="E1268" t="s">
        <v>13211</v>
      </c>
      <c r="F1268">
        <v>38.5</v>
      </c>
    </row>
    <row r="1269" spans="1:6">
      <c r="A1269" t="s">
        <v>3230</v>
      </c>
      <c r="B1269">
        <v>2570</v>
      </c>
      <c r="C1269" t="s">
        <v>14467</v>
      </c>
      <c r="D1269" t="s">
        <v>1161</v>
      </c>
      <c r="E1269" t="s">
        <v>13211</v>
      </c>
      <c r="F1269">
        <v>24.87</v>
      </c>
    </row>
    <row r="1270" spans="1:6">
      <c r="A1270" t="s">
        <v>3230</v>
      </c>
      <c r="B1270">
        <v>2569</v>
      </c>
      <c r="C1270" t="s">
        <v>14468</v>
      </c>
      <c r="D1270" t="s">
        <v>1161</v>
      </c>
      <c r="E1270" t="s">
        <v>13211</v>
      </c>
      <c r="F1270">
        <v>14.83</v>
      </c>
    </row>
    <row r="1271" spans="1:6">
      <c r="A1271" t="s">
        <v>3230</v>
      </c>
      <c r="B1271">
        <v>2571</v>
      </c>
      <c r="C1271" t="s">
        <v>14469</v>
      </c>
      <c r="D1271" t="s">
        <v>1161</v>
      </c>
      <c r="E1271" t="s">
        <v>13211</v>
      </c>
      <c r="F1271">
        <v>73.819999999999993</v>
      </c>
    </row>
    <row r="1272" spans="1:6">
      <c r="A1272" t="s">
        <v>3230</v>
      </c>
      <c r="B1272">
        <v>2572</v>
      </c>
      <c r="C1272" t="s">
        <v>14470</v>
      </c>
      <c r="D1272" t="s">
        <v>1161</v>
      </c>
      <c r="E1272" t="s">
        <v>13211</v>
      </c>
      <c r="F1272">
        <v>218.3</v>
      </c>
    </row>
    <row r="1273" spans="1:6">
      <c r="A1273" t="s">
        <v>3230</v>
      </c>
      <c r="B1273">
        <v>2593</v>
      </c>
      <c r="C1273" t="s">
        <v>14471</v>
      </c>
      <c r="D1273" t="s">
        <v>1161</v>
      </c>
      <c r="E1273" t="s">
        <v>13211</v>
      </c>
      <c r="F1273">
        <v>15.82</v>
      </c>
    </row>
    <row r="1274" spans="1:6">
      <c r="A1274" t="s">
        <v>3230</v>
      </c>
      <c r="B1274">
        <v>2595</v>
      </c>
      <c r="C1274" t="s">
        <v>14472</v>
      </c>
      <c r="D1274" t="s">
        <v>1161</v>
      </c>
      <c r="E1274" t="s">
        <v>13211</v>
      </c>
      <c r="F1274">
        <v>340.59</v>
      </c>
    </row>
    <row r="1275" spans="1:6">
      <c r="A1275" t="s">
        <v>3230</v>
      </c>
      <c r="B1275">
        <v>2576</v>
      </c>
      <c r="C1275" t="s">
        <v>14473</v>
      </c>
      <c r="D1275" t="s">
        <v>1161</v>
      </c>
      <c r="E1275" t="s">
        <v>13211</v>
      </c>
      <c r="F1275">
        <v>58.06</v>
      </c>
    </row>
    <row r="1276" spans="1:6">
      <c r="A1276" t="s">
        <v>3230</v>
      </c>
      <c r="B1276">
        <v>2575</v>
      </c>
      <c r="C1276" t="s">
        <v>14474</v>
      </c>
      <c r="D1276" t="s">
        <v>1161</v>
      </c>
      <c r="E1276" t="s">
        <v>13211</v>
      </c>
      <c r="F1276">
        <v>43.65</v>
      </c>
    </row>
    <row r="1277" spans="1:6">
      <c r="A1277" t="s">
        <v>3230</v>
      </c>
      <c r="B1277">
        <v>2586</v>
      </c>
      <c r="C1277" t="s">
        <v>14475</v>
      </c>
      <c r="D1277" t="s">
        <v>1161</v>
      </c>
      <c r="E1277" t="s">
        <v>13211</v>
      </c>
      <c r="F1277">
        <v>29.38</v>
      </c>
    </row>
    <row r="1278" spans="1:6">
      <c r="A1278" t="s">
        <v>3230</v>
      </c>
      <c r="B1278">
        <v>2573</v>
      </c>
      <c r="C1278" t="s">
        <v>14476</v>
      </c>
      <c r="D1278" t="s">
        <v>1161</v>
      </c>
      <c r="E1278" t="s">
        <v>13211</v>
      </c>
      <c r="F1278">
        <v>18.13</v>
      </c>
    </row>
    <row r="1279" spans="1:6">
      <c r="A1279" t="s">
        <v>3230</v>
      </c>
      <c r="B1279">
        <v>2577</v>
      </c>
      <c r="C1279" t="s">
        <v>14477</v>
      </c>
      <c r="D1279" t="s">
        <v>1161</v>
      </c>
      <c r="E1279" t="s">
        <v>13211</v>
      </c>
      <c r="F1279">
        <v>78.67</v>
      </c>
    </row>
    <row r="1280" spans="1:6">
      <c r="A1280" t="s">
        <v>3230</v>
      </c>
      <c r="B1280">
        <v>2578</v>
      </c>
      <c r="C1280" t="s">
        <v>14478</v>
      </c>
      <c r="D1280" t="s">
        <v>1161</v>
      </c>
      <c r="E1280" t="s">
        <v>13211</v>
      </c>
      <c r="F1280">
        <v>245.63</v>
      </c>
    </row>
    <row r="1281" spans="1:6">
      <c r="A1281" t="s">
        <v>3230</v>
      </c>
      <c r="B1281">
        <v>2574</v>
      </c>
      <c r="C1281" t="s">
        <v>14479</v>
      </c>
      <c r="D1281" t="s">
        <v>1161</v>
      </c>
      <c r="E1281" t="s">
        <v>13211</v>
      </c>
      <c r="F1281">
        <v>18.239999999999998</v>
      </c>
    </row>
    <row r="1282" spans="1:6">
      <c r="A1282" t="s">
        <v>3230</v>
      </c>
      <c r="B1282">
        <v>2585</v>
      </c>
      <c r="C1282" t="s">
        <v>14480</v>
      </c>
      <c r="D1282" t="s">
        <v>1161</v>
      </c>
      <c r="E1282" t="s">
        <v>13211</v>
      </c>
      <c r="F1282">
        <v>337.06</v>
      </c>
    </row>
    <row r="1283" spans="1:6">
      <c r="A1283" t="s">
        <v>3230</v>
      </c>
      <c r="B1283">
        <v>12008</v>
      </c>
      <c r="C1283" t="s">
        <v>14481</v>
      </c>
      <c r="D1283" t="s">
        <v>1161</v>
      </c>
      <c r="E1283" t="s">
        <v>13211</v>
      </c>
      <c r="F1283">
        <v>180.85</v>
      </c>
    </row>
    <row r="1284" spans="1:6">
      <c r="A1284" t="s">
        <v>3230</v>
      </c>
      <c r="B1284">
        <v>2582</v>
      </c>
      <c r="C1284" t="s">
        <v>14482</v>
      </c>
      <c r="D1284" t="s">
        <v>1161</v>
      </c>
      <c r="E1284" t="s">
        <v>13211</v>
      </c>
      <c r="F1284">
        <v>53.85</v>
      </c>
    </row>
    <row r="1285" spans="1:6">
      <c r="A1285" t="s">
        <v>3230</v>
      </c>
      <c r="B1285">
        <v>2597</v>
      </c>
      <c r="C1285" t="s">
        <v>14483</v>
      </c>
      <c r="D1285" t="s">
        <v>1161</v>
      </c>
      <c r="E1285" t="s">
        <v>13211</v>
      </c>
      <c r="F1285">
        <v>46.16</v>
      </c>
    </row>
    <row r="1286" spans="1:6">
      <c r="A1286" t="s">
        <v>3230</v>
      </c>
      <c r="B1286">
        <v>2581</v>
      </c>
      <c r="C1286" t="s">
        <v>14484</v>
      </c>
      <c r="D1286" t="s">
        <v>1161</v>
      </c>
      <c r="E1286" t="s">
        <v>13211</v>
      </c>
      <c r="F1286">
        <v>28.12</v>
      </c>
    </row>
    <row r="1287" spans="1:6">
      <c r="A1287" t="s">
        <v>3230</v>
      </c>
      <c r="B1287">
        <v>2579</v>
      </c>
      <c r="C1287" t="s">
        <v>14485</v>
      </c>
      <c r="D1287" t="s">
        <v>1161</v>
      </c>
      <c r="E1287" t="s">
        <v>13211</v>
      </c>
      <c r="F1287">
        <v>21.97</v>
      </c>
    </row>
    <row r="1288" spans="1:6">
      <c r="A1288" t="s">
        <v>3230</v>
      </c>
      <c r="B1288">
        <v>2596</v>
      </c>
      <c r="C1288" t="s">
        <v>14486</v>
      </c>
      <c r="D1288" t="s">
        <v>1161</v>
      </c>
      <c r="E1288" t="s">
        <v>13211</v>
      </c>
      <c r="F1288">
        <v>83.16</v>
      </c>
    </row>
    <row r="1289" spans="1:6">
      <c r="A1289" t="s">
        <v>3230</v>
      </c>
      <c r="B1289">
        <v>2583</v>
      </c>
      <c r="C1289" t="s">
        <v>14487</v>
      </c>
      <c r="D1289" t="s">
        <v>1161</v>
      </c>
      <c r="E1289" t="s">
        <v>13211</v>
      </c>
      <c r="F1289">
        <v>202.27</v>
      </c>
    </row>
    <row r="1290" spans="1:6">
      <c r="A1290" t="s">
        <v>3230</v>
      </c>
      <c r="B1290">
        <v>2580</v>
      </c>
      <c r="C1290" t="s">
        <v>14488</v>
      </c>
      <c r="D1290" t="s">
        <v>1161</v>
      </c>
      <c r="E1290" t="s">
        <v>13211</v>
      </c>
      <c r="F1290">
        <v>24.08</v>
      </c>
    </row>
    <row r="1291" spans="1:6">
      <c r="A1291" t="s">
        <v>3230</v>
      </c>
      <c r="B1291">
        <v>2584</v>
      </c>
      <c r="C1291" t="s">
        <v>14489</v>
      </c>
      <c r="D1291" t="s">
        <v>1161</v>
      </c>
      <c r="E1291" t="s">
        <v>13211</v>
      </c>
      <c r="F1291">
        <v>336.72</v>
      </c>
    </row>
    <row r="1292" spans="1:6">
      <c r="A1292" t="s">
        <v>3230</v>
      </c>
      <c r="B1292">
        <v>39329</v>
      </c>
      <c r="C1292" t="s">
        <v>14490</v>
      </c>
      <c r="D1292" t="s">
        <v>1161</v>
      </c>
      <c r="E1292" t="s">
        <v>13211</v>
      </c>
      <c r="F1292">
        <v>11.53</v>
      </c>
    </row>
    <row r="1293" spans="1:6">
      <c r="A1293" t="s">
        <v>3230</v>
      </c>
      <c r="B1293">
        <v>12010</v>
      </c>
      <c r="C1293" t="s">
        <v>14491</v>
      </c>
      <c r="D1293" t="s">
        <v>1161</v>
      </c>
      <c r="E1293" t="s">
        <v>13211</v>
      </c>
      <c r="F1293">
        <v>11.02</v>
      </c>
    </row>
    <row r="1294" spans="1:6">
      <c r="A1294" t="s">
        <v>3230</v>
      </c>
      <c r="B1294">
        <v>39332</v>
      </c>
      <c r="C1294" t="s">
        <v>14492</v>
      </c>
      <c r="D1294" t="s">
        <v>1161</v>
      </c>
      <c r="E1294" t="s">
        <v>13211</v>
      </c>
      <c r="F1294">
        <v>13.55</v>
      </c>
    </row>
    <row r="1295" spans="1:6">
      <c r="A1295" t="s">
        <v>3230</v>
      </c>
      <c r="B1295">
        <v>39330</v>
      </c>
      <c r="C1295" t="s">
        <v>14493</v>
      </c>
      <c r="D1295" t="s">
        <v>1161</v>
      </c>
      <c r="E1295" t="s">
        <v>13211</v>
      </c>
      <c r="F1295">
        <v>12.13</v>
      </c>
    </row>
    <row r="1296" spans="1:6">
      <c r="A1296" t="s">
        <v>3230</v>
      </c>
      <c r="B1296">
        <v>39331</v>
      </c>
      <c r="C1296" t="s">
        <v>14494</v>
      </c>
      <c r="D1296" t="s">
        <v>1161</v>
      </c>
      <c r="E1296" t="s">
        <v>13211</v>
      </c>
      <c r="F1296">
        <v>10.79</v>
      </c>
    </row>
    <row r="1297" spans="1:6">
      <c r="A1297" t="s">
        <v>3230</v>
      </c>
      <c r="B1297">
        <v>39335</v>
      </c>
      <c r="C1297" t="s">
        <v>14495</v>
      </c>
      <c r="D1297" t="s">
        <v>1161</v>
      </c>
      <c r="E1297" t="s">
        <v>13211</v>
      </c>
      <c r="F1297">
        <v>12.17</v>
      </c>
    </row>
    <row r="1298" spans="1:6">
      <c r="A1298" t="s">
        <v>3230</v>
      </c>
      <c r="B1298">
        <v>39333</v>
      </c>
      <c r="C1298" t="s">
        <v>14496</v>
      </c>
      <c r="D1298" t="s">
        <v>1161</v>
      </c>
      <c r="E1298" t="s">
        <v>13211</v>
      </c>
      <c r="F1298">
        <v>10.52</v>
      </c>
    </row>
    <row r="1299" spans="1:6">
      <c r="A1299" t="s">
        <v>3230</v>
      </c>
      <c r="B1299">
        <v>39334</v>
      </c>
      <c r="C1299" t="s">
        <v>14497</v>
      </c>
      <c r="D1299" t="s">
        <v>1161</v>
      </c>
      <c r="E1299" t="s">
        <v>13211</v>
      </c>
      <c r="F1299">
        <v>9.67</v>
      </c>
    </row>
    <row r="1300" spans="1:6">
      <c r="A1300" t="s">
        <v>3230</v>
      </c>
      <c r="B1300">
        <v>12015</v>
      </c>
      <c r="C1300" t="s">
        <v>14498</v>
      </c>
      <c r="D1300" t="s">
        <v>1161</v>
      </c>
      <c r="E1300" t="s">
        <v>13211</v>
      </c>
      <c r="F1300">
        <v>14.13</v>
      </c>
    </row>
    <row r="1301" spans="1:6">
      <c r="A1301" t="s">
        <v>3230</v>
      </c>
      <c r="B1301">
        <v>12016</v>
      </c>
      <c r="C1301" t="s">
        <v>14499</v>
      </c>
      <c r="D1301" t="s">
        <v>1161</v>
      </c>
      <c r="E1301" t="s">
        <v>13211</v>
      </c>
      <c r="F1301">
        <v>12.14</v>
      </c>
    </row>
    <row r="1302" spans="1:6">
      <c r="A1302" t="s">
        <v>3230</v>
      </c>
      <c r="B1302">
        <v>12019</v>
      </c>
      <c r="C1302" t="s">
        <v>14500</v>
      </c>
      <c r="D1302" t="s">
        <v>1161</v>
      </c>
      <c r="E1302" t="s">
        <v>13211</v>
      </c>
      <c r="F1302">
        <v>14.13</v>
      </c>
    </row>
    <row r="1303" spans="1:6">
      <c r="A1303" t="s">
        <v>3230</v>
      </c>
      <c r="B1303">
        <v>12020</v>
      </c>
      <c r="C1303" t="s">
        <v>14501</v>
      </c>
      <c r="D1303" t="s">
        <v>1161</v>
      </c>
      <c r="E1303" t="s">
        <v>13211</v>
      </c>
      <c r="F1303">
        <v>12.14</v>
      </c>
    </row>
    <row r="1304" spans="1:6">
      <c r="A1304" t="s">
        <v>3230</v>
      </c>
      <c r="B1304">
        <v>39338</v>
      </c>
      <c r="C1304" t="s">
        <v>14502</v>
      </c>
      <c r="D1304" t="s">
        <v>1161</v>
      </c>
      <c r="E1304" t="s">
        <v>13211</v>
      </c>
      <c r="F1304">
        <v>13.55</v>
      </c>
    </row>
    <row r="1305" spans="1:6">
      <c r="A1305" t="s">
        <v>3230</v>
      </c>
      <c r="B1305">
        <v>39336</v>
      </c>
      <c r="C1305" t="s">
        <v>14503</v>
      </c>
      <c r="D1305" t="s">
        <v>1161</v>
      </c>
      <c r="E1305" t="s">
        <v>13211</v>
      </c>
      <c r="F1305">
        <v>12.13</v>
      </c>
    </row>
    <row r="1306" spans="1:6">
      <c r="A1306" t="s">
        <v>3230</v>
      </c>
      <c r="B1306">
        <v>39337</v>
      </c>
      <c r="C1306" t="s">
        <v>14504</v>
      </c>
      <c r="D1306" t="s">
        <v>1161</v>
      </c>
      <c r="E1306" t="s">
        <v>13211</v>
      </c>
      <c r="F1306">
        <v>10.79</v>
      </c>
    </row>
    <row r="1307" spans="1:6">
      <c r="A1307" t="s">
        <v>3230</v>
      </c>
      <c r="B1307">
        <v>39341</v>
      </c>
      <c r="C1307" t="s">
        <v>14505</v>
      </c>
      <c r="D1307" t="s">
        <v>1161</v>
      </c>
      <c r="E1307" t="s">
        <v>13211</v>
      </c>
      <c r="F1307">
        <v>17.66</v>
      </c>
    </row>
    <row r="1308" spans="1:6">
      <c r="A1308" t="s">
        <v>3230</v>
      </c>
      <c r="B1308">
        <v>39340</v>
      </c>
      <c r="C1308" t="s">
        <v>14506</v>
      </c>
      <c r="D1308" t="s">
        <v>1161</v>
      </c>
      <c r="E1308" t="s">
        <v>13211</v>
      </c>
      <c r="F1308">
        <v>12.97</v>
      </c>
    </row>
    <row r="1309" spans="1:6">
      <c r="A1309" t="s">
        <v>3230</v>
      </c>
      <c r="B1309">
        <v>39342</v>
      </c>
      <c r="C1309" t="s">
        <v>14507</v>
      </c>
      <c r="D1309" t="s">
        <v>1161</v>
      </c>
      <c r="E1309" t="s">
        <v>13211</v>
      </c>
      <c r="F1309">
        <v>17.66</v>
      </c>
    </row>
    <row r="1310" spans="1:6">
      <c r="A1310" t="s">
        <v>3230</v>
      </c>
      <c r="B1310">
        <v>12025</v>
      </c>
      <c r="C1310" t="s">
        <v>14508</v>
      </c>
      <c r="D1310" t="s">
        <v>1161</v>
      </c>
      <c r="E1310" t="s">
        <v>13211</v>
      </c>
      <c r="F1310">
        <v>13.4</v>
      </c>
    </row>
    <row r="1311" spans="1:6">
      <c r="A1311" t="s">
        <v>3230</v>
      </c>
      <c r="B1311">
        <v>39345</v>
      </c>
      <c r="C1311" t="s">
        <v>14509</v>
      </c>
      <c r="D1311" t="s">
        <v>1161</v>
      </c>
      <c r="E1311" t="s">
        <v>13211</v>
      </c>
      <c r="F1311">
        <v>20.190000000000001</v>
      </c>
    </row>
    <row r="1312" spans="1:6">
      <c r="A1312" t="s">
        <v>3230</v>
      </c>
      <c r="B1312">
        <v>39343</v>
      </c>
      <c r="C1312" t="s">
        <v>14510</v>
      </c>
      <c r="D1312" t="s">
        <v>1161</v>
      </c>
      <c r="E1312" t="s">
        <v>13211</v>
      </c>
      <c r="F1312">
        <v>14.92</v>
      </c>
    </row>
    <row r="1313" spans="1:6">
      <c r="A1313" t="s">
        <v>3230</v>
      </c>
      <c r="B1313">
        <v>39344</v>
      </c>
      <c r="C1313" t="s">
        <v>14511</v>
      </c>
      <c r="D1313" t="s">
        <v>1161</v>
      </c>
      <c r="E1313" t="s">
        <v>13211</v>
      </c>
      <c r="F1313">
        <v>14.42</v>
      </c>
    </row>
    <row r="1314" spans="1:6">
      <c r="A1314" t="s">
        <v>3230</v>
      </c>
      <c r="B1314">
        <v>12623</v>
      </c>
      <c r="C1314" t="s">
        <v>14512</v>
      </c>
      <c r="D1314" t="s">
        <v>60</v>
      </c>
      <c r="E1314" t="s">
        <v>13211</v>
      </c>
      <c r="F1314">
        <v>39.61</v>
      </c>
    </row>
    <row r="1315" spans="1:6">
      <c r="A1315" t="s">
        <v>3230</v>
      </c>
      <c r="B1315">
        <v>34498</v>
      </c>
      <c r="C1315" t="s">
        <v>14513</v>
      </c>
      <c r="D1315" t="s">
        <v>1161</v>
      </c>
      <c r="E1315" t="s">
        <v>13211</v>
      </c>
      <c r="F1315">
        <v>135.62</v>
      </c>
    </row>
    <row r="1316" spans="1:6">
      <c r="A1316" t="s">
        <v>3230</v>
      </c>
      <c r="B1316">
        <v>13244</v>
      </c>
      <c r="C1316" t="s">
        <v>14514</v>
      </c>
      <c r="D1316" t="s">
        <v>1161</v>
      </c>
      <c r="E1316" t="s">
        <v>3296</v>
      </c>
      <c r="F1316">
        <v>57.09</v>
      </c>
    </row>
    <row r="1317" spans="1:6">
      <c r="A1317" t="s">
        <v>3230</v>
      </c>
      <c r="B1317">
        <v>38998</v>
      </c>
      <c r="C1317" t="s">
        <v>14515</v>
      </c>
      <c r="D1317" t="s">
        <v>1161</v>
      </c>
      <c r="E1317" t="s">
        <v>13211</v>
      </c>
    </row>
    <row r="1318" spans="1:6">
      <c r="A1318" t="s">
        <v>3230</v>
      </c>
      <c r="B1318">
        <v>38999</v>
      </c>
      <c r="C1318" t="s">
        <v>14516</v>
      </c>
      <c r="D1318" t="s">
        <v>1161</v>
      </c>
      <c r="E1318" t="s">
        <v>13211</v>
      </c>
    </row>
    <row r="1319" spans="1:6">
      <c r="A1319" t="s">
        <v>3230</v>
      </c>
      <c r="B1319">
        <v>38996</v>
      </c>
      <c r="C1319" t="s">
        <v>14517</v>
      </c>
      <c r="D1319" t="s">
        <v>1161</v>
      </c>
      <c r="E1319" t="s">
        <v>13211</v>
      </c>
    </row>
    <row r="1320" spans="1:6">
      <c r="A1320" t="s">
        <v>3230</v>
      </c>
      <c r="B1320">
        <v>44173</v>
      </c>
      <c r="C1320" t="s">
        <v>14518</v>
      </c>
      <c r="D1320" t="s">
        <v>1161</v>
      </c>
      <c r="E1320" t="s">
        <v>13211</v>
      </c>
    </row>
    <row r="1321" spans="1:6">
      <c r="A1321" t="s">
        <v>3230</v>
      </c>
      <c r="B1321">
        <v>44174</v>
      </c>
      <c r="C1321" t="s">
        <v>14519</v>
      </c>
      <c r="D1321" t="s">
        <v>1161</v>
      </c>
      <c r="E1321" t="s">
        <v>13211</v>
      </c>
    </row>
    <row r="1322" spans="1:6">
      <c r="A1322" t="s">
        <v>3230</v>
      </c>
      <c r="B1322">
        <v>38997</v>
      </c>
      <c r="C1322" t="s">
        <v>14520</v>
      </c>
      <c r="D1322" t="s">
        <v>1161</v>
      </c>
      <c r="E1322" t="s">
        <v>13211</v>
      </c>
    </row>
    <row r="1323" spans="1:6">
      <c r="A1323" t="s">
        <v>3230</v>
      </c>
      <c r="B1323">
        <v>39600</v>
      </c>
      <c r="C1323" t="s">
        <v>14521</v>
      </c>
      <c r="D1323" t="s">
        <v>1161</v>
      </c>
      <c r="E1323" t="s">
        <v>13211</v>
      </c>
      <c r="F1323">
        <v>16.52</v>
      </c>
    </row>
    <row r="1324" spans="1:6">
      <c r="A1324" t="s">
        <v>3230</v>
      </c>
      <c r="B1324">
        <v>39601</v>
      </c>
      <c r="C1324" t="s">
        <v>14522</v>
      </c>
      <c r="D1324" t="s">
        <v>1161</v>
      </c>
      <c r="E1324" t="s">
        <v>13211</v>
      </c>
      <c r="F1324">
        <v>35.03</v>
      </c>
    </row>
    <row r="1325" spans="1:6">
      <c r="A1325" t="s">
        <v>3230</v>
      </c>
      <c r="B1325">
        <v>39862</v>
      </c>
      <c r="C1325" t="s">
        <v>14523</v>
      </c>
      <c r="D1325" t="s">
        <v>1161</v>
      </c>
      <c r="E1325" t="s">
        <v>13211</v>
      </c>
    </row>
    <row r="1326" spans="1:6">
      <c r="A1326" t="s">
        <v>3230</v>
      </c>
      <c r="B1326">
        <v>39863</v>
      </c>
      <c r="C1326" t="s">
        <v>14524</v>
      </c>
      <c r="D1326" t="s">
        <v>1161</v>
      </c>
      <c r="E1326" t="s">
        <v>13211</v>
      </c>
    </row>
    <row r="1327" spans="1:6">
      <c r="A1327" t="s">
        <v>3230</v>
      </c>
      <c r="B1327">
        <v>39864</v>
      </c>
      <c r="C1327" t="s">
        <v>14525</v>
      </c>
      <c r="D1327" t="s">
        <v>1161</v>
      </c>
      <c r="E1327" t="s">
        <v>13211</v>
      </c>
    </row>
    <row r="1328" spans="1:6">
      <c r="A1328" t="s">
        <v>3230</v>
      </c>
      <c r="B1328">
        <v>39865</v>
      </c>
      <c r="C1328" t="s">
        <v>14526</v>
      </c>
      <c r="D1328" t="s">
        <v>1161</v>
      </c>
      <c r="E1328" t="s">
        <v>13211</v>
      </c>
    </row>
    <row r="1329" spans="1:6">
      <c r="A1329" t="s">
        <v>3230</v>
      </c>
      <c r="B1329">
        <v>2517</v>
      </c>
      <c r="C1329" t="s">
        <v>14527</v>
      </c>
      <c r="D1329" t="s">
        <v>1161</v>
      </c>
      <c r="E1329" t="s">
        <v>13211</v>
      </c>
      <c r="F1329">
        <v>33.549999999999997</v>
      </c>
    </row>
    <row r="1330" spans="1:6">
      <c r="A1330" t="s">
        <v>3230</v>
      </c>
      <c r="B1330">
        <v>2522</v>
      </c>
      <c r="C1330" t="s">
        <v>14528</v>
      </c>
      <c r="D1330" t="s">
        <v>1161</v>
      </c>
      <c r="E1330" t="s">
        <v>13211</v>
      </c>
      <c r="F1330">
        <v>21.68</v>
      </c>
    </row>
    <row r="1331" spans="1:6">
      <c r="A1331" t="s">
        <v>3230</v>
      </c>
      <c r="B1331">
        <v>2516</v>
      </c>
      <c r="C1331" t="s">
        <v>14529</v>
      </c>
      <c r="D1331" t="s">
        <v>1161</v>
      </c>
      <c r="E1331" t="s">
        <v>13211</v>
      </c>
      <c r="F1331">
        <v>17.41</v>
      </c>
    </row>
    <row r="1332" spans="1:6">
      <c r="A1332" t="s">
        <v>3230</v>
      </c>
      <c r="B1332">
        <v>2548</v>
      </c>
      <c r="C1332" t="s">
        <v>14530</v>
      </c>
      <c r="D1332" t="s">
        <v>1161</v>
      </c>
      <c r="E1332" t="s">
        <v>13211</v>
      </c>
      <c r="F1332">
        <v>13.33</v>
      </c>
    </row>
    <row r="1333" spans="1:6">
      <c r="A1333" t="s">
        <v>3230</v>
      </c>
      <c r="B1333">
        <v>2518</v>
      </c>
      <c r="C1333" t="s">
        <v>14531</v>
      </c>
      <c r="D1333" t="s">
        <v>1161</v>
      </c>
      <c r="E1333" t="s">
        <v>13211</v>
      </c>
      <c r="F1333">
        <v>159.69</v>
      </c>
    </row>
    <row r="1334" spans="1:6">
      <c r="A1334" t="s">
        <v>3230</v>
      </c>
      <c r="B1334">
        <v>2521</v>
      </c>
      <c r="C1334" t="s">
        <v>14532</v>
      </c>
      <c r="D1334" t="s">
        <v>1161</v>
      </c>
      <c r="E1334" t="s">
        <v>13211</v>
      </c>
      <c r="F1334">
        <v>67.98</v>
      </c>
    </row>
    <row r="1335" spans="1:6">
      <c r="A1335" t="s">
        <v>3230</v>
      </c>
      <c r="B1335">
        <v>2519</v>
      </c>
      <c r="C1335" t="s">
        <v>14533</v>
      </c>
      <c r="D1335" t="s">
        <v>1161</v>
      </c>
      <c r="E1335" t="s">
        <v>13211</v>
      </c>
      <c r="F1335">
        <v>192.55</v>
      </c>
    </row>
    <row r="1336" spans="1:6">
      <c r="A1336" t="s">
        <v>3230</v>
      </c>
      <c r="B1336">
        <v>2515</v>
      </c>
      <c r="C1336" t="s">
        <v>14534</v>
      </c>
      <c r="D1336" t="s">
        <v>1161</v>
      </c>
      <c r="E1336" t="s">
        <v>13211</v>
      </c>
      <c r="F1336">
        <v>14.49</v>
      </c>
    </row>
    <row r="1337" spans="1:6">
      <c r="A1337" t="s">
        <v>3230</v>
      </c>
      <c r="B1337">
        <v>2520</v>
      </c>
      <c r="C1337" t="s">
        <v>14535</v>
      </c>
      <c r="D1337" t="s">
        <v>1161</v>
      </c>
      <c r="E1337" t="s">
        <v>13211</v>
      </c>
      <c r="F1337">
        <v>354.4</v>
      </c>
    </row>
    <row r="1338" spans="1:6">
      <c r="A1338" t="s">
        <v>3230</v>
      </c>
      <c r="B1338">
        <v>1602</v>
      </c>
      <c r="C1338" t="s">
        <v>14536</v>
      </c>
      <c r="D1338" t="s">
        <v>1161</v>
      </c>
      <c r="E1338" t="s">
        <v>13211</v>
      </c>
      <c r="F1338">
        <v>56.5</v>
      </c>
    </row>
    <row r="1339" spans="1:6">
      <c r="A1339" t="s">
        <v>3230</v>
      </c>
      <c r="B1339">
        <v>1601</v>
      </c>
      <c r="C1339" t="s">
        <v>14537</v>
      </c>
      <c r="D1339" t="s">
        <v>1161</v>
      </c>
      <c r="E1339" t="s">
        <v>13211</v>
      </c>
      <c r="F1339">
        <v>50.36</v>
      </c>
    </row>
    <row r="1340" spans="1:6">
      <c r="A1340" t="s">
        <v>3230</v>
      </c>
      <c r="B1340">
        <v>1600</v>
      </c>
      <c r="C1340" t="s">
        <v>14538</v>
      </c>
      <c r="D1340" t="s">
        <v>1161</v>
      </c>
      <c r="E1340" t="s">
        <v>13211</v>
      </c>
      <c r="F1340">
        <v>22</v>
      </c>
    </row>
    <row r="1341" spans="1:6">
      <c r="A1341" t="s">
        <v>3230</v>
      </c>
      <c r="B1341">
        <v>1598</v>
      </c>
      <c r="C1341" t="s">
        <v>14539</v>
      </c>
      <c r="D1341" t="s">
        <v>1161</v>
      </c>
      <c r="E1341" t="s">
        <v>13211</v>
      </c>
      <c r="F1341">
        <v>14.9</v>
      </c>
    </row>
    <row r="1342" spans="1:6">
      <c r="A1342" t="s">
        <v>3230</v>
      </c>
      <c r="B1342">
        <v>1603</v>
      </c>
      <c r="C1342" t="s">
        <v>14540</v>
      </c>
      <c r="D1342" t="s">
        <v>1161</v>
      </c>
      <c r="E1342" t="s">
        <v>13211</v>
      </c>
      <c r="F1342">
        <v>85.31</v>
      </c>
    </row>
    <row r="1343" spans="1:6">
      <c r="A1343" t="s">
        <v>3230</v>
      </c>
      <c r="B1343">
        <v>1599</v>
      </c>
      <c r="C1343" t="s">
        <v>14541</v>
      </c>
      <c r="D1343" t="s">
        <v>1161</v>
      </c>
      <c r="E1343" t="s">
        <v>13211</v>
      </c>
      <c r="F1343">
        <v>17.29</v>
      </c>
    </row>
    <row r="1344" spans="1:6">
      <c r="A1344" t="s">
        <v>3230</v>
      </c>
      <c r="B1344">
        <v>1597</v>
      </c>
      <c r="C1344" t="s">
        <v>14542</v>
      </c>
      <c r="D1344" t="s">
        <v>1161</v>
      </c>
      <c r="E1344" t="s">
        <v>13211</v>
      </c>
      <c r="F1344">
        <v>14.01</v>
      </c>
    </row>
    <row r="1345" spans="1:6">
      <c r="A1345" t="s">
        <v>3230</v>
      </c>
      <c r="B1345">
        <v>39602</v>
      </c>
      <c r="C1345" t="s">
        <v>14543</v>
      </c>
      <c r="D1345" t="s">
        <v>1161</v>
      </c>
      <c r="E1345" t="s">
        <v>13211</v>
      </c>
      <c r="F1345">
        <v>1.75</v>
      </c>
    </row>
    <row r="1346" spans="1:6">
      <c r="A1346" t="s">
        <v>3230</v>
      </c>
      <c r="B1346">
        <v>39603</v>
      </c>
      <c r="C1346" t="s">
        <v>14544</v>
      </c>
      <c r="D1346" t="s">
        <v>1161</v>
      </c>
      <c r="E1346" t="s">
        <v>13211</v>
      </c>
      <c r="F1346">
        <v>3.73</v>
      </c>
    </row>
    <row r="1347" spans="1:6">
      <c r="A1347" t="s">
        <v>3230</v>
      </c>
      <c r="B1347">
        <v>11821</v>
      </c>
      <c r="C1347" t="s">
        <v>14545</v>
      </c>
      <c r="D1347" t="s">
        <v>1161</v>
      </c>
      <c r="E1347" t="s">
        <v>13211</v>
      </c>
      <c r="F1347">
        <v>11.51</v>
      </c>
    </row>
    <row r="1348" spans="1:6">
      <c r="A1348" t="s">
        <v>3230</v>
      </c>
      <c r="B1348">
        <v>1562</v>
      </c>
      <c r="C1348" t="s">
        <v>14546</v>
      </c>
      <c r="D1348" t="s">
        <v>1161</v>
      </c>
      <c r="E1348" t="s">
        <v>13211</v>
      </c>
      <c r="F1348">
        <v>18.850000000000001</v>
      </c>
    </row>
    <row r="1349" spans="1:6">
      <c r="A1349" t="s">
        <v>3230</v>
      </c>
      <c r="B1349">
        <v>1563</v>
      </c>
      <c r="C1349" t="s">
        <v>14547</v>
      </c>
      <c r="D1349" t="s">
        <v>1161</v>
      </c>
      <c r="E1349" t="s">
        <v>13211</v>
      </c>
      <c r="F1349">
        <v>25.29</v>
      </c>
    </row>
    <row r="1350" spans="1:6">
      <c r="A1350" t="s">
        <v>3230</v>
      </c>
      <c r="B1350">
        <v>11856</v>
      </c>
      <c r="C1350" t="s">
        <v>14548</v>
      </c>
      <c r="D1350" t="s">
        <v>1161</v>
      </c>
      <c r="E1350" t="s">
        <v>3296</v>
      </c>
      <c r="F1350">
        <v>7.54</v>
      </c>
    </row>
    <row r="1351" spans="1:6">
      <c r="A1351" t="s">
        <v>3230</v>
      </c>
      <c r="B1351">
        <v>11857</v>
      </c>
      <c r="C1351" t="s">
        <v>14549</v>
      </c>
      <c r="D1351" t="s">
        <v>1161</v>
      </c>
      <c r="E1351" t="s">
        <v>13211</v>
      </c>
      <c r="F1351">
        <v>39.68</v>
      </c>
    </row>
    <row r="1352" spans="1:6">
      <c r="A1352" t="s">
        <v>3230</v>
      </c>
      <c r="B1352">
        <v>11858</v>
      </c>
      <c r="C1352" t="s">
        <v>14550</v>
      </c>
      <c r="D1352" t="s">
        <v>1161</v>
      </c>
      <c r="E1352" t="s">
        <v>13211</v>
      </c>
      <c r="F1352">
        <v>49.25</v>
      </c>
    </row>
    <row r="1353" spans="1:6">
      <c r="A1353" t="s">
        <v>3230</v>
      </c>
      <c r="B1353">
        <v>1539</v>
      </c>
      <c r="C1353" t="s">
        <v>14551</v>
      </c>
      <c r="D1353" t="s">
        <v>1161</v>
      </c>
      <c r="E1353" t="s">
        <v>13211</v>
      </c>
      <c r="F1353">
        <v>8.86</v>
      </c>
    </row>
    <row r="1354" spans="1:6">
      <c r="A1354" t="s">
        <v>3230</v>
      </c>
      <c r="B1354">
        <v>11859</v>
      </c>
      <c r="C1354" t="s">
        <v>14552</v>
      </c>
      <c r="D1354" t="s">
        <v>1161</v>
      </c>
      <c r="E1354" t="s">
        <v>13211</v>
      </c>
      <c r="F1354">
        <v>67.010000000000005</v>
      </c>
    </row>
    <row r="1355" spans="1:6">
      <c r="A1355" t="s">
        <v>3230</v>
      </c>
      <c r="B1355">
        <v>1550</v>
      </c>
      <c r="C1355" t="s">
        <v>14553</v>
      </c>
      <c r="D1355" t="s">
        <v>1161</v>
      </c>
      <c r="E1355" t="s">
        <v>13211</v>
      </c>
      <c r="F1355">
        <v>9.35</v>
      </c>
    </row>
    <row r="1356" spans="1:6">
      <c r="A1356" t="s">
        <v>3230</v>
      </c>
      <c r="B1356">
        <v>11854</v>
      </c>
      <c r="C1356" t="s">
        <v>14554</v>
      </c>
      <c r="D1356" t="s">
        <v>1161</v>
      </c>
      <c r="E1356" t="s">
        <v>13211</v>
      </c>
      <c r="F1356">
        <v>11.68</v>
      </c>
    </row>
    <row r="1357" spans="1:6">
      <c r="A1357" t="s">
        <v>3230</v>
      </c>
      <c r="B1357">
        <v>11862</v>
      </c>
      <c r="C1357" t="s">
        <v>14555</v>
      </c>
      <c r="D1357" t="s">
        <v>1161</v>
      </c>
      <c r="E1357" t="s">
        <v>13211</v>
      </c>
      <c r="F1357">
        <v>16.38</v>
      </c>
    </row>
    <row r="1358" spans="1:6">
      <c r="A1358" t="s">
        <v>3230</v>
      </c>
      <c r="B1358">
        <v>11863</v>
      </c>
      <c r="C1358" t="s">
        <v>14556</v>
      </c>
      <c r="D1358" t="s">
        <v>1161</v>
      </c>
      <c r="E1358" t="s">
        <v>13211</v>
      </c>
      <c r="F1358">
        <v>6.61</v>
      </c>
    </row>
    <row r="1359" spans="1:6">
      <c r="A1359" t="s">
        <v>3230</v>
      </c>
      <c r="B1359">
        <v>11855</v>
      </c>
      <c r="C1359" t="s">
        <v>14557</v>
      </c>
      <c r="D1359" t="s">
        <v>1161</v>
      </c>
      <c r="E1359" t="s">
        <v>13211</v>
      </c>
      <c r="F1359">
        <v>24.46</v>
      </c>
    </row>
    <row r="1360" spans="1:6">
      <c r="A1360" t="s">
        <v>3230</v>
      </c>
      <c r="B1360">
        <v>11864</v>
      </c>
      <c r="C1360" t="s">
        <v>14558</v>
      </c>
      <c r="D1360" t="s">
        <v>1161</v>
      </c>
      <c r="E1360" t="s">
        <v>13211</v>
      </c>
      <c r="F1360">
        <v>36.979999999999997</v>
      </c>
    </row>
    <row r="1361" spans="1:6">
      <c r="A1361" t="s">
        <v>3230</v>
      </c>
      <c r="B1361">
        <v>2527</v>
      </c>
      <c r="C1361" t="s">
        <v>14559</v>
      </c>
      <c r="D1361" t="s">
        <v>1161</v>
      </c>
      <c r="E1361" t="s">
        <v>13211</v>
      </c>
      <c r="F1361">
        <v>12.01</v>
      </c>
    </row>
    <row r="1362" spans="1:6">
      <c r="A1362" t="s">
        <v>3230</v>
      </c>
      <c r="B1362">
        <v>2526</v>
      </c>
      <c r="C1362" t="s">
        <v>14560</v>
      </c>
      <c r="D1362" t="s">
        <v>1161</v>
      </c>
      <c r="E1362" t="s">
        <v>13211</v>
      </c>
      <c r="F1362">
        <v>7.69</v>
      </c>
    </row>
    <row r="1363" spans="1:6">
      <c r="A1363" t="s">
        <v>3230</v>
      </c>
      <c r="B1363">
        <v>2483</v>
      </c>
      <c r="C1363" t="s">
        <v>14561</v>
      </c>
      <c r="D1363" t="s">
        <v>1161</v>
      </c>
      <c r="E1363" t="s">
        <v>13211</v>
      </c>
      <c r="F1363">
        <v>5.48</v>
      </c>
    </row>
    <row r="1364" spans="1:6">
      <c r="A1364" t="s">
        <v>3230</v>
      </c>
      <c r="B1364">
        <v>2487</v>
      </c>
      <c r="C1364" t="s">
        <v>14562</v>
      </c>
      <c r="D1364" t="s">
        <v>1161</v>
      </c>
      <c r="E1364" t="s">
        <v>13211</v>
      </c>
      <c r="F1364">
        <v>2.62</v>
      </c>
    </row>
    <row r="1365" spans="1:6">
      <c r="A1365" t="s">
        <v>3230</v>
      </c>
      <c r="B1365">
        <v>2528</v>
      </c>
      <c r="C1365" t="s">
        <v>14563</v>
      </c>
      <c r="D1365" t="s">
        <v>1161</v>
      </c>
      <c r="E1365" t="s">
        <v>13211</v>
      </c>
      <c r="F1365">
        <v>30.22</v>
      </c>
    </row>
    <row r="1366" spans="1:6">
      <c r="A1366" t="s">
        <v>3230</v>
      </c>
      <c r="B1366">
        <v>2489</v>
      </c>
      <c r="C1366" t="s">
        <v>14564</v>
      </c>
      <c r="D1366" t="s">
        <v>1161</v>
      </c>
      <c r="E1366" t="s">
        <v>13211</v>
      </c>
      <c r="F1366">
        <v>13.31</v>
      </c>
    </row>
    <row r="1367" spans="1:6">
      <c r="A1367" t="s">
        <v>3230</v>
      </c>
      <c r="B1367">
        <v>2484</v>
      </c>
      <c r="C1367" t="s">
        <v>14565</v>
      </c>
      <c r="D1367" t="s">
        <v>1161</v>
      </c>
      <c r="E1367" t="s">
        <v>13211</v>
      </c>
      <c r="F1367">
        <v>43.89</v>
      </c>
    </row>
    <row r="1368" spans="1:6">
      <c r="A1368" t="s">
        <v>3230</v>
      </c>
      <c r="B1368">
        <v>2488</v>
      </c>
      <c r="C1368" t="s">
        <v>14566</v>
      </c>
      <c r="D1368" t="s">
        <v>1161</v>
      </c>
      <c r="E1368" t="s">
        <v>13211</v>
      </c>
      <c r="F1368">
        <v>3.07</v>
      </c>
    </row>
    <row r="1369" spans="1:6">
      <c r="A1369" t="s">
        <v>3230</v>
      </c>
      <c r="B1369">
        <v>2485</v>
      </c>
      <c r="C1369" t="s">
        <v>14567</v>
      </c>
      <c r="D1369" t="s">
        <v>1161</v>
      </c>
      <c r="E1369" t="s">
        <v>13211</v>
      </c>
      <c r="F1369">
        <v>68.790000000000006</v>
      </c>
    </row>
    <row r="1370" spans="1:6">
      <c r="A1370" t="s">
        <v>3230</v>
      </c>
      <c r="B1370">
        <v>44247</v>
      </c>
      <c r="C1370" t="s">
        <v>14568</v>
      </c>
      <c r="D1370" t="s">
        <v>1161</v>
      </c>
      <c r="E1370" t="s">
        <v>13211</v>
      </c>
    </row>
    <row r="1371" spans="1:6">
      <c r="A1371" t="s">
        <v>3230</v>
      </c>
      <c r="B1371">
        <v>38005</v>
      </c>
      <c r="C1371" t="s">
        <v>14569</v>
      </c>
      <c r="D1371" t="s">
        <v>1161</v>
      </c>
      <c r="E1371" t="s">
        <v>13211</v>
      </c>
    </row>
    <row r="1372" spans="1:6">
      <c r="A1372" t="s">
        <v>3230</v>
      </c>
      <c r="B1372">
        <v>38006</v>
      </c>
      <c r="C1372" t="s">
        <v>14570</v>
      </c>
      <c r="D1372" t="s">
        <v>1161</v>
      </c>
      <c r="E1372" t="s">
        <v>13211</v>
      </c>
    </row>
    <row r="1373" spans="1:6">
      <c r="A1373" t="s">
        <v>3230</v>
      </c>
      <c r="B1373">
        <v>38428</v>
      </c>
      <c r="C1373" t="s">
        <v>14571</v>
      </c>
      <c r="D1373" t="s">
        <v>1161</v>
      </c>
      <c r="E1373" t="s">
        <v>13211</v>
      </c>
    </row>
    <row r="1374" spans="1:6">
      <c r="A1374" t="s">
        <v>3230</v>
      </c>
      <c r="B1374">
        <v>38007</v>
      </c>
      <c r="C1374" t="s">
        <v>14572</v>
      </c>
      <c r="D1374" t="s">
        <v>1161</v>
      </c>
      <c r="E1374" t="s">
        <v>13211</v>
      </c>
    </row>
    <row r="1375" spans="1:6">
      <c r="A1375" t="s">
        <v>3230</v>
      </c>
      <c r="B1375">
        <v>38008</v>
      </c>
      <c r="C1375" t="s">
        <v>14573</v>
      </c>
      <c r="D1375" t="s">
        <v>1161</v>
      </c>
      <c r="E1375" t="s">
        <v>13211</v>
      </c>
    </row>
    <row r="1376" spans="1:6">
      <c r="A1376" t="s">
        <v>3230</v>
      </c>
      <c r="B1376">
        <v>38009</v>
      </c>
      <c r="C1376" t="s">
        <v>14574</v>
      </c>
      <c r="D1376" t="s">
        <v>1161</v>
      </c>
      <c r="E1376" t="s">
        <v>13211</v>
      </c>
    </row>
    <row r="1377" spans="1:6">
      <c r="A1377" t="s">
        <v>3230</v>
      </c>
      <c r="B1377">
        <v>44248</v>
      </c>
      <c r="C1377" t="s">
        <v>14575</v>
      </c>
      <c r="D1377" t="s">
        <v>1161</v>
      </c>
      <c r="E1377" t="s">
        <v>13211</v>
      </c>
    </row>
    <row r="1378" spans="1:6">
      <c r="A1378" t="s">
        <v>3230</v>
      </c>
      <c r="B1378">
        <v>44249</v>
      </c>
      <c r="C1378" t="s">
        <v>14576</v>
      </c>
      <c r="D1378" t="s">
        <v>1161</v>
      </c>
      <c r="E1378" t="s">
        <v>13211</v>
      </c>
    </row>
    <row r="1379" spans="1:6">
      <c r="A1379" t="s">
        <v>3230</v>
      </c>
      <c r="B1379">
        <v>44250</v>
      </c>
      <c r="C1379" t="s">
        <v>14577</v>
      </c>
      <c r="D1379" t="s">
        <v>1161</v>
      </c>
      <c r="E1379" t="s">
        <v>13211</v>
      </c>
    </row>
    <row r="1380" spans="1:6">
      <c r="A1380" t="s">
        <v>3230</v>
      </c>
      <c r="B1380">
        <v>39279</v>
      </c>
      <c r="C1380" t="s">
        <v>14578</v>
      </c>
      <c r="D1380" t="s">
        <v>1161</v>
      </c>
      <c r="E1380" t="s">
        <v>13211</v>
      </c>
    </row>
    <row r="1381" spans="1:6">
      <c r="A1381" t="s">
        <v>3230</v>
      </c>
      <c r="B1381">
        <v>39280</v>
      </c>
      <c r="C1381" t="s">
        <v>14579</v>
      </c>
      <c r="D1381" t="s">
        <v>1161</v>
      </c>
      <c r="E1381" t="s">
        <v>13211</v>
      </c>
    </row>
    <row r="1382" spans="1:6">
      <c r="A1382" t="s">
        <v>3230</v>
      </c>
      <c r="B1382">
        <v>39281</v>
      </c>
      <c r="C1382" t="s">
        <v>14580</v>
      </c>
      <c r="D1382" t="s">
        <v>1161</v>
      </c>
      <c r="E1382" t="s">
        <v>13211</v>
      </c>
    </row>
    <row r="1383" spans="1:6">
      <c r="A1383" t="s">
        <v>3230</v>
      </c>
      <c r="B1383">
        <v>39282</v>
      </c>
      <c r="C1383" t="s">
        <v>14581</v>
      </c>
      <c r="D1383" t="s">
        <v>1161</v>
      </c>
      <c r="E1383" t="s">
        <v>13211</v>
      </c>
    </row>
    <row r="1384" spans="1:6">
      <c r="A1384" t="s">
        <v>3230</v>
      </c>
      <c r="B1384">
        <v>38844</v>
      </c>
      <c r="C1384" t="s">
        <v>14582</v>
      </c>
      <c r="D1384" t="s">
        <v>1161</v>
      </c>
      <c r="E1384" t="s">
        <v>3296</v>
      </c>
    </row>
    <row r="1385" spans="1:6">
      <c r="A1385" t="s">
        <v>3230</v>
      </c>
      <c r="B1385">
        <v>38846</v>
      </c>
      <c r="C1385" t="s">
        <v>14583</v>
      </c>
      <c r="D1385" t="s">
        <v>1161</v>
      </c>
      <c r="E1385" t="s">
        <v>13211</v>
      </c>
    </row>
    <row r="1386" spans="1:6">
      <c r="A1386" t="s">
        <v>3230</v>
      </c>
      <c r="B1386">
        <v>38847</v>
      </c>
      <c r="C1386" t="s">
        <v>14584</v>
      </c>
      <c r="D1386" t="s">
        <v>1161</v>
      </c>
      <c r="E1386" t="s">
        <v>13211</v>
      </c>
    </row>
    <row r="1387" spans="1:6">
      <c r="A1387" t="s">
        <v>3230</v>
      </c>
      <c r="B1387">
        <v>38850</v>
      </c>
      <c r="C1387" t="s">
        <v>14585</v>
      </c>
      <c r="D1387" t="s">
        <v>1161</v>
      </c>
      <c r="E1387" t="s">
        <v>13211</v>
      </c>
    </row>
    <row r="1388" spans="1:6">
      <c r="A1388" t="s">
        <v>3230</v>
      </c>
      <c r="B1388">
        <v>38848</v>
      </c>
      <c r="C1388" t="s">
        <v>14586</v>
      </c>
      <c r="D1388" t="s">
        <v>1161</v>
      </c>
      <c r="E1388" t="s">
        <v>13211</v>
      </c>
    </row>
    <row r="1389" spans="1:6">
      <c r="A1389" t="s">
        <v>3230</v>
      </c>
      <c r="B1389">
        <v>38851</v>
      </c>
      <c r="C1389" t="s">
        <v>14587</v>
      </c>
      <c r="D1389" t="s">
        <v>1161</v>
      </c>
      <c r="E1389" t="s">
        <v>13211</v>
      </c>
    </row>
    <row r="1390" spans="1:6">
      <c r="A1390" t="s">
        <v>3230</v>
      </c>
      <c r="B1390">
        <v>38854</v>
      </c>
      <c r="C1390" t="s">
        <v>14588</v>
      </c>
      <c r="D1390" t="s">
        <v>1161</v>
      </c>
      <c r="E1390" t="s">
        <v>13211</v>
      </c>
    </row>
    <row r="1391" spans="1:6">
      <c r="A1391" t="s">
        <v>3230</v>
      </c>
      <c r="B1391">
        <v>3104</v>
      </c>
      <c r="C1391" t="s">
        <v>14589</v>
      </c>
      <c r="D1391" t="s">
        <v>14590</v>
      </c>
      <c r="E1391" t="s">
        <v>13211</v>
      </c>
      <c r="F1391">
        <v>179.91</v>
      </c>
    </row>
    <row r="1392" spans="1:6">
      <c r="A1392" t="s">
        <v>3230</v>
      </c>
      <c r="B1392">
        <v>1607</v>
      </c>
      <c r="C1392" t="s">
        <v>14591</v>
      </c>
      <c r="D1392" t="s">
        <v>14590</v>
      </c>
      <c r="E1392" t="s">
        <v>13211</v>
      </c>
      <c r="F1392">
        <v>0.36</v>
      </c>
    </row>
    <row r="1393" spans="1:6">
      <c r="A1393" t="s">
        <v>3230</v>
      </c>
      <c r="B1393">
        <v>38169</v>
      </c>
      <c r="C1393" t="s">
        <v>14592</v>
      </c>
      <c r="D1393" t="s">
        <v>14590</v>
      </c>
      <c r="E1393" t="s">
        <v>13211</v>
      </c>
      <c r="F1393">
        <v>77.069999999999993</v>
      </c>
    </row>
    <row r="1394" spans="1:6">
      <c r="A1394" t="s">
        <v>3230</v>
      </c>
      <c r="B1394">
        <v>6142</v>
      </c>
      <c r="C1394" t="s">
        <v>14593</v>
      </c>
      <c r="D1394" t="s">
        <v>1161</v>
      </c>
      <c r="E1394" t="s">
        <v>13211</v>
      </c>
      <c r="F1394">
        <v>8.11</v>
      </c>
    </row>
    <row r="1395" spans="1:6">
      <c r="A1395" t="s">
        <v>3230</v>
      </c>
      <c r="B1395">
        <v>11686</v>
      </c>
      <c r="C1395" t="s">
        <v>14594</v>
      </c>
      <c r="D1395" t="s">
        <v>1161</v>
      </c>
      <c r="E1395" t="s">
        <v>13211</v>
      </c>
      <c r="F1395">
        <v>11.26</v>
      </c>
    </row>
    <row r="1396" spans="1:6">
      <c r="A1396" t="s">
        <v>3230</v>
      </c>
      <c r="B1396">
        <v>37598</v>
      </c>
      <c r="C1396" t="s">
        <v>14595</v>
      </c>
      <c r="D1396" t="s">
        <v>1161</v>
      </c>
      <c r="E1396" t="s">
        <v>13211</v>
      </c>
    </row>
    <row r="1397" spans="1:6">
      <c r="A1397" t="s">
        <v>3230</v>
      </c>
      <c r="B1397">
        <v>25398</v>
      </c>
      <c r="C1397" t="s">
        <v>14596</v>
      </c>
      <c r="D1397" t="s">
        <v>1161</v>
      </c>
      <c r="E1397" t="s">
        <v>13211</v>
      </c>
    </row>
    <row r="1398" spans="1:6">
      <c r="A1398" t="s">
        <v>3230</v>
      </c>
      <c r="B1398">
        <v>25399</v>
      </c>
      <c r="C1398" t="s">
        <v>14597</v>
      </c>
      <c r="D1398" t="s">
        <v>1161</v>
      </c>
      <c r="E1398" t="s">
        <v>13211</v>
      </c>
    </row>
    <row r="1399" spans="1:6">
      <c r="A1399" t="s">
        <v>3230</v>
      </c>
      <c r="B1399">
        <v>43440</v>
      </c>
      <c r="C1399" t="s">
        <v>14598</v>
      </c>
      <c r="D1399" t="s">
        <v>1161</v>
      </c>
      <c r="E1399" t="s">
        <v>13211</v>
      </c>
      <c r="F1399">
        <v>523.58000000000004</v>
      </c>
    </row>
    <row r="1400" spans="1:6">
      <c r="A1400" t="s">
        <v>13385</v>
      </c>
      <c r="B1400">
        <v>10667</v>
      </c>
      <c r="C1400" t="s">
        <v>14599</v>
      </c>
      <c r="D1400" t="s">
        <v>1161</v>
      </c>
      <c r="E1400" t="s">
        <v>3296</v>
      </c>
    </row>
    <row r="1401" spans="1:6">
      <c r="A1401" t="s">
        <v>3230</v>
      </c>
      <c r="B1401">
        <v>1613</v>
      </c>
      <c r="C1401" t="s">
        <v>14600</v>
      </c>
      <c r="D1401" t="s">
        <v>1161</v>
      </c>
      <c r="E1401" t="s">
        <v>13211</v>
      </c>
      <c r="F1401">
        <v>1828.88</v>
      </c>
    </row>
    <row r="1402" spans="1:6">
      <c r="A1402" t="s">
        <v>3230</v>
      </c>
      <c r="B1402">
        <v>1626</v>
      </c>
      <c r="C1402" t="s">
        <v>14601</v>
      </c>
      <c r="D1402" t="s">
        <v>1161</v>
      </c>
      <c r="E1402" t="s">
        <v>13211</v>
      </c>
      <c r="F1402">
        <v>2735.31</v>
      </c>
    </row>
    <row r="1403" spans="1:6">
      <c r="A1403" t="s">
        <v>3230</v>
      </c>
      <c r="B1403">
        <v>1625</v>
      </c>
      <c r="C1403" t="s">
        <v>14602</v>
      </c>
      <c r="D1403" t="s">
        <v>1161</v>
      </c>
      <c r="E1403" t="s">
        <v>13211</v>
      </c>
      <c r="F1403">
        <v>191.05</v>
      </c>
    </row>
    <row r="1404" spans="1:6">
      <c r="A1404" t="s">
        <v>3230</v>
      </c>
      <c r="B1404">
        <v>1622</v>
      </c>
      <c r="C1404" t="s">
        <v>14603</v>
      </c>
      <c r="D1404" t="s">
        <v>1161</v>
      </c>
      <c r="E1404" t="s">
        <v>13211</v>
      </c>
      <c r="F1404">
        <v>6172.48</v>
      </c>
    </row>
    <row r="1405" spans="1:6">
      <c r="A1405" t="s">
        <v>3230</v>
      </c>
      <c r="B1405">
        <v>1620</v>
      </c>
      <c r="C1405" t="s">
        <v>14604</v>
      </c>
      <c r="D1405" t="s">
        <v>1161</v>
      </c>
      <c r="E1405" t="s">
        <v>13211</v>
      </c>
      <c r="F1405">
        <v>402.45</v>
      </c>
    </row>
    <row r="1406" spans="1:6">
      <c r="A1406" t="s">
        <v>3230</v>
      </c>
      <c r="B1406">
        <v>1629</v>
      </c>
      <c r="C1406" t="s">
        <v>14605</v>
      </c>
      <c r="D1406" t="s">
        <v>1161</v>
      </c>
      <c r="E1406" t="s">
        <v>13211</v>
      </c>
      <c r="F1406">
        <v>15022.35</v>
      </c>
    </row>
    <row r="1407" spans="1:6">
      <c r="A1407" t="s">
        <v>3230</v>
      </c>
      <c r="B1407">
        <v>1627</v>
      </c>
      <c r="C1407" t="s">
        <v>14606</v>
      </c>
      <c r="D1407" t="s">
        <v>1161</v>
      </c>
      <c r="E1407" t="s">
        <v>13211</v>
      </c>
      <c r="F1407">
        <v>769.28</v>
      </c>
    </row>
    <row r="1408" spans="1:6">
      <c r="A1408" t="s">
        <v>3230</v>
      </c>
      <c r="B1408">
        <v>1623</v>
      </c>
      <c r="C1408" t="s">
        <v>14607</v>
      </c>
      <c r="D1408" t="s">
        <v>1161</v>
      </c>
      <c r="E1408" t="s">
        <v>13211</v>
      </c>
      <c r="F1408">
        <v>155.81</v>
      </c>
    </row>
    <row r="1409" spans="1:6">
      <c r="A1409" t="s">
        <v>3230</v>
      </c>
      <c r="B1409">
        <v>1619</v>
      </c>
      <c r="C1409" t="s">
        <v>14608</v>
      </c>
      <c r="D1409" t="s">
        <v>1161</v>
      </c>
      <c r="E1409" t="s">
        <v>13211</v>
      </c>
      <c r="F1409">
        <v>214.33</v>
      </c>
    </row>
    <row r="1410" spans="1:6">
      <c r="A1410" t="s">
        <v>3230</v>
      </c>
      <c r="B1410">
        <v>1630</v>
      </c>
      <c r="C1410" t="s">
        <v>14609</v>
      </c>
      <c r="D1410" t="s">
        <v>1161</v>
      </c>
      <c r="E1410" t="s">
        <v>13211</v>
      </c>
      <c r="F1410">
        <v>4718.99</v>
      </c>
    </row>
    <row r="1411" spans="1:6">
      <c r="A1411" t="s">
        <v>3230</v>
      </c>
      <c r="B1411">
        <v>1616</v>
      </c>
      <c r="C1411" t="s">
        <v>14610</v>
      </c>
      <c r="D1411" t="s">
        <v>1161</v>
      </c>
      <c r="E1411" t="s">
        <v>13211</v>
      </c>
      <c r="F1411">
        <v>7257.89</v>
      </c>
    </row>
    <row r="1412" spans="1:6">
      <c r="A1412" t="s">
        <v>3230</v>
      </c>
      <c r="B1412">
        <v>1614</v>
      </c>
      <c r="C1412" t="s">
        <v>14611</v>
      </c>
      <c r="D1412" t="s">
        <v>1161</v>
      </c>
      <c r="E1412" t="s">
        <v>13211</v>
      </c>
      <c r="F1412">
        <v>331.71</v>
      </c>
    </row>
    <row r="1413" spans="1:6">
      <c r="A1413" t="s">
        <v>3230</v>
      </c>
      <c r="B1413">
        <v>1617</v>
      </c>
      <c r="C1413" t="s">
        <v>14612</v>
      </c>
      <c r="D1413" t="s">
        <v>1161</v>
      </c>
      <c r="E1413" t="s">
        <v>13211</v>
      </c>
      <c r="F1413">
        <v>8664.35</v>
      </c>
    </row>
    <row r="1414" spans="1:6">
      <c r="A1414" t="s">
        <v>3230</v>
      </c>
      <c r="B1414">
        <v>1621</v>
      </c>
      <c r="C1414" t="s">
        <v>14613</v>
      </c>
      <c r="D1414" t="s">
        <v>1161</v>
      </c>
      <c r="E1414" t="s">
        <v>13211</v>
      </c>
      <c r="F1414">
        <v>593.26</v>
      </c>
    </row>
    <row r="1415" spans="1:6">
      <c r="A1415" t="s">
        <v>3230</v>
      </c>
      <c r="B1415">
        <v>1624</v>
      </c>
      <c r="C1415" t="s">
        <v>14614</v>
      </c>
      <c r="D1415" t="s">
        <v>1161</v>
      </c>
      <c r="E1415" t="s">
        <v>13211</v>
      </c>
      <c r="F1415">
        <v>21297.39</v>
      </c>
    </row>
    <row r="1416" spans="1:6">
      <c r="A1416" t="s">
        <v>3230</v>
      </c>
      <c r="B1416">
        <v>1615</v>
      </c>
      <c r="C1416" t="s">
        <v>14615</v>
      </c>
      <c r="D1416" t="s">
        <v>1161</v>
      </c>
      <c r="E1416" t="s">
        <v>13211</v>
      </c>
      <c r="F1416">
        <v>1114.04</v>
      </c>
    </row>
    <row r="1417" spans="1:6">
      <c r="A1417" t="s">
        <v>3230</v>
      </c>
      <c r="B1417">
        <v>1612</v>
      </c>
      <c r="C1417" t="s">
        <v>14616</v>
      </c>
      <c r="D1417" t="s">
        <v>1161</v>
      </c>
      <c r="E1417" t="s">
        <v>3296</v>
      </c>
      <c r="F1417">
        <v>146.72999999999999</v>
      </c>
    </row>
    <row r="1418" spans="1:6">
      <c r="A1418" t="s">
        <v>3230</v>
      </c>
      <c r="B1418">
        <v>1618</v>
      </c>
      <c r="C1418" t="s">
        <v>14617</v>
      </c>
      <c r="D1418" t="s">
        <v>1161</v>
      </c>
      <c r="E1418" t="s">
        <v>13211</v>
      </c>
      <c r="F1418">
        <v>1530.86</v>
      </c>
    </row>
    <row r="1419" spans="1:6">
      <c r="A1419" t="s">
        <v>3230</v>
      </c>
      <c r="B1419">
        <v>14211</v>
      </c>
      <c r="C1419" t="s">
        <v>14618</v>
      </c>
      <c r="D1419" t="s">
        <v>1161</v>
      </c>
      <c r="E1419" t="s">
        <v>13211</v>
      </c>
    </row>
    <row r="1420" spans="1:6">
      <c r="A1420" t="s">
        <v>3230</v>
      </c>
      <c r="B1420">
        <v>43657</v>
      </c>
      <c r="C1420" t="s">
        <v>14619</v>
      </c>
      <c r="D1420" t="s">
        <v>60</v>
      </c>
      <c r="E1420" t="s">
        <v>13211</v>
      </c>
    </row>
    <row r="1421" spans="1:6">
      <c r="A1421" t="s">
        <v>3230</v>
      </c>
      <c r="B1421">
        <v>38200</v>
      </c>
      <c r="C1421" t="s">
        <v>14620</v>
      </c>
      <c r="D1421" t="s">
        <v>14621</v>
      </c>
      <c r="E1421" t="s">
        <v>13211</v>
      </c>
      <c r="F1421">
        <v>387.16</v>
      </c>
    </row>
    <row r="1422" spans="1:6">
      <c r="A1422" t="s">
        <v>3230</v>
      </c>
      <c r="B1422">
        <v>39269</v>
      </c>
      <c r="C1422" t="s">
        <v>14622</v>
      </c>
      <c r="D1422" t="s">
        <v>60</v>
      </c>
      <c r="E1422" t="s">
        <v>13211</v>
      </c>
      <c r="F1422">
        <v>1.63</v>
      </c>
    </row>
    <row r="1423" spans="1:6">
      <c r="A1423" t="s">
        <v>3230</v>
      </c>
      <c r="B1423">
        <v>11889</v>
      </c>
      <c r="C1423" t="s">
        <v>14623</v>
      </c>
      <c r="D1423" t="s">
        <v>60</v>
      </c>
      <c r="E1423" t="s">
        <v>13211</v>
      </c>
      <c r="F1423">
        <v>2.2400000000000002</v>
      </c>
    </row>
    <row r="1424" spans="1:6">
      <c r="A1424" t="s">
        <v>3230</v>
      </c>
      <c r="B1424">
        <v>39270</v>
      </c>
      <c r="C1424" t="s">
        <v>14624</v>
      </c>
      <c r="D1424" t="s">
        <v>60</v>
      </c>
      <c r="E1424" t="s">
        <v>13211</v>
      </c>
      <c r="F1424">
        <v>2.91</v>
      </c>
    </row>
    <row r="1425" spans="1:6">
      <c r="A1425" t="s">
        <v>3230</v>
      </c>
      <c r="B1425">
        <v>11890</v>
      </c>
      <c r="C1425" t="s">
        <v>14625</v>
      </c>
      <c r="D1425" t="s">
        <v>60</v>
      </c>
      <c r="E1425" t="s">
        <v>13211</v>
      </c>
      <c r="F1425">
        <v>3.96</v>
      </c>
    </row>
    <row r="1426" spans="1:6">
      <c r="A1426" t="s">
        <v>3230</v>
      </c>
      <c r="B1426">
        <v>11891</v>
      </c>
      <c r="C1426" t="s">
        <v>14626</v>
      </c>
      <c r="D1426" t="s">
        <v>60</v>
      </c>
      <c r="E1426" t="s">
        <v>13211</v>
      </c>
      <c r="F1426">
        <v>6.41</v>
      </c>
    </row>
    <row r="1427" spans="1:6">
      <c r="A1427" t="s">
        <v>3230</v>
      </c>
      <c r="B1427">
        <v>11892</v>
      </c>
      <c r="C1427" t="s">
        <v>14627</v>
      </c>
      <c r="D1427" t="s">
        <v>60</v>
      </c>
      <c r="E1427" t="s">
        <v>13211</v>
      </c>
      <c r="F1427">
        <v>10.49</v>
      </c>
    </row>
    <row r="1428" spans="1:6">
      <c r="A1428" t="s">
        <v>3230</v>
      </c>
      <c r="B1428">
        <v>37601</v>
      </c>
      <c r="C1428" t="s">
        <v>14628</v>
      </c>
      <c r="D1428" t="s">
        <v>60</v>
      </c>
      <c r="E1428" t="s">
        <v>13211</v>
      </c>
    </row>
    <row r="1429" spans="1:6">
      <c r="A1429" t="s">
        <v>3230</v>
      </c>
      <c r="B1429">
        <v>1634</v>
      </c>
      <c r="C1429" t="s">
        <v>14629</v>
      </c>
      <c r="D1429" t="s">
        <v>60</v>
      </c>
      <c r="E1429" t="s">
        <v>13211</v>
      </c>
    </row>
    <row r="1430" spans="1:6">
      <c r="A1430" t="s">
        <v>13385</v>
      </c>
      <c r="B1430">
        <v>44274</v>
      </c>
      <c r="C1430" t="s">
        <v>14630</v>
      </c>
      <c r="D1430" t="s">
        <v>1161</v>
      </c>
      <c r="E1430" t="s">
        <v>13211</v>
      </c>
    </row>
    <row r="1431" spans="1:6">
      <c r="A1431" t="s">
        <v>3230</v>
      </c>
      <c r="B1431">
        <v>5086</v>
      </c>
      <c r="C1431" t="s">
        <v>14631</v>
      </c>
      <c r="D1431" t="s">
        <v>2885</v>
      </c>
      <c r="E1431" t="s">
        <v>13211</v>
      </c>
      <c r="F1431">
        <v>31.9</v>
      </c>
    </row>
    <row r="1432" spans="1:6">
      <c r="A1432" t="s">
        <v>3230</v>
      </c>
      <c r="B1432">
        <v>45244</v>
      </c>
      <c r="C1432" t="s">
        <v>14632</v>
      </c>
      <c r="D1432" t="s">
        <v>1161</v>
      </c>
      <c r="E1432" t="s">
        <v>13211</v>
      </c>
      <c r="F1432">
        <v>104.2</v>
      </c>
    </row>
    <row r="1433" spans="1:6">
      <c r="A1433" t="s">
        <v>13385</v>
      </c>
      <c r="B1433">
        <v>11280</v>
      </c>
      <c r="C1433" t="s">
        <v>14633</v>
      </c>
      <c r="D1433" t="s">
        <v>1161</v>
      </c>
      <c r="E1433" t="s">
        <v>13211</v>
      </c>
      <c r="F1433">
        <v>10058.61</v>
      </c>
    </row>
    <row r="1434" spans="1:6">
      <c r="A1434" t="s">
        <v>13385</v>
      </c>
      <c r="B1434">
        <v>40519</v>
      </c>
      <c r="C1434" t="s">
        <v>14634</v>
      </c>
      <c r="D1434" t="s">
        <v>1161</v>
      </c>
      <c r="E1434" t="s">
        <v>13211</v>
      </c>
      <c r="F1434">
        <v>229206.18</v>
      </c>
    </row>
    <row r="1435" spans="1:6">
      <c r="A1435" t="s">
        <v>3230</v>
      </c>
      <c r="B1435">
        <v>3446</v>
      </c>
      <c r="C1435" t="s">
        <v>14635</v>
      </c>
      <c r="D1435" t="s">
        <v>1161</v>
      </c>
      <c r="E1435" t="s">
        <v>13211</v>
      </c>
    </row>
    <row r="1436" spans="1:6">
      <c r="A1436" t="s">
        <v>3230</v>
      </c>
      <c r="B1436">
        <v>3445</v>
      </c>
      <c r="C1436" t="s">
        <v>14636</v>
      </c>
      <c r="D1436" t="s">
        <v>1161</v>
      </c>
      <c r="E1436" t="s">
        <v>13211</v>
      </c>
    </row>
    <row r="1437" spans="1:6">
      <c r="A1437" t="s">
        <v>3230</v>
      </c>
      <c r="B1437">
        <v>3444</v>
      </c>
      <c r="C1437" t="s">
        <v>14637</v>
      </c>
      <c r="D1437" t="s">
        <v>1161</v>
      </c>
      <c r="E1437" t="s">
        <v>13211</v>
      </c>
    </row>
    <row r="1438" spans="1:6">
      <c r="A1438" t="s">
        <v>3230</v>
      </c>
      <c r="B1438">
        <v>3441</v>
      </c>
      <c r="C1438" t="s">
        <v>14638</v>
      </c>
      <c r="D1438" t="s">
        <v>1161</v>
      </c>
      <c r="E1438" t="s">
        <v>13211</v>
      </c>
    </row>
    <row r="1439" spans="1:6">
      <c r="A1439" t="s">
        <v>3230</v>
      </c>
      <c r="B1439">
        <v>12402</v>
      </c>
      <c r="C1439" t="s">
        <v>14639</v>
      </c>
      <c r="D1439" t="s">
        <v>1161</v>
      </c>
      <c r="E1439" t="s">
        <v>13211</v>
      </c>
    </row>
    <row r="1440" spans="1:6">
      <c r="A1440" t="s">
        <v>3230</v>
      </c>
      <c r="B1440">
        <v>3447</v>
      </c>
      <c r="C1440" t="s">
        <v>14640</v>
      </c>
      <c r="D1440" t="s">
        <v>1161</v>
      </c>
      <c r="E1440" t="s">
        <v>13211</v>
      </c>
    </row>
    <row r="1441" spans="1:5">
      <c r="A1441" t="s">
        <v>3230</v>
      </c>
      <c r="B1441">
        <v>3448</v>
      </c>
      <c r="C1441" t="s">
        <v>14641</v>
      </c>
      <c r="D1441" t="s">
        <v>1161</v>
      </c>
      <c r="E1441" t="s">
        <v>13211</v>
      </c>
    </row>
    <row r="1442" spans="1:5">
      <c r="A1442" t="s">
        <v>3230</v>
      </c>
      <c r="B1442">
        <v>3442</v>
      </c>
      <c r="C1442" t="s">
        <v>14642</v>
      </c>
      <c r="D1442" t="s">
        <v>1161</v>
      </c>
      <c r="E1442" t="s">
        <v>13211</v>
      </c>
    </row>
    <row r="1443" spans="1:5">
      <c r="A1443" t="s">
        <v>3230</v>
      </c>
      <c r="B1443">
        <v>3449</v>
      </c>
      <c r="C1443" t="s">
        <v>14643</v>
      </c>
      <c r="D1443" t="s">
        <v>1161</v>
      </c>
      <c r="E1443" t="s">
        <v>13211</v>
      </c>
    </row>
    <row r="1444" spans="1:5">
      <c r="A1444" t="s">
        <v>3230</v>
      </c>
      <c r="B1444">
        <v>37438</v>
      </c>
      <c r="C1444" t="s">
        <v>14644</v>
      </c>
      <c r="D1444" t="s">
        <v>1161</v>
      </c>
      <c r="E1444" t="s">
        <v>13211</v>
      </c>
    </row>
    <row r="1445" spans="1:5">
      <c r="A1445" t="s">
        <v>3230</v>
      </c>
      <c r="B1445">
        <v>37439</v>
      </c>
      <c r="C1445" t="s">
        <v>14645</v>
      </c>
      <c r="D1445" t="s">
        <v>1161</v>
      </c>
      <c r="E1445" t="s">
        <v>13211</v>
      </c>
    </row>
    <row r="1446" spans="1:5">
      <c r="A1446" t="s">
        <v>3230</v>
      </c>
      <c r="B1446">
        <v>37435</v>
      </c>
      <c r="C1446" t="s">
        <v>14646</v>
      </c>
      <c r="D1446" t="s">
        <v>1161</v>
      </c>
      <c r="E1446" t="s">
        <v>13211</v>
      </c>
    </row>
    <row r="1447" spans="1:5">
      <c r="A1447" t="s">
        <v>3230</v>
      </c>
      <c r="B1447">
        <v>37436</v>
      </c>
      <c r="C1447" t="s">
        <v>14647</v>
      </c>
      <c r="D1447" t="s">
        <v>1161</v>
      </c>
      <c r="E1447" t="s">
        <v>13211</v>
      </c>
    </row>
    <row r="1448" spans="1:5">
      <c r="A1448" t="s">
        <v>3230</v>
      </c>
      <c r="B1448">
        <v>37437</v>
      </c>
      <c r="C1448" t="s">
        <v>14648</v>
      </c>
      <c r="D1448" t="s">
        <v>1161</v>
      </c>
      <c r="E1448" t="s">
        <v>13211</v>
      </c>
    </row>
    <row r="1449" spans="1:5">
      <c r="A1449" t="s">
        <v>3230</v>
      </c>
      <c r="B1449">
        <v>3473</v>
      </c>
      <c r="C1449" t="s">
        <v>14649</v>
      </c>
      <c r="D1449" t="s">
        <v>1161</v>
      </c>
      <c r="E1449" t="s">
        <v>13211</v>
      </c>
    </row>
    <row r="1450" spans="1:5">
      <c r="A1450" t="s">
        <v>3230</v>
      </c>
      <c r="B1450">
        <v>3474</v>
      </c>
      <c r="C1450" t="s">
        <v>14650</v>
      </c>
      <c r="D1450" t="s">
        <v>1161</v>
      </c>
      <c r="E1450" t="s">
        <v>13211</v>
      </c>
    </row>
    <row r="1451" spans="1:5">
      <c r="A1451" t="s">
        <v>3230</v>
      </c>
      <c r="B1451">
        <v>3443</v>
      </c>
      <c r="C1451" t="s">
        <v>14651</v>
      </c>
      <c r="D1451" t="s">
        <v>1161</v>
      </c>
      <c r="E1451" t="s">
        <v>13211</v>
      </c>
    </row>
    <row r="1452" spans="1:5">
      <c r="A1452" t="s">
        <v>3230</v>
      </c>
      <c r="B1452">
        <v>3450</v>
      </c>
      <c r="C1452" t="s">
        <v>14652</v>
      </c>
      <c r="D1452" t="s">
        <v>1161</v>
      </c>
      <c r="E1452" t="s">
        <v>13211</v>
      </c>
    </row>
    <row r="1453" spans="1:5">
      <c r="A1453" t="s">
        <v>3230</v>
      </c>
      <c r="B1453">
        <v>3453</v>
      </c>
      <c r="C1453" t="s">
        <v>14653</v>
      </c>
      <c r="D1453" t="s">
        <v>1161</v>
      </c>
      <c r="E1453" t="s">
        <v>13211</v>
      </c>
    </row>
    <row r="1454" spans="1:5">
      <c r="A1454" t="s">
        <v>3230</v>
      </c>
      <c r="B1454">
        <v>3452</v>
      </c>
      <c r="C1454" t="s">
        <v>14654</v>
      </c>
      <c r="D1454" t="s">
        <v>1161</v>
      </c>
      <c r="E1454" t="s">
        <v>13211</v>
      </c>
    </row>
    <row r="1455" spans="1:5">
      <c r="A1455" t="s">
        <v>3230</v>
      </c>
      <c r="B1455">
        <v>3454</v>
      </c>
      <c r="C1455" t="s">
        <v>14655</v>
      </c>
      <c r="D1455" t="s">
        <v>1161</v>
      </c>
      <c r="E1455" t="s">
        <v>13211</v>
      </c>
    </row>
    <row r="1456" spans="1:5">
      <c r="A1456" t="s">
        <v>3230</v>
      </c>
      <c r="B1456">
        <v>3451</v>
      </c>
      <c r="C1456" t="s">
        <v>14656</v>
      </c>
      <c r="D1456" t="s">
        <v>1161</v>
      </c>
      <c r="E1456" t="s">
        <v>13211</v>
      </c>
    </row>
    <row r="1457" spans="1:5">
      <c r="A1457" t="s">
        <v>3230</v>
      </c>
      <c r="B1457">
        <v>3458</v>
      </c>
      <c r="C1457" t="s">
        <v>14657</v>
      </c>
      <c r="D1457" t="s">
        <v>1161</v>
      </c>
      <c r="E1457" t="s">
        <v>13211</v>
      </c>
    </row>
    <row r="1458" spans="1:5">
      <c r="A1458" t="s">
        <v>3230</v>
      </c>
      <c r="B1458">
        <v>3457</v>
      </c>
      <c r="C1458" t="s">
        <v>14658</v>
      </c>
      <c r="D1458" t="s">
        <v>1161</v>
      </c>
      <c r="E1458" t="s">
        <v>13211</v>
      </c>
    </row>
    <row r="1459" spans="1:5">
      <c r="A1459" t="s">
        <v>3230</v>
      </c>
      <c r="B1459">
        <v>3472</v>
      </c>
      <c r="C1459" t="s">
        <v>14659</v>
      </c>
      <c r="D1459" t="s">
        <v>1161</v>
      </c>
      <c r="E1459" t="s">
        <v>13211</v>
      </c>
    </row>
    <row r="1460" spans="1:5">
      <c r="A1460" t="s">
        <v>3230</v>
      </c>
      <c r="B1460">
        <v>3455</v>
      </c>
      <c r="C1460" t="s">
        <v>14660</v>
      </c>
      <c r="D1460" t="s">
        <v>1161</v>
      </c>
      <c r="E1460" t="s">
        <v>13211</v>
      </c>
    </row>
    <row r="1461" spans="1:5">
      <c r="A1461" t="s">
        <v>3230</v>
      </c>
      <c r="B1461">
        <v>3470</v>
      </c>
      <c r="C1461" t="s">
        <v>14661</v>
      </c>
      <c r="D1461" t="s">
        <v>1161</v>
      </c>
      <c r="E1461" t="s">
        <v>13211</v>
      </c>
    </row>
    <row r="1462" spans="1:5">
      <c r="A1462" t="s">
        <v>3230</v>
      </c>
      <c r="B1462">
        <v>3471</v>
      </c>
      <c r="C1462" t="s">
        <v>14662</v>
      </c>
      <c r="D1462" t="s">
        <v>1161</v>
      </c>
      <c r="E1462" t="s">
        <v>13211</v>
      </c>
    </row>
    <row r="1463" spans="1:5">
      <c r="A1463" t="s">
        <v>3230</v>
      </c>
      <c r="B1463">
        <v>3459</v>
      </c>
      <c r="C1463" t="s">
        <v>14663</v>
      </c>
      <c r="D1463" t="s">
        <v>1161</v>
      </c>
      <c r="E1463" t="s">
        <v>13211</v>
      </c>
    </row>
    <row r="1464" spans="1:5">
      <c r="A1464" t="s">
        <v>3230</v>
      </c>
      <c r="B1464">
        <v>3456</v>
      </c>
      <c r="C1464" t="s">
        <v>14664</v>
      </c>
      <c r="D1464" t="s">
        <v>1161</v>
      </c>
      <c r="E1464" t="s">
        <v>13211</v>
      </c>
    </row>
    <row r="1465" spans="1:5">
      <c r="A1465" t="s">
        <v>3230</v>
      </c>
      <c r="B1465">
        <v>3469</v>
      </c>
      <c r="C1465" t="s">
        <v>14665</v>
      </c>
      <c r="D1465" t="s">
        <v>1161</v>
      </c>
      <c r="E1465" t="s">
        <v>13211</v>
      </c>
    </row>
    <row r="1466" spans="1:5">
      <c r="A1466" t="s">
        <v>3230</v>
      </c>
      <c r="B1466">
        <v>3460</v>
      </c>
      <c r="C1466" t="s">
        <v>14666</v>
      </c>
      <c r="D1466" t="s">
        <v>1161</v>
      </c>
      <c r="E1466" t="s">
        <v>13211</v>
      </c>
    </row>
    <row r="1467" spans="1:5">
      <c r="A1467" t="s">
        <v>3230</v>
      </c>
      <c r="B1467">
        <v>3461</v>
      </c>
      <c r="C1467" t="s">
        <v>14667</v>
      </c>
      <c r="D1467" t="s">
        <v>1161</v>
      </c>
      <c r="E1467" t="s">
        <v>13211</v>
      </c>
    </row>
    <row r="1468" spans="1:5">
      <c r="A1468" t="s">
        <v>3230</v>
      </c>
      <c r="B1468">
        <v>37433</v>
      </c>
      <c r="C1468" t="s">
        <v>14668</v>
      </c>
      <c r="D1468" t="s">
        <v>1161</v>
      </c>
      <c r="E1468" t="s">
        <v>13211</v>
      </c>
    </row>
    <row r="1469" spans="1:5">
      <c r="A1469" t="s">
        <v>3230</v>
      </c>
      <c r="B1469">
        <v>37430</v>
      </c>
      <c r="C1469" t="s">
        <v>14669</v>
      </c>
      <c r="D1469" t="s">
        <v>1161</v>
      </c>
      <c r="E1469" t="s">
        <v>13211</v>
      </c>
    </row>
    <row r="1470" spans="1:5">
      <c r="A1470" t="s">
        <v>3230</v>
      </c>
      <c r="B1470">
        <v>37434</v>
      </c>
      <c r="C1470" t="s">
        <v>14670</v>
      </c>
      <c r="D1470" t="s">
        <v>1161</v>
      </c>
      <c r="E1470" t="s">
        <v>13211</v>
      </c>
    </row>
    <row r="1471" spans="1:5">
      <c r="A1471" t="s">
        <v>3230</v>
      </c>
      <c r="B1471">
        <v>37431</v>
      </c>
      <c r="C1471" t="s">
        <v>14671</v>
      </c>
      <c r="D1471" t="s">
        <v>1161</v>
      </c>
      <c r="E1471" t="s">
        <v>13211</v>
      </c>
    </row>
    <row r="1472" spans="1:5">
      <c r="A1472" t="s">
        <v>3230</v>
      </c>
      <c r="B1472">
        <v>37432</v>
      </c>
      <c r="C1472" t="s">
        <v>14672</v>
      </c>
      <c r="D1472" t="s">
        <v>1161</v>
      </c>
      <c r="E1472" t="s">
        <v>13211</v>
      </c>
    </row>
    <row r="1473" spans="1:5">
      <c r="A1473" t="s">
        <v>3230</v>
      </c>
      <c r="B1473">
        <v>39869</v>
      </c>
      <c r="C1473" t="s">
        <v>14673</v>
      </c>
      <c r="D1473" t="s">
        <v>1161</v>
      </c>
      <c r="E1473" t="s">
        <v>13211</v>
      </c>
    </row>
    <row r="1474" spans="1:5">
      <c r="A1474" t="s">
        <v>3230</v>
      </c>
      <c r="B1474">
        <v>39870</v>
      </c>
      <c r="C1474" t="s">
        <v>14674</v>
      </c>
      <c r="D1474" t="s">
        <v>1161</v>
      </c>
      <c r="E1474" t="s">
        <v>13211</v>
      </c>
    </row>
    <row r="1475" spans="1:5">
      <c r="A1475" t="s">
        <v>3230</v>
      </c>
      <c r="B1475">
        <v>39871</v>
      </c>
      <c r="C1475" t="s">
        <v>14675</v>
      </c>
      <c r="D1475" t="s">
        <v>1161</v>
      </c>
      <c r="E1475" t="s">
        <v>13211</v>
      </c>
    </row>
    <row r="1476" spans="1:5">
      <c r="A1476" t="s">
        <v>3230</v>
      </c>
      <c r="B1476">
        <v>12722</v>
      </c>
      <c r="C1476" t="s">
        <v>14676</v>
      </c>
      <c r="D1476" t="s">
        <v>1161</v>
      </c>
      <c r="E1476" t="s">
        <v>13211</v>
      </c>
    </row>
    <row r="1477" spans="1:5">
      <c r="A1477" t="s">
        <v>3230</v>
      </c>
      <c r="B1477">
        <v>12714</v>
      </c>
      <c r="C1477" t="s">
        <v>14677</v>
      </c>
      <c r="D1477" t="s">
        <v>1161</v>
      </c>
      <c r="E1477" t="s">
        <v>13211</v>
      </c>
    </row>
    <row r="1478" spans="1:5">
      <c r="A1478" t="s">
        <v>3230</v>
      </c>
      <c r="B1478">
        <v>12715</v>
      </c>
      <c r="C1478" t="s">
        <v>14678</v>
      </c>
      <c r="D1478" t="s">
        <v>1161</v>
      </c>
      <c r="E1478" t="s">
        <v>13211</v>
      </c>
    </row>
    <row r="1479" spans="1:5">
      <c r="A1479" t="s">
        <v>3230</v>
      </c>
      <c r="B1479">
        <v>12716</v>
      </c>
      <c r="C1479" t="s">
        <v>14679</v>
      </c>
      <c r="D1479" t="s">
        <v>1161</v>
      </c>
      <c r="E1479" t="s">
        <v>13211</v>
      </c>
    </row>
    <row r="1480" spans="1:5">
      <c r="A1480" t="s">
        <v>3230</v>
      </c>
      <c r="B1480">
        <v>12717</v>
      </c>
      <c r="C1480" t="s">
        <v>14680</v>
      </c>
      <c r="D1480" t="s">
        <v>1161</v>
      </c>
      <c r="E1480" t="s">
        <v>13211</v>
      </c>
    </row>
    <row r="1481" spans="1:5">
      <c r="A1481" t="s">
        <v>3230</v>
      </c>
      <c r="B1481">
        <v>12718</v>
      </c>
      <c r="C1481" t="s">
        <v>14681</v>
      </c>
      <c r="D1481" t="s">
        <v>1161</v>
      </c>
      <c r="E1481" t="s">
        <v>13211</v>
      </c>
    </row>
    <row r="1482" spans="1:5">
      <c r="A1482" t="s">
        <v>3230</v>
      </c>
      <c r="B1482">
        <v>12719</v>
      </c>
      <c r="C1482" t="s">
        <v>14682</v>
      </c>
      <c r="D1482" t="s">
        <v>1161</v>
      </c>
      <c r="E1482" t="s">
        <v>13211</v>
      </c>
    </row>
    <row r="1483" spans="1:5">
      <c r="A1483" t="s">
        <v>3230</v>
      </c>
      <c r="B1483">
        <v>12720</v>
      </c>
      <c r="C1483" t="s">
        <v>14683</v>
      </c>
      <c r="D1483" t="s">
        <v>1161</v>
      </c>
      <c r="E1483" t="s">
        <v>13211</v>
      </c>
    </row>
    <row r="1484" spans="1:5">
      <c r="A1484" t="s">
        <v>3230</v>
      </c>
      <c r="B1484">
        <v>12721</v>
      </c>
      <c r="C1484" t="s">
        <v>14684</v>
      </c>
      <c r="D1484" t="s">
        <v>1161</v>
      </c>
      <c r="E1484" t="s">
        <v>13211</v>
      </c>
    </row>
    <row r="1485" spans="1:5">
      <c r="A1485" t="s">
        <v>3230</v>
      </c>
      <c r="B1485">
        <v>3468</v>
      </c>
      <c r="C1485" t="s">
        <v>14685</v>
      </c>
      <c r="D1485" t="s">
        <v>1161</v>
      </c>
      <c r="E1485" t="s">
        <v>13211</v>
      </c>
    </row>
    <row r="1486" spans="1:5">
      <c r="A1486" t="s">
        <v>3230</v>
      </c>
      <c r="B1486">
        <v>3465</v>
      </c>
      <c r="C1486" t="s">
        <v>14686</v>
      </c>
      <c r="D1486" t="s">
        <v>1161</v>
      </c>
      <c r="E1486" t="s">
        <v>13211</v>
      </c>
    </row>
    <row r="1487" spans="1:5">
      <c r="A1487" t="s">
        <v>3230</v>
      </c>
      <c r="B1487">
        <v>12403</v>
      </c>
      <c r="C1487" t="s">
        <v>14687</v>
      </c>
      <c r="D1487" t="s">
        <v>1161</v>
      </c>
      <c r="E1487" t="s">
        <v>13211</v>
      </c>
    </row>
    <row r="1488" spans="1:5">
      <c r="A1488" t="s">
        <v>3230</v>
      </c>
      <c r="B1488">
        <v>3463</v>
      </c>
      <c r="C1488" t="s">
        <v>14688</v>
      </c>
      <c r="D1488" t="s">
        <v>1161</v>
      </c>
      <c r="E1488" t="s">
        <v>13211</v>
      </c>
    </row>
    <row r="1489" spans="1:6">
      <c r="A1489" t="s">
        <v>3230</v>
      </c>
      <c r="B1489">
        <v>3464</v>
      </c>
      <c r="C1489" t="s">
        <v>14689</v>
      </c>
      <c r="D1489" t="s">
        <v>1161</v>
      </c>
      <c r="E1489" t="s">
        <v>13211</v>
      </c>
    </row>
    <row r="1490" spans="1:6">
      <c r="A1490" t="s">
        <v>3230</v>
      </c>
      <c r="B1490">
        <v>3466</v>
      </c>
      <c r="C1490" t="s">
        <v>14690</v>
      </c>
      <c r="D1490" t="s">
        <v>1161</v>
      </c>
      <c r="E1490" t="s">
        <v>13211</v>
      </c>
    </row>
    <row r="1491" spans="1:6">
      <c r="A1491" t="s">
        <v>3230</v>
      </c>
      <c r="B1491">
        <v>3467</v>
      </c>
      <c r="C1491" t="s">
        <v>14691</v>
      </c>
      <c r="D1491" t="s">
        <v>1161</v>
      </c>
      <c r="E1491" t="s">
        <v>13211</v>
      </c>
    </row>
    <row r="1492" spans="1:6">
      <c r="A1492" t="s">
        <v>3230</v>
      </c>
      <c r="B1492">
        <v>3462</v>
      </c>
      <c r="C1492" t="s">
        <v>14692</v>
      </c>
      <c r="D1492" t="s">
        <v>1161</v>
      </c>
      <c r="E1492" t="s">
        <v>13211</v>
      </c>
    </row>
    <row r="1493" spans="1:6">
      <c r="A1493" t="s">
        <v>3230</v>
      </c>
      <c r="B1493">
        <v>37416</v>
      </c>
      <c r="C1493" t="s">
        <v>14693</v>
      </c>
      <c r="D1493" t="s">
        <v>1161</v>
      </c>
      <c r="E1493" t="s">
        <v>13211</v>
      </c>
    </row>
    <row r="1494" spans="1:6">
      <c r="A1494" t="s">
        <v>3230</v>
      </c>
      <c r="B1494">
        <v>37417</v>
      </c>
      <c r="C1494" t="s">
        <v>14694</v>
      </c>
      <c r="D1494" t="s">
        <v>1161</v>
      </c>
      <c r="E1494" t="s">
        <v>13211</v>
      </c>
    </row>
    <row r="1495" spans="1:6">
      <c r="A1495" t="s">
        <v>3230</v>
      </c>
      <c r="B1495">
        <v>37413</v>
      </c>
      <c r="C1495" t="s">
        <v>14695</v>
      </c>
      <c r="D1495" t="s">
        <v>1161</v>
      </c>
      <c r="E1495" t="s">
        <v>13211</v>
      </c>
    </row>
    <row r="1496" spans="1:6">
      <c r="A1496" t="s">
        <v>3230</v>
      </c>
      <c r="B1496">
        <v>37414</v>
      </c>
      <c r="C1496" t="s">
        <v>14696</v>
      </c>
      <c r="D1496" t="s">
        <v>1161</v>
      </c>
      <c r="E1496" t="s">
        <v>13211</v>
      </c>
    </row>
    <row r="1497" spans="1:6">
      <c r="A1497" t="s">
        <v>3230</v>
      </c>
      <c r="B1497">
        <v>37415</v>
      </c>
      <c r="C1497" t="s">
        <v>14697</v>
      </c>
      <c r="D1497" t="s">
        <v>1161</v>
      </c>
      <c r="E1497" t="s">
        <v>13211</v>
      </c>
    </row>
    <row r="1498" spans="1:6">
      <c r="A1498" t="s">
        <v>3230</v>
      </c>
      <c r="B1498">
        <v>43590</v>
      </c>
      <c r="C1498" t="s">
        <v>14698</v>
      </c>
      <c r="D1498" t="s">
        <v>1161</v>
      </c>
      <c r="E1498" t="s">
        <v>13211</v>
      </c>
      <c r="F1498">
        <v>148.33000000000001</v>
      </c>
    </row>
    <row r="1499" spans="1:6">
      <c r="A1499" t="s">
        <v>3230</v>
      </c>
      <c r="B1499">
        <v>43589</v>
      </c>
      <c r="C1499" t="s">
        <v>14699</v>
      </c>
      <c r="D1499" t="s">
        <v>1161</v>
      </c>
      <c r="E1499" t="s">
        <v>13211</v>
      </c>
      <c r="F1499">
        <v>26.83</v>
      </c>
    </row>
    <row r="1500" spans="1:6">
      <c r="A1500" t="s">
        <v>3230</v>
      </c>
      <c r="B1500">
        <v>34519</v>
      </c>
      <c r="C1500" t="s">
        <v>14700</v>
      </c>
      <c r="D1500" t="s">
        <v>1161</v>
      </c>
      <c r="E1500" t="s">
        <v>13211</v>
      </c>
    </row>
    <row r="1501" spans="1:6">
      <c r="A1501" t="s">
        <v>3230</v>
      </c>
      <c r="B1501">
        <v>1649</v>
      </c>
      <c r="C1501" t="s">
        <v>14701</v>
      </c>
      <c r="D1501" t="s">
        <v>1161</v>
      </c>
      <c r="E1501" t="s">
        <v>13211</v>
      </c>
    </row>
    <row r="1502" spans="1:6">
      <c r="A1502" t="s">
        <v>3230</v>
      </c>
      <c r="B1502">
        <v>1653</v>
      </c>
      <c r="C1502" t="s">
        <v>14702</v>
      </c>
      <c r="D1502" t="s">
        <v>1161</v>
      </c>
      <c r="E1502" t="s">
        <v>13211</v>
      </c>
    </row>
    <row r="1503" spans="1:6">
      <c r="A1503" t="s">
        <v>3230</v>
      </c>
      <c r="B1503">
        <v>1648</v>
      </c>
      <c r="C1503" t="s">
        <v>14703</v>
      </c>
      <c r="D1503" t="s">
        <v>1161</v>
      </c>
      <c r="E1503" t="s">
        <v>13211</v>
      </c>
    </row>
    <row r="1504" spans="1:6">
      <c r="A1504" t="s">
        <v>3230</v>
      </c>
      <c r="B1504">
        <v>1647</v>
      </c>
      <c r="C1504" t="s">
        <v>14704</v>
      </c>
      <c r="D1504" t="s">
        <v>1161</v>
      </c>
      <c r="E1504" t="s">
        <v>13211</v>
      </c>
    </row>
    <row r="1505" spans="1:6">
      <c r="A1505" t="s">
        <v>3230</v>
      </c>
      <c r="B1505">
        <v>1651</v>
      </c>
      <c r="C1505" t="s">
        <v>14705</v>
      </c>
      <c r="D1505" t="s">
        <v>1161</v>
      </c>
      <c r="E1505" t="s">
        <v>13211</v>
      </c>
    </row>
    <row r="1506" spans="1:6">
      <c r="A1506" t="s">
        <v>3230</v>
      </c>
      <c r="B1506">
        <v>1650</v>
      </c>
      <c r="C1506" t="s">
        <v>14706</v>
      </c>
      <c r="D1506" t="s">
        <v>1161</v>
      </c>
      <c r="E1506" t="s">
        <v>13211</v>
      </c>
    </row>
    <row r="1507" spans="1:6">
      <c r="A1507" t="s">
        <v>3230</v>
      </c>
      <c r="B1507">
        <v>1652</v>
      </c>
      <c r="C1507" t="s">
        <v>14707</v>
      </c>
      <c r="D1507" t="s">
        <v>1161</v>
      </c>
      <c r="E1507" t="s">
        <v>13211</v>
      </c>
    </row>
    <row r="1508" spans="1:6">
      <c r="A1508" t="s">
        <v>3230</v>
      </c>
      <c r="B1508">
        <v>1654</v>
      </c>
      <c r="C1508" t="s">
        <v>14708</v>
      </c>
      <c r="D1508" t="s">
        <v>1161</v>
      </c>
      <c r="E1508" t="s">
        <v>13211</v>
      </c>
    </row>
    <row r="1509" spans="1:6">
      <c r="A1509" t="s">
        <v>3230</v>
      </c>
      <c r="B1509">
        <v>10510</v>
      </c>
      <c r="C1509" t="s">
        <v>14709</v>
      </c>
      <c r="D1509" t="s">
        <v>1161</v>
      </c>
      <c r="E1509" t="s">
        <v>13211</v>
      </c>
    </row>
    <row r="1510" spans="1:6">
      <c r="A1510" t="s">
        <v>3230</v>
      </c>
      <c r="B1510">
        <v>1744</v>
      </c>
      <c r="C1510" t="s">
        <v>14710</v>
      </c>
      <c r="D1510" t="s">
        <v>1161</v>
      </c>
      <c r="E1510" t="s">
        <v>13211</v>
      </c>
      <c r="F1510">
        <v>164.04</v>
      </c>
    </row>
    <row r="1511" spans="1:6">
      <c r="A1511" t="s">
        <v>3230</v>
      </c>
      <c r="B1511">
        <v>1743</v>
      </c>
      <c r="C1511" t="s">
        <v>14711</v>
      </c>
      <c r="D1511" t="s">
        <v>1161</v>
      </c>
      <c r="E1511" t="s">
        <v>13211</v>
      </c>
      <c r="F1511">
        <v>215.41</v>
      </c>
    </row>
    <row r="1512" spans="1:6">
      <c r="A1512" t="s">
        <v>3230</v>
      </c>
      <c r="B1512">
        <v>1747</v>
      </c>
      <c r="C1512" t="s">
        <v>14712</v>
      </c>
      <c r="D1512" t="s">
        <v>1161</v>
      </c>
      <c r="E1512" t="s">
        <v>13211</v>
      </c>
      <c r="F1512">
        <v>236.83</v>
      </c>
    </row>
    <row r="1513" spans="1:6">
      <c r="A1513" t="s">
        <v>3230</v>
      </c>
      <c r="B1513">
        <v>39640</v>
      </c>
      <c r="C1513" t="s">
        <v>14713</v>
      </c>
      <c r="D1513" t="s">
        <v>1161</v>
      </c>
      <c r="E1513" t="s">
        <v>13211</v>
      </c>
      <c r="F1513">
        <v>17.809999999999999</v>
      </c>
    </row>
    <row r="1514" spans="1:6">
      <c r="A1514" t="s">
        <v>3230</v>
      </c>
      <c r="B1514">
        <v>7216</v>
      </c>
      <c r="C1514" t="s">
        <v>14714</v>
      </c>
      <c r="D1514" t="s">
        <v>1161</v>
      </c>
      <c r="E1514" t="s">
        <v>13211</v>
      </c>
      <c r="F1514">
        <v>95.7</v>
      </c>
    </row>
    <row r="1515" spans="1:6">
      <c r="A1515" t="s">
        <v>3230</v>
      </c>
      <c r="B1515">
        <v>20235</v>
      </c>
      <c r="C1515" t="s">
        <v>14715</v>
      </c>
      <c r="D1515" t="s">
        <v>1161</v>
      </c>
      <c r="E1515" t="s">
        <v>13211</v>
      </c>
      <c r="F1515">
        <v>76.94</v>
      </c>
    </row>
    <row r="1516" spans="1:6">
      <c r="A1516" t="s">
        <v>3230</v>
      </c>
      <c r="B1516">
        <v>7181</v>
      </c>
      <c r="C1516" t="s">
        <v>14716</v>
      </c>
      <c r="D1516" t="s">
        <v>1161</v>
      </c>
      <c r="E1516" t="s">
        <v>13211</v>
      </c>
      <c r="F1516">
        <v>3.43</v>
      </c>
    </row>
    <row r="1517" spans="1:6">
      <c r="A1517" t="s">
        <v>3230</v>
      </c>
      <c r="B1517">
        <v>40742</v>
      </c>
      <c r="C1517" t="s">
        <v>14717</v>
      </c>
      <c r="D1517" t="s">
        <v>1161</v>
      </c>
      <c r="E1517" t="s">
        <v>13211</v>
      </c>
      <c r="F1517">
        <v>12.9</v>
      </c>
    </row>
    <row r="1518" spans="1:6">
      <c r="A1518" t="s">
        <v>3230</v>
      </c>
      <c r="B1518">
        <v>7214</v>
      </c>
      <c r="C1518" t="s">
        <v>14718</v>
      </c>
      <c r="D1518" t="s">
        <v>1161</v>
      </c>
      <c r="E1518" t="s">
        <v>13211</v>
      </c>
      <c r="F1518">
        <v>93.45</v>
      </c>
    </row>
    <row r="1519" spans="1:6">
      <c r="A1519" t="s">
        <v>3230</v>
      </c>
      <c r="B1519">
        <v>7219</v>
      </c>
      <c r="C1519" t="s">
        <v>14719</v>
      </c>
      <c r="D1519" t="s">
        <v>1161</v>
      </c>
      <c r="E1519" t="s">
        <v>13211</v>
      </c>
      <c r="F1519">
        <v>82.89</v>
      </c>
    </row>
    <row r="1520" spans="1:6">
      <c r="A1520" t="s">
        <v>3230</v>
      </c>
      <c r="B1520">
        <v>2628</v>
      </c>
      <c r="C1520" t="s">
        <v>14720</v>
      </c>
      <c r="D1520" t="s">
        <v>1161</v>
      </c>
      <c r="E1520" t="s">
        <v>13211</v>
      </c>
      <c r="F1520">
        <v>179.96</v>
      </c>
    </row>
    <row r="1521" spans="1:6">
      <c r="A1521" t="s">
        <v>3230</v>
      </c>
      <c r="B1521">
        <v>2622</v>
      </c>
      <c r="C1521" t="s">
        <v>14721</v>
      </c>
      <c r="D1521" t="s">
        <v>1161</v>
      </c>
      <c r="E1521" t="s">
        <v>13211</v>
      </c>
      <c r="F1521">
        <v>4.2699999999999996</v>
      </c>
    </row>
    <row r="1522" spans="1:6">
      <c r="A1522" t="s">
        <v>3230</v>
      </c>
      <c r="B1522">
        <v>2623</v>
      </c>
      <c r="C1522" t="s">
        <v>14722</v>
      </c>
      <c r="D1522" t="s">
        <v>1161</v>
      </c>
      <c r="E1522" t="s">
        <v>13211</v>
      </c>
      <c r="F1522">
        <v>5.14</v>
      </c>
    </row>
    <row r="1523" spans="1:6">
      <c r="A1523" t="s">
        <v>3230</v>
      </c>
      <c r="B1523">
        <v>2624</v>
      </c>
      <c r="C1523" t="s">
        <v>14723</v>
      </c>
      <c r="D1523" t="s">
        <v>1161</v>
      </c>
      <c r="E1523" t="s">
        <v>13211</v>
      </c>
      <c r="F1523">
        <v>8.18</v>
      </c>
    </row>
    <row r="1524" spans="1:6">
      <c r="A1524" t="s">
        <v>3230</v>
      </c>
      <c r="B1524">
        <v>2625</v>
      </c>
      <c r="C1524" t="s">
        <v>14724</v>
      </c>
      <c r="D1524" t="s">
        <v>1161</v>
      </c>
      <c r="E1524" t="s">
        <v>13211</v>
      </c>
      <c r="F1524">
        <v>17.27</v>
      </c>
    </row>
    <row r="1525" spans="1:6">
      <c r="A1525" t="s">
        <v>3230</v>
      </c>
      <c r="B1525">
        <v>2626</v>
      </c>
      <c r="C1525" t="s">
        <v>14725</v>
      </c>
      <c r="D1525" t="s">
        <v>1161</v>
      </c>
      <c r="E1525" t="s">
        <v>13211</v>
      </c>
      <c r="F1525">
        <v>25.3</v>
      </c>
    </row>
    <row r="1526" spans="1:6">
      <c r="A1526" t="s">
        <v>3230</v>
      </c>
      <c r="B1526">
        <v>2630</v>
      </c>
      <c r="C1526" t="s">
        <v>14726</v>
      </c>
      <c r="D1526" t="s">
        <v>1161</v>
      </c>
      <c r="E1526" t="s">
        <v>13211</v>
      </c>
      <c r="F1526">
        <v>38.479999999999997</v>
      </c>
    </row>
    <row r="1527" spans="1:6">
      <c r="A1527" t="s">
        <v>3230</v>
      </c>
      <c r="B1527">
        <v>2627</v>
      </c>
      <c r="C1527" t="s">
        <v>14727</v>
      </c>
      <c r="D1527" t="s">
        <v>1161</v>
      </c>
      <c r="E1527" t="s">
        <v>13211</v>
      </c>
      <c r="F1527">
        <v>67.78</v>
      </c>
    </row>
    <row r="1528" spans="1:6">
      <c r="A1528" t="s">
        <v>3230</v>
      </c>
      <c r="B1528">
        <v>2629</v>
      </c>
      <c r="C1528" t="s">
        <v>14728</v>
      </c>
      <c r="D1528" t="s">
        <v>1161</v>
      </c>
      <c r="E1528" t="s">
        <v>13211</v>
      </c>
      <c r="F1528">
        <v>91.68</v>
      </c>
    </row>
    <row r="1529" spans="1:6">
      <c r="A1529" t="s">
        <v>3230</v>
      </c>
      <c r="B1529">
        <v>1880</v>
      </c>
      <c r="C1529" t="s">
        <v>14729</v>
      </c>
      <c r="D1529" t="s">
        <v>1161</v>
      </c>
      <c r="E1529" t="s">
        <v>13211</v>
      </c>
      <c r="F1529">
        <v>3.6</v>
      </c>
    </row>
    <row r="1530" spans="1:6">
      <c r="A1530" t="s">
        <v>3230</v>
      </c>
      <c r="B1530">
        <v>39274</v>
      </c>
      <c r="C1530" t="s">
        <v>14730</v>
      </c>
      <c r="D1530" t="s">
        <v>1161</v>
      </c>
      <c r="E1530" t="s">
        <v>13211</v>
      </c>
      <c r="F1530">
        <v>2.79</v>
      </c>
    </row>
    <row r="1531" spans="1:6">
      <c r="A1531" t="s">
        <v>3230</v>
      </c>
      <c r="B1531">
        <v>12033</v>
      </c>
      <c r="C1531" t="s">
        <v>14731</v>
      </c>
      <c r="D1531" t="s">
        <v>1161</v>
      </c>
      <c r="E1531" t="s">
        <v>13211</v>
      </c>
      <c r="F1531">
        <v>11.51</v>
      </c>
    </row>
    <row r="1532" spans="1:6">
      <c r="A1532" t="s">
        <v>3230</v>
      </c>
      <c r="B1532">
        <v>40408</v>
      </c>
      <c r="C1532" t="s">
        <v>14732</v>
      </c>
      <c r="D1532" t="s">
        <v>1161</v>
      </c>
      <c r="E1532" t="s">
        <v>13211</v>
      </c>
      <c r="F1532">
        <v>7.56</v>
      </c>
    </row>
    <row r="1533" spans="1:6">
      <c r="A1533" t="s">
        <v>3230</v>
      </c>
      <c r="B1533">
        <v>39276</v>
      </c>
      <c r="C1533" t="s">
        <v>14733</v>
      </c>
      <c r="D1533" t="s">
        <v>1161</v>
      </c>
      <c r="E1533" t="s">
        <v>13211</v>
      </c>
      <c r="F1533">
        <v>6.81</v>
      </c>
    </row>
    <row r="1534" spans="1:6">
      <c r="A1534" t="s">
        <v>3230</v>
      </c>
      <c r="B1534">
        <v>40409</v>
      </c>
      <c r="C1534" t="s">
        <v>14734</v>
      </c>
      <c r="D1534" t="s">
        <v>1161</v>
      </c>
      <c r="E1534" t="s">
        <v>13211</v>
      </c>
      <c r="F1534">
        <v>2.67</v>
      </c>
    </row>
    <row r="1535" spans="1:6">
      <c r="A1535" t="s">
        <v>3230</v>
      </c>
      <c r="B1535">
        <v>39277</v>
      </c>
      <c r="C1535" t="s">
        <v>14735</v>
      </c>
      <c r="D1535" t="s">
        <v>1161</v>
      </c>
      <c r="E1535" t="s">
        <v>13211</v>
      </c>
      <c r="F1535">
        <v>18.39</v>
      </c>
    </row>
    <row r="1536" spans="1:6">
      <c r="A1536" t="s">
        <v>3230</v>
      </c>
      <c r="B1536">
        <v>12034</v>
      </c>
      <c r="C1536" t="s">
        <v>14736</v>
      </c>
      <c r="D1536" t="s">
        <v>1161</v>
      </c>
      <c r="E1536" t="s">
        <v>13211</v>
      </c>
      <c r="F1536">
        <v>5.21</v>
      </c>
    </row>
    <row r="1537" spans="1:5">
      <c r="A1537" t="s">
        <v>3230</v>
      </c>
      <c r="B1537">
        <v>39879</v>
      </c>
      <c r="C1537" t="s">
        <v>14737</v>
      </c>
      <c r="D1537" t="s">
        <v>1161</v>
      </c>
      <c r="E1537" t="s">
        <v>13211</v>
      </c>
    </row>
    <row r="1538" spans="1:5">
      <c r="A1538" t="s">
        <v>3230</v>
      </c>
      <c r="B1538">
        <v>39880</v>
      </c>
      <c r="C1538" t="s">
        <v>14738</v>
      </c>
      <c r="D1538" t="s">
        <v>1161</v>
      </c>
      <c r="E1538" t="s">
        <v>13211</v>
      </c>
    </row>
    <row r="1539" spans="1:5">
      <c r="A1539" t="s">
        <v>3230</v>
      </c>
      <c r="B1539">
        <v>39881</v>
      </c>
      <c r="C1539" t="s">
        <v>14739</v>
      </c>
      <c r="D1539" t="s">
        <v>1161</v>
      </c>
      <c r="E1539" t="s">
        <v>13211</v>
      </c>
    </row>
    <row r="1540" spans="1:5">
      <c r="A1540" t="s">
        <v>3230</v>
      </c>
      <c r="B1540">
        <v>39882</v>
      </c>
      <c r="C1540" t="s">
        <v>14740</v>
      </c>
      <c r="D1540" t="s">
        <v>1161</v>
      </c>
      <c r="E1540" t="s">
        <v>13211</v>
      </c>
    </row>
    <row r="1541" spans="1:5">
      <c r="A1541" t="s">
        <v>3230</v>
      </c>
      <c r="B1541">
        <v>39883</v>
      </c>
      <c r="C1541" t="s">
        <v>14741</v>
      </c>
      <c r="D1541" t="s">
        <v>1161</v>
      </c>
      <c r="E1541" t="s">
        <v>13211</v>
      </c>
    </row>
    <row r="1542" spans="1:5">
      <c r="A1542" t="s">
        <v>3230</v>
      </c>
      <c r="B1542">
        <v>39884</v>
      </c>
      <c r="C1542" t="s">
        <v>14742</v>
      </c>
      <c r="D1542" t="s">
        <v>1161</v>
      </c>
      <c r="E1542" t="s">
        <v>13211</v>
      </c>
    </row>
    <row r="1543" spans="1:5">
      <c r="A1543" t="s">
        <v>3230</v>
      </c>
      <c r="B1543">
        <v>39885</v>
      </c>
      <c r="C1543" t="s">
        <v>14743</v>
      </c>
      <c r="D1543" t="s">
        <v>1161</v>
      </c>
      <c r="E1543" t="s">
        <v>13211</v>
      </c>
    </row>
    <row r="1544" spans="1:5">
      <c r="A1544" t="s">
        <v>3230</v>
      </c>
      <c r="B1544">
        <v>1777</v>
      </c>
      <c r="C1544" t="s">
        <v>14744</v>
      </c>
      <c r="D1544" t="s">
        <v>1161</v>
      </c>
      <c r="E1544" t="s">
        <v>13211</v>
      </c>
    </row>
    <row r="1545" spans="1:5">
      <c r="A1545" t="s">
        <v>3230</v>
      </c>
      <c r="B1545">
        <v>1819</v>
      </c>
      <c r="C1545" t="s">
        <v>14745</v>
      </c>
      <c r="D1545" t="s">
        <v>1161</v>
      </c>
      <c r="E1545" t="s">
        <v>13211</v>
      </c>
    </row>
    <row r="1546" spans="1:5">
      <c r="A1546" t="s">
        <v>3230</v>
      </c>
      <c r="B1546">
        <v>1776</v>
      </c>
      <c r="C1546" t="s">
        <v>14746</v>
      </c>
      <c r="D1546" t="s">
        <v>1161</v>
      </c>
      <c r="E1546" t="s">
        <v>13211</v>
      </c>
    </row>
    <row r="1547" spans="1:5">
      <c r="A1547" t="s">
        <v>3230</v>
      </c>
      <c r="B1547">
        <v>1775</v>
      </c>
      <c r="C1547" t="s">
        <v>14747</v>
      </c>
      <c r="D1547" t="s">
        <v>1161</v>
      </c>
      <c r="E1547" t="s">
        <v>13211</v>
      </c>
    </row>
    <row r="1548" spans="1:5">
      <c r="A1548" t="s">
        <v>3230</v>
      </c>
      <c r="B1548">
        <v>1778</v>
      </c>
      <c r="C1548" t="s">
        <v>14748</v>
      </c>
      <c r="D1548" t="s">
        <v>1161</v>
      </c>
      <c r="E1548" t="s">
        <v>13211</v>
      </c>
    </row>
    <row r="1549" spans="1:5">
      <c r="A1549" t="s">
        <v>3230</v>
      </c>
      <c r="B1549">
        <v>1818</v>
      </c>
      <c r="C1549" t="s">
        <v>14749</v>
      </c>
      <c r="D1549" t="s">
        <v>1161</v>
      </c>
      <c r="E1549" t="s">
        <v>13211</v>
      </c>
    </row>
    <row r="1550" spans="1:5">
      <c r="A1550" t="s">
        <v>3230</v>
      </c>
      <c r="B1550">
        <v>1779</v>
      </c>
      <c r="C1550" t="s">
        <v>14750</v>
      </c>
      <c r="D1550" t="s">
        <v>1161</v>
      </c>
      <c r="E1550" t="s">
        <v>13211</v>
      </c>
    </row>
    <row r="1551" spans="1:5">
      <c r="A1551" t="s">
        <v>3230</v>
      </c>
      <c r="B1551">
        <v>1820</v>
      </c>
      <c r="C1551" t="s">
        <v>14751</v>
      </c>
      <c r="D1551" t="s">
        <v>1161</v>
      </c>
      <c r="E1551" t="s">
        <v>13211</v>
      </c>
    </row>
    <row r="1552" spans="1:5">
      <c r="A1552" t="s">
        <v>3230</v>
      </c>
      <c r="B1552">
        <v>1780</v>
      </c>
      <c r="C1552" t="s">
        <v>14752</v>
      </c>
      <c r="D1552" t="s">
        <v>1161</v>
      </c>
      <c r="E1552" t="s">
        <v>13211</v>
      </c>
    </row>
    <row r="1553" spans="1:5">
      <c r="A1553" t="s">
        <v>3230</v>
      </c>
      <c r="B1553">
        <v>1783</v>
      </c>
      <c r="C1553" t="s">
        <v>14753</v>
      </c>
      <c r="D1553" t="s">
        <v>1161</v>
      </c>
      <c r="E1553" t="s">
        <v>13211</v>
      </c>
    </row>
    <row r="1554" spans="1:5">
      <c r="A1554" t="s">
        <v>3230</v>
      </c>
      <c r="B1554">
        <v>1782</v>
      </c>
      <c r="C1554" t="s">
        <v>14754</v>
      </c>
      <c r="D1554" t="s">
        <v>1161</v>
      </c>
      <c r="E1554" t="s">
        <v>13211</v>
      </c>
    </row>
    <row r="1555" spans="1:5">
      <c r="A1555" t="s">
        <v>3230</v>
      </c>
      <c r="B1555">
        <v>1781</v>
      </c>
      <c r="C1555" t="s">
        <v>14755</v>
      </c>
      <c r="D1555" t="s">
        <v>1161</v>
      </c>
      <c r="E1555" t="s">
        <v>13211</v>
      </c>
    </row>
    <row r="1556" spans="1:5">
      <c r="A1556" t="s">
        <v>3230</v>
      </c>
      <c r="B1556">
        <v>1817</v>
      </c>
      <c r="C1556" t="s">
        <v>14756</v>
      </c>
      <c r="D1556" t="s">
        <v>1161</v>
      </c>
      <c r="E1556" t="s">
        <v>13211</v>
      </c>
    </row>
    <row r="1557" spans="1:5">
      <c r="A1557" t="s">
        <v>3230</v>
      </c>
      <c r="B1557">
        <v>1784</v>
      </c>
      <c r="C1557" t="s">
        <v>14757</v>
      </c>
      <c r="D1557" t="s">
        <v>1161</v>
      </c>
      <c r="E1557" t="s">
        <v>13211</v>
      </c>
    </row>
    <row r="1558" spans="1:5">
      <c r="A1558" t="s">
        <v>3230</v>
      </c>
      <c r="B1558">
        <v>1810</v>
      </c>
      <c r="C1558" t="s">
        <v>14758</v>
      </c>
      <c r="D1558" t="s">
        <v>1161</v>
      </c>
      <c r="E1558" t="s">
        <v>13211</v>
      </c>
    </row>
    <row r="1559" spans="1:5">
      <c r="A1559" t="s">
        <v>3230</v>
      </c>
      <c r="B1559">
        <v>1812</v>
      </c>
      <c r="C1559" t="s">
        <v>14759</v>
      </c>
      <c r="D1559" t="s">
        <v>1161</v>
      </c>
      <c r="E1559" t="s">
        <v>13211</v>
      </c>
    </row>
    <row r="1560" spans="1:5">
      <c r="A1560" t="s">
        <v>3230</v>
      </c>
      <c r="B1560">
        <v>1811</v>
      </c>
      <c r="C1560" t="s">
        <v>14760</v>
      </c>
      <c r="D1560" t="s">
        <v>1161</v>
      </c>
      <c r="E1560" t="s">
        <v>13211</v>
      </c>
    </row>
    <row r="1561" spans="1:5">
      <c r="A1561" t="s">
        <v>3230</v>
      </c>
      <c r="B1561">
        <v>40386</v>
      </c>
      <c r="C1561" t="s">
        <v>14761</v>
      </c>
      <c r="D1561" t="s">
        <v>1161</v>
      </c>
      <c r="E1561" t="s">
        <v>13211</v>
      </c>
    </row>
    <row r="1562" spans="1:5">
      <c r="A1562" t="s">
        <v>3230</v>
      </c>
      <c r="B1562">
        <v>40384</v>
      </c>
      <c r="C1562" t="s">
        <v>14762</v>
      </c>
      <c r="D1562" t="s">
        <v>1161</v>
      </c>
      <c r="E1562" t="s">
        <v>13211</v>
      </c>
    </row>
    <row r="1563" spans="1:5">
      <c r="A1563" t="s">
        <v>3230</v>
      </c>
      <c r="B1563">
        <v>40423</v>
      </c>
      <c r="C1563" t="s">
        <v>14763</v>
      </c>
      <c r="D1563" t="s">
        <v>1161</v>
      </c>
      <c r="E1563" t="s">
        <v>13211</v>
      </c>
    </row>
    <row r="1564" spans="1:5">
      <c r="A1564" t="s">
        <v>3230</v>
      </c>
      <c r="B1564">
        <v>40379</v>
      </c>
      <c r="C1564" t="s">
        <v>14764</v>
      </c>
      <c r="D1564" t="s">
        <v>1161</v>
      </c>
      <c r="E1564" t="s">
        <v>13211</v>
      </c>
    </row>
    <row r="1565" spans="1:5">
      <c r="A1565" t="s">
        <v>3230</v>
      </c>
      <c r="B1565">
        <v>40389</v>
      </c>
      <c r="C1565" t="s">
        <v>14765</v>
      </c>
      <c r="D1565" t="s">
        <v>1161</v>
      </c>
      <c r="E1565" t="s">
        <v>13211</v>
      </c>
    </row>
    <row r="1566" spans="1:5">
      <c r="A1566" t="s">
        <v>3230</v>
      </c>
      <c r="B1566">
        <v>40388</v>
      </c>
      <c r="C1566" t="s">
        <v>14766</v>
      </c>
      <c r="D1566" t="s">
        <v>1161</v>
      </c>
      <c r="E1566" t="s">
        <v>13211</v>
      </c>
    </row>
    <row r="1567" spans="1:5">
      <c r="A1567" t="s">
        <v>3230</v>
      </c>
      <c r="B1567">
        <v>40391</v>
      </c>
      <c r="C1567" t="s">
        <v>14767</v>
      </c>
      <c r="D1567" t="s">
        <v>1161</v>
      </c>
      <c r="E1567" t="s">
        <v>13211</v>
      </c>
    </row>
    <row r="1568" spans="1:5">
      <c r="A1568" t="s">
        <v>3230</v>
      </c>
      <c r="B1568">
        <v>40381</v>
      </c>
      <c r="C1568" t="s">
        <v>14768</v>
      </c>
      <c r="D1568" t="s">
        <v>1161</v>
      </c>
      <c r="E1568" t="s">
        <v>13211</v>
      </c>
    </row>
    <row r="1569" spans="1:6">
      <c r="A1569" t="s">
        <v>3230</v>
      </c>
      <c r="B1569">
        <v>2609</v>
      </c>
      <c r="C1569" t="s">
        <v>14769</v>
      </c>
      <c r="D1569" t="s">
        <v>1161</v>
      </c>
      <c r="E1569" t="s">
        <v>13211</v>
      </c>
      <c r="F1569">
        <v>4.01</v>
      </c>
    </row>
    <row r="1570" spans="1:6">
      <c r="A1570" t="s">
        <v>3230</v>
      </c>
      <c r="B1570">
        <v>2634</v>
      </c>
      <c r="C1570" t="s">
        <v>14770</v>
      </c>
      <c r="D1570" t="s">
        <v>1161</v>
      </c>
      <c r="E1570" t="s">
        <v>13211</v>
      </c>
      <c r="F1570">
        <v>5.27</v>
      </c>
    </row>
    <row r="1571" spans="1:6">
      <c r="A1571" t="s">
        <v>3230</v>
      </c>
      <c r="B1571">
        <v>2611</v>
      </c>
      <c r="C1571" t="s">
        <v>14771</v>
      </c>
      <c r="D1571" t="s">
        <v>1161</v>
      </c>
      <c r="E1571" t="s">
        <v>13211</v>
      </c>
      <c r="F1571">
        <v>14.86</v>
      </c>
    </row>
    <row r="1572" spans="1:6">
      <c r="A1572" t="s">
        <v>3230</v>
      </c>
      <c r="B1572">
        <v>40414</v>
      </c>
      <c r="C1572" t="s">
        <v>14772</v>
      </c>
      <c r="D1572" t="s">
        <v>1161</v>
      </c>
      <c r="E1572" t="s">
        <v>13211</v>
      </c>
    </row>
    <row r="1573" spans="1:6">
      <c r="A1573" t="s">
        <v>3230</v>
      </c>
      <c r="B1573">
        <v>40416</v>
      </c>
      <c r="C1573" t="s">
        <v>14773</v>
      </c>
      <c r="D1573" t="s">
        <v>1161</v>
      </c>
      <c r="E1573" t="s">
        <v>13211</v>
      </c>
    </row>
    <row r="1574" spans="1:6">
      <c r="A1574" t="s">
        <v>3230</v>
      </c>
      <c r="B1574">
        <v>40418</v>
      </c>
      <c r="C1574" t="s">
        <v>14774</v>
      </c>
      <c r="D1574" t="s">
        <v>1161</v>
      </c>
      <c r="E1574" t="s">
        <v>13211</v>
      </c>
    </row>
    <row r="1575" spans="1:6">
      <c r="A1575" t="s">
        <v>3230</v>
      </c>
      <c r="B1575">
        <v>34359</v>
      </c>
      <c r="C1575" t="s">
        <v>14775</v>
      </c>
      <c r="D1575" t="s">
        <v>1161</v>
      </c>
      <c r="E1575" t="s">
        <v>13211</v>
      </c>
    </row>
    <row r="1576" spans="1:6">
      <c r="A1576" t="s">
        <v>3230</v>
      </c>
      <c r="B1576">
        <v>1789</v>
      </c>
      <c r="C1576" t="s">
        <v>14776</v>
      </c>
      <c r="D1576" t="s">
        <v>1161</v>
      </c>
      <c r="E1576" t="s">
        <v>13211</v>
      </c>
    </row>
    <row r="1577" spans="1:6">
      <c r="A1577" t="s">
        <v>3230</v>
      </c>
      <c r="B1577">
        <v>1788</v>
      </c>
      <c r="C1577" t="s">
        <v>14777</v>
      </c>
      <c r="D1577" t="s">
        <v>1161</v>
      </c>
      <c r="E1577" t="s">
        <v>13211</v>
      </c>
    </row>
    <row r="1578" spans="1:6">
      <c r="A1578" t="s">
        <v>3230</v>
      </c>
      <c r="B1578">
        <v>1787</v>
      </c>
      <c r="C1578" t="s">
        <v>14778</v>
      </c>
      <c r="D1578" t="s">
        <v>1161</v>
      </c>
      <c r="E1578" t="s">
        <v>13211</v>
      </c>
    </row>
    <row r="1579" spans="1:6">
      <c r="A1579" t="s">
        <v>3230</v>
      </c>
      <c r="B1579">
        <v>1786</v>
      </c>
      <c r="C1579" t="s">
        <v>14779</v>
      </c>
      <c r="D1579" t="s">
        <v>1161</v>
      </c>
      <c r="E1579" t="s">
        <v>13211</v>
      </c>
    </row>
    <row r="1580" spans="1:6">
      <c r="A1580" t="s">
        <v>3230</v>
      </c>
      <c r="B1580">
        <v>1791</v>
      </c>
      <c r="C1580" t="s">
        <v>14780</v>
      </c>
      <c r="D1580" t="s">
        <v>1161</v>
      </c>
      <c r="E1580" t="s">
        <v>13211</v>
      </c>
    </row>
    <row r="1581" spans="1:6">
      <c r="A1581" t="s">
        <v>3230</v>
      </c>
      <c r="B1581">
        <v>1790</v>
      </c>
      <c r="C1581" t="s">
        <v>14781</v>
      </c>
      <c r="D1581" t="s">
        <v>1161</v>
      </c>
      <c r="E1581" t="s">
        <v>13211</v>
      </c>
    </row>
    <row r="1582" spans="1:6">
      <c r="A1582" t="s">
        <v>3230</v>
      </c>
      <c r="B1582">
        <v>1792</v>
      </c>
      <c r="C1582" t="s">
        <v>14782</v>
      </c>
      <c r="D1582" t="s">
        <v>1161</v>
      </c>
      <c r="E1582" t="s">
        <v>13211</v>
      </c>
    </row>
    <row r="1583" spans="1:6">
      <c r="A1583" t="s">
        <v>3230</v>
      </c>
      <c r="B1583">
        <v>1813</v>
      </c>
      <c r="C1583" t="s">
        <v>14783</v>
      </c>
      <c r="D1583" t="s">
        <v>1161</v>
      </c>
      <c r="E1583" t="s">
        <v>13211</v>
      </c>
    </row>
    <row r="1584" spans="1:6">
      <c r="A1584" t="s">
        <v>3230</v>
      </c>
      <c r="B1584">
        <v>1793</v>
      </c>
      <c r="C1584" t="s">
        <v>14784</v>
      </c>
      <c r="D1584" t="s">
        <v>1161</v>
      </c>
      <c r="E1584" t="s">
        <v>13211</v>
      </c>
    </row>
    <row r="1585" spans="1:5">
      <c r="A1585" t="s">
        <v>3230</v>
      </c>
      <c r="B1585">
        <v>1797</v>
      </c>
      <c r="C1585" t="s">
        <v>14785</v>
      </c>
      <c r="D1585" t="s">
        <v>1161</v>
      </c>
      <c r="E1585" t="s">
        <v>13211</v>
      </c>
    </row>
    <row r="1586" spans="1:5">
      <c r="A1586" t="s">
        <v>3230</v>
      </c>
      <c r="B1586">
        <v>1796</v>
      </c>
      <c r="C1586" t="s">
        <v>14786</v>
      </c>
      <c r="D1586" t="s">
        <v>1161</v>
      </c>
      <c r="E1586" t="s">
        <v>13211</v>
      </c>
    </row>
    <row r="1587" spans="1:5">
      <c r="A1587" t="s">
        <v>3230</v>
      </c>
      <c r="B1587">
        <v>1816</v>
      </c>
      <c r="C1587" t="s">
        <v>14787</v>
      </c>
      <c r="D1587" t="s">
        <v>1161</v>
      </c>
      <c r="E1587" t="s">
        <v>13211</v>
      </c>
    </row>
    <row r="1588" spans="1:5">
      <c r="A1588" t="s">
        <v>3230</v>
      </c>
      <c r="B1588">
        <v>1794</v>
      </c>
      <c r="C1588" t="s">
        <v>14788</v>
      </c>
      <c r="D1588" t="s">
        <v>1161</v>
      </c>
      <c r="E1588" t="s">
        <v>13211</v>
      </c>
    </row>
    <row r="1589" spans="1:5">
      <c r="A1589" t="s">
        <v>3230</v>
      </c>
      <c r="B1589">
        <v>1815</v>
      </c>
      <c r="C1589" t="s">
        <v>14789</v>
      </c>
      <c r="D1589" t="s">
        <v>1161</v>
      </c>
      <c r="E1589" t="s">
        <v>13211</v>
      </c>
    </row>
    <row r="1590" spans="1:5">
      <c r="A1590" t="s">
        <v>3230</v>
      </c>
      <c r="B1590">
        <v>1798</v>
      </c>
      <c r="C1590" t="s">
        <v>14790</v>
      </c>
      <c r="D1590" t="s">
        <v>1161</v>
      </c>
      <c r="E1590" t="s">
        <v>13211</v>
      </c>
    </row>
    <row r="1591" spans="1:5">
      <c r="A1591" t="s">
        <v>3230</v>
      </c>
      <c r="B1591">
        <v>1799</v>
      </c>
      <c r="C1591" t="s">
        <v>14791</v>
      </c>
      <c r="D1591" t="s">
        <v>1161</v>
      </c>
      <c r="E1591" t="s">
        <v>13211</v>
      </c>
    </row>
    <row r="1592" spans="1:5">
      <c r="A1592" t="s">
        <v>3230</v>
      </c>
      <c r="B1592">
        <v>1795</v>
      </c>
      <c r="C1592" t="s">
        <v>14792</v>
      </c>
      <c r="D1592" t="s">
        <v>1161</v>
      </c>
      <c r="E1592" t="s">
        <v>13211</v>
      </c>
    </row>
    <row r="1593" spans="1:5">
      <c r="A1593" t="s">
        <v>3230</v>
      </c>
      <c r="B1593">
        <v>1800</v>
      </c>
      <c r="C1593" t="s">
        <v>14793</v>
      </c>
      <c r="D1593" t="s">
        <v>1161</v>
      </c>
      <c r="E1593" t="s">
        <v>13211</v>
      </c>
    </row>
    <row r="1594" spans="1:5">
      <c r="A1594" t="s">
        <v>3230</v>
      </c>
      <c r="B1594">
        <v>1802</v>
      </c>
      <c r="C1594" t="s">
        <v>14794</v>
      </c>
      <c r="D1594" t="s">
        <v>1161</v>
      </c>
      <c r="E1594" t="s">
        <v>13211</v>
      </c>
    </row>
    <row r="1595" spans="1:5">
      <c r="A1595" t="s">
        <v>3230</v>
      </c>
      <c r="B1595">
        <v>1809</v>
      </c>
      <c r="C1595" t="s">
        <v>14795</v>
      </c>
      <c r="D1595" t="s">
        <v>1161</v>
      </c>
      <c r="E1595" t="s">
        <v>13211</v>
      </c>
    </row>
    <row r="1596" spans="1:5">
      <c r="A1596" t="s">
        <v>3230</v>
      </c>
      <c r="B1596">
        <v>1814</v>
      </c>
      <c r="C1596" t="s">
        <v>14796</v>
      </c>
      <c r="D1596" t="s">
        <v>1161</v>
      </c>
      <c r="E1596" t="s">
        <v>13211</v>
      </c>
    </row>
    <row r="1597" spans="1:5">
      <c r="A1597" t="s">
        <v>3230</v>
      </c>
      <c r="B1597">
        <v>1805</v>
      </c>
      <c r="C1597" t="s">
        <v>14797</v>
      </c>
      <c r="D1597" t="s">
        <v>1161</v>
      </c>
      <c r="E1597" t="s">
        <v>13211</v>
      </c>
    </row>
    <row r="1598" spans="1:5">
      <c r="A1598" t="s">
        <v>3230</v>
      </c>
      <c r="B1598">
        <v>1803</v>
      </c>
      <c r="C1598" t="s">
        <v>14798</v>
      </c>
      <c r="D1598" t="s">
        <v>1161</v>
      </c>
      <c r="E1598" t="s">
        <v>13211</v>
      </c>
    </row>
    <row r="1599" spans="1:5">
      <c r="A1599" t="s">
        <v>3230</v>
      </c>
      <c r="B1599">
        <v>1821</v>
      </c>
      <c r="C1599" t="s">
        <v>14799</v>
      </c>
      <c r="D1599" t="s">
        <v>1161</v>
      </c>
      <c r="E1599" t="s">
        <v>13211</v>
      </c>
    </row>
    <row r="1600" spans="1:5">
      <c r="A1600" t="s">
        <v>3230</v>
      </c>
      <c r="B1600">
        <v>1806</v>
      </c>
      <c r="C1600" t="s">
        <v>14800</v>
      </c>
      <c r="D1600" t="s">
        <v>1161</v>
      </c>
      <c r="E1600" t="s">
        <v>13211</v>
      </c>
    </row>
    <row r="1601" spans="1:6">
      <c r="A1601" t="s">
        <v>3230</v>
      </c>
      <c r="B1601">
        <v>1807</v>
      </c>
      <c r="C1601" t="s">
        <v>14801</v>
      </c>
      <c r="D1601" t="s">
        <v>1161</v>
      </c>
      <c r="E1601" t="s">
        <v>13211</v>
      </c>
    </row>
    <row r="1602" spans="1:6">
      <c r="A1602" t="s">
        <v>3230</v>
      </c>
      <c r="B1602">
        <v>1804</v>
      </c>
      <c r="C1602" t="s">
        <v>14802</v>
      </c>
      <c r="D1602" t="s">
        <v>1161</v>
      </c>
      <c r="E1602" t="s">
        <v>13211</v>
      </c>
    </row>
    <row r="1603" spans="1:6">
      <c r="A1603" t="s">
        <v>3230</v>
      </c>
      <c r="B1603">
        <v>1808</v>
      </c>
      <c r="C1603" t="s">
        <v>14803</v>
      </c>
      <c r="D1603" t="s">
        <v>1161</v>
      </c>
      <c r="E1603" t="s">
        <v>13211</v>
      </c>
    </row>
    <row r="1604" spans="1:6">
      <c r="A1604" t="s">
        <v>3230</v>
      </c>
      <c r="B1604">
        <v>40385</v>
      </c>
      <c r="C1604" t="s">
        <v>14804</v>
      </c>
      <c r="D1604" t="s">
        <v>1161</v>
      </c>
      <c r="E1604" t="s">
        <v>13211</v>
      </c>
    </row>
    <row r="1605" spans="1:6">
      <c r="A1605" t="s">
        <v>3230</v>
      </c>
      <c r="B1605">
        <v>40383</v>
      </c>
      <c r="C1605" t="s">
        <v>14805</v>
      </c>
      <c r="D1605" t="s">
        <v>1161</v>
      </c>
      <c r="E1605" t="s">
        <v>13211</v>
      </c>
    </row>
    <row r="1606" spans="1:6">
      <c r="A1606" t="s">
        <v>3230</v>
      </c>
      <c r="B1606">
        <v>40382</v>
      </c>
      <c r="C1606" t="s">
        <v>14806</v>
      </c>
      <c r="D1606" t="s">
        <v>1161</v>
      </c>
      <c r="E1606" t="s">
        <v>13211</v>
      </c>
    </row>
    <row r="1607" spans="1:6">
      <c r="A1607" t="s">
        <v>3230</v>
      </c>
      <c r="B1607">
        <v>40378</v>
      </c>
      <c r="C1607" t="s">
        <v>14807</v>
      </c>
      <c r="D1607" t="s">
        <v>1161</v>
      </c>
      <c r="E1607" t="s">
        <v>13211</v>
      </c>
    </row>
    <row r="1608" spans="1:6">
      <c r="A1608" t="s">
        <v>3230</v>
      </c>
      <c r="B1608">
        <v>40422</v>
      </c>
      <c r="C1608" t="s">
        <v>14808</v>
      </c>
      <c r="D1608" t="s">
        <v>1161</v>
      </c>
      <c r="E1608" t="s">
        <v>13211</v>
      </c>
    </row>
    <row r="1609" spans="1:6">
      <c r="A1609" t="s">
        <v>3230</v>
      </c>
      <c r="B1609">
        <v>40387</v>
      </c>
      <c r="C1609" t="s">
        <v>14809</v>
      </c>
      <c r="D1609" t="s">
        <v>1161</v>
      </c>
      <c r="E1609" t="s">
        <v>13211</v>
      </c>
    </row>
    <row r="1610" spans="1:6">
      <c r="A1610" t="s">
        <v>3230</v>
      </c>
      <c r="B1610">
        <v>40390</v>
      </c>
      <c r="C1610" t="s">
        <v>14810</v>
      </c>
      <c r="D1610" t="s">
        <v>1161</v>
      </c>
      <c r="E1610" t="s">
        <v>13211</v>
      </c>
    </row>
    <row r="1611" spans="1:6">
      <c r="A1611" t="s">
        <v>3230</v>
      </c>
      <c r="B1611">
        <v>40380</v>
      </c>
      <c r="C1611" t="s">
        <v>14811</v>
      </c>
      <c r="D1611" t="s">
        <v>1161</v>
      </c>
      <c r="E1611" t="s">
        <v>13211</v>
      </c>
    </row>
    <row r="1612" spans="1:6">
      <c r="A1612" t="s">
        <v>3230</v>
      </c>
      <c r="B1612">
        <v>2621</v>
      </c>
      <c r="C1612" t="s">
        <v>14812</v>
      </c>
      <c r="D1612" t="s">
        <v>1161</v>
      </c>
      <c r="E1612" t="s">
        <v>13211</v>
      </c>
      <c r="F1612">
        <v>127.15</v>
      </c>
    </row>
    <row r="1613" spans="1:6">
      <c r="A1613" t="s">
        <v>3230</v>
      </c>
      <c r="B1613">
        <v>2616</v>
      </c>
      <c r="C1613" t="s">
        <v>14813</v>
      </c>
      <c r="D1613" t="s">
        <v>1161</v>
      </c>
      <c r="E1613" t="s">
        <v>13211</v>
      </c>
      <c r="F1613">
        <v>3.6</v>
      </c>
    </row>
    <row r="1614" spans="1:6">
      <c r="A1614" t="s">
        <v>3230</v>
      </c>
      <c r="B1614">
        <v>2633</v>
      </c>
      <c r="C1614" t="s">
        <v>14814</v>
      </c>
      <c r="D1614" t="s">
        <v>1161</v>
      </c>
      <c r="E1614" t="s">
        <v>13211</v>
      </c>
      <c r="F1614">
        <v>4.07</v>
      </c>
    </row>
    <row r="1615" spans="1:6">
      <c r="A1615" t="s">
        <v>3230</v>
      </c>
      <c r="B1615">
        <v>2617</v>
      </c>
      <c r="C1615" t="s">
        <v>14815</v>
      </c>
      <c r="D1615" t="s">
        <v>1161</v>
      </c>
      <c r="E1615" t="s">
        <v>13211</v>
      </c>
      <c r="F1615">
        <v>5.53</v>
      </c>
    </row>
    <row r="1616" spans="1:6">
      <c r="A1616" t="s">
        <v>3230</v>
      </c>
      <c r="B1616">
        <v>2618</v>
      </c>
      <c r="C1616" t="s">
        <v>14816</v>
      </c>
      <c r="D1616" t="s">
        <v>1161</v>
      </c>
      <c r="E1616" t="s">
        <v>13211</v>
      </c>
      <c r="F1616">
        <v>12.59</v>
      </c>
    </row>
    <row r="1617" spans="1:6">
      <c r="A1617" t="s">
        <v>3230</v>
      </c>
      <c r="B1617">
        <v>2632</v>
      </c>
      <c r="C1617" t="s">
        <v>14817</v>
      </c>
      <c r="D1617" t="s">
        <v>1161</v>
      </c>
      <c r="E1617" t="s">
        <v>13211</v>
      </c>
      <c r="F1617">
        <v>15.36</v>
      </c>
    </row>
    <row r="1618" spans="1:6">
      <c r="A1618" t="s">
        <v>3230</v>
      </c>
      <c r="B1618">
        <v>2631</v>
      </c>
      <c r="C1618" t="s">
        <v>14818</v>
      </c>
      <c r="D1618" t="s">
        <v>1161</v>
      </c>
      <c r="E1618" t="s">
        <v>13211</v>
      </c>
      <c r="F1618">
        <v>22.55</v>
      </c>
    </row>
    <row r="1619" spans="1:6">
      <c r="A1619" t="s">
        <v>3230</v>
      </c>
      <c r="B1619">
        <v>2619</v>
      </c>
      <c r="C1619" t="s">
        <v>14819</v>
      </c>
      <c r="D1619" t="s">
        <v>1161</v>
      </c>
      <c r="E1619" t="s">
        <v>13211</v>
      </c>
      <c r="F1619">
        <v>57.1</v>
      </c>
    </row>
    <row r="1620" spans="1:6">
      <c r="A1620" t="s">
        <v>3230</v>
      </c>
      <c r="B1620">
        <v>2620</v>
      </c>
      <c r="C1620" t="s">
        <v>14820</v>
      </c>
      <c r="D1620" t="s">
        <v>1161</v>
      </c>
      <c r="E1620" t="s">
        <v>13211</v>
      </c>
      <c r="F1620">
        <v>74.97</v>
      </c>
    </row>
    <row r="1621" spans="1:6">
      <c r="A1621" t="s">
        <v>3230</v>
      </c>
      <c r="B1621">
        <v>40413</v>
      </c>
      <c r="C1621" t="s">
        <v>14821</v>
      </c>
      <c r="D1621" t="s">
        <v>1161</v>
      </c>
      <c r="E1621" t="s">
        <v>13211</v>
      </c>
    </row>
    <row r="1622" spans="1:6">
      <c r="A1622" t="s">
        <v>3230</v>
      </c>
      <c r="B1622">
        <v>40415</v>
      </c>
      <c r="C1622" t="s">
        <v>14822</v>
      </c>
      <c r="D1622" t="s">
        <v>1161</v>
      </c>
      <c r="E1622" t="s">
        <v>13211</v>
      </c>
    </row>
    <row r="1623" spans="1:6">
      <c r="A1623" t="s">
        <v>3230</v>
      </c>
      <c r="B1623">
        <v>40417</v>
      </c>
      <c r="C1623" t="s">
        <v>14823</v>
      </c>
      <c r="D1623" t="s">
        <v>1161</v>
      </c>
      <c r="E1623" t="s">
        <v>13211</v>
      </c>
    </row>
    <row r="1624" spans="1:6">
      <c r="A1624" t="s">
        <v>3230</v>
      </c>
      <c r="B1624">
        <v>39273</v>
      </c>
      <c r="C1624" t="s">
        <v>14824</v>
      </c>
      <c r="D1624" t="s">
        <v>1161</v>
      </c>
      <c r="E1624" t="s">
        <v>13211</v>
      </c>
      <c r="F1624">
        <v>3.93</v>
      </c>
    </row>
    <row r="1625" spans="1:6">
      <c r="A1625" t="s">
        <v>3230</v>
      </c>
      <c r="B1625">
        <v>39271</v>
      </c>
      <c r="C1625" t="s">
        <v>14825</v>
      </c>
      <c r="D1625" t="s">
        <v>1161</v>
      </c>
      <c r="E1625" t="s">
        <v>13211</v>
      </c>
      <c r="F1625">
        <v>2.3199999999999998</v>
      </c>
    </row>
    <row r="1626" spans="1:6">
      <c r="A1626" t="s">
        <v>3230</v>
      </c>
      <c r="B1626">
        <v>39272</v>
      </c>
      <c r="C1626" t="s">
        <v>14826</v>
      </c>
      <c r="D1626" t="s">
        <v>1161</v>
      </c>
      <c r="E1626" t="s">
        <v>13211</v>
      </c>
      <c r="F1626">
        <v>2.85</v>
      </c>
    </row>
    <row r="1627" spans="1:6">
      <c r="A1627" t="s">
        <v>3230</v>
      </c>
      <c r="B1627">
        <v>1875</v>
      </c>
      <c r="C1627" t="s">
        <v>14827</v>
      </c>
      <c r="D1627" t="s">
        <v>1161</v>
      </c>
      <c r="E1627" t="s">
        <v>13211</v>
      </c>
      <c r="F1627">
        <v>6.29</v>
      </c>
    </row>
    <row r="1628" spans="1:6">
      <c r="A1628" t="s">
        <v>3230</v>
      </c>
      <c r="B1628">
        <v>1874</v>
      </c>
      <c r="C1628" t="s">
        <v>14828</v>
      </c>
      <c r="D1628" t="s">
        <v>1161</v>
      </c>
      <c r="E1628" t="s">
        <v>13211</v>
      </c>
      <c r="F1628">
        <v>5.19</v>
      </c>
    </row>
    <row r="1629" spans="1:6">
      <c r="A1629" t="s">
        <v>3230</v>
      </c>
      <c r="B1629">
        <v>1884</v>
      </c>
      <c r="C1629" t="s">
        <v>14829</v>
      </c>
      <c r="D1629" t="s">
        <v>1161</v>
      </c>
      <c r="E1629" t="s">
        <v>13211</v>
      </c>
      <c r="F1629">
        <v>4.5999999999999996</v>
      </c>
    </row>
    <row r="1630" spans="1:6">
      <c r="A1630" t="s">
        <v>3230</v>
      </c>
      <c r="B1630">
        <v>1870</v>
      </c>
      <c r="C1630" t="s">
        <v>14830</v>
      </c>
      <c r="D1630" t="s">
        <v>1161</v>
      </c>
      <c r="E1630" t="s">
        <v>3296</v>
      </c>
      <c r="F1630">
        <v>3</v>
      </c>
    </row>
    <row r="1631" spans="1:6">
      <c r="A1631" t="s">
        <v>3230</v>
      </c>
      <c r="B1631">
        <v>1887</v>
      </c>
      <c r="C1631" t="s">
        <v>14831</v>
      </c>
      <c r="D1631" t="s">
        <v>1161</v>
      </c>
      <c r="E1631" t="s">
        <v>13211</v>
      </c>
      <c r="F1631">
        <v>26.08</v>
      </c>
    </row>
    <row r="1632" spans="1:6">
      <c r="A1632" t="s">
        <v>3230</v>
      </c>
      <c r="B1632">
        <v>1876</v>
      </c>
      <c r="C1632" t="s">
        <v>14832</v>
      </c>
      <c r="D1632" t="s">
        <v>1161</v>
      </c>
      <c r="E1632" t="s">
        <v>13211</v>
      </c>
      <c r="F1632">
        <v>10.220000000000001</v>
      </c>
    </row>
    <row r="1633" spans="1:6">
      <c r="A1633" t="s">
        <v>3230</v>
      </c>
      <c r="B1633">
        <v>1877</v>
      </c>
      <c r="C1633" t="s">
        <v>14833</v>
      </c>
      <c r="D1633" t="s">
        <v>1161</v>
      </c>
      <c r="E1633" t="s">
        <v>13211</v>
      </c>
      <c r="F1633">
        <v>26.12</v>
      </c>
    </row>
    <row r="1634" spans="1:6">
      <c r="A1634" t="s">
        <v>3230</v>
      </c>
      <c r="B1634">
        <v>1879</v>
      </c>
      <c r="C1634" t="s">
        <v>14834</v>
      </c>
      <c r="D1634" t="s">
        <v>1161</v>
      </c>
      <c r="E1634" t="s">
        <v>13211</v>
      </c>
      <c r="F1634">
        <v>3.04</v>
      </c>
    </row>
    <row r="1635" spans="1:6">
      <c r="A1635" t="s">
        <v>3230</v>
      </c>
      <c r="B1635">
        <v>1878</v>
      </c>
      <c r="C1635" t="s">
        <v>14835</v>
      </c>
      <c r="D1635" t="s">
        <v>1161</v>
      </c>
      <c r="E1635" t="s">
        <v>13211</v>
      </c>
      <c r="F1635">
        <v>52.47</v>
      </c>
    </row>
    <row r="1636" spans="1:6">
      <c r="A1636" t="s">
        <v>3230</v>
      </c>
      <c r="B1636">
        <v>37971</v>
      </c>
      <c r="C1636" t="s">
        <v>14836</v>
      </c>
      <c r="D1636" t="s">
        <v>1161</v>
      </c>
      <c r="E1636" t="s">
        <v>13211</v>
      </c>
    </row>
    <row r="1637" spans="1:6">
      <c r="A1637" t="s">
        <v>3230</v>
      </c>
      <c r="B1637">
        <v>37972</v>
      </c>
      <c r="C1637" t="s">
        <v>14837</v>
      </c>
      <c r="D1637" t="s">
        <v>1161</v>
      </c>
      <c r="E1637" t="s">
        <v>13211</v>
      </c>
    </row>
    <row r="1638" spans="1:6">
      <c r="A1638" t="s">
        <v>3230</v>
      </c>
      <c r="B1638">
        <v>37973</v>
      </c>
      <c r="C1638" t="s">
        <v>14838</v>
      </c>
      <c r="D1638" t="s">
        <v>1161</v>
      </c>
      <c r="E1638" t="s">
        <v>13211</v>
      </c>
    </row>
    <row r="1639" spans="1:6">
      <c r="A1639" t="s">
        <v>3230</v>
      </c>
      <c r="B1639">
        <v>1926</v>
      </c>
      <c r="C1639" t="s">
        <v>14839</v>
      </c>
      <c r="D1639" t="s">
        <v>1161</v>
      </c>
      <c r="E1639" t="s">
        <v>13211</v>
      </c>
      <c r="F1639">
        <v>2.15</v>
      </c>
    </row>
    <row r="1640" spans="1:6">
      <c r="A1640" t="s">
        <v>3230</v>
      </c>
      <c r="B1640">
        <v>1927</v>
      </c>
      <c r="C1640" t="s">
        <v>14840</v>
      </c>
      <c r="D1640" t="s">
        <v>1161</v>
      </c>
      <c r="E1640" t="s">
        <v>13211</v>
      </c>
      <c r="F1640">
        <v>2.41</v>
      </c>
    </row>
    <row r="1641" spans="1:6">
      <c r="A1641" t="s">
        <v>3230</v>
      </c>
      <c r="B1641">
        <v>1923</v>
      </c>
      <c r="C1641" t="s">
        <v>14841</v>
      </c>
      <c r="D1641" t="s">
        <v>1161</v>
      </c>
      <c r="E1641" t="s">
        <v>13211</v>
      </c>
      <c r="F1641">
        <v>4.3899999999999997</v>
      </c>
    </row>
    <row r="1642" spans="1:6">
      <c r="A1642" t="s">
        <v>3230</v>
      </c>
      <c r="B1642">
        <v>1929</v>
      </c>
      <c r="C1642" t="s">
        <v>14842</v>
      </c>
      <c r="D1642" t="s">
        <v>1161</v>
      </c>
      <c r="E1642" t="s">
        <v>13211</v>
      </c>
      <c r="F1642">
        <v>5.32</v>
      </c>
    </row>
    <row r="1643" spans="1:6">
      <c r="A1643" t="s">
        <v>3230</v>
      </c>
      <c r="B1643">
        <v>1930</v>
      </c>
      <c r="C1643" t="s">
        <v>14843</v>
      </c>
      <c r="D1643" t="s">
        <v>1161</v>
      </c>
      <c r="E1643" t="s">
        <v>13211</v>
      </c>
      <c r="F1643">
        <v>9.11</v>
      </c>
    </row>
    <row r="1644" spans="1:6">
      <c r="A1644" t="s">
        <v>3230</v>
      </c>
      <c r="B1644">
        <v>1924</v>
      </c>
      <c r="C1644" t="s">
        <v>14844</v>
      </c>
      <c r="D1644" t="s">
        <v>1161</v>
      </c>
      <c r="E1644" t="s">
        <v>13211</v>
      </c>
      <c r="F1644">
        <v>14.7</v>
      </c>
    </row>
    <row r="1645" spans="1:6">
      <c r="A1645" t="s">
        <v>3230</v>
      </c>
      <c r="B1645">
        <v>1922</v>
      </c>
      <c r="C1645" t="s">
        <v>14845</v>
      </c>
      <c r="D1645" t="s">
        <v>1161</v>
      </c>
      <c r="E1645" t="s">
        <v>13211</v>
      </c>
      <c r="F1645">
        <v>30.41</v>
      </c>
    </row>
    <row r="1646" spans="1:6">
      <c r="A1646" t="s">
        <v>3230</v>
      </c>
      <c r="B1646">
        <v>1953</v>
      </c>
      <c r="C1646" t="s">
        <v>14846</v>
      </c>
      <c r="D1646" t="s">
        <v>1161</v>
      </c>
      <c r="E1646" t="s">
        <v>13211</v>
      </c>
      <c r="F1646">
        <v>37.119999999999997</v>
      </c>
    </row>
    <row r="1647" spans="1:6">
      <c r="A1647" t="s">
        <v>3230</v>
      </c>
      <c r="B1647">
        <v>1962</v>
      </c>
      <c r="C1647" t="s">
        <v>14847</v>
      </c>
      <c r="D1647" t="s">
        <v>1161</v>
      </c>
      <c r="E1647" t="s">
        <v>13211</v>
      </c>
      <c r="F1647">
        <v>180.36</v>
      </c>
    </row>
    <row r="1648" spans="1:6">
      <c r="A1648" t="s">
        <v>3230</v>
      </c>
      <c r="B1648">
        <v>1955</v>
      </c>
      <c r="C1648" t="s">
        <v>14848</v>
      </c>
      <c r="D1648" t="s">
        <v>1161</v>
      </c>
      <c r="E1648" t="s">
        <v>13211</v>
      </c>
      <c r="F1648">
        <v>2.0699999999999998</v>
      </c>
    </row>
    <row r="1649" spans="1:6">
      <c r="A1649" t="s">
        <v>3230</v>
      </c>
      <c r="B1649">
        <v>1956</v>
      </c>
      <c r="C1649" t="s">
        <v>14849</v>
      </c>
      <c r="D1649" t="s">
        <v>1161</v>
      </c>
      <c r="E1649" t="s">
        <v>13211</v>
      </c>
      <c r="F1649">
        <v>2.93</v>
      </c>
    </row>
    <row r="1650" spans="1:6">
      <c r="A1650" t="s">
        <v>3230</v>
      </c>
      <c r="B1650">
        <v>1957</v>
      </c>
      <c r="C1650" t="s">
        <v>14850</v>
      </c>
      <c r="D1650" t="s">
        <v>1161</v>
      </c>
      <c r="E1650" t="s">
        <v>13211</v>
      </c>
      <c r="F1650">
        <v>6.34</v>
      </c>
    </row>
    <row r="1651" spans="1:6">
      <c r="A1651" t="s">
        <v>3230</v>
      </c>
      <c r="B1651">
        <v>1958</v>
      </c>
      <c r="C1651" t="s">
        <v>14851</v>
      </c>
      <c r="D1651" t="s">
        <v>1161</v>
      </c>
      <c r="E1651" t="s">
        <v>13211</v>
      </c>
      <c r="F1651">
        <v>11.81</v>
      </c>
    </row>
    <row r="1652" spans="1:6">
      <c r="A1652" t="s">
        <v>3230</v>
      </c>
      <c r="B1652">
        <v>1959</v>
      </c>
      <c r="C1652" t="s">
        <v>14852</v>
      </c>
      <c r="D1652" t="s">
        <v>1161</v>
      </c>
      <c r="E1652" t="s">
        <v>13211</v>
      </c>
      <c r="F1652">
        <v>12.81</v>
      </c>
    </row>
    <row r="1653" spans="1:6">
      <c r="A1653" t="s">
        <v>3230</v>
      </c>
      <c r="B1653">
        <v>1925</v>
      </c>
      <c r="C1653" t="s">
        <v>14853</v>
      </c>
      <c r="D1653" t="s">
        <v>1161</v>
      </c>
      <c r="E1653" t="s">
        <v>13211</v>
      </c>
      <c r="F1653">
        <v>33.49</v>
      </c>
    </row>
    <row r="1654" spans="1:6">
      <c r="A1654" t="s">
        <v>3230</v>
      </c>
      <c r="B1654">
        <v>1960</v>
      </c>
      <c r="C1654" t="s">
        <v>14854</v>
      </c>
      <c r="D1654" t="s">
        <v>1161</v>
      </c>
      <c r="E1654" t="s">
        <v>13211</v>
      </c>
      <c r="F1654">
        <v>51.43</v>
      </c>
    </row>
    <row r="1655" spans="1:6">
      <c r="A1655" t="s">
        <v>3230</v>
      </c>
      <c r="B1655">
        <v>1961</v>
      </c>
      <c r="C1655" t="s">
        <v>14855</v>
      </c>
      <c r="D1655" t="s">
        <v>1161</v>
      </c>
      <c r="E1655" t="s">
        <v>13211</v>
      </c>
      <c r="F1655">
        <v>65.89</v>
      </c>
    </row>
    <row r="1656" spans="1:6">
      <c r="A1656" t="s">
        <v>3230</v>
      </c>
      <c r="B1656">
        <v>38423</v>
      </c>
      <c r="C1656" t="s">
        <v>14856</v>
      </c>
      <c r="D1656" t="s">
        <v>1161</v>
      </c>
      <c r="E1656" t="s">
        <v>13211</v>
      </c>
      <c r="F1656">
        <v>31.91</v>
      </c>
    </row>
    <row r="1657" spans="1:6">
      <c r="A1657" t="s">
        <v>3230</v>
      </c>
      <c r="B1657">
        <v>39866</v>
      </c>
      <c r="C1657" t="s">
        <v>14857</v>
      </c>
      <c r="D1657" t="s">
        <v>1161</v>
      </c>
      <c r="E1657" t="s">
        <v>13211</v>
      </c>
    </row>
    <row r="1658" spans="1:6">
      <c r="A1658" t="s">
        <v>3230</v>
      </c>
      <c r="B1658">
        <v>39867</v>
      </c>
      <c r="C1658" t="s">
        <v>14858</v>
      </c>
      <c r="D1658" t="s">
        <v>1161</v>
      </c>
      <c r="E1658" t="s">
        <v>13211</v>
      </c>
    </row>
    <row r="1659" spans="1:6">
      <c r="A1659" t="s">
        <v>3230</v>
      </c>
      <c r="B1659">
        <v>39868</v>
      </c>
      <c r="C1659" t="s">
        <v>14859</v>
      </c>
      <c r="D1659" t="s">
        <v>1161</v>
      </c>
      <c r="E1659" t="s">
        <v>13211</v>
      </c>
    </row>
    <row r="1660" spans="1:6">
      <c r="A1660" t="s">
        <v>3230</v>
      </c>
      <c r="B1660">
        <v>37999</v>
      </c>
      <c r="C1660" t="s">
        <v>14860</v>
      </c>
      <c r="D1660" t="s">
        <v>1161</v>
      </c>
      <c r="E1660" t="s">
        <v>13211</v>
      </c>
    </row>
    <row r="1661" spans="1:6">
      <c r="A1661" t="s">
        <v>3230</v>
      </c>
      <c r="B1661">
        <v>38000</v>
      </c>
      <c r="C1661" t="s">
        <v>14861</v>
      </c>
      <c r="D1661" t="s">
        <v>1161</v>
      </c>
      <c r="E1661" t="s">
        <v>13211</v>
      </c>
    </row>
    <row r="1662" spans="1:6">
      <c r="A1662" t="s">
        <v>3230</v>
      </c>
      <c r="B1662">
        <v>38129</v>
      </c>
      <c r="C1662" t="s">
        <v>14862</v>
      </c>
      <c r="D1662" t="s">
        <v>1161</v>
      </c>
      <c r="E1662" t="s">
        <v>13211</v>
      </c>
      <c r="F1662">
        <v>4.84</v>
      </c>
    </row>
    <row r="1663" spans="1:6">
      <c r="A1663" t="s">
        <v>3230</v>
      </c>
      <c r="B1663">
        <v>38025</v>
      </c>
      <c r="C1663" t="s">
        <v>14863</v>
      </c>
      <c r="D1663" t="s">
        <v>1161</v>
      </c>
      <c r="E1663" t="s">
        <v>13211</v>
      </c>
      <c r="F1663">
        <v>6.56</v>
      </c>
    </row>
    <row r="1664" spans="1:6">
      <c r="A1664" t="s">
        <v>3230</v>
      </c>
      <c r="B1664">
        <v>38026</v>
      </c>
      <c r="C1664" t="s">
        <v>14864</v>
      </c>
      <c r="D1664" t="s">
        <v>1161</v>
      </c>
      <c r="E1664" t="s">
        <v>13211</v>
      </c>
      <c r="F1664">
        <v>16.21</v>
      </c>
    </row>
    <row r="1665" spans="1:6">
      <c r="A1665" t="s">
        <v>3230</v>
      </c>
      <c r="B1665">
        <v>1858</v>
      </c>
      <c r="C1665" t="s">
        <v>14865</v>
      </c>
      <c r="D1665" t="s">
        <v>1161</v>
      </c>
      <c r="E1665" t="s">
        <v>13211</v>
      </c>
      <c r="F1665">
        <v>49.44</v>
      </c>
    </row>
    <row r="1666" spans="1:6">
      <c r="A1666" t="s">
        <v>3230</v>
      </c>
      <c r="B1666">
        <v>1844</v>
      </c>
      <c r="C1666" t="s">
        <v>14866</v>
      </c>
      <c r="D1666" t="s">
        <v>1161</v>
      </c>
      <c r="E1666" t="s">
        <v>13211</v>
      </c>
      <c r="F1666">
        <v>113.23</v>
      </c>
    </row>
    <row r="1667" spans="1:6">
      <c r="A1667" t="s">
        <v>3230</v>
      </c>
      <c r="B1667">
        <v>1863</v>
      </c>
      <c r="C1667" t="s">
        <v>14867</v>
      </c>
      <c r="D1667" t="s">
        <v>1161</v>
      </c>
      <c r="E1667" t="s">
        <v>13211</v>
      </c>
      <c r="F1667">
        <v>52.61</v>
      </c>
    </row>
    <row r="1668" spans="1:6">
      <c r="A1668" t="s">
        <v>3230</v>
      </c>
      <c r="B1668">
        <v>1865</v>
      </c>
      <c r="C1668" t="s">
        <v>14868</v>
      </c>
      <c r="D1668" t="s">
        <v>1161</v>
      </c>
      <c r="E1668" t="s">
        <v>13211</v>
      </c>
      <c r="F1668">
        <v>137.09</v>
      </c>
    </row>
    <row r="1669" spans="1:6">
      <c r="A1669" t="s">
        <v>3230</v>
      </c>
      <c r="B1669">
        <v>36355</v>
      </c>
      <c r="C1669" t="s">
        <v>14869</v>
      </c>
      <c r="D1669" t="s">
        <v>1161</v>
      </c>
      <c r="E1669" t="s">
        <v>13211</v>
      </c>
    </row>
    <row r="1670" spans="1:6">
      <c r="A1670" t="s">
        <v>3230</v>
      </c>
      <c r="B1670">
        <v>36356</v>
      </c>
      <c r="C1670" t="s">
        <v>14870</v>
      </c>
      <c r="D1670" t="s">
        <v>1161</v>
      </c>
      <c r="E1670" t="s">
        <v>13211</v>
      </c>
    </row>
    <row r="1671" spans="1:6">
      <c r="A1671" t="s">
        <v>3230</v>
      </c>
      <c r="B1671">
        <v>1940</v>
      </c>
      <c r="C1671" t="s">
        <v>14871</v>
      </c>
      <c r="D1671" t="s">
        <v>1161</v>
      </c>
      <c r="E1671" t="s">
        <v>13211</v>
      </c>
      <c r="F1671">
        <v>32.729999999999997</v>
      </c>
    </row>
    <row r="1672" spans="1:6">
      <c r="A1672" t="s">
        <v>3230</v>
      </c>
      <c r="B1672">
        <v>1939</v>
      </c>
      <c r="C1672" t="s">
        <v>14872</v>
      </c>
      <c r="D1672" t="s">
        <v>1161</v>
      </c>
      <c r="E1672" t="s">
        <v>13211</v>
      </c>
      <c r="F1672">
        <v>8.9700000000000006</v>
      </c>
    </row>
    <row r="1673" spans="1:6">
      <c r="A1673" t="s">
        <v>3230</v>
      </c>
      <c r="B1673">
        <v>1937</v>
      </c>
      <c r="C1673" t="s">
        <v>14873</v>
      </c>
      <c r="D1673" t="s">
        <v>1161</v>
      </c>
      <c r="E1673" t="s">
        <v>13211</v>
      </c>
      <c r="F1673">
        <v>5.52</v>
      </c>
    </row>
    <row r="1674" spans="1:6">
      <c r="A1674" t="s">
        <v>3230</v>
      </c>
      <c r="B1674">
        <v>1938</v>
      </c>
      <c r="C1674" t="s">
        <v>14874</v>
      </c>
      <c r="D1674" t="s">
        <v>1161</v>
      </c>
      <c r="E1674" t="s">
        <v>13211</v>
      </c>
      <c r="F1674">
        <v>6.28</v>
      </c>
    </row>
    <row r="1675" spans="1:6">
      <c r="A1675" t="s">
        <v>3230</v>
      </c>
      <c r="B1675">
        <v>1966</v>
      </c>
      <c r="C1675" t="s">
        <v>14875</v>
      </c>
      <c r="D1675" t="s">
        <v>1161</v>
      </c>
      <c r="E1675" t="s">
        <v>13211</v>
      </c>
      <c r="F1675">
        <v>20.98</v>
      </c>
    </row>
    <row r="1676" spans="1:6">
      <c r="A1676" t="s">
        <v>3230</v>
      </c>
      <c r="B1676">
        <v>1933</v>
      </c>
      <c r="C1676" t="s">
        <v>14876</v>
      </c>
      <c r="D1676" t="s">
        <v>1161</v>
      </c>
      <c r="E1676" t="s">
        <v>13211</v>
      </c>
      <c r="F1676">
        <v>4.5199999999999996</v>
      </c>
    </row>
    <row r="1677" spans="1:6">
      <c r="A1677" t="s">
        <v>3230</v>
      </c>
      <c r="B1677">
        <v>1932</v>
      </c>
      <c r="C1677" t="s">
        <v>14877</v>
      </c>
      <c r="D1677" t="s">
        <v>1161</v>
      </c>
      <c r="E1677" t="s">
        <v>13211</v>
      </c>
      <c r="F1677">
        <v>10.35</v>
      </c>
    </row>
    <row r="1678" spans="1:6">
      <c r="A1678" t="s">
        <v>3230</v>
      </c>
      <c r="B1678">
        <v>1951</v>
      </c>
      <c r="C1678" t="s">
        <v>14878</v>
      </c>
      <c r="D1678" t="s">
        <v>1161</v>
      </c>
      <c r="E1678" t="s">
        <v>13211</v>
      </c>
      <c r="F1678">
        <v>21.59</v>
      </c>
    </row>
    <row r="1679" spans="1:6">
      <c r="A1679" t="s">
        <v>3230</v>
      </c>
      <c r="B1679">
        <v>1970</v>
      </c>
      <c r="C1679" t="s">
        <v>14879</v>
      </c>
      <c r="D1679" t="s">
        <v>1161</v>
      </c>
      <c r="E1679" t="s">
        <v>13211</v>
      </c>
      <c r="F1679">
        <v>52.45</v>
      </c>
    </row>
    <row r="1680" spans="1:6">
      <c r="A1680" t="s">
        <v>3230</v>
      </c>
      <c r="B1680">
        <v>1967</v>
      </c>
      <c r="C1680" t="s">
        <v>14880</v>
      </c>
      <c r="D1680" t="s">
        <v>1161</v>
      </c>
      <c r="E1680" t="s">
        <v>13211</v>
      </c>
      <c r="F1680">
        <v>6.23</v>
      </c>
    </row>
    <row r="1681" spans="1:6">
      <c r="A1681" t="s">
        <v>3230</v>
      </c>
      <c r="B1681">
        <v>1968</v>
      </c>
      <c r="C1681" t="s">
        <v>14881</v>
      </c>
      <c r="D1681" t="s">
        <v>1161</v>
      </c>
      <c r="E1681" t="s">
        <v>13211</v>
      </c>
      <c r="F1681">
        <v>12.31</v>
      </c>
    </row>
    <row r="1682" spans="1:6">
      <c r="A1682" t="s">
        <v>3230</v>
      </c>
      <c r="B1682">
        <v>1969</v>
      </c>
      <c r="C1682" t="s">
        <v>14882</v>
      </c>
      <c r="D1682" t="s">
        <v>1161</v>
      </c>
      <c r="E1682" t="s">
        <v>13211</v>
      </c>
      <c r="F1682">
        <v>40.07</v>
      </c>
    </row>
    <row r="1683" spans="1:6">
      <c r="A1683" t="s">
        <v>3230</v>
      </c>
      <c r="B1683">
        <v>1827</v>
      </c>
      <c r="C1683" t="s">
        <v>14883</v>
      </c>
      <c r="D1683" t="s">
        <v>1161</v>
      </c>
      <c r="E1683" t="s">
        <v>13211</v>
      </c>
    </row>
    <row r="1684" spans="1:6">
      <c r="A1684" t="s">
        <v>3230</v>
      </c>
      <c r="B1684">
        <v>1831</v>
      </c>
      <c r="C1684" t="s">
        <v>14884</v>
      </c>
      <c r="D1684" t="s">
        <v>1161</v>
      </c>
      <c r="E1684" t="s">
        <v>13211</v>
      </c>
    </row>
    <row r="1685" spans="1:6">
      <c r="A1685" t="s">
        <v>3230</v>
      </c>
      <c r="B1685">
        <v>1825</v>
      </c>
      <c r="C1685" t="s">
        <v>14885</v>
      </c>
      <c r="D1685" t="s">
        <v>1161</v>
      </c>
      <c r="E1685" t="s">
        <v>13211</v>
      </c>
    </row>
    <row r="1686" spans="1:6">
      <c r="A1686" t="s">
        <v>3230</v>
      </c>
      <c r="B1686">
        <v>1828</v>
      </c>
      <c r="C1686" t="s">
        <v>14886</v>
      </c>
      <c r="D1686" t="s">
        <v>1161</v>
      </c>
      <c r="E1686" t="s">
        <v>13211</v>
      </c>
    </row>
    <row r="1687" spans="1:6">
      <c r="A1687" t="s">
        <v>3230</v>
      </c>
      <c r="B1687">
        <v>1845</v>
      </c>
      <c r="C1687" t="s">
        <v>14887</v>
      </c>
      <c r="D1687" t="s">
        <v>1161</v>
      </c>
      <c r="E1687" t="s">
        <v>13211</v>
      </c>
    </row>
    <row r="1688" spans="1:6">
      <c r="A1688" t="s">
        <v>3230</v>
      </c>
      <c r="B1688">
        <v>1824</v>
      </c>
      <c r="C1688" t="s">
        <v>14888</v>
      </c>
      <c r="D1688" t="s">
        <v>1161</v>
      </c>
      <c r="E1688" t="s">
        <v>13211</v>
      </c>
    </row>
    <row r="1689" spans="1:6">
      <c r="A1689" t="s">
        <v>3230</v>
      </c>
      <c r="B1689">
        <v>42693</v>
      </c>
      <c r="C1689" t="s">
        <v>14889</v>
      </c>
      <c r="D1689" t="s">
        <v>1161</v>
      </c>
      <c r="E1689" t="s">
        <v>13211</v>
      </c>
      <c r="F1689">
        <v>385.11</v>
      </c>
    </row>
    <row r="1690" spans="1:6">
      <c r="A1690" t="s">
        <v>3230</v>
      </c>
      <c r="B1690">
        <v>42695</v>
      </c>
      <c r="C1690" t="s">
        <v>14890</v>
      </c>
      <c r="D1690" t="s">
        <v>1161</v>
      </c>
      <c r="E1690" t="s">
        <v>13211</v>
      </c>
      <c r="F1690">
        <v>269.06</v>
      </c>
    </row>
    <row r="1691" spans="1:6">
      <c r="A1691" t="s">
        <v>3230</v>
      </c>
      <c r="B1691">
        <v>42694</v>
      </c>
      <c r="C1691" t="s">
        <v>14891</v>
      </c>
      <c r="D1691" t="s">
        <v>1161</v>
      </c>
      <c r="E1691" t="s">
        <v>13211</v>
      </c>
      <c r="F1691">
        <v>515.35</v>
      </c>
    </row>
    <row r="1692" spans="1:6">
      <c r="A1692" t="s">
        <v>3230</v>
      </c>
      <c r="B1692">
        <v>20097</v>
      </c>
      <c r="C1692" t="s">
        <v>14892</v>
      </c>
      <c r="D1692" t="s">
        <v>1161</v>
      </c>
      <c r="E1692" t="s">
        <v>13211</v>
      </c>
      <c r="F1692">
        <v>22.34</v>
      </c>
    </row>
    <row r="1693" spans="1:6">
      <c r="A1693" t="s">
        <v>3230</v>
      </c>
      <c r="B1693">
        <v>20098</v>
      </c>
      <c r="C1693" t="s">
        <v>14893</v>
      </c>
      <c r="D1693" t="s">
        <v>1161</v>
      </c>
      <c r="E1693" t="s">
        <v>13211</v>
      </c>
      <c r="F1693">
        <v>91.32</v>
      </c>
    </row>
    <row r="1694" spans="1:6">
      <c r="A1694" t="s">
        <v>3230</v>
      </c>
      <c r="B1694">
        <v>20096</v>
      </c>
      <c r="C1694" t="s">
        <v>14894</v>
      </c>
      <c r="D1694" t="s">
        <v>1161</v>
      </c>
      <c r="E1694" t="s">
        <v>13211</v>
      </c>
      <c r="F1694">
        <v>23.13</v>
      </c>
    </row>
    <row r="1695" spans="1:6">
      <c r="A1695" t="s">
        <v>13385</v>
      </c>
      <c r="B1695">
        <v>44472</v>
      </c>
      <c r="C1695" t="s">
        <v>14895</v>
      </c>
      <c r="D1695" t="s">
        <v>1161</v>
      </c>
      <c r="E1695" t="s">
        <v>13211</v>
      </c>
    </row>
    <row r="1696" spans="1:6">
      <c r="A1696" t="s">
        <v>3230</v>
      </c>
      <c r="B1696">
        <v>38369</v>
      </c>
      <c r="C1696" t="s">
        <v>14896</v>
      </c>
      <c r="D1696" t="s">
        <v>1161</v>
      </c>
      <c r="E1696" t="s">
        <v>13211</v>
      </c>
      <c r="F1696">
        <v>20.52</v>
      </c>
    </row>
    <row r="1697" spans="1:6">
      <c r="A1697" t="s">
        <v>3230</v>
      </c>
      <c r="B1697">
        <v>38370</v>
      </c>
      <c r="C1697" t="s">
        <v>14897</v>
      </c>
      <c r="D1697" t="s">
        <v>1161</v>
      </c>
      <c r="E1697" t="s">
        <v>13211</v>
      </c>
      <c r="F1697">
        <v>13.84</v>
      </c>
    </row>
    <row r="1698" spans="1:6">
      <c r="A1698" t="s">
        <v>3230</v>
      </c>
      <c r="B1698">
        <v>45199</v>
      </c>
      <c r="C1698" t="s">
        <v>14898</v>
      </c>
      <c r="D1698" t="s">
        <v>1161</v>
      </c>
      <c r="E1698" t="s">
        <v>13211</v>
      </c>
      <c r="F1698">
        <v>32.33</v>
      </c>
    </row>
    <row r="1699" spans="1:6">
      <c r="A1699" t="s">
        <v>3230</v>
      </c>
      <c r="B1699">
        <v>38372</v>
      </c>
      <c r="C1699" t="s">
        <v>14899</v>
      </c>
      <c r="D1699" t="s">
        <v>1161</v>
      </c>
      <c r="E1699" t="s">
        <v>13211</v>
      </c>
      <c r="F1699">
        <v>12.8</v>
      </c>
    </row>
    <row r="1700" spans="1:6">
      <c r="A1700" t="s">
        <v>13354</v>
      </c>
      <c r="B1700">
        <v>2358</v>
      </c>
      <c r="C1700" t="s">
        <v>14900</v>
      </c>
      <c r="D1700" t="s">
        <v>5258</v>
      </c>
      <c r="E1700" t="s">
        <v>13211</v>
      </c>
      <c r="F1700">
        <v>15.69</v>
      </c>
    </row>
    <row r="1701" spans="1:6">
      <c r="A1701" t="s">
        <v>13354</v>
      </c>
      <c r="B1701">
        <v>40807</v>
      </c>
      <c r="C1701" t="s">
        <v>2252</v>
      </c>
      <c r="D1701" t="s">
        <v>10200</v>
      </c>
      <c r="E1701" t="s">
        <v>13211</v>
      </c>
      <c r="F1701">
        <v>2766.09</v>
      </c>
    </row>
    <row r="1702" spans="1:6">
      <c r="A1702" t="s">
        <v>3230</v>
      </c>
      <c r="B1702">
        <v>44330</v>
      </c>
      <c r="C1702" t="s">
        <v>14901</v>
      </c>
      <c r="D1702" t="s">
        <v>2532</v>
      </c>
      <c r="E1702" t="s">
        <v>13211</v>
      </c>
      <c r="F1702">
        <v>10.37</v>
      </c>
    </row>
    <row r="1703" spans="1:6">
      <c r="A1703" t="s">
        <v>3230</v>
      </c>
      <c r="B1703">
        <v>43144</v>
      </c>
      <c r="C1703" t="s">
        <v>14902</v>
      </c>
      <c r="D1703" t="s">
        <v>2885</v>
      </c>
      <c r="E1703" t="s">
        <v>13211</v>
      </c>
      <c r="F1703">
        <v>46.77</v>
      </c>
    </row>
    <row r="1704" spans="1:6">
      <c r="A1704" t="s">
        <v>3230</v>
      </c>
      <c r="B1704">
        <v>39397</v>
      </c>
      <c r="C1704" t="s">
        <v>14903</v>
      </c>
      <c r="D1704" t="s">
        <v>2532</v>
      </c>
      <c r="E1704" t="s">
        <v>13211</v>
      </c>
      <c r="F1704">
        <v>21.32</v>
      </c>
    </row>
    <row r="1705" spans="1:6">
      <c r="A1705" t="s">
        <v>3230</v>
      </c>
      <c r="B1705">
        <v>2692</v>
      </c>
      <c r="C1705" t="s">
        <v>14904</v>
      </c>
      <c r="D1705" t="s">
        <v>2532</v>
      </c>
      <c r="E1705" t="s">
        <v>13211</v>
      </c>
      <c r="F1705">
        <v>8.6</v>
      </c>
    </row>
    <row r="1706" spans="1:6">
      <c r="A1706" t="s">
        <v>13385</v>
      </c>
      <c r="B1706">
        <v>45299</v>
      </c>
      <c r="C1706" t="s">
        <v>14905</v>
      </c>
      <c r="D1706" t="s">
        <v>1161</v>
      </c>
      <c r="E1706" t="s">
        <v>13211</v>
      </c>
      <c r="F1706">
        <v>129.61000000000001</v>
      </c>
    </row>
    <row r="1707" spans="1:6">
      <c r="A1707" t="s">
        <v>3230</v>
      </c>
      <c r="B1707">
        <v>44329</v>
      </c>
      <c r="C1707" t="s">
        <v>14906</v>
      </c>
      <c r="D1707" t="s">
        <v>2532</v>
      </c>
      <c r="E1707" t="s">
        <v>13211</v>
      </c>
      <c r="F1707">
        <v>13.59</v>
      </c>
    </row>
    <row r="1708" spans="1:6">
      <c r="A1708" t="s">
        <v>3230</v>
      </c>
      <c r="B1708">
        <v>5318</v>
      </c>
      <c r="C1708" t="s">
        <v>14907</v>
      </c>
      <c r="D1708" t="s">
        <v>2532</v>
      </c>
      <c r="E1708" t="s">
        <v>3296</v>
      </c>
      <c r="F1708">
        <v>21.98</v>
      </c>
    </row>
    <row r="1709" spans="1:6">
      <c r="A1709" t="s">
        <v>3230</v>
      </c>
      <c r="B1709">
        <v>5330</v>
      </c>
      <c r="C1709" t="s">
        <v>14908</v>
      </c>
      <c r="D1709" t="s">
        <v>2532</v>
      </c>
      <c r="E1709" t="s">
        <v>13211</v>
      </c>
      <c r="F1709">
        <v>50.1</v>
      </c>
    </row>
    <row r="1710" spans="1:6">
      <c r="A1710" t="s">
        <v>3230</v>
      </c>
      <c r="B1710">
        <v>44532</v>
      </c>
      <c r="C1710" t="s">
        <v>14909</v>
      </c>
      <c r="D1710" t="s">
        <v>1161</v>
      </c>
      <c r="E1710" t="s">
        <v>13211</v>
      </c>
      <c r="F1710">
        <v>21.05</v>
      </c>
    </row>
    <row r="1711" spans="1:6">
      <c r="A1711" t="s">
        <v>3230</v>
      </c>
      <c r="B1711">
        <v>44531</v>
      </c>
      <c r="C1711" t="s">
        <v>14910</v>
      </c>
      <c r="D1711" t="s">
        <v>1161</v>
      </c>
      <c r="E1711" t="s">
        <v>13211</v>
      </c>
      <c r="F1711">
        <v>72.17</v>
      </c>
    </row>
    <row r="1712" spans="1:6">
      <c r="A1712" t="s">
        <v>3230</v>
      </c>
      <c r="B1712">
        <v>13887</v>
      </c>
      <c r="C1712" t="s">
        <v>14911</v>
      </c>
      <c r="D1712" t="s">
        <v>1161</v>
      </c>
      <c r="E1712" t="s">
        <v>13211</v>
      </c>
      <c r="F1712">
        <v>314.39</v>
      </c>
    </row>
    <row r="1713" spans="1:6">
      <c r="A1713" t="s">
        <v>3230</v>
      </c>
      <c r="B1713">
        <v>38140</v>
      </c>
      <c r="C1713" t="s">
        <v>14912</v>
      </c>
      <c r="D1713" t="s">
        <v>1161</v>
      </c>
      <c r="E1713" t="s">
        <v>13211</v>
      </c>
      <c r="F1713">
        <v>25.75</v>
      </c>
    </row>
    <row r="1714" spans="1:6">
      <c r="A1714" t="s">
        <v>3230</v>
      </c>
      <c r="B1714">
        <v>44495</v>
      </c>
      <c r="C1714" t="s">
        <v>14913</v>
      </c>
      <c r="D1714" t="s">
        <v>1161</v>
      </c>
      <c r="E1714" t="s">
        <v>13211</v>
      </c>
      <c r="F1714">
        <v>27.23</v>
      </c>
    </row>
    <row r="1715" spans="1:6">
      <c r="A1715" t="s">
        <v>3230</v>
      </c>
      <c r="B1715">
        <v>44533</v>
      </c>
      <c r="C1715" t="s">
        <v>14914</v>
      </c>
      <c r="D1715" t="s">
        <v>1161</v>
      </c>
      <c r="E1715" t="s">
        <v>13211</v>
      </c>
      <c r="F1715">
        <v>27.62</v>
      </c>
    </row>
    <row r="1716" spans="1:6">
      <c r="A1716" t="s">
        <v>3230</v>
      </c>
      <c r="B1716">
        <v>44534</v>
      </c>
      <c r="C1716" t="s">
        <v>14915</v>
      </c>
      <c r="D1716" t="s">
        <v>1161</v>
      </c>
      <c r="E1716" t="s">
        <v>13211</v>
      </c>
      <c r="F1716">
        <v>5.42</v>
      </c>
    </row>
    <row r="1717" spans="1:6">
      <c r="A1717" t="s">
        <v>3230</v>
      </c>
      <c r="B1717">
        <v>34729</v>
      </c>
      <c r="C1717" t="s">
        <v>14916</v>
      </c>
      <c r="D1717" t="s">
        <v>1161</v>
      </c>
      <c r="E1717" t="s">
        <v>13211</v>
      </c>
      <c r="F1717">
        <v>1105.8499999999999</v>
      </c>
    </row>
    <row r="1718" spans="1:6">
      <c r="A1718" t="s">
        <v>3230</v>
      </c>
      <c r="B1718">
        <v>34734</v>
      </c>
      <c r="C1718" t="s">
        <v>14917</v>
      </c>
      <c r="D1718" t="s">
        <v>1161</v>
      </c>
      <c r="E1718" t="s">
        <v>13211</v>
      </c>
      <c r="F1718">
        <v>1712.22</v>
      </c>
    </row>
    <row r="1719" spans="1:6">
      <c r="A1719" t="s">
        <v>3230</v>
      </c>
      <c r="B1719">
        <v>34738</v>
      </c>
      <c r="C1719" t="s">
        <v>14918</v>
      </c>
      <c r="D1719" t="s">
        <v>1161</v>
      </c>
      <c r="E1719" t="s">
        <v>13211</v>
      </c>
      <c r="F1719">
        <v>4000.27</v>
      </c>
    </row>
    <row r="1720" spans="1:6">
      <c r="A1720" t="s">
        <v>3230</v>
      </c>
      <c r="B1720">
        <v>34623</v>
      </c>
      <c r="C1720" t="s">
        <v>14919</v>
      </c>
      <c r="D1720" t="s">
        <v>1161</v>
      </c>
      <c r="E1720" t="s">
        <v>13211</v>
      </c>
      <c r="F1720">
        <v>47.94</v>
      </c>
    </row>
    <row r="1721" spans="1:6">
      <c r="A1721" t="s">
        <v>3230</v>
      </c>
      <c r="B1721">
        <v>34616</v>
      </c>
      <c r="C1721" t="s">
        <v>14920</v>
      </c>
      <c r="D1721" t="s">
        <v>1161</v>
      </c>
      <c r="E1721" t="s">
        <v>13211</v>
      </c>
      <c r="F1721">
        <v>48.68</v>
      </c>
    </row>
    <row r="1722" spans="1:6">
      <c r="A1722" t="s">
        <v>3230</v>
      </c>
      <c r="B1722">
        <v>34628</v>
      </c>
      <c r="C1722" t="s">
        <v>14921</v>
      </c>
      <c r="D1722" t="s">
        <v>1161</v>
      </c>
      <c r="E1722" t="s">
        <v>13211</v>
      </c>
      <c r="F1722">
        <v>68.66</v>
      </c>
    </row>
    <row r="1723" spans="1:6">
      <c r="A1723" t="s">
        <v>3230</v>
      </c>
      <c r="B1723">
        <v>34686</v>
      </c>
      <c r="C1723" t="s">
        <v>14922</v>
      </c>
      <c r="D1723" t="s">
        <v>1161</v>
      </c>
      <c r="E1723" t="s">
        <v>13211</v>
      </c>
      <c r="F1723">
        <v>12.59</v>
      </c>
    </row>
    <row r="1724" spans="1:6">
      <c r="A1724" t="s">
        <v>3230</v>
      </c>
      <c r="B1724">
        <v>34653</v>
      </c>
      <c r="C1724" t="s">
        <v>14923</v>
      </c>
      <c r="D1724" t="s">
        <v>1161</v>
      </c>
      <c r="E1724" t="s">
        <v>13211</v>
      </c>
      <c r="F1724">
        <v>8.49</v>
      </c>
    </row>
    <row r="1725" spans="1:6">
      <c r="A1725" t="s">
        <v>3230</v>
      </c>
      <c r="B1725">
        <v>34688</v>
      </c>
      <c r="C1725" t="s">
        <v>14924</v>
      </c>
      <c r="D1725" t="s">
        <v>1161</v>
      </c>
      <c r="E1725" t="s">
        <v>13211</v>
      </c>
      <c r="F1725">
        <v>15.39</v>
      </c>
    </row>
    <row r="1726" spans="1:6">
      <c r="A1726" t="s">
        <v>3230</v>
      </c>
      <c r="B1726">
        <v>34709</v>
      </c>
      <c r="C1726" t="s">
        <v>14925</v>
      </c>
      <c r="D1726" t="s">
        <v>1161</v>
      </c>
      <c r="E1726" t="s">
        <v>13211</v>
      </c>
      <c r="F1726">
        <v>59.65</v>
      </c>
    </row>
    <row r="1727" spans="1:6">
      <c r="A1727" t="s">
        <v>3230</v>
      </c>
      <c r="B1727">
        <v>34714</v>
      </c>
      <c r="C1727" t="s">
        <v>14926</v>
      </c>
      <c r="D1727" t="s">
        <v>1161</v>
      </c>
      <c r="E1727" t="s">
        <v>13211</v>
      </c>
      <c r="F1727">
        <v>71.239999999999995</v>
      </c>
    </row>
    <row r="1728" spans="1:6">
      <c r="A1728" t="s">
        <v>3230</v>
      </c>
      <c r="B1728">
        <v>2391</v>
      </c>
      <c r="C1728" t="s">
        <v>14927</v>
      </c>
      <c r="D1728" t="s">
        <v>1161</v>
      </c>
      <c r="E1728" t="s">
        <v>13211</v>
      </c>
      <c r="F1728">
        <v>325.35000000000002</v>
      </c>
    </row>
    <row r="1729" spans="1:6">
      <c r="A1729" t="s">
        <v>3230</v>
      </c>
      <c r="B1729">
        <v>2374</v>
      </c>
      <c r="C1729" t="s">
        <v>14928</v>
      </c>
      <c r="D1729" t="s">
        <v>1161</v>
      </c>
      <c r="E1729" t="s">
        <v>13211</v>
      </c>
      <c r="F1729">
        <v>369.1</v>
      </c>
    </row>
    <row r="1730" spans="1:6">
      <c r="A1730" t="s">
        <v>3230</v>
      </c>
      <c r="B1730">
        <v>2377</v>
      </c>
      <c r="C1730" t="s">
        <v>14929</v>
      </c>
      <c r="D1730" t="s">
        <v>1161</v>
      </c>
      <c r="E1730" t="s">
        <v>13211</v>
      </c>
      <c r="F1730">
        <v>518</v>
      </c>
    </row>
    <row r="1731" spans="1:6">
      <c r="A1731" t="s">
        <v>3230</v>
      </c>
      <c r="B1731">
        <v>2393</v>
      </c>
      <c r="C1731" t="s">
        <v>14930</v>
      </c>
      <c r="D1731" t="s">
        <v>1161</v>
      </c>
      <c r="E1731" t="s">
        <v>13211</v>
      </c>
      <c r="F1731">
        <v>867.46</v>
      </c>
    </row>
    <row r="1732" spans="1:6">
      <c r="A1732" t="s">
        <v>3230</v>
      </c>
      <c r="B1732">
        <v>34705</v>
      </c>
      <c r="C1732" t="s">
        <v>14931</v>
      </c>
      <c r="D1732" t="s">
        <v>1161</v>
      </c>
      <c r="E1732" t="s">
        <v>13211</v>
      </c>
      <c r="F1732">
        <v>758.72</v>
      </c>
    </row>
    <row r="1733" spans="1:6">
      <c r="A1733" t="s">
        <v>3230</v>
      </c>
      <c r="B1733">
        <v>34707</v>
      </c>
      <c r="C1733" t="s">
        <v>14932</v>
      </c>
      <c r="D1733" t="s">
        <v>1161</v>
      </c>
      <c r="E1733" t="s">
        <v>13211</v>
      </c>
      <c r="F1733">
        <v>1405.92</v>
      </c>
    </row>
    <row r="1734" spans="1:6">
      <c r="A1734" t="s">
        <v>3230</v>
      </c>
      <c r="B1734">
        <v>34544</v>
      </c>
      <c r="C1734" t="s">
        <v>14933</v>
      </c>
      <c r="D1734" t="s">
        <v>1161</v>
      </c>
      <c r="E1734" t="s">
        <v>13211</v>
      </c>
      <c r="F1734">
        <v>1405.77</v>
      </c>
    </row>
    <row r="1735" spans="1:6">
      <c r="A1735" t="s">
        <v>3230</v>
      </c>
      <c r="B1735">
        <v>2378</v>
      </c>
      <c r="C1735" t="s">
        <v>14934</v>
      </c>
      <c r="D1735" t="s">
        <v>1161</v>
      </c>
      <c r="E1735" t="s">
        <v>13211</v>
      </c>
      <c r="F1735">
        <v>1191.57</v>
      </c>
    </row>
    <row r="1736" spans="1:6">
      <c r="A1736" t="s">
        <v>3230</v>
      </c>
      <c r="B1736">
        <v>2379</v>
      </c>
      <c r="C1736" t="s">
        <v>14935</v>
      </c>
      <c r="D1736" t="s">
        <v>1161</v>
      </c>
      <c r="E1736" t="s">
        <v>13211</v>
      </c>
      <c r="F1736">
        <v>1191.57</v>
      </c>
    </row>
    <row r="1737" spans="1:6">
      <c r="A1737" t="s">
        <v>3230</v>
      </c>
      <c r="B1737">
        <v>2376</v>
      </c>
      <c r="C1737" t="s">
        <v>14936</v>
      </c>
      <c r="D1737" t="s">
        <v>1161</v>
      </c>
      <c r="E1737" t="s">
        <v>13211</v>
      </c>
      <c r="F1737">
        <v>1962.51</v>
      </c>
    </row>
    <row r="1738" spans="1:6">
      <c r="A1738" t="s">
        <v>3230</v>
      </c>
      <c r="B1738">
        <v>2394</v>
      </c>
      <c r="C1738" t="s">
        <v>14937</v>
      </c>
      <c r="D1738" t="s">
        <v>1161</v>
      </c>
      <c r="E1738" t="s">
        <v>13211</v>
      </c>
      <c r="F1738">
        <v>4195.4799999999996</v>
      </c>
    </row>
    <row r="1739" spans="1:6">
      <c r="A1739" t="s">
        <v>3230</v>
      </c>
      <c r="B1739">
        <v>2388</v>
      </c>
      <c r="C1739" t="s">
        <v>14938</v>
      </c>
      <c r="D1739" t="s">
        <v>1161</v>
      </c>
      <c r="E1739" t="s">
        <v>13211</v>
      </c>
      <c r="F1739">
        <v>59.2</v>
      </c>
    </row>
    <row r="1740" spans="1:6">
      <c r="A1740" t="s">
        <v>3230</v>
      </c>
      <c r="B1740">
        <v>34606</v>
      </c>
      <c r="C1740" t="s">
        <v>14939</v>
      </c>
      <c r="D1740" t="s">
        <v>1161</v>
      </c>
      <c r="E1740" t="s">
        <v>13211</v>
      </c>
      <c r="F1740">
        <v>90.81</v>
      </c>
    </row>
    <row r="1741" spans="1:6">
      <c r="A1741" t="s">
        <v>3230</v>
      </c>
      <c r="B1741">
        <v>2370</v>
      </c>
      <c r="C1741" t="s">
        <v>14940</v>
      </c>
      <c r="D1741" t="s">
        <v>1161</v>
      </c>
      <c r="E1741" t="s">
        <v>3296</v>
      </c>
      <c r="F1741">
        <v>11</v>
      </c>
    </row>
    <row r="1742" spans="1:6">
      <c r="A1742" t="s">
        <v>3230</v>
      </c>
      <c r="B1742">
        <v>2386</v>
      </c>
      <c r="C1742" t="s">
        <v>14941</v>
      </c>
      <c r="D1742" t="s">
        <v>1161</v>
      </c>
      <c r="E1742" t="s">
        <v>13211</v>
      </c>
      <c r="F1742">
        <v>18.45</v>
      </c>
    </row>
    <row r="1743" spans="1:6">
      <c r="A1743" t="s">
        <v>3230</v>
      </c>
      <c r="B1743">
        <v>34689</v>
      </c>
      <c r="C1743" t="s">
        <v>14942</v>
      </c>
      <c r="D1743" t="s">
        <v>1161</v>
      </c>
      <c r="E1743" t="s">
        <v>13211</v>
      </c>
      <c r="F1743">
        <v>28.91</v>
      </c>
    </row>
    <row r="1744" spans="1:6">
      <c r="A1744" t="s">
        <v>3230</v>
      </c>
      <c r="B1744">
        <v>2392</v>
      </c>
      <c r="C1744" t="s">
        <v>14943</v>
      </c>
      <c r="D1744" t="s">
        <v>1161</v>
      </c>
      <c r="E1744" t="s">
        <v>13211</v>
      </c>
      <c r="F1744">
        <v>73.84</v>
      </c>
    </row>
    <row r="1745" spans="1:6">
      <c r="A1745" t="s">
        <v>3230</v>
      </c>
      <c r="B1745">
        <v>2373</v>
      </c>
      <c r="C1745" t="s">
        <v>14944</v>
      </c>
      <c r="D1745" t="s">
        <v>1161</v>
      </c>
      <c r="E1745" t="s">
        <v>13211</v>
      </c>
      <c r="F1745">
        <v>104.03</v>
      </c>
    </row>
    <row r="1746" spans="1:6">
      <c r="A1746" t="s">
        <v>3230</v>
      </c>
      <c r="B1746">
        <v>39465</v>
      </c>
      <c r="C1746" t="s">
        <v>14945</v>
      </c>
      <c r="D1746" t="s">
        <v>1161</v>
      </c>
      <c r="E1746" t="s">
        <v>13211</v>
      </c>
      <c r="F1746">
        <v>63.55</v>
      </c>
    </row>
    <row r="1747" spans="1:6">
      <c r="A1747" t="s">
        <v>3230</v>
      </c>
      <c r="B1747">
        <v>39466</v>
      </c>
      <c r="C1747" t="s">
        <v>14946</v>
      </c>
      <c r="D1747" t="s">
        <v>1161</v>
      </c>
      <c r="E1747" t="s">
        <v>13211</v>
      </c>
      <c r="F1747">
        <v>71.5</v>
      </c>
    </row>
    <row r="1748" spans="1:6">
      <c r="A1748" t="s">
        <v>3230</v>
      </c>
      <c r="B1748">
        <v>39467</v>
      </c>
      <c r="C1748" t="s">
        <v>14947</v>
      </c>
      <c r="D1748" t="s">
        <v>1161</v>
      </c>
      <c r="E1748" t="s">
        <v>13211</v>
      </c>
      <c r="F1748">
        <v>91.45</v>
      </c>
    </row>
    <row r="1749" spans="1:6">
      <c r="A1749" t="s">
        <v>3230</v>
      </c>
      <c r="B1749">
        <v>39468</v>
      </c>
      <c r="C1749" t="s">
        <v>14948</v>
      </c>
      <c r="D1749" t="s">
        <v>1161</v>
      </c>
      <c r="E1749" t="s">
        <v>13211</v>
      </c>
      <c r="F1749">
        <v>162.56</v>
      </c>
    </row>
    <row r="1750" spans="1:6">
      <c r="A1750" t="s">
        <v>3230</v>
      </c>
      <c r="B1750">
        <v>39469</v>
      </c>
      <c r="C1750" t="s">
        <v>14949</v>
      </c>
      <c r="D1750" t="s">
        <v>1161</v>
      </c>
      <c r="E1750" t="s">
        <v>13211</v>
      </c>
      <c r="F1750">
        <v>66.22</v>
      </c>
    </row>
    <row r="1751" spans="1:6">
      <c r="A1751" t="s">
        <v>3230</v>
      </c>
      <c r="B1751">
        <v>39470</v>
      </c>
      <c r="C1751" t="s">
        <v>14950</v>
      </c>
      <c r="D1751" t="s">
        <v>1161</v>
      </c>
      <c r="E1751" t="s">
        <v>13211</v>
      </c>
      <c r="F1751">
        <v>81.36</v>
      </c>
    </row>
    <row r="1752" spans="1:6">
      <c r="A1752" t="s">
        <v>3230</v>
      </c>
      <c r="B1752">
        <v>39471</v>
      </c>
      <c r="C1752" t="s">
        <v>14951</v>
      </c>
      <c r="D1752" t="s">
        <v>1161</v>
      </c>
      <c r="E1752" t="s">
        <v>13211</v>
      </c>
      <c r="F1752">
        <v>97.77</v>
      </c>
    </row>
    <row r="1753" spans="1:6">
      <c r="A1753" t="s">
        <v>3230</v>
      </c>
      <c r="B1753">
        <v>39472</v>
      </c>
      <c r="C1753" t="s">
        <v>14952</v>
      </c>
      <c r="D1753" t="s">
        <v>1161</v>
      </c>
      <c r="E1753" t="s">
        <v>13211</v>
      </c>
      <c r="F1753">
        <v>169.88</v>
      </c>
    </row>
    <row r="1754" spans="1:6">
      <c r="A1754" t="s">
        <v>3230</v>
      </c>
      <c r="B1754">
        <v>39473</v>
      </c>
      <c r="C1754" t="s">
        <v>14953</v>
      </c>
      <c r="D1754" t="s">
        <v>1161</v>
      </c>
      <c r="E1754" t="s">
        <v>13211</v>
      </c>
      <c r="F1754">
        <v>109.74</v>
      </c>
    </row>
    <row r="1755" spans="1:6">
      <c r="A1755" t="s">
        <v>3230</v>
      </c>
      <c r="B1755">
        <v>39474</v>
      </c>
      <c r="C1755" t="s">
        <v>14954</v>
      </c>
      <c r="D1755" t="s">
        <v>1161</v>
      </c>
      <c r="E1755" t="s">
        <v>13211</v>
      </c>
      <c r="F1755">
        <v>116.99</v>
      </c>
    </row>
    <row r="1756" spans="1:6">
      <c r="A1756" t="s">
        <v>3230</v>
      </c>
      <c r="B1756">
        <v>39475</v>
      </c>
      <c r="C1756" t="s">
        <v>14955</v>
      </c>
      <c r="D1756" t="s">
        <v>1161</v>
      </c>
      <c r="E1756" t="s">
        <v>13211</v>
      </c>
      <c r="F1756">
        <v>132.74</v>
      </c>
    </row>
    <row r="1757" spans="1:6">
      <c r="A1757" t="s">
        <v>3230</v>
      </c>
      <c r="B1757">
        <v>39476</v>
      </c>
      <c r="C1757" t="s">
        <v>14956</v>
      </c>
      <c r="D1757" t="s">
        <v>1161</v>
      </c>
      <c r="E1757" t="s">
        <v>13211</v>
      </c>
      <c r="F1757">
        <v>249.88</v>
      </c>
    </row>
    <row r="1758" spans="1:6">
      <c r="A1758" t="s">
        <v>3230</v>
      </c>
      <c r="B1758">
        <v>39477</v>
      </c>
      <c r="C1758" t="s">
        <v>14957</v>
      </c>
      <c r="D1758" t="s">
        <v>1161</v>
      </c>
      <c r="E1758" t="s">
        <v>13211</v>
      </c>
      <c r="F1758">
        <v>122.43</v>
      </c>
    </row>
    <row r="1759" spans="1:6">
      <c r="A1759" t="s">
        <v>3230</v>
      </c>
      <c r="B1759">
        <v>39478</v>
      </c>
      <c r="C1759" t="s">
        <v>14958</v>
      </c>
      <c r="D1759" t="s">
        <v>1161</v>
      </c>
      <c r="E1759" t="s">
        <v>13211</v>
      </c>
      <c r="F1759">
        <v>126.22</v>
      </c>
    </row>
    <row r="1760" spans="1:6">
      <c r="A1760" t="s">
        <v>3230</v>
      </c>
      <c r="B1760">
        <v>39479</v>
      </c>
      <c r="C1760" t="s">
        <v>14959</v>
      </c>
      <c r="D1760" t="s">
        <v>1161</v>
      </c>
      <c r="E1760" t="s">
        <v>13211</v>
      </c>
      <c r="F1760">
        <v>148.72</v>
      </c>
    </row>
    <row r="1761" spans="1:6">
      <c r="A1761" t="s">
        <v>3230</v>
      </c>
      <c r="B1761">
        <v>39480</v>
      </c>
      <c r="C1761" t="s">
        <v>14960</v>
      </c>
      <c r="D1761" t="s">
        <v>1161</v>
      </c>
      <c r="E1761" t="s">
        <v>13211</v>
      </c>
      <c r="F1761">
        <v>306.87</v>
      </c>
    </row>
    <row r="1762" spans="1:6">
      <c r="A1762" t="s">
        <v>3230</v>
      </c>
      <c r="B1762">
        <v>39459</v>
      </c>
      <c r="C1762" t="s">
        <v>14961</v>
      </c>
      <c r="D1762" t="s">
        <v>1161</v>
      </c>
      <c r="E1762" t="s">
        <v>13211</v>
      </c>
      <c r="F1762">
        <v>260.45999999999998</v>
      </c>
    </row>
    <row r="1763" spans="1:6">
      <c r="A1763" t="s">
        <v>3230</v>
      </c>
      <c r="B1763">
        <v>39445</v>
      </c>
      <c r="C1763" t="s">
        <v>14962</v>
      </c>
      <c r="D1763" t="s">
        <v>1161</v>
      </c>
      <c r="E1763" t="s">
        <v>13211</v>
      </c>
      <c r="F1763">
        <v>130.77000000000001</v>
      </c>
    </row>
    <row r="1764" spans="1:6">
      <c r="A1764" t="s">
        <v>3230</v>
      </c>
      <c r="B1764">
        <v>39446</v>
      </c>
      <c r="C1764" t="s">
        <v>14963</v>
      </c>
      <c r="D1764" t="s">
        <v>1161</v>
      </c>
      <c r="E1764" t="s">
        <v>13211</v>
      </c>
      <c r="F1764">
        <v>133.1</v>
      </c>
    </row>
    <row r="1765" spans="1:6">
      <c r="A1765" t="s">
        <v>3230</v>
      </c>
      <c r="B1765">
        <v>39447</v>
      </c>
      <c r="C1765" t="s">
        <v>14964</v>
      </c>
      <c r="D1765" t="s">
        <v>1161</v>
      </c>
      <c r="E1765" t="s">
        <v>13211</v>
      </c>
      <c r="F1765">
        <v>142.34</v>
      </c>
    </row>
    <row r="1766" spans="1:6">
      <c r="A1766" t="s">
        <v>3230</v>
      </c>
      <c r="B1766">
        <v>39448</v>
      </c>
      <c r="C1766" t="s">
        <v>14965</v>
      </c>
      <c r="D1766" t="s">
        <v>1161</v>
      </c>
      <c r="E1766" t="s">
        <v>13211</v>
      </c>
      <c r="F1766">
        <v>242.71</v>
      </c>
    </row>
    <row r="1767" spans="1:6">
      <c r="A1767" t="s">
        <v>3230</v>
      </c>
      <c r="B1767">
        <v>39450</v>
      </c>
      <c r="C1767" t="s">
        <v>14966</v>
      </c>
      <c r="D1767" t="s">
        <v>1161</v>
      </c>
      <c r="E1767" t="s">
        <v>13211</v>
      </c>
      <c r="F1767">
        <v>148.08000000000001</v>
      </c>
    </row>
    <row r="1768" spans="1:6">
      <c r="A1768" t="s">
        <v>3230</v>
      </c>
      <c r="B1768">
        <v>39451</v>
      </c>
      <c r="C1768" t="s">
        <v>14967</v>
      </c>
      <c r="D1768" t="s">
        <v>1161</v>
      </c>
      <c r="E1768" t="s">
        <v>13211</v>
      </c>
      <c r="F1768">
        <v>161.51</v>
      </c>
    </row>
    <row r="1769" spans="1:6">
      <c r="A1769" t="s">
        <v>3230</v>
      </c>
      <c r="B1769">
        <v>39452</v>
      </c>
      <c r="C1769" t="s">
        <v>14968</v>
      </c>
      <c r="D1769" t="s">
        <v>1161</v>
      </c>
      <c r="E1769" t="s">
        <v>13211</v>
      </c>
      <c r="F1769">
        <v>162.47999999999999</v>
      </c>
    </row>
    <row r="1770" spans="1:6">
      <c r="A1770" t="s">
        <v>3230</v>
      </c>
      <c r="B1770">
        <v>39523</v>
      </c>
      <c r="C1770" t="s">
        <v>14969</v>
      </c>
      <c r="D1770" t="s">
        <v>1161</v>
      </c>
      <c r="E1770" t="s">
        <v>13211</v>
      </c>
      <c r="F1770">
        <v>271.89999999999998</v>
      </c>
    </row>
    <row r="1771" spans="1:6">
      <c r="A1771" t="s">
        <v>3230</v>
      </c>
      <c r="B1771">
        <v>39449</v>
      </c>
      <c r="C1771" t="s">
        <v>14970</v>
      </c>
      <c r="D1771" t="s">
        <v>1161</v>
      </c>
      <c r="E1771" t="s">
        <v>13211</v>
      </c>
      <c r="F1771">
        <v>301.11</v>
      </c>
    </row>
    <row r="1772" spans="1:6">
      <c r="A1772" t="s">
        <v>3230</v>
      </c>
      <c r="B1772">
        <v>39455</v>
      </c>
      <c r="C1772" t="s">
        <v>14971</v>
      </c>
      <c r="D1772" t="s">
        <v>1161</v>
      </c>
      <c r="E1772" t="s">
        <v>13211</v>
      </c>
      <c r="F1772">
        <v>149</v>
      </c>
    </row>
    <row r="1773" spans="1:6">
      <c r="A1773" t="s">
        <v>3230</v>
      </c>
      <c r="B1773">
        <v>39456</v>
      </c>
      <c r="C1773" t="s">
        <v>14972</v>
      </c>
      <c r="D1773" t="s">
        <v>1161</v>
      </c>
      <c r="E1773" t="s">
        <v>13211</v>
      </c>
      <c r="F1773">
        <v>149.11000000000001</v>
      </c>
    </row>
    <row r="1774" spans="1:6">
      <c r="A1774" t="s">
        <v>3230</v>
      </c>
      <c r="B1774">
        <v>39457</v>
      </c>
      <c r="C1774" t="s">
        <v>14973</v>
      </c>
      <c r="D1774" t="s">
        <v>1161</v>
      </c>
      <c r="E1774" t="s">
        <v>13211</v>
      </c>
      <c r="F1774">
        <v>162.55000000000001</v>
      </c>
    </row>
    <row r="1775" spans="1:6">
      <c r="A1775" t="s">
        <v>3230</v>
      </c>
      <c r="B1775">
        <v>39458</v>
      </c>
      <c r="C1775" t="s">
        <v>14974</v>
      </c>
      <c r="D1775" t="s">
        <v>1161</v>
      </c>
      <c r="E1775" t="s">
        <v>13211</v>
      </c>
      <c r="F1775">
        <v>303.33</v>
      </c>
    </row>
    <row r="1776" spans="1:6">
      <c r="A1776" t="s">
        <v>3230</v>
      </c>
      <c r="B1776">
        <v>39464</v>
      </c>
      <c r="C1776" t="s">
        <v>14975</v>
      </c>
      <c r="D1776" t="s">
        <v>1161</v>
      </c>
      <c r="E1776" t="s">
        <v>13211</v>
      </c>
      <c r="F1776">
        <v>487.78</v>
      </c>
    </row>
    <row r="1777" spans="1:6">
      <c r="A1777" t="s">
        <v>3230</v>
      </c>
      <c r="B1777">
        <v>39460</v>
      </c>
      <c r="C1777" t="s">
        <v>14976</v>
      </c>
      <c r="D1777" t="s">
        <v>1161</v>
      </c>
      <c r="E1777" t="s">
        <v>13211</v>
      </c>
      <c r="F1777">
        <v>185</v>
      </c>
    </row>
    <row r="1778" spans="1:6">
      <c r="A1778" t="s">
        <v>3230</v>
      </c>
      <c r="B1778">
        <v>39461</v>
      </c>
      <c r="C1778" t="s">
        <v>14977</v>
      </c>
      <c r="D1778" t="s">
        <v>1161</v>
      </c>
      <c r="E1778" t="s">
        <v>13211</v>
      </c>
      <c r="F1778">
        <v>216.78</v>
      </c>
    </row>
    <row r="1779" spans="1:6">
      <c r="A1779" t="s">
        <v>3230</v>
      </c>
      <c r="B1779">
        <v>39462</v>
      </c>
      <c r="C1779" t="s">
        <v>14978</v>
      </c>
      <c r="D1779" t="s">
        <v>1161</v>
      </c>
      <c r="E1779" t="s">
        <v>13211</v>
      </c>
      <c r="F1779">
        <v>208.92</v>
      </c>
    </row>
    <row r="1780" spans="1:6">
      <c r="A1780" t="s">
        <v>3230</v>
      </c>
      <c r="B1780">
        <v>39463</v>
      </c>
      <c r="C1780" t="s">
        <v>14979</v>
      </c>
      <c r="D1780" t="s">
        <v>1161</v>
      </c>
      <c r="E1780" t="s">
        <v>13211</v>
      </c>
      <c r="F1780">
        <v>484</v>
      </c>
    </row>
    <row r="1781" spans="1:6">
      <c r="A1781" t="s">
        <v>13385</v>
      </c>
      <c r="B1781">
        <v>26039</v>
      </c>
      <c r="C1781" t="s">
        <v>14980</v>
      </c>
      <c r="D1781" t="s">
        <v>1161</v>
      </c>
      <c r="E1781" t="s">
        <v>13211</v>
      </c>
    </row>
    <row r="1782" spans="1:6">
      <c r="A1782" t="s">
        <v>13385</v>
      </c>
      <c r="B1782">
        <v>2401</v>
      </c>
      <c r="C1782" t="s">
        <v>14981</v>
      </c>
      <c r="D1782" t="s">
        <v>1161</v>
      </c>
      <c r="E1782" t="s">
        <v>13211</v>
      </c>
    </row>
    <row r="1783" spans="1:6">
      <c r="A1783" t="s">
        <v>3230</v>
      </c>
      <c r="B1783">
        <v>38870</v>
      </c>
      <c r="C1783" t="s">
        <v>14982</v>
      </c>
      <c r="D1783" t="s">
        <v>1161</v>
      </c>
      <c r="E1783" t="s">
        <v>13211</v>
      </c>
    </row>
    <row r="1784" spans="1:6">
      <c r="A1784" t="s">
        <v>3230</v>
      </c>
      <c r="B1784">
        <v>38869</v>
      </c>
      <c r="C1784" t="s">
        <v>14983</v>
      </c>
      <c r="D1784" t="s">
        <v>1161</v>
      </c>
      <c r="E1784" t="s">
        <v>13211</v>
      </c>
    </row>
    <row r="1785" spans="1:6">
      <c r="A1785" t="s">
        <v>3230</v>
      </c>
      <c r="B1785">
        <v>38872</v>
      </c>
      <c r="C1785" t="s">
        <v>14984</v>
      </c>
      <c r="D1785" t="s">
        <v>1161</v>
      </c>
      <c r="E1785" t="s">
        <v>13211</v>
      </c>
    </row>
    <row r="1786" spans="1:6">
      <c r="A1786" t="s">
        <v>3230</v>
      </c>
      <c r="B1786">
        <v>38871</v>
      </c>
      <c r="C1786" t="s">
        <v>14985</v>
      </c>
      <c r="D1786" t="s">
        <v>1161</v>
      </c>
      <c r="E1786" t="s">
        <v>13211</v>
      </c>
    </row>
    <row r="1787" spans="1:6">
      <c r="A1787" t="s">
        <v>3230</v>
      </c>
      <c r="B1787">
        <v>39283</v>
      </c>
      <c r="C1787" t="s">
        <v>14986</v>
      </c>
      <c r="D1787" t="s">
        <v>1161</v>
      </c>
      <c r="E1787" t="s">
        <v>13211</v>
      </c>
    </row>
    <row r="1788" spans="1:6">
      <c r="A1788" t="s">
        <v>3230</v>
      </c>
      <c r="B1788">
        <v>39285</v>
      </c>
      <c r="C1788" t="s">
        <v>14987</v>
      </c>
      <c r="D1788" t="s">
        <v>1161</v>
      </c>
      <c r="E1788" t="s">
        <v>13211</v>
      </c>
    </row>
    <row r="1789" spans="1:6">
      <c r="A1789" t="s">
        <v>3230</v>
      </c>
      <c r="B1789">
        <v>39286</v>
      </c>
      <c r="C1789" t="s">
        <v>14988</v>
      </c>
      <c r="D1789" t="s">
        <v>1161</v>
      </c>
      <c r="E1789" t="s">
        <v>13211</v>
      </c>
    </row>
    <row r="1790" spans="1:6">
      <c r="A1790" t="s">
        <v>3230</v>
      </c>
      <c r="B1790">
        <v>39288</v>
      </c>
      <c r="C1790" t="s">
        <v>14989</v>
      </c>
      <c r="D1790" t="s">
        <v>1161</v>
      </c>
      <c r="E1790" t="s">
        <v>13211</v>
      </c>
    </row>
    <row r="1791" spans="1:6">
      <c r="A1791" t="s">
        <v>3230</v>
      </c>
      <c r="B1791">
        <v>44476</v>
      </c>
      <c r="C1791" t="s">
        <v>14990</v>
      </c>
      <c r="D1791" t="s">
        <v>223</v>
      </c>
      <c r="E1791" t="s">
        <v>13211</v>
      </c>
    </row>
    <row r="1792" spans="1:6">
      <c r="A1792" t="s">
        <v>3230</v>
      </c>
      <c r="B1792">
        <v>10629</v>
      </c>
      <c r="C1792" t="s">
        <v>14991</v>
      </c>
      <c r="D1792" t="s">
        <v>223</v>
      </c>
      <c r="E1792" t="s">
        <v>13211</v>
      </c>
      <c r="F1792">
        <v>1016.2</v>
      </c>
    </row>
    <row r="1793" spans="1:6">
      <c r="A1793" t="s">
        <v>3230</v>
      </c>
      <c r="B1793">
        <v>10698</v>
      </c>
      <c r="C1793" t="s">
        <v>14992</v>
      </c>
      <c r="D1793" t="s">
        <v>223</v>
      </c>
      <c r="E1793" t="s">
        <v>13211</v>
      </c>
    </row>
    <row r="1794" spans="1:6">
      <c r="A1794" t="s">
        <v>13385</v>
      </c>
      <c r="B1794">
        <v>40521</v>
      </c>
      <c r="C1794" t="s">
        <v>14993</v>
      </c>
      <c r="D1794" t="s">
        <v>1161</v>
      </c>
      <c r="E1794" t="s">
        <v>13211</v>
      </c>
      <c r="F1794">
        <v>248595.22</v>
      </c>
    </row>
    <row r="1795" spans="1:6">
      <c r="A1795" t="s">
        <v>3230</v>
      </c>
      <c r="B1795">
        <v>2432</v>
      </c>
      <c r="C1795" t="s">
        <v>14994</v>
      </c>
      <c r="D1795" t="s">
        <v>1161</v>
      </c>
      <c r="E1795" t="s">
        <v>13211</v>
      </c>
      <c r="F1795">
        <v>27.33</v>
      </c>
    </row>
    <row r="1796" spans="1:6">
      <c r="A1796" t="s">
        <v>3230</v>
      </c>
      <c r="B1796">
        <v>2418</v>
      </c>
      <c r="C1796" t="s">
        <v>14995</v>
      </c>
      <c r="D1796" t="s">
        <v>1161</v>
      </c>
      <c r="E1796" t="s">
        <v>3296</v>
      </c>
      <c r="F1796">
        <v>12.68</v>
      </c>
    </row>
    <row r="1797" spans="1:6">
      <c r="A1797" t="s">
        <v>3230</v>
      </c>
      <c r="B1797">
        <v>2433</v>
      </c>
      <c r="C1797" t="s">
        <v>14996</v>
      </c>
      <c r="D1797" t="s">
        <v>1161</v>
      </c>
      <c r="E1797" t="s">
        <v>13211</v>
      </c>
      <c r="F1797">
        <v>9.26</v>
      </c>
    </row>
    <row r="1798" spans="1:6">
      <c r="A1798" t="s">
        <v>3230</v>
      </c>
      <c r="B1798">
        <v>2420</v>
      </c>
      <c r="C1798" t="s">
        <v>14997</v>
      </c>
      <c r="D1798" t="s">
        <v>1161</v>
      </c>
      <c r="E1798" t="s">
        <v>13211</v>
      </c>
      <c r="F1798">
        <v>15.9</v>
      </c>
    </row>
    <row r="1799" spans="1:6">
      <c r="A1799" t="s">
        <v>3230</v>
      </c>
      <c r="B1799">
        <v>11447</v>
      </c>
      <c r="C1799" t="s">
        <v>14998</v>
      </c>
      <c r="D1799" t="s">
        <v>1161</v>
      </c>
      <c r="E1799" t="s">
        <v>13211</v>
      </c>
      <c r="F1799">
        <v>31.43</v>
      </c>
    </row>
    <row r="1800" spans="1:6">
      <c r="A1800" t="s">
        <v>3230</v>
      </c>
      <c r="B1800">
        <v>11451</v>
      </c>
      <c r="C1800" t="s">
        <v>14999</v>
      </c>
      <c r="D1800" t="s">
        <v>1161</v>
      </c>
      <c r="E1800" t="s">
        <v>13211</v>
      </c>
      <c r="F1800">
        <v>84.26</v>
      </c>
    </row>
    <row r="1801" spans="1:6">
      <c r="A1801" t="s">
        <v>3230</v>
      </c>
      <c r="B1801">
        <v>11116</v>
      </c>
      <c r="C1801" t="s">
        <v>15000</v>
      </c>
      <c r="D1801" t="s">
        <v>1161</v>
      </c>
      <c r="E1801" t="s">
        <v>13211</v>
      </c>
    </row>
    <row r="1802" spans="1:6">
      <c r="A1802" t="s">
        <v>13385</v>
      </c>
      <c r="B1802">
        <v>38411</v>
      </c>
      <c r="C1802" t="s">
        <v>15001</v>
      </c>
      <c r="D1802" t="s">
        <v>1161</v>
      </c>
      <c r="E1802" t="s">
        <v>13211</v>
      </c>
      <c r="F1802">
        <v>1990.71</v>
      </c>
    </row>
    <row r="1803" spans="1:6">
      <c r="A1803" t="s">
        <v>3230</v>
      </c>
      <c r="B1803">
        <v>38189</v>
      </c>
      <c r="C1803" t="s">
        <v>15002</v>
      </c>
      <c r="D1803" t="s">
        <v>1161</v>
      </c>
      <c r="E1803" t="s">
        <v>13211</v>
      </c>
      <c r="F1803">
        <v>257.69</v>
      </c>
    </row>
    <row r="1804" spans="1:6">
      <c r="A1804" t="s">
        <v>3230</v>
      </c>
      <c r="B1804">
        <v>38190</v>
      </c>
      <c r="C1804" t="s">
        <v>15003</v>
      </c>
      <c r="D1804" t="s">
        <v>1161</v>
      </c>
      <c r="E1804" t="s">
        <v>13211</v>
      </c>
      <c r="F1804">
        <v>542.87</v>
      </c>
    </row>
    <row r="1805" spans="1:6">
      <c r="A1805" t="s">
        <v>3230</v>
      </c>
      <c r="B1805">
        <v>7608</v>
      </c>
      <c r="C1805" t="s">
        <v>15004</v>
      </c>
      <c r="D1805" t="s">
        <v>1161</v>
      </c>
      <c r="E1805" t="s">
        <v>13211</v>
      </c>
      <c r="F1805">
        <v>12.8</v>
      </c>
    </row>
    <row r="1806" spans="1:6">
      <c r="A1806" t="s">
        <v>3230</v>
      </c>
      <c r="B1806">
        <v>1370</v>
      </c>
      <c r="C1806" t="s">
        <v>15005</v>
      </c>
      <c r="D1806" t="s">
        <v>1161</v>
      </c>
      <c r="E1806" t="s">
        <v>13211</v>
      </c>
      <c r="F1806">
        <v>136.44999999999999</v>
      </c>
    </row>
    <row r="1807" spans="1:6">
      <c r="A1807" t="s">
        <v>13385</v>
      </c>
      <c r="B1807">
        <v>36516</v>
      </c>
      <c r="C1807" t="s">
        <v>15006</v>
      </c>
      <c r="D1807" t="s">
        <v>1161</v>
      </c>
      <c r="E1807" t="s">
        <v>13211</v>
      </c>
    </row>
    <row r="1808" spans="1:6">
      <c r="A1808" t="s">
        <v>3230</v>
      </c>
      <c r="B1808">
        <v>11649</v>
      </c>
      <c r="C1808" t="s">
        <v>15007</v>
      </c>
      <c r="D1808" t="s">
        <v>1161</v>
      </c>
      <c r="E1808" t="s">
        <v>13211</v>
      </c>
      <c r="F1808">
        <v>622.09</v>
      </c>
    </row>
    <row r="1809" spans="1:6">
      <c r="A1809" t="s">
        <v>3230</v>
      </c>
      <c r="B1809">
        <v>11650</v>
      </c>
      <c r="C1809" t="s">
        <v>15008</v>
      </c>
      <c r="D1809" t="s">
        <v>1161</v>
      </c>
      <c r="E1809" t="s">
        <v>13211</v>
      </c>
      <c r="F1809">
        <v>1060.31</v>
      </c>
    </row>
    <row r="1810" spans="1:6">
      <c r="A1810" t="s">
        <v>3230</v>
      </c>
      <c r="B1810">
        <v>34777</v>
      </c>
      <c r="C1810" t="s">
        <v>15009</v>
      </c>
      <c r="D1810" t="s">
        <v>1161</v>
      </c>
      <c r="E1810" t="s">
        <v>13211</v>
      </c>
      <c r="F1810">
        <v>3.51</v>
      </c>
    </row>
    <row r="1811" spans="1:6">
      <c r="A1811" t="s">
        <v>3230</v>
      </c>
      <c r="B1811">
        <v>7272</v>
      </c>
      <c r="C1811" t="s">
        <v>15010</v>
      </c>
      <c r="D1811" t="s">
        <v>1161</v>
      </c>
      <c r="E1811" t="s">
        <v>13211</v>
      </c>
      <c r="F1811">
        <v>2.64</v>
      </c>
    </row>
    <row r="1812" spans="1:6">
      <c r="A1812" t="s">
        <v>3230</v>
      </c>
      <c r="B1812">
        <v>10605</v>
      </c>
      <c r="C1812" t="s">
        <v>15011</v>
      </c>
      <c r="D1812" t="s">
        <v>1161</v>
      </c>
      <c r="E1812" t="s">
        <v>13211</v>
      </c>
      <c r="F1812">
        <v>6.04</v>
      </c>
    </row>
    <row r="1813" spans="1:6">
      <c r="A1813" t="s">
        <v>3230</v>
      </c>
      <c r="B1813">
        <v>10604</v>
      </c>
      <c r="C1813" t="s">
        <v>15012</v>
      </c>
      <c r="D1813" t="s">
        <v>1161</v>
      </c>
      <c r="E1813" t="s">
        <v>13211</v>
      </c>
      <c r="F1813">
        <v>14.08</v>
      </c>
    </row>
    <row r="1814" spans="1:6">
      <c r="A1814" t="s">
        <v>3230</v>
      </c>
      <c r="B1814">
        <v>672</v>
      </c>
      <c r="C1814" t="s">
        <v>15013</v>
      </c>
      <c r="D1814" t="s">
        <v>1161</v>
      </c>
      <c r="E1814" t="s">
        <v>13211</v>
      </c>
      <c r="F1814">
        <v>19.36</v>
      </c>
    </row>
    <row r="1815" spans="1:6">
      <c r="A1815" t="s">
        <v>3230</v>
      </c>
      <c r="B1815">
        <v>668</v>
      </c>
      <c r="C1815" t="s">
        <v>15014</v>
      </c>
      <c r="D1815" t="s">
        <v>1161</v>
      </c>
      <c r="E1815" t="s">
        <v>13211</v>
      </c>
      <c r="F1815">
        <v>23.37</v>
      </c>
    </row>
    <row r="1816" spans="1:6">
      <c r="A1816" t="s">
        <v>3230</v>
      </c>
      <c r="B1816">
        <v>10578</v>
      </c>
      <c r="C1816" t="s">
        <v>15015</v>
      </c>
      <c r="D1816" t="s">
        <v>1161</v>
      </c>
      <c r="E1816" t="s">
        <v>13211</v>
      </c>
      <c r="F1816">
        <v>27.22</v>
      </c>
    </row>
    <row r="1817" spans="1:6">
      <c r="A1817" t="s">
        <v>3230</v>
      </c>
      <c r="B1817">
        <v>666</v>
      </c>
      <c r="C1817" t="s">
        <v>15016</v>
      </c>
      <c r="D1817" t="s">
        <v>1161</v>
      </c>
      <c r="E1817" t="s">
        <v>13211</v>
      </c>
      <c r="F1817">
        <v>30.27</v>
      </c>
    </row>
    <row r="1818" spans="1:6">
      <c r="A1818" t="s">
        <v>3230</v>
      </c>
      <c r="B1818">
        <v>665</v>
      </c>
      <c r="C1818" t="s">
        <v>15017</v>
      </c>
      <c r="D1818" t="s">
        <v>1161</v>
      </c>
      <c r="E1818" t="s">
        <v>13211</v>
      </c>
      <c r="F1818">
        <v>40.479999999999997</v>
      </c>
    </row>
    <row r="1819" spans="1:6">
      <c r="A1819" t="s">
        <v>3230</v>
      </c>
      <c r="B1819">
        <v>10577</v>
      </c>
      <c r="C1819" t="s">
        <v>15018</v>
      </c>
      <c r="D1819" t="s">
        <v>1161</v>
      </c>
      <c r="E1819" t="s">
        <v>13211</v>
      </c>
      <c r="F1819">
        <v>35.9</v>
      </c>
    </row>
    <row r="1820" spans="1:6">
      <c r="A1820" t="s">
        <v>3230</v>
      </c>
      <c r="B1820">
        <v>10583</v>
      </c>
      <c r="C1820" t="s">
        <v>15019</v>
      </c>
      <c r="D1820" t="s">
        <v>1161</v>
      </c>
      <c r="E1820" t="s">
        <v>13211</v>
      </c>
      <c r="F1820">
        <v>18.649999999999999</v>
      </c>
    </row>
    <row r="1821" spans="1:6">
      <c r="A1821" t="s">
        <v>3230</v>
      </c>
      <c r="B1821">
        <v>10579</v>
      </c>
      <c r="C1821" t="s">
        <v>15020</v>
      </c>
      <c r="D1821" t="s">
        <v>1161</v>
      </c>
      <c r="E1821" t="s">
        <v>13211</v>
      </c>
      <c r="F1821">
        <v>32.51</v>
      </c>
    </row>
    <row r="1822" spans="1:6">
      <c r="A1822" t="s">
        <v>3230</v>
      </c>
      <c r="B1822">
        <v>10582</v>
      </c>
      <c r="C1822" t="s">
        <v>15021</v>
      </c>
      <c r="D1822" t="s">
        <v>1161</v>
      </c>
      <c r="E1822" t="s">
        <v>13211</v>
      </c>
      <c r="F1822">
        <v>16.420000000000002</v>
      </c>
    </row>
    <row r="1823" spans="1:6">
      <c r="A1823" t="s">
        <v>13354</v>
      </c>
      <c r="B1823">
        <v>2436</v>
      </c>
      <c r="C1823" t="s">
        <v>15022</v>
      </c>
      <c r="D1823" t="s">
        <v>5258</v>
      </c>
      <c r="E1823" t="s">
        <v>3296</v>
      </c>
      <c r="F1823">
        <v>21.14</v>
      </c>
    </row>
    <row r="1824" spans="1:6">
      <c r="A1824" t="s">
        <v>13354</v>
      </c>
      <c r="B1824">
        <v>40918</v>
      </c>
      <c r="C1824" t="s">
        <v>2260</v>
      </c>
      <c r="D1824" t="s">
        <v>10200</v>
      </c>
      <c r="E1824" t="s">
        <v>13211</v>
      </c>
      <c r="F1824">
        <v>3721.71</v>
      </c>
    </row>
    <row r="1825" spans="1:6">
      <c r="A1825" t="s">
        <v>3230</v>
      </c>
      <c r="B1825">
        <v>10998</v>
      </c>
      <c r="C1825" t="s">
        <v>15023</v>
      </c>
      <c r="D1825" t="s">
        <v>2885</v>
      </c>
      <c r="E1825" t="s">
        <v>13211</v>
      </c>
      <c r="F1825">
        <v>23.06</v>
      </c>
    </row>
    <row r="1826" spans="1:6">
      <c r="A1826" t="s">
        <v>3230</v>
      </c>
      <c r="B1826">
        <v>11002</v>
      </c>
      <c r="C1826" t="s">
        <v>15024</v>
      </c>
      <c r="D1826" t="s">
        <v>2885</v>
      </c>
      <c r="E1826" t="s">
        <v>13211</v>
      </c>
      <c r="F1826">
        <v>21.12</v>
      </c>
    </row>
    <row r="1827" spans="1:6">
      <c r="A1827" t="s">
        <v>3230</v>
      </c>
      <c r="B1827">
        <v>10999</v>
      </c>
      <c r="C1827" t="s">
        <v>15025</v>
      </c>
      <c r="D1827" t="s">
        <v>2885</v>
      </c>
      <c r="E1827" t="s">
        <v>13211</v>
      </c>
      <c r="F1827">
        <v>20.29</v>
      </c>
    </row>
    <row r="1828" spans="1:6">
      <c r="A1828" t="s">
        <v>3230</v>
      </c>
      <c r="B1828">
        <v>10997</v>
      </c>
      <c r="C1828" t="s">
        <v>15026</v>
      </c>
      <c r="D1828" t="s">
        <v>2885</v>
      </c>
      <c r="E1828" t="s">
        <v>3296</v>
      </c>
      <c r="F1828">
        <v>22</v>
      </c>
    </row>
    <row r="1829" spans="1:6">
      <c r="A1829" t="s">
        <v>3230</v>
      </c>
      <c r="B1829">
        <v>2680</v>
      </c>
      <c r="C1829" t="s">
        <v>15027</v>
      </c>
      <c r="D1829" t="s">
        <v>60</v>
      </c>
      <c r="E1829" t="s">
        <v>13211</v>
      </c>
      <c r="F1829">
        <v>13.52</v>
      </c>
    </row>
    <row r="1830" spans="1:6">
      <c r="A1830" t="s">
        <v>3230</v>
      </c>
      <c r="B1830">
        <v>2684</v>
      </c>
      <c r="C1830" t="s">
        <v>15028</v>
      </c>
      <c r="D1830" t="s">
        <v>60</v>
      </c>
      <c r="E1830" t="s">
        <v>13211</v>
      </c>
      <c r="F1830">
        <v>12.3</v>
      </c>
    </row>
    <row r="1831" spans="1:6">
      <c r="A1831" t="s">
        <v>3230</v>
      </c>
      <c r="B1831">
        <v>2685</v>
      </c>
      <c r="C1831" t="s">
        <v>15029</v>
      </c>
      <c r="D1831" t="s">
        <v>60</v>
      </c>
      <c r="E1831" t="s">
        <v>13211</v>
      </c>
      <c r="F1831">
        <v>9.24</v>
      </c>
    </row>
    <row r="1832" spans="1:6">
      <c r="A1832" t="s">
        <v>3230</v>
      </c>
      <c r="B1832">
        <v>2673</v>
      </c>
      <c r="C1832" t="s">
        <v>15030</v>
      </c>
      <c r="D1832" t="s">
        <v>60</v>
      </c>
      <c r="E1832" t="s">
        <v>3296</v>
      </c>
      <c r="F1832">
        <v>4.75</v>
      </c>
    </row>
    <row r="1833" spans="1:6">
      <c r="A1833" t="s">
        <v>3230</v>
      </c>
      <c r="B1833">
        <v>2682</v>
      </c>
      <c r="C1833" t="s">
        <v>15031</v>
      </c>
      <c r="D1833" t="s">
        <v>60</v>
      </c>
      <c r="E1833" t="s">
        <v>13211</v>
      </c>
      <c r="F1833">
        <v>32.25</v>
      </c>
    </row>
    <row r="1834" spans="1:6">
      <c r="A1834" t="s">
        <v>3230</v>
      </c>
      <c r="B1834">
        <v>2681</v>
      </c>
      <c r="C1834" t="s">
        <v>15032</v>
      </c>
      <c r="D1834" t="s">
        <v>60</v>
      </c>
      <c r="E1834" t="s">
        <v>13211</v>
      </c>
      <c r="F1834">
        <v>22.1</v>
      </c>
    </row>
    <row r="1835" spans="1:6">
      <c r="A1835" t="s">
        <v>3230</v>
      </c>
      <c r="B1835">
        <v>2686</v>
      </c>
      <c r="C1835" t="s">
        <v>15033</v>
      </c>
      <c r="D1835" t="s">
        <v>60</v>
      </c>
      <c r="E1835" t="s">
        <v>13211</v>
      </c>
      <c r="F1835">
        <v>40.44</v>
      </c>
    </row>
    <row r="1836" spans="1:6">
      <c r="A1836" t="s">
        <v>3230</v>
      </c>
      <c r="B1836">
        <v>2674</v>
      </c>
      <c r="C1836" t="s">
        <v>15034</v>
      </c>
      <c r="D1836" t="s">
        <v>60</v>
      </c>
      <c r="E1836" t="s">
        <v>13211</v>
      </c>
      <c r="F1836">
        <v>5.91</v>
      </c>
    </row>
    <row r="1837" spans="1:6">
      <c r="A1837" t="s">
        <v>3230</v>
      </c>
      <c r="B1837">
        <v>2683</v>
      </c>
      <c r="C1837" t="s">
        <v>15035</v>
      </c>
      <c r="D1837" t="s">
        <v>60</v>
      </c>
      <c r="E1837" t="s">
        <v>13211</v>
      </c>
      <c r="F1837">
        <v>63.72</v>
      </c>
    </row>
    <row r="1838" spans="1:6">
      <c r="A1838" t="s">
        <v>3230</v>
      </c>
      <c r="B1838">
        <v>2676</v>
      </c>
      <c r="C1838" t="s">
        <v>15036</v>
      </c>
      <c r="D1838" t="s">
        <v>60</v>
      </c>
      <c r="E1838" t="s">
        <v>13211</v>
      </c>
      <c r="F1838">
        <v>2.76</v>
      </c>
    </row>
    <row r="1839" spans="1:6">
      <c r="A1839" t="s">
        <v>3230</v>
      </c>
      <c r="B1839">
        <v>2678</v>
      </c>
      <c r="C1839" t="s">
        <v>15037</v>
      </c>
      <c r="D1839" t="s">
        <v>60</v>
      </c>
      <c r="E1839" t="s">
        <v>13211</v>
      </c>
      <c r="F1839">
        <v>3.46</v>
      </c>
    </row>
    <row r="1840" spans="1:6">
      <c r="A1840" t="s">
        <v>3230</v>
      </c>
      <c r="B1840">
        <v>2679</v>
      </c>
      <c r="C1840" t="s">
        <v>15038</v>
      </c>
      <c r="D1840" t="s">
        <v>60</v>
      </c>
      <c r="E1840" t="s">
        <v>13211</v>
      </c>
      <c r="F1840">
        <v>5.33</v>
      </c>
    </row>
    <row r="1841" spans="1:6">
      <c r="A1841" t="s">
        <v>3230</v>
      </c>
      <c r="B1841">
        <v>12070</v>
      </c>
      <c r="C1841" t="s">
        <v>15039</v>
      </c>
      <c r="D1841" t="s">
        <v>60</v>
      </c>
      <c r="E1841" t="s">
        <v>13211</v>
      </c>
      <c r="F1841">
        <v>7.42</v>
      </c>
    </row>
    <row r="1842" spans="1:6">
      <c r="A1842" t="s">
        <v>3230</v>
      </c>
      <c r="B1842">
        <v>2675</v>
      </c>
      <c r="C1842" t="s">
        <v>15040</v>
      </c>
      <c r="D1842" t="s">
        <v>60</v>
      </c>
      <c r="E1842" t="s">
        <v>13211</v>
      </c>
      <c r="F1842">
        <v>9.65</v>
      </c>
    </row>
    <row r="1843" spans="1:6">
      <c r="A1843" t="s">
        <v>3230</v>
      </c>
      <c r="B1843">
        <v>12067</v>
      </c>
      <c r="C1843" t="s">
        <v>15041</v>
      </c>
      <c r="D1843" t="s">
        <v>60</v>
      </c>
      <c r="E1843" t="s">
        <v>13211</v>
      </c>
      <c r="F1843">
        <v>13.09</v>
      </c>
    </row>
    <row r="1844" spans="1:6">
      <c r="A1844" t="s">
        <v>3230</v>
      </c>
      <c r="B1844">
        <v>21128</v>
      </c>
      <c r="C1844" t="s">
        <v>15042</v>
      </c>
      <c r="D1844" t="s">
        <v>60</v>
      </c>
      <c r="E1844" t="s">
        <v>3296</v>
      </c>
      <c r="F1844">
        <v>8.33</v>
      </c>
    </row>
    <row r="1845" spans="1:6">
      <c r="A1845" t="s">
        <v>3230</v>
      </c>
      <c r="B1845">
        <v>40400</v>
      </c>
      <c r="C1845" t="s">
        <v>15043</v>
      </c>
      <c r="D1845" t="s">
        <v>60</v>
      </c>
      <c r="E1845" t="s">
        <v>13211</v>
      </c>
      <c r="F1845">
        <v>1.9</v>
      </c>
    </row>
    <row r="1846" spans="1:6">
      <c r="A1846" t="s">
        <v>3230</v>
      </c>
      <c r="B1846">
        <v>40401</v>
      </c>
      <c r="C1846" t="s">
        <v>15044</v>
      </c>
      <c r="D1846" t="s">
        <v>60</v>
      </c>
      <c r="E1846" t="s">
        <v>13211</v>
      </c>
      <c r="F1846">
        <v>2.79</v>
      </c>
    </row>
    <row r="1847" spans="1:6">
      <c r="A1847" t="s">
        <v>3230</v>
      </c>
      <c r="B1847">
        <v>40402</v>
      </c>
      <c r="C1847" t="s">
        <v>15045</v>
      </c>
      <c r="D1847" t="s">
        <v>60</v>
      </c>
      <c r="E1847" t="s">
        <v>13211</v>
      </c>
      <c r="F1847">
        <v>3.58</v>
      </c>
    </row>
    <row r="1848" spans="1:6">
      <c r="A1848" t="s">
        <v>3230</v>
      </c>
      <c r="B1848">
        <v>21137</v>
      </c>
      <c r="C1848" t="s">
        <v>15046</v>
      </c>
      <c r="D1848" t="s">
        <v>60</v>
      </c>
      <c r="E1848" t="s">
        <v>13211</v>
      </c>
      <c r="F1848">
        <v>8.52</v>
      </c>
    </row>
    <row r="1849" spans="1:6">
      <c r="A1849" t="s">
        <v>3230</v>
      </c>
      <c r="B1849">
        <v>2504</v>
      </c>
      <c r="C1849" t="s">
        <v>15047</v>
      </c>
      <c r="D1849" t="s">
        <v>60</v>
      </c>
      <c r="E1849" t="s">
        <v>13211</v>
      </c>
      <c r="F1849">
        <v>9.24</v>
      </c>
    </row>
    <row r="1850" spans="1:6">
      <c r="A1850" t="s">
        <v>3230</v>
      </c>
      <c r="B1850">
        <v>2501</v>
      </c>
      <c r="C1850" t="s">
        <v>15048</v>
      </c>
      <c r="D1850" t="s">
        <v>60</v>
      </c>
      <c r="E1850" t="s">
        <v>13211</v>
      </c>
      <c r="F1850">
        <v>12.12</v>
      </c>
    </row>
    <row r="1851" spans="1:6">
      <c r="A1851" t="s">
        <v>3230</v>
      </c>
      <c r="B1851">
        <v>2502</v>
      </c>
      <c r="C1851" t="s">
        <v>15049</v>
      </c>
      <c r="D1851" t="s">
        <v>60</v>
      </c>
      <c r="E1851" t="s">
        <v>13211</v>
      </c>
      <c r="F1851">
        <v>18.29</v>
      </c>
    </row>
    <row r="1852" spans="1:6">
      <c r="A1852" t="s">
        <v>3230</v>
      </c>
      <c r="B1852">
        <v>2503</v>
      </c>
      <c r="C1852" t="s">
        <v>15050</v>
      </c>
      <c r="D1852" t="s">
        <v>60</v>
      </c>
      <c r="E1852" t="s">
        <v>13211</v>
      </c>
      <c r="F1852">
        <v>23.54</v>
      </c>
    </row>
    <row r="1853" spans="1:6">
      <c r="A1853" t="s">
        <v>3230</v>
      </c>
      <c r="B1853">
        <v>2500</v>
      </c>
      <c r="C1853" t="s">
        <v>15051</v>
      </c>
      <c r="D1853" t="s">
        <v>60</v>
      </c>
      <c r="E1853" t="s">
        <v>13211</v>
      </c>
      <c r="F1853">
        <v>31.35</v>
      </c>
    </row>
    <row r="1854" spans="1:6">
      <c r="A1854" t="s">
        <v>3230</v>
      </c>
      <c r="B1854">
        <v>2505</v>
      </c>
      <c r="C1854" t="s">
        <v>15052</v>
      </c>
      <c r="D1854" t="s">
        <v>60</v>
      </c>
      <c r="E1854" t="s">
        <v>13211</v>
      </c>
      <c r="F1854">
        <v>48.86</v>
      </c>
    </row>
    <row r="1855" spans="1:6">
      <c r="A1855" t="s">
        <v>3230</v>
      </c>
      <c r="B1855">
        <v>12056</v>
      </c>
      <c r="C1855" t="s">
        <v>15053</v>
      </c>
      <c r="D1855" t="s">
        <v>60</v>
      </c>
      <c r="E1855" t="s">
        <v>13211</v>
      </c>
      <c r="F1855">
        <v>19.739999999999998</v>
      </c>
    </row>
    <row r="1856" spans="1:6">
      <c r="A1856" t="s">
        <v>3230</v>
      </c>
      <c r="B1856">
        <v>12057</v>
      </c>
      <c r="C1856" t="s">
        <v>15054</v>
      </c>
      <c r="D1856" t="s">
        <v>60</v>
      </c>
      <c r="E1856" t="s">
        <v>13211</v>
      </c>
      <c r="F1856">
        <v>16.77</v>
      </c>
    </row>
    <row r="1857" spans="1:6">
      <c r="A1857" t="s">
        <v>3230</v>
      </c>
      <c r="B1857">
        <v>12058</v>
      </c>
      <c r="C1857" t="s">
        <v>15055</v>
      </c>
      <c r="D1857" t="s">
        <v>60</v>
      </c>
      <c r="E1857" t="s">
        <v>13211</v>
      </c>
      <c r="F1857">
        <v>10.45</v>
      </c>
    </row>
    <row r="1858" spans="1:6">
      <c r="A1858" t="s">
        <v>3230</v>
      </c>
      <c r="B1858">
        <v>12059</v>
      </c>
      <c r="C1858" t="s">
        <v>15056</v>
      </c>
      <c r="D1858" t="s">
        <v>60</v>
      </c>
      <c r="E1858" t="s">
        <v>13211</v>
      </c>
      <c r="F1858">
        <v>5.88</v>
      </c>
    </row>
    <row r="1859" spans="1:6">
      <c r="A1859" t="s">
        <v>3230</v>
      </c>
      <c r="B1859">
        <v>12060</v>
      </c>
      <c r="C1859" t="s">
        <v>15057</v>
      </c>
      <c r="D1859" t="s">
        <v>60</v>
      </c>
      <c r="E1859" t="s">
        <v>13211</v>
      </c>
      <c r="F1859">
        <v>43.57</v>
      </c>
    </row>
    <row r="1860" spans="1:6">
      <c r="A1860" t="s">
        <v>3230</v>
      </c>
      <c r="B1860">
        <v>12061</v>
      </c>
      <c r="C1860" t="s">
        <v>15058</v>
      </c>
      <c r="D1860" t="s">
        <v>60</v>
      </c>
      <c r="E1860" t="s">
        <v>13211</v>
      </c>
      <c r="F1860">
        <v>26.6</v>
      </c>
    </row>
    <row r="1861" spans="1:6">
      <c r="A1861" t="s">
        <v>3230</v>
      </c>
      <c r="B1861">
        <v>12062</v>
      </c>
      <c r="C1861" t="s">
        <v>15059</v>
      </c>
      <c r="D1861" t="s">
        <v>60</v>
      </c>
      <c r="E1861" t="s">
        <v>13211</v>
      </c>
      <c r="F1861">
        <v>49.06</v>
      </c>
    </row>
    <row r="1862" spans="1:6">
      <c r="A1862" t="s">
        <v>3230</v>
      </c>
      <c r="B1862">
        <v>2687</v>
      </c>
      <c r="C1862" t="s">
        <v>15060</v>
      </c>
      <c r="D1862" t="s">
        <v>60</v>
      </c>
      <c r="E1862" t="s">
        <v>13211</v>
      </c>
      <c r="F1862">
        <v>2.41</v>
      </c>
    </row>
    <row r="1863" spans="1:6">
      <c r="A1863" t="s">
        <v>3230</v>
      </c>
      <c r="B1863">
        <v>2689</v>
      </c>
      <c r="C1863" t="s">
        <v>15061</v>
      </c>
      <c r="D1863" t="s">
        <v>60</v>
      </c>
      <c r="E1863" t="s">
        <v>13211</v>
      </c>
      <c r="F1863">
        <v>2.87</v>
      </c>
    </row>
    <row r="1864" spans="1:6">
      <c r="A1864" t="s">
        <v>3230</v>
      </c>
      <c r="B1864">
        <v>2688</v>
      </c>
      <c r="C1864" t="s">
        <v>15062</v>
      </c>
      <c r="D1864" t="s">
        <v>60</v>
      </c>
      <c r="E1864" t="s">
        <v>13211</v>
      </c>
      <c r="F1864">
        <v>3.11</v>
      </c>
    </row>
    <row r="1865" spans="1:6">
      <c r="A1865" t="s">
        <v>3230</v>
      </c>
      <c r="B1865">
        <v>2690</v>
      </c>
      <c r="C1865" t="s">
        <v>15063</v>
      </c>
      <c r="D1865" t="s">
        <v>60</v>
      </c>
      <c r="E1865" t="s">
        <v>13211</v>
      </c>
      <c r="F1865">
        <v>5.32</v>
      </c>
    </row>
    <row r="1866" spans="1:6">
      <c r="A1866" t="s">
        <v>3230</v>
      </c>
      <c r="B1866">
        <v>39243</v>
      </c>
      <c r="C1866" t="s">
        <v>15064</v>
      </c>
      <c r="D1866" t="s">
        <v>60</v>
      </c>
      <c r="E1866" t="s">
        <v>13211</v>
      </c>
      <c r="F1866">
        <v>3.51</v>
      </c>
    </row>
    <row r="1867" spans="1:6">
      <c r="A1867" t="s">
        <v>3230</v>
      </c>
      <c r="B1867">
        <v>39244</v>
      </c>
      <c r="C1867" t="s">
        <v>15065</v>
      </c>
      <c r="D1867" t="s">
        <v>60</v>
      </c>
      <c r="E1867" t="s">
        <v>13211</v>
      </c>
      <c r="F1867">
        <v>4.74</v>
      </c>
    </row>
    <row r="1868" spans="1:6">
      <c r="A1868" t="s">
        <v>3230</v>
      </c>
      <c r="B1868">
        <v>39245</v>
      </c>
      <c r="C1868" t="s">
        <v>15066</v>
      </c>
      <c r="D1868" t="s">
        <v>60</v>
      </c>
      <c r="E1868" t="s">
        <v>13211</v>
      </c>
      <c r="F1868">
        <v>9.1199999999999992</v>
      </c>
    </row>
    <row r="1869" spans="1:6">
      <c r="A1869" t="s">
        <v>3230</v>
      </c>
      <c r="B1869">
        <v>39255</v>
      </c>
      <c r="C1869" t="s">
        <v>15067</v>
      </c>
      <c r="D1869" t="s">
        <v>60</v>
      </c>
      <c r="E1869" t="s">
        <v>13211</v>
      </c>
      <c r="F1869">
        <v>25.24</v>
      </c>
    </row>
    <row r="1870" spans="1:6">
      <c r="A1870" t="s">
        <v>3230</v>
      </c>
      <c r="B1870">
        <v>39254</v>
      </c>
      <c r="C1870" t="s">
        <v>15068</v>
      </c>
      <c r="D1870" t="s">
        <v>60</v>
      </c>
      <c r="E1870" t="s">
        <v>13211</v>
      </c>
      <c r="F1870">
        <v>13.64</v>
      </c>
    </row>
    <row r="1871" spans="1:6">
      <c r="A1871" t="s">
        <v>3230</v>
      </c>
      <c r="B1871">
        <v>39253</v>
      </c>
      <c r="C1871" t="s">
        <v>15069</v>
      </c>
      <c r="D1871" t="s">
        <v>60</v>
      </c>
      <c r="E1871" t="s">
        <v>13211</v>
      </c>
      <c r="F1871">
        <v>17.38</v>
      </c>
    </row>
    <row r="1872" spans="1:6">
      <c r="A1872" t="s">
        <v>3230</v>
      </c>
      <c r="B1872">
        <v>39246</v>
      </c>
      <c r="C1872" t="s">
        <v>15070</v>
      </c>
      <c r="D1872" t="s">
        <v>60</v>
      </c>
      <c r="E1872" t="s">
        <v>13211</v>
      </c>
      <c r="F1872">
        <v>4.8499999999999996</v>
      </c>
    </row>
    <row r="1873" spans="1:6">
      <c r="A1873" t="s">
        <v>3230</v>
      </c>
      <c r="B1873">
        <v>39247</v>
      </c>
      <c r="C1873" t="s">
        <v>15071</v>
      </c>
      <c r="D1873" t="s">
        <v>60</v>
      </c>
      <c r="E1873" t="s">
        <v>13211</v>
      </c>
      <c r="F1873">
        <v>4.2300000000000004</v>
      </c>
    </row>
    <row r="1874" spans="1:6">
      <c r="A1874" t="s">
        <v>3230</v>
      </c>
      <c r="B1874">
        <v>2446</v>
      </c>
      <c r="C1874" t="s">
        <v>15072</v>
      </c>
      <c r="D1874" t="s">
        <v>60</v>
      </c>
      <c r="E1874" t="s">
        <v>3296</v>
      </c>
      <c r="F1874">
        <v>6.97</v>
      </c>
    </row>
    <row r="1875" spans="1:6">
      <c r="A1875" t="s">
        <v>3230</v>
      </c>
      <c r="B1875">
        <v>2442</v>
      </c>
      <c r="C1875" t="s">
        <v>15073</v>
      </c>
      <c r="D1875" t="s">
        <v>60</v>
      </c>
      <c r="E1875" t="s">
        <v>13211</v>
      </c>
      <c r="F1875">
        <v>9.76</v>
      </c>
    </row>
    <row r="1876" spans="1:6">
      <c r="A1876" t="s">
        <v>3230</v>
      </c>
      <c r="B1876">
        <v>39248</v>
      </c>
      <c r="C1876" t="s">
        <v>15074</v>
      </c>
      <c r="D1876" t="s">
        <v>60</v>
      </c>
      <c r="E1876" t="s">
        <v>13211</v>
      </c>
      <c r="F1876">
        <v>13.61</v>
      </c>
    </row>
    <row r="1877" spans="1:6">
      <c r="A1877" t="s">
        <v>13354</v>
      </c>
      <c r="B1877">
        <v>2438</v>
      </c>
      <c r="C1877" t="s">
        <v>15075</v>
      </c>
      <c r="D1877" t="s">
        <v>5258</v>
      </c>
      <c r="E1877" t="s">
        <v>13211</v>
      </c>
      <c r="F1877">
        <v>24.84</v>
      </c>
    </row>
    <row r="1878" spans="1:6">
      <c r="A1878" t="s">
        <v>13354</v>
      </c>
      <c r="B1878">
        <v>40922</v>
      </c>
      <c r="C1878" t="s">
        <v>2255</v>
      </c>
      <c r="D1878" t="s">
        <v>10200</v>
      </c>
      <c r="E1878" t="s">
        <v>13211</v>
      </c>
      <c r="F1878">
        <v>4376.6400000000003</v>
      </c>
    </row>
    <row r="1879" spans="1:6">
      <c r="A1879" t="s">
        <v>13385</v>
      </c>
      <c r="B1879">
        <v>36486</v>
      </c>
      <c r="C1879" t="s">
        <v>15076</v>
      </c>
      <c r="D1879" t="s">
        <v>1161</v>
      </c>
      <c r="E1879" t="s">
        <v>13211</v>
      </c>
    </row>
    <row r="1880" spans="1:6">
      <c r="A1880" t="s">
        <v>13385</v>
      </c>
      <c r="B1880">
        <v>37777</v>
      </c>
      <c r="C1880" t="s">
        <v>15077</v>
      </c>
      <c r="D1880" t="s">
        <v>1161</v>
      </c>
      <c r="E1880" t="s">
        <v>13211</v>
      </c>
    </row>
    <row r="1881" spans="1:6">
      <c r="A1881" t="s">
        <v>3230</v>
      </c>
      <c r="B1881">
        <v>12624</v>
      </c>
      <c r="C1881" t="s">
        <v>15078</v>
      </c>
      <c r="D1881" t="s">
        <v>1161</v>
      </c>
      <c r="E1881" t="s">
        <v>13211</v>
      </c>
      <c r="F1881">
        <v>28.85</v>
      </c>
    </row>
    <row r="1882" spans="1:6">
      <c r="A1882" t="s">
        <v>3230</v>
      </c>
      <c r="B1882">
        <v>517</v>
      </c>
      <c r="C1882" t="s">
        <v>15079</v>
      </c>
      <c r="D1882" t="s">
        <v>2532</v>
      </c>
      <c r="E1882" t="s">
        <v>13211</v>
      </c>
    </row>
    <row r="1883" spans="1:6">
      <c r="A1883" t="s">
        <v>3230</v>
      </c>
      <c r="B1883">
        <v>37534</v>
      </c>
      <c r="C1883" t="s">
        <v>15080</v>
      </c>
      <c r="D1883" t="s">
        <v>2885</v>
      </c>
      <c r="E1883" t="s">
        <v>13211</v>
      </c>
    </row>
    <row r="1884" spans="1:6">
      <c r="A1884" t="s">
        <v>3230</v>
      </c>
      <c r="B1884">
        <v>37535</v>
      </c>
      <c r="C1884" t="s">
        <v>15081</v>
      </c>
      <c r="D1884" t="s">
        <v>2885</v>
      </c>
      <c r="E1884" t="s">
        <v>13211</v>
      </c>
    </row>
    <row r="1885" spans="1:6">
      <c r="A1885" t="s">
        <v>3230</v>
      </c>
      <c r="B1885">
        <v>37533</v>
      </c>
      <c r="C1885" t="s">
        <v>15082</v>
      </c>
      <c r="D1885" t="s">
        <v>2885</v>
      </c>
      <c r="E1885" t="s">
        <v>13211</v>
      </c>
    </row>
    <row r="1886" spans="1:6">
      <c r="A1886" t="s">
        <v>3230</v>
      </c>
      <c r="B1886">
        <v>37537</v>
      </c>
      <c r="C1886" t="s">
        <v>15083</v>
      </c>
      <c r="D1886" t="s">
        <v>2885</v>
      </c>
      <c r="E1886" t="s">
        <v>13211</v>
      </c>
    </row>
    <row r="1887" spans="1:6">
      <c r="A1887" t="s">
        <v>3230</v>
      </c>
      <c r="B1887">
        <v>37536</v>
      </c>
      <c r="C1887" t="s">
        <v>15084</v>
      </c>
      <c r="D1887" t="s">
        <v>2885</v>
      </c>
      <c r="E1887" t="s">
        <v>13211</v>
      </c>
    </row>
    <row r="1888" spans="1:6">
      <c r="A1888" t="s">
        <v>3230</v>
      </c>
      <c r="B1888">
        <v>37532</v>
      </c>
      <c r="C1888" t="s">
        <v>15085</v>
      </c>
      <c r="D1888" t="s">
        <v>2885</v>
      </c>
      <c r="E1888" t="s">
        <v>3296</v>
      </c>
    </row>
    <row r="1889" spans="1:6">
      <c r="A1889" t="s">
        <v>13354</v>
      </c>
      <c r="B1889">
        <v>2696</v>
      </c>
      <c r="C1889" t="s">
        <v>15086</v>
      </c>
      <c r="D1889" t="s">
        <v>5258</v>
      </c>
      <c r="E1889" t="s">
        <v>3296</v>
      </c>
      <c r="F1889">
        <v>21.14</v>
      </c>
    </row>
    <row r="1890" spans="1:6">
      <c r="A1890" t="s">
        <v>13354</v>
      </c>
      <c r="B1890">
        <v>40928</v>
      </c>
      <c r="C1890" t="s">
        <v>15087</v>
      </c>
      <c r="D1890" t="s">
        <v>10200</v>
      </c>
      <c r="E1890" t="s">
        <v>13211</v>
      </c>
      <c r="F1890">
        <v>3721.71</v>
      </c>
    </row>
    <row r="1891" spans="1:6">
      <c r="A1891" t="s">
        <v>13354</v>
      </c>
      <c r="B1891">
        <v>4083</v>
      </c>
      <c r="C1891" t="s">
        <v>15088</v>
      </c>
      <c r="D1891" t="s">
        <v>5258</v>
      </c>
      <c r="E1891" t="s">
        <v>3296</v>
      </c>
      <c r="F1891">
        <v>28.01</v>
      </c>
    </row>
    <row r="1892" spans="1:6">
      <c r="A1892" t="s">
        <v>13354</v>
      </c>
      <c r="B1892">
        <v>40818</v>
      </c>
      <c r="C1892" t="s">
        <v>15089</v>
      </c>
      <c r="D1892" t="s">
        <v>10200</v>
      </c>
      <c r="E1892" t="s">
        <v>13211</v>
      </c>
      <c r="F1892">
        <v>4931.08</v>
      </c>
    </row>
    <row r="1893" spans="1:6">
      <c r="A1893" t="s">
        <v>3230</v>
      </c>
      <c r="B1893">
        <v>43146</v>
      </c>
      <c r="C1893" t="s">
        <v>15090</v>
      </c>
      <c r="D1893" t="s">
        <v>2885</v>
      </c>
      <c r="E1893" t="s">
        <v>13211</v>
      </c>
      <c r="F1893">
        <v>11.01</v>
      </c>
    </row>
    <row r="1894" spans="1:6">
      <c r="A1894" t="s">
        <v>15091</v>
      </c>
      <c r="B1894">
        <v>2705</v>
      </c>
      <c r="C1894" t="s">
        <v>15092</v>
      </c>
      <c r="D1894" t="s">
        <v>15093</v>
      </c>
      <c r="E1894" t="s">
        <v>13211</v>
      </c>
      <c r="F1894">
        <v>0.96</v>
      </c>
    </row>
    <row r="1895" spans="1:6">
      <c r="A1895" t="s">
        <v>15091</v>
      </c>
      <c r="B1895">
        <v>14250</v>
      </c>
      <c r="C1895" t="s">
        <v>15094</v>
      </c>
      <c r="D1895" t="s">
        <v>15093</v>
      </c>
      <c r="E1895" t="s">
        <v>3296</v>
      </c>
      <c r="F1895">
        <v>0.98</v>
      </c>
    </row>
    <row r="1896" spans="1:6">
      <c r="A1896" t="s">
        <v>3230</v>
      </c>
      <c r="B1896">
        <v>11683</v>
      </c>
      <c r="C1896" t="s">
        <v>15095</v>
      </c>
      <c r="D1896" t="s">
        <v>1161</v>
      </c>
      <c r="E1896" t="s">
        <v>13211</v>
      </c>
      <c r="F1896">
        <v>57.1</v>
      </c>
    </row>
    <row r="1897" spans="1:6">
      <c r="A1897" t="s">
        <v>3230</v>
      </c>
      <c r="B1897">
        <v>11684</v>
      </c>
      <c r="C1897" t="s">
        <v>15096</v>
      </c>
      <c r="D1897" t="s">
        <v>1161</v>
      </c>
      <c r="E1897" t="s">
        <v>13211</v>
      </c>
      <c r="F1897">
        <v>62.5</v>
      </c>
    </row>
    <row r="1898" spans="1:6">
      <c r="A1898" t="s">
        <v>3230</v>
      </c>
      <c r="B1898">
        <v>6141</v>
      </c>
      <c r="C1898" t="s">
        <v>15097</v>
      </c>
      <c r="D1898" t="s">
        <v>1161</v>
      </c>
      <c r="E1898" t="s">
        <v>13211</v>
      </c>
      <c r="F1898">
        <v>6.02</v>
      </c>
    </row>
    <row r="1899" spans="1:6">
      <c r="A1899" t="s">
        <v>3230</v>
      </c>
      <c r="B1899">
        <v>11681</v>
      </c>
      <c r="C1899" t="s">
        <v>15098</v>
      </c>
      <c r="D1899" t="s">
        <v>1161</v>
      </c>
      <c r="E1899" t="s">
        <v>13211</v>
      </c>
      <c r="F1899">
        <v>7.59</v>
      </c>
    </row>
    <row r="1900" spans="1:6">
      <c r="A1900" t="s">
        <v>13354</v>
      </c>
      <c r="B1900">
        <v>2706</v>
      </c>
      <c r="C1900" t="s">
        <v>15099</v>
      </c>
      <c r="D1900" t="s">
        <v>5258</v>
      </c>
      <c r="E1900" t="s">
        <v>3296</v>
      </c>
      <c r="F1900">
        <v>124.76</v>
      </c>
    </row>
    <row r="1901" spans="1:6">
      <c r="A1901" t="s">
        <v>13354</v>
      </c>
      <c r="B1901">
        <v>40811</v>
      </c>
      <c r="C1901" t="s">
        <v>3017</v>
      </c>
      <c r="D1901" t="s">
        <v>10200</v>
      </c>
      <c r="E1901" t="s">
        <v>13211</v>
      </c>
      <c r="F1901">
        <v>21959.61</v>
      </c>
    </row>
    <row r="1902" spans="1:6">
      <c r="A1902" t="s">
        <v>13354</v>
      </c>
      <c r="B1902">
        <v>2707</v>
      </c>
      <c r="C1902" t="s">
        <v>15100</v>
      </c>
      <c r="D1902" t="s">
        <v>5258</v>
      </c>
      <c r="E1902" t="s">
        <v>13211</v>
      </c>
      <c r="F1902">
        <v>125</v>
      </c>
    </row>
    <row r="1903" spans="1:6">
      <c r="A1903" t="s">
        <v>13354</v>
      </c>
      <c r="B1903">
        <v>40813</v>
      </c>
      <c r="C1903" t="s">
        <v>15101</v>
      </c>
      <c r="D1903" t="s">
        <v>10200</v>
      </c>
      <c r="E1903" t="s">
        <v>13211</v>
      </c>
      <c r="F1903">
        <v>22003.52</v>
      </c>
    </row>
    <row r="1904" spans="1:6">
      <c r="A1904" t="s">
        <v>13354</v>
      </c>
      <c r="B1904">
        <v>2708</v>
      </c>
      <c r="C1904" t="s">
        <v>15102</v>
      </c>
      <c r="D1904" t="s">
        <v>5258</v>
      </c>
      <c r="E1904" t="s">
        <v>13211</v>
      </c>
      <c r="F1904">
        <v>168.77</v>
      </c>
    </row>
    <row r="1905" spans="1:6">
      <c r="A1905" t="s">
        <v>13354</v>
      </c>
      <c r="B1905">
        <v>40814</v>
      </c>
      <c r="C1905" t="s">
        <v>15103</v>
      </c>
      <c r="D1905" t="s">
        <v>10200</v>
      </c>
      <c r="E1905" t="s">
        <v>13211</v>
      </c>
      <c r="F1905">
        <v>29708.89</v>
      </c>
    </row>
    <row r="1906" spans="1:6">
      <c r="A1906" t="s">
        <v>3230</v>
      </c>
      <c r="B1906">
        <v>38403</v>
      </c>
      <c r="C1906" t="s">
        <v>15104</v>
      </c>
      <c r="D1906" t="s">
        <v>1161</v>
      </c>
      <c r="E1906" t="s">
        <v>13211</v>
      </c>
      <c r="F1906">
        <v>70.599999999999994</v>
      </c>
    </row>
    <row r="1907" spans="1:6">
      <c r="A1907" t="s">
        <v>3230</v>
      </c>
      <c r="B1907">
        <v>43482</v>
      </c>
      <c r="C1907" t="s">
        <v>15105</v>
      </c>
      <c r="D1907" t="s">
        <v>5258</v>
      </c>
      <c r="E1907" t="s">
        <v>3296</v>
      </c>
      <c r="F1907">
        <v>0.81</v>
      </c>
    </row>
    <row r="1908" spans="1:6">
      <c r="A1908" t="s">
        <v>3230</v>
      </c>
      <c r="B1908">
        <v>43494</v>
      </c>
      <c r="C1908" t="s">
        <v>15106</v>
      </c>
      <c r="D1908" t="s">
        <v>10200</v>
      </c>
      <c r="E1908" t="s">
        <v>3296</v>
      </c>
      <c r="F1908">
        <v>153.54</v>
      </c>
    </row>
    <row r="1909" spans="1:6">
      <c r="A1909" t="s">
        <v>3230</v>
      </c>
      <c r="B1909">
        <v>43483</v>
      </c>
      <c r="C1909" t="s">
        <v>15107</v>
      </c>
      <c r="D1909" t="s">
        <v>5258</v>
      </c>
      <c r="E1909" t="s">
        <v>3296</v>
      </c>
      <c r="F1909">
        <v>1.43</v>
      </c>
    </row>
    <row r="1910" spans="1:6">
      <c r="A1910" t="s">
        <v>3230</v>
      </c>
      <c r="B1910">
        <v>43495</v>
      </c>
      <c r="C1910" t="s">
        <v>15108</v>
      </c>
      <c r="D1910" t="s">
        <v>10200</v>
      </c>
      <c r="E1910" t="s">
        <v>3296</v>
      </c>
      <c r="F1910">
        <v>270.51</v>
      </c>
    </row>
    <row r="1911" spans="1:6">
      <c r="A1911" t="s">
        <v>3230</v>
      </c>
      <c r="B1911">
        <v>43484</v>
      </c>
      <c r="C1911" t="s">
        <v>15109</v>
      </c>
      <c r="D1911" t="s">
        <v>5258</v>
      </c>
      <c r="E1911" t="s">
        <v>3296</v>
      </c>
      <c r="F1911">
        <v>1.26</v>
      </c>
    </row>
    <row r="1912" spans="1:6">
      <c r="A1912" t="s">
        <v>3230</v>
      </c>
      <c r="B1912">
        <v>43496</v>
      </c>
      <c r="C1912" t="s">
        <v>15110</v>
      </c>
      <c r="D1912" t="s">
        <v>10200</v>
      </c>
      <c r="E1912" t="s">
        <v>3296</v>
      </c>
      <c r="F1912">
        <v>238.02</v>
      </c>
    </row>
    <row r="1913" spans="1:6">
      <c r="A1913" t="s">
        <v>3230</v>
      </c>
      <c r="B1913">
        <v>43485</v>
      </c>
      <c r="C1913" t="s">
        <v>15111</v>
      </c>
      <c r="D1913" t="s">
        <v>5258</v>
      </c>
      <c r="E1913" t="s">
        <v>3296</v>
      </c>
      <c r="F1913">
        <v>1.1299999999999999</v>
      </c>
    </row>
    <row r="1914" spans="1:6">
      <c r="A1914" t="s">
        <v>3230</v>
      </c>
      <c r="B1914">
        <v>43497</v>
      </c>
      <c r="C1914" t="s">
        <v>15112</v>
      </c>
      <c r="D1914" t="s">
        <v>10200</v>
      </c>
      <c r="E1914" t="s">
        <v>3296</v>
      </c>
      <c r="F1914">
        <v>212.45</v>
      </c>
    </row>
    <row r="1915" spans="1:6">
      <c r="A1915" t="s">
        <v>3230</v>
      </c>
      <c r="B1915">
        <v>43487</v>
      </c>
      <c r="C1915" t="s">
        <v>15113</v>
      </c>
      <c r="D1915" t="s">
        <v>5258</v>
      </c>
      <c r="E1915" t="s">
        <v>3296</v>
      </c>
      <c r="F1915">
        <v>1.28</v>
      </c>
    </row>
    <row r="1916" spans="1:6">
      <c r="A1916" t="s">
        <v>3230</v>
      </c>
      <c r="B1916">
        <v>43499</v>
      </c>
      <c r="C1916" t="s">
        <v>15114</v>
      </c>
      <c r="D1916" t="s">
        <v>10200</v>
      </c>
      <c r="E1916" t="s">
        <v>3296</v>
      </c>
      <c r="F1916">
        <v>241.99</v>
      </c>
    </row>
    <row r="1917" spans="1:6">
      <c r="A1917" t="s">
        <v>3230</v>
      </c>
      <c r="B1917">
        <v>43486</v>
      </c>
      <c r="C1917" t="s">
        <v>15115</v>
      </c>
      <c r="D1917" t="s">
        <v>5258</v>
      </c>
      <c r="E1917" t="s">
        <v>3296</v>
      </c>
      <c r="F1917">
        <v>0.77</v>
      </c>
    </row>
    <row r="1918" spans="1:6">
      <c r="A1918" t="s">
        <v>3230</v>
      </c>
      <c r="B1918">
        <v>43498</v>
      </c>
      <c r="C1918" t="s">
        <v>15116</v>
      </c>
      <c r="D1918" t="s">
        <v>10200</v>
      </c>
      <c r="E1918" t="s">
        <v>3296</v>
      </c>
      <c r="F1918">
        <v>146</v>
      </c>
    </row>
    <row r="1919" spans="1:6">
      <c r="A1919" t="s">
        <v>3230</v>
      </c>
      <c r="B1919">
        <v>43488</v>
      </c>
      <c r="C1919" t="s">
        <v>15117</v>
      </c>
      <c r="D1919" t="s">
        <v>5258</v>
      </c>
      <c r="E1919" t="s">
        <v>3296</v>
      </c>
      <c r="F1919">
        <v>0.89</v>
      </c>
    </row>
    <row r="1920" spans="1:6">
      <c r="A1920" t="s">
        <v>3230</v>
      </c>
      <c r="B1920">
        <v>43500</v>
      </c>
      <c r="C1920" t="s">
        <v>15118</v>
      </c>
      <c r="D1920" t="s">
        <v>10200</v>
      </c>
      <c r="E1920" t="s">
        <v>3296</v>
      </c>
      <c r="F1920">
        <v>167.95</v>
      </c>
    </row>
    <row r="1921" spans="1:6">
      <c r="A1921" t="s">
        <v>3230</v>
      </c>
      <c r="B1921">
        <v>43489</v>
      </c>
      <c r="C1921" t="s">
        <v>15119</v>
      </c>
      <c r="D1921" t="s">
        <v>5258</v>
      </c>
      <c r="E1921" t="s">
        <v>3296</v>
      </c>
      <c r="F1921">
        <v>1.31</v>
      </c>
    </row>
    <row r="1922" spans="1:6">
      <c r="A1922" t="s">
        <v>3230</v>
      </c>
      <c r="B1922">
        <v>43501</v>
      </c>
      <c r="C1922" t="s">
        <v>15120</v>
      </c>
      <c r="D1922" t="s">
        <v>10200</v>
      </c>
      <c r="E1922" t="s">
        <v>3296</v>
      </c>
      <c r="F1922">
        <v>247.11</v>
      </c>
    </row>
    <row r="1923" spans="1:6">
      <c r="A1923" t="s">
        <v>3230</v>
      </c>
      <c r="B1923">
        <v>43490</v>
      </c>
      <c r="C1923" t="s">
        <v>15121</v>
      </c>
      <c r="D1923" t="s">
        <v>5258</v>
      </c>
      <c r="E1923" t="s">
        <v>3296</v>
      </c>
      <c r="F1923">
        <v>1.85</v>
      </c>
    </row>
    <row r="1924" spans="1:6">
      <c r="A1924" t="s">
        <v>3230</v>
      </c>
      <c r="B1924">
        <v>43502</v>
      </c>
      <c r="C1924" t="s">
        <v>15122</v>
      </c>
      <c r="D1924" t="s">
        <v>10200</v>
      </c>
      <c r="E1924" t="s">
        <v>3296</v>
      </c>
      <c r="F1924">
        <v>348.39</v>
      </c>
    </row>
    <row r="1925" spans="1:6">
      <c r="A1925" t="s">
        <v>3230</v>
      </c>
      <c r="B1925">
        <v>43491</v>
      </c>
      <c r="C1925" t="s">
        <v>15123</v>
      </c>
      <c r="D1925" t="s">
        <v>5258</v>
      </c>
      <c r="E1925" t="s">
        <v>3296</v>
      </c>
      <c r="F1925">
        <v>1.39</v>
      </c>
    </row>
    <row r="1926" spans="1:6">
      <c r="A1926" t="s">
        <v>3230</v>
      </c>
      <c r="B1926">
        <v>43503</v>
      </c>
      <c r="C1926" t="s">
        <v>15124</v>
      </c>
      <c r="D1926" t="s">
        <v>10200</v>
      </c>
      <c r="E1926" t="s">
        <v>3296</v>
      </c>
      <c r="F1926">
        <v>261.93</v>
      </c>
    </row>
    <row r="1927" spans="1:6">
      <c r="A1927" t="s">
        <v>3230</v>
      </c>
      <c r="B1927">
        <v>43492</v>
      </c>
      <c r="C1927" t="s">
        <v>15125</v>
      </c>
      <c r="D1927" t="s">
        <v>5258</v>
      </c>
      <c r="E1927" t="s">
        <v>3296</v>
      </c>
      <c r="F1927">
        <v>1.82</v>
      </c>
    </row>
    <row r="1928" spans="1:6">
      <c r="A1928" t="s">
        <v>3230</v>
      </c>
      <c r="B1928">
        <v>43504</v>
      </c>
      <c r="C1928" t="s">
        <v>15126</v>
      </c>
      <c r="D1928" t="s">
        <v>10200</v>
      </c>
      <c r="E1928" t="s">
        <v>3296</v>
      </c>
      <c r="F1928">
        <v>342.83</v>
      </c>
    </row>
    <row r="1929" spans="1:6">
      <c r="A1929" t="s">
        <v>3230</v>
      </c>
      <c r="B1929">
        <v>43493</v>
      </c>
      <c r="C1929" t="s">
        <v>15127</v>
      </c>
      <c r="D1929" t="s">
        <v>5258</v>
      </c>
      <c r="E1929" t="s">
        <v>3296</v>
      </c>
      <c r="F1929">
        <v>0.74</v>
      </c>
    </row>
    <row r="1930" spans="1:6">
      <c r="A1930" t="s">
        <v>3230</v>
      </c>
      <c r="B1930">
        <v>43505</v>
      </c>
      <c r="C1930" t="s">
        <v>15128</v>
      </c>
      <c r="D1930" t="s">
        <v>10200</v>
      </c>
      <c r="E1930" t="s">
        <v>3296</v>
      </c>
      <c r="F1930">
        <v>138.97999999999999</v>
      </c>
    </row>
    <row r="1931" spans="1:6">
      <c r="A1931" t="s">
        <v>13385</v>
      </c>
      <c r="B1931">
        <v>37774</v>
      </c>
      <c r="C1931" t="s">
        <v>15129</v>
      </c>
      <c r="D1931" t="s">
        <v>1161</v>
      </c>
      <c r="E1931" t="s">
        <v>13211</v>
      </c>
    </row>
    <row r="1932" spans="1:6">
      <c r="A1932" t="s">
        <v>13385</v>
      </c>
      <c r="B1932">
        <v>38629</v>
      </c>
      <c r="C1932" t="s">
        <v>15130</v>
      </c>
      <c r="D1932" t="s">
        <v>1161</v>
      </c>
      <c r="E1932" t="s">
        <v>13211</v>
      </c>
    </row>
    <row r="1933" spans="1:6">
      <c r="A1933" t="s">
        <v>13385</v>
      </c>
      <c r="B1933">
        <v>38630</v>
      </c>
      <c r="C1933" t="s">
        <v>15131</v>
      </c>
      <c r="D1933" t="s">
        <v>1161</v>
      </c>
      <c r="E1933" t="s">
        <v>13211</v>
      </c>
    </row>
    <row r="1934" spans="1:6">
      <c r="A1934" t="s">
        <v>3230</v>
      </c>
      <c r="B1934">
        <v>38476</v>
      </c>
      <c r="C1934" t="s">
        <v>15132</v>
      </c>
      <c r="D1934" t="s">
        <v>1161</v>
      </c>
      <c r="E1934" t="s">
        <v>13211</v>
      </c>
      <c r="F1934">
        <v>270.19</v>
      </c>
    </row>
    <row r="1935" spans="1:6">
      <c r="A1935" t="s">
        <v>3230</v>
      </c>
      <c r="B1935">
        <v>38477</v>
      </c>
      <c r="C1935" t="s">
        <v>15133</v>
      </c>
      <c r="D1935" t="s">
        <v>1161</v>
      </c>
      <c r="E1935" t="s">
        <v>13211</v>
      </c>
      <c r="F1935">
        <v>716.44</v>
      </c>
    </row>
    <row r="1936" spans="1:6">
      <c r="A1936" t="s">
        <v>13385</v>
      </c>
      <c r="B1936">
        <v>45112</v>
      </c>
      <c r="C1936" t="s">
        <v>15134</v>
      </c>
      <c r="D1936" t="s">
        <v>1161</v>
      </c>
      <c r="E1936" t="s">
        <v>13211</v>
      </c>
    </row>
    <row r="1937" spans="1:6">
      <c r="A1937" t="s">
        <v>13385</v>
      </c>
      <c r="B1937">
        <v>14525</v>
      </c>
      <c r="C1937" t="s">
        <v>15135</v>
      </c>
      <c r="D1937" t="s">
        <v>1161</v>
      </c>
      <c r="E1937" t="s">
        <v>13211</v>
      </c>
    </row>
    <row r="1938" spans="1:6">
      <c r="A1938" t="s">
        <v>13385</v>
      </c>
      <c r="B1938">
        <v>36408</v>
      </c>
      <c r="C1938" t="s">
        <v>15136</v>
      </c>
      <c r="D1938" t="s">
        <v>1161</v>
      </c>
      <c r="E1938" t="s">
        <v>13211</v>
      </c>
    </row>
    <row r="1939" spans="1:6">
      <c r="A1939" t="s">
        <v>13385</v>
      </c>
      <c r="B1939">
        <v>2723</v>
      </c>
      <c r="C1939" t="s">
        <v>15137</v>
      </c>
      <c r="D1939" t="s">
        <v>1161</v>
      </c>
      <c r="E1939" t="s">
        <v>13211</v>
      </c>
    </row>
    <row r="1940" spans="1:6">
      <c r="A1940" t="s">
        <v>13385</v>
      </c>
      <c r="B1940">
        <v>10685</v>
      </c>
      <c r="C1940" t="s">
        <v>15138</v>
      </c>
      <c r="D1940" t="s">
        <v>1161</v>
      </c>
      <c r="E1940" t="s">
        <v>3296</v>
      </c>
    </row>
    <row r="1941" spans="1:6">
      <c r="A1941" t="s">
        <v>13385</v>
      </c>
      <c r="B1941">
        <v>40636</v>
      </c>
      <c r="C1941" t="s">
        <v>15139</v>
      </c>
      <c r="D1941" t="s">
        <v>1161</v>
      </c>
      <c r="E1941" t="s">
        <v>13211</v>
      </c>
    </row>
    <row r="1942" spans="1:6">
      <c r="A1942" t="s">
        <v>3230</v>
      </c>
      <c r="B1942">
        <v>4111</v>
      </c>
      <c r="C1942" t="s">
        <v>15140</v>
      </c>
      <c r="D1942" t="s">
        <v>1161</v>
      </c>
      <c r="E1942" t="s">
        <v>13211</v>
      </c>
      <c r="F1942">
        <v>63.59</v>
      </c>
    </row>
    <row r="1943" spans="1:6">
      <c r="A1943" t="s">
        <v>3230</v>
      </c>
      <c r="B1943">
        <v>44538</v>
      </c>
      <c r="C1943" t="s">
        <v>15141</v>
      </c>
      <c r="D1943" t="s">
        <v>1161</v>
      </c>
      <c r="E1943" t="s">
        <v>13211</v>
      </c>
      <c r="F1943">
        <v>59.44</v>
      </c>
    </row>
    <row r="1944" spans="1:6">
      <c r="A1944" t="s">
        <v>3230</v>
      </c>
      <c r="B1944">
        <v>12</v>
      </c>
      <c r="C1944" t="s">
        <v>15142</v>
      </c>
      <c r="D1944" t="s">
        <v>1161</v>
      </c>
      <c r="E1944" t="s">
        <v>13211</v>
      </c>
      <c r="F1944">
        <v>7.49</v>
      </c>
    </row>
    <row r="1945" spans="1:6">
      <c r="A1945" t="s">
        <v>3230</v>
      </c>
      <c r="B1945">
        <v>37554</v>
      </c>
      <c r="C1945" t="s">
        <v>15143</v>
      </c>
      <c r="D1945" t="s">
        <v>1161</v>
      </c>
      <c r="E1945" t="s">
        <v>13211</v>
      </c>
      <c r="F1945">
        <v>335.87</v>
      </c>
    </row>
    <row r="1946" spans="1:6">
      <c r="A1946" t="s">
        <v>3230</v>
      </c>
      <c r="B1946">
        <v>37555</v>
      </c>
      <c r="C1946" t="s">
        <v>15144</v>
      </c>
      <c r="D1946" t="s">
        <v>1161</v>
      </c>
      <c r="E1946" t="s">
        <v>13211</v>
      </c>
      <c r="F1946">
        <v>408.57</v>
      </c>
    </row>
    <row r="1947" spans="1:6">
      <c r="A1947" t="s">
        <v>3230</v>
      </c>
      <c r="B1947">
        <v>10902</v>
      </c>
      <c r="C1947" t="s">
        <v>15145</v>
      </c>
      <c r="D1947" t="s">
        <v>1161</v>
      </c>
      <c r="E1947" t="s">
        <v>13211</v>
      </c>
      <c r="F1947">
        <v>102.52</v>
      </c>
    </row>
    <row r="1948" spans="1:6">
      <c r="A1948" t="s">
        <v>3230</v>
      </c>
      <c r="B1948">
        <v>20965</v>
      </c>
      <c r="C1948" t="s">
        <v>15146</v>
      </c>
      <c r="D1948" t="s">
        <v>1161</v>
      </c>
      <c r="E1948" t="s">
        <v>13211</v>
      </c>
      <c r="F1948">
        <v>103.47</v>
      </c>
    </row>
    <row r="1949" spans="1:6">
      <c r="A1949" t="s">
        <v>3230</v>
      </c>
      <c r="B1949">
        <v>20966</v>
      </c>
      <c r="C1949" t="s">
        <v>15147</v>
      </c>
      <c r="D1949" t="s">
        <v>1161</v>
      </c>
      <c r="E1949" t="s">
        <v>13211</v>
      </c>
      <c r="F1949">
        <v>111.41</v>
      </c>
    </row>
    <row r="1950" spans="1:6">
      <c r="A1950" t="s">
        <v>3230</v>
      </c>
      <c r="B1950">
        <v>10903</v>
      </c>
      <c r="C1950" t="s">
        <v>15148</v>
      </c>
      <c r="D1950" t="s">
        <v>1161</v>
      </c>
      <c r="E1950" t="s">
        <v>13211</v>
      </c>
      <c r="F1950">
        <v>168.87</v>
      </c>
    </row>
    <row r="1951" spans="1:6">
      <c r="A1951" t="s">
        <v>3230</v>
      </c>
      <c r="B1951">
        <v>20967</v>
      </c>
      <c r="C1951" t="s">
        <v>15149</v>
      </c>
      <c r="D1951" t="s">
        <v>1161</v>
      </c>
      <c r="E1951" t="s">
        <v>13211</v>
      </c>
      <c r="F1951">
        <v>168.87</v>
      </c>
    </row>
    <row r="1952" spans="1:6">
      <c r="A1952" t="s">
        <v>3230</v>
      </c>
      <c r="B1952">
        <v>20968</v>
      </c>
      <c r="C1952" t="s">
        <v>15150</v>
      </c>
      <c r="D1952" t="s">
        <v>1161</v>
      </c>
      <c r="E1952" t="s">
        <v>13211</v>
      </c>
      <c r="F1952">
        <v>185.21</v>
      </c>
    </row>
    <row r="1953" spans="1:6">
      <c r="A1953" t="s">
        <v>13385</v>
      </c>
      <c r="B1953">
        <v>11359</v>
      </c>
      <c r="C1953" t="s">
        <v>15151</v>
      </c>
      <c r="D1953" t="s">
        <v>1161</v>
      </c>
      <c r="E1953" t="s">
        <v>13211</v>
      </c>
      <c r="F1953">
        <v>1121.03</v>
      </c>
    </row>
    <row r="1954" spans="1:6">
      <c r="A1954" t="s">
        <v>3230</v>
      </c>
      <c r="B1954">
        <v>39017</v>
      </c>
      <c r="C1954" t="s">
        <v>15152</v>
      </c>
      <c r="D1954" t="s">
        <v>1161</v>
      </c>
      <c r="E1954" t="s">
        <v>13211</v>
      </c>
    </row>
    <row r="1955" spans="1:6">
      <c r="A1955" t="s">
        <v>3230</v>
      </c>
      <c r="B1955">
        <v>39315</v>
      </c>
      <c r="C1955" t="s">
        <v>15153</v>
      </c>
      <c r="D1955" t="s">
        <v>1161</v>
      </c>
      <c r="E1955" t="s">
        <v>13211</v>
      </c>
    </row>
    <row r="1956" spans="1:6">
      <c r="A1956" t="s">
        <v>3230</v>
      </c>
      <c r="B1956">
        <v>39016</v>
      </c>
      <c r="C1956" t="s">
        <v>15154</v>
      </c>
      <c r="D1956" t="s">
        <v>1161</v>
      </c>
      <c r="E1956" t="s">
        <v>13211</v>
      </c>
    </row>
    <row r="1957" spans="1:6">
      <c r="A1957" t="s">
        <v>3230</v>
      </c>
      <c r="B1957">
        <v>39481</v>
      </c>
      <c r="C1957" t="s">
        <v>15155</v>
      </c>
      <c r="D1957" t="s">
        <v>1161</v>
      </c>
      <c r="E1957" t="s">
        <v>13211</v>
      </c>
    </row>
    <row r="1958" spans="1:6">
      <c r="A1958" t="s">
        <v>3230</v>
      </c>
      <c r="B1958">
        <v>39013</v>
      </c>
      <c r="C1958" t="s">
        <v>15156</v>
      </c>
      <c r="D1958" t="s">
        <v>1161</v>
      </c>
      <c r="E1958" t="s">
        <v>13211</v>
      </c>
    </row>
    <row r="1959" spans="1:6">
      <c r="A1959" t="s">
        <v>3230</v>
      </c>
      <c r="B1959">
        <v>44919</v>
      </c>
      <c r="C1959" t="s">
        <v>15157</v>
      </c>
      <c r="D1959" t="s">
        <v>1161</v>
      </c>
      <c r="E1959" t="s">
        <v>13211</v>
      </c>
    </row>
    <row r="1960" spans="1:6">
      <c r="A1960" t="s">
        <v>3230</v>
      </c>
      <c r="B1960">
        <v>40433</v>
      </c>
      <c r="C1960" t="s">
        <v>15158</v>
      </c>
      <c r="D1960" t="s">
        <v>1161</v>
      </c>
      <c r="E1960" t="s">
        <v>13211</v>
      </c>
    </row>
    <row r="1961" spans="1:6">
      <c r="A1961" t="s">
        <v>13385</v>
      </c>
      <c r="B1961">
        <v>20219</v>
      </c>
      <c r="C1961" t="s">
        <v>15159</v>
      </c>
      <c r="D1961" t="s">
        <v>1161</v>
      </c>
      <c r="E1961" t="s">
        <v>3296</v>
      </c>
    </row>
    <row r="1962" spans="1:6">
      <c r="A1962" t="s">
        <v>13385</v>
      </c>
      <c r="B1962">
        <v>36484</v>
      </c>
      <c r="C1962" t="s">
        <v>15160</v>
      </c>
      <c r="D1962" t="s">
        <v>1161</v>
      </c>
      <c r="E1962" t="s">
        <v>13211</v>
      </c>
    </row>
    <row r="1963" spans="1:6">
      <c r="A1963" t="s">
        <v>3230</v>
      </c>
      <c r="B1963">
        <v>38368</v>
      </c>
      <c r="C1963" t="s">
        <v>15161</v>
      </c>
      <c r="D1963" t="s">
        <v>1161</v>
      </c>
      <c r="E1963" t="s">
        <v>13211</v>
      </c>
      <c r="F1963">
        <v>7.55</v>
      </c>
    </row>
    <row r="1964" spans="1:6">
      <c r="A1964" t="s">
        <v>3230</v>
      </c>
      <c r="B1964">
        <v>38367</v>
      </c>
      <c r="C1964" t="s">
        <v>15162</v>
      </c>
      <c r="D1964" t="s">
        <v>1161</v>
      </c>
      <c r="E1964" t="s">
        <v>13211</v>
      </c>
      <c r="F1964">
        <v>13.38</v>
      </c>
    </row>
    <row r="1965" spans="1:6">
      <c r="A1965" t="s">
        <v>3230</v>
      </c>
      <c r="B1965">
        <v>38091</v>
      </c>
      <c r="C1965" t="s">
        <v>15163</v>
      </c>
      <c r="D1965" t="s">
        <v>1161</v>
      </c>
      <c r="E1965" t="s">
        <v>13211</v>
      </c>
      <c r="F1965">
        <v>2.2200000000000002</v>
      </c>
    </row>
    <row r="1966" spans="1:6">
      <c r="A1966" t="s">
        <v>3230</v>
      </c>
      <c r="B1966">
        <v>38095</v>
      </c>
      <c r="C1966" t="s">
        <v>15164</v>
      </c>
      <c r="D1966" t="s">
        <v>1161</v>
      </c>
      <c r="E1966" t="s">
        <v>13211</v>
      </c>
      <c r="F1966">
        <v>4.6900000000000004</v>
      </c>
    </row>
    <row r="1967" spans="1:6">
      <c r="A1967" t="s">
        <v>3230</v>
      </c>
      <c r="B1967">
        <v>38092</v>
      </c>
      <c r="C1967" t="s">
        <v>15165</v>
      </c>
      <c r="D1967" t="s">
        <v>1161</v>
      </c>
      <c r="E1967" t="s">
        <v>13211</v>
      </c>
      <c r="F1967">
        <v>2.1</v>
      </c>
    </row>
    <row r="1968" spans="1:6">
      <c r="A1968" t="s">
        <v>3230</v>
      </c>
      <c r="B1968">
        <v>38093</v>
      </c>
      <c r="C1968" t="s">
        <v>15166</v>
      </c>
      <c r="D1968" t="s">
        <v>1161</v>
      </c>
      <c r="E1968" t="s">
        <v>13211</v>
      </c>
      <c r="F1968">
        <v>2.17</v>
      </c>
    </row>
    <row r="1969" spans="1:6">
      <c r="A1969" t="s">
        <v>3230</v>
      </c>
      <c r="B1969">
        <v>38096</v>
      </c>
      <c r="C1969" t="s">
        <v>15167</v>
      </c>
      <c r="D1969" t="s">
        <v>1161</v>
      </c>
      <c r="E1969" t="s">
        <v>13211</v>
      </c>
      <c r="F1969">
        <v>5.05</v>
      </c>
    </row>
    <row r="1970" spans="1:6">
      <c r="A1970" t="s">
        <v>3230</v>
      </c>
      <c r="B1970">
        <v>38094</v>
      </c>
      <c r="C1970" t="s">
        <v>15168</v>
      </c>
      <c r="D1970" t="s">
        <v>1161</v>
      </c>
      <c r="E1970" t="s">
        <v>13211</v>
      </c>
      <c r="F1970">
        <v>2.66</v>
      </c>
    </row>
    <row r="1971" spans="1:6">
      <c r="A1971" t="s">
        <v>3230</v>
      </c>
      <c r="B1971">
        <v>38097</v>
      </c>
      <c r="C1971" t="s">
        <v>15169</v>
      </c>
      <c r="D1971" t="s">
        <v>1161</v>
      </c>
      <c r="E1971" t="s">
        <v>13211</v>
      </c>
      <c r="F1971">
        <v>5.41</v>
      </c>
    </row>
    <row r="1972" spans="1:6">
      <c r="A1972" t="s">
        <v>3230</v>
      </c>
      <c r="B1972">
        <v>38098</v>
      </c>
      <c r="C1972" t="s">
        <v>15170</v>
      </c>
      <c r="D1972" t="s">
        <v>1161</v>
      </c>
      <c r="E1972" t="s">
        <v>13211</v>
      </c>
      <c r="F1972">
        <v>5.41</v>
      </c>
    </row>
    <row r="1973" spans="1:6">
      <c r="A1973" t="s">
        <v>3230</v>
      </c>
      <c r="B1973">
        <v>11186</v>
      </c>
      <c r="C1973" t="s">
        <v>15171</v>
      </c>
      <c r="D1973" t="s">
        <v>223</v>
      </c>
      <c r="E1973" t="s">
        <v>13211</v>
      </c>
      <c r="F1973">
        <v>458.66</v>
      </c>
    </row>
    <row r="1974" spans="1:6">
      <c r="A1974" t="s">
        <v>3230</v>
      </c>
      <c r="B1974">
        <v>11558</v>
      </c>
      <c r="C1974" t="s">
        <v>15172</v>
      </c>
      <c r="D1974" t="s">
        <v>13627</v>
      </c>
      <c r="E1974" t="s">
        <v>13211</v>
      </c>
      <c r="F1974">
        <v>13.98</v>
      </c>
    </row>
    <row r="1975" spans="1:6">
      <c r="A1975" t="s">
        <v>3230</v>
      </c>
      <c r="B1975">
        <v>11557</v>
      </c>
      <c r="C1975" t="s">
        <v>15173</v>
      </c>
      <c r="D1975" t="s">
        <v>13627</v>
      </c>
      <c r="E1975" t="s">
        <v>13211</v>
      </c>
      <c r="F1975">
        <v>35.39</v>
      </c>
    </row>
    <row r="1976" spans="1:6">
      <c r="A1976" t="s">
        <v>3230</v>
      </c>
      <c r="B1976">
        <v>2759</v>
      </c>
      <c r="C1976" t="s">
        <v>15174</v>
      </c>
      <c r="D1976" t="s">
        <v>1161</v>
      </c>
      <c r="E1976" t="s">
        <v>3296</v>
      </c>
    </row>
    <row r="1977" spans="1:6">
      <c r="A1977" t="s">
        <v>3230</v>
      </c>
      <c r="B1977">
        <v>38124</v>
      </c>
      <c r="C1977" t="s">
        <v>15175</v>
      </c>
      <c r="D1977" t="s">
        <v>1161</v>
      </c>
      <c r="E1977" t="s">
        <v>3296</v>
      </c>
      <c r="F1977">
        <v>31.9</v>
      </c>
    </row>
    <row r="1978" spans="1:6">
      <c r="A1978" t="s">
        <v>3230</v>
      </c>
      <c r="B1978">
        <v>38380</v>
      </c>
      <c r="C1978" t="s">
        <v>15176</v>
      </c>
      <c r="D1978" t="s">
        <v>1161</v>
      </c>
      <c r="E1978" t="s">
        <v>13211</v>
      </c>
      <c r="F1978">
        <v>22.26</v>
      </c>
    </row>
    <row r="1979" spans="1:6">
      <c r="A1979" t="s">
        <v>3230</v>
      </c>
      <c r="B1979">
        <v>45278</v>
      </c>
      <c r="C1979" t="s">
        <v>15177</v>
      </c>
      <c r="D1979" t="s">
        <v>1161</v>
      </c>
      <c r="E1979" t="s">
        <v>13211</v>
      </c>
      <c r="F1979">
        <v>232.09</v>
      </c>
    </row>
    <row r="1980" spans="1:6">
      <c r="A1980" t="s">
        <v>3230</v>
      </c>
      <c r="B1980">
        <v>42429</v>
      </c>
      <c r="C1980" t="s">
        <v>15178</v>
      </c>
      <c r="D1980" t="s">
        <v>1161</v>
      </c>
      <c r="E1980" t="s">
        <v>13211</v>
      </c>
    </row>
    <row r="1981" spans="1:6">
      <c r="A1981" t="s">
        <v>13385</v>
      </c>
      <c r="B1981">
        <v>39616</v>
      </c>
      <c r="C1981" t="s">
        <v>15179</v>
      </c>
      <c r="D1981" t="s">
        <v>1161</v>
      </c>
      <c r="E1981" t="s">
        <v>3296</v>
      </c>
    </row>
    <row r="1982" spans="1:6">
      <c r="A1982" t="s">
        <v>13385</v>
      </c>
      <c r="B1982">
        <v>39618</v>
      </c>
      <c r="C1982" t="s">
        <v>15180</v>
      </c>
      <c r="D1982" t="s">
        <v>1161</v>
      </c>
      <c r="E1982" t="s">
        <v>13211</v>
      </c>
    </row>
    <row r="1983" spans="1:6">
      <c r="A1983" t="s">
        <v>13385</v>
      </c>
      <c r="B1983">
        <v>39619</v>
      </c>
      <c r="C1983" t="s">
        <v>15181</v>
      </c>
      <c r="D1983" t="s">
        <v>1161</v>
      </c>
      <c r="E1983" t="s">
        <v>13211</v>
      </c>
    </row>
    <row r="1984" spans="1:6">
      <c r="A1984" t="s">
        <v>13385</v>
      </c>
      <c r="B1984">
        <v>39613</v>
      </c>
      <c r="C1984" t="s">
        <v>15182</v>
      </c>
      <c r="D1984" t="s">
        <v>1161</v>
      </c>
      <c r="E1984" t="s">
        <v>13211</v>
      </c>
    </row>
    <row r="1985" spans="1:6">
      <c r="A1985" t="s">
        <v>13385</v>
      </c>
      <c r="B1985">
        <v>39614</v>
      </c>
      <c r="C1985" t="s">
        <v>15183</v>
      </c>
      <c r="D1985" t="s">
        <v>1161</v>
      </c>
      <c r="E1985" t="s">
        <v>13211</v>
      </c>
    </row>
    <row r="1986" spans="1:6">
      <c r="A1986" t="s">
        <v>3230</v>
      </c>
      <c r="B1986">
        <v>38538</v>
      </c>
      <c r="C1986" t="s">
        <v>15184</v>
      </c>
      <c r="D1986" t="s">
        <v>60</v>
      </c>
      <c r="E1986" t="s">
        <v>3296</v>
      </c>
    </row>
    <row r="1987" spans="1:6">
      <c r="A1987" t="s">
        <v>3230</v>
      </c>
      <c r="B1987">
        <v>38539</v>
      </c>
      <c r="C1987" t="s">
        <v>15185</v>
      </c>
      <c r="D1987" t="s">
        <v>60</v>
      </c>
      <c r="E1987" t="s">
        <v>13211</v>
      </c>
    </row>
    <row r="1988" spans="1:6">
      <c r="A1988" t="s">
        <v>3230</v>
      </c>
      <c r="B1988">
        <v>38540</v>
      </c>
      <c r="C1988" t="s">
        <v>15186</v>
      </c>
      <c r="D1988" t="s">
        <v>60</v>
      </c>
      <c r="E1988" t="s">
        <v>13211</v>
      </c>
    </row>
    <row r="1989" spans="1:6">
      <c r="A1989" t="s">
        <v>3230</v>
      </c>
      <c r="B1989">
        <v>38384</v>
      </c>
      <c r="C1989" t="s">
        <v>15187</v>
      </c>
      <c r="D1989" t="s">
        <v>1161</v>
      </c>
      <c r="E1989" t="s">
        <v>13211</v>
      </c>
      <c r="F1989">
        <v>16.03</v>
      </c>
    </row>
    <row r="1990" spans="1:6">
      <c r="A1990" t="s">
        <v>3230</v>
      </c>
      <c r="B1990">
        <v>13</v>
      </c>
      <c r="C1990" t="s">
        <v>15188</v>
      </c>
      <c r="D1990" t="s">
        <v>2885</v>
      </c>
      <c r="E1990" t="s">
        <v>13211</v>
      </c>
      <c r="F1990">
        <v>19.829999999999998</v>
      </c>
    </row>
    <row r="1991" spans="1:6">
      <c r="A1991" t="s">
        <v>3230</v>
      </c>
      <c r="B1991">
        <v>2762</v>
      </c>
      <c r="C1991" t="s">
        <v>15189</v>
      </c>
      <c r="D1991" t="s">
        <v>60</v>
      </c>
      <c r="E1991" t="s">
        <v>13211</v>
      </c>
    </row>
    <row r="1992" spans="1:6">
      <c r="A1992" t="s">
        <v>3230</v>
      </c>
      <c r="B1992">
        <v>21142</v>
      </c>
      <c r="C1992" t="s">
        <v>15190</v>
      </c>
      <c r="D1992" t="s">
        <v>1161</v>
      </c>
      <c r="E1992" t="s">
        <v>13211</v>
      </c>
      <c r="F1992">
        <v>44.78</v>
      </c>
    </row>
    <row r="1993" spans="1:6">
      <c r="A1993" t="s">
        <v>3230</v>
      </c>
      <c r="B1993">
        <v>4223</v>
      </c>
      <c r="C1993" t="s">
        <v>15191</v>
      </c>
      <c r="D1993" t="s">
        <v>2532</v>
      </c>
      <c r="E1993" t="s">
        <v>3296</v>
      </c>
      <c r="F1993">
        <v>4.78</v>
      </c>
    </row>
    <row r="1994" spans="1:6">
      <c r="A1994" t="s">
        <v>3230</v>
      </c>
      <c r="B1994">
        <v>37372</v>
      </c>
      <c r="C1994" t="s">
        <v>15192</v>
      </c>
      <c r="D1994" t="s">
        <v>5258</v>
      </c>
      <c r="E1994" t="s">
        <v>3296</v>
      </c>
      <c r="F1994">
        <v>1.43</v>
      </c>
    </row>
    <row r="1995" spans="1:6">
      <c r="A1995" t="s">
        <v>3230</v>
      </c>
      <c r="B1995">
        <v>40863</v>
      </c>
      <c r="C1995" t="s">
        <v>15193</v>
      </c>
      <c r="D1995" t="s">
        <v>10200</v>
      </c>
      <c r="E1995" t="s">
        <v>3296</v>
      </c>
      <c r="F1995">
        <v>270.51</v>
      </c>
    </row>
    <row r="1996" spans="1:6">
      <c r="A1996" t="s">
        <v>3230</v>
      </c>
      <c r="B1996">
        <v>38475</v>
      </c>
      <c r="C1996" t="s">
        <v>15194</v>
      </c>
      <c r="D1996" t="s">
        <v>1161</v>
      </c>
      <c r="E1996" t="s">
        <v>13211</v>
      </c>
      <c r="F1996">
        <v>122.57</v>
      </c>
    </row>
    <row r="1997" spans="1:6">
      <c r="A1997" t="s">
        <v>3230</v>
      </c>
      <c r="B1997">
        <v>38474</v>
      </c>
      <c r="C1997" t="s">
        <v>15195</v>
      </c>
      <c r="D1997" t="s">
        <v>1161</v>
      </c>
      <c r="E1997" t="s">
        <v>13211</v>
      </c>
      <c r="F1997">
        <v>124.27</v>
      </c>
    </row>
    <row r="1998" spans="1:6">
      <c r="A1998" t="s">
        <v>3230</v>
      </c>
      <c r="B1998">
        <v>10886</v>
      </c>
      <c r="C1998" t="s">
        <v>15196</v>
      </c>
      <c r="D1998" t="s">
        <v>1161</v>
      </c>
      <c r="E1998" t="s">
        <v>13211</v>
      </c>
      <c r="F1998">
        <v>181.56</v>
      </c>
    </row>
    <row r="1999" spans="1:6">
      <c r="A1999" t="s">
        <v>3230</v>
      </c>
      <c r="B1999">
        <v>10888</v>
      </c>
      <c r="C1999" t="s">
        <v>15197</v>
      </c>
      <c r="D1999" t="s">
        <v>1161</v>
      </c>
      <c r="E1999" t="s">
        <v>13211</v>
      </c>
      <c r="F1999">
        <v>574.61</v>
      </c>
    </row>
    <row r="2000" spans="1:6">
      <c r="A2000" t="s">
        <v>3230</v>
      </c>
      <c r="B2000">
        <v>10889</v>
      </c>
      <c r="C2000" t="s">
        <v>15198</v>
      </c>
      <c r="D2000" t="s">
        <v>1161</v>
      </c>
      <c r="E2000" t="s">
        <v>13211</v>
      </c>
      <c r="F2000">
        <v>622.5</v>
      </c>
    </row>
    <row r="2001" spans="1:6">
      <c r="A2001" t="s">
        <v>3230</v>
      </c>
      <c r="B2001">
        <v>10890</v>
      </c>
      <c r="C2001" t="s">
        <v>15199</v>
      </c>
      <c r="D2001" t="s">
        <v>1161</v>
      </c>
      <c r="E2001" t="s">
        <v>13211</v>
      </c>
      <c r="F2001">
        <v>287.3</v>
      </c>
    </row>
    <row r="2002" spans="1:6">
      <c r="A2002" t="s">
        <v>3230</v>
      </c>
      <c r="B2002">
        <v>10891</v>
      </c>
      <c r="C2002" t="s">
        <v>15200</v>
      </c>
      <c r="D2002" t="s">
        <v>1161</v>
      </c>
      <c r="E2002" t="s">
        <v>13211</v>
      </c>
      <c r="F2002">
        <v>175.57</v>
      </c>
    </row>
    <row r="2003" spans="1:6">
      <c r="A2003" t="s">
        <v>3230</v>
      </c>
      <c r="B2003">
        <v>10892</v>
      </c>
      <c r="C2003" t="s">
        <v>15201</v>
      </c>
      <c r="D2003" t="s">
        <v>1161</v>
      </c>
      <c r="E2003" t="s">
        <v>3296</v>
      </c>
      <c r="F2003">
        <v>207.5</v>
      </c>
    </row>
    <row r="2004" spans="1:6">
      <c r="A2004" t="s">
        <v>3230</v>
      </c>
      <c r="B2004">
        <v>20977</v>
      </c>
      <c r="C2004" t="s">
        <v>15202</v>
      </c>
      <c r="D2004" t="s">
        <v>1161</v>
      </c>
      <c r="E2004" t="s">
        <v>13211</v>
      </c>
      <c r="F2004">
        <v>247.4</v>
      </c>
    </row>
    <row r="2005" spans="1:6">
      <c r="A2005" t="s">
        <v>3230</v>
      </c>
      <c r="B2005">
        <v>3073</v>
      </c>
      <c r="C2005" t="s">
        <v>15203</v>
      </c>
      <c r="D2005" t="s">
        <v>1161</v>
      </c>
      <c r="E2005" t="s">
        <v>13211</v>
      </c>
    </row>
    <row r="2006" spans="1:6">
      <c r="A2006" t="s">
        <v>3230</v>
      </c>
      <c r="B2006">
        <v>3074</v>
      </c>
      <c r="C2006" t="s">
        <v>15204</v>
      </c>
      <c r="D2006" t="s">
        <v>1161</v>
      </c>
      <c r="E2006" t="s">
        <v>13211</v>
      </c>
    </row>
    <row r="2007" spans="1:6">
      <c r="A2007" t="s">
        <v>3230</v>
      </c>
      <c r="B2007">
        <v>3076</v>
      </c>
      <c r="C2007" t="s">
        <v>15205</v>
      </c>
      <c r="D2007" t="s">
        <v>1161</v>
      </c>
      <c r="E2007" t="s">
        <v>13211</v>
      </c>
    </row>
    <row r="2008" spans="1:6">
      <c r="A2008" t="s">
        <v>3230</v>
      </c>
      <c r="B2008">
        <v>3075</v>
      </c>
      <c r="C2008" t="s">
        <v>15206</v>
      </c>
      <c r="D2008" t="s">
        <v>1161</v>
      </c>
      <c r="E2008" t="s">
        <v>13211</v>
      </c>
    </row>
    <row r="2009" spans="1:6">
      <c r="A2009" t="s">
        <v>3230</v>
      </c>
      <c r="B2009">
        <v>10781</v>
      </c>
      <c r="C2009" t="s">
        <v>15207</v>
      </c>
      <c r="D2009" t="s">
        <v>1161</v>
      </c>
      <c r="E2009" t="s">
        <v>13211</v>
      </c>
    </row>
    <row r="2010" spans="1:6">
      <c r="A2010" t="s">
        <v>3230</v>
      </c>
      <c r="B2010">
        <v>11480</v>
      </c>
      <c r="C2010" t="s">
        <v>15208</v>
      </c>
      <c r="D2010" t="s">
        <v>14590</v>
      </c>
      <c r="E2010" t="s">
        <v>13211</v>
      </c>
      <c r="F2010">
        <v>144.38</v>
      </c>
    </row>
    <row r="2011" spans="1:6">
      <c r="A2011" t="s">
        <v>3230</v>
      </c>
      <c r="B2011">
        <v>43612</v>
      </c>
      <c r="C2011" t="s">
        <v>15209</v>
      </c>
      <c r="D2011" t="s">
        <v>14590</v>
      </c>
      <c r="E2011" t="s">
        <v>13211</v>
      </c>
      <c r="F2011">
        <v>113.64</v>
      </c>
    </row>
    <row r="2012" spans="1:6">
      <c r="A2012" t="s">
        <v>3230</v>
      </c>
      <c r="B2012">
        <v>43613</v>
      </c>
      <c r="C2012" t="s">
        <v>15210</v>
      </c>
      <c r="D2012" t="s">
        <v>14590</v>
      </c>
      <c r="E2012" t="s">
        <v>13211</v>
      </c>
      <c r="F2012">
        <v>94.08</v>
      </c>
    </row>
    <row r="2013" spans="1:6">
      <c r="A2013" t="s">
        <v>3230</v>
      </c>
      <c r="B2013">
        <v>11469</v>
      </c>
      <c r="C2013" t="s">
        <v>15211</v>
      </c>
      <c r="D2013" t="s">
        <v>1161</v>
      </c>
      <c r="E2013" t="s">
        <v>13211</v>
      </c>
      <c r="F2013">
        <v>15.41</v>
      </c>
    </row>
    <row r="2014" spans="1:6">
      <c r="A2014" t="s">
        <v>3230</v>
      </c>
      <c r="B2014">
        <v>11468</v>
      </c>
      <c r="C2014" t="s">
        <v>15212</v>
      </c>
      <c r="D2014" t="s">
        <v>1161</v>
      </c>
      <c r="E2014" t="s">
        <v>13211</v>
      </c>
      <c r="F2014">
        <v>15.42</v>
      </c>
    </row>
    <row r="2015" spans="1:6">
      <c r="A2015" t="s">
        <v>3230</v>
      </c>
      <c r="B2015">
        <v>11484</v>
      </c>
      <c r="C2015" t="s">
        <v>15213</v>
      </c>
      <c r="D2015" t="s">
        <v>1161</v>
      </c>
      <c r="E2015" t="s">
        <v>13211</v>
      </c>
      <c r="F2015">
        <v>67.73</v>
      </c>
    </row>
    <row r="2016" spans="1:6">
      <c r="A2016" t="s">
        <v>3230</v>
      </c>
      <c r="B2016">
        <v>38155</v>
      </c>
      <c r="C2016" t="s">
        <v>15214</v>
      </c>
      <c r="D2016" t="s">
        <v>1161</v>
      </c>
      <c r="E2016" t="s">
        <v>13211</v>
      </c>
      <c r="F2016">
        <v>105.16</v>
      </c>
    </row>
    <row r="2017" spans="1:6">
      <c r="A2017" t="s">
        <v>3230</v>
      </c>
      <c r="B2017">
        <v>11467</v>
      </c>
      <c r="C2017" t="s">
        <v>15215</v>
      </c>
      <c r="D2017" t="s">
        <v>1161</v>
      </c>
      <c r="E2017" t="s">
        <v>13211</v>
      </c>
      <c r="F2017">
        <v>24.03</v>
      </c>
    </row>
    <row r="2018" spans="1:6">
      <c r="A2018" t="s">
        <v>3230</v>
      </c>
      <c r="B2018">
        <v>38153</v>
      </c>
      <c r="C2018" t="s">
        <v>15216</v>
      </c>
      <c r="D2018" t="s">
        <v>14590</v>
      </c>
      <c r="E2018" t="s">
        <v>13211</v>
      </c>
      <c r="F2018">
        <v>61.38</v>
      </c>
    </row>
    <row r="2019" spans="1:6">
      <c r="A2019" t="s">
        <v>3230</v>
      </c>
      <c r="B2019">
        <v>43607</v>
      </c>
      <c r="C2019" t="s">
        <v>15217</v>
      </c>
      <c r="D2019" t="s">
        <v>14590</v>
      </c>
      <c r="E2019" t="s">
        <v>13211</v>
      </c>
      <c r="F2019">
        <v>116.1</v>
      </c>
    </row>
    <row r="2020" spans="1:6">
      <c r="A2020" t="s">
        <v>3230</v>
      </c>
      <c r="B2020">
        <v>3080</v>
      </c>
      <c r="C2020" t="s">
        <v>15218</v>
      </c>
      <c r="D2020" t="s">
        <v>14590</v>
      </c>
      <c r="E2020" t="s">
        <v>3296</v>
      </c>
      <c r="F2020">
        <v>78.06</v>
      </c>
    </row>
    <row r="2021" spans="1:6">
      <c r="A2021" t="s">
        <v>3230</v>
      </c>
      <c r="B2021">
        <v>3081</v>
      </c>
      <c r="C2021" t="s">
        <v>15219</v>
      </c>
      <c r="D2021" t="s">
        <v>14590</v>
      </c>
      <c r="E2021" t="s">
        <v>13211</v>
      </c>
      <c r="F2021">
        <v>154.44</v>
      </c>
    </row>
    <row r="2022" spans="1:6">
      <c r="A2022" t="s">
        <v>3230</v>
      </c>
      <c r="B2022">
        <v>3090</v>
      </c>
      <c r="C2022" t="s">
        <v>15220</v>
      </c>
      <c r="D2022" t="s">
        <v>14590</v>
      </c>
      <c r="E2022" t="s">
        <v>13211</v>
      </c>
      <c r="F2022">
        <v>69.67</v>
      </c>
    </row>
    <row r="2023" spans="1:6">
      <c r="A2023" t="s">
        <v>3230</v>
      </c>
      <c r="B2023">
        <v>43611</v>
      </c>
      <c r="C2023" t="s">
        <v>15221</v>
      </c>
      <c r="D2023" t="s">
        <v>14590</v>
      </c>
      <c r="E2023" t="s">
        <v>13211</v>
      </c>
      <c r="F2023">
        <v>115.61</v>
      </c>
    </row>
    <row r="2024" spans="1:6">
      <c r="A2024" t="s">
        <v>3230</v>
      </c>
      <c r="B2024">
        <v>3103</v>
      </c>
      <c r="C2024" t="s">
        <v>15222</v>
      </c>
      <c r="D2024" t="s">
        <v>1161</v>
      </c>
      <c r="E2024" t="s">
        <v>13211</v>
      </c>
      <c r="F2024">
        <v>57.77</v>
      </c>
    </row>
    <row r="2025" spans="1:6">
      <c r="A2025" t="s">
        <v>3230</v>
      </c>
      <c r="B2025">
        <v>3097</v>
      </c>
      <c r="C2025" t="s">
        <v>15223</v>
      </c>
      <c r="D2025" t="s">
        <v>14590</v>
      </c>
      <c r="E2025" t="s">
        <v>13211</v>
      </c>
      <c r="F2025">
        <v>87.4</v>
      </c>
    </row>
    <row r="2026" spans="1:6">
      <c r="A2026" t="s">
        <v>3230</v>
      </c>
      <c r="B2026">
        <v>3099</v>
      </c>
      <c r="C2026" t="s">
        <v>15224</v>
      </c>
      <c r="D2026" t="s">
        <v>14590</v>
      </c>
      <c r="E2026" t="s">
        <v>13211</v>
      </c>
      <c r="F2026">
        <v>139.94</v>
      </c>
    </row>
    <row r="2027" spans="1:6">
      <c r="A2027" t="s">
        <v>3230</v>
      </c>
      <c r="B2027">
        <v>38151</v>
      </c>
      <c r="C2027" t="s">
        <v>15225</v>
      </c>
      <c r="D2027" t="s">
        <v>14590</v>
      </c>
      <c r="E2027" t="s">
        <v>13211</v>
      </c>
      <c r="F2027">
        <v>101.45</v>
      </c>
    </row>
    <row r="2028" spans="1:6">
      <c r="A2028" t="s">
        <v>3230</v>
      </c>
      <c r="B2028">
        <v>38152</v>
      </c>
      <c r="C2028" t="s">
        <v>15226</v>
      </c>
      <c r="D2028" t="s">
        <v>14590</v>
      </c>
      <c r="E2028" t="s">
        <v>13211</v>
      </c>
      <c r="F2028">
        <v>163.66</v>
      </c>
    </row>
    <row r="2029" spans="1:6">
      <c r="A2029" t="s">
        <v>3230</v>
      </c>
      <c r="B2029">
        <v>43610</v>
      </c>
      <c r="C2029" t="s">
        <v>15227</v>
      </c>
      <c r="D2029" t="s">
        <v>14590</v>
      </c>
      <c r="E2029" t="s">
        <v>13211</v>
      </c>
      <c r="F2029">
        <v>86.72</v>
      </c>
    </row>
    <row r="2030" spans="1:6">
      <c r="A2030" t="s">
        <v>3230</v>
      </c>
      <c r="B2030">
        <v>3093</v>
      </c>
      <c r="C2030" t="s">
        <v>15228</v>
      </c>
      <c r="D2030" t="s">
        <v>14590</v>
      </c>
      <c r="E2030" t="s">
        <v>13211</v>
      </c>
      <c r="F2030">
        <v>139.94</v>
      </c>
    </row>
    <row r="2031" spans="1:6">
      <c r="A2031" t="s">
        <v>3230</v>
      </c>
      <c r="B2031">
        <v>38165</v>
      </c>
      <c r="C2031" t="s">
        <v>15229</v>
      </c>
      <c r="D2031" t="s">
        <v>14590</v>
      </c>
      <c r="E2031" t="s">
        <v>13211</v>
      </c>
      <c r="F2031">
        <v>67.239999999999995</v>
      </c>
    </row>
    <row r="2032" spans="1:6">
      <c r="A2032" t="s">
        <v>3230</v>
      </c>
      <c r="B2032">
        <v>38177</v>
      </c>
      <c r="C2032" t="s">
        <v>15230</v>
      </c>
      <c r="D2032" t="s">
        <v>1161</v>
      </c>
      <c r="E2032" t="s">
        <v>13211</v>
      </c>
      <c r="F2032">
        <v>19.98</v>
      </c>
    </row>
    <row r="2033" spans="1:6">
      <c r="A2033" t="s">
        <v>3230</v>
      </c>
      <c r="B2033">
        <v>11458</v>
      </c>
      <c r="C2033" t="s">
        <v>15231</v>
      </c>
      <c r="D2033" t="s">
        <v>1161</v>
      </c>
      <c r="E2033" t="s">
        <v>13211</v>
      </c>
      <c r="F2033">
        <v>23.86</v>
      </c>
    </row>
    <row r="2034" spans="1:6">
      <c r="A2034" t="s">
        <v>3230</v>
      </c>
      <c r="B2034">
        <v>3108</v>
      </c>
      <c r="C2034" t="s">
        <v>15232</v>
      </c>
      <c r="D2034" t="s">
        <v>1161</v>
      </c>
      <c r="E2034" t="s">
        <v>13211</v>
      </c>
      <c r="F2034">
        <v>101.41</v>
      </c>
    </row>
    <row r="2035" spans="1:6">
      <c r="A2035" t="s">
        <v>3230</v>
      </c>
      <c r="B2035">
        <v>3105</v>
      </c>
      <c r="C2035" t="s">
        <v>15233</v>
      </c>
      <c r="D2035" t="s">
        <v>1161</v>
      </c>
      <c r="E2035" t="s">
        <v>13211</v>
      </c>
      <c r="F2035">
        <v>132.63999999999999</v>
      </c>
    </row>
    <row r="2036" spans="1:6">
      <c r="A2036" t="s">
        <v>3230</v>
      </c>
      <c r="B2036">
        <v>38178</v>
      </c>
      <c r="C2036" t="s">
        <v>15234</v>
      </c>
      <c r="D2036" t="s">
        <v>1161</v>
      </c>
      <c r="E2036" t="s">
        <v>13211</v>
      </c>
      <c r="F2036">
        <v>21.98</v>
      </c>
    </row>
    <row r="2037" spans="1:6">
      <c r="A2037" t="s">
        <v>3230</v>
      </c>
      <c r="B2037">
        <v>43575</v>
      </c>
      <c r="C2037" t="s">
        <v>15235</v>
      </c>
      <c r="D2037" t="s">
        <v>1161</v>
      </c>
      <c r="E2037" t="s">
        <v>13211</v>
      </c>
      <c r="F2037">
        <v>47.63</v>
      </c>
    </row>
    <row r="2038" spans="1:6">
      <c r="A2038" t="s">
        <v>3230</v>
      </c>
      <c r="B2038">
        <v>43577</v>
      </c>
      <c r="C2038" t="s">
        <v>15236</v>
      </c>
      <c r="D2038" t="s">
        <v>1161</v>
      </c>
      <c r="E2038" t="s">
        <v>13211</v>
      </c>
      <c r="F2038">
        <v>82.82</v>
      </c>
    </row>
    <row r="2039" spans="1:6">
      <c r="A2039" t="s">
        <v>3230</v>
      </c>
      <c r="B2039">
        <v>43458</v>
      </c>
      <c r="C2039" t="s">
        <v>15237</v>
      </c>
      <c r="D2039" t="s">
        <v>5258</v>
      </c>
      <c r="E2039" t="s">
        <v>3296</v>
      </c>
      <c r="F2039">
        <v>0.06</v>
      </c>
    </row>
    <row r="2040" spans="1:6">
      <c r="A2040" t="s">
        <v>3230</v>
      </c>
      <c r="B2040">
        <v>43470</v>
      </c>
      <c r="C2040" t="s">
        <v>15238</v>
      </c>
      <c r="D2040" t="s">
        <v>10200</v>
      </c>
      <c r="E2040" t="s">
        <v>3296</v>
      </c>
      <c r="F2040">
        <v>11.14</v>
      </c>
    </row>
    <row r="2041" spans="1:6">
      <c r="A2041" t="s">
        <v>3230</v>
      </c>
      <c r="B2041">
        <v>43459</v>
      </c>
      <c r="C2041" t="s">
        <v>15239</v>
      </c>
      <c r="D2041" t="s">
        <v>5258</v>
      </c>
      <c r="E2041" t="s">
        <v>3296</v>
      </c>
      <c r="F2041">
        <v>0.44</v>
      </c>
    </row>
    <row r="2042" spans="1:6">
      <c r="A2042" t="s">
        <v>3230</v>
      </c>
      <c r="B2042">
        <v>43471</v>
      </c>
      <c r="C2042" t="s">
        <v>15240</v>
      </c>
      <c r="D2042" t="s">
        <v>10200</v>
      </c>
      <c r="E2042" t="s">
        <v>3296</v>
      </c>
      <c r="F2042">
        <v>82.31</v>
      </c>
    </row>
    <row r="2043" spans="1:6">
      <c r="A2043" t="s">
        <v>3230</v>
      </c>
      <c r="B2043">
        <v>43460</v>
      </c>
      <c r="C2043" t="s">
        <v>15241</v>
      </c>
      <c r="D2043" t="s">
        <v>5258</v>
      </c>
      <c r="E2043" t="s">
        <v>3296</v>
      </c>
      <c r="F2043">
        <v>0.86</v>
      </c>
    </row>
    <row r="2044" spans="1:6">
      <c r="A2044" t="s">
        <v>3230</v>
      </c>
      <c r="B2044">
        <v>43472</v>
      </c>
      <c r="C2044" t="s">
        <v>15242</v>
      </c>
      <c r="D2044" t="s">
        <v>10200</v>
      </c>
      <c r="E2044" t="s">
        <v>3296</v>
      </c>
      <c r="F2044">
        <v>161.72999999999999</v>
      </c>
    </row>
    <row r="2045" spans="1:6">
      <c r="A2045" t="s">
        <v>3230</v>
      </c>
      <c r="B2045">
        <v>43461</v>
      </c>
      <c r="C2045" t="s">
        <v>15243</v>
      </c>
      <c r="D2045" t="s">
        <v>5258</v>
      </c>
      <c r="E2045" t="s">
        <v>3296</v>
      </c>
      <c r="F2045">
        <v>0.31</v>
      </c>
    </row>
    <row r="2046" spans="1:6">
      <c r="A2046" t="s">
        <v>3230</v>
      </c>
      <c r="B2046">
        <v>43473</v>
      </c>
      <c r="C2046" t="s">
        <v>15244</v>
      </c>
      <c r="D2046" t="s">
        <v>10200</v>
      </c>
      <c r="E2046" t="s">
        <v>3296</v>
      </c>
      <c r="F2046">
        <v>59.01</v>
      </c>
    </row>
    <row r="2047" spans="1:6">
      <c r="A2047" t="s">
        <v>3230</v>
      </c>
      <c r="B2047">
        <v>43463</v>
      </c>
      <c r="C2047" t="s">
        <v>15245</v>
      </c>
      <c r="D2047" t="s">
        <v>5258</v>
      </c>
      <c r="E2047" t="s">
        <v>3296</v>
      </c>
      <c r="F2047">
        <v>0.08</v>
      </c>
    </row>
    <row r="2048" spans="1:6">
      <c r="A2048" t="s">
        <v>3230</v>
      </c>
      <c r="B2048">
        <v>43475</v>
      </c>
      <c r="C2048" t="s">
        <v>15246</v>
      </c>
      <c r="D2048" t="s">
        <v>10200</v>
      </c>
      <c r="E2048" t="s">
        <v>3296</v>
      </c>
      <c r="F2048">
        <v>15.46</v>
      </c>
    </row>
    <row r="2049" spans="1:6">
      <c r="A2049" t="s">
        <v>3230</v>
      </c>
      <c r="B2049">
        <v>43462</v>
      </c>
      <c r="C2049" t="s">
        <v>15247</v>
      </c>
      <c r="D2049" t="s">
        <v>5258</v>
      </c>
      <c r="E2049" t="s">
        <v>3296</v>
      </c>
      <c r="F2049">
        <v>0.01</v>
      </c>
    </row>
    <row r="2050" spans="1:6">
      <c r="A2050" t="s">
        <v>3230</v>
      </c>
      <c r="B2050">
        <v>43474</v>
      </c>
      <c r="C2050" t="s">
        <v>15248</v>
      </c>
      <c r="D2050" t="s">
        <v>10200</v>
      </c>
      <c r="E2050" t="s">
        <v>3296</v>
      </c>
      <c r="F2050">
        <v>2.35</v>
      </c>
    </row>
    <row r="2051" spans="1:6">
      <c r="A2051" t="s">
        <v>3230</v>
      </c>
      <c r="B2051">
        <v>43464</v>
      </c>
      <c r="C2051" t="s">
        <v>15249</v>
      </c>
      <c r="D2051" t="s">
        <v>5258</v>
      </c>
      <c r="E2051" t="s">
        <v>3296</v>
      </c>
      <c r="F2051">
        <v>0.01</v>
      </c>
    </row>
    <row r="2052" spans="1:6">
      <c r="A2052" t="s">
        <v>3230</v>
      </c>
      <c r="B2052">
        <v>43476</v>
      </c>
      <c r="C2052" t="s">
        <v>15250</v>
      </c>
      <c r="D2052" t="s">
        <v>10200</v>
      </c>
      <c r="E2052" t="s">
        <v>3296</v>
      </c>
      <c r="F2052">
        <v>0.01</v>
      </c>
    </row>
    <row r="2053" spans="1:6">
      <c r="A2053" t="s">
        <v>3230</v>
      </c>
      <c r="B2053">
        <v>43465</v>
      </c>
      <c r="C2053" t="s">
        <v>15251</v>
      </c>
      <c r="D2053" t="s">
        <v>5258</v>
      </c>
      <c r="E2053" t="s">
        <v>3296</v>
      </c>
      <c r="F2053">
        <v>0.78</v>
      </c>
    </row>
    <row r="2054" spans="1:6">
      <c r="A2054" t="s">
        <v>3230</v>
      </c>
      <c r="B2054">
        <v>43477</v>
      </c>
      <c r="C2054" t="s">
        <v>15252</v>
      </c>
      <c r="D2054" t="s">
        <v>10200</v>
      </c>
      <c r="E2054" t="s">
        <v>3296</v>
      </c>
      <c r="F2054">
        <v>147.87</v>
      </c>
    </row>
    <row r="2055" spans="1:6">
      <c r="A2055" t="s">
        <v>3230</v>
      </c>
      <c r="B2055">
        <v>43466</v>
      </c>
      <c r="C2055" t="s">
        <v>15253</v>
      </c>
      <c r="D2055" t="s">
        <v>5258</v>
      </c>
      <c r="E2055" t="s">
        <v>3296</v>
      </c>
      <c r="F2055">
        <v>2.0499999999999998</v>
      </c>
    </row>
    <row r="2056" spans="1:6">
      <c r="A2056" t="s">
        <v>3230</v>
      </c>
      <c r="B2056">
        <v>43478</v>
      </c>
      <c r="C2056" t="s">
        <v>15254</v>
      </c>
      <c r="D2056" t="s">
        <v>10200</v>
      </c>
      <c r="E2056" t="s">
        <v>3296</v>
      </c>
      <c r="F2056">
        <v>387.36</v>
      </c>
    </row>
    <row r="2057" spans="1:6">
      <c r="A2057" t="s">
        <v>3230</v>
      </c>
      <c r="B2057">
        <v>43467</v>
      </c>
      <c r="C2057" t="s">
        <v>15255</v>
      </c>
      <c r="D2057" t="s">
        <v>5258</v>
      </c>
      <c r="E2057" t="s">
        <v>3296</v>
      </c>
      <c r="F2057">
        <v>0.61</v>
      </c>
    </row>
    <row r="2058" spans="1:6">
      <c r="A2058" t="s">
        <v>3230</v>
      </c>
      <c r="B2058">
        <v>43479</v>
      </c>
      <c r="C2058" t="s">
        <v>15256</v>
      </c>
      <c r="D2058" t="s">
        <v>10200</v>
      </c>
      <c r="E2058" t="s">
        <v>3296</v>
      </c>
      <c r="F2058">
        <v>114.77</v>
      </c>
    </row>
    <row r="2059" spans="1:6">
      <c r="A2059" t="s">
        <v>3230</v>
      </c>
      <c r="B2059">
        <v>43468</v>
      </c>
      <c r="C2059" t="s">
        <v>15257</v>
      </c>
      <c r="D2059" t="s">
        <v>5258</v>
      </c>
      <c r="E2059" t="s">
        <v>3296</v>
      </c>
      <c r="F2059">
        <v>1.21</v>
      </c>
    </row>
    <row r="2060" spans="1:6">
      <c r="A2060" t="s">
        <v>3230</v>
      </c>
      <c r="B2060">
        <v>43480</v>
      </c>
      <c r="C2060" t="s">
        <v>15258</v>
      </c>
      <c r="D2060" t="s">
        <v>10200</v>
      </c>
      <c r="E2060" t="s">
        <v>3296</v>
      </c>
      <c r="F2060">
        <v>228.92</v>
      </c>
    </row>
    <row r="2061" spans="1:6">
      <c r="A2061" t="s">
        <v>3230</v>
      </c>
      <c r="B2061">
        <v>43469</v>
      </c>
      <c r="C2061" t="s">
        <v>15259</v>
      </c>
      <c r="D2061" t="s">
        <v>5258</v>
      </c>
      <c r="E2061" t="s">
        <v>3296</v>
      </c>
      <c r="F2061">
        <v>0.05</v>
      </c>
    </row>
    <row r="2062" spans="1:6">
      <c r="A2062" t="s">
        <v>3230</v>
      </c>
      <c r="B2062">
        <v>43481</v>
      </c>
      <c r="C2062" t="s">
        <v>15260</v>
      </c>
      <c r="D2062" t="s">
        <v>10200</v>
      </c>
      <c r="E2062" t="s">
        <v>3296</v>
      </c>
      <c r="F2062">
        <v>9.89</v>
      </c>
    </row>
    <row r="2063" spans="1:6">
      <c r="A2063" t="s">
        <v>3230</v>
      </c>
      <c r="B2063">
        <v>45204</v>
      </c>
      <c r="C2063" t="s">
        <v>15261</v>
      </c>
      <c r="D2063" t="s">
        <v>1161</v>
      </c>
      <c r="E2063" t="s">
        <v>13211</v>
      </c>
      <c r="F2063">
        <v>90.68</v>
      </c>
    </row>
    <row r="2064" spans="1:6">
      <c r="A2064" t="s">
        <v>3230</v>
      </c>
      <c r="B2064">
        <v>3119</v>
      </c>
      <c r="C2064" t="s">
        <v>15262</v>
      </c>
      <c r="D2064" t="s">
        <v>1161</v>
      </c>
      <c r="E2064" t="s">
        <v>13211</v>
      </c>
      <c r="F2064">
        <v>2.58</v>
      </c>
    </row>
    <row r="2065" spans="1:6">
      <c r="A2065" t="s">
        <v>3230</v>
      </c>
      <c r="B2065">
        <v>3122</v>
      </c>
      <c r="C2065" t="s">
        <v>15263</v>
      </c>
      <c r="D2065" t="s">
        <v>1161</v>
      </c>
      <c r="E2065" t="s">
        <v>13211</v>
      </c>
      <c r="F2065">
        <v>5.25</v>
      </c>
    </row>
    <row r="2066" spans="1:6">
      <c r="A2066" t="s">
        <v>3230</v>
      </c>
      <c r="B2066">
        <v>3121</v>
      </c>
      <c r="C2066" t="s">
        <v>15264</v>
      </c>
      <c r="D2066" t="s">
        <v>1161</v>
      </c>
      <c r="E2066" t="s">
        <v>13211</v>
      </c>
      <c r="F2066">
        <v>5.95</v>
      </c>
    </row>
    <row r="2067" spans="1:6">
      <c r="A2067" t="s">
        <v>3230</v>
      </c>
      <c r="B2067">
        <v>3120</v>
      </c>
      <c r="C2067" t="s">
        <v>15265</v>
      </c>
      <c r="D2067" t="s">
        <v>1161</v>
      </c>
      <c r="E2067" t="s">
        <v>13211</v>
      </c>
      <c r="F2067">
        <v>11.29</v>
      </c>
    </row>
    <row r="2068" spans="1:6">
      <c r="A2068" t="s">
        <v>3230</v>
      </c>
      <c r="B2068">
        <v>11455</v>
      </c>
      <c r="C2068" t="s">
        <v>15266</v>
      </c>
      <c r="D2068" t="s">
        <v>1161</v>
      </c>
      <c r="E2068" t="s">
        <v>13211</v>
      </c>
      <c r="F2068">
        <v>16.329999999999998</v>
      </c>
    </row>
    <row r="2069" spans="1:6">
      <c r="A2069" t="s">
        <v>3230</v>
      </c>
      <c r="B2069">
        <v>11456</v>
      </c>
      <c r="C2069" t="s">
        <v>15267</v>
      </c>
      <c r="D2069" t="s">
        <v>1161</v>
      </c>
      <c r="E2069" t="s">
        <v>13211</v>
      </c>
      <c r="F2069">
        <v>19.52</v>
      </c>
    </row>
    <row r="2070" spans="1:6">
      <c r="A2070" t="s">
        <v>3230</v>
      </c>
      <c r="B2070">
        <v>3107</v>
      </c>
      <c r="C2070" t="s">
        <v>15268</v>
      </c>
      <c r="D2070" t="s">
        <v>1161</v>
      </c>
      <c r="E2070" t="s">
        <v>13211</v>
      </c>
      <c r="F2070">
        <v>8.23</v>
      </c>
    </row>
    <row r="2071" spans="1:6">
      <c r="A2071" t="s">
        <v>3230</v>
      </c>
      <c r="B2071">
        <v>43583</v>
      </c>
      <c r="C2071" t="s">
        <v>15269</v>
      </c>
      <c r="D2071" t="s">
        <v>1161</v>
      </c>
      <c r="E2071" t="s">
        <v>13211</v>
      </c>
      <c r="F2071">
        <v>9.2899999999999991</v>
      </c>
    </row>
    <row r="2072" spans="1:6">
      <c r="A2072" t="s">
        <v>3230</v>
      </c>
      <c r="B2072">
        <v>43586</v>
      </c>
      <c r="C2072" t="s">
        <v>15270</v>
      </c>
      <c r="D2072" t="s">
        <v>1161</v>
      </c>
      <c r="E2072" t="s">
        <v>13211</v>
      </c>
      <c r="F2072">
        <v>9.52</v>
      </c>
    </row>
    <row r="2073" spans="1:6">
      <c r="A2073" t="s">
        <v>3230</v>
      </c>
      <c r="B2073">
        <v>11461</v>
      </c>
      <c r="C2073" t="s">
        <v>15271</v>
      </c>
      <c r="D2073" t="s">
        <v>1161</v>
      </c>
      <c r="E2073" t="s">
        <v>13211</v>
      </c>
      <c r="F2073">
        <v>10.37</v>
      </c>
    </row>
    <row r="2074" spans="1:6">
      <c r="A2074" t="s">
        <v>3230</v>
      </c>
      <c r="B2074">
        <v>43587</v>
      </c>
      <c r="C2074" t="s">
        <v>15272</v>
      </c>
      <c r="D2074" t="s">
        <v>1161</v>
      </c>
      <c r="E2074" t="s">
        <v>13211</v>
      </c>
      <c r="F2074">
        <v>11.97</v>
      </c>
    </row>
    <row r="2075" spans="1:6">
      <c r="A2075" t="s">
        <v>3230</v>
      </c>
      <c r="B2075">
        <v>3106</v>
      </c>
      <c r="C2075" t="s">
        <v>15273</v>
      </c>
      <c r="D2075" t="s">
        <v>1161</v>
      </c>
      <c r="E2075" t="s">
        <v>13211</v>
      </c>
      <c r="F2075">
        <v>15.18</v>
      </c>
    </row>
    <row r="2076" spans="1:6">
      <c r="A2076" t="s">
        <v>3230</v>
      </c>
      <c r="B2076">
        <v>44539</v>
      </c>
      <c r="C2076" t="s">
        <v>15274</v>
      </c>
      <c r="D2076" t="s">
        <v>2885</v>
      </c>
      <c r="E2076" t="s">
        <v>13211</v>
      </c>
      <c r="F2076">
        <v>2.2000000000000002</v>
      </c>
    </row>
    <row r="2077" spans="1:6">
      <c r="A2077" t="s">
        <v>3230</v>
      </c>
      <c r="B2077">
        <v>3123</v>
      </c>
      <c r="C2077" t="s">
        <v>15275</v>
      </c>
      <c r="D2077" t="s">
        <v>2885</v>
      </c>
      <c r="E2077" t="s">
        <v>3296</v>
      </c>
      <c r="F2077">
        <v>2.0499999999999998</v>
      </c>
    </row>
    <row r="2078" spans="1:6">
      <c r="A2078" t="s">
        <v>3230</v>
      </c>
      <c r="B2078">
        <v>38125</v>
      </c>
      <c r="C2078" t="s">
        <v>15276</v>
      </c>
      <c r="D2078" t="s">
        <v>2885</v>
      </c>
      <c r="E2078" t="s">
        <v>13211</v>
      </c>
      <c r="F2078">
        <v>2.2200000000000002</v>
      </c>
    </row>
    <row r="2079" spans="1:6">
      <c r="A2079" t="s">
        <v>3230</v>
      </c>
      <c r="B2079">
        <v>39014</v>
      </c>
      <c r="C2079" t="s">
        <v>15277</v>
      </c>
      <c r="D2079" t="s">
        <v>2885</v>
      </c>
      <c r="E2079" t="s">
        <v>13211</v>
      </c>
    </row>
    <row r="2080" spans="1:6">
      <c r="A2080" t="s">
        <v>3230</v>
      </c>
      <c r="B2080">
        <v>39365</v>
      </c>
      <c r="C2080" t="s">
        <v>15278</v>
      </c>
      <c r="D2080" t="s">
        <v>1161</v>
      </c>
      <c r="E2080" t="s">
        <v>13211</v>
      </c>
      <c r="F2080">
        <v>2096.9499999999998</v>
      </c>
    </row>
    <row r="2081" spans="1:6">
      <c r="A2081" t="s">
        <v>3230</v>
      </c>
      <c r="B2081">
        <v>39366</v>
      </c>
      <c r="C2081" t="s">
        <v>15279</v>
      </c>
      <c r="D2081" t="s">
        <v>1161</v>
      </c>
      <c r="E2081" t="s">
        <v>13211</v>
      </c>
      <c r="F2081">
        <v>3181.42</v>
      </c>
    </row>
    <row r="2082" spans="1:6">
      <c r="A2082" t="s">
        <v>3230</v>
      </c>
      <c r="B2082">
        <v>39367</v>
      </c>
      <c r="C2082" t="s">
        <v>15280</v>
      </c>
      <c r="D2082" t="s">
        <v>1161</v>
      </c>
      <c r="E2082" t="s">
        <v>13211</v>
      </c>
      <c r="F2082">
        <v>5451.16</v>
      </c>
    </row>
    <row r="2083" spans="1:6">
      <c r="A2083" t="s">
        <v>3230</v>
      </c>
      <c r="B2083">
        <v>45263</v>
      </c>
      <c r="C2083" t="s">
        <v>15281</v>
      </c>
      <c r="D2083" t="s">
        <v>1161</v>
      </c>
      <c r="E2083" t="s">
        <v>13211</v>
      </c>
      <c r="F2083">
        <v>16.93</v>
      </c>
    </row>
    <row r="2084" spans="1:6">
      <c r="A2084" t="s">
        <v>3230</v>
      </c>
      <c r="B2084">
        <v>37394</v>
      </c>
      <c r="C2084" t="s">
        <v>15282</v>
      </c>
      <c r="D2084" t="s">
        <v>15283</v>
      </c>
      <c r="E2084" t="s">
        <v>13211</v>
      </c>
    </row>
    <row r="2085" spans="1:6">
      <c r="A2085" t="s">
        <v>3230</v>
      </c>
      <c r="B2085">
        <v>14146</v>
      </c>
      <c r="C2085" t="s">
        <v>15284</v>
      </c>
      <c r="D2085" t="s">
        <v>15283</v>
      </c>
      <c r="E2085" t="s">
        <v>3296</v>
      </c>
    </row>
    <row r="2086" spans="1:6">
      <c r="A2086" t="s">
        <v>3230</v>
      </c>
      <c r="B2086">
        <v>938</v>
      </c>
      <c r="C2086" t="s">
        <v>15285</v>
      </c>
      <c r="D2086" t="s">
        <v>60</v>
      </c>
      <c r="E2086" t="s">
        <v>13211</v>
      </c>
      <c r="F2086">
        <v>1.87</v>
      </c>
    </row>
    <row r="2087" spans="1:6">
      <c r="A2087" t="s">
        <v>3230</v>
      </c>
      <c r="B2087">
        <v>937</v>
      </c>
      <c r="C2087" t="s">
        <v>15286</v>
      </c>
      <c r="D2087" t="s">
        <v>60</v>
      </c>
      <c r="E2087" t="s">
        <v>13211</v>
      </c>
      <c r="F2087">
        <v>10.92</v>
      </c>
    </row>
    <row r="2088" spans="1:6">
      <c r="A2088" t="s">
        <v>3230</v>
      </c>
      <c r="B2088">
        <v>939</v>
      </c>
      <c r="C2088" t="s">
        <v>15287</v>
      </c>
      <c r="D2088" t="s">
        <v>60</v>
      </c>
      <c r="E2088" t="s">
        <v>13211</v>
      </c>
      <c r="F2088">
        <v>3.03</v>
      </c>
    </row>
    <row r="2089" spans="1:6">
      <c r="A2089" t="s">
        <v>3230</v>
      </c>
      <c r="B2089">
        <v>944</v>
      </c>
      <c r="C2089" t="s">
        <v>15288</v>
      </c>
      <c r="D2089" t="s">
        <v>60</v>
      </c>
      <c r="E2089" t="s">
        <v>13211</v>
      </c>
      <c r="F2089">
        <v>4.79</v>
      </c>
    </row>
    <row r="2090" spans="1:6">
      <c r="A2090" t="s">
        <v>3230</v>
      </c>
      <c r="B2090">
        <v>940</v>
      </c>
      <c r="C2090" t="s">
        <v>15289</v>
      </c>
      <c r="D2090" t="s">
        <v>60</v>
      </c>
      <c r="E2090" t="s">
        <v>13211</v>
      </c>
      <c r="F2090">
        <v>6.91</v>
      </c>
    </row>
    <row r="2091" spans="1:6">
      <c r="A2091" t="s">
        <v>3230</v>
      </c>
      <c r="B2091">
        <v>44397</v>
      </c>
      <c r="C2091" t="s">
        <v>15290</v>
      </c>
      <c r="D2091" t="s">
        <v>60</v>
      </c>
      <c r="E2091" t="s">
        <v>13211</v>
      </c>
      <c r="F2091">
        <v>2.36</v>
      </c>
    </row>
    <row r="2092" spans="1:6">
      <c r="A2092" t="s">
        <v>3230</v>
      </c>
      <c r="B2092">
        <v>406</v>
      </c>
      <c r="C2092" t="s">
        <v>15291</v>
      </c>
      <c r="D2092" t="s">
        <v>1161</v>
      </c>
      <c r="E2092" t="s">
        <v>13211</v>
      </c>
      <c r="F2092">
        <v>102.34</v>
      </c>
    </row>
    <row r="2093" spans="1:6">
      <c r="A2093" t="s">
        <v>3230</v>
      </c>
      <c r="B2093">
        <v>42529</v>
      </c>
      <c r="C2093" t="s">
        <v>15292</v>
      </c>
      <c r="D2093" t="s">
        <v>60</v>
      </c>
      <c r="E2093" t="s">
        <v>13211</v>
      </c>
    </row>
    <row r="2094" spans="1:6">
      <c r="A2094" t="s">
        <v>3230</v>
      </c>
      <c r="B2094">
        <v>39634</v>
      </c>
      <c r="C2094" t="s">
        <v>15293</v>
      </c>
      <c r="D2094" t="s">
        <v>60</v>
      </c>
      <c r="E2094" t="s">
        <v>13211</v>
      </c>
      <c r="F2094">
        <v>9.35</v>
      </c>
    </row>
    <row r="2095" spans="1:6">
      <c r="A2095" t="s">
        <v>3230</v>
      </c>
      <c r="B2095">
        <v>39701</v>
      </c>
      <c r="C2095" t="s">
        <v>15294</v>
      </c>
      <c r="D2095" t="s">
        <v>1161</v>
      </c>
      <c r="E2095" t="s">
        <v>13211</v>
      </c>
    </row>
    <row r="2096" spans="1:6">
      <c r="A2096" t="s">
        <v>3230</v>
      </c>
      <c r="B2096">
        <v>12815</v>
      </c>
      <c r="C2096" t="s">
        <v>15295</v>
      </c>
      <c r="D2096" t="s">
        <v>1161</v>
      </c>
      <c r="E2096" t="s">
        <v>13211</v>
      </c>
      <c r="F2096">
        <v>13.94</v>
      </c>
    </row>
    <row r="2097" spans="1:6">
      <c r="A2097" t="s">
        <v>3230</v>
      </c>
      <c r="B2097">
        <v>39431</v>
      </c>
      <c r="C2097" t="s">
        <v>15296</v>
      </c>
      <c r="D2097" t="s">
        <v>60</v>
      </c>
      <c r="E2097" t="s">
        <v>13211</v>
      </c>
      <c r="F2097">
        <v>0.39</v>
      </c>
    </row>
    <row r="2098" spans="1:6">
      <c r="A2098" t="s">
        <v>3230</v>
      </c>
      <c r="B2098">
        <v>39432</v>
      </c>
      <c r="C2098" t="s">
        <v>15297</v>
      </c>
      <c r="D2098" t="s">
        <v>60</v>
      </c>
      <c r="E2098" t="s">
        <v>13211</v>
      </c>
      <c r="F2098">
        <v>3.46</v>
      </c>
    </row>
    <row r="2099" spans="1:6">
      <c r="A2099" t="s">
        <v>3230</v>
      </c>
      <c r="B2099">
        <v>20111</v>
      </c>
      <c r="C2099" t="s">
        <v>15298</v>
      </c>
      <c r="D2099" t="s">
        <v>1161</v>
      </c>
      <c r="E2099" t="s">
        <v>3296</v>
      </c>
      <c r="F2099">
        <v>12.37</v>
      </c>
    </row>
    <row r="2100" spans="1:6">
      <c r="A2100" t="s">
        <v>3230</v>
      </c>
      <c r="B2100">
        <v>21127</v>
      </c>
      <c r="C2100" t="s">
        <v>15299</v>
      </c>
      <c r="D2100" t="s">
        <v>1161</v>
      </c>
      <c r="E2100" t="s">
        <v>13211</v>
      </c>
      <c r="F2100">
        <v>4.67</v>
      </c>
    </row>
    <row r="2101" spans="1:6">
      <c r="A2101" t="s">
        <v>3230</v>
      </c>
      <c r="B2101">
        <v>404</v>
      </c>
      <c r="C2101" t="s">
        <v>15300</v>
      </c>
      <c r="D2101" t="s">
        <v>60</v>
      </c>
      <c r="E2101" t="s">
        <v>13211</v>
      </c>
      <c r="F2101">
        <v>1.68</v>
      </c>
    </row>
    <row r="2102" spans="1:6">
      <c r="A2102" t="s">
        <v>3230</v>
      </c>
      <c r="B2102">
        <v>14151</v>
      </c>
      <c r="C2102" t="s">
        <v>15301</v>
      </c>
      <c r="D2102" t="s">
        <v>1161</v>
      </c>
      <c r="E2102" t="s">
        <v>13211</v>
      </c>
    </row>
    <row r="2103" spans="1:6">
      <c r="A2103" t="s">
        <v>3230</v>
      </c>
      <c r="B2103">
        <v>14153</v>
      </c>
      <c r="C2103" t="s">
        <v>15302</v>
      </c>
      <c r="D2103" t="s">
        <v>1161</v>
      </c>
      <c r="E2103" t="s">
        <v>13211</v>
      </c>
    </row>
    <row r="2104" spans="1:6">
      <c r="A2104" t="s">
        <v>3230</v>
      </c>
      <c r="B2104">
        <v>14152</v>
      </c>
      <c r="C2104" t="s">
        <v>15303</v>
      </c>
      <c r="D2104" t="s">
        <v>1161</v>
      </c>
      <c r="E2104" t="s">
        <v>13211</v>
      </c>
    </row>
    <row r="2105" spans="1:6">
      <c r="A2105" t="s">
        <v>3230</v>
      </c>
      <c r="B2105">
        <v>14154</v>
      </c>
      <c r="C2105" t="s">
        <v>15304</v>
      </c>
      <c r="D2105" t="s">
        <v>1161</v>
      </c>
      <c r="E2105" t="s">
        <v>13211</v>
      </c>
    </row>
    <row r="2106" spans="1:6">
      <c r="A2106" t="s">
        <v>3230</v>
      </c>
      <c r="B2106">
        <v>3146</v>
      </c>
      <c r="C2106" t="s">
        <v>15305</v>
      </c>
      <c r="D2106" t="s">
        <v>1161</v>
      </c>
      <c r="E2106" t="s">
        <v>3296</v>
      </c>
      <c r="F2106">
        <v>4.8</v>
      </c>
    </row>
    <row r="2107" spans="1:6">
      <c r="A2107" t="s">
        <v>3230</v>
      </c>
      <c r="B2107">
        <v>3143</v>
      </c>
      <c r="C2107" t="s">
        <v>15306</v>
      </c>
      <c r="D2107" t="s">
        <v>1161</v>
      </c>
      <c r="E2107" t="s">
        <v>13211</v>
      </c>
      <c r="F2107">
        <v>10.92</v>
      </c>
    </row>
    <row r="2108" spans="1:6">
      <c r="A2108" t="s">
        <v>3230</v>
      </c>
      <c r="B2108">
        <v>3148</v>
      </c>
      <c r="C2108" t="s">
        <v>15307</v>
      </c>
      <c r="D2108" t="s">
        <v>1161</v>
      </c>
      <c r="E2108" t="s">
        <v>13211</v>
      </c>
      <c r="F2108">
        <v>17.7</v>
      </c>
    </row>
    <row r="2109" spans="1:6">
      <c r="A2109" t="s">
        <v>3230</v>
      </c>
      <c r="B2109">
        <v>4310</v>
      </c>
      <c r="C2109" t="s">
        <v>15308</v>
      </c>
      <c r="D2109" t="s">
        <v>1161</v>
      </c>
      <c r="E2109" t="s">
        <v>13211</v>
      </c>
      <c r="F2109">
        <v>4.28</v>
      </c>
    </row>
    <row r="2110" spans="1:6">
      <c r="A2110" t="s">
        <v>3230</v>
      </c>
      <c r="B2110">
        <v>4311</v>
      </c>
      <c r="C2110" t="s">
        <v>15309</v>
      </c>
      <c r="D2110" t="s">
        <v>1161</v>
      </c>
      <c r="E2110" t="s">
        <v>13211</v>
      </c>
      <c r="F2110">
        <v>3.01</v>
      </c>
    </row>
    <row r="2111" spans="1:6">
      <c r="A2111" t="s">
        <v>3230</v>
      </c>
      <c r="B2111">
        <v>4312</v>
      </c>
      <c r="C2111" t="s">
        <v>15310</v>
      </c>
      <c r="D2111" t="s">
        <v>1161</v>
      </c>
      <c r="E2111" t="s">
        <v>13211</v>
      </c>
      <c r="F2111">
        <v>4.22</v>
      </c>
    </row>
    <row r="2112" spans="1:6">
      <c r="A2112" t="s">
        <v>3230</v>
      </c>
      <c r="B2112">
        <v>13261</v>
      </c>
      <c r="C2112" t="s">
        <v>15311</v>
      </c>
      <c r="D2112" t="s">
        <v>1161</v>
      </c>
      <c r="E2112" t="s">
        <v>13211</v>
      </c>
      <c r="F2112">
        <v>2.52</v>
      </c>
    </row>
    <row r="2113" spans="1:6">
      <c r="A2113" t="s">
        <v>3230</v>
      </c>
      <c r="B2113">
        <v>3272</v>
      </c>
      <c r="C2113" t="s">
        <v>15312</v>
      </c>
      <c r="D2113" t="s">
        <v>1161</v>
      </c>
      <c r="E2113" t="s">
        <v>13211</v>
      </c>
    </row>
    <row r="2114" spans="1:6">
      <c r="A2114" t="s">
        <v>3230</v>
      </c>
      <c r="B2114">
        <v>3265</v>
      </c>
      <c r="C2114" t="s">
        <v>15313</v>
      </c>
      <c r="D2114" t="s">
        <v>1161</v>
      </c>
      <c r="E2114" t="s">
        <v>13211</v>
      </c>
    </row>
    <row r="2115" spans="1:6">
      <c r="A2115" t="s">
        <v>3230</v>
      </c>
      <c r="B2115">
        <v>3264</v>
      </c>
      <c r="C2115" t="s">
        <v>15314</v>
      </c>
      <c r="D2115" t="s">
        <v>1161</v>
      </c>
      <c r="E2115" t="s">
        <v>13211</v>
      </c>
    </row>
    <row r="2116" spans="1:6">
      <c r="A2116" t="s">
        <v>3230</v>
      </c>
      <c r="B2116">
        <v>3262</v>
      </c>
      <c r="C2116" t="s">
        <v>15315</v>
      </c>
      <c r="D2116" t="s">
        <v>1161</v>
      </c>
      <c r="E2116" t="s">
        <v>13211</v>
      </c>
    </row>
    <row r="2117" spans="1:6">
      <c r="A2117" t="s">
        <v>3230</v>
      </c>
      <c r="B2117">
        <v>3267</v>
      </c>
      <c r="C2117" t="s">
        <v>15316</v>
      </c>
      <c r="D2117" t="s">
        <v>1161</v>
      </c>
      <c r="E2117" t="s">
        <v>13211</v>
      </c>
    </row>
    <row r="2118" spans="1:6">
      <c r="A2118" t="s">
        <v>3230</v>
      </c>
      <c r="B2118">
        <v>3266</v>
      </c>
      <c r="C2118" t="s">
        <v>15317</v>
      </c>
      <c r="D2118" t="s">
        <v>1161</v>
      </c>
      <c r="E2118" t="s">
        <v>13211</v>
      </c>
    </row>
    <row r="2119" spans="1:6">
      <c r="A2119" t="s">
        <v>3230</v>
      </c>
      <c r="B2119">
        <v>3268</v>
      </c>
      <c r="C2119" t="s">
        <v>15318</v>
      </c>
      <c r="D2119" t="s">
        <v>1161</v>
      </c>
      <c r="E2119" t="s">
        <v>13211</v>
      </c>
    </row>
    <row r="2120" spans="1:6">
      <c r="A2120" t="s">
        <v>3230</v>
      </c>
      <c r="B2120">
        <v>3263</v>
      </c>
      <c r="C2120" t="s">
        <v>15319</v>
      </c>
      <c r="D2120" t="s">
        <v>1161</v>
      </c>
      <c r="E2120" t="s">
        <v>13211</v>
      </c>
    </row>
    <row r="2121" spans="1:6">
      <c r="A2121" t="s">
        <v>3230</v>
      </c>
      <c r="B2121">
        <v>3271</v>
      </c>
      <c r="C2121" t="s">
        <v>15320</v>
      </c>
      <c r="D2121" t="s">
        <v>1161</v>
      </c>
      <c r="E2121" t="s">
        <v>13211</v>
      </c>
    </row>
    <row r="2122" spans="1:6">
      <c r="A2122" t="s">
        <v>3230</v>
      </c>
      <c r="B2122">
        <v>3270</v>
      </c>
      <c r="C2122" t="s">
        <v>15321</v>
      </c>
      <c r="D2122" t="s">
        <v>1161</v>
      </c>
      <c r="E2122" t="s">
        <v>13211</v>
      </c>
    </row>
    <row r="2123" spans="1:6">
      <c r="A2123" t="s">
        <v>3230</v>
      </c>
      <c r="B2123">
        <v>45256</v>
      </c>
      <c r="C2123" t="s">
        <v>15322</v>
      </c>
      <c r="D2123" t="s">
        <v>1161</v>
      </c>
      <c r="E2123" t="s">
        <v>13211</v>
      </c>
      <c r="F2123">
        <v>27.89</v>
      </c>
    </row>
    <row r="2124" spans="1:6">
      <c r="A2124" t="s">
        <v>13209</v>
      </c>
      <c r="B2124">
        <v>3275</v>
      </c>
      <c r="C2124" t="s">
        <v>15323</v>
      </c>
      <c r="D2124" t="s">
        <v>223</v>
      </c>
      <c r="E2124" t="s">
        <v>13211</v>
      </c>
      <c r="F2124">
        <v>119.72</v>
      </c>
    </row>
    <row r="2125" spans="1:6">
      <c r="A2125" t="s">
        <v>13209</v>
      </c>
      <c r="B2125">
        <v>39512</v>
      </c>
      <c r="C2125" t="s">
        <v>15324</v>
      </c>
      <c r="D2125" t="s">
        <v>223</v>
      </c>
      <c r="E2125" t="s">
        <v>13211</v>
      </c>
    </row>
    <row r="2126" spans="1:6">
      <c r="A2126" t="s">
        <v>13209</v>
      </c>
      <c r="B2126">
        <v>39511</v>
      </c>
      <c r="C2126" t="s">
        <v>15325</v>
      </c>
      <c r="D2126" t="s">
        <v>223</v>
      </c>
      <c r="E2126" t="s">
        <v>13211</v>
      </c>
    </row>
    <row r="2127" spans="1:6">
      <c r="A2127" t="s">
        <v>13209</v>
      </c>
      <c r="B2127">
        <v>39513</v>
      </c>
      <c r="C2127" t="s">
        <v>15326</v>
      </c>
      <c r="D2127" t="s">
        <v>223</v>
      </c>
      <c r="E2127" t="s">
        <v>13211</v>
      </c>
    </row>
    <row r="2128" spans="1:6">
      <c r="A2128" t="s">
        <v>3230</v>
      </c>
      <c r="B2128">
        <v>3286</v>
      </c>
      <c r="C2128" t="s">
        <v>15327</v>
      </c>
      <c r="D2128" t="s">
        <v>223</v>
      </c>
      <c r="E2128" t="s">
        <v>13211</v>
      </c>
    </row>
    <row r="2129" spans="1:6">
      <c r="A2129" t="s">
        <v>3230</v>
      </c>
      <c r="B2129">
        <v>3287</v>
      </c>
      <c r="C2129" t="s">
        <v>15328</v>
      </c>
      <c r="D2129" t="s">
        <v>223</v>
      </c>
      <c r="E2129" t="s">
        <v>13211</v>
      </c>
    </row>
    <row r="2130" spans="1:6">
      <c r="A2130" t="s">
        <v>3230</v>
      </c>
      <c r="B2130">
        <v>3283</v>
      </c>
      <c r="C2130" t="s">
        <v>15329</v>
      </c>
      <c r="D2130" t="s">
        <v>223</v>
      </c>
      <c r="E2130" t="s">
        <v>13211</v>
      </c>
    </row>
    <row r="2131" spans="1:6">
      <c r="A2131" t="s">
        <v>3230</v>
      </c>
      <c r="B2131">
        <v>11587</v>
      </c>
      <c r="C2131" t="s">
        <v>15330</v>
      </c>
      <c r="D2131" t="s">
        <v>223</v>
      </c>
      <c r="E2131" t="s">
        <v>13211</v>
      </c>
      <c r="F2131">
        <v>82.09</v>
      </c>
    </row>
    <row r="2132" spans="1:6">
      <c r="A2132" t="s">
        <v>3230</v>
      </c>
      <c r="B2132">
        <v>36225</v>
      </c>
      <c r="C2132" t="s">
        <v>15331</v>
      </c>
      <c r="D2132" t="s">
        <v>223</v>
      </c>
      <c r="E2132" t="s">
        <v>13211</v>
      </c>
      <c r="F2132">
        <v>33.35</v>
      </c>
    </row>
    <row r="2133" spans="1:6">
      <c r="A2133" t="s">
        <v>3230</v>
      </c>
      <c r="B2133">
        <v>36230</v>
      </c>
      <c r="C2133" t="s">
        <v>15332</v>
      </c>
      <c r="D2133" t="s">
        <v>223</v>
      </c>
      <c r="E2133" t="s">
        <v>3296</v>
      </c>
      <c r="F2133">
        <v>24.5</v>
      </c>
    </row>
    <row r="2134" spans="1:6">
      <c r="A2134" t="s">
        <v>3230</v>
      </c>
      <c r="B2134">
        <v>36238</v>
      </c>
      <c r="C2134" t="s">
        <v>15333</v>
      </c>
      <c r="D2134" t="s">
        <v>223</v>
      </c>
      <c r="E2134" t="s">
        <v>13211</v>
      </c>
      <c r="F2134">
        <v>23.94</v>
      </c>
    </row>
    <row r="2135" spans="1:6">
      <c r="A2135" t="s">
        <v>3230</v>
      </c>
      <c r="B2135">
        <v>39363</v>
      </c>
      <c r="C2135" t="s">
        <v>15334</v>
      </c>
      <c r="D2135" t="s">
        <v>1161</v>
      </c>
      <c r="E2135" t="s">
        <v>13211</v>
      </c>
      <c r="F2135">
        <v>6181.11</v>
      </c>
    </row>
    <row r="2136" spans="1:6">
      <c r="A2136" t="s">
        <v>3230</v>
      </c>
      <c r="B2136">
        <v>39361</v>
      </c>
      <c r="C2136" t="s">
        <v>15335</v>
      </c>
      <c r="D2136" t="s">
        <v>1161</v>
      </c>
      <c r="E2136" t="s">
        <v>13211</v>
      </c>
      <c r="F2136">
        <v>1888.37</v>
      </c>
    </row>
    <row r="2137" spans="1:6">
      <c r="A2137" t="s">
        <v>3230</v>
      </c>
      <c r="B2137">
        <v>39362</v>
      </c>
      <c r="C2137" t="s">
        <v>15336</v>
      </c>
      <c r="D2137" t="s">
        <v>1161</v>
      </c>
      <c r="E2137" t="s">
        <v>13211</v>
      </c>
      <c r="F2137">
        <v>3335.9</v>
      </c>
    </row>
    <row r="2138" spans="1:6">
      <c r="A2138" t="s">
        <v>3230</v>
      </c>
      <c r="B2138">
        <v>39364</v>
      </c>
      <c r="C2138" t="s">
        <v>15337</v>
      </c>
      <c r="D2138" t="s">
        <v>1161</v>
      </c>
      <c r="E2138" t="s">
        <v>13211</v>
      </c>
      <c r="F2138">
        <v>13037.59</v>
      </c>
    </row>
    <row r="2139" spans="1:6">
      <c r="A2139" t="s">
        <v>13385</v>
      </c>
      <c r="B2139">
        <v>14576</v>
      </c>
      <c r="C2139" t="s">
        <v>15338</v>
      </c>
      <c r="D2139" t="s">
        <v>1161</v>
      </c>
      <c r="E2139" t="s">
        <v>13211</v>
      </c>
    </row>
    <row r="2140" spans="1:6">
      <c r="A2140" t="s">
        <v>13385</v>
      </c>
      <c r="B2140">
        <v>13877</v>
      </c>
      <c r="C2140" t="s">
        <v>15339</v>
      </c>
      <c r="D2140" t="s">
        <v>1161</v>
      </c>
      <c r="E2140" t="s">
        <v>13211</v>
      </c>
    </row>
    <row r="2141" spans="1:6">
      <c r="A2141" t="s">
        <v>3230</v>
      </c>
      <c r="B2141">
        <v>7307</v>
      </c>
      <c r="C2141" t="s">
        <v>2827</v>
      </c>
      <c r="D2141" t="s">
        <v>2532</v>
      </c>
      <c r="E2141" t="s">
        <v>13211</v>
      </c>
      <c r="F2141">
        <v>34.46</v>
      </c>
    </row>
    <row r="2142" spans="1:6">
      <c r="A2142" t="s">
        <v>3230</v>
      </c>
      <c r="B2142">
        <v>38122</v>
      </c>
      <c r="C2142" t="s">
        <v>15340</v>
      </c>
      <c r="D2142" t="s">
        <v>2532</v>
      </c>
      <c r="E2142" t="s">
        <v>13211</v>
      </c>
      <c r="F2142">
        <v>12.33</v>
      </c>
    </row>
    <row r="2143" spans="1:6">
      <c r="A2143" t="s">
        <v>3230</v>
      </c>
      <c r="B2143">
        <v>43653</v>
      </c>
      <c r="C2143" t="s">
        <v>15341</v>
      </c>
      <c r="D2143" t="s">
        <v>2532</v>
      </c>
      <c r="E2143" t="s">
        <v>13211</v>
      </c>
      <c r="F2143">
        <v>27.54</v>
      </c>
    </row>
    <row r="2144" spans="1:6">
      <c r="A2144" t="s">
        <v>13385</v>
      </c>
      <c r="B2144">
        <v>45301</v>
      </c>
      <c r="C2144" t="s">
        <v>15342</v>
      </c>
      <c r="D2144" t="s">
        <v>1161</v>
      </c>
      <c r="E2144" t="s">
        <v>13211</v>
      </c>
      <c r="F2144">
        <v>407.85</v>
      </c>
    </row>
    <row r="2145" spans="1:6">
      <c r="A2145" t="s">
        <v>13209</v>
      </c>
      <c r="B2145">
        <v>45334</v>
      </c>
      <c r="C2145" t="s">
        <v>15343</v>
      </c>
      <c r="D2145" t="s">
        <v>1161</v>
      </c>
      <c r="E2145" t="s">
        <v>13211</v>
      </c>
      <c r="F2145">
        <v>35.53</v>
      </c>
    </row>
    <row r="2146" spans="1:6">
      <c r="A2146" t="s">
        <v>3230</v>
      </c>
      <c r="B2146">
        <v>12344</v>
      </c>
      <c r="C2146" t="s">
        <v>15344</v>
      </c>
      <c r="D2146" t="s">
        <v>1161</v>
      </c>
      <c r="E2146" t="s">
        <v>13211</v>
      </c>
      <c r="F2146">
        <v>5.2</v>
      </c>
    </row>
    <row r="2147" spans="1:6">
      <c r="A2147" t="s">
        <v>3230</v>
      </c>
      <c r="B2147">
        <v>12343</v>
      </c>
      <c r="C2147" t="s">
        <v>15345</v>
      </c>
      <c r="D2147" t="s">
        <v>1161</v>
      </c>
      <c r="E2147" t="s">
        <v>13211</v>
      </c>
      <c r="F2147">
        <v>8.07</v>
      </c>
    </row>
    <row r="2148" spans="1:6">
      <c r="A2148" t="s">
        <v>3230</v>
      </c>
      <c r="B2148">
        <v>3295</v>
      </c>
      <c r="C2148" t="s">
        <v>15346</v>
      </c>
      <c r="D2148" t="s">
        <v>1161</v>
      </c>
      <c r="E2148" t="s">
        <v>13211</v>
      </c>
      <c r="F2148">
        <v>28.18</v>
      </c>
    </row>
    <row r="2149" spans="1:6">
      <c r="A2149" t="s">
        <v>3230</v>
      </c>
      <c r="B2149">
        <v>3302</v>
      </c>
      <c r="C2149" t="s">
        <v>15347</v>
      </c>
      <c r="D2149" t="s">
        <v>1161</v>
      </c>
      <c r="E2149" t="s">
        <v>13211</v>
      </c>
      <c r="F2149">
        <v>29.46</v>
      </c>
    </row>
    <row r="2150" spans="1:6">
      <c r="A2150" t="s">
        <v>3230</v>
      </c>
      <c r="B2150">
        <v>3297</v>
      </c>
      <c r="C2150" t="s">
        <v>15348</v>
      </c>
      <c r="D2150" t="s">
        <v>1161</v>
      </c>
      <c r="E2150" t="s">
        <v>13211</v>
      </c>
      <c r="F2150">
        <v>31.45</v>
      </c>
    </row>
    <row r="2151" spans="1:6">
      <c r="A2151" t="s">
        <v>3230</v>
      </c>
      <c r="B2151">
        <v>3294</v>
      </c>
      <c r="C2151" t="s">
        <v>15349</v>
      </c>
      <c r="D2151" t="s">
        <v>1161</v>
      </c>
      <c r="E2151" t="s">
        <v>13211</v>
      </c>
      <c r="F2151">
        <v>31.93</v>
      </c>
    </row>
    <row r="2152" spans="1:6">
      <c r="A2152" t="s">
        <v>3230</v>
      </c>
      <c r="B2152">
        <v>3292</v>
      </c>
      <c r="C2152" t="s">
        <v>15350</v>
      </c>
      <c r="D2152" t="s">
        <v>1161</v>
      </c>
      <c r="E2152" t="s">
        <v>3296</v>
      </c>
      <c r="F2152">
        <v>30</v>
      </c>
    </row>
    <row r="2153" spans="1:6">
      <c r="A2153" t="s">
        <v>3230</v>
      </c>
      <c r="B2153">
        <v>3298</v>
      </c>
      <c r="C2153" t="s">
        <v>15351</v>
      </c>
      <c r="D2153" t="s">
        <v>1161</v>
      </c>
      <c r="E2153" t="s">
        <v>13211</v>
      </c>
      <c r="F2153">
        <v>70.31</v>
      </c>
    </row>
    <row r="2154" spans="1:6">
      <c r="A2154" t="s">
        <v>3230</v>
      </c>
      <c r="B2154">
        <v>34802</v>
      </c>
      <c r="C2154" t="s">
        <v>15352</v>
      </c>
      <c r="D2154" t="s">
        <v>1161</v>
      </c>
      <c r="E2154" t="s">
        <v>13211</v>
      </c>
      <c r="F2154">
        <v>1356.74</v>
      </c>
    </row>
    <row r="2155" spans="1:6">
      <c r="A2155" t="s">
        <v>3230</v>
      </c>
      <c r="B2155">
        <v>11588</v>
      </c>
      <c r="C2155" t="s">
        <v>15353</v>
      </c>
      <c r="D2155" t="s">
        <v>1161</v>
      </c>
      <c r="E2155" t="s">
        <v>13211</v>
      </c>
      <c r="F2155">
        <v>1463.7</v>
      </c>
    </row>
    <row r="2156" spans="1:6">
      <c r="A2156" t="s">
        <v>3230</v>
      </c>
      <c r="B2156">
        <v>34383</v>
      </c>
      <c r="C2156" t="s">
        <v>15354</v>
      </c>
      <c r="D2156" t="s">
        <v>1161</v>
      </c>
      <c r="E2156" t="s">
        <v>13211</v>
      </c>
      <c r="F2156">
        <v>1610.18</v>
      </c>
    </row>
    <row r="2157" spans="1:6">
      <c r="A2157" t="s">
        <v>3230</v>
      </c>
      <c r="B2157">
        <v>40451</v>
      </c>
      <c r="C2157" t="s">
        <v>15355</v>
      </c>
      <c r="D2157" t="s">
        <v>223</v>
      </c>
      <c r="E2157" t="s">
        <v>13211</v>
      </c>
      <c r="F2157">
        <v>130.16</v>
      </c>
    </row>
    <row r="2158" spans="1:6">
      <c r="A2158" t="s">
        <v>3230</v>
      </c>
      <c r="B2158">
        <v>40453</v>
      </c>
      <c r="C2158" t="s">
        <v>15356</v>
      </c>
      <c r="D2158" t="s">
        <v>223</v>
      </c>
      <c r="E2158" t="s">
        <v>13211</v>
      </c>
      <c r="F2158">
        <v>140.83000000000001</v>
      </c>
    </row>
    <row r="2159" spans="1:6">
      <c r="A2159" t="s">
        <v>3230</v>
      </c>
      <c r="B2159">
        <v>40452</v>
      </c>
      <c r="C2159" t="s">
        <v>15357</v>
      </c>
      <c r="D2159" t="s">
        <v>223</v>
      </c>
      <c r="E2159" t="s">
        <v>13211</v>
      </c>
      <c r="F2159">
        <v>154.47</v>
      </c>
    </row>
    <row r="2160" spans="1:6">
      <c r="A2160" t="s">
        <v>3230</v>
      </c>
      <c r="B2160">
        <v>11594</v>
      </c>
      <c r="C2160" t="s">
        <v>15358</v>
      </c>
      <c r="D2160" t="s">
        <v>1161</v>
      </c>
      <c r="E2160" t="s">
        <v>13211</v>
      </c>
      <c r="F2160">
        <v>466.52</v>
      </c>
    </row>
    <row r="2161" spans="1:6">
      <c r="A2161" t="s">
        <v>3230</v>
      </c>
      <c r="B2161">
        <v>3311</v>
      </c>
      <c r="C2161" t="s">
        <v>15359</v>
      </c>
      <c r="D2161" t="s">
        <v>3418</v>
      </c>
      <c r="E2161" t="s">
        <v>13211</v>
      </c>
      <c r="F2161">
        <v>466.52</v>
      </c>
    </row>
    <row r="2162" spans="1:6">
      <c r="A2162" t="s">
        <v>3230</v>
      </c>
      <c r="B2162">
        <v>11599</v>
      </c>
      <c r="C2162" t="s">
        <v>15360</v>
      </c>
      <c r="D2162" t="s">
        <v>1161</v>
      </c>
      <c r="E2162" t="s">
        <v>13211</v>
      </c>
      <c r="F2162">
        <v>620.41999999999996</v>
      </c>
    </row>
    <row r="2163" spans="1:6">
      <c r="A2163" t="s">
        <v>3230</v>
      </c>
      <c r="B2163">
        <v>11593</v>
      </c>
      <c r="C2163" t="s">
        <v>15361</v>
      </c>
      <c r="D2163" t="s">
        <v>1161</v>
      </c>
      <c r="E2163" t="s">
        <v>13211</v>
      </c>
      <c r="F2163">
        <v>869.8</v>
      </c>
    </row>
    <row r="2164" spans="1:6">
      <c r="A2164" t="s">
        <v>3230</v>
      </c>
      <c r="B2164">
        <v>3314</v>
      </c>
      <c r="C2164" t="s">
        <v>15362</v>
      </c>
      <c r="D2164" t="s">
        <v>3418</v>
      </c>
      <c r="E2164" t="s">
        <v>13211</v>
      </c>
      <c r="F2164">
        <v>622.08000000000004</v>
      </c>
    </row>
    <row r="2165" spans="1:6">
      <c r="A2165" t="s">
        <v>3230</v>
      </c>
      <c r="B2165">
        <v>11597</v>
      </c>
      <c r="C2165" t="s">
        <v>15363</v>
      </c>
      <c r="D2165" t="s">
        <v>1161</v>
      </c>
      <c r="E2165" t="s">
        <v>13211</v>
      </c>
      <c r="F2165">
        <v>723.4</v>
      </c>
    </row>
    <row r="2166" spans="1:6">
      <c r="A2166" t="s">
        <v>3230</v>
      </c>
      <c r="B2166">
        <v>3309</v>
      </c>
      <c r="C2166" t="s">
        <v>15364</v>
      </c>
      <c r="D2166" t="s">
        <v>3418</v>
      </c>
      <c r="E2166" t="s">
        <v>13211</v>
      </c>
      <c r="F2166">
        <v>494.02</v>
      </c>
    </row>
    <row r="2167" spans="1:6">
      <c r="A2167" t="s">
        <v>3230</v>
      </c>
      <c r="B2167">
        <v>40440</v>
      </c>
      <c r="C2167" t="s">
        <v>15365</v>
      </c>
      <c r="D2167" t="s">
        <v>3418</v>
      </c>
      <c r="E2167" t="s">
        <v>13211</v>
      </c>
      <c r="F2167">
        <v>647.96</v>
      </c>
    </row>
    <row r="2168" spans="1:6">
      <c r="A2168" t="s">
        <v>3230</v>
      </c>
      <c r="B2168">
        <v>40441</v>
      </c>
      <c r="C2168" t="s">
        <v>15366</v>
      </c>
      <c r="D2168" t="s">
        <v>3418</v>
      </c>
      <c r="E2168" t="s">
        <v>13211</v>
      </c>
      <c r="F2168">
        <v>413.68</v>
      </c>
    </row>
    <row r="2169" spans="1:6">
      <c r="A2169" t="s">
        <v>3230</v>
      </c>
      <c r="B2169">
        <v>34612</v>
      </c>
      <c r="C2169" t="s">
        <v>15367</v>
      </c>
      <c r="D2169" t="s">
        <v>1161</v>
      </c>
      <c r="E2169" t="s">
        <v>13211</v>
      </c>
      <c r="F2169">
        <v>894.72</v>
      </c>
    </row>
    <row r="2170" spans="1:6">
      <c r="A2170" t="s">
        <v>3230</v>
      </c>
      <c r="B2170">
        <v>34635</v>
      </c>
      <c r="C2170" t="s">
        <v>15368</v>
      </c>
      <c r="D2170" t="s">
        <v>1161</v>
      </c>
      <c r="E2170" t="s">
        <v>13211</v>
      </c>
      <c r="F2170">
        <v>1150.57</v>
      </c>
    </row>
    <row r="2171" spans="1:6">
      <c r="A2171" t="s">
        <v>3230</v>
      </c>
      <c r="B2171">
        <v>34633</v>
      </c>
      <c r="C2171" t="s">
        <v>15369</v>
      </c>
      <c r="D2171" t="s">
        <v>1161</v>
      </c>
      <c r="E2171" t="s">
        <v>13211</v>
      </c>
      <c r="F2171">
        <v>1268.23</v>
      </c>
    </row>
    <row r="2172" spans="1:6">
      <c r="A2172" t="s">
        <v>3230</v>
      </c>
      <c r="B2172">
        <v>40449</v>
      </c>
      <c r="C2172" t="s">
        <v>15370</v>
      </c>
      <c r="D2172" t="s">
        <v>3418</v>
      </c>
      <c r="E2172" t="s">
        <v>13211</v>
      </c>
      <c r="F2172">
        <v>347.77</v>
      </c>
    </row>
    <row r="2173" spans="1:6">
      <c r="A2173" t="s">
        <v>3230</v>
      </c>
      <c r="B2173">
        <v>11592</v>
      </c>
      <c r="C2173" t="s">
        <v>15371</v>
      </c>
      <c r="D2173" t="s">
        <v>1161</v>
      </c>
      <c r="E2173" t="s">
        <v>13211</v>
      </c>
      <c r="F2173">
        <v>622.08000000000004</v>
      </c>
    </row>
    <row r="2174" spans="1:6">
      <c r="A2174" t="s">
        <v>3230</v>
      </c>
      <c r="B2174">
        <v>34800</v>
      </c>
      <c r="C2174" t="s">
        <v>15372</v>
      </c>
      <c r="D2174" t="s">
        <v>3418</v>
      </c>
      <c r="E2174" t="s">
        <v>13211</v>
      </c>
      <c r="F2174">
        <v>434.89</v>
      </c>
    </row>
    <row r="2175" spans="1:6">
      <c r="A2175" t="s">
        <v>3230</v>
      </c>
      <c r="B2175">
        <v>11596</v>
      </c>
      <c r="C2175" t="s">
        <v>15373</v>
      </c>
      <c r="D2175" t="s">
        <v>1161</v>
      </c>
      <c r="E2175" t="s">
        <v>13211</v>
      </c>
      <c r="F2175">
        <v>494.02</v>
      </c>
    </row>
    <row r="2176" spans="1:6">
      <c r="A2176" t="s">
        <v>3230</v>
      </c>
      <c r="B2176">
        <v>40438</v>
      </c>
      <c r="C2176" t="s">
        <v>15374</v>
      </c>
      <c r="D2176" t="s">
        <v>3418</v>
      </c>
      <c r="E2176" t="s">
        <v>13211</v>
      </c>
      <c r="F2176">
        <v>289.73</v>
      </c>
    </row>
    <row r="2177" spans="1:6">
      <c r="A2177" t="s">
        <v>3230</v>
      </c>
      <c r="B2177">
        <v>40436</v>
      </c>
      <c r="C2177" t="s">
        <v>15375</v>
      </c>
      <c r="D2177" t="s">
        <v>3418</v>
      </c>
      <c r="E2177" t="s">
        <v>13211</v>
      </c>
      <c r="F2177">
        <v>361.27</v>
      </c>
    </row>
    <row r="2178" spans="1:6">
      <c r="A2178" t="s">
        <v>3230</v>
      </c>
      <c r="B2178">
        <v>4315</v>
      </c>
      <c r="C2178" t="s">
        <v>15376</v>
      </c>
      <c r="D2178" t="s">
        <v>1161</v>
      </c>
      <c r="E2178" t="s">
        <v>13211</v>
      </c>
      <c r="F2178">
        <v>3.1</v>
      </c>
    </row>
    <row r="2179" spans="1:6">
      <c r="A2179" t="s">
        <v>3230</v>
      </c>
      <c r="B2179">
        <v>402</v>
      </c>
      <c r="C2179" t="s">
        <v>15377</v>
      </c>
      <c r="D2179" t="s">
        <v>1161</v>
      </c>
      <c r="E2179" t="s">
        <v>13211</v>
      </c>
      <c r="F2179">
        <v>21.27</v>
      </c>
    </row>
    <row r="2180" spans="1:6">
      <c r="A2180" t="s">
        <v>3230</v>
      </c>
      <c r="B2180">
        <v>4226</v>
      </c>
      <c r="C2180" t="s">
        <v>15378</v>
      </c>
      <c r="D2180" t="s">
        <v>2885</v>
      </c>
      <c r="E2180" t="s">
        <v>3296</v>
      </c>
      <c r="F2180">
        <v>9.1199999999999992</v>
      </c>
    </row>
    <row r="2181" spans="1:6">
      <c r="A2181" t="s">
        <v>3230</v>
      </c>
      <c r="B2181">
        <v>4222</v>
      </c>
      <c r="C2181" t="s">
        <v>15379</v>
      </c>
      <c r="D2181" t="s">
        <v>2532</v>
      </c>
      <c r="E2181" t="s">
        <v>3296</v>
      </c>
      <c r="F2181">
        <v>5.94</v>
      </c>
    </row>
    <row r="2182" spans="1:6">
      <c r="A2182" t="s">
        <v>3230</v>
      </c>
      <c r="B2182">
        <v>34804</v>
      </c>
      <c r="C2182" t="s">
        <v>15380</v>
      </c>
      <c r="D2182" t="s">
        <v>223</v>
      </c>
      <c r="E2182" t="s">
        <v>13211</v>
      </c>
      <c r="F2182">
        <v>52.51</v>
      </c>
    </row>
    <row r="2183" spans="1:6">
      <c r="A2183" t="s">
        <v>3230</v>
      </c>
      <c r="B2183">
        <v>4013</v>
      </c>
      <c r="C2183" t="s">
        <v>15381</v>
      </c>
      <c r="D2183" t="s">
        <v>223</v>
      </c>
      <c r="E2183" t="s">
        <v>13211</v>
      </c>
    </row>
    <row r="2184" spans="1:6">
      <c r="A2184" t="s">
        <v>3230</v>
      </c>
      <c r="B2184">
        <v>4011</v>
      </c>
      <c r="C2184" t="s">
        <v>15382</v>
      </c>
      <c r="D2184" t="s">
        <v>223</v>
      </c>
      <c r="E2184" t="s">
        <v>13211</v>
      </c>
    </row>
    <row r="2185" spans="1:6">
      <c r="A2185" t="s">
        <v>3230</v>
      </c>
      <c r="B2185">
        <v>4021</v>
      </c>
      <c r="C2185" t="s">
        <v>15383</v>
      </c>
      <c r="D2185" t="s">
        <v>223</v>
      </c>
      <c r="E2185" t="s">
        <v>13211</v>
      </c>
    </row>
    <row r="2186" spans="1:6">
      <c r="A2186" t="s">
        <v>3230</v>
      </c>
      <c r="B2186">
        <v>4019</v>
      </c>
      <c r="C2186" t="s">
        <v>15384</v>
      </c>
      <c r="D2186" t="s">
        <v>223</v>
      </c>
      <c r="E2186" t="s">
        <v>13211</v>
      </c>
    </row>
    <row r="2187" spans="1:6">
      <c r="A2187" t="s">
        <v>3230</v>
      </c>
      <c r="B2187">
        <v>4012</v>
      </c>
      <c r="C2187" t="s">
        <v>15385</v>
      </c>
      <c r="D2187" t="s">
        <v>223</v>
      </c>
      <c r="E2187" t="s">
        <v>13211</v>
      </c>
    </row>
    <row r="2188" spans="1:6">
      <c r="A2188" t="s">
        <v>3230</v>
      </c>
      <c r="B2188">
        <v>4020</v>
      </c>
      <c r="C2188" t="s">
        <v>15386</v>
      </c>
      <c r="D2188" t="s">
        <v>223</v>
      </c>
      <c r="E2188" t="s">
        <v>13211</v>
      </c>
    </row>
    <row r="2189" spans="1:6">
      <c r="A2189" t="s">
        <v>3230</v>
      </c>
      <c r="B2189">
        <v>4018</v>
      </c>
      <c r="C2189" t="s">
        <v>15387</v>
      </c>
      <c r="D2189" t="s">
        <v>223</v>
      </c>
      <c r="E2189" t="s">
        <v>13211</v>
      </c>
    </row>
    <row r="2190" spans="1:6">
      <c r="A2190" t="s">
        <v>13385</v>
      </c>
      <c r="B2190">
        <v>36498</v>
      </c>
      <c r="C2190" t="s">
        <v>15388</v>
      </c>
      <c r="D2190" t="s">
        <v>1161</v>
      </c>
      <c r="E2190" t="s">
        <v>13211</v>
      </c>
    </row>
    <row r="2191" spans="1:6">
      <c r="A2191" t="s">
        <v>13354</v>
      </c>
      <c r="B2191">
        <v>12872</v>
      </c>
      <c r="C2191" t="s">
        <v>15389</v>
      </c>
      <c r="D2191" t="s">
        <v>5258</v>
      </c>
      <c r="E2191" t="s">
        <v>13211</v>
      </c>
      <c r="F2191">
        <v>21.14</v>
      </c>
    </row>
    <row r="2192" spans="1:6">
      <c r="A2192" t="s">
        <v>13354</v>
      </c>
      <c r="B2192">
        <v>41075</v>
      </c>
      <c r="C2192" t="s">
        <v>15390</v>
      </c>
      <c r="D2192" t="s">
        <v>10200</v>
      </c>
      <c r="E2192" t="s">
        <v>13211</v>
      </c>
      <c r="F2192">
        <v>3721.71</v>
      </c>
    </row>
    <row r="2193" spans="1:6">
      <c r="A2193" t="s">
        <v>3230</v>
      </c>
      <c r="B2193">
        <v>44324</v>
      </c>
      <c r="C2193" t="s">
        <v>15391</v>
      </c>
      <c r="D2193" t="s">
        <v>2885</v>
      </c>
      <c r="E2193" t="s">
        <v>13211</v>
      </c>
      <c r="F2193">
        <v>3.43</v>
      </c>
    </row>
    <row r="2194" spans="1:6">
      <c r="A2194" t="s">
        <v>3230</v>
      </c>
      <c r="B2194">
        <v>3315</v>
      </c>
      <c r="C2194" t="s">
        <v>15392</v>
      </c>
      <c r="D2194" t="s">
        <v>2885</v>
      </c>
      <c r="E2194" t="s">
        <v>13211</v>
      </c>
      <c r="F2194">
        <v>0.99</v>
      </c>
    </row>
    <row r="2195" spans="1:6">
      <c r="A2195" t="s">
        <v>3230</v>
      </c>
      <c r="B2195">
        <v>36870</v>
      </c>
      <c r="C2195" t="s">
        <v>15393</v>
      </c>
      <c r="D2195" t="s">
        <v>2885</v>
      </c>
      <c r="E2195" t="s">
        <v>13211</v>
      </c>
      <c r="F2195">
        <v>0.77</v>
      </c>
    </row>
    <row r="2196" spans="1:6">
      <c r="A2196" t="s">
        <v>3230</v>
      </c>
      <c r="B2196">
        <v>5092</v>
      </c>
      <c r="C2196" t="s">
        <v>15394</v>
      </c>
      <c r="D2196" t="s">
        <v>13627</v>
      </c>
      <c r="E2196" t="s">
        <v>13211</v>
      </c>
      <c r="F2196">
        <v>17.11</v>
      </c>
    </row>
    <row r="2197" spans="1:6">
      <c r="A2197" t="s">
        <v>3230</v>
      </c>
      <c r="B2197">
        <v>11462</v>
      </c>
      <c r="C2197" t="s">
        <v>15395</v>
      </c>
      <c r="D2197" t="s">
        <v>13627</v>
      </c>
      <c r="E2197" t="s">
        <v>13211</v>
      </c>
      <c r="F2197">
        <v>17.489999999999998</v>
      </c>
    </row>
    <row r="2198" spans="1:6">
      <c r="A2198" t="s">
        <v>13385</v>
      </c>
      <c r="B2198">
        <v>36529</v>
      </c>
      <c r="C2198" t="s">
        <v>15396</v>
      </c>
      <c r="D2198" t="s">
        <v>1161</v>
      </c>
      <c r="E2198" t="s">
        <v>13211</v>
      </c>
    </row>
    <row r="2199" spans="1:6">
      <c r="A2199" t="s">
        <v>13385</v>
      </c>
      <c r="B2199">
        <v>3318</v>
      </c>
      <c r="C2199" t="s">
        <v>15397</v>
      </c>
      <c r="D2199" t="s">
        <v>1161</v>
      </c>
      <c r="E2199" t="s">
        <v>3296</v>
      </c>
    </row>
    <row r="2200" spans="1:6">
      <c r="A2200" t="s">
        <v>3230</v>
      </c>
      <c r="B2200">
        <v>3324</v>
      </c>
      <c r="C2200" t="s">
        <v>15398</v>
      </c>
      <c r="D2200" t="s">
        <v>223</v>
      </c>
      <c r="E2200" t="s">
        <v>13211</v>
      </c>
      <c r="F2200">
        <v>13.74</v>
      </c>
    </row>
    <row r="2201" spans="1:6">
      <c r="A2201" t="s">
        <v>3230</v>
      </c>
      <c r="B2201">
        <v>3322</v>
      </c>
      <c r="C2201" t="s">
        <v>15399</v>
      </c>
      <c r="D2201" t="s">
        <v>223</v>
      </c>
      <c r="E2201" t="s">
        <v>3296</v>
      </c>
      <c r="F2201">
        <v>19.25</v>
      </c>
    </row>
    <row r="2202" spans="1:6">
      <c r="A2202" t="s">
        <v>3230</v>
      </c>
      <c r="B2202">
        <v>5076</v>
      </c>
      <c r="C2202" t="s">
        <v>15400</v>
      </c>
      <c r="D2202" t="s">
        <v>2885</v>
      </c>
      <c r="E2202" t="s">
        <v>13211</v>
      </c>
      <c r="F2202">
        <v>20.5</v>
      </c>
    </row>
    <row r="2203" spans="1:6">
      <c r="A2203" t="s">
        <v>3230</v>
      </c>
      <c r="B2203">
        <v>5077</v>
      </c>
      <c r="C2203" t="s">
        <v>15401</v>
      </c>
      <c r="D2203" t="s">
        <v>2885</v>
      </c>
      <c r="E2203" t="s">
        <v>13211</v>
      </c>
      <c r="F2203">
        <v>22.65</v>
      </c>
    </row>
    <row r="2204" spans="1:6">
      <c r="A2204" t="s">
        <v>3230</v>
      </c>
      <c r="B2204">
        <v>45242</v>
      </c>
      <c r="C2204" t="s">
        <v>15402</v>
      </c>
      <c r="D2204" t="s">
        <v>1161</v>
      </c>
      <c r="E2204" t="s">
        <v>13211</v>
      </c>
      <c r="F2204">
        <v>65.06</v>
      </c>
    </row>
    <row r="2205" spans="1:6">
      <c r="A2205" t="s">
        <v>3230</v>
      </c>
      <c r="B2205">
        <v>11837</v>
      </c>
      <c r="C2205" t="s">
        <v>15403</v>
      </c>
      <c r="D2205" t="s">
        <v>1161</v>
      </c>
      <c r="E2205" t="s">
        <v>13211</v>
      </c>
      <c r="F2205">
        <v>71.790000000000006</v>
      </c>
    </row>
    <row r="2206" spans="1:6">
      <c r="A2206" t="s">
        <v>3230</v>
      </c>
      <c r="B2206">
        <v>415</v>
      </c>
      <c r="C2206" t="s">
        <v>15404</v>
      </c>
      <c r="D2206" t="s">
        <v>1161</v>
      </c>
      <c r="E2206" t="s">
        <v>13211</v>
      </c>
      <c r="F2206">
        <v>29.43</v>
      </c>
    </row>
    <row r="2207" spans="1:6">
      <c r="A2207" t="s">
        <v>3230</v>
      </c>
      <c r="B2207">
        <v>38055</v>
      </c>
      <c r="C2207" t="s">
        <v>15405</v>
      </c>
      <c r="D2207" t="s">
        <v>1161</v>
      </c>
      <c r="E2207" t="s">
        <v>13211</v>
      </c>
      <c r="F2207">
        <v>6.51</v>
      </c>
    </row>
    <row r="2208" spans="1:6">
      <c r="A2208" t="s">
        <v>3230</v>
      </c>
      <c r="B2208">
        <v>416</v>
      </c>
      <c r="C2208" t="s">
        <v>15406</v>
      </c>
      <c r="D2208" t="s">
        <v>1161</v>
      </c>
      <c r="E2208" t="s">
        <v>13211</v>
      </c>
      <c r="F2208">
        <v>10.77</v>
      </c>
    </row>
    <row r="2209" spans="1:6">
      <c r="A2209" t="s">
        <v>3230</v>
      </c>
      <c r="B2209">
        <v>425</v>
      </c>
      <c r="C2209" t="s">
        <v>15407</v>
      </c>
      <c r="D2209" t="s">
        <v>1161</v>
      </c>
      <c r="E2209" t="s">
        <v>13211</v>
      </c>
      <c r="F2209">
        <v>6.68</v>
      </c>
    </row>
    <row r="2210" spans="1:6">
      <c r="A2210" t="s">
        <v>3230</v>
      </c>
      <c r="B2210">
        <v>426</v>
      </c>
      <c r="C2210" t="s">
        <v>15408</v>
      </c>
      <c r="D2210" t="s">
        <v>1161</v>
      </c>
      <c r="E2210" t="s">
        <v>13211</v>
      </c>
      <c r="F2210">
        <v>36.79</v>
      </c>
    </row>
    <row r="2211" spans="1:6">
      <c r="A2211" t="s">
        <v>3230</v>
      </c>
      <c r="B2211">
        <v>38056</v>
      </c>
      <c r="C2211" t="s">
        <v>15409</v>
      </c>
      <c r="D2211" t="s">
        <v>1161</v>
      </c>
      <c r="E2211" t="s">
        <v>13211</v>
      </c>
      <c r="F2211">
        <v>35.93</v>
      </c>
    </row>
    <row r="2212" spans="1:6">
      <c r="A2212" t="s">
        <v>3230</v>
      </c>
      <c r="B2212">
        <v>1564</v>
      </c>
      <c r="C2212" t="s">
        <v>15410</v>
      </c>
      <c r="D2212" t="s">
        <v>1161</v>
      </c>
      <c r="E2212" t="s">
        <v>13211</v>
      </c>
      <c r="F2212">
        <v>13.71</v>
      </c>
    </row>
    <row r="2213" spans="1:6">
      <c r="A2213" t="s">
        <v>3230</v>
      </c>
      <c r="B2213">
        <v>11032</v>
      </c>
      <c r="C2213" t="s">
        <v>15411</v>
      </c>
      <c r="D2213" t="s">
        <v>1161</v>
      </c>
      <c r="E2213" t="s">
        <v>13211</v>
      </c>
      <c r="F2213">
        <v>17.489999999999998</v>
      </c>
    </row>
    <row r="2214" spans="1:6">
      <c r="A2214" t="s">
        <v>3230</v>
      </c>
      <c r="B2214">
        <v>36786</v>
      </c>
      <c r="C2214" t="s">
        <v>15412</v>
      </c>
      <c r="D2214" t="s">
        <v>15413</v>
      </c>
      <c r="E2214" t="s">
        <v>13211</v>
      </c>
    </row>
    <row r="2215" spans="1:6">
      <c r="A2215" t="s">
        <v>3230</v>
      </c>
      <c r="B2215">
        <v>36785</v>
      </c>
      <c r="C2215" t="s">
        <v>15414</v>
      </c>
      <c r="D2215" t="s">
        <v>15413</v>
      </c>
      <c r="E2215" t="s">
        <v>13211</v>
      </c>
    </row>
    <row r="2216" spans="1:6">
      <c r="A2216" t="s">
        <v>3230</v>
      </c>
      <c r="B2216">
        <v>36782</v>
      </c>
      <c r="C2216" t="s">
        <v>15415</v>
      </c>
      <c r="D2216" t="s">
        <v>15413</v>
      </c>
      <c r="E2216" t="s">
        <v>13211</v>
      </c>
    </row>
    <row r="2217" spans="1:6">
      <c r="A2217" t="s">
        <v>3230</v>
      </c>
      <c r="B2217">
        <v>44481</v>
      </c>
      <c r="C2217" t="s">
        <v>15416</v>
      </c>
      <c r="D2217" t="s">
        <v>15413</v>
      </c>
      <c r="E2217" t="s">
        <v>3296</v>
      </c>
    </row>
    <row r="2218" spans="1:6">
      <c r="A2218" t="s">
        <v>3230</v>
      </c>
      <c r="B2218">
        <v>4824</v>
      </c>
      <c r="C2218" t="s">
        <v>15417</v>
      </c>
      <c r="D2218" t="s">
        <v>2885</v>
      </c>
      <c r="E2218" t="s">
        <v>13211</v>
      </c>
      <c r="F2218">
        <v>0.94</v>
      </c>
    </row>
    <row r="2219" spans="1:6">
      <c r="A2219" t="s">
        <v>3230</v>
      </c>
      <c r="B2219">
        <v>11795</v>
      </c>
      <c r="C2219" t="s">
        <v>15418</v>
      </c>
      <c r="D2219" t="s">
        <v>223</v>
      </c>
      <c r="E2219" t="s">
        <v>13211</v>
      </c>
    </row>
    <row r="2220" spans="1:6">
      <c r="A2220" t="s">
        <v>3230</v>
      </c>
      <c r="B2220">
        <v>134</v>
      </c>
      <c r="C2220" t="s">
        <v>15419</v>
      </c>
      <c r="D2220" t="s">
        <v>2885</v>
      </c>
      <c r="E2220" t="s">
        <v>13211</v>
      </c>
      <c r="F2220">
        <v>2.11</v>
      </c>
    </row>
    <row r="2221" spans="1:6">
      <c r="A2221" t="s">
        <v>3230</v>
      </c>
      <c r="B2221">
        <v>4229</v>
      </c>
      <c r="C2221" t="s">
        <v>15420</v>
      </c>
      <c r="D2221" t="s">
        <v>2885</v>
      </c>
      <c r="E2221" t="s">
        <v>13211</v>
      </c>
      <c r="F2221">
        <v>43.94</v>
      </c>
    </row>
    <row r="2222" spans="1:6">
      <c r="A2222" t="s">
        <v>3230</v>
      </c>
      <c r="B2222">
        <v>11731</v>
      </c>
      <c r="C2222" t="s">
        <v>15421</v>
      </c>
      <c r="D2222" t="s">
        <v>1161</v>
      </c>
      <c r="E2222" t="s">
        <v>13211</v>
      </c>
      <c r="F2222">
        <v>10.69</v>
      </c>
    </row>
    <row r="2223" spans="1:6">
      <c r="A2223" t="s">
        <v>3230</v>
      </c>
      <c r="B2223">
        <v>11732</v>
      </c>
      <c r="C2223" t="s">
        <v>15422</v>
      </c>
      <c r="D2223" t="s">
        <v>1161</v>
      </c>
      <c r="E2223" t="s">
        <v>13211</v>
      </c>
      <c r="F2223">
        <v>28.01</v>
      </c>
    </row>
    <row r="2224" spans="1:6">
      <c r="A2224" t="s">
        <v>3230</v>
      </c>
      <c r="B2224">
        <v>11244</v>
      </c>
      <c r="C2224" t="s">
        <v>15423</v>
      </c>
      <c r="D2224" t="s">
        <v>1161</v>
      </c>
      <c r="E2224" t="s">
        <v>13211</v>
      </c>
    </row>
    <row r="2225" spans="1:5">
      <c r="A2225" t="s">
        <v>3230</v>
      </c>
      <c r="B2225">
        <v>11235</v>
      </c>
      <c r="C2225" t="s">
        <v>15424</v>
      </c>
      <c r="D2225" t="s">
        <v>1161</v>
      </c>
      <c r="E2225" t="s">
        <v>13211</v>
      </c>
    </row>
    <row r="2226" spans="1:5">
      <c r="A2226" t="s">
        <v>3230</v>
      </c>
      <c r="B2226">
        <v>11236</v>
      </c>
      <c r="C2226" t="s">
        <v>15425</v>
      </c>
      <c r="D2226" t="s">
        <v>1161</v>
      </c>
      <c r="E2226" t="s">
        <v>13211</v>
      </c>
    </row>
    <row r="2227" spans="1:5">
      <c r="A2227" t="s">
        <v>3230</v>
      </c>
      <c r="B2227">
        <v>11245</v>
      </c>
      <c r="C2227" t="s">
        <v>15426</v>
      </c>
      <c r="D2227" t="s">
        <v>1161</v>
      </c>
      <c r="E2227" t="s">
        <v>13211</v>
      </c>
    </row>
    <row r="2228" spans="1:5">
      <c r="A2228" t="s">
        <v>13385</v>
      </c>
      <c r="B2228">
        <v>36494</v>
      </c>
      <c r="C2228" t="s">
        <v>15427</v>
      </c>
      <c r="D2228" t="s">
        <v>1161</v>
      </c>
      <c r="E2228" t="s">
        <v>13211</v>
      </c>
    </row>
    <row r="2229" spans="1:5">
      <c r="A2229" t="s">
        <v>13385</v>
      </c>
      <c r="B2229">
        <v>36493</v>
      </c>
      <c r="C2229" t="s">
        <v>15428</v>
      </c>
      <c r="D2229" t="s">
        <v>1161</v>
      </c>
      <c r="E2229" t="s">
        <v>13211</v>
      </c>
    </row>
    <row r="2230" spans="1:5">
      <c r="A2230" t="s">
        <v>13385</v>
      </c>
      <c r="B2230">
        <v>36492</v>
      </c>
      <c r="C2230" t="s">
        <v>15429</v>
      </c>
      <c r="D2230" t="s">
        <v>1161</v>
      </c>
      <c r="E2230" t="s">
        <v>13211</v>
      </c>
    </row>
    <row r="2231" spans="1:5">
      <c r="A2231" t="s">
        <v>13385</v>
      </c>
      <c r="B2231">
        <v>36499</v>
      </c>
      <c r="C2231" t="s">
        <v>15430</v>
      </c>
      <c r="D2231" t="s">
        <v>1161</v>
      </c>
      <c r="E2231" t="s">
        <v>13211</v>
      </c>
    </row>
    <row r="2232" spans="1:5">
      <c r="A2232" t="s">
        <v>13385</v>
      </c>
      <c r="B2232">
        <v>13533</v>
      </c>
      <c r="C2232" t="s">
        <v>15431</v>
      </c>
      <c r="D2232" t="s">
        <v>1161</v>
      </c>
      <c r="E2232" t="s">
        <v>13211</v>
      </c>
    </row>
    <row r="2233" spans="1:5">
      <c r="A2233" t="s">
        <v>13385</v>
      </c>
      <c r="B2233">
        <v>13333</v>
      </c>
      <c r="C2233" t="s">
        <v>15432</v>
      </c>
      <c r="D2233" t="s">
        <v>1161</v>
      </c>
      <c r="E2233" t="s">
        <v>13211</v>
      </c>
    </row>
    <row r="2234" spans="1:5">
      <c r="A2234" t="s">
        <v>13385</v>
      </c>
      <c r="B2234">
        <v>39585</v>
      </c>
      <c r="C2234" t="s">
        <v>15433</v>
      </c>
      <c r="D2234" t="s">
        <v>1161</v>
      </c>
      <c r="E2234" t="s">
        <v>13211</v>
      </c>
    </row>
    <row r="2235" spans="1:5">
      <c r="A2235" t="s">
        <v>13385</v>
      </c>
      <c r="B2235">
        <v>39586</v>
      </c>
      <c r="C2235" t="s">
        <v>15434</v>
      </c>
      <c r="D2235" t="s">
        <v>1161</v>
      </c>
      <c r="E2235" t="s">
        <v>13211</v>
      </c>
    </row>
    <row r="2236" spans="1:5">
      <c r="A2236" t="s">
        <v>13385</v>
      </c>
      <c r="B2236">
        <v>39587</v>
      </c>
      <c r="C2236" t="s">
        <v>15435</v>
      </c>
      <c r="D2236" t="s">
        <v>1161</v>
      </c>
      <c r="E2236" t="s">
        <v>13211</v>
      </c>
    </row>
    <row r="2237" spans="1:5">
      <c r="A2237" t="s">
        <v>13385</v>
      </c>
      <c r="B2237">
        <v>39588</v>
      </c>
      <c r="C2237" t="s">
        <v>15436</v>
      </c>
      <c r="D2237" t="s">
        <v>1161</v>
      </c>
      <c r="E2237" t="s">
        <v>13211</v>
      </c>
    </row>
    <row r="2238" spans="1:5">
      <c r="A2238" t="s">
        <v>13385</v>
      </c>
      <c r="B2238">
        <v>39584</v>
      </c>
      <c r="C2238" t="s">
        <v>15437</v>
      </c>
      <c r="D2238" t="s">
        <v>1161</v>
      </c>
      <c r="E2238" t="s">
        <v>13211</v>
      </c>
    </row>
    <row r="2239" spans="1:5">
      <c r="A2239" t="s">
        <v>13385</v>
      </c>
      <c r="B2239">
        <v>39590</v>
      </c>
      <c r="C2239" t="s">
        <v>15438</v>
      </c>
      <c r="D2239" t="s">
        <v>1161</v>
      </c>
      <c r="E2239" t="s">
        <v>13211</v>
      </c>
    </row>
    <row r="2240" spans="1:5">
      <c r="A2240" t="s">
        <v>13385</v>
      </c>
      <c r="B2240">
        <v>39592</v>
      </c>
      <c r="C2240" t="s">
        <v>15439</v>
      </c>
      <c r="D2240" t="s">
        <v>1161</v>
      </c>
      <c r="E2240" t="s">
        <v>13211</v>
      </c>
    </row>
    <row r="2241" spans="1:6">
      <c r="A2241" t="s">
        <v>13385</v>
      </c>
      <c r="B2241">
        <v>39593</v>
      </c>
      <c r="C2241" t="s">
        <v>15440</v>
      </c>
      <c r="D2241" t="s">
        <v>1161</v>
      </c>
      <c r="E2241" t="s">
        <v>13211</v>
      </c>
    </row>
    <row r="2242" spans="1:6">
      <c r="A2242" t="s">
        <v>13385</v>
      </c>
      <c r="B2242">
        <v>14254</v>
      </c>
      <c r="C2242" t="s">
        <v>15441</v>
      </c>
      <c r="D2242" t="s">
        <v>1161</v>
      </c>
      <c r="E2242" t="s">
        <v>3296</v>
      </c>
    </row>
    <row r="2243" spans="1:6">
      <c r="A2243" t="s">
        <v>13385</v>
      </c>
      <c r="B2243">
        <v>44494</v>
      </c>
      <c r="C2243" t="s">
        <v>15442</v>
      </c>
      <c r="D2243" t="s">
        <v>1161</v>
      </c>
      <c r="E2243" t="s">
        <v>13211</v>
      </c>
    </row>
    <row r="2244" spans="1:6">
      <c r="A2244" t="s">
        <v>13385</v>
      </c>
      <c r="B2244">
        <v>25019</v>
      </c>
      <c r="C2244" t="s">
        <v>15443</v>
      </c>
      <c r="D2244" t="s">
        <v>1161</v>
      </c>
      <c r="E2244" t="s">
        <v>13211</v>
      </c>
    </row>
    <row r="2245" spans="1:6">
      <c r="A2245" t="s">
        <v>13385</v>
      </c>
      <c r="B2245">
        <v>36501</v>
      </c>
      <c r="C2245" t="s">
        <v>15444</v>
      </c>
      <c r="D2245" t="s">
        <v>1161</v>
      </c>
      <c r="E2245" t="s">
        <v>13211</v>
      </c>
    </row>
    <row r="2246" spans="1:6">
      <c r="A2246" t="s">
        <v>13385</v>
      </c>
      <c r="B2246">
        <v>44493</v>
      </c>
      <c r="C2246" t="s">
        <v>15445</v>
      </c>
      <c r="D2246" t="s">
        <v>1161</v>
      </c>
      <c r="E2246" t="s">
        <v>13211</v>
      </c>
    </row>
    <row r="2247" spans="1:6">
      <c r="A2247" t="s">
        <v>13385</v>
      </c>
      <c r="B2247">
        <v>36500</v>
      </c>
      <c r="C2247" t="s">
        <v>15446</v>
      </c>
      <c r="D2247" t="s">
        <v>1161</v>
      </c>
      <c r="E2247" t="s">
        <v>13211</v>
      </c>
    </row>
    <row r="2248" spans="1:6">
      <c r="A2248" t="s">
        <v>3230</v>
      </c>
      <c r="B2248">
        <v>20017</v>
      </c>
      <c r="C2248" t="s">
        <v>15447</v>
      </c>
      <c r="D2248" t="s">
        <v>60</v>
      </c>
      <c r="E2248" t="s">
        <v>13211</v>
      </c>
      <c r="F2248">
        <v>9</v>
      </c>
    </row>
    <row r="2249" spans="1:6">
      <c r="A2249" t="s">
        <v>3230</v>
      </c>
      <c r="B2249">
        <v>20007</v>
      </c>
      <c r="C2249" t="s">
        <v>15448</v>
      </c>
      <c r="D2249" t="s">
        <v>60</v>
      </c>
      <c r="E2249" t="s">
        <v>13211</v>
      </c>
      <c r="F2249">
        <v>5.37</v>
      </c>
    </row>
    <row r="2250" spans="1:6">
      <c r="A2250" t="s">
        <v>3230</v>
      </c>
      <c r="B2250">
        <v>39831</v>
      </c>
      <c r="C2250" t="s">
        <v>15449</v>
      </c>
      <c r="D2250" t="s">
        <v>2305</v>
      </c>
      <c r="E2250" t="s">
        <v>13211</v>
      </c>
    </row>
    <row r="2251" spans="1:6">
      <c r="A2251" t="s">
        <v>3230</v>
      </c>
      <c r="B2251">
        <v>36888</v>
      </c>
      <c r="C2251" t="s">
        <v>15450</v>
      </c>
      <c r="D2251" t="s">
        <v>60</v>
      </c>
      <c r="E2251" t="s">
        <v>13211</v>
      </c>
    </row>
    <row r="2252" spans="1:6">
      <c r="A2252" t="s">
        <v>3230</v>
      </c>
      <c r="B2252">
        <v>39836</v>
      </c>
      <c r="C2252" t="s">
        <v>15451</v>
      </c>
      <c r="D2252" t="s">
        <v>2305</v>
      </c>
      <c r="E2252" t="s">
        <v>13211</v>
      </c>
    </row>
    <row r="2253" spans="1:6">
      <c r="A2253" t="s">
        <v>3230</v>
      </c>
      <c r="B2253">
        <v>39830</v>
      </c>
      <c r="C2253" t="s">
        <v>15452</v>
      </c>
      <c r="D2253" t="s">
        <v>2305</v>
      </c>
      <c r="E2253" t="s">
        <v>13211</v>
      </c>
    </row>
    <row r="2254" spans="1:6">
      <c r="A2254" t="s">
        <v>13385</v>
      </c>
      <c r="B2254">
        <v>36497</v>
      </c>
      <c r="C2254" t="s">
        <v>15453</v>
      </c>
      <c r="D2254" t="s">
        <v>1161</v>
      </c>
      <c r="E2254" t="s">
        <v>13211</v>
      </c>
      <c r="F2254">
        <v>2764.21</v>
      </c>
    </row>
    <row r="2255" spans="1:6">
      <c r="A2255" t="s">
        <v>13385</v>
      </c>
      <c r="B2255">
        <v>40527</v>
      </c>
      <c r="C2255" t="s">
        <v>15454</v>
      </c>
      <c r="D2255" t="s">
        <v>1161</v>
      </c>
      <c r="E2255" t="s">
        <v>13211</v>
      </c>
      <c r="F2255">
        <v>2421.33</v>
      </c>
    </row>
    <row r="2256" spans="1:6">
      <c r="A2256" t="s">
        <v>13385</v>
      </c>
      <c r="B2256">
        <v>36487</v>
      </c>
      <c r="C2256" t="s">
        <v>15455</v>
      </c>
      <c r="D2256" t="s">
        <v>1161</v>
      </c>
      <c r="E2256" t="s">
        <v>13211</v>
      </c>
      <c r="F2256">
        <v>4812.91</v>
      </c>
    </row>
    <row r="2257" spans="1:6">
      <c r="A2257" t="s">
        <v>13385</v>
      </c>
      <c r="B2257">
        <v>44475</v>
      </c>
      <c r="C2257" t="s">
        <v>15456</v>
      </c>
      <c r="D2257" t="s">
        <v>1161</v>
      </c>
      <c r="E2257" t="s">
        <v>13211</v>
      </c>
    </row>
    <row r="2258" spans="1:6">
      <c r="A2258" t="s">
        <v>13385</v>
      </c>
      <c r="B2258">
        <v>44474</v>
      </c>
      <c r="C2258" t="s">
        <v>15457</v>
      </c>
      <c r="D2258" t="s">
        <v>1161</v>
      </c>
      <c r="E2258" t="s">
        <v>13211</v>
      </c>
    </row>
    <row r="2259" spans="1:6">
      <c r="A2259" t="s">
        <v>13385</v>
      </c>
      <c r="B2259">
        <v>44490</v>
      </c>
      <c r="C2259" t="s">
        <v>15458</v>
      </c>
      <c r="D2259" t="s">
        <v>1161</v>
      </c>
      <c r="E2259" t="s">
        <v>13211</v>
      </c>
    </row>
    <row r="2260" spans="1:6">
      <c r="A2260" t="s">
        <v>13385</v>
      </c>
      <c r="B2260">
        <v>37776</v>
      </c>
      <c r="C2260" t="s">
        <v>15459</v>
      </c>
      <c r="D2260" t="s">
        <v>1161</v>
      </c>
      <c r="E2260" t="s">
        <v>13211</v>
      </c>
    </row>
    <row r="2261" spans="1:6">
      <c r="A2261" t="s">
        <v>13385</v>
      </c>
      <c r="B2261">
        <v>37775</v>
      </c>
      <c r="C2261" t="s">
        <v>15460</v>
      </c>
      <c r="D2261" t="s">
        <v>1161</v>
      </c>
      <c r="E2261" t="s">
        <v>13211</v>
      </c>
    </row>
    <row r="2262" spans="1:6">
      <c r="A2262" t="s">
        <v>13385</v>
      </c>
      <c r="B2262">
        <v>36491</v>
      </c>
      <c r="C2262" t="s">
        <v>15461</v>
      </c>
      <c r="D2262" t="s">
        <v>1161</v>
      </c>
      <c r="E2262" t="s">
        <v>13211</v>
      </c>
    </row>
    <row r="2263" spans="1:6">
      <c r="A2263" t="s">
        <v>13385</v>
      </c>
      <c r="B2263">
        <v>10712</v>
      </c>
      <c r="C2263" t="s">
        <v>15462</v>
      </c>
      <c r="D2263" t="s">
        <v>1161</v>
      </c>
      <c r="E2263" t="s">
        <v>13211</v>
      </c>
    </row>
    <row r="2264" spans="1:6">
      <c r="A2264" t="s">
        <v>13385</v>
      </c>
      <c r="B2264">
        <v>3363</v>
      </c>
      <c r="C2264" t="s">
        <v>15463</v>
      </c>
      <c r="D2264" t="s">
        <v>1161</v>
      </c>
      <c r="E2264" t="s">
        <v>3296</v>
      </c>
    </row>
    <row r="2265" spans="1:6">
      <c r="A2265" t="s">
        <v>13385</v>
      </c>
      <c r="B2265">
        <v>3365</v>
      </c>
      <c r="C2265" t="s">
        <v>15464</v>
      </c>
      <c r="D2265" t="s">
        <v>1161</v>
      </c>
      <c r="E2265" t="s">
        <v>13211</v>
      </c>
    </row>
    <row r="2266" spans="1:6">
      <c r="A2266" t="s">
        <v>3230</v>
      </c>
      <c r="B2266">
        <v>7569</v>
      </c>
      <c r="C2266" t="s">
        <v>15465</v>
      </c>
      <c r="D2266" t="s">
        <v>1161</v>
      </c>
      <c r="E2266" t="s">
        <v>13211</v>
      </c>
      <c r="F2266">
        <v>99.36</v>
      </c>
    </row>
    <row r="2267" spans="1:6">
      <c r="A2267" t="s">
        <v>3230</v>
      </c>
      <c r="B2267">
        <v>3378</v>
      </c>
      <c r="C2267" t="s">
        <v>15466</v>
      </c>
      <c r="D2267" t="s">
        <v>1161</v>
      </c>
      <c r="E2267" t="s">
        <v>13211</v>
      </c>
      <c r="F2267">
        <v>104.19</v>
      </c>
    </row>
    <row r="2268" spans="1:6">
      <c r="A2268" t="s">
        <v>3230</v>
      </c>
      <c r="B2268">
        <v>3380</v>
      </c>
      <c r="C2268" t="s">
        <v>15467</v>
      </c>
      <c r="D2268" t="s">
        <v>1161</v>
      </c>
      <c r="E2268" t="s">
        <v>3296</v>
      </c>
      <c r="F2268">
        <v>72.94</v>
      </c>
    </row>
    <row r="2269" spans="1:6">
      <c r="A2269" t="s">
        <v>3230</v>
      </c>
      <c r="B2269">
        <v>3379</v>
      </c>
      <c r="C2269" t="s">
        <v>15468</v>
      </c>
      <c r="D2269" t="s">
        <v>1161</v>
      </c>
      <c r="E2269" t="s">
        <v>13211</v>
      </c>
      <c r="F2269">
        <v>70.42</v>
      </c>
    </row>
    <row r="2270" spans="1:6">
      <c r="A2270" t="s">
        <v>3230</v>
      </c>
      <c r="B2270">
        <v>11991</v>
      </c>
      <c r="C2270" t="s">
        <v>15469</v>
      </c>
      <c r="D2270" t="s">
        <v>1161</v>
      </c>
      <c r="E2270" t="s">
        <v>13211</v>
      </c>
      <c r="F2270">
        <v>81.760000000000005</v>
      </c>
    </row>
    <row r="2271" spans="1:6">
      <c r="A2271" t="s">
        <v>13385</v>
      </c>
      <c r="B2271">
        <v>44305</v>
      </c>
      <c r="C2271" t="s">
        <v>15470</v>
      </c>
      <c r="D2271" t="s">
        <v>1161</v>
      </c>
      <c r="E2271" t="s">
        <v>13211</v>
      </c>
    </row>
    <row r="2272" spans="1:6">
      <c r="A2272" t="s">
        <v>3230</v>
      </c>
      <c r="B2272">
        <v>34349</v>
      </c>
      <c r="C2272" t="s">
        <v>15471</v>
      </c>
      <c r="D2272" t="s">
        <v>1161</v>
      </c>
      <c r="E2272" t="s">
        <v>13211</v>
      </c>
      <c r="F2272">
        <v>29.84</v>
      </c>
    </row>
    <row r="2273" spans="1:6">
      <c r="A2273" t="s">
        <v>3230</v>
      </c>
      <c r="B2273">
        <v>11029</v>
      </c>
      <c r="C2273" t="s">
        <v>15472</v>
      </c>
      <c r="D2273" t="s">
        <v>14590</v>
      </c>
      <c r="E2273" t="s">
        <v>13211</v>
      </c>
      <c r="F2273">
        <v>2.68</v>
      </c>
    </row>
    <row r="2274" spans="1:6">
      <c r="A2274" t="s">
        <v>3230</v>
      </c>
      <c r="B2274">
        <v>4316</v>
      </c>
      <c r="C2274" t="s">
        <v>15473</v>
      </c>
      <c r="D2274" t="s">
        <v>1161</v>
      </c>
      <c r="E2274" t="s">
        <v>13211</v>
      </c>
      <c r="F2274">
        <v>2.71</v>
      </c>
    </row>
    <row r="2275" spans="1:6">
      <c r="A2275" t="s">
        <v>3230</v>
      </c>
      <c r="B2275">
        <v>4313</v>
      </c>
      <c r="C2275" t="s">
        <v>15474</v>
      </c>
      <c r="D2275" t="s">
        <v>14590</v>
      </c>
      <c r="E2275" t="s">
        <v>13211</v>
      </c>
      <c r="F2275">
        <v>3.89</v>
      </c>
    </row>
    <row r="2276" spans="1:6">
      <c r="A2276" t="s">
        <v>3230</v>
      </c>
      <c r="B2276">
        <v>4317</v>
      </c>
      <c r="C2276" t="s">
        <v>15475</v>
      </c>
      <c r="D2276" t="s">
        <v>1161</v>
      </c>
      <c r="E2276" t="s">
        <v>13211</v>
      </c>
      <c r="F2276">
        <v>4.43</v>
      </c>
    </row>
    <row r="2277" spans="1:6">
      <c r="A2277" t="s">
        <v>3230</v>
      </c>
      <c r="B2277">
        <v>4314</v>
      </c>
      <c r="C2277" t="s">
        <v>15476</v>
      </c>
      <c r="D2277" t="s">
        <v>14590</v>
      </c>
      <c r="E2277" t="s">
        <v>13211</v>
      </c>
      <c r="F2277">
        <v>5.18</v>
      </c>
    </row>
    <row r="2278" spans="1:6">
      <c r="A2278" t="s">
        <v>3230</v>
      </c>
      <c r="B2278">
        <v>10921</v>
      </c>
      <c r="C2278" t="s">
        <v>15477</v>
      </c>
      <c r="D2278" t="s">
        <v>1161</v>
      </c>
      <c r="E2278" t="s">
        <v>3296</v>
      </c>
    </row>
    <row r="2279" spans="1:6">
      <c r="A2279" t="s">
        <v>3230</v>
      </c>
      <c r="B2279">
        <v>10922</v>
      </c>
      <c r="C2279" t="s">
        <v>15478</v>
      </c>
      <c r="D2279" t="s">
        <v>1161</v>
      </c>
      <c r="E2279" t="s">
        <v>13211</v>
      </c>
    </row>
    <row r="2280" spans="1:6">
      <c r="A2280" t="s">
        <v>3230</v>
      </c>
      <c r="B2280">
        <v>10923</v>
      </c>
      <c r="C2280" t="s">
        <v>15479</v>
      </c>
      <c r="D2280" t="s">
        <v>1161</v>
      </c>
      <c r="E2280" t="s">
        <v>13211</v>
      </c>
    </row>
    <row r="2281" spans="1:6">
      <c r="A2281" t="s">
        <v>3230</v>
      </c>
      <c r="B2281">
        <v>10924</v>
      </c>
      <c r="C2281" t="s">
        <v>15480</v>
      </c>
      <c r="D2281" t="s">
        <v>1161</v>
      </c>
      <c r="E2281" t="s">
        <v>13211</v>
      </c>
    </row>
    <row r="2282" spans="1:6">
      <c r="A2282" t="s">
        <v>13385</v>
      </c>
      <c r="B2282">
        <v>37772</v>
      </c>
      <c r="C2282" t="s">
        <v>15481</v>
      </c>
      <c r="D2282" t="s">
        <v>1161</v>
      </c>
      <c r="E2282" t="s">
        <v>13211</v>
      </c>
    </row>
    <row r="2283" spans="1:6">
      <c r="A2283" t="s">
        <v>13385</v>
      </c>
      <c r="B2283">
        <v>37771</v>
      </c>
      <c r="C2283" t="s">
        <v>15482</v>
      </c>
      <c r="D2283" t="s">
        <v>1161</v>
      </c>
      <c r="E2283" t="s">
        <v>13211</v>
      </c>
    </row>
    <row r="2284" spans="1:6">
      <c r="A2284" t="s">
        <v>3230</v>
      </c>
      <c r="B2284">
        <v>12772</v>
      </c>
      <c r="C2284" t="s">
        <v>15483</v>
      </c>
      <c r="D2284" t="s">
        <v>1161</v>
      </c>
      <c r="E2284" t="s">
        <v>13211</v>
      </c>
    </row>
    <row r="2285" spans="1:6">
      <c r="A2285" t="s">
        <v>3230</v>
      </c>
      <c r="B2285">
        <v>12770</v>
      </c>
      <c r="C2285" t="s">
        <v>15484</v>
      </c>
      <c r="D2285" t="s">
        <v>1161</v>
      </c>
      <c r="E2285" t="s">
        <v>13211</v>
      </c>
    </row>
    <row r="2286" spans="1:6">
      <c r="A2286" t="s">
        <v>3230</v>
      </c>
      <c r="B2286">
        <v>12775</v>
      </c>
      <c r="C2286" t="s">
        <v>15485</v>
      </c>
      <c r="D2286" t="s">
        <v>1161</v>
      </c>
      <c r="E2286" t="s">
        <v>13211</v>
      </c>
    </row>
    <row r="2287" spans="1:6">
      <c r="A2287" t="s">
        <v>3230</v>
      </c>
      <c r="B2287">
        <v>12768</v>
      </c>
      <c r="C2287" t="s">
        <v>15486</v>
      </c>
      <c r="D2287" t="s">
        <v>1161</v>
      </c>
      <c r="E2287" t="s">
        <v>13211</v>
      </c>
    </row>
    <row r="2288" spans="1:6">
      <c r="A2288" t="s">
        <v>3230</v>
      </c>
      <c r="B2288">
        <v>12769</v>
      </c>
      <c r="C2288" t="s">
        <v>15487</v>
      </c>
      <c r="D2288" t="s">
        <v>1161</v>
      </c>
      <c r="E2288" t="s">
        <v>3296</v>
      </c>
    </row>
    <row r="2289" spans="1:6">
      <c r="A2289" t="s">
        <v>3230</v>
      </c>
      <c r="B2289">
        <v>12773</v>
      </c>
      <c r="C2289" t="s">
        <v>15488</v>
      </c>
      <c r="D2289" t="s">
        <v>1161</v>
      </c>
      <c r="E2289" t="s">
        <v>13211</v>
      </c>
    </row>
    <row r="2290" spans="1:6">
      <c r="A2290" t="s">
        <v>3230</v>
      </c>
      <c r="B2290">
        <v>12774</v>
      </c>
      <c r="C2290" t="s">
        <v>15489</v>
      </c>
      <c r="D2290" t="s">
        <v>1161</v>
      </c>
      <c r="E2290" t="s">
        <v>13211</v>
      </c>
    </row>
    <row r="2291" spans="1:6">
      <c r="A2291" t="s">
        <v>3230</v>
      </c>
      <c r="B2291">
        <v>12776</v>
      </c>
      <c r="C2291" t="s">
        <v>15490</v>
      </c>
      <c r="D2291" t="s">
        <v>1161</v>
      </c>
      <c r="E2291" t="s">
        <v>13211</v>
      </c>
    </row>
    <row r="2292" spans="1:6">
      <c r="A2292" t="s">
        <v>3230</v>
      </c>
      <c r="B2292">
        <v>12777</v>
      </c>
      <c r="C2292" t="s">
        <v>15491</v>
      </c>
      <c r="D2292" t="s">
        <v>1161</v>
      </c>
      <c r="E2292" t="s">
        <v>13211</v>
      </c>
    </row>
    <row r="2293" spans="1:6">
      <c r="A2293" t="s">
        <v>13354</v>
      </c>
      <c r="B2293">
        <v>12873</v>
      </c>
      <c r="C2293" t="s">
        <v>15492</v>
      </c>
      <c r="D2293" t="s">
        <v>5258</v>
      </c>
      <c r="E2293" t="s">
        <v>13211</v>
      </c>
      <c r="F2293">
        <v>21.14</v>
      </c>
    </row>
    <row r="2294" spans="1:6">
      <c r="A2294" t="s">
        <v>13354</v>
      </c>
      <c r="B2294">
        <v>41076</v>
      </c>
      <c r="C2294" t="s">
        <v>15493</v>
      </c>
      <c r="D2294" t="s">
        <v>10200</v>
      </c>
      <c r="E2294" t="s">
        <v>13211</v>
      </c>
      <c r="F2294">
        <v>3721.71</v>
      </c>
    </row>
    <row r="2295" spans="1:6">
      <c r="A2295" t="s">
        <v>3230</v>
      </c>
      <c r="B2295">
        <v>140</v>
      </c>
      <c r="C2295" t="s">
        <v>15494</v>
      </c>
      <c r="D2295" t="s">
        <v>2885</v>
      </c>
      <c r="E2295" t="s">
        <v>13211</v>
      </c>
      <c r="F2295">
        <v>23.53</v>
      </c>
    </row>
    <row r="2296" spans="1:6">
      <c r="A2296" t="s">
        <v>3230</v>
      </c>
      <c r="B2296">
        <v>151</v>
      </c>
      <c r="C2296" t="s">
        <v>15495</v>
      </c>
      <c r="D2296" t="s">
        <v>2532</v>
      </c>
      <c r="E2296" t="s">
        <v>13211</v>
      </c>
      <c r="F2296">
        <v>34.72</v>
      </c>
    </row>
    <row r="2297" spans="1:6">
      <c r="A2297" t="s">
        <v>3230</v>
      </c>
      <c r="B2297">
        <v>7340</v>
      </c>
      <c r="C2297" t="s">
        <v>15496</v>
      </c>
      <c r="D2297" t="s">
        <v>2532</v>
      </c>
      <c r="E2297" t="s">
        <v>13211</v>
      </c>
      <c r="F2297">
        <v>30.63</v>
      </c>
    </row>
    <row r="2298" spans="1:6">
      <c r="A2298" t="s">
        <v>13354</v>
      </c>
      <c r="B2298">
        <v>40929</v>
      </c>
      <c r="C2298" t="s">
        <v>15497</v>
      </c>
      <c r="D2298" t="s">
        <v>10200</v>
      </c>
      <c r="E2298" t="s">
        <v>13211</v>
      </c>
      <c r="F2298">
        <v>3970.6</v>
      </c>
    </row>
    <row r="2299" spans="1:6">
      <c r="A2299" t="s">
        <v>13354</v>
      </c>
      <c r="B2299">
        <v>2701</v>
      </c>
      <c r="C2299" t="s">
        <v>15498</v>
      </c>
      <c r="D2299" t="s">
        <v>5258</v>
      </c>
      <c r="E2299" t="s">
        <v>13211</v>
      </c>
      <c r="F2299">
        <v>22.54</v>
      </c>
    </row>
    <row r="2300" spans="1:6">
      <c r="A2300" t="s">
        <v>3230</v>
      </c>
      <c r="B2300">
        <v>38064</v>
      </c>
      <c r="C2300" t="s">
        <v>15499</v>
      </c>
      <c r="D2300" t="s">
        <v>1161</v>
      </c>
      <c r="E2300" t="s">
        <v>13211</v>
      </c>
      <c r="F2300">
        <v>18.22</v>
      </c>
    </row>
    <row r="2301" spans="1:6">
      <c r="A2301" t="s">
        <v>3230</v>
      </c>
      <c r="B2301">
        <v>38114</v>
      </c>
      <c r="C2301" t="s">
        <v>15500</v>
      </c>
      <c r="D2301" t="s">
        <v>1161</v>
      </c>
      <c r="E2301" t="s">
        <v>13211</v>
      </c>
      <c r="F2301">
        <v>16.29</v>
      </c>
    </row>
    <row r="2302" spans="1:6">
      <c r="A2302" t="s">
        <v>3230</v>
      </c>
      <c r="B2302">
        <v>38115</v>
      </c>
      <c r="C2302" t="s">
        <v>15501</v>
      </c>
      <c r="D2302" t="s">
        <v>1161</v>
      </c>
      <c r="E2302" t="s">
        <v>13211</v>
      </c>
      <c r="F2302">
        <v>17.399999999999999</v>
      </c>
    </row>
    <row r="2303" spans="1:6">
      <c r="A2303" t="s">
        <v>3230</v>
      </c>
      <c r="B2303">
        <v>38065</v>
      </c>
      <c r="C2303" t="s">
        <v>15502</v>
      </c>
      <c r="D2303" t="s">
        <v>1161</v>
      </c>
      <c r="E2303" t="s">
        <v>13211</v>
      </c>
      <c r="F2303">
        <v>25.85</v>
      </c>
    </row>
    <row r="2304" spans="1:6">
      <c r="A2304" t="s">
        <v>3230</v>
      </c>
      <c r="B2304">
        <v>38078</v>
      </c>
      <c r="C2304" t="s">
        <v>15503</v>
      </c>
      <c r="D2304" t="s">
        <v>1161</v>
      </c>
      <c r="E2304" t="s">
        <v>13211</v>
      </c>
      <c r="F2304">
        <v>15.08</v>
      </c>
    </row>
    <row r="2305" spans="1:6">
      <c r="A2305" t="s">
        <v>3230</v>
      </c>
      <c r="B2305">
        <v>38113</v>
      </c>
      <c r="C2305" t="s">
        <v>15504</v>
      </c>
      <c r="D2305" t="s">
        <v>1161</v>
      </c>
      <c r="E2305" t="s">
        <v>13211</v>
      </c>
      <c r="F2305">
        <v>8.19</v>
      </c>
    </row>
    <row r="2306" spans="1:6">
      <c r="A2306" t="s">
        <v>3230</v>
      </c>
      <c r="B2306">
        <v>38063</v>
      </c>
      <c r="C2306" t="s">
        <v>15505</v>
      </c>
      <c r="D2306" t="s">
        <v>1161</v>
      </c>
      <c r="E2306" t="s">
        <v>13211</v>
      </c>
      <c r="F2306">
        <v>8.7899999999999991</v>
      </c>
    </row>
    <row r="2307" spans="1:6">
      <c r="A2307" t="s">
        <v>3230</v>
      </c>
      <c r="B2307">
        <v>38073</v>
      </c>
      <c r="C2307" t="s">
        <v>15506</v>
      </c>
      <c r="D2307" t="s">
        <v>1161</v>
      </c>
      <c r="E2307" t="s">
        <v>13211</v>
      </c>
      <c r="F2307">
        <v>21.32</v>
      </c>
    </row>
    <row r="2308" spans="1:6">
      <c r="A2308" t="s">
        <v>3230</v>
      </c>
      <c r="B2308">
        <v>38080</v>
      </c>
      <c r="C2308" t="s">
        <v>15507</v>
      </c>
      <c r="D2308" t="s">
        <v>1161</v>
      </c>
      <c r="E2308" t="s">
        <v>13211</v>
      </c>
      <c r="F2308">
        <v>26.19</v>
      </c>
    </row>
    <row r="2309" spans="1:6">
      <c r="A2309" t="s">
        <v>3230</v>
      </c>
      <c r="B2309">
        <v>38069</v>
      </c>
      <c r="C2309" t="s">
        <v>15508</v>
      </c>
      <c r="D2309" t="s">
        <v>1161</v>
      </c>
      <c r="E2309" t="s">
        <v>13211</v>
      </c>
      <c r="F2309">
        <v>14.32</v>
      </c>
    </row>
    <row r="2310" spans="1:6">
      <c r="A2310" t="s">
        <v>3230</v>
      </c>
      <c r="B2310">
        <v>38077</v>
      </c>
      <c r="C2310" t="s">
        <v>15509</v>
      </c>
      <c r="D2310" t="s">
        <v>1161</v>
      </c>
      <c r="E2310" t="s">
        <v>13211</v>
      </c>
      <c r="F2310">
        <v>14</v>
      </c>
    </row>
    <row r="2311" spans="1:6">
      <c r="A2311" t="s">
        <v>3230</v>
      </c>
      <c r="B2311">
        <v>38112</v>
      </c>
      <c r="C2311" t="s">
        <v>15510</v>
      </c>
      <c r="D2311" t="s">
        <v>1161</v>
      </c>
      <c r="E2311" t="s">
        <v>13211</v>
      </c>
      <c r="F2311">
        <v>6.29</v>
      </c>
    </row>
    <row r="2312" spans="1:6">
      <c r="A2312" t="s">
        <v>3230</v>
      </c>
      <c r="B2312">
        <v>38062</v>
      </c>
      <c r="C2312" t="s">
        <v>15511</v>
      </c>
      <c r="D2312" t="s">
        <v>1161</v>
      </c>
      <c r="E2312" t="s">
        <v>13211</v>
      </c>
      <c r="F2312">
        <v>6.45</v>
      </c>
    </row>
    <row r="2313" spans="1:6">
      <c r="A2313" t="s">
        <v>3230</v>
      </c>
      <c r="B2313">
        <v>12129</v>
      </c>
      <c r="C2313" t="s">
        <v>15512</v>
      </c>
      <c r="D2313" t="s">
        <v>1161</v>
      </c>
      <c r="E2313" t="s">
        <v>13211</v>
      </c>
      <c r="F2313">
        <v>11.4</v>
      </c>
    </row>
    <row r="2314" spans="1:6">
      <c r="A2314" t="s">
        <v>3230</v>
      </c>
      <c r="B2314">
        <v>12128</v>
      </c>
      <c r="C2314" t="s">
        <v>15513</v>
      </c>
      <c r="D2314" t="s">
        <v>1161</v>
      </c>
      <c r="E2314" t="s">
        <v>13211</v>
      </c>
      <c r="F2314">
        <v>8.6300000000000008</v>
      </c>
    </row>
    <row r="2315" spans="1:6">
      <c r="A2315" t="s">
        <v>3230</v>
      </c>
      <c r="B2315">
        <v>38081</v>
      </c>
      <c r="C2315" t="s">
        <v>15514</v>
      </c>
      <c r="D2315" t="s">
        <v>1161</v>
      </c>
      <c r="E2315" t="s">
        <v>13211</v>
      </c>
      <c r="F2315">
        <v>22.21</v>
      </c>
    </row>
    <row r="2316" spans="1:6">
      <c r="A2316" t="s">
        <v>3230</v>
      </c>
      <c r="B2316">
        <v>38070</v>
      </c>
      <c r="C2316" t="s">
        <v>15515</v>
      </c>
      <c r="D2316" t="s">
        <v>1161</v>
      </c>
      <c r="E2316" t="s">
        <v>13211</v>
      </c>
      <c r="F2316">
        <v>15.31</v>
      </c>
    </row>
    <row r="2317" spans="1:6">
      <c r="A2317" t="s">
        <v>3230</v>
      </c>
      <c r="B2317">
        <v>38074</v>
      </c>
      <c r="C2317" t="s">
        <v>15516</v>
      </c>
      <c r="D2317" t="s">
        <v>1161</v>
      </c>
      <c r="E2317" t="s">
        <v>13211</v>
      </c>
      <c r="F2317">
        <v>23.27</v>
      </c>
    </row>
    <row r="2318" spans="1:6">
      <c r="A2318" t="s">
        <v>3230</v>
      </c>
      <c r="B2318">
        <v>38072</v>
      </c>
      <c r="C2318" t="s">
        <v>15517</v>
      </c>
      <c r="D2318" t="s">
        <v>1161</v>
      </c>
      <c r="E2318" t="s">
        <v>13211</v>
      </c>
      <c r="F2318">
        <v>19.2</v>
      </c>
    </row>
    <row r="2319" spans="1:6">
      <c r="A2319" t="s">
        <v>3230</v>
      </c>
      <c r="B2319">
        <v>38079</v>
      </c>
      <c r="C2319" t="s">
        <v>15518</v>
      </c>
      <c r="D2319" t="s">
        <v>1161</v>
      </c>
      <c r="E2319" t="s">
        <v>13211</v>
      </c>
      <c r="F2319">
        <v>19.98</v>
      </c>
    </row>
    <row r="2320" spans="1:6">
      <c r="A2320" t="s">
        <v>3230</v>
      </c>
      <c r="B2320">
        <v>38068</v>
      </c>
      <c r="C2320" t="s">
        <v>15519</v>
      </c>
      <c r="D2320" t="s">
        <v>1161</v>
      </c>
      <c r="E2320" t="s">
        <v>13211</v>
      </c>
      <c r="F2320">
        <v>13.25</v>
      </c>
    </row>
    <row r="2321" spans="1:6">
      <c r="A2321" t="s">
        <v>3230</v>
      </c>
      <c r="B2321">
        <v>38071</v>
      </c>
      <c r="C2321" t="s">
        <v>15520</v>
      </c>
      <c r="D2321" t="s">
        <v>1161</v>
      </c>
      <c r="E2321" t="s">
        <v>13211</v>
      </c>
      <c r="F2321">
        <v>15.84</v>
      </c>
    </row>
    <row r="2322" spans="1:6">
      <c r="A2322" t="s">
        <v>13385</v>
      </c>
      <c r="B2322">
        <v>45279</v>
      </c>
      <c r="C2322" t="s">
        <v>15521</v>
      </c>
      <c r="D2322" t="s">
        <v>1161</v>
      </c>
      <c r="E2322" t="s">
        <v>3296</v>
      </c>
      <c r="F2322">
        <v>2007.9</v>
      </c>
    </row>
    <row r="2323" spans="1:6">
      <c r="A2323" t="s">
        <v>13385</v>
      </c>
      <c r="B2323">
        <v>45280</v>
      </c>
      <c r="C2323" t="s">
        <v>15522</v>
      </c>
      <c r="D2323" t="s">
        <v>1161</v>
      </c>
      <c r="E2323" t="s">
        <v>13211</v>
      </c>
      <c r="F2323">
        <v>5031.46</v>
      </c>
    </row>
    <row r="2324" spans="1:6">
      <c r="A2324" t="s">
        <v>3230</v>
      </c>
      <c r="B2324">
        <v>3405</v>
      </c>
      <c r="C2324" t="s">
        <v>15523</v>
      </c>
      <c r="D2324" t="s">
        <v>1161</v>
      </c>
      <c r="E2324" t="s">
        <v>13211</v>
      </c>
      <c r="F2324">
        <v>150.28</v>
      </c>
    </row>
    <row r="2325" spans="1:6">
      <c r="A2325" t="s">
        <v>3230</v>
      </c>
      <c r="B2325">
        <v>3394</v>
      </c>
      <c r="C2325" t="s">
        <v>15524</v>
      </c>
      <c r="D2325" t="s">
        <v>1161</v>
      </c>
      <c r="E2325" t="s">
        <v>13211</v>
      </c>
      <c r="F2325">
        <v>793.29</v>
      </c>
    </row>
    <row r="2326" spans="1:6">
      <c r="A2326" t="s">
        <v>3230</v>
      </c>
      <c r="B2326">
        <v>3393</v>
      </c>
      <c r="C2326" t="s">
        <v>15525</v>
      </c>
      <c r="D2326" t="s">
        <v>1161</v>
      </c>
      <c r="E2326" t="s">
        <v>13211</v>
      </c>
      <c r="F2326">
        <v>1350.66</v>
      </c>
    </row>
    <row r="2327" spans="1:6">
      <c r="A2327" t="s">
        <v>3230</v>
      </c>
      <c r="B2327">
        <v>3406</v>
      </c>
      <c r="C2327" t="s">
        <v>15526</v>
      </c>
      <c r="D2327" t="s">
        <v>1161</v>
      </c>
      <c r="E2327" t="s">
        <v>3296</v>
      </c>
      <c r="F2327">
        <v>46</v>
      </c>
    </row>
    <row r="2328" spans="1:6">
      <c r="A2328" t="s">
        <v>3230</v>
      </c>
      <c r="B2328">
        <v>3395</v>
      </c>
      <c r="C2328" t="s">
        <v>15527</v>
      </c>
      <c r="D2328" t="s">
        <v>1161</v>
      </c>
      <c r="E2328" t="s">
        <v>13211</v>
      </c>
      <c r="F2328">
        <v>194.05</v>
      </c>
    </row>
    <row r="2329" spans="1:6">
      <c r="A2329" t="s">
        <v>3230</v>
      </c>
      <c r="B2329">
        <v>3398</v>
      </c>
      <c r="C2329" t="s">
        <v>15528</v>
      </c>
      <c r="D2329" t="s">
        <v>1161</v>
      </c>
      <c r="E2329" t="s">
        <v>13211</v>
      </c>
      <c r="F2329">
        <v>9.2200000000000006</v>
      </c>
    </row>
    <row r="2330" spans="1:6">
      <c r="A2330" t="s">
        <v>3230</v>
      </c>
      <c r="B2330">
        <v>40662</v>
      </c>
      <c r="C2330" t="s">
        <v>15529</v>
      </c>
      <c r="D2330" t="s">
        <v>1161</v>
      </c>
      <c r="E2330" t="s">
        <v>13211</v>
      </c>
    </row>
    <row r="2331" spans="1:6">
      <c r="A2331" t="s">
        <v>3230</v>
      </c>
      <c r="B2331">
        <v>3437</v>
      </c>
      <c r="C2331" t="s">
        <v>15530</v>
      </c>
      <c r="D2331" t="s">
        <v>223</v>
      </c>
      <c r="E2331" t="s">
        <v>13211</v>
      </c>
    </row>
    <row r="2332" spans="1:6">
      <c r="A2332" t="s">
        <v>3230</v>
      </c>
      <c r="B2332">
        <v>11190</v>
      </c>
      <c r="C2332" t="s">
        <v>15531</v>
      </c>
      <c r="D2332" t="s">
        <v>1161</v>
      </c>
      <c r="E2332" t="s">
        <v>3296</v>
      </c>
    </row>
    <row r="2333" spans="1:6">
      <c r="A2333" t="s">
        <v>3230</v>
      </c>
      <c r="B2333">
        <v>34377</v>
      </c>
      <c r="C2333" t="s">
        <v>15532</v>
      </c>
      <c r="D2333" t="s">
        <v>1161</v>
      </c>
      <c r="E2333" t="s">
        <v>13211</v>
      </c>
    </row>
    <row r="2334" spans="1:6">
      <c r="A2334" t="s">
        <v>3230</v>
      </c>
      <c r="B2334">
        <v>40659</v>
      </c>
      <c r="C2334" t="s">
        <v>15533</v>
      </c>
      <c r="D2334" t="s">
        <v>223</v>
      </c>
      <c r="E2334" t="s">
        <v>13211</v>
      </c>
    </row>
    <row r="2335" spans="1:6">
      <c r="A2335" t="s">
        <v>3230</v>
      </c>
      <c r="B2335">
        <v>40660</v>
      </c>
      <c r="C2335" t="s">
        <v>15534</v>
      </c>
      <c r="D2335" t="s">
        <v>223</v>
      </c>
      <c r="E2335" t="s">
        <v>13211</v>
      </c>
    </row>
    <row r="2336" spans="1:6">
      <c r="A2336" t="s">
        <v>3230</v>
      </c>
      <c r="B2336">
        <v>40661</v>
      </c>
      <c r="C2336" t="s">
        <v>15535</v>
      </c>
      <c r="D2336" t="s">
        <v>223</v>
      </c>
      <c r="E2336" t="s">
        <v>13211</v>
      </c>
    </row>
    <row r="2337" spans="1:5">
      <c r="A2337" t="s">
        <v>3230</v>
      </c>
      <c r="B2337">
        <v>3428</v>
      </c>
      <c r="C2337" t="s">
        <v>15536</v>
      </c>
      <c r="D2337" t="s">
        <v>223</v>
      </c>
      <c r="E2337" t="s">
        <v>3296</v>
      </c>
    </row>
    <row r="2338" spans="1:5">
      <c r="A2338" t="s">
        <v>3230</v>
      </c>
      <c r="B2338">
        <v>3429</v>
      </c>
      <c r="C2338" t="s">
        <v>15537</v>
      </c>
      <c r="D2338" t="s">
        <v>223</v>
      </c>
      <c r="E2338" t="s">
        <v>13211</v>
      </c>
    </row>
    <row r="2339" spans="1:5">
      <c r="A2339" t="s">
        <v>3230</v>
      </c>
      <c r="B2339">
        <v>11199</v>
      </c>
      <c r="C2339" t="s">
        <v>15538</v>
      </c>
      <c r="D2339" t="s">
        <v>1161</v>
      </c>
      <c r="E2339" t="s">
        <v>13211</v>
      </c>
    </row>
    <row r="2340" spans="1:5">
      <c r="A2340" t="s">
        <v>3230</v>
      </c>
      <c r="B2340">
        <v>36896</v>
      </c>
      <c r="C2340" t="s">
        <v>15539</v>
      </c>
      <c r="D2340" t="s">
        <v>1161</v>
      </c>
      <c r="E2340" t="s">
        <v>3296</v>
      </c>
    </row>
    <row r="2341" spans="1:5">
      <c r="A2341" t="s">
        <v>3230</v>
      </c>
      <c r="B2341">
        <v>34367</v>
      </c>
      <c r="C2341" t="s">
        <v>15540</v>
      </c>
      <c r="D2341" t="s">
        <v>1161</v>
      </c>
      <c r="E2341" t="s">
        <v>13211</v>
      </c>
    </row>
    <row r="2342" spans="1:5">
      <c r="A2342" t="s">
        <v>3230</v>
      </c>
      <c r="B2342">
        <v>36897</v>
      </c>
      <c r="C2342" t="s">
        <v>15541</v>
      </c>
      <c r="D2342" t="s">
        <v>1161</v>
      </c>
      <c r="E2342" t="s">
        <v>13211</v>
      </c>
    </row>
    <row r="2343" spans="1:5">
      <c r="A2343" t="s">
        <v>3230</v>
      </c>
      <c r="B2343">
        <v>34369</v>
      </c>
      <c r="C2343" t="s">
        <v>15542</v>
      </c>
      <c r="D2343" t="s">
        <v>1161</v>
      </c>
      <c r="E2343" t="s">
        <v>13211</v>
      </c>
    </row>
    <row r="2344" spans="1:5">
      <c r="A2344" t="s">
        <v>3230</v>
      </c>
      <c r="B2344">
        <v>34364</v>
      </c>
      <c r="C2344" t="s">
        <v>15543</v>
      </c>
      <c r="D2344" t="s">
        <v>1161</v>
      </c>
      <c r="E2344" t="s">
        <v>13211</v>
      </c>
    </row>
    <row r="2345" spans="1:5">
      <c r="A2345" t="s">
        <v>3230</v>
      </c>
      <c r="B2345">
        <v>3421</v>
      </c>
      <c r="C2345" t="s">
        <v>15544</v>
      </c>
      <c r="D2345" t="s">
        <v>223</v>
      </c>
      <c r="E2345" t="s">
        <v>13211</v>
      </c>
    </row>
    <row r="2346" spans="1:5">
      <c r="A2346" t="s">
        <v>3230</v>
      </c>
      <c r="B2346">
        <v>599</v>
      </c>
      <c r="C2346" t="s">
        <v>15545</v>
      </c>
      <c r="D2346" t="s">
        <v>223</v>
      </c>
      <c r="E2346" t="s">
        <v>13211</v>
      </c>
    </row>
    <row r="2347" spans="1:5">
      <c r="A2347" t="s">
        <v>3230</v>
      </c>
      <c r="B2347">
        <v>44053</v>
      </c>
      <c r="C2347" t="s">
        <v>15546</v>
      </c>
      <c r="D2347" t="s">
        <v>1161</v>
      </c>
      <c r="E2347" t="s">
        <v>13211</v>
      </c>
    </row>
    <row r="2348" spans="1:5">
      <c r="A2348" t="s">
        <v>3230</v>
      </c>
      <c r="B2348">
        <v>3423</v>
      </c>
      <c r="C2348" t="s">
        <v>15547</v>
      </c>
      <c r="D2348" t="s">
        <v>223</v>
      </c>
      <c r="E2348" t="s">
        <v>13211</v>
      </c>
    </row>
    <row r="2349" spans="1:5">
      <c r="A2349" t="s">
        <v>3230</v>
      </c>
      <c r="B2349">
        <v>34797</v>
      </c>
      <c r="C2349" t="s">
        <v>15548</v>
      </c>
      <c r="D2349" t="s">
        <v>1161</v>
      </c>
      <c r="E2349" t="s">
        <v>13211</v>
      </c>
    </row>
    <row r="2350" spans="1:5">
      <c r="A2350" t="s">
        <v>3230</v>
      </c>
      <c r="B2350">
        <v>34381</v>
      </c>
      <c r="C2350" t="s">
        <v>15549</v>
      </c>
      <c r="D2350" t="s">
        <v>1161</v>
      </c>
      <c r="E2350" t="s">
        <v>13211</v>
      </c>
    </row>
    <row r="2351" spans="1:5">
      <c r="A2351" t="s">
        <v>3230</v>
      </c>
      <c r="B2351">
        <v>44054</v>
      </c>
      <c r="C2351" t="s">
        <v>15550</v>
      </c>
      <c r="D2351" t="s">
        <v>1161</v>
      </c>
      <c r="E2351" t="s">
        <v>13211</v>
      </c>
    </row>
    <row r="2352" spans="1:5">
      <c r="A2352" t="s">
        <v>3230</v>
      </c>
      <c r="B2352">
        <v>44399</v>
      </c>
      <c r="C2352" t="s">
        <v>15551</v>
      </c>
      <c r="D2352" t="s">
        <v>1161</v>
      </c>
      <c r="E2352" t="s">
        <v>13211</v>
      </c>
    </row>
    <row r="2353" spans="1:6">
      <c r="A2353" t="s">
        <v>13354</v>
      </c>
      <c r="B2353">
        <v>44503</v>
      </c>
      <c r="C2353" t="s">
        <v>15552</v>
      </c>
      <c r="D2353" t="s">
        <v>5258</v>
      </c>
      <c r="E2353" t="s">
        <v>13211</v>
      </c>
      <c r="F2353">
        <v>16.27</v>
      </c>
    </row>
    <row r="2354" spans="1:6">
      <c r="A2354" t="s">
        <v>13354</v>
      </c>
      <c r="B2354">
        <v>41077</v>
      </c>
      <c r="C2354" t="s">
        <v>15553</v>
      </c>
      <c r="D2354" t="s">
        <v>10200</v>
      </c>
      <c r="E2354" t="s">
        <v>13211</v>
      </c>
      <c r="F2354">
        <v>2865.98</v>
      </c>
    </row>
    <row r="2355" spans="1:6">
      <c r="A2355" t="s">
        <v>3230</v>
      </c>
      <c r="B2355">
        <v>37963</v>
      </c>
      <c r="C2355" t="s">
        <v>15554</v>
      </c>
      <c r="D2355" t="s">
        <v>1161</v>
      </c>
      <c r="E2355" t="s">
        <v>13211</v>
      </c>
    </row>
    <row r="2356" spans="1:6">
      <c r="A2356" t="s">
        <v>3230</v>
      </c>
      <c r="B2356">
        <v>37964</v>
      </c>
      <c r="C2356" t="s">
        <v>15555</v>
      </c>
      <c r="D2356" t="s">
        <v>1161</v>
      </c>
      <c r="E2356" t="s">
        <v>13211</v>
      </c>
    </row>
    <row r="2357" spans="1:6">
      <c r="A2357" t="s">
        <v>3230</v>
      </c>
      <c r="B2357">
        <v>37965</v>
      </c>
      <c r="C2357" t="s">
        <v>15556</v>
      </c>
      <c r="D2357" t="s">
        <v>1161</v>
      </c>
      <c r="E2357" t="s">
        <v>13211</v>
      </c>
    </row>
    <row r="2358" spans="1:6">
      <c r="A2358" t="s">
        <v>3230</v>
      </c>
      <c r="B2358">
        <v>37966</v>
      </c>
      <c r="C2358" t="s">
        <v>15557</v>
      </c>
      <c r="D2358" t="s">
        <v>1161</v>
      </c>
      <c r="E2358" t="s">
        <v>13211</v>
      </c>
    </row>
    <row r="2359" spans="1:6">
      <c r="A2359" t="s">
        <v>3230</v>
      </c>
      <c r="B2359">
        <v>37967</v>
      </c>
      <c r="C2359" t="s">
        <v>15558</v>
      </c>
      <c r="D2359" t="s">
        <v>1161</v>
      </c>
      <c r="E2359" t="s">
        <v>13211</v>
      </c>
    </row>
    <row r="2360" spans="1:6">
      <c r="A2360" t="s">
        <v>3230</v>
      </c>
      <c r="B2360">
        <v>37968</v>
      </c>
      <c r="C2360" t="s">
        <v>15559</v>
      </c>
      <c r="D2360" t="s">
        <v>1161</v>
      </c>
      <c r="E2360" t="s">
        <v>13211</v>
      </c>
    </row>
    <row r="2361" spans="1:6">
      <c r="A2361" t="s">
        <v>3230</v>
      </c>
      <c r="B2361">
        <v>37969</v>
      </c>
      <c r="C2361" t="s">
        <v>15560</v>
      </c>
      <c r="D2361" t="s">
        <v>1161</v>
      </c>
      <c r="E2361" t="s">
        <v>13211</v>
      </c>
    </row>
    <row r="2362" spans="1:6">
      <c r="A2362" t="s">
        <v>3230</v>
      </c>
      <c r="B2362">
        <v>37970</v>
      </c>
      <c r="C2362" t="s">
        <v>15561</v>
      </c>
      <c r="D2362" t="s">
        <v>1161</v>
      </c>
      <c r="E2362" t="s">
        <v>13211</v>
      </c>
    </row>
    <row r="2363" spans="1:6">
      <c r="A2363" t="s">
        <v>3230</v>
      </c>
      <c r="B2363">
        <v>44251</v>
      </c>
      <c r="C2363" t="s">
        <v>15562</v>
      </c>
      <c r="D2363" t="s">
        <v>1161</v>
      </c>
      <c r="E2363" t="s">
        <v>13211</v>
      </c>
    </row>
    <row r="2364" spans="1:6">
      <c r="A2364" t="s">
        <v>3230</v>
      </c>
      <c r="B2364">
        <v>21118</v>
      </c>
      <c r="C2364" t="s">
        <v>15563</v>
      </c>
      <c r="D2364" t="s">
        <v>1161</v>
      </c>
      <c r="E2364" t="s">
        <v>13211</v>
      </c>
    </row>
    <row r="2365" spans="1:6">
      <c r="A2365" t="s">
        <v>3230</v>
      </c>
      <c r="B2365">
        <v>37956</v>
      </c>
      <c r="C2365" t="s">
        <v>15564</v>
      </c>
      <c r="D2365" t="s">
        <v>1161</v>
      </c>
      <c r="E2365" t="s">
        <v>13211</v>
      </c>
    </row>
    <row r="2366" spans="1:6">
      <c r="A2366" t="s">
        <v>3230</v>
      </c>
      <c r="B2366">
        <v>37957</v>
      </c>
      <c r="C2366" t="s">
        <v>15565</v>
      </c>
      <c r="D2366" t="s">
        <v>1161</v>
      </c>
      <c r="E2366" t="s">
        <v>13211</v>
      </c>
    </row>
    <row r="2367" spans="1:6">
      <c r="A2367" t="s">
        <v>3230</v>
      </c>
      <c r="B2367">
        <v>37958</v>
      </c>
      <c r="C2367" t="s">
        <v>15566</v>
      </c>
      <c r="D2367" t="s">
        <v>1161</v>
      </c>
      <c r="E2367" t="s">
        <v>13211</v>
      </c>
    </row>
    <row r="2368" spans="1:6">
      <c r="A2368" t="s">
        <v>3230</v>
      </c>
      <c r="B2368">
        <v>37959</v>
      </c>
      <c r="C2368" t="s">
        <v>15567</v>
      </c>
      <c r="D2368" t="s">
        <v>1161</v>
      </c>
      <c r="E2368" t="s">
        <v>13211</v>
      </c>
    </row>
    <row r="2369" spans="1:6">
      <c r="A2369" t="s">
        <v>3230</v>
      </c>
      <c r="B2369">
        <v>37960</v>
      </c>
      <c r="C2369" t="s">
        <v>15568</v>
      </c>
      <c r="D2369" t="s">
        <v>1161</v>
      </c>
      <c r="E2369" t="s">
        <v>13211</v>
      </c>
    </row>
    <row r="2370" spans="1:6">
      <c r="A2370" t="s">
        <v>3230</v>
      </c>
      <c r="B2370">
        <v>37961</v>
      </c>
      <c r="C2370" t="s">
        <v>15569</v>
      </c>
      <c r="D2370" t="s">
        <v>1161</v>
      </c>
      <c r="E2370" t="s">
        <v>13211</v>
      </c>
    </row>
    <row r="2371" spans="1:6">
      <c r="A2371" t="s">
        <v>3230</v>
      </c>
      <c r="B2371">
        <v>37962</v>
      </c>
      <c r="C2371" t="s">
        <v>15570</v>
      </c>
      <c r="D2371" t="s">
        <v>1161</v>
      </c>
      <c r="E2371" t="s">
        <v>13211</v>
      </c>
    </row>
    <row r="2372" spans="1:6">
      <c r="A2372" t="s">
        <v>3230</v>
      </c>
      <c r="B2372">
        <v>3533</v>
      </c>
      <c r="C2372" t="s">
        <v>15571</v>
      </c>
      <c r="D2372" t="s">
        <v>1161</v>
      </c>
      <c r="E2372" t="s">
        <v>13211</v>
      </c>
      <c r="F2372">
        <v>2.69</v>
      </c>
    </row>
    <row r="2373" spans="1:6">
      <c r="A2373" t="s">
        <v>3230</v>
      </c>
      <c r="B2373">
        <v>3538</v>
      </c>
      <c r="C2373" t="s">
        <v>15572</v>
      </c>
      <c r="D2373" t="s">
        <v>1161</v>
      </c>
      <c r="E2373" t="s">
        <v>13211</v>
      </c>
      <c r="F2373">
        <v>5.09</v>
      </c>
    </row>
    <row r="2374" spans="1:6">
      <c r="A2374" t="s">
        <v>3230</v>
      </c>
      <c r="B2374">
        <v>3498</v>
      </c>
      <c r="C2374" t="s">
        <v>15573</v>
      </c>
      <c r="D2374" t="s">
        <v>1161</v>
      </c>
      <c r="E2374" t="s">
        <v>13211</v>
      </c>
      <c r="F2374">
        <v>4.93</v>
      </c>
    </row>
    <row r="2375" spans="1:6">
      <c r="A2375" t="s">
        <v>3230</v>
      </c>
      <c r="B2375">
        <v>3496</v>
      </c>
      <c r="C2375" t="s">
        <v>15574</v>
      </c>
      <c r="D2375" t="s">
        <v>1161</v>
      </c>
      <c r="E2375" t="s">
        <v>13211</v>
      </c>
      <c r="F2375">
        <v>3.3</v>
      </c>
    </row>
    <row r="2376" spans="1:6">
      <c r="A2376" t="s">
        <v>3230</v>
      </c>
      <c r="B2376">
        <v>38429</v>
      </c>
      <c r="C2376" t="s">
        <v>15575</v>
      </c>
      <c r="D2376" t="s">
        <v>1161</v>
      </c>
      <c r="E2376" t="s">
        <v>13211</v>
      </c>
    </row>
    <row r="2377" spans="1:6">
      <c r="A2377" t="s">
        <v>3230</v>
      </c>
      <c r="B2377">
        <v>38431</v>
      </c>
      <c r="C2377" t="s">
        <v>15576</v>
      </c>
      <c r="D2377" t="s">
        <v>1161</v>
      </c>
      <c r="E2377" t="s">
        <v>13211</v>
      </c>
    </row>
    <row r="2378" spans="1:6">
      <c r="A2378" t="s">
        <v>3230</v>
      </c>
      <c r="B2378">
        <v>38430</v>
      </c>
      <c r="C2378" t="s">
        <v>15577</v>
      </c>
      <c r="D2378" t="s">
        <v>1161</v>
      </c>
      <c r="E2378" t="s">
        <v>13211</v>
      </c>
    </row>
    <row r="2379" spans="1:6">
      <c r="A2379" t="s">
        <v>3230</v>
      </c>
      <c r="B2379">
        <v>36348</v>
      </c>
      <c r="C2379" t="s">
        <v>15578</v>
      </c>
      <c r="D2379" t="s">
        <v>1161</v>
      </c>
      <c r="E2379" t="s">
        <v>13211</v>
      </c>
    </row>
    <row r="2380" spans="1:6">
      <c r="A2380" t="s">
        <v>3230</v>
      </c>
      <c r="B2380">
        <v>36349</v>
      </c>
      <c r="C2380" t="s">
        <v>15579</v>
      </c>
      <c r="D2380" t="s">
        <v>1161</v>
      </c>
      <c r="E2380" t="s">
        <v>13211</v>
      </c>
    </row>
    <row r="2381" spans="1:6">
      <c r="A2381" t="s">
        <v>3230</v>
      </c>
      <c r="B2381">
        <v>38987</v>
      </c>
      <c r="C2381" t="s">
        <v>15580</v>
      </c>
      <c r="D2381" t="s">
        <v>1161</v>
      </c>
      <c r="E2381" t="s">
        <v>13211</v>
      </c>
    </row>
    <row r="2382" spans="1:6">
      <c r="A2382" t="s">
        <v>3230</v>
      </c>
      <c r="B2382">
        <v>38988</v>
      </c>
      <c r="C2382" t="s">
        <v>15581</v>
      </c>
      <c r="D2382" t="s">
        <v>1161</v>
      </c>
      <c r="E2382" t="s">
        <v>13211</v>
      </c>
    </row>
    <row r="2383" spans="1:6">
      <c r="A2383" t="s">
        <v>3230</v>
      </c>
      <c r="B2383">
        <v>38989</v>
      </c>
      <c r="C2383" t="s">
        <v>15582</v>
      </c>
      <c r="D2383" t="s">
        <v>1161</v>
      </c>
      <c r="E2383" t="s">
        <v>13211</v>
      </c>
    </row>
    <row r="2384" spans="1:6">
      <c r="A2384" t="s">
        <v>3230</v>
      </c>
      <c r="B2384">
        <v>38990</v>
      </c>
      <c r="C2384" t="s">
        <v>15583</v>
      </c>
      <c r="D2384" t="s">
        <v>1161</v>
      </c>
      <c r="E2384" t="s">
        <v>13211</v>
      </c>
    </row>
    <row r="2385" spans="1:6">
      <c r="A2385" t="s">
        <v>3230</v>
      </c>
      <c r="B2385">
        <v>38991</v>
      </c>
      <c r="C2385" t="s">
        <v>15584</v>
      </c>
      <c r="D2385" t="s">
        <v>1161</v>
      </c>
      <c r="E2385" t="s">
        <v>13211</v>
      </c>
    </row>
    <row r="2386" spans="1:6">
      <c r="A2386" t="s">
        <v>3230</v>
      </c>
      <c r="B2386">
        <v>38433</v>
      </c>
      <c r="C2386" t="s">
        <v>15585</v>
      </c>
      <c r="D2386" t="s">
        <v>1161</v>
      </c>
      <c r="E2386" t="s">
        <v>13211</v>
      </c>
    </row>
    <row r="2387" spans="1:6">
      <c r="A2387" t="s">
        <v>3230</v>
      </c>
      <c r="B2387">
        <v>38440</v>
      </c>
      <c r="C2387" t="s">
        <v>15586</v>
      </c>
      <c r="D2387" t="s">
        <v>1161</v>
      </c>
      <c r="E2387" t="s">
        <v>13211</v>
      </c>
    </row>
    <row r="2388" spans="1:6">
      <c r="A2388" t="s">
        <v>3230</v>
      </c>
      <c r="B2388">
        <v>36359</v>
      </c>
      <c r="C2388" t="s">
        <v>15587</v>
      </c>
      <c r="D2388" t="s">
        <v>1161</v>
      </c>
      <c r="E2388" t="s">
        <v>13211</v>
      </c>
    </row>
    <row r="2389" spans="1:6">
      <c r="A2389" t="s">
        <v>3230</v>
      </c>
      <c r="B2389">
        <v>36360</v>
      </c>
      <c r="C2389" t="s">
        <v>15588</v>
      </c>
      <c r="D2389" t="s">
        <v>1161</v>
      </c>
      <c r="E2389" t="s">
        <v>13211</v>
      </c>
    </row>
    <row r="2390" spans="1:6">
      <c r="A2390" t="s">
        <v>3230</v>
      </c>
      <c r="B2390">
        <v>38434</v>
      </c>
      <c r="C2390" t="s">
        <v>15589</v>
      </c>
      <c r="D2390" t="s">
        <v>1161</v>
      </c>
      <c r="E2390" t="s">
        <v>13211</v>
      </c>
    </row>
    <row r="2391" spans="1:6">
      <c r="A2391" t="s">
        <v>3230</v>
      </c>
      <c r="B2391">
        <v>38435</v>
      </c>
      <c r="C2391" t="s">
        <v>15590</v>
      </c>
      <c r="D2391" t="s">
        <v>1161</v>
      </c>
      <c r="E2391" t="s">
        <v>13211</v>
      </c>
    </row>
    <row r="2392" spans="1:6">
      <c r="A2392" t="s">
        <v>3230</v>
      </c>
      <c r="B2392">
        <v>38436</v>
      </c>
      <c r="C2392" t="s">
        <v>15591</v>
      </c>
      <c r="D2392" t="s">
        <v>1161</v>
      </c>
      <c r="E2392" t="s">
        <v>13211</v>
      </c>
    </row>
    <row r="2393" spans="1:6">
      <c r="A2393" t="s">
        <v>3230</v>
      </c>
      <c r="B2393">
        <v>38437</v>
      </c>
      <c r="C2393" t="s">
        <v>15592</v>
      </c>
      <c r="D2393" t="s">
        <v>1161</v>
      </c>
      <c r="E2393" t="s">
        <v>13211</v>
      </c>
    </row>
    <row r="2394" spans="1:6">
      <c r="A2394" t="s">
        <v>3230</v>
      </c>
      <c r="B2394">
        <v>38438</v>
      </c>
      <c r="C2394" t="s">
        <v>15593</v>
      </c>
      <c r="D2394" t="s">
        <v>1161</v>
      </c>
      <c r="E2394" t="s">
        <v>13211</v>
      </c>
    </row>
    <row r="2395" spans="1:6">
      <c r="A2395" t="s">
        <v>3230</v>
      </c>
      <c r="B2395">
        <v>38439</v>
      </c>
      <c r="C2395" t="s">
        <v>15594</v>
      </c>
      <c r="D2395" t="s">
        <v>1161</v>
      </c>
      <c r="E2395" t="s">
        <v>13211</v>
      </c>
    </row>
    <row r="2396" spans="1:6">
      <c r="A2396" t="s">
        <v>3230</v>
      </c>
      <c r="B2396">
        <v>10836</v>
      </c>
      <c r="C2396" t="s">
        <v>15595</v>
      </c>
      <c r="D2396" t="s">
        <v>1161</v>
      </c>
      <c r="E2396" t="s">
        <v>13211</v>
      </c>
      <c r="F2396">
        <v>18.27</v>
      </c>
    </row>
    <row r="2397" spans="1:6">
      <c r="A2397" t="s">
        <v>3230</v>
      </c>
      <c r="B2397">
        <v>3510</v>
      </c>
      <c r="C2397" t="s">
        <v>15596</v>
      </c>
      <c r="D2397" t="s">
        <v>1161</v>
      </c>
      <c r="E2397" t="s">
        <v>13211</v>
      </c>
      <c r="F2397">
        <v>12.38</v>
      </c>
    </row>
    <row r="2398" spans="1:6">
      <c r="A2398" t="s">
        <v>3230</v>
      </c>
      <c r="B2398">
        <v>10835</v>
      </c>
      <c r="C2398" t="s">
        <v>15597</v>
      </c>
      <c r="D2398" t="s">
        <v>1161</v>
      </c>
      <c r="E2398" t="s">
        <v>13211</v>
      </c>
      <c r="F2398">
        <v>5.0999999999999996</v>
      </c>
    </row>
    <row r="2399" spans="1:6">
      <c r="A2399" t="s">
        <v>3230</v>
      </c>
      <c r="B2399">
        <v>3485</v>
      </c>
      <c r="C2399" t="s">
        <v>15598</v>
      </c>
      <c r="D2399" t="s">
        <v>1161</v>
      </c>
      <c r="E2399" t="s">
        <v>13211</v>
      </c>
      <c r="F2399">
        <v>13.02</v>
      </c>
    </row>
    <row r="2400" spans="1:6">
      <c r="A2400" t="s">
        <v>3230</v>
      </c>
      <c r="B2400">
        <v>3475</v>
      </c>
      <c r="C2400" t="s">
        <v>15599</v>
      </c>
      <c r="D2400" t="s">
        <v>1161</v>
      </c>
      <c r="E2400" t="s">
        <v>13211</v>
      </c>
      <c r="F2400">
        <v>4.71</v>
      </c>
    </row>
    <row r="2401" spans="1:6">
      <c r="A2401" t="s">
        <v>3230</v>
      </c>
      <c r="B2401">
        <v>3534</v>
      </c>
      <c r="C2401" t="s">
        <v>15600</v>
      </c>
      <c r="D2401" t="s">
        <v>1161</v>
      </c>
      <c r="E2401" t="s">
        <v>13211</v>
      </c>
      <c r="F2401">
        <v>7.46</v>
      </c>
    </row>
    <row r="2402" spans="1:6">
      <c r="A2402" t="s">
        <v>3230</v>
      </c>
      <c r="B2402">
        <v>3482</v>
      </c>
      <c r="C2402" t="s">
        <v>15601</v>
      </c>
      <c r="D2402" t="s">
        <v>1161</v>
      </c>
      <c r="E2402" t="s">
        <v>13211</v>
      </c>
      <c r="F2402">
        <v>5.34</v>
      </c>
    </row>
    <row r="2403" spans="1:6">
      <c r="A2403" t="s">
        <v>3230</v>
      </c>
      <c r="B2403">
        <v>3543</v>
      </c>
      <c r="C2403" t="s">
        <v>15602</v>
      </c>
      <c r="D2403" t="s">
        <v>1161</v>
      </c>
      <c r="E2403" t="s">
        <v>13211</v>
      </c>
      <c r="F2403">
        <v>1.73</v>
      </c>
    </row>
    <row r="2404" spans="1:6">
      <c r="A2404" t="s">
        <v>3230</v>
      </c>
      <c r="B2404">
        <v>3505</v>
      </c>
      <c r="C2404" t="s">
        <v>15603</v>
      </c>
      <c r="D2404" t="s">
        <v>1161</v>
      </c>
      <c r="E2404" t="s">
        <v>13211</v>
      </c>
      <c r="F2404">
        <v>2.58</v>
      </c>
    </row>
    <row r="2405" spans="1:6">
      <c r="A2405" t="s">
        <v>3230</v>
      </c>
      <c r="B2405">
        <v>3521</v>
      </c>
      <c r="C2405" t="s">
        <v>15604</v>
      </c>
      <c r="D2405" t="s">
        <v>1161</v>
      </c>
      <c r="E2405" t="s">
        <v>13211</v>
      </c>
      <c r="F2405">
        <v>1.94</v>
      </c>
    </row>
    <row r="2406" spans="1:6">
      <c r="A2406" t="s">
        <v>3230</v>
      </c>
      <c r="B2406">
        <v>3531</v>
      </c>
      <c r="C2406" t="s">
        <v>15605</v>
      </c>
      <c r="D2406" t="s">
        <v>1161</v>
      </c>
      <c r="E2406" t="s">
        <v>13211</v>
      </c>
      <c r="F2406">
        <v>3.7</v>
      </c>
    </row>
    <row r="2407" spans="1:6">
      <c r="A2407" t="s">
        <v>3230</v>
      </c>
      <c r="B2407">
        <v>3522</v>
      </c>
      <c r="C2407" t="s">
        <v>15606</v>
      </c>
      <c r="D2407" t="s">
        <v>1161</v>
      </c>
      <c r="E2407" t="s">
        <v>13211</v>
      </c>
      <c r="F2407">
        <v>2.38</v>
      </c>
    </row>
    <row r="2408" spans="1:6">
      <c r="A2408" t="s">
        <v>3230</v>
      </c>
      <c r="B2408">
        <v>3527</v>
      </c>
      <c r="C2408" t="s">
        <v>15607</v>
      </c>
      <c r="D2408" t="s">
        <v>1161</v>
      </c>
      <c r="E2408" t="s">
        <v>13211</v>
      </c>
      <c r="F2408">
        <v>12.55</v>
      </c>
    </row>
    <row r="2409" spans="1:6">
      <c r="A2409" t="s">
        <v>3230</v>
      </c>
      <c r="B2409">
        <v>3530</v>
      </c>
      <c r="C2409" t="s">
        <v>15608</v>
      </c>
      <c r="D2409" t="s">
        <v>1161</v>
      </c>
      <c r="E2409" t="s">
        <v>13211</v>
      </c>
      <c r="F2409">
        <v>203.18</v>
      </c>
    </row>
    <row r="2410" spans="1:6">
      <c r="A2410" t="s">
        <v>3230</v>
      </c>
      <c r="B2410">
        <v>3542</v>
      </c>
      <c r="C2410" t="s">
        <v>15609</v>
      </c>
      <c r="D2410" t="s">
        <v>1161</v>
      </c>
      <c r="E2410" t="s">
        <v>13211</v>
      </c>
      <c r="F2410">
        <v>0.57999999999999996</v>
      </c>
    </row>
    <row r="2411" spans="1:6">
      <c r="A2411" t="s">
        <v>3230</v>
      </c>
      <c r="B2411">
        <v>3529</v>
      </c>
      <c r="C2411" t="s">
        <v>15610</v>
      </c>
      <c r="D2411" t="s">
        <v>1161</v>
      </c>
      <c r="E2411" t="s">
        <v>13211</v>
      </c>
      <c r="F2411">
        <v>0.71</v>
      </c>
    </row>
    <row r="2412" spans="1:6">
      <c r="A2412" t="s">
        <v>3230</v>
      </c>
      <c r="B2412">
        <v>3536</v>
      </c>
      <c r="C2412" t="s">
        <v>15611</v>
      </c>
      <c r="D2412" t="s">
        <v>1161</v>
      </c>
      <c r="E2412" t="s">
        <v>13211</v>
      </c>
      <c r="F2412">
        <v>2.38</v>
      </c>
    </row>
    <row r="2413" spans="1:6">
      <c r="A2413" t="s">
        <v>3230</v>
      </c>
      <c r="B2413">
        <v>3535</v>
      </c>
      <c r="C2413" t="s">
        <v>15612</v>
      </c>
      <c r="D2413" t="s">
        <v>1161</v>
      </c>
      <c r="E2413" t="s">
        <v>13211</v>
      </c>
      <c r="F2413">
        <v>5.8</v>
      </c>
    </row>
    <row r="2414" spans="1:6">
      <c r="A2414" t="s">
        <v>3230</v>
      </c>
      <c r="B2414">
        <v>3540</v>
      </c>
      <c r="C2414" t="s">
        <v>15613</v>
      </c>
      <c r="D2414" t="s">
        <v>1161</v>
      </c>
      <c r="E2414" t="s">
        <v>13211</v>
      </c>
      <c r="F2414">
        <v>4.9000000000000004</v>
      </c>
    </row>
    <row r="2415" spans="1:6">
      <c r="A2415" t="s">
        <v>3230</v>
      </c>
      <c r="B2415">
        <v>3539</v>
      </c>
      <c r="C2415" t="s">
        <v>15614</v>
      </c>
      <c r="D2415" t="s">
        <v>1161</v>
      </c>
      <c r="E2415" t="s">
        <v>13211</v>
      </c>
      <c r="F2415">
        <v>28.44</v>
      </c>
    </row>
    <row r="2416" spans="1:6">
      <c r="A2416" t="s">
        <v>3230</v>
      </c>
      <c r="B2416">
        <v>3513</v>
      </c>
      <c r="C2416" t="s">
        <v>15615</v>
      </c>
      <c r="D2416" t="s">
        <v>1161</v>
      </c>
      <c r="E2416" t="s">
        <v>13211</v>
      </c>
      <c r="F2416">
        <v>100.27</v>
      </c>
    </row>
    <row r="2417" spans="1:6">
      <c r="A2417" t="s">
        <v>3230</v>
      </c>
      <c r="B2417">
        <v>3516</v>
      </c>
      <c r="C2417" t="s">
        <v>15616</v>
      </c>
      <c r="D2417" t="s">
        <v>1161</v>
      </c>
      <c r="E2417" t="s">
        <v>13211</v>
      </c>
      <c r="F2417">
        <v>2.1</v>
      </c>
    </row>
    <row r="2418" spans="1:6">
      <c r="A2418" t="s">
        <v>3230</v>
      </c>
      <c r="B2418">
        <v>3517</v>
      </c>
      <c r="C2418" t="s">
        <v>15617</v>
      </c>
      <c r="D2418" t="s">
        <v>1161</v>
      </c>
      <c r="E2418" t="s">
        <v>13211</v>
      </c>
      <c r="F2418">
        <v>1.9</v>
      </c>
    </row>
    <row r="2419" spans="1:6">
      <c r="A2419" t="s">
        <v>3230</v>
      </c>
      <c r="B2419">
        <v>3515</v>
      </c>
      <c r="C2419" t="s">
        <v>15618</v>
      </c>
      <c r="D2419" t="s">
        <v>1161</v>
      </c>
      <c r="E2419" t="s">
        <v>13211</v>
      </c>
      <c r="F2419">
        <v>6.4</v>
      </c>
    </row>
    <row r="2420" spans="1:6">
      <c r="A2420" t="s">
        <v>3230</v>
      </c>
      <c r="B2420">
        <v>20147</v>
      </c>
      <c r="C2420" t="s">
        <v>15619</v>
      </c>
      <c r="D2420" t="s">
        <v>1161</v>
      </c>
      <c r="E2420" t="s">
        <v>13211</v>
      </c>
      <c r="F2420">
        <v>5.26</v>
      </c>
    </row>
    <row r="2421" spans="1:6">
      <c r="A2421" t="s">
        <v>3230</v>
      </c>
      <c r="B2421">
        <v>3524</v>
      </c>
      <c r="C2421" t="s">
        <v>15620</v>
      </c>
      <c r="D2421" t="s">
        <v>1161</v>
      </c>
      <c r="E2421" t="s">
        <v>13211</v>
      </c>
      <c r="F2421">
        <v>7.92</v>
      </c>
    </row>
    <row r="2422" spans="1:6">
      <c r="A2422" t="s">
        <v>3230</v>
      </c>
      <c r="B2422">
        <v>3532</v>
      </c>
      <c r="C2422" t="s">
        <v>15621</v>
      </c>
      <c r="D2422" t="s">
        <v>1161</v>
      </c>
      <c r="E2422" t="s">
        <v>13211</v>
      </c>
      <c r="F2422">
        <v>18.3</v>
      </c>
    </row>
    <row r="2423" spans="1:6">
      <c r="A2423" t="s">
        <v>3230</v>
      </c>
      <c r="B2423">
        <v>3528</v>
      </c>
      <c r="C2423" t="s">
        <v>15622</v>
      </c>
      <c r="D2423" t="s">
        <v>1161</v>
      </c>
      <c r="E2423" t="s">
        <v>13211</v>
      </c>
      <c r="F2423">
        <v>8.23</v>
      </c>
    </row>
    <row r="2424" spans="1:6">
      <c r="A2424" t="s">
        <v>3230</v>
      </c>
      <c r="B2424">
        <v>37952</v>
      </c>
      <c r="C2424" t="s">
        <v>15623</v>
      </c>
      <c r="D2424" t="s">
        <v>1161</v>
      </c>
      <c r="E2424" t="s">
        <v>13211</v>
      </c>
      <c r="F2424">
        <v>58.95</v>
      </c>
    </row>
    <row r="2425" spans="1:6">
      <c r="A2425" t="s">
        <v>3230</v>
      </c>
      <c r="B2425">
        <v>37951</v>
      </c>
      <c r="C2425" t="s">
        <v>15624</v>
      </c>
      <c r="D2425" t="s">
        <v>1161</v>
      </c>
      <c r="E2425" t="s">
        <v>13211</v>
      </c>
      <c r="F2425">
        <v>2.2200000000000002</v>
      </c>
    </row>
    <row r="2426" spans="1:6">
      <c r="A2426" t="s">
        <v>3230</v>
      </c>
      <c r="B2426">
        <v>3518</v>
      </c>
      <c r="C2426" t="s">
        <v>15625</v>
      </c>
      <c r="D2426" t="s">
        <v>1161</v>
      </c>
      <c r="E2426" t="s">
        <v>13211</v>
      </c>
      <c r="F2426">
        <v>3.41</v>
      </c>
    </row>
    <row r="2427" spans="1:6">
      <c r="A2427" t="s">
        <v>3230</v>
      </c>
      <c r="B2427">
        <v>3519</v>
      </c>
      <c r="C2427" t="s">
        <v>15626</v>
      </c>
      <c r="D2427" t="s">
        <v>1161</v>
      </c>
      <c r="E2427" t="s">
        <v>13211</v>
      </c>
      <c r="F2427">
        <v>7.13</v>
      </c>
    </row>
    <row r="2428" spans="1:6">
      <c r="A2428" t="s">
        <v>3230</v>
      </c>
      <c r="B2428">
        <v>3520</v>
      </c>
      <c r="C2428" t="s">
        <v>15627</v>
      </c>
      <c r="D2428" t="s">
        <v>1161</v>
      </c>
      <c r="E2428" t="s">
        <v>13211</v>
      </c>
      <c r="F2428">
        <v>7.48</v>
      </c>
    </row>
    <row r="2429" spans="1:6">
      <c r="A2429" t="s">
        <v>3230</v>
      </c>
      <c r="B2429">
        <v>37950</v>
      </c>
      <c r="C2429" t="s">
        <v>15628</v>
      </c>
      <c r="D2429" t="s">
        <v>1161</v>
      </c>
      <c r="E2429" t="s">
        <v>13211</v>
      </c>
      <c r="F2429">
        <v>54.27</v>
      </c>
    </row>
    <row r="2430" spans="1:6">
      <c r="A2430" t="s">
        <v>3230</v>
      </c>
      <c r="B2430">
        <v>37949</v>
      </c>
      <c r="C2430" t="s">
        <v>15629</v>
      </c>
      <c r="D2430" t="s">
        <v>1161</v>
      </c>
      <c r="E2430" t="s">
        <v>13211</v>
      </c>
      <c r="F2430">
        <v>2</v>
      </c>
    </row>
    <row r="2431" spans="1:6">
      <c r="A2431" t="s">
        <v>3230</v>
      </c>
      <c r="B2431">
        <v>3526</v>
      </c>
      <c r="C2431" t="s">
        <v>15630</v>
      </c>
      <c r="D2431" t="s">
        <v>1161</v>
      </c>
      <c r="E2431" t="s">
        <v>13211</v>
      </c>
      <c r="F2431">
        <v>2.75</v>
      </c>
    </row>
    <row r="2432" spans="1:6">
      <c r="A2432" t="s">
        <v>3230</v>
      </c>
      <c r="B2432">
        <v>3509</v>
      </c>
      <c r="C2432" t="s">
        <v>15631</v>
      </c>
      <c r="D2432" t="s">
        <v>1161</v>
      </c>
      <c r="E2432" t="s">
        <v>13211</v>
      </c>
      <c r="F2432">
        <v>6.26</v>
      </c>
    </row>
    <row r="2433" spans="1:6">
      <c r="A2433" t="s">
        <v>3230</v>
      </c>
      <c r="B2433">
        <v>20151</v>
      </c>
      <c r="C2433" t="s">
        <v>15632</v>
      </c>
      <c r="D2433" t="s">
        <v>1161</v>
      </c>
      <c r="E2433" t="s">
        <v>13211</v>
      </c>
      <c r="F2433">
        <v>18.38</v>
      </c>
    </row>
    <row r="2434" spans="1:6">
      <c r="A2434" t="s">
        <v>3230</v>
      </c>
      <c r="B2434">
        <v>20152</v>
      </c>
      <c r="C2434" t="s">
        <v>15633</v>
      </c>
      <c r="D2434" t="s">
        <v>1161</v>
      </c>
      <c r="E2434" t="s">
        <v>13211</v>
      </c>
      <c r="F2434">
        <v>66.52</v>
      </c>
    </row>
    <row r="2435" spans="1:6">
      <c r="A2435" t="s">
        <v>3230</v>
      </c>
      <c r="B2435">
        <v>20148</v>
      </c>
      <c r="C2435" t="s">
        <v>15634</v>
      </c>
      <c r="D2435" t="s">
        <v>1161</v>
      </c>
      <c r="E2435" t="s">
        <v>13211</v>
      </c>
      <c r="F2435">
        <v>3.61</v>
      </c>
    </row>
    <row r="2436" spans="1:6">
      <c r="A2436" t="s">
        <v>3230</v>
      </c>
      <c r="B2436">
        <v>20149</v>
      </c>
      <c r="C2436" t="s">
        <v>15635</v>
      </c>
      <c r="D2436" t="s">
        <v>1161</v>
      </c>
      <c r="E2436" t="s">
        <v>13211</v>
      </c>
      <c r="F2436">
        <v>6.04</v>
      </c>
    </row>
    <row r="2437" spans="1:6">
      <c r="A2437" t="s">
        <v>3230</v>
      </c>
      <c r="B2437">
        <v>20150</v>
      </c>
      <c r="C2437" t="s">
        <v>15636</v>
      </c>
      <c r="D2437" t="s">
        <v>1161</v>
      </c>
      <c r="E2437" t="s">
        <v>13211</v>
      </c>
      <c r="F2437">
        <v>15.56</v>
      </c>
    </row>
    <row r="2438" spans="1:6">
      <c r="A2438" t="s">
        <v>3230</v>
      </c>
      <c r="B2438">
        <v>20157</v>
      </c>
      <c r="C2438" t="s">
        <v>15637</v>
      </c>
      <c r="D2438" t="s">
        <v>1161</v>
      </c>
      <c r="E2438" t="s">
        <v>13211</v>
      </c>
      <c r="F2438">
        <v>17.46</v>
      </c>
    </row>
    <row r="2439" spans="1:6">
      <c r="A2439" t="s">
        <v>3230</v>
      </c>
      <c r="B2439">
        <v>20158</v>
      </c>
      <c r="C2439" t="s">
        <v>15638</v>
      </c>
      <c r="D2439" t="s">
        <v>1161</v>
      </c>
      <c r="E2439" t="s">
        <v>13211</v>
      </c>
      <c r="F2439">
        <v>69.349999999999994</v>
      </c>
    </row>
    <row r="2440" spans="1:6">
      <c r="A2440" t="s">
        <v>3230</v>
      </c>
      <c r="B2440">
        <v>20154</v>
      </c>
      <c r="C2440" t="s">
        <v>15639</v>
      </c>
      <c r="D2440" t="s">
        <v>1161</v>
      </c>
      <c r="E2440" t="s">
        <v>13211</v>
      </c>
      <c r="F2440">
        <v>3.54</v>
      </c>
    </row>
    <row r="2441" spans="1:6">
      <c r="A2441" t="s">
        <v>3230</v>
      </c>
      <c r="B2441">
        <v>20155</v>
      </c>
      <c r="C2441" t="s">
        <v>15640</v>
      </c>
      <c r="D2441" t="s">
        <v>1161</v>
      </c>
      <c r="E2441" t="s">
        <v>13211</v>
      </c>
      <c r="F2441">
        <v>5.39</v>
      </c>
    </row>
    <row r="2442" spans="1:6">
      <c r="A2442" t="s">
        <v>3230</v>
      </c>
      <c r="B2442">
        <v>20156</v>
      </c>
      <c r="C2442" t="s">
        <v>15641</v>
      </c>
      <c r="D2442" t="s">
        <v>1161</v>
      </c>
      <c r="E2442" t="s">
        <v>13211</v>
      </c>
      <c r="F2442">
        <v>15.15</v>
      </c>
    </row>
    <row r="2443" spans="1:6">
      <c r="A2443" t="s">
        <v>3230</v>
      </c>
      <c r="B2443">
        <v>3499</v>
      </c>
      <c r="C2443" t="s">
        <v>15642</v>
      </c>
      <c r="D2443" t="s">
        <v>1161</v>
      </c>
      <c r="E2443" t="s">
        <v>13211</v>
      </c>
      <c r="F2443">
        <v>1.1100000000000001</v>
      </c>
    </row>
    <row r="2444" spans="1:6">
      <c r="A2444" t="s">
        <v>3230</v>
      </c>
      <c r="B2444">
        <v>3500</v>
      </c>
      <c r="C2444" t="s">
        <v>15643</v>
      </c>
      <c r="D2444" t="s">
        <v>1161</v>
      </c>
      <c r="E2444" t="s">
        <v>13211</v>
      </c>
      <c r="F2444">
        <v>1.47</v>
      </c>
    </row>
    <row r="2445" spans="1:6">
      <c r="A2445" t="s">
        <v>3230</v>
      </c>
      <c r="B2445">
        <v>3501</v>
      </c>
      <c r="C2445" t="s">
        <v>15644</v>
      </c>
      <c r="D2445" t="s">
        <v>1161</v>
      </c>
      <c r="E2445" t="s">
        <v>13211</v>
      </c>
      <c r="F2445">
        <v>4.07</v>
      </c>
    </row>
    <row r="2446" spans="1:6">
      <c r="A2446" t="s">
        <v>3230</v>
      </c>
      <c r="B2446">
        <v>3502</v>
      </c>
      <c r="C2446" t="s">
        <v>15645</v>
      </c>
      <c r="D2446" t="s">
        <v>1161</v>
      </c>
      <c r="E2446" t="s">
        <v>13211</v>
      </c>
      <c r="F2446">
        <v>5.85</v>
      </c>
    </row>
    <row r="2447" spans="1:6">
      <c r="A2447" t="s">
        <v>3230</v>
      </c>
      <c r="B2447">
        <v>3503</v>
      </c>
      <c r="C2447" t="s">
        <v>15646</v>
      </c>
      <c r="D2447" t="s">
        <v>1161</v>
      </c>
      <c r="E2447" t="s">
        <v>13211</v>
      </c>
      <c r="F2447">
        <v>7.35</v>
      </c>
    </row>
    <row r="2448" spans="1:6">
      <c r="A2448" t="s">
        <v>3230</v>
      </c>
      <c r="B2448">
        <v>3477</v>
      </c>
      <c r="C2448" t="s">
        <v>15647</v>
      </c>
      <c r="D2448" t="s">
        <v>1161</v>
      </c>
      <c r="E2448" t="s">
        <v>13211</v>
      </c>
      <c r="F2448">
        <v>26.72</v>
      </c>
    </row>
    <row r="2449" spans="1:6">
      <c r="A2449" t="s">
        <v>3230</v>
      </c>
      <c r="B2449">
        <v>3478</v>
      </c>
      <c r="C2449" t="s">
        <v>15648</v>
      </c>
      <c r="D2449" t="s">
        <v>1161</v>
      </c>
      <c r="E2449" t="s">
        <v>13211</v>
      </c>
      <c r="F2449">
        <v>64.069999999999993</v>
      </c>
    </row>
    <row r="2450" spans="1:6">
      <c r="A2450" t="s">
        <v>3230</v>
      </c>
      <c r="B2450">
        <v>3525</v>
      </c>
      <c r="C2450" t="s">
        <v>15649</v>
      </c>
      <c r="D2450" t="s">
        <v>1161</v>
      </c>
      <c r="E2450" t="s">
        <v>13211</v>
      </c>
      <c r="F2450">
        <v>79.069999999999993</v>
      </c>
    </row>
    <row r="2451" spans="1:6">
      <c r="A2451" t="s">
        <v>3230</v>
      </c>
      <c r="B2451">
        <v>3511</v>
      </c>
      <c r="C2451" t="s">
        <v>15650</v>
      </c>
      <c r="D2451" t="s">
        <v>1161</v>
      </c>
      <c r="E2451" t="s">
        <v>13211</v>
      </c>
      <c r="F2451">
        <v>83.87</v>
      </c>
    </row>
    <row r="2452" spans="1:6">
      <c r="A2452" t="s">
        <v>3230</v>
      </c>
      <c r="B2452">
        <v>38913</v>
      </c>
      <c r="C2452" t="s">
        <v>15651</v>
      </c>
      <c r="D2452" t="s">
        <v>1161</v>
      </c>
      <c r="E2452" t="s">
        <v>13211</v>
      </c>
    </row>
    <row r="2453" spans="1:6">
      <c r="A2453" t="s">
        <v>3230</v>
      </c>
      <c r="B2453">
        <v>38914</v>
      </c>
      <c r="C2453" t="s">
        <v>15652</v>
      </c>
      <c r="D2453" t="s">
        <v>1161</v>
      </c>
      <c r="E2453" t="s">
        <v>13211</v>
      </c>
    </row>
    <row r="2454" spans="1:6">
      <c r="A2454" t="s">
        <v>3230</v>
      </c>
      <c r="B2454">
        <v>38915</v>
      </c>
      <c r="C2454" t="s">
        <v>15653</v>
      </c>
      <c r="D2454" t="s">
        <v>1161</v>
      </c>
      <c r="E2454" t="s">
        <v>13211</v>
      </c>
    </row>
    <row r="2455" spans="1:6">
      <c r="A2455" t="s">
        <v>3230</v>
      </c>
      <c r="B2455">
        <v>38916</v>
      </c>
      <c r="C2455" t="s">
        <v>15654</v>
      </c>
      <c r="D2455" t="s">
        <v>1161</v>
      </c>
      <c r="E2455" t="s">
        <v>13211</v>
      </c>
    </row>
    <row r="2456" spans="1:6">
      <c r="A2456" t="s">
        <v>3230</v>
      </c>
      <c r="B2456">
        <v>39300</v>
      </c>
      <c r="C2456" t="s">
        <v>15655</v>
      </c>
      <c r="D2456" t="s">
        <v>1161</v>
      </c>
      <c r="E2456" t="s">
        <v>13211</v>
      </c>
    </row>
    <row r="2457" spans="1:6">
      <c r="A2457" t="s">
        <v>3230</v>
      </c>
      <c r="B2457">
        <v>39301</v>
      </c>
      <c r="C2457" t="s">
        <v>15656</v>
      </c>
      <c r="D2457" t="s">
        <v>1161</v>
      </c>
      <c r="E2457" t="s">
        <v>13211</v>
      </c>
    </row>
    <row r="2458" spans="1:6">
      <c r="A2458" t="s">
        <v>3230</v>
      </c>
      <c r="B2458">
        <v>39302</v>
      </c>
      <c r="C2458" t="s">
        <v>15657</v>
      </c>
      <c r="D2458" t="s">
        <v>1161</v>
      </c>
      <c r="E2458" t="s">
        <v>13211</v>
      </c>
    </row>
    <row r="2459" spans="1:6">
      <c r="A2459" t="s">
        <v>3230</v>
      </c>
      <c r="B2459">
        <v>38941</v>
      </c>
      <c r="C2459" t="s">
        <v>15658</v>
      </c>
      <c r="D2459" t="s">
        <v>1161</v>
      </c>
      <c r="E2459" t="s">
        <v>13211</v>
      </c>
    </row>
    <row r="2460" spans="1:6">
      <c r="A2460" t="s">
        <v>3230</v>
      </c>
      <c r="B2460">
        <v>38923</v>
      </c>
      <c r="C2460" t="s">
        <v>15659</v>
      </c>
      <c r="D2460" t="s">
        <v>1161</v>
      </c>
      <c r="E2460" t="s">
        <v>13211</v>
      </c>
    </row>
    <row r="2461" spans="1:6">
      <c r="A2461" t="s">
        <v>3230</v>
      </c>
      <c r="B2461">
        <v>38925</v>
      </c>
      <c r="C2461" t="s">
        <v>15660</v>
      </c>
      <c r="D2461" t="s">
        <v>1161</v>
      </c>
      <c r="E2461" t="s">
        <v>13211</v>
      </c>
    </row>
    <row r="2462" spans="1:6">
      <c r="A2462" t="s">
        <v>3230</v>
      </c>
      <c r="B2462">
        <v>38926</v>
      </c>
      <c r="C2462" t="s">
        <v>15661</v>
      </c>
      <c r="D2462" t="s">
        <v>1161</v>
      </c>
      <c r="E2462" t="s">
        <v>13211</v>
      </c>
    </row>
    <row r="2463" spans="1:6">
      <c r="A2463" t="s">
        <v>3230</v>
      </c>
      <c r="B2463">
        <v>38927</v>
      </c>
      <c r="C2463" t="s">
        <v>15662</v>
      </c>
      <c r="D2463" t="s">
        <v>1161</v>
      </c>
      <c r="E2463" t="s">
        <v>13211</v>
      </c>
    </row>
    <row r="2464" spans="1:6">
      <c r="A2464" t="s">
        <v>3230</v>
      </c>
      <c r="B2464">
        <v>39304</v>
      </c>
      <c r="C2464" t="s">
        <v>15663</v>
      </c>
      <c r="D2464" t="s">
        <v>1161</v>
      </c>
      <c r="E2464" t="s">
        <v>13211</v>
      </c>
    </row>
    <row r="2465" spans="1:6">
      <c r="A2465" t="s">
        <v>3230</v>
      </c>
      <c r="B2465">
        <v>39305</v>
      </c>
      <c r="C2465" t="s">
        <v>15664</v>
      </c>
      <c r="D2465" t="s">
        <v>1161</v>
      </c>
      <c r="E2465" t="s">
        <v>13211</v>
      </c>
    </row>
    <row r="2466" spans="1:6">
      <c r="A2466" t="s">
        <v>3230</v>
      </c>
      <c r="B2466">
        <v>39306</v>
      </c>
      <c r="C2466" t="s">
        <v>15665</v>
      </c>
      <c r="D2466" t="s">
        <v>1161</v>
      </c>
      <c r="E2466" t="s">
        <v>13211</v>
      </c>
    </row>
    <row r="2467" spans="1:6">
      <c r="A2467" t="s">
        <v>3230</v>
      </c>
      <c r="B2467">
        <v>38928</v>
      </c>
      <c r="C2467" t="s">
        <v>15666</v>
      </c>
      <c r="D2467" t="s">
        <v>1161</v>
      </c>
      <c r="E2467" t="s">
        <v>13211</v>
      </c>
    </row>
    <row r="2468" spans="1:6">
      <c r="A2468" t="s">
        <v>3230</v>
      </c>
      <c r="B2468">
        <v>38917</v>
      </c>
      <c r="C2468" t="s">
        <v>15667</v>
      </c>
      <c r="D2468" t="s">
        <v>1161</v>
      </c>
      <c r="E2468" t="s">
        <v>13211</v>
      </c>
    </row>
    <row r="2469" spans="1:6">
      <c r="A2469" t="s">
        <v>3230</v>
      </c>
      <c r="B2469">
        <v>38919</v>
      </c>
      <c r="C2469" t="s">
        <v>15668</v>
      </c>
      <c r="D2469" t="s">
        <v>1161</v>
      </c>
      <c r="E2469" t="s">
        <v>13211</v>
      </c>
    </row>
    <row r="2470" spans="1:6">
      <c r="A2470" t="s">
        <v>3230</v>
      </c>
      <c r="B2470">
        <v>38922</v>
      </c>
      <c r="C2470" t="s">
        <v>15669</v>
      </c>
      <c r="D2470" t="s">
        <v>1161</v>
      </c>
      <c r="E2470" t="s">
        <v>13211</v>
      </c>
    </row>
    <row r="2471" spans="1:6">
      <c r="A2471" t="s">
        <v>3230</v>
      </c>
      <c r="B2471">
        <v>45198</v>
      </c>
      <c r="C2471" t="s">
        <v>15670</v>
      </c>
      <c r="D2471" t="s">
        <v>1161</v>
      </c>
      <c r="E2471" t="s">
        <v>13211</v>
      </c>
      <c r="F2471">
        <v>53.18</v>
      </c>
    </row>
    <row r="2472" spans="1:6">
      <c r="A2472" t="s">
        <v>3230</v>
      </c>
      <c r="B2472">
        <v>45196</v>
      </c>
      <c r="C2472" t="s">
        <v>15671</v>
      </c>
      <c r="D2472" t="s">
        <v>1161</v>
      </c>
      <c r="E2472" t="s">
        <v>13211</v>
      </c>
      <c r="F2472">
        <v>109.64</v>
      </c>
    </row>
    <row r="2473" spans="1:6">
      <c r="A2473" t="s">
        <v>3230</v>
      </c>
      <c r="B2473">
        <v>12032</v>
      </c>
      <c r="C2473" t="s">
        <v>2681</v>
      </c>
      <c r="D2473" t="s">
        <v>2305</v>
      </c>
      <c r="E2473" t="s">
        <v>13211</v>
      </c>
      <c r="F2473">
        <v>53.25</v>
      </c>
    </row>
    <row r="2474" spans="1:6">
      <c r="A2474" t="s">
        <v>3230</v>
      </c>
      <c r="B2474">
        <v>12030</v>
      </c>
      <c r="C2474" t="s">
        <v>15672</v>
      </c>
      <c r="D2474" t="s">
        <v>2305</v>
      </c>
      <c r="E2474" t="s">
        <v>13211</v>
      </c>
      <c r="F2474">
        <v>50.03</v>
      </c>
    </row>
    <row r="2475" spans="1:6">
      <c r="A2475" t="s">
        <v>3230</v>
      </c>
      <c r="B2475">
        <v>45207</v>
      </c>
      <c r="C2475" t="s">
        <v>15673</v>
      </c>
      <c r="D2475" t="s">
        <v>1161</v>
      </c>
      <c r="E2475" t="s">
        <v>13211</v>
      </c>
      <c r="F2475">
        <v>350.23</v>
      </c>
    </row>
    <row r="2476" spans="1:6">
      <c r="A2476" t="s">
        <v>3230</v>
      </c>
      <c r="B2476">
        <v>14157</v>
      </c>
      <c r="C2476" t="s">
        <v>15674</v>
      </c>
      <c r="D2476" t="s">
        <v>1161</v>
      </c>
      <c r="E2476" t="s">
        <v>13211</v>
      </c>
    </row>
    <row r="2477" spans="1:6">
      <c r="A2477" t="s">
        <v>3230</v>
      </c>
      <c r="B2477">
        <v>10908</v>
      </c>
      <c r="C2477" t="s">
        <v>15675</v>
      </c>
      <c r="D2477" t="s">
        <v>1161</v>
      </c>
      <c r="E2477" t="s">
        <v>13211</v>
      </c>
      <c r="F2477">
        <v>17.16</v>
      </c>
    </row>
    <row r="2478" spans="1:6">
      <c r="A2478" t="s">
        <v>3230</v>
      </c>
      <c r="B2478">
        <v>10909</v>
      </c>
      <c r="C2478" t="s">
        <v>15676</v>
      </c>
      <c r="D2478" t="s">
        <v>1161</v>
      </c>
      <c r="E2478" t="s">
        <v>13211</v>
      </c>
      <c r="F2478">
        <v>19.97</v>
      </c>
    </row>
    <row r="2479" spans="1:6">
      <c r="A2479" t="s">
        <v>3230</v>
      </c>
      <c r="B2479">
        <v>3669</v>
      </c>
      <c r="C2479" t="s">
        <v>15677</v>
      </c>
      <c r="D2479" t="s">
        <v>1161</v>
      </c>
      <c r="E2479" t="s">
        <v>13211</v>
      </c>
      <c r="F2479">
        <v>12.27</v>
      </c>
    </row>
    <row r="2480" spans="1:6">
      <c r="A2480" t="s">
        <v>3230</v>
      </c>
      <c r="B2480">
        <v>20139</v>
      </c>
      <c r="C2480" t="s">
        <v>15678</v>
      </c>
      <c r="D2480" t="s">
        <v>1161</v>
      </c>
      <c r="E2480" t="s">
        <v>13211</v>
      </c>
      <c r="F2480">
        <v>105.5</v>
      </c>
    </row>
    <row r="2481" spans="1:6">
      <c r="A2481" t="s">
        <v>3230</v>
      </c>
      <c r="B2481">
        <v>3668</v>
      </c>
      <c r="C2481" t="s">
        <v>15679</v>
      </c>
      <c r="D2481" t="s">
        <v>1161</v>
      </c>
      <c r="E2481" t="s">
        <v>13211</v>
      </c>
      <c r="F2481">
        <v>37.68</v>
      </c>
    </row>
    <row r="2482" spans="1:6">
      <c r="A2482" t="s">
        <v>3230</v>
      </c>
      <c r="B2482">
        <v>10911</v>
      </c>
      <c r="C2482" t="s">
        <v>15680</v>
      </c>
      <c r="D2482" t="s">
        <v>1161</v>
      </c>
      <c r="E2482" t="s">
        <v>13211</v>
      </c>
      <c r="F2482">
        <v>16.52</v>
      </c>
    </row>
    <row r="2483" spans="1:6">
      <c r="A2483" t="s">
        <v>3230</v>
      </c>
      <c r="B2483">
        <v>3659</v>
      </c>
      <c r="C2483" t="s">
        <v>15681</v>
      </c>
      <c r="D2483" t="s">
        <v>1161</v>
      </c>
      <c r="E2483" t="s">
        <v>13211</v>
      </c>
      <c r="F2483">
        <v>16.829999999999998</v>
      </c>
    </row>
    <row r="2484" spans="1:6">
      <c r="A2484" t="s">
        <v>3230</v>
      </c>
      <c r="B2484">
        <v>3660</v>
      </c>
      <c r="C2484" t="s">
        <v>15682</v>
      </c>
      <c r="D2484" t="s">
        <v>1161</v>
      </c>
      <c r="E2484" t="s">
        <v>13211</v>
      </c>
      <c r="F2484">
        <v>21.76</v>
      </c>
    </row>
    <row r="2485" spans="1:6">
      <c r="A2485" t="s">
        <v>3230</v>
      </c>
      <c r="B2485">
        <v>20144</v>
      </c>
      <c r="C2485" t="s">
        <v>15683</v>
      </c>
      <c r="D2485" t="s">
        <v>1161</v>
      </c>
      <c r="E2485" t="s">
        <v>13211</v>
      </c>
      <c r="F2485">
        <v>48.74</v>
      </c>
    </row>
    <row r="2486" spans="1:6">
      <c r="A2486" t="s">
        <v>3230</v>
      </c>
      <c r="B2486">
        <v>20143</v>
      </c>
      <c r="C2486" t="s">
        <v>15684</v>
      </c>
      <c r="D2486" t="s">
        <v>1161</v>
      </c>
      <c r="E2486" t="s">
        <v>13211</v>
      </c>
      <c r="F2486">
        <v>62.36</v>
      </c>
    </row>
    <row r="2487" spans="1:6">
      <c r="A2487" t="s">
        <v>3230</v>
      </c>
      <c r="B2487">
        <v>20145</v>
      </c>
      <c r="C2487" t="s">
        <v>15685</v>
      </c>
      <c r="D2487" t="s">
        <v>1161</v>
      </c>
      <c r="E2487" t="s">
        <v>13211</v>
      </c>
      <c r="F2487">
        <v>120.3</v>
      </c>
    </row>
    <row r="2488" spans="1:6">
      <c r="A2488" t="s">
        <v>3230</v>
      </c>
      <c r="B2488">
        <v>20146</v>
      </c>
      <c r="C2488" t="s">
        <v>15686</v>
      </c>
      <c r="D2488" t="s">
        <v>1161</v>
      </c>
      <c r="E2488" t="s">
        <v>13211</v>
      </c>
      <c r="F2488">
        <v>164.45</v>
      </c>
    </row>
    <row r="2489" spans="1:6">
      <c r="A2489" t="s">
        <v>3230</v>
      </c>
      <c r="B2489">
        <v>20140</v>
      </c>
      <c r="C2489" t="s">
        <v>15687</v>
      </c>
      <c r="D2489" t="s">
        <v>1161</v>
      </c>
      <c r="E2489" t="s">
        <v>13211</v>
      </c>
      <c r="F2489">
        <v>7.71</v>
      </c>
    </row>
    <row r="2490" spans="1:6">
      <c r="A2490" t="s">
        <v>3230</v>
      </c>
      <c r="B2490">
        <v>20141</v>
      </c>
      <c r="C2490" t="s">
        <v>15688</v>
      </c>
      <c r="D2490" t="s">
        <v>1161</v>
      </c>
      <c r="E2490" t="s">
        <v>13211</v>
      </c>
      <c r="F2490">
        <v>18.89</v>
      </c>
    </row>
    <row r="2491" spans="1:6">
      <c r="A2491" t="s">
        <v>3230</v>
      </c>
      <c r="B2491">
        <v>20142</v>
      </c>
      <c r="C2491" t="s">
        <v>15689</v>
      </c>
      <c r="D2491" t="s">
        <v>1161</v>
      </c>
      <c r="E2491" t="s">
        <v>13211</v>
      </c>
      <c r="F2491">
        <v>33.24</v>
      </c>
    </row>
    <row r="2492" spans="1:6">
      <c r="A2492" t="s">
        <v>3230</v>
      </c>
      <c r="B2492">
        <v>3670</v>
      </c>
      <c r="C2492" t="s">
        <v>15690</v>
      </c>
      <c r="D2492" t="s">
        <v>1161</v>
      </c>
      <c r="E2492" t="s">
        <v>13211</v>
      </c>
      <c r="F2492">
        <v>21.61</v>
      </c>
    </row>
    <row r="2493" spans="1:6">
      <c r="A2493" t="s">
        <v>3230</v>
      </c>
      <c r="B2493">
        <v>3666</v>
      </c>
      <c r="C2493" t="s">
        <v>15691</v>
      </c>
      <c r="D2493" t="s">
        <v>1161</v>
      </c>
      <c r="E2493" t="s">
        <v>13211</v>
      </c>
      <c r="F2493">
        <v>3.4</v>
      </c>
    </row>
    <row r="2494" spans="1:6">
      <c r="A2494" t="s">
        <v>3230</v>
      </c>
      <c r="B2494">
        <v>3662</v>
      </c>
      <c r="C2494" t="s">
        <v>15692</v>
      </c>
      <c r="D2494" t="s">
        <v>1161</v>
      </c>
      <c r="E2494" t="s">
        <v>13211</v>
      </c>
      <c r="F2494">
        <v>8.8699999999999992</v>
      </c>
    </row>
    <row r="2495" spans="1:6">
      <c r="A2495" t="s">
        <v>3230</v>
      </c>
      <c r="B2495">
        <v>3658</v>
      </c>
      <c r="C2495" t="s">
        <v>15693</v>
      </c>
      <c r="D2495" t="s">
        <v>1161</v>
      </c>
      <c r="E2495" t="s">
        <v>13211</v>
      </c>
      <c r="F2495">
        <v>16.8</v>
      </c>
    </row>
    <row r="2496" spans="1:6">
      <c r="A2496" t="s">
        <v>3230</v>
      </c>
      <c r="B2496">
        <v>42696</v>
      </c>
      <c r="C2496" t="s">
        <v>15694</v>
      </c>
      <c r="D2496" t="s">
        <v>1161</v>
      </c>
      <c r="E2496" t="s">
        <v>13211</v>
      </c>
      <c r="F2496">
        <v>133.26</v>
      </c>
    </row>
    <row r="2497" spans="1:6">
      <c r="A2497" t="s">
        <v>3230</v>
      </c>
      <c r="B2497">
        <v>39875</v>
      </c>
      <c r="C2497" t="s">
        <v>15695</v>
      </c>
      <c r="D2497" t="s">
        <v>1161</v>
      </c>
      <c r="E2497" t="s">
        <v>13211</v>
      </c>
    </row>
    <row r="2498" spans="1:6">
      <c r="A2498" t="s">
        <v>3230</v>
      </c>
      <c r="B2498">
        <v>39876</v>
      </c>
      <c r="C2498" t="s">
        <v>15696</v>
      </c>
      <c r="D2498" t="s">
        <v>1161</v>
      </c>
      <c r="E2498" t="s">
        <v>13211</v>
      </c>
    </row>
    <row r="2499" spans="1:6">
      <c r="A2499" t="s">
        <v>3230</v>
      </c>
      <c r="B2499">
        <v>39877</v>
      </c>
      <c r="C2499" t="s">
        <v>15697</v>
      </c>
      <c r="D2499" t="s">
        <v>1161</v>
      </c>
      <c r="E2499" t="s">
        <v>13211</v>
      </c>
    </row>
    <row r="2500" spans="1:6">
      <c r="A2500" t="s">
        <v>3230</v>
      </c>
      <c r="B2500">
        <v>39878</v>
      </c>
      <c r="C2500" t="s">
        <v>15698</v>
      </c>
      <c r="D2500" t="s">
        <v>1161</v>
      </c>
      <c r="E2500" t="s">
        <v>13211</v>
      </c>
    </row>
    <row r="2501" spans="1:6">
      <c r="A2501" t="s">
        <v>3230</v>
      </c>
      <c r="B2501">
        <v>39872</v>
      </c>
      <c r="C2501" t="s">
        <v>15699</v>
      </c>
      <c r="D2501" t="s">
        <v>1161</v>
      </c>
      <c r="E2501" t="s">
        <v>13211</v>
      </c>
    </row>
    <row r="2502" spans="1:6">
      <c r="A2502" t="s">
        <v>3230</v>
      </c>
      <c r="B2502">
        <v>39873</v>
      </c>
      <c r="C2502" t="s">
        <v>15700</v>
      </c>
      <c r="D2502" t="s">
        <v>1161</v>
      </c>
      <c r="E2502" t="s">
        <v>13211</v>
      </c>
    </row>
    <row r="2503" spans="1:6">
      <c r="A2503" t="s">
        <v>3230</v>
      </c>
      <c r="B2503">
        <v>39874</v>
      </c>
      <c r="C2503" t="s">
        <v>15701</v>
      </c>
      <c r="D2503" t="s">
        <v>1161</v>
      </c>
      <c r="E2503" t="s">
        <v>13211</v>
      </c>
    </row>
    <row r="2504" spans="1:6">
      <c r="A2504" t="s">
        <v>3230</v>
      </c>
      <c r="B2504">
        <v>3674</v>
      </c>
      <c r="C2504" t="s">
        <v>15702</v>
      </c>
      <c r="D2504" t="s">
        <v>60</v>
      </c>
      <c r="E2504" t="s">
        <v>13211</v>
      </c>
    </row>
    <row r="2505" spans="1:6">
      <c r="A2505" t="s">
        <v>3230</v>
      </c>
      <c r="B2505">
        <v>3681</v>
      </c>
      <c r="C2505" t="s">
        <v>15703</v>
      </c>
      <c r="D2505" t="s">
        <v>60</v>
      </c>
      <c r="E2505" t="s">
        <v>13211</v>
      </c>
    </row>
    <row r="2506" spans="1:6">
      <c r="A2506" t="s">
        <v>3230</v>
      </c>
      <c r="B2506">
        <v>3676</v>
      </c>
      <c r="C2506" t="s">
        <v>15704</v>
      </c>
      <c r="D2506" t="s">
        <v>60</v>
      </c>
      <c r="E2506" t="s">
        <v>13211</v>
      </c>
    </row>
    <row r="2507" spans="1:6">
      <c r="A2507" t="s">
        <v>3230</v>
      </c>
      <c r="B2507">
        <v>3679</v>
      </c>
      <c r="C2507" t="s">
        <v>15705</v>
      </c>
      <c r="D2507" t="s">
        <v>60</v>
      </c>
      <c r="E2507" t="s">
        <v>13211</v>
      </c>
    </row>
    <row r="2508" spans="1:6">
      <c r="A2508" t="s">
        <v>3230</v>
      </c>
      <c r="B2508">
        <v>3672</v>
      </c>
      <c r="C2508" t="s">
        <v>15706</v>
      </c>
      <c r="D2508" t="s">
        <v>60</v>
      </c>
      <c r="E2508" t="s">
        <v>13211</v>
      </c>
    </row>
    <row r="2509" spans="1:6">
      <c r="A2509" t="s">
        <v>3230</v>
      </c>
      <c r="B2509">
        <v>3671</v>
      </c>
      <c r="C2509" t="s">
        <v>15707</v>
      </c>
      <c r="D2509" t="s">
        <v>60</v>
      </c>
      <c r="E2509" t="s">
        <v>3296</v>
      </c>
    </row>
    <row r="2510" spans="1:6">
      <c r="A2510" t="s">
        <v>3230</v>
      </c>
      <c r="B2510">
        <v>3673</v>
      </c>
      <c r="C2510" t="s">
        <v>15708</v>
      </c>
      <c r="D2510" t="s">
        <v>60</v>
      </c>
      <c r="E2510" t="s">
        <v>13211</v>
      </c>
    </row>
    <row r="2511" spans="1:6">
      <c r="A2511" t="s">
        <v>3230</v>
      </c>
      <c r="B2511">
        <v>38394</v>
      </c>
      <c r="C2511" t="s">
        <v>15709</v>
      </c>
      <c r="D2511" t="s">
        <v>1161</v>
      </c>
      <c r="E2511" t="s">
        <v>13211</v>
      </c>
      <c r="F2511">
        <v>206.09</v>
      </c>
    </row>
    <row r="2512" spans="1:6">
      <c r="A2512" t="s">
        <v>3230</v>
      </c>
      <c r="B2512">
        <v>3729</v>
      </c>
      <c r="C2512" t="s">
        <v>15710</v>
      </c>
      <c r="D2512" t="s">
        <v>1161</v>
      </c>
      <c r="E2512" t="s">
        <v>13211</v>
      </c>
      <c r="F2512">
        <v>136.24</v>
      </c>
    </row>
    <row r="2513" spans="1:6">
      <c r="A2513" t="s">
        <v>3230</v>
      </c>
      <c r="B2513">
        <v>39357</v>
      </c>
      <c r="C2513" t="s">
        <v>15711</v>
      </c>
      <c r="D2513" t="s">
        <v>1161</v>
      </c>
      <c r="E2513" t="s">
        <v>13211</v>
      </c>
    </row>
    <row r="2514" spans="1:6">
      <c r="A2514" t="s">
        <v>3230</v>
      </c>
      <c r="B2514">
        <v>39358</v>
      </c>
      <c r="C2514" t="s">
        <v>15712</v>
      </c>
      <c r="D2514" t="s">
        <v>1161</v>
      </c>
      <c r="E2514" t="s">
        <v>13211</v>
      </c>
    </row>
    <row r="2515" spans="1:6">
      <c r="A2515" t="s">
        <v>3230</v>
      </c>
      <c r="B2515">
        <v>39355</v>
      </c>
      <c r="C2515" t="s">
        <v>15713</v>
      </c>
      <c r="D2515" t="s">
        <v>1161</v>
      </c>
      <c r="E2515" t="s">
        <v>13211</v>
      </c>
    </row>
    <row r="2516" spans="1:6">
      <c r="A2516" t="s">
        <v>3230</v>
      </c>
      <c r="B2516">
        <v>39356</v>
      </c>
      <c r="C2516" t="s">
        <v>15714</v>
      </c>
      <c r="D2516" t="s">
        <v>1161</v>
      </c>
      <c r="E2516" t="s">
        <v>13211</v>
      </c>
    </row>
    <row r="2517" spans="1:6">
      <c r="A2517" t="s">
        <v>3230</v>
      </c>
      <c r="B2517">
        <v>39353</v>
      </c>
      <c r="C2517" t="s">
        <v>15715</v>
      </c>
      <c r="D2517" t="s">
        <v>1161</v>
      </c>
      <c r="E2517" t="s">
        <v>13211</v>
      </c>
    </row>
    <row r="2518" spans="1:6">
      <c r="A2518" t="s">
        <v>3230</v>
      </c>
      <c r="B2518">
        <v>39354</v>
      </c>
      <c r="C2518" t="s">
        <v>15716</v>
      </c>
      <c r="D2518" t="s">
        <v>1161</v>
      </c>
      <c r="E2518" t="s">
        <v>13211</v>
      </c>
    </row>
    <row r="2519" spans="1:6">
      <c r="A2519" t="s">
        <v>3230</v>
      </c>
      <c r="B2519">
        <v>39398</v>
      </c>
      <c r="C2519" t="s">
        <v>15717</v>
      </c>
      <c r="D2519" t="s">
        <v>1161</v>
      </c>
      <c r="E2519" t="s">
        <v>13211</v>
      </c>
      <c r="F2519">
        <v>152.38</v>
      </c>
    </row>
    <row r="2520" spans="1:6">
      <c r="A2520" t="s">
        <v>3230</v>
      </c>
      <c r="B2520">
        <v>13343</v>
      </c>
      <c r="C2520" t="s">
        <v>15718</v>
      </c>
      <c r="D2520" t="s">
        <v>1161</v>
      </c>
      <c r="E2520" t="s">
        <v>13211</v>
      </c>
    </row>
    <row r="2521" spans="1:6">
      <c r="A2521" t="s">
        <v>3230</v>
      </c>
      <c r="B2521">
        <v>12118</v>
      </c>
      <c r="C2521" t="s">
        <v>15719</v>
      </c>
      <c r="D2521" t="s">
        <v>1161</v>
      </c>
      <c r="E2521" t="s">
        <v>13211</v>
      </c>
      <c r="F2521">
        <v>20.7</v>
      </c>
    </row>
    <row r="2522" spans="1:6">
      <c r="A2522" t="s">
        <v>3230</v>
      </c>
      <c r="B2522">
        <v>39482</v>
      </c>
      <c r="C2522" t="s">
        <v>15720</v>
      </c>
      <c r="D2522" t="s">
        <v>1161</v>
      </c>
      <c r="E2522" t="s">
        <v>13211</v>
      </c>
      <c r="F2522">
        <v>847.63</v>
      </c>
    </row>
    <row r="2523" spans="1:6">
      <c r="A2523" t="s">
        <v>3230</v>
      </c>
      <c r="B2523">
        <v>39486</v>
      </c>
      <c r="C2523" t="s">
        <v>15721</v>
      </c>
      <c r="D2523" t="s">
        <v>1161</v>
      </c>
      <c r="E2523" t="s">
        <v>13211</v>
      </c>
      <c r="F2523">
        <v>691.79</v>
      </c>
    </row>
    <row r="2524" spans="1:6">
      <c r="A2524" t="s">
        <v>3230</v>
      </c>
      <c r="B2524">
        <v>39484</v>
      </c>
      <c r="C2524" t="s">
        <v>15722</v>
      </c>
      <c r="D2524" t="s">
        <v>1161</v>
      </c>
      <c r="E2524" t="s">
        <v>13211</v>
      </c>
      <c r="F2524">
        <v>847.63</v>
      </c>
    </row>
    <row r="2525" spans="1:6">
      <c r="A2525" t="s">
        <v>3230</v>
      </c>
      <c r="B2525">
        <v>39488</v>
      </c>
      <c r="C2525" t="s">
        <v>15723</v>
      </c>
      <c r="D2525" t="s">
        <v>1161</v>
      </c>
      <c r="E2525" t="s">
        <v>13211</v>
      </c>
      <c r="F2525">
        <v>703.11</v>
      </c>
    </row>
    <row r="2526" spans="1:6">
      <c r="A2526" t="s">
        <v>3230</v>
      </c>
      <c r="B2526">
        <v>39485</v>
      </c>
      <c r="C2526" t="s">
        <v>15724</v>
      </c>
      <c r="D2526" t="s">
        <v>1161</v>
      </c>
      <c r="E2526" t="s">
        <v>13211</v>
      </c>
      <c r="F2526">
        <v>847.63</v>
      </c>
    </row>
    <row r="2527" spans="1:6">
      <c r="A2527" t="s">
        <v>3230</v>
      </c>
      <c r="B2527">
        <v>39489</v>
      </c>
      <c r="C2527" t="s">
        <v>15725</v>
      </c>
      <c r="D2527" t="s">
        <v>1161</v>
      </c>
      <c r="E2527" t="s">
        <v>13211</v>
      </c>
      <c r="F2527">
        <v>715.03</v>
      </c>
    </row>
    <row r="2528" spans="1:6">
      <c r="A2528" t="s">
        <v>3230</v>
      </c>
      <c r="B2528">
        <v>39490</v>
      </c>
      <c r="C2528" t="s">
        <v>15726</v>
      </c>
      <c r="D2528" t="s">
        <v>1161</v>
      </c>
      <c r="E2528" t="s">
        <v>13211</v>
      </c>
      <c r="F2528">
        <v>1065.49</v>
      </c>
    </row>
    <row r="2529" spans="1:6">
      <c r="A2529" t="s">
        <v>3230</v>
      </c>
      <c r="B2529">
        <v>39494</v>
      </c>
      <c r="C2529" t="s">
        <v>15727</v>
      </c>
      <c r="D2529" t="s">
        <v>1161</v>
      </c>
      <c r="E2529" t="s">
        <v>13211</v>
      </c>
      <c r="F2529">
        <v>765.11</v>
      </c>
    </row>
    <row r="2530" spans="1:6">
      <c r="A2530" t="s">
        <v>3230</v>
      </c>
      <c r="B2530">
        <v>39495</v>
      </c>
      <c r="C2530" t="s">
        <v>15728</v>
      </c>
      <c r="D2530" t="s">
        <v>1161</v>
      </c>
      <c r="E2530" t="s">
        <v>13211</v>
      </c>
      <c r="F2530">
        <v>862.18</v>
      </c>
    </row>
    <row r="2531" spans="1:6">
      <c r="A2531" t="s">
        <v>3230</v>
      </c>
      <c r="B2531">
        <v>39496</v>
      </c>
      <c r="C2531" t="s">
        <v>15729</v>
      </c>
      <c r="D2531" t="s">
        <v>1161</v>
      </c>
      <c r="E2531" t="s">
        <v>13211</v>
      </c>
      <c r="F2531">
        <v>948.39</v>
      </c>
    </row>
    <row r="2532" spans="1:6">
      <c r="A2532" t="s">
        <v>3230</v>
      </c>
      <c r="B2532">
        <v>39492</v>
      </c>
      <c r="C2532" t="s">
        <v>15730</v>
      </c>
      <c r="D2532" t="s">
        <v>1161</v>
      </c>
      <c r="E2532" t="s">
        <v>13211</v>
      </c>
      <c r="F2532">
        <v>1097.98</v>
      </c>
    </row>
    <row r="2533" spans="1:6">
      <c r="A2533" t="s">
        <v>3230</v>
      </c>
      <c r="B2533">
        <v>39497</v>
      </c>
      <c r="C2533" t="s">
        <v>15731</v>
      </c>
      <c r="D2533" t="s">
        <v>1161</v>
      </c>
      <c r="E2533" t="s">
        <v>13211</v>
      </c>
      <c r="F2533">
        <v>991.77</v>
      </c>
    </row>
    <row r="2534" spans="1:6">
      <c r="A2534" t="s">
        <v>3230</v>
      </c>
      <c r="B2534">
        <v>39493</v>
      </c>
      <c r="C2534" t="s">
        <v>15732</v>
      </c>
      <c r="D2534" t="s">
        <v>1161</v>
      </c>
      <c r="E2534" t="s">
        <v>13211</v>
      </c>
      <c r="F2534">
        <v>1177.69</v>
      </c>
    </row>
    <row r="2535" spans="1:6">
      <c r="A2535" t="s">
        <v>3230</v>
      </c>
      <c r="B2535">
        <v>43628</v>
      </c>
      <c r="C2535" t="s">
        <v>15733</v>
      </c>
      <c r="D2535" t="s">
        <v>1161</v>
      </c>
      <c r="E2535" t="s">
        <v>13211</v>
      </c>
      <c r="F2535">
        <v>1249.1400000000001</v>
      </c>
    </row>
    <row r="2536" spans="1:6">
      <c r="A2536" t="s">
        <v>3230</v>
      </c>
      <c r="B2536">
        <v>39500</v>
      </c>
      <c r="C2536" t="s">
        <v>15734</v>
      </c>
      <c r="D2536" t="s">
        <v>1161</v>
      </c>
      <c r="E2536" t="s">
        <v>13211</v>
      </c>
      <c r="F2536">
        <v>1284.96</v>
      </c>
    </row>
    <row r="2537" spans="1:6">
      <c r="A2537" t="s">
        <v>3230</v>
      </c>
      <c r="B2537">
        <v>39498</v>
      </c>
      <c r="C2537" t="s">
        <v>15735</v>
      </c>
      <c r="D2537" t="s">
        <v>1161</v>
      </c>
      <c r="E2537" t="s">
        <v>13211</v>
      </c>
      <c r="F2537">
        <v>1584.78</v>
      </c>
    </row>
    <row r="2538" spans="1:6">
      <c r="A2538" t="s">
        <v>3230</v>
      </c>
      <c r="B2538">
        <v>43621</v>
      </c>
      <c r="C2538" t="s">
        <v>15736</v>
      </c>
      <c r="D2538" t="s">
        <v>1161</v>
      </c>
      <c r="E2538" t="s">
        <v>13211</v>
      </c>
      <c r="F2538">
        <v>1327.22</v>
      </c>
    </row>
    <row r="2539" spans="1:6">
      <c r="A2539" t="s">
        <v>3230</v>
      </c>
      <c r="B2539">
        <v>39501</v>
      </c>
      <c r="C2539" t="s">
        <v>15737</v>
      </c>
      <c r="D2539" t="s">
        <v>1161</v>
      </c>
      <c r="E2539" t="s">
        <v>13211</v>
      </c>
      <c r="F2539">
        <v>1319.76</v>
      </c>
    </row>
    <row r="2540" spans="1:6">
      <c r="A2540" t="s">
        <v>3230</v>
      </c>
      <c r="B2540">
        <v>39499</v>
      </c>
      <c r="C2540" t="s">
        <v>15738</v>
      </c>
      <c r="D2540" t="s">
        <v>1161</v>
      </c>
      <c r="E2540" t="s">
        <v>13211</v>
      </c>
      <c r="F2540">
        <v>1607.28</v>
      </c>
    </row>
    <row r="2541" spans="1:6">
      <c r="A2541" t="s">
        <v>3230</v>
      </c>
      <c r="B2541">
        <v>3733</v>
      </c>
      <c r="C2541" t="s">
        <v>15739</v>
      </c>
      <c r="D2541" t="s">
        <v>223</v>
      </c>
      <c r="E2541" t="s">
        <v>13211</v>
      </c>
      <c r="F2541">
        <v>85.49</v>
      </c>
    </row>
    <row r="2542" spans="1:6">
      <c r="A2542" t="s">
        <v>3230</v>
      </c>
      <c r="B2542">
        <v>3731</v>
      </c>
      <c r="C2542" t="s">
        <v>15740</v>
      </c>
      <c r="D2542" t="s">
        <v>223</v>
      </c>
      <c r="E2542" t="s">
        <v>13211</v>
      </c>
      <c r="F2542">
        <v>76.5</v>
      </c>
    </row>
    <row r="2543" spans="1:6">
      <c r="A2543" t="s">
        <v>3230</v>
      </c>
      <c r="B2543">
        <v>38137</v>
      </c>
      <c r="C2543" t="s">
        <v>15741</v>
      </c>
      <c r="D2543" t="s">
        <v>223</v>
      </c>
      <c r="E2543" t="s">
        <v>13211</v>
      </c>
      <c r="F2543">
        <v>91.49</v>
      </c>
    </row>
    <row r="2544" spans="1:6">
      <c r="A2544" t="s">
        <v>3230</v>
      </c>
      <c r="B2544">
        <v>38138</v>
      </c>
      <c r="C2544" t="s">
        <v>15742</v>
      </c>
      <c r="D2544" t="s">
        <v>223</v>
      </c>
      <c r="E2544" t="s">
        <v>13211</v>
      </c>
      <c r="F2544">
        <v>95</v>
      </c>
    </row>
    <row r="2545" spans="1:6">
      <c r="A2545" t="s">
        <v>3230</v>
      </c>
      <c r="B2545">
        <v>3736</v>
      </c>
      <c r="C2545" t="s">
        <v>15743</v>
      </c>
      <c r="D2545" t="s">
        <v>223</v>
      </c>
      <c r="E2545" t="s">
        <v>3296</v>
      </c>
      <c r="F2545">
        <v>75</v>
      </c>
    </row>
    <row r="2546" spans="1:6">
      <c r="A2546" t="s">
        <v>3230</v>
      </c>
      <c r="B2546">
        <v>3741</v>
      </c>
      <c r="C2546" t="s">
        <v>15744</v>
      </c>
      <c r="D2546" t="s">
        <v>223</v>
      </c>
      <c r="E2546" t="s">
        <v>13211</v>
      </c>
      <c r="F2546">
        <v>78.180000000000007</v>
      </c>
    </row>
    <row r="2547" spans="1:6">
      <c r="A2547" t="s">
        <v>3230</v>
      </c>
      <c r="B2547">
        <v>3743</v>
      </c>
      <c r="C2547" t="s">
        <v>15745</v>
      </c>
      <c r="D2547" t="s">
        <v>223</v>
      </c>
      <c r="E2547" t="s">
        <v>13211</v>
      </c>
      <c r="F2547">
        <v>77.900000000000006</v>
      </c>
    </row>
    <row r="2548" spans="1:6">
      <c r="A2548" t="s">
        <v>3230</v>
      </c>
      <c r="B2548">
        <v>3737</v>
      </c>
      <c r="C2548" t="s">
        <v>15746</v>
      </c>
      <c r="D2548" t="s">
        <v>223</v>
      </c>
      <c r="E2548" t="s">
        <v>13211</v>
      </c>
      <c r="F2548">
        <v>94.47</v>
      </c>
    </row>
    <row r="2549" spans="1:6">
      <c r="A2549" t="s">
        <v>3230</v>
      </c>
      <c r="B2549">
        <v>3742</v>
      </c>
      <c r="C2549" t="s">
        <v>15747</v>
      </c>
      <c r="D2549" t="s">
        <v>223</v>
      </c>
      <c r="E2549" t="s">
        <v>13211</v>
      </c>
      <c r="F2549">
        <v>113.08</v>
      </c>
    </row>
    <row r="2550" spans="1:6">
      <c r="A2550" t="s">
        <v>3230</v>
      </c>
      <c r="B2550">
        <v>3746</v>
      </c>
      <c r="C2550" t="s">
        <v>15748</v>
      </c>
      <c r="D2550" t="s">
        <v>223</v>
      </c>
      <c r="E2550" t="s">
        <v>13211</v>
      </c>
      <c r="F2550">
        <v>132.03</v>
      </c>
    </row>
    <row r="2551" spans="1:6">
      <c r="A2551" t="s">
        <v>3230</v>
      </c>
      <c r="B2551">
        <v>21106</v>
      </c>
      <c r="C2551" t="s">
        <v>15749</v>
      </c>
      <c r="D2551" t="s">
        <v>2885</v>
      </c>
      <c r="E2551" t="s">
        <v>13211</v>
      </c>
    </row>
    <row r="2552" spans="1:6">
      <c r="A2552" t="s">
        <v>3230</v>
      </c>
      <c r="B2552">
        <v>38194</v>
      </c>
      <c r="C2552" t="s">
        <v>15750</v>
      </c>
      <c r="D2552" t="s">
        <v>1161</v>
      </c>
      <c r="E2552" t="s">
        <v>3296</v>
      </c>
      <c r="F2552">
        <v>4.7</v>
      </c>
    </row>
    <row r="2553" spans="1:6">
      <c r="A2553" t="s">
        <v>3230</v>
      </c>
      <c r="B2553">
        <v>38193</v>
      </c>
      <c r="C2553" t="s">
        <v>15751</v>
      </c>
      <c r="D2553" t="s">
        <v>1161</v>
      </c>
      <c r="E2553" t="s">
        <v>13211</v>
      </c>
      <c r="F2553">
        <v>4.08</v>
      </c>
    </row>
    <row r="2554" spans="1:6">
      <c r="A2554" t="s">
        <v>3230</v>
      </c>
      <c r="B2554">
        <v>39388</v>
      </c>
      <c r="C2554" t="s">
        <v>15752</v>
      </c>
      <c r="D2554" t="s">
        <v>1161</v>
      </c>
      <c r="E2554" t="s">
        <v>13211</v>
      </c>
      <c r="F2554">
        <v>5.78</v>
      </c>
    </row>
    <row r="2555" spans="1:6">
      <c r="A2555" t="s">
        <v>3230</v>
      </c>
      <c r="B2555">
        <v>39387</v>
      </c>
      <c r="C2555" t="s">
        <v>15753</v>
      </c>
      <c r="D2555" t="s">
        <v>1161</v>
      </c>
      <c r="E2555" t="s">
        <v>13211</v>
      </c>
      <c r="F2555">
        <v>9.01</v>
      </c>
    </row>
    <row r="2556" spans="1:6">
      <c r="A2556" t="s">
        <v>3230</v>
      </c>
      <c r="B2556">
        <v>39386</v>
      </c>
      <c r="C2556" t="s">
        <v>15754</v>
      </c>
      <c r="D2556" t="s">
        <v>1161</v>
      </c>
      <c r="E2556" t="s">
        <v>13211</v>
      </c>
      <c r="F2556">
        <v>6.28</v>
      </c>
    </row>
    <row r="2557" spans="1:6">
      <c r="A2557" t="s">
        <v>3230</v>
      </c>
      <c r="B2557">
        <v>45229</v>
      </c>
      <c r="C2557" t="s">
        <v>15755</v>
      </c>
      <c r="D2557" t="s">
        <v>1161</v>
      </c>
      <c r="E2557" t="s">
        <v>13211</v>
      </c>
      <c r="F2557">
        <v>2.5299999999999998</v>
      </c>
    </row>
    <row r="2558" spans="1:6">
      <c r="A2558" t="s">
        <v>13385</v>
      </c>
      <c r="B2558">
        <v>746</v>
      </c>
      <c r="C2558" t="s">
        <v>15756</v>
      </c>
      <c r="D2558" t="s">
        <v>1161</v>
      </c>
      <c r="E2558" t="s">
        <v>3296</v>
      </c>
      <c r="F2558">
        <v>2740</v>
      </c>
    </row>
    <row r="2559" spans="1:6">
      <c r="A2559" t="s">
        <v>3230</v>
      </c>
      <c r="B2559">
        <v>20269</v>
      </c>
      <c r="C2559" t="s">
        <v>15757</v>
      </c>
      <c r="D2559" t="s">
        <v>1161</v>
      </c>
      <c r="E2559" t="s">
        <v>13211</v>
      </c>
      <c r="F2559">
        <v>98.79</v>
      </c>
    </row>
    <row r="2560" spans="1:6">
      <c r="A2560" t="s">
        <v>3230</v>
      </c>
      <c r="B2560">
        <v>20270</v>
      </c>
      <c r="C2560" t="s">
        <v>15758</v>
      </c>
      <c r="D2560" t="s">
        <v>1161</v>
      </c>
      <c r="E2560" t="s">
        <v>13211</v>
      </c>
      <c r="F2560">
        <v>109.16</v>
      </c>
    </row>
    <row r="2561" spans="1:6">
      <c r="A2561" t="s">
        <v>3230</v>
      </c>
      <c r="B2561">
        <v>11696</v>
      </c>
      <c r="C2561" t="s">
        <v>15759</v>
      </c>
      <c r="D2561" t="s">
        <v>1161</v>
      </c>
      <c r="E2561" t="s">
        <v>13211</v>
      </c>
      <c r="F2561">
        <v>174.75</v>
      </c>
    </row>
    <row r="2562" spans="1:6">
      <c r="A2562" t="s">
        <v>3230</v>
      </c>
      <c r="B2562">
        <v>10427</v>
      </c>
      <c r="C2562" t="s">
        <v>15760</v>
      </c>
      <c r="D2562" t="s">
        <v>1161</v>
      </c>
      <c r="E2562" t="s">
        <v>13211</v>
      </c>
      <c r="F2562">
        <v>489.02</v>
      </c>
    </row>
    <row r="2563" spans="1:6">
      <c r="A2563" t="s">
        <v>3230</v>
      </c>
      <c r="B2563">
        <v>10428</v>
      </c>
      <c r="C2563" t="s">
        <v>15761</v>
      </c>
      <c r="D2563" t="s">
        <v>1161</v>
      </c>
      <c r="E2563" t="s">
        <v>13211</v>
      </c>
      <c r="F2563">
        <v>503.85</v>
      </c>
    </row>
    <row r="2564" spans="1:6">
      <c r="A2564" t="s">
        <v>3230</v>
      </c>
      <c r="B2564">
        <v>36521</v>
      </c>
      <c r="C2564" t="s">
        <v>15762</v>
      </c>
      <c r="D2564" t="s">
        <v>1161</v>
      </c>
      <c r="E2564" t="s">
        <v>13211</v>
      </c>
      <c r="F2564">
        <v>157.21</v>
      </c>
    </row>
    <row r="2565" spans="1:6">
      <c r="A2565" t="s">
        <v>3230</v>
      </c>
      <c r="B2565">
        <v>36794</v>
      </c>
      <c r="C2565" t="s">
        <v>15763</v>
      </c>
      <c r="D2565" t="s">
        <v>1161</v>
      </c>
      <c r="E2565" t="s">
        <v>13211</v>
      </c>
      <c r="F2565">
        <v>167.36</v>
      </c>
    </row>
    <row r="2566" spans="1:6">
      <c r="A2566" t="s">
        <v>3230</v>
      </c>
      <c r="B2566">
        <v>10426</v>
      </c>
      <c r="C2566" t="s">
        <v>15764</v>
      </c>
      <c r="D2566" t="s">
        <v>1161</v>
      </c>
      <c r="E2566" t="s">
        <v>13211</v>
      </c>
      <c r="F2566">
        <v>187.41</v>
      </c>
    </row>
    <row r="2567" spans="1:6">
      <c r="A2567" t="s">
        <v>3230</v>
      </c>
      <c r="B2567">
        <v>10425</v>
      </c>
      <c r="C2567" t="s">
        <v>15765</v>
      </c>
      <c r="D2567" t="s">
        <v>1161</v>
      </c>
      <c r="E2567" t="s">
        <v>13211</v>
      </c>
      <c r="F2567">
        <v>95.07</v>
      </c>
    </row>
    <row r="2568" spans="1:6">
      <c r="A2568" t="s">
        <v>3230</v>
      </c>
      <c r="B2568">
        <v>10431</v>
      </c>
      <c r="C2568" t="s">
        <v>15766</v>
      </c>
      <c r="D2568" t="s">
        <v>1161</v>
      </c>
      <c r="E2568" t="s">
        <v>13211</v>
      </c>
      <c r="F2568">
        <v>325.5</v>
      </c>
    </row>
    <row r="2569" spans="1:6">
      <c r="A2569" t="s">
        <v>3230</v>
      </c>
      <c r="B2569">
        <v>10429</v>
      </c>
      <c r="C2569" t="s">
        <v>15767</v>
      </c>
      <c r="D2569" t="s">
        <v>1161</v>
      </c>
      <c r="E2569" t="s">
        <v>13211</v>
      </c>
      <c r="F2569">
        <v>160.57</v>
      </c>
    </row>
    <row r="2570" spans="1:6">
      <c r="A2570" t="s">
        <v>3230</v>
      </c>
      <c r="B2570">
        <v>10853</v>
      </c>
      <c r="C2570" t="s">
        <v>15768</v>
      </c>
      <c r="D2570" t="s">
        <v>1161</v>
      </c>
      <c r="E2570" t="s">
        <v>13211</v>
      </c>
      <c r="F2570">
        <v>120.93</v>
      </c>
    </row>
    <row r="2571" spans="1:6">
      <c r="A2571" t="s">
        <v>3230</v>
      </c>
      <c r="B2571">
        <v>5093</v>
      </c>
      <c r="C2571" t="s">
        <v>15769</v>
      </c>
      <c r="D2571" t="s">
        <v>13627</v>
      </c>
      <c r="E2571" t="s">
        <v>13211</v>
      </c>
      <c r="F2571">
        <v>16.920000000000002</v>
      </c>
    </row>
    <row r="2572" spans="1:6">
      <c r="A2572" t="s">
        <v>3230</v>
      </c>
      <c r="B2572">
        <v>45254</v>
      </c>
      <c r="C2572" t="s">
        <v>15770</v>
      </c>
      <c r="D2572" t="s">
        <v>1161</v>
      </c>
      <c r="E2572" t="s">
        <v>13211</v>
      </c>
      <c r="F2572">
        <v>33.020000000000003</v>
      </c>
    </row>
    <row r="2573" spans="1:6">
      <c r="A2573" t="s">
        <v>3230</v>
      </c>
      <c r="B2573">
        <v>45253</v>
      </c>
      <c r="C2573" t="s">
        <v>15771</v>
      </c>
      <c r="D2573" t="s">
        <v>1161</v>
      </c>
      <c r="E2573" t="s">
        <v>13211</v>
      </c>
      <c r="F2573">
        <v>42.79</v>
      </c>
    </row>
    <row r="2574" spans="1:6">
      <c r="A2574" t="s">
        <v>3230</v>
      </c>
      <c r="B2574">
        <v>44331</v>
      </c>
      <c r="C2574" t="s">
        <v>15772</v>
      </c>
      <c r="D2574" t="s">
        <v>2532</v>
      </c>
      <c r="E2574" t="s">
        <v>13211</v>
      </c>
      <c r="F2574">
        <v>54.14</v>
      </c>
    </row>
    <row r="2575" spans="1:6">
      <c r="A2575" t="s">
        <v>13385</v>
      </c>
      <c r="B2575">
        <v>37768</v>
      </c>
      <c r="C2575" t="s">
        <v>15773</v>
      </c>
      <c r="D2575" t="s">
        <v>1161</v>
      </c>
      <c r="E2575" t="s">
        <v>3296</v>
      </c>
    </row>
    <row r="2576" spans="1:6">
      <c r="A2576" t="s">
        <v>13385</v>
      </c>
      <c r="B2576">
        <v>37773</v>
      </c>
      <c r="C2576" t="s">
        <v>15774</v>
      </c>
      <c r="D2576" t="s">
        <v>1161</v>
      </c>
      <c r="E2576" t="s">
        <v>13211</v>
      </c>
    </row>
    <row r="2577" spans="1:6">
      <c r="A2577" t="s">
        <v>13385</v>
      </c>
      <c r="B2577">
        <v>37769</v>
      </c>
      <c r="C2577" t="s">
        <v>15775</v>
      </c>
      <c r="D2577" t="s">
        <v>1161</v>
      </c>
      <c r="E2577" t="s">
        <v>13211</v>
      </c>
    </row>
    <row r="2578" spans="1:6">
      <c r="A2578" t="s">
        <v>13385</v>
      </c>
      <c r="B2578">
        <v>37770</v>
      </c>
      <c r="C2578" t="s">
        <v>15776</v>
      </c>
      <c r="D2578" t="s">
        <v>1161</v>
      </c>
      <c r="E2578" t="s">
        <v>13211</v>
      </c>
    </row>
    <row r="2579" spans="1:6">
      <c r="A2579" t="s">
        <v>3230</v>
      </c>
      <c r="B2579">
        <v>38382</v>
      </c>
      <c r="C2579" t="s">
        <v>15777</v>
      </c>
      <c r="D2579" t="s">
        <v>1161</v>
      </c>
      <c r="E2579" t="s">
        <v>13211</v>
      </c>
      <c r="F2579">
        <v>14.53</v>
      </c>
    </row>
    <row r="2580" spans="1:6">
      <c r="A2580" t="s">
        <v>3230</v>
      </c>
      <c r="B2580">
        <v>38383</v>
      </c>
      <c r="C2580" t="s">
        <v>15778</v>
      </c>
      <c r="D2580" t="s">
        <v>1161</v>
      </c>
      <c r="E2580" t="s">
        <v>13211</v>
      </c>
      <c r="F2580">
        <v>2.31</v>
      </c>
    </row>
    <row r="2581" spans="1:6">
      <c r="A2581" t="s">
        <v>3230</v>
      </c>
      <c r="B2581">
        <v>3768</v>
      </c>
      <c r="C2581" t="s">
        <v>15779</v>
      </c>
      <c r="D2581" t="s">
        <v>1161</v>
      </c>
      <c r="E2581" t="s">
        <v>13211</v>
      </c>
      <c r="F2581">
        <v>2.82</v>
      </c>
    </row>
    <row r="2582" spans="1:6">
      <c r="A2582" t="s">
        <v>3230</v>
      </c>
      <c r="B2582">
        <v>3767</v>
      </c>
      <c r="C2582" t="s">
        <v>15780</v>
      </c>
      <c r="D2582" t="s">
        <v>1161</v>
      </c>
      <c r="E2582" t="s">
        <v>13211</v>
      </c>
      <c r="F2582">
        <v>0.94</v>
      </c>
    </row>
    <row r="2583" spans="1:6">
      <c r="A2583" t="s">
        <v>13385</v>
      </c>
      <c r="B2583">
        <v>13192</v>
      </c>
      <c r="C2583" t="s">
        <v>15781</v>
      </c>
      <c r="D2583" t="s">
        <v>1161</v>
      </c>
      <c r="E2583" t="s">
        <v>13211</v>
      </c>
      <c r="F2583">
        <v>4198.38</v>
      </c>
    </row>
    <row r="2584" spans="1:6">
      <c r="A2584" t="s">
        <v>13385</v>
      </c>
      <c r="B2584">
        <v>38413</v>
      </c>
      <c r="C2584" t="s">
        <v>15782</v>
      </c>
      <c r="D2584" t="s">
        <v>1161</v>
      </c>
      <c r="E2584" t="s">
        <v>13211</v>
      </c>
      <c r="F2584">
        <v>1606.5</v>
      </c>
    </row>
    <row r="2585" spans="1:6">
      <c r="A2585" t="s">
        <v>3230</v>
      </c>
      <c r="B2585">
        <v>42440</v>
      </c>
      <c r="C2585" t="s">
        <v>15783</v>
      </c>
      <c r="D2585" t="s">
        <v>1161</v>
      </c>
      <c r="E2585" t="s">
        <v>13211</v>
      </c>
    </row>
    <row r="2586" spans="1:6">
      <c r="A2586" t="s">
        <v>15784</v>
      </c>
      <c r="B2586">
        <v>20193</v>
      </c>
      <c r="C2586" t="s">
        <v>2533</v>
      </c>
      <c r="D2586" t="s">
        <v>15785</v>
      </c>
      <c r="E2586" t="s">
        <v>13211</v>
      </c>
      <c r="F2586">
        <v>15</v>
      </c>
    </row>
    <row r="2587" spans="1:6">
      <c r="A2587" t="s">
        <v>15784</v>
      </c>
      <c r="B2587">
        <v>10527</v>
      </c>
      <c r="C2587" t="s">
        <v>15786</v>
      </c>
      <c r="D2587" t="s">
        <v>15787</v>
      </c>
      <c r="E2587" t="s">
        <v>3296</v>
      </c>
      <c r="F2587">
        <v>20</v>
      </c>
    </row>
    <row r="2588" spans="1:6">
      <c r="A2588" t="s">
        <v>15784</v>
      </c>
      <c r="B2588">
        <v>41805</v>
      </c>
      <c r="C2588" t="s">
        <v>15788</v>
      </c>
      <c r="D2588" t="s">
        <v>10200</v>
      </c>
      <c r="E2588" t="s">
        <v>13211</v>
      </c>
      <c r="F2588">
        <v>575</v>
      </c>
    </row>
    <row r="2589" spans="1:6">
      <c r="A2589" t="s">
        <v>15784</v>
      </c>
      <c r="B2589">
        <v>40271</v>
      </c>
      <c r="C2589" t="s">
        <v>15789</v>
      </c>
      <c r="D2589" t="s">
        <v>15790</v>
      </c>
      <c r="E2589" t="s">
        <v>13211</v>
      </c>
      <c r="F2589">
        <v>15.31</v>
      </c>
    </row>
    <row r="2590" spans="1:6">
      <c r="A2590" t="s">
        <v>15784</v>
      </c>
      <c r="B2590">
        <v>40287</v>
      </c>
      <c r="C2590" t="s">
        <v>15791</v>
      </c>
      <c r="D2590" t="s">
        <v>10200</v>
      </c>
      <c r="E2590" t="s">
        <v>13211</v>
      </c>
      <c r="F2590">
        <v>5.89</v>
      </c>
    </row>
    <row r="2591" spans="1:6">
      <c r="A2591" t="s">
        <v>15784</v>
      </c>
      <c r="B2591">
        <v>4084</v>
      </c>
      <c r="C2591" t="s">
        <v>15792</v>
      </c>
      <c r="D2591" t="s">
        <v>5258</v>
      </c>
      <c r="E2591" t="s">
        <v>13211</v>
      </c>
      <c r="F2591">
        <v>2.93</v>
      </c>
    </row>
    <row r="2592" spans="1:6">
      <c r="A2592" t="s">
        <v>15784</v>
      </c>
      <c r="B2592">
        <v>743</v>
      </c>
      <c r="C2592" t="s">
        <v>15793</v>
      </c>
      <c r="D2592" t="s">
        <v>5258</v>
      </c>
      <c r="E2592" t="s">
        <v>3296</v>
      </c>
      <c r="F2592">
        <v>2.93</v>
      </c>
    </row>
    <row r="2593" spans="1:6">
      <c r="A2593" t="s">
        <v>15784</v>
      </c>
      <c r="B2593">
        <v>40293</v>
      </c>
      <c r="C2593" t="s">
        <v>15794</v>
      </c>
      <c r="D2593" t="s">
        <v>5258</v>
      </c>
      <c r="E2593" t="s">
        <v>13211</v>
      </c>
      <c r="F2593">
        <v>3.51</v>
      </c>
    </row>
    <row r="2594" spans="1:6">
      <c r="A2594" t="s">
        <v>15784</v>
      </c>
      <c r="B2594">
        <v>40294</v>
      </c>
      <c r="C2594" t="s">
        <v>15795</v>
      </c>
      <c r="D2594" t="s">
        <v>5258</v>
      </c>
      <c r="E2594" t="s">
        <v>13211</v>
      </c>
      <c r="F2594">
        <v>2.93</v>
      </c>
    </row>
    <row r="2595" spans="1:6">
      <c r="A2595" t="s">
        <v>15784</v>
      </c>
      <c r="B2595">
        <v>4085</v>
      </c>
      <c r="C2595" t="s">
        <v>15796</v>
      </c>
      <c r="D2595" t="s">
        <v>5258</v>
      </c>
      <c r="E2595" t="s">
        <v>13211</v>
      </c>
      <c r="F2595">
        <v>4.0999999999999996</v>
      </c>
    </row>
    <row r="2596" spans="1:6">
      <c r="A2596" t="s">
        <v>15784</v>
      </c>
      <c r="B2596">
        <v>10779</v>
      </c>
      <c r="C2596" t="s">
        <v>15797</v>
      </c>
      <c r="D2596" t="s">
        <v>10200</v>
      </c>
      <c r="E2596" t="s">
        <v>13211</v>
      </c>
    </row>
    <row r="2597" spans="1:6">
      <c r="A2597" t="s">
        <v>15784</v>
      </c>
      <c r="B2597">
        <v>10777</v>
      </c>
      <c r="C2597" t="s">
        <v>15798</v>
      </c>
      <c r="D2597" t="s">
        <v>10200</v>
      </c>
      <c r="E2597" t="s">
        <v>13211</v>
      </c>
    </row>
    <row r="2598" spans="1:6">
      <c r="A2598" t="s">
        <v>15784</v>
      </c>
      <c r="B2598">
        <v>10775</v>
      </c>
      <c r="C2598" t="s">
        <v>15799</v>
      </c>
      <c r="D2598" t="s">
        <v>10200</v>
      </c>
      <c r="E2598" t="s">
        <v>3296</v>
      </c>
    </row>
    <row r="2599" spans="1:6">
      <c r="A2599" t="s">
        <v>15784</v>
      </c>
      <c r="B2599">
        <v>10776</v>
      </c>
      <c r="C2599" t="s">
        <v>15800</v>
      </c>
      <c r="D2599" t="s">
        <v>10200</v>
      </c>
      <c r="E2599" t="s">
        <v>13211</v>
      </c>
    </row>
    <row r="2600" spans="1:6">
      <c r="A2600" t="s">
        <v>15784</v>
      </c>
      <c r="B2600">
        <v>10778</v>
      </c>
      <c r="C2600" t="s">
        <v>15801</v>
      </c>
      <c r="D2600" t="s">
        <v>10200</v>
      </c>
      <c r="E2600" t="s">
        <v>13211</v>
      </c>
    </row>
    <row r="2601" spans="1:6">
      <c r="A2601" t="s">
        <v>15784</v>
      </c>
      <c r="B2601">
        <v>40339</v>
      </c>
      <c r="C2601" t="s">
        <v>15802</v>
      </c>
      <c r="D2601" t="s">
        <v>15790</v>
      </c>
      <c r="E2601" t="s">
        <v>13211</v>
      </c>
      <c r="F2601">
        <v>5.37</v>
      </c>
    </row>
    <row r="2602" spans="1:6">
      <c r="A2602" t="s">
        <v>15784</v>
      </c>
      <c r="B2602">
        <v>10749</v>
      </c>
      <c r="C2602" t="s">
        <v>15803</v>
      </c>
      <c r="D2602" t="s">
        <v>15790</v>
      </c>
      <c r="E2602" t="s">
        <v>13211</v>
      </c>
      <c r="F2602">
        <v>17.75</v>
      </c>
    </row>
    <row r="2603" spans="1:6">
      <c r="A2603" t="s">
        <v>15784</v>
      </c>
      <c r="B2603">
        <v>40290</v>
      </c>
      <c r="C2603" t="s">
        <v>15804</v>
      </c>
      <c r="D2603" t="s">
        <v>15790</v>
      </c>
      <c r="E2603" t="s">
        <v>13211</v>
      </c>
      <c r="F2603">
        <v>9.6</v>
      </c>
    </row>
    <row r="2604" spans="1:6">
      <c r="A2604" t="s">
        <v>15784</v>
      </c>
      <c r="B2604">
        <v>3346</v>
      </c>
      <c r="C2604" t="s">
        <v>15805</v>
      </c>
      <c r="D2604" t="s">
        <v>5258</v>
      </c>
      <c r="E2604" t="s">
        <v>3296</v>
      </c>
      <c r="F2604">
        <v>19.350000000000001</v>
      </c>
    </row>
    <row r="2605" spans="1:6">
      <c r="A2605" t="s">
        <v>15784</v>
      </c>
      <c r="B2605">
        <v>3348</v>
      </c>
      <c r="C2605" t="s">
        <v>15806</v>
      </c>
      <c r="D2605" t="s">
        <v>5258</v>
      </c>
      <c r="E2605" t="s">
        <v>13211</v>
      </c>
      <c r="F2605">
        <v>23.15</v>
      </c>
    </row>
    <row r="2606" spans="1:6">
      <c r="A2606" t="s">
        <v>15784</v>
      </c>
      <c r="B2606">
        <v>39833</v>
      </c>
      <c r="C2606" t="s">
        <v>15807</v>
      </c>
      <c r="D2606" t="s">
        <v>5258</v>
      </c>
      <c r="E2606" t="s">
        <v>13211</v>
      </c>
      <c r="F2606">
        <v>31.7</v>
      </c>
    </row>
    <row r="2607" spans="1:6">
      <c r="A2607" t="s">
        <v>15784</v>
      </c>
      <c r="B2607">
        <v>7252</v>
      </c>
      <c r="C2607" t="s">
        <v>15808</v>
      </c>
      <c r="D2607" t="s">
        <v>5258</v>
      </c>
      <c r="E2607" t="s">
        <v>13211</v>
      </c>
    </row>
    <row r="2608" spans="1:6">
      <c r="A2608" t="s">
        <v>15784</v>
      </c>
      <c r="B2608">
        <v>7247</v>
      </c>
      <c r="C2608" t="s">
        <v>15809</v>
      </c>
      <c r="D2608" t="s">
        <v>5258</v>
      </c>
      <c r="E2608" t="s">
        <v>3296</v>
      </c>
    </row>
    <row r="2609" spans="1:6">
      <c r="A2609" t="s">
        <v>15784</v>
      </c>
      <c r="B2609">
        <v>40291</v>
      </c>
      <c r="C2609" t="s">
        <v>15810</v>
      </c>
      <c r="D2609" t="s">
        <v>15790</v>
      </c>
      <c r="E2609" t="s">
        <v>13211</v>
      </c>
      <c r="F2609">
        <v>500</v>
      </c>
    </row>
    <row r="2610" spans="1:6">
      <c r="A2610" t="s">
        <v>15784</v>
      </c>
      <c r="B2610">
        <v>40275</v>
      </c>
      <c r="C2610" t="s">
        <v>15811</v>
      </c>
      <c r="D2610" t="s">
        <v>15790</v>
      </c>
      <c r="E2610" t="s">
        <v>13211</v>
      </c>
      <c r="F2610">
        <v>16</v>
      </c>
    </row>
    <row r="2611" spans="1:6">
      <c r="A2611" t="s">
        <v>3230</v>
      </c>
      <c r="B2611">
        <v>42408</v>
      </c>
      <c r="C2611" t="s">
        <v>15812</v>
      </c>
      <c r="D2611" t="s">
        <v>223</v>
      </c>
      <c r="E2611" t="s">
        <v>13211</v>
      </c>
      <c r="F2611">
        <v>2.21</v>
      </c>
    </row>
    <row r="2612" spans="1:6">
      <c r="A2612" t="s">
        <v>3230</v>
      </c>
      <c r="B2612">
        <v>3777</v>
      </c>
      <c r="C2612" t="s">
        <v>15813</v>
      </c>
      <c r="D2612" t="s">
        <v>223</v>
      </c>
      <c r="E2612" t="s">
        <v>13211</v>
      </c>
      <c r="F2612">
        <v>1.95</v>
      </c>
    </row>
    <row r="2613" spans="1:6">
      <c r="A2613" t="s">
        <v>3230</v>
      </c>
      <c r="B2613">
        <v>44699</v>
      </c>
      <c r="C2613" t="s">
        <v>15814</v>
      </c>
      <c r="D2613" t="s">
        <v>2885</v>
      </c>
      <c r="E2613" t="s">
        <v>13211</v>
      </c>
      <c r="F2613">
        <v>47.11</v>
      </c>
    </row>
    <row r="2614" spans="1:6">
      <c r="A2614" t="s">
        <v>3230</v>
      </c>
      <c r="B2614">
        <v>3798</v>
      </c>
      <c r="C2614" t="s">
        <v>15815</v>
      </c>
      <c r="D2614" t="s">
        <v>1161</v>
      </c>
      <c r="E2614" t="s">
        <v>13211</v>
      </c>
    </row>
    <row r="2615" spans="1:6">
      <c r="A2615" t="s">
        <v>3230</v>
      </c>
      <c r="B2615">
        <v>38769</v>
      </c>
      <c r="C2615" t="s">
        <v>15816</v>
      </c>
      <c r="D2615" t="s">
        <v>1161</v>
      </c>
      <c r="E2615" t="s">
        <v>13211</v>
      </c>
    </row>
    <row r="2616" spans="1:6">
      <c r="A2616" t="s">
        <v>3230</v>
      </c>
      <c r="B2616">
        <v>38774</v>
      </c>
      <c r="C2616" t="s">
        <v>15817</v>
      </c>
      <c r="D2616" t="s">
        <v>1161</v>
      </c>
      <c r="E2616" t="s">
        <v>13211</v>
      </c>
      <c r="F2616">
        <v>11.8</v>
      </c>
    </row>
    <row r="2617" spans="1:6">
      <c r="A2617" t="s">
        <v>3230</v>
      </c>
      <c r="B2617">
        <v>42247</v>
      </c>
      <c r="C2617" t="s">
        <v>15818</v>
      </c>
      <c r="D2617" t="s">
        <v>1161</v>
      </c>
      <c r="E2617" t="s">
        <v>13211</v>
      </c>
      <c r="F2617">
        <v>403.02</v>
      </c>
    </row>
    <row r="2618" spans="1:6">
      <c r="A2618" t="s">
        <v>3230</v>
      </c>
      <c r="B2618">
        <v>42248</v>
      </c>
      <c r="C2618" t="s">
        <v>15819</v>
      </c>
      <c r="D2618" t="s">
        <v>1161</v>
      </c>
      <c r="E2618" t="s">
        <v>13211</v>
      </c>
      <c r="F2618">
        <v>468.13</v>
      </c>
    </row>
    <row r="2619" spans="1:6">
      <c r="A2619" t="s">
        <v>3230</v>
      </c>
      <c r="B2619">
        <v>42249</v>
      </c>
      <c r="C2619" t="s">
        <v>15820</v>
      </c>
      <c r="D2619" t="s">
        <v>1161</v>
      </c>
      <c r="E2619" t="s">
        <v>13211</v>
      </c>
      <c r="F2619">
        <v>775.54</v>
      </c>
    </row>
    <row r="2620" spans="1:6">
      <c r="A2620" t="s">
        <v>3230</v>
      </c>
      <c r="B2620">
        <v>42244</v>
      </c>
      <c r="C2620" t="s">
        <v>15821</v>
      </c>
      <c r="D2620" t="s">
        <v>1161</v>
      </c>
      <c r="E2620" t="s">
        <v>13211</v>
      </c>
      <c r="F2620">
        <v>121.11</v>
      </c>
    </row>
    <row r="2621" spans="1:6">
      <c r="A2621" t="s">
        <v>3230</v>
      </c>
      <c r="B2621">
        <v>42245</v>
      </c>
      <c r="C2621" t="s">
        <v>15822</v>
      </c>
      <c r="D2621" t="s">
        <v>1161</v>
      </c>
      <c r="E2621" t="s">
        <v>13211</v>
      </c>
      <c r="F2621">
        <v>223.49</v>
      </c>
    </row>
    <row r="2622" spans="1:6">
      <c r="A2622" t="s">
        <v>3230</v>
      </c>
      <c r="B2622">
        <v>42246</v>
      </c>
      <c r="C2622" t="s">
        <v>15823</v>
      </c>
      <c r="D2622" t="s">
        <v>1161</v>
      </c>
      <c r="E2622" t="s">
        <v>13211</v>
      </c>
      <c r="F2622">
        <v>247.4</v>
      </c>
    </row>
    <row r="2623" spans="1:6">
      <c r="A2623" t="s">
        <v>3230</v>
      </c>
      <c r="B2623">
        <v>42243</v>
      </c>
      <c r="C2623" t="s">
        <v>15824</v>
      </c>
      <c r="D2623" t="s">
        <v>1161</v>
      </c>
      <c r="E2623" t="s">
        <v>13211</v>
      </c>
      <c r="F2623">
        <v>298.32</v>
      </c>
    </row>
    <row r="2624" spans="1:6">
      <c r="A2624" t="s">
        <v>3230</v>
      </c>
      <c r="B2624">
        <v>38889</v>
      </c>
      <c r="C2624" t="s">
        <v>15825</v>
      </c>
      <c r="D2624" t="s">
        <v>1161</v>
      </c>
      <c r="E2624" t="s">
        <v>13211</v>
      </c>
    </row>
    <row r="2625" spans="1:6">
      <c r="A2625" t="s">
        <v>3230</v>
      </c>
      <c r="B2625">
        <v>38784</v>
      </c>
      <c r="C2625" t="s">
        <v>15826</v>
      </c>
      <c r="D2625" t="s">
        <v>1161</v>
      </c>
      <c r="E2625" t="s">
        <v>13211</v>
      </c>
    </row>
    <row r="2626" spans="1:6">
      <c r="A2626" t="s">
        <v>3230</v>
      </c>
      <c r="B2626">
        <v>3780</v>
      </c>
      <c r="C2626" t="s">
        <v>15827</v>
      </c>
      <c r="D2626" t="s">
        <v>1161</v>
      </c>
      <c r="E2626" t="s">
        <v>3296</v>
      </c>
    </row>
    <row r="2627" spans="1:6">
      <c r="A2627" t="s">
        <v>3230</v>
      </c>
      <c r="B2627">
        <v>38773</v>
      </c>
      <c r="C2627" t="s">
        <v>15828</v>
      </c>
      <c r="D2627" t="s">
        <v>1161</v>
      </c>
      <c r="E2627" t="s">
        <v>13211</v>
      </c>
    </row>
    <row r="2628" spans="1:6">
      <c r="A2628" t="s">
        <v>3230</v>
      </c>
      <c r="B2628">
        <v>12271</v>
      </c>
      <c r="C2628" t="s">
        <v>15829</v>
      </c>
      <c r="D2628" t="s">
        <v>1161</v>
      </c>
      <c r="E2628" t="s">
        <v>13211</v>
      </c>
    </row>
    <row r="2629" spans="1:6">
      <c r="A2629" t="s">
        <v>3230</v>
      </c>
      <c r="B2629">
        <v>39385</v>
      </c>
      <c r="C2629" t="s">
        <v>15830</v>
      </c>
      <c r="D2629" t="s">
        <v>1161</v>
      </c>
      <c r="E2629" t="s">
        <v>13211</v>
      </c>
      <c r="F2629">
        <v>10.8</v>
      </c>
    </row>
    <row r="2630" spans="1:6">
      <c r="A2630" t="s">
        <v>3230</v>
      </c>
      <c r="B2630">
        <v>39389</v>
      </c>
      <c r="C2630" t="s">
        <v>15831</v>
      </c>
      <c r="D2630" t="s">
        <v>1161</v>
      </c>
      <c r="E2630" t="s">
        <v>13211</v>
      </c>
      <c r="F2630">
        <v>11.71</v>
      </c>
    </row>
    <row r="2631" spans="1:6">
      <c r="A2631" t="s">
        <v>3230</v>
      </c>
      <c r="B2631">
        <v>39390</v>
      </c>
      <c r="C2631" t="s">
        <v>15832</v>
      </c>
      <c r="D2631" t="s">
        <v>1161</v>
      </c>
      <c r="E2631" t="s">
        <v>13211</v>
      </c>
      <c r="F2631">
        <v>24.56</v>
      </c>
    </row>
    <row r="2632" spans="1:6">
      <c r="A2632" t="s">
        <v>3230</v>
      </c>
      <c r="B2632">
        <v>39391</v>
      </c>
      <c r="C2632" t="s">
        <v>15833</v>
      </c>
      <c r="D2632" t="s">
        <v>1161</v>
      </c>
      <c r="E2632" t="s">
        <v>13211</v>
      </c>
      <c r="F2632">
        <v>27.57</v>
      </c>
    </row>
    <row r="2633" spans="1:6">
      <c r="A2633" t="s">
        <v>3230</v>
      </c>
      <c r="B2633">
        <v>3803</v>
      </c>
      <c r="C2633" t="s">
        <v>15834</v>
      </c>
      <c r="D2633" t="s">
        <v>1161</v>
      </c>
      <c r="E2633" t="s">
        <v>13211</v>
      </c>
    </row>
    <row r="2634" spans="1:6">
      <c r="A2634" t="s">
        <v>3230</v>
      </c>
      <c r="B2634">
        <v>38770</v>
      </c>
      <c r="C2634" t="s">
        <v>15835</v>
      </c>
      <c r="D2634" t="s">
        <v>1161</v>
      </c>
      <c r="E2634" t="s">
        <v>13211</v>
      </c>
    </row>
    <row r="2635" spans="1:6">
      <c r="A2635" t="s">
        <v>3230</v>
      </c>
      <c r="B2635">
        <v>12267</v>
      </c>
      <c r="C2635" t="s">
        <v>15836</v>
      </c>
      <c r="D2635" t="s">
        <v>1161</v>
      </c>
      <c r="E2635" t="s">
        <v>13211</v>
      </c>
    </row>
    <row r="2636" spans="1:6">
      <c r="A2636" t="s">
        <v>3230</v>
      </c>
      <c r="B2636">
        <v>43265</v>
      </c>
      <c r="C2636" t="s">
        <v>15837</v>
      </c>
      <c r="D2636" t="s">
        <v>1161</v>
      </c>
      <c r="E2636" t="s">
        <v>13211</v>
      </c>
      <c r="F2636">
        <v>33.770000000000003</v>
      </c>
    </row>
    <row r="2637" spans="1:6">
      <c r="A2637" t="s">
        <v>3230</v>
      </c>
      <c r="B2637">
        <v>12266</v>
      </c>
      <c r="C2637" t="s">
        <v>15838</v>
      </c>
      <c r="D2637" t="s">
        <v>1161</v>
      </c>
      <c r="E2637" t="s">
        <v>13211</v>
      </c>
    </row>
    <row r="2638" spans="1:6">
      <c r="A2638" t="s">
        <v>3230</v>
      </c>
      <c r="B2638">
        <v>39378</v>
      </c>
      <c r="C2638" t="s">
        <v>15839</v>
      </c>
      <c r="D2638" t="s">
        <v>1161</v>
      </c>
      <c r="E2638" t="s">
        <v>13211</v>
      </c>
    </row>
    <row r="2639" spans="1:6">
      <c r="A2639" t="s">
        <v>3230</v>
      </c>
      <c r="B2639">
        <v>43543</v>
      </c>
      <c r="C2639" t="s">
        <v>15840</v>
      </c>
      <c r="D2639" t="s">
        <v>1161</v>
      </c>
      <c r="E2639" t="s">
        <v>13211</v>
      </c>
    </row>
    <row r="2640" spans="1:6">
      <c r="A2640" t="s">
        <v>3230</v>
      </c>
      <c r="B2640">
        <v>38775</v>
      </c>
      <c r="C2640" t="s">
        <v>15841</v>
      </c>
      <c r="D2640" t="s">
        <v>1161</v>
      </c>
      <c r="E2640" t="s">
        <v>13211</v>
      </c>
    </row>
    <row r="2641" spans="1:6">
      <c r="A2641" t="s">
        <v>3230</v>
      </c>
      <c r="B2641">
        <v>44252</v>
      </c>
      <c r="C2641" t="s">
        <v>15842</v>
      </c>
      <c r="D2641" t="s">
        <v>1161</v>
      </c>
      <c r="E2641" t="s">
        <v>13211</v>
      </c>
    </row>
    <row r="2642" spans="1:6">
      <c r="A2642" t="s">
        <v>3230</v>
      </c>
      <c r="B2642">
        <v>21119</v>
      </c>
      <c r="C2642" t="s">
        <v>15843</v>
      </c>
      <c r="D2642" t="s">
        <v>1161</v>
      </c>
      <c r="E2642" t="s">
        <v>13211</v>
      </c>
    </row>
    <row r="2643" spans="1:6">
      <c r="A2643" t="s">
        <v>3230</v>
      </c>
      <c r="B2643">
        <v>37974</v>
      </c>
      <c r="C2643" t="s">
        <v>15844</v>
      </c>
      <c r="D2643" t="s">
        <v>1161</v>
      </c>
      <c r="E2643" t="s">
        <v>13211</v>
      </c>
    </row>
    <row r="2644" spans="1:6">
      <c r="A2644" t="s">
        <v>3230</v>
      </c>
      <c r="B2644">
        <v>37975</v>
      </c>
      <c r="C2644" t="s">
        <v>15845</v>
      </c>
      <c r="D2644" t="s">
        <v>1161</v>
      </c>
      <c r="E2644" t="s">
        <v>13211</v>
      </c>
    </row>
    <row r="2645" spans="1:6">
      <c r="A2645" t="s">
        <v>3230</v>
      </c>
      <c r="B2645">
        <v>37976</v>
      </c>
      <c r="C2645" t="s">
        <v>15846</v>
      </c>
      <c r="D2645" t="s">
        <v>1161</v>
      </c>
      <c r="E2645" t="s">
        <v>13211</v>
      </c>
    </row>
    <row r="2646" spans="1:6">
      <c r="A2646" t="s">
        <v>3230</v>
      </c>
      <c r="B2646">
        <v>37977</v>
      </c>
      <c r="C2646" t="s">
        <v>15847</v>
      </c>
      <c r="D2646" t="s">
        <v>1161</v>
      </c>
      <c r="E2646" t="s">
        <v>13211</v>
      </c>
    </row>
    <row r="2647" spans="1:6">
      <c r="A2647" t="s">
        <v>3230</v>
      </c>
      <c r="B2647">
        <v>37978</v>
      </c>
      <c r="C2647" t="s">
        <v>15848</v>
      </c>
      <c r="D2647" t="s">
        <v>1161</v>
      </c>
      <c r="E2647" t="s">
        <v>13211</v>
      </c>
    </row>
    <row r="2648" spans="1:6">
      <c r="A2648" t="s">
        <v>3230</v>
      </c>
      <c r="B2648">
        <v>37979</v>
      </c>
      <c r="C2648" t="s">
        <v>15849</v>
      </c>
      <c r="D2648" t="s">
        <v>1161</v>
      </c>
      <c r="E2648" t="s">
        <v>13211</v>
      </c>
    </row>
    <row r="2649" spans="1:6">
      <c r="A2649" t="s">
        <v>3230</v>
      </c>
      <c r="B2649">
        <v>37980</v>
      </c>
      <c r="C2649" t="s">
        <v>15850</v>
      </c>
      <c r="D2649" t="s">
        <v>1161</v>
      </c>
      <c r="E2649" t="s">
        <v>13211</v>
      </c>
    </row>
    <row r="2650" spans="1:6">
      <c r="A2650" t="s">
        <v>3230</v>
      </c>
      <c r="B2650">
        <v>36147</v>
      </c>
      <c r="C2650" t="s">
        <v>15851</v>
      </c>
      <c r="D2650" t="s">
        <v>13627</v>
      </c>
      <c r="E2650" t="s">
        <v>13211</v>
      </c>
      <c r="F2650">
        <v>259.37</v>
      </c>
    </row>
    <row r="2651" spans="1:6">
      <c r="A2651" t="s">
        <v>3230</v>
      </c>
      <c r="B2651">
        <v>12731</v>
      </c>
      <c r="C2651" t="s">
        <v>15852</v>
      </c>
      <c r="D2651" t="s">
        <v>1161</v>
      </c>
      <c r="E2651" t="s">
        <v>13211</v>
      </c>
    </row>
    <row r="2652" spans="1:6">
      <c r="A2652" t="s">
        <v>3230</v>
      </c>
      <c r="B2652">
        <v>12723</v>
      </c>
      <c r="C2652" t="s">
        <v>15853</v>
      </c>
      <c r="D2652" t="s">
        <v>1161</v>
      </c>
      <c r="E2652" t="s">
        <v>13211</v>
      </c>
    </row>
    <row r="2653" spans="1:6">
      <c r="A2653" t="s">
        <v>3230</v>
      </c>
      <c r="B2653">
        <v>12724</v>
      </c>
      <c r="C2653" t="s">
        <v>15854</v>
      </c>
      <c r="D2653" t="s">
        <v>1161</v>
      </c>
      <c r="E2653" t="s">
        <v>13211</v>
      </c>
    </row>
    <row r="2654" spans="1:6">
      <c r="A2654" t="s">
        <v>3230</v>
      </c>
      <c r="B2654">
        <v>12725</v>
      </c>
      <c r="C2654" t="s">
        <v>15855</v>
      </c>
      <c r="D2654" t="s">
        <v>1161</v>
      </c>
      <c r="E2654" t="s">
        <v>13211</v>
      </c>
    </row>
    <row r="2655" spans="1:6">
      <c r="A2655" t="s">
        <v>3230</v>
      </c>
      <c r="B2655">
        <v>12726</v>
      </c>
      <c r="C2655" t="s">
        <v>15856</v>
      </c>
      <c r="D2655" t="s">
        <v>1161</v>
      </c>
      <c r="E2655" t="s">
        <v>13211</v>
      </c>
    </row>
    <row r="2656" spans="1:6">
      <c r="A2656" t="s">
        <v>3230</v>
      </c>
      <c r="B2656">
        <v>12727</v>
      </c>
      <c r="C2656" t="s">
        <v>15857</v>
      </c>
      <c r="D2656" t="s">
        <v>1161</v>
      </c>
      <c r="E2656" t="s">
        <v>13211</v>
      </c>
    </row>
    <row r="2657" spans="1:6">
      <c r="A2657" t="s">
        <v>3230</v>
      </c>
      <c r="B2657">
        <v>12728</v>
      </c>
      <c r="C2657" t="s">
        <v>15858</v>
      </c>
      <c r="D2657" t="s">
        <v>1161</v>
      </c>
      <c r="E2657" t="s">
        <v>13211</v>
      </c>
    </row>
    <row r="2658" spans="1:6">
      <c r="A2658" t="s">
        <v>3230</v>
      </c>
      <c r="B2658">
        <v>12729</v>
      </c>
      <c r="C2658" t="s">
        <v>15859</v>
      </c>
      <c r="D2658" t="s">
        <v>1161</v>
      </c>
      <c r="E2658" t="s">
        <v>13211</v>
      </c>
    </row>
    <row r="2659" spans="1:6">
      <c r="A2659" t="s">
        <v>3230</v>
      </c>
      <c r="B2659">
        <v>12730</v>
      </c>
      <c r="C2659" t="s">
        <v>15860</v>
      </c>
      <c r="D2659" t="s">
        <v>1161</v>
      </c>
      <c r="E2659" t="s">
        <v>13211</v>
      </c>
    </row>
    <row r="2660" spans="1:6">
      <c r="A2660" t="s">
        <v>3230</v>
      </c>
      <c r="B2660">
        <v>3840</v>
      </c>
      <c r="C2660" t="s">
        <v>15861</v>
      </c>
      <c r="D2660" t="s">
        <v>1161</v>
      </c>
      <c r="E2660" t="s">
        <v>13211</v>
      </c>
    </row>
    <row r="2661" spans="1:6">
      <c r="A2661" t="s">
        <v>3230</v>
      </c>
      <c r="B2661">
        <v>3838</v>
      </c>
      <c r="C2661" t="s">
        <v>15862</v>
      </c>
      <c r="D2661" t="s">
        <v>1161</v>
      </c>
      <c r="E2661" t="s">
        <v>13211</v>
      </c>
    </row>
    <row r="2662" spans="1:6">
      <c r="A2662" t="s">
        <v>3230</v>
      </c>
      <c r="B2662">
        <v>3844</v>
      </c>
      <c r="C2662" t="s">
        <v>15863</v>
      </c>
      <c r="D2662" t="s">
        <v>1161</v>
      </c>
      <c r="E2662" t="s">
        <v>13211</v>
      </c>
    </row>
    <row r="2663" spans="1:6">
      <c r="A2663" t="s">
        <v>3230</v>
      </c>
      <c r="B2663">
        <v>3839</v>
      </c>
      <c r="C2663" t="s">
        <v>15864</v>
      </c>
      <c r="D2663" t="s">
        <v>1161</v>
      </c>
      <c r="E2663" t="s">
        <v>13211</v>
      </c>
    </row>
    <row r="2664" spans="1:6">
      <c r="A2664" t="s">
        <v>3230</v>
      </c>
      <c r="B2664">
        <v>3843</v>
      </c>
      <c r="C2664" t="s">
        <v>15865</v>
      </c>
      <c r="D2664" t="s">
        <v>1161</v>
      </c>
      <c r="E2664" t="s">
        <v>13211</v>
      </c>
    </row>
    <row r="2665" spans="1:6">
      <c r="A2665" t="s">
        <v>3230</v>
      </c>
      <c r="B2665">
        <v>3900</v>
      </c>
      <c r="C2665" t="s">
        <v>15866</v>
      </c>
      <c r="D2665" t="s">
        <v>1161</v>
      </c>
      <c r="E2665" t="s">
        <v>13211</v>
      </c>
      <c r="F2665">
        <v>45.81</v>
      </c>
    </row>
    <row r="2666" spans="1:6">
      <c r="A2666" t="s">
        <v>3230</v>
      </c>
      <c r="B2666">
        <v>3846</v>
      </c>
      <c r="C2666" t="s">
        <v>15867</v>
      </c>
      <c r="D2666" t="s">
        <v>1161</v>
      </c>
      <c r="E2666" t="s">
        <v>13211</v>
      </c>
      <c r="F2666">
        <v>13.76</v>
      </c>
    </row>
    <row r="2667" spans="1:6">
      <c r="A2667" t="s">
        <v>3230</v>
      </c>
      <c r="B2667">
        <v>3886</v>
      </c>
      <c r="C2667" t="s">
        <v>15868</v>
      </c>
      <c r="D2667" t="s">
        <v>1161</v>
      </c>
      <c r="E2667" t="s">
        <v>13211</v>
      </c>
      <c r="F2667">
        <v>18.27</v>
      </c>
    </row>
    <row r="2668" spans="1:6">
      <c r="A2668" t="s">
        <v>3230</v>
      </c>
      <c r="B2668">
        <v>3854</v>
      </c>
      <c r="C2668" t="s">
        <v>15869</v>
      </c>
      <c r="D2668" t="s">
        <v>1161</v>
      </c>
      <c r="E2668" t="s">
        <v>13211</v>
      </c>
      <c r="F2668">
        <v>10.41</v>
      </c>
    </row>
    <row r="2669" spans="1:6">
      <c r="A2669" t="s">
        <v>3230</v>
      </c>
      <c r="B2669">
        <v>3873</v>
      </c>
      <c r="C2669" t="s">
        <v>15870</v>
      </c>
      <c r="D2669" t="s">
        <v>1161</v>
      </c>
      <c r="E2669" t="s">
        <v>13211</v>
      </c>
      <c r="F2669">
        <v>12.12</v>
      </c>
    </row>
    <row r="2670" spans="1:6">
      <c r="A2670" t="s">
        <v>3230</v>
      </c>
      <c r="B2670">
        <v>38021</v>
      </c>
      <c r="C2670" t="s">
        <v>15871</v>
      </c>
      <c r="D2670" t="s">
        <v>1161</v>
      </c>
      <c r="E2670" t="s">
        <v>13211</v>
      </c>
      <c r="F2670">
        <v>21.52</v>
      </c>
    </row>
    <row r="2671" spans="1:6">
      <c r="A2671" t="s">
        <v>3230</v>
      </c>
      <c r="B2671">
        <v>43838</v>
      </c>
      <c r="C2671" t="s">
        <v>15872</v>
      </c>
      <c r="D2671" t="s">
        <v>1161</v>
      </c>
      <c r="E2671" t="s">
        <v>13211</v>
      </c>
      <c r="F2671">
        <v>27.82</v>
      </c>
    </row>
    <row r="2672" spans="1:6">
      <c r="A2672" t="s">
        <v>3230</v>
      </c>
      <c r="B2672">
        <v>3847</v>
      </c>
      <c r="C2672" t="s">
        <v>15873</v>
      </c>
      <c r="D2672" t="s">
        <v>1161</v>
      </c>
      <c r="E2672" t="s">
        <v>13211</v>
      </c>
      <c r="F2672">
        <v>28.06</v>
      </c>
    </row>
    <row r="2673" spans="1:6">
      <c r="A2673" t="s">
        <v>3230</v>
      </c>
      <c r="B2673">
        <v>38022</v>
      </c>
      <c r="C2673" t="s">
        <v>15874</v>
      </c>
      <c r="D2673" t="s">
        <v>1161</v>
      </c>
      <c r="E2673" t="s">
        <v>13211</v>
      </c>
      <c r="F2673">
        <v>38.56</v>
      </c>
    </row>
    <row r="2674" spans="1:6">
      <c r="A2674" t="s">
        <v>3230</v>
      </c>
      <c r="B2674">
        <v>3826</v>
      </c>
      <c r="C2674" t="s">
        <v>15875</v>
      </c>
      <c r="D2674" t="s">
        <v>1161</v>
      </c>
      <c r="E2674" t="s">
        <v>13211</v>
      </c>
    </row>
    <row r="2675" spans="1:6">
      <c r="A2675" t="s">
        <v>3230</v>
      </c>
      <c r="B2675">
        <v>3825</v>
      </c>
      <c r="C2675" t="s">
        <v>15876</v>
      </c>
      <c r="D2675" t="s">
        <v>1161</v>
      </c>
      <c r="E2675" t="s">
        <v>13211</v>
      </c>
    </row>
    <row r="2676" spans="1:6">
      <c r="A2676" t="s">
        <v>3230</v>
      </c>
      <c r="B2676">
        <v>3827</v>
      </c>
      <c r="C2676" t="s">
        <v>15877</v>
      </c>
      <c r="D2676" t="s">
        <v>1161</v>
      </c>
      <c r="E2676" t="s">
        <v>13211</v>
      </c>
    </row>
    <row r="2677" spans="1:6">
      <c r="A2677" t="s">
        <v>3230</v>
      </c>
      <c r="B2677">
        <v>3830</v>
      </c>
      <c r="C2677" t="s">
        <v>15878</v>
      </c>
      <c r="D2677" t="s">
        <v>1161</v>
      </c>
      <c r="E2677" t="s">
        <v>13211</v>
      </c>
      <c r="F2677">
        <v>177.86</v>
      </c>
    </row>
    <row r="2678" spans="1:6">
      <c r="A2678" t="s">
        <v>3230</v>
      </c>
      <c r="B2678">
        <v>37981</v>
      </c>
      <c r="C2678" t="s">
        <v>15879</v>
      </c>
      <c r="D2678" t="s">
        <v>1161</v>
      </c>
      <c r="E2678" t="s">
        <v>13211</v>
      </c>
    </row>
    <row r="2679" spans="1:6">
      <c r="A2679" t="s">
        <v>3230</v>
      </c>
      <c r="B2679">
        <v>37982</v>
      </c>
      <c r="C2679" t="s">
        <v>15880</v>
      </c>
      <c r="D2679" t="s">
        <v>1161</v>
      </c>
      <c r="E2679" t="s">
        <v>13211</v>
      </c>
    </row>
    <row r="2680" spans="1:6">
      <c r="A2680" t="s">
        <v>3230</v>
      </c>
      <c r="B2680">
        <v>37983</v>
      </c>
      <c r="C2680" t="s">
        <v>15881</v>
      </c>
      <c r="D2680" t="s">
        <v>1161</v>
      </c>
      <c r="E2680" t="s">
        <v>13211</v>
      </c>
    </row>
    <row r="2681" spans="1:6">
      <c r="A2681" t="s">
        <v>3230</v>
      </c>
      <c r="B2681">
        <v>37984</v>
      </c>
      <c r="C2681" t="s">
        <v>15882</v>
      </c>
      <c r="D2681" t="s">
        <v>1161</v>
      </c>
      <c r="E2681" t="s">
        <v>13211</v>
      </c>
    </row>
    <row r="2682" spans="1:6">
      <c r="A2682" t="s">
        <v>3230</v>
      </c>
      <c r="B2682">
        <v>37985</v>
      </c>
      <c r="C2682" t="s">
        <v>15883</v>
      </c>
      <c r="D2682" t="s">
        <v>1161</v>
      </c>
      <c r="E2682" t="s">
        <v>13211</v>
      </c>
    </row>
    <row r="2683" spans="1:6">
      <c r="A2683" t="s">
        <v>3230</v>
      </c>
      <c r="B2683">
        <v>20165</v>
      </c>
      <c r="C2683" t="s">
        <v>15884</v>
      </c>
      <c r="D2683" t="s">
        <v>1161</v>
      </c>
      <c r="E2683" t="s">
        <v>13211</v>
      </c>
      <c r="F2683">
        <v>22.05</v>
      </c>
    </row>
    <row r="2684" spans="1:6">
      <c r="A2684" t="s">
        <v>3230</v>
      </c>
      <c r="B2684">
        <v>20166</v>
      </c>
      <c r="C2684" t="s">
        <v>15885</v>
      </c>
      <c r="D2684" t="s">
        <v>1161</v>
      </c>
      <c r="E2684" t="s">
        <v>13211</v>
      </c>
      <c r="F2684">
        <v>67.34</v>
      </c>
    </row>
    <row r="2685" spans="1:6">
      <c r="A2685" t="s">
        <v>3230</v>
      </c>
      <c r="B2685">
        <v>20164</v>
      </c>
      <c r="C2685" t="s">
        <v>15886</v>
      </c>
      <c r="D2685" t="s">
        <v>1161</v>
      </c>
      <c r="E2685" t="s">
        <v>13211</v>
      </c>
      <c r="F2685">
        <v>10.59</v>
      </c>
    </row>
    <row r="2686" spans="1:6">
      <c r="A2686" t="s">
        <v>3230</v>
      </c>
      <c r="B2686">
        <v>3893</v>
      </c>
      <c r="C2686" t="s">
        <v>15887</v>
      </c>
      <c r="D2686" t="s">
        <v>1161</v>
      </c>
      <c r="E2686" t="s">
        <v>13211</v>
      </c>
      <c r="F2686">
        <v>16.600000000000001</v>
      </c>
    </row>
    <row r="2687" spans="1:6">
      <c r="A2687" t="s">
        <v>3230</v>
      </c>
      <c r="B2687">
        <v>3848</v>
      </c>
      <c r="C2687" t="s">
        <v>15888</v>
      </c>
      <c r="D2687" t="s">
        <v>1161</v>
      </c>
      <c r="E2687" t="s">
        <v>13211</v>
      </c>
      <c r="F2687">
        <v>10.119999999999999</v>
      </c>
    </row>
    <row r="2688" spans="1:6">
      <c r="A2688" t="s">
        <v>3230</v>
      </c>
      <c r="B2688">
        <v>3895</v>
      </c>
      <c r="C2688" t="s">
        <v>15889</v>
      </c>
      <c r="D2688" t="s">
        <v>1161</v>
      </c>
      <c r="E2688" t="s">
        <v>13211</v>
      </c>
      <c r="F2688">
        <v>11.24</v>
      </c>
    </row>
    <row r="2689" spans="1:6">
      <c r="A2689" t="s">
        <v>3230</v>
      </c>
      <c r="B2689">
        <v>12404</v>
      </c>
      <c r="C2689" t="s">
        <v>15890</v>
      </c>
      <c r="D2689" t="s">
        <v>1161</v>
      </c>
      <c r="E2689" t="s">
        <v>13211</v>
      </c>
    </row>
    <row r="2690" spans="1:6">
      <c r="A2690" t="s">
        <v>3230</v>
      </c>
      <c r="B2690">
        <v>3939</v>
      </c>
      <c r="C2690" t="s">
        <v>15891</v>
      </c>
      <c r="D2690" t="s">
        <v>1161</v>
      </c>
      <c r="E2690" t="s">
        <v>13211</v>
      </c>
    </row>
    <row r="2691" spans="1:6">
      <c r="A2691" t="s">
        <v>3230</v>
      </c>
      <c r="B2691">
        <v>3911</v>
      </c>
      <c r="C2691" t="s">
        <v>15892</v>
      </c>
      <c r="D2691" t="s">
        <v>1161</v>
      </c>
      <c r="E2691" t="s">
        <v>13211</v>
      </c>
    </row>
    <row r="2692" spans="1:6">
      <c r="A2692" t="s">
        <v>3230</v>
      </c>
      <c r="B2692">
        <v>3910</v>
      </c>
      <c r="C2692" t="s">
        <v>15893</v>
      </c>
      <c r="D2692" t="s">
        <v>1161</v>
      </c>
      <c r="E2692" t="s">
        <v>13211</v>
      </c>
    </row>
    <row r="2693" spans="1:6">
      <c r="A2693" t="s">
        <v>3230</v>
      </c>
      <c r="B2693">
        <v>3908</v>
      </c>
      <c r="C2693" t="s">
        <v>15894</v>
      </c>
      <c r="D2693" t="s">
        <v>1161</v>
      </c>
      <c r="E2693" t="s">
        <v>13211</v>
      </c>
    </row>
    <row r="2694" spans="1:6">
      <c r="A2694" t="s">
        <v>3230</v>
      </c>
      <c r="B2694">
        <v>3913</v>
      </c>
      <c r="C2694" t="s">
        <v>15895</v>
      </c>
      <c r="D2694" t="s">
        <v>1161</v>
      </c>
      <c r="E2694" t="s">
        <v>13211</v>
      </c>
    </row>
    <row r="2695" spans="1:6">
      <c r="A2695" t="s">
        <v>3230</v>
      </c>
      <c r="B2695">
        <v>3912</v>
      </c>
      <c r="C2695" t="s">
        <v>15896</v>
      </c>
      <c r="D2695" t="s">
        <v>1161</v>
      </c>
      <c r="E2695" t="s">
        <v>13211</v>
      </c>
    </row>
    <row r="2696" spans="1:6">
      <c r="A2696" t="s">
        <v>3230</v>
      </c>
      <c r="B2696">
        <v>3914</v>
      </c>
      <c r="C2696" t="s">
        <v>15897</v>
      </c>
      <c r="D2696" t="s">
        <v>1161</v>
      </c>
      <c r="E2696" t="s">
        <v>13211</v>
      </c>
    </row>
    <row r="2697" spans="1:6">
      <c r="A2697" t="s">
        <v>3230</v>
      </c>
      <c r="B2697">
        <v>3909</v>
      </c>
      <c r="C2697" t="s">
        <v>15898</v>
      </c>
      <c r="D2697" t="s">
        <v>1161</v>
      </c>
      <c r="E2697" t="s">
        <v>13211</v>
      </c>
    </row>
    <row r="2698" spans="1:6">
      <c r="A2698" t="s">
        <v>3230</v>
      </c>
      <c r="B2698">
        <v>3915</v>
      </c>
      <c r="C2698" t="s">
        <v>15899</v>
      </c>
      <c r="D2698" t="s">
        <v>1161</v>
      </c>
      <c r="E2698" t="s">
        <v>13211</v>
      </c>
    </row>
    <row r="2699" spans="1:6">
      <c r="A2699" t="s">
        <v>3230</v>
      </c>
      <c r="B2699">
        <v>3916</v>
      </c>
      <c r="C2699" t="s">
        <v>15900</v>
      </c>
      <c r="D2699" t="s">
        <v>1161</v>
      </c>
      <c r="E2699" t="s">
        <v>13211</v>
      </c>
    </row>
    <row r="2700" spans="1:6">
      <c r="A2700" t="s">
        <v>3230</v>
      </c>
      <c r="B2700">
        <v>3917</v>
      </c>
      <c r="C2700" t="s">
        <v>15901</v>
      </c>
      <c r="D2700" t="s">
        <v>1161</v>
      </c>
      <c r="E2700" t="s">
        <v>13211</v>
      </c>
    </row>
    <row r="2701" spans="1:6">
      <c r="A2701" t="s">
        <v>3230</v>
      </c>
      <c r="B2701">
        <v>45266</v>
      </c>
      <c r="C2701" t="s">
        <v>15902</v>
      </c>
      <c r="D2701" t="s">
        <v>13627</v>
      </c>
      <c r="E2701" t="s">
        <v>13211</v>
      </c>
      <c r="F2701">
        <v>2.9</v>
      </c>
    </row>
    <row r="2702" spans="1:6">
      <c r="A2702" t="s">
        <v>3230</v>
      </c>
      <c r="B2702">
        <v>1904</v>
      </c>
      <c r="C2702" t="s">
        <v>15903</v>
      </c>
      <c r="D2702" t="s">
        <v>1161</v>
      </c>
      <c r="E2702" t="s">
        <v>13211</v>
      </c>
      <c r="F2702">
        <v>1.04</v>
      </c>
    </row>
    <row r="2703" spans="1:6">
      <c r="A2703" t="s">
        <v>3230</v>
      </c>
      <c r="B2703">
        <v>1899</v>
      </c>
      <c r="C2703" t="s">
        <v>15904</v>
      </c>
      <c r="D2703" t="s">
        <v>1161</v>
      </c>
      <c r="E2703" t="s">
        <v>13211</v>
      </c>
      <c r="F2703">
        <v>1.18</v>
      </c>
    </row>
    <row r="2704" spans="1:6">
      <c r="A2704" t="s">
        <v>3230</v>
      </c>
      <c r="B2704">
        <v>1900</v>
      </c>
      <c r="C2704" t="s">
        <v>15905</v>
      </c>
      <c r="D2704" t="s">
        <v>1161</v>
      </c>
      <c r="E2704" t="s">
        <v>13211</v>
      </c>
      <c r="F2704">
        <v>1.91</v>
      </c>
    </row>
    <row r="2705" spans="1:5">
      <c r="A2705" t="s">
        <v>3230</v>
      </c>
      <c r="B2705">
        <v>12407</v>
      </c>
      <c r="C2705" t="s">
        <v>15906</v>
      </c>
      <c r="D2705" t="s">
        <v>1161</v>
      </c>
      <c r="E2705" t="s">
        <v>13211</v>
      </c>
    </row>
    <row r="2706" spans="1:5">
      <c r="A2706" t="s">
        <v>3230</v>
      </c>
      <c r="B2706">
        <v>12408</v>
      </c>
      <c r="C2706" t="s">
        <v>15907</v>
      </c>
      <c r="D2706" t="s">
        <v>1161</v>
      </c>
      <c r="E2706" t="s">
        <v>13211</v>
      </c>
    </row>
    <row r="2707" spans="1:5">
      <c r="A2707" t="s">
        <v>3230</v>
      </c>
      <c r="B2707">
        <v>12409</v>
      </c>
      <c r="C2707" t="s">
        <v>15908</v>
      </c>
      <c r="D2707" t="s">
        <v>1161</v>
      </c>
      <c r="E2707" t="s">
        <v>13211</v>
      </c>
    </row>
    <row r="2708" spans="1:5">
      <c r="A2708" t="s">
        <v>3230</v>
      </c>
      <c r="B2708">
        <v>12410</v>
      </c>
      <c r="C2708" t="s">
        <v>15909</v>
      </c>
      <c r="D2708" t="s">
        <v>1161</v>
      </c>
      <c r="E2708" t="s">
        <v>13211</v>
      </c>
    </row>
    <row r="2709" spans="1:5">
      <c r="A2709" t="s">
        <v>3230</v>
      </c>
      <c r="B2709">
        <v>3936</v>
      </c>
      <c r="C2709" t="s">
        <v>15910</v>
      </c>
      <c r="D2709" t="s">
        <v>1161</v>
      </c>
      <c r="E2709" t="s">
        <v>13211</v>
      </c>
    </row>
    <row r="2710" spans="1:5">
      <c r="A2710" t="s">
        <v>3230</v>
      </c>
      <c r="B2710">
        <v>3924</v>
      </c>
      <c r="C2710" t="s">
        <v>15911</v>
      </c>
      <c r="D2710" t="s">
        <v>1161</v>
      </c>
      <c r="E2710" t="s">
        <v>13211</v>
      </c>
    </row>
    <row r="2711" spans="1:5">
      <c r="A2711" t="s">
        <v>3230</v>
      </c>
      <c r="B2711">
        <v>3922</v>
      </c>
      <c r="C2711" t="s">
        <v>15912</v>
      </c>
      <c r="D2711" t="s">
        <v>1161</v>
      </c>
      <c r="E2711" t="s">
        <v>13211</v>
      </c>
    </row>
    <row r="2712" spans="1:5">
      <c r="A2712" t="s">
        <v>3230</v>
      </c>
      <c r="B2712">
        <v>3923</v>
      </c>
      <c r="C2712" t="s">
        <v>15913</v>
      </c>
      <c r="D2712" t="s">
        <v>1161</v>
      </c>
      <c r="E2712" t="s">
        <v>13211</v>
      </c>
    </row>
    <row r="2713" spans="1:5">
      <c r="A2713" t="s">
        <v>3230</v>
      </c>
      <c r="B2713">
        <v>3921</v>
      </c>
      <c r="C2713" t="s">
        <v>15914</v>
      </c>
      <c r="D2713" t="s">
        <v>1161</v>
      </c>
      <c r="E2713" t="s">
        <v>13211</v>
      </c>
    </row>
    <row r="2714" spans="1:5">
      <c r="A2714" t="s">
        <v>3230</v>
      </c>
      <c r="B2714">
        <v>3937</v>
      </c>
      <c r="C2714" t="s">
        <v>15915</v>
      </c>
      <c r="D2714" t="s">
        <v>1161</v>
      </c>
      <c r="E2714" t="s">
        <v>13211</v>
      </c>
    </row>
    <row r="2715" spans="1:5">
      <c r="A2715" t="s">
        <v>3230</v>
      </c>
      <c r="B2715">
        <v>3920</v>
      </c>
      <c r="C2715" t="s">
        <v>15916</v>
      </c>
      <c r="D2715" t="s">
        <v>1161</v>
      </c>
      <c r="E2715" t="s">
        <v>13211</v>
      </c>
    </row>
    <row r="2716" spans="1:5">
      <c r="A2716" t="s">
        <v>3230</v>
      </c>
      <c r="B2716">
        <v>3938</v>
      </c>
      <c r="C2716" t="s">
        <v>15917</v>
      </c>
      <c r="D2716" t="s">
        <v>1161</v>
      </c>
      <c r="E2716" t="s">
        <v>13211</v>
      </c>
    </row>
    <row r="2717" spans="1:5">
      <c r="A2717" t="s">
        <v>3230</v>
      </c>
      <c r="B2717">
        <v>3919</v>
      </c>
      <c r="C2717" t="s">
        <v>15918</v>
      </c>
      <c r="D2717" t="s">
        <v>1161</v>
      </c>
      <c r="E2717" t="s">
        <v>13211</v>
      </c>
    </row>
    <row r="2718" spans="1:5">
      <c r="A2718" t="s">
        <v>3230</v>
      </c>
      <c r="B2718">
        <v>3927</v>
      </c>
      <c r="C2718" t="s">
        <v>15919</v>
      </c>
      <c r="D2718" t="s">
        <v>1161</v>
      </c>
      <c r="E2718" t="s">
        <v>13211</v>
      </c>
    </row>
    <row r="2719" spans="1:5">
      <c r="A2719" t="s">
        <v>3230</v>
      </c>
      <c r="B2719">
        <v>3928</v>
      </c>
      <c r="C2719" t="s">
        <v>15920</v>
      </c>
      <c r="D2719" t="s">
        <v>1161</v>
      </c>
      <c r="E2719" t="s">
        <v>13211</v>
      </c>
    </row>
    <row r="2720" spans="1:5">
      <c r="A2720" t="s">
        <v>3230</v>
      </c>
      <c r="B2720">
        <v>3926</v>
      </c>
      <c r="C2720" t="s">
        <v>15921</v>
      </c>
      <c r="D2720" t="s">
        <v>1161</v>
      </c>
      <c r="E2720" t="s">
        <v>13211</v>
      </c>
    </row>
    <row r="2721" spans="1:5">
      <c r="A2721" t="s">
        <v>3230</v>
      </c>
      <c r="B2721">
        <v>3935</v>
      </c>
      <c r="C2721" t="s">
        <v>15922</v>
      </c>
      <c r="D2721" t="s">
        <v>1161</v>
      </c>
      <c r="E2721" t="s">
        <v>13211</v>
      </c>
    </row>
    <row r="2722" spans="1:5">
      <c r="A2722" t="s">
        <v>3230</v>
      </c>
      <c r="B2722">
        <v>3925</v>
      </c>
      <c r="C2722" t="s">
        <v>15923</v>
      </c>
      <c r="D2722" t="s">
        <v>1161</v>
      </c>
      <c r="E2722" t="s">
        <v>13211</v>
      </c>
    </row>
    <row r="2723" spans="1:5">
      <c r="A2723" t="s">
        <v>3230</v>
      </c>
      <c r="B2723">
        <v>3929</v>
      </c>
      <c r="C2723" t="s">
        <v>15924</v>
      </c>
      <c r="D2723" t="s">
        <v>1161</v>
      </c>
      <c r="E2723" t="s">
        <v>13211</v>
      </c>
    </row>
    <row r="2724" spans="1:5">
      <c r="A2724" t="s">
        <v>3230</v>
      </c>
      <c r="B2724">
        <v>3931</v>
      </c>
      <c r="C2724" t="s">
        <v>15925</v>
      </c>
      <c r="D2724" t="s">
        <v>1161</v>
      </c>
      <c r="E2724" t="s">
        <v>13211</v>
      </c>
    </row>
    <row r="2725" spans="1:5">
      <c r="A2725" t="s">
        <v>3230</v>
      </c>
      <c r="B2725">
        <v>3930</v>
      </c>
      <c r="C2725" t="s">
        <v>15926</v>
      </c>
      <c r="D2725" t="s">
        <v>1161</v>
      </c>
      <c r="E2725" t="s">
        <v>13211</v>
      </c>
    </row>
    <row r="2726" spans="1:5">
      <c r="A2726" t="s">
        <v>3230</v>
      </c>
      <c r="B2726">
        <v>12406</v>
      </c>
      <c r="C2726" t="s">
        <v>15927</v>
      </c>
      <c r="D2726" t="s">
        <v>1161</v>
      </c>
      <c r="E2726" t="s">
        <v>13211</v>
      </c>
    </row>
    <row r="2727" spans="1:5">
      <c r="A2727" t="s">
        <v>3230</v>
      </c>
      <c r="B2727">
        <v>3932</v>
      </c>
      <c r="C2727" t="s">
        <v>15928</v>
      </c>
      <c r="D2727" t="s">
        <v>1161</v>
      </c>
      <c r="E2727" t="s">
        <v>13211</v>
      </c>
    </row>
    <row r="2728" spans="1:5">
      <c r="A2728" t="s">
        <v>3230</v>
      </c>
      <c r="B2728">
        <v>3933</v>
      </c>
      <c r="C2728" t="s">
        <v>15929</v>
      </c>
      <c r="D2728" t="s">
        <v>1161</v>
      </c>
      <c r="E2728" t="s">
        <v>13211</v>
      </c>
    </row>
    <row r="2729" spans="1:5">
      <c r="A2729" t="s">
        <v>3230</v>
      </c>
      <c r="B2729">
        <v>3934</v>
      </c>
      <c r="C2729" t="s">
        <v>15930</v>
      </c>
      <c r="D2729" t="s">
        <v>1161</v>
      </c>
      <c r="E2729" t="s">
        <v>13211</v>
      </c>
    </row>
    <row r="2730" spans="1:5">
      <c r="A2730" t="s">
        <v>3230</v>
      </c>
      <c r="B2730">
        <v>40355</v>
      </c>
      <c r="C2730" t="s">
        <v>15931</v>
      </c>
      <c r="D2730" t="s">
        <v>1161</v>
      </c>
      <c r="E2730" t="s">
        <v>13211</v>
      </c>
    </row>
    <row r="2731" spans="1:5">
      <c r="A2731" t="s">
        <v>3230</v>
      </c>
      <c r="B2731">
        <v>40364</v>
      </c>
      <c r="C2731" t="s">
        <v>15932</v>
      </c>
      <c r="D2731" t="s">
        <v>1161</v>
      </c>
      <c r="E2731" t="s">
        <v>13211</v>
      </c>
    </row>
    <row r="2732" spans="1:5">
      <c r="A2732" t="s">
        <v>3230</v>
      </c>
      <c r="B2732">
        <v>40361</v>
      </c>
      <c r="C2732" t="s">
        <v>15933</v>
      </c>
      <c r="D2732" t="s">
        <v>1161</v>
      </c>
      <c r="E2732" t="s">
        <v>13211</v>
      </c>
    </row>
    <row r="2733" spans="1:5">
      <c r="A2733" t="s">
        <v>3230</v>
      </c>
      <c r="B2733">
        <v>40358</v>
      </c>
      <c r="C2733" t="s">
        <v>15934</v>
      </c>
      <c r="D2733" t="s">
        <v>1161</v>
      </c>
      <c r="E2733" t="s">
        <v>13211</v>
      </c>
    </row>
    <row r="2734" spans="1:5">
      <c r="A2734" t="s">
        <v>3230</v>
      </c>
      <c r="B2734">
        <v>40370</v>
      </c>
      <c r="C2734" t="s">
        <v>15935</v>
      </c>
      <c r="D2734" t="s">
        <v>1161</v>
      </c>
      <c r="E2734" t="s">
        <v>13211</v>
      </c>
    </row>
    <row r="2735" spans="1:5">
      <c r="A2735" t="s">
        <v>3230</v>
      </c>
      <c r="B2735">
        <v>40367</v>
      </c>
      <c r="C2735" t="s">
        <v>15936</v>
      </c>
      <c r="D2735" t="s">
        <v>1161</v>
      </c>
      <c r="E2735" t="s">
        <v>13211</v>
      </c>
    </row>
    <row r="2736" spans="1:5">
      <c r="A2736" t="s">
        <v>3230</v>
      </c>
      <c r="B2736">
        <v>40373</v>
      </c>
      <c r="C2736" t="s">
        <v>15937</v>
      </c>
      <c r="D2736" t="s">
        <v>1161</v>
      </c>
      <c r="E2736" t="s">
        <v>13211</v>
      </c>
    </row>
    <row r="2737" spans="1:6">
      <c r="A2737" t="s">
        <v>3230</v>
      </c>
      <c r="B2737">
        <v>3907</v>
      </c>
      <c r="C2737" t="s">
        <v>15938</v>
      </c>
      <c r="D2737" t="s">
        <v>1161</v>
      </c>
      <c r="E2737" t="s">
        <v>13211</v>
      </c>
      <c r="F2737">
        <v>5.27</v>
      </c>
    </row>
    <row r="2738" spans="1:6">
      <c r="A2738" t="s">
        <v>3230</v>
      </c>
      <c r="B2738">
        <v>3889</v>
      </c>
      <c r="C2738" t="s">
        <v>15939</v>
      </c>
      <c r="D2738" t="s">
        <v>1161</v>
      </c>
      <c r="E2738" t="s">
        <v>13211</v>
      </c>
      <c r="F2738">
        <v>3.75</v>
      </c>
    </row>
    <row r="2739" spans="1:6">
      <c r="A2739" t="s">
        <v>3230</v>
      </c>
      <c r="B2739">
        <v>3868</v>
      </c>
      <c r="C2739" t="s">
        <v>15940</v>
      </c>
      <c r="D2739" t="s">
        <v>1161</v>
      </c>
      <c r="E2739" t="s">
        <v>13211</v>
      </c>
      <c r="F2739">
        <v>1.38</v>
      </c>
    </row>
    <row r="2740" spans="1:6">
      <c r="A2740" t="s">
        <v>3230</v>
      </c>
      <c r="B2740">
        <v>3869</v>
      </c>
      <c r="C2740" t="s">
        <v>15941</v>
      </c>
      <c r="D2740" t="s">
        <v>1161</v>
      </c>
      <c r="E2740" t="s">
        <v>13211</v>
      </c>
      <c r="F2740">
        <v>3.05</v>
      </c>
    </row>
    <row r="2741" spans="1:6">
      <c r="A2741" t="s">
        <v>3230</v>
      </c>
      <c r="B2741">
        <v>3872</v>
      </c>
      <c r="C2741" t="s">
        <v>15942</v>
      </c>
      <c r="D2741" t="s">
        <v>1161</v>
      </c>
      <c r="E2741" t="s">
        <v>13211</v>
      </c>
      <c r="F2741">
        <v>5.2</v>
      </c>
    </row>
    <row r="2742" spans="1:6">
      <c r="A2742" t="s">
        <v>3230</v>
      </c>
      <c r="B2742">
        <v>3850</v>
      </c>
      <c r="C2742" t="s">
        <v>15943</v>
      </c>
      <c r="D2742" t="s">
        <v>1161</v>
      </c>
      <c r="E2742" t="s">
        <v>13211</v>
      </c>
      <c r="F2742">
        <v>12.01</v>
      </c>
    </row>
    <row r="2743" spans="1:6">
      <c r="A2743" t="s">
        <v>3230</v>
      </c>
      <c r="B2743">
        <v>38023</v>
      </c>
      <c r="C2743" t="s">
        <v>15944</v>
      </c>
      <c r="D2743" t="s">
        <v>1161</v>
      </c>
      <c r="E2743" t="s">
        <v>13211</v>
      </c>
      <c r="F2743">
        <v>6.11</v>
      </c>
    </row>
    <row r="2744" spans="1:6">
      <c r="A2744" t="s">
        <v>3230</v>
      </c>
      <c r="B2744">
        <v>37986</v>
      </c>
      <c r="C2744" t="s">
        <v>15945</v>
      </c>
      <c r="D2744" t="s">
        <v>1161</v>
      </c>
      <c r="E2744" t="s">
        <v>13211</v>
      </c>
    </row>
    <row r="2745" spans="1:6">
      <c r="A2745" t="s">
        <v>3230</v>
      </c>
      <c r="B2745">
        <v>21120</v>
      </c>
      <c r="C2745" t="s">
        <v>15946</v>
      </c>
      <c r="D2745" t="s">
        <v>1161</v>
      </c>
      <c r="E2745" t="s">
        <v>13211</v>
      </c>
    </row>
    <row r="2746" spans="1:6">
      <c r="A2746" t="s">
        <v>3230</v>
      </c>
      <c r="B2746">
        <v>39318</v>
      </c>
      <c r="C2746" t="s">
        <v>15947</v>
      </c>
      <c r="D2746" t="s">
        <v>1161</v>
      </c>
      <c r="E2746" t="s">
        <v>13211</v>
      </c>
    </row>
    <row r="2747" spans="1:6">
      <c r="A2747" t="s">
        <v>3230</v>
      </c>
      <c r="B2747">
        <v>37987</v>
      </c>
      <c r="C2747" t="s">
        <v>15948</v>
      </c>
      <c r="D2747" t="s">
        <v>1161</v>
      </c>
      <c r="E2747" t="s">
        <v>13211</v>
      </c>
    </row>
    <row r="2748" spans="1:6">
      <c r="A2748" t="s">
        <v>3230</v>
      </c>
      <c r="B2748">
        <v>37988</v>
      </c>
      <c r="C2748" t="s">
        <v>15949</v>
      </c>
      <c r="D2748" t="s">
        <v>1161</v>
      </c>
      <c r="E2748" t="s">
        <v>13211</v>
      </c>
    </row>
    <row r="2749" spans="1:6">
      <c r="A2749" t="s">
        <v>3230</v>
      </c>
      <c r="B2749">
        <v>40366</v>
      </c>
      <c r="C2749" t="s">
        <v>15950</v>
      </c>
      <c r="D2749" t="s">
        <v>1161</v>
      </c>
      <c r="E2749" t="s">
        <v>13211</v>
      </c>
    </row>
    <row r="2750" spans="1:6">
      <c r="A2750" t="s">
        <v>3230</v>
      </c>
      <c r="B2750">
        <v>40363</v>
      </c>
      <c r="C2750" t="s">
        <v>15951</v>
      </c>
      <c r="D2750" t="s">
        <v>1161</v>
      </c>
      <c r="E2750" t="s">
        <v>13211</v>
      </c>
    </row>
    <row r="2751" spans="1:6">
      <c r="A2751" t="s">
        <v>3230</v>
      </c>
      <c r="B2751">
        <v>40360</v>
      </c>
      <c r="C2751" t="s">
        <v>15952</v>
      </c>
      <c r="D2751" t="s">
        <v>1161</v>
      </c>
      <c r="E2751" t="s">
        <v>13211</v>
      </c>
    </row>
    <row r="2752" spans="1:6">
      <c r="A2752" t="s">
        <v>3230</v>
      </c>
      <c r="B2752">
        <v>40354</v>
      </c>
      <c r="C2752" t="s">
        <v>15953</v>
      </c>
      <c r="D2752" t="s">
        <v>1161</v>
      </c>
      <c r="E2752" t="s">
        <v>3296</v>
      </c>
    </row>
    <row r="2753" spans="1:6">
      <c r="A2753" t="s">
        <v>3230</v>
      </c>
      <c r="B2753">
        <v>40372</v>
      </c>
      <c r="C2753" t="s">
        <v>15954</v>
      </c>
      <c r="D2753" t="s">
        <v>1161</v>
      </c>
      <c r="E2753" t="s">
        <v>13211</v>
      </c>
    </row>
    <row r="2754" spans="1:6">
      <c r="A2754" t="s">
        <v>3230</v>
      </c>
      <c r="B2754">
        <v>40369</v>
      </c>
      <c r="C2754" t="s">
        <v>15955</v>
      </c>
      <c r="D2754" t="s">
        <v>1161</v>
      </c>
      <c r="E2754" t="s">
        <v>13211</v>
      </c>
    </row>
    <row r="2755" spans="1:6">
      <c r="A2755" t="s">
        <v>3230</v>
      </c>
      <c r="B2755">
        <v>40375</v>
      </c>
      <c r="C2755" t="s">
        <v>15956</v>
      </c>
      <c r="D2755" t="s">
        <v>1161</v>
      </c>
      <c r="E2755" t="s">
        <v>13211</v>
      </c>
    </row>
    <row r="2756" spans="1:6">
      <c r="A2756" t="s">
        <v>3230</v>
      </c>
      <c r="B2756">
        <v>40357</v>
      </c>
      <c r="C2756" t="s">
        <v>15957</v>
      </c>
      <c r="D2756" t="s">
        <v>1161</v>
      </c>
      <c r="E2756" t="s">
        <v>13211</v>
      </c>
    </row>
    <row r="2757" spans="1:6">
      <c r="A2757" t="s">
        <v>3230</v>
      </c>
      <c r="B2757">
        <v>1893</v>
      </c>
      <c r="C2757" t="s">
        <v>15958</v>
      </c>
      <c r="D2757" t="s">
        <v>1161</v>
      </c>
      <c r="E2757" t="s">
        <v>13211</v>
      </c>
      <c r="F2757">
        <v>3.93</v>
      </c>
    </row>
    <row r="2758" spans="1:6">
      <c r="A2758" t="s">
        <v>3230</v>
      </c>
      <c r="B2758">
        <v>1902</v>
      </c>
      <c r="C2758" t="s">
        <v>15959</v>
      </c>
      <c r="D2758" t="s">
        <v>1161</v>
      </c>
      <c r="E2758" t="s">
        <v>13211</v>
      </c>
      <c r="F2758">
        <v>2.86</v>
      </c>
    </row>
    <row r="2759" spans="1:6">
      <c r="A2759" t="s">
        <v>3230</v>
      </c>
      <c r="B2759">
        <v>1892</v>
      </c>
      <c r="C2759" t="s">
        <v>15960</v>
      </c>
      <c r="D2759" t="s">
        <v>1161</v>
      </c>
      <c r="E2759" t="s">
        <v>13211</v>
      </c>
      <c r="F2759">
        <v>1.84</v>
      </c>
    </row>
    <row r="2760" spans="1:6">
      <c r="A2760" t="s">
        <v>3230</v>
      </c>
      <c r="B2760">
        <v>1901</v>
      </c>
      <c r="C2760" t="s">
        <v>15961</v>
      </c>
      <c r="D2760" t="s">
        <v>1161</v>
      </c>
      <c r="E2760" t="s">
        <v>13211</v>
      </c>
      <c r="F2760">
        <v>0.89</v>
      </c>
    </row>
    <row r="2761" spans="1:6">
      <c r="A2761" t="s">
        <v>3230</v>
      </c>
      <c r="B2761">
        <v>1907</v>
      </c>
      <c r="C2761" t="s">
        <v>15962</v>
      </c>
      <c r="D2761" t="s">
        <v>1161</v>
      </c>
      <c r="E2761" t="s">
        <v>13211</v>
      </c>
      <c r="F2761">
        <v>12.64</v>
      </c>
    </row>
    <row r="2762" spans="1:6">
      <c r="A2762" t="s">
        <v>3230</v>
      </c>
      <c r="B2762">
        <v>1894</v>
      </c>
      <c r="C2762" t="s">
        <v>15963</v>
      </c>
      <c r="D2762" t="s">
        <v>1161</v>
      </c>
      <c r="E2762" t="s">
        <v>13211</v>
      </c>
      <c r="F2762">
        <v>5.68</v>
      </c>
    </row>
    <row r="2763" spans="1:6">
      <c r="A2763" t="s">
        <v>3230</v>
      </c>
      <c r="B2763">
        <v>1896</v>
      </c>
      <c r="C2763" t="s">
        <v>15964</v>
      </c>
      <c r="D2763" t="s">
        <v>1161</v>
      </c>
      <c r="E2763" t="s">
        <v>13211</v>
      </c>
      <c r="F2763">
        <v>16.97</v>
      </c>
    </row>
    <row r="2764" spans="1:6">
      <c r="A2764" t="s">
        <v>3230</v>
      </c>
      <c r="B2764">
        <v>1891</v>
      </c>
      <c r="C2764" t="s">
        <v>15965</v>
      </c>
      <c r="D2764" t="s">
        <v>1161</v>
      </c>
      <c r="E2764" t="s">
        <v>13211</v>
      </c>
      <c r="F2764">
        <v>1.32</v>
      </c>
    </row>
    <row r="2765" spans="1:6">
      <c r="A2765" t="s">
        <v>3230</v>
      </c>
      <c r="B2765">
        <v>1895</v>
      </c>
      <c r="C2765" t="s">
        <v>15966</v>
      </c>
      <c r="D2765" t="s">
        <v>1161</v>
      </c>
      <c r="E2765" t="s">
        <v>13211</v>
      </c>
      <c r="F2765">
        <v>29.82</v>
      </c>
    </row>
    <row r="2766" spans="1:6">
      <c r="A2766" t="s">
        <v>3230</v>
      </c>
      <c r="B2766">
        <v>2641</v>
      </c>
      <c r="C2766" t="s">
        <v>15967</v>
      </c>
      <c r="D2766" t="s">
        <v>1161</v>
      </c>
      <c r="E2766" t="s">
        <v>13211</v>
      </c>
      <c r="F2766">
        <v>22.38</v>
      </c>
    </row>
    <row r="2767" spans="1:6">
      <c r="A2767" t="s">
        <v>3230</v>
      </c>
      <c r="B2767">
        <v>2636</v>
      </c>
      <c r="C2767" t="s">
        <v>15968</v>
      </c>
      <c r="D2767" t="s">
        <v>1161</v>
      </c>
      <c r="E2767" t="s">
        <v>13211</v>
      </c>
      <c r="F2767">
        <v>1.44</v>
      </c>
    </row>
    <row r="2768" spans="1:6">
      <c r="A2768" t="s">
        <v>3230</v>
      </c>
      <c r="B2768">
        <v>2637</v>
      </c>
      <c r="C2768" t="s">
        <v>15969</v>
      </c>
      <c r="D2768" t="s">
        <v>1161</v>
      </c>
      <c r="E2768" t="s">
        <v>13211</v>
      </c>
      <c r="F2768">
        <v>1.53</v>
      </c>
    </row>
    <row r="2769" spans="1:6">
      <c r="A2769" t="s">
        <v>3230</v>
      </c>
      <c r="B2769">
        <v>2638</v>
      </c>
      <c r="C2769" t="s">
        <v>15970</v>
      </c>
      <c r="D2769" t="s">
        <v>1161</v>
      </c>
      <c r="E2769" t="s">
        <v>13211</v>
      </c>
      <c r="F2769">
        <v>1.78</v>
      </c>
    </row>
    <row r="2770" spans="1:6">
      <c r="A2770" t="s">
        <v>3230</v>
      </c>
      <c r="B2770">
        <v>2639</v>
      </c>
      <c r="C2770" t="s">
        <v>15971</v>
      </c>
      <c r="D2770" t="s">
        <v>1161</v>
      </c>
      <c r="E2770" t="s">
        <v>13211</v>
      </c>
      <c r="F2770">
        <v>3.16</v>
      </c>
    </row>
    <row r="2771" spans="1:6">
      <c r="A2771" t="s">
        <v>3230</v>
      </c>
      <c r="B2771">
        <v>2644</v>
      </c>
      <c r="C2771" t="s">
        <v>15972</v>
      </c>
      <c r="D2771" t="s">
        <v>1161</v>
      </c>
      <c r="E2771" t="s">
        <v>13211</v>
      </c>
      <c r="F2771">
        <v>4.58</v>
      </c>
    </row>
    <row r="2772" spans="1:6">
      <c r="A2772" t="s">
        <v>3230</v>
      </c>
      <c r="B2772">
        <v>2640</v>
      </c>
      <c r="C2772" t="s">
        <v>15973</v>
      </c>
      <c r="D2772" t="s">
        <v>1161</v>
      </c>
      <c r="E2772" t="s">
        <v>13211</v>
      </c>
      <c r="F2772">
        <v>9.32</v>
      </c>
    </row>
    <row r="2773" spans="1:6">
      <c r="A2773" t="s">
        <v>3230</v>
      </c>
      <c r="B2773">
        <v>2642</v>
      </c>
      <c r="C2773" t="s">
        <v>15974</v>
      </c>
      <c r="D2773" t="s">
        <v>1161</v>
      </c>
      <c r="E2773" t="s">
        <v>13211</v>
      </c>
      <c r="F2773">
        <v>14.18</v>
      </c>
    </row>
    <row r="2774" spans="1:6">
      <c r="A2774" t="s">
        <v>3230</v>
      </c>
      <c r="B2774">
        <v>2643</v>
      </c>
      <c r="C2774" t="s">
        <v>15975</v>
      </c>
      <c r="D2774" t="s">
        <v>1161</v>
      </c>
      <c r="E2774" t="s">
        <v>13211</v>
      </c>
      <c r="F2774">
        <v>6.38</v>
      </c>
    </row>
    <row r="2775" spans="1:6">
      <c r="A2775" t="s">
        <v>13385</v>
      </c>
      <c r="B2775">
        <v>44281</v>
      </c>
      <c r="C2775" t="s">
        <v>15976</v>
      </c>
      <c r="D2775" t="s">
        <v>1161</v>
      </c>
      <c r="E2775" t="s">
        <v>13211</v>
      </c>
    </row>
    <row r="2776" spans="1:6">
      <c r="A2776" t="s">
        <v>3230</v>
      </c>
      <c r="B2776">
        <v>39855</v>
      </c>
      <c r="C2776" t="s">
        <v>15977</v>
      </c>
      <c r="D2776" t="s">
        <v>1161</v>
      </c>
      <c r="E2776" t="s">
        <v>13211</v>
      </c>
    </row>
    <row r="2777" spans="1:6">
      <c r="A2777" t="s">
        <v>3230</v>
      </c>
      <c r="B2777">
        <v>39856</v>
      </c>
      <c r="C2777" t="s">
        <v>15978</v>
      </c>
      <c r="D2777" t="s">
        <v>1161</v>
      </c>
      <c r="E2777" t="s">
        <v>13211</v>
      </c>
    </row>
    <row r="2778" spans="1:6">
      <c r="A2778" t="s">
        <v>3230</v>
      </c>
      <c r="B2778">
        <v>39857</v>
      </c>
      <c r="C2778" t="s">
        <v>15979</v>
      </c>
      <c r="D2778" t="s">
        <v>1161</v>
      </c>
      <c r="E2778" t="s">
        <v>13211</v>
      </c>
    </row>
    <row r="2779" spans="1:6">
      <c r="A2779" t="s">
        <v>3230</v>
      </c>
      <c r="B2779">
        <v>39858</v>
      </c>
      <c r="C2779" t="s">
        <v>15980</v>
      </c>
      <c r="D2779" t="s">
        <v>1161</v>
      </c>
      <c r="E2779" t="s">
        <v>13211</v>
      </c>
    </row>
    <row r="2780" spans="1:6">
      <c r="A2780" t="s">
        <v>3230</v>
      </c>
      <c r="B2780">
        <v>39859</v>
      </c>
      <c r="C2780" t="s">
        <v>15981</v>
      </c>
      <c r="D2780" t="s">
        <v>1161</v>
      </c>
      <c r="E2780" t="s">
        <v>13211</v>
      </c>
    </row>
    <row r="2781" spans="1:6">
      <c r="A2781" t="s">
        <v>3230</v>
      </c>
      <c r="B2781">
        <v>39860</v>
      </c>
      <c r="C2781" t="s">
        <v>15982</v>
      </c>
      <c r="D2781" t="s">
        <v>1161</v>
      </c>
      <c r="E2781" t="s">
        <v>13211</v>
      </c>
    </row>
    <row r="2782" spans="1:6">
      <c r="A2782" t="s">
        <v>3230</v>
      </c>
      <c r="B2782">
        <v>39861</v>
      </c>
      <c r="C2782" t="s">
        <v>15983</v>
      </c>
      <c r="D2782" t="s">
        <v>1161</v>
      </c>
      <c r="E2782" t="s">
        <v>13211</v>
      </c>
    </row>
    <row r="2783" spans="1:6">
      <c r="A2783" t="s">
        <v>3230</v>
      </c>
      <c r="B2783">
        <v>3867</v>
      </c>
      <c r="C2783" t="s">
        <v>15984</v>
      </c>
      <c r="D2783" t="s">
        <v>1161</v>
      </c>
      <c r="E2783" t="s">
        <v>13211</v>
      </c>
      <c r="F2783">
        <v>73.16</v>
      </c>
    </row>
    <row r="2784" spans="1:6">
      <c r="A2784" t="s">
        <v>3230</v>
      </c>
      <c r="B2784">
        <v>3861</v>
      </c>
      <c r="C2784" t="s">
        <v>15985</v>
      </c>
      <c r="D2784" t="s">
        <v>1161</v>
      </c>
      <c r="E2784" t="s">
        <v>13211</v>
      </c>
      <c r="F2784">
        <v>0.76</v>
      </c>
    </row>
    <row r="2785" spans="1:6">
      <c r="A2785" t="s">
        <v>3230</v>
      </c>
      <c r="B2785">
        <v>3904</v>
      </c>
      <c r="C2785" t="s">
        <v>15986</v>
      </c>
      <c r="D2785" t="s">
        <v>1161</v>
      </c>
      <c r="E2785" t="s">
        <v>13211</v>
      </c>
      <c r="F2785">
        <v>0.8</v>
      </c>
    </row>
    <row r="2786" spans="1:6">
      <c r="A2786" t="s">
        <v>3230</v>
      </c>
      <c r="B2786">
        <v>3903</v>
      </c>
      <c r="C2786" t="s">
        <v>15987</v>
      </c>
      <c r="D2786" t="s">
        <v>1161</v>
      </c>
      <c r="E2786" t="s">
        <v>13211</v>
      </c>
      <c r="F2786">
        <v>1.96</v>
      </c>
    </row>
    <row r="2787" spans="1:6">
      <c r="A2787" t="s">
        <v>3230</v>
      </c>
      <c r="B2787">
        <v>3862</v>
      </c>
      <c r="C2787" t="s">
        <v>15988</v>
      </c>
      <c r="D2787" t="s">
        <v>1161</v>
      </c>
      <c r="E2787" t="s">
        <v>13211</v>
      </c>
      <c r="F2787">
        <v>4.18</v>
      </c>
    </row>
    <row r="2788" spans="1:6">
      <c r="A2788" t="s">
        <v>3230</v>
      </c>
      <c r="B2788">
        <v>3863</v>
      </c>
      <c r="C2788" t="s">
        <v>15989</v>
      </c>
      <c r="D2788" t="s">
        <v>1161</v>
      </c>
      <c r="E2788" t="s">
        <v>13211</v>
      </c>
      <c r="F2788">
        <v>4.28</v>
      </c>
    </row>
    <row r="2789" spans="1:6">
      <c r="A2789" t="s">
        <v>3230</v>
      </c>
      <c r="B2789">
        <v>3864</v>
      </c>
      <c r="C2789" t="s">
        <v>15990</v>
      </c>
      <c r="D2789" t="s">
        <v>1161</v>
      </c>
      <c r="E2789" t="s">
        <v>13211</v>
      </c>
      <c r="F2789">
        <v>13.12</v>
      </c>
    </row>
    <row r="2790" spans="1:6">
      <c r="A2790" t="s">
        <v>3230</v>
      </c>
      <c r="B2790">
        <v>3865</v>
      </c>
      <c r="C2790" t="s">
        <v>15991</v>
      </c>
      <c r="D2790" t="s">
        <v>1161</v>
      </c>
      <c r="E2790" t="s">
        <v>13211</v>
      </c>
      <c r="F2790">
        <v>19.190000000000001</v>
      </c>
    </row>
    <row r="2791" spans="1:6">
      <c r="A2791" t="s">
        <v>3230</v>
      </c>
      <c r="B2791">
        <v>3866</v>
      </c>
      <c r="C2791" t="s">
        <v>15992</v>
      </c>
      <c r="D2791" t="s">
        <v>1161</v>
      </c>
      <c r="E2791" t="s">
        <v>13211</v>
      </c>
      <c r="F2791">
        <v>43.08</v>
      </c>
    </row>
    <row r="2792" spans="1:6">
      <c r="A2792" t="s">
        <v>3230</v>
      </c>
      <c r="B2792">
        <v>3878</v>
      </c>
      <c r="C2792" t="s">
        <v>15993</v>
      </c>
      <c r="D2792" t="s">
        <v>1161</v>
      </c>
      <c r="E2792" t="s">
        <v>13211</v>
      </c>
      <c r="F2792">
        <v>11.75</v>
      </c>
    </row>
    <row r="2793" spans="1:6">
      <c r="A2793" t="s">
        <v>3230</v>
      </c>
      <c r="B2793">
        <v>3876</v>
      </c>
      <c r="C2793" t="s">
        <v>15994</v>
      </c>
      <c r="D2793" t="s">
        <v>1161</v>
      </c>
      <c r="E2793" t="s">
        <v>13211</v>
      </c>
      <c r="F2793">
        <v>4.67</v>
      </c>
    </row>
    <row r="2794" spans="1:6">
      <c r="A2794" t="s">
        <v>3230</v>
      </c>
      <c r="B2794">
        <v>3883</v>
      </c>
      <c r="C2794" t="s">
        <v>15995</v>
      </c>
      <c r="D2794" t="s">
        <v>1161</v>
      </c>
      <c r="E2794" t="s">
        <v>13211</v>
      </c>
      <c r="F2794">
        <v>1.5</v>
      </c>
    </row>
    <row r="2795" spans="1:6">
      <c r="A2795" t="s">
        <v>3230</v>
      </c>
      <c r="B2795">
        <v>3884</v>
      </c>
      <c r="C2795" t="s">
        <v>15996</v>
      </c>
      <c r="D2795" t="s">
        <v>1161</v>
      </c>
      <c r="E2795" t="s">
        <v>13211</v>
      </c>
      <c r="F2795">
        <v>2.38</v>
      </c>
    </row>
    <row r="2796" spans="1:6">
      <c r="A2796" t="s">
        <v>3230</v>
      </c>
      <c r="B2796">
        <v>12892</v>
      </c>
      <c r="C2796" t="s">
        <v>15997</v>
      </c>
      <c r="D2796" t="s">
        <v>13627</v>
      </c>
      <c r="E2796" t="s">
        <v>13211</v>
      </c>
      <c r="F2796">
        <v>10.96</v>
      </c>
    </row>
    <row r="2797" spans="1:6">
      <c r="A2797" t="s">
        <v>3230</v>
      </c>
      <c r="B2797">
        <v>38447</v>
      </c>
      <c r="C2797" t="s">
        <v>15998</v>
      </c>
      <c r="D2797" t="s">
        <v>1161</v>
      </c>
      <c r="E2797" t="s">
        <v>13211</v>
      </c>
    </row>
    <row r="2798" spans="1:6">
      <c r="A2798" t="s">
        <v>3230</v>
      </c>
      <c r="B2798">
        <v>36320</v>
      </c>
      <c r="C2798" t="s">
        <v>15999</v>
      </c>
      <c r="D2798" t="s">
        <v>1161</v>
      </c>
      <c r="E2798" t="s">
        <v>13211</v>
      </c>
    </row>
    <row r="2799" spans="1:6">
      <c r="A2799" t="s">
        <v>3230</v>
      </c>
      <c r="B2799">
        <v>36324</v>
      </c>
      <c r="C2799" t="s">
        <v>16000</v>
      </c>
      <c r="D2799" t="s">
        <v>1161</v>
      </c>
      <c r="E2799" t="s">
        <v>13211</v>
      </c>
    </row>
    <row r="2800" spans="1:6">
      <c r="A2800" t="s">
        <v>3230</v>
      </c>
      <c r="B2800">
        <v>38441</v>
      </c>
      <c r="C2800" t="s">
        <v>16001</v>
      </c>
      <c r="D2800" t="s">
        <v>1161</v>
      </c>
      <c r="E2800" t="s">
        <v>13211</v>
      </c>
    </row>
    <row r="2801" spans="1:6">
      <c r="A2801" t="s">
        <v>3230</v>
      </c>
      <c r="B2801">
        <v>38442</v>
      </c>
      <c r="C2801" t="s">
        <v>16002</v>
      </c>
      <c r="D2801" t="s">
        <v>1161</v>
      </c>
      <c r="E2801" t="s">
        <v>13211</v>
      </c>
    </row>
    <row r="2802" spans="1:6">
      <c r="A2802" t="s">
        <v>3230</v>
      </c>
      <c r="B2802">
        <v>38443</v>
      </c>
      <c r="C2802" t="s">
        <v>16003</v>
      </c>
      <c r="D2802" t="s">
        <v>1161</v>
      </c>
      <c r="E2802" t="s">
        <v>13211</v>
      </c>
    </row>
    <row r="2803" spans="1:6">
      <c r="A2803" t="s">
        <v>3230</v>
      </c>
      <c r="B2803">
        <v>38444</v>
      </c>
      <c r="C2803" t="s">
        <v>16004</v>
      </c>
      <c r="D2803" t="s">
        <v>1161</v>
      </c>
      <c r="E2803" t="s">
        <v>13211</v>
      </c>
    </row>
    <row r="2804" spans="1:6">
      <c r="A2804" t="s">
        <v>3230</v>
      </c>
      <c r="B2804">
        <v>38445</v>
      </c>
      <c r="C2804" t="s">
        <v>16005</v>
      </c>
      <c r="D2804" t="s">
        <v>1161</v>
      </c>
      <c r="E2804" t="s">
        <v>13211</v>
      </c>
    </row>
    <row r="2805" spans="1:6">
      <c r="A2805" t="s">
        <v>3230</v>
      </c>
      <c r="B2805">
        <v>38446</v>
      </c>
      <c r="C2805" t="s">
        <v>16006</v>
      </c>
      <c r="D2805" t="s">
        <v>1161</v>
      </c>
      <c r="E2805" t="s">
        <v>13211</v>
      </c>
    </row>
    <row r="2806" spans="1:6">
      <c r="A2806" t="s">
        <v>3230</v>
      </c>
      <c r="B2806">
        <v>3837</v>
      </c>
      <c r="C2806" t="s">
        <v>16007</v>
      </c>
      <c r="D2806" t="s">
        <v>1161</v>
      </c>
      <c r="E2806" t="s">
        <v>13211</v>
      </c>
    </row>
    <row r="2807" spans="1:6">
      <c r="A2807" t="s">
        <v>3230</v>
      </c>
      <c r="B2807">
        <v>3845</v>
      </c>
      <c r="C2807" t="s">
        <v>16008</v>
      </c>
      <c r="D2807" t="s">
        <v>1161</v>
      </c>
      <c r="E2807" t="s">
        <v>13211</v>
      </c>
    </row>
    <row r="2808" spans="1:6">
      <c r="A2808" t="s">
        <v>3230</v>
      </c>
      <c r="B2808">
        <v>11045</v>
      </c>
      <c r="C2808" t="s">
        <v>16009</v>
      </c>
      <c r="D2808" t="s">
        <v>1161</v>
      </c>
      <c r="E2808" t="s">
        <v>13211</v>
      </c>
    </row>
    <row r="2809" spans="1:6">
      <c r="A2809" t="s">
        <v>3230</v>
      </c>
      <c r="B2809">
        <v>20170</v>
      </c>
      <c r="C2809" t="s">
        <v>16010</v>
      </c>
      <c r="D2809" t="s">
        <v>1161</v>
      </c>
      <c r="E2809" t="s">
        <v>13211</v>
      </c>
      <c r="F2809">
        <v>12.21</v>
      </c>
    </row>
    <row r="2810" spans="1:6">
      <c r="A2810" t="s">
        <v>3230</v>
      </c>
      <c r="B2810">
        <v>20171</v>
      </c>
      <c r="C2810" t="s">
        <v>16011</v>
      </c>
      <c r="D2810" t="s">
        <v>1161</v>
      </c>
      <c r="E2810" t="s">
        <v>13211</v>
      </c>
      <c r="F2810">
        <v>35.22</v>
      </c>
    </row>
    <row r="2811" spans="1:6">
      <c r="A2811" t="s">
        <v>3230</v>
      </c>
      <c r="B2811">
        <v>20167</v>
      </c>
      <c r="C2811" t="s">
        <v>16012</v>
      </c>
      <c r="D2811" t="s">
        <v>1161</v>
      </c>
      <c r="E2811" t="s">
        <v>13211</v>
      </c>
      <c r="F2811">
        <v>4.43</v>
      </c>
    </row>
    <row r="2812" spans="1:6">
      <c r="A2812" t="s">
        <v>3230</v>
      </c>
      <c r="B2812">
        <v>20168</v>
      </c>
      <c r="C2812" t="s">
        <v>16013</v>
      </c>
      <c r="D2812" t="s">
        <v>1161</v>
      </c>
      <c r="E2812" t="s">
        <v>13211</v>
      </c>
      <c r="F2812">
        <v>9.11</v>
      </c>
    </row>
    <row r="2813" spans="1:6">
      <c r="A2813" t="s">
        <v>3230</v>
      </c>
      <c r="B2813">
        <v>20169</v>
      </c>
      <c r="C2813" t="s">
        <v>16014</v>
      </c>
      <c r="D2813" t="s">
        <v>1161</v>
      </c>
      <c r="E2813" t="s">
        <v>13211</v>
      </c>
      <c r="F2813">
        <v>10.64</v>
      </c>
    </row>
    <row r="2814" spans="1:6">
      <c r="A2814" t="s">
        <v>3230</v>
      </c>
      <c r="B2814">
        <v>3899</v>
      </c>
      <c r="C2814" t="s">
        <v>16015</v>
      </c>
      <c r="D2814" t="s">
        <v>1161</v>
      </c>
      <c r="E2814" t="s">
        <v>13211</v>
      </c>
      <c r="F2814">
        <v>5.9</v>
      </c>
    </row>
    <row r="2815" spans="1:6">
      <c r="A2815" t="s">
        <v>3230</v>
      </c>
      <c r="B2815">
        <v>38676</v>
      </c>
      <c r="C2815" t="s">
        <v>16016</v>
      </c>
      <c r="D2815" t="s">
        <v>1161</v>
      </c>
      <c r="E2815" t="s">
        <v>13211</v>
      </c>
      <c r="F2815">
        <v>29.51</v>
      </c>
    </row>
    <row r="2816" spans="1:6">
      <c r="A2816" t="s">
        <v>3230</v>
      </c>
      <c r="B2816">
        <v>3897</v>
      </c>
      <c r="C2816" t="s">
        <v>16017</v>
      </c>
      <c r="D2816" t="s">
        <v>1161</v>
      </c>
      <c r="E2816" t="s">
        <v>13211</v>
      </c>
      <c r="F2816">
        <v>1.44</v>
      </c>
    </row>
    <row r="2817" spans="1:6">
      <c r="A2817" t="s">
        <v>3230</v>
      </c>
      <c r="B2817">
        <v>3875</v>
      </c>
      <c r="C2817" t="s">
        <v>16018</v>
      </c>
      <c r="D2817" t="s">
        <v>1161</v>
      </c>
      <c r="E2817" t="s">
        <v>13211</v>
      </c>
      <c r="F2817">
        <v>2.97</v>
      </c>
    </row>
    <row r="2818" spans="1:6">
      <c r="A2818" t="s">
        <v>3230</v>
      </c>
      <c r="B2818">
        <v>3898</v>
      </c>
      <c r="C2818" t="s">
        <v>16019</v>
      </c>
      <c r="D2818" t="s">
        <v>1161</v>
      </c>
      <c r="E2818" t="s">
        <v>13211</v>
      </c>
      <c r="F2818">
        <v>6.04</v>
      </c>
    </row>
    <row r="2819" spans="1:6">
      <c r="A2819" t="s">
        <v>3230</v>
      </c>
      <c r="B2819">
        <v>3855</v>
      </c>
      <c r="C2819" t="s">
        <v>16020</v>
      </c>
      <c r="D2819" t="s">
        <v>1161</v>
      </c>
      <c r="E2819" t="s">
        <v>13211</v>
      </c>
      <c r="F2819">
        <v>5.07</v>
      </c>
    </row>
    <row r="2820" spans="1:6">
      <c r="A2820" t="s">
        <v>3230</v>
      </c>
      <c r="B2820">
        <v>3874</v>
      </c>
      <c r="C2820" t="s">
        <v>16021</v>
      </c>
      <c r="D2820" t="s">
        <v>1161</v>
      </c>
      <c r="E2820" t="s">
        <v>13211</v>
      </c>
      <c r="F2820">
        <v>5.88</v>
      </c>
    </row>
    <row r="2821" spans="1:6">
      <c r="A2821" t="s">
        <v>3230</v>
      </c>
      <c r="B2821">
        <v>3870</v>
      </c>
      <c r="C2821" t="s">
        <v>16022</v>
      </c>
      <c r="D2821" t="s">
        <v>1161</v>
      </c>
      <c r="E2821" t="s">
        <v>13211</v>
      </c>
      <c r="F2821">
        <v>6.45</v>
      </c>
    </row>
    <row r="2822" spans="1:6">
      <c r="A2822" t="s">
        <v>3230</v>
      </c>
      <c r="B2822">
        <v>38678</v>
      </c>
      <c r="C2822" t="s">
        <v>16023</v>
      </c>
      <c r="D2822" t="s">
        <v>1161</v>
      </c>
      <c r="E2822" t="s">
        <v>13211</v>
      </c>
      <c r="F2822">
        <v>17.07</v>
      </c>
    </row>
    <row r="2823" spans="1:6">
      <c r="A2823" t="s">
        <v>3230</v>
      </c>
      <c r="B2823">
        <v>3859</v>
      </c>
      <c r="C2823" t="s">
        <v>16024</v>
      </c>
      <c r="D2823" t="s">
        <v>1161</v>
      </c>
      <c r="E2823" t="s">
        <v>13211</v>
      </c>
      <c r="F2823">
        <v>1.3</v>
      </c>
    </row>
    <row r="2824" spans="1:6">
      <c r="A2824" t="s">
        <v>3230</v>
      </c>
      <c r="B2824">
        <v>3856</v>
      </c>
      <c r="C2824" t="s">
        <v>16025</v>
      </c>
      <c r="D2824" t="s">
        <v>1161</v>
      </c>
      <c r="E2824" t="s">
        <v>13211</v>
      </c>
      <c r="F2824">
        <v>1.8</v>
      </c>
    </row>
    <row r="2825" spans="1:6">
      <c r="A2825" t="s">
        <v>3230</v>
      </c>
      <c r="B2825">
        <v>3906</v>
      </c>
      <c r="C2825" t="s">
        <v>16026</v>
      </c>
      <c r="D2825" t="s">
        <v>1161</v>
      </c>
      <c r="E2825" t="s">
        <v>13211</v>
      </c>
      <c r="F2825">
        <v>1.49</v>
      </c>
    </row>
    <row r="2826" spans="1:6">
      <c r="A2826" t="s">
        <v>3230</v>
      </c>
      <c r="B2826">
        <v>3860</v>
      </c>
      <c r="C2826" t="s">
        <v>16027</v>
      </c>
      <c r="D2826" t="s">
        <v>1161</v>
      </c>
      <c r="E2826" t="s">
        <v>13211</v>
      </c>
      <c r="F2826">
        <v>4.42</v>
      </c>
    </row>
    <row r="2827" spans="1:6">
      <c r="A2827" t="s">
        <v>3230</v>
      </c>
      <c r="B2827">
        <v>3905</v>
      </c>
      <c r="C2827" t="s">
        <v>16028</v>
      </c>
      <c r="D2827" t="s">
        <v>1161</v>
      </c>
      <c r="E2827" t="s">
        <v>13211</v>
      </c>
      <c r="F2827">
        <v>10.14</v>
      </c>
    </row>
    <row r="2828" spans="1:6">
      <c r="A2828" t="s">
        <v>3230</v>
      </c>
      <c r="B2828">
        <v>3871</v>
      </c>
      <c r="C2828" t="s">
        <v>16029</v>
      </c>
      <c r="D2828" t="s">
        <v>1161</v>
      </c>
      <c r="E2828" t="s">
        <v>13211</v>
      </c>
      <c r="F2828">
        <v>17.95</v>
      </c>
    </row>
    <row r="2829" spans="1:6">
      <c r="A2829" t="s">
        <v>3230</v>
      </c>
      <c r="B2829">
        <v>37427</v>
      </c>
      <c r="C2829" t="s">
        <v>16030</v>
      </c>
      <c r="D2829" t="s">
        <v>1161</v>
      </c>
      <c r="E2829" t="s">
        <v>13211</v>
      </c>
    </row>
    <row r="2830" spans="1:6">
      <c r="A2830" t="s">
        <v>3230</v>
      </c>
      <c r="B2830">
        <v>37424</v>
      </c>
      <c r="C2830" t="s">
        <v>16031</v>
      </c>
      <c r="D2830" t="s">
        <v>1161</v>
      </c>
      <c r="E2830" t="s">
        <v>13211</v>
      </c>
    </row>
    <row r="2831" spans="1:6">
      <c r="A2831" t="s">
        <v>3230</v>
      </c>
      <c r="B2831">
        <v>37428</v>
      </c>
      <c r="C2831" t="s">
        <v>16032</v>
      </c>
      <c r="D2831" t="s">
        <v>1161</v>
      </c>
      <c r="E2831" t="s">
        <v>13211</v>
      </c>
    </row>
    <row r="2832" spans="1:6">
      <c r="A2832" t="s">
        <v>3230</v>
      </c>
      <c r="B2832">
        <v>37425</v>
      </c>
      <c r="C2832" t="s">
        <v>16033</v>
      </c>
      <c r="D2832" t="s">
        <v>1161</v>
      </c>
      <c r="E2832" t="s">
        <v>13211</v>
      </c>
    </row>
    <row r="2833" spans="1:5">
      <c r="A2833" t="s">
        <v>3230</v>
      </c>
      <c r="B2833">
        <v>37429</v>
      </c>
      <c r="C2833" t="s">
        <v>16034</v>
      </c>
      <c r="D2833" t="s">
        <v>1161</v>
      </c>
      <c r="E2833" t="s">
        <v>13211</v>
      </c>
    </row>
    <row r="2834" spans="1:5">
      <c r="A2834" t="s">
        <v>3230</v>
      </c>
      <c r="B2834">
        <v>37426</v>
      </c>
      <c r="C2834" t="s">
        <v>16035</v>
      </c>
      <c r="D2834" t="s">
        <v>1161</v>
      </c>
      <c r="E2834" t="s">
        <v>13211</v>
      </c>
    </row>
    <row r="2835" spans="1:5">
      <c r="A2835" t="s">
        <v>3230</v>
      </c>
      <c r="B2835">
        <v>39292</v>
      </c>
      <c r="C2835" t="s">
        <v>16036</v>
      </c>
      <c r="D2835" t="s">
        <v>1161</v>
      </c>
      <c r="E2835" t="s">
        <v>13211</v>
      </c>
    </row>
    <row r="2836" spans="1:5">
      <c r="A2836" t="s">
        <v>3230</v>
      </c>
      <c r="B2836">
        <v>39293</v>
      </c>
      <c r="C2836" t="s">
        <v>16037</v>
      </c>
      <c r="D2836" t="s">
        <v>1161</v>
      </c>
      <c r="E2836" t="s">
        <v>13211</v>
      </c>
    </row>
    <row r="2837" spans="1:5">
      <c r="A2837" t="s">
        <v>3230</v>
      </c>
      <c r="B2837">
        <v>39294</v>
      </c>
      <c r="C2837" t="s">
        <v>16038</v>
      </c>
      <c r="D2837" t="s">
        <v>1161</v>
      </c>
      <c r="E2837" t="s">
        <v>13211</v>
      </c>
    </row>
    <row r="2838" spans="1:5">
      <c r="A2838" t="s">
        <v>3230</v>
      </c>
      <c r="B2838">
        <v>39295</v>
      </c>
      <c r="C2838" t="s">
        <v>16039</v>
      </c>
      <c r="D2838" t="s">
        <v>1161</v>
      </c>
      <c r="E2838" t="s">
        <v>13211</v>
      </c>
    </row>
    <row r="2839" spans="1:5">
      <c r="A2839" t="s">
        <v>3230</v>
      </c>
      <c r="B2839">
        <v>39312</v>
      </c>
      <c r="C2839" t="s">
        <v>16040</v>
      </c>
      <c r="D2839" t="s">
        <v>1161</v>
      </c>
      <c r="E2839" t="s">
        <v>13211</v>
      </c>
    </row>
    <row r="2840" spans="1:5">
      <c r="A2840" t="s">
        <v>3230</v>
      </c>
      <c r="B2840">
        <v>39313</v>
      </c>
      <c r="C2840" t="s">
        <v>16041</v>
      </c>
      <c r="D2840" t="s">
        <v>1161</v>
      </c>
      <c r="E2840" t="s">
        <v>13211</v>
      </c>
    </row>
    <row r="2841" spans="1:5">
      <c r="A2841" t="s">
        <v>3230</v>
      </c>
      <c r="B2841">
        <v>39314</v>
      </c>
      <c r="C2841" t="s">
        <v>16042</v>
      </c>
      <c r="D2841" t="s">
        <v>1161</v>
      </c>
      <c r="E2841" t="s">
        <v>13211</v>
      </c>
    </row>
    <row r="2842" spans="1:5">
      <c r="A2842" t="s">
        <v>3230</v>
      </c>
      <c r="B2842">
        <v>39296</v>
      </c>
      <c r="C2842" t="s">
        <v>16043</v>
      </c>
      <c r="D2842" t="s">
        <v>1161</v>
      </c>
      <c r="E2842" t="s">
        <v>13211</v>
      </c>
    </row>
    <row r="2843" spans="1:5">
      <c r="A2843" t="s">
        <v>3230</v>
      </c>
      <c r="B2843">
        <v>39297</v>
      </c>
      <c r="C2843" t="s">
        <v>16044</v>
      </c>
      <c r="D2843" t="s">
        <v>1161</v>
      </c>
      <c r="E2843" t="s">
        <v>13211</v>
      </c>
    </row>
    <row r="2844" spans="1:5">
      <c r="A2844" t="s">
        <v>3230</v>
      </c>
      <c r="B2844">
        <v>39298</v>
      </c>
      <c r="C2844" t="s">
        <v>16045</v>
      </c>
      <c r="D2844" t="s">
        <v>1161</v>
      </c>
      <c r="E2844" t="s">
        <v>13211</v>
      </c>
    </row>
    <row r="2845" spans="1:5">
      <c r="A2845" t="s">
        <v>3230</v>
      </c>
      <c r="B2845">
        <v>39299</v>
      </c>
      <c r="C2845" t="s">
        <v>16046</v>
      </c>
      <c r="D2845" t="s">
        <v>1161</v>
      </c>
      <c r="E2845" t="s">
        <v>13211</v>
      </c>
    </row>
    <row r="2846" spans="1:5">
      <c r="A2846" t="s">
        <v>3230</v>
      </c>
      <c r="B2846">
        <v>39308</v>
      </c>
      <c r="C2846" t="s">
        <v>16047</v>
      </c>
      <c r="D2846" t="s">
        <v>1161</v>
      </c>
      <c r="E2846" t="s">
        <v>13211</v>
      </c>
    </row>
    <row r="2847" spans="1:5">
      <c r="A2847" t="s">
        <v>3230</v>
      </c>
      <c r="B2847">
        <v>39309</v>
      </c>
      <c r="C2847" t="s">
        <v>16048</v>
      </c>
      <c r="D2847" t="s">
        <v>1161</v>
      </c>
      <c r="E2847" t="s">
        <v>13211</v>
      </c>
    </row>
    <row r="2848" spans="1:5">
      <c r="A2848" t="s">
        <v>3230</v>
      </c>
      <c r="B2848">
        <v>39310</v>
      </c>
      <c r="C2848" t="s">
        <v>16049</v>
      </c>
      <c r="D2848" t="s">
        <v>1161</v>
      </c>
      <c r="E2848" t="s">
        <v>13211</v>
      </c>
    </row>
    <row r="2849" spans="1:6">
      <c r="A2849" t="s">
        <v>3230</v>
      </c>
      <c r="B2849">
        <v>39311</v>
      </c>
      <c r="C2849" t="s">
        <v>16050</v>
      </c>
      <c r="D2849" t="s">
        <v>1161</v>
      </c>
      <c r="E2849" t="s">
        <v>13211</v>
      </c>
    </row>
    <row r="2850" spans="1:6">
      <c r="A2850" t="s">
        <v>3230</v>
      </c>
      <c r="B2850">
        <v>45261</v>
      </c>
      <c r="C2850" t="s">
        <v>16051</v>
      </c>
      <c r="D2850" t="s">
        <v>13627</v>
      </c>
      <c r="E2850" t="s">
        <v>13211</v>
      </c>
      <c r="F2850">
        <v>19.14</v>
      </c>
    </row>
    <row r="2851" spans="1:6">
      <c r="A2851" t="s">
        <v>3230</v>
      </c>
      <c r="B2851">
        <v>11519</v>
      </c>
      <c r="C2851" t="s">
        <v>16052</v>
      </c>
      <c r="D2851" t="s">
        <v>13627</v>
      </c>
      <c r="E2851" t="s">
        <v>13211</v>
      </c>
      <c r="F2851">
        <v>58.42</v>
      </c>
    </row>
    <row r="2852" spans="1:6">
      <c r="A2852" t="s">
        <v>3230</v>
      </c>
      <c r="B2852">
        <v>11520</v>
      </c>
      <c r="C2852" t="s">
        <v>16053</v>
      </c>
      <c r="D2852" t="s">
        <v>13627</v>
      </c>
      <c r="E2852" t="s">
        <v>13211</v>
      </c>
      <c r="F2852">
        <v>27.01</v>
      </c>
    </row>
    <row r="2853" spans="1:6">
      <c r="A2853" t="s">
        <v>3230</v>
      </c>
      <c r="B2853">
        <v>11518</v>
      </c>
      <c r="C2853" t="s">
        <v>16054</v>
      </c>
      <c r="D2853" t="s">
        <v>13627</v>
      </c>
      <c r="E2853" t="s">
        <v>13211</v>
      </c>
      <c r="F2853">
        <v>98.2</v>
      </c>
    </row>
    <row r="2854" spans="1:6">
      <c r="A2854" t="s">
        <v>3230</v>
      </c>
      <c r="B2854">
        <v>38473</v>
      </c>
      <c r="C2854" t="s">
        <v>16055</v>
      </c>
      <c r="D2854" t="s">
        <v>1161</v>
      </c>
      <c r="E2854" t="s">
        <v>13211</v>
      </c>
      <c r="F2854">
        <v>578.94000000000005</v>
      </c>
    </row>
    <row r="2855" spans="1:6">
      <c r="A2855" t="s">
        <v>13354</v>
      </c>
      <c r="B2855">
        <v>4244</v>
      </c>
      <c r="C2855" t="s">
        <v>16056</v>
      </c>
      <c r="D2855" t="s">
        <v>5258</v>
      </c>
      <c r="E2855" t="s">
        <v>13211</v>
      </c>
      <c r="F2855">
        <v>20.59</v>
      </c>
    </row>
    <row r="2856" spans="1:6">
      <c r="A2856" t="s">
        <v>13354</v>
      </c>
      <c r="B2856">
        <v>40977</v>
      </c>
      <c r="C2856" t="s">
        <v>16057</v>
      </c>
      <c r="D2856" t="s">
        <v>10200</v>
      </c>
      <c r="E2856" t="s">
        <v>13211</v>
      </c>
      <c r="F2856">
        <v>3628.05</v>
      </c>
    </row>
    <row r="2857" spans="1:6">
      <c r="A2857" t="s">
        <v>3230</v>
      </c>
      <c r="B2857">
        <v>4115</v>
      </c>
      <c r="C2857" t="s">
        <v>16058</v>
      </c>
      <c r="D2857" t="s">
        <v>60</v>
      </c>
      <c r="E2857" t="s">
        <v>13211</v>
      </c>
    </row>
    <row r="2858" spans="1:6">
      <c r="A2858" t="s">
        <v>3230</v>
      </c>
      <c r="B2858">
        <v>4119</v>
      </c>
      <c r="C2858" t="s">
        <v>16059</v>
      </c>
      <c r="D2858" t="s">
        <v>60</v>
      </c>
      <c r="E2858" t="s">
        <v>13211</v>
      </c>
    </row>
    <row r="2859" spans="1:6">
      <c r="A2859" t="s">
        <v>3230</v>
      </c>
      <c r="B2859">
        <v>2794</v>
      </c>
      <c r="C2859" t="s">
        <v>16060</v>
      </c>
      <c r="D2859" t="s">
        <v>60</v>
      </c>
      <c r="E2859" t="s">
        <v>13211</v>
      </c>
    </row>
    <row r="2860" spans="1:6">
      <c r="A2860" t="s">
        <v>3230</v>
      </c>
      <c r="B2860">
        <v>2788</v>
      </c>
      <c r="C2860" t="s">
        <v>16061</v>
      </c>
      <c r="D2860" t="s">
        <v>60</v>
      </c>
      <c r="E2860" t="s">
        <v>13211</v>
      </c>
    </row>
    <row r="2861" spans="1:6">
      <c r="A2861" t="s">
        <v>3230</v>
      </c>
      <c r="B2861">
        <v>4006</v>
      </c>
      <c r="C2861" t="s">
        <v>16062</v>
      </c>
      <c r="D2861" t="s">
        <v>3418</v>
      </c>
      <c r="E2861" t="s">
        <v>13211</v>
      </c>
      <c r="F2861">
        <v>2579.09</v>
      </c>
    </row>
    <row r="2862" spans="1:6">
      <c r="A2862" t="s">
        <v>3230</v>
      </c>
      <c r="B2862">
        <v>45395</v>
      </c>
      <c r="C2862" t="s">
        <v>16063</v>
      </c>
      <c r="D2862" t="s">
        <v>13627</v>
      </c>
      <c r="E2862" t="s">
        <v>13211</v>
      </c>
      <c r="F2862">
        <v>29.03</v>
      </c>
    </row>
    <row r="2863" spans="1:6">
      <c r="A2863" t="s">
        <v>3230</v>
      </c>
      <c r="B2863">
        <v>37461</v>
      </c>
      <c r="C2863" t="s">
        <v>16064</v>
      </c>
      <c r="D2863" t="s">
        <v>60</v>
      </c>
      <c r="E2863" t="s">
        <v>13211</v>
      </c>
      <c r="F2863">
        <v>13.76</v>
      </c>
    </row>
    <row r="2864" spans="1:6">
      <c r="A2864" t="s">
        <v>3230</v>
      </c>
      <c r="B2864">
        <v>37460</v>
      </c>
      <c r="C2864" t="s">
        <v>16065</v>
      </c>
      <c r="D2864" t="s">
        <v>60</v>
      </c>
      <c r="E2864" t="s">
        <v>13211</v>
      </c>
      <c r="F2864">
        <v>24.15</v>
      </c>
    </row>
    <row r="2865" spans="1:6">
      <c r="A2865" t="s">
        <v>3230</v>
      </c>
      <c r="B2865">
        <v>37458</v>
      </c>
      <c r="C2865" t="s">
        <v>16066</v>
      </c>
      <c r="D2865" t="s">
        <v>60</v>
      </c>
      <c r="E2865" t="s">
        <v>3296</v>
      </c>
      <c r="F2865">
        <v>5.6</v>
      </c>
    </row>
    <row r="2866" spans="1:6">
      <c r="A2866" t="s">
        <v>3230</v>
      </c>
      <c r="B2866">
        <v>37454</v>
      </c>
      <c r="C2866" t="s">
        <v>16067</v>
      </c>
      <c r="D2866" t="s">
        <v>60</v>
      </c>
      <c r="E2866" t="s">
        <v>13211</v>
      </c>
      <c r="F2866">
        <v>1.75</v>
      </c>
    </row>
    <row r="2867" spans="1:6">
      <c r="A2867" t="s">
        <v>3230</v>
      </c>
      <c r="B2867">
        <v>37455</v>
      </c>
      <c r="C2867" t="s">
        <v>16068</v>
      </c>
      <c r="D2867" t="s">
        <v>60</v>
      </c>
      <c r="E2867" t="s">
        <v>13211</v>
      </c>
      <c r="F2867">
        <v>2.92</v>
      </c>
    </row>
    <row r="2868" spans="1:6">
      <c r="A2868" t="s">
        <v>3230</v>
      </c>
      <c r="B2868">
        <v>37459</v>
      </c>
      <c r="C2868" t="s">
        <v>16069</v>
      </c>
      <c r="D2868" t="s">
        <v>60</v>
      </c>
      <c r="E2868" t="s">
        <v>13211</v>
      </c>
      <c r="F2868">
        <v>9.33</v>
      </c>
    </row>
    <row r="2869" spans="1:6">
      <c r="A2869" t="s">
        <v>3230</v>
      </c>
      <c r="B2869">
        <v>37457</v>
      </c>
      <c r="C2869" t="s">
        <v>16070</v>
      </c>
      <c r="D2869" t="s">
        <v>60</v>
      </c>
      <c r="E2869" t="s">
        <v>13211</v>
      </c>
      <c r="F2869">
        <v>3.21</v>
      </c>
    </row>
    <row r="2870" spans="1:6">
      <c r="A2870" t="s">
        <v>3230</v>
      </c>
      <c r="B2870">
        <v>37456</v>
      </c>
      <c r="C2870" t="s">
        <v>16071</v>
      </c>
      <c r="D2870" t="s">
        <v>60</v>
      </c>
      <c r="E2870" t="s">
        <v>13211</v>
      </c>
      <c r="F2870">
        <v>2.2000000000000002</v>
      </c>
    </row>
    <row r="2871" spans="1:6">
      <c r="A2871" t="s">
        <v>3230</v>
      </c>
      <c r="B2871">
        <v>21029</v>
      </c>
      <c r="C2871" t="s">
        <v>16072</v>
      </c>
      <c r="D2871" t="s">
        <v>1161</v>
      </c>
      <c r="E2871" t="s">
        <v>3296</v>
      </c>
      <c r="F2871">
        <v>387.07</v>
      </c>
    </row>
    <row r="2872" spans="1:6">
      <c r="A2872" t="s">
        <v>3230</v>
      </c>
      <c r="B2872">
        <v>21030</v>
      </c>
      <c r="C2872" t="s">
        <v>16073</v>
      </c>
      <c r="D2872" t="s">
        <v>1161</v>
      </c>
      <c r="E2872" t="s">
        <v>13211</v>
      </c>
      <c r="F2872">
        <v>477.13</v>
      </c>
    </row>
    <row r="2873" spans="1:6">
      <c r="A2873" t="s">
        <v>3230</v>
      </c>
      <c r="B2873">
        <v>21031</v>
      </c>
      <c r="C2873" t="s">
        <v>16074</v>
      </c>
      <c r="D2873" t="s">
        <v>1161</v>
      </c>
      <c r="E2873" t="s">
        <v>13211</v>
      </c>
      <c r="F2873">
        <v>594.01</v>
      </c>
    </row>
    <row r="2874" spans="1:6">
      <c r="A2874" t="s">
        <v>3230</v>
      </c>
      <c r="B2874">
        <v>21032</v>
      </c>
      <c r="C2874" t="s">
        <v>16075</v>
      </c>
      <c r="D2874" t="s">
        <v>1161</v>
      </c>
      <c r="E2874" t="s">
        <v>13211</v>
      </c>
      <c r="F2874">
        <v>634.25</v>
      </c>
    </row>
    <row r="2875" spans="1:6">
      <c r="A2875" t="s">
        <v>3230</v>
      </c>
      <c r="B2875">
        <v>37527</v>
      </c>
      <c r="C2875" t="s">
        <v>16076</v>
      </c>
      <c r="D2875" t="s">
        <v>1161</v>
      </c>
      <c r="E2875" t="s">
        <v>13211</v>
      </c>
      <c r="F2875">
        <v>572.94000000000005</v>
      </c>
    </row>
    <row r="2876" spans="1:6">
      <c r="A2876" t="s">
        <v>3230</v>
      </c>
      <c r="B2876">
        <v>37528</v>
      </c>
      <c r="C2876" t="s">
        <v>16077</v>
      </c>
      <c r="D2876" t="s">
        <v>1161</v>
      </c>
      <c r="E2876" t="s">
        <v>13211</v>
      </c>
      <c r="F2876">
        <v>683.12</v>
      </c>
    </row>
    <row r="2877" spans="1:6">
      <c r="A2877" t="s">
        <v>3230</v>
      </c>
      <c r="B2877">
        <v>37529</v>
      </c>
      <c r="C2877" t="s">
        <v>16078</v>
      </c>
      <c r="D2877" t="s">
        <v>1161</v>
      </c>
      <c r="E2877" t="s">
        <v>13211</v>
      </c>
      <c r="F2877">
        <v>689.82</v>
      </c>
    </row>
    <row r="2878" spans="1:6">
      <c r="A2878" t="s">
        <v>3230</v>
      </c>
      <c r="B2878">
        <v>37530</v>
      </c>
      <c r="C2878" t="s">
        <v>16079</v>
      </c>
      <c r="D2878" t="s">
        <v>1161</v>
      </c>
      <c r="E2878" t="s">
        <v>13211</v>
      </c>
      <c r="F2878">
        <v>900.6</v>
      </c>
    </row>
    <row r="2879" spans="1:6">
      <c r="A2879" t="s">
        <v>3230</v>
      </c>
      <c r="B2879">
        <v>21034</v>
      </c>
      <c r="C2879" t="s">
        <v>16080</v>
      </c>
      <c r="D2879" t="s">
        <v>1161</v>
      </c>
      <c r="E2879" t="s">
        <v>13211</v>
      </c>
      <c r="F2879">
        <v>768.39</v>
      </c>
    </row>
    <row r="2880" spans="1:6">
      <c r="A2880" t="s">
        <v>3230</v>
      </c>
      <c r="B2880">
        <v>37531</v>
      </c>
      <c r="C2880" t="s">
        <v>16081</v>
      </c>
      <c r="D2880" t="s">
        <v>1161</v>
      </c>
      <c r="E2880" t="s">
        <v>13211</v>
      </c>
      <c r="F2880">
        <v>967.67</v>
      </c>
    </row>
    <row r="2881" spans="1:6">
      <c r="A2881" t="s">
        <v>3230</v>
      </c>
      <c r="B2881">
        <v>21036</v>
      </c>
      <c r="C2881" t="s">
        <v>16082</v>
      </c>
      <c r="D2881" t="s">
        <v>1161</v>
      </c>
      <c r="E2881" t="s">
        <v>13211</v>
      </c>
      <c r="F2881">
        <v>1176.53</v>
      </c>
    </row>
    <row r="2882" spans="1:6">
      <c r="A2882" t="s">
        <v>3230</v>
      </c>
      <c r="B2882">
        <v>21037</v>
      </c>
      <c r="C2882" t="s">
        <v>16083</v>
      </c>
      <c r="D2882" t="s">
        <v>1161</v>
      </c>
      <c r="E2882" t="s">
        <v>13211</v>
      </c>
      <c r="F2882">
        <v>1341.33</v>
      </c>
    </row>
    <row r="2883" spans="1:6">
      <c r="A2883" t="s">
        <v>3230</v>
      </c>
      <c r="B2883">
        <v>20185</v>
      </c>
      <c r="C2883" t="s">
        <v>16084</v>
      </c>
      <c r="D2883" t="s">
        <v>60</v>
      </c>
      <c r="E2883" t="s">
        <v>13211</v>
      </c>
      <c r="F2883">
        <v>14.84</v>
      </c>
    </row>
    <row r="2884" spans="1:6">
      <c r="A2884" t="s">
        <v>3230</v>
      </c>
      <c r="B2884">
        <v>44909</v>
      </c>
      <c r="C2884" t="s">
        <v>16085</v>
      </c>
      <c r="D2884" t="s">
        <v>60</v>
      </c>
      <c r="E2884" t="s">
        <v>13211</v>
      </c>
      <c r="F2884">
        <v>16.73</v>
      </c>
    </row>
    <row r="2885" spans="1:6">
      <c r="A2885" t="s">
        <v>3230</v>
      </c>
      <c r="B2885">
        <v>44115</v>
      </c>
      <c r="C2885" t="s">
        <v>16086</v>
      </c>
      <c r="D2885" t="s">
        <v>60</v>
      </c>
      <c r="E2885" t="s">
        <v>13211</v>
      </c>
      <c r="F2885">
        <v>30.77</v>
      </c>
    </row>
    <row r="2886" spans="1:6">
      <c r="A2886" t="s">
        <v>3230</v>
      </c>
      <c r="B2886">
        <v>44333</v>
      </c>
      <c r="C2886" t="s">
        <v>16087</v>
      </c>
      <c r="D2886" t="s">
        <v>60</v>
      </c>
      <c r="E2886" t="s">
        <v>13211</v>
      </c>
      <c r="F2886">
        <v>101.08</v>
      </c>
    </row>
    <row r="2887" spans="1:6">
      <c r="A2887" t="s">
        <v>3230</v>
      </c>
      <c r="B2887">
        <v>44907</v>
      </c>
      <c r="C2887" t="s">
        <v>16088</v>
      </c>
      <c r="D2887" t="s">
        <v>60</v>
      </c>
      <c r="E2887" t="s">
        <v>13211</v>
      </c>
      <c r="F2887">
        <v>17.73</v>
      </c>
    </row>
    <row r="2888" spans="1:6">
      <c r="A2888" t="s">
        <v>3230</v>
      </c>
      <c r="B2888">
        <v>20260</v>
      </c>
      <c r="C2888" t="s">
        <v>16089</v>
      </c>
      <c r="D2888" t="s">
        <v>1161</v>
      </c>
      <c r="E2888" t="s">
        <v>13211</v>
      </c>
      <c r="F2888">
        <v>16.260000000000002</v>
      </c>
    </row>
    <row r="2889" spans="1:6">
      <c r="A2889" t="s">
        <v>13385</v>
      </c>
      <c r="B2889">
        <v>37523</v>
      </c>
      <c r="C2889" t="s">
        <v>16090</v>
      </c>
      <c r="D2889" t="s">
        <v>1161</v>
      </c>
      <c r="E2889" t="s">
        <v>13211</v>
      </c>
    </row>
    <row r="2890" spans="1:6">
      <c r="A2890" t="s">
        <v>13385</v>
      </c>
      <c r="B2890">
        <v>37515</v>
      </c>
      <c r="C2890" t="s">
        <v>16091</v>
      </c>
      <c r="D2890" t="s">
        <v>1161</v>
      </c>
      <c r="E2890" t="s">
        <v>3296</v>
      </c>
    </row>
    <row r="2891" spans="1:6">
      <c r="A2891" t="s">
        <v>3230</v>
      </c>
      <c r="B2891">
        <v>12899</v>
      </c>
      <c r="C2891" t="s">
        <v>16092</v>
      </c>
      <c r="D2891" t="s">
        <v>1161</v>
      </c>
      <c r="E2891" t="s">
        <v>13211</v>
      </c>
    </row>
    <row r="2892" spans="1:6">
      <c r="A2892" t="s">
        <v>3230</v>
      </c>
      <c r="B2892">
        <v>12898</v>
      </c>
      <c r="C2892" t="s">
        <v>16093</v>
      </c>
      <c r="D2892" t="s">
        <v>1161</v>
      </c>
      <c r="E2892" t="s">
        <v>3296</v>
      </c>
    </row>
    <row r="2893" spans="1:6">
      <c r="A2893" t="s">
        <v>3230</v>
      </c>
      <c r="B2893">
        <v>39699</v>
      </c>
      <c r="C2893" t="s">
        <v>16094</v>
      </c>
      <c r="D2893" t="s">
        <v>223</v>
      </c>
      <c r="E2893" t="s">
        <v>13211</v>
      </c>
      <c r="F2893">
        <v>15.62</v>
      </c>
    </row>
    <row r="2894" spans="1:6">
      <c r="A2894" t="s">
        <v>3230</v>
      </c>
      <c r="B2894">
        <v>39696</v>
      </c>
      <c r="C2894" t="s">
        <v>16095</v>
      </c>
      <c r="D2894" t="s">
        <v>223</v>
      </c>
      <c r="E2894" t="s">
        <v>3296</v>
      </c>
    </row>
    <row r="2895" spans="1:6">
      <c r="A2895" t="s">
        <v>3230</v>
      </c>
      <c r="B2895">
        <v>42528</v>
      </c>
      <c r="C2895" t="s">
        <v>16096</v>
      </c>
      <c r="D2895" t="s">
        <v>223</v>
      </c>
      <c r="E2895" t="s">
        <v>13211</v>
      </c>
    </row>
    <row r="2896" spans="1:6">
      <c r="A2896" t="s">
        <v>3230</v>
      </c>
      <c r="B2896">
        <v>39700</v>
      </c>
      <c r="C2896" t="s">
        <v>16097</v>
      </c>
      <c r="D2896" t="s">
        <v>223</v>
      </c>
      <c r="E2896" t="s">
        <v>13211</v>
      </c>
    </row>
    <row r="2897" spans="1:6">
      <c r="A2897" t="s">
        <v>3230</v>
      </c>
      <c r="B2897">
        <v>4014</v>
      </c>
      <c r="C2897" t="s">
        <v>16098</v>
      </c>
      <c r="D2897" t="s">
        <v>223</v>
      </c>
      <c r="E2897" t="s">
        <v>13211</v>
      </c>
    </row>
    <row r="2898" spans="1:6">
      <c r="A2898" t="s">
        <v>3230</v>
      </c>
      <c r="B2898">
        <v>4015</v>
      </c>
      <c r="C2898" t="s">
        <v>16099</v>
      </c>
      <c r="D2898" t="s">
        <v>223</v>
      </c>
      <c r="E2898" t="s">
        <v>13211</v>
      </c>
    </row>
    <row r="2899" spans="1:6">
      <c r="A2899" t="s">
        <v>3230</v>
      </c>
      <c r="B2899">
        <v>4017</v>
      </c>
      <c r="C2899" t="s">
        <v>16100</v>
      </c>
      <c r="D2899" t="s">
        <v>223</v>
      </c>
      <c r="E2899" t="s">
        <v>13211</v>
      </c>
    </row>
    <row r="2900" spans="1:6">
      <c r="A2900" t="s">
        <v>3230</v>
      </c>
      <c r="B2900">
        <v>11621</v>
      </c>
      <c r="C2900" t="s">
        <v>16101</v>
      </c>
      <c r="D2900" t="s">
        <v>223</v>
      </c>
      <c r="E2900" t="s">
        <v>13211</v>
      </c>
    </row>
    <row r="2901" spans="1:6">
      <c r="A2901" t="s">
        <v>3230</v>
      </c>
      <c r="B2901">
        <v>4016</v>
      </c>
      <c r="C2901" t="s">
        <v>16102</v>
      </c>
      <c r="D2901" t="s">
        <v>223</v>
      </c>
      <c r="E2901" t="s">
        <v>3296</v>
      </c>
    </row>
    <row r="2902" spans="1:6">
      <c r="A2902" t="s">
        <v>3230</v>
      </c>
      <c r="B2902">
        <v>38544</v>
      </c>
      <c r="C2902" t="s">
        <v>16103</v>
      </c>
      <c r="D2902" t="s">
        <v>223</v>
      </c>
      <c r="E2902" t="s">
        <v>13211</v>
      </c>
    </row>
    <row r="2903" spans="1:6">
      <c r="A2903" t="s">
        <v>3230</v>
      </c>
      <c r="B2903">
        <v>38545</v>
      </c>
      <c r="C2903" t="s">
        <v>16104</v>
      </c>
      <c r="D2903" t="s">
        <v>223</v>
      </c>
      <c r="E2903" t="s">
        <v>13211</v>
      </c>
    </row>
    <row r="2904" spans="1:6">
      <c r="A2904" t="s">
        <v>3230</v>
      </c>
      <c r="B2904">
        <v>42527</v>
      </c>
      <c r="C2904" t="s">
        <v>16105</v>
      </c>
      <c r="D2904" t="s">
        <v>223</v>
      </c>
      <c r="E2904" t="s">
        <v>13211</v>
      </c>
    </row>
    <row r="2905" spans="1:6">
      <c r="A2905" t="s">
        <v>3230</v>
      </c>
      <c r="B2905">
        <v>39323</v>
      </c>
      <c r="C2905" t="s">
        <v>16106</v>
      </c>
      <c r="D2905" t="s">
        <v>223</v>
      </c>
      <c r="E2905" t="s">
        <v>13211</v>
      </c>
    </row>
    <row r="2906" spans="1:6">
      <c r="A2906" t="s">
        <v>3230</v>
      </c>
      <c r="B2906">
        <v>626</v>
      </c>
      <c r="C2906" t="s">
        <v>16107</v>
      </c>
      <c r="D2906" t="s">
        <v>2885</v>
      </c>
      <c r="E2906" t="s">
        <v>3296</v>
      </c>
      <c r="F2906">
        <v>20.260000000000002</v>
      </c>
    </row>
    <row r="2907" spans="1:6">
      <c r="A2907" t="s">
        <v>3230</v>
      </c>
      <c r="B2907">
        <v>44504</v>
      </c>
      <c r="C2907" t="s">
        <v>16108</v>
      </c>
      <c r="D2907" t="s">
        <v>223</v>
      </c>
      <c r="E2907" t="s">
        <v>13211</v>
      </c>
    </row>
    <row r="2908" spans="1:6">
      <c r="A2908" t="s">
        <v>3230</v>
      </c>
      <c r="B2908">
        <v>44505</v>
      </c>
      <c r="C2908" t="s">
        <v>16109</v>
      </c>
      <c r="D2908" t="s">
        <v>223</v>
      </c>
      <c r="E2908" t="s">
        <v>13211</v>
      </c>
    </row>
    <row r="2909" spans="1:6">
      <c r="A2909" t="s">
        <v>3230</v>
      </c>
      <c r="B2909">
        <v>44506</v>
      </c>
      <c r="C2909" t="s">
        <v>16110</v>
      </c>
      <c r="D2909" t="s">
        <v>223</v>
      </c>
      <c r="E2909" t="s">
        <v>13211</v>
      </c>
    </row>
    <row r="2910" spans="1:6">
      <c r="A2910" t="s">
        <v>3230</v>
      </c>
      <c r="B2910">
        <v>44507</v>
      </c>
      <c r="C2910" t="s">
        <v>16111</v>
      </c>
      <c r="D2910" t="s">
        <v>223</v>
      </c>
      <c r="E2910" t="s">
        <v>13211</v>
      </c>
    </row>
    <row r="2911" spans="1:6">
      <c r="A2911" t="s">
        <v>3230</v>
      </c>
      <c r="B2911">
        <v>44508</v>
      </c>
      <c r="C2911" t="s">
        <v>16112</v>
      </c>
      <c r="D2911" t="s">
        <v>223</v>
      </c>
      <c r="E2911" t="s">
        <v>13211</v>
      </c>
    </row>
    <row r="2912" spans="1:6">
      <c r="A2912" t="s">
        <v>3230</v>
      </c>
      <c r="B2912">
        <v>44509</v>
      </c>
      <c r="C2912" t="s">
        <v>16113</v>
      </c>
      <c r="D2912" t="s">
        <v>223</v>
      </c>
      <c r="E2912" t="s">
        <v>13211</v>
      </c>
    </row>
    <row r="2913" spans="1:6">
      <c r="A2913" t="s">
        <v>3230</v>
      </c>
      <c r="B2913">
        <v>44510</v>
      </c>
      <c r="C2913" t="s">
        <v>16114</v>
      </c>
      <c r="D2913" t="s">
        <v>223</v>
      </c>
      <c r="E2913" t="s">
        <v>13211</v>
      </c>
    </row>
    <row r="2914" spans="1:6">
      <c r="A2914" t="s">
        <v>3230</v>
      </c>
      <c r="B2914">
        <v>44512</v>
      </c>
      <c r="C2914" t="s">
        <v>16115</v>
      </c>
      <c r="D2914" t="s">
        <v>223</v>
      </c>
      <c r="E2914" t="s">
        <v>13211</v>
      </c>
    </row>
    <row r="2915" spans="1:6">
      <c r="A2915" t="s">
        <v>3230</v>
      </c>
      <c r="B2915">
        <v>44513</v>
      </c>
      <c r="C2915" t="s">
        <v>16116</v>
      </c>
      <c r="D2915" t="s">
        <v>223</v>
      </c>
      <c r="E2915" t="s">
        <v>13211</v>
      </c>
    </row>
    <row r="2916" spans="1:6">
      <c r="A2916" t="s">
        <v>3230</v>
      </c>
      <c r="B2916">
        <v>44514</v>
      </c>
      <c r="C2916" t="s">
        <v>16117</v>
      </c>
      <c r="D2916" t="s">
        <v>223</v>
      </c>
      <c r="E2916" t="s">
        <v>13211</v>
      </c>
    </row>
    <row r="2917" spans="1:6">
      <c r="A2917" t="s">
        <v>3230</v>
      </c>
      <c r="B2917">
        <v>44515</v>
      </c>
      <c r="C2917" t="s">
        <v>16118</v>
      </c>
      <c r="D2917" t="s">
        <v>223</v>
      </c>
      <c r="E2917" t="s">
        <v>13211</v>
      </c>
    </row>
    <row r="2918" spans="1:6">
      <c r="A2918" t="s">
        <v>3230</v>
      </c>
      <c r="B2918">
        <v>44511</v>
      </c>
      <c r="C2918" t="s">
        <v>16119</v>
      </c>
      <c r="D2918" t="s">
        <v>223</v>
      </c>
      <c r="E2918" t="s">
        <v>13211</v>
      </c>
    </row>
    <row r="2919" spans="1:6">
      <c r="A2919" t="s">
        <v>3230</v>
      </c>
      <c r="B2919">
        <v>44516</v>
      </c>
      <c r="C2919" t="s">
        <v>16120</v>
      </c>
      <c r="D2919" t="s">
        <v>223</v>
      </c>
      <c r="E2919" t="s">
        <v>13211</v>
      </c>
    </row>
    <row r="2920" spans="1:6">
      <c r="A2920" t="s">
        <v>3230</v>
      </c>
      <c r="B2920">
        <v>44517</v>
      </c>
      <c r="C2920" t="s">
        <v>16121</v>
      </c>
      <c r="D2920" t="s">
        <v>223</v>
      </c>
      <c r="E2920" t="s">
        <v>13211</v>
      </c>
    </row>
    <row r="2921" spans="1:6">
      <c r="A2921" t="s">
        <v>3230</v>
      </c>
      <c r="B2921">
        <v>11479</v>
      </c>
      <c r="C2921" t="s">
        <v>16122</v>
      </c>
      <c r="D2921" t="s">
        <v>1161</v>
      </c>
      <c r="E2921" t="s">
        <v>13211</v>
      </c>
      <c r="F2921">
        <v>41.02</v>
      </c>
    </row>
    <row r="2922" spans="1:6">
      <c r="A2922" t="s">
        <v>3230</v>
      </c>
      <c r="B2922">
        <v>11481</v>
      </c>
      <c r="C2922" t="s">
        <v>16123</v>
      </c>
      <c r="D2922" t="s">
        <v>1161</v>
      </c>
      <c r="E2922" t="s">
        <v>13211</v>
      </c>
      <c r="F2922">
        <v>37.11</v>
      </c>
    </row>
    <row r="2923" spans="1:6">
      <c r="A2923" t="s">
        <v>3230</v>
      </c>
      <c r="B2923">
        <v>43609</v>
      </c>
      <c r="C2923" t="s">
        <v>16124</v>
      </c>
      <c r="D2923" t="s">
        <v>1161</v>
      </c>
      <c r="E2923" t="s">
        <v>13211</v>
      </c>
      <c r="F2923">
        <v>37.11</v>
      </c>
    </row>
    <row r="2924" spans="1:6">
      <c r="A2924" t="s">
        <v>3230</v>
      </c>
      <c r="B2924">
        <v>11478</v>
      </c>
      <c r="C2924" t="s">
        <v>16125</v>
      </c>
      <c r="D2924" t="s">
        <v>1161</v>
      </c>
      <c r="E2924" t="s">
        <v>13211</v>
      </c>
      <c r="F2924">
        <v>70.38</v>
      </c>
    </row>
    <row r="2925" spans="1:6">
      <c r="A2925" t="s">
        <v>3230</v>
      </c>
      <c r="B2925">
        <v>43608</v>
      </c>
      <c r="C2925" t="s">
        <v>16126</v>
      </c>
      <c r="D2925" t="s">
        <v>1161</v>
      </c>
      <c r="E2925" t="s">
        <v>13211</v>
      </c>
      <c r="F2925">
        <v>53.71</v>
      </c>
    </row>
    <row r="2926" spans="1:6">
      <c r="A2926" t="s">
        <v>3230</v>
      </c>
      <c r="B2926">
        <v>11476</v>
      </c>
      <c r="C2926" t="s">
        <v>16127</v>
      </c>
      <c r="D2926" t="s">
        <v>1161</v>
      </c>
      <c r="E2926" t="s">
        <v>13211</v>
      </c>
      <c r="F2926">
        <v>53.71</v>
      </c>
    </row>
    <row r="2927" spans="1:6">
      <c r="A2927" t="s">
        <v>13385</v>
      </c>
      <c r="B2927">
        <v>40637</v>
      </c>
      <c r="C2927" t="s">
        <v>16128</v>
      </c>
      <c r="D2927" t="s">
        <v>1161</v>
      </c>
      <c r="E2927" t="s">
        <v>13211</v>
      </c>
    </row>
    <row r="2928" spans="1:6">
      <c r="A2928" t="s">
        <v>13385</v>
      </c>
      <c r="B2928">
        <v>13836</v>
      </c>
      <c r="C2928" t="s">
        <v>16129</v>
      </c>
      <c r="D2928" t="s">
        <v>1161</v>
      </c>
      <c r="E2928" t="s">
        <v>13211</v>
      </c>
    </row>
    <row r="2929" spans="1:6">
      <c r="A2929" t="s">
        <v>13385</v>
      </c>
      <c r="B2929">
        <v>14534</v>
      </c>
      <c r="C2929" t="s">
        <v>16130</v>
      </c>
      <c r="D2929" t="s">
        <v>1161</v>
      </c>
      <c r="E2929" t="s">
        <v>13211</v>
      </c>
    </row>
    <row r="2930" spans="1:6">
      <c r="A2930" t="s">
        <v>13385</v>
      </c>
      <c r="B2930">
        <v>14535</v>
      </c>
      <c r="C2930" t="s">
        <v>16131</v>
      </c>
      <c r="D2930" t="s">
        <v>1161</v>
      </c>
      <c r="E2930" t="s">
        <v>13211</v>
      </c>
    </row>
    <row r="2931" spans="1:6">
      <c r="A2931" t="s">
        <v>13385</v>
      </c>
      <c r="B2931">
        <v>39813</v>
      </c>
      <c r="C2931" t="s">
        <v>16132</v>
      </c>
      <c r="D2931" t="s">
        <v>1161</v>
      </c>
      <c r="E2931" t="s">
        <v>13211</v>
      </c>
    </row>
    <row r="2932" spans="1:6">
      <c r="A2932" t="s">
        <v>13354</v>
      </c>
      <c r="B2932">
        <v>12868</v>
      </c>
      <c r="C2932" t="s">
        <v>16133</v>
      </c>
      <c r="D2932" t="s">
        <v>5258</v>
      </c>
      <c r="E2932" t="s">
        <v>13211</v>
      </c>
      <c r="F2932">
        <v>20.52</v>
      </c>
    </row>
    <row r="2933" spans="1:6">
      <c r="A2933" t="s">
        <v>13354</v>
      </c>
      <c r="B2933">
        <v>40916</v>
      </c>
      <c r="C2933" t="s">
        <v>16134</v>
      </c>
      <c r="D2933" t="s">
        <v>10200</v>
      </c>
      <c r="E2933" t="s">
        <v>13211</v>
      </c>
      <c r="F2933">
        <v>3614.22</v>
      </c>
    </row>
    <row r="2934" spans="1:6">
      <c r="A2934" t="s">
        <v>13354</v>
      </c>
      <c r="B2934">
        <v>4755</v>
      </c>
      <c r="C2934" t="s">
        <v>16135</v>
      </c>
      <c r="D2934" t="s">
        <v>5258</v>
      </c>
      <c r="E2934" t="s">
        <v>13211</v>
      </c>
      <c r="F2934">
        <v>21.14</v>
      </c>
    </row>
    <row r="2935" spans="1:6">
      <c r="A2935" t="s">
        <v>13354</v>
      </c>
      <c r="B2935">
        <v>41067</v>
      </c>
      <c r="C2935" t="s">
        <v>16136</v>
      </c>
      <c r="D2935" t="s">
        <v>10200</v>
      </c>
      <c r="E2935" t="s">
        <v>13211</v>
      </c>
      <c r="F2935">
        <v>3721.71</v>
      </c>
    </row>
    <row r="2936" spans="1:6">
      <c r="A2936" t="s">
        <v>3230</v>
      </c>
      <c r="B2936">
        <v>45240</v>
      </c>
      <c r="C2936" t="s">
        <v>16137</v>
      </c>
      <c r="D2936" t="s">
        <v>1161</v>
      </c>
      <c r="E2936" t="s">
        <v>13211</v>
      </c>
      <c r="F2936">
        <v>32.92</v>
      </c>
    </row>
    <row r="2937" spans="1:6">
      <c r="A2937" t="s">
        <v>3230</v>
      </c>
      <c r="B2937">
        <v>45228</v>
      </c>
      <c r="C2937" t="s">
        <v>16138</v>
      </c>
      <c r="D2937" t="s">
        <v>1161</v>
      </c>
      <c r="E2937" t="s">
        <v>13211</v>
      </c>
      <c r="F2937">
        <v>28.13</v>
      </c>
    </row>
    <row r="2938" spans="1:6">
      <c r="A2938" t="s">
        <v>3230</v>
      </c>
      <c r="B2938">
        <v>45241</v>
      </c>
      <c r="C2938" t="s">
        <v>16139</v>
      </c>
      <c r="D2938" t="s">
        <v>1161</v>
      </c>
      <c r="E2938" t="s">
        <v>13211</v>
      </c>
      <c r="F2938">
        <v>40.479999999999997</v>
      </c>
    </row>
    <row r="2939" spans="1:6">
      <c r="A2939" t="s">
        <v>3230</v>
      </c>
      <c r="B2939">
        <v>38463</v>
      </c>
      <c r="C2939" t="s">
        <v>16140</v>
      </c>
      <c r="D2939" t="s">
        <v>1161</v>
      </c>
      <c r="E2939" t="s">
        <v>13211</v>
      </c>
      <c r="F2939">
        <v>95.05</v>
      </c>
    </row>
    <row r="2940" spans="1:6">
      <c r="A2940" t="s">
        <v>13385</v>
      </c>
      <c r="B2940">
        <v>40703</v>
      </c>
      <c r="C2940" t="s">
        <v>16141</v>
      </c>
      <c r="D2940" t="s">
        <v>1161</v>
      </c>
      <c r="E2940" t="s">
        <v>3296</v>
      </c>
      <c r="F2940">
        <v>17450</v>
      </c>
    </row>
    <row r="2941" spans="1:6">
      <c r="A2941" t="s">
        <v>13385</v>
      </c>
      <c r="B2941">
        <v>14531</v>
      </c>
      <c r="C2941" t="s">
        <v>16142</v>
      </c>
      <c r="D2941" t="s">
        <v>1161</v>
      </c>
      <c r="E2941" t="s">
        <v>13211</v>
      </c>
      <c r="F2941">
        <v>22934.46</v>
      </c>
    </row>
    <row r="2942" spans="1:6">
      <c r="A2942" t="s">
        <v>13385</v>
      </c>
      <c r="B2942">
        <v>36533</v>
      </c>
      <c r="C2942" t="s">
        <v>16143</v>
      </c>
      <c r="D2942" t="s">
        <v>1161</v>
      </c>
      <c r="E2942" t="s">
        <v>13211</v>
      </c>
      <c r="F2942">
        <v>25891.29</v>
      </c>
    </row>
    <row r="2943" spans="1:6">
      <c r="A2943" t="s">
        <v>13385</v>
      </c>
      <c r="B2943">
        <v>11616</v>
      </c>
      <c r="C2943" t="s">
        <v>16144</v>
      </c>
      <c r="D2943" t="s">
        <v>1161</v>
      </c>
      <c r="E2943" t="s">
        <v>13211</v>
      </c>
      <c r="F2943">
        <v>20843.22</v>
      </c>
    </row>
    <row r="2944" spans="1:6">
      <c r="A2944" t="s">
        <v>13385</v>
      </c>
      <c r="B2944">
        <v>41898</v>
      </c>
      <c r="C2944" t="s">
        <v>16145</v>
      </c>
      <c r="D2944" t="s">
        <v>1161</v>
      </c>
      <c r="E2944" t="s">
        <v>13211</v>
      </c>
      <c r="F2944">
        <v>10294.209999999999</v>
      </c>
    </row>
    <row r="2945" spans="1:6">
      <c r="A2945" t="s">
        <v>13385</v>
      </c>
      <c r="B2945">
        <v>45303</v>
      </c>
      <c r="C2945" t="s">
        <v>16146</v>
      </c>
      <c r="D2945" t="s">
        <v>1161</v>
      </c>
      <c r="E2945" t="s">
        <v>13211</v>
      </c>
      <c r="F2945">
        <v>66317.45</v>
      </c>
    </row>
    <row r="2946" spans="1:6">
      <c r="A2946" t="s">
        <v>13385</v>
      </c>
      <c r="B2946">
        <v>45304</v>
      </c>
      <c r="C2946" t="s">
        <v>16147</v>
      </c>
      <c r="D2946" t="s">
        <v>1161</v>
      </c>
      <c r="E2946" t="s">
        <v>13211</v>
      </c>
      <c r="F2946">
        <v>17709.12</v>
      </c>
    </row>
    <row r="2947" spans="1:6">
      <c r="A2947" t="s">
        <v>13385</v>
      </c>
      <c r="B2947">
        <v>10747</v>
      </c>
      <c r="C2947" t="s">
        <v>16148</v>
      </c>
      <c r="D2947" t="s">
        <v>1161</v>
      </c>
      <c r="E2947" t="s">
        <v>13211</v>
      </c>
      <c r="F2947">
        <v>28539.279999999999</v>
      </c>
    </row>
    <row r="2948" spans="1:6">
      <c r="A2948" t="s">
        <v>13385</v>
      </c>
      <c r="B2948">
        <v>45302</v>
      </c>
      <c r="C2948" t="s">
        <v>16149</v>
      </c>
      <c r="D2948" t="s">
        <v>1161</v>
      </c>
      <c r="E2948" t="s">
        <v>13211</v>
      </c>
      <c r="F2948">
        <v>11185.4</v>
      </c>
    </row>
    <row r="2949" spans="1:6">
      <c r="A2949" t="s">
        <v>3230</v>
      </c>
      <c r="B2949">
        <v>36141</v>
      </c>
      <c r="C2949" t="s">
        <v>16150</v>
      </c>
      <c r="D2949" t="s">
        <v>1161</v>
      </c>
      <c r="E2949" t="s">
        <v>13211</v>
      </c>
      <c r="F2949">
        <v>91.22</v>
      </c>
    </row>
    <row r="2950" spans="1:6">
      <c r="A2950" t="s">
        <v>3230</v>
      </c>
      <c r="B2950">
        <v>45211</v>
      </c>
      <c r="C2950" t="s">
        <v>16151</v>
      </c>
      <c r="D2950" t="s">
        <v>1161</v>
      </c>
      <c r="E2950" t="s">
        <v>13211</v>
      </c>
      <c r="F2950">
        <v>82.9</v>
      </c>
    </row>
    <row r="2951" spans="1:6">
      <c r="A2951" t="s">
        <v>3230</v>
      </c>
      <c r="B2951">
        <v>43651</v>
      </c>
      <c r="C2951" t="s">
        <v>16152</v>
      </c>
      <c r="D2951" t="s">
        <v>2885</v>
      </c>
      <c r="E2951" t="s">
        <v>13211</v>
      </c>
      <c r="F2951">
        <v>5.03</v>
      </c>
    </row>
    <row r="2952" spans="1:6">
      <c r="A2952" t="s">
        <v>3230</v>
      </c>
      <c r="B2952">
        <v>43626</v>
      </c>
      <c r="C2952" t="s">
        <v>16153</v>
      </c>
      <c r="D2952" t="s">
        <v>2885</v>
      </c>
      <c r="E2952" t="s">
        <v>3296</v>
      </c>
      <c r="F2952">
        <v>2.8</v>
      </c>
    </row>
    <row r="2953" spans="1:6">
      <c r="A2953" t="s">
        <v>3230</v>
      </c>
      <c r="B2953">
        <v>39434</v>
      </c>
      <c r="C2953" t="s">
        <v>16154</v>
      </c>
      <c r="D2953" t="s">
        <v>2885</v>
      </c>
      <c r="E2953" t="s">
        <v>13211</v>
      </c>
      <c r="F2953">
        <v>4.34</v>
      </c>
    </row>
    <row r="2954" spans="1:6">
      <c r="A2954" t="s">
        <v>3230</v>
      </c>
      <c r="B2954">
        <v>39433</v>
      </c>
      <c r="C2954" t="s">
        <v>16155</v>
      </c>
      <c r="D2954" t="s">
        <v>2885</v>
      </c>
      <c r="E2954" t="s">
        <v>13211</v>
      </c>
      <c r="F2954">
        <v>3.45</v>
      </c>
    </row>
    <row r="2955" spans="1:6">
      <c r="A2955" t="s">
        <v>3230</v>
      </c>
      <c r="B2955">
        <v>4049</v>
      </c>
      <c r="C2955" t="s">
        <v>16156</v>
      </c>
      <c r="D2955" t="s">
        <v>2532</v>
      </c>
      <c r="E2955" t="s">
        <v>13211</v>
      </c>
      <c r="F2955">
        <v>56.2</v>
      </c>
    </row>
    <row r="2956" spans="1:6">
      <c r="A2956" t="s">
        <v>3230</v>
      </c>
      <c r="B2956">
        <v>38120</v>
      </c>
      <c r="C2956" t="s">
        <v>16157</v>
      </c>
      <c r="D2956" t="s">
        <v>2885</v>
      </c>
      <c r="E2956" t="s">
        <v>13211</v>
      </c>
      <c r="F2956">
        <v>144.18</v>
      </c>
    </row>
    <row r="2957" spans="1:6">
      <c r="A2957" t="s">
        <v>3230</v>
      </c>
      <c r="B2957">
        <v>43652</v>
      </c>
      <c r="C2957" t="s">
        <v>16158</v>
      </c>
      <c r="D2957" t="s">
        <v>2885</v>
      </c>
      <c r="E2957" t="s">
        <v>13211</v>
      </c>
      <c r="F2957">
        <v>11.28</v>
      </c>
    </row>
    <row r="2958" spans="1:6">
      <c r="A2958" t="s">
        <v>3230</v>
      </c>
      <c r="B2958">
        <v>10498</v>
      </c>
      <c r="C2958" t="s">
        <v>16159</v>
      </c>
      <c r="D2958" t="s">
        <v>2885</v>
      </c>
      <c r="E2958" t="s">
        <v>13211</v>
      </c>
      <c r="F2958">
        <v>10.18</v>
      </c>
    </row>
    <row r="2959" spans="1:6">
      <c r="A2959" t="s">
        <v>3230</v>
      </c>
      <c r="B2959">
        <v>4823</v>
      </c>
      <c r="C2959" t="s">
        <v>16160</v>
      </c>
      <c r="D2959" t="s">
        <v>2885</v>
      </c>
      <c r="E2959" t="s">
        <v>13211</v>
      </c>
      <c r="F2959">
        <v>40.74</v>
      </c>
    </row>
    <row r="2960" spans="1:6">
      <c r="A2960" t="s">
        <v>3230</v>
      </c>
      <c r="B2960">
        <v>38877</v>
      </c>
      <c r="C2960" t="s">
        <v>16161</v>
      </c>
      <c r="D2960" t="s">
        <v>2885</v>
      </c>
      <c r="E2960" t="s">
        <v>13211</v>
      </c>
      <c r="F2960">
        <v>10.02</v>
      </c>
    </row>
    <row r="2961" spans="1:6">
      <c r="A2961" t="s">
        <v>3230</v>
      </c>
      <c r="B2961">
        <v>34546</v>
      </c>
      <c r="C2961" t="s">
        <v>16162</v>
      </c>
      <c r="D2961" t="s">
        <v>2885</v>
      </c>
      <c r="E2961" t="s">
        <v>13211</v>
      </c>
      <c r="F2961">
        <v>10.3</v>
      </c>
    </row>
    <row r="2962" spans="1:6">
      <c r="A2962" t="s">
        <v>3230</v>
      </c>
      <c r="B2962">
        <v>41387</v>
      </c>
      <c r="C2962" t="s">
        <v>16163</v>
      </c>
      <c r="D2962" t="s">
        <v>60</v>
      </c>
      <c r="E2962" t="s">
        <v>13211</v>
      </c>
      <c r="F2962">
        <v>55.67</v>
      </c>
    </row>
    <row r="2963" spans="1:6">
      <c r="A2963" t="s">
        <v>3230</v>
      </c>
      <c r="B2963">
        <v>41388</v>
      </c>
      <c r="C2963" t="s">
        <v>16164</v>
      </c>
      <c r="D2963" t="s">
        <v>60</v>
      </c>
      <c r="E2963" t="s">
        <v>13211</v>
      </c>
      <c r="F2963">
        <v>66.790000000000006</v>
      </c>
    </row>
    <row r="2964" spans="1:6">
      <c r="A2964" t="s">
        <v>3230</v>
      </c>
      <c r="B2964">
        <v>41380</v>
      </c>
      <c r="C2964" t="s">
        <v>16165</v>
      </c>
      <c r="D2964" t="s">
        <v>1161</v>
      </c>
      <c r="E2964" t="s">
        <v>13211</v>
      </c>
      <c r="F2964">
        <v>444.38</v>
      </c>
    </row>
    <row r="2965" spans="1:6">
      <c r="A2965" t="s">
        <v>3230</v>
      </c>
      <c r="B2965">
        <v>41381</v>
      </c>
      <c r="C2965" t="s">
        <v>16166</v>
      </c>
      <c r="D2965" t="s">
        <v>1161</v>
      </c>
      <c r="E2965" t="s">
        <v>13211</v>
      </c>
      <c r="F2965">
        <v>465.55</v>
      </c>
    </row>
    <row r="2966" spans="1:6">
      <c r="A2966" t="s">
        <v>3230</v>
      </c>
      <c r="B2966">
        <v>41382</v>
      </c>
      <c r="C2966" t="s">
        <v>16167</v>
      </c>
      <c r="D2966" t="s">
        <v>1161</v>
      </c>
      <c r="E2966" t="s">
        <v>13211</v>
      </c>
      <c r="F2966">
        <v>450.62</v>
      </c>
    </row>
    <row r="2967" spans="1:6">
      <c r="A2967" t="s">
        <v>3230</v>
      </c>
      <c r="B2967">
        <v>41383</v>
      </c>
      <c r="C2967" t="s">
        <v>16168</v>
      </c>
      <c r="D2967" t="s">
        <v>1161</v>
      </c>
      <c r="E2967" t="s">
        <v>13211</v>
      </c>
      <c r="F2967">
        <v>611.63</v>
      </c>
    </row>
    <row r="2968" spans="1:6">
      <c r="A2968" t="s">
        <v>3230</v>
      </c>
      <c r="B2968">
        <v>41385</v>
      </c>
      <c r="C2968" t="s">
        <v>16169</v>
      </c>
      <c r="D2968" t="s">
        <v>1161</v>
      </c>
      <c r="E2968" t="s">
        <v>13211</v>
      </c>
      <c r="F2968">
        <v>761.09</v>
      </c>
    </row>
    <row r="2969" spans="1:6">
      <c r="A2969" t="s">
        <v>13354</v>
      </c>
      <c r="B2969">
        <v>4058</v>
      </c>
      <c r="C2969" t="s">
        <v>16170</v>
      </c>
      <c r="D2969" t="s">
        <v>5258</v>
      </c>
      <c r="E2969" t="s">
        <v>13211</v>
      </c>
      <c r="F2969">
        <v>33.93</v>
      </c>
    </row>
    <row r="2970" spans="1:6">
      <c r="A2970" t="s">
        <v>13354</v>
      </c>
      <c r="B2970">
        <v>40974</v>
      </c>
      <c r="C2970" t="s">
        <v>16171</v>
      </c>
      <c r="D2970" t="s">
        <v>10200</v>
      </c>
      <c r="E2970" t="s">
        <v>13211</v>
      </c>
      <c r="F2970">
        <v>5973.19</v>
      </c>
    </row>
    <row r="2971" spans="1:6">
      <c r="A2971" t="s">
        <v>13354</v>
      </c>
      <c r="B2971">
        <v>34794</v>
      </c>
      <c r="C2971" t="s">
        <v>16172</v>
      </c>
      <c r="D2971" t="s">
        <v>5258</v>
      </c>
      <c r="E2971" t="s">
        <v>13211</v>
      </c>
      <c r="F2971">
        <v>21.03</v>
      </c>
    </row>
    <row r="2972" spans="1:6">
      <c r="A2972" t="s">
        <v>13354</v>
      </c>
      <c r="B2972">
        <v>40925</v>
      </c>
      <c r="C2972" t="s">
        <v>16173</v>
      </c>
      <c r="D2972" t="s">
        <v>10200</v>
      </c>
      <c r="E2972" t="s">
        <v>13211</v>
      </c>
      <c r="F2972">
        <v>3704.15</v>
      </c>
    </row>
    <row r="2973" spans="1:6">
      <c r="A2973" t="s">
        <v>3230</v>
      </c>
      <c r="B2973">
        <v>13741</v>
      </c>
      <c r="C2973" t="s">
        <v>16174</v>
      </c>
      <c r="D2973" t="s">
        <v>1161</v>
      </c>
      <c r="E2973" t="s">
        <v>13211</v>
      </c>
      <c r="F2973">
        <v>2968.53</v>
      </c>
    </row>
    <row r="2974" spans="1:6">
      <c r="A2974" t="s">
        <v>3230</v>
      </c>
      <c r="B2974">
        <v>3288</v>
      </c>
      <c r="C2974" t="s">
        <v>16175</v>
      </c>
      <c r="D2974" t="s">
        <v>60</v>
      </c>
      <c r="E2974" t="s">
        <v>3296</v>
      </c>
    </row>
    <row r="2975" spans="1:6">
      <c r="A2975" t="s">
        <v>3230</v>
      </c>
      <c r="B2975">
        <v>13587</v>
      </c>
      <c r="C2975" t="s">
        <v>16176</v>
      </c>
      <c r="D2975" t="s">
        <v>60</v>
      </c>
      <c r="E2975" t="s">
        <v>13211</v>
      </c>
    </row>
    <row r="2976" spans="1:6">
      <c r="A2976" t="s">
        <v>3230</v>
      </c>
      <c r="B2976">
        <v>38598</v>
      </c>
      <c r="C2976" t="s">
        <v>16177</v>
      </c>
      <c r="D2976" t="s">
        <v>1161</v>
      </c>
      <c r="E2976" t="s">
        <v>13211</v>
      </c>
      <c r="F2976">
        <v>3.91</v>
      </c>
    </row>
    <row r="2977" spans="1:6">
      <c r="A2977" t="s">
        <v>3230</v>
      </c>
      <c r="B2977">
        <v>38595</v>
      </c>
      <c r="C2977" t="s">
        <v>16178</v>
      </c>
      <c r="D2977" t="s">
        <v>1161</v>
      </c>
      <c r="E2977" t="s">
        <v>13211</v>
      </c>
      <c r="F2977">
        <v>3.32</v>
      </c>
    </row>
    <row r="2978" spans="1:6">
      <c r="A2978" t="s">
        <v>3230</v>
      </c>
      <c r="B2978">
        <v>38592</v>
      </c>
      <c r="C2978" t="s">
        <v>16179</v>
      </c>
      <c r="D2978" t="s">
        <v>1161</v>
      </c>
      <c r="E2978" t="s">
        <v>13211</v>
      </c>
      <c r="F2978">
        <v>3.35</v>
      </c>
    </row>
    <row r="2979" spans="1:6">
      <c r="A2979" t="s">
        <v>3230</v>
      </c>
      <c r="B2979">
        <v>38588</v>
      </c>
      <c r="C2979" t="s">
        <v>16180</v>
      </c>
      <c r="D2979" t="s">
        <v>1161</v>
      </c>
      <c r="E2979" t="s">
        <v>13211</v>
      </c>
      <c r="F2979">
        <v>2.68</v>
      </c>
    </row>
    <row r="2980" spans="1:6">
      <c r="A2980" t="s">
        <v>3230</v>
      </c>
      <c r="B2980">
        <v>38593</v>
      </c>
      <c r="C2980" t="s">
        <v>16181</v>
      </c>
      <c r="D2980" t="s">
        <v>1161</v>
      </c>
      <c r="E2980" t="s">
        <v>13211</v>
      </c>
      <c r="F2980">
        <v>3.7</v>
      </c>
    </row>
    <row r="2981" spans="1:6">
      <c r="A2981" t="s">
        <v>3230</v>
      </c>
      <c r="B2981">
        <v>38589</v>
      </c>
      <c r="C2981" t="s">
        <v>16182</v>
      </c>
      <c r="D2981" t="s">
        <v>1161</v>
      </c>
      <c r="E2981" t="s">
        <v>13211</v>
      </c>
      <c r="F2981">
        <v>2.81</v>
      </c>
    </row>
    <row r="2982" spans="1:6">
      <c r="A2982" t="s">
        <v>3230</v>
      </c>
      <c r="B2982">
        <v>38594</v>
      </c>
      <c r="C2982" t="s">
        <v>16183</v>
      </c>
      <c r="D2982" t="s">
        <v>1161</v>
      </c>
      <c r="E2982" t="s">
        <v>13211</v>
      </c>
      <c r="F2982">
        <v>5.84</v>
      </c>
    </row>
    <row r="2983" spans="1:6">
      <c r="A2983" t="s">
        <v>3230</v>
      </c>
      <c r="B2983">
        <v>34774</v>
      </c>
      <c r="C2983" t="s">
        <v>16184</v>
      </c>
      <c r="D2983" t="s">
        <v>1161</v>
      </c>
      <c r="E2983" t="s">
        <v>13211</v>
      </c>
      <c r="F2983">
        <v>2.62</v>
      </c>
    </row>
    <row r="2984" spans="1:6">
      <c r="A2984" t="s">
        <v>3230</v>
      </c>
      <c r="B2984">
        <v>34771</v>
      </c>
      <c r="C2984" t="s">
        <v>16185</v>
      </c>
      <c r="D2984" t="s">
        <v>1161</v>
      </c>
      <c r="E2984" t="s">
        <v>13211</v>
      </c>
      <c r="F2984">
        <v>3.16</v>
      </c>
    </row>
    <row r="2985" spans="1:6">
      <c r="A2985" t="s">
        <v>3230</v>
      </c>
      <c r="B2985">
        <v>34764</v>
      </c>
      <c r="C2985" t="s">
        <v>16186</v>
      </c>
      <c r="D2985" t="s">
        <v>1161</v>
      </c>
      <c r="E2985" t="s">
        <v>13211</v>
      </c>
      <c r="F2985">
        <v>2.0699999999999998</v>
      </c>
    </row>
    <row r="2986" spans="1:6">
      <c r="A2986" t="s">
        <v>3230</v>
      </c>
      <c r="B2986">
        <v>34773</v>
      </c>
      <c r="C2986" t="s">
        <v>16187</v>
      </c>
      <c r="D2986" t="s">
        <v>1161</v>
      </c>
      <c r="E2986" t="s">
        <v>13211</v>
      </c>
      <c r="F2986">
        <v>2.76</v>
      </c>
    </row>
    <row r="2987" spans="1:6">
      <c r="A2987" t="s">
        <v>3230</v>
      </c>
      <c r="B2987">
        <v>34769</v>
      </c>
      <c r="C2987" t="s">
        <v>16188</v>
      </c>
      <c r="D2987" t="s">
        <v>1161</v>
      </c>
      <c r="E2987" t="s">
        <v>13211</v>
      </c>
      <c r="F2987">
        <v>3.42</v>
      </c>
    </row>
    <row r="2988" spans="1:6">
      <c r="A2988" t="s">
        <v>3230</v>
      </c>
      <c r="B2988">
        <v>34763</v>
      </c>
      <c r="C2988" t="s">
        <v>16189</v>
      </c>
      <c r="D2988" t="s">
        <v>1161</v>
      </c>
      <c r="E2988" t="s">
        <v>13211</v>
      </c>
      <c r="F2988">
        <v>2.11</v>
      </c>
    </row>
    <row r="2989" spans="1:6">
      <c r="A2989" t="s">
        <v>3230</v>
      </c>
      <c r="B2989">
        <v>34788</v>
      </c>
      <c r="C2989" t="s">
        <v>16190</v>
      </c>
      <c r="D2989" t="s">
        <v>1161</v>
      </c>
      <c r="E2989" t="s">
        <v>13211</v>
      </c>
      <c r="F2989">
        <v>1.44</v>
      </c>
    </row>
    <row r="2990" spans="1:6">
      <c r="A2990" t="s">
        <v>3230</v>
      </c>
      <c r="B2990">
        <v>34781</v>
      </c>
      <c r="C2990" t="s">
        <v>16191</v>
      </c>
      <c r="D2990" t="s">
        <v>1161</v>
      </c>
      <c r="E2990" t="s">
        <v>13211</v>
      </c>
      <c r="F2990">
        <v>1.98</v>
      </c>
    </row>
    <row r="2991" spans="1:6">
      <c r="A2991" t="s">
        <v>3230</v>
      </c>
      <c r="B2991">
        <v>41682</v>
      </c>
      <c r="C2991" t="s">
        <v>16192</v>
      </c>
      <c r="D2991" t="s">
        <v>1161</v>
      </c>
      <c r="E2991" t="s">
        <v>13211</v>
      </c>
      <c r="F2991">
        <v>39.380000000000003</v>
      </c>
    </row>
    <row r="2992" spans="1:6">
      <c r="A2992" t="s">
        <v>3230</v>
      </c>
      <c r="B2992">
        <v>41683</v>
      </c>
      <c r="C2992" t="s">
        <v>16193</v>
      </c>
      <c r="D2992" t="s">
        <v>1161</v>
      </c>
      <c r="E2992" t="s">
        <v>13211</v>
      </c>
      <c r="F2992">
        <v>28.97</v>
      </c>
    </row>
    <row r="2993" spans="1:6">
      <c r="A2993" t="s">
        <v>3230</v>
      </c>
      <c r="B2993">
        <v>41680</v>
      </c>
      <c r="C2993" t="s">
        <v>16194</v>
      </c>
      <c r="D2993" t="s">
        <v>1161</v>
      </c>
      <c r="E2993" t="s">
        <v>13211</v>
      </c>
      <c r="F2993">
        <v>15.6</v>
      </c>
    </row>
    <row r="2994" spans="1:6">
      <c r="A2994" t="s">
        <v>3230</v>
      </c>
      <c r="B2994">
        <v>41679</v>
      </c>
      <c r="C2994" t="s">
        <v>16195</v>
      </c>
      <c r="D2994" t="s">
        <v>1161</v>
      </c>
      <c r="E2994" t="s">
        <v>13211</v>
      </c>
      <c r="F2994">
        <v>35.659999999999997</v>
      </c>
    </row>
    <row r="2995" spans="1:6">
      <c r="A2995" t="s">
        <v>3230</v>
      </c>
      <c r="B2995">
        <v>41681</v>
      </c>
      <c r="C2995" t="s">
        <v>16196</v>
      </c>
      <c r="D2995" t="s">
        <v>1161</v>
      </c>
      <c r="E2995" t="s">
        <v>13211</v>
      </c>
      <c r="F2995">
        <v>24.4</v>
      </c>
    </row>
    <row r="2996" spans="1:6">
      <c r="A2996" t="s">
        <v>3230</v>
      </c>
      <c r="B2996">
        <v>43386</v>
      </c>
      <c r="C2996" t="s">
        <v>16197</v>
      </c>
      <c r="D2996" t="s">
        <v>1161</v>
      </c>
      <c r="E2996" t="s">
        <v>13211</v>
      </c>
      <c r="F2996">
        <v>55.72</v>
      </c>
    </row>
    <row r="2997" spans="1:6">
      <c r="A2997" t="s">
        <v>3230</v>
      </c>
      <c r="B2997">
        <v>4059</v>
      </c>
      <c r="C2997" t="s">
        <v>16198</v>
      </c>
      <c r="D2997" t="s">
        <v>60</v>
      </c>
      <c r="E2997" t="s">
        <v>13211</v>
      </c>
      <c r="F2997">
        <v>39.380000000000003</v>
      </c>
    </row>
    <row r="2998" spans="1:6">
      <c r="A2998" t="s">
        <v>3230</v>
      </c>
      <c r="B2998">
        <v>4062</v>
      </c>
      <c r="C2998" t="s">
        <v>16199</v>
      </c>
      <c r="D2998" t="s">
        <v>1161</v>
      </c>
      <c r="E2998" t="s">
        <v>13211</v>
      </c>
      <c r="F2998">
        <v>39.380000000000003</v>
      </c>
    </row>
    <row r="2999" spans="1:6">
      <c r="A2999" t="s">
        <v>3230</v>
      </c>
      <c r="B2999">
        <v>4061</v>
      </c>
      <c r="C2999" t="s">
        <v>16200</v>
      </c>
      <c r="D2999" t="s">
        <v>1161</v>
      </c>
      <c r="E2999" t="s">
        <v>13211</v>
      </c>
      <c r="F2999">
        <v>49.03</v>
      </c>
    </row>
    <row r="3000" spans="1:6">
      <c r="A3000" t="s">
        <v>3230</v>
      </c>
      <c r="B3000">
        <v>41315</v>
      </c>
      <c r="C3000" t="s">
        <v>16201</v>
      </c>
      <c r="D3000" t="s">
        <v>2885</v>
      </c>
      <c r="E3000" t="s">
        <v>13211</v>
      </c>
      <c r="F3000">
        <v>109.67</v>
      </c>
    </row>
    <row r="3001" spans="1:6">
      <c r="A3001" t="s">
        <v>3230</v>
      </c>
      <c r="B3001">
        <v>43148</v>
      </c>
      <c r="C3001" t="s">
        <v>16202</v>
      </c>
      <c r="D3001" t="s">
        <v>2885</v>
      </c>
      <c r="E3001" t="s">
        <v>13211</v>
      </c>
      <c r="F3001">
        <v>74.44</v>
      </c>
    </row>
    <row r="3002" spans="1:6">
      <c r="A3002" t="s">
        <v>3230</v>
      </c>
      <c r="B3002">
        <v>43147</v>
      </c>
      <c r="C3002" t="s">
        <v>16203</v>
      </c>
      <c r="D3002" t="s">
        <v>2885</v>
      </c>
      <c r="E3002" t="s">
        <v>13211</v>
      </c>
      <c r="F3002">
        <v>28.83</v>
      </c>
    </row>
    <row r="3003" spans="1:6">
      <c r="A3003" t="s">
        <v>13385</v>
      </c>
      <c r="B3003">
        <v>10608</v>
      </c>
      <c r="C3003" t="s">
        <v>16204</v>
      </c>
      <c r="D3003" t="s">
        <v>1161</v>
      </c>
      <c r="E3003" t="s">
        <v>3296</v>
      </c>
    </row>
    <row r="3004" spans="1:6">
      <c r="A3004" t="s">
        <v>13354</v>
      </c>
      <c r="B3004">
        <v>4069</v>
      </c>
      <c r="C3004" t="s">
        <v>16205</v>
      </c>
      <c r="D3004" t="s">
        <v>5258</v>
      </c>
      <c r="E3004" t="s">
        <v>13211</v>
      </c>
      <c r="F3004">
        <v>43.69</v>
      </c>
    </row>
    <row r="3005" spans="1:6">
      <c r="A3005" t="s">
        <v>13354</v>
      </c>
      <c r="B3005">
        <v>40819</v>
      </c>
      <c r="C3005" t="s">
        <v>3018</v>
      </c>
      <c r="D3005" t="s">
        <v>10200</v>
      </c>
      <c r="E3005" t="s">
        <v>13211</v>
      </c>
      <c r="F3005">
        <v>7694</v>
      </c>
    </row>
    <row r="3006" spans="1:6">
      <c r="A3006" t="s">
        <v>3230</v>
      </c>
      <c r="B3006">
        <v>34361</v>
      </c>
      <c r="C3006" t="s">
        <v>16206</v>
      </c>
      <c r="D3006" t="s">
        <v>2885</v>
      </c>
      <c r="E3006" t="s">
        <v>13211</v>
      </c>
      <c r="F3006">
        <v>20.99</v>
      </c>
    </row>
    <row r="3007" spans="1:6">
      <c r="A3007" t="s">
        <v>13385</v>
      </c>
      <c r="B3007">
        <v>36512</v>
      </c>
      <c r="C3007" t="s">
        <v>16207</v>
      </c>
      <c r="D3007" t="s">
        <v>1161</v>
      </c>
      <c r="E3007" t="s">
        <v>13211</v>
      </c>
    </row>
    <row r="3008" spans="1:6">
      <c r="A3008" t="s">
        <v>3230</v>
      </c>
      <c r="B3008">
        <v>44478</v>
      </c>
      <c r="C3008" t="s">
        <v>16208</v>
      </c>
      <c r="D3008" t="s">
        <v>2885</v>
      </c>
      <c r="E3008" t="s">
        <v>13211</v>
      </c>
      <c r="F3008">
        <v>13.33</v>
      </c>
    </row>
    <row r="3009" spans="1:6">
      <c r="A3009" t="s">
        <v>3230</v>
      </c>
      <c r="B3009">
        <v>44477</v>
      </c>
      <c r="C3009" t="s">
        <v>16209</v>
      </c>
      <c r="D3009" t="s">
        <v>2885</v>
      </c>
      <c r="E3009" t="s">
        <v>13211</v>
      </c>
      <c r="F3009">
        <v>13.33</v>
      </c>
    </row>
    <row r="3010" spans="1:6">
      <c r="A3010" t="s">
        <v>3230</v>
      </c>
      <c r="B3010">
        <v>11697</v>
      </c>
      <c r="C3010" t="s">
        <v>16210</v>
      </c>
      <c r="D3010" t="s">
        <v>1161</v>
      </c>
      <c r="E3010" t="s">
        <v>13211</v>
      </c>
      <c r="F3010">
        <v>827.43</v>
      </c>
    </row>
    <row r="3011" spans="1:6">
      <c r="A3011" t="s">
        <v>3230</v>
      </c>
      <c r="B3011">
        <v>11698</v>
      </c>
      <c r="C3011" t="s">
        <v>16211</v>
      </c>
      <c r="D3011" t="s">
        <v>1161</v>
      </c>
      <c r="E3011" t="s">
        <v>13211</v>
      </c>
      <c r="F3011">
        <v>987.08</v>
      </c>
    </row>
    <row r="3012" spans="1:6">
      <c r="A3012" t="s">
        <v>3230</v>
      </c>
      <c r="B3012">
        <v>11699</v>
      </c>
      <c r="C3012" t="s">
        <v>16212</v>
      </c>
      <c r="D3012" t="s">
        <v>1161</v>
      </c>
      <c r="E3012" t="s">
        <v>13211</v>
      </c>
      <c r="F3012">
        <v>1090.95</v>
      </c>
    </row>
    <row r="3013" spans="1:6">
      <c r="A3013" t="s">
        <v>3230</v>
      </c>
      <c r="B3013">
        <v>10432</v>
      </c>
      <c r="C3013" t="s">
        <v>16213</v>
      </c>
      <c r="D3013" t="s">
        <v>1161</v>
      </c>
      <c r="E3013" t="s">
        <v>13211</v>
      </c>
      <c r="F3013">
        <v>365.62</v>
      </c>
    </row>
    <row r="3014" spans="1:6">
      <c r="A3014" t="s">
        <v>3230</v>
      </c>
      <c r="B3014">
        <v>44020</v>
      </c>
      <c r="C3014" t="s">
        <v>16214</v>
      </c>
      <c r="D3014" t="s">
        <v>1161</v>
      </c>
      <c r="E3014" t="s">
        <v>13211</v>
      </c>
      <c r="F3014">
        <v>902.04</v>
      </c>
    </row>
    <row r="3015" spans="1:6">
      <c r="A3015" t="s">
        <v>3230</v>
      </c>
      <c r="B3015">
        <v>41419</v>
      </c>
      <c r="C3015" t="s">
        <v>16215</v>
      </c>
      <c r="D3015" t="s">
        <v>1161</v>
      </c>
      <c r="E3015" t="s">
        <v>13211</v>
      </c>
      <c r="F3015">
        <v>8.33</v>
      </c>
    </row>
    <row r="3016" spans="1:6">
      <c r="A3016" t="s">
        <v>3230</v>
      </c>
      <c r="B3016">
        <v>41420</v>
      </c>
      <c r="C3016" t="s">
        <v>16216</v>
      </c>
      <c r="D3016" t="s">
        <v>1161</v>
      </c>
      <c r="E3016" t="s">
        <v>13211</v>
      </c>
      <c r="F3016">
        <v>11.33</v>
      </c>
    </row>
    <row r="3017" spans="1:6">
      <c r="A3017" t="s">
        <v>3230</v>
      </c>
      <c r="B3017">
        <v>41421</v>
      </c>
      <c r="C3017" t="s">
        <v>16217</v>
      </c>
      <c r="D3017" t="s">
        <v>1161</v>
      </c>
      <c r="E3017" t="s">
        <v>13211</v>
      </c>
      <c r="F3017">
        <v>11.3</v>
      </c>
    </row>
    <row r="3018" spans="1:6">
      <c r="A3018" t="s">
        <v>3230</v>
      </c>
      <c r="B3018">
        <v>41422</v>
      </c>
      <c r="C3018" t="s">
        <v>16218</v>
      </c>
      <c r="D3018" t="s">
        <v>1161</v>
      </c>
      <c r="E3018" t="s">
        <v>13211</v>
      </c>
      <c r="F3018">
        <v>15.47</v>
      </c>
    </row>
    <row r="3019" spans="1:6">
      <c r="A3019" t="s">
        <v>3230</v>
      </c>
      <c r="B3019">
        <v>41425</v>
      </c>
      <c r="C3019" t="s">
        <v>16219</v>
      </c>
      <c r="D3019" t="s">
        <v>1161</v>
      </c>
      <c r="E3019" t="s">
        <v>13211</v>
      </c>
      <c r="F3019">
        <v>7.92</v>
      </c>
    </row>
    <row r="3020" spans="1:6">
      <c r="A3020" t="s">
        <v>3230</v>
      </c>
      <c r="B3020">
        <v>41426</v>
      </c>
      <c r="C3020" t="s">
        <v>16220</v>
      </c>
      <c r="D3020" t="s">
        <v>1161</v>
      </c>
      <c r="E3020" t="s">
        <v>13211</v>
      </c>
      <c r="F3020">
        <v>14.27</v>
      </c>
    </row>
    <row r="3021" spans="1:6">
      <c r="A3021" t="s">
        <v>3230</v>
      </c>
      <c r="B3021">
        <v>41414</v>
      </c>
      <c r="C3021" t="s">
        <v>16221</v>
      </c>
      <c r="D3021" t="s">
        <v>1161</v>
      </c>
      <c r="E3021" t="s">
        <v>13211</v>
      </c>
      <c r="F3021">
        <v>26.2</v>
      </c>
    </row>
    <row r="3022" spans="1:6">
      <c r="A3022" t="s">
        <v>3230</v>
      </c>
      <c r="B3022">
        <v>41415</v>
      </c>
      <c r="C3022" t="s">
        <v>16222</v>
      </c>
      <c r="D3022" t="s">
        <v>1161</v>
      </c>
      <c r="E3022" t="s">
        <v>13211</v>
      </c>
      <c r="F3022">
        <v>30.51</v>
      </c>
    </row>
    <row r="3023" spans="1:6">
      <c r="A3023" t="s">
        <v>13385</v>
      </c>
      <c r="B3023">
        <v>37514</v>
      </c>
      <c r="C3023" t="s">
        <v>16223</v>
      </c>
      <c r="D3023" t="s">
        <v>1161</v>
      </c>
      <c r="E3023" t="s">
        <v>3296</v>
      </c>
    </row>
    <row r="3024" spans="1:6">
      <c r="A3024" t="s">
        <v>13385</v>
      </c>
      <c r="B3024">
        <v>37519</v>
      </c>
      <c r="C3024" t="s">
        <v>16224</v>
      </c>
      <c r="D3024" t="s">
        <v>1161</v>
      </c>
      <c r="E3024" t="s">
        <v>13211</v>
      </c>
    </row>
    <row r="3025" spans="1:6">
      <c r="A3025" t="s">
        <v>13385</v>
      </c>
      <c r="B3025">
        <v>37520</v>
      </c>
      <c r="C3025" t="s">
        <v>16225</v>
      </c>
      <c r="D3025" t="s">
        <v>1161</v>
      </c>
      <c r="E3025" t="s">
        <v>13211</v>
      </c>
    </row>
    <row r="3026" spans="1:6">
      <c r="A3026" t="s">
        <v>13385</v>
      </c>
      <c r="B3026">
        <v>37521</v>
      </c>
      <c r="C3026" t="s">
        <v>16226</v>
      </c>
      <c r="D3026" t="s">
        <v>1161</v>
      </c>
      <c r="E3026" t="s">
        <v>13211</v>
      </c>
    </row>
    <row r="3027" spans="1:6">
      <c r="A3027" t="s">
        <v>13385</v>
      </c>
      <c r="B3027">
        <v>37522</v>
      </c>
      <c r="C3027" t="s">
        <v>16227</v>
      </c>
      <c r="D3027" t="s">
        <v>1161</v>
      </c>
      <c r="E3027" t="s">
        <v>13211</v>
      </c>
    </row>
    <row r="3028" spans="1:6">
      <c r="A3028" t="s">
        <v>13385</v>
      </c>
      <c r="B3028">
        <v>37546</v>
      </c>
      <c r="C3028" t="s">
        <v>16228</v>
      </c>
      <c r="D3028" t="s">
        <v>1161</v>
      </c>
      <c r="E3028" t="s">
        <v>13211</v>
      </c>
      <c r="F3028">
        <v>15057.42</v>
      </c>
    </row>
    <row r="3029" spans="1:6">
      <c r="A3029" t="s">
        <v>13385</v>
      </c>
      <c r="B3029">
        <v>37544</v>
      </c>
      <c r="C3029" t="s">
        <v>16229</v>
      </c>
      <c r="D3029" t="s">
        <v>1161</v>
      </c>
      <c r="E3029" t="s">
        <v>13211</v>
      </c>
      <c r="F3029">
        <v>15925.75</v>
      </c>
    </row>
    <row r="3030" spans="1:6">
      <c r="A3030" t="s">
        <v>13385</v>
      </c>
      <c r="B3030">
        <v>37545</v>
      </c>
      <c r="C3030" t="s">
        <v>16230</v>
      </c>
      <c r="D3030" t="s">
        <v>1161</v>
      </c>
      <c r="E3030" t="s">
        <v>13211</v>
      </c>
      <c r="F3030">
        <v>18949.509999999998</v>
      </c>
    </row>
    <row r="3031" spans="1:6">
      <c r="A3031" t="s">
        <v>3230</v>
      </c>
      <c r="B3031">
        <v>36793</v>
      </c>
      <c r="C3031" t="s">
        <v>16231</v>
      </c>
      <c r="D3031" t="s">
        <v>1161</v>
      </c>
      <c r="E3031" t="s">
        <v>13211</v>
      </c>
      <c r="F3031">
        <v>1312.07</v>
      </c>
    </row>
    <row r="3032" spans="1:6">
      <c r="A3032" t="s">
        <v>3230</v>
      </c>
      <c r="B3032">
        <v>11769</v>
      </c>
      <c r="C3032" t="s">
        <v>16232</v>
      </c>
      <c r="D3032" t="s">
        <v>1161</v>
      </c>
      <c r="E3032" t="s">
        <v>13211</v>
      </c>
      <c r="F3032">
        <v>579.83000000000004</v>
      </c>
    </row>
    <row r="3033" spans="1:6">
      <c r="A3033" t="s">
        <v>3230</v>
      </c>
      <c r="B3033">
        <v>11771</v>
      </c>
      <c r="C3033" t="s">
        <v>16233</v>
      </c>
      <c r="D3033" t="s">
        <v>1161</v>
      </c>
      <c r="E3033" t="s">
        <v>13211</v>
      </c>
      <c r="F3033">
        <v>710.22</v>
      </c>
    </row>
    <row r="3034" spans="1:6">
      <c r="A3034" t="s">
        <v>13385</v>
      </c>
      <c r="B3034">
        <v>39919</v>
      </c>
      <c r="C3034" t="s">
        <v>16234</v>
      </c>
      <c r="D3034" t="s">
        <v>1161</v>
      </c>
      <c r="E3034" t="s">
        <v>13211</v>
      </c>
      <c r="F3034">
        <v>75370.73</v>
      </c>
    </row>
    <row r="3035" spans="1:6">
      <c r="A3035" t="s">
        <v>3230</v>
      </c>
      <c r="B3035">
        <v>38385</v>
      </c>
      <c r="C3035" t="s">
        <v>16235</v>
      </c>
      <c r="D3035" t="s">
        <v>1161</v>
      </c>
      <c r="E3035" t="s">
        <v>13211</v>
      </c>
      <c r="F3035">
        <v>38.36</v>
      </c>
    </row>
    <row r="3036" spans="1:6">
      <c r="A3036" t="s">
        <v>3230</v>
      </c>
      <c r="B3036">
        <v>36800</v>
      </c>
      <c r="C3036" t="s">
        <v>16236</v>
      </c>
      <c r="D3036" t="s">
        <v>1161</v>
      </c>
      <c r="E3036" t="s">
        <v>13211</v>
      </c>
      <c r="F3036">
        <v>348.41</v>
      </c>
    </row>
    <row r="3037" spans="1:6">
      <c r="A3037" t="s">
        <v>3230</v>
      </c>
      <c r="B3037">
        <v>37587</v>
      </c>
      <c r="C3037" t="s">
        <v>16237</v>
      </c>
      <c r="D3037" t="s">
        <v>1161</v>
      </c>
      <c r="E3037" t="s">
        <v>13211</v>
      </c>
      <c r="F3037">
        <v>765.46</v>
      </c>
    </row>
    <row r="3038" spans="1:6">
      <c r="A3038" t="s">
        <v>3230</v>
      </c>
      <c r="B3038">
        <v>11561</v>
      </c>
      <c r="C3038" t="s">
        <v>16238</v>
      </c>
      <c r="D3038" t="s">
        <v>1161</v>
      </c>
      <c r="E3038" t="s">
        <v>13211</v>
      </c>
      <c r="F3038">
        <v>225.8</v>
      </c>
    </row>
    <row r="3039" spans="1:6">
      <c r="A3039" t="s">
        <v>3230</v>
      </c>
      <c r="B3039">
        <v>43604</v>
      </c>
      <c r="C3039" t="s">
        <v>16239</v>
      </c>
      <c r="D3039" t="s">
        <v>1161</v>
      </c>
      <c r="E3039" t="s">
        <v>13211</v>
      </c>
      <c r="F3039">
        <v>120.38</v>
      </c>
    </row>
    <row r="3040" spans="1:6">
      <c r="A3040" t="s">
        <v>3230</v>
      </c>
      <c r="B3040">
        <v>11560</v>
      </c>
      <c r="C3040" t="s">
        <v>16240</v>
      </c>
      <c r="D3040" t="s">
        <v>1161</v>
      </c>
      <c r="E3040" t="s">
        <v>13211</v>
      </c>
      <c r="F3040">
        <v>174.28</v>
      </c>
    </row>
    <row r="3041" spans="1:6">
      <c r="A3041" t="s">
        <v>3230</v>
      </c>
      <c r="B3041">
        <v>11499</v>
      </c>
      <c r="C3041" t="s">
        <v>16241</v>
      </c>
      <c r="D3041" t="s">
        <v>1161</v>
      </c>
      <c r="E3041" t="s">
        <v>13211</v>
      </c>
      <c r="F3041">
        <v>969.59</v>
      </c>
    </row>
    <row r="3042" spans="1:6">
      <c r="A3042" t="s">
        <v>13354</v>
      </c>
      <c r="B3042">
        <v>34761</v>
      </c>
      <c r="C3042" t="s">
        <v>16242</v>
      </c>
      <c r="D3042" t="s">
        <v>5258</v>
      </c>
      <c r="E3042" t="s">
        <v>13211</v>
      </c>
      <c r="F3042">
        <v>17.89</v>
      </c>
    </row>
    <row r="3043" spans="1:6">
      <c r="A3043" t="s">
        <v>13354</v>
      </c>
      <c r="B3043">
        <v>40924</v>
      </c>
      <c r="C3043" t="s">
        <v>16243</v>
      </c>
      <c r="D3043" t="s">
        <v>10200</v>
      </c>
      <c r="E3043" t="s">
        <v>13211</v>
      </c>
      <c r="F3043">
        <v>3151.93</v>
      </c>
    </row>
    <row r="3044" spans="1:6">
      <c r="A3044" t="s">
        <v>13354</v>
      </c>
      <c r="B3044">
        <v>40983</v>
      </c>
      <c r="C3044" t="s">
        <v>16244</v>
      </c>
      <c r="D3044" t="s">
        <v>10200</v>
      </c>
      <c r="E3044" t="s">
        <v>13211</v>
      </c>
      <c r="F3044">
        <v>3025.58</v>
      </c>
    </row>
    <row r="3045" spans="1:6">
      <c r="A3045" t="s">
        <v>13354</v>
      </c>
      <c r="B3045">
        <v>44497</v>
      </c>
      <c r="C3045" t="s">
        <v>16245</v>
      </c>
      <c r="D3045" t="s">
        <v>5258</v>
      </c>
      <c r="E3045" t="s">
        <v>13211</v>
      </c>
      <c r="F3045">
        <v>17.18</v>
      </c>
    </row>
    <row r="3046" spans="1:6">
      <c r="A3046" t="s">
        <v>13354</v>
      </c>
      <c r="B3046">
        <v>2437</v>
      </c>
      <c r="C3046" t="s">
        <v>16246</v>
      </c>
      <c r="D3046" t="s">
        <v>5258</v>
      </c>
      <c r="E3046" t="s">
        <v>13211</v>
      </c>
      <c r="F3046">
        <v>20.37</v>
      </c>
    </row>
    <row r="3047" spans="1:6">
      <c r="A3047" t="s">
        <v>13354</v>
      </c>
      <c r="B3047">
        <v>40921</v>
      </c>
      <c r="C3047" t="s">
        <v>2493</v>
      </c>
      <c r="D3047" t="s">
        <v>10200</v>
      </c>
      <c r="E3047" t="s">
        <v>13211</v>
      </c>
      <c r="F3047">
        <v>3589.47</v>
      </c>
    </row>
    <row r="3048" spans="1:6">
      <c r="A3048" t="s">
        <v>13385</v>
      </c>
      <c r="B3048">
        <v>14252</v>
      </c>
      <c r="C3048" t="s">
        <v>16247</v>
      </c>
      <c r="D3048" t="s">
        <v>1161</v>
      </c>
      <c r="E3048" t="s">
        <v>13211</v>
      </c>
      <c r="F3048">
        <v>2791.17</v>
      </c>
    </row>
    <row r="3049" spans="1:6">
      <c r="A3049" t="s">
        <v>13385</v>
      </c>
      <c r="B3049">
        <v>730</v>
      </c>
      <c r="C3049" t="s">
        <v>16248</v>
      </c>
      <c r="D3049" t="s">
        <v>1161</v>
      </c>
      <c r="E3049" t="s">
        <v>13211</v>
      </c>
      <c r="F3049">
        <v>7457.48</v>
      </c>
    </row>
    <row r="3050" spans="1:6">
      <c r="A3050" t="s">
        <v>13385</v>
      </c>
      <c r="B3050">
        <v>723</v>
      </c>
      <c r="C3050" t="s">
        <v>16249</v>
      </c>
      <c r="D3050" t="s">
        <v>1161</v>
      </c>
      <c r="E3050" t="s">
        <v>13211</v>
      </c>
      <c r="F3050">
        <v>3706.63</v>
      </c>
    </row>
    <row r="3051" spans="1:6">
      <c r="A3051" t="s">
        <v>13385</v>
      </c>
      <c r="B3051">
        <v>36502</v>
      </c>
      <c r="C3051" t="s">
        <v>16250</v>
      </c>
      <c r="D3051" t="s">
        <v>1161</v>
      </c>
      <c r="E3051" t="s">
        <v>13211</v>
      </c>
      <c r="F3051">
        <v>3483.79</v>
      </c>
    </row>
    <row r="3052" spans="1:6">
      <c r="A3052" t="s">
        <v>13385</v>
      </c>
      <c r="B3052">
        <v>36503</v>
      </c>
      <c r="C3052" t="s">
        <v>16251</v>
      </c>
      <c r="D3052" t="s">
        <v>1161</v>
      </c>
      <c r="E3052" t="s">
        <v>13211</v>
      </c>
      <c r="F3052">
        <v>4295.92</v>
      </c>
    </row>
    <row r="3053" spans="1:6">
      <c r="A3053" t="s">
        <v>13385</v>
      </c>
      <c r="B3053">
        <v>4090</v>
      </c>
      <c r="C3053" t="s">
        <v>16252</v>
      </c>
      <c r="D3053" t="s">
        <v>1161</v>
      </c>
      <c r="E3053" t="s">
        <v>3296</v>
      </c>
    </row>
    <row r="3054" spans="1:6">
      <c r="A3054" t="s">
        <v>13385</v>
      </c>
      <c r="B3054">
        <v>13227</v>
      </c>
      <c r="C3054" t="s">
        <v>16253</v>
      </c>
      <c r="D3054" t="s">
        <v>1161</v>
      </c>
      <c r="E3054" t="s">
        <v>13211</v>
      </c>
    </row>
    <row r="3055" spans="1:6">
      <c r="A3055" t="s">
        <v>13385</v>
      </c>
      <c r="B3055">
        <v>10597</v>
      </c>
      <c r="C3055" t="s">
        <v>16254</v>
      </c>
      <c r="D3055" t="s">
        <v>1161</v>
      </c>
      <c r="E3055" t="s">
        <v>13211</v>
      </c>
    </row>
    <row r="3056" spans="1:6">
      <c r="A3056" t="s">
        <v>13385</v>
      </c>
      <c r="B3056">
        <v>39628</v>
      </c>
      <c r="C3056" t="s">
        <v>16255</v>
      </c>
      <c r="D3056" t="s">
        <v>1161</v>
      </c>
      <c r="E3056" t="s">
        <v>13211</v>
      </c>
    </row>
    <row r="3057" spans="1:6">
      <c r="A3057" t="s">
        <v>13385</v>
      </c>
      <c r="B3057">
        <v>39404</v>
      </c>
      <c r="C3057" t="s">
        <v>16256</v>
      </c>
      <c r="D3057" t="s">
        <v>1161</v>
      </c>
      <c r="E3057" t="s">
        <v>13211</v>
      </c>
    </row>
    <row r="3058" spans="1:6">
      <c r="A3058" t="s">
        <v>13385</v>
      </c>
      <c r="B3058">
        <v>39402</v>
      </c>
      <c r="C3058" t="s">
        <v>16257</v>
      </c>
      <c r="D3058" t="s">
        <v>1161</v>
      </c>
      <c r="E3058" t="s">
        <v>13211</v>
      </c>
    </row>
    <row r="3059" spans="1:6">
      <c r="A3059" t="s">
        <v>13385</v>
      </c>
      <c r="B3059">
        <v>39403</v>
      </c>
      <c r="C3059" t="s">
        <v>16258</v>
      </c>
      <c r="D3059" t="s">
        <v>1161</v>
      </c>
      <c r="E3059" t="s">
        <v>13211</v>
      </c>
    </row>
    <row r="3060" spans="1:6">
      <c r="A3060" t="s">
        <v>13354</v>
      </c>
      <c r="B3060">
        <v>4093</v>
      </c>
      <c r="C3060" t="s">
        <v>16259</v>
      </c>
      <c r="D3060" t="s">
        <v>5258</v>
      </c>
      <c r="E3060" t="s">
        <v>3296</v>
      </c>
      <c r="F3060">
        <v>24.93</v>
      </c>
    </row>
    <row r="3061" spans="1:6">
      <c r="A3061" t="s">
        <v>13354</v>
      </c>
      <c r="B3061">
        <v>10512</v>
      </c>
      <c r="C3061" t="s">
        <v>16260</v>
      </c>
      <c r="D3061" t="s">
        <v>10200</v>
      </c>
      <c r="E3061" t="s">
        <v>13211</v>
      </c>
      <c r="F3061">
        <v>4388.17</v>
      </c>
    </row>
    <row r="3062" spans="1:6">
      <c r="A3062" t="s">
        <v>13354</v>
      </c>
      <c r="B3062">
        <v>4243</v>
      </c>
      <c r="C3062" t="s">
        <v>16261</v>
      </c>
      <c r="D3062" t="s">
        <v>5258</v>
      </c>
      <c r="E3062" t="s">
        <v>13211</v>
      </c>
      <c r="F3062">
        <v>20.37</v>
      </c>
    </row>
    <row r="3063" spans="1:6">
      <c r="A3063" t="s">
        <v>13354</v>
      </c>
      <c r="B3063">
        <v>20020</v>
      </c>
      <c r="C3063" t="s">
        <v>16262</v>
      </c>
      <c r="D3063" t="s">
        <v>5258</v>
      </c>
      <c r="E3063" t="s">
        <v>13211</v>
      </c>
      <c r="F3063">
        <v>25.88</v>
      </c>
    </row>
    <row r="3064" spans="1:6">
      <c r="A3064" t="s">
        <v>13354</v>
      </c>
      <c r="B3064">
        <v>41038</v>
      </c>
      <c r="C3064" t="s">
        <v>16263</v>
      </c>
      <c r="D3064" t="s">
        <v>10200</v>
      </c>
      <c r="E3064" t="s">
        <v>13211</v>
      </c>
      <c r="F3064">
        <v>4560.2</v>
      </c>
    </row>
    <row r="3065" spans="1:6">
      <c r="A3065" t="s">
        <v>13354</v>
      </c>
      <c r="B3065">
        <v>4094</v>
      </c>
      <c r="C3065" t="s">
        <v>16264</v>
      </c>
      <c r="D3065" t="s">
        <v>5258</v>
      </c>
      <c r="E3065" t="s">
        <v>13211</v>
      </c>
      <c r="F3065">
        <v>30.99</v>
      </c>
    </row>
    <row r="3066" spans="1:6">
      <c r="A3066" t="s">
        <v>13354</v>
      </c>
      <c r="B3066">
        <v>40988</v>
      </c>
      <c r="C3066" t="s">
        <v>16265</v>
      </c>
      <c r="D3066" t="s">
        <v>10200</v>
      </c>
      <c r="E3066" t="s">
        <v>13211</v>
      </c>
      <c r="F3066">
        <v>5458.11</v>
      </c>
    </row>
    <row r="3067" spans="1:6">
      <c r="A3067" t="s">
        <v>13354</v>
      </c>
      <c r="B3067">
        <v>4095</v>
      </c>
      <c r="C3067" t="s">
        <v>16266</v>
      </c>
      <c r="D3067" t="s">
        <v>5258</v>
      </c>
      <c r="E3067" t="s">
        <v>13211</v>
      </c>
      <c r="F3067">
        <v>21.54</v>
      </c>
    </row>
    <row r="3068" spans="1:6">
      <c r="A3068" t="s">
        <v>13354</v>
      </c>
      <c r="B3068">
        <v>40990</v>
      </c>
      <c r="C3068" t="s">
        <v>16267</v>
      </c>
      <c r="D3068" t="s">
        <v>10200</v>
      </c>
      <c r="E3068" t="s">
        <v>13211</v>
      </c>
      <c r="F3068">
        <v>3794.76</v>
      </c>
    </row>
    <row r="3069" spans="1:6">
      <c r="A3069" t="s">
        <v>13354</v>
      </c>
      <c r="B3069">
        <v>4096</v>
      </c>
      <c r="C3069" t="s">
        <v>16268</v>
      </c>
      <c r="D3069" t="s">
        <v>5258</v>
      </c>
      <c r="E3069" t="s">
        <v>13211</v>
      </c>
      <c r="F3069">
        <v>27.95</v>
      </c>
    </row>
    <row r="3070" spans="1:6">
      <c r="A3070" t="s">
        <v>13354</v>
      </c>
      <c r="B3070">
        <v>40992</v>
      </c>
      <c r="C3070" t="s">
        <v>16269</v>
      </c>
      <c r="D3070" t="s">
        <v>10200</v>
      </c>
      <c r="E3070" t="s">
        <v>13211</v>
      </c>
      <c r="F3070">
        <v>4920.78</v>
      </c>
    </row>
    <row r="3071" spans="1:6">
      <c r="A3071" t="s">
        <v>3230</v>
      </c>
      <c r="B3071">
        <v>4114</v>
      </c>
      <c r="C3071" t="s">
        <v>16270</v>
      </c>
      <c r="D3071" t="s">
        <v>1161</v>
      </c>
      <c r="E3071" t="s">
        <v>13211</v>
      </c>
      <c r="F3071">
        <v>90.27</v>
      </c>
    </row>
    <row r="3072" spans="1:6">
      <c r="A3072" t="s">
        <v>3230</v>
      </c>
      <c r="B3072">
        <v>36797</v>
      </c>
      <c r="C3072" t="s">
        <v>16271</v>
      </c>
      <c r="D3072" t="s">
        <v>1161</v>
      </c>
      <c r="E3072" t="s">
        <v>13211</v>
      </c>
      <c r="F3072">
        <v>80.37</v>
      </c>
    </row>
    <row r="3073" spans="1:6">
      <c r="A3073" t="s">
        <v>3230</v>
      </c>
      <c r="B3073">
        <v>4107</v>
      </c>
      <c r="C3073" t="s">
        <v>16272</v>
      </c>
      <c r="D3073" t="s">
        <v>1161</v>
      </c>
      <c r="E3073" t="s">
        <v>13211</v>
      </c>
      <c r="F3073">
        <v>75.78</v>
      </c>
    </row>
    <row r="3074" spans="1:6">
      <c r="A3074" t="s">
        <v>3230</v>
      </c>
      <c r="B3074">
        <v>4102</v>
      </c>
      <c r="C3074" t="s">
        <v>16273</v>
      </c>
      <c r="D3074" t="s">
        <v>1161</v>
      </c>
      <c r="E3074" t="s">
        <v>3296</v>
      </c>
      <c r="F3074">
        <v>92.5</v>
      </c>
    </row>
    <row r="3075" spans="1:6">
      <c r="A3075" t="s">
        <v>3230</v>
      </c>
      <c r="B3075">
        <v>36799</v>
      </c>
      <c r="C3075" t="s">
        <v>16274</v>
      </c>
      <c r="D3075" t="s">
        <v>1161</v>
      </c>
      <c r="E3075" t="s">
        <v>13211</v>
      </c>
      <c r="F3075">
        <v>78.010000000000005</v>
      </c>
    </row>
    <row r="3076" spans="1:6">
      <c r="A3076" t="s">
        <v>3230</v>
      </c>
      <c r="B3076">
        <v>2747</v>
      </c>
      <c r="C3076" t="s">
        <v>16275</v>
      </c>
      <c r="D3076" t="s">
        <v>60</v>
      </c>
      <c r="E3076" t="s">
        <v>13211</v>
      </c>
    </row>
    <row r="3077" spans="1:6">
      <c r="A3077" t="s">
        <v>3230</v>
      </c>
      <c r="B3077">
        <v>21138</v>
      </c>
      <c r="C3077" t="s">
        <v>16276</v>
      </c>
      <c r="D3077" t="s">
        <v>60</v>
      </c>
      <c r="E3077" t="s">
        <v>3296</v>
      </c>
    </row>
    <row r="3078" spans="1:6">
      <c r="A3078" t="s">
        <v>3230</v>
      </c>
      <c r="B3078">
        <v>10826</v>
      </c>
      <c r="C3078" t="s">
        <v>16277</v>
      </c>
      <c r="D3078" t="s">
        <v>1161</v>
      </c>
      <c r="E3078" t="s">
        <v>13211</v>
      </c>
      <c r="F3078">
        <v>229.88</v>
      </c>
    </row>
    <row r="3079" spans="1:6">
      <c r="A3079" t="s">
        <v>3230</v>
      </c>
      <c r="B3079">
        <v>365</v>
      </c>
      <c r="C3079" t="s">
        <v>16278</v>
      </c>
      <c r="D3079" t="s">
        <v>1161</v>
      </c>
      <c r="E3079" t="s">
        <v>13211</v>
      </c>
      <c r="F3079">
        <v>142.52000000000001</v>
      </c>
    </row>
    <row r="3080" spans="1:6">
      <c r="A3080" t="s">
        <v>3230</v>
      </c>
      <c r="B3080">
        <v>38639</v>
      </c>
      <c r="C3080" t="s">
        <v>16279</v>
      </c>
      <c r="D3080" t="s">
        <v>1161</v>
      </c>
      <c r="E3080" t="s">
        <v>13211</v>
      </c>
      <c r="F3080">
        <v>551.72</v>
      </c>
    </row>
    <row r="3081" spans="1:6">
      <c r="A3081" t="s">
        <v>3230</v>
      </c>
      <c r="B3081">
        <v>38640</v>
      </c>
      <c r="C3081" t="s">
        <v>16280</v>
      </c>
      <c r="D3081" t="s">
        <v>1161</v>
      </c>
      <c r="E3081" t="s">
        <v>13211</v>
      </c>
      <c r="F3081">
        <v>8.27</v>
      </c>
    </row>
    <row r="3082" spans="1:6">
      <c r="A3082" t="s">
        <v>3230</v>
      </c>
      <c r="B3082">
        <v>358</v>
      </c>
      <c r="C3082" t="s">
        <v>16281</v>
      </c>
      <c r="D3082" t="s">
        <v>1161</v>
      </c>
      <c r="E3082" t="s">
        <v>13211</v>
      </c>
      <c r="F3082">
        <v>170.11</v>
      </c>
    </row>
    <row r="3083" spans="1:6">
      <c r="A3083" t="s">
        <v>3230</v>
      </c>
      <c r="B3083">
        <v>359</v>
      </c>
      <c r="C3083" t="s">
        <v>16282</v>
      </c>
      <c r="D3083" t="s">
        <v>1161</v>
      </c>
      <c r="E3083" t="s">
        <v>13211</v>
      </c>
      <c r="F3083">
        <v>349.42</v>
      </c>
    </row>
    <row r="3084" spans="1:6">
      <c r="A3084" t="s">
        <v>3230</v>
      </c>
      <c r="B3084">
        <v>38641</v>
      </c>
      <c r="C3084" t="s">
        <v>16283</v>
      </c>
      <c r="D3084" t="s">
        <v>1161</v>
      </c>
      <c r="E3084" t="s">
        <v>13211</v>
      </c>
      <c r="F3084">
        <v>344.82</v>
      </c>
    </row>
    <row r="3085" spans="1:6">
      <c r="A3085" t="s">
        <v>3230</v>
      </c>
      <c r="B3085">
        <v>360</v>
      </c>
      <c r="C3085" t="s">
        <v>16284</v>
      </c>
      <c r="D3085" t="s">
        <v>1161</v>
      </c>
      <c r="E3085" t="s">
        <v>3296</v>
      </c>
      <c r="F3085">
        <v>8</v>
      </c>
    </row>
    <row r="3086" spans="1:6">
      <c r="A3086" t="s">
        <v>3230</v>
      </c>
      <c r="B3086">
        <v>42430</v>
      </c>
      <c r="C3086" t="s">
        <v>16285</v>
      </c>
      <c r="D3086" t="s">
        <v>1161</v>
      </c>
      <c r="E3086" t="s">
        <v>13211</v>
      </c>
    </row>
    <row r="3087" spans="1:6">
      <c r="A3087" t="s">
        <v>3230</v>
      </c>
      <c r="B3087">
        <v>4209</v>
      </c>
      <c r="C3087" t="s">
        <v>16286</v>
      </c>
      <c r="D3087" t="s">
        <v>1161</v>
      </c>
      <c r="E3087" t="s">
        <v>13211</v>
      </c>
    </row>
    <row r="3088" spans="1:6">
      <c r="A3088" t="s">
        <v>3230</v>
      </c>
      <c r="B3088">
        <v>4180</v>
      </c>
      <c r="C3088" t="s">
        <v>16287</v>
      </c>
      <c r="D3088" t="s">
        <v>1161</v>
      </c>
      <c r="E3088" t="s">
        <v>13211</v>
      </c>
    </row>
    <row r="3089" spans="1:5">
      <c r="A3089" t="s">
        <v>3230</v>
      </c>
      <c r="B3089">
        <v>4179</v>
      </c>
      <c r="C3089" t="s">
        <v>16288</v>
      </c>
      <c r="D3089" t="s">
        <v>1161</v>
      </c>
      <c r="E3089" t="s">
        <v>13211</v>
      </c>
    </row>
    <row r="3090" spans="1:5">
      <c r="A3090" t="s">
        <v>3230</v>
      </c>
      <c r="B3090">
        <v>4177</v>
      </c>
      <c r="C3090" t="s">
        <v>16289</v>
      </c>
      <c r="D3090" t="s">
        <v>1161</v>
      </c>
      <c r="E3090" t="s">
        <v>13211</v>
      </c>
    </row>
    <row r="3091" spans="1:5">
      <c r="A3091" t="s">
        <v>3230</v>
      </c>
      <c r="B3091">
        <v>4208</v>
      </c>
      <c r="C3091" t="s">
        <v>16290</v>
      </c>
      <c r="D3091" t="s">
        <v>1161</v>
      </c>
      <c r="E3091" t="s">
        <v>13211</v>
      </c>
    </row>
    <row r="3092" spans="1:5">
      <c r="A3092" t="s">
        <v>3230</v>
      </c>
      <c r="B3092">
        <v>4181</v>
      </c>
      <c r="C3092" t="s">
        <v>16291</v>
      </c>
      <c r="D3092" t="s">
        <v>1161</v>
      </c>
      <c r="E3092" t="s">
        <v>13211</v>
      </c>
    </row>
    <row r="3093" spans="1:5">
      <c r="A3093" t="s">
        <v>3230</v>
      </c>
      <c r="B3093">
        <v>4182</v>
      </c>
      <c r="C3093" t="s">
        <v>16292</v>
      </c>
      <c r="D3093" t="s">
        <v>1161</v>
      </c>
      <c r="E3093" t="s">
        <v>13211</v>
      </c>
    </row>
    <row r="3094" spans="1:5">
      <c r="A3094" t="s">
        <v>3230</v>
      </c>
      <c r="B3094">
        <v>4178</v>
      </c>
      <c r="C3094" t="s">
        <v>16293</v>
      </c>
      <c r="D3094" t="s">
        <v>1161</v>
      </c>
      <c r="E3094" t="s">
        <v>13211</v>
      </c>
    </row>
    <row r="3095" spans="1:5">
      <c r="A3095" t="s">
        <v>3230</v>
      </c>
      <c r="B3095">
        <v>4183</v>
      </c>
      <c r="C3095" t="s">
        <v>16294</v>
      </c>
      <c r="D3095" t="s">
        <v>1161</v>
      </c>
      <c r="E3095" t="s">
        <v>13211</v>
      </c>
    </row>
    <row r="3096" spans="1:5">
      <c r="A3096" t="s">
        <v>3230</v>
      </c>
      <c r="B3096">
        <v>4184</v>
      </c>
      <c r="C3096" t="s">
        <v>16295</v>
      </c>
      <c r="D3096" t="s">
        <v>1161</v>
      </c>
      <c r="E3096" t="s">
        <v>13211</v>
      </c>
    </row>
    <row r="3097" spans="1:5">
      <c r="A3097" t="s">
        <v>3230</v>
      </c>
      <c r="B3097">
        <v>4185</v>
      </c>
      <c r="C3097" t="s">
        <v>16296</v>
      </c>
      <c r="D3097" t="s">
        <v>1161</v>
      </c>
      <c r="E3097" t="s">
        <v>13211</v>
      </c>
    </row>
    <row r="3098" spans="1:5">
      <c r="A3098" t="s">
        <v>3230</v>
      </c>
      <c r="B3098">
        <v>4205</v>
      </c>
      <c r="C3098" t="s">
        <v>16297</v>
      </c>
      <c r="D3098" t="s">
        <v>1161</v>
      </c>
      <c r="E3098" t="s">
        <v>13211</v>
      </c>
    </row>
    <row r="3099" spans="1:5">
      <c r="A3099" t="s">
        <v>3230</v>
      </c>
      <c r="B3099">
        <v>4192</v>
      </c>
      <c r="C3099" t="s">
        <v>16298</v>
      </c>
      <c r="D3099" t="s">
        <v>1161</v>
      </c>
      <c r="E3099" t="s">
        <v>13211</v>
      </c>
    </row>
    <row r="3100" spans="1:5">
      <c r="A3100" t="s">
        <v>3230</v>
      </c>
      <c r="B3100">
        <v>4191</v>
      </c>
      <c r="C3100" t="s">
        <v>16299</v>
      </c>
      <c r="D3100" t="s">
        <v>1161</v>
      </c>
      <c r="E3100" t="s">
        <v>13211</v>
      </c>
    </row>
    <row r="3101" spans="1:5">
      <c r="A3101" t="s">
        <v>3230</v>
      </c>
      <c r="B3101">
        <v>4206</v>
      </c>
      <c r="C3101" t="s">
        <v>16300</v>
      </c>
      <c r="D3101" t="s">
        <v>1161</v>
      </c>
      <c r="E3101" t="s">
        <v>13211</v>
      </c>
    </row>
    <row r="3102" spans="1:5">
      <c r="A3102" t="s">
        <v>3230</v>
      </c>
      <c r="B3102">
        <v>4207</v>
      </c>
      <c r="C3102" t="s">
        <v>16301</v>
      </c>
      <c r="D3102" t="s">
        <v>1161</v>
      </c>
      <c r="E3102" t="s">
        <v>13211</v>
      </c>
    </row>
    <row r="3103" spans="1:5">
      <c r="A3103" t="s">
        <v>3230</v>
      </c>
      <c r="B3103">
        <v>4190</v>
      </c>
      <c r="C3103" t="s">
        <v>16302</v>
      </c>
      <c r="D3103" t="s">
        <v>1161</v>
      </c>
      <c r="E3103" t="s">
        <v>13211</v>
      </c>
    </row>
    <row r="3104" spans="1:5">
      <c r="A3104" t="s">
        <v>3230</v>
      </c>
      <c r="B3104">
        <v>4188</v>
      </c>
      <c r="C3104" t="s">
        <v>16303</v>
      </c>
      <c r="D3104" t="s">
        <v>1161</v>
      </c>
      <c r="E3104" t="s">
        <v>13211</v>
      </c>
    </row>
    <row r="3105" spans="1:5">
      <c r="A3105" t="s">
        <v>3230</v>
      </c>
      <c r="B3105">
        <v>4189</v>
      </c>
      <c r="C3105" t="s">
        <v>16304</v>
      </c>
      <c r="D3105" t="s">
        <v>1161</v>
      </c>
      <c r="E3105" t="s">
        <v>13211</v>
      </c>
    </row>
    <row r="3106" spans="1:5">
      <c r="A3106" t="s">
        <v>3230</v>
      </c>
      <c r="B3106">
        <v>4186</v>
      </c>
      <c r="C3106" t="s">
        <v>16305</v>
      </c>
      <c r="D3106" t="s">
        <v>1161</v>
      </c>
      <c r="E3106" t="s">
        <v>13211</v>
      </c>
    </row>
    <row r="3107" spans="1:5">
      <c r="A3107" t="s">
        <v>3230</v>
      </c>
      <c r="B3107">
        <v>4197</v>
      </c>
      <c r="C3107" t="s">
        <v>16306</v>
      </c>
      <c r="D3107" t="s">
        <v>1161</v>
      </c>
      <c r="E3107" t="s">
        <v>13211</v>
      </c>
    </row>
    <row r="3108" spans="1:5">
      <c r="A3108" t="s">
        <v>3230</v>
      </c>
      <c r="B3108">
        <v>4194</v>
      </c>
      <c r="C3108" t="s">
        <v>16307</v>
      </c>
      <c r="D3108" t="s">
        <v>1161</v>
      </c>
      <c r="E3108" t="s">
        <v>13211</v>
      </c>
    </row>
    <row r="3109" spans="1:5">
      <c r="A3109" t="s">
        <v>3230</v>
      </c>
      <c r="B3109">
        <v>4193</v>
      </c>
      <c r="C3109" t="s">
        <v>16308</v>
      </c>
      <c r="D3109" t="s">
        <v>1161</v>
      </c>
      <c r="E3109" t="s">
        <v>13211</v>
      </c>
    </row>
    <row r="3110" spans="1:5">
      <c r="A3110" t="s">
        <v>3230</v>
      </c>
      <c r="B3110">
        <v>4204</v>
      </c>
      <c r="C3110" t="s">
        <v>16309</v>
      </c>
      <c r="D3110" t="s">
        <v>1161</v>
      </c>
      <c r="E3110" t="s">
        <v>13211</v>
      </c>
    </row>
    <row r="3111" spans="1:5">
      <c r="A3111" t="s">
        <v>3230</v>
      </c>
      <c r="B3111">
        <v>4202</v>
      </c>
      <c r="C3111" t="s">
        <v>16310</v>
      </c>
      <c r="D3111" t="s">
        <v>1161</v>
      </c>
      <c r="E3111" t="s">
        <v>13211</v>
      </c>
    </row>
    <row r="3112" spans="1:5">
      <c r="A3112" t="s">
        <v>3230</v>
      </c>
      <c r="B3112">
        <v>4203</v>
      </c>
      <c r="C3112" t="s">
        <v>16311</v>
      </c>
      <c r="D3112" t="s">
        <v>1161</v>
      </c>
      <c r="E3112" t="s">
        <v>13211</v>
      </c>
    </row>
    <row r="3113" spans="1:5">
      <c r="A3113" t="s">
        <v>3230</v>
      </c>
      <c r="B3113">
        <v>4187</v>
      </c>
      <c r="C3113" t="s">
        <v>16312</v>
      </c>
      <c r="D3113" t="s">
        <v>1161</v>
      </c>
      <c r="E3113" t="s">
        <v>13211</v>
      </c>
    </row>
    <row r="3114" spans="1:5">
      <c r="A3114" t="s">
        <v>3230</v>
      </c>
      <c r="B3114">
        <v>40368</v>
      </c>
      <c r="C3114" t="s">
        <v>16313</v>
      </c>
      <c r="D3114" t="s">
        <v>1161</v>
      </c>
      <c r="E3114" t="s">
        <v>13211</v>
      </c>
    </row>
    <row r="3115" spans="1:5">
      <c r="A3115" t="s">
        <v>3230</v>
      </c>
      <c r="B3115">
        <v>40365</v>
      </c>
      <c r="C3115" t="s">
        <v>16314</v>
      </c>
      <c r="D3115" t="s">
        <v>1161</v>
      </c>
      <c r="E3115" t="s">
        <v>13211</v>
      </c>
    </row>
    <row r="3116" spans="1:5">
      <c r="A3116" t="s">
        <v>3230</v>
      </c>
      <c r="B3116">
        <v>40362</v>
      </c>
      <c r="C3116" t="s">
        <v>16315</v>
      </c>
      <c r="D3116" t="s">
        <v>1161</v>
      </c>
      <c r="E3116" t="s">
        <v>13211</v>
      </c>
    </row>
    <row r="3117" spans="1:5">
      <c r="A3117" t="s">
        <v>3230</v>
      </c>
      <c r="B3117">
        <v>40356</v>
      </c>
      <c r="C3117" t="s">
        <v>16316</v>
      </c>
      <c r="D3117" t="s">
        <v>1161</v>
      </c>
      <c r="E3117" t="s">
        <v>13211</v>
      </c>
    </row>
    <row r="3118" spans="1:5">
      <c r="A3118" t="s">
        <v>3230</v>
      </c>
      <c r="B3118">
        <v>40374</v>
      </c>
      <c r="C3118" t="s">
        <v>16317</v>
      </c>
      <c r="D3118" t="s">
        <v>1161</v>
      </c>
      <c r="E3118" t="s">
        <v>13211</v>
      </c>
    </row>
    <row r="3119" spans="1:5">
      <c r="A3119" t="s">
        <v>3230</v>
      </c>
      <c r="B3119">
        <v>40371</v>
      </c>
      <c r="C3119" t="s">
        <v>16318</v>
      </c>
      <c r="D3119" t="s">
        <v>1161</v>
      </c>
      <c r="E3119" t="s">
        <v>13211</v>
      </c>
    </row>
    <row r="3120" spans="1:5">
      <c r="A3120" t="s">
        <v>3230</v>
      </c>
      <c r="B3120">
        <v>40359</v>
      </c>
      <c r="C3120" t="s">
        <v>16319</v>
      </c>
      <c r="D3120" t="s">
        <v>1161</v>
      </c>
      <c r="E3120" t="s">
        <v>13211</v>
      </c>
    </row>
    <row r="3121" spans="1:6">
      <c r="A3121" t="s">
        <v>3230</v>
      </c>
      <c r="B3121">
        <v>45201</v>
      </c>
      <c r="C3121" t="s">
        <v>16320</v>
      </c>
      <c r="D3121" t="s">
        <v>1161</v>
      </c>
      <c r="E3121" t="s">
        <v>13211</v>
      </c>
      <c r="F3121">
        <v>62.26</v>
      </c>
    </row>
    <row r="3122" spans="1:6">
      <c r="A3122" t="s">
        <v>13354</v>
      </c>
      <c r="B3122">
        <v>7595</v>
      </c>
      <c r="C3122" t="s">
        <v>16321</v>
      </c>
      <c r="D3122" t="s">
        <v>5258</v>
      </c>
      <c r="E3122" t="s">
        <v>13211</v>
      </c>
      <c r="F3122">
        <v>16.010000000000002</v>
      </c>
    </row>
    <row r="3123" spans="1:6">
      <c r="A3123" t="s">
        <v>13354</v>
      </c>
      <c r="B3123">
        <v>41094</v>
      </c>
      <c r="C3123" t="s">
        <v>16322</v>
      </c>
      <c r="D3123" t="s">
        <v>10200</v>
      </c>
      <c r="E3123" t="s">
        <v>13211</v>
      </c>
      <c r="F3123">
        <v>2823.04</v>
      </c>
    </row>
    <row r="3124" spans="1:6">
      <c r="A3124" t="s">
        <v>13385</v>
      </c>
      <c r="B3124">
        <v>39609</v>
      </c>
      <c r="C3124" t="s">
        <v>16323</v>
      </c>
      <c r="D3124" t="s">
        <v>1161</v>
      </c>
      <c r="E3124" t="s">
        <v>13211</v>
      </c>
    </row>
    <row r="3125" spans="1:6">
      <c r="A3125" t="s">
        <v>13385</v>
      </c>
      <c r="B3125">
        <v>39610</v>
      </c>
      <c r="C3125" t="s">
        <v>16324</v>
      </c>
      <c r="D3125" t="s">
        <v>1161</v>
      </c>
      <c r="E3125" t="s">
        <v>13211</v>
      </c>
    </row>
    <row r="3126" spans="1:6">
      <c r="A3126" t="s">
        <v>13385</v>
      </c>
      <c r="B3126">
        <v>39611</v>
      </c>
      <c r="C3126" t="s">
        <v>16325</v>
      </c>
      <c r="D3126" t="s">
        <v>1161</v>
      </c>
      <c r="E3126" t="s">
        <v>13211</v>
      </c>
    </row>
    <row r="3127" spans="1:6">
      <c r="A3127" t="s">
        <v>13385</v>
      </c>
      <c r="B3127">
        <v>39612</v>
      </c>
      <c r="C3127" t="s">
        <v>16326</v>
      </c>
      <c r="D3127" t="s">
        <v>1161</v>
      </c>
      <c r="E3127" t="s">
        <v>13211</v>
      </c>
    </row>
    <row r="3128" spans="1:6">
      <c r="A3128" t="s">
        <v>13385</v>
      </c>
      <c r="B3128">
        <v>39608</v>
      </c>
      <c r="C3128" t="s">
        <v>16327</v>
      </c>
      <c r="D3128" t="s">
        <v>1161</v>
      </c>
      <c r="E3128" t="s">
        <v>13211</v>
      </c>
    </row>
    <row r="3129" spans="1:6">
      <c r="A3129" t="s">
        <v>3230</v>
      </c>
      <c r="B3129">
        <v>38175</v>
      </c>
      <c r="C3129" t="s">
        <v>16328</v>
      </c>
      <c r="D3129" t="s">
        <v>1161</v>
      </c>
      <c r="E3129" t="s">
        <v>13211</v>
      </c>
      <c r="F3129">
        <v>4.53</v>
      </c>
    </row>
    <row r="3130" spans="1:6">
      <c r="A3130" t="s">
        <v>3230</v>
      </c>
      <c r="B3130">
        <v>38176</v>
      </c>
      <c r="C3130" t="s">
        <v>16329</v>
      </c>
      <c r="D3130" t="s">
        <v>1161</v>
      </c>
      <c r="E3130" t="s">
        <v>13211</v>
      </c>
      <c r="F3130">
        <v>13.32</v>
      </c>
    </row>
    <row r="3131" spans="1:6">
      <c r="A3131" t="s">
        <v>3230</v>
      </c>
      <c r="B3131">
        <v>36152</v>
      </c>
      <c r="C3131" t="s">
        <v>16330</v>
      </c>
      <c r="D3131" t="s">
        <v>1161</v>
      </c>
      <c r="E3131" t="s">
        <v>13211</v>
      </c>
      <c r="F3131">
        <v>5.22</v>
      </c>
    </row>
    <row r="3132" spans="1:6">
      <c r="A3132" t="s">
        <v>3230</v>
      </c>
      <c r="B3132">
        <v>45212</v>
      </c>
      <c r="C3132" t="s">
        <v>16331</v>
      </c>
      <c r="D3132" t="s">
        <v>1161</v>
      </c>
      <c r="E3132" t="s">
        <v>13211</v>
      </c>
      <c r="F3132">
        <v>52.3</v>
      </c>
    </row>
    <row r="3133" spans="1:6">
      <c r="A3133" t="s">
        <v>3230</v>
      </c>
      <c r="B3133">
        <v>4221</v>
      </c>
      <c r="C3133" t="s">
        <v>16332</v>
      </c>
      <c r="D3133" t="s">
        <v>2532</v>
      </c>
      <c r="E3133" t="s">
        <v>3296</v>
      </c>
      <c r="F3133">
        <v>5.9</v>
      </c>
    </row>
    <row r="3134" spans="1:6">
      <c r="A3134" t="s">
        <v>3230</v>
      </c>
      <c r="B3134">
        <v>4227</v>
      </c>
      <c r="C3134" t="s">
        <v>16333</v>
      </c>
      <c r="D3134" t="s">
        <v>2532</v>
      </c>
      <c r="E3134" t="s">
        <v>13211</v>
      </c>
      <c r="F3134">
        <v>27.51</v>
      </c>
    </row>
    <row r="3135" spans="1:6">
      <c r="A3135" t="s">
        <v>3230</v>
      </c>
      <c r="B3135">
        <v>38170</v>
      </c>
      <c r="C3135" t="s">
        <v>16334</v>
      </c>
      <c r="D3135" t="s">
        <v>1161</v>
      </c>
      <c r="E3135" t="s">
        <v>13211</v>
      </c>
      <c r="F3135">
        <v>19.79</v>
      </c>
    </row>
    <row r="3136" spans="1:6">
      <c r="A3136" t="s">
        <v>13354</v>
      </c>
      <c r="B3136">
        <v>4252</v>
      </c>
      <c r="C3136" t="s">
        <v>16335</v>
      </c>
      <c r="D3136" t="s">
        <v>5258</v>
      </c>
      <c r="E3136" t="s">
        <v>13211</v>
      </c>
      <c r="F3136">
        <v>18.27</v>
      </c>
    </row>
    <row r="3137" spans="1:6">
      <c r="A3137" t="s">
        <v>13354</v>
      </c>
      <c r="B3137">
        <v>40980</v>
      </c>
      <c r="C3137" t="s">
        <v>16336</v>
      </c>
      <c r="D3137" t="s">
        <v>10200</v>
      </c>
      <c r="E3137" t="s">
        <v>13211</v>
      </c>
      <c r="F3137">
        <v>3219.65</v>
      </c>
    </row>
    <row r="3138" spans="1:6">
      <c r="A3138" t="s">
        <v>13354</v>
      </c>
      <c r="B3138">
        <v>41031</v>
      </c>
      <c r="C3138" t="s">
        <v>16337</v>
      </c>
      <c r="D3138" t="s">
        <v>10200</v>
      </c>
      <c r="E3138" t="s">
        <v>13211</v>
      </c>
      <c r="F3138">
        <v>3589.47</v>
      </c>
    </row>
    <row r="3139" spans="1:6">
      <c r="A3139" t="s">
        <v>13354</v>
      </c>
      <c r="B3139">
        <v>37666</v>
      </c>
      <c r="C3139" t="s">
        <v>16338</v>
      </c>
      <c r="D3139" t="s">
        <v>5258</v>
      </c>
      <c r="E3139" t="s">
        <v>13211</v>
      </c>
      <c r="F3139">
        <v>16.78</v>
      </c>
    </row>
    <row r="3140" spans="1:6">
      <c r="A3140" t="s">
        <v>13354</v>
      </c>
      <c r="B3140">
        <v>40986</v>
      </c>
      <c r="C3140" t="s">
        <v>16339</v>
      </c>
      <c r="D3140" t="s">
        <v>10200</v>
      </c>
      <c r="E3140" t="s">
        <v>13211</v>
      </c>
      <c r="F3140">
        <v>2955.58</v>
      </c>
    </row>
    <row r="3141" spans="1:6">
      <c r="A3141" t="s">
        <v>13354</v>
      </c>
      <c r="B3141">
        <v>4250</v>
      </c>
      <c r="C3141" t="s">
        <v>16340</v>
      </c>
      <c r="D3141" t="s">
        <v>5258</v>
      </c>
      <c r="E3141" t="s">
        <v>13211</v>
      </c>
      <c r="F3141">
        <v>14.5</v>
      </c>
    </row>
    <row r="3142" spans="1:6">
      <c r="A3142" t="s">
        <v>13354</v>
      </c>
      <c r="B3142">
        <v>40978</v>
      </c>
      <c r="C3142" t="s">
        <v>16341</v>
      </c>
      <c r="D3142" t="s">
        <v>10200</v>
      </c>
      <c r="E3142" t="s">
        <v>13211</v>
      </c>
      <c r="F3142">
        <v>2554.44</v>
      </c>
    </row>
    <row r="3143" spans="1:6">
      <c r="A3143" t="s">
        <v>13354</v>
      </c>
      <c r="B3143">
        <v>44501</v>
      </c>
      <c r="C3143" t="s">
        <v>16342</v>
      </c>
      <c r="D3143" t="s">
        <v>5258</v>
      </c>
      <c r="E3143" t="s">
        <v>13211</v>
      </c>
      <c r="F3143">
        <v>20.37</v>
      </c>
    </row>
    <row r="3144" spans="1:6">
      <c r="A3144" t="s">
        <v>13354</v>
      </c>
      <c r="B3144">
        <v>41043</v>
      </c>
      <c r="C3144" t="s">
        <v>16343</v>
      </c>
      <c r="D3144" t="s">
        <v>10200</v>
      </c>
      <c r="E3144" t="s">
        <v>13211</v>
      </c>
      <c r="F3144">
        <v>3589.47</v>
      </c>
    </row>
    <row r="3145" spans="1:6">
      <c r="A3145" t="s">
        <v>13354</v>
      </c>
      <c r="B3145">
        <v>4234</v>
      </c>
      <c r="C3145" t="s">
        <v>16344</v>
      </c>
      <c r="D3145" t="s">
        <v>5258</v>
      </c>
      <c r="E3145" t="s">
        <v>3296</v>
      </c>
      <c r="F3145">
        <v>21.14</v>
      </c>
    </row>
    <row r="3146" spans="1:6">
      <c r="A3146" t="s">
        <v>13354</v>
      </c>
      <c r="B3146">
        <v>40987</v>
      </c>
      <c r="C3146" t="s">
        <v>16345</v>
      </c>
      <c r="D3146" t="s">
        <v>10200</v>
      </c>
      <c r="E3146" t="s">
        <v>13211</v>
      </c>
      <c r="F3146">
        <v>3721.71</v>
      </c>
    </row>
    <row r="3147" spans="1:6">
      <c r="A3147" t="s">
        <v>13354</v>
      </c>
      <c r="B3147">
        <v>4253</v>
      </c>
      <c r="C3147" t="s">
        <v>16346</v>
      </c>
      <c r="D3147" t="s">
        <v>5258</v>
      </c>
      <c r="E3147" t="s">
        <v>13211</v>
      </c>
      <c r="F3147">
        <v>16.78</v>
      </c>
    </row>
    <row r="3148" spans="1:6">
      <c r="A3148" t="s">
        <v>13354</v>
      </c>
      <c r="B3148">
        <v>40981</v>
      </c>
      <c r="C3148" t="s">
        <v>16347</v>
      </c>
      <c r="D3148" t="s">
        <v>10200</v>
      </c>
      <c r="E3148" t="s">
        <v>13211</v>
      </c>
      <c r="F3148">
        <v>2955.58</v>
      </c>
    </row>
    <row r="3149" spans="1:6">
      <c r="A3149" t="s">
        <v>13354</v>
      </c>
      <c r="B3149">
        <v>4254</v>
      </c>
      <c r="C3149" t="s">
        <v>16348</v>
      </c>
      <c r="D3149" t="s">
        <v>5258</v>
      </c>
      <c r="E3149" t="s">
        <v>13211</v>
      </c>
      <c r="F3149">
        <v>25.14</v>
      </c>
    </row>
    <row r="3150" spans="1:6">
      <c r="A3150" t="s">
        <v>13354</v>
      </c>
      <c r="B3150">
        <v>41036</v>
      </c>
      <c r="C3150" t="s">
        <v>16349</v>
      </c>
      <c r="D3150" t="s">
        <v>10200</v>
      </c>
      <c r="E3150" t="s">
        <v>13211</v>
      </c>
      <c r="F3150">
        <v>4425.9399999999996</v>
      </c>
    </row>
    <row r="3151" spans="1:6">
      <c r="A3151" t="s">
        <v>13354</v>
      </c>
      <c r="B3151">
        <v>4251</v>
      </c>
      <c r="C3151" t="s">
        <v>16350</v>
      </c>
      <c r="D3151" t="s">
        <v>5258</v>
      </c>
      <c r="E3151" t="s">
        <v>13211</v>
      </c>
      <c r="F3151">
        <v>18.739999999999998</v>
      </c>
    </row>
    <row r="3152" spans="1:6">
      <c r="A3152" t="s">
        <v>13354</v>
      </c>
      <c r="B3152">
        <v>40979</v>
      </c>
      <c r="C3152" t="s">
        <v>2497</v>
      </c>
      <c r="D3152" t="s">
        <v>10200</v>
      </c>
      <c r="E3152" t="s">
        <v>13211</v>
      </c>
      <c r="F3152">
        <v>3298.74</v>
      </c>
    </row>
    <row r="3153" spans="1:6">
      <c r="A3153" t="s">
        <v>13354</v>
      </c>
      <c r="B3153">
        <v>4230</v>
      </c>
      <c r="C3153" t="s">
        <v>16351</v>
      </c>
      <c r="D3153" t="s">
        <v>5258</v>
      </c>
      <c r="E3153" t="s">
        <v>13211</v>
      </c>
      <c r="F3153">
        <v>22.88</v>
      </c>
    </row>
    <row r="3154" spans="1:6">
      <c r="A3154" t="s">
        <v>13354</v>
      </c>
      <c r="B3154">
        <v>40998</v>
      </c>
      <c r="C3154" t="s">
        <v>16352</v>
      </c>
      <c r="D3154" t="s">
        <v>10200</v>
      </c>
      <c r="E3154" t="s">
        <v>13211</v>
      </c>
      <c r="F3154">
        <v>4028.92</v>
      </c>
    </row>
    <row r="3155" spans="1:6">
      <c r="A3155" t="s">
        <v>13354</v>
      </c>
      <c r="B3155">
        <v>4257</v>
      </c>
      <c r="C3155" t="s">
        <v>16353</v>
      </c>
      <c r="D3155" t="s">
        <v>5258</v>
      </c>
      <c r="E3155" t="s">
        <v>13211</v>
      </c>
      <c r="F3155">
        <v>16.78</v>
      </c>
    </row>
    <row r="3156" spans="1:6">
      <c r="A3156" t="s">
        <v>13354</v>
      </c>
      <c r="B3156">
        <v>40982</v>
      </c>
      <c r="C3156" t="s">
        <v>16354</v>
      </c>
      <c r="D3156" t="s">
        <v>10200</v>
      </c>
      <c r="E3156" t="s">
        <v>13211</v>
      </c>
      <c r="F3156">
        <v>2955.58</v>
      </c>
    </row>
    <row r="3157" spans="1:6">
      <c r="A3157" t="s">
        <v>13354</v>
      </c>
      <c r="B3157">
        <v>4240</v>
      </c>
      <c r="C3157" t="s">
        <v>16355</v>
      </c>
      <c r="D3157" t="s">
        <v>5258</v>
      </c>
      <c r="E3157" t="s">
        <v>13211</v>
      </c>
      <c r="F3157">
        <v>30.82</v>
      </c>
    </row>
    <row r="3158" spans="1:6">
      <c r="A3158" t="s">
        <v>13354</v>
      </c>
      <c r="B3158">
        <v>41026</v>
      </c>
      <c r="C3158" t="s">
        <v>16356</v>
      </c>
      <c r="D3158" t="s">
        <v>10200</v>
      </c>
      <c r="E3158" t="s">
        <v>13211</v>
      </c>
      <c r="F3158">
        <v>5427.41</v>
      </c>
    </row>
    <row r="3159" spans="1:6">
      <c r="A3159" t="s">
        <v>13354</v>
      </c>
      <c r="B3159">
        <v>4239</v>
      </c>
      <c r="C3159" t="s">
        <v>16357</v>
      </c>
      <c r="D3159" t="s">
        <v>5258</v>
      </c>
      <c r="E3159" t="s">
        <v>13211</v>
      </c>
      <c r="F3159">
        <v>30.82</v>
      </c>
    </row>
    <row r="3160" spans="1:6">
      <c r="A3160" t="s">
        <v>13354</v>
      </c>
      <c r="B3160">
        <v>41024</v>
      </c>
      <c r="C3160" t="s">
        <v>16358</v>
      </c>
      <c r="D3160" t="s">
        <v>10200</v>
      </c>
      <c r="E3160" t="s">
        <v>13211</v>
      </c>
      <c r="F3160">
        <v>5427.41</v>
      </c>
    </row>
    <row r="3161" spans="1:6">
      <c r="A3161" t="s">
        <v>13354</v>
      </c>
      <c r="B3161">
        <v>4248</v>
      </c>
      <c r="C3161" t="s">
        <v>16359</v>
      </c>
      <c r="D3161" t="s">
        <v>5258</v>
      </c>
      <c r="E3161" t="s">
        <v>13211</v>
      </c>
      <c r="F3161">
        <v>20.37</v>
      </c>
    </row>
    <row r="3162" spans="1:6">
      <c r="A3162" t="s">
        <v>13354</v>
      </c>
      <c r="B3162">
        <v>41033</v>
      </c>
      <c r="C3162" t="s">
        <v>16360</v>
      </c>
      <c r="D3162" t="s">
        <v>10200</v>
      </c>
      <c r="E3162" t="s">
        <v>13211</v>
      </c>
      <c r="F3162">
        <v>3589.47</v>
      </c>
    </row>
    <row r="3163" spans="1:6">
      <c r="A3163" t="s">
        <v>13354</v>
      </c>
      <c r="B3163">
        <v>44500</v>
      </c>
      <c r="C3163" t="s">
        <v>16361</v>
      </c>
      <c r="D3163" t="s">
        <v>5258</v>
      </c>
      <c r="E3163" t="s">
        <v>13211</v>
      </c>
      <c r="F3163">
        <v>20.37</v>
      </c>
    </row>
    <row r="3164" spans="1:6">
      <c r="A3164" t="s">
        <v>13354</v>
      </c>
      <c r="B3164">
        <v>41040</v>
      </c>
      <c r="C3164" t="s">
        <v>16362</v>
      </c>
      <c r="D3164" t="s">
        <v>10200</v>
      </c>
      <c r="E3164" t="s">
        <v>13211</v>
      </c>
      <c r="F3164">
        <v>3589.47</v>
      </c>
    </row>
    <row r="3165" spans="1:6">
      <c r="A3165" t="s">
        <v>13354</v>
      </c>
      <c r="B3165">
        <v>4238</v>
      </c>
      <c r="C3165" t="s">
        <v>16363</v>
      </c>
      <c r="D3165" t="s">
        <v>5258</v>
      </c>
      <c r="E3165" t="s">
        <v>13211</v>
      </c>
      <c r="F3165">
        <v>18.89</v>
      </c>
    </row>
    <row r="3166" spans="1:6">
      <c r="A3166" t="s">
        <v>13354</v>
      </c>
      <c r="B3166">
        <v>41012</v>
      </c>
      <c r="C3166" t="s">
        <v>16364</v>
      </c>
      <c r="D3166" t="s">
        <v>10200</v>
      </c>
      <c r="E3166" t="s">
        <v>13211</v>
      </c>
      <c r="F3166">
        <v>3325.03</v>
      </c>
    </row>
    <row r="3167" spans="1:6">
      <c r="A3167" t="s">
        <v>13354</v>
      </c>
      <c r="B3167">
        <v>4233</v>
      </c>
      <c r="C3167" t="s">
        <v>16365</v>
      </c>
      <c r="D3167" t="s">
        <v>5258</v>
      </c>
      <c r="E3167" t="s">
        <v>13211</v>
      </c>
      <c r="F3167">
        <v>30.82</v>
      </c>
    </row>
    <row r="3168" spans="1:6">
      <c r="A3168" t="s">
        <v>13354</v>
      </c>
      <c r="B3168">
        <v>41001</v>
      </c>
      <c r="C3168" t="s">
        <v>16366</v>
      </c>
      <c r="D3168" t="s">
        <v>10200</v>
      </c>
      <c r="E3168" t="s">
        <v>13211</v>
      </c>
      <c r="F3168">
        <v>5427.41</v>
      </c>
    </row>
    <row r="3169" spans="1:6">
      <c r="A3169" t="s">
        <v>3230</v>
      </c>
      <c r="B3169">
        <v>2</v>
      </c>
      <c r="C3169" t="s">
        <v>16367</v>
      </c>
      <c r="D3169" t="s">
        <v>3418</v>
      </c>
      <c r="E3169" t="s">
        <v>13211</v>
      </c>
    </row>
    <row r="3170" spans="1:6">
      <c r="A3170" t="s">
        <v>13385</v>
      </c>
      <c r="B3170">
        <v>14221</v>
      </c>
      <c r="C3170" t="s">
        <v>16368</v>
      </c>
      <c r="D3170" t="s">
        <v>1161</v>
      </c>
      <c r="E3170" t="s">
        <v>13211</v>
      </c>
    </row>
    <row r="3171" spans="1:6">
      <c r="A3171" t="s">
        <v>13385</v>
      </c>
      <c r="B3171">
        <v>36517</v>
      </c>
      <c r="C3171" t="s">
        <v>16369</v>
      </c>
      <c r="D3171" t="s">
        <v>1161</v>
      </c>
      <c r="E3171" t="s">
        <v>13211</v>
      </c>
    </row>
    <row r="3172" spans="1:6">
      <c r="A3172" t="s">
        <v>13385</v>
      </c>
      <c r="B3172">
        <v>4262</v>
      </c>
      <c r="C3172" t="s">
        <v>16370</v>
      </c>
      <c r="D3172" t="s">
        <v>1161</v>
      </c>
      <c r="E3172" t="s">
        <v>3296</v>
      </c>
    </row>
    <row r="3173" spans="1:6">
      <c r="A3173" t="s">
        <v>13385</v>
      </c>
      <c r="B3173">
        <v>4263</v>
      </c>
      <c r="C3173" t="s">
        <v>16371</v>
      </c>
      <c r="D3173" t="s">
        <v>1161</v>
      </c>
      <c r="E3173" t="s">
        <v>13211</v>
      </c>
    </row>
    <row r="3174" spans="1:6">
      <c r="A3174" t="s">
        <v>13385</v>
      </c>
      <c r="B3174">
        <v>36518</v>
      </c>
      <c r="C3174" t="s">
        <v>16372</v>
      </c>
      <c r="D3174" t="s">
        <v>1161</v>
      </c>
      <c r="E3174" t="s">
        <v>13211</v>
      </c>
    </row>
    <row r="3175" spans="1:6">
      <c r="A3175" t="s">
        <v>3230</v>
      </c>
      <c r="B3175">
        <v>38402</v>
      </c>
      <c r="C3175" t="s">
        <v>16373</v>
      </c>
      <c r="D3175" t="s">
        <v>1161</v>
      </c>
      <c r="E3175" t="s">
        <v>13211</v>
      </c>
      <c r="F3175">
        <v>42.08</v>
      </c>
    </row>
    <row r="3176" spans="1:6">
      <c r="A3176" t="s">
        <v>3230</v>
      </c>
      <c r="B3176">
        <v>45234</v>
      </c>
      <c r="C3176" t="s">
        <v>16374</v>
      </c>
      <c r="D3176" t="s">
        <v>1161</v>
      </c>
      <c r="E3176" t="s">
        <v>13211</v>
      </c>
      <c r="F3176">
        <v>42.35</v>
      </c>
    </row>
    <row r="3177" spans="1:6">
      <c r="A3177" t="s">
        <v>3230</v>
      </c>
      <c r="B3177">
        <v>3412</v>
      </c>
      <c r="C3177" t="s">
        <v>16375</v>
      </c>
      <c r="D3177" t="s">
        <v>223</v>
      </c>
      <c r="E3177" t="s">
        <v>13211</v>
      </c>
    </row>
    <row r="3178" spans="1:6">
      <c r="A3178" t="s">
        <v>3230</v>
      </c>
      <c r="B3178">
        <v>3413</v>
      </c>
      <c r="C3178" t="s">
        <v>16376</v>
      </c>
      <c r="D3178" t="s">
        <v>223</v>
      </c>
      <c r="E3178" t="s">
        <v>13211</v>
      </c>
    </row>
    <row r="3179" spans="1:6">
      <c r="A3179" t="s">
        <v>3230</v>
      </c>
      <c r="B3179">
        <v>39744</v>
      </c>
      <c r="C3179" t="s">
        <v>16377</v>
      </c>
      <c r="D3179" t="s">
        <v>223</v>
      </c>
      <c r="E3179" t="s">
        <v>13211</v>
      </c>
    </row>
    <row r="3180" spans="1:6">
      <c r="A3180" t="s">
        <v>3230</v>
      </c>
      <c r="B3180">
        <v>39745</v>
      </c>
      <c r="C3180" t="s">
        <v>16378</v>
      </c>
      <c r="D3180" t="s">
        <v>223</v>
      </c>
      <c r="E3180" t="s">
        <v>13211</v>
      </c>
    </row>
    <row r="3181" spans="1:6">
      <c r="A3181" t="s">
        <v>3230</v>
      </c>
      <c r="B3181">
        <v>39639</v>
      </c>
      <c r="C3181" t="s">
        <v>16379</v>
      </c>
      <c r="D3181" t="s">
        <v>223</v>
      </c>
      <c r="E3181" t="s">
        <v>13211</v>
      </c>
      <c r="F3181">
        <v>233.18</v>
      </c>
    </row>
    <row r="3182" spans="1:6">
      <c r="A3182" t="s">
        <v>3230</v>
      </c>
      <c r="B3182">
        <v>39637</v>
      </c>
      <c r="C3182" t="s">
        <v>16380</v>
      </c>
      <c r="D3182" t="s">
        <v>223</v>
      </c>
      <c r="E3182" t="s">
        <v>13211</v>
      </c>
      <c r="F3182">
        <v>136.58000000000001</v>
      </c>
    </row>
    <row r="3183" spans="1:6">
      <c r="A3183" t="s">
        <v>3230</v>
      </c>
      <c r="B3183">
        <v>39638</v>
      </c>
      <c r="C3183" t="s">
        <v>16381</v>
      </c>
      <c r="D3183" t="s">
        <v>223</v>
      </c>
      <c r="E3183" t="s">
        <v>13211</v>
      </c>
      <c r="F3183">
        <v>154.55000000000001</v>
      </c>
    </row>
    <row r="3184" spans="1:6">
      <c r="A3184" t="s">
        <v>3230</v>
      </c>
      <c r="B3184">
        <v>39517</v>
      </c>
      <c r="C3184" t="s">
        <v>16382</v>
      </c>
      <c r="D3184" t="s">
        <v>223</v>
      </c>
      <c r="E3184" t="s">
        <v>13211</v>
      </c>
    </row>
    <row r="3185" spans="1:6">
      <c r="A3185" t="s">
        <v>3230</v>
      </c>
      <c r="B3185">
        <v>39518</v>
      </c>
      <c r="C3185" t="s">
        <v>16383</v>
      </c>
      <c r="D3185" t="s">
        <v>223</v>
      </c>
      <c r="E3185" t="s">
        <v>13211</v>
      </c>
    </row>
    <row r="3186" spans="1:6">
      <c r="A3186" t="s">
        <v>3230</v>
      </c>
      <c r="B3186">
        <v>38366</v>
      </c>
      <c r="C3186" t="s">
        <v>16384</v>
      </c>
      <c r="D3186" t="s">
        <v>223</v>
      </c>
      <c r="E3186" t="s">
        <v>13211</v>
      </c>
    </row>
    <row r="3187" spans="1:6">
      <c r="A3187" t="s">
        <v>3230</v>
      </c>
      <c r="B3187">
        <v>11703</v>
      </c>
      <c r="C3187" t="s">
        <v>16385</v>
      </c>
      <c r="D3187" t="s">
        <v>1161</v>
      </c>
      <c r="E3187" t="s">
        <v>13211</v>
      </c>
      <c r="F3187">
        <v>59.29</v>
      </c>
    </row>
    <row r="3188" spans="1:6">
      <c r="A3188" t="s">
        <v>3230</v>
      </c>
      <c r="B3188">
        <v>37400</v>
      </c>
      <c r="C3188" t="s">
        <v>16386</v>
      </c>
      <c r="D3188" t="s">
        <v>1161</v>
      </c>
      <c r="E3188" t="s">
        <v>13211</v>
      </c>
      <c r="F3188">
        <v>102.65</v>
      </c>
    </row>
    <row r="3189" spans="1:6">
      <c r="A3189" t="s">
        <v>3230</v>
      </c>
      <c r="B3189">
        <v>25400</v>
      </c>
      <c r="C3189" t="s">
        <v>16387</v>
      </c>
      <c r="D3189" t="s">
        <v>1161</v>
      </c>
      <c r="E3189" t="s">
        <v>13211</v>
      </c>
      <c r="F3189">
        <v>3223.35</v>
      </c>
    </row>
    <row r="3190" spans="1:6">
      <c r="A3190" t="s">
        <v>3230</v>
      </c>
      <c r="B3190">
        <v>4276</v>
      </c>
      <c r="C3190" t="s">
        <v>16388</v>
      </c>
      <c r="D3190" t="s">
        <v>1161</v>
      </c>
      <c r="E3190" t="s">
        <v>13211</v>
      </c>
      <c r="F3190">
        <v>210.88</v>
      </c>
    </row>
    <row r="3191" spans="1:6">
      <c r="A3191" t="s">
        <v>3230</v>
      </c>
      <c r="B3191">
        <v>4273</v>
      </c>
      <c r="C3191" t="s">
        <v>16389</v>
      </c>
      <c r="D3191" t="s">
        <v>1161</v>
      </c>
      <c r="E3191" t="s">
        <v>13211</v>
      </c>
      <c r="F3191">
        <v>382.87</v>
      </c>
    </row>
    <row r="3192" spans="1:6">
      <c r="A3192" t="s">
        <v>3230</v>
      </c>
      <c r="B3192">
        <v>4274</v>
      </c>
      <c r="C3192" t="s">
        <v>16390</v>
      </c>
      <c r="D3192" t="s">
        <v>1161</v>
      </c>
      <c r="E3192" t="s">
        <v>3296</v>
      </c>
      <c r="F3192">
        <v>140.07</v>
      </c>
    </row>
    <row r="3193" spans="1:6">
      <c r="A3193" t="s">
        <v>3230</v>
      </c>
      <c r="B3193">
        <v>39438</v>
      </c>
      <c r="C3193" t="s">
        <v>16391</v>
      </c>
      <c r="D3193" t="s">
        <v>1161</v>
      </c>
      <c r="E3193" t="s">
        <v>13211</v>
      </c>
    </row>
    <row r="3194" spans="1:6">
      <c r="A3194" t="s">
        <v>3230</v>
      </c>
      <c r="B3194">
        <v>4379</v>
      </c>
      <c r="C3194" t="s">
        <v>16392</v>
      </c>
      <c r="D3194" t="s">
        <v>1161</v>
      </c>
      <c r="E3194" t="s">
        <v>13211</v>
      </c>
    </row>
    <row r="3195" spans="1:6">
      <c r="A3195" t="s">
        <v>3230</v>
      </c>
      <c r="B3195">
        <v>4377</v>
      </c>
      <c r="C3195" t="s">
        <v>16393</v>
      </c>
      <c r="D3195" t="s">
        <v>1161</v>
      </c>
      <c r="E3195" t="s">
        <v>13211</v>
      </c>
    </row>
    <row r="3196" spans="1:6">
      <c r="A3196" t="s">
        <v>3230</v>
      </c>
      <c r="B3196">
        <v>4356</v>
      </c>
      <c r="C3196" t="s">
        <v>16394</v>
      </c>
      <c r="D3196" t="s">
        <v>1161</v>
      </c>
      <c r="E3196" t="s">
        <v>13211</v>
      </c>
    </row>
    <row r="3197" spans="1:6">
      <c r="A3197" t="s">
        <v>3230</v>
      </c>
      <c r="B3197">
        <v>13246</v>
      </c>
      <c r="C3197" t="s">
        <v>16395</v>
      </c>
      <c r="D3197" t="s">
        <v>1161</v>
      </c>
      <c r="E3197" t="s">
        <v>13211</v>
      </c>
    </row>
    <row r="3198" spans="1:6">
      <c r="A3198" t="s">
        <v>3230</v>
      </c>
      <c r="B3198">
        <v>13294</v>
      </c>
      <c r="C3198" t="s">
        <v>16396</v>
      </c>
      <c r="D3198" t="s">
        <v>1161</v>
      </c>
      <c r="E3198" t="s">
        <v>13211</v>
      </c>
    </row>
    <row r="3199" spans="1:6">
      <c r="A3199" t="s">
        <v>3230</v>
      </c>
      <c r="B3199">
        <v>11963</v>
      </c>
      <c r="C3199" t="s">
        <v>16397</v>
      </c>
      <c r="D3199" t="s">
        <v>1161</v>
      </c>
      <c r="E3199" t="s">
        <v>13211</v>
      </c>
    </row>
    <row r="3200" spans="1:6">
      <c r="A3200" t="s">
        <v>3230</v>
      </c>
      <c r="B3200">
        <v>11964</v>
      </c>
      <c r="C3200" t="s">
        <v>16398</v>
      </c>
      <c r="D3200" t="s">
        <v>1161</v>
      </c>
      <c r="E3200" t="s">
        <v>13211</v>
      </c>
    </row>
    <row r="3201" spans="1:5">
      <c r="A3201" t="s">
        <v>3230</v>
      </c>
      <c r="B3201">
        <v>4346</v>
      </c>
      <c r="C3201" t="s">
        <v>16399</v>
      </c>
      <c r="D3201" t="s">
        <v>1161</v>
      </c>
      <c r="E3201" t="s">
        <v>13211</v>
      </c>
    </row>
    <row r="3202" spans="1:5">
      <c r="A3202" t="s">
        <v>3230</v>
      </c>
      <c r="B3202">
        <v>11955</v>
      </c>
      <c r="C3202" t="s">
        <v>16400</v>
      </c>
      <c r="D3202" t="s">
        <v>1161</v>
      </c>
      <c r="E3202" t="s">
        <v>13211</v>
      </c>
    </row>
    <row r="3203" spans="1:5">
      <c r="A3203" t="s">
        <v>3230</v>
      </c>
      <c r="B3203">
        <v>11960</v>
      </c>
      <c r="C3203" t="s">
        <v>16401</v>
      </c>
      <c r="D3203" t="s">
        <v>1161</v>
      </c>
      <c r="E3203" t="s">
        <v>13211</v>
      </c>
    </row>
    <row r="3204" spans="1:5">
      <c r="A3204" t="s">
        <v>3230</v>
      </c>
      <c r="B3204">
        <v>4333</v>
      </c>
      <c r="C3204" t="s">
        <v>16402</v>
      </c>
      <c r="D3204" t="s">
        <v>1161</v>
      </c>
      <c r="E3204" t="s">
        <v>13211</v>
      </c>
    </row>
    <row r="3205" spans="1:5">
      <c r="A3205" t="s">
        <v>3230</v>
      </c>
      <c r="B3205">
        <v>4358</v>
      </c>
      <c r="C3205" t="s">
        <v>16403</v>
      </c>
      <c r="D3205" t="s">
        <v>1161</v>
      </c>
      <c r="E3205" t="s">
        <v>13211</v>
      </c>
    </row>
    <row r="3206" spans="1:5">
      <c r="A3206" t="s">
        <v>3230</v>
      </c>
      <c r="B3206">
        <v>39435</v>
      </c>
      <c r="C3206" t="s">
        <v>16404</v>
      </c>
      <c r="D3206" t="s">
        <v>1161</v>
      </c>
      <c r="E3206" t="s">
        <v>13211</v>
      </c>
    </row>
    <row r="3207" spans="1:5">
      <c r="A3207" t="s">
        <v>3230</v>
      </c>
      <c r="B3207">
        <v>39436</v>
      </c>
      <c r="C3207" t="s">
        <v>16405</v>
      </c>
      <c r="D3207" t="s">
        <v>1161</v>
      </c>
      <c r="E3207" t="s">
        <v>13211</v>
      </c>
    </row>
    <row r="3208" spans="1:5">
      <c r="A3208" t="s">
        <v>3230</v>
      </c>
      <c r="B3208">
        <v>39437</v>
      </c>
      <c r="C3208" t="s">
        <v>16406</v>
      </c>
      <c r="D3208" t="s">
        <v>1161</v>
      </c>
      <c r="E3208" t="s">
        <v>13211</v>
      </c>
    </row>
    <row r="3209" spans="1:5">
      <c r="A3209" t="s">
        <v>3230</v>
      </c>
      <c r="B3209">
        <v>39439</v>
      </c>
      <c r="C3209" t="s">
        <v>16407</v>
      </c>
      <c r="D3209" t="s">
        <v>1161</v>
      </c>
      <c r="E3209" t="s">
        <v>13211</v>
      </c>
    </row>
    <row r="3210" spans="1:5">
      <c r="A3210" t="s">
        <v>3230</v>
      </c>
      <c r="B3210">
        <v>39440</v>
      </c>
      <c r="C3210" t="s">
        <v>16408</v>
      </c>
      <c r="D3210" t="s">
        <v>1161</v>
      </c>
      <c r="E3210" t="s">
        <v>13211</v>
      </c>
    </row>
    <row r="3211" spans="1:5">
      <c r="A3211" t="s">
        <v>3230</v>
      </c>
      <c r="B3211">
        <v>39441</v>
      </c>
      <c r="C3211" t="s">
        <v>16409</v>
      </c>
      <c r="D3211" t="s">
        <v>1161</v>
      </c>
      <c r="E3211" t="s">
        <v>13211</v>
      </c>
    </row>
    <row r="3212" spans="1:5">
      <c r="A3212" t="s">
        <v>3230</v>
      </c>
      <c r="B3212">
        <v>39442</v>
      </c>
      <c r="C3212" t="s">
        <v>16410</v>
      </c>
      <c r="D3212" t="s">
        <v>1161</v>
      </c>
      <c r="E3212" t="s">
        <v>13211</v>
      </c>
    </row>
    <row r="3213" spans="1:5">
      <c r="A3213" t="s">
        <v>3230</v>
      </c>
      <c r="B3213">
        <v>39443</v>
      </c>
      <c r="C3213" t="s">
        <v>16411</v>
      </c>
      <c r="D3213" t="s">
        <v>1161</v>
      </c>
      <c r="E3213" t="s">
        <v>13211</v>
      </c>
    </row>
    <row r="3214" spans="1:5">
      <c r="A3214" t="s">
        <v>3230</v>
      </c>
      <c r="B3214">
        <v>4329</v>
      </c>
      <c r="C3214" t="s">
        <v>16412</v>
      </c>
      <c r="D3214" t="s">
        <v>1161</v>
      </c>
      <c r="E3214" t="s">
        <v>3296</v>
      </c>
    </row>
    <row r="3215" spans="1:5">
      <c r="A3215" t="s">
        <v>3230</v>
      </c>
      <c r="B3215">
        <v>436</v>
      </c>
      <c r="C3215" t="s">
        <v>16413</v>
      </c>
      <c r="D3215" t="s">
        <v>1161</v>
      </c>
      <c r="E3215" t="s">
        <v>13211</v>
      </c>
    </row>
    <row r="3216" spans="1:5">
      <c r="A3216" t="s">
        <v>3230</v>
      </c>
      <c r="B3216">
        <v>442</v>
      </c>
      <c r="C3216" t="s">
        <v>16414</v>
      </c>
      <c r="D3216" t="s">
        <v>1161</v>
      </c>
      <c r="E3216" t="s">
        <v>13211</v>
      </c>
    </row>
    <row r="3217" spans="1:5">
      <c r="A3217" t="s">
        <v>3230</v>
      </c>
      <c r="B3217">
        <v>4383</v>
      </c>
      <c r="C3217" t="s">
        <v>16415</v>
      </c>
      <c r="D3217" t="s">
        <v>1161</v>
      </c>
      <c r="E3217" t="s">
        <v>13211</v>
      </c>
    </row>
    <row r="3218" spans="1:5">
      <c r="A3218" t="s">
        <v>3230</v>
      </c>
      <c r="B3218">
        <v>4344</v>
      </c>
      <c r="C3218" t="s">
        <v>16416</v>
      </c>
      <c r="D3218" t="s">
        <v>1161</v>
      </c>
      <c r="E3218" t="s">
        <v>13211</v>
      </c>
    </row>
    <row r="3219" spans="1:5">
      <c r="A3219" t="s">
        <v>3230</v>
      </c>
      <c r="B3219">
        <v>4335</v>
      </c>
      <c r="C3219" t="s">
        <v>16417</v>
      </c>
      <c r="D3219" t="s">
        <v>1161</v>
      </c>
      <c r="E3219" t="s">
        <v>13211</v>
      </c>
    </row>
    <row r="3220" spans="1:5">
      <c r="A3220" t="s">
        <v>3230</v>
      </c>
      <c r="B3220">
        <v>4334</v>
      </c>
      <c r="C3220" t="s">
        <v>16418</v>
      </c>
      <c r="D3220" t="s">
        <v>1161</v>
      </c>
      <c r="E3220" t="s">
        <v>13211</v>
      </c>
    </row>
    <row r="3221" spans="1:5">
      <c r="A3221" t="s">
        <v>3230</v>
      </c>
      <c r="B3221">
        <v>11953</v>
      </c>
      <c r="C3221" t="s">
        <v>16419</v>
      </c>
      <c r="D3221" t="s">
        <v>1161</v>
      </c>
      <c r="E3221" t="s">
        <v>13211</v>
      </c>
    </row>
    <row r="3222" spans="1:5">
      <c r="A3222" t="s">
        <v>3230</v>
      </c>
      <c r="B3222">
        <v>4343</v>
      </c>
      <c r="C3222" t="s">
        <v>16420</v>
      </c>
      <c r="D3222" t="s">
        <v>1161</v>
      </c>
      <c r="E3222" t="s">
        <v>13211</v>
      </c>
    </row>
    <row r="3223" spans="1:5">
      <c r="A3223" t="s">
        <v>3230</v>
      </c>
      <c r="B3223">
        <v>430</v>
      </c>
      <c r="C3223" t="s">
        <v>16421</v>
      </c>
      <c r="D3223" t="s">
        <v>1161</v>
      </c>
      <c r="E3223" t="s">
        <v>13211</v>
      </c>
    </row>
    <row r="3224" spans="1:5">
      <c r="A3224" t="s">
        <v>3230</v>
      </c>
      <c r="B3224">
        <v>441</v>
      </c>
      <c r="C3224" t="s">
        <v>16422</v>
      </c>
      <c r="D3224" t="s">
        <v>1161</v>
      </c>
      <c r="E3224" t="s">
        <v>13211</v>
      </c>
    </row>
    <row r="3225" spans="1:5">
      <c r="A3225" t="s">
        <v>3230</v>
      </c>
      <c r="B3225">
        <v>431</v>
      </c>
      <c r="C3225" t="s">
        <v>16423</v>
      </c>
      <c r="D3225" t="s">
        <v>1161</v>
      </c>
      <c r="E3225" t="s">
        <v>13211</v>
      </c>
    </row>
    <row r="3226" spans="1:5">
      <c r="A3226" t="s">
        <v>3230</v>
      </c>
      <c r="B3226">
        <v>432</v>
      </c>
      <c r="C3226" t="s">
        <v>16424</v>
      </c>
      <c r="D3226" t="s">
        <v>1161</v>
      </c>
      <c r="E3226" t="s">
        <v>13211</v>
      </c>
    </row>
    <row r="3227" spans="1:5">
      <c r="A3227" t="s">
        <v>3230</v>
      </c>
      <c r="B3227">
        <v>429</v>
      </c>
      <c r="C3227" t="s">
        <v>16425</v>
      </c>
      <c r="D3227" t="s">
        <v>1161</v>
      </c>
      <c r="E3227" t="s">
        <v>13211</v>
      </c>
    </row>
    <row r="3228" spans="1:5">
      <c r="A3228" t="s">
        <v>3230</v>
      </c>
      <c r="B3228">
        <v>439</v>
      </c>
      <c r="C3228" t="s">
        <v>16426</v>
      </c>
      <c r="D3228" t="s">
        <v>1161</v>
      </c>
      <c r="E3228" t="s">
        <v>13211</v>
      </c>
    </row>
    <row r="3229" spans="1:5">
      <c r="A3229" t="s">
        <v>3230</v>
      </c>
      <c r="B3229">
        <v>433</v>
      </c>
      <c r="C3229" t="s">
        <v>16427</v>
      </c>
      <c r="D3229" t="s">
        <v>1161</v>
      </c>
      <c r="E3229" t="s">
        <v>13211</v>
      </c>
    </row>
    <row r="3230" spans="1:5">
      <c r="A3230" t="s">
        <v>3230</v>
      </c>
      <c r="B3230">
        <v>437</v>
      </c>
      <c r="C3230" t="s">
        <v>16428</v>
      </c>
      <c r="D3230" t="s">
        <v>1161</v>
      </c>
      <c r="E3230" t="s">
        <v>13211</v>
      </c>
    </row>
    <row r="3231" spans="1:5">
      <c r="A3231" t="s">
        <v>3230</v>
      </c>
      <c r="B3231">
        <v>11790</v>
      </c>
      <c r="C3231" t="s">
        <v>16429</v>
      </c>
      <c r="D3231" t="s">
        <v>1161</v>
      </c>
      <c r="E3231" t="s">
        <v>13211</v>
      </c>
    </row>
    <row r="3232" spans="1:5">
      <c r="A3232" t="s">
        <v>3230</v>
      </c>
      <c r="B3232">
        <v>428</v>
      </c>
      <c r="C3232" t="s">
        <v>16430</v>
      </c>
      <c r="D3232" t="s">
        <v>1161</v>
      </c>
      <c r="E3232" t="s">
        <v>3296</v>
      </c>
    </row>
    <row r="3233" spans="1:6">
      <c r="A3233" t="s">
        <v>3230</v>
      </c>
      <c r="B3233">
        <v>4351</v>
      </c>
      <c r="C3233" t="s">
        <v>16431</v>
      </c>
      <c r="D3233" t="s">
        <v>1161</v>
      </c>
      <c r="E3233" t="s">
        <v>13211</v>
      </c>
    </row>
    <row r="3234" spans="1:6">
      <c r="A3234" t="s">
        <v>3230</v>
      </c>
      <c r="B3234">
        <v>4384</v>
      </c>
      <c r="C3234" t="s">
        <v>16432</v>
      </c>
      <c r="D3234" t="s">
        <v>1161</v>
      </c>
      <c r="E3234" t="s">
        <v>13211</v>
      </c>
    </row>
    <row r="3235" spans="1:6">
      <c r="A3235" t="s">
        <v>3230</v>
      </c>
      <c r="B3235">
        <v>11054</v>
      </c>
      <c r="C3235" t="s">
        <v>16433</v>
      </c>
      <c r="D3235" t="s">
        <v>1161</v>
      </c>
      <c r="E3235" t="s">
        <v>13211</v>
      </c>
      <c r="F3235">
        <v>0.06</v>
      </c>
    </row>
    <row r="3236" spans="1:6">
      <c r="A3236" t="s">
        <v>3230</v>
      </c>
      <c r="B3236">
        <v>11055</v>
      </c>
      <c r="C3236" t="s">
        <v>16434</v>
      </c>
      <c r="D3236" t="s">
        <v>1161</v>
      </c>
      <c r="E3236" t="s">
        <v>13211</v>
      </c>
      <c r="F3236">
        <v>0.11</v>
      </c>
    </row>
    <row r="3237" spans="1:6">
      <c r="A3237" t="s">
        <v>3230</v>
      </c>
      <c r="B3237">
        <v>11056</v>
      </c>
      <c r="C3237" t="s">
        <v>16435</v>
      </c>
      <c r="D3237" t="s">
        <v>1161</v>
      </c>
      <c r="E3237" t="s">
        <v>13211</v>
      </c>
      <c r="F3237">
        <v>0.12</v>
      </c>
    </row>
    <row r="3238" spans="1:6">
      <c r="A3238" t="s">
        <v>3230</v>
      </c>
      <c r="B3238">
        <v>11057</v>
      </c>
      <c r="C3238" t="s">
        <v>16436</v>
      </c>
      <c r="D3238" t="s">
        <v>1161</v>
      </c>
      <c r="E3238" t="s">
        <v>13211</v>
      </c>
      <c r="F3238">
        <v>0.24</v>
      </c>
    </row>
    <row r="3239" spans="1:6">
      <c r="A3239" t="s">
        <v>3230</v>
      </c>
      <c r="B3239">
        <v>11059</v>
      </c>
      <c r="C3239" t="s">
        <v>16437</v>
      </c>
      <c r="D3239" t="s">
        <v>1161</v>
      </c>
      <c r="E3239" t="s">
        <v>13211</v>
      </c>
      <c r="F3239">
        <v>0.46</v>
      </c>
    </row>
    <row r="3240" spans="1:6">
      <c r="A3240" t="s">
        <v>3230</v>
      </c>
      <c r="B3240">
        <v>11058</v>
      </c>
      <c r="C3240" t="s">
        <v>16438</v>
      </c>
      <c r="D3240" t="s">
        <v>1161</v>
      </c>
      <c r="E3240" t="s">
        <v>13211</v>
      </c>
      <c r="F3240">
        <v>0.6</v>
      </c>
    </row>
    <row r="3241" spans="1:6">
      <c r="A3241" t="s">
        <v>3230</v>
      </c>
      <c r="B3241">
        <v>4320</v>
      </c>
      <c r="C3241" t="s">
        <v>16439</v>
      </c>
      <c r="D3241" t="s">
        <v>1161</v>
      </c>
      <c r="E3241" t="s">
        <v>13211</v>
      </c>
      <c r="F3241">
        <v>4.79</v>
      </c>
    </row>
    <row r="3242" spans="1:6">
      <c r="A3242" t="s">
        <v>3230</v>
      </c>
      <c r="B3242">
        <v>4318</v>
      </c>
      <c r="C3242" t="s">
        <v>16440</v>
      </c>
      <c r="D3242" t="s">
        <v>1161</v>
      </c>
      <c r="E3242" t="s">
        <v>13211</v>
      </c>
      <c r="F3242">
        <v>2.33</v>
      </c>
    </row>
    <row r="3243" spans="1:6">
      <c r="A3243" t="s">
        <v>3230</v>
      </c>
      <c r="B3243">
        <v>4380</v>
      </c>
      <c r="C3243" t="s">
        <v>16441</v>
      </c>
      <c r="D3243" t="s">
        <v>1161</v>
      </c>
      <c r="E3243" t="s">
        <v>13211</v>
      </c>
      <c r="F3243">
        <v>2.02</v>
      </c>
    </row>
    <row r="3244" spans="1:6">
      <c r="A3244" t="s">
        <v>3230</v>
      </c>
      <c r="B3244">
        <v>4299</v>
      </c>
      <c r="C3244" t="s">
        <v>16442</v>
      </c>
      <c r="D3244" t="s">
        <v>1161</v>
      </c>
      <c r="E3244" t="s">
        <v>3296</v>
      </c>
      <c r="F3244">
        <v>1.9</v>
      </c>
    </row>
    <row r="3245" spans="1:6">
      <c r="A3245" t="s">
        <v>3230</v>
      </c>
      <c r="B3245">
        <v>4304</v>
      </c>
      <c r="C3245" t="s">
        <v>16443</v>
      </c>
      <c r="D3245" t="s">
        <v>1161</v>
      </c>
      <c r="E3245" t="s">
        <v>13211</v>
      </c>
      <c r="F3245">
        <v>2.59</v>
      </c>
    </row>
    <row r="3246" spans="1:6">
      <c r="A3246" t="s">
        <v>3230</v>
      </c>
      <c r="B3246">
        <v>4305</v>
      </c>
      <c r="C3246" t="s">
        <v>16444</v>
      </c>
      <c r="D3246" t="s">
        <v>1161</v>
      </c>
      <c r="E3246" t="s">
        <v>13211</v>
      </c>
      <c r="F3246">
        <v>3.01</v>
      </c>
    </row>
    <row r="3247" spans="1:6">
      <c r="A3247" t="s">
        <v>3230</v>
      </c>
      <c r="B3247">
        <v>4306</v>
      </c>
      <c r="C3247" t="s">
        <v>16445</v>
      </c>
      <c r="D3247" t="s">
        <v>1161</v>
      </c>
      <c r="E3247" t="s">
        <v>13211</v>
      </c>
      <c r="F3247">
        <v>3.49</v>
      </c>
    </row>
    <row r="3248" spans="1:6">
      <c r="A3248" t="s">
        <v>3230</v>
      </c>
      <c r="B3248">
        <v>4308</v>
      </c>
      <c r="C3248" t="s">
        <v>16446</v>
      </c>
      <c r="D3248" t="s">
        <v>1161</v>
      </c>
      <c r="E3248" t="s">
        <v>13211</v>
      </c>
      <c r="F3248">
        <v>7.23</v>
      </c>
    </row>
    <row r="3249" spans="1:6">
      <c r="A3249" t="s">
        <v>3230</v>
      </c>
      <c r="B3249">
        <v>4302</v>
      </c>
      <c r="C3249" t="s">
        <v>16447</v>
      </c>
      <c r="D3249" t="s">
        <v>1161</v>
      </c>
      <c r="E3249" t="s">
        <v>13211</v>
      </c>
      <c r="F3249">
        <v>5.42</v>
      </c>
    </row>
    <row r="3250" spans="1:6">
      <c r="A3250" t="s">
        <v>3230</v>
      </c>
      <c r="B3250">
        <v>4300</v>
      </c>
      <c r="C3250" t="s">
        <v>16448</v>
      </c>
      <c r="D3250" t="s">
        <v>1161</v>
      </c>
      <c r="E3250" t="s">
        <v>13211</v>
      </c>
      <c r="F3250">
        <v>1.29</v>
      </c>
    </row>
    <row r="3251" spans="1:6">
      <c r="A3251" t="s">
        <v>3230</v>
      </c>
      <c r="B3251">
        <v>4301</v>
      </c>
      <c r="C3251" t="s">
        <v>16449</v>
      </c>
      <c r="D3251" t="s">
        <v>1161</v>
      </c>
      <c r="E3251" t="s">
        <v>13211</v>
      </c>
      <c r="F3251">
        <v>1.58</v>
      </c>
    </row>
    <row r="3252" spans="1:6">
      <c r="A3252" t="s">
        <v>3230</v>
      </c>
      <c r="B3252">
        <v>40547</v>
      </c>
      <c r="C3252" t="s">
        <v>16450</v>
      </c>
      <c r="D3252" t="s">
        <v>15283</v>
      </c>
      <c r="E3252" t="s">
        <v>13211</v>
      </c>
    </row>
    <row r="3253" spans="1:6">
      <c r="A3253" t="s">
        <v>3230</v>
      </c>
      <c r="B3253">
        <v>11962</v>
      </c>
      <c r="C3253" t="s">
        <v>16451</v>
      </c>
      <c r="D3253" t="s">
        <v>1161</v>
      </c>
      <c r="E3253" t="s">
        <v>13211</v>
      </c>
    </row>
    <row r="3254" spans="1:6">
      <c r="A3254" t="s">
        <v>3230</v>
      </c>
      <c r="B3254">
        <v>4332</v>
      </c>
      <c r="C3254" t="s">
        <v>16452</v>
      </c>
      <c r="D3254" t="s">
        <v>1161</v>
      </c>
      <c r="E3254" t="s">
        <v>13211</v>
      </c>
    </row>
    <row r="3255" spans="1:6">
      <c r="A3255" t="s">
        <v>3230</v>
      </c>
      <c r="B3255">
        <v>4331</v>
      </c>
      <c r="C3255" t="s">
        <v>16453</v>
      </c>
      <c r="D3255" t="s">
        <v>1161</v>
      </c>
      <c r="E3255" t="s">
        <v>13211</v>
      </c>
    </row>
    <row r="3256" spans="1:6">
      <c r="A3256" t="s">
        <v>3230</v>
      </c>
      <c r="B3256">
        <v>4336</v>
      </c>
      <c r="C3256" t="s">
        <v>16454</v>
      </c>
      <c r="D3256" t="s">
        <v>1161</v>
      </c>
      <c r="E3256" t="s">
        <v>13211</v>
      </c>
    </row>
    <row r="3257" spans="1:6">
      <c r="A3257" t="s">
        <v>3230</v>
      </c>
      <c r="B3257">
        <v>11948</v>
      </c>
      <c r="C3257" t="s">
        <v>16455</v>
      </c>
      <c r="D3257" t="s">
        <v>1161</v>
      </c>
      <c r="E3257" t="s">
        <v>13211</v>
      </c>
    </row>
    <row r="3258" spans="1:6">
      <c r="A3258" t="s">
        <v>3230</v>
      </c>
      <c r="B3258">
        <v>4382</v>
      </c>
      <c r="C3258" t="s">
        <v>16456</v>
      </c>
      <c r="D3258" t="s">
        <v>1161</v>
      </c>
      <c r="E3258" t="s">
        <v>13211</v>
      </c>
    </row>
    <row r="3259" spans="1:6">
      <c r="A3259" t="s">
        <v>3230</v>
      </c>
      <c r="B3259">
        <v>4354</v>
      </c>
      <c r="C3259" t="s">
        <v>16457</v>
      </c>
      <c r="D3259" t="s">
        <v>1161</v>
      </c>
      <c r="E3259" t="s">
        <v>13211</v>
      </c>
    </row>
    <row r="3260" spans="1:6">
      <c r="A3260" t="s">
        <v>3230</v>
      </c>
      <c r="B3260">
        <v>40839</v>
      </c>
      <c r="C3260" t="s">
        <v>16458</v>
      </c>
      <c r="D3260" t="s">
        <v>15283</v>
      </c>
      <c r="E3260" t="s">
        <v>13211</v>
      </c>
    </row>
    <row r="3261" spans="1:6">
      <c r="A3261" t="s">
        <v>3230</v>
      </c>
      <c r="B3261">
        <v>40552</v>
      </c>
      <c r="C3261" t="s">
        <v>16459</v>
      </c>
      <c r="D3261" t="s">
        <v>15283</v>
      </c>
      <c r="E3261" t="s">
        <v>13211</v>
      </c>
    </row>
    <row r="3262" spans="1:6">
      <c r="A3262" t="s">
        <v>3230</v>
      </c>
      <c r="B3262">
        <v>40549</v>
      </c>
      <c r="C3262" t="s">
        <v>16460</v>
      </c>
      <c r="D3262" t="s">
        <v>15283</v>
      </c>
      <c r="E3262" t="s">
        <v>13211</v>
      </c>
    </row>
    <row r="3263" spans="1:6">
      <c r="A3263" t="s">
        <v>3230</v>
      </c>
      <c r="B3263">
        <v>4385</v>
      </c>
      <c r="C3263" t="s">
        <v>16461</v>
      </c>
      <c r="D3263" t="s">
        <v>16462</v>
      </c>
      <c r="E3263" t="s">
        <v>13211</v>
      </c>
      <c r="F3263">
        <v>1010.85</v>
      </c>
    </row>
    <row r="3264" spans="1:6">
      <c r="A3264" t="s">
        <v>3230</v>
      </c>
      <c r="B3264">
        <v>45236</v>
      </c>
      <c r="C3264" t="s">
        <v>16463</v>
      </c>
      <c r="D3264" t="s">
        <v>2885</v>
      </c>
      <c r="E3264" t="s">
        <v>13211</v>
      </c>
      <c r="F3264">
        <v>20.71</v>
      </c>
    </row>
    <row r="3265" spans="1:6">
      <c r="A3265" t="s">
        <v>3230</v>
      </c>
      <c r="B3265">
        <v>20078</v>
      </c>
      <c r="C3265" t="s">
        <v>16464</v>
      </c>
      <c r="D3265" t="s">
        <v>1161</v>
      </c>
      <c r="E3265" t="s">
        <v>13211</v>
      </c>
      <c r="F3265">
        <v>25.4</v>
      </c>
    </row>
    <row r="3266" spans="1:6">
      <c r="A3266" t="s">
        <v>3230</v>
      </c>
      <c r="B3266">
        <v>39897</v>
      </c>
      <c r="C3266" t="s">
        <v>16465</v>
      </c>
      <c r="D3266" t="s">
        <v>1161</v>
      </c>
      <c r="E3266" t="s">
        <v>13211</v>
      </c>
    </row>
    <row r="3267" spans="1:6">
      <c r="A3267" t="s">
        <v>3230</v>
      </c>
      <c r="B3267">
        <v>118</v>
      </c>
      <c r="C3267" t="s">
        <v>16466</v>
      </c>
      <c r="D3267" t="s">
        <v>1161</v>
      </c>
      <c r="E3267" t="s">
        <v>13211</v>
      </c>
      <c r="F3267">
        <v>53.71</v>
      </c>
    </row>
    <row r="3268" spans="1:6">
      <c r="A3268" t="s">
        <v>3230</v>
      </c>
      <c r="B3268">
        <v>4396</v>
      </c>
      <c r="C3268" t="s">
        <v>16467</v>
      </c>
      <c r="D3268" t="s">
        <v>223</v>
      </c>
      <c r="E3268" t="s">
        <v>13211</v>
      </c>
      <c r="F3268">
        <v>334.41</v>
      </c>
    </row>
    <row r="3269" spans="1:6">
      <c r="A3269" t="s">
        <v>3230</v>
      </c>
      <c r="B3269">
        <v>36881</v>
      </c>
      <c r="C3269" t="s">
        <v>16468</v>
      </c>
      <c r="D3269" t="s">
        <v>223</v>
      </c>
      <c r="E3269" t="s">
        <v>13211</v>
      </c>
      <c r="F3269">
        <v>244.14</v>
      </c>
    </row>
    <row r="3270" spans="1:6">
      <c r="A3270" t="s">
        <v>3230</v>
      </c>
      <c r="B3270">
        <v>4397</v>
      </c>
      <c r="C3270" t="s">
        <v>16469</v>
      </c>
      <c r="D3270" t="s">
        <v>223</v>
      </c>
      <c r="E3270" t="s">
        <v>13211</v>
      </c>
      <c r="F3270">
        <v>339.98</v>
      </c>
    </row>
    <row r="3271" spans="1:6">
      <c r="A3271" t="s">
        <v>3230</v>
      </c>
      <c r="B3271">
        <v>36882</v>
      </c>
      <c r="C3271" t="s">
        <v>16470</v>
      </c>
      <c r="D3271" t="s">
        <v>223</v>
      </c>
      <c r="E3271" t="s">
        <v>13211</v>
      </c>
      <c r="F3271">
        <v>248.94</v>
      </c>
    </row>
    <row r="3272" spans="1:6">
      <c r="A3272" t="s">
        <v>13354</v>
      </c>
      <c r="B3272">
        <v>4751</v>
      </c>
      <c r="C3272" t="s">
        <v>16471</v>
      </c>
      <c r="D3272" t="s">
        <v>5258</v>
      </c>
      <c r="E3272" t="s">
        <v>13211</v>
      </c>
      <c r="F3272">
        <v>21.14</v>
      </c>
    </row>
    <row r="3273" spans="1:6">
      <c r="A3273" t="s">
        <v>13354</v>
      </c>
      <c r="B3273">
        <v>41066</v>
      </c>
      <c r="C3273" t="s">
        <v>16472</v>
      </c>
      <c r="D3273" t="s">
        <v>10200</v>
      </c>
      <c r="E3273" t="s">
        <v>13211</v>
      </c>
      <c r="F3273">
        <v>3721.71</v>
      </c>
    </row>
    <row r="3274" spans="1:6">
      <c r="A3274" t="s">
        <v>3230</v>
      </c>
      <c r="B3274">
        <v>39604</v>
      </c>
      <c r="C3274" t="s">
        <v>16473</v>
      </c>
      <c r="D3274" t="s">
        <v>1161</v>
      </c>
      <c r="E3274" t="s">
        <v>13211</v>
      </c>
      <c r="F3274">
        <v>13.96</v>
      </c>
    </row>
    <row r="3275" spans="1:6">
      <c r="A3275" t="s">
        <v>3230</v>
      </c>
      <c r="B3275">
        <v>39605</v>
      </c>
      <c r="C3275" t="s">
        <v>16474</v>
      </c>
      <c r="D3275" t="s">
        <v>1161</v>
      </c>
      <c r="E3275" t="s">
        <v>13211</v>
      </c>
      <c r="F3275">
        <v>15.16</v>
      </c>
    </row>
    <row r="3276" spans="1:6">
      <c r="A3276" t="s">
        <v>3230</v>
      </c>
      <c r="B3276">
        <v>39606</v>
      </c>
      <c r="C3276" t="s">
        <v>16475</v>
      </c>
      <c r="D3276" t="s">
        <v>1161</v>
      </c>
      <c r="E3276" t="s">
        <v>13211</v>
      </c>
      <c r="F3276">
        <v>26.55</v>
      </c>
    </row>
    <row r="3277" spans="1:6">
      <c r="A3277" t="s">
        <v>3230</v>
      </c>
      <c r="B3277">
        <v>39607</v>
      </c>
      <c r="C3277" t="s">
        <v>16476</v>
      </c>
      <c r="D3277" t="s">
        <v>1161</v>
      </c>
      <c r="E3277" t="s">
        <v>13211</v>
      </c>
      <c r="F3277">
        <v>35.92</v>
      </c>
    </row>
    <row r="3278" spans="1:6">
      <c r="A3278" t="s">
        <v>3230</v>
      </c>
      <c r="B3278">
        <v>39594</v>
      </c>
      <c r="C3278" t="s">
        <v>16477</v>
      </c>
      <c r="D3278" t="s">
        <v>1161</v>
      </c>
      <c r="E3278" t="s">
        <v>3296</v>
      </c>
    </row>
    <row r="3279" spans="1:6">
      <c r="A3279" t="s">
        <v>3230</v>
      </c>
      <c r="B3279">
        <v>39596</v>
      </c>
      <c r="C3279" t="s">
        <v>16478</v>
      </c>
      <c r="D3279" t="s">
        <v>1161</v>
      </c>
      <c r="E3279" t="s">
        <v>13211</v>
      </c>
    </row>
    <row r="3280" spans="1:6">
      <c r="A3280" t="s">
        <v>3230</v>
      </c>
      <c r="B3280">
        <v>39595</v>
      </c>
      <c r="C3280" t="s">
        <v>16479</v>
      </c>
      <c r="D3280" t="s">
        <v>1161</v>
      </c>
      <c r="E3280" t="s">
        <v>13211</v>
      </c>
    </row>
    <row r="3281" spans="1:6">
      <c r="A3281" t="s">
        <v>3230</v>
      </c>
      <c r="B3281">
        <v>39597</v>
      </c>
      <c r="C3281" t="s">
        <v>16480</v>
      </c>
      <c r="D3281" t="s">
        <v>1161</v>
      </c>
      <c r="E3281" t="s">
        <v>13211</v>
      </c>
    </row>
    <row r="3282" spans="1:6">
      <c r="A3282" t="s">
        <v>3230</v>
      </c>
      <c r="B3282">
        <v>10731</v>
      </c>
      <c r="C3282" t="s">
        <v>16481</v>
      </c>
      <c r="D3282" t="s">
        <v>223</v>
      </c>
      <c r="E3282" t="s">
        <v>3296</v>
      </c>
    </row>
    <row r="3283" spans="1:6">
      <c r="A3283" t="s">
        <v>3230</v>
      </c>
      <c r="B3283">
        <v>4704</v>
      </c>
      <c r="C3283" t="s">
        <v>16482</v>
      </c>
      <c r="D3283" t="s">
        <v>223</v>
      </c>
      <c r="E3283" t="s">
        <v>13211</v>
      </c>
    </row>
    <row r="3284" spans="1:6">
      <c r="A3284" t="s">
        <v>3230</v>
      </c>
      <c r="B3284">
        <v>10730</v>
      </c>
      <c r="C3284" t="s">
        <v>16483</v>
      </c>
      <c r="D3284" t="s">
        <v>223</v>
      </c>
      <c r="E3284" t="s">
        <v>13211</v>
      </c>
    </row>
    <row r="3285" spans="1:6">
      <c r="A3285" t="s">
        <v>3230</v>
      </c>
      <c r="B3285">
        <v>4720</v>
      </c>
      <c r="C3285" t="s">
        <v>16484</v>
      </c>
      <c r="D3285" t="s">
        <v>3418</v>
      </c>
      <c r="E3285" t="s">
        <v>13211</v>
      </c>
      <c r="F3285">
        <v>125.09</v>
      </c>
    </row>
    <row r="3286" spans="1:6">
      <c r="A3286" t="s">
        <v>3230</v>
      </c>
      <c r="B3286">
        <v>4721</v>
      </c>
      <c r="C3286" t="s">
        <v>16485</v>
      </c>
      <c r="D3286" t="s">
        <v>3418</v>
      </c>
      <c r="E3286" t="s">
        <v>13211</v>
      </c>
      <c r="F3286">
        <v>108.35</v>
      </c>
    </row>
    <row r="3287" spans="1:6">
      <c r="A3287" t="s">
        <v>3230</v>
      </c>
      <c r="B3287">
        <v>4718</v>
      </c>
      <c r="C3287" t="s">
        <v>16486</v>
      </c>
      <c r="D3287" t="s">
        <v>3418</v>
      </c>
      <c r="E3287" t="s">
        <v>3296</v>
      </c>
      <c r="F3287">
        <v>108.92</v>
      </c>
    </row>
    <row r="3288" spans="1:6">
      <c r="A3288" t="s">
        <v>3230</v>
      </c>
      <c r="B3288">
        <v>4722</v>
      </c>
      <c r="C3288" t="s">
        <v>16487</v>
      </c>
      <c r="D3288" t="s">
        <v>3418</v>
      </c>
      <c r="E3288" t="s">
        <v>13211</v>
      </c>
      <c r="F3288">
        <v>102.34</v>
      </c>
    </row>
    <row r="3289" spans="1:6">
      <c r="A3289" t="s">
        <v>3230</v>
      </c>
      <c r="B3289">
        <v>4730</v>
      </c>
      <c r="C3289" t="s">
        <v>16488</v>
      </c>
      <c r="D3289" t="s">
        <v>3418</v>
      </c>
      <c r="E3289" t="s">
        <v>13211</v>
      </c>
      <c r="F3289">
        <v>101.84</v>
      </c>
    </row>
    <row r="3290" spans="1:6">
      <c r="A3290" t="s">
        <v>3230</v>
      </c>
      <c r="B3290">
        <v>13186</v>
      </c>
      <c r="C3290" t="s">
        <v>16489</v>
      </c>
      <c r="D3290" t="s">
        <v>3418</v>
      </c>
      <c r="E3290" t="s">
        <v>13211</v>
      </c>
      <c r="F3290">
        <v>117.51</v>
      </c>
    </row>
    <row r="3291" spans="1:6">
      <c r="A3291" t="s">
        <v>3230</v>
      </c>
      <c r="B3291">
        <v>10737</v>
      </c>
      <c r="C3291" t="s">
        <v>16490</v>
      </c>
      <c r="D3291" t="s">
        <v>223</v>
      </c>
      <c r="E3291" t="s">
        <v>13211</v>
      </c>
    </row>
    <row r="3292" spans="1:6">
      <c r="A3292" t="s">
        <v>3230</v>
      </c>
      <c r="B3292">
        <v>10734</v>
      </c>
      <c r="C3292" t="s">
        <v>16491</v>
      </c>
      <c r="D3292" t="s">
        <v>223</v>
      </c>
      <c r="E3292" t="s">
        <v>13211</v>
      </c>
    </row>
    <row r="3293" spans="1:6">
      <c r="A3293" t="s">
        <v>3230</v>
      </c>
      <c r="B3293">
        <v>4708</v>
      </c>
      <c r="C3293" t="s">
        <v>16492</v>
      </c>
      <c r="D3293" t="s">
        <v>223</v>
      </c>
      <c r="E3293" t="s">
        <v>13211</v>
      </c>
    </row>
    <row r="3294" spans="1:6">
      <c r="A3294" t="s">
        <v>3230</v>
      </c>
      <c r="B3294">
        <v>4712</v>
      </c>
      <c r="C3294" t="s">
        <v>16493</v>
      </c>
      <c r="D3294" t="s">
        <v>223</v>
      </c>
      <c r="E3294" t="s">
        <v>13211</v>
      </c>
    </row>
    <row r="3295" spans="1:6">
      <c r="A3295" t="s">
        <v>3230</v>
      </c>
      <c r="B3295">
        <v>4710</v>
      </c>
      <c r="C3295" t="s">
        <v>16494</v>
      </c>
      <c r="D3295" t="s">
        <v>223</v>
      </c>
      <c r="E3295" t="s">
        <v>13211</v>
      </c>
    </row>
    <row r="3296" spans="1:6">
      <c r="A3296" t="s">
        <v>13354</v>
      </c>
      <c r="B3296">
        <v>4750</v>
      </c>
      <c r="C3296" t="s">
        <v>16495</v>
      </c>
      <c r="D3296" t="s">
        <v>5258</v>
      </c>
      <c r="E3296" t="s">
        <v>3296</v>
      </c>
      <c r="F3296">
        <v>21.14</v>
      </c>
    </row>
    <row r="3297" spans="1:6">
      <c r="A3297" t="s">
        <v>13354</v>
      </c>
      <c r="B3297">
        <v>41065</v>
      </c>
      <c r="C3297" t="s">
        <v>16496</v>
      </c>
      <c r="D3297" t="s">
        <v>10200</v>
      </c>
      <c r="E3297" t="s">
        <v>13211</v>
      </c>
      <c r="F3297">
        <v>3721.71</v>
      </c>
    </row>
    <row r="3298" spans="1:6">
      <c r="A3298" t="s">
        <v>3230</v>
      </c>
      <c r="B3298">
        <v>34747</v>
      </c>
      <c r="C3298" t="s">
        <v>16497</v>
      </c>
      <c r="D3298" t="s">
        <v>60</v>
      </c>
      <c r="E3298" t="s">
        <v>13211</v>
      </c>
      <c r="F3298">
        <v>157.44</v>
      </c>
    </row>
    <row r="3299" spans="1:6">
      <c r="A3299" t="s">
        <v>3230</v>
      </c>
      <c r="B3299">
        <v>4826</v>
      </c>
      <c r="C3299" t="s">
        <v>16498</v>
      </c>
      <c r="D3299" t="s">
        <v>60</v>
      </c>
      <c r="E3299" t="s">
        <v>13211</v>
      </c>
      <c r="F3299">
        <v>169.28</v>
      </c>
    </row>
    <row r="3300" spans="1:6">
      <c r="A3300" t="s">
        <v>3230</v>
      </c>
      <c r="B3300">
        <v>41975</v>
      </c>
      <c r="C3300" t="s">
        <v>16499</v>
      </c>
      <c r="D3300" t="s">
        <v>223</v>
      </c>
      <c r="E3300" t="s">
        <v>13211</v>
      </c>
    </row>
    <row r="3301" spans="1:6">
      <c r="A3301" t="s">
        <v>3230</v>
      </c>
      <c r="B3301">
        <v>4825</v>
      </c>
      <c r="C3301" t="s">
        <v>16500</v>
      </c>
      <c r="D3301" t="s">
        <v>60</v>
      </c>
      <c r="E3301" t="s">
        <v>13211</v>
      </c>
      <c r="F3301">
        <v>234.32</v>
      </c>
    </row>
    <row r="3302" spans="1:6">
      <c r="A3302" t="s">
        <v>3230</v>
      </c>
      <c r="B3302">
        <v>34744</v>
      </c>
      <c r="C3302" t="s">
        <v>16501</v>
      </c>
      <c r="D3302" t="s">
        <v>223</v>
      </c>
      <c r="E3302" t="s">
        <v>13211</v>
      </c>
    </row>
    <row r="3303" spans="1:6">
      <c r="A3303" t="s">
        <v>3230</v>
      </c>
      <c r="B3303">
        <v>39430</v>
      </c>
      <c r="C3303" t="s">
        <v>16502</v>
      </c>
      <c r="D3303" t="s">
        <v>1161</v>
      </c>
      <c r="E3303" t="s">
        <v>13211</v>
      </c>
      <c r="F3303">
        <v>2.52</v>
      </c>
    </row>
    <row r="3304" spans="1:6">
      <c r="A3304" t="s">
        <v>3230</v>
      </c>
      <c r="B3304">
        <v>39573</v>
      </c>
      <c r="C3304" t="s">
        <v>16503</v>
      </c>
      <c r="D3304" t="s">
        <v>1161</v>
      </c>
      <c r="E3304" t="s">
        <v>13211</v>
      </c>
      <c r="F3304">
        <v>2.48</v>
      </c>
    </row>
    <row r="3305" spans="1:6">
      <c r="A3305" t="s">
        <v>13385</v>
      </c>
      <c r="B3305">
        <v>38410</v>
      </c>
      <c r="C3305" t="s">
        <v>16504</v>
      </c>
      <c r="D3305" t="s">
        <v>1161</v>
      </c>
      <c r="E3305" t="s">
        <v>13211</v>
      </c>
      <c r="F3305">
        <v>17632.03</v>
      </c>
    </row>
    <row r="3306" spans="1:6">
      <c r="A3306" t="s">
        <v>3230</v>
      </c>
      <c r="B3306">
        <v>43082</v>
      </c>
      <c r="C3306" t="s">
        <v>16505</v>
      </c>
      <c r="D3306" t="s">
        <v>2885</v>
      </c>
      <c r="E3306" t="s">
        <v>3296</v>
      </c>
    </row>
    <row r="3307" spans="1:6">
      <c r="A3307" t="s">
        <v>3230</v>
      </c>
      <c r="B3307">
        <v>43083</v>
      </c>
      <c r="C3307" t="s">
        <v>16506</v>
      </c>
      <c r="D3307" t="s">
        <v>2885</v>
      </c>
      <c r="E3307" t="s">
        <v>13211</v>
      </c>
    </row>
    <row r="3308" spans="1:6">
      <c r="A3308" t="s">
        <v>3230</v>
      </c>
      <c r="B3308">
        <v>40535</v>
      </c>
      <c r="C3308" t="s">
        <v>16507</v>
      </c>
      <c r="D3308" t="s">
        <v>2885</v>
      </c>
      <c r="E3308" t="s">
        <v>13211</v>
      </c>
    </row>
    <row r="3309" spans="1:6">
      <c r="A3309" t="s">
        <v>3230</v>
      </c>
      <c r="B3309">
        <v>40598</v>
      </c>
      <c r="C3309" t="s">
        <v>16508</v>
      </c>
      <c r="D3309" t="s">
        <v>2885</v>
      </c>
      <c r="E3309" t="s">
        <v>13211</v>
      </c>
    </row>
    <row r="3310" spans="1:6">
      <c r="A3310" t="s">
        <v>3230</v>
      </c>
      <c r="B3310">
        <v>43692</v>
      </c>
      <c r="C3310" t="s">
        <v>16509</v>
      </c>
      <c r="D3310" t="s">
        <v>2885</v>
      </c>
      <c r="E3310" t="s">
        <v>13211</v>
      </c>
    </row>
    <row r="3311" spans="1:6">
      <c r="A3311" t="s">
        <v>3230</v>
      </c>
      <c r="B3311">
        <v>43665</v>
      </c>
      <c r="C3311" t="s">
        <v>16510</v>
      </c>
      <c r="D3311" t="s">
        <v>2885</v>
      </c>
      <c r="E3311" t="s">
        <v>13211</v>
      </c>
    </row>
    <row r="3312" spans="1:6">
      <c r="A3312" t="s">
        <v>3230</v>
      </c>
      <c r="B3312">
        <v>10966</v>
      </c>
      <c r="C3312" t="s">
        <v>16511</v>
      </c>
      <c r="D3312" t="s">
        <v>2885</v>
      </c>
      <c r="E3312" t="s">
        <v>13211</v>
      </c>
    </row>
    <row r="3313" spans="1:6">
      <c r="A3313" t="s">
        <v>3230</v>
      </c>
      <c r="B3313">
        <v>39427</v>
      </c>
      <c r="C3313" t="s">
        <v>16512</v>
      </c>
      <c r="D3313" t="s">
        <v>60</v>
      </c>
      <c r="E3313" t="s">
        <v>13211</v>
      </c>
      <c r="F3313">
        <v>6.69</v>
      </c>
    </row>
    <row r="3314" spans="1:6">
      <c r="A3314" t="s">
        <v>3230</v>
      </c>
      <c r="B3314">
        <v>39424</v>
      </c>
      <c r="C3314" t="s">
        <v>16513</v>
      </c>
      <c r="D3314" t="s">
        <v>60</v>
      </c>
      <c r="E3314" t="s">
        <v>13211</v>
      </c>
      <c r="F3314">
        <v>3.98</v>
      </c>
    </row>
    <row r="3315" spans="1:6">
      <c r="A3315" t="s">
        <v>3230</v>
      </c>
      <c r="B3315">
        <v>39425</v>
      </c>
      <c r="C3315" t="s">
        <v>16514</v>
      </c>
      <c r="D3315" t="s">
        <v>60</v>
      </c>
      <c r="E3315" t="s">
        <v>13211</v>
      </c>
      <c r="F3315">
        <v>3.93</v>
      </c>
    </row>
    <row r="3316" spans="1:6">
      <c r="A3316" t="s">
        <v>3230</v>
      </c>
      <c r="B3316">
        <v>40664</v>
      </c>
      <c r="C3316" t="s">
        <v>16515</v>
      </c>
      <c r="D3316" t="s">
        <v>2885</v>
      </c>
      <c r="E3316" t="s">
        <v>13211</v>
      </c>
    </row>
    <row r="3317" spans="1:6">
      <c r="A3317" t="s">
        <v>3230</v>
      </c>
      <c r="B3317">
        <v>34360</v>
      </c>
      <c r="C3317" t="s">
        <v>16516</v>
      </c>
      <c r="D3317" t="s">
        <v>2885</v>
      </c>
      <c r="E3317" t="s">
        <v>13211</v>
      </c>
    </row>
    <row r="3318" spans="1:6">
      <c r="A3318" t="s">
        <v>3230</v>
      </c>
      <c r="B3318">
        <v>20259</v>
      </c>
      <c r="C3318" t="s">
        <v>16517</v>
      </c>
      <c r="D3318" t="s">
        <v>60</v>
      </c>
      <c r="E3318" t="s">
        <v>13211</v>
      </c>
    </row>
    <row r="3319" spans="1:6">
      <c r="A3319" t="s">
        <v>3230</v>
      </c>
      <c r="B3319">
        <v>14077</v>
      </c>
      <c r="C3319" t="s">
        <v>16518</v>
      </c>
      <c r="D3319" t="s">
        <v>60</v>
      </c>
      <c r="E3319" t="s">
        <v>13211</v>
      </c>
    </row>
    <row r="3320" spans="1:6">
      <c r="A3320" t="s">
        <v>3230</v>
      </c>
      <c r="B3320">
        <v>3678</v>
      </c>
      <c r="C3320" t="s">
        <v>16519</v>
      </c>
      <c r="D3320" t="s">
        <v>60</v>
      </c>
      <c r="E3320" t="s">
        <v>13211</v>
      </c>
    </row>
    <row r="3321" spans="1:6">
      <c r="A3321" t="s">
        <v>3230</v>
      </c>
      <c r="B3321">
        <v>11552</v>
      </c>
      <c r="C3321" t="s">
        <v>16520</v>
      </c>
      <c r="D3321" t="s">
        <v>60</v>
      </c>
      <c r="E3321" t="s">
        <v>13211</v>
      </c>
      <c r="F3321">
        <v>6.98</v>
      </c>
    </row>
    <row r="3322" spans="1:6">
      <c r="A3322" t="s">
        <v>3230</v>
      </c>
      <c r="B3322">
        <v>585</v>
      </c>
      <c r="C3322" t="s">
        <v>16521</v>
      </c>
      <c r="D3322" t="s">
        <v>2885</v>
      </c>
      <c r="E3322" t="s">
        <v>13211</v>
      </c>
    </row>
    <row r="3323" spans="1:6">
      <c r="A3323" t="s">
        <v>3230</v>
      </c>
      <c r="B3323">
        <v>39418</v>
      </c>
      <c r="C3323" t="s">
        <v>16522</v>
      </c>
      <c r="D3323" t="s">
        <v>60</v>
      </c>
      <c r="E3323" t="s">
        <v>13211</v>
      </c>
      <c r="F3323">
        <v>7.46</v>
      </c>
    </row>
    <row r="3324" spans="1:6">
      <c r="A3324" t="s">
        <v>3230</v>
      </c>
      <c r="B3324">
        <v>39419</v>
      </c>
      <c r="C3324" t="s">
        <v>16523</v>
      </c>
      <c r="D3324" t="s">
        <v>60</v>
      </c>
      <c r="E3324" t="s">
        <v>13211</v>
      </c>
      <c r="F3324">
        <v>9.1</v>
      </c>
    </row>
    <row r="3325" spans="1:6">
      <c r="A3325" t="s">
        <v>3230</v>
      </c>
      <c r="B3325">
        <v>39420</v>
      </c>
      <c r="C3325" t="s">
        <v>16524</v>
      </c>
      <c r="D3325" t="s">
        <v>60</v>
      </c>
      <c r="E3325" t="s">
        <v>13211</v>
      </c>
      <c r="F3325">
        <v>10.039999999999999</v>
      </c>
    </row>
    <row r="3326" spans="1:6">
      <c r="A3326" t="s">
        <v>3230</v>
      </c>
      <c r="B3326">
        <v>39571</v>
      </c>
      <c r="C3326" t="s">
        <v>16525</v>
      </c>
      <c r="D3326" t="s">
        <v>60</v>
      </c>
      <c r="E3326" t="s">
        <v>13211</v>
      </c>
      <c r="F3326">
        <v>6.07</v>
      </c>
    </row>
    <row r="3327" spans="1:6">
      <c r="A3327" t="s">
        <v>3230</v>
      </c>
      <c r="B3327">
        <v>39421</v>
      </c>
      <c r="C3327" t="s">
        <v>16526</v>
      </c>
      <c r="D3327" t="s">
        <v>60</v>
      </c>
      <c r="E3327" t="s">
        <v>13211</v>
      </c>
      <c r="F3327">
        <v>8.84</v>
      </c>
    </row>
    <row r="3328" spans="1:6">
      <c r="A3328" t="s">
        <v>3230</v>
      </c>
      <c r="B3328">
        <v>39422</v>
      </c>
      <c r="C3328" t="s">
        <v>16527</v>
      </c>
      <c r="D3328" t="s">
        <v>60</v>
      </c>
      <c r="E3328" t="s">
        <v>3296</v>
      </c>
      <c r="F3328">
        <v>10.32</v>
      </c>
    </row>
    <row r="3329" spans="1:6">
      <c r="A3329" t="s">
        <v>3230</v>
      </c>
      <c r="B3329">
        <v>39423</v>
      </c>
      <c r="C3329" t="s">
        <v>16528</v>
      </c>
      <c r="D3329" t="s">
        <v>60</v>
      </c>
      <c r="E3329" t="s">
        <v>13211</v>
      </c>
      <c r="F3329">
        <v>11.98</v>
      </c>
    </row>
    <row r="3330" spans="1:6">
      <c r="A3330" t="s">
        <v>3230</v>
      </c>
      <c r="B3330">
        <v>39426</v>
      </c>
      <c r="C3330" t="s">
        <v>16529</v>
      </c>
      <c r="D3330" t="s">
        <v>60</v>
      </c>
      <c r="E3330" t="s">
        <v>13211</v>
      </c>
      <c r="F3330">
        <v>26.94</v>
      </c>
    </row>
    <row r="3331" spans="1:6">
      <c r="A3331" t="s">
        <v>3230</v>
      </c>
      <c r="B3331">
        <v>39429</v>
      </c>
      <c r="C3331" t="s">
        <v>16530</v>
      </c>
      <c r="D3331" t="s">
        <v>60</v>
      </c>
      <c r="E3331" t="s">
        <v>13211</v>
      </c>
      <c r="F3331">
        <v>8.49</v>
      </c>
    </row>
    <row r="3332" spans="1:6">
      <c r="A3332" t="s">
        <v>3230</v>
      </c>
      <c r="B3332">
        <v>39428</v>
      </c>
      <c r="C3332" t="s">
        <v>16531</v>
      </c>
      <c r="D3332" t="s">
        <v>60</v>
      </c>
      <c r="E3332" t="s">
        <v>13211</v>
      </c>
      <c r="F3332">
        <v>6.49</v>
      </c>
    </row>
    <row r="3333" spans="1:6">
      <c r="A3333" t="s">
        <v>3230</v>
      </c>
      <c r="B3333">
        <v>39572</v>
      </c>
      <c r="C3333" t="s">
        <v>16532</v>
      </c>
      <c r="D3333" t="s">
        <v>60</v>
      </c>
      <c r="E3333" t="s">
        <v>13211</v>
      </c>
      <c r="F3333">
        <v>5.62</v>
      </c>
    </row>
    <row r="3334" spans="1:6">
      <c r="A3334" t="s">
        <v>3230</v>
      </c>
      <c r="B3334">
        <v>39570</v>
      </c>
      <c r="C3334" t="s">
        <v>16533</v>
      </c>
      <c r="D3334" t="s">
        <v>60</v>
      </c>
      <c r="E3334" t="s">
        <v>13211</v>
      </c>
      <c r="F3334">
        <v>5.96</v>
      </c>
    </row>
    <row r="3335" spans="1:6">
      <c r="A3335" t="s">
        <v>3230</v>
      </c>
      <c r="B3335">
        <v>39569</v>
      </c>
      <c r="C3335" t="s">
        <v>16534</v>
      </c>
      <c r="D3335" t="s">
        <v>60</v>
      </c>
      <c r="E3335" t="s">
        <v>13211</v>
      </c>
      <c r="F3335">
        <v>5.89</v>
      </c>
    </row>
    <row r="3336" spans="1:6">
      <c r="A3336" t="s">
        <v>3230</v>
      </c>
      <c r="B3336">
        <v>39328</v>
      </c>
      <c r="C3336" t="s">
        <v>16535</v>
      </c>
      <c r="D3336" t="s">
        <v>60</v>
      </c>
      <c r="E3336" t="s">
        <v>13211</v>
      </c>
      <c r="F3336">
        <v>6.09</v>
      </c>
    </row>
    <row r="3337" spans="1:6">
      <c r="A3337" t="s">
        <v>3230</v>
      </c>
      <c r="B3337">
        <v>39029</v>
      </c>
      <c r="C3337" t="s">
        <v>16536</v>
      </c>
      <c r="D3337" t="s">
        <v>60</v>
      </c>
      <c r="E3337" t="s">
        <v>13211</v>
      </c>
      <c r="F3337">
        <v>19.02</v>
      </c>
    </row>
    <row r="3338" spans="1:6">
      <c r="A3338" t="s">
        <v>3230</v>
      </c>
      <c r="B3338">
        <v>39028</v>
      </c>
      <c r="C3338" t="s">
        <v>16537</v>
      </c>
      <c r="D3338" t="s">
        <v>60</v>
      </c>
      <c r="E3338" t="s">
        <v>13211</v>
      </c>
      <c r="F3338">
        <v>11.07</v>
      </c>
    </row>
    <row r="3339" spans="1:6">
      <c r="A3339" t="s">
        <v>13385</v>
      </c>
      <c r="B3339">
        <v>38541</v>
      </c>
      <c r="C3339" t="s">
        <v>16538</v>
      </c>
      <c r="D3339" t="s">
        <v>1161</v>
      </c>
      <c r="E3339" t="s">
        <v>13211</v>
      </c>
    </row>
    <row r="3340" spans="1:6">
      <c r="A3340" t="s">
        <v>13385</v>
      </c>
      <c r="B3340">
        <v>38542</v>
      </c>
      <c r="C3340" t="s">
        <v>16539</v>
      </c>
      <c r="D3340" t="s">
        <v>1161</v>
      </c>
      <c r="E3340" t="s">
        <v>13211</v>
      </c>
    </row>
    <row r="3341" spans="1:6">
      <c r="A3341" t="s">
        <v>13385</v>
      </c>
      <c r="B3341">
        <v>45080</v>
      </c>
      <c r="C3341" t="s">
        <v>16540</v>
      </c>
      <c r="D3341" t="s">
        <v>1161</v>
      </c>
      <c r="E3341" t="s">
        <v>13211</v>
      </c>
    </row>
    <row r="3342" spans="1:6">
      <c r="A3342" t="s">
        <v>13385</v>
      </c>
      <c r="B3342">
        <v>38543</v>
      </c>
      <c r="C3342" t="s">
        <v>16541</v>
      </c>
      <c r="D3342" t="s">
        <v>1161</v>
      </c>
      <c r="E3342" t="s">
        <v>13211</v>
      </c>
    </row>
    <row r="3343" spans="1:6">
      <c r="A3343" t="s">
        <v>13385</v>
      </c>
      <c r="B3343">
        <v>44002</v>
      </c>
      <c r="C3343" t="s">
        <v>16542</v>
      </c>
      <c r="D3343" t="s">
        <v>1161</v>
      </c>
      <c r="E3343" t="s">
        <v>13211</v>
      </c>
    </row>
    <row r="3344" spans="1:6">
      <c r="A3344" t="s">
        <v>13385</v>
      </c>
      <c r="B3344">
        <v>43886</v>
      </c>
      <c r="C3344" t="s">
        <v>16543</v>
      </c>
      <c r="D3344" t="s">
        <v>1161</v>
      </c>
      <c r="E3344" t="s">
        <v>13211</v>
      </c>
    </row>
    <row r="3345" spans="1:6">
      <c r="A3345" t="s">
        <v>13385</v>
      </c>
      <c r="B3345">
        <v>40789</v>
      </c>
      <c r="C3345" t="s">
        <v>16544</v>
      </c>
      <c r="D3345" t="s">
        <v>1161</v>
      </c>
      <c r="E3345" t="s">
        <v>13211</v>
      </c>
      <c r="F3345">
        <v>30122.26</v>
      </c>
    </row>
    <row r="3346" spans="1:6">
      <c r="A3346" t="s">
        <v>13385</v>
      </c>
      <c r="B3346">
        <v>40791</v>
      </c>
      <c r="C3346" t="s">
        <v>16545</v>
      </c>
      <c r="D3346" t="s">
        <v>1161</v>
      </c>
      <c r="E3346" t="s">
        <v>13211</v>
      </c>
      <c r="F3346">
        <v>64953.29</v>
      </c>
    </row>
    <row r="3347" spans="1:6">
      <c r="A3347" t="s">
        <v>13385</v>
      </c>
      <c r="B3347">
        <v>44003</v>
      </c>
      <c r="C3347" t="s">
        <v>16546</v>
      </c>
      <c r="D3347" t="s">
        <v>1161</v>
      </c>
      <c r="E3347" t="s">
        <v>13211</v>
      </c>
    </row>
    <row r="3348" spans="1:6">
      <c r="A3348" t="s">
        <v>13385</v>
      </c>
      <c r="B3348">
        <v>44548</v>
      </c>
      <c r="C3348" t="s">
        <v>16547</v>
      </c>
      <c r="D3348" t="s">
        <v>1161</v>
      </c>
      <c r="E3348" t="s">
        <v>13211</v>
      </c>
    </row>
    <row r="3349" spans="1:6">
      <c r="A3349" t="s">
        <v>13385</v>
      </c>
      <c r="B3349">
        <v>44550</v>
      </c>
      <c r="C3349" t="s">
        <v>16548</v>
      </c>
      <c r="D3349" t="s">
        <v>1161</v>
      </c>
      <c r="E3349" t="s">
        <v>13211</v>
      </c>
    </row>
    <row r="3350" spans="1:6">
      <c r="A3350" t="s">
        <v>13385</v>
      </c>
      <c r="B3350">
        <v>44549</v>
      </c>
      <c r="C3350" t="s">
        <v>16549</v>
      </c>
      <c r="D3350" t="s">
        <v>1161</v>
      </c>
      <c r="E3350" t="s">
        <v>13211</v>
      </c>
    </row>
    <row r="3351" spans="1:6">
      <c r="A3351" t="s">
        <v>13385</v>
      </c>
      <c r="B3351">
        <v>41982</v>
      </c>
      <c r="C3351" t="s">
        <v>16550</v>
      </c>
      <c r="D3351" t="s">
        <v>1161</v>
      </c>
      <c r="E3351" t="s">
        <v>13211</v>
      </c>
    </row>
    <row r="3352" spans="1:6">
      <c r="A3352" t="s">
        <v>13385</v>
      </c>
      <c r="B3352">
        <v>39012</v>
      </c>
      <c r="C3352" t="s">
        <v>16551</v>
      </c>
      <c r="D3352" t="s">
        <v>1161</v>
      </c>
      <c r="E3352" t="s">
        <v>13211</v>
      </c>
    </row>
    <row r="3353" spans="1:6">
      <c r="A3353" t="s">
        <v>13385</v>
      </c>
      <c r="B3353">
        <v>40435</v>
      </c>
      <c r="C3353" t="s">
        <v>16552</v>
      </c>
      <c r="D3353" t="s">
        <v>1161</v>
      </c>
      <c r="E3353" t="s">
        <v>13211</v>
      </c>
    </row>
    <row r="3354" spans="1:6">
      <c r="A3354" t="s">
        <v>3230</v>
      </c>
      <c r="B3354">
        <v>45265</v>
      </c>
      <c r="C3354" t="s">
        <v>16553</v>
      </c>
      <c r="D3354" t="s">
        <v>13627</v>
      </c>
      <c r="E3354" t="s">
        <v>13211</v>
      </c>
      <c r="F3354">
        <v>31.89</v>
      </c>
    </row>
    <row r="3355" spans="1:6">
      <c r="A3355" t="s">
        <v>13385</v>
      </c>
      <c r="B3355">
        <v>13617</v>
      </c>
      <c r="C3355" t="s">
        <v>16554</v>
      </c>
      <c r="D3355" t="s">
        <v>1161</v>
      </c>
      <c r="E3355" t="s">
        <v>13211</v>
      </c>
      <c r="F3355">
        <v>100824.76</v>
      </c>
    </row>
    <row r="3356" spans="1:6">
      <c r="A3356" t="s">
        <v>3230</v>
      </c>
      <c r="B3356">
        <v>35274</v>
      </c>
      <c r="C3356" t="s">
        <v>16555</v>
      </c>
      <c r="D3356" t="s">
        <v>60</v>
      </c>
      <c r="E3356" t="s">
        <v>13211</v>
      </c>
      <c r="F3356">
        <v>49.48</v>
      </c>
    </row>
    <row r="3357" spans="1:6">
      <c r="A3357" t="s">
        <v>3230</v>
      </c>
      <c r="B3357">
        <v>35275</v>
      </c>
      <c r="C3357" t="s">
        <v>16556</v>
      </c>
      <c r="D3357" t="s">
        <v>60</v>
      </c>
      <c r="E3357" t="s">
        <v>13211</v>
      </c>
      <c r="F3357">
        <v>105.02</v>
      </c>
    </row>
    <row r="3358" spans="1:6">
      <c r="A3358" t="s">
        <v>3230</v>
      </c>
      <c r="B3358">
        <v>35276</v>
      </c>
      <c r="C3358" t="s">
        <v>16557</v>
      </c>
      <c r="D3358" t="s">
        <v>60</v>
      </c>
      <c r="E3358" t="s">
        <v>13211</v>
      </c>
      <c r="F3358">
        <v>182.73</v>
      </c>
    </row>
    <row r="3359" spans="1:6">
      <c r="A3359" t="s">
        <v>3230</v>
      </c>
      <c r="B3359">
        <v>11091</v>
      </c>
      <c r="C3359" t="s">
        <v>16558</v>
      </c>
      <c r="D3359" t="s">
        <v>1161</v>
      </c>
      <c r="E3359" t="s">
        <v>13211</v>
      </c>
      <c r="F3359">
        <v>2.3199999999999998</v>
      </c>
    </row>
    <row r="3360" spans="1:6">
      <c r="A3360" t="s">
        <v>3230</v>
      </c>
      <c r="B3360">
        <v>37586</v>
      </c>
      <c r="C3360" t="s">
        <v>16559</v>
      </c>
      <c r="D3360" t="s">
        <v>15283</v>
      </c>
      <c r="E3360" t="s">
        <v>13211</v>
      </c>
    </row>
    <row r="3361" spans="1:6">
      <c r="A3361" t="s">
        <v>3230</v>
      </c>
      <c r="B3361">
        <v>37395</v>
      </c>
      <c r="C3361" t="s">
        <v>16560</v>
      </c>
      <c r="D3361" t="s">
        <v>15283</v>
      </c>
      <c r="E3361" t="s">
        <v>13211</v>
      </c>
    </row>
    <row r="3362" spans="1:6">
      <c r="A3362" t="s">
        <v>3230</v>
      </c>
      <c r="B3362">
        <v>14147</v>
      </c>
      <c r="C3362" t="s">
        <v>16561</v>
      </c>
      <c r="D3362" t="s">
        <v>15283</v>
      </c>
      <c r="E3362" t="s">
        <v>13211</v>
      </c>
    </row>
    <row r="3363" spans="1:6">
      <c r="A3363" t="s">
        <v>3230</v>
      </c>
      <c r="B3363">
        <v>37396</v>
      </c>
      <c r="C3363" t="s">
        <v>16562</v>
      </c>
      <c r="D3363" t="s">
        <v>15283</v>
      </c>
      <c r="E3363" t="s">
        <v>13211</v>
      </c>
    </row>
    <row r="3364" spans="1:6">
      <c r="A3364" t="s">
        <v>3230</v>
      </c>
      <c r="B3364">
        <v>37397</v>
      </c>
      <c r="C3364" t="s">
        <v>16563</v>
      </c>
      <c r="D3364" t="s">
        <v>15283</v>
      </c>
      <c r="E3364" t="s">
        <v>13211</v>
      </c>
    </row>
    <row r="3365" spans="1:6">
      <c r="A3365" t="s">
        <v>3230</v>
      </c>
      <c r="B3365">
        <v>43606</v>
      </c>
      <c r="C3365" t="s">
        <v>16564</v>
      </c>
      <c r="D3365" t="s">
        <v>1161</v>
      </c>
      <c r="E3365" t="s">
        <v>13211</v>
      </c>
      <c r="F3365">
        <v>8.3699999999999992</v>
      </c>
    </row>
    <row r="3366" spans="1:6">
      <c r="A3366" t="s">
        <v>3230</v>
      </c>
      <c r="B3366">
        <v>444</v>
      </c>
      <c r="C3366" t="s">
        <v>16565</v>
      </c>
      <c r="D3366" t="s">
        <v>1161</v>
      </c>
      <c r="E3366" t="s">
        <v>13211</v>
      </c>
      <c r="F3366">
        <v>42.14</v>
      </c>
    </row>
    <row r="3367" spans="1:6">
      <c r="A3367" t="s">
        <v>3230</v>
      </c>
      <c r="B3367">
        <v>445</v>
      </c>
      <c r="C3367" t="s">
        <v>16566</v>
      </c>
      <c r="D3367" t="s">
        <v>1161</v>
      </c>
      <c r="E3367" t="s">
        <v>13211</v>
      </c>
      <c r="F3367">
        <v>57.68</v>
      </c>
    </row>
    <row r="3368" spans="1:6">
      <c r="A3368" t="s">
        <v>13354</v>
      </c>
      <c r="B3368">
        <v>4783</v>
      </c>
      <c r="C3368" t="s">
        <v>16567</v>
      </c>
      <c r="D3368" t="s">
        <v>5258</v>
      </c>
      <c r="E3368" t="s">
        <v>3296</v>
      </c>
      <c r="F3368">
        <v>22.4</v>
      </c>
    </row>
    <row r="3369" spans="1:6">
      <c r="A3369" t="s">
        <v>13354</v>
      </c>
      <c r="B3369">
        <v>41079</v>
      </c>
      <c r="C3369" t="s">
        <v>2496</v>
      </c>
      <c r="D3369" t="s">
        <v>10200</v>
      </c>
      <c r="E3369" t="s">
        <v>13211</v>
      </c>
      <c r="F3369">
        <v>3942.62</v>
      </c>
    </row>
    <row r="3370" spans="1:6">
      <c r="A3370" t="s">
        <v>13354</v>
      </c>
      <c r="B3370">
        <v>12874</v>
      </c>
      <c r="C3370" t="s">
        <v>16568</v>
      </c>
      <c r="D3370" t="s">
        <v>5258</v>
      </c>
      <c r="E3370" t="s">
        <v>13211</v>
      </c>
      <c r="F3370">
        <v>21.74</v>
      </c>
    </row>
    <row r="3371" spans="1:6">
      <c r="A3371" t="s">
        <v>13354</v>
      </c>
      <c r="B3371">
        <v>41082</v>
      </c>
      <c r="C3371" t="s">
        <v>16569</v>
      </c>
      <c r="D3371" t="s">
        <v>10200</v>
      </c>
      <c r="E3371" t="s">
        <v>13211</v>
      </c>
      <c r="F3371">
        <v>3828.54</v>
      </c>
    </row>
    <row r="3372" spans="1:6">
      <c r="A3372" t="s">
        <v>13354</v>
      </c>
      <c r="B3372">
        <v>4785</v>
      </c>
      <c r="C3372" t="s">
        <v>16570</v>
      </c>
      <c r="D3372" t="s">
        <v>5258</v>
      </c>
      <c r="E3372" t="s">
        <v>13211</v>
      </c>
      <c r="F3372">
        <v>22.4</v>
      </c>
    </row>
    <row r="3373" spans="1:6">
      <c r="A3373" t="s">
        <v>13354</v>
      </c>
      <c r="B3373">
        <v>41081</v>
      </c>
      <c r="C3373" t="s">
        <v>16571</v>
      </c>
      <c r="D3373" t="s">
        <v>10200</v>
      </c>
      <c r="E3373" t="s">
        <v>13211</v>
      </c>
      <c r="F3373">
        <v>3942.62</v>
      </c>
    </row>
    <row r="3374" spans="1:6">
      <c r="A3374" t="s">
        <v>3230</v>
      </c>
      <c r="B3374">
        <v>4801</v>
      </c>
      <c r="C3374" t="s">
        <v>16572</v>
      </c>
      <c r="D3374" t="s">
        <v>223</v>
      </c>
      <c r="E3374" t="s">
        <v>13211</v>
      </c>
      <c r="F3374">
        <v>74.45</v>
      </c>
    </row>
    <row r="3375" spans="1:6">
      <c r="A3375" t="s">
        <v>3230</v>
      </c>
      <c r="B3375">
        <v>4794</v>
      </c>
      <c r="C3375" t="s">
        <v>16573</v>
      </c>
      <c r="D3375" t="s">
        <v>223</v>
      </c>
      <c r="E3375" t="s">
        <v>13211</v>
      </c>
      <c r="F3375">
        <v>339.07</v>
      </c>
    </row>
    <row r="3376" spans="1:6">
      <c r="A3376" t="s">
        <v>3230</v>
      </c>
      <c r="B3376">
        <v>4796</v>
      </c>
      <c r="C3376" t="s">
        <v>16574</v>
      </c>
      <c r="D3376" t="s">
        <v>223</v>
      </c>
      <c r="E3376" t="s">
        <v>13211</v>
      </c>
      <c r="F3376">
        <v>205.95</v>
      </c>
    </row>
    <row r="3377" spans="1:6">
      <c r="A3377" t="s">
        <v>3230</v>
      </c>
      <c r="B3377">
        <v>4800</v>
      </c>
      <c r="C3377" t="s">
        <v>16575</v>
      </c>
      <c r="D3377" t="s">
        <v>223</v>
      </c>
      <c r="E3377" t="s">
        <v>13211</v>
      </c>
      <c r="F3377">
        <v>56.63</v>
      </c>
    </row>
    <row r="3378" spans="1:6">
      <c r="A3378" t="s">
        <v>3230</v>
      </c>
      <c r="B3378">
        <v>4795</v>
      </c>
      <c r="C3378" t="s">
        <v>16576</v>
      </c>
      <c r="D3378" t="s">
        <v>223</v>
      </c>
      <c r="E3378" t="s">
        <v>13211</v>
      </c>
      <c r="F3378">
        <v>330.06</v>
      </c>
    </row>
    <row r="3379" spans="1:6">
      <c r="A3379" t="s">
        <v>13209</v>
      </c>
      <c r="B3379">
        <v>39694</v>
      </c>
      <c r="C3379" t="s">
        <v>16577</v>
      </c>
      <c r="D3379" t="s">
        <v>223</v>
      </c>
      <c r="E3379" t="s">
        <v>13211</v>
      </c>
      <c r="F3379">
        <v>384.81</v>
      </c>
    </row>
    <row r="3380" spans="1:6">
      <c r="A3380" t="s">
        <v>3230</v>
      </c>
      <c r="B3380">
        <v>1292</v>
      </c>
      <c r="C3380" t="s">
        <v>16578</v>
      </c>
      <c r="D3380" t="s">
        <v>223</v>
      </c>
      <c r="E3380" t="s">
        <v>13211</v>
      </c>
      <c r="F3380">
        <v>49.35</v>
      </c>
    </row>
    <row r="3381" spans="1:6">
      <c r="A3381" t="s">
        <v>3230</v>
      </c>
      <c r="B3381">
        <v>1287</v>
      </c>
      <c r="C3381" t="s">
        <v>16579</v>
      </c>
      <c r="D3381" t="s">
        <v>223</v>
      </c>
      <c r="E3381" t="s">
        <v>13211</v>
      </c>
      <c r="F3381">
        <v>39.5</v>
      </c>
    </row>
    <row r="3382" spans="1:6">
      <c r="A3382" t="s">
        <v>3230</v>
      </c>
      <c r="B3382">
        <v>4786</v>
      </c>
      <c r="C3382" t="s">
        <v>16580</v>
      </c>
      <c r="D3382" t="s">
        <v>223</v>
      </c>
      <c r="E3382" t="s">
        <v>3296</v>
      </c>
    </row>
    <row r="3383" spans="1:6">
      <c r="A3383" t="s">
        <v>3230</v>
      </c>
      <c r="B3383">
        <v>10840</v>
      </c>
      <c r="C3383" t="s">
        <v>16581</v>
      </c>
      <c r="D3383" t="s">
        <v>223</v>
      </c>
      <c r="E3383" t="s">
        <v>3296</v>
      </c>
    </row>
    <row r="3384" spans="1:6">
      <c r="A3384" t="s">
        <v>3230</v>
      </c>
      <c r="B3384">
        <v>10841</v>
      </c>
      <c r="C3384" t="s">
        <v>16582</v>
      </c>
      <c r="D3384" t="s">
        <v>223</v>
      </c>
      <c r="E3384" t="s">
        <v>13211</v>
      </c>
    </row>
    <row r="3385" spans="1:6">
      <c r="A3385" t="s">
        <v>3230</v>
      </c>
      <c r="B3385">
        <v>44540</v>
      </c>
      <c r="C3385" t="s">
        <v>16583</v>
      </c>
      <c r="D3385" t="s">
        <v>223</v>
      </c>
      <c r="E3385" t="s">
        <v>13211</v>
      </c>
    </row>
    <row r="3386" spans="1:6">
      <c r="A3386" t="s">
        <v>3230</v>
      </c>
      <c r="B3386">
        <v>10842</v>
      </c>
      <c r="C3386" t="s">
        <v>16584</v>
      </c>
      <c r="D3386" t="s">
        <v>223</v>
      </c>
      <c r="E3386" t="s">
        <v>13211</v>
      </c>
    </row>
    <row r="3387" spans="1:6">
      <c r="A3387" t="s">
        <v>3230</v>
      </c>
      <c r="B3387">
        <v>45190</v>
      </c>
      <c r="C3387" t="s">
        <v>16585</v>
      </c>
      <c r="D3387" t="s">
        <v>223</v>
      </c>
      <c r="E3387" t="s">
        <v>3296</v>
      </c>
      <c r="F3387">
        <v>81.48</v>
      </c>
    </row>
    <row r="3388" spans="1:6">
      <c r="A3388" t="s">
        <v>3230</v>
      </c>
      <c r="B3388">
        <v>45191</v>
      </c>
      <c r="C3388" t="s">
        <v>16586</v>
      </c>
      <c r="D3388" t="s">
        <v>223</v>
      </c>
      <c r="E3388" t="s">
        <v>13211</v>
      </c>
      <c r="F3388">
        <v>138.22999999999999</v>
      </c>
    </row>
    <row r="3389" spans="1:6">
      <c r="A3389" t="s">
        <v>3230</v>
      </c>
      <c r="B3389">
        <v>38180</v>
      </c>
      <c r="C3389" t="s">
        <v>16587</v>
      </c>
      <c r="D3389" t="s">
        <v>223</v>
      </c>
      <c r="E3389" t="s">
        <v>13211</v>
      </c>
      <c r="F3389">
        <v>165.81</v>
      </c>
    </row>
    <row r="3390" spans="1:6">
      <c r="A3390" t="s">
        <v>13209</v>
      </c>
      <c r="B3390">
        <v>40648</v>
      </c>
      <c r="C3390" t="s">
        <v>16588</v>
      </c>
      <c r="D3390" t="s">
        <v>223</v>
      </c>
      <c r="E3390" t="s">
        <v>13211</v>
      </c>
    </row>
    <row r="3391" spans="1:6">
      <c r="A3391" t="s">
        <v>13209</v>
      </c>
      <c r="B3391">
        <v>40649</v>
      </c>
      <c r="C3391" t="s">
        <v>16589</v>
      </c>
      <c r="D3391" t="s">
        <v>223</v>
      </c>
      <c r="E3391" t="s">
        <v>13211</v>
      </c>
    </row>
    <row r="3392" spans="1:6">
      <c r="A3392" t="s">
        <v>3230</v>
      </c>
      <c r="B3392">
        <v>40650</v>
      </c>
      <c r="C3392" t="s">
        <v>16590</v>
      </c>
      <c r="D3392" t="s">
        <v>223</v>
      </c>
      <c r="E3392" t="s">
        <v>13211</v>
      </c>
    </row>
    <row r="3393" spans="1:6">
      <c r="A3393" t="s">
        <v>3230</v>
      </c>
      <c r="B3393">
        <v>40651</v>
      </c>
      <c r="C3393" t="s">
        <v>16591</v>
      </c>
      <c r="D3393" t="s">
        <v>223</v>
      </c>
      <c r="E3393" t="s">
        <v>13211</v>
      </c>
    </row>
    <row r="3394" spans="1:6">
      <c r="A3394" t="s">
        <v>13209</v>
      </c>
      <c r="B3394">
        <v>40652</v>
      </c>
      <c r="C3394" t="s">
        <v>16592</v>
      </c>
      <c r="D3394" t="s">
        <v>223</v>
      </c>
      <c r="E3394" t="s">
        <v>13211</v>
      </c>
    </row>
    <row r="3395" spans="1:6">
      <c r="A3395" t="s">
        <v>13209</v>
      </c>
      <c r="B3395">
        <v>40647</v>
      </c>
      <c r="C3395" t="s">
        <v>16593</v>
      </c>
      <c r="D3395" t="s">
        <v>223</v>
      </c>
      <c r="E3395" t="s">
        <v>13211</v>
      </c>
    </row>
    <row r="3396" spans="1:6">
      <c r="A3396" t="s">
        <v>13209</v>
      </c>
      <c r="B3396">
        <v>40653</v>
      </c>
      <c r="C3396" t="s">
        <v>16594</v>
      </c>
      <c r="D3396" t="s">
        <v>223</v>
      </c>
      <c r="E3396" t="s">
        <v>13211</v>
      </c>
    </row>
    <row r="3397" spans="1:6">
      <c r="A3397" t="s">
        <v>3230</v>
      </c>
      <c r="B3397">
        <v>38135</v>
      </c>
      <c r="C3397" t="s">
        <v>16595</v>
      </c>
      <c r="D3397" t="s">
        <v>223</v>
      </c>
      <c r="E3397" t="s">
        <v>13211</v>
      </c>
      <c r="F3397">
        <v>85.75</v>
      </c>
    </row>
    <row r="3398" spans="1:6">
      <c r="A3398" t="s">
        <v>3230</v>
      </c>
      <c r="B3398">
        <v>36178</v>
      </c>
      <c r="C3398" t="s">
        <v>16596</v>
      </c>
      <c r="D3398" t="s">
        <v>1161</v>
      </c>
      <c r="E3398" t="s">
        <v>13211</v>
      </c>
      <c r="F3398">
        <v>14.34</v>
      </c>
    </row>
    <row r="3399" spans="1:6">
      <c r="A3399" t="s">
        <v>3230</v>
      </c>
      <c r="B3399">
        <v>38181</v>
      </c>
      <c r="C3399" t="s">
        <v>16597</v>
      </c>
      <c r="D3399" t="s">
        <v>223</v>
      </c>
      <c r="E3399" t="s">
        <v>13211</v>
      </c>
      <c r="F3399">
        <v>226.35</v>
      </c>
    </row>
    <row r="3400" spans="1:6">
      <c r="A3400" t="s">
        <v>3230</v>
      </c>
      <c r="B3400">
        <v>38182</v>
      </c>
      <c r="C3400" t="s">
        <v>16598</v>
      </c>
      <c r="D3400" t="s">
        <v>223</v>
      </c>
      <c r="E3400" t="s">
        <v>13211</v>
      </c>
      <c r="F3400">
        <v>215.61</v>
      </c>
    </row>
    <row r="3401" spans="1:6">
      <c r="A3401" t="s">
        <v>3230</v>
      </c>
      <c r="B3401">
        <v>38186</v>
      </c>
      <c r="C3401" t="s">
        <v>16599</v>
      </c>
      <c r="D3401" t="s">
        <v>223</v>
      </c>
      <c r="E3401" t="s">
        <v>13211</v>
      </c>
      <c r="F3401">
        <v>560.46</v>
      </c>
    </row>
    <row r="3402" spans="1:6">
      <c r="A3402" t="s">
        <v>3230</v>
      </c>
      <c r="B3402">
        <v>38185</v>
      </c>
      <c r="C3402" t="s">
        <v>16600</v>
      </c>
      <c r="D3402" t="s">
        <v>223</v>
      </c>
      <c r="E3402" t="s">
        <v>13211</v>
      </c>
      <c r="F3402">
        <v>499</v>
      </c>
    </row>
    <row r="3403" spans="1:6">
      <c r="A3403" t="s">
        <v>13209</v>
      </c>
      <c r="B3403">
        <v>40654</v>
      </c>
      <c r="C3403" t="s">
        <v>16601</v>
      </c>
      <c r="D3403" t="s">
        <v>223</v>
      </c>
      <c r="E3403" t="s">
        <v>13211</v>
      </c>
    </row>
    <row r="3404" spans="1:6">
      <c r="A3404" t="s">
        <v>3230</v>
      </c>
      <c r="B3404">
        <v>44541</v>
      </c>
      <c r="C3404" t="s">
        <v>16602</v>
      </c>
      <c r="D3404" t="s">
        <v>223</v>
      </c>
      <c r="E3404" t="s">
        <v>13211</v>
      </c>
    </row>
    <row r="3405" spans="1:6">
      <c r="A3405" t="s">
        <v>3230</v>
      </c>
      <c r="B3405">
        <v>4822</v>
      </c>
      <c r="C3405" t="s">
        <v>16603</v>
      </c>
      <c r="D3405" t="s">
        <v>223</v>
      </c>
      <c r="E3405" t="s">
        <v>13211</v>
      </c>
      <c r="F3405">
        <v>648.6</v>
      </c>
    </row>
    <row r="3406" spans="1:6">
      <c r="A3406" t="s">
        <v>3230</v>
      </c>
      <c r="B3406">
        <v>4818</v>
      </c>
      <c r="C3406" t="s">
        <v>16604</v>
      </c>
      <c r="D3406" t="s">
        <v>223</v>
      </c>
      <c r="E3406" t="s">
        <v>3296</v>
      </c>
      <c r="F3406">
        <v>666.67</v>
      </c>
    </row>
    <row r="3407" spans="1:6">
      <c r="A3407" t="s">
        <v>3230</v>
      </c>
      <c r="B3407">
        <v>39567</v>
      </c>
      <c r="C3407" t="s">
        <v>16605</v>
      </c>
      <c r="D3407" t="s">
        <v>223</v>
      </c>
      <c r="E3407" t="s">
        <v>13211</v>
      </c>
      <c r="F3407">
        <v>52.49</v>
      </c>
    </row>
    <row r="3408" spans="1:6">
      <c r="A3408" t="s">
        <v>3230</v>
      </c>
      <c r="B3408">
        <v>39566</v>
      </c>
      <c r="C3408" t="s">
        <v>16606</v>
      </c>
      <c r="D3408" t="s">
        <v>223</v>
      </c>
      <c r="E3408" t="s">
        <v>13211</v>
      </c>
      <c r="F3408">
        <v>55.56</v>
      </c>
    </row>
    <row r="3409" spans="1:6">
      <c r="A3409" t="s">
        <v>3230</v>
      </c>
      <c r="B3409">
        <v>39416</v>
      </c>
      <c r="C3409" t="s">
        <v>16607</v>
      </c>
      <c r="D3409" t="s">
        <v>223</v>
      </c>
      <c r="E3409" t="s">
        <v>13211</v>
      </c>
      <c r="F3409">
        <v>33.86</v>
      </c>
    </row>
    <row r="3410" spans="1:6">
      <c r="A3410" t="s">
        <v>3230</v>
      </c>
      <c r="B3410">
        <v>39417</v>
      </c>
      <c r="C3410" t="s">
        <v>16608</v>
      </c>
      <c r="D3410" t="s">
        <v>223</v>
      </c>
      <c r="E3410" t="s">
        <v>13211</v>
      </c>
      <c r="F3410">
        <v>33.03</v>
      </c>
    </row>
    <row r="3411" spans="1:6">
      <c r="A3411" t="s">
        <v>3230</v>
      </c>
      <c r="B3411">
        <v>43742</v>
      </c>
      <c r="C3411" t="s">
        <v>16609</v>
      </c>
      <c r="D3411" t="s">
        <v>223</v>
      </c>
      <c r="E3411" t="s">
        <v>13211</v>
      </c>
      <c r="F3411">
        <v>35.619999999999997</v>
      </c>
    </row>
    <row r="3412" spans="1:6">
      <c r="A3412" t="s">
        <v>3230</v>
      </c>
      <c r="B3412">
        <v>39414</v>
      </c>
      <c r="C3412" t="s">
        <v>16610</v>
      </c>
      <c r="D3412" t="s">
        <v>223</v>
      </c>
      <c r="E3412" t="s">
        <v>13211</v>
      </c>
      <c r="F3412">
        <v>32.07</v>
      </c>
    </row>
    <row r="3413" spans="1:6">
      <c r="A3413" t="s">
        <v>3230</v>
      </c>
      <c r="B3413">
        <v>39415</v>
      </c>
      <c r="C3413" t="s">
        <v>16611</v>
      </c>
      <c r="D3413" t="s">
        <v>223</v>
      </c>
      <c r="E3413" t="s">
        <v>13211</v>
      </c>
      <c r="F3413">
        <v>27.64</v>
      </c>
    </row>
    <row r="3414" spans="1:6">
      <c r="A3414" t="s">
        <v>3230</v>
      </c>
      <c r="B3414">
        <v>43740</v>
      </c>
      <c r="C3414" t="s">
        <v>16612</v>
      </c>
      <c r="D3414" t="s">
        <v>223</v>
      </c>
      <c r="E3414" t="s">
        <v>13211</v>
      </c>
      <c r="F3414">
        <v>33.76</v>
      </c>
    </row>
    <row r="3415" spans="1:6">
      <c r="A3415" t="s">
        <v>3230</v>
      </c>
      <c r="B3415">
        <v>39412</v>
      </c>
      <c r="C3415" t="s">
        <v>16613</v>
      </c>
      <c r="D3415" t="s">
        <v>223</v>
      </c>
      <c r="E3415" t="s">
        <v>3296</v>
      </c>
      <c r="F3415">
        <v>23.15</v>
      </c>
    </row>
    <row r="3416" spans="1:6">
      <c r="A3416" t="s">
        <v>3230</v>
      </c>
      <c r="B3416">
        <v>39413</v>
      </c>
      <c r="C3416" t="s">
        <v>16614</v>
      </c>
      <c r="D3416" t="s">
        <v>223</v>
      </c>
      <c r="E3416" t="s">
        <v>13211</v>
      </c>
      <c r="F3416">
        <v>25.03</v>
      </c>
    </row>
    <row r="3417" spans="1:6">
      <c r="A3417" t="s">
        <v>3230</v>
      </c>
      <c r="B3417">
        <v>43741</v>
      </c>
      <c r="C3417" t="s">
        <v>16615</v>
      </c>
      <c r="D3417" t="s">
        <v>223</v>
      </c>
      <c r="E3417" t="s">
        <v>13211</v>
      </c>
      <c r="F3417">
        <v>26.69</v>
      </c>
    </row>
    <row r="3418" spans="1:6">
      <c r="A3418" t="s">
        <v>3230</v>
      </c>
      <c r="B3418">
        <v>11062</v>
      </c>
      <c r="C3418" t="s">
        <v>16616</v>
      </c>
      <c r="D3418" t="s">
        <v>223</v>
      </c>
      <c r="E3418" t="s">
        <v>13211</v>
      </c>
      <c r="F3418">
        <v>71.08</v>
      </c>
    </row>
    <row r="3419" spans="1:6">
      <c r="A3419" t="s">
        <v>3230</v>
      </c>
      <c r="B3419">
        <v>11063</v>
      </c>
      <c r="C3419" t="s">
        <v>16617</v>
      </c>
      <c r="D3419" t="s">
        <v>223</v>
      </c>
      <c r="E3419" t="s">
        <v>13211</v>
      </c>
      <c r="F3419">
        <v>43.5</v>
      </c>
    </row>
    <row r="3420" spans="1:6">
      <c r="A3420" t="s">
        <v>3230</v>
      </c>
      <c r="B3420">
        <v>13521</v>
      </c>
      <c r="C3420" t="s">
        <v>16618</v>
      </c>
      <c r="D3420" t="s">
        <v>1161</v>
      </c>
      <c r="E3420" t="s">
        <v>13211</v>
      </c>
    </row>
    <row r="3421" spans="1:6">
      <c r="A3421" t="s">
        <v>3230</v>
      </c>
      <c r="B3421">
        <v>10851</v>
      </c>
      <c r="C3421" t="s">
        <v>16619</v>
      </c>
      <c r="D3421" t="s">
        <v>1161</v>
      </c>
      <c r="E3421" t="s">
        <v>13211</v>
      </c>
    </row>
    <row r="3422" spans="1:6">
      <c r="A3422" t="s">
        <v>3230</v>
      </c>
      <c r="B3422">
        <v>39515</v>
      </c>
      <c r="C3422" t="s">
        <v>16620</v>
      </c>
      <c r="D3422" t="s">
        <v>1161</v>
      </c>
      <c r="E3422" t="s">
        <v>13211</v>
      </c>
    </row>
    <row r="3423" spans="1:6">
      <c r="A3423" t="s">
        <v>3230</v>
      </c>
      <c r="B3423">
        <v>39516</v>
      </c>
      <c r="C3423" t="s">
        <v>16621</v>
      </c>
      <c r="D3423" t="s">
        <v>1161</v>
      </c>
      <c r="E3423" t="s">
        <v>13211</v>
      </c>
    </row>
    <row r="3424" spans="1:6">
      <c r="A3424" t="s">
        <v>3230</v>
      </c>
      <c r="B3424">
        <v>39514</v>
      </c>
      <c r="C3424" t="s">
        <v>16622</v>
      </c>
      <c r="D3424" t="s">
        <v>1161</v>
      </c>
      <c r="E3424" t="s">
        <v>3296</v>
      </c>
    </row>
    <row r="3425" spans="1:6">
      <c r="A3425" t="s">
        <v>3230</v>
      </c>
      <c r="B3425">
        <v>4812</v>
      </c>
      <c r="C3425" t="s">
        <v>16623</v>
      </c>
      <c r="D3425" t="s">
        <v>223</v>
      </c>
      <c r="E3425" t="s">
        <v>13211</v>
      </c>
      <c r="F3425">
        <v>13.89</v>
      </c>
    </row>
    <row r="3426" spans="1:6">
      <c r="A3426" t="s">
        <v>3230</v>
      </c>
      <c r="B3426">
        <v>10849</v>
      </c>
      <c r="C3426" t="s">
        <v>16624</v>
      </c>
      <c r="D3426" t="s">
        <v>1161</v>
      </c>
      <c r="E3426" t="s">
        <v>13211</v>
      </c>
    </row>
    <row r="3427" spans="1:6">
      <c r="A3427" t="s">
        <v>3230</v>
      </c>
      <c r="B3427">
        <v>10848</v>
      </c>
      <c r="C3427" t="s">
        <v>16625</v>
      </c>
      <c r="D3427" t="s">
        <v>1161</v>
      </c>
      <c r="E3427" t="s">
        <v>13211</v>
      </c>
    </row>
    <row r="3428" spans="1:6">
      <c r="A3428" t="s">
        <v>3230</v>
      </c>
      <c r="B3428">
        <v>4813</v>
      </c>
      <c r="C3428" t="s">
        <v>16626</v>
      </c>
      <c r="D3428" t="s">
        <v>223</v>
      </c>
      <c r="E3428" t="s">
        <v>3296</v>
      </c>
    </row>
    <row r="3429" spans="1:6">
      <c r="A3429" t="s">
        <v>3230</v>
      </c>
      <c r="B3429">
        <v>37560</v>
      </c>
      <c r="C3429" t="s">
        <v>16627</v>
      </c>
      <c r="D3429" t="s">
        <v>1161</v>
      </c>
      <c r="E3429" t="s">
        <v>13211</v>
      </c>
    </row>
    <row r="3430" spans="1:6">
      <c r="A3430" t="s">
        <v>3230</v>
      </c>
      <c r="B3430">
        <v>37557</v>
      </c>
      <c r="C3430" t="s">
        <v>16628</v>
      </c>
      <c r="D3430" t="s">
        <v>1161</v>
      </c>
      <c r="E3430" t="s">
        <v>13211</v>
      </c>
    </row>
    <row r="3431" spans="1:6">
      <c r="A3431" t="s">
        <v>3230</v>
      </c>
      <c r="B3431">
        <v>37556</v>
      </c>
      <c r="C3431" t="s">
        <v>16629</v>
      </c>
      <c r="D3431" t="s">
        <v>1161</v>
      </c>
      <c r="E3431" t="s">
        <v>13211</v>
      </c>
    </row>
    <row r="3432" spans="1:6">
      <c r="A3432" t="s">
        <v>3230</v>
      </c>
      <c r="B3432">
        <v>37559</v>
      </c>
      <c r="C3432" t="s">
        <v>16630</v>
      </c>
      <c r="D3432" t="s">
        <v>1161</v>
      </c>
      <c r="E3432" t="s">
        <v>13211</v>
      </c>
    </row>
    <row r="3433" spans="1:6">
      <c r="A3433" t="s">
        <v>3230</v>
      </c>
      <c r="B3433">
        <v>37539</v>
      </c>
      <c r="C3433" t="s">
        <v>16631</v>
      </c>
      <c r="D3433" t="s">
        <v>1161</v>
      </c>
      <c r="E3433" t="s">
        <v>3296</v>
      </c>
    </row>
    <row r="3434" spans="1:6">
      <c r="A3434" t="s">
        <v>3230</v>
      </c>
      <c r="B3434">
        <v>37558</v>
      </c>
      <c r="C3434" t="s">
        <v>16632</v>
      </c>
      <c r="D3434" t="s">
        <v>1161</v>
      </c>
      <c r="E3434" t="s">
        <v>13211</v>
      </c>
    </row>
    <row r="3435" spans="1:6">
      <c r="A3435" t="s">
        <v>3230</v>
      </c>
      <c r="B3435">
        <v>34723</v>
      </c>
      <c r="C3435" t="s">
        <v>16633</v>
      </c>
      <c r="D3435" t="s">
        <v>223</v>
      </c>
      <c r="E3435" t="s">
        <v>13211</v>
      </c>
    </row>
    <row r="3436" spans="1:6">
      <c r="A3436" t="s">
        <v>3230</v>
      </c>
      <c r="B3436">
        <v>34721</v>
      </c>
      <c r="C3436" t="s">
        <v>16634</v>
      </c>
      <c r="D3436" t="s">
        <v>223</v>
      </c>
      <c r="E3436" t="s">
        <v>13211</v>
      </c>
    </row>
    <row r="3437" spans="1:6">
      <c r="A3437" t="s">
        <v>3230</v>
      </c>
      <c r="B3437">
        <v>4309</v>
      </c>
      <c r="C3437" t="s">
        <v>16635</v>
      </c>
      <c r="D3437" t="s">
        <v>1161</v>
      </c>
      <c r="E3437" t="s">
        <v>13211</v>
      </c>
      <c r="F3437">
        <v>10.4</v>
      </c>
    </row>
    <row r="3438" spans="1:6">
      <c r="A3438" t="s">
        <v>3230</v>
      </c>
      <c r="B3438">
        <v>4307</v>
      </c>
      <c r="C3438" t="s">
        <v>2679</v>
      </c>
      <c r="D3438" t="s">
        <v>1161</v>
      </c>
      <c r="E3438" t="s">
        <v>13211</v>
      </c>
      <c r="F3438">
        <v>17.79</v>
      </c>
    </row>
    <row r="3439" spans="1:6">
      <c r="A3439" t="s">
        <v>3230</v>
      </c>
      <c r="B3439">
        <v>10850</v>
      </c>
      <c r="C3439" t="s">
        <v>16636</v>
      </c>
      <c r="D3439" t="s">
        <v>1161</v>
      </c>
      <c r="E3439" t="s">
        <v>13211</v>
      </c>
    </row>
    <row r="3440" spans="1:6">
      <c r="A3440" t="s">
        <v>3230</v>
      </c>
      <c r="B3440">
        <v>42438</v>
      </c>
      <c r="C3440" t="s">
        <v>16637</v>
      </c>
      <c r="D3440" t="s">
        <v>1161</v>
      </c>
      <c r="E3440" t="s">
        <v>13211</v>
      </c>
    </row>
    <row r="3441" spans="1:6">
      <c r="A3441" t="s">
        <v>3230</v>
      </c>
      <c r="B3441">
        <v>4792</v>
      </c>
      <c r="C3441" t="s">
        <v>16638</v>
      </c>
      <c r="D3441" t="s">
        <v>223</v>
      </c>
      <c r="E3441" t="s">
        <v>13211</v>
      </c>
      <c r="F3441">
        <v>159.16999999999999</v>
      </c>
    </row>
    <row r="3442" spans="1:6">
      <c r="A3442" t="s">
        <v>3230</v>
      </c>
      <c r="B3442">
        <v>4790</v>
      </c>
      <c r="C3442" t="s">
        <v>16639</v>
      </c>
      <c r="D3442" t="s">
        <v>223</v>
      </c>
      <c r="E3442" t="s">
        <v>3296</v>
      </c>
      <c r="F3442">
        <v>95.7</v>
      </c>
    </row>
    <row r="3443" spans="1:6">
      <c r="A3443" t="s">
        <v>3230</v>
      </c>
      <c r="B3443">
        <v>40671</v>
      </c>
      <c r="C3443" t="s">
        <v>16640</v>
      </c>
      <c r="D3443" t="s">
        <v>223</v>
      </c>
      <c r="E3443" t="s">
        <v>13211</v>
      </c>
      <c r="F3443">
        <v>89.39</v>
      </c>
    </row>
    <row r="3444" spans="1:6">
      <c r="A3444" t="s">
        <v>3230</v>
      </c>
      <c r="B3444">
        <v>7552</v>
      </c>
      <c r="C3444" t="s">
        <v>16641</v>
      </c>
      <c r="D3444" t="s">
        <v>1161</v>
      </c>
      <c r="E3444" t="s">
        <v>13211</v>
      </c>
      <c r="F3444">
        <v>20.82</v>
      </c>
    </row>
    <row r="3445" spans="1:6">
      <c r="A3445" t="s">
        <v>3230</v>
      </c>
      <c r="B3445">
        <v>4893</v>
      </c>
      <c r="C3445" t="s">
        <v>16642</v>
      </c>
      <c r="D3445" t="s">
        <v>1161</v>
      </c>
      <c r="E3445" t="s">
        <v>13211</v>
      </c>
    </row>
    <row r="3446" spans="1:6">
      <c r="A3446" t="s">
        <v>3230</v>
      </c>
      <c r="B3446">
        <v>4894</v>
      </c>
      <c r="C3446" t="s">
        <v>16643</v>
      </c>
      <c r="D3446" t="s">
        <v>1161</v>
      </c>
      <c r="E3446" t="s">
        <v>13211</v>
      </c>
    </row>
    <row r="3447" spans="1:6">
      <c r="A3447" t="s">
        <v>3230</v>
      </c>
      <c r="B3447">
        <v>4890</v>
      </c>
      <c r="C3447" t="s">
        <v>16644</v>
      </c>
      <c r="D3447" t="s">
        <v>1161</v>
      </c>
      <c r="E3447" t="s">
        <v>13211</v>
      </c>
    </row>
    <row r="3448" spans="1:6">
      <c r="A3448" t="s">
        <v>3230</v>
      </c>
      <c r="B3448">
        <v>4888</v>
      </c>
      <c r="C3448" t="s">
        <v>16645</v>
      </c>
      <c r="D3448" t="s">
        <v>1161</v>
      </c>
      <c r="E3448" t="s">
        <v>13211</v>
      </c>
    </row>
    <row r="3449" spans="1:6">
      <c r="A3449" t="s">
        <v>3230</v>
      </c>
      <c r="B3449">
        <v>12411</v>
      </c>
      <c r="C3449" t="s">
        <v>16646</v>
      </c>
      <c r="D3449" t="s">
        <v>1161</v>
      </c>
      <c r="E3449" t="s">
        <v>13211</v>
      </c>
    </row>
    <row r="3450" spans="1:6">
      <c r="A3450" t="s">
        <v>3230</v>
      </c>
      <c r="B3450">
        <v>4891</v>
      </c>
      <c r="C3450" t="s">
        <v>16647</v>
      </c>
      <c r="D3450" t="s">
        <v>1161</v>
      </c>
      <c r="E3450" t="s">
        <v>13211</v>
      </c>
    </row>
    <row r="3451" spans="1:6">
      <c r="A3451" t="s">
        <v>3230</v>
      </c>
      <c r="B3451">
        <v>4892</v>
      </c>
      <c r="C3451" t="s">
        <v>16648</v>
      </c>
      <c r="D3451" t="s">
        <v>1161</v>
      </c>
      <c r="E3451" t="s">
        <v>13211</v>
      </c>
    </row>
    <row r="3452" spans="1:6">
      <c r="A3452" t="s">
        <v>3230</v>
      </c>
      <c r="B3452">
        <v>4889</v>
      </c>
      <c r="C3452" t="s">
        <v>16649</v>
      </c>
      <c r="D3452" t="s">
        <v>1161</v>
      </c>
      <c r="E3452" t="s">
        <v>13211</v>
      </c>
    </row>
    <row r="3453" spans="1:6">
      <c r="A3453" t="s">
        <v>3230</v>
      </c>
      <c r="B3453">
        <v>12412</v>
      </c>
      <c r="C3453" t="s">
        <v>16650</v>
      </c>
      <c r="D3453" t="s">
        <v>1161</v>
      </c>
      <c r="E3453" t="s">
        <v>13211</v>
      </c>
    </row>
    <row r="3454" spans="1:6">
      <c r="A3454" t="s">
        <v>3230</v>
      </c>
      <c r="B3454">
        <v>4907</v>
      </c>
      <c r="C3454" t="s">
        <v>16651</v>
      </c>
      <c r="D3454" t="s">
        <v>1161</v>
      </c>
      <c r="E3454" t="s">
        <v>13211</v>
      </c>
      <c r="F3454">
        <v>19.170000000000002</v>
      </c>
    </row>
    <row r="3455" spans="1:6">
      <c r="A3455" t="s">
        <v>3230</v>
      </c>
      <c r="B3455">
        <v>4902</v>
      </c>
      <c r="C3455" t="s">
        <v>16652</v>
      </c>
      <c r="D3455" t="s">
        <v>1161</v>
      </c>
      <c r="E3455" t="s">
        <v>13211</v>
      </c>
      <c r="F3455">
        <v>49.73</v>
      </c>
    </row>
    <row r="3456" spans="1:6">
      <c r="A3456" t="s">
        <v>3230</v>
      </c>
      <c r="B3456">
        <v>4741</v>
      </c>
      <c r="C3456" t="s">
        <v>16653</v>
      </c>
      <c r="D3456" t="s">
        <v>3418</v>
      </c>
      <c r="E3456" t="s">
        <v>13211</v>
      </c>
      <c r="F3456">
        <v>102.34</v>
      </c>
    </row>
    <row r="3457" spans="1:6">
      <c r="A3457" t="s">
        <v>13354</v>
      </c>
      <c r="B3457">
        <v>4752</v>
      </c>
      <c r="C3457" t="s">
        <v>16654</v>
      </c>
      <c r="D3457" t="s">
        <v>5258</v>
      </c>
      <c r="E3457" t="s">
        <v>13211</v>
      </c>
      <c r="F3457">
        <v>11.91</v>
      </c>
    </row>
    <row r="3458" spans="1:6">
      <c r="A3458" t="s">
        <v>13354</v>
      </c>
      <c r="B3458">
        <v>41091</v>
      </c>
      <c r="C3458" t="s">
        <v>16655</v>
      </c>
      <c r="D3458" t="s">
        <v>10200</v>
      </c>
      <c r="E3458" t="s">
        <v>13211</v>
      </c>
      <c r="F3458">
        <v>2098.3000000000002</v>
      </c>
    </row>
    <row r="3459" spans="1:6">
      <c r="A3459" t="s">
        <v>13385</v>
      </c>
      <c r="B3459">
        <v>13954</v>
      </c>
      <c r="C3459" t="s">
        <v>16656</v>
      </c>
      <c r="D3459" t="s">
        <v>1161</v>
      </c>
      <c r="E3459" t="s">
        <v>13211</v>
      </c>
    </row>
    <row r="3460" spans="1:6">
      <c r="A3460" t="s">
        <v>3230</v>
      </c>
      <c r="B3460">
        <v>3411</v>
      </c>
      <c r="C3460" t="s">
        <v>16657</v>
      </c>
      <c r="D3460" t="s">
        <v>2885</v>
      </c>
      <c r="E3460" t="s">
        <v>13211</v>
      </c>
    </row>
    <row r="3461" spans="1:6">
      <c r="A3461" t="s">
        <v>3230</v>
      </c>
      <c r="B3461">
        <v>39995</v>
      </c>
      <c r="C3461" t="s">
        <v>16658</v>
      </c>
      <c r="D3461" t="s">
        <v>3418</v>
      </c>
      <c r="E3461" t="s">
        <v>13211</v>
      </c>
    </row>
    <row r="3462" spans="1:6">
      <c r="A3462" t="s">
        <v>3230</v>
      </c>
      <c r="B3462">
        <v>11615</v>
      </c>
      <c r="C3462" t="s">
        <v>16659</v>
      </c>
      <c r="D3462" t="s">
        <v>223</v>
      </c>
      <c r="E3462" t="s">
        <v>13211</v>
      </c>
    </row>
    <row r="3463" spans="1:6">
      <c r="A3463" t="s">
        <v>3230</v>
      </c>
      <c r="B3463">
        <v>3408</v>
      </c>
      <c r="C3463" t="s">
        <v>16660</v>
      </c>
      <c r="D3463" t="s">
        <v>223</v>
      </c>
      <c r="E3463" t="s">
        <v>3296</v>
      </c>
    </row>
    <row r="3464" spans="1:6">
      <c r="A3464" t="s">
        <v>3230</v>
      </c>
      <c r="B3464">
        <v>3409</v>
      </c>
      <c r="C3464" t="s">
        <v>16661</v>
      </c>
      <c r="D3464" t="s">
        <v>223</v>
      </c>
      <c r="E3464" t="s">
        <v>13211</v>
      </c>
    </row>
    <row r="3465" spans="1:6">
      <c r="A3465" t="s">
        <v>3230</v>
      </c>
      <c r="B3465">
        <v>11427</v>
      </c>
      <c r="C3465" t="s">
        <v>16662</v>
      </c>
      <c r="D3465" t="s">
        <v>2885</v>
      </c>
      <c r="E3465" t="s">
        <v>13211</v>
      </c>
    </row>
    <row r="3466" spans="1:6">
      <c r="A3466" t="s">
        <v>3230</v>
      </c>
      <c r="B3466">
        <v>4491</v>
      </c>
      <c r="C3466" t="s">
        <v>16663</v>
      </c>
      <c r="D3466" t="s">
        <v>60</v>
      </c>
      <c r="E3466" t="s">
        <v>13211</v>
      </c>
      <c r="F3466">
        <v>11.46</v>
      </c>
    </row>
    <row r="3467" spans="1:6">
      <c r="A3467" t="s">
        <v>3230</v>
      </c>
      <c r="B3467">
        <v>2745</v>
      </c>
      <c r="C3467" t="s">
        <v>16664</v>
      </c>
      <c r="D3467" t="s">
        <v>60</v>
      </c>
      <c r="E3467" t="s">
        <v>13211</v>
      </c>
    </row>
    <row r="3468" spans="1:6">
      <c r="A3468" t="s">
        <v>3230</v>
      </c>
      <c r="B3468">
        <v>14439</v>
      </c>
      <c r="C3468" t="s">
        <v>16665</v>
      </c>
      <c r="D3468" t="s">
        <v>60</v>
      </c>
      <c r="E3468" t="s">
        <v>13211</v>
      </c>
    </row>
    <row r="3469" spans="1:6">
      <c r="A3469" t="s">
        <v>3230</v>
      </c>
      <c r="B3469">
        <v>45238</v>
      </c>
      <c r="C3469" t="s">
        <v>16666</v>
      </c>
      <c r="D3469" t="s">
        <v>1161</v>
      </c>
      <c r="E3469" t="s">
        <v>13211</v>
      </c>
      <c r="F3469">
        <v>25.14</v>
      </c>
    </row>
    <row r="3470" spans="1:6">
      <c r="A3470" t="s">
        <v>3230</v>
      </c>
      <c r="B3470">
        <v>44496</v>
      </c>
      <c r="C3470" t="s">
        <v>16667</v>
      </c>
      <c r="D3470" t="s">
        <v>1161</v>
      </c>
      <c r="E3470" t="s">
        <v>13211</v>
      </c>
      <c r="F3470">
        <v>171.92</v>
      </c>
    </row>
    <row r="3471" spans="1:6">
      <c r="A3471" t="s">
        <v>3230</v>
      </c>
      <c r="B3471">
        <v>12362</v>
      </c>
      <c r="C3471" t="s">
        <v>16668</v>
      </c>
      <c r="D3471" t="s">
        <v>1161</v>
      </c>
      <c r="E3471" t="s">
        <v>13211</v>
      </c>
      <c r="F3471">
        <v>22.9</v>
      </c>
    </row>
    <row r="3472" spans="1:6">
      <c r="A3472" t="s">
        <v>3230</v>
      </c>
      <c r="B3472">
        <v>421</v>
      </c>
      <c r="C3472" t="s">
        <v>16669</v>
      </c>
      <c r="D3472" t="s">
        <v>1161</v>
      </c>
      <c r="E3472" t="s">
        <v>13211</v>
      </c>
    </row>
    <row r="3473" spans="1:6">
      <c r="A3473" t="s">
        <v>3230</v>
      </c>
      <c r="B3473">
        <v>14148</v>
      </c>
      <c r="C3473" t="s">
        <v>16670</v>
      </c>
      <c r="D3473" t="s">
        <v>1161</v>
      </c>
      <c r="E3473" t="s">
        <v>13211</v>
      </c>
    </row>
    <row r="3474" spans="1:6">
      <c r="A3474" t="s">
        <v>3230</v>
      </c>
      <c r="B3474">
        <v>4341</v>
      </c>
      <c r="C3474" t="s">
        <v>16671</v>
      </c>
      <c r="D3474" t="s">
        <v>1161</v>
      </c>
      <c r="E3474" t="s">
        <v>13211</v>
      </c>
    </row>
    <row r="3475" spans="1:6">
      <c r="A3475" t="s">
        <v>3230</v>
      </c>
      <c r="B3475">
        <v>4337</v>
      </c>
      <c r="C3475" t="s">
        <v>16672</v>
      </c>
      <c r="D3475" t="s">
        <v>1161</v>
      </c>
      <c r="E3475" t="s">
        <v>13211</v>
      </c>
    </row>
    <row r="3476" spans="1:6">
      <c r="A3476" t="s">
        <v>3230</v>
      </c>
      <c r="B3476">
        <v>11971</v>
      </c>
      <c r="C3476" t="s">
        <v>16673</v>
      </c>
      <c r="D3476" t="s">
        <v>1161</v>
      </c>
      <c r="E3476" t="s">
        <v>13211</v>
      </c>
    </row>
    <row r="3477" spans="1:6">
      <c r="A3477" t="s">
        <v>3230</v>
      </c>
      <c r="B3477">
        <v>4339</v>
      </c>
      <c r="C3477" t="s">
        <v>16674</v>
      </c>
      <c r="D3477" t="s">
        <v>1161</v>
      </c>
      <c r="E3477" t="s">
        <v>13211</v>
      </c>
    </row>
    <row r="3478" spans="1:6">
      <c r="A3478" t="s">
        <v>3230</v>
      </c>
      <c r="B3478">
        <v>39997</v>
      </c>
      <c r="C3478" t="s">
        <v>16675</v>
      </c>
      <c r="D3478" t="s">
        <v>1161</v>
      </c>
      <c r="E3478" t="s">
        <v>13211</v>
      </c>
    </row>
    <row r="3479" spans="1:6">
      <c r="A3479" t="s">
        <v>3230</v>
      </c>
      <c r="B3479">
        <v>4342</v>
      </c>
      <c r="C3479" t="s">
        <v>16676</v>
      </c>
      <c r="D3479" t="s">
        <v>1161</v>
      </c>
      <c r="E3479" t="s">
        <v>13211</v>
      </c>
    </row>
    <row r="3480" spans="1:6">
      <c r="A3480" t="s">
        <v>3230</v>
      </c>
      <c r="B3480">
        <v>4330</v>
      </c>
      <c r="C3480" t="s">
        <v>16677</v>
      </c>
      <c r="D3480" t="s">
        <v>1161</v>
      </c>
      <c r="E3480" t="s">
        <v>13211</v>
      </c>
    </row>
    <row r="3481" spans="1:6">
      <c r="A3481" t="s">
        <v>3230</v>
      </c>
      <c r="B3481">
        <v>4340</v>
      </c>
      <c r="C3481" t="s">
        <v>16678</v>
      </c>
      <c r="D3481" t="s">
        <v>1161</v>
      </c>
      <c r="E3481" t="s">
        <v>13211</v>
      </c>
    </row>
    <row r="3482" spans="1:6">
      <c r="A3482" t="s">
        <v>3230</v>
      </c>
      <c r="B3482">
        <v>5088</v>
      </c>
      <c r="C3482" t="s">
        <v>16679</v>
      </c>
      <c r="D3482" t="s">
        <v>1161</v>
      </c>
      <c r="E3482" t="s">
        <v>13211</v>
      </c>
      <c r="F3482">
        <v>6.53</v>
      </c>
    </row>
    <row r="3483" spans="1:6">
      <c r="A3483" t="s">
        <v>3230</v>
      </c>
      <c r="B3483">
        <v>11154</v>
      </c>
      <c r="C3483" t="s">
        <v>16680</v>
      </c>
      <c r="D3483" t="s">
        <v>1161</v>
      </c>
      <c r="E3483" t="s">
        <v>13211</v>
      </c>
    </row>
    <row r="3484" spans="1:6">
      <c r="A3484" t="s">
        <v>3230</v>
      </c>
      <c r="B3484">
        <v>4989</v>
      </c>
      <c r="C3484" t="s">
        <v>16681</v>
      </c>
      <c r="D3484" t="s">
        <v>1161</v>
      </c>
      <c r="E3484" t="s">
        <v>13211</v>
      </c>
      <c r="F3484">
        <v>447.98</v>
      </c>
    </row>
    <row r="3485" spans="1:6">
      <c r="A3485" t="s">
        <v>3230</v>
      </c>
      <c r="B3485">
        <v>4982</v>
      </c>
      <c r="C3485" t="s">
        <v>16682</v>
      </c>
      <c r="D3485" t="s">
        <v>1161</v>
      </c>
      <c r="E3485" t="s">
        <v>13211</v>
      </c>
      <c r="F3485">
        <v>420.18</v>
      </c>
    </row>
    <row r="3486" spans="1:6">
      <c r="A3486" t="s">
        <v>3230</v>
      </c>
      <c r="B3486">
        <v>4962</v>
      </c>
      <c r="C3486" t="s">
        <v>16683</v>
      </c>
      <c r="D3486" t="s">
        <v>1161</v>
      </c>
      <c r="E3486" t="s">
        <v>13211</v>
      </c>
      <c r="F3486">
        <v>331.37</v>
      </c>
    </row>
    <row r="3487" spans="1:6">
      <c r="A3487" t="s">
        <v>3230</v>
      </c>
      <c r="B3487">
        <v>4981</v>
      </c>
      <c r="C3487" t="s">
        <v>16684</v>
      </c>
      <c r="D3487" t="s">
        <v>1161</v>
      </c>
      <c r="E3487" t="s">
        <v>3296</v>
      </c>
      <c r="F3487">
        <v>295</v>
      </c>
    </row>
    <row r="3488" spans="1:6">
      <c r="A3488" t="s">
        <v>3230</v>
      </c>
      <c r="B3488">
        <v>4964</v>
      </c>
      <c r="C3488" t="s">
        <v>16685</v>
      </c>
      <c r="D3488" t="s">
        <v>1161</v>
      </c>
      <c r="E3488" t="s">
        <v>13211</v>
      </c>
      <c r="F3488">
        <v>374.24</v>
      </c>
    </row>
    <row r="3489" spans="1:6">
      <c r="A3489" t="s">
        <v>3230</v>
      </c>
      <c r="B3489">
        <v>4992</v>
      </c>
      <c r="C3489" t="s">
        <v>16686</v>
      </c>
      <c r="D3489" t="s">
        <v>1161</v>
      </c>
      <c r="E3489" t="s">
        <v>13211</v>
      </c>
      <c r="F3489">
        <v>365.57</v>
      </c>
    </row>
    <row r="3490" spans="1:6">
      <c r="A3490" t="s">
        <v>3230</v>
      </c>
      <c r="B3490">
        <v>4987</v>
      </c>
      <c r="C3490" t="s">
        <v>16687</v>
      </c>
      <c r="D3490" t="s">
        <v>1161</v>
      </c>
      <c r="E3490" t="s">
        <v>13211</v>
      </c>
      <c r="F3490">
        <v>418.24</v>
      </c>
    </row>
    <row r="3491" spans="1:6">
      <c r="A3491" t="s">
        <v>3230</v>
      </c>
      <c r="B3491">
        <v>4930</v>
      </c>
      <c r="C3491" t="s">
        <v>16688</v>
      </c>
      <c r="D3491" t="s">
        <v>223</v>
      </c>
      <c r="E3491" t="s">
        <v>13211</v>
      </c>
    </row>
    <row r="3492" spans="1:6">
      <c r="A3492" t="s">
        <v>3230</v>
      </c>
      <c r="B3492">
        <v>4998</v>
      </c>
      <c r="C3492" t="s">
        <v>16689</v>
      </c>
      <c r="D3492" t="s">
        <v>223</v>
      </c>
      <c r="E3492" t="s">
        <v>13211</v>
      </c>
    </row>
    <row r="3493" spans="1:6">
      <c r="A3493" t="s">
        <v>3230</v>
      </c>
      <c r="B3493">
        <v>39021</v>
      </c>
      <c r="C3493" t="s">
        <v>16690</v>
      </c>
      <c r="D3493" t="s">
        <v>1161</v>
      </c>
      <c r="E3493" t="s">
        <v>13211</v>
      </c>
    </row>
    <row r="3494" spans="1:6">
      <c r="A3494" t="s">
        <v>3230</v>
      </c>
      <c r="B3494">
        <v>39022</v>
      </c>
      <c r="C3494" t="s">
        <v>16691</v>
      </c>
      <c r="D3494" t="s">
        <v>1161</v>
      </c>
      <c r="E3494" t="s">
        <v>3296</v>
      </c>
    </row>
    <row r="3495" spans="1:6">
      <c r="A3495" t="s">
        <v>3230</v>
      </c>
      <c r="B3495">
        <v>39024</v>
      </c>
      <c r="C3495" t="s">
        <v>16692</v>
      </c>
      <c r="D3495" t="s">
        <v>1161</v>
      </c>
      <c r="E3495" t="s">
        <v>13211</v>
      </c>
    </row>
    <row r="3496" spans="1:6">
      <c r="A3496" t="s">
        <v>3230</v>
      </c>
      <c r="B3496">
        <v>4914</v>
      </c>
      <c r="C3496" t="s">
        <v>2680</v>
      </c>
      <c r="D3496" t="s">
        <v>223</v>
      </c>
      <c r="E3496" t="s">
        <v>13211</v>
      </c>
    </row>
    <row r="3497" spans="1:6">
      <c r="A3497" t="s">
        <v>3230</v>
      </c>
      <c r="B3497">
        <v>4917</v>
      </c>
      <c r="C3497" t="s">
        <v>16693</v>
      </c>
      <c r="D3497" t="s">
        <v>223</v>
      </c>
      <c r="E3497" t="s">
        <v>3296</v>
      </c>
    </row>
    <row r="3498" spans="1:6">
      <c r="A3498" t="s">
        <v>3230</v>
      </c>
      <c r="B3498">
        <v>39025</v>
      </c>
      <c r="C3498" t="s">
        <v>16694</v>
      </c>
      <c r="D3498" t="s">
        <v>1161</v>
      </c>
      <c r="E3498" t="s">
        <v>13211</v>
      </c>
    </row>
    <row r="3499" spans="1:6">
      <c r="A3499" t="s">
        <v>3230</v>
      </c>
      <c r="B3499">
        <v>4922</v>
      </c>
      <c r="C3499" t="s">
        <v>16695</v>
      </c>
      <c r="D3499" t="s">
        <v>223</v>
      </c>
      <c r="E3499" t="s">
        <v>13211</v>
      </c>
    </row>
    <row r="3500" spans="1:6">
      <c r="A3500" t="s">
        <v>3230</v>
      </c>
      <c r="B3500">
        <v>4911</v>
      </c>
      <c r="C3500" t="s">
        <v>16696</v>
      </c>
      <c r="D3500" t="s">
        <v>223</v>
      </c>
      <c r="E3500" t="s">
        <v>13211</v>
      </c>
    </row>
    <row r="3501" spans="1:6">
      <c r="A3501" t="s">
        <v>3230</v>
      </c>
      <c r="B3501">
        <v>37518</v>
      </c>
      <c r="C3501" t="s">
        <v>16697</v>
      </c>
      <c r="D3501" t="s">
        <v>223</v>
      </c>
      <c r="E3501" t="s">
        <v>13211</v>
      </c>
    </row>
    <row r="3502" spans="1:6">
      <c r="A3502" t="s">
        <v>3230</v>
      </c>
      <c r="B3502">
        <v>4910</v>
      </c>
      <c r="C3502" t="s">
        <v>16698</v>
      </c>
      <c r="D3502" t="s">
        <v>223</v>
      </c>
      <c r="E3502" t="s">
        <v>13211</v>
      </c>
    </row>
    <row r="3503" spans="1:6">
      <c r="A3503" t="s">
        <v>3230</v>
      </c>
      <c r="B3503">
        <v>4943</v>
      </c>
      <c r="C3503" t="s">
        <v>16699</v>
      </c>
      <c r="D3503" t="s">
        <v>223</v>
      </c>
      <c r="E3503" t="s">
        <v>13211</v>
      </c>
    </row>
    <row r="3504" spans="1:6">
      <c r="A3504" t="s">
        <v>3230</v>
      </c>
      <c r="B3504">
        <v>5002</v>
      </c>
      <c r="C3504" t="s">
        <v>16700</v>
      </c>
      <c r="D3504" t="s">
        <v>223</v>
      </c>
      <c r="E3504" t="s">
        <v>13211</v>
      </c>
    </row>
    <row r="3505" spans="1:6">
      <c r="A3505" t="s">
        <v>3230</v>
      </c>
      <c r="B3505">
        <v>4977</v>
      </c>
      <c r="C3505" t="s">
        <v>16701</v>
      </c>
      <c r="D3505" t="s">
        <v>223</v>
      </c>
      <c r="E3505" t="s">
        <v>13211</v>
      </c>
    </row>
    <row r="3506" spans="1:6">
      <c r="A3506" t="s">
        <v>3230</v>
      </c>
      <c r="B3506">
        <v>11364</v>
      </c>
      <c r="C3506" t="s">
        <v>16702</v>
      </c>
      <c r="D3506" t="s">
        <v>1161</v>
      </c>
      <c r="E3506" t="s">
        <v>13211</v>
      </c>
      <c r="F3506">
        <v>253.43</v>
      </c>
    </row>
    <row r="3507" spans="1:6">
      <c r="A3507" t="s">
        <v>3230</v>
      </c>
      <c r="B3507">
        <v>11365</v>
      </c>
      <c r="C3507" t="s">
        <v>16703</v>
      </c>
      <c r="D3507" t="s">
        <v>1161</v>
      </c>
      <c r="E3507" t="s">
        <v>13211</v>
      </c>
      <c r="F3507">
        <v>263</v>
      </c>
    </row>
    <row r="3508" spans="1:6">
      <c r="A3508" t="s">
        <v>3230</v>
      </c>
      <c r="B3508">
        <v>11366</v>
      </c>
      <c r="C3508" t="s">
        <v>16704</v>
      </c>
      <c r="D3508" t="s">
        <v>1161</v>
      </c>
      <c r="E3508" t="s">
        <v>13211</v>
      </c>
      <c r="F3508">
        <v>279.57</v>
      </c>
    </row>
    <row r="3509" spans="1:6">
      <c r="A3509" t="s">
        <v>3230</v>
      </c>
      <c r="B3509">
        <v>43777</v>
      </c>
      <c r="C3509" t="s">
        <v>16705</v>
      </c>
      <c r="D3509" t="s">
        <v>1161</v>
      </c>
      <c r="E3509" t="s">
        <v>13211</v>
      </c>
      <c r="F3509">
        <v>328.39</v>
      </c>
    </row>
    <row r="3510" spans="1:6">
      <c r="A3510" t="s">
        <v>3230</v>
      </c>
      <c r="B3510">
        <v>20322</v>
      </c>
      <c r="C3510" t="s">
        <v>16706</v>
      </c>
      <c r="D3510" t="s">
        <v>1161</v>
      </c>
      <c r="E3510" t="s">
        <v>13211</v>
      </c>
      <c r="F3510">
        <v>304.85000000000002</v>
      </c>
    </row>
    <row r="3511" spans="1:6">
      <c r="A3511" t="s">
        <v>3230</v>
      </c>
      <c r="B3511">
        <v>10553</v>
      </c>
      <c r="C3511" t="s">
        <v>16707</v>
      </c>
      <c r="D3511" t="s">
        <v>1161</v>
      </c>
      <c r="E3511" t="s">
        <v>13211</v>
      </c>
      <c r="F3511">
        <v>276.8</v>
      </c>
    </row>
    <row r="3512" spans="1:6">
      <c r="A3512" t="s">
        <v>3230</v>
      </c>
      <c r="B3512">
        <v>5020</v>
      </c>
      <c r="C3512" t="s">
        <v>16708</v>
      </c>
      <c r="D3512" t="s">
        <v>1161</v>
      </c>
      <c r="E3512" t="s">
        <v>13211</v>
      </c>
      <c r="F3512">
        <v>291.83</v>
      </c>
    </row>
    <row r="3513" spans="1:6">
      <c r="A3513" t="s">
        <v>3230</v>
      </c>
      <c r="B3513">
        <v>10554</v>
      </c>
      <c r="C3513" t="s">
        <v>16709</v>
      </c>
      <c r="D3513" t="s">
        <v>1161</v>
      </c>
      <c r="E3513" t="s">
        <v>13211</v>
      </c>
      <c r="F3513">
        <v>279.26</v>
      </c>
    </row>
    <row r="3514" spans="1:6">
      <c r="A3514" t="s">
        <v>3230</v>
      </c>
      <c r="B3514">
        <v>10555</v>
      </c>
      <c r="C3514" t="s">
        <v>16710</v>
      </c>
      <c r="D3514" t="s">
        <v>1161</v>
      </c>
      <c r="E3514" t="s">
        <v>13211</v>
      </c>
      <c r="F3514">
        <v>304.54000000000002</v>
      </c>
    </row>
    <row r="3515" spans="1:6">
      <c r="A3515" t="s">
        <v>3230</v>
      </c>
      <c r="B3515">
        <v>10556</v>
      </c>
      <c r="C3515" t="s">
        <v>16711</v>
      </c>
      <c r="D3515" t="s">
        <v>1161</v>
      </c>
      <c r="E3515" t="s">
        <v>13211</v>
      </c>
      <c r="F3515">
        <v>404.92</v>
      </c>
    </row>
    <row r="3516" spans="1:6">
      <c r="A3516" t="s">
        <v>3230</v>
      </c>
      <c r="B3516">
        <v>39502</v>
      </c>
      <c r="C3516" t="s">
        <v>16712</v>
      </c>
      <c r="D3516" t="s">
        <v>1161</v>
      </c>
      <c r="E3516" t="s">
        <v>13211</v>
      </c>
      <c r="F3516">
        <v>568.59</v>
      </c>
    </row>
    <row r="3517" spans="1:6">
      <c r="A3517" t="s">
        <v>3230</v>
      </c>
      <c r="B3517">
        <v>39504</v>
      </c>
      <c r="C3517" t="s">
        <v>16713</v>
      </c>
      <c r="D3517" t="s">
        <v>1161</v>
      </c>
      <c r="E3517" t="s">
        <v>13211</v>
      </c>
      <c r="F3517">
        <v>628.76</v>
      </c>
    </row>
    <row r="3518" spans="1:6">
      <c r="A3518" t="s">
        <v>3230</v>
      </c>
      <c r="B3518">
        <v>39503</v>
      </c>
      <c r="C3518" t="s">
        <v>16714</v>
      </c>
      <c r="D3518" t="s">
        <v>1161</v>
      </c>
      <c r="E3518" t="s">
        <v>13211</v>
      </c>
      <c r="F3518">
        <v>661.75</v>
      </c>
    </row>
    <row r="3519" spans="1:6">
      <c r="A3519" t="s">
        <v>3230</v>
      </c>
      <c r="B3519">
        <v>39505</v>
      </c>
      <c r="C3519" t="s">
        <v>16715</v>
      </c>
      <c r="D3519" t="s">
        <v>1161</v>
      </c>
      <c r="E3519" t="s">
        <v>13211</v>
      </c>
      <c r="F3519">
        <v>713.13</v>
      </c>
    </row>
    <row r="3520" spans="1:6">
      <c r="A3520" t="s">
        <v>3230</v>
      </c>
      <c r="B3520">
        <v>5028</v>
      </c>
      <c r="C3520" t="s">
        <v>16716</v>
      </c>
      <c r="D3520" t="s">
        <v>223</v>
      </c>
      <c r="E3520" t="s">
        <v>13211</v>
      </c>
    </row>
    <row r="3521" spans="1:6">
      <c r="A3521" t="s">
        <v>3230</v>
      </c>
      <c r="B3521">
        <v>4969</v>
      </c>
      <c r="C3521" t="s">
        <v>16717</v>
      </c>
      <c r="D3521" t="s">
        <v>223</v>
      </c>
      <c r="E3521" t="s">
        <v>3296</v>
      </c>
    </row>
    <row r="3522" spans="1:6">
      <c r="A3522" t="s">
        <v>13385</v>
      </c>
      <c r="B3522">
        <v>44471</v>
      </c>
      <c r="C3522" t="s">
        <v>16718</v>
      </c>
      <c r="D3522" t="s">
        <v>1161</v>
      </c>
      <c r="E3522" t="s">
        <v>13211</v>
      </c>
    </row>
    <row r="3523" spans="1:6">
      <c r="A3523" t="s">
        <v>3230</v>
      </c>
      <c r="B3523">
        <v>4944</v>
      </c>
      <c r="C3523" t="s">
        <v>16719</v>
      </c>
      <c r="D3523" t="s">
        <v>223</v>
      </c>
      <c r="E3523" t="s">
        <v>13211</v>
      </c>
    </row>
    <row r="3524" spans="1:6">
      <c r="A3524" t="s">
        <v>3230</v>
      </c>
      <c r="B3524">
        <v>21102</v>
      </c>
      <c r="C3524" t="s">
        <v>16720</v>
      </c>
      <c r="D3524" t="s">
        <v>1161</v>
      </c>
      <c r="E3524" t="s">
        <v>13211</v>
      </c>
      <c r="F3524">
        <v>70.540000000000006</v>
      </c>
    </row>
    <row r="3525" spans="1:6">
      <c r="A3525" t="s">
        <v>3230</v>
      </c>
      <c r="B3525">
        <v>21101</v>
      </c>
      <c r="C3525" t="s">
        <v>16721</v>
      </c>
      <c r="D3525" t="s">
        <v>1161</v>
      </c>
      <c r="E3525" t="s">
        <v>13211</v>
      </c>
      <c r="F3525">
        <v>45.29</v>
      </c>
    </row>
    <row r="3526" spans="1:6">
      <c r="A3526" t="s">
        <v>3230</v>
      </c>
      <c r="B3526">
        <v>34713</v>
      </c>
      <c r="C3526" t="s">
        <v>16722</v>
      </c>
      <c r="D3526" t="s">
        <v>223</v>
      </c>
      <c r="E3526" t="s">
        <v>13211</v>
      </c>
      <c r="F3526">
        <v>338.9</v>
      </c>
    </row>
    <row r="3527" spans="1:6">
      <c r="A3527" t="s">
        <v>3230</v>
      </c>
      <c r="B3527">
        <v>37563</v>
      </c>
      <c r="C3527" t="s">
        <v>16723</v>
      </c>
      <c r="D3527" t="s">
        <v>223</v>
      </c>
      <c r="E3527" t="s">
        <v>13211</v>
      </c>
    </row>
    <row r="3528" spans="1:6">
      <c r="A3528" t="s">
        <v>3230</v>
      </c>
      <c r="B3528">
        <v>4948</v>
      </c>
      <c r="C3528" t="s">
        <v>16724</v>
      </c>
      <c r="D3528" t="s">
        <v>223</v>
      </c>
      <c r="E3528" t="s">
        <v>13211</v>
      </c>
    </row>
    <row r="3529" spans="1:6">
      <c r="A3529" t="s">
        <v>3230</v>
      </c>
      <c r="B3529">
        <v>37561</v>
      </c>
      <c r="C3529" t="s">
        <v>16725</v>
      </c>
      <c r="D3529" t="s">
        <v>223</v>
      </c>
      <c r="E3529" t="s">
        <v>13211</v>
      </c>
    </row>
    <row r="3530" spans="1:6">
      <c r="A3530" t="s">
        <v>3230</v>
      </c>
      <c r="B3530">
        <v>37562</v>
      </c>
      <c r="C3530" t="s">
        <v>16726</v>
      </c>
      <c r="D3530" t="s">
        <v>223</v>
      </c>
      <c r="E3530" t="s">
        <v>13211</v>
      </c>
    </row>
    <row r="3531" spans="1:6">
      <c r="A3531" t="s">
        <v>3230</v>
      </c>
      <c r="B3531">
        <v>14164</v>
      </c>
      <c r="C3531" t="s">
        <v>16727</v>
      </c>
      <c r="D3531" t="s">
        <v>1161</v>
      </c>
      <c r="E3531" t="s">
        <v>13211</v>
      </c>
    </row>
    <row r="3532" spans="1:6">
      <c r="A3532" t="s">
        <v>3230</v>
      </c>
      <c r="B3532">
        <v>14163</v>
      </c>
      <c r="C3532" t="s">
        <v>16728</v>
      </c>
      <c r="D3532" t="s">
        <v>1161</v>
      </c>
      <c r="E3532" t="s">
        <v>13211</v>
      </c>
    </row>
    <row r="3533" spans="1:6">
      <c r="A3533" t="s">
        <v>3230</v>
      </c>
      <c r="B3533">
        <v>5051</v>
      </c>
      <c r="C3533" t="s">
        <v>16729</v>
      </c>
      <c r="D3533" t="s">
        <v>1161</v>
      </c>
      <c r="E3533" t="s">
        <v>13211</v>
      </c>
    </row>
    <row r="3534" spans="1:6">
      <c r="A3534" t="s">
        <v>3230</v>
      </c>
      <c r="B3534">
        <v>5052</v>
      </c>
      <c r="C3534" t="s">
        <v>16730</v>
      </c>
      <c r="D3534" t="s">
        <v>1161</v>
      </c>
      <c r="E3534" t="s">
        <v>3296</v>
      </c>
    </row>
    <row r="3535" spans="1:6">
      <c r="A3535" t="s">
        <v>3230</v>
      </c>
      <c r="B3535">
        <v>14162</v>
      </c>
      <c r="C3535" t="s">
        <v>16731</v>
      </c>
      <c r="D3535" t="s">
        <v>1161</v>
      </c>
      <c r="E3535" t="s">
        <v>13211</v>
      </c>
    </row>
    <row r="3536" spans="1:6">
      <c r="A3536" t="s">
        <v>3230</v>
      </c>
      <c r="B3536">
        <v>14166</v>
      </c>
      <c r="C3536" t="s">
        <v>16732</v>
      </c>
      <c r="D3536" t="s">
        <v>1161</v>
      </c>
      <c r="E3536" t="s">
        <v>13211</v>
      </c>
    </row>
    <row r="3537" spans="1:5">
      <c r="A3537" t="s">
        <v>3230</v>
      </c>
      <c r="B3537">
        <v>14165</v>
      </c>
      <c r="C3537" t="s">
        <v>16733</v>
      </c>
      <c r="D3537" t="s">
        <v>1161</v>
      </c>
      <c r="E3537" t="s">
        <v>13211</v>
      </c>
    </row>
    <row r="3538" spans="1:5">
      <c r="A3538" t="s">
        <v>3230</v>
      </c>
      <c r="B3538">
        <v>5050</v>
      </c>
      <c r="C3538" t="s">
        <v>16734</v>
      </c>
      <c r="D3538" t="s">
        <v>1161</v>
      </c>
      <c r="E3538" t="s">
        <v>13211</v>
      </c>
    </row>
    <row r="3539" spans="1:5">
      <c r="A3539" t="s">
        <v>3230</v>
      </c>
      <c r="B3539">
        <v>12366</v>
      </c>
      <c r="C3539" t="s">
        <v>16735</v>
      </c>
      <c r="D3539" t="s">
        <v>1161</v>
      </c>
      <c r="E3539" t="s">
        <v>13211</v>
      </c>
    </row>
    <row r="3540" spans="1:5">
      <c r="A3540" t="s">
        <v>3230</v>
      </c>
      <c r="B3540">
        <v>5045</v>
      </c>
      <c r="C3540" t="s">
        <v>16736</v>
      </c>
      <c r="D3540" t="s">
        <v>1161</v>
      </c>
      <c r="E3540" t="s">
        <v>13211</v>
      </c>
    </row>
    <row r="3541" spans="1:5">
      <c r="A3541" t="s">
        <v>3230</v>
      </c>
      <c r="B3541">
        <v>5035</v>
      </c>
      <c r="C3541" t="s">
        <v>16737</v>
      </c>
      <c r="D3541" t="s">
        <v>1161</v>
      </c>
      <c r="E3541" t="s">
        <v>13211</v>
      </c>
    </row>
    <row r="3542" spans="1:5">
      <c r="A3542" t="s">
        <v>3230</v>
      </c>
      <c r="B3542">
        <v>41180</v>
      </c>
      <c r="C3542" t="s">
        <v>16738</v>
      </c>
      <c r="D3542" t="s">
        <v>1161</v>
      </c>
      <c r="E3542" t="s">
        <v>13211</v>
      </c>
    </row>
    <row r="3543" spans="1:5">
      <c r="A3543" t="s">
        <v>3230</v>
      </c>
      <c r="B3543">
        <v>41181</v>
      </c>
      <c r="C3543" t="s">
        <v>16739</v>
      </c>
      <c r="D3543" t="s">
        <v>1161</v>
      </c>
      <c r="E3543" t="s">
        <v>13211</v>
      </c>
    </row>
    <row r="3544" spans="1:5">
      <c r="A3544" t="s">
        <v>3230</v>
      </c>
      <c r="B3544">
        <v>41182</v>
      </c>
      <c r="C3544" t="s">
        <v>16740</v>
      </c>
      <c r="D3544" t="s">
        <v>1161</v>
      </c>
      <c r="E3544" t="s">
        <v>13211</v>
      </c>
    </row>
    <row r="3545" spans="1:5">
      <c r="A3545" t="s">
        <v>3230</v>
      </c>
      <c r="B3545">
        <v>41183</v>
      </c>
      <c r="C3545" t="s">
        <v>16741</v>
      </c>
      <c r="D3545" t="s">
        <v>1161</v>
      </c>
      <c r="E3545" t="s">
        <v>13211</v>
      </c>
    </row>
    <row r="3546" spans="1:5">
      <c r="A3546" t="s">
        <v>3230</v>
      </c>
      <c r="B3546">
        <v>41184</v>
      </c>
      <c r="C3546" t="s">
        <v>16742</v>
      </c>
      <c r="D3546" t="s">
        <v>1161</v>
      </c>
      <c r="E3546" t="s">
        <v>13211</v>
      </c>
    </row>
    <row r="3547" spans="1:5">
      <c r="A3547" t="s">
        <v>3230</v>
      </c>
      <c r="B3547">
        <v>41185</v>
      </c>
      <c r="C3547" t="s">
        <v>16743</v>
      </c>
      <c r="D3547" t="s">
        <v>1161</v>
      </c>
      <c r="E3547" t="s">
        <v>13211</v>
      </c>
    </row>
    <row r="3548" spans="1:5">
      <c r="A3548" t="s">
        <v>3230</v>
      </c>
      <c r="B3548">
        <v>41186</v>
      </c>
      <c r="C3548" t="s">
        <v>16744</v>
      </c>
      <c r="D3548" t="s">
        <v>1161</v>
      </c>
      <c r="E3548" t="s">
        <v>13211</v>
      </c>
    </row>
    <row r="3549" spans="1:5">
      <c r="A3549" t="s">
        <v>3230</v>
      </c>
      <c r="B3549">
        <v>41187</v>
      </c>
      <c r="C3549" t="s">
        <v>16745</v>
      </c>
      <c r="D3549" t="s">
        <v>1161</v>
      </c>
      <c r="E3549" t="s">
        <v>13211</v>
      </c>
    </row>
    <row r="3550" spans="1:5">
      <c r="A3550" t="s">
        <v>3230</v>
      </c>
      <c r="B3550">
        <v>41188</v>
      </c>
      <c r="C3550" t="s">
        <v>16746</v>
      </c>
      <c r="D3550" t="s">
        <v>1161</v>
      </c>
      <c r="E3550" t="s">
        <v>13211</v>
      </c>
    </row>
    <row r="3551" spans="1:5">
      <c r="A3551" t="s">
        <v>3230</v>
      </c>
      <c r="B3551">
        <v>5036</v>
      </c>
      <c r="C3551" t="s">
        <v>16747</v>
      </c>
      <c r="D3551" t="s">
        <v>1161</v>
      </c>
      <c r="E3551" t="s">
        <v>13211</v>
      </c>
    </row>
    <row r="3552" spans="1:5">
      <c r="A3552" t="s">
        <v>3230</v>
      </c>
      <c r="B3552">
        <v>41189</v>
      </c>
      <c r="C3552" t="s">
        <v>16748</v>
      </c>
      <c r="D3552" t="s">
        <v>1161</v>
      </c>
      <c r="E3552" t="s">
        <v>13211</v>
      </c>
    </row>
    <row r="3553" spans="1:5">
      <c r="A3553" t="s">
        <v>3230</v>
      </c>
      <c r="B3553">
        <v>41190</v>
      </c>
      <c r="C3553" t="s">
        <v>16749</v>
      </c>
      <c r="D3553" t="s">
        <v>1161</v>
      </c>
      <c r="E3553" t="s">
        <v>13211</v>
      </c>
    </row>
    <row r="3554" spans="1:5">
      <c r="A3554" t="s">
        <v>3230</v>
      </c>
      <c r="B3554">
        <v>41191</v>
      </c>
      <c r="C3554" t="s">
        <v>16750</v>
      </c>
      <c r="D3554" t="s">
        <v>1161</v>
      </c>
      <c r="E3554" t="s">
        <v>13211</v>
      </c>
    </row>
    <row r="3555" spans="1:5">
      <c r="A3555" t="s">
        <v>3230</v>
      </c>
      <c r="B3555">
        <v>41192</v>
      </c>
      <c r="C3555" t="s">
        <v>16751</v>
      </c>
      <c r="D3555" t="s">
        <v>1161</v>
      </c>
      <c r="E3555" t="s">
        <v>13211</v>
      </c>
    </row>
    <row r="3556" spans="1:5">
      <c r="A3556" t="s">
        <v>3230</v>
      </c>
      <c r="B3556">
        <v>41193</v>
      </c>
      <c r="C3556" t="s">
        <v>16752</v>
      </c>
      <c r="D3556" t="s">
        <v>1161</v>
      </c>
      <c r="E3556" t="s">
        <v>13211</v>
      </c>
    </row>
    <row r="3557" spans="1:5">
      <c r="A3557" t="s">
        <v>3230</v>
      </c>
      <c r="B3557">
        <v>41194</v>
      </c>
      <c r="C3557" t="s">
        <v>16753</v>
      </c>
      <c r="D3557" t="s">
        <v>1161</v>
      </c>
      <c r="E3557" t="s">
        <v>13211</v>
      </c>
    </row>
    <row r="3558" spans="1:5">
      <c r="A3558" t="s">
        <v>3230</v>
      </c>
      <c r="B3558">
        <v>5044</v>
      </c>
      <c r="C3558" t="s">
        <v>16754</v>
      </c>
      <c r="D3558" t="s">
        <v>1161</v>
      </c>
      <c r="E3558" t="s">
        <v>13211</v>
      </c>
    </row>
    <row r="3559" spans="1:5">
      <c r="A3559" t="s">
        <v>3230</v>
      </c>
      <c r="B3559">
        <v>5059</v>
      </c>
      <c r="C3559" t="s">
        <v>16755</v>
      </c>
      <c r="D3559" t="s">
        <v>1161</v>
      </c>
      <c r="E3559" t="s">
        <v>13211</v>
      </c>
    </row>
    <row r="3560" spans="1:5">
      <c r="A3560" t="s">
        <v>3230</v>
      </c>
      <c r="B3560">
        <v>41201</v>
      </c>
      <c r="C3560" t="s">
        <v>16756</v>
      </c>
      <c r="D3560" t="s">
        <v>1161</v>
      </c>
      <c r="E3560" t="s">
        <v>13211</v>
      </c>
    </row>
    <row r="3561" spans="1:5">
      <c r="A3561" t="s">
        <v>3230</v>
      </c>
      <c r="B3561">
        <v>41199</v>
      </c>
      <c r="C3561" t="s">
        <v>16757</v>
      </c>
      <c r="D3561" t="s">
        <v>1161</v>
      </c>
      <c r="E3561" t="s">
        <v>13211</v>
      </c>
    </row>
    <row r="3562" spans="1:5">
      <c r="A3562" t="s">
        <v>3230</v>
      </c>
      <c r="B3562">
        <v>5057</v>
      </c>
      <c r="C3562" t="s">
        <v>16758</v>
      </c>
      <c r="D3562" t="s">
        <v>1161</v>
      </c>
      <c r="E3562" t="s">
        <v>13211</v>
      </c>
    </row>
    <row r="3563" spans="1:5">
      <c r="A3563" t="s">
        <v>3230</v>
      </c>
      <c r="B3563">
        <v>41200</v>
      </c>
      <c r="C3563" t="s">
        <v>16759</v>
      </c>
      <c r="D3563" t="s">
        <v>1161</v>
      </c>
      <c r="E3563" t="s">
        <v>13211</v>
      </c>
    </row>
    <row r="3564" spans="1:5">
      <c r="A3564" t="s">
        <v>3230</v>
      </c>
      <c r="B3564">
        <v>41205</v>
      </c>
      <c r="C3564" t="s">
        <v>16760</v>
      </c>
      <c r="D3564" t="s">
        <v>1161</v>
      </c>
      <c r="E3564" t="s">
        <v>13211</v>
      </c>
    </row>
    <row r="3565" spans="1:5">
      <c r="A3565" t="s">
        <v>3230</v>
      </c>
      <c r="B3565">
        <v>41202</v>
      </c>
      <c r="C3565" t="s">
        <v>16761</v>
      </c>
      <c r="D3565" t="s">
        <v>1161</v>
      </c>
      <c r="E3565" t="s">
        <v>13211</v>
      </c>
    </row>
    <row r="3566" spans="1:5">
      <c r="A3566" t="s">
        <v>3230</v>
      </c>
      <c r="B3566">
        <v>41206</v>
      </c>
      <c r="C3566" t="s">
        <v>16762</v>
      </c>
      <c r="D3566" t="s">
        <v>1161</v>
      </c>
      <c r="E3566" t="s">
        <v>13211</v>
      </c>
    </row>
    <row r="3567" spans="1:5">
      <c r="A3567" t="s">
        <v>3230</v>
      </c>
      <c r="B3567">
        <v>12372</v>
      </c>
      <c r="C3567" t="s">
        <v>16763</v>
      </c>
      <c r="D3567" t="s">
        <v>1161</v>
      </c>
      <c r="E3567" t="s">
        <v>13211</v>
      </c>
    </row>
    <row r="3568" spans="1:5">
      <c r="A3568" t="s">
        <v>3230</v>
      </c>
      <c r="B3568">
        <v>41207</v>
      </c>
      <c r="C3568" t="s">
        <v>16764</v>
      </c>
      <c r="D3568" t="s">
        <v>1161</v>
      </c>
      <c r="E3568" t="s">
        <v>13211</v>
      </c>
    </row>
    <row r="3569" spans="1:5">
      <c r="A3569" t="s">
        <v>3230</v>
      </c>
      <c r="B3569">
        <v>41203</v>
      </c>
      <c r="C3569" t="s">
        <v>16765</v>
      </c>
      <c r="D3569" t="s">
        <v>1161</v>
      </c>
      <c r="E3569" t="s">
        <v>13211</v>
      </c>
    </row>
    <row r="3570" spans="1:5">
      <c r="A3570" t="s">
        <v>3230</v>
      </c>
      <c r="B3570">
        <v>41204</v>
      </c>
      <c r="C3570" t="s">
        <v>16766</v>
      </c>
      <c r="D3570" t="s">
        <v>1161</v>
      </c>
      <c r="E3570" t="s">
        <v>13211</v>
      </c>
    </row>
    <row r="3571" spans="1:5">
      <c r="A3571" t="s">
        <v>3230</v>
      </c>
      <c r="B3571">
        <v>41210</v>
      </c>
      <c r="C3571" t="s">
        <v>16767</v>
      </c>
      <c r="D3571" t="s">
        <v>1161</v>
      </c>
      <c r="E3571" t="s">
        <v>13211</v>
      </c>
    </row>
    <row r="3572" spans="1:5">
      <c r="A3572" t="s">
        <v>3230</v>
      </c>
      <c r="B3572">
        <v>41208</v>
      </c>
      <c r="C3572" t="s">
        <v>16768</v>
      </c>
      <c r="D3572" t="s">
        <v>1161</v>
      </c>
      <c r="E3572" t="s">
        <v>13211</v>
      </c>
    </row>
    <row r="3573" spans="1:5">
      <c r="A3573" t="s">
        <v>3230</v>
      </c>
      <c r="B3573">
        <v>41211</v>
      </c>
      <c r="C3573" t="s">
        <v>16769</v>
      </c>
      <c r="D3573" t="s">
        <v>1161</v>
      </c>
      <c r="E3573" t="s">
        <v>13211</v>
      </c>
    </row>
    <row r="3574" spans="1:5">
      <c r="A3574" t="s">
        <v>3230</v>
      </c>
      <c r="B3574">
        <v>13339</v>
      </c>
      <c r="C3574" t="s">
        <v>16770</v>
      </c>
      <c r="D3574" t="s">
        <v>1161</v>
      </c>
      <c r="E3574" t="s">
        <v>13211</v>
      </c>
    </row>
    <row r="3575" spans="1:5">
      <c r="A3575" t="s">
        <v>3230</v>
      </c>
      <c r="B3575">
        <v>41213</v>
      </c>
      <c r="C3575" t="s">
        <v>16771</v>
      </c>
      <c r="D3575" t="s">
        <v>1161</v>
      </c>
      <c r="E3575" t="s">
        <v>13211</v>
      </c>
    </row>
    <row r="3576" spans="1:5">
      <c r="A3576" t="s">
        <v>3230</v>
      </c>
      <c r="B3576">
        <v>41209</v>
      </c>
      <c r="C3576" t="s">
        <v>16772</v>
      </c>
      <c r="D3576" t="s">
        <v>1161</v>
      </c>
      <c r="E3576" t="s">
        <v>13211</v>
      </c>
    </row>
    <row r="3577" spans="1:5">
      <c r="A3577" t="s">
        <v>3230</v>
      </c>
      <c r="B3577">
        <v>41216</v>
      </c>
      <c r="C3577" t="s">
        <v>16773</v>
      </c>
      <c r="D3577" t="s">
        <v>1161</v>
      </c>
      <c r="E3577" t="s">
        <v>13211</v>
      </c>
    </row>
    <row r="3578" spans="1:5">
      <c r="A3578" t="s">
        <v>3230</v>
      </c>
      <c r="B3578">
        <v>41217</v>
      </c>
      <c r="C3578" t="s">
        <v>16774</v>
      </c>
      <c r="D3578" t="s">
        <v>1161</v>
      </c>
      <c r="E3578" t="s">
        <v>13211</v>
      </c>
    </row>
    <row r="3579" spans="1:5">
      <c r="A3579" t="s">
        <v>3230</v>
      </c>
      <c r="B3579">
        <v>41218</v>
      </c>
      <c r="C3579" t="s">
        <v>16775</v>
      </c>
      <c r="D3579" t="s">
        <v>1161</v>
      </c>
      <c r="E3579" t="s">
        <v>13211</v>
      </c>
    </row>
    <row r="3580" spans="1:5">
      <c r="A3580" t="s">
        <v>3230</v>
      </c>
      <c r="B3580">
        <v>41214</v>
      </c>
      <c r="C3580" t="s">
        <v>16776</v>
      </c>
      <c r="D3580" t="s">
        <v>1161</v>
      </c>
      <c r="E3580" t="s">
        <v>13211</v>
      </c>
    </row>
    <row r="3581" spans="1:5">
      <c r="A3581" t="s">
        <v>3230</v>
      </c>
      <c r="B3581">
        <v>41215</v>
      </c>
      <c r="C3581" t="s">
        <v>16777</v>
      </c>
      <c r="D3581" t="s">
        <v>1161</v>
      </c>
      <c r="E3581" t="s">
        <v>13211</v>
      </c>
    </row>
    <row r="3582" spans="1:5">
      <c r="A3582" t="s">
        <v>3230</v>
      </c>
      <c r="B3582">
        <v>41221</v>
      </c>
      <c r="C3582" t="s">
        <v>16778</v>
      </c>
      <c r="D3582" t="s">
        <v>1161</v>
      </c>
      <c r="E3582" t="s">
        <v>13211</v>
      </c>
    </row>
    <row r="3583" spans="1:5">
      <c r="A3583" t="s">
        <v>3230</v>
      </c>
      <c r="B3583">
        <v>41222</v>
      </c>
      <c r="C3583" t="s">
        <v>16779</v>
      </c>
      <c r="D3583" t="s">
        <v>1161</v>
      </c>
      <c r="E3583" t="s">
        <v>13211</v>
      </c>
    </row>
    <row r="3584" spans="1:5">
      <c r="A3584" t="s">
        <v>3230</v>
      </c>
      <c r="B3584">
        <v>41195</v>
      </c>
      <c r="C3584" t="s">
        <v>16780</v>
      </c>
      <c r="D3584" t="s">
        <v>1161</v>
      </c>
      <c r="E3584" t="s">
        <v>13211</v>
      </c>
    </row>
    <row r="3585" spans="1:6">
      <c r="A3585" t="s">
        <v>3230</v>
      </c>
      <c r="B3585">
        <v>41198</v>
      </c>
      <c r="C3585" t="s">
        <v>16781</v>
      </c>
      <c r="D3585" t="s">
        <v>1161</v>
      </c>
      <c r="E3585" t="s">
        <v>13211</v>
      </c>
    </row>
    <row r="3586" spans="1:6">
      <c r="A3586" t="s">
        <v>3230</v>
      </c>
      <c r="B3586">
        <v>41196</v>
      </c>
      <c r="C3586" t="s">
        <v>16782</v>
      </c>
      <c r="D3586" t="s">
        <v>1161</v>
      </c>
      <c r="E3586" t="s">
        <v>13211</v>
      </c>
    </row>
    <row r="3587" spans="1:6">
      <c r="A3587" t="s">
        <v>3230</v>
      </c>
      <c r="B3587">
        <v>5033</v>
      </c>
      <c r="C3587" t="s">
        <v>16783</v>
      </c>
      <c r="D3587" t="s">
        <v>1161</v>
      </c>
      <c r="E3587" t="s">
        <v>3296</v>
      </c>
    </row>
    <row r="3588" spans="1:6">
      <c r="A3588" t="s">
        <v>3230</v>
      </c>
      <c r="B3588">
        <v>41197</v>
      </c>
      <c r="C3588" t="s">
        <v>16784</v>
      </c>
      <c r="D3588" t="s">
        <v>1161</v>
      </c>
      <c r="E3588" t="s">
        <v>13211</v>
      </c>
    </row>
    <row r="3589" spans="1:6">
      <c r="A3589" t="s">
        <v>3230</v>
      </c>
      <c r="B3589">
        <v>12388</v>
      </c>
      <c r="C3589" t="s">
        <v>16785</v>
      </c>
      <c r="D3589" t="s">
        <v>1161</v>
      </c>
      <c r="E3589" t="s">
        <v>13211</v>
      </c>
    </row>
    <row r="3590" spans="1:6">
      <c r="A3590" t="s">
        <v>3230</v>
      </c>
      <c r="B3590">
        <v>2731</v>
      </c>
      <c r="C3590" t="s">
        <v>16786</v>
      </c>
      <c r="D3590" t="s">
        <v>60</v>
      </c>
      <c r="E3590" t="s">
        <v>13211</v>
      </c>
    </row>
    <row r="3591" spans="1:6">
      <c r="A3591" t="s">
        <v>3230</v>
      </c>
      <c r="B3591">
        <v>41457</v>
      </c>
      <c r="C3591" t="s">
        <v>16787</v>
      </c>
      <c r="D3591" t="s">
        <v>1161</v>
      </c>
      <c r="E3591" t="s">
        <v>13211</v>
      </c>
      <c r="F3591">
        <v>1651.58</v>
      </c>
    </row>
    <row r="3592" spans="1:6">
      <c r="A3592" t="s">
        <v>3230</v>
      </c>
      <c r="B3592">
        <v>41458</v>
      </c>
      <c r="C3592" t="s">
        <v>16788</v>
      </c>
      <c r="D3592" t="s">
        <v>1161</v>
      </c>
      <c r="E3592" t="s">
        <v>13211</v>
      </c>
      <c r="F3592">
        <v>2305.69</v>
      </c>
    </row>
    <row r="3593" spans="1:6">
      <c r="A3593" t="s">
        <v>3230</v>
      </c>
      <c r="B3593">
        <v>41459</v>
      </c>
      <c r="C3593" t="s">
        <v>16789</v>
      </c>
      <c r="D3593" t="s">
        <v>1161</v>
      </c>
      <c r="E3593" t="s">
        <v>13211</v>
      </c>
      <c r="F3593">
        <v>3216.26</v>
      </c>
    </row>
    <row r="3594" spans="1:6">
      <c r="A3594" t="s">
        <v>3230</v>
      </c>
      <c r="B3594">
        <v>41461</v>
      </c>
      <c r="C3594" t="s">
        <v>16790</v>
      </c>
      <c r="D3594" t="s">
        <v>1161</v>
      </c>
      <c r="E3594" t="s">
        <v>13211</v>
      </c>
      <c r="F3594">
        <v>4385.2</v>
      </c>
    </row>
    <row r="3595" spans="1:6">
      <c r="A3595" t="s">
        <v>3230</v>
      </c>
      <c r="B3595">
        <v>44537</v>
      </c>
      <c r="C3595" t="s">
        <v>16791</v>
      </c>
      <c r="D3595" t="s">
        <v>12482</v>
      </c>
      <c r="E3595" t="s">
        <v>13211</v>
      </c>
      <c r="F3595">
        <v>435.88</v>
      </c>
    </row>
    <row r="3596" spans="1:6">
      <c r="A3596" t="s">
        <v>3230</v>
      </c>
      <c r="B3596">
        <v>11844</v>
      </c>
      <c r="C3596" t="s">
        <v>16792</v>
      </c>
      <c r="D3596" t="s">
        <v>60</v>
      </c>
      <c r="E3596" t="s">
        <v>13211</v>
      </c>
      <c r="F3596">
        <v>51.81</v>
      </c>
    </row>
    <row r="3597" spans="1:6">
      <c r="A3597" t="s">
        <v>3230</v>
      </c>
      <c r="B3597">
        <v>4465</v>
      </c>
      <c r="C3597" t="s">
        <v>16793</v>
      </c>
      <c r="D3597" t="s">
        <v>60</v>
      </c>
      <c r="E3597" t="s">
        <v>13211</v>
      </c>
      <c r="F3597">
        <v>43.06</v>
      </c>
    </row>
    <row r="3598" spans="1:6">
      <c r="A3598" t="s">
        <v>3230</v>
      </c>
      <c r="B3598">
        <v>35273</v>
      </c>
      <c r="C3598" t="s">
        <v>16794</v>
      </c>
      <c r="D3598" t="s">
        <v>60</v>
      </c>
      <c r="E3598" t="s">
        <v>13211</v>
      </c>
      <c r="F3598">
        <v>51.64</v>
      </c>
    </row>
    <row r="3599" spans="1:6">
      <c r="A3599" t="s">
        <v>3230</v>
      </c>
      <c r="B3599">
        <v>4470</v>
      </c>
      <c r="C3599" t="s">
        <v>16795</v>
      </c>
      <c r="D3599" t="s">
        <v>60</v>
      </c>
      <c r="E3599" t="s">
        <v>13211</v>
      </c>
      <c r="F3599">
        <v>119.17</v>
      </c>
    </row>
    <row r="3600" spans="1:6">
      <c r="A3600" t="s">
        <v>3230</v>
      </c>
      <c r="B3600">
        <v>20204</v>
      </c>
      <c r="C3600" t="s">
        <v>16796</v>
      </c>
      <c r="D3600" t="s">
        <v>60</v>
      </c>
      <c r="E3600" t="s">
        <v>13211</v>
      </c>
      <c r="F3600">
        <v>79.44</v>
      </c>
    </row>
    <row r="3601" spans="1:6">
      <c r="A3601" t="s">
        <v>3230</v>
      </c>
      <c r="B3601">
        <v>20208</v>
      </c>
      <c r="C3601" t="s">
        <v>16797</v>
      </c>
      <c r="D3601" t="s">
        <v>60</v>
      </c>
      <c r="E3601" t="s">
        <v>13211</v>
      </c>
      <c r="F3601">
        <v>107.25</v>
      </c>
    </row>
    <row r="3602" spans="1:6">
      <c r="A3602" t="s">
        <v>3230</v>
      </c>
      <c r="B3602">
        <v>4437</v>
      </c>
      <c r="C3602" t="s">
        <v>16798</v>
      </c>
      <c r="D3602" t="s">
        <v>60</v>
      </c>
      <c r="E3602" t="s">
        <v>13211</v>
      </c>
      <c r="F3602">
        <v>89.38</v>
      </c>
    </row>
    <row r="3603" spans="1:6">
      <c r="A3603" t="s">
        <v>3230</v>
      </c>
      <c r="B3603">
        <v>14580</v>
      </c>
      <c r="C3603" t="s">
        <v>16799</v>
      </c>
      <c r="D3603" t="s">
        <v>60</v>
      </c>
      <c r="E3603" t="s">
        <v>13211</v>
      </c>
      <c r="F3603">
        <v>89.38</v>
      </c>
    </row>
    <row r="3604" spans="1:6">
      <c r="A3604" t="s">
        <v>3230</v>
      </c>
      <c r="B3604">
        <v>5065</v>
      </c>
      <c r="C3604" t="s">
        <v>16800</v>
      </c>
      <c r="D3604" t="s">
        <v>2885</v>
      </c>
      <c r="E3604" t="s">
        <v>13211</v>
      </c>
      <c r="F3604">
        <v>38.6</v>
      </c>
    </row>
    <row r="3605" spans="1:6">
      <c r="A3605" t="s">
        <v>3230</v>
      </c>
      <c r="B3605">
        <v>5072</v>
      </c>
      <c r="C3605" t="s">
        <v>16801</v>
      </c>
      <c r="D3605" t="s">
        <v>2885</v>
      </c>
      <c r="E3605" t="s">
        <v>13211</v>
      </c>
      <c r="F3605">
        <v>35.71</v>
      </c>
    </row>
    <row r="3606" spans="1:6">
      <c r="A3606" t="s">
        <v>3230</v>
      </c>
      <c r="B3606">
        <v>5066</v>
      </c>
      <c r="C3606" t="s">
        <v>16802</v>
      </c>
      <c r="D3606" t="s">
        <v>2885</v>
      </c>
      <c r="E3606" t="s">
        <v>13211</v>
      </c>
      <c r="F3606">
        <v>26.74</v>
      </c>
    </row>
    <row r="3607" spans="1:6">
      <c r="A3607" t="s">
        <v>3230</v>
      </c>
      <c r="B3607">
        <v>5063</v>
      </c>
      <c r="C3607" t="s">
        <v>16803</v>
      </c>
      <c r="D3607" t="s">
        <v>2885</v>
      </c>
      <c r="E3607" t="s">
        <v>13211</v>
      </c>
      <c r="F3607">
        <v>24.21</v>
      </c>
    </row>
    <row r="3608" spans="1:6">
      <c r="A3608" t="s">
        <v>3230</v>
      </c>
      <c r="B3608">
        <v>20247</v>
      </c>
      <c r="C3608" t="s">
        <v>16804</v>
      </c>
      <c r="D3608" t="s">
        <v>2885</v>
      </c>
      <c r="E3608" t="s">
        <v>13211</v>
      </c>
      <c r="F3608">
        <v>22.47</v>
      </c>
    </row>
    <row r="3609" spans="1:6">
      <c r="A3609" t="s">
        <v>3230</v>
      </c>
      <c r="B3609">
        <v>5074</v>
      </c>
      <c r="C3609" t="s">
        <v>16805</v>
      </c>
      <c r="D3609" t="s">
        <v>2885</v>
      </c>
      <c r="E3609" t="s">
        <v>13211</v>
      </c>
      <c r="F3609">
        <v>22.74</v>
      </c>
    </row>
    <row r="3610" spans="1:6">
      <c r="A3610" t="s">
        <v>3230</v>
      </c>
      <c r="B3610">
        <v>5067</v>
      </c>
      <c r="C3610" t="s">
        <v>16806</v>
      </c>
      <c r="D3610" t="s">
        <v>2885</v>
      </c>
      <c r="E3610" t="s">
        <v>13211</v>
      </c>
      <c r="F3610">
        <v>21.63</v>
      </c>
    </row>
    <row r="3611" spans="1:6">
      <c r="A3611" t="s">
        <v>3230</v>
      </c>
      <c r="B3611">
        <v>5078</v>
      </c>
      <c r="C3611" t="s">
        <v>16807</v>
      </c>
      <c r="D3611" t="s">
        <v>2885</v>
      </c>
      <c r="E3611" t="s">
        <v>13211</v>
      </c>
      <c r="F3611">
        <v>21.38</v>
      </c>
    </row>
    <row r="3612" spans="1:6">
      <c r="A3612" t="s">
        <v>3230</v>
      </c>
      <c r="B3612">
        <v>5068</v>
      </c>
      <c r="C3612" t="s">
        <v>16808</v>
      </c>
      <c r="D3612" t="s">
        <v>2885</v>
      </c>
      <c r="E3612" t="s">
        <v>13211</v>
      </c>
      <c r="F3612">
        <v>20.29</v>
      </c>
    </row>
    <row r="3613" spans="1:6">
      <c r="A3613" t="s">
        <v>3230</v>
      </c>
      <c r="B3613">
        <v>5073</v>
      </c>
      <c r="C3613" t="s">
        <v>16809</v>
      </c>
      <c r="D3613" t="s">
        <v>2885</v>
      </c>
      <c r="E3613" t="s">
        <v>13211</v>
      </c>
      <c r="F3613">
        <v>20.68</v>
      </c>
    </row>
    <row r="3614" spans="1:6">
      <c r="A3614" t="s">
        <v>3230</v>
      </c>
      <c r="B3614">
        <v>5069</v>
      </c>
      <c r="C3614" t="s">
        <v>16810</v>
      </c>
      <c r="D3614" t="s">
        <v>2885</v>
      </c>
      <c r="E3614" t="s">
        <v>13211</v>
      </c>
      <c r="F3614">
        <v>20.68</v>
      </c>
    </row>
    <row r="3615" spans="1:6">
      <c r="A3615" t="s">
        <v>3230</v>
      </c>
      <c r="B3615">
        <v>5070</v>
      </c>
      <c r="C3615" t="s">
        <v>16811</v>
      </c>
      <c r="D3615" t="s">
        <v>2885</v>
      </c>
      <c r="E3615" t="s">
        <v>13211</v>
      </c>
      <c r="F3615">
        <v>20.91</v>
      </c>
    </row>
    <row r="3616" spans="1:6">
      <c r="A3616" t="s">
        <v>3230</v>
      </c>
      <c r="B3616">
        <v>5071</v>
      </c>
      <c r="C3616" t="s">
        <v>16812</v>
      </c>
      <c r="D3616" t="s">
        <v>2885</v>
      </c>
      <c r="E3616" t="s">
        <v>13211</v>
      </c>
      <c r="F3616">
        <v>20.29</v>
      </c>
    </row>
    <row r="3617" spans="1:6">
      <c r="A3617" t="s">
        <v>3230</v>
      </c>
      <c r="B3617">
        <v>5061</v>
      </c>
      <c r="C3617" t="s">
        <v>16813</v>
      </c>
      <c r="D3617" t="s">
        <v>2885</v>
      </c>
      <c r="E3617" t="s">
        <v>3296</v>
      </c>
      <c r="F3617">
        <v>19.95</v>
      </c>
    </row>
    <row r="3618" spans="1:6">
      <c r="A3618" t="s">
        <v>3230</v>
      </c>
      <c r="B3618">
        <v>5075</v>
      </c>
      <c r="C3618" t="s">
        <v>16814</v>
      </c>
      <c r="D3618" t="s">
        <v>2885</v>
      </c>
      <c r="E3618" t="s">
        <v>13211</v>
      </c>
      <c r="F3618">
        <v>20.29</v>
      </c>
    </row>
    <row r="3619" spans="1:6">
      <c r="A3619" t="s">
        <v>3230</v>
      </c>
      <c r="B3619">
        <v>5062</v>
      </c>
      <c r="C3619" t="s">
        <v>16815</v>
      </c>
      <c r="D3619" t="s">
        <v>2885</v>
      </c>
      <c r="E3619" t="s">
        <v>13211</v>
      </c>
      <c r="F3619">
        <v>20.56</v>
      </c>
    </row>
    <row r="3620" spans="1:6">
      <c r="A3620" t="s">
        <v>3230</v>
      </c>
      <c r="B3620">
        <v>39027</v>
      </c>
      <c r="C3620" t="s">
        <v>16816</v>
      </c>
      <c r="D3620" t="s">
        <v>2885</v>
      </c>
      <c r="E3620" t="s">
        <v>13211</v>
      </c>
      <c r="F3620">
        <v>20.27</v>
      </c>
    </row>
    <row r="3621" spans="1:6">
      <c r="A3621" t="s">
        <v>3230</v>
      </c>
      <c r="B3621">
        <v>40568</v>
      </c>
      <c r="C3621" t="s">
        <v>16817</v>
      </c>
      <c r="D3621" t="s">
        <v>2885</v>
      </c>
      <c r="E3621" t="s">
        <v>13211</v>
      </c>
      <c r="F3621">
        <v>20.440000000000001</v>
      </c>
    </row>
    <row r="3622" spans="1:6">
      <c r="A3622" t="s">
        <v>3230</v>
      </c>
      <c r="B3622">
        <v>40304</v>
      </c>
      <c r="C3622" t="s">
        <v>16818</v>
      </c>
      <c r="D3622" t="s">
        <v>2885</v>
      </c>
      <c r="E3622" t="s">
        <v>13211</v>
      </c>
      <c r="F3622">
        <v>25.05</v>
      </c>
    </row>
    <row r="3623" spans="1:6">
      <c r="A3623" t="s">
        <v>3230</v>
      </c>
      <c r="B3623">
        <v>39026</v>
      </c>
      <c r="C3623" t="s">
        <v>16819</v>
      </c>
      <c r="D3623" t="s">
        <v>2885</v>
      </c>
      <c r="E3623" t="s">
        <v>13211</v>
      </c>
      <c r="F3623">
        <v>22.82</v>
      </c>
    </row>
    <row r="3624" spans="1:6">
      <c r="A3624" t="s">
        <v>3230</v>
      </c>
      <c r="B3624">
        <v>42431</v>
      </c>
      <c r="C3624" t="s">
        <v>16820</v>
      </c>
      <c r="D3624" t="s">
        <v>1161</v>
      </c>
      <c r="E3624" t="s">
        <v>13211</v>
      </c>
    </row>
    <row r="3625" spans="1:6">
      <c r="A3625" t="s">
        <v>3230</v>
      </c>
      <c r="B3625">
        <v>44074</v>
      </c>
      <c r="C3625" t="s">
        <v>16821</v>
      </c>
      <c r="D3625" t="s">
        <v>2532</v>
      </c>
      <c r="E3625" t="s">
        <v>13211</v>
      </c>
      <c r="F3625">
        <v>696.22</v>
      </c>
    </row>
    <row r="3626" spans="1:6">
      <c r="A3626" t="s">
        <v>3230</v>
      </c>
      <c r="B3626">
        <v>44072</v>
      </c>
      <c r="C3626" t="s">
        <v>16822</v>
      </c>
      <c r="D3626" t="s">
        <v>2532</v>
      </c>
      <c r="E3626" t="s">
        <v>13211</v>
      </c>
      <c r="F3626">
        <v>99.25</v>
      </c>
    </row>
    <row r="3627" spans="1:6">
      <c r="A3627" t="s">
        <v>3230</v>
      </c>
      <c r="B3627">
        <v>511</v>
      </c>
      <c r="C3627" t="s">
        <v>16823</v>
      </c>
      <c r="D3627" t="s">
        <v>2532</v>
      </c>
      <c r="E3627" t="s">
        <v>3296</v>
      </c>
    </row>
    <row r="3628" spans="1:6">
      <c r="A3628" t="s">
        <v>13385</v>
      </c>
      <c r="B3628">
        <v>37540</v>
      </c>
      <c r="C3628" t="s">
        <v>16824</v>
      </c>
      <c r="D3628" t="s">
        <v>1161</v>
      </c>
      <c r="E3628" t="s">
        <v>13211</v>
      </c>
      <c r="F3628">
        <v>97972.59</v>
      </c>
    </row>
    <row r="3629" spans="1:6">
      <c r="A3629" t="s">
        <v>13385</v>
      </c>
      <c r="B3629">
        <v>37548</v>
      </c>
      <c r="C3629" t="s">
        <v>16825</v>
      </c>
      <c r="D3629" t="s">
        <v>1161</v>
      </c>
      <c r="E3629" t="s">
        <v>13211</v>
      </c>
      <c r="F3629">
        <v>129862.17</v>
      </c>
    </row>
    <row r="3630" spans="1:6">
      <c r="A3630" t="s">
        <v>13385</v>
      </c>
      <c r="B3630">
        <v>39828</v>
      </c>
      <c r="C3630" t="s">
        <v>16826</v>
      </c>
      <c r="D3630" t="s">
        <v>1161</v>
      </c>
      <c r="E3630" t="s">
        <v>13211</v>
      </c>
      <c r="F3630">
        <v>779.04</v>
      </c>
    </row>
    <row r="3631" spans="1:6">
      <c r="A3631" t="s">
        <v>3230</v>
      </c>
      <c r="B3631">
        <v>38392</v>
      </c>
      <c r="C3631" t="s">
        <v>16827</v>
      </c>
      <c r="D3631" t="s">
        <v>1161</v>
      </c>
      <c r="E3631" t="s">
        <v>13211</v>
      </c>
      <c r="F3631">
        <v>62.17</v>
      </c>
    </row>
    <row r="3632" spans="1:6">
      <c r="A3632" t="s">
        <v>3230</v>
      </c>
      <c r="B3632">
        <v>11735</v>
      </c>
      <c r="C3632" t="s">
        <v>16828</v>
      </c>
      <c r="D3632" t="s">
        <v>1161</v>
      </c>
      <c r="E3632" t="s">
        <v>13211</v>
      </c>
      <c r="F3632">
        <v>9.84</v>
      </c>
    </row>
    <row r="3633" spans="1:6">
      <c r="A3633" t="s">
        <v>3230</v>
      </c>
      <c r="B3633">
        <v>11737</v>
      </c>
      <c r="C3633" t="s">
        <v>16829</v>
      </c>
      <c r="D3633" t="s">
        <v>1161</v>
      </c>
      <c r="E3633" t="s">
        <v>13211</v>
      </c>
      <c r="F3633">
        <v>13.95</v>
      </c>
    </row>
    <row r="3634" spans="1:6">
      <c r="A3634" t="s">
        <v>3230</v>
      </c>
      <c r="B3634">
        <v>11738</v>
      </c>
      <c r="C3634" t="s">
        <v>16830</v>
      </c>
      <c r="D3634" t="s">
        <v>1161</v>
      </c>
      <c r="E3634" t="s">
        <v>13211</v>
      </c>
      <c r="F3634">
        <v>17.59</v>
      </c>
    </row>
    <row r="3635" spans="1:6">
      <c r="A3635" t="s">
        <v>3230</v>
      </c>
      <c r="B3635">
        <v>36143</v>
      </c>
      <c r="C3635" t="s">
        <v>16831</v>
      </c>
      <c r="D3635" t="s">
        <v>1161</v>
      </c>
      <c r="E3635" t="s">
        <v>13211</v>
      </c>
      <c r="F3635">
        <v>82.21</v>
      </c>
    </row>
    <row r="3636" spans="1:6">
      <c r="A3636" t="s">
        <v>3230</v>
      </c>
      <c r="B3636">
        <v>36142</v>
      </c>
      <c r="C3636" t="s">
        <v>16832</v>
      </c>
      <c r="D3636" t="s">
        <v>1161</v>
      </c>
      <c r="E3636" t="s">
        <v>13211</v>
      </c>
      <c r="F3636">
        <v>2.0299999999999998</v>
      </c>
    </row>
    <row r="3637" spans="1:6">
      <c r="A3637" t="s">
        <v>3230</v>
      </c>
      <c r="B3637">
        <v>45227</v>
      </c>
      <c r="C3637" t="s">
        <v>16833</v>
      </c>
      <c r="D3637" t="s">
        <v>1161</v>
      </c>
      <c r="E3637" t="s">
        <v>13211</v>
      </c>
      <c r="F3637">
        <v>783.34</v>
      </c>
    </row>
    <row r="3638" spans="1:6">
      <c r="A3638" t="s">
        <v>3230</v>
      </c>
      <c r="B3638">
        <v>45209</v>
      </c>
      <c r="C3638" t="s">
        <v>16834</v>
      </c>
      <c r="D3638" t="s">
        <v>1161</v>
      </c>
      <c r="E3638" t="s">
        <v>13211</v>
      </c>
      <c r="F3638">
        <v>34.31</v>
      </c>
    </row>
    <row r="3639" spans="1:6">
      <c r="A3639" t="s">
        <v>3230</v>
      </c>
      <c r="B3639">
        <v>36146</v>
      </c>
      <c r="C3639" t="s">
        <v>16835</v>
      </c>
      <c r="D3639" t="s">
        <v>1161</v>
      </c>
      <c r="E3639" t="s">
        <v>13211</v>
      </c>
      <c r="F3639">
        <v>217.53</v>
      </c>
    </row>
    <row r="3640" spans="1:6">
      <c r="A3640" t="s">
        <v>3230</v>
      </c>
      <c r="B3640">
        <v>39015</v>
      </c>
      <c r="C3640" t="s">
        <v>16836</v>
      </c>
      <c r="D3640" t="s">
        <v>1161</v>
      </c>
      <c r="E3640" t="s">
        <v>3296</v>
      </c>
    </row>
    <row r="3641" spans="1:6">
      <c r="A3641" t="s">
        <v>3230</v>
      </c>
      <c r="B3641">
        <v>38377</v>
      </c>
      <c r="C3641" t="s">
        <v>16837</v>
      </c>
      <c r="D3641" t="s">
        <v>1161</v>
      </c>
      <c r="E3641" t="s">
        <v>13211</v>
      </c>
      <c r="F3641">
        <v>30.63</v>
      </c>
    </row>
    <row r="3642" spans="1:6">
      <c r="A3642" t="s">
        <v>3230</v>
      </c>
      <c r="B3642">
        <v>38376</v>
      </c>
      <c r="C3642" t="s">
        <v>16838</v>
      </c>
      <c r="D3642" t="s">
        <v>1161</v>
      </c>
      <c r="E3642" t="s">
        <v>13211</v>
      </c>
      <c r="F3642">
        <v>35.42</v>
      </c>
    </row>
    <row r="3643" spans="1:6">
      <c r="A3643" t="s">
        <v>3230</v>
      </c>
      <c r="B3643">
        <v>38116</v>
      </c>
      <c r="C3643" t="s">
        <v>16839</v>
      </c>
      <c r="D3643" t="s">
        <v>1161</v>
      </c>
      <c r="E3643" t="s">
        <v>13211</v>
      </c>
      <c r="F3643">
        <v>5.27</v>
      </c>
    </row>
    <row r="3644" spans="1:6">
      <c r="A3644" t="s">
        <v>3230</v>
      </c>
      <c r="B3644">
        <v>38066</v>
      </c>
      <c r="C3644" t="s">
        <v>16840</v>
      </c>
      <c r="D3644" t="s">
        <v>1161</v>
      </c>
      <c r="E3644" t="s">
        <v>13211</v>
      </c>
      <c r="F3644">
        <v>8.6999999999999993</v>
      </c>
    </row>
    <row r="3645" spans="1:6">
      <c r="A3645" t="s">
        <v>3230</v>
      </c>
      <c r="B3645">
        <v>38117</v>
      </c>
      <c r="C3645" t="s">
        <v>16841</v>
      </c>
      <c r="D3645" t="s">
        <v>1161</v>
      </c>
      <c r="E3645" t="s">
        <v>13211</v>
      </c>
      <c r="F3645">
        <v>8.9700000000000006</v>
      </c>
    </row>
    <row r="3646" spans="1:6">
      <c r="A3646" t="s">
        <v>3230</v>
      </c>
      <c r="B3646">
        <v>38067</v>
      </c>
      <c r="C3646" t="s">
        <v>16842</v>
      </c>
      <c r="D3646" t="s">
        <v>1161</v>
      </c>
      <c r="E3646" t="s">
        <v>13211</v>
      </c>
      <c r="F3646">
        <v>12.24</v>
      </c>
    </row>
    <row r="3647" spans="1:6">
      <c r="A3647" t="s">
        <v>13385</v>
      </c>
      <c r="B3647">
        <v>44313</v>
      </c>
      <c r="C3647" t="s">
        <v>16843</v>
      </c>
      <c r="D3647" t="s">
        <v>1161</v>
      </c>
      <c r="E3647" t="s">
        <v>13211</v>
      </c>
    </row>
    <row r="3648" spans="1:6">
      <c r="A3648" t="s">
        <v>3230</v>
      </c>
      <c r="B3648">
        <v>11522</v>
      </c>
      <c r="C3648" t="s">
        <v>16844</v>
      </c>
      <c r="D3648" t="s">
        <v>1161</v>
      </c>
      <c r="E3648" t="s">
        <v>13211</v>
      </c>
      <c r="F3648">
        <v>12.65</v>
      </c>
    </row>
    <row r="3649" spans="1:6">
      <c r="A3649" t="s">
        <v>3230</v>
      </c>
      <c r="B3649">
        <v>43600</v>
      </c>
      <c r="C3649" t="s">
        <v>16845</v>
      </c>
      <c r="D3649" t="s">
        <v>1161</v>
      </c>
      <c r="E3649" t="s">
        <v>13211</v>
      </c>
      <c r="F3649">
        <v>50.72</v>
      </c>
    </row>
    <row r="3650" spans="1:6">
      <c r="A3650" t="s">
        <v>3230</v>
      </c>
      <c r="B3650">
        <v>5080</v>
      </c>
      <c r="C3650" t="s">
        <v>16846</v>
      </c>
      <c r="D3650" t="s">
        <v>1161</v>
      </c>
      <c r="E3650" t="s">
        <v>13211</v>
      </c>
      <c r="F3650">
        <v>19.78</v>
      </c>
    </row>
    <row r="3651" spans="1:6">
      <c r="A3651" t="s">
        <v>3230</v>
      </c>
      <c r="B3651">
        <v>38168</v>
      </c>
      <c r="C3651" t="s">
        <v>16847</v>
      </c>
      <c r="D3651" t="s">
        <v>1161</v>
      </c>
      <c r="E3651" t="s">
        <v>13211</v>
      </c>
      <c r="F3651">
        <v>138.08000000000001</v>
      </c>
    </row>
    <row r="3652" spans="1:6">
      <c r="A3652" t="s">
        <v>3230</v>
      </c>
      <c r="B3652">
        <v>43601</v>
      </c>
      <c r="C3652" t="s">
        <v>16848</v>
      </c>
      <c r="D3652" t="s">
        <v>1161</v>
      </c>
      <c r="E3652" t="s">
        <v>13211</v>
      </c>
      <c r="F3652">
        <v>69.040000000000006</v>
      </c>
    </row>
    <row r="3653" spans="1:6">
      <c r="A3653" t="s">
        <v>3230</v>
      </c>
      <c r="B3653">
        <v>13393</v>
      </c>
      <c r="C3653" t="s">
        <v>16849</v>
      </c>
      <c r="D3653" t="s">
        <v>1161</v>
      </c>
      <c r="E3653" t="s">
        <v>13211</v>
      </c>
    </row>
    <row r="3654" spans="1:6">
      <c r="A3654" t="s">
        <v>3230</v>
      </c>
      <c r="B3654">
        <v>13395</v>
      </c>
      <c r="C3654" t="s">
        <v>16850</v>
      </c>
      <c r="D3654" t="s">
        <v>1161</v>
      </c>
      <c r="E3654" t="s">
        <v>13211</v>
      </c>
    </row>
    <row r="3655" spans="1:6">
      <c r="A3655" t="s">
        <v>3230</v>
      </c>
      <c r="B3655">
        <v>12039</v>
      </c>
      <c r="C3655" t="s">
        <v>16851</v>
      </c>
      <c r="D3655" t="s">
        <v>1161</v>
      </c>
      <c r="E3655" t="s">
        <v>13211</v>
      </c>
    </row>
    <row r="3656" spans="1:6">
      <c r="A3656" t="s">
        <v>3230</v>
      </c>
      <c r="B3656">
        <v>13396</v>
      </c>
      <c r="C3656" t="s">
        <v>16852</v>
      </c>
      <c r="D3656" t="s">
        <v>1161</v>
      </c>
      <c r="E3656" t="s">
        <v>13211</v>
      </c>
    </row>
    <row r="3657" spans="1:6">
      <c r="A3657" t="s">
        <v>3230</v>
      </c>
      <c r="B3657">
        <v>12041</v>
      </c>
      <c r="C3657" t="s">
        <v>16853</v>
      </c>
      <c r="D3657" t="s">
        <v>1161</v>
      </c>
      <c r="E3657" t="s">
        <v>13211</v>
      </c>
    </row>
    <row r="3658" spans="1:6">
      <c r="A3658" t="s">
        <v>3230</v>
      </c>
      <c r="B3658">
        <v>12043</v>
      </c>
      <c r="C3658" t="s">
        <v>16854</v>
      </c>
      <c r="D3658" t="s">
        <v>1161</v>
      </c>
      <c r="E3658" t="s">
        <v>13211</v>
      </c>
    </row>
    <row r="3659" spans="1:6">
      <c r="A3659" t="s">
        <v>3230</v>
      </c>
      <c r="B3659">
        <v>39762</v>
      </c>
      <c r="C3659" t="s">
        <v>16855</v>
      </c>
      <c r="D3659" t="s">
        <v>1161</v>
      </c>
      <c r="E3659" t="s">
        <v>13211</v>
      </c>
    </row>
    <row r="3660" spans="1:6">
      <c r="A3660" t="s">
        <v>3230</v>
      </c>
      <c r="B3660">
        <v>12042</v>
      </c>
      <c r="C3660" t="s">
        <v>16856</v>
      </c>
      <c r="D3660" t="s">
        <v>1161</v>
      </c>
      <c r="E3660" t="s">
        <v>13211</v>
      </c>
    </row>
    <row r="3661" spans="1:6">
      <c r="A3661" t="s">
        <v>3230</v>
      </c>
      <c r="B3661">
        <v>39763</v>
      </c>
      <c r="C3661" t="s">
        <v>16857</v>
      </c>
      <c r="D3661" t="s">
        <v>1161</v>
      </c>
      <c r="E3661" t="s">
        <v>13211</v>
      </c>
    </row>
    <row r="3662" spans="1:6">
      <c r="A3662" t="s">
        <v>3230</v>
      </c>
      <c r="B3662">
        <v>39760</v>
      </c>
      <c r="C3662" t="s">
        <v>16858</v>
      </c>
      <c r="D3662" t="s">
        <v>1161</v>
      </c>
      <c r="E3662" t="s">
        <v>13211</v>
      </c>
    </row>
    <row r="3663" spans="1:6">
      <c r="A3663" t="s">
        <v>3230</v>
      </c>
      <c r="B3663">
        <v>39756</v>
      </c>
      <c r="C3663" t="s">
        <v>16859</v>
      </c>
      <c r="D3663" t="s">
        <v>1161</v>
      </c>
      <c r="E3663" t="s">
        <v>13211</v>
      </c>
    </row>
    <row r="3664" spans="1:6">
      <c r="A3664" t="s">
        <v>3230</v>
      </c>
      <c r="B3664">
        <v>12038</v>
      </c>
      <c r="C3664" t="s">
        <v>16860</v>
      </c>
      <c r="D3664" t="s">
        <v>1161</v>
      </c>
      <c r="E3664" t="s">
        <v>13211</v>
      </c>
    </row>
    <row r="3665" spans="1:6">
      <c r="A3665" t="s">
        <v>3230</v>
      </c>
      <c r="B3665">
        <v>39757</v>
      </c>
      <c r="C3665" t="s">
        <v>16861</v>
      </c>
      <c r="D3665" t="s">
        <v>1161</v>
      </c>
      <c r="E3665" t="s">
        <v>13211</v>
      </c>
    </row>
    <row r="3666" spans="1:6">
      <c r="A3666" t="s">
        <v>3230</v>
      </c>
      <c r="B3666">
        <v>39758</v>
      </c>
      <c r="C3666" t="s">
        <v>16862</v>
      </c>
      <c r="D3666" t="s">
        <v>1161</v>
      </c>
      <c r="E3666" t="s">
        <v>13211</v>
      </c>
    </row>
    <row r="3667" spans="1:6">
      <c r="A3667" t="s">
        <v>3230</v>
      </c>
      <c r="B3667">
        <v>39759</v>
      </c>
      <c r="C3667" t="s">
        <v>16863</v>
      </c>
      <c r="D3667" t="s">
        <v>1161</v>
      </c>
      <c r="E3667" t="s">
        <v>13211</v>
      </c>
    </row>
    <row r="3668" spans="1:6">
      <c r="A3668" t="s">
        <v>3230</v>
      </c>
      <c r="B3668">
        <v>39761</v>
      </c>
      <c r="C3668" t="s">
        <v>16864</v>
      </c>
      <c r="D3668" t="s">
        <v>1161</v>
      </c>
      <c r="E3668" t="s">
        <v>13211</v>
      </c>
    </row>
    <row r="3669" spans="1:6">
      <c r="A3669" t="s">
        <v>3230</v>
      </c>
      <c r="B3669">
        <v>39805</v>
      </c>
      <c r="C3669" t="s">
        <v>16865</v>
      </c>
      <c r="D3669" t="s">
        <v>1161</v>
      </c>
      <c r="E3669" t="s">
        <v>13211</v>
      </c>
      <c r="F3669">
        <v>185.84</v>
      </c>
    </row>
    <row r="3670" spans="1:6">
      <c r="A3670" t="s">
        <v>3230</v>
      </c>
      <c r="B3670">
        <v>39806</v>
      </c>
      <c r="C3670" t="s">
        <v>16866</v>
      </c>
      <c r="D3670" t="s">
        <v>1161</v>
      </c>
      <c r="E3670" t="s">
        <v>13211</v>
      </c>
      <c r="F3670">
        <v>344.32</v>
      </c>
    </row>
    <row r="3671" spans="1:6">
      <c r="A3671" t="s">
        <v>3230</v>
      </c>
      <c r="B3671">
        <v>39807</v>
      </c>
      <c r="C3671" t="s">
        <v>16867</v>
      </c>
      <c r="D3671" t="s">
        <v>1161</v>
      </c>
      <c r="E3671" t="s">
        <v>13211</v>
      </c>
      <c r="F3671">
        <v>746.21</v>
      </c>
    </row>
    <row r="3672" spans="1:6">
      <c r="A3672" t="s">
        <v>3230</v>
      </c>
      <c r="B3672">
        <v>43100</v>
      </c>
      <c r="C3672" t="s">
        <v>16868</v>
      </c>
      <c r="D3672" t="s">
        <v>1161</v>
      </c>
      <c r="E3672" t="s">
        <v>13211</v>
      </c>
      <c r="F3672">
        <v>583.38</v>
      </c>
    </row>
    <row r="3673" spans="1:6">
      <c r="A3673" t="s">
        <v>3230</v>
      </c>
      <c r="B3673">
        <v>39804</v>
      </c>
      <c r="C3673" t="s">
        <v>16869</v>
      </c>
      <c r="D3673" t="s">
        <v>1161</v>
      </c>
      <c r="E3673" t="s">
        <v>13211</v>
      </c>
      <c r="F3673">
        <v>109.13</v>
      </c>
    </row>
    <row r="3674" spans="1:6">
      <c r="A3674" t="s">
        <v>3230</v>
      </c>
      <c r="B3674">
        <v>39796</v>
      </c>
      <c r="C3674" t="s">
        <v>16870</v>
      </c>
      <c r="D3674" t="s">
        <v>1161</v>
      </c>
      <c r="E3674" t="s">
        <v>13211</v>
      </c>
      <c r="F3674">
        <v>113.03</v>
      </c>
    </row>
    <row r="3675" spans="1:6">
      <c r="A3675" t="s">
        <v>3230</v>
      </c>
      <c r="B3675">
        <v>39797</v>
      </c>
      <c r="C3675" t="s">
        <v>16871</v>
      </c>
      <c r="D3675" t="s">
        <v>1161</v>
      </c>
      <c r="E3675" t="s">
        <v>3296</v>
      </c>
      <c r="F3675">
        <v>177.43</v>
      </c>
    </row>
    <row r="3676" spans="1:6">
      <c r="A3676" t="s">
        <v>3230</v>
      </c>
      <c r="B3676">
        <v>39798</v>
      </c>
      <c r="C3676" t="s">
        <v>16872</v>
      </c>
      <c r="D3676" t="s">
        <v>1161</v>
      </c>
      <c r="E3676" t="s">
        <v>13211</v>
      </c>
      <c r="F3676">
        <v>304.35000000000002</v>
      </c>
    </row>
    <row r="3677" spans="1:6">
      <c r="A3677" t="s">
        <v>3230</v>
      </c>
      <c r="B3677">
        <v>39794</v>
      </c>
      <c r="C3677" t="s">
        <v>16873</v>
      </c>
      <c r="D3677" t="s">
        <v>1161</v>
      </c>
      <c r="E3677" t="s">
        <v>13211</v>
      </c>
      <c r="F3677">
        <v>47.98</v>
      </c>
    </row>
    <row r="3678" spans="1:6">
      <c r="A3678" t="s">
        <v>3230</v>
      </c>
      <c r="B3678">
        <v>39795</v>
      </c>
      <c r="C3678" t="s">
        <v>16874</v>
      </c>
      <c r="D3678" t="s">
        <v>1161</v>
      </c>
      <c r="E3678" t="s">
        <v>13211</v>
      </c>
      <c r="F3678">
        <v>75.8</v>
      </c>
    </row>
    <row r="3679" spans="1:6">
      <c r="A3679" t="s">
        <v>3230</v>
      </c>
      <c r="B3679">
        <v>39801</v>
      </c>
      <c r="C3679" t="s">
        <v>16875</v>
      </c>
      <c r="D3679" t="s">
        <v>1161</v>
      </c>
      <c r="E3679" t="s">
        <v>13211</v>
      </c>
      <c r="F3679">
        <v>160.05000000000001</v>
      </c>
    </row>
    <row r="3680" spans="1:6">
      <c r="A3680" t="s">
        <v>3230</v>
      </c>
      <c r="B3680">
        <v>39802</v>
      </c>
      <c r="C3680" t="s">
        <v>16876</v>
      </c>
      <c r="D3680" t="s">
        <v>1161</v>
      </c>
      <c r="E3680" t="s">
        <v>13211</v>
      </c>
      <c r="F3680">
        <v>234.61</v>
      </c>
    </row>
    <row r="3681" spans="1:6">
      <c r="A3681" t="s">
        <v>3230</v>
      </c>
      <c r="B3681">
        <v>39803</v>
      </c>
      <c r="C3681" t="s">
        <v>16877</v>
      </c>
      <c r="D3681" t="s">
        <v>1161</v>
      </c>
      <c r="E3681" t="s">
        <v>13211</v>
      </c>
      <c r="F3681">
        <v>327.27999999999997</v>
      </c>
    </row>
    <row r="3682" spans="1:6">
      <c r="A3682" t="s">
        <v>3230</v>
      </c>
      <c r="B3682">
        <v>39799</v>
      </c>
      <c r="C3682" t="s">
        <v>16878</v>
      </c>
      <c r="D3682" t="s">
        <v>1161</v>
      </c>
      <c r="E3682" t="s">
        <v>13211</v>
      </c>
      <c r="F3682">
        <v>55.92</v>
      </c>
    </row>
    <row r="3683" spans="1:6">
      <c r="A3683" t="s">
        <v>3230</v>
      </c>
      <c r="B3683">
        <v>39800</v>
      </c>
      <c r="C3683" t="s">
        <v>16879</v>
      </c>
      <c r="D3683" t="s">
        <v>1161</v>
      </c>
      <c r="E3683" t="s">
        <v>13211</v>
      </c>
      <c r="F3683">
        <v>95.26</v>
      </c>
    </row>
    <row r="3684" spans="1:6">
      <c r="A3684" t="s">
        <v>3230</v>
      </c>
      <c r="B3684">
        <v>43837</v>
      </c>
      <c r="C3684" t="s">
        <v>16880</v>
      </c>
      <c r="D3684" t="s">
        <v>1161</v>
      </c>
      <c r="E3684" t="s">
        <v>13211</v>
      </c>
    </row>
    <row r="3685" spans="1:6">
      <c r="A3685" t="s">
        <v>3230</v>
      </c>
      <c r="B3685">
        <v>43836</v>
      </c>
      <c r="C3685" t="s">
        <v>16881</v>
      </c>
      <c r="D3685" t="s">
        <v>1161</v>
      </c>
      <c r="E3685" t="s">
        <v>13211</v>
      </c>
    </row>
    <row r="3686" spans="1:6">
      <c r="A3686" t="s">
        <v>3230</v>
      </c>
      <c r="B3686">
        <v>21059</v>
      </c>
      <c r="C3686" t="s">
        <v>16882</v>
      </c>
      <c r="D3686" t="s">
        <v>1161</v>
      </c>
      <c r="E3686" t="s">
        <v>13211</v>
      </c>
    </row>
    <row r="3687" spans="1:6">
      <c r="A3687" t="s">
        <v>3230</v>
      </c>
      <c r="B3687">
        <v>11234</v>
      </c>
      <c r="C3687" t="s">
        <v>16883</v>
      </c>
      <c r="D3687" t="s">
        <v>1161</v>
      </c>
      <c r="E3687" t="s">
        <v>13211</v>
      </c>
    </row>
    <row r="3688" spans="1:6">
      <c r="A3688" t="s">
        <v>3230</v>
      </c>
      <c r="B3688">
        <v>21060</v>
      </c>
      <c r="C3688" t="s">
        <v>16884</v>
      </c>
      <c r="D3688" t="s">
        <v>1161</v>
      </c>
      <c r="E3688" t="s">
        <v>13211</v>
      </c>
    </row>
    <row r="3689" spans="1:6">
      <c r="A3689" t="s">
        <v>3230</v>
      </c>
      <c r="B3689">
        <v>21061</v>
      </c>
      <c r="C3689" t="s">
        <v>16885</v>
      </c>
      <c r="D3689" t="s">
        <v>1161</v>
      </c>
      <c r="E3689" t="s">
        <v>13211</v>
      </c>
    </row>
    <row r="3690" spans="1:6">
      <c r="A3690" t="s">
        <v>3230</v>
      </c>
      <c r="B3690">
        <v>21062</v>
      </c>
      <c r="C3690" t="s">
        <v>16886</v>
      </c>
      <c r="D3690" t="s">
        <v>1161</v>
      </c>
      <c r="E3690" t="s">
        <v>13211</v>
      </c>
    </row>
    <row r="3691" spans="1:6">
      <c r="A3691" t="s">
        <v>3230</v>
      </c>
      <c r="B3691">
        <v>11708</v>
      </c>
      <c r="C3691" t="s">
        <v>16887</v>
      </c>
      <c r="D3691" t="s">
        <v>1161</v>
      </c>
      <c r="E3691" t="s">
        <v>13211</v>
      </c>
    </row>
    <row r="3692" spans="1:6">
      <c r="A3692" t="s">
        <v>3230</v>
      </c>
      <c r="B3692">
        <v>11709</v>
      </c>
      <c r="C3692" t="s">
        <v>16888</v>
      </c>
      <c r="D3692" t="s">
        <v>1161</v>
      </c>
      <c r="E3692" t="s">
        <v>13211</v>
      </c>
    </row>
    <row r="3693" spans="1:6">
      <c r="A3693" t="s">
        <v>3230</v>
      </c>
      <c r="B3693">
        <v>11710</v>
      </c>
      <c r="C3693" t="s">
        <v>16889</v>
      </c>
      <c r="D3693" t="s">
        <v>1161</v>
      </c>
      <c r="E3693" t="s">
        <v>13211</v>
      </c>
    </row>
    <row r="3694" spans="1:6">
      <c r="A3694" t="s">
        <v>3230</v>
      </c>
      <c r="B3694">
        <v>11707</v>
      </c>
      <c r="C3694" t="s">
        <v>16890</v>
      </c>
      <c r="D3694" t="s">
        <v>1161</v>
      </c>
      <c r="E3694" t="s">
        <v>13211</v>
      </c>
    </row>
    <row r="3695" spans="1:6">
      <c r="A3695" t="s">
        <v>3230</v>
      </c>
      <c r="B3695">
        <v>5102</v>
      </c>
      <c r="C3695" t="s">
        <v>16891</v>
      </c>
      <c r="D3695" t="s">
        <v>1161</v>
      </c>
      <c r="E3695" t="s">
        <v>13211</v>
      </c>
      <c r="F3695">
        <v>13.83</v>
      </c>
    </row>
    <row r="3696" spans="1:6">
      <c r="A3696" t="s">
        <v>3230</v>
      </c>
      <c r="B3696">
        <v>11711</v>
      </c>
      <c r="C3696" t="s">
        <v>16892</v>
      </c>
      <c r="D3696" t="s">
        <v>1161</v>
      </c>
      <c r="E3696" t="s">
        <v>13211</v>
      </c>
      <c r="F3696">
        <v>11.52</v>
      </c>
    </row>
    <row r="3697" spans="1:6">
      <c r="A3697" t="s">
        <v>3230</v>
      </c>
      <c r="B3697">
        <v>11739</v>
      </c>
      <c r="C3697" t="s">
        <v>16893</v>
      </c>
      <c r="D3697" t="s">
        <v>1161</v>
      </c>
      <c r="E3697" t="s">
        <v>13211</v>
      </c>
      <c r="F3697">
        <v>9.85</v>
      </c>
    </row>
    <row r="3698" spans="1:6">
      <c r="A3698" t="s">
        <v>3230</v>
      </c>
      <c r="B3698">
        <v>11741</v>
      </c>
      <c r="C3698" t="s">
        <v>16894</v>
      </c>
      <c r="D3698" t="s">
        <v>1161</v>
      </c>
      <c r="E3698" t="s">
        <v>13211</v>
      </c>
      <c r="F3698">
        <v>12.54</v>
      </c>
    </row>
    <row r="3699" spans="1:6">
      <c r="A3699" t="s">
        <v>3230</v>
      </c>
      <c r="B3699">
        <v>11745</v>
      </c>
      <c r="C3699" t="s">
        <v>16895</v>
      </c>
      <c r="D3699" t="s">
        <v>1161</v>
      </c>
      <c r="E3699" t="s">
        <v>13211</v>
      </c>
      <c r="F3699">
        <v>16.53</v>
      </c>
    </row>
    <row r="3700" spans="1:6">
      <c r="A3700" t="s">
        <v>3230</v>
      </c>
      <c r="B3700">
        <v>11743</v>
      </c>
      <c r="C3700" t="s">
        <v>16896</v>
      </c>
      <c r="D3700" t="s">
        <v>1161</v>
      </c>
      <c r="E3700" t="s">
        <v>13211</v>
      </c>
      <c r="F3700">
        <v>10.53</v>
      </c>
    </row>
    <row r="3701" spans="1:6">
      <c r="A3701" t="s">
        <v>3230</v>
      </c>
      <c r="B3701">
        <v>5104</v>
      </c>
      <c r="C3701" t="s">
        <v>2841</v>
      </c>
      <c r="D3701" t="s">
        <v>2885</v>
      </c>
      <c r="E3701" t="s">
        <v>13211</v>
      </c>
    </row>
    <row r="3702" spans="1:6">
      <c r="A3702" t="s">
        <v>3230</v>
      </c>
      <c r="B3702">
        <v>44530</v>
      </c>
      <c r="C3702" t="s">
        <v>16897</v>
      </c>
      <c r="D3702" t="s">
        <v>1161</v>
      </c>
      <c r="E3702" t="s">
        <v>13211</v>
      </c>
      <c r="F3702">
        <v>66.45</v>
      </c>
    </row>
    <row r="3703" spans="1:6">
      <c r="A3703" t="s">
        <v>3230</v>
      </c>
      <c r="B3703">
        <v>2710</v>
      </c>
      <c r="C3703" t="s">
        <v>16898</v>
      </c>
      <c r="D3703" t="s">
        <v>1161</v>
      </c>
      <c r="E3703" t="s">
        <v>13211</v>
      </c>
      <c r="F3703">
        <v>57.35</v>
      </c>
    </row>
    <row r="3704" spans="1:6">
      <c r="A3704" t="s">
        <v>13385</v>
      </c>
      <c r="B3704">
        <v>14575</v>
      </c>
      <c r="C3704" t="s">
        <v>16899</v>
      </c>
      <c r="D3704" t="s">
        <v>1161</v>
      </c>
      <c r="E3704" t="s">
        <v>13211</v>
      </c>
    </row>
    <row r="3705" spans="1:6">
      <c r="A3705" t="s">
        <v>3230</v>
      </c>
      <c r="B3705">
        <v>20043</v>
      </c>
      <c r="C3705" t="s">
        <v>16900</v>
      </c>
      <c r="D3705" t="s">
        <v>1161</v>
      </c>
      <c r="E3705" t="s">
        <v>13211</v>
      </c>
      <c r="F3705">
        <v>8.07</v>
      </c>
    </row>
    <row r="3706" spans="1:6">
      <c r="A3706" t="s">
        <v>3230</v>
      </c>
      <c r="B3706">
        <v>20044</v>
      </c>
      <c r="C3706" t="s">
        <v>16901</v>
      </c>
      <c r="D3706" t="s">
        <v>1161</v>
      </c>
      <c r="E3706" t="s">
        <v>13211</v>
      </c>
      <c r="F3706">
        <v>9.36</v>
      </c>
    </row>
    <row r="3707" spans="1:6">
      <c r="A3707" t="s">
        <v>3230</v>
      </c>
      <c r="B3707">
        <v>20042</v>
      </c>
      <c r="C3707" t="s">
        <v>16902</v>
      </c>
      <c r="D3707" t="s">
        <v>1161</v>
      </c>
      <c r="E3707" t="s">
        <v>13211</v>
      </c>
      <c r="F3707">
        <v>7</v>
      </c>
    </row>
    <row r="3708" spans="1:6">
      <c r="A3708" t="s">
        <v>3230</v>
      </c>
      <c r="B3708">
        <v>20046</v>
      </c>
      <c r="C3708" t="s">
        <v>16903</v>
      </c>
      <c r="D3708" t="s">
        <v>1161</v>
      </c>
      <c r="E3708" t="s">
        <v>13211</v>
      </c>
      <c r="F3708">
        <v>16.579999999999998</v>
      </c>
    </row>
    <row r="3709" spans="1:6">
      <c r="A3709" t="s">
        <v>3230</v>
      </c>
      <c r="B3709">
        <v>20047</v>
      </c>
      <c r="C3709" t="s">
        <v>16904</v>
      </c>
      <c r="D3709" t="s">
        <v>1161</v>
      </c>
      <c r="E3709" t="s">
        <v>13211</v>
      </c>
      <c r="F3709">
        <v>49.71</v>
      </c>
    </row>
    <row r="3710" spans="1:6">
      <c r="A3710" t="s">
        <v>3230</v>
      </c>
      <c r="B3710">
        <v>20045</v>
      </c>
      <c r="C3710" t="s">
        <v>16905</v>
      </c>
      <c r="D3710" t="s">
        <v>1161</v>
      </c>
      <c r="E3710" t="s">
        <v>13211</v>
      </c>
      <c r="F3710">
        <v>8.39</v>
      </c>
    </row>
    <row r="3711" spans="1:6">
      <c r="A3711" t="s">
        <v>3230</v>
      </c>
      <c r="B3711">
        <v>20972</v>
      </c>
      <c r="C3711" t="s">
        <v>16906</v>
      </c>
      <c r="D3711" t="s">
        <v>1161</v>
      </c>
      <c r="E3711" t="s">
        <v>13211</v>
      </c>
      <c r="F3711">
        <v>204.28</v>
      </c>
    </row>
    <row r="3712" spans="1:6">
      <c r="A3712" t="s">
        <v>3230</v>
      </c>
      <c r="B3712">
        <v>11321</v>
      </c>
      <c r="C3712" t="s">
        <v>16907</v>
      </c>
      <c r="D3712" t="s">
        <v>1161</v>
      </c>
      <c r="E3712" t="s">
        <v>13211</v>
      </c>
    </row>
    <row r="3713" spans="1:6">
      <c r="A3713" t="s">
        <v>3230</v>
      </c>
      <c r="B3713">
        <v>11323</v>
      </c>
      <c r="C3713" t="s">
        <v>16908</v>
      </c>
      <c r="D3713" t="s">
        <v>1161</v>
      </c>
      <c r="E3713" t="s">
        <v>13211</v>
      </c>
    </row>
    <row r="3714" spans="1:6">
      <c r="A3714" t="s">
        <v>3230</v>
      </c>
      <c r="B3714">
        <v>20327</v>
      </c>
      <c r="C3714" t="s">
        <v>16909</v>
      </c>
      <c r="D3714" t="s">
        <v>1161</v>
      </c>
      <c r="E3714" t="s">
        <v>13211</v>
      </c>
    </row>
    <row r="3715" spans="1:6">
      <c r="A3715" t="s">
        <v>3230</v>
      </c>
      <c r="B3715">
        <v>6034</v>
      </c>
      <c r="C3715" t="s">
        <v>16910</v>
      </c>
      <c r="D3715" t="s">
        <v>1161</v>
      </c>
      <c r="E3715" t="s">
        <v>13211</v>
      </c>
      <c r="F3715">
        <v>12.43</v>
      </c>
    </row>
    <row r="3716" spans="1:6">
      <c r="A3716" t="s">
        <v>3230</v>
      </c>
      <c r="B3716">
        <v>6036</v>
      </c>
      <c r="C3716" t="s">
        <v>16911</v>
      </c>
      <c r="D3716" t="s">
        <v>1161</v>
      </c>
      <c r="E3716" t="s">
        <v>13211</v>
      </c>
      <c r="F3716">
        <v>16.93</v>
      </c>
    </row>
    <row r="3717" spans="1:6">
      <c r="A3717" t="s">
        <v>3230</v>
      </c>
      <c r="B3717">
        <v>6031</v>
      </c>
      <c r="C3717" t="s">
        <v>16912</v>
      </c>
      <c r="D3717" t="s">
        <v>1161</v>
      </c>
      <c r="E3717" t="s">
        <v>3296</v>
      </c>
      <c r="F3717">
        <v>19.899999999999999</v>
      </c>
    </row>
    <row r="3718" spans="1:6">
      <c r="A3718" t="s">
        <v>3230</v>
      </c>
      <c r="B3718">
        <v>6029</v>
      </c>
      <c r="C3718" t="s">
        <v>16913</v>
      </c>
      <c r="D3718" t="s">
        <v>1161</v>
      </c>
      <c r="E3718" t="s">
        <v>13211</v>
      </c>
      <c r="F3718">
        <v>20.11</v>
      </c>
    </row>
    <row r="3719" spans="1:6">
      <c r="A3719" t="s">
        <v>3230</v>
      </c>
      <c r="B3719">
        <v>6033</v>
      </c>
      <c r="C3719" t="s">
        <v>16914</v>
      </c>
      <c r="D3719" t="s">
        <v>1161</v>
      </c>
      <c r="E3719" t="s">
        <v>13211</v>
      </c>
      <c r="F3719">
        <v>26.5</v>
      </c>
    </row>
    <row r="3720" spans="1:6">
      <c r="A3720" t="s">
        <v>3230</v>
      </c>
      <c r="B3720">
        <v>11672</v>
      </c>
      <c r="C3720" t="s">
        <v>16915</v>
      </c>
      <c r="D3720" t="s">
        <v>1161</v>
      </c>
      <c r="E3720" t="s">
        <v>13211</v>
      </c>
      <c r="F3720">
        <v>57.66</v>
      </c>
    </row>
    <row r="3721" spans="1:6">
      <c r="A3721" t="s">
        <v>3230</v>
      </c>
      <c r="B3721">
        <v>11669</v>
      </c>
      <c r="C3721" t="s">
        <v>16916</v>
      </c>
      <c r="D3721" t="s">
        <v>1161</v>
      </c>
      <c r="E3721" t="s">
        <v>13211</v>
      </c>
      <c r="F3721">
        <v>54.91</v>
      </c>
    </row>
    <row r="3722" spans="1:6">
      <c r="A3722" t="s">
        <v>3230</v>
      </c>
      <c r="B3722">
        <v>20055</v>
      </c>
      <c r="C3722" t="s">
        <v>16917</v>
      </c>
      <c r="D3722" t="s">
        <v>1161</v>
      </c>
      <c r="E3722" t="s">
        <v>13211</v>
      </c>
      <c r="F3722">
        <v>41.12</v>
      </c>
    </row>
    <row r="3723" spans="1:6">
      <c r="A3723" t="s">
        <v>3230</v>
      </c>
      <c r="B3723">
        <v>11670</v>
      </c>
      <c r="C3723" t="s">
        <v>16918</v>
      </c>
      <c r="D3723" t="s">
        <v>1161</v>
      </c>
      <c r="E3723" t="s">
        <v>13211</v>
      </c>
      <c r="F3723">
        <v>21.03</v>
      </c>
    </row>
    <row r="3724" spans="1:6">
      <c r="A3724" t="s">
        <v>3230</v>
      </c>
      <c r="B3724">
        <v>11671</v>
      </c>
      <c r="C3724" t="s">
        <v>16919</v>
      </c>
      <c r="D3724" t="s">
        <v>1161</v>
      </c>
      <c r="E3724" t="s">
        <v>13211</v>
      </c>
      <c r="F3724">
        <v>88.24</v>
      </c>
    </row>
    <row r="3725" spans="1:6">
      <c r="A3725" t="s">
        <v>3230</v>
      </c>
      <c r="B3725">
        <v>6032</v>
      </c>
      <c r="C3725" t="s">
        <v>16920</v>
      </c>
      <c r="D3725" t="s">
        <v>1161</v>
      </c>
      <c r="E3725" t="s">
        <v>13211</v>
      </c>
      <c r="F3725">
        <v>25.2</v>
      </c>
    </row>
    <row r="3726" spans="1:6">
      <c r="A3726" t="s">
        <v>3230</v>
      </c>
      <c r="B3726">
        <v>11673</v>
      </c>
      <c r="C3726" t="s">
        <v>16921</v>
      </c>
      <c r="D3726" t="s">
        <v>1161</v>
      </c>
      <c r="E3726" t="s">
        <v>13211</v>
      </c>
      <c r="F3726">
        <v>19.850000000000001</v>
      </c>
    </row>
    <row r="3727" spans="1:6">
      <c r="A3727" t="s">
        <v>3230</v>
      </c>
      <c r="B3727">
        <v>11674</v>
      </c>
      <c r="C3727" t="s">
        <v>16922</v>
      </c>
      <c r="D3727" t="s">
        <v>1161</v>
      </c>
      <c r="E3727" t="s">
        <v>13211</v>
      </c>
      <c r="F3727">
        <v>25.56</v>
      </c>
    </row>
    <row r="3728" spans="1:6">
      <c r="A3728" t="s">
        <v>3230</v>
      </c>
      <c r="B3728">
        <v>11675</v>
      </c>
      <c r="C3728" t="s">
        <v>16923</v>
      </c>
      <c r="D3728" t="s">
        <v>1161</v>
      </c>
      <c r="E3728" t="s">
        <v>13211</v>
      </c>
      <c r="F3728">
        <v>40.58</v>
      </c>
    </row>
    <row r="3729" spans="1:6">
      <c r="A3729" t="s">
        <v>3230</v>
      </c>
      <c r="B3729">
        <v>11676</v>
      </c>
      <c r="C3729" t="s">
        <v>16924</v>
      </c>
      <c r="D3729" t="s">
        <v>1161</v>
      </c>
      <c r="E3729" t="s">
        <v>13211</v>
      </c>
      <c r="F3729">
        <v>54.27</v>
      </c>
    </row>
    <row r="3730" spans="1:6">
      <c r="A3730" t="s">
        <v>3230</v>
      </c>
      <c r="B3730">
        <v>11677</v>
      </c>
      <c r="C3730" t="s">
        <v>2864</v>
      </c>
      <c r="D3730" t="s">
        <v>1161</v>
      </c>
      <c r="E3730" t="s">
        <v>13211</v>
      </c>
      <c r="F3730">
        <v>56.05</v>
      </c>
    </row>
    <row r="3731" spans="1:6">
      <c r="A3731" t="s">
        <v>3230</v>
      </c>
      <c r="B3731">
        <v>11678</v>
      </c>
      <c r="C3731" t="s">
        <v>16925</v>
      </c>
      <c r="D3731" t="s">
        <v>1161</v>
      </c>
      <c r="E3731" t="s">
        <v>13211</v>
      </c>
      <c r="F3731">
        <v>102.65</v>
      </c>
    </row>
    <row r="3732" spans="1:6">
      <c r="A3732" t="s">
        <v>3230</v>
      </c>
      <c r="B3732">
        <v>6038</v>
      </c>
      <c r="C3732" t="s">
        <v>16926</v>
      </c>
      <c r="D3732" t="s">
        <v>1161</v>
      </c>
      <c r="E3732" t="s">
        <v>13211</v>
      </c>
      <c r="F3732">
        <v>6.51</v>
      </c>
    </row>
    <row r="3733" spans="1:6">
      <c r="A3733" t="s">
        <v>3230</v>
      </c>
      <c r="B3733">
        <v>11718</v>
      </c>
      <c r="C3733" t="s">
        <v>16927</v>
      </c>
      <c r="D3733" t="s">
        <v>1161</v>
      </c>
      <c r="E3733" t="s">
        <v>13211</v>
      </c>
      <c r="F3733">
        <v>18.57</v>
      </c>
    </row>
    <row r="3734" spans="1:6">
      <c r="A3734" t="s">
        <v>3230</v>
      </c>
      <c r="B3734">
        <v>6037</v>
      </c>
      <c r="C3734" t="s">
        <v>16928</v>
      </c>
      <c r="D3734" t="s">
        <v>1161</v>
      </c>
      <c r="E3734" t="s">
        <v>13211</v>
      </c>
      <c r="F3734">
        <v>13.55</v>
      </c>
    </row>
    <row r="3735" spans="1:6">
      <c r="A3735" t="s">
        <v>3230</v>
      </c>
      <c r="B3735">
        <v>11719</v>
      </c>
      <c r="C3735" t="s">
        <v>16929</v>
      </c>
      <c r="D3735" t="s">
        <v>1161</v>
      </c>
      <c r="E3735" t="s">
        <v>13211</v>
      </c>
      <c r="F3735">
        <v>15.06</v>
      </c>
    </row>
    <row r="3736" spans="1:6">
      <c r="A3736" t="s">
        <v>3230</v>
      </c>
      <c r="B3736">
        <v>6010</v>
      </c>
      <c r="C3736" t="s">
        <v>16930</v>
      </c>
      <c r="D3736" t="s">
        <v>1161</v>
      </c>
      <c r="E3736" t="s">
        <v>13211</v>
      </c>
      <c r="F3736">
        <v>61.54</v>
      </c>
    </row>
    <row r="3737" spans="1:6">
      <c r="A3737" t="s">
        <v>3230</v>
      </c>
      <c r="B3737">
        <v>6017</v>
      </c>
      <c r="C3737" t="s">
        <v>16931</v>
      </c>
      <c r="D3737" t="s">
        <v>1161</v>
      </c>
      <c r="E3737" t="s">
        <v>13211</v>
      </c>
      <c r="F3737">
        <v>48.74</v>
      </c>
    </row>
    <row r="3738" spans="1:6">
      <c r="A3738" t="s">
        <v>3230</v>
      </c>
      <c r="B3738">
        <v>6019</v>
      </c>
      <c r="C3738" t="s">
        <v>16932</v>
      </c>
      <c r="D3738" t="s">
        <v>1161</v>
      </c>
      <c r="E3738" t="s">
        <v>13211</v>
      </c>
      <c r="F3738">
        <v>35.76</v>
      </c>
    </row>
    <row r="3739" spans="1:6">
      <c r="A3739" t="s">
        <v>3230</v>
      </c>
      <c r="B3739">
        <v>6020</v>
      </c>
      <c r="C3739" t="s">
        <v>16933</v>
      </c>
      <c r="D3739" t="s">
        <v>1161</v>
      </c>
      <c r="E3739" t="s">
        <v>13211</v>
      </c>
      <c r="F3739">
        <v>21.48</v>
      </c>
    </row>
    <row r="3740" spans="1:6">
      <c r="A3740" t="s">
        <v>3230</v>
      </c>
      <c r="B3740">
        <v>6011</v>
      </c>
      <c r="C3740" t="s">
        <v>16934</v>
      </c>
      <c r="D3740" t="s">
        <v>1161</v>
      </c>
      <c r="E3740" t="s">
        <v>13211</v>
      </c>
      <c r="F3740">
        <v>177.77</v>
      </c>
    </row>
    <row r="3741" spans="1:6">
      <c r="A3741" t="s">
        <v>3230</v>
      </c>
      <c r="B3741">
        <v>6028</v>
      </c>
      <c r="C3741" t="s">
        <v>16935</v>
      </c>
      <c r="D3741" t="s">
        <v>1161</v>
      </c>
      <c r="E3741" t="s">
        <v>13211</v>
      </c>
      <c r="F3741">
        <v>85.72</v>
      </c>
    </row>
    <row r="3742" spans="1:6">
      <c r="A3742" t="s">
        <v>3230</v>
      </c>
      <c r="B3742">
        <v>6012</v>
      </c>
      <c r="C3742" t="s">
        <v>16936</v>
      </c>
      <c r="D3742" t="s">
        <v>1161</v>
      </c>
      <c r="E3742" t="s">
        <v>13211</v>
      </c>
      <c r="F3742">
        <v>215.22</v>
      </c>
    </row>
    <row r="3743" spans="1:6">
      <c r="A3743" t="s">
        <v>3230</v>
      </c>
      <c r="B3743">
        <v>6016</v>
      </c>
      <c r="C3743" t="s">
        <v>16937</v>
      </c>
      <c r="D3743" t="s">
        <v>1161</v>
      </c>
      <c r="E3743" t="s">
        <v>13211</v>
      </c>
      <c r="F3743">
        <v>22.66</v>
      </c>
    </row>
    <row r="3744" spans="1:6">
      <c r="A3744" t="s">
        <v>3230</v>
      </c>
      <c r="B3744">
        <v>6027</v>
      </c>
      <c r="C3744" t="s">
        <v>16938</v>
      </c>
      <c r="D3744" t="s">
        <v>1161</v>
      </c>
      <c r="E3744" t="s">
        <v>13211</v>
      </c>
      <c r="F3744">
        <v>448.45</v>
      </c>
    </row>
    <row r="3745" spans="1:6">
      <c r="A3745" t="s">
        <v>3230</v>
      </c>
      <c r="B3745">
        <v>6015</v>
      </c>
      <c r="C3745" t="s">
        <v>16939</v>
      </c>
      <c r="D3745" t="s">
        <v>1161</v>
      </c>
      <c r="E3745" t="s">
        <v>13211</v>
      </c>
      <c r="F3745">
        <v>98.4</v>
      </c>
    </row>
    <row r="3746" spans="1:6">
      <c r="A3746" t="s">
        <v>3230</v>
      </c>
      <c r="B3746">
        <v>6014</v>
      </c>
      <c r="C3746" t="s">
        <v>16940</v>
      </c>
      <c r="D3746" t="s">
        <v>1161</v>
      </c>
      <c r="E3746" t="s">
        <v>13211</v>
      </c>
      <c r="F3746">
        <v>94.08</v>
      </c>
    </row>
    <row r="3747" spans="1:6">
      <c r="A3747" t="s">
        <v>3230</v>
      </c>
      <c r="B3747">
        <v>6013</v>
      </c>
      <c r="C3747" t="s">
        <v>16941</v>
      </c>
      <c r="D3747" t="s">
        <v>1161</v>
      </c>
      <c r="E3747" t="s">
        <v>13211</v>
      </c>
      <c r="F3747">
        <v>67.67</v>
      </c>
    </row>
    <row r="3748" spans="1:6">
      <c r="A3748" t="s">
        <v>3230</v>
      </c>
      <c r="B3748">
        <v>6006</v>
      </c>
      <c r="C3748" t="s">
        <v>16942</v>
      </c>
      <c r="D3748" t="s">
        <v>1161</v>
      </c>
      <c r="E3748" t="s">
        <v>13211</v>
      </c>
      <c r="F3748">
        <v>49</v>
      </c>
    </row>
    <row r="3749" spans="1:6">
      <c r="A3749" t="s">
        <v>3230</v>
      </c>
      <c r="B3749">
        <v>6005</v>
      </c>
      <c r="C3749" t="s">
        <v>16943</v>
      </c>
      <c r="D3749" t="s">
        <v>1161</v>
      </c>
      <c r="E3749" t="s">
        <v>3296</v>
      </c>
      <c r="F3749">
        <v>55.28</v>
      </c>
    </row>
    <row r="3750" spans="1:6">
      <c r="A3750" t="s">
        <v>3230</v>
      </c>
      <c r="B3750">
        <v>11756</v>
      </c>
      <c r="C3750" t="s">
        <v>16944</v>
      </c>
      <c r="D3750" t="s">
        <v>1161</v>
      </c>
      <c r="E3750" t="s">
        <v>13211</v>
      </c>
      <c r="F3750">
        <v>26.4</v>
      </c>
    </row>
    <row r="3751" spans="1:6">
      <c r="A3751" t="s">
        <v>3230</v>
      </c>
      <c r="B3751">
        <v>10904</v>
      </c>
      <c r="C3751" t="s">
        <v>16945</v>
      </c>
      <c r="D3751" t="s">
        <v>1161</v>
      </c>
      <c r="E3751" t="s">
        <v>3296</v>
      </c>
      <c r="F3751">
        <v>286</v>
      </c>
    </row>
    <row r="3752" spans="1:6">
      <c r="A3752" t="s">
        <v>3230</v>
      </c>
      <c r="B3752">
        <v>11752</v>
      </c>
      <c r="C3752" t="s">
        <v>16946</v>
      </c>
      <c r="D3752" t="s">
        <v>1161</v>
      </c>
      <c r="E3752" t="s">
        <v>13211</v>
      </c>
      <c r="F3752">
        <v>15.22</v>
      </c>
    </row>
    <row r="3753" spans="1:6">
      <c r="A3753" t="s">
        <v>3230</v>
      </c>
      <c r="B3753">
        <v>11753</v>
      </c>
      <c r="C3753" t="s">
        <v>16947</v>
      </c>
      <c r="D3753" t="s">
        <v>1161</v>
      </c>
      <c r="E3753" t="s">
        <v>13211</v>
      </c>
      <c r="F3753">
        <v>18.170000000000002</v>
      </c>
    </row>
    <row r="3754" spans="1:6">
      <c r="A3754" t="s">
        <v>3230</v>
      </c>
      <c r="B3754">
        <v>6021</v>
      </c>
      <c r="C3754" t="s">
        <v>16948</v>
      </c>
      <c r="D3754" t="s">
        <v>1161</v>
      </c>
      <c r="E3754" t="s">
        <v>13211</v>
      </c>
      <c r="F3754">
        <v>50.44</v>
      </c>
    </row>
    <row r="3755" spans="1:6">
      <c r="A3755" t="s">
        <v>3230</v>
      </c>
      <c r="B3755">
        <v>6024</v>
      </c>
      <c r="C3755" t="s">
        <v>16949</v>
      </c>
      <c r="D3755" t="s">
        <v>1161</v>
      </c>
      <c r="E3755" t="s">
        <v>13211</v>
      </c>
      <c r="F3755">
        <v>52.14</v>
      </c>
    </row>
    <row r="3756" spans="1:6">
      <c r="A3756" t="s">
        <v>3230</v>
      </c>
      <c r="B3756">
        <v>45394</v>
      </c>
      <c r="C3756" t="s">
        <v>16950</v>
      </c>
      <c r="D3756" t="s">
        <v>1161</v>
      </c>
      <c r="E3756" t="s">
        <v>13211</v>
      </c>
      <c r="F3756">
        <v>38.99</v>
      </c>
    </row>
    <row r="3757" spans="1:6">
      <c r="A3757" t="s">
        <v>13385</v>
      </c>
      <c r="B3757">
        <v>13897</v>
      </c>
      <c r="C3757" t="s">
        <v>16951</v>
      </c>
      <c r="D3757" t="s">
        <v>1161</v>
      </c>
      <c r="E3757" t="s">
        <v>13211</v>
      </c>
    </row>
    <row r="3758" spans="1:6">
      <c r="A3758" t="s">
        <v>13385</v>
      </c>
      <c r="B3758">
        <v>10640</v>
      </c>
      <c r="C3758" t="s">
        <v>16952</v>
      </c>
      <c r="D3758" t="s">
        <v>1161</v>
      </c>
      <c r="E3758" t="s">
        <v>13211</v>
      </c>
    </row>
    <row r="3759" spans="1:6">
      <c r="A3759" t="s">
        <v>3230</v>
      </c>
      <c r="B3759">
        <v>34357</v>
      </c>
      <c r="C3759" t="s">
        <v>16953</v>
      </c>
      <c r="D3759" t="s">
        <v>2885</v>
      </c>
      <c r="E3759" t="s">
        <v>13211</v>
      </c>
      <c r="F3759">
        <v>6.04</v>
      </c>
    </row>
    <row r="3760" spans="1:6">
      <c r="A3760" t="s">
        <v>3230</v>
      </c>
      <c r="B3760">
        <v>37329</v>
      </c>
      <c r="C3760" t="s">
        <v>16954</v>
      </c>
      <c r="D3760" t="s">
        <v>2885</v>
      </c>
      <c r="E3760" t="s">
        <v>13211</v>
      </c>
      <c r="F3760">
        <v>127.38</v>
      </c>
    </row>
    <row r="3761" spans="1:6">
      <c r="A3761" t="s">
        <v>3230</v>
      </c>
      <c r="B3761">
        <v>2510</v>
      </c>
      <c r="C3761" t="s">
        <v>16955</v>
      </c>
      <c r="D3761" t="s">
        <v>1161</v>
      </c>
      <c r="E3761" t="s">
        <v>13211</v>
      </c>
    </row>
    <row r="3762" spans="1:6">
      <c r="A3762" t="s">
        <v>3230</v>
      </c>
      <c r="B3762">
        <v>12359</v>
      </c>
      <c r="C3762" t="s">
        <v>16956</v>
      </c>
      <c r="D3762" t="s">
        <v>1161</v>
      </c>
      <c r="E3762" t="s">
        <v>13211</v>
      </c>
      <c r="F3762">
        <v>158.6</v>
      </c>
    </row>
    <row r="3763" spans="1:6">
      <c r="A3763" t="s">
        <v>3230</v>
      </c>
      <c r="B3763">
        <v>7353</v>
      </c>
      <c r="C3763" t="s">
        <v>16957</v>
      </c>
      <c r="D3763" t="s">
        <v>2532</v>
      </c>
      <c r="E3763" t="s">
        <v>13211</v>
      </c>
      <c r="F3763">
        <v>46.53</v>
      </c>
    </row>
    <row r="3764" spans="1:6">
      <c r="A3764" t="s">
        <v>3230</v>
      </c>
      <c r="B3764">
        <v>45264</v>
      </c>
      <c r="C3764" t="s">
        <v>16958</v>
      </c>
      <c r="D3764" t="s">
        <v>1161</v>
      </c>
      <c r="E3764" t="s">
        <v>13211</v>
      </c>
      <c r="F3764">
        <v>25.6</v>
      </c>
    </row>
    <row r="3765" spans="1:6">
      <c r="A3765" t="s">
        <v>3230</v>
      </c>
      <c r="B3765">
        <v>36144</v>
      </c>
      <c r="C3765" t="s">
        <v>16959</v>
      </c>
      <c r="D3765" t="s">
        <v>1161</v>
      </c>
      <c r="E3765" t="s">
        <v>13211</v>
      </c>
      <c r="F3765">
        <v>1.59</v>
      </c>
    </row>
    <row r="3766" spans="1:6">
      <c r="A3766" t="s">
        <v>3230</v>
      </c>
      <c r="B3766">
        <v>10518</v>
      </c>
      <c r="C3766" t="s">
        <v>16960</v>
      </c>
      <c r="D3766" t="s">
        <v>1161</v>
      </c>
      <c r="E3766" t="s">
        <v>13211</v>
      </c>
    </row>
    <row r="3767" spans="1:6">
      <c r="A3767" t="s">
        <v>13385</v>
      </c>
      <c r="B3767">
        <v>36530</v>
      </c>
      <c r="C3767" t="s">
        <v>16961</v>
      </c>
      <c r="D3767" t="s">
        <v>1161</v>
      </c>
      <c r="E3767" t="s">
        <v>13211</v>
      </c>
    </row>
    <row r="3768" spans="1:6">
      <c r="A3768" t="s">
        <v>13385</v>
      </c>
      <c r="B3768">
        <v>6046</v>
      </c>
      <c r="C3768" t="s">
        <v>16962</v>
      </c>
      <c r="D3768" t="s">
        <v>1161</v>
      </c>
      <c r="E3768" t="s">
        <v>3296</v>
      </c>
    </row>
    <row r="3769" spans="1:6">
      <c r="A3769" t="s">
        <v>13385</v>
      </c>
      <c r="B3769">
        <v>36531</v>
      </c>
      <c r="C3769" t="s">
        <v>16963</v>
      </c>
      <c r="D3769" t="s">
        <v>1161</v>
      </c>
      <c r="E3769" t="s">
        <v>13211</v>
      </c>
    </row>
    <row r="3770" spans="1:6">
      <c r="A3770" t="s">
        <v>13209</v>
      </c>
      <c r="B3770">
        <v>34684</v>
      </c>
      <c r="C3770" t="s">
        <v>16964</v>
      </c>
      <c r="D3770" t="s">
        <v>223</v>
      </c>
      <c r="E3770" t="s">
        <v>13211</v>
      </c>
    </row>
    <row r="3771" spans="1:6">
      <c r="A3771" t="s">
        <v>13209</v>
      </c>
      <c r="B3771">
        <v>34683</v>
      </c>
      <c r="C3771" t="s">
        <v>16965</v>
      </c>
      <c r="D3771" t="s">
        <v>223</v>
      </c>
      <c r="E3771" t="s">
        <v>13211</v>
      </c>
    </row>
    <row r="3772" spans="1:6">
      <c r="A3772" t="s">
        <v>3230</v>
      </c>
      <c r="B3772">
        <v>44954</v>
      </c>
      <c r="C3772" t="s">
        <v>16966</v>
      </c>
      <c r="D3772" t="s">
        <v>223</v>
      </c>
      <c r="E3772" t="s">
        <v>13211</v>
      </c>
      <c r="F3772">
        <v>131.41999999999999</v>
      </c>
    </row>
    <row r="3773" spans="1:6">
      <c r="A3773" t="s">
        <v>3230</v>
      </c>
      <c r="B3773">
        <v>44955</v>
      </c>
      <c r="C3773" t="s">
        <v>16967</v>
      </c>
      <c r="D3773" t="s">
        <v>223</v>
      </c>
      <c r="E3773" t="s">
        <v>13211</v>
      </c>
      <c r="F3773">
        <v>192.05</v>
      </c>
    </row>
    <row r="3774" spans="1:6">
      <c r="A3774" t="s">
        <v>3230</v>
      </c>
      <c r="B3774">
        <v>10515</v>
      </c>
      <c r="C3774" t="s">
        <v>16968</v>
      </c>
      <c r="D3774" t="s">
        <v>223</v>
      </c>
      <c r="E3774" t="s">
        <v>13211</v>
      </c>
      <c r="F3774">
        <v>65.239999999999995</v>
      </c>
    </row>
    <row r="3775" spans="1:6">
      <c r="A3775" t="s">
        <v>3230</v>
      </c>
      <c r="B3775">
        <v>153</v>
      </c>
      <c r="C3775" t="s">
        <v>16969</v>
      </c>
      <c r="D3775" t="s">
        <v>2532</v>
      </c>
      <c r="E3775" t="s">
        <v>13211</v>
      </c>
      <c r="F3775">
        <v>120.72</v>
      </c>
    </row>
    <row r="3776" spans="1:6">
      <c r="A3776" t="s">
        <v>13209</v>
      </c>
      <c r="B3776">
        <v>34682</v>
      </c>
      <c r="C3776" t="s">
        <v>16970</v>
      </c>
      <c r="D3776" t="s">
        <v>223</v>
      </c>
      <c r="E3776" t="s">
        <v>13211</v>
      </c>
    </row>
    <row r="3777" spans="1:6">
      <c r="A3777" t="s">
        <v>3230</v>
      </c>
      <c r="B3777">
        <v>536</v>
      </c>
      <c r="C3777" t="s">
        <v>16971</v>
      </c>
      <c r="D3777" t="s">
        <v>223</v>
      </c>
      <c r="E3777" t="s">
        <v>13211</v>
      </c>
      <c r="F3777">
        <v>36.74</v>
      </c>
    </row>
    <row r="3778" spans="1:6">
      <c r="A3778" t="s">
        <v>3230</v>
      </c>
      <c r="B3778">
        <v>20205</v>
      </c>
      <c r="C3778" t="s">
        <v>16972</v>
      </c>
      <c r="D3778" t="s">
        <v>60</v>
      </c>
      <c r="E3778" t="s">
        <v>13211</v>
      </c>
      <c r="F3778">
        <v>3.31</v>
      </c>
    </row>
    <row r="3779" spans="1:6">
      <c r="A3779" t="s">
        <v>3230</v>
      </c>
      <c r="B3779">
        <v>4412</v>
      </c>
      <c r="C3779" t="s">
        <v>16973</v>
      </c>
      <c r="D3779" t="s">
        <v>60</v>
      </c>
      <c r="E3779" t="s">
        <v>13211</v>
      </c>
      <c r="F3779">
        <v>1.98</v>
      </c>
    </row>
    <row r="3780" spans="1:6">
      <c r="A3780" t="s">
        <v>3230</v>
      </c>
      <c r="B3780">
        <v>4408</v>
      </c>
      <c r="C3780" t="s">
        <v>16974</v>
      </c>
      <c r="D3780" t="s">
        <v>60</v>
      </c>
      <c r="E3780" t="s">
        <v>13211</v>
      </c>
      <c r="F3780">
        <v>2.4700000000000002</v>
      </c>
    </row>
    <row r="3781" spans="1:6">
      <c r="A3781" t="s">
        <v>3230</v>
      </c>
      <c r="B3781">
        <v>45213</v>
      </c>
      <c r="C3781" t="s">
        <v>16975</v>
      </c>
      <c r="D3781" t="s">
        <v>1161</v>
      </c>
      <c r="E3781" t="s">
        <v>13211</v>
      </c>
      <c r="F3781">
        <v>35.89</v>
      </c>
    </row>
    <row r="3782" spans="1:6">
      <c r="A3782" t="s">
        <v>3230</v>
      </c>
      <c r="B3782">
        <v>36250</v>
      </c>
      <c r="C3782" t="s">
        <v>16976</v>
      </c>
      <c r="D3782" t="s">
        <v>60</v>
      </c>
      <c r="E3782" t="s">
        <v>13211</v>
      </c>
      <c r="F3782">
        <v>4.55</v>
      </c>
    </row>
    <row r="3783" spans="1:6">
      <c r="A3783" t="s">
        <v>3230</v>
      </c>
      <c r="B3783">
        <v>10857</v>
      </c>
      <c r="C3783" t="s">
        <v>16977</v>
      </c>
      <c r="D3783" t="s">
        <v>60</v>
      </c>
      <c r="E3783" t="s">
        <v>13211</v>
      </c>
    </row>
    <row r="3784" spans="1:6">
      <c r="A3784" t="s">
        <v>3230</v>
      </c>
      <c r="B3784">
        <v>4803</v>
      </c>
      <c r="C3784" t="s">
        <v>16978</v>
      </c>
      <c r="D3784" t="s">
        <v>60</v>
      </c>
      <c r="E3784" t="s">
        <v>13211</v>
      </c>
      <c r="F3784">
        <v>30.27</v>
      </c>
    </row>
    <row r="3785" spans="1:6">
      <c r="A3785" t="s">
        <v>3230</v>
      </c>
      <c r="B3785">
        <v>6186</v>
      </c>
      <c r="C3785" t="s">
        <v>16979</v>
      </c>
      <c r="D3785" t="s">
        <v>60</v>
      </c>
      <c r="E3785" t="s">
        <v>13211</v>
      </c>
    </row>
    <row r="3786" spans="1:6">
      <c r="A3786" t="s">
        <v>3230</v>
      </c>
      <c r="B3786">
        <v>4829</v>
      </c>
      <c r="C3786" t="s">
        <v>16980</v>
      </c>
      <c r="D3786" t="s">
        <v>60</v>
      </c>
      <c r="E3786" t="s">
        <v>13211</v>
      </c>
      <c r="F3786">
        <v>79.37</v>
      </c>
    </row>
    <row r="3787" spans="1:6">
      <c r="A3787" t="s">
        <v>3230</v>
      </c>
      <c r="B3787">
        <v>39829</v>
      </c>
      <c r="C3787" t="s">
        <v>16981</v>
      </c>
      <c r="D3787" t="s">
        <v>60</v>
      </c>
      <c r="E3787" t="s">
        <v>3296</v>
      </c>
    </row>
    <row r="3788" spans="1:6">
      <c r="A3788" t="s">
        <v>3230</v>
      </c>
      <c r="B3788">
        <v>20231</v>
      </c>
      <c r="C3788" t="s">
        <v>16982</v>
      </c>
      <c r="D3788" t="s">
        <v>60</v>
      </c>
      <c r="E3788" t="s">
        <v>13211</v>
      </c>
    </row>
    <row r="3789" spans="1:6">
      <c r="A3789" t="s">
        <v>3230</v>
      </c>
      <c r="B3789">
        <v>4804</v>
      </c>
      <c r="C3789" t="s">
        <v>16983</v>
      </c>
      <c r="D3789" t="s">
        <v>60</v>
      </c>
      <c r="E3789" t="s">
        <v>13211</v>
      </c>
      <c r="F3789">
        <v>23.24</v>
      </c>
    </row>
    <row r="3790" spans="1:6">
      <c r="A3790" t="s">
        <v>3230</v>
      </c>
      <c r="B3790">
        <v>34680</v>
      </c>
      <c r="C3790" t="s">
        <v>16984</v>
      </c>
      <c r="D3790" t="s">
        <v>60</v>
      </c>
      <c r="E3790" t="s">
        <v>13211</v>
      </c>
    </row>
    <row r="3791" spans="1:6">
      <c r="A3791" t="s">
        <v>3230</v>
      </c>
      <c r="B3791">
        <v>11573</v>
      </c>
      <c r="C3791" t="s">
        <v>16985</v>
      </c>
      <c r="D3791" t="s">
        <v>1161</v>
      </c>
      <c r="E3791" t="s">
        <v>13211</v>
      </c>
      <c r="F3791">
        <v>5.66</v>
      </c>
    </row>
    <row r="3792" spans="1:6">
      <c r="A3792" t="s">
        <v>3230</v>
      </c>
      <c r="B3792">
        <v>38401</v>
      </c>
      <c r="C3792" t="s">
        <v>16986</v>
      </c>
      <c r="D3792" t="s">
        <v>1161</v>
      </c>
      <c r="E3792" t="s">
        <v>13211</v>
      </c>
      <c r="F3792">
        <v>56.65</v>
      </c>
    </row>
    <row r="3793" spans="1:6">
      <c r="A3793" t="s">
        <v>3230</v>
      </c>
      <c r="B3793">
        <v>11575</v>
      </c>
      <c r="C3793" t="s">
        <v>16987</v>
      </c>
      <c r="D3793" t="s">
        <v>1161</v>
      </c>
      <c r="E3793" t="s">
        <v>13211</v>
      </c>
      <c r="F3793">
        <v>54.62</v>
      </c>
    </row>
    <row r="3794" spans="1:6">
      <c r="A3794" t="s">
        <v>3230</v>
      </c>
      <c r="B3794">
        <v>38179</v>
      </c>
      <c r="C3794" t="s">
        <v>16988</v>
      </c>
      <c r="D3794" t="s">
        <v>1161</v>
      </c>
      <c r="E3794" t="s">
        <v>13211</v>
      </c>
      <c r="F3794">
        <v>45.16</v>
      </c>
    </row>
    <row r="3795" spans="1:6">
      <c r="A3795" t="s">
        <v>3230</v>
      </c>
      <c r="B3795">
        <v>20256</v>
      </c>
      <c r="C3795" t="s">
        <v>16989</v>
      </c>
      <c r="D3795" t="s">
        <v>1161</v>
      </c>
      <c r="E3795" t="s">
        <v>13211</v>
      </c>
      <c r="F3795">
        <v>0.27</v>
      </c>
    </row>
    <row r="3796" spans="1:6">
      <c r="A3796" t="s">
        <v>13385</v>
      </c>
      <c r="B3796">
        <v>14511</v>
      </c>
      <c r="C3796" t="s">
        <v>16990</v>
      </c>
      <c r="D3796" t="s">
        <v>1161</v>
      </c>
      <c r="E3796" t="s">
        <v>13211</v>
      </c>
    </row>
    <row r="3797" spans="1:6">
      <c r="A3797" t="s">
        <v>13385</v>
      </c>
      <c r="B3797">
        <v>10642</v>
      </c>
      <c r="C3797" t="s">
        <v>16991</v>
      </c>
      <c r="D3797" t="s">
        <v>1161</v>
      </c>
      <c r="E3797" t="s">
        <v>3296</v>
      </c>
    </row>
    <row r="3798" spans="1:6">
      <c r="A3798" t="s">
        <v>13385</v>
      </c>
      <c r="B3798">
        <v>14489</v>
      </c>
      <c r="C3798" t="s">
        <v>16992</v>
      </c>
      <c r="D3798" t="s">
        <v>1161</v>
      </c>
      <c r="E3798" t="s">
        <v>13211</v>
      </c>
    </row>
    <row r="3799" spans="1:6">
      <c r="A3799" t="s">
        <v>13385</v>
      </c>
      <c r="B3799">
        <v>14513</v>
      </c>
      <c r="C3799" t="s">
        <v>16993</v>
      </c>
      <c r="D3799" t="s">
        <v>1161</v>
      </c>
      <c r="E3799" t="s">
        <v>13211</v>
      </c>
    </row>
    <row r="3800" spans="1:6">
      <c r="A3800" t="s">
        <v>13385</v>
      </c>
      <c r="B3800">
        <v>13600</v>
      </c>
      <c r="C3800" t="s">
        <v>16994</v>
      </c>
      <c r="D3800" t="s">
        <v>1161</v>
      </c>
      <c r="E3800" t="s">
        <v>13211</v>
      </c>
    </row>
    <row r="3801" spans="1:6">
      <c r="A3801" t="s">
        <v>13385</v>
      </c>
      <c r="B3801">
        <v>10646</v>
      </c>
      <c r="C3801" t="s">
        <v>16995</v>
      </c>
      <c r="D3801" t="s">
        <v>1161</v>
      </c>
      <c r="E3801" t="s">
        <v>13211</v>
      </c>
    </row>
    <row r="3802" spans="1:6">
      <c r="A3802" t="s">
        <v>13385</v>
      </c>
      <c r="B3802">
        <v>6070</v>
      </c>
      <c r="C3802" t="s">
        <v>16996</v>
      </c>
      <c r="D3802" t="s">
        <v>1161</v>
      </c>
      <c r="E3802" t="s">
        <v>13211</v>
      </c>
    </row>
    <row r="3803" spans="1:6">
      <c r="A3803" t="s">
        <v>13385</v>
      </c>
      <c r="B3803">
        <v>6069</v>
      </c>
      <c r="C3803" t="s">
        <v>16997</v>
      </c>
      <c r="D3803" t="s">
        <v>1161</v>
      </c>
      <c r="E3803" t="s">
        <v>13211</v>
      </c>
    </row>
    <row r="3804" spans="1:6">
      <c r="A3804" t="s">
        <v>13385</v>
      </c>
      <c r="B3804">
        <v>14626</v>
      </c>
      <c r="C3804" t="s">
        <v>16998</v>
      </c>
      <c r="D3804" t="s">
        <v>1161</v>
      </c>
      <c r="E3804" t="s">
        <v>13211</v>
      </c>
    </row>
    <row r="3805" spans="1:6">
      <c r="A3805" t="s">
        <v>13385</v>
      </c>
      <c r="B3805">
        <v>6067</v>
      </c>
      <c r="C3805" t="s">
        <v>16999</v>
      </c>
      <c r="D3805" t="s">
        <v>1161</v>
      </c>
      <c r="E3805" t="s">
        <v>13211</v>
      </c>
    </row>
    <row r="3806" spans="1:6">
      <c r="A3806" t="s">
        <v>3230</v>
      </c>
      <c r="B3806">
        <v>38393</v>
      </c>
      <c r="C3806" t="s">
        <v>17000</v>
      </c>
      <c r="D3806" t="s">
        <v>1161</v>
      </c>
      <c r="E3806" t="s">
        <v>3296</v>
      </c>
      <c r="F3806">
        <v>19.899999999999999</v>
      </c>
    </row>
    <row r="3807" spans="1:6">
      <c r="A3807" t="s">
        <v>3230</v>
      </c>
      <c r="B3807">
        <v>45233</v>
      </c>
      <c r="C3807" t="s">
        <v>17001</v>
      </c>
      <c r="D3807" t="s">
        <v>1161</v>
      </c>
      <c r="E3807" t="s">
        <v>13211</v>
      </c>
      <c r="F3807">
        <v>8.5399999999999991</v>
      </c>
    </row>
    <row r="3808" spans="1:6">
      <c r="A3808" t="s">
        <v>3230</v>
      </c>
      <c r="B3808">
        <v>38390</v>
      </c>
      <c r="C3808" t="s">
        <v>17002</v>
      </c>
      <c r="D3808" t="s">
        <v>1161</v>
      </c>
      <c r="E3808" t="s">
        <v>13211</v>
      </c>
      <c r="F3808">
        <v>48.89</v>
      </c>
    </row>
    <row r="3809" spans="1:6">
      <c r="A3809" t="s">
        <v>3230</v>
      </c>
      <c r="B3809">
        <v>11578</v>
      </c>
      <c r="C3809" t="s">
        <v>17003</v>
      </c>
      <c r="D3809" t="s">
        <v>1161</v>
      </c>
      <c r="E3809" t="s">
        <v>13211</v>
      </c>
      <c r="F3809">
        <v>11.79</v>
      </c>
    </row>
    <row r="3810" spans="1:6">
      <c r="A3810" t="s">
        <v>3230</v>
      </c>
      <c r="B3810">
        <v>11577</v>
      </c>
      <c r="C3810" t="s">
        <v>17004</v>
      </c>
      <c r="D3810" t="s">
        <v>1161</v>
      </c>
      <c r="E3810" t="s">
        <v>13211</v>
      </c>
      <c r="F3810">
        <v>11.25</v>
      </c>
    </row>
    <row r="3811" spans="1:6">
      <c r="A3811" t="s">
        <v>3230</v>
      </c>
      <c r="B3811">
        <v>42432</v>
      </c>
      <c r="C3811" t="s">
        <v>17005</v>
      </c>
      <c r="D3811" t="s">
        <v>1161</v>
      </c>
      <c r="E3811" t="s">
        <v>13211</v>
      </c>
    </row>
    <row r="3812" spans="1:6">
      <c r="A3812" t="s">
        <v>3230</v>
      </c>
      <c r="B3812">
        <v>42437</v>
      </c>
      <c r="C3812" t="s">
        <v>17006</v>
      </c>
      <c r="D3812" t="s">
        <v>1161</v>
      </c>
      <c r="E3812" t="s">
        <v>13211</v>
      </c>
    </row>
    <row r="3813" spans="1:6">
      <c r="A3813" t="s">
        <v>3230</v>
      </c>
      <c r="B3813">
        <v>1116</v>
      </c>
      <c r="C3813" t="s">
        <v>17007</v>
      </c>
      <c r="D3813" t="s">
        <v>60</v>
      </c>
      <c r="E3813" t="s">
        <v>13211</v>
      </c>
    </row>
    <row r="3814" spans="1:6">
      <c r="A3814" t="s">
        <v>3230</v>
      </c>
      <c r="B3814">
        <v>1115</v>
      </c>
      <c r="C3814" t="s">
        <v>17008</v>
      </c>
      <c r="D3814" t="s">
        <v>60</v>
      </c>
      <c r="E3814" t="s">
        <v>13211</v>
      </c>
    </row>
    <row r="3815" spans="1:6">
      <c r="A3815" t="s">
        <v>3230</v>
      </c>
      <c r="B3815">
        <v>1113</v>
      </c>
      <c r="C3815" t="s">
        <v>17009</v>
      </c>
      <c r="D3815" t="s">
        <v>60</v>
      </c>
      <c r="E3815" t="s">
        <v>13211</v>
      </c>
    </row>
    <row r="3816" spans="1:6">
      <c r="A3816" t="s">
        <v>3230</v>
      </c>
      <c r="B3816">
        <v>1114</v>
      </c>
      <c r="C3816" t="s">
        <v>17010</v>
      </c>
      <c r="D3816" t="s">
        <v>60</v>
      </c>
      <c r="E3816" t="s">
        <v>13211</v>
      </c>
    </row>
    <row r="3817" spans="1:6">
      <c r="A3817" t="s">
        <v>3230</v>
      </c>
      <c r="B3817">
        <v>40873</v>
      </c>
      <c r="C3817" t="s">
        <v>17011</v>
      </c>
      <c r="D3817" t="s">
        <v>60</v>
      </c>
      <c r="E3817" t="s">
        <v>13211</v>
      </c>
    </row>
    <row r="3818" spans="1:6">
      <c r="A3818" t="s">
        <v>3230</v>
      </c>
      <c r="B3818">
        <v>20214</v>
      </c>
      <c r="C3818" t="s">
        <v>17012</v>
      </c>
      <c r="D3818" t="s">
        <v>1161</v>
      </c>
      <c r="E3818" t="s">
        <v>13211</v>
      </c>
      <c r="F3818">
        <v>79.73</v>
      </c>
    </row>
    <row r="3819" spans="1:6">
      <c r="A3819" t="s">
        <v>3230</v>
      </c>
      <c r="B3819">
        <v>7237</v>
      </c>
      <c r="C3819" t="s">
        <v>17013</v>
      </c>
      <c r="D3819" t="s">
        <v>1161</v>
      </c>
      <c r="E3819" t="s">
        <v>13211</v>
      </c>
      <c r="F3819">
        <v>78.05</v>
      </c>
    </row>
    <row r="3820" spans="1:6">
      <c r="A3820" t="s">
        <v>3230</v>
      </c>
      <c r="B3820">
        <v>11757</v>
      </c>
      <c r="C3820" t="s">
        <v>17014</v>
      </c>
      <c r="D3820" t="s">
        <v>1161</v>
      </c>
      <c r="E3820" t="s">
        <v>3296</v>
      </c>
      <c r="F3820">
        <v>57.8</v>
      </c>
    </row>
    <row r="3821" spans="1:6">
      <c r="A3821" t="s">
        <v>3230</v>
      </c>
      <c r="B3821">
        <v>11758</v>
      </c>
      <c r="C3821" t="s">
        <v>17015</v>
      </c>
      <c r="D3821" t="s">
        <v>1161</v>
      </c>
      <c r="E3821" t="s">
        <v>3296</v>
      </c>
      <c r="F3821">
        <v>98.6</v>
      </c>
    </row>
    <row r="3822" spans="1:6">
      <c r="A3822" t="s">
        <v>3230</v>
      </c>
      <c r="B3822">
        <v>37526</v>
      </c>
      <c r="C3822" t="s">
        <v>17016</v>
      </c>
      <c r="D3822" t="s">
        <v>1161</v>
      </c>
      <c r="E3822" t="s">
        <v>13211</v>
      </c>
    </row>
    <row r="3823" spans="1:6">
      <c r="A3823" t="s">
        <v>3230</v>
      </c>
      <c r="B3823">
        <v>6076</v>
      </c>
      <c r="C3823" t="s">
        <v>17017</v>
      </c>
      <c r="D3823" t="s">
        <v>3418</v>
      </c>
      <c r="E3823" t="s">
        <v>3296</v>
      </c>
    </row>
    <row r="3824" spans="1:6">
      <c r="A3824" t="s">
        <v>3230</v>
      </c>
      <c r="B3824">
        <v>13109</v>
      </c>
      <c r="C3824" t="s">
        <v>17018</v>
      </c>
      <c r="D3824" t="s">
        <v>1161</v>
      </c>
      <c r="E3824" t="s">
        <v>13211</v>
      </c>
    </row>
    <row r="3825" spans="1:6">
      <c r="A3825" t="s">
        <v>3230</v>
      </c>
      <c r="B3825">
        <v>13110</v>
      </c>
      <c r="C3825" t="s">
        <v>17019</v>
      </c>
      <c r="D3825" t="s">
        <v>1161</v>
      </c>
      <c r="E3825" t="s">
        <v>13211</v>
      </c>
    </row>
    <row r="3826" spans="1:6">
      <c r="A3826" t="s">
        <v>3230</v>
      </c>
      <c r="B3826">
        <v>7581</v>
      </c>
      <c r="C3826" t="s">
        <v>17020</v>
      </c>
      <c r="D3826" t="s">
        <v>1161</v>
      </c>
      <c r="E3826" t="s">
        <v>13211</v>
      </c>
      <c r="F3826">
        <v>6.04</v>
      </c>
    </row>
    <row r="3827" spans="1:6">
      <c r="A3827" t="s">
        <v>3230</v>
      </c>
      <c r="B3827">
        <v>4509</v>
      </c>
      <c r="C3827" t="s">
        <v>17021</v>
      </c>
      <c r="D3827" t="s">
        <v>60</v>
      </c>
      <c r="E3827" t="s">
        <v>13211</v>
      </c>
      <c r="F3827">
        <v>5.81</v>
      </c>
    </row>
    <row r="3828" spans="1:6">
      <c r="A3828" t="s">
        <v>3230</v>
      </c>
      <c r="B3828">
        <v>4512</v>
      </c>
      <c r="C3828" t="s">
        <v>17022</v>
      </c>
      <c r="D3828" t="s">
        <v>60</v>
      </c>
      <c r="E3828" t="s">
        <v>13211</v>
      </c>
      <c r="F3828">
        <v>2.77</v>
      </c>
    </row>
    <row r="3829" spans="1:6">
      <c r="A3829" t="s">
        <v>3230</v>
      </c>
      <c r="B3829">
        <v>4517</v>
      </c>
      <c r="C3829" t="s">
        <v>17023</v>
      </c>
      <c r="D3829" t="s">
        <v>60</v>
      </c>
      <c r="E3829" t="s">
        <v>13211</v>
      </c>
      <c r="F3829">
        <v>4.01</v>
      </c>
    </row>
    <row r="3830" spans="1:6">
      <c r="A3830" t="s">
        <v>3230</v>
      </c>
      <c r="B3830">
        <v>20206</v>
      </c>
      <c r="C3830" t="s">
        <v>17024</v>
      </c>
      <c r="D3830" t="s">
        <v>60</v>
      </c>
      <c r="E3830" t="s">
        <v>13211</v>
      </c>
      <c r="F3830">
        <v>8.93</v>
      </c>
    </row>
    <row r="3831" spans="1:6">
      <c r="A3831" t="s">
        <v>3230</v>
      </c>
      <c r="B3831">
        <v>4460</v>
      </c>
      <c r="C3831" t="s">
        <v>17025</v>
      </c>
      <c r="D3831" t="s">
        <v>60</v>
      </c>
      <c r="E3831" t="s">
        <v>13211</v>
      </c>
      <c r="F3831">
        <v>9.17</v>
      </c>
    </row>
    <row r="3832" spans="1:6">
      <c r="A3832" t="s">
        <v>3230</v>
      </c>
      <c r="B3832">
        <v>4415</v>
      </c>
      <c r="C3832" t="s">
        <v>17026</v>
      </c>
      <c r="D3832" t="s">
        <v>60</v>
      </c>
      <c r="E3832" t="s">
        <v>13211</v>
      </c>
      <c r="F3832">
        <v>4.91</v>
      </c>
    </row>
    <row r="3833" spans="1:6">
      <c r="A3833" t="s">
        <v>3230</v>
      </c>
      <c r="B3833">
        <v>4417</v>
      </c>
      <c r="C3833" t="s">
        <v>17027</v>
      </c>
      <c r="D3833" t="s">
        <v>60</v>
      </c>
      <c r="E3833" t="s">
        <v>13211</v>
      </c>
      <c r="F3833">
        <v>7.07</v>
      </c>
    </row>
    <row r="3834" spans="1:6">
      <c r="A3834" t="s">
        <v>3230</v>
      </c>
      <c r="B3834">
        <v>37373</v>
      </c>
      <c r="C3834" t="s">
        <v>17028</v>
      </c>
      <c r="D3834" t="s">
        <v>5258</v>
      </c>
      <c r="E3834" t="s">
        <v>3296</v>
      </c>
      <c r="F3834">
        <v>0.08</v>
      </c>
    </row>
    <row r="3835" spans="1:6">
      <c r="A3835" t="s">
        <v>3230</v>
      </c>
      <c r="B3835">
        <v>40864</v>
      </c>
      <c r="C3835" t="s">
        <v>17029</v>
      </c>
      <c r="D3835" t="s">
        <v>10200</v>
      </c>
      <c r="E3835" t="s">
        <v>3296</v>
      </c>
      <c r="F3835">
        <v>15.46</v>
      </c>
    </row>
    <row r="3836" spans="1:6">
      <c r="A3836" t="s">
        <v>3230</v>
      </c>
      <c r="B3836">
        <v>4734</v>
      </c>
      <c r="C3836" t="s">
        <v>17030</v>
      </c>
      <c r="D3836" t="s">
        <v>3418</v>
      </c>
      <c r="E3836" t="s">
        <v>13211</v>
      </c>
      <c r="F3836">
        <v>356.17</v>
      </c>
    </row>
    <row r="3837" spans="1:6">
      <c r="A3837" t="s">
        <v>3230</v>
      </c>
      <c r="B3837">
        <v>6085</v>
      </c>
      <c r="C3837" t="s">
        <v>17031</v>
      </c>
      <c r="D3837" t="s">
        <v>2532</v>
      </c>
      <c r="E3837" t="s">
        <v>3296</v>
      </c>
      <c r="F3837">
        <v>6.89</v>
      </c>
    </row>
    <row r="3838" spans="1:6">
      <c r="A3838" t="s">
        <v>3230</v>
      </c>
      <c r="B3838">
        <v>38396</v>
      </c>
      <c r="C3838" t="s">
        <v>17032</v>
      </c>
      <c r="D3838" t="s">
        <v>1161</v>
      </c>
      <c r="E3838" t="s">
        <v>13211</v>
      </c>
      <c r="F3838">
        <v>879.8</v>
      </c>
    </row>
    <row r="3839" spans="1:6">
      <c r="A3839" t="s">
        <v>3230</v>
      </c>
      <c r="B3839">
        <v>11622</v>
      </c>
      <c r="C3839" t="s">
        <v>17033</v>
      </c>
      <c r="D3839" t="s">
        <v>2885</v>
      </c>
      <c r="E3839" t="s">
        <v>13211</v>
      </c>
      <c r="F3839">
        <v>90.96</v>
      </c>
    </row>
    <row r="3840" spans="1:6">
      <c r="A3840" t="s">
        <v>3230</v>
      </c>
      <c r="B3840">
        <v>43143</v>
      </c>
      <c r="C3840" t="s">
        <v>17034</v>
      </c>
      <c r="D3840" t="s">
        <v>2532</v>
      </c>
      <c r="E3840" t="s">
        <v>13211</v>
      </c>
      <c r="F3840">
        <v>34.35</v>
      </c>
    </row>
    <row r="3841" spans="1:6">
      <c r="A3841" t="s">
        <v>3230</v>
      </c>
      <c r="B3841">
        <v>7317</v>
      </c>
      <c r="C3841" t="s">
        <v>17035</v>
      </c>
      <c r="D3841" t="s">
        <v>2885</v>
      </c>
      <c r="E3841" t="s">
        <v>13211</v>
      </c>
      <c r="F3841">
        <v>42.7</v>
      </c>
    </row>
    <row r="3842" spans="1:6">
      <c r="A3842" t="s">
        <v>3230</v>
      </c>
      <c r="B3842">
        <v>142</v>
      </c>
      <c r="C3842" t="s">
        <v>17036</v>
      </c>
      <c r="D3842" t="s">
        <v>17037</v>
      </c>
      <c r="E3842" t="s">
        <v>13211</v>
      </c>
      <c r="F3842">
        <v>42.92</v>
      </c>
    </row>
    <row r="3843" spans="1:6">
      <c r="A3843" t="s">
        <v>3230</v>
      </c>
      <c r="B3843">
        <v>43142</v>
      </c>
      <c r="C3843" t="s">
        <v>17038</v>
      </c>
      <c r="D3843" t="s">
        <v>2532</v>
      </c>
      <c r="E3843" t="s">
        <v>13211</v>
      </c>
      <c r="F3843">
        <v>194.97</v>
      </c>
    </row>
    <row r="3844" spans="1:6">
      <c r="A3844" t="s">
        <v>3230</v>
      </c>
      <c r="B3844">
        <v>38123</v>
      </c>
      <c r="C3844" t="s">
        <v>17039</v>
      </c>
      <c r="D3844" t="s">
        <v>2885</v>
      </c>
      <c r="E3844" t="s">
        <v>13211</v>
      </c>
      <c r="F3844">
        <v>43.56</v>
      </c>
    </row>
    <row r="3845" spans="1:6">
      <c r="A3845" t="s">
        <v>3230</v>
      </c>
      <c r="B3845">
        <v>42699</v>
      </c>
      <c r="C3845" t="s">
        <v>17040</v>
      </c>
      <c r="D3845" t="s">
        <v>1161</v>
      </c>
      <c r="E3845" t="s">
        <v>13211</v>
      </c>
      <c r="F3845">
        <v>29.05</v>
      </c>
    </row>
    <row r="3846" spans="1:6">
      <c r="A3846" t="s">
        <v>13385</v>
      </c>
      <c r="B3846">
        <v>37743</v>
      </c>
      <c r="C3846" t="s">
        <v>17041</v>
      </c>
      <c r="D3846" t="s">
        <v>1161</v>
      </c>
      <c r="E3846" t="s">
        <v>13211</v>
      </c>
    </row>
    <row r="3847" spans="1:6">
      <c r="A3847" t="s">
        <v>13385</v>
      </c>
      <c r="B3847">
        <v>37744</v>
      </c>
      <c r="C3847" t="s">
        <v>17042</v>
      </c>
      <c r="D3847" t="s">
        <v>1161</v>
      </c>
      <c r="E3847" t="s">
        <v>13211</v>
      </c>
    </row>
    <row r="3848" spans="1:6">
      <c r="A3848" t="s">
        <v>13385</v>
      </c>
      <c r="B3848">
        <v>37741</v>
      </c>
      <c r="C3848" t="s">
        <v>17043</v>
      </c>
      <c r="D3848" t="s">
        <v>1161</v>
      </c>
      <c r="E3848" t="s">
        <v>13211</v>
      </c>
    </row>
    <row r="3849" spans="1:6">
      <c r="A3849" t="s">
        <v>3230</v>
      </c>
      <c r="B3849">
        <v>39396</v>
      </c>
      <c r="C3849" t="s">
        <v>17044</v>
      </c>
      <c r="D3849" t="s">
        <v>1161</v>
      </c>
      <c r="E3849" t="s">
        <v>13211</v>
      </c>
    </row>
    <row r="3850" spans="1:6">
      <c r="A3850" t="s">
        <v>3230</v>
      </c>
      <c r="B3850">
        <v>39392</v>
      </c>
      <c r="C3850" t="s">
        <v>17045</v>
      </c>
      <c r="D3850" t="s">
        <v>1161</v>
      </c>
      <c r="E3850" t="s">
        <v>13211</v>
      </c>
    </row>
    <row r="3851" spans="1:6">
      <c r="A3851" t="s">
        <v>3230</v>
      </c>
      <c r="B3851">
        <v>39393</v>
      </c>
      <c r="C3851" t="s">
        <v>17046</v>
      </c>
      <c r="D3851" t="s">
        <v>1161</v>
      </c>
      <c r="E3851" t="s">
        <v>13211</v>
      </c>
    </row>
    <row r="3852" spans="1:6">
      <c r="A3852" t="s">
        <v>3230</v>
      </c>
      <c r="B3852">
        <v>39394</v>
      </c>
      <c r="C3852" t="s">
        <v>17047</v>
      </c>
      <c r="D3852" t="s">
        <v>1161</v>
      </c>
      <c r="E3852" t="s">
        <v>13211</v>
      </c>
    </row>
    <row r="3853" spans="1:6">
      <c r="A3853" t="s">
        <v>3230</v>
      </c>
      <c r="B3853">
        <v>39395</v>
      </c>
      <c r="C3853" t="s">
        <v>17048</v>
      </c>
      <c r="D3853" t="s">
        <v>1161</v>
      </c>
      <c r="E3853" t="s">
        <v>13211</v>
      </c>
    </row>
    <row r="3854" spans="1:6">
      <c r="A3854" t="s">
        <v>13385</v>
      </c>
      <c r="B3854">
        <v>14618</v>
      </c>
      <c r="C3854" t="s">
        <v>17049</v>
      </c>
      <c r="D3854" t="s">
        <v>1161</v>
      </c>
      <c r="E3854" t="s">
        <v>13211</v>
      </c>
      <c r="F3854">
        <v>2091.71</v>
      </c>
    </row>
    <row r="3855" spans="1:6">
      <c r="A3855" t="s">
        <v>13385</v>
      </c>
      <c r="B3855">
        <v>45298</v>
      </c>
      <c r="C3855" t="s">
        <v>17050</v>
      </c>
      <c r="D3855" t="s">
        <v>1161</v>
      </c>
      <c r="E3855" t="s">
        <v>13211</v>
      </c>
      <c r="F3855">
        <v>691.44</v>
      </c>
    </row>
    <row r="3856" spans="1:6">
      <c r="A3856" t="s">
        <v>13354</v>
      </c>
      <c r="B3856">
        <v>6110</v>
      </c>
      <c r="C3856" t="s">
        <v>17051</v>
      </c>
      <c r="D3856" t="s">
        <v>5258</v>
      </c>
      <c r="E3856" t="s">
        <v>13211</v>
      </c>
      <c r="F3856">
        <v>21.14</v>
      </c>
    </row>
    <row r="3857" spans="1:6">
      <c r="A3857" t="s">
        <v>13354</v>
      </c>
      <c r="B3857">
        <v>40910</v>
      </c>
      <c r="C3857" t="s">
        <v>17052</v>
      </c>
      <c r="D3857" t="s">
        <v>10200</v>
      </c>
      <c r="E3857" t="s">
        <v>13211</v>
      </c>
      <c r="F3857">
        <v>3721.71</v>
      </c>
    </row>
    <row r="3858" spans="1:6">
      <c r="A3858" t="s">
        <v>3230</v>
      </c>
      <c r="B3858">
        <v>45255</v>
      </c>
      <c r="C3858" t="s">
        <v>17053</v>
      </c>
      <c r="D3858" t="s">
        <v>1161</v>
      </c>
      <c r="E3858" t="s">
        <v>13211</v>
      </c>
      <c r="F3858">
        <v>40.880000000000003</v>
      </c>
    </row>
    <row r="3859" spans="1:6">
      <c r="A3859" t="s">
        <v>13354</v>
      </c>
      <c r="B3859">
        <v>6111</v>
      </c>
      <c r="C3859" t="s">
        <v>17054</v>
      </c>
      <c r="D3859" t="s">
        <v>5258</v>
      </c>
      <c r="E3859" t="s">
        <v>3296</v>
      </c>
      <c r="F3859">
        <v>15.18</v>
      </c>
    </row>
    <row r="3860" spans="1:6">
      <c r="A3860" t="s">
        <v>13354</v>
      </c>
      <c r="B3860">
        <v>41084</v>
      </c>
      <c r="C3860" t="s">
        <v>2263</v>
      </c>
      <c r="D3860" t="s">
        <v>10200</v>
      </c>
      <c r="E3860" t="s">
        <v>13211</v>
      </c>
      <c r="F3860">
        <v>2673.34</v>
      </c>
    </row>
    <row r="3861" spans="1:6">
      <c r="A3861" t="s">
        <v>13209</v>
      </c>
      <c r="B3861">
        <v>44535</v>
      </c>
      <c r="C3861" t="s">
        <v>17055</v>
      </c>
      <c r="D3861" t="s">
        <v>3418</v>
      </c>
      <c r="E3861" t="s">
        <v>13211</v>
      </c>
      <c r="F3861">
        <v>60.15</v>
      </c>
    </row>
    <row r="3862" spans="1:6">
      <c r="A3862" t="s">
        <v>3230</v>
      </c>
      <c r="B3862">
        <v>44945</v>
      </c>
      <c r="C3862" t="s">
        <v>17056</v>
      </c>
      <c r="D3862" t="s">
        <v>1161</v>
      </c>
      <c r="E3862" t="s">
        <v>3296</v>
      </c>
      <c r="F3862">
        <v>9.9499999999999993</v>
      </c>
    </row>
    <row r="3863" spans="1:6">
      <c r="A3863" t="s">
        <v>3230</v>
      </c>
      <c r="B3863">
        <v>38637</v>
      </c>
      <c r="C3863" t="s">
        <v>17057</v>
      </c>
      <c r="D3863" t="s">
        <v>1161</v>
      </c>
      <c r="E3863" t="s">
        <v>13211</v>
      </c>
      <c r="F3863">
        <v>312.95</v>
      </c>
    </row>
    <row r="3864" spans="1:6">
      <c r="A3864" t="s">
        <v>3230</v>
      </c>
      <c r="B3864">
        <v>6150</v>
      </c>
      <c r="C3864" t="s">
        <v>17058</v>
      </c>
      <c r="D3864" t="s">
        <v>1161</v>
      </c>
      <c r="E3864" t="s">
        <v>13211</v>
      </c>
      <c r="F3864">
        <v>316.77</v>
      </c>
    </row>
    <row r="3865" spans="1:6">
      <c r="A3865" t="s">
        <v>3230</v>
      </c>
      <c r="B3865">
        <v>6136</v>
      </c>
      <c r="C3865" t="s">
        <v>17059</v>
      </c>
      <c r="D3865" t="s">
        <v>1161</v>
      </c>
      <c r="E3865" t="s">
        <v>3296</v>
      </c>
      <c r="F3865">
        <v>249</v>
      </c>
    </row>
    <row r="3866" spans="1:6">
      <c r="A3866" t="s">
        <v>3230</v>
      </c>
      <c r="B3866">
        <v>38638</v>
      </c>
      <c r="C3866" t="s">
        <v>17060</v>
      </c>
      <c r="D3866" t="s">
        <v>1161</v>
      </c>
      <c r="E3866" t="s">
        <v>13211</v>
      </c>
      <c r="F3866">
        <v>263.70999999999998</v>
      </c>
    </row>
    <row r="3867" spans="1:6">
      <c r="A3867" t="s">
        <v>3230</v>
      </c>
      <c r="B3867">
        <v>20262</v>
      </c>
      <c r="C3867" t="s">
        <v>17061</v>
      </c>
      <c r="D3867" t="s">
        <v>1161</v>
      </c>
      <c r="E3867" t="s">
        <v>13211</v>
      </c>
      <c r="F3867">
        <v>18.22</v>
      </c>
    </row>
    <row r="3868" spans="1:6">
      <c r="A3868" t="s">
        <v>3230</v>
      </c>
      <c r="B3868">
        <v>6145</v>
      </c>
      <c r="C3868" t="s">
        <v>17062</v>
      </c>
      <c r="D3868" t="s">
        <v>1161</v>
      </c>
      <c r="E3868" t="s">
        <v>13211</v>
      </c>
      <c r="F3868">
        <v>20.13</v>
      </c>
    </row>
    <row r="3869" spans="1:6">
      <c r="A3869" t="s">
        <v>3230</v>
      </c>
      <c r="B3869">
        <v>6149</v>
      </c>
      <c r="C3869" t="s">
        <v>17063</v>
      </c>
      <c r="D3869" t="s">
        <v>1161</v>
      </c>
      <c r="E3869" t="s">
        <v>13211</v>
      </c>
      <c r="F3869">
        <v>13.3</v>
      </c>
    </row>
    <row r="3870" spans="1:6">
      <c r="A3870" t="s">
        <v>3230</v>
      </c>
      <c r="B3870">
        <v>6146</v>
      </c>
      <c r="C3870" t="s">
        <v>17064</v>
      </c>
      <c r="D3870" t="s">
        <v>1161</v>
      </c>
      <c r="E3870" t="s">
        <v>13211</v>
      </c>
      <c r="F3870">
        <v>19.13</v>
      </c>
    </row>
    <row r="3871" spans="1:6">
      <c r="A3871" t="s">
        <v>3230</v>
      </c>
      <c r="B3871">
        <v>44536</v>
      </c>
      <c r="C3871" t="s">
        <v>17065</v>
      </c>
      <c r="D3871" t="s">
        <v>2885</v>
      </c>
      <c r="E3871" t="s">
        <v>13211</v>
      </c>
      <c r="F3871">
        <v>3.61</v>
      </c>
    </row>
    <row r="3872" spans="1:6">
      <c r="A3872" t="s">
        <v>3230</v>
      </c>
      <c r="B3872">
        <v>39961</v>
      </c>
      <c r="C3872" t="s">
        <v>17066</v>
      </c>
      <c r="D3872" t="s">
        <v>1161</v>
      </c>
      <c r="E3872" t="s">
        <v>13211</v>
      </c>
      <c r="F3872">
        <v>28.36</v>
      </c>
    </row>
    <row r="3873" spans="1:6">
      <c r="A3873" t="s">
        <v>3230</v>
      </c>
      <c r="B3873">
        <v>42433</v>
      </c>
      <c r="C3873" t="s">
        <v>17067</v>
      </c>
      <c r="D3873" t="s">
        <v>1161</v>
      </c>
      <c r="E3873" t="s">
        <v>13211</v>
      </c>
    </row>
    <row r="3874" spans="1:6">
      <c r="A3874" t="s">
        <v>3230</v>
      </c>
      <c r="B3874">
        <v>42434</v>
      </c>
      <c r="C3874" t="s">
        <v>17068</v>
      </c>
      <c r="D3874" t="s">
        <v>1161</v>
      </c>
      <c r="E3874" t="s">
        <v>13211</v>
      </c>
    </row>
    <row r="3875" spans="1:6">
      <c r="A3875" t="s">
        <v>3230</v>
      </c>
      <c r="B3875">
        <v>42435</v>
      </c>
      <c r="C3875" t="s">
        <v>17069</v>
      </c>
      <c r="D3875" t="s">
        <v>1161</v>
      </c>
      <c r="E3875" t="s">
        <v>13211</v>
      </c>
    </row>
    <row r="3876" spans="1:6">
      <c r="A3876" t="s">
        <v>3230</v>
      </c>
      <c r="B3876">
        <v>38061</v>
      </c>
      <c r="C3876" t="s">
        <v>17070</v>
      </c>
      <c r="D3876" t="s">
        <v>1161</v>
      </c>
      <c r="E3876" t="s">
        <v>13211</v>
      </c>
      <c r="F3876">
        <v>49.94</v>
      </c>
    </row>
    <row r="3877" spans="1:6">
      <c r="A3877" t="s">
        <v>3230</v>
      </c>
      <c r="B3877">
        <v>20250</v>
      </c>
      <c r="C3877" t="s">
        <v>17071</v>
      </c>
      <c r="D3877" t="s">
        <v>2885</v>
      </c>
      <c r="E3877" t="s">
        <v>3296</v>
      </c>
    </row>
    <row r="3878" spans="1:6">
      <c r="A3878" t="s">
        <v>3230</v>
      </c>
      <c r="B3878">
        <v>13388</v>
      </c>
      <c r="C3878" t="s">
        <v>17072</v>
      </c>
      <c r="D3878" t="s">
        <v>2885</v>
      </c>
      <c r="E3878" t="s">
        <v>13211</v>
      </c>
      <c r="F3878">
        <v>107.06</v>
      </c>
    </row>
    <row r="3879" spans="1:6">
      <c r="A3879" t="s">
        <v>3230</v>
      </c>
      <c r="B3879">
        <v>39914</v>
      </c>
      <c r="C3879" t="s">
        <v>17073</v>
      </c>
      <c r="D3879" t="s">
        <v>2885</v>
      </c>
      <c r="E3879" t="s">
        <v>13211</v>
      </c>
    </row>
    <row r="3880" spans="1:6">
      <c r="A3880" t="s">
        <v>3230</v>
      </c>
      <c r="B3880">
        <v>12732</v>
      </c>
      <c r="C3880" t="s">
        <v>17074</v>
      </c>
      <c r="D3880" t="s">
        <v>1161</v>
      </c>
      <c r="E3880" t="s">
        <v>13211</v>
      </c>
    </row>
    <row r="3881" spans="1:6">
      <c r="A3881" t="s">
        <v>13354</v>
      </c>
      <c r="B3881">
        <v>6160</v>
      </c>
      <c r="C3881" t="s">
        <v>17075</v>
      </c>
      <c r="D3881" t="s">
        <v>5258</v>
      </c>
      <c r="E3881" t="s">
        <v>3296</v>
      </c>
      <c r="F3881">
        <v>21.14</v>
      </c>
    </row>
    <row r="3882" spans="1:6">
      <c r="A3882" t="s">
        <v>13354</v>
      </c>
      <c r="B3882">
        <v>41087</v>
      </c>
      <c r="C3882" t="s">
        <v>17076</v>
      </c>
      <c r="D3882" t="s">
        <v>10200</v>
      </c>
      <c r="E3882" t="s">
        <v>13211</v>
      </c>
      <c r="F3882">
        <v>3721.71</v>
      </c>
    </row>
    <row r="3883" spans="1:6">
      <c r="A3883" t="s">
        <v>13354</v>
      </c>
      <c r="B3883">
        <v>6166</v>
      </c>
      <c r="C3883" t="s">
        <v>17077</v>
      </c>
      <c r="D3883" t="s">
        <v>5258</v>
      </c>
      <c r="E3883" t="s">
        <v>13211</v>
      </c>
      <c r="F3883">
        <v>24.84</v>
      </c>
    </row>
    <row r="3884" spans="1:6">
      <c r="A3884" t="s">
        <v>13354</v>
      </c>
      <c r="B3884">
        <v>41088</v>
      </c>
      <c r="C3884" t="s">
        <v>17078</v>
      </c>
      <c r="D3884" t="s">
        <v>10200</v>
      </c>
      <c r="E3884" t="s">
        <v>13211</v>
      </c>
      <c r="F3884">
        <v>4373.49</v>
      </c>
    </row>
    <row r="3885" spans="1:6">
      <c r="A3885" t="s">
        <v>3230</v>
      </c>
      <c r="B3885">
        <v>20232</v>
      </c>
      <c r="C3885" t="s">
        <v>17079</v>
      </c>
      <c r="D3885" t="s">
        <v>60</v>
      </c>
      <c r="E3885" t="s">
        <v>13211</v>
      </c>
    </row>
    <row r="3886" spans="1:6">
      <c r="A3886" t="s">
        <v>3230</v>
      </c>
      <c r="B3886">
        <v>10856</v>
      </c>
      <c r="C3886" t="s">
        <v>17080</v>
      </c>
      <c r="D3886" t="s">
        <v>60</v>
      </c>
      <c r="E3886" t="s">
        <v>13211</v>
      </c>
    </row>
    <row r="3887" spans="1:6">
      <c r="A3887" t="s">
        <v>3230</v>
      </c>
      <c r="B3887">
        <v>4828</v>
      </c>
      <c r="C3887" t="s">
        <v>17081</v>
      </c>
      <c r="D3887" t="s">
        <v>60</v>
      </c>
      <c r="E3887" t="s">
        <v>13211</v>
      </c>
      <c r="F3887">
        <v>118.46</v>
      </c>
    </row>
    <row r="3888" spans="1:6">
      <c r="A3888" t="s">
        <v>3230</v>
      </c>
      <c r="B3888">
        <v>20249</v>
      </c>
      <c r="C3888" t="s">
        <v>17082</v>
      </c>
      <c r="D3888" t="s">
        <v>60</v>
      </c>
      <c r="E3888" t="s">
        <v>13211</v>
      </c>
      <c r="F3888">
        <v>64.87</v>
      </c>
    </row>
    <row r="3889" spans="1:6">
      <c r="A3889" t="s">
        <v>3230</v>
      </c>
      <c r="B3889">
        <v>11609</v>
      </c>
      <c r="C3889" t="s">
        <v>17083</v>
      </c>
      <c r="D3889" t="s">
        <v>2532</v>
      </c>
      <c r="E3889" t="s">
        <v>13211</v>
      </c>
      <c r="F3889">
        <v>15.11</v>
      </c>
    </row>
    <row r="3890" spans="1:6">
      <c r="A3890" t="s">
        <v>3230</v>
      </c>
      <c r="B3890">
        <v>20083</v>
      </c>
      <c r="C3890" t="s">
        <v>17084</v>
      </c>
      <c r="D3890" t="s">
        <v>1161</v>
      </c>
      <c r="E3890" t="s">
        <v>13211</v>
      </c>
      <c r="F3890">
        <v>69.739999999999995</v>
      </c>
    </row>
    <row r="3891" spans="1:6">
      <c r="A3891" t="s">
        <v>3230</v>
      </c>
      <c r="B3891">
        <v>10691</v>
      </c>
      <c r="C3891" t="s">
        <v>17085</v>
      </c>
      <c r="D3891" t="s">
        <v>2532</v>
      </c>
      <c r="E3891" t="s">
        <v>13211</v>
      </c>
    </row>
    <row r="3892" spans="1:6">
      <c r="A3892" t="s">
        <v>3230</v>
      </c>
      <c r="B3892">
        <v>12295</v>
      </c>
      <c r="C3892" t="s">
        <v>17086</v>
      </c>
      <c r="D3892" t="s">
        <v>1161</v>
      </c>
      <c r="E3892" t="s">
        <v>13211</v>
      </c>
      <c r="F3892">
        <v>2.29</v>
      </c>
    </row>
    <row r="3893" spans="1:6">
      <c r="A3893" t="s">
        <v>3230</v>
      </c>
      <c r="B3893">
        <v>12296</v>
      </c>
      <c r="C3893" t="s">
        <v>17087</v>
      </c>
      <c r="D3893" t="s">
        <v>1161</v>
      </c>
      <c r="E3893" t="s">
        <v>13211</v>
      </c>
      <c r="F3893">
        <v>2.96</v>
      </c>
    </row>
    <row r="3894" spans="1:6">
      <c r="A3894" t="s">
        <v>3230</v>
      </c>
      <c r="B3894">
        <v>12294</v>
      </c>
      <c r="C3894" t="s">
        <v>17088</v>
      </c>
      <c r="D3894" t="s">
        <v>1161</v>
      </c>
      <c r="E3894" t="s">
        <v>13211</v>
      </c>
      <c r="F3894">
        <v>7.11</v>
      </c>
    </row>
    <row r="3895" spans="1:6">
      <c r="A3895" t="s">
        <v>3230</v>
      </c>
      <c r="B3895">
        <v>14543</v>
      </c>
      <c r="C3895" t="s">
        <v>17089</v>
      </c>
      <c r="D3895" t="s">
        <v>1161</v>
      </c>
      <c r="E3895" t="s">
        <v>13211</v>
      </c>
      <c r="F3895">
        <v>5.07</v>
      </c>
    </row>
    <row r="3896" spans="1:6">
      <c r="A3896" t="s">
        <v>3230</v>
      </c>
      <c r="B3896">
        <v>13329</v>
      </c>
      <c r="C3896" t="s">
        <v>17090</v>
      </c>
      <c r="D3896" t="s">
        <v>1161</v>
      </c>
      <c r="E3896" t="s">
        <v>3296</v>
      </c>
      <c r="F3896">
        <v>2.98</v>
      </c>
    </row>
    <row r="3897" spans="1:6">
      <c r="A3897" t="s">
        <v>3230</v>
      </c>
      <c r="B3897">
        <v>21047</v>
      </c>
      <c r="C3897" t="s">
        <v>17091</v>
      </c>
      <c r="D3897" t="s">
        <v>1161</v>
      </c>
      <c r="E3897" t="s">
        <v>13211</v>
      </c>
      <c r="F3897">
        <v>67.8</v>
      </c>
    </row>
    <row r="3898" spans="1:6">
      <c r="A3898" t="s">
        <v>3230</v>
      </c>
      <c r="B3898">
        <v>21042</v>
      </c>
      <c r="C3898" t="s">
        <v>17092</v>
      </c>
      <c r="D3898" t="s">
        <v>1161</v>
      </c>
      <c r="E3898" t="s">
        <v>13211</v>
      </c>
      <c r="F3898">
        <v>52.26</v>
      </c>
    </row>
    <row r="3899" spans="1:6">
      <c r="A3899" t="s">
        <v>3230</v>
      </c>
      <c r="B3899">
        <v>21043</v>
      </c>
      <c r="C3899" t="s">
        <v>17093</v>
      </c>
      <c r="D3899" t="s">
        <v>1161</v>
      </c>
      <c r="E3899" t="s">
        <v>13211</v>
      </c>
      <c r="F3899">
        <v>66.010000000000005</v>
      </c>
    </row>
    <row r="3900" spans="1:6">
      <c r="A3900" t="s">
        <v>3230</v>
      </c>
      <c r="B3900">
        <v>21044</v>
      </c>
      <c r="C3900" t="s">
        <v>17094</v>
      </c>
      <c r="D3900" t="s">
        <v>1161</v>
      </c>
      <c r="E3900" t="s">
        <v>13211</v>
      </c>
      <c r="F3900">
        <v>45.99</v>
      </c>
    </row>
    <row r="3901" spans="1:6">
      <c r="A3901" t="s">
        <v>3230</v>
      </c>
      <c r="B3901">
        <v>21045</v>
      </c>
      <c r="C3901" t="s">
        <v>17095</v>
      </c>
      <c r="D3901" t="s">
        <v>1161</v>
      </c>
      <c r="E3901" t="s">
        <v>13211</v>
      </c>
      <c r="F3901">
        <v>62.98</v>
      </c>
    </row>
    <row r="3902" spans="1:6">
      <c r="A3902" t="s">
        <v>3230</v>
      </c>
      <c r="B3902">
        <v>21041</v>
      </c>
      <c r="C3902" t="s">
        <v>17096</v>
      </c>
      <c r="D3902" t="s">
        <v>1161</v>
      </c>
      <c r="E3902" t="s">
        <v>13211</v>
      </c>
      <c r="F3902">
        <v>54.32</v>
      </c>
    </row>
    <row r="3903" spans="1:6">
      <c r="A3903" t="s">
        <v>3230</v>
      </c>
      <c r="B3903">
        <v>21040</v>
      </c>
      <c r="C3903" t="s">
        <v>17097</v>
      </c>
      <c r="D3903" t="s">
        <v>1161</v>
      </c>
      <c r="E3903" t="s">
        <v>3296</v>
      </c>
      <c r="F3903">
        <v>45</v>
      </c>
    </row>
    <row r="3904" spans="1:6">
      <c r="A3904" t="s">
        <v>3230</v>
      </c>
      <c r="B3904">
        <v>14149</v>
      </c>
      <c r="C3904" t="s">
        <v>17098</v>
      </c>
      <c r="D3904" t="s">
        <v>15283</v>
      </c>
      <c r="E3904" t="s">
        <v>13211</v>
      </c>
    </row>
    <row r="3905" spans="1:6">
      <c r="A3905" t="s">
        <v>3230</v>
      </c>
      <c r="B3905">
        <v>38099</v>
      </c>
      <c r="C3905" t="s">
        <v>17099</v>
      </c>
      <c r="D3905" t="s">
        <v>1161</v>
      </c>
      <c r="E3905" t="s">
        <v>13211</v>
      </c>
      <c r="F3905">
        <v>1.38</v>
      </c>
    </row>
    <row r="3906" spans="1:6">
      <c r="A3906" t="s">
        <v>3230</v>
      </c>
      <c r="B3906">
        <v>38100</v>
      </c>
      <c r="C3906" t="s">
        <v>17100</v>
      </c>
      <c r="D3906" t="s">
        <v>1161</v>
      </c>
      <c r="E3906" t="s">
        <v>13211</v>
      </c>
      <c r="F3906">
        <v>2.2599999999999998</v>
      </c>
    </row>
    <row r="3907" spans="1:6">
      <c r="A3907" t="s">
        <v>3230</v>
      </c>
      <c r="B3907">
        <v>7576</v>
      </c>
      <c r="C3907" t="s">
        <v>17101</v>
      </c>
      <c r="D3907" t="s">
        <v>1161</v>
      </c>
      <c r="E3907" t="s">
        <v>13211</v>
      </c>
      <c r="F3907">
        <v>248.13</v>
      </c>
    </row>
    <row r="3908" spans="1:6">
      <c r="A3908" t="s">
        <v>3230</v>
      </c>
      <c r="B3908">
        <v>3384</v>
      </c>
      <c r="C3908" t="s">
        <v>17102</v>
      </c>
      <c r="D3908" t="s">
        <v>1161</v>
      </c>
      <c r="E3908" t="s">
        <v>13211</v>
      </c>
      <c r="F3908">
        <v>8.35</v>
      </c>
    </row>
    <row r="3909" spans="1:6">
      <c r="A3909" t="s">
        <v>3230</v>
      </c>
      <c r="B3909">
        <v>7572</v>
      </c>
      <c r="C3909" t="s">
        <v>17103</v>
      </c>
      <c r="D3909" t="s">
        <v>1161</v>
      </c>
      <c r="E3909" t="s">
        <v>13211</v>
      </c>
      <c r="F3909">
        <v>8.16</v>
      </c>
    </row>
    <row r="3910" spans="1:6">
      <c r="A3910" t="s">
        <v>3230</v>
      </c>
      <c r="B3910">
        <v>3396</v>
      </c>
      <c r="C3910" t="s">
        <v>17104</v>
      </c>
      <c r="D3910" t="s">
        <v>1161</v>
      </c>
      <c r="E3910" t="s">
        <v>13211</v>
      </c>
      <c r="F3910">
        <v>5.52</v>
      </c>
    </row>
    <row r="3911" spans="1:6">
      <c r="A3911" t="s">
        <v>3230</v>
      </c>
      <c r="B3911">
        <v>45230</v>
      </c>
      <c r="C3911" t="s">
        <v>17105</v>
      </c>
      <c r="D3911" t="s">
        <v>1161</v>
      </c>
      <c r="E3911" t="s">
        <v>13211</v>
      </c>
      <c r="F3911">
        <v>40.33</v>
      </c>
    </row>
    <row r="3912" spans="1:6">
      <c r="A3912" t="s">
        <v>3230</v>
      </c>
      <c r="B3912">
        <v>37590</v>
      </c>
      <c r="C3912" t="s">
        <v>17106</v>
      </c>
      <c r="D3912" t="s">
        <v>1161</v>
      </c>
      <c r="E3912" t="s">
        <v>13211</v>
      </c>
    </row>
    <row r="3913" spans="1:6">
      <c r="A3913" t="s">
        <v>3230</v>
      </c>
      <c r="B3913">
        <v>37591</v>
      </c>
      <c r="C3913" t="s">
        <v>17107</v>
      </c>
      <c r="D3913" t="s">
        <v>1161</v>
      </c>
      <c r="E3913" t="s">
        <v>13211</v>
      </c>
    </row>
    <row r="3914" spans="1:6">
      <c r="A3914" t="s">
        <v>3230</v>
      </c>
      <c r="B3914">
        <v>12626</v>
      </c>
      <c r="C3914" t="s">
        <v>17108</v>
      </c>
      <c r="D3914" t="s">
        <v>1161</v>
      </c>
      <c r="E3914" t="s">
        <v>13211</v>
      </c>
      <c r="F3914">
        <v>36.74</v>
      </c>
    </row>
    <row r="3915" spans="1:6">
      <c r="A3915" t="s">
        <v>3230</v>
      </c>
      <c r="B3915">
        <v>11033</v>
      </c>
      <c r="C3915" t="s">
        <v>17109</v>
      </c>
      <c r="D3915" t="s">
        <v>1161</v>
      </c>
      <c r="E3915" t="s">
        <v>13211</v>
      </c>
      <c r="F3915">
        <v>9.9499999999999993</v>
      </c>
    </row>
    <row r="3916" spans="1:6">
      <c r="A3916" t="s">
        <v>3230</v>
      </c>
      <c r="B3916">
        <v>390</v>
      </c>
      <c r="C3916" t="s">
        <v>17110</v>
      </c>
      <c r="D3916" t="s">
        <v>1161</v>
      </c>
      <c r="E3916" t="s">
        <v>13211</v>
      </c>
      <c r="F3916">
        <v>9.98</v>
      </c>
    </row>
    <row r="3917" spans="1:6">
      <c r="A3917" t="s">
        <v>3230</v>
      </c>
      <c r="B3917">
        <v>42436</v>
      </c>
      <c r="C3917" t="s">
        <v>17111</v>
      </c>
      <c r="D3917" t="s">
        <v>1161</v>
      </c>
      <c r="E3917" t="s">
        <v>13211</v>
      </c>
    </row>
    <row r="3918" spans="1:6">
      <c r="A3918" t="s">
        <v>3230</v>
      </c>
      <c r="B3918">
        <v>6194</v>
      </c>
      <c r="C3918" t="s">
        <v>17112</v>
      </c>
      <c r="D3918" t="s">
        <v>60</v>
      </c>
      <c r="E3918" t="s">
        <v>13211</v>
      </c>
      <c r="F3918">
        <v>8.18</v>
      </c>
    </row>
    <row r="3919" spans="1:6">
      <c r="A3919" t="s">
        <v>3230</v>
      </c>
      <c r="B3919">
        <v>10567</v>
      </c>
      <c r="C3919" t="s">
        <v>17113</v>
      </c>
      <c r="D3919" t="s">
        <v>60</v>
      </c>
      <c r="E3919" t="s">
        <v>13211</v>
      </c>
      <c r="F3919">
        <v>12.95</v>
      </c>
    </row>
    <row r="3920" spans="1:6">
      <c r="A3920" t="s">
        <v>3230</v>
      </c>
      <c r="B3920">
        <v>6212</v>
      </c>
      <c r="C3920" t="s">
        <v>17114</v>
      </c>
      <c r="D3920" t="s">
        <v>60</v>
      </c>
      <c r="E3920" t="s">
        <v>3296</v>
      </c>
      <c r="F3920">
        <v>19</v>
      </c>
    </row>
    <row r="3921" spans="1:6">
      <c r="A3921" t="s">
        <v>3230</v>
      </c>
      <c r="B3921">
        <v>3993</v>
      </c>
      <c r="C3921" t="s">
        <v>17115</v>
      </c>
      <c r="D3921" t="s">
        <v>223</v>
      </c>
      <c r="E3921" t="s">
        <v>13211</v>
      </c>
      <c r="F3921">
        <v>118.74</v>
      </c>
    </row>
    <row r="3922" spans="1:6">
      <c r="A3922" t="s">
        <v>3230</v>
      </c>
      <c r="B3922">
        <v>3990</v>
      </c>
      <c r="C3922" t="s">
        <v>17116</v>
      </c>
      <c r="D3922" t="s">
        <v>60</v>
      </c>
      <c r="E3922" t="s">
        <v>13211</v>
      </c>
      <c r="F3922">
        <v>22.34</v>
      </c>
    </row>
    <row r="3923" spans="1:6">
      <c r="A3923" t="s">
        <v>3230</v>
      </c>
      <c r="B3923">
        <v>3992</v>
      </c>
      <c r="C3923" t="s">
        <v>17117</v>
      </c>
      <c r="D3923" t="s">
        <v>60</v>
      </c>
      <c r="E3923" t="s">
        <v>13211</v>
      </c>
      <c r="F3923">
        <v>30.16</v>
      </c>
    </row>
    <row r="3924" spans="1:6">
      <c r="A3924" t="s">
        <v>3230</v>
      </c>
      <c r="B3924">
        <v>6178</v>
      </c>
      <c r="C3924" t="s">
        <v>17118</v>
      </c>
      <c r="D3924" t="s">
        <v>223</v>
      </c>
      <c r="E3924" t="s">
        <v>13211</v>
      </c>
    </row>
    <row r="3925" spans="1:6">
      <c r="A3925" t="s">
        <v>3230</v>
      </c>
      <c r="B3925">
        <v>6180</v>
      </c>
      <c r="C3925" t="s">
        <v>17119</v>
      </c>
      <c r="D3925" t="s">
        <v>223</v>
      </c>
      <c r="E3925" t="s">
        <v>3296</v>
      </c>
    </row>
    <row r="3926" spans="1:6">
      <c r="A3926" t="s">
        <v>3230</v>
      </c>
      <c r="B3926">
        <v>6182</v>
      </c>
      <c r="C3926" t="s">
        <v>17120</v>
      </c>
      <c r="D3926" t="s">
        <v>223</v>
      </c>
      <c r="E3926" t="s">
        <v>13211</v>
      </c>
    </row>
    <row r="3927" spans="1:6">
      <c r="A3927" t="s">
        <v>3230</v>
      </c>
      <c r="B3927">
        <v>43614</v>
      </c>
      <c r="C3927" t="s">
        <v>17121</v>
      </c>
      <c r="D3927" t="s">
        <v>60</v>
      </c>
      <c r="E3927" t="s">
        <v>13211</v>
      </c>
      <c r="F3927">
        <v>15.09</v>
      </c>
    </row>
    <row r="3928" spans="1:6">
      <c r="A3928" t="s">
        <v>3230</v>
      </c>
      <c r="B3928">
        <v>6193</v>
      </c>
      <c r="C3928" t="s">
        <v>17122</v>
      </c>
      <c r="D3928" t="s">
        <v>60</v>
      </c>
      <c r="E3928" t="s">
        <v>13211</v>
      </c>
      <c r="F3928">
        <v>18.37</v>
      </c>
    </row>
    <row r="3929" spans="1:6">
      <c r="A3929" t="s">
        <v>3230</v>
      </c>
      <c r="B3929">
        <v>6189</v>
      </c>
      <c r="C3929" t="s">
        <v>17123</v>
      </c>
      <c r="D3929" t="s">
        <v>60</v>
      </c>
      <c r="E3929" t="s">
        <v>13211</v>
      </c>
      <c r="F3929">
        <v>26.81</v>
      </c>
    </row>
    <row r="3930" spans="1:6">
      <c r="A3930" t="s">
        <v>3230</v>
      </c>
      <c r="B3930">
        <v>6214</v>
      </c>
      <c r="C3930" t="s">
        <v>17124</v>
      </c>
      <c r="D3930" t="s">
        <v>223</v>
      </c>
      <c r="E3930" t="s">
        <v>13211</v>
      </c>
    </row>
    <row r="3931" spans="1:6">
      <c r="A3931" t="s">
        <v>3230</v>
      </c>
      <c r="B3931">
        <v>36153</v>
      </c>
      <c r="C3931" t="s">
        <v>17125</v>
      </c>
      <c r="D3931" t="s">
        <v>1161</v>
      </c>
      <c r="E3931" t="s">
        <v>13211</v>
      </c>
      <c r="F3931">
        <v>192.43</v>
      </c>
    </row>
    <row r="3932" spans="1:6">
      <c r="A3932" t="s">
        <v>13385</v>
      </c>
      <c r="B3932">
        <v>10740</v>
      </c>
      <c r="C3932" t="s">
        <v>17126</v>
      </c>
      <c r="D3932" t="s">
        <v>1161</v>
      </c>
      <c r="E3932" t="s">
        <v>13211</v>
      </c>
      <c r="F3932">
        <v>10731.65</v>
      </c>
    </row>
    <row r="3933" spans="1:6">
      <c r="A3933" t="s">
        <v>13385</v>
      </c>
      <c r="B3933">
        <v>13914</v>
      </c>
      <c r="C3933" t="s">
        <v>17127</v>
      </c>
      <c r="D3933" t="s">
        <v>1161</v>
      </c>
      <c r="E3933" t="s">
        <v>13211</v>
      </c>
      <c r="F3933">
        <v>776.47</v>
      </c>
    </row>
    <row r="3934" spans="1:6">
      <c r="A3934" t="s">
        <v>13385</v>
      </c>
      <c r="B3934">
        <v>10742</v>
      </c>
      <c r="C3934" t="s">
        <v>17128</v>
      </c>
      <c r="D3934" t="s">
        <v>1161</v>
      </c>
      <c r="E3934" t="s">
        <v>3296</v>
      </c>
      <c r="F3934">
        <v>1132.5</v>
      </c>
    </row>
    <row r="3935" spans="1:6">
      <c r="A3935" t="s">
        <v>3230</v>
      </c>
      <c r="B3935">
        <v>45239</v>
      </c>
      <c r="C3935" t="s">
        <v>17129</v>
      </c>
      <c r="D3935" t="s">
        <v>1161</v>
      </c>
      <c r="E3935" t="s">
        <v>13211</v>
      </c>
      <c r="F3935">
        <v>26.73</v>
      </c>
    </row>
    <row r="3936" spans="1:6">
      <c r="A3936" t="s">
        <v>3230</v>
      </c>
      <c r="B3936">
        <v>38465</v>
      </c>
      <c r="C3936" t="s">
        <v>17130</v>
      </c>
      <c r="D3936" t="s">
        <v>1161</v>
      </c>
      <c r="E3936" t="s">
        <v>13211</v>
      </c>
      <c r="F3936">
        <v>73.849999999999994</v>
      </c>
    </row>
    <row r="3937" spans="1:6">
      <c r="A3937" t="s">
        <v>3230</v>
      </c>
      <c r="B3937">
        <v>7543</v>
      </c>
      <c r="C3937" t="s">
        <v>17131</v>
      </c>
      <c r="D3937" t="s">
        <v>1161</v>
      </c>
      <c r="E3937" t="s">
        <v>13211</v>
      </c>
      <c r="F3937">
        <v>5.91</v>
      </c>
    </row>
    <row r="3938" spans="1:6">
      <c r="A3938" t="s">
        <v>3230</v>
      </c>
      <c r="B3938">
        <v>43427</v>
      </c>
      <c r="C3938" t="s">
        <v>17132</v>
      </c>
      <c r="D3938" t="s">
        <v>1161</v>
      </c>
      <c r="E3938" t="s">
        <v>13211</v>
      </c>
      <c r="F3938">
        <v>2091.1</v>
      </c>
    </row>
    <row r="3939" spans="1:6">
      <c r="A3939" t="s">
        <v>3230</v>
      </c>
      <c r="B3939">
        <v>41613</v>
      </c>
      <c r="C3939" t="s">
        <v>17133</v>
      </c>
      <c r="D3939" t="s">
        <v>1161</v>
      </c>
      <c r="E3939" t="s">
        <v>13211</v>
      </c>
      <c r="F3939">
        <v>134.41999999999999</v>
      </c>
    </row>
    <row r="3940" spans="1:6">
      <c r="A3940" t="s">
        <v>3230</v>
      </c>
      <c r="B3940">
        <v>41614</v>
      </c>
      <c r="C3940" t="s">
        <v>17134</v>
      </c>
      <c r="D3940" t="s">
        <v>1161</v>
      </c>
      <c r="E3940" t="s">
        <v>13211</v>
      </c>
      <c r="F3940">
        <v>171.27</v>
      </c>
    </row>
    <row r="3941" spans="1:6">
      <c r="A3941" t="s">
        <v>3230</v>
      </c>
      <c r="B3941">
        <v>41615</v>
      </c>
      <c r="C3941" t="s">
        <v>17135</v>
      </c>
      <c r="D3941" t="s">
        <v>1161</v>
      </c>
      <c r="E3941" t="s">
        <v>13211</v>
      </c>
      <c r="F3941">
        <v>264.72000000000003</v>
      </c>
    </row>
    <row r="3942" spans="1:6">
      <c r="A3942" t="s">
        <v>3230</v>
      </c>
      <c r="B3942">
        <v>41616</v>
      </c>
      <c r="C3942" t="s">
        <v>17136</v>
      </c>
      <c r="D3942" t="s">
        <v>1161</v>
      </c>
      <c r="E3942" t="s">
        <v>13211</v>
      </c>
      <c r="F3942">
        <v>395.53</v>
      </c>
    </row>
    <row r="3943" spans="1:6">
      <c r="A3943" t="s">
        <v>3230</v>
      </c>
      <c r="B3943">
        <v>41617</v>
      </c>
      <c r="C3943" t="s">
        <v>17137</v>
      </c>
      <c r="D3943" t="s">
        <v>1161</v>
      </c>
      <c r="E3943" t="s">
        <v>13211</v>
      </c>
      <c r="F3943">
        <v>786.46</v>
      </c>
    </row>
    <row r="3944" spans="1:6">
      <c r="A3944" t="s">
        <v>3230</v>
      </c>
      <c r="B3944">
        <v>41618</v>
      </c>
      <c r="C3944" t="s">
        <v>17138</v>
      </c>
      <c r="D3944" t="s">
        <v>1161</v>
      </c>
      <c r="E3944" t="s">
        <v>13211</v>
      </c>
      <c r="F3944">
        <v>1447.83</v>
      </c>
    </row>
    <row r="3945" spans="1:6">
      <c r="A3945" t="s">
        <v>3230</v>
      </c>
      <c r="B3945">
        <v>43428</v>
      </c>
      <c r="C3945" t="s">
        <v>17139</v>
      </c>
      <c r="D3945" t="s">
        <v>1161</v>
      </c>
      <c r="E3945" t="s">
        <v>13211</v>
      </c>
      <c r="F3945">
        <v>2543.14</v>
      </c>
    </row>
    <row r="3946" spans="1:6">
      <c r="A3946" t="s">
        <v>3230</v>
      </c>
      <c r="B3946">
        <v>41619</v>
      </c>
      <c r="C3946" t="s">
        <v>17140</v>
      </c>
      <c r="D3946" t="s">
        <v>1161</v>
      </c>
      <c r="E3946" t="s">
        <v>13211</v>
      </c>
      <c r="F3946">
        <v>164.77</v>
      </c>
    </row>
    <row r="3947" spans="1:6">
      <c r="A3947" t="s">
        <v>3230</v>
      </c>
      <c r="B3947">
        <v>41620</v>
      </c>
      <c r="C3947" t="s">
        <v>17141</v>
      </c>
      <c r="D3947" t="s">
        <v>1161</v>
      </c>
      <c r="E3947" t="s">
        <v>13211</v>
      </c>
      <c r="F3947">
        <v>208.13</v>
      </c>
    </row>
    <row r="3948" spans="1:6">
      <c r="A3948" t="s">
        <v>3230</v>
      </c>
      <c r="B3948">
        <v>41622</v>
      </c>
      <c r="C3948" t="s">
        <v>17142</v>
      </c>
      <c r="D3948" t="s">
        <v>1161</v>
      </c>
      <c r="E3948" t="s">
        <v>13211</v>
      </c>
      <c r="F3948">
        <v>360.98</v>
      </c>
    </row>
    <row r="3949" spans="1:6">
      <c r="A3949" t="s">
        <v>3230</v>
      </c>
      <c r="B3949">
        <v>41623</v>
      </c>
      <c r="C3949" t="s">
        <v>17143</v>
      </c>
      <c r="D3949" t="s">
        <v>1161</v>
      </c>
      <c r="E3949" t="s">
        <v>13211</v>
      </c>
      <c r="F3949">
        <v>555.02</v>
      </c>
    </row>
    <row r="3950" spans="1:6">
      <c r="A3950" t="s">
        <v>3230</v>
      </c>
      <c r="B3950">
        <v>41624</v>
      </c>
      <c r="C3950" t="s">
        <v>17144</v>
      </c>
      <c r="D3950" t="s">
        <v>1161</v>
      </c>
      <c r="E3950" t="s">
        <v>13211</v>
      </c>
      <c r="F3950">
        <v>1040.67</v>
      </c>
    </row>
    <row r="3951" spans="1:6">
      <c r="A3951" t="s">
        <v>3230</v>
      </c>
      <c r="B3951">
        <v>41625</v>
      </c>
      <c r="C3951" t="s">
        <v>17145</v>
      </c>
      <c r="D3951" t="s">
        <v>1161</v>
      </c>
      <c r="E3951" t="s">
        <v>13211</v>
      </c>
      <c r="F3951">
        <v>1601.11</v>
      </c>
    </row>
    <row r="3952" spans="1:6">
      <c r="A3952" t="s">
        <v>3230</v>
      </c>
      <c r="B3952">
        <v>39346</v>
      </c>
      <c r="C3952" t="s">
        <v>17146</v>
      </c>
      <c r="D3952" t="s">
        <v>1161</v>
      </c>
      <c r="E3952" t="s">
        <v>13211</v>
      </c>
      <c r="F3952">
        <v>3.65</v>
      </c>
    </row>
    <row r="3953" spans="1:6">
      <c r="A3953" t="s">
        <v>3230</v>
      </c>
      <c r="B3953">
        <v>39350</v>
      </c>
      <c r="C3953" t="s">
        <v>17147</v>
      </c>
      <c r="D3953" t="s">
        <v>1161</v>
      </c>
      <c r="E3953" t="s">
        <v>13211</v>
      </c>
      <c r="F3953">
        <v>3.93</v>
      </c>
    </row>
    <row r="3954" spans="1:6">
      <c r="A3954" t="s">
        <v>3230</v>
      </c>
      <c r="B3954">
        <v>39351</v>
      </c>
      <c r="C3954" t="s">
        <v>17148</v>
      </c>
      <c r="D3954" t="s">
        <v>1161</v>
      </c>
      <c r="E3954" t="s">
        <v>13211</v>
      </c>
      <c r="F3954">
        <v>4.54</v>
      </c>
    </row>
    <row r="3955" spans="1:6">
      <c r="A3955" t="s">
        <v>3230</v>
      </c>
      <c r="B3955">
        <v>39352</v>
      </c>
      <c r="C3955" t="s">
        <v>17149</v>
      </c>
      <c r="D3955" t="s">
        <v>1161</v>
      </c>
      <c r="E3955" t="s">
        <v>13211</v>
      </c>
      <c r="F3955">
        <v>3.65</v>
      </c>
    </row>
    <row r="3956" spans="1:6">
      <c r="A3956" t="s">
        <v>3230</v>
      </c>
      <c r="B3956">
        <v>38837</v>
      </c>
      <c r="C3956" t="s">
        <v>17150</v>
      </c>
      <c r="D3956" t="s">
        <v>1161</v>
      </c>
      <c r="E3956" t="s">
        <v>13211</v>
      </c>
    </row>
    <row r="3957" spans="1:6">
      <c r="A3957" t="s">
        <v>3230</v>
      </c>
      <c r="B3957">
        <v>38836</v>
      </c>
      <c r="C3957" t="s">
        <v>17151</v>
      </c>
      <c r="D3957" t="s">
        <v>1161</v>
      </c>
      <c r="E3957" t="s">
        <v>13211</v>
      </c>
    </row>
    <row r="3958" spans="1:6">
      <c r="A3958" t="s">
        <v>3230</v>
      </c>
      <c r="B3958">
        <v>2666</v>
      </c>
      <c r="C3958" t="s">
        <v>17152</v>
      </c>
      <c r="D3958" t="s">
        <v>1161</v>
      </c>
      <c r="E3958" t="s">
        <v>13211</v>
      </c>
      <c r="F3958">
        <v>7.03</v>
      </c>
    </row>
    <row r="3959" spans="1:6">
      <c r="A3959" t="s">
        <v>3230</v>
      </c>
      <c r="B3959">
        <v>2668</v>
      </c>
      <c r="C3959" t="s">
        <v>17153</v>
      </c>
      <c r="D3959" t="s">
        <v>1161</v>
      </c>
      <c r="E3959" t="s">
        <v>13211</v>
      </c>
      <c r="F3959">
        <v>8.0299999999999994</v>
      </c>
    </row>
    <row r="3960" spans="1:6">
      <c r="A3960" t="s">
        <v>3230</v>
      </c>
      <c r="B3960">
        <v>2664</v>
      </c>
      <c r="C3960" t="s">
        <v>17154</v>
      </c>
      <c r="D3960" t="s">
        <v>1161</v>
      </c>
      <c r="E3960" t="s">
        <v>13211</v>
      </c>
      <c r="F3960">
        <v>11.85</v>
      </c>
    </row>
    <row r="3961" spans="1:6">
      <c r="A3961" t="s">
        <v>3230</v>
      </c>
      <c r="B3961">
        <v>2662</v>
      </c>
      <c r="C3961" t="s">
        <v>17155</v>
      </c>
      <c r="D3961" t="s">
        <v>1161</v>
      </c>
      <c r="E3961" t="s">
        <v>13211</v>
      </c>
      <c r="F3961">
        <v>14.53</v>
      </c>
    </row>
    <row r="3962" spans="1:6">
      <c r="A3962" t="s">
        <v>3230</v>
      </c>
      <c r="B3962">
        <v>20964</v>
      </c>
      <c r="C3962" t="s">
        <v>17156</v>
      </c>
      <c r="D3962" t="s">
        <v>1161</v>
      </c>
      <c r="E3962" t="s">
        <v>13211</v>
      </c>
      <c r="F3962">
        <v>111.67</v>
      </c>
    </row>
    <row r="3963" spans="1:6">
      <c r="A3963" t="s">
        <v>3230</v>
      </c>
      <c r="B3963">
        <v>10905</v>
      </c>
      <c r="C3963" t="s">
        <v>17157</v>
      </c>
      <c r="D3963" t="s">
        <v>1161</v>
      </c>
      <c r="E3963" t="s">
        <v>13211</v>
      </c>
      <c r="F3963">
        <v>149.80000000000001</v>
      </c>
    </row>
    <row r="3964" spans="1:6">
      <c r="A3964" t="s">
        <v>3230</v>
      </c>
      <c r="B3964">
        <v>11289</v>
      </c>
      <c r="C3964" t="s">
        <v>17158</v>
      </c>
      <c r="D3964" t="s">
        <v>1161</v>
      </c>
      <c r="E3964" t="s">
        <v>13211</v>
      </c>
    </row>
    <row r="3965" spans="1:6">
      <c r="A3965" t="s">
        <v>3230</v>
      </c>
      <c r="B3965">
        <v>11241</v>
      </c>
      <c r="C3965" t="s">
        <v>17159</v>
      </c>
      <c r="D3965" t="s">
        <v>1161</v>
      </c>
      <c r="E3965" t="s">
        <v>13211</v>
      </c>
    </row>
    <row r="3966" spans="1:6">
      <c r="A3966" t="s">
        <v>3230</v>
      </c>
      <c r="B3966">
        <v>11301</v>
      </c>
      <c r="C3966" t="s">
        <v>17160</v>
      </c>
      <c r="D3966" t="s">
        <v>1161</v>
      </c>
      <c r="E3966" t="s">
        <v>13211</v>
      </c>
    </row>
    <row r="3967" spans="1:6">
      <c r="A3967" t="s">
        <v>3230</v>
      </c>
      <c r="B3967">
        <v>21090</v>
      </c>
      <c r="C3967" t="s">
        <v>17161</v>
      </c>
      <c r="D3967" t="s">
        <v>1161</v>
      </c>
      <c r="E3967" t="s">
        <v>13211</v>
      </c>
    </row>
    <row r="3968" spans="1:6">
      <c r="A3968" t="s">
        <v>3230</v>
      </c>
      <c r="B3968">
        <v>11315</v>
      </c>
      <c r="C3968" t="s">
        <v>17162</v>
      </c>
      <c r="D3968" t="s">
        <v>1161</v>
      </c>
      <c r="E3968" t="s">
        <v>13211</v>
      </c>
    </row>
    <row r="3969" spans="1:6">
      <c r="A3969" t="s">
        <v>3230</v>
      </c>
      <c r="B3969">
        <v>21071</v>
      </c>
      <c r="C3969" t="s">
        <v>17163</v>
      </c>
      <c r="D3969" t="s">
        <v>1161</v>
      </c>
      <c r="E3969" t="s">
        <v>13211</v>
      </c>
    </row>
    <row r="3970" spans="1:6">
      <c r="A3970" t="s">
        <v>3230</v>
      </c>
      <c r="B3970">
        <v>14112</v>
      </c>
      <c r="C3970" t="s">
        <v>17164</v>
      </c>
      <c r="D3970" t="s">
        <v>1161</v>
      </c>
      <c r="E3970" t="s">
        <v>13211</v>
      </c>
    </row>
    <row r="3971" spans="1:6">
      <c r="A3971" t="s">
        <v>3230</v>
      </c>
      <c r="B3971">
        <v>11316</v>
      </c>
      <c r="C3971" t="s">
        <v>17165</v>
      </c>
      <c r="D3971" t="s">
        <v>1161</v>
      </c>
      <c r="E3971" t="s">
        <v>13211</v>
      </c>
    </row>
    <row r="3972" spans="1:6">
      <c r="A3972" t="s">
        <v>3230</v>
      </c>
      <c r="B3972">
        <v>6243</v>
      </c>
      <c r="C3972" t="s">
        <v>17166</v>
      </c>
      <c r="D3972" t="s">
        <v>1161</v>
      </c>
      <c r="E3972" t="s">
        <v>3296</v>
      </c>
    </row>
    <row r="3973" spans="1:6">
      <c r="A3973" t="s">
        <v>3230</v>
      </c>
      <c r="B3973">
        <v>6240</v>
      </c>
      <c r="C3973" t="s">
        <v>17167</v>
      </c>
      <c r="D3973" t="s">
        <v>1161</v>
      </c>
      <c r="E3973" t="s">
        <v>13211</v>
      </c>
    </row>
    <row r="3974" spans="1:6">
      <c r="A3974" t="s">
        <v>3230</v>
      </c>
      <c r="B3974">
        <v>11296</v>
      </c>
      <c r="C3974" t="s">
        <v>17168</v>
      </c>
      <c r="D3974" t="s">
        <v>1161</v>
      </c>
      <c r="E3974" t="s">
        <v>13211</v>
      </c>
    </row>
    <row r="3975" spans="1:6">
      <c r="A3975" t="s">
        <v>3230</v>
      </c>
      <c r="B3975">
        <v>11299</v>
      </c>
      <c r="C3975" t="s">
        <v>17169</v>
      </c>
      <c r="D3975" t="s">
        <v>1161</v>
      </c>
      <c r="E3975" t="s">
        <v>13211</v>
      </c>
    </row>
    <row r="3976" spans="1:6">
      <c r="A3976" t="s">
        <v>3230</v>
      </c>
      <c r="B3976">
        <v>11688</v>
      </c>
      <c r="C3976" t="s">
        <v>17170</v>
      </c>
      <c r="D3976" t="s">
        <v>1161</v>
      </c>
      <c r="E3976" t="s">
        <v>13211</v>
      </c>
      <c r="F3976">
        <v>592.42999999999995</v>
      </c>
    </row>
    <row r="3977" spans="1:6">
      <c r="A3977" t="s">
        <v>13385</v>
      </c>
      <c r="B3977">
        <v>37736</v>
      </c>
      <c r="C3977" t="s">
        <v>17171</v>
      </c>
      <c r="D3977" t="s">
        <v>1161</v>
      </c>
      <c r="E3977" t="s">
        <v>3296</v>
      </c>
    </row>
    <row r="3978" spans="1:6">
      <c r="A3978" t="s">
        <v>13385</v>
      </c>
      <c r="B3978">
        <v>37739</v>
      </c>
      <c r="C3978" t="s">
        <v>17172</v>
      </c>
      <c r="D3978" t="s">
        <v>1161</v>
      </c>
      <c r="E3978" t="s">
        <v>13211</v>
      </c>
    </row>
    <row r="3979" spans="1:6">
      <c r="A3979" t="s">
        <v>13385</v>
      </c>
      <c r="B3979">
        <v>37740</v>
      </c>
      <c r="C3979" t="s">
        <v>17173</v>
      </c>
      <c r="D3979" t="s">
        <v>1161</v>
      </c>
      <c r="E3979" t="s">
        <v>13211</v>
      </c>
    </row>
    <row r="3980" spans="1:6">
      <c r="A3980" t="s">
        <v>13385</v>
      </c>
      <c r="B3980">
        <v>37738</v>
      </c>
      <c r="C3980" t="s">
        <v>17174</v>
      </c>
      <c r="D3980" t="s">
        <v>1161</v>
      </c>
      <c r="E3980" t="s">
        <v>13211</v>
      </c>
    </row>
    <row r="3981" spans="1:6">
      <c r="A3981" t="s">
        <v>13385</v>
      </c>
      <c r="B3981">
        <v>37737</v>
      </c>
      <c r="C3981" t="s">
        <v>17175</v>
      </c>
      <c r="D3981" t="s">
        <v>1161</v>
      </c>
      <c r="E3981" t="s">
        <v>13211</v>
      </c>
    </row>
    <row r="3982" spans="1:6">
      <c r="A3982" t="s">
        <v>13385</v>
      </c>
      <c r="B3982">
        <v>25014</v>
      </c>
      <c r="C3982" t="s">
        <v>17176</v>
      </c>
      <c r="D3982" t="s">
        <v>1161</v>
      </c>
      <c r="E3982" t="s">
        <v>13211</v>
      </c>
    </row>
    <row r="3983" spans="1:6">
      <c r="A3983" t="s">
        <v>13385</v>
      </c>
      <c r="B3983">
        <v>25013</v>
      </c>
      <c r="C3983" t="s">
        <v>17177</v>
      </c>
      <c r="D3983" t="s">
        <v>1161</v>
      </c>
      <c r="E3983" t="s">
        <v>13211</v>
      </c>
    </row>
    <row r="3984" spans="1:6">
      <c r="A3984" t="s">
        <v>13385</v>
      </c>
      <c r="B3984">
        <v>14405</v>
      </c>
      <c r="C3984" t="s">
        <v>17178</v>
      </c>
      <c r="D3984" t="s">
        <v>1161</v>
      </c>
      <c r="E3984" t="s">
        <v>13211</v>
      </c>
    </row>
    <row r="3985" spans="1:6">
      <c r="A3985" t="s">
        <v>3230</v>
      </c>
      <c r="B3985">
        <v>20271</v>
      </c>
      <c r="C3985" t="s">
        <v>17179</v>
      </c>
      <c r="D3985" t="s">
        <v>1161</v>
      </c>
      <c r="E3985" t="s">
        <v>13211</v>
      </c>
      <c r="F3985">
        <v>547.80999999999995</v>
      </c>
    </row>
    <row r="3986" spans="1:6">
      <c r="A3986" t="s">
        <v>3230</v>
      </c>
      <c r="B3986">
        <v>10423</v>
      </c>
      <c r="C3986" t="s">
        <v>17180</v>
      </c>
      <c r="D3986" t="s">
        <v>1161</v>
      </c>
      <c r="E3986" t="s">
        <v>13211</v>
      </c>
      <c r="F3986">
        <v>402.22</v>
      </c>
    </row>
    <row r="3987" spans="1:6">
      <c r="A3987" t="s">
        <v>3230</v>
      </c>
      <c r="B3987">
        <v>36790</v>
      </c>
      <c r="C3987" t="s">
        <v>17181</v>
      </c>
      <c r="D3987" t="s">
        <v>1161</v>
      </c>
      <c r="E3987" t="s">
        <v>13211</v>
      </c>
      <c r="F3987">
        <v>245.17</v>
      </c>
    </row>
    <row r="3988" spans="1:6">
      <c r="A3988" t="s">
        <v>3230</v>
      </c>
      <c r="B3988">
        <v>37589</v>
      </c>
      <c r="C3988" t="s">
        <v>17182</v>
      </c>
      <c r="D3988" t="s">
        <v>1161</v>
      </c>
      <c r="E3988" t="s">
        <v>13211</v>
      </c>
      <c r="F3988">
        <v>300.39999999999998</v>
      </c>
    </row>
    <row r="3989" spans="1:6">
      <c r="A3989" t="s">
        <v>3230</v>
      </c>
      <c r="B3989">
        <v>11690</v>
      </c>
      <c r="C3989" t="s">
        <v>17183</v>
      </c>
      <c r="D3989" t="s">
        <v>1161</v>
      </c>
      <c r="E3989" t="s">
        <v>13211</v>
      </c>
      <c r="F3989">
        <v>159.58000000000001</v>
      </c>
    </row>
    <row r="3990" spans="1:6">
      <c r="A3990" t="s">
        <v>3230</v>
      </c>
      <c r="B3990">
        <v>20234</v>
      </c>
      <c r="C3990" t="s">
        <v>17184</v>
      </c>
      <c r="D3990" t="s">
        <v>1161</v>
      </c>
      <c r="E3990" t="s">
        <v>13211</v>
      </c>
      <c r="F3990">
        <v>201.95</v>
      </c>
    </row>
    <row r="3991" spans="1:6">
      <c r="A3991" t="s">
        <v>15091</v>
      </c>
      <c r="B3991">
        <v>44480</v>
      </c>
      <c r="C3991" t="s">
        <v>17185</v>
      </c>
      <c r="D3991" t="s">
        <v>3418</v>
      </c>
      <c r="E3991" t="s">
        <v>13211</v>
      </c>
      <c r="F3991">
        <v>18.54</v>
      </c>
    </row>
    <row r="3992" spans="1:6">
      <c r="A3992" t="s">
        <v>3230</v>
      </c>
      <c r="B3992">
        <v>11457</v>
      </c>
      <c r="C3992" t="s">
        <v>17186</v>
      </c>
      <c r="D3992" t="s">
        <v>1161</v>
      </c>
      <c r="E3992" t="s">
        <v>13211</v>
      </c>
      <c r="F3992">
        <v>44.65</v>
      </c>
    </row>
    <row r="3993" spans="1:6">
      <c r="A3993" t="s">
        <v>3230</v>
      </c>
      <c r="B3993">
        <v>44073</v>
      </c>
      <c r="C3993" t="s">
        <v>17187</v>
      </c>
      <c r="D3993" t="s">
        <v>60</v>
      </c>
      <c r="E3993" t="s">
        <v>13211</v>
      </c>
      <c r="F3993">
        <v>0.77</v>
      </c>
    </row>
    <row r="3994" spans="1:6">
      <c r="A3994" t="s">
        <v>3230</v>
      </c>
      <c r="B3994">
        <v>3593</v>
      </c>
      <c r="C3994" t="s">
        <v>17188</v>
      </c>
      <c r="D3994" t="s">
        <v>1161</v>
      </c>
      <c r="E3994" t="s">
        <v>13211</v>
      </c>
    </row>
    <row r="3995" spans="1:6">
      <c r="A3995" t="s">
        <v>3230</v>
      </c>
      <c r="B3995">
        <v>3588</v>
      </c>
      <c r="C3995" t="s">
        <v>17189</v>
      </c>
      <c r="D3995" t="s">
        <v>1161</v>
      </c>
      <c r="E3995" t="s">
        <v>13211</v>
      </c>
    </row>
    <row r="3996" spans="1:6">
      <c r="A3996" t="s">
        <v>3230</v>
      </c>
      <c r="B3996">
        <v>3587</v>
      </c>
      <c r="C3996" t="s">
        <v>17190</v>
      </c>
      <c r="D3996" t="s">
        <v>1161</v>
      </c>
      <c r="E3996" t="s">
        <v>13211</v>
      </c>
    </row>
    <row r="3997" spans="1:6">
      <c r="A3997" t="s">
        <v>3230</v>
      </c>
      <c r="B3997">
        <v>3585</v>
      </c>
      <c r="C3997" t="s">
        <v>17191</v>
      </c>
      <c r="D3997" t="s">
        <v>1161</v>
      </c>
      <c r="E3997" t="s">
        <v>13211</v>
      </c>
    </row>
    <row r="3998" spans="1:6">
      <c r="A3998" t="s">
        <v>3230</v>
      </c>
      <c r="B3998">
        <v>3590</v>
      </c>
      <c r="C3998" t="s">
        <v>17192</v>
      </c>
      <c r="D3998" t="s">
        <v>1161</v>
      </c>
      <c r="E3998" t="s">
        <v>13211</v>
      </c>
    </row>
    <row r="3999" spans="1:6">
      <c r="A3999" t="s">
        <v>3230</v>
      </c>
      <c r="B3999">
        <v>3589</v>
      </c>
      <c r="C3999" t="s">
        <v>17193</v>
      </c>
      <c r="D3999" t="s">
        <v>1161</v>
      </c>
      <c r="E3999" t="s">
        <v>13211</v>
      </c>
    </row>
    <row r="4000" spans="1:6">
      <c r="A4000" t="s">
        <v>3230</v>
      </c>
      <c r="B4000">
        <v>3592</v>
      </c>
      <c r="C4000" t="s">
        <v>17194</v>
      </c>
      <c r="D4000" t="s">
        <v>1161</v>
      </c>
      <c r="E4000" t="s">
        <v>13211</v>
      </c>
    </row>
    <row r="4001" spans="1:5">
      <c r="A4001" t="s">
        <v>3230</v>
      </c>
      <c r="B4001">
        <v>3586</v>
      </c>
      <c r="C4001" t="s">
        <v>17195</v>
      </c>
      <c r="D4001" t="s">
        <v>1161</v>
      </c>
      <c r="E4001" t="s">
        <v>13211</v>
      </c>
    </row>
    <row r="4002" spans="1:5">
      <c r="A4002" t="s">
        <v>3230</v>
      </c>
      <c r="B4002">
        <v>3591</v>
      </c>
      <c r="C4002" t="s">
        <v>17196</v>
      </c>
      <c r="D4002" t="s">
        <v>1161</v>
      </c>
      <c r="E4002" t="s">
        <v>13211</v>
      </c>
    </row>
    <row r="4003" spans="1:5">
      <c r="A4003" t="s">
        <v>3230</v>
      </c>
      <c r="B4003">
        <v>40396</v>
      </c>
      <c r="C4003" t="s">
        <v>17197</v>
      </c>
      <c r="D4003" t="s">
        <v>1161</v>
      </c>
      <c r="E4003" t="s">
        <v>13211</v>
      </c>
    </row>
    <row r="4004" spans="1:5">
      <c r="A4004" t="s">
        <v>3230</v>
      </c>
      <c r="B4004">
        <v>40395</v>
      </c>
      <c r="C4004" t="s">
        <v>17198</v>
      </c>
      <c r="D4004" t="s">
        <v>1161</v>
      </c>
      <c r="E4004" t="s">
        <v>13211</v>
      </c>
    </row>
    <row r="4005" spans="1:5">
      <c r="A4005" t="s">
        <v>3230</v>
      </c>
      <c r="B4005">
        <v>40394</v>
      </c>
      <c r="C4005" t="s">
        <v>17199</v>
      </c>
      <c r="D4005" t="s">
        <v>1161</v>
      </c>
      <c r="E4005" t="s">
        <v>13211</v>
      </c>
    </row>
    <row r="4006" spans="1:5">
      <c r="A4006" t="s">
        <v>3230</v>
      </c>
      <c r="B4006">
        <v>40392</v>
      </c>
      <c r="C4006" t="s">
        <v>17200</v>
      </c>
      <c r="D4006" t="s">
        <v>1161</v>
      </c>
      <c r="E4006" t="s">
        <v>13211</v>
      </c>
    </row>
    <row r="4007" spans="1:5">
      <c r="A4007" t="s">
        <v>3230</v>
      </c>
      <c r="B4007">
        <v>40398</v>
      </c>
      <c r="C4007" t="s">
        <v>17201</v>
      </c>
      <c r="D4007" t="s">
        <v>1161</v>
      </c>
      <c r="E4007" t="s">
        <v>13211</v>
      </c>
    </row>
    <row r="4008" spans="1:5">
      <c r="A4008" t="s">
        <v>3230</v>
      </c>
      <c r="B4008">
        <v>40397</v>
      </c>
      <c r="C4008" t="s">
        <v>17202</v>
      </c>
      <c r="D4008" t="s">
        <v>1161</v>
      </c>
      <c r="E4008" t="s">
        <v>13211</v>
      </c>
    </row>
    <row r="4009" spans="1:5">
      <c r="A4009" t="s">
        <v>3230</v>
      </c>
      <c r="B4009">
        <v>40399</v>
      </c>
      <c r="C4009" t="s">
        <v>17203</v>
      </c>
      <c r="D4009" t="s">
        <v>1161</v>
      </c>
      <c r="E4009" t="s">
        <v>13211</v>
      </c>
    </row>
    <row r="4010" spans="1:5">
      <c r="A4010" t="s">
        <v>3230</v>
      </c>
      <c r="B4010">
        <v>40393</v>
      </c>
      <c r="C4010" t="s">
        <v>17204</v>
      </c>
      <c r="D4010" t="s">
        <v>1161</v>
      </c>
      <c r="E4010" t="s">
        <v>13211</v>
      </c>
    </row>
    <row r="4011" spans="1:5">
      <c r="A4011" t="s">
        <v>3230</v>
      </c>
      <c r="B4011">
        <v>44253</v>
      </c>
      <c r="C4011" t="s">
        <v>17205</v>
      </c>
      <c r="D4011" t="s">
        <v>1161</v>
      </c>
      <c r="E4011" t="s">
        <v>13211</v>
      </c>
    </row>
    <row r="4012" spans="1:5">
      <c r="A4012" t="s">
        <v>3230</v>
      </c>
      <c r="B4012">
        <v>21121</v>
      </c>
      <c r="C4012" t="s">
        <v>17206</v>
      </c>
      <c r="D4012" t="s">
        <v>1161</v>
      </c>
      <c r="E4012" t="s">
        <v>13211</v>
      </c>
    </row>
    <row r="4013" spans="1:5">
      <c r="A4013" t="s">
        <v>3230</v>
      </c>
      <c r="B4013">
        <v>38010</v>
      </c>
      <c r="C4013" t="s">
        <v>17207</v>
      </c>
      <c r="D4013" t="s">
        <v>1161</v>
      </c>
      <c r="E4013" t="s">
        <v>13211</v>
      </c>
    </row>
    <row r="4014" spans="1:5">
      <c r="A4014" t="s">
        <v>3230</v>
      </c>
      <c r="B4014">
        <v>38011</v>
      </c>
      <c r="C4014" t="s">
        <v>17208</v>
      </c>
      <c r="D4014" t="s">
        <v>1161</v>
      </c>
      <c r="E4014" t="s">
        <v>13211</v>
      </c>
    </row>
    <row r="4015" spans="1:5">
      <c r="A4015" t="s">
        <v>3230</v>
      </c>
      <c r="B4015">
        <v>38012</v>
      </c>
      <c r="C4015" t="s">
        <v>17209</v>
      </c>
      <c r="D4015" t="s">
        <v>1161</v>
      </c>
      <c r="E4015" t="s">
        <v>13211</v>
      </c>
    </row>
    <row r="4016" spans="1:5">
      <c r="A4016" t="s">
        <v>3230</v>
      </c>
      <c r="B4016">
        <v>38013</v>
      </c>
      <c r="C4016" t="s">
        <v>17210</v>
      </c>
      <c r="D4016" t="s">
        <v>1161</v>
      </c>
      <c r="E4016" t="s">
        <v>13211</v>
      </c>
    </row>
    <row r="4017" spans="1:5">
      <c r="A4017" t="s">
        <v>3230</v>
      </c>
      <c r="B4017">
        <v>38014</v>
      </c>
      <c r="C4017" t="s">
        <v>17211</v>
      </c>
      <c r="D4017" t="s">
        <v>1161</v>
      </c>
      <c r="E4017" t="s">
        <v>13211</v>
      </c>
    </row>
    <row r="4018" spans="1:5">
      <c r="A4018" t="s">
        <v>3230</v>
      </c>
      <c r="B4018">
        <v>38015</v>
      </c>
      <c r="C4018" t="s">
        <v>17212</v>
      </c>
      <c r="D4018" t="s">
        <v>1161</v>
      </c>
      <c r="E4018" t="s">
        <v>13211</v>
      </c>
    </row>
    <row r="4019" spans="1:5">
      <c r="A4019" t="s">
        <v>3230</v>
      </c>
      <c r="B4019">
        <v>38016</v>
      </c>
      <c r="C4019" t="s">
        <v>17213</v>
      </c>
      <c r="D4019" t="s">
        <v>1161</v>
      </c>
      <c r="E4019" t="s">
        <v>13211</v>
      </c>
    </row>
    <row r="4020" spans="1:5">
      <c r="A4020" t="s">
        <v>3230</v>
      </c>
      <c r="B4020">
        <v>12741</v>
      </c>
      <c r="C4020" t="s">
        <v>17214</v>
      </c>
      <c r="D4020" t="s">
        <v>1161</v>
      </c>
      <c r="E4020" t="s">
        <v>13211</v>
      </c>
    </row>
    <row r="4021" spans="1:5">
      <c r="A4021" t="s">
        <v>3230</v>
      </c>
      <c r="B4021">
        <v>12733</v>
      </c>
      <c r="C4021" t="s">
        <v>17215</v>
      </c>
      <c r="D4021" t="s">
        <v>1161</v>
      </c>
      <c r="E4021" t="s">
        <v>13211</v>
      </c>
    </row>
    <row r="4022" spans="1:5">
      <c r="A4022" t="s">
        <v>3230</v>
      </c>
      <c r="B4022">
        <v>12734</v>
      </c>
      <c r="C4022" t="s">
        <v>17216</v>
      </c>
      <c r="D4022" t="s">
        <v>1161</v>
      </c>
      <c r="E4022" t="s">
        <v>13211</v>
      </c>
    </row>
    <row r="4023" spans="1:5">
      <c r="A4023" t="s">
        <v>3230</v>
      </c>
      <c r="B4023">
        <v>12735</v>
      </c>
      <c r="C4023" t="s">
        <v>17217</v>
      </c>
      <c r="D4023" t="s">
        <v>1161</v>
      </c>
      <c r="E4023" t="s">
        <v>13211</v>
      </c>
    </row>
    <row r="4024" spans="1:5">
      <c r="A4024" t="s">
        <v>3230</v>
      </c>
      <c r="B4024">
        <v>12736</v>
      </c>
      <c r="C4024" t="s">
        <v>17218</v>
      </c>
      <c r="D4024" t="s">
        <v>1161</v>
      </c>
      <c r="E4024" t="s">
        <v>13211</v>
      </c>
    </row>
    <row r="4025" spans="1:5">
      <c r="A4025" t="s">
        <v>3230</v>
      </c>
      <c r="B4025">
        <v>12737</v>
      </c>
      <c r="C4025" t="s">
        <v>17219</v>
      </c>
      <c r="D4025" t="s">
        <v>1161</v>
      </c>
      <c r="E4025" t="s">
        <v>13211</v>
      </c>
    </row>
    <row r="4026" spans="1:5">
      <c r="A4026" t="s">
        <v>3230</v>
      </c>
      <c r="B4026">
        <v>12738</v>
      </c>
      <c r="C4026" t="s">
        <v>17220</v>
      </c>
      <c r="D4026" t="s">
        <v>1161</v>
      </c>
      <c r="E4026" t="s">
        <v>13211</v>
      </c>
    </row>
    <row r="4027" spans="1:5">
      <c r="A4027" t="s">
        <v>3230</v>
      </c>
      <c r="B4027">
        <v>12739</v>
      </c>
      <c r="C4027" t="s">
        <v>17221</v>
      </c>
      <c r="D4027" t="s">
        <v>1161</v>
      </c>
      <c r="E4027" t="s">
        <v>13211</v>
      </c>
    </row>
    <row r="4028" spans="1:5">
      <c r="A4028" t="s">
        <v>3230</v>
      </c>
      <c r="B4028">
        <v>12740</v>
      </c>
      <c r="C4028" t="s">
        <v>17222</v>
      </c>
      <c r="D4028" t="s">
        <v>1161</v>
      </c>
      <c r="E4028" t="s">
        <v>13211</v>
      </c>
    </row>
    <row r="4029" spans="1:5">
      <c r="A4029" t="s">
        <v>3230</v>
      </c>
      <c r="B4029">
        <v>6297</v>
      </c>
      <c r="C4029" t="s">
        <v>17223</v>
      </c>
      <c r="D4029" t="s">
        <v>1161</v>
      </c>
      <c r="E4029" t="s">
        <v>13211</v>
      </c>
    </row>
    <row r="4030" spans="1:5">
      <c r="A4030" t="s">
        <v>3230</v>
      </c>
      <c r="B4030">
        <v>6296</v>
      </c>
      <c r="C4030" t="s">
        <v>17224</v>
      </c>
      <c r="D4030" t="s">
        <v>1161</v>
      </c>
      <c r="E4030" t="s">
        <v>13211</v>
      </c>
    </row>
    <row r="4031" spans="1:5">
      <c r="A4031" t="s">
        <v>3230</v>
      </c>
      <c r="B4031">
        <v>6323</v>
      </c>
      <c r="C4031" t="s">
        <v>17225</v>
      </c>
      <c r="D4031" t="s">
        <v>1161</v>
      </c>
      <c r="E4031" t="s">
        <v>13211</v>
      </c>
    </row>
    <row r="4032" spans="1:5">
      <c r="A4032" t="s">
        <v>3230</v>
      </c>
      <c r="B4032">
        <v>6294</v>
      </c>
      <c r="C4032" t="s">
        <v>17226</v>
      </c>
      <c r="D4032" t="s">
        <v>1161</v>
      </c>
      <c r="E4032" t="s">
        <v>13211</v>
      </c>
    </row>
    <row r="4033" spans="1:6">
      <c r="A4033" t="s">
        <v>3230</v>
      </c>
      <c r="B4033">
        <v>6299</v>
      </c>
      <c r="C4033" t="s">
        <v>17227</v>
      </c>
      <c r="D4033" t="s">
        <v>1161</v>
      </c>
      <c r="E4033" t="s">
        <v>13211</v>
      </c>
    </row>
    <row r="4034" spans="1:6">
      <c r="A4034" t="s">
        <v>3230</v>
      </c>
      <c r="B4034">
        <v>6298</v>
      </c>
      <c r="C4034" t="s">
        <v>17228</v>
      </c>
      <c r="D4034" t="s">
        <v>1161</v>
      </c>
      <c r="E4034" t="s">
        <v>13211</v>
      </c>
    </row>
    <row r="4035" spans="1:6">
      <c r="A4035" t="s">
        <v>3230</v>
      </c>
      <c r="B4035">
        <v>6322</v>
      </c>
      <c r="C4035" t="s">
        <v>17229</v>
      </c>
      <c r="D4035" t="s">
        <v>1161</v>
      </c>
      <c r="E4035" t="s">
        <v>13211</v>
      </c>
    </row>
    <row r="4036" spans="1:6">
      <c r="A4036" t="s">
        <v>3230</v>
      </c>
      <c r="B4036">
        <v>6295</v>
      </c>
      <c r="C4036" t="s">
        <v>17230</v>
      </c>
      <c r="D4036" t="s">
        <v>1161</v>
      </c>
      <c r="E4036" t="s">
        <v>13211</v>
      </c>
    </row>
    <row r="4037" spans="1:6">
      <c r="A4037" t="s">
        <v>3230</v>
      </c>
      <c r="B4037">
        <v>6300</v>
      </c>
      <c r="C4037" t="s">
        <v>17231</v>
      </c>
      <c r="D4037" t="s">
        <v>1161</v>
      </c>
      <c r="E4037" t="s">
        <v>13211</v>
      </c>
    </row>
    <row r="4038" spans="1:6">
      <c r="A4038" t="s">
        <v>3230</v>
      </c>
      <c r="B4038">
        <v>6321</v>
      </c>
      <c r="C4038" t="s">
        <v>17232</v>
      </c>
      <c r="D4038" t="s">
        <v>1161</v>
      </c>
      <c r="E4038" t="s">
        <v>13211</v>
      </c>
    </row>
    <row r="4039" spans="1:6">
      <c r="A4039" t="s">
        <v>3230</v>
      </c>
      <c r="B4039">
        <v>6301</v>
      </c>
      <c r="C4039" t="s">
        <v>17233</v>
      </c>
      <c r="D4039" t="s">
        <v>1161</v>
      </c>
      <c r="E4039" t="s">
        <v>13211</v>
      </c>
    </row>
    <row r="4040" spans="1:6">
      <c r="A4040" t="s">
        <v>3230</v>
      </c>
      <c r="B4040">
        <v>7105</v>
      </c>
      <c r="C4040" t="s">
        <v>17234</v>
      </c>
      <c r="D4040" t="s">
        <v>1161</v>
      </c>
      <c r="E4040" t="s">
        <v>13211</v>
      </c>
      <c r="F4040">
        <v>36.92</v>
      </c>
    </row>
    <row r="4041" spans="1:6">
      <c r="A4041" t="s">
        <v>3230</v>
      </c>
      <c r="B4041">
        <v>20183</v>
      </c>
      <c r="C4041" t="s">
        <v>17235</v>
      </c>
      <c r="D4041" t="s">
        <v>1161</v>
      </c>
      <c r="E4041" t="s">
        <v>13211</v>
      </c>
      <c r="F4041">
        <v>45.49</v>
      </c>
    </row>
    <row r="4042" spans="1:6">
      <c r="A4042" t="s">
        <v>3230</v>
      </c>
      <c r="B4042">
        <v>38448</v>
      </c>
      <c r="C4042" t="s">
        <v>17236</v>
      </c>
      <c r="D4042" t="s">
        <v>1161</v>
      </c>
      <c r="E4042" t="s">
        <v>13211</v>
      </c>
      <c r="F4042">
        <v>206.44</v>
      </c>
    </row>
    <row r="4043" spans="1:6">
      <c r="A4043" t="s">
        <v>3230</v>
      </c>
      <c r="B4043">
        <v>20182</v>
      </c>
      <c r="C4043" t="s">
        <v>17237</v>
      </c>
      <c r="D4043" t="s">
        <v>1161</v>
      </c>
      <c r="E4043" t="s">
        <v>13211</v>
      </c>
      <c r="F4043">
        <v>26.45</v>
      </c>
    </row>
    <row r="4044" spans="1:6">
      <c r="A4044" t="s">
        <v>3230</v>
      </c>
      <c r="B4044">
        <v>7119</v>
      </c>
      <c r="C4044" t="s">
        <v>17238</v>
      </c>
      <c r="D4044" t="s">
        <v>1161</v>
      </c>
      <c r="E4044" t="s">
        <v>13211</v>
      </c>
      <c r="F4044">
        <v>11.08</v>
      </c>
    </row>
    <row r="4045" spans="1:6">
      <c r="A4045" t="s">
        <v>3230</v>
      </c>
      <c r="B4045">
        <v>7126</v>
      </c>
      <c r="C4045" t="s">
        <v>17239</v>
      </c>
      <c r="D4045" t="s">
        <v>1161</v>
      </c>
      <c r="E4045" t="s">
        <v>13211</v>
      </c>
      <c r="F4045">
        <v>22.61</v>
      </c>
    </row>
    <row r="4046" spans="1:6">
      <c r="A4046" t="s">
        <v>3230</v>
      </c>
      <c r="B4046">
        <v>7120</v>
      </c>
      <c r="C4046" t="s">
        <v>17240</v>
      </c>
      <c r="D4046" t="s">
        <v>1161</v>
      </c>
      <c r="E4046" t="s">
        <v>13211</v>
      </c>
      <c r="F4046">
        <v>8.5</v>
      </c>
    </row>
    <row r="4047" spans="1:6">
      <c r="A4047" t="s">
        <v>3230</v>
      </c>
      <c r="B4047">
        <v>6319</v>
      </c>
      <c r="C4047" t="s">
        <v>17241</v>
      </c>
      <c r="D4047" t="s">
        <v>1161</v>
      </c>
      <c r="E4047" t="s">
        <v>13211</v>
      </c>
    </row>
    <row r="4048" spans="1:6">
      <c r="A4048" t="s">
        <v>3230</v>
      </c>
      <c r="B4048">
        <v>6304</v>
      </c>
      <c r="C4048" t="s">
        <v>17242</v>
      </c>
      <c r="D4048" t="s">
        <v>1161</v>
      </c>
      <c r="E4048" t="s">
        <v>13211</v>
      </c>
    </row>
    <row r="4049" spans="1:5">
      <c r="A4049" t="s">
        <v>3230</v>
      </c>
      <c r="B4049">
        <v>21116</v>
      </c>
      <c r="C4049" t="s">
        <v>17243</v>
      </c>
      <c r="D4049" t="s">
        <v>1161</v>
      </c>
      <c r="E4049" t="s">
        <v>13211</v>
      </c>
    </row>
    <row r="4050" spans="1:5">
      <c r="A4050" t="s">
        <v>3230</v>
      </c>
      <c r="B4050">
        <v>6320</v>
      </c>
      <c r="C4050" t="s">
        <v>17244</v>
      </c>
      <c r="D4050" t="s">
        <v>1161</v>
      </c>
      <c r="E4050" t="s">
        <v>13211</v>
      </c>
    </row>
    <row r="4051" spans="1:5">
      <c r="A4051" t="s">
        <v>3230</v>
      </c>
      <c r="B4051">
        <v>6303</v>
      </c>
      <c r="C4051" t="s">
        <v>17245</v>
      </c>
      <c r="D4051" t="s">
        <v>1161</v>
      </c>
      <c r="E4051" t="s">
        <v>13211</v>
      </c>
    </row>
    <row r="4052" spans="1:5">
      <c r="A4052" t="s">
        <v>3230</v>
      </c>
      <c r="B4052">
        <v>6308</v>
      </c>
      <c r="C4052" t="s">
        <v>17246</v>
      </c>
      <c r="D4052" t="s">
        <v>1161</v>
      </c>
      <c r="E4052" t="s">
        <v>13211</v>
      </c>
    </row>
    <row r="4053" spans="1:5">
      <c r="A4053" t="s">
        <v>3230</v>
      </c>
      <c r="B4053">
        <v>6317</v>
      </c>
      <c r="C4053" t="s">
        <v>17247</v>
      </c>
      <c r="D4053" t="s">
        <v>1161</v>
      </c>
      <c r="E4053" t="s">
        <v>13211</v>
      </c>
    </row>
    <row r="4054" spans="1:5">
      <c r="A4054" t="s">
        <v>3230</v>
      </c>
      <c r="B4054">
        <v>6307</v>
      </c>
      <c r="C4054" t="s">
        <v>17248</v>
      </c>
      <c r="D4054" t="s">
        <v>1161</v>
      </c>
      <c r="E4054" t="s">
        <v>13211</v>
      </c>
    </row>
    <row r="4055" spans="1:5">
      <c r="A4055" t="s">
        <v>3230</v>
      </c>
      <c r="B4055">
        <v>6309</v>
      </c>
      <c r="C4055" t="s">
        <v>17249</v>
      </c>
      <c r="D4055" t="s">
        <v>1161</v>
      </c>
      <c r="E4055" t="s">
        <v>13211</v>
      </c>
    </row>
    <row r="4056" spans="1:5">
      <c r="A4056" t="s">
        <v>3230</v>
      </c>
      <c r="B4056">
        <v>6318</v>
      </c>
      <c r="C4056" t="s">
        <v>17250</v>
      </c>
      <c r="D4056" t="s">
        <v>1161</v>
      </c>
      <c r="E4056" t="s">
        <v>13211</v>
      </c>
    </row>
    <row r="4057" spans="1:5">
      <c r="A4057" t="s">
        <v>3230</v>
      </c>
      <c r="B4057">
        <v>6306</v>
      </c>
      <c r="C4057" t="s">
        <v>17251</v>
      </c>
      <c r="D4057" t="s">
        <v>1161</v>
      </c>
      <c r="E4057" t="s">
        <v>13211</v>
      </c>
    </row>
    <row r="4058" spans="1:5">
      <c r="A4058" t="s">
        <v>3230</v>
      </c>
      <c r="B4058">
        <v>6305</v>
      </c>
      <c r="C4058" t="s">
        <v>17252</v>
      </c>
      <c r="D4058" t="s">
        <v>1161</v>
      </c>
      <c r="E4058" t="s">
        <v>13211</v>
      </c>
    </row>
    <row r="4059" spans="1:5">
      <c r="A4059" t="s">
        <v>3230</v>
      </c>
      <c r="B4059">
        <v>6312</v>
      </c>
      <c r="C4059" t="s">
        <v>17253</v>
      </c>
      <c r="D4059" t="s">
        <v>1161</v>
      </c>
      <c r="E4059" t="s">
        <v>13211</v>
      </c>
    </row>
    <row r="4060" spans="1:5">
      <c r="A4060" t="s">
        <v>3230</v>
      </c>
      <c r="B4060">
        <v>6311</v>
      </c>
      <c r="C4060" t="s">
        <v>17254</v>
      </c>
      <c r="D4060" t="s">
        <v>1161</v>
      </c>
      <c r="E4060" t="s">
        <v>13211</v>
      </c>
    </row>
    <row r="4061" spans="1:5">
      <c r="A4061" t="s">
        <v>3230</v>
      </c>
      <c r="B4061">
        <v>6310</v>
      </c>
      <c r="C4061" t="s">
        <v>17255</v>
      </c>
      <c r="D4061" t="s">
        <v>1161</v>
      </c>
      <c r="E4061" t="s">
        <v>13211</v>
      </c>
    </row>
    <row r="4062" spans="1:5">
      <c r="A4062" t="s">
        <v>3230</v>
      </c>
      <c r="B4062">
        <v>6314</v>
      </c>
      <c r="C4062" t="s">
        <v>17256</v>
      </c>
      <c r="D4062" t="s">
        <v>1161</v>
      </c>
      <c r="E4062" t="s">
        <v>13211</v>
      </c>
    </row>
    <row r="4063" spans="1:5">
      <c r="A4063" t="s">
        <v>3230</v>
      </c>
      <c r="B4063">
        <v>6313</v>
      </c>
      <c r="C4063" t="s">
        <v>17257</v>
      </c>
      <c r="D4063" t="s">
        <v>1161</v>
      </c>
      <c r="E4063" t="s">
        <v>13211</v>
      </c>
    </row>
    <row r="4064" spans="1:5">
      <c r="A4064" t="s">
        <v>3230</v>
      </c>
      <c r="B4064">
        <v>6302</v>
      </c>
      <c r="C4064" t="s">
        <v>17258</v>
      </c>
      <c r="D4064" t="s">
        <v>1161</v>
      </c>
      <c r="E4064" t="s">
        <v>13211</v>
      </c>
    </row>
    <row r="4065" spans="1:6">
      <c r="A4065" t="s">
        <v>3230</v>
      </c>
      <c r="B4065">
        <v>6315</v>
      </c>
      <c r="C4065" t="s">
        <v>17259</v>
      </c>
      <c r="D4065" t="s">
        <v>1161</v>
      </c>
      <c r="E4065" t="s">
        <v>13211</v>
      </c>
    </row>
    <row r="4066" spans="1:6">
      <c r="A4066" t="s">
        <v>3230</v>
      </c>
      <c r="B4066">
        <v>6316</v>
      </c>
      <c r="C4066" t="s">
        <v>17260</v>
      </c>
      <c r="D4066" t="s">
        <v>1161</v>
      </c>
      <c r="E4066" t="s">
        <v>13211</v>
      </c>
    </row>
    <row r="4067" spans="1:6">
      <c r="A4067" t="s">
        <v>3230</v>
      </c>
      <c r="B4067">
        <v>39324</v>
      </c>
      <c r="C4067" t="s">
        <v>17261</v>
      </c>
      <c r="D4067" t="s">
        <v>1161</v>
      </c>
      <c r="E4067" t="s">
        <v>13211</v>
      </c>
    </row>
    <row r="4068" spans="1:6">
      <c r="A4068" t="s">
        <v>3230</v>
      </c>
      <c r="B4068">
        <v>39325</v>
      </c>
      <c r="C4068" t="s">
        <v>17262</v>
      </c>
      <c r="D4068" t="s">
        <v>1161</v>
      </c>
      <c r="E4068" t="s">
        <v>13211</v>
      </c>
    </row>
    <row r="4069" spans="1:6">
      <c r="A4069" t="s">
        <v>3230</v>
      </c>
      <c r="B4069">
        <v>39326</v>
      </c>
      <c r="C4069" t="s">
        <v>17263</v>
      </c>
      <c r="D4069" t="s">
        <v>1161</v>
      </c>
      <c r="E4069" t="s">
        <v>13211</v>
      </c>
    </row>
    <row r="4070" spans="1:6">
      <c r="A4070" t="s">
        <v>3230</v>
      </c>
      <c r="B4070">
        <v>39327</v>
      </c>
      <c r="C4070" t="s">
        <v>17264</v>
      </c>
      <c r="D4070" t="s">
        <v>1161</v>
      </c>
      <c r="E4070" t="s">
        <v>13211</v>
      </c>
    </row>
    <row r="4071" spans="1:6">
      <c r="A4071" t="s">
        <v>3230</v>
      </c>
      <c r="B4071">
        <v>11378</v>
      </c>
      <c r="C4071" t="s">
        <v>17265</v>
      </c>
      <c r="D4071" t="s">
        <v>1161</v>
      </c>
      <c r="E4071" t="s">
        <v>13211</v>
      </c>
    </row>
    <row r="4072" spans="1:6">
      <c r="A4072" t="s">
        <v>3230</v>
      </c>
      <c r="B4072">
        <v>11379</v>
      </c>
      <c r="C4072" t="s">
        <v>17266</v>
      </c>
      <c r="D4072" t="s">
        <v>1161</v>
      </c>
      <c r="E4072" t="s">
        <v>13211</v>
      </c>
    </row>
    <row r="4073" spans="1:6">
      <c r="A4073" t="s">
        <v>3230</v>
      </c>
      <c r="B4073">
        <v>11493</v>
      </c>
      <c r="C4073" t="s">
        <v>17267</v>
      </c>
      <c r="D4073" t="s">
        <v>1161</v>
      </c>
      <c r="E4073" t="s">
        <v>13211</v>
      </c>
    </row>
    <row r="4074" spans="1:6">
      <c r="A4074" t="s">
        <v>3230</v>
      </c>
      <c r="B4074">
        <v>7106</v>
      </c>
      <c r="C4074" t="s">
        <v>17268</v>
      </c>
      <c r="D4074" t="s">
        <v>1161</v>
      </c>
      <c r="E4074" t="s">
        <v>13211</v>
      </c>
      <c r="F4074">
        <v>139.88</v>
      </c>
    </row>
    <row r="4075" spans="1:6">
      <c r="A4075" t="s">
        <v>3230</v>
      </c>
      <c r="B4075">
        <v>7104</v>
      </c>
      <c r="C4075" t="s">
        <v>17269</v>
      </c>
      <c r="D4075" t="s">
        <v>1161</v>
      </c>
      <c r="E4075" t="s">
        <v>13211</v>
      </c>
      <c r="F4075">
        <v>3.77</v>
      </c>
    </row>
    <row r="4076" spans="1:6">
      <c r="A4076" t="s">
        <v>3230</v>
      </c>
      <c r="B4076">
        <v>7136</v>
      </c>
      <c r="C4076" t="s">
        <v>17270</v>
      </c>
      <c r="D4076" t="s">
        <v>1161</v>
      </c>
      <c r="E4076" t="s">
        <v>13211</v>
      </c>
      <c r="F4076">
        <v>6.56</v>
      </c>
    </row>
    <row r="4077" spans="1:6">
      <c r="A4077" t="s">
        <v>3230</v>
      </c>
      <c r="B4077">
        <v>7128</v>
      </c>
      <c r="C4077" t="s">
        <v>17271</v>
      </c>
      <c r="D4077" t="s">
        <v>1161</v>
      </c>
      <c r="E4077" t="s">
        <v>13211</v>
      </c>
      <c r="F4077">
        <v>8.52</v>
      </c>
    </row>
    <row r="4078" spans="1:6">
      <c r="A4078" t="s">
        <v>3230</v>
      </c>
      <c r="B4078">
        <v>7108</v>
      </c>
      <c r="C4078" t="s">
        <v>17272</v>
      </c>
      <c r="D4078" t="s">
        <v>1161</v>
      </c>
      <c r="E4078" t="s">
        <v>13211</v>
      </c>
      <c r="F4078">
        <v>8.5</v>
      </c>
    </row>
    <row r="4079" spans="1:6">
      <c r="A4079" t="s">
        <v>3230</v>
      </c>
      <c r="B4079">
        <v>7129</v>
      </c>
      <c r="C4079" t="s">
        <v>17273</v>
      </c>
      <c r="D4079" t="s">
        <v>1161</v>
      </c>
      <c r="E4079" t="s">
        <v>13211</v>
      </c>
      <c r="F4079">
        <v>10</v>
      </c>
    </row>
    <row r="4080" spans="1:6">
      <c r="A4080" t="s">
        <v>3230</v>
      </c>
      <c r="B4080">
        <v>7130</v>
      </c>
      <c r="C4080" t="s">
        <v>17274</v>
      </c>
      <c r="D4080" t="s">
        <v>1161</v>
      </c>
      <c r="E4080" t="s">
        <v>13211</v>
      </c>
      <c r="F4080">
        <v>14.53</v>
      </c>
    </row>
    <row r="4081" spans="1:6">
      <c r="A4081" t="s">
        <v>3230</v>
      </c>
      <c r="B4081">
        <v>7131</v>
      </c>
      <c r="C4081" t="s">
        <v>17275</v>
      </c>
      <c r="D4081" t="s">
        <v>1161</v>
      </c>
      <c r="E4081" t="s">
        <v>13211</v>
      </c>
      <c r="F4081">
        <v>17.77</v>
      </c>
    </row>
    <row r="4082" spans="1:6">
      <c r="A4082" t="s">
        <v>3230</v>
      </c>
      <c r="B4082">
        <v>7132</v>
      </c>
      <c r="C4082" t="s">
        <v>17276</v>
      </c>
      <c r="D4082" t="s">
        <v>1161</v>
      </c>
      <c r="E4082" t="s">
        <v>13211</v>
      </c>
      <c r="F4082">
        <v>41.84</v>
      </c>
    </row>
    <row r="4083" spans="1:6">
      <c r="A4083" t="s">
        <v>3230</v>
      </c>
      <c r="B4083">
        <v>7133</v>
      </c>
      <c r="C4083" t="s">
        <v>17277</v>
      </c>
      <c r="D4083" t="s">
        <v>1161</v>
      </c>
      <c r="E4083" t="s">
        <v>13211</v>
      </c>
      <c r="F4083">
        <v>96.69</v>
      </c>
    </row>
    <row r="4084" spans="1:6">
      <c r="A4084" t="s">
        <v>3230</v>
      </c>
      <c r="B4084">
        <v>37422</v>
      </c>
      <c r="C4084" t="s">
        <v>17278</v>
      </c>
      <c r="D4084" t="s">
        <v>1161</v>
      </c>
      <c r="E4084" t="s">
        <v>13211</v>
      </c>
    </row>
    <row r="4085" spans="1:6">
      <c r="A4085" t="s">
        <v>3230</v>
      </c>
      <c r="B4085">
        <v>37420</v>
      </c>
      <c r="C4085" t="s">
        <v>17279</v>
      </c>
      <c r="D4085" t="s">
        <v>1161</v>
      </c>
      <c r="E4085" t="s">
        <v>13211</v>
      </c>
    </row>
    <row r="4086" spans="1:6">
      <c r="A4086" t="s">
        <v>3230</v>
      </c>
      <c r="B4086">
        <v>37421</v>
      </c>
      <c r="C4086" t="s">
        <v>17280</v>
      </c>
      <c r="D4086" t="s">
        <v>1161</v>
      </c>
      <c r="E4086" t="s">
        <v>13211</v>
      </c>
    </row>
    <row r="4087" spans="1:6">
      <c r="A4087" t="s">
        <v>3230</v>
      </c>
      <c r="B4087">
        <v>37443</v>
      </c>
      <c r="C4087" t="s">
        <v>17281</v>
      </c>
      <c r="D4087" t="s">
        <v>1161</v>
      </c>
      <c r="E4087" t="s">
        <v>13211</v>
      </c>
    </row>
    <row r="4088" spans="1:6">
      <c r="A4088" t="s">
        <v>3230</v>
      </c>
      <c r="B4088">
        <v>37444</v>
      </c>
      <c r="C4088" t="s">
        <v>17282</v>
      </c>
      <c r="D4088" t="s">
        <v>1161</v>
      </c>
      <c r="E4088" t="s">
        <v>13211</v>
      </c>
    </row>
    <row r="4089" spans="1:6">
      <c r="A4089" t="s">
        <v>3230</v>
      </c>
      <c r="B4089">
        <v>37445</v>
      </c>
      <c r="C4089" t="s">
        <v>17283</v>
      </c>
      <c r="D4089" t="s">
        <v>1161</v>
      </c>
      <c r="E4089" t="s">
        <v>13211</v>
      </c>
    </row>
    <row r="4090" spans="1:6">
      <c r="A4090" t="s">
        <v>3230</v>
      </c>
      <c r="B4090">
        <v>37446</v>
      </c>
      <c r="C4090" t="s">
        <v>17284</v>
      </c>
      <c r="D4090" t="s">
        <v>1161</v>
      </c>
      <c r="E4090" t="s">
        <v>13211</v>
      </c>
    </row>
    <row r="4091" spans="1:6">
      <c r="A4091" t="s">
        <v>3230</v>
      </c>
      <c r="B4091">
        <v>37447</v>
      </c>
      <c r="C4091" t="s">
        <v>17285</v>
      </c>
      <c r="D4091" t="s">
        <v>1161</v>
      </c>
      <c r="E4091" t="s">
        <v>13211</v>
      </c>
    </row>
    <row r="4092" spans="1:6">
      <c r="A4092" t="s">
        <v>3230</v>
      </c>
      <c r="B4092">
        <v>37448</v>
      </c>
      <c r="C4092" t="s">
        <v>17286</v>
      </c>
      <c r="D4092" t="s">
        <v>1161</v>
      </c>
      <c r="E4092" t="s">
        <v>13211</v>
      </c>
    </row>
    <row r="4093" spans="1:6">
      <c r="A4093" t="s">
        <v>3230</v>
      </c>
      <c r="B4093">
        <v>37440</v>
      </c>
      <c r="C4093" t="s">
        <v>17287</v>
      </c>
      <c r="D4093" t="s">
        <v>1161</v>
      </c>
      <c r="E4093" t="s">
        <v>13211</v>
      </c>
    </row>
    <row r="4094" spans="1:6">
      <c r="A4094" t="s">
        <v>3230</v>
      </c>
      <c r="B4094">
        <v>37441</v>
      </c>
      <c r="C4094" t="s">
        <v>17288</v>
      </c>
      <c r="D4094" t="s">
        <v>1161</v>
      </c>
      <c r="E4094" t="s">
        <v>13211</v>
      </c>
    </row>
    <row r="4095" spans="1:6">
      <c r="A4095" t="s">
        <v>3230</v>
      </c>
      <c r="B4095">
        <v>37442</v>
      </c>
      <c r="C4095" t="s">
        <v>17289</v>
      </c>
      <c r="D4095" t="s">
        <v>1161</v>
      </c>
      <c r="E4095" t="s">
        <v>13211</v>
      </c>
    </row>
    <row r="4096" spans="1:6">
      <c r="A4096" t="s">
        <v>3230</v>
      </c>
      <c r="B4096">
        <v>38017</v>
      </c>
      <c r="C4096" t="s">
        <v>17290</v>
      </c>
      <c r="D4096" t="s">
        <v>1161</v>
      </c>
      <c r="E4096" t="s">
        <v>13211</v>
      </c>
    </row>
    <row r="4097" spans="1:5">
      <c r="A4097" t="s">
        <v>3230</v>
      </c>
      <c r="B4097">
        <v>38018</v>
      </c>
      <c r="C4097" t="s">
        <v>17291</v>
      </c>
      <c r="D4097" t="s">
        <v>1161</v>
      </c>
      <c r="E4097" t="s">
        <v>13211</v>
      </c>
    </row>
    <row r="4098" spans="1:5">
      <c r="A4098" t="s">
        <v>3230</v>
      </c>
      <c r="B4098">
        <v>39895</v>
      </c>
      <c r="C4098" t="s">
        <v>17292</v>
      </c>
      <c r="D4098" t="s">
        <v>1161</v>
      </c>
      <c r="E4098" t="s">
        <v>13211</v>
      </c>
    </row>
    <row r="4099" spans="1:5">
      <c r="A4099" t="s">
        <v>3230</v>
      </c>
      <c r="B4099">
        <v>39896</v>
      </c>
      <c r="C4099" t="s">
        <v>17293</v>
      </c>
      <c r="D4099" t="s">
        <v>1161</v>
      </c>
      <c r="E4099" t="s">
        <v>13211</v>
      </c>
    </row>
    <row r="4100" spans="1:5">
      <c r="A4100" t="s">
        <v>3230</v>
      </c>
      <c r="B4100">
        <v>38873</v>
      </c>
      <c r="C4100" t="s">
        <v>17294</v>
      </c>
      <c r="D4100" t="s">
        <v>1161</v>
      </c>
      <c r="E4100" t="s">
        <v>13211</v>
      </c>
    </row>
    <row r="4101" spans="1:5">
      <c r="A4101" t="s">
        <v>3230</v>
      </c>
      <c r="B4101">
        <v>38874</v>
      </c>
      <c r="C4101" t="s">
        <v>17295</v>
      </c>
      <c r="D4101" t="s">
        <v>1161</v>
      </c>
      <c r="E4101" t="s">
        <v>13211</v>
      </c>
    </row>
    <row r="4102" spans="1:5">
      <c r="A4102" t="s">
        <v>3230</v>
      </c>
      <c r="B4102">
        <v>38875</v>
      </c>
      <c r="C4102" t="s">
        <v>17296</v>
      </c>
      <c r="D4102" t="s">
        <v>1161</v>
      </c>
      <c r="E4102" t="s">
        <v>13211</v>
      </c>
    </row>
    <row r="4103" spans="1:5">
      <c r="A4103" t="s">
        <v>3230</v>
      </c>
      <c r="B4103">
        <v>38876</v>
      </c>
      <c r="C4103" t="s">
        <v>17297</v>
      </c>
      <c r="D4103" t="s">
        <v>1161</v>
      </c>
      <c r="E4103" t="s">
        <v>13211</v>
      </c>
    </row>
    <row r="4104" spans="1:5">
      <c r="A4104" t="s">
        <v>3230</v>
      </c>
      <c r="B4104">
        <v>39000</v>
      </c>
      <c r="C4104" t="s">
        <v>17298</v>
      </c>
      <c r="D4104" t="s">
        <v>1161</v>
      </c>
      <c r="E4104" t="s">
        <v>13211</v>
      </c>
    </row>
    <row r="4105" spans="1:5">
      <c r="A4105" t="s">
        <v>3230</v>
      </c>
      <c r="B4105">
        <v>38674</v>
      </c>
      <c r="C4105" t="s">
        <v>17299</v>
      </c>
      <c r="D4105" t="s">
        <v>1161</v>
      </c>
      <c r="E4105" t="s">
        <v>13211</v>
      </c>
    </row>
    <row r="4106" spans="1:5">
      <c r="A4106" t="s">
        <v>3230</v>
      </c>
      <c r="B4106">
        <v>38019</v>
      </c>
      <c r="C4106" t="s">
        <v>17300</v>
      </c>
      <c r="D4106" t="s">
        <v>1161</v>
      </c>
      <c r="E4106" t="s">
        <v>13211</v>
      </c>
    </row>
    <row r="4107" spans="1:5">
      <c r="A4107" t="s">
        <v>3230</v>
      </c>
      <c r="B4107">
        <v>38020</v>
      </c>
      <c r="C4107" t="s">
        <v>17301</v>
      </c>
      <c r="D4107" t="s">
        <v>1161</v>
      </c>
      <c r="E4107" t="s">
        <v>13211</v>
      </c>
    </row>
    <row r="4108" spans="1:5">
      <c r="A4108" t="s">
        <v>3230</v>
      </c>
      <c r="B4108">
        <v>38454</v>
      </c>
      <c r="C4108" t="s">
        <v>17302</v>
      </c>
      <c r="D4108" t="s">
        <v>1161</v>
      </c>
      <c r="E4108" t="s">
        <v>13211</v>
      </c>
    </row>
    <row r="4109" spans="1:5">
      <c r="A4109" t="s">
        <v>3230</v>
      </c>
      <c r="B4109">
        <v>38455</v>
      </c>
      <c r="C4109" t="s">
        <v>17303</v>
      </c>
      <c r="D4109" t="s">
        <v>1161</v>
      </c>
      <c r="E4109" t="s">
        <v>13211</v>
      </c>
    </row>
    <row r="4110" spans="1:5">
      <c r="A4110" t="s">
        <v>3230</v>
      </c>
      <c r="B4110">
        <v>38462</v>
      </c>
      <c r="C4110" t="s">
        <v>17304</v>
      </c>
      <c r="D4110" t="s">
        <v>1161</v>
      </c>
      <c r="E4110" t="s">
        <v>13211</v>
      </c>
    </row>
    <row r="4111" spans="1:5">
      <c r="A4111" t="s">
        <v>3230</v>
      </c>
      <c r="B4111">
        <v>36362</v>
      </c>
      <c r="C4111" t="s">
        <v>17305</v>
      </c>
      <c r="D4111" t="s">
        <v>1161</v>
      </c>
      <c r="E4111" t="s">
        <v>13211</v>
      </c>
    </row>
    <row r="4112" spans="1:5">
      <c r="A4112" t="s">
        <v>3230</v>
      </c>
      <c r="B4112">
        <v>36298</v>
      </c>
      <c r="C4112" t="s">
        <v>17306</v>
      </c>
      <c r="D4112" t="s">
        <v>1161</v>
      </c>
      <c r="E4112" t="s">
        <v>13211</v>
      </c>
    </row>
    <row r="4113" spans="1:6">
      <c r="A4113" t="s">
        <v>3230</v>
      </c>
      <c r="B4113">
        <v>38456</v>
      </c>
      <c r="C4113" t="s">
        <v>17307</v>
      </c>
      <c r="D4113" t="s">
        <v>1161</v>
      </c>
      <c r="E4113" t="s">
        <v>13211</v>
      </c>
    </row>
    <row r="4114" spans="1:6">
      <c r="A4114" t="s">
        <v>3230</v>
      </c>
      <c r="B4114">
        <v>38457</v>
      </c>
      <c r="C4114" t="s">
        <v>17308</v>
      </c>
      <c r="D4114" t="s">
        <v>1161</v>
      </c>
      <c r="E4114" t="s">
        <v>13211</v>
      </c>
    </row>
    <row r="4115" spans="1:6">
      <c r="A4115" t="s">
        <v>3230</v>
      </c>
      <c r="B4115">
        <v>38458</v>
      </c>
      <c r="C4115" t="s">
        <v>17309</v>
      </c>
      <c r="D4115" t="s">
        <v>1161</v>
      </c>
      <c r="E4115" t="s">
        <v>13211</v>
      </c>
    </row>
    <row r="4116" spans="1:6">
      <c r="A4116" t="s">
        <v>3230</v>
      </c>
      <c r="B4116">
        <v>38459</v>
      </c>
      <c r="C4116" t="s">
        <v>17310</v>
      </c>
      <c r="D4116" t="s">
        <v>1161</v>
      </c>
      <c r="E4116" t="s">
        <v>13211</v>
      </c>
    </row>
    <row r="4117" spans="1:6">
      <c r="A4117" t="s">
        <v>3230</v>
      </c>
      <c r="B4117">
        <v>38460</v>
      </c>
      <c r="C4117" t="s">
        <v>17311</v>
      </c>
      <c r="D4117" t="s">
        <v>1161</v>
      </c>
      <c r="E4117" t="s">
        <v>13211</v>
      </c>
    </row>
    <row r="4118" spans="1:6">
      <c r="A4118" t="s">
        <v>3230</v>
      </c>
      <c r="B4118">
        <v>38461</v>
      </c>
      <c r="C4118" t="s">
        <v>17312</v>
      </c>
      <c r="D4118" t="s">
        <v>1161</v>
      </c>
      <c r="E4118" t="s">
        <v>13211</v>
      </c>
    </row>
    <row r="4119" spans="1:6">
      <c r="A4119" t="s">
        <v>3230</v>
      </c>
      <c r="B4119">
        <v>7094</v>
      </c>
      <c r="C4119" t="s">
        <v>17313</v>
      </c>
      <c r="D4119" t="s">
        <v>1161</v>
      </c>
      <c r="E4119" t="s">
        <v>13211</v>
      </c>
      <c r="F4119">
        <v>12.31</v>
      </c>
    </row>
    <row r="4120" spans="1:6">
      <c r="A4120" t="s">
        <v>3230</v>
      </c>
      <c r="B4120">
        <v>7116</v>
      </c>
      <c r="C4120" t="s">
        <v>17314</v>
      </c>
      <c r="D4120" t="s">
        <v>1161</v>
      </c>
      <c r="E4120" t="s">
        <v>13211</v>
      </c>
      <c r="F4120">
        <v>3.31</v>
      </c>
    </row>
    <row r="4121" spans="1:6">
      <c r="A4121" t="s">
        <v>3230</v>
      </c>
      <c r="B4121">
        <v>7118</v>
      </c>
      <c r="C4121" t="s">
        <v>17315</v>
      </c>
      <c r="D4121" t="s">
        <v>1161</v>
      </c>
      <c r="E4121" t="s">
        <v>13211</v>
      </c>
      <c r="F4121">
        <v>25.31</v>
      </c>
    </row>
    <row r="4122" spans="1:6">
      <c r="A4122" t="s">
        <v>3230</v>
      </c>
      <c r="B4122">
        <v>7098</v>
      </c>
      <c r="C4122" t="s">
        <v>17316</v>
      </c>
      <c r="D4122" t="s">
        <v>1161</v>
      </c>
      <c r="E4122" t="s">
        <v>13211</v>
      </c>
      <c r="F4122">
        <v>3.76</v>
      </c>
    </row>
    <row r="4123" spans="1:6">
      <c r="A4123" t="s">
        <v>3230</v>
      </c>
      <c r="B4123">
        <v>7110</v>
      </c>
      <c r="C4123" t="s">
        <v>17317</v>
      </c>
      <c r="D4123" t="s">
        <v>1161</v>
      </c>
      <c r="E4123" t="s">
        <v>13211</v>
      </c>
      <c r="F4123">
        <v>48.13</v>
      </c>
    </row>
    <row r="4124" spans="1:6">
      <c r="A4124" t="s">
        <v>3230</v>
      </c>
      <c r="B4124">
        <v>7123</v>
      </c>
      <c r="C4124" t="s">
        <v>17318</v>
      </c>
      <c r="D4124" t="s">
        <v>1161</v>
      </c>
      <c r="E4124" t="s">
        <v>13211</v>
      </c>
      <c r="F4124">
        <v>4.55</v>
      </c>
    </row>
    <row r="4125" spans="1:6">
      <c r="A4125" t="s">
        <v>3230</v>
      </c>
      <c r="B4125">
        <v>7121</v>
      </c>
      <c r="C4125" t="s">
        <v>17319</v>
      </c>
      <c r="D4125" t="s">
        <v>1161</v>
      </c>
      <c r="E4125" t="s">
        <v>13211</v>
      </c>
      <c r="F4125">
        <v>9</v>
      </c>
    </row>
    <row r="4126" spans="1:6">
      <c r="A4126" t="s">
        <v>3230</v>
      </c>
      <c r="B4126">
        <v>7137</v>
      </c>
      <c r="C4126" t="s">
        <v>17320</v>
      </c>
      <c r="D4126" t="s">
        <v>1161</v>
      </c>
      <c r="E4126" t="s">
        <v>13211</v>
      </c>
      <c r="F4126">
        <v>9.83</v>
      </c>
    </row>
    <row r="4127" spans="1:6">
      <c r="A4127" t="s">
        <v>3230</v>
      </c>
      <c r="B4127">
        <v>7122</v>
      </c>
      <c r="C4127" t="s">
        <v>17321</v>
      </c>
      <c r="D4127" t="s">
        <v>1161</v>
      </c>
      <c r="E4127" t="s">
        <v>13211</v>
      </c>
      <c r="F4127">
        <v>10.82</v>
      </c>
    </row>
    <row r="4128" spans="1:6">
      <c r="A4128" t="s">
        <v>3230</v>
      </c>
      <c r="B4128">
        <v>7114</v>
      </c>
      <c r="C4128" t="s">
        <v>17322</v>
      </c>
      <c r="D4128" t="s">
        <v>1161</v>
      </c>
      <c r="E4128" t="s">
        <v>13211</v>
      </c>
      <c r="F4128">
        <v>12.58</v>
      </c>
    </row>
    <row r="4129" spans="1:6">
      <c r="A4129" t="s">
        <v>3230</v>
      </c>
      <c r="B4129">
        <v>7109</v>
      </c>
      <c r="C4129" t="s">
        <v>17323</v>
      </c>
      <c r="D4129" t="s">
        <v>1161</v>
      </c>
      <c r="E4129" t="s">
        <v>13211</v>
      </c>
      <c r="F4129">
        <v>2.4900000000000002</v>
      </c>
    </row>
    <row r="4130" spans="1:6">
      <c r="A4130" t="s">
        <v>3230</v>
      </c>
      <c r="B4130">
        <v>7135</v>
      </c>
      <c r="C4130" t="s">
        <v>17324</v>
      </c>
      <c r="D4130" t="s">
        <v>1161</v>
      </c>
      <c r="E4130" t="s">
        <v>13211</v>
      </c>
      <c r="F4130">
        <v>5.1100000000000003</v>
      </c>
    </row>
    <row r="4131" spans="1:6">
      <c r="A4131" t="s">
        <v>3230</v>
      </c>
      <c r="B4131">
        <v>37947</v>
      </c>
      <c r="C4131" t="s">
        <v>17325</v>
      </c>
      <c r="D4131" t="s">
        <v>1161</v>
      </c>
      <c r="E4131" t="s">
        <v>13211</v>
      </c>
      <c r="F4131">
        <v>4.1500000000000004</v>
      </c>
    </row>
    <row r="4132" spans="1:6">
      <c r="A4132" t="s">
        <v>3230</v>
      </c>
      <c r="B4132">
        <v>7103</v>
      </c>
      <c r="C4132" t="s">
        <v>17326</v>
      </c>
      <c r="D4132" t="s">
        <v>1161</v>
      </c>
      <c r="E4132" t="s">
        <v>13211</v>
      </c>
      <c r="F4132">
        <v>13.53</v>
      </c>
    </row>
    <row r="4133" spans="1:6">
      <c r="A4133" t="s">
        <v>3230</v>
      </c>
      <c r="B4133">
        <v>40419</v>
      </c>
      <c r="C4133" t="s">
        <v>17327</v>
      </c>
      <c r="D4133" t="s">
        <v>1161</v>
      </c>
      <c r="E4133" t="s">
        <v>13211</v>
      </c>
    </row>
    <row r="4134" spans="1:6">
      <c r="A4134" t="s">
        <v>3230</v>
      </c>
      <c r="B4134">
        <v>40420</v>
      </c>
      <c r="C4134" t="s">
        <v>17328</v>
      </c>
      <c r="D4134" t="s">
        <v>1161</v>
      </c>
      <c r="E4134" t="s">
        <v>13211</v>
      </c>
    </row>
    <row r="4135" spans="1:6">
      <c r="A4135" t="s">
        <v>3230</v>
      </c>
      <c r="B4135">
        <v>40421</v>
      </c>
      <c r="C4135" t="s">
        <v>17329</v>
      </c>
      <c r="D4135" t="s">
        <v>1161</v>
      </c>
      <c r="E4135" t="s">
        <v>13211</v>
      </c>
    </row>
    <row r="4136" spans="1:6">
      <c r="A4136" t="s">
        <v>3230</v>
      </c>
      <c r="B4136">
        <v>38905</v>
      </c>
      <c r="C4136" t="s">
        <v>17330</v>
      </c>
      <c r="D4136" t="s">
        <v>1161</v>
      </c>
      <c r="E4136" t="s">
        <v>13211</v>
      </c>
    </row>
    <row r="4137" spans="1:6">
      <c r="A4137" t="s">
        <v>3230</v>
      </c>
      <c r="B4137">
        <v>38907</v>
      </c>
      <c r="C4137" t="s">
        <v>17331</v>
      </c>
      <c r="D4137" t="s">
        <v>1161</v>
      </c>
      <c r="E4137" t="s">
        <v>13211</v>
      </c>
    </row>
    <row r="4138" spans="1:6">
      <c r="A4138" t="s">
        <v>3230</v>
      </c>
      <c r="B4138">
        <v>38910</v>
      </c>
      <c r="C4138" t="s">
        <v>17332</v>
      </c>
      <c r="D4138" t="s">
        <v>1161</v>
      </c>
      <c r="E4138" t="s">
        <v>13211</v>
      </c>
    </row>
    <row r="4139" spans="1:6">
      <c r="A4139" t="s">
        <v>3230</v>
      </c>
      <c r="B4139">
        <v>11655</v>
      </c>
      <c r="C4139" t="s">
        <v>17333</v>
      </c>
      <c r="D4139" t="s">
        <v>1161</v>
      </c>
      <c r="E4139" t="s">
        <v>13211</v>
      </c>
      <c r="F4139">
        <v>15.3</v>
      </c>
    </row>
    <row r="4140" spans="1:6">
      <c r="A4140" t="s">
        <v>3230</v>
      </c>
      <c r="B4140">
        <v>11656</v>
      </c>
      <c r="C4140" t="s">
        <v>17334</v>
      </c>
      <c r="D4140" t="s">
        <v>1161</v>
      </c>
      <c r="E4140" t="s">
        <v>13211</v>
      </c>
      <c r="F4140">
        <v>17.57</v>
      </c>
    </row>
    <row r="4141" spans="1:6">
      <c r="A4141" t="s">
        <v>3230</v>
      </c>
      <c r="B4141">
        <v>7091</v>
      </c>
      <c r="C4141" t="s">
        <v>17335</v>
      </c>
      <c r="D4141" t="s">
        <v>1161</v>
      </c>
      <c r="E4141" t="s">
        <v>13211</v>
      </c>
      <c r="F4141">
        <v>14.39</v>
      </c>
    </row>
    <row r="4142" spans="1:6">
      <c r="A4142" t="s">
        <v>3230</v>
      </c>
      <c r="B4142">
        <v>37948</v>
      </c>
      <c r="C4142" t="s">
        <v>17336</v>
      </c>
      <c r="D4142" t="s">
        <v>1161</v>
      </c>
      <c r="E4142" t="s">
        <v>13211</v>
      </c>
      <c r="F4142">
        <v>3.33</v>
      </c>
    </row>
    <row r="4143" spans="1:6">
      <c r="A4143" t="s">
        <v>3230</v>
      </c>
      <c r="B4143">
        <v>7097</v>
      </c>
      <c r="C4143" t="s">
        <v>17337</v>
      </c>
      <c r="D4143" t="s">
        <v>1161</v>
      </c>
      <c r="E4143" t="s">
        <v>13211</v>
      </c>
      <c r="F4143">
        <v>6.76</v>
      </c>
    </row>
    <row r="4144" spans="1:6">
      <c r="A4144" t="s">
        <v>3230</v>
      </c>
      <c r="B4144">
        <v>11658</v>
      </c>
      <c r="C4144" t="s">
        <v>17338</v>
      </c>
      <c r="D4144" t="s">
        <v>1161</v>
      </c>
      <c r="E4144" t="s">
        <v>13211</v>
      </c>
      <c r="F4144">
        <v>14.94</v>
      </c>
    </row>
    <row r="4145" spans="1:6">
      <c r="A4145" t="s">
        <v>3230</v>
      </c>
      <c r="B4145">
        <v>7146</v>
      </c>
      <c r="C4145" t="s">
        <v>17339</v>
      </c>
      <c r="D4145" t="s">
        <v>1161</v>
      </c>
      <c r="E4145" t="s">
        <v>13211</v>
      </c>
      <c r="F4145">
        <v>164.72</v>
      </c>
    </row>
    <row r="4146" spans="1:6">
      <c r="A4146" t="s">
        <v>3230</v>
      </c>
      <c r="B4146">
        <v>7138</v>
      </c>
      <c r="C4146" t="s">
        <v>17340</v>
      </c>
      <c r="D4146" t="s">
        <v>1161</v>
      </c>
      <c r="E4146" t="s">
        <v>13211</v>
      </c>
      <c r="F4146">
        <v>1.04</v>
      </c>
    </row>
    <row r="4147" spans="1:6">
      <c r="A4147" t="s">
        <v>3230</v>
      </c>
      <c r="B4147">
        <v>7139</v>
      </c>
      <c r="C4147" t="s">
        <v>17341</v>
      </c>
      <c r="D4147" t="s">
        <v>1161</v>
      </c>
      <c r="E4147" t="s">
        <v>13211</v>
      </c>
      <c r="F4147">
        <v>1.18</v>
      </c>
    </row>
    <row r="4148" spans="1:6">
      <c r="A4148" t="s">
        <v>3230</v>
      </c>
      <c r="B4148">
        <v>7140</v>
      </c>
      <c r="C4148" t="s">
        <v>17342</v>
      </c>
      <c r="D4148" t="s">
        <v>1161</v>
      </c>
      <c r="E4148" t="s">
        <v>13211</v>
      </c>
      <c r="F4148">
        <v>3.71</v>
      </c>
    </row>
    <row r="4149" spans="1:6">
      <c r="A4149" t="s">
        <v>3230</v>
      </c>
      <c r="B4149">
        <v>7141</v>
      </c>
      <c r="C4149" t="s">
        <v>17343</v>
      </c>
      <c r="D4149" t="s">
        <v>1161</v>
      </c>
      <c r="E4149" t="s">
        <v>13211</v>
      </c>
      <c r="F4149">
        <v>9.06</v>
      </c>
    </row>
    <row r="4150" spans="1:6">
      <c r="A4150" t="s">
        <v>3230</v>
      </c>
      <c r="B4150">
        <v>7143</v>
      </c>
      <c r="C4150" t="s">
        <v>17344</v>
      </c>
      <c r="D4150" t="s">
        <v>1161</v>
      </c>
      <c r="E4150" t="s">
        <v>13211</v>
      </c>
      <c r="F4150">
        <v>30.41</v>
      </c>
    </row>
    <row r="4151" spans="1:6">
      <c r="A4151" t="s">
        <v>3230</v>
      </c>
      <c r="B4151">
        <v>7144</v>
      </c>
      <c r="C4151" t="s">
        <v>17345</v>
      </c>
      <c r="D4151" t="s">
        <v>1161</v>
      </c>
      <c r="E4151" t="s">
        <v>13211</v>
      </c>
      <c r="F4151">
        <v>56.42</v>
      </c>
    </row>
    <row r="4152" spans="1:6">
      <c r="A4152" t="s">
        <v>3230</v>
      </c>
      <c r="B4152">
        <v>7145</v>
      </c>
      <c r="C4152" t="s">
        <v>17346</v>
      </c>
      <c r="D4152" t="s">
        <v>1161</v>
      </c>
      <c r="E4152" t="s">
        <v>13211</v>
      </c>
      <c r="F4152">
        <v>76.709999999999994</v>
      </c>
    </row>
    <row r="4153" spans="1:6">
      <c r="A4153" t="s">
        <v>3230</v>
      </c>
      <c r="B4153">
        <v>7142</v>
      </c>
      <c r="C4153" t="s">
        <v>17347</v>
      </c>
      <c r="D4153" t="s">
        <v>1161</v>
      </c>
      <c r="E4153" t="s">
        <v>13211</v>
      </c>
      <c r="F4153">
        <v>9.4700000000000006</v>
      </c>
    </row>
    <row r="4154" spans="1:6">
      <c r="A4154" t="s">
        <v>3230</v>
      </c>
      <c r="B4154">
        <v>39322</v>
      </c>
      <c r="C4154" t="s">
        <v>17348</v>
      </c>
      <c r="D4154" t="s">
        <v>1161</v>
      </c>
      <c r="E4154" t="s">
        <v>13211</v>
      </c>
    </row>
    <row r="4155" spans="1:6">
      <c r="A4155" t="s">
        <v>3230</v>
      </c>
      <c r="B4155">
        <v>39289</v>
      </c>
      <c r="C4155" t="s">
        <v>17349</v>
      </c>
      <c r="D4155" t="s">
        <v>1161</v>
      </c>
      <c r="E4155" t="s">
        <v>13211</v>
      </c>
    </row>
    <row r="4156" spans="1:6">
      <c r="A4156" t="s">
        <v>3230</v>
      </c>
      <c r="B4156">
        <v>39290</v>
      </c>
      <c r="C4156" t="s">
        <v>17350</v>
      </c>
      <c r="D4156" t="s">
        <v>1161</v>
      </c>
      <c r="E4156" t="s">
        <v>13211</v>
      </c>
    </row>
    <row r="4157" spans="1:6">
      <c r="A4157" t="s">
        <v>3230</v>
      </c>
      <c r="B4157">
        <v>39291</v>
      </c>
      <c r="C4157" t="s">
        <v>17351</v>
      </c>
      <c r="D4157" t="s">
        <v>1161</v>
      </c>
      <c r="E4157" t="s">
        <v>13211</v>
      </c>
    </row>
    <row r="4158" spans="1:6">
      <c r="A4158" t="s">
        <v>3230</v>
      </c>
      <c r="B4158">
        <v>41892</v>
      </c>
      <c r="C4158" t="s">
        <v>17352</v>
      </c>
      <c r="D4158" t="s">
        <v>1161</v>
      </c>
      <c r="E4158" t="s">
        <v>13211</v>
      </c>
    </row>
    <row r="4159" spans="1:6">
      <c r="A4159" t="s">
        <v>3230</v>
      </c>
      <c r="B4159">
        <v>7048</v>
      </c>
      <c r="C4159" t="s">
        <v>17353</v>
      </c>
      <c r="D4159" t="s">
        <v>1161</v>
      </c>
      <c r="E4159" t="s">
        <v>13211</v>
      </c>
    </row>
    <row r="4160" spans="1:6">
      <c r="A4160" t="s">
        <v>3230</v>
      </c>
      <c r="B4160">
        <v>7088</v>
      </c>
      <c r="C4160" t="s">
        <v>17354</v>
      </c>
      <c r="D4160" t="s">
        <v>1161</v>
      </c>
      <c r="E4160" t="s">
        <v>13211</v>
      </c>
    </row>
    <row r="4161" spans="1:6">
      <c r="A4161" t="s">
        <v>3230</v>
      </c>
      <c r="B4161">
        <v>7070</v>
      </c>
      <c r="C4161" t="s">
        <v>17355</v>
      </c>
      <c r="D4161" t="s">
        <v>1161</v>
      </c>
      <c r="E4161" t="s">
        <v>13211</v>
      </c>
      <c r="F4161">
        <v>185.17</v>
      </c>
    </row>
    <row r="4162" spans="1:6">
      <c r="A4162" t="s">
        <v>3230</v>
      </c>
      <c r="B4162">
        <v>20179</v>
      </c>
      <c r="C4162" t="s">
        <v>17356</v>
      </c>
      <c r="D4162" t="s">
        <v>1161</v>
      </c>
      <c r="E4162" t="s">
        <v>13211</v>
      </c>
      <c r="F4162">
        <v>39.380000000000003</v>
      </c>
    </row>
    <row r="4163" spans="1:6">
      <c r="A4163" t="s">
        <v>3230</v>
      </c>
      <c r="B4163">
        <v>20178</v>
      </c>
      <c r="C4163" t="s">
        <v>17357</v>
      </c>
      <c r="D4163" t="s">
        <v>1161</v>
      </c>
      <c r="E4163" t="s">
        <v>13211</v>
      </c>
      <c r="F4163">
        <v>47.21</v>
      </c>
    </row>
    <row r="4164" spans="1:6">
      <c r="A4164" t="s">
        <v>3230</v>
      </c>
      <c r="B4164">
        <v>20180</v>
      </c>
      <c r="C4164" t="s">
        <v>17358</v>
      </c>
      <c r="D4164" t="s">
        <v>1161</v>
      </c>
      <c r="E4164" t="s">
        <v>13211</v>
      </c>
      <c r="F4164">
        <v>77.91</v>
      </c>
    </row>
    <row r="4165" spans="1:6">
      <c r="A4165" t="s">
        <v>3230</v>
      </c>
      <c r="B4165">
        <v>20181</v>
      </c>
      <c r="C4165" t="s">
        <v>17359</v>
      </c>
      <c r="D4165" t="s">
        <v>1161</v>
      </c>
      <c r="E4165" t="s">
        <v>13211</v>
      </c>
      <c r="F4165">
        <v>104.32</v>
      </c>
    </row>
    <row r="4166" spans="1:6">
      <c r="A4166" t="s">
        <v>3230</v>
      </c>
      <c r="B4166">
        <v>20177</v>
      </c>
      <c r="C4166" t="s">
        <v>17360</v>
      </c>
      <c r="D4166" t="s">
        <v>1161</v>
      </c>
      <c r="E4166" t="s">
        <v>13211</v>
      </c>
      <c r="F4166">
        <v>25.8</v>
      </c>
    </row>
    <row r="4167" spans="1:6">
      <c r="A4167" t="s">
        <v>13354</v>
      </c>
      <c r="B4167">
        <v>40945</v>
      </c>
      <c r="C4167" t="s">
        <v>17361</v>
      </c>
      <c r="D4167" t="s">
        <v>5258</v>
      </c>
      <c r="E4167" t="s">
        <v>13211</v>
      </c>
      <c r="F4167">
        <v>17.84</v>
      </c>
    </row>
    <row r="4168" spans="1:6">
      <c r="A4168" t="s">
        <v>13354</v>
      </c>
      <c r="B4168">
        <v>40946</v>
      </c>
      <c r="C4168" t="s">
        <v>17362</v>
      </c>
      <c r="D4168" t="s">
        <v>10200</v>
      </c>
      <c r="E4168" t="s">
        <v>13211</v>
      </c>
      <c r="F4168">
        <v>3141.79</v>
      </c>
    </row>
    <row r="4169" spans="1:6">
      <c r="A4169" t="s">
        <v>13354</v>
      </c>
      <c r="B4169">
        <v>7153</v>
      </c>
      <c r="C4169" t="s">
        <v>17363</v>
      </c>
      <c r="D4169" t="s">
        <v>5258</v>
      </c>
      <c r="E4169" t="s">
        <v>13211</v>
      </c>
      <c r="F4169">
        <v>42.86</v>
      </c>
    </row>
    <row r="4170" spans="1:6">
      <c r="A4170" t="s">
        <v>13354</v>
      </c>
      <c r="B4170">
        <v>41089</v>
      </c>
      <c r="C4170" t="s">
        <v>17364</v>
      </c>
      <c r="D4170" t="s">
        <v>10200</v>
      </c>
      <c r="E4170" t="s">
        <v>13211</v>
      </c>
      <c r="F4170">
        <v>7546.59</v>
      </c>
    </row>
    <row r="4171" spans="1:6">
      <c r="A4171" t="s">
        <v>13354</v>
      </c>
      <c r="B4171">
        <v>40943</v>
      </c>
      <c r="C4171" t="s">
        <v>17365</v>
      </c>
      <c r="D4171" t="s">
        <v>5258</v>
      </c>
      <c r="E4171" t="s">
        <v>13211</v>
      </c>
      <c r="F4171">
        <v>46.29</v>
      </c>
    </row>
    <row r="4172" spans="1:6">
      <c r="A4172" t="s">
        <v>13354</v>
      </c>
      <c r="B4172">
        <v>40944</v>
      </c>
      <c r="C4172" t="s">
        <v>17366</v>
      </c>
      <c r="D4172" t="s">
        <v>10200</v>
      </c>
      <c r="E4172" t="s">
        <v>13211</v>
      </c>
      <c r="F4172">
        <v>8148.16</v>
      </c>
    </row>
    <row r="4173" spans="1:6">
      <c r="A4173" t="s">
        <v>13354</v>
      </c>
      <c r="B4173">
        <v>6175</v>
      </c>
      <c r="C4173" t="s">
        <v>17367</v>
      </c>
      <c r="D4173" t="s">
        <v>5258</v>
      </c>
      <c r="E4173" t="s">
        <v>13211</v>
      </c>
      <c r="F4173">
        <v>63.18</v>
      </c>
    </row>
    <row r="4174" spans="1:6">
      <c r="A4174" t="s">
        <v>13354</v>
      </c>
      <c r="B4174">
        <v>41092</v>
      </c>
      <c r="C4174" t="s">
        <v>17368</v>
      </c>
      <c r="D4174" t="s">
        <v>10200</v>
      </c>
      <c r="E4174" t="s">
        <v>13211</v>
      </c>
      <c r="F4174">
        <v>11120.98</v>
      </c>
    </row>
    <row r="4175" spans="1:6">
      <c r="A4175" t="s">
        <v>3230</v>
      </c>
      <c r="B4175">
        <v>37712</v>
      </c>
      <c r="C4175" t="s">
        <v>17369</v>
      </c>
      <c r="D4175" t="s">
        <v>223</v>
      </c>
      <c r="E4175" t="s">
        <v>13211</v>
      </c>
      <c r="F4175">
        <v>71.08</v>
      </c>
    </row>
    <row r="4176" spans="1:6">
      <c r="A4176" t="s">
        <v>3230</v>
      </c>
      <c r="B4176">
        <v>34558</v>
      </c>
      <c r="C4176" t="s">
        <v>17370</v>
      </c>
      <c r="D4176" t="s">
        <v>60</v>
      </c>
      <c r="E4176" t="s">
        <v>13211</v>
      </c>
    </row>
    <row r="4177" spans="1:5">
      <c r="A4177" t="s">
        <v>3230</v>
      </c>
      <c r="B4177">
        <v>34547</v>
      </c>
      <c r="C4177" t="s">
        <v>17371</v>
      </c>
      <c r="D4177" t="s">
        <v>60</v>
      </c>
      <c r="E4177" t="s">
        <v>13211</v>
      </c>
    </row>
    <row r="4178" spans="1:5">
      <c r="A4178" t="s">
        <v>3230</v>
      </c>
      <c r="B4178">
        <v>34548</v>
      </c>
      <c r="C4178" t="s">
        <v>17372</v>
      </c>
      <c r="D4178" t="s">
        <v>60</v>
      </c>
      <c r="E4178" t="s">
        <v>13211</v>
      </c>
    </row>
    <row r="4179" spans="1:5">
      <c r="A4179" t="s">
        <v>3230</v>
      </c>
      <c r="B4179">
        <v>34550</v>
      </c>
      <c r="C4179" t="s">
        <v>17373</v>
      </c>
      <c r="D4179" t="s">
        <v>60</v>
      </c>
      <c r="E4179" t="s">
        <v>13211</v>
      </c>
    </row>
    <row r="4180" spans="1:5">
      <c r="A4180" t="s">
        <v>3230</v>
      </c>
      <c r="B4180">
        <v>34557</v>
      </c>
      <c r="C4180" t="s">
        <v>17374</v>
      </c>
      <c r="D4180" t="s">
        <v>60</v>
      </c>
      <c r="E4180" t="s">
        <v>13211</v>
      </c>
    </row>
    <row r="4181" spans="1:5">
      <c r="A4181" t="s">
        <v>3230</v>
      </c>
      <c r="B4181">
        <v>37411</v>
      </c>
      <c r="C4181" t="s">
        <v>17375</v>
      </c>
      <c r="D4181" t="s">
        <v>223</v>
      </c>
      <c r="E4181" t="s">
        <v>13211</v>
      </c>
    </row>
    <row r="4182" spans="1:5">
      <c r="A4182" t="s">
        <v>3230</v>
      </c>
      <c r="B4182">
        <v>39508</v>
      </c>
      <c r="C4182" t="s">
        <v>17376</v>
      </c>
      <c r="D4182" t="s">
        <v>223</v>
      </c>
      <c r="E4182" t="s">
        <v>13211</v>
      </c>
    </row>
    <row r="4183" spans="1:5">
      <c r="A4183" t="s">
        <v>3230</v>
      </c>
      <c r="B4183">
        <v>39507</v>
      </c>
      <c r="C4183" t="s">
        <v>17377</v>
      </c>
      <c r="D4183" t="s">
        <v>223</v>
      </c>
      <c r="E4183" t="s">
        <v>13211</v>
      </c>
    </row>
    <row r="4184" spans="1:5">
      <c r="A4184" t="s">
        <v>3230</v>
      </c>
      <c r="B4184">
        <v>7155</v>
      </c>
      <c r="C4184" t="s">
        <v>17378</v>
      </c>
      <c r="D4184" t="s">
        <v>223</v>
      </c>
      <c r="E4184" t="s">
        <v>13211</v>
      </c>
    </row>
    <row r="4185" spans="1:5">
      <c r="A4185" t="s">
        <v>3230</v>
      </c>
      <c r="B4185">
        <v>42406</v>
      </c>
      <c r="C4185" t="s">
        <v>17379</v>
      </c>
      <c r="D4185" t="s">
        <v>223</v>
      </c>
      <c r="E4185" t="s">
        <v>13211</v>
      </c>
    </row>
    <row r="4186" spans="1:5">
      <c r="A4186" t="s">
        <v>3230</v>
      </c>
      <c r="B4186">
        <v>7156</v>
      </c>
      <c r="C4186" t="s">
        <v>17380</v>
      </c>
      <c r="D4186" t="s">
        <v>223</v>
      </c>
      <c r="E4186" t="s">
        <v>3296</v>
      </c>
    </row>
    <row r="4187" spans="1:5">
      <c r="A4187" t="s">
        <v>3230</v>
      </c>
      <c r="B4187">
        <v>43127</v>
      </c>
      <c r="C4187" t="s">
        <v>17381</v>
      </c>
      <c r="D4187" t="s">
        <v>223</v>
      </c>
      <c r="E4187" t="s">
        <v>13211</v>
      </c>
    </row>
    <row r="4188" spans="1:5">
      <c r="A4188" t="s">
        <v>3230</v>
      </c>
      <c r="B4188">
        <v>10917</v>
      </c>
      <c r="C4188" t="s">
        <v>17382</v>
      </c>
      <c r="D4188" t="s">
        <v>223</v>
      </c>
      <c r="E4188" t="s">
        <v>13211</v>
      </c>
    </row>
    <row r="4189" spans="1:5">
      <c r="A4189" t="s">
        <v>3230</v>
      </c>
      <c r="B4189">
        <v>21141</v>
      </c>
      <c r="C4189" t="s">
        <v>17383</v>
      </c>
      <c r="D4189" t="s">
        <v>223</v>
      </c>
      <c r="E4189" t="s">
        <v>13211</v>
      </c>
    </row>
    <row r="4190" spans="1:5">
      <c r="A4190" t="s">
        <v>3230</v>
      </c>
      <c r="B4190">
        <v>39509</v>
      </c>
      <c r="C4190" t="s">
        <v>17384</v>
      </c>
      <c r="D4190" t="s">
        <v>223</v>
      </c>
      <c r="E4190" t="s">
        <v>13211</v>
      </c>
    </row>
    <row r="4191" spans="1:5">
      <c r="A4191" t="s">
        <v>3230</v>
      </c>
      <c r="B4191">
        <v>44529</v>
      </c>
      <c r="C4191" t="s">
        <v>17385</v>
      </c>
      <c r="D4191" t="s">
        <v>223</v>
      </c>
      <c r="E4191" t="s">
        <v>13211</v>
      </c>
    </row>
    <row r="4192" spans="1:5">
      <c r="A4192" t="s">
        <v>3230</v>
      </c>
      <c r="B4192">
        <v>7167</v>
      </c>
      <c r="C4192" t="s">
        <v>17386</v>
      </c>
      <c r="D4192" t="s">
        <v>223</v>
      </c>
      <c r="E4192" t="s">
        <v>13211</v>
      </c>
    </row>
    <row r="4193" spans="1:6">
      <c r="A4193" t="s">
        <v>3230</v>
      </c>
      <c r="B4193">
        <v>10928</v>
      </c>
      <c r="C4193" t="s">
        <v>17387</v>
      </c>
      <c r="D4193" t="s">
        <v>223</v>
      </c>
      <c r="E4193" t="s">
        <v>13211</v>
      </c>
    </row>
    <row r="4194" spans="1:6">
      <c r="A4194" t="s">
        <v>3230</v>
      </c>
      <c r="B4194">
        <v>10933</v>
      </c>
      <c r="C4194" t="s">
        <v>17388</v>
      </c>
      <c r="D4194" t="s">
        <v>223</v>
      </c>
      <c r="E4194" t="s">
        <v>13211</v>
      </c>
    </row>
    <row r="4195" spans="1:6">
      <c r="A4195" t="s">
        <v>3230</v>
      </c>
      <c r="B4195">
        <v>7158</v>
      </c>
      <c r="C4195" t="s">
        <v>17389</v>
      </c>
      <c r="D4195" t="s">
        <v>223</v>
      </c>
      <c r="E4195" t="s">
        <v>3296</v>
      </c>
    </row>
    <row r="4196" spans="1:6">
      <c r="A4196" t="s">
        <v>3230</v>
      </c>
      <c r="B4196">
        <v>10927</v>
      </c>
      <c r="C4196" t="s">
        <v>17390</v>
      </c>
      <c r="D4196" t="s">
        <v>223</v>
      </c>
      <c r="E4196" t="s">
        <v>13211</v>
      </c>
    </row>
    <row r="4197" spans="1:6">
      <c r="A4197" t="s">
        <v>3230</v>
      </c>
      <c r="B4197">
        <v>7162</v>
      </c>
      <c r="C4197" t="s">
        <v>17391</v>
      </c>
      <c r="D4197" t="s">
        <v>223</v>
      </c>
      <c r="E4197" t="s">
        <v>13211</v>
      </c>
    </row>
    <row r="4198" spans="1:6">
      <c r="A4198" t="s">
        <v>3230</v>
      </c>
      <c r="B4198">
        <v>10932</v>
      </c>
      <c r="C4198" t="s">
        <v>17392</v>
      </c>
      <c r="D4198" t="s">
        <v>223</v>
      </c>
      <c r="E4198" t="s">
        <v>13211</v>
      </c>
    </row>
    <row r="4199" spans="1:6">
      <c r="A4199" t="s">
        <v>3230</v>
      </c>
      <c r="B4199">
        <v>10937</v>
      </c>
      <c r="C4199" t="s">
        <v>17393</v>
      </c>
      <c r="D4199" t="s">
        <v>223</v>
      </c>
      <c r="E4199" t="s">
        <v>13211</v>
      </c>
    </row>
    <row r="4200" spans="1:6">
      <c r="A4200" t="s">
        <v>3230</v>
      </c>
      <c r="B4200">
        <v>10935</v>
      </c>
      <c r="C4200" t="s">
        <v>17394</v>
      </c>
      <c r="D4200" t="s">
        <v>223</v>
      </c>
      <c r="E4200" t="s">
        <v>13211</v>
      </c>
    </row>
    <row r="4201" spans="1:6">
      <c r="A4201" t="s">
        <v>3230</v>
      </c>
      <c r="B4201">
        <v>10931</v>
      </c>
      <c r="C4201" t="s">
        <v>17395</v>
      </c>
      <c r="D4201" t="s">
        <v>223</v>
      </c>
      <c r="E4201" t="s">
        <v>13211</v>
      </c>
    </row>
    <row r="4202" spans="1:6">
      <c r="A4202" t="s">
        <v>3230</v>
      </c>
      <c r="B4202">
        <v>7164</v>
      </c>
      <c r="C4202" t="s">
        <v>17396</v>
      </c>
      <c r="D4202" t="s">
        <v>223</v>
      </c>
      <c r="E4202" t="s">
        <v>13211</v>
      </c>
    </row>
    <row r="4203" spans="1:6">
      <c r="A4203" t="s">
        <v>3230</v>
      </c>
      <c r="B4203">
        <v>36887</v>
      </c>
      <c r="C4203" t="s">
        <v>17397</v>
      </c>
      <c r="D4203" t="s">
        <v>223</v>
      </c>
      <c r="E4203" t="s">
        <v>13211</v>
      </c>
      <c r="F4203">
        <v>12.18</v>
      </c>
    </row>
    <row r="4204" spans="1:6">
      <c r="A4204" t="s">
        <v>3230</v>
      </c>
      <c r="B4204">
        <v>34630</v>
      </c>
      <c r="C4204" t="s">
        <v>17398</v>
      </c>
      <c r="D4204" t="s">
        <v>1161</v>
      </c>
      <c r="E4204" t="s">
        <v>13211</v>
      </c>
      <c r="F4204">
        <v>1155.31</v>
      </c>
    </row>
    <row r="4205" spans="1:6">
      <c r="A4205" t="s">
        <v>3230</v>
      </c>
      <c r="B4205">
        <v>7161</v>
      </c>
      <c r="C4205" t="s">
        <v>17399</v>
      </c>
      <c r="D4205" t="s">
        <v>223</v>
      </c>
      <c r="E4205" t="s">
        <v>13211</v>
      </c>
    </row>
    <row r="4206" spans="1:6">
      <c r="A4206" t="s">
        <v>3230</v>
      </c>
      <c r="B4206">
        <v>7170</v>
      </c>
      <c r="C4206" t="s">
        <v>17400</v>
      </c>
      <c r="D4206" t="s">
        <v>223</v>
      </c>
      <c r="E4206" t="s">
        <v>13211</v>
      </c>
      <c r="F4206">
        <v>2.94</v>
      </c>
    </row>
    <row r="4207" spans="1:6">
      <c r="A4207" t="s">
        <v>3230</v>
      </c>
      <c r="B4207">
        <v>37524</v>
      </c>
      <c r="C4207" t="s">
        <v>17401</v>
      </c>
      <c r="D4207" t="s">
        <v>60</v>
      </c>
      <c r="E4207" t="s">
        <v>3296</v>
      </c>
      <c r="F4207">
        <v>2.69</v>
      </c>
    </row>
    <row r="4208" spans="1:6">
      <c r="A4208" t="s">
        <v>3230</v>
      </c>
      <c r="B4208">
        <v>37525</v>
      </c>
      <c r="C4208" t="s">
        <v>17402</v>
      </c>
      <c r="D4208" t="s">
        <v>60</v>
      </c>
      <c r="E4208" t="s">
        <v>13211</v>
      </c>
      <c r="F4208">
        <v>3.68</v>
      </c>
    </row>
    <row r="4209" spans="1:6">
      <c r="A4209" t="s">
        <v>3230</v>
      </c>
      <c r="B4209">
        <v>36789</v>
      </c>
      <c r="C4209" t="s">
        <v>17403</v>
      </c>
      <c r="D4209" t="s">
        <v>1161</v>
      </c>
      <c r="E4209" t="s">
        <v>13211</v>
      </c>
      <c r="F4209">
        <v>2.0499999999999998</v>
      </c>
    </row>
    <row r="4210" spans="1:6">
      <c r="A4210" t="s">
        <v>3230</v>
      </c>
      <c r="B4210">
        <v>7173</v>
      </c>
      <c r="C4210" t="s">
        <v>17404</v>
      </c>
      <c r="D4210" t="s">
        <v>16462</v>
      </c>
      <c r="E4210" t="s">
        <v>3296</v>
      </c>
      <c r="F4210">
        <v>1325</v>
      </c>
    </row>
    <row r="4211" spans="1:6">
      <c r="A4211" t="s">
        <v>3230</v>
      </c>
      <c r="B4211">
        <v>7175</v>
      </c>
      <c r="C4211" t="s">
        <v>17405</v>
      </c>
      <c r="D4211" t="s">
        <v>1161</v>
      </c>
      <c r="E4211" t="s">
        <v>13211</v>
      </c>
      <c r="F4211">
        <v>1.49</v>
      </c>
    </row>
    <row r="4212" spans="1:6">
      <c r="A4212" t="s">
        <v>3230</v>
      </c>
      <c r="B4212">
        <v>40741</v>
      </c>
      <c r="C4212" t="s">
        <v>17406</v>
      </c>
      <c r="D4212" t="s">
        <v>1161</v>
      </c>
      <c r="E4212" t="s">
        <v>13211</v>
      </c>
      <c r="F4212">
        <v>3.57</v>
      </c>
    </row>
    <row r="4213" spans="1:6">
      <c r="A4213" t="s">
        <v>3230</v>
      </c>
      <c r="B4213">
        <v>7184</v>
      </c>
      <c r="C4213" t="s">
        <v>17407</v>
      </c>
      <c r="D4213" t="s">
        <v>223</v>
      </c>
      <c r="E4213" t="s">
        <v>3296</v>
      </c>
    </row>
    <row r="4214" spans="1:6">
      <c r="A4214" t="s">
        <v>3230</v>
      </c>
      <c r="B4214">
        <v>34458</v>
      </c>
      <c r="C4214" t="s">
        <v>17408</v>
      </c>
      <c r="D4214" t="s">
        <v>1161</v>
      </c>
      <c r="E4214" t="s">
        <v>13211</v>
      </c>
      <c r="F4214">
        <v>217.75</v>
      </c>
    </row>
    <row r="4215" spans="1:6">
      <c r="A4215" t="s">
        <v>3230</v>
      </c>
      <c r="B4215">
        <v>34464</v>
      </c>
      <c r="C4215" t="s">
        <v>17409</v>
      </c>
      <c r="D4215" t="s">
        <v>1161</v>
      </c>
      <c r="E4215" t="s">
        <v>13211</v>
      </c>
      <c r="F4215">
        <v>324.14</v>
      </c>
    </row>
    <row r="4216" spans="1:6">
      <c r="A4216" t="s">
        <v>3230</v>
      </c>
      <c r="B4216">
        <v>34468</v>
      </c>
      <c r="C4216" t="s">
        <v>17410</v>
      </c>
      <c r="D4216" t="s">
        <v>1161</v>
      </c>
      <c r="E4216" t="s">
        <v>13211</v>
      </c>
      <c r="F4216">
        <v>408.65</v>
      </c>
    </row>
    <row r="4217" spans="1:6">
      <c r="A4217" t="s">
        <v>3230</v>
      </c>
      <c r="B4217">
        <v>34473</v>
      </c>
      <c r="C4217" t="s">
        <v>17411</v>
      </c>
      <c r="D4217" t="s">
        <v>1161</v>
      </c>
      <c r="E4217" t="s">
        <v>13211</v>
      </c>
      <c r="F4217">
        <v>247.9</v>
      </c>
    </row>
    <row r="4218" spans="1:6">
      <c r="A4218" t="s">
        <v>3230</v>
      </c>
      <c r="B4218">
        <v>34480</v>
      </c>
      <c r="C4218" t="s">
        <v>17412</v>
      </c>
      <c r="D4218" t="s">
        <v>1161</v>
      </c>
      <c r="E4218" t="s">
        <v>13211</v>
      </c>
      <c r="F4218">
        <v>458.12</v>
      </c>
    </row>
    <row r="4219" spans="1:6">
      <c r="A4219" t="s">
        <v>3230</v>
      </c>
      <c r="B4219">
        <v>34486</v>
      </c>
      <c r="C4219" t="s">
        <v>17413</v>
      </c>
      <c r="D4219" t="s">
        <v>1161</v>
      </c>
      <c r="E4219" t="s">
        <v>13211</v>
      </c>
      <c r="F4219">
        <v>542.4</v>
      </c>
    </row>
    <row r="4220" spans="1:6">
      <c r="A4220" t="s">
        <v>3230</v>
      </c>
      <c r="B4220">
        <v>7190</v>
      </c>
      <c r="C4220" t="s">
        <v>17414</v>
      </c>
      <c r="D4220" t="s">
        <v>1161</v>
      </c>
      <c r="E4220" t="s">
        <v>13211</v>
      </c>
      <c r="F4220">
        <v>18.11</v>
      </c>
    </row>
    <row r="4221" spans="1:6">
      <c r="A4221" t="s">
        <v>3230</v>
      </c>
      <c r="B4221">
        <v>34417</v>
      </c>
      <c r="C4221" t="s">
        <v>17415</v>
      </c>
      <c r="D4221" t="s">
        <v>1161</v>
      </c>
      <c r="E4221" t="s">
        <v>13211</v>
      </c>
      <c r="F4221">
        <v>28.98</v>
      </c>
    </row>
    <row r="4222" spans="1:6">
      <c r="A4222" t="s">
        <v>3230</v>
      </c>
      <c r="B4222">
        <v>7213</v>
      </c>
      <c r="C4222" t="s">
        <v>17416</v>
      </c>
      <c r="D4222" t="s">
        <v>223</v>
      </c>
      <c r="E4222" t="s">
        <v>13211</v>
      </c>
      <c r="F4222">
        <v>26.58</v>
      </c>
    </row>
    <row r="4223" spans="1:6">
      <c r="A4223" t="s">
        <v>3230</v>
      </c>
      <c r="B4223">
        <v>7195</v>
      </c>
      <c r="C4223" t="s">
        <v>17417</v>
      </c>
      <c r="D4223" t="s">
        <v>1161</v>
      </c>
      <c r="E4223" t="s">
        <v>13211</v>
      </c>
      <c r="F4223">
        <v>78.03</v>
      </c>
    </row>
    <row r="4224" spans="1:6">
      <c r="A4224" t="s">
        <v>3230</v>
      </c>
      <c r="B4224">
        <v>7186</v>
      </c>
      <c r="C4224" t="s">
        <v>17418</v>
      </c>
      <c r="D4224" t="s">
        <v>1161</v>
      </c>
      <c r="E4224" t="s">
        <v>3296</v>
      </c>
      <c r="F4224">
        <v>85</v>
      </c>
    </row>
    <row r="4225" spans="1:6">
      <c r="A4225" t="s">
        <v>3230</v>
      </c>
      <c r="B4225">
        <v>7194</v>
      </c>
      <c r="C4225" t="s">
        <v>17419</v>
      </c>
      <c r="D4225" t="s">
        <v>223</v>
      </c>
      <c r="E4225" t="s">
        <v>13211</v>
      </c>
      <c r="F4225">
        <v>39.19</v>
      </c>
    </row>
    <row r="4226" spans="1:6">
      <c r="A4226" t="s">
        <v>3230</v>
      </c>
      <c r="B4226">
        <v>7197</v>
      </c>
      <c r="C4226" t="s">
        <v>17420</v>
      </c>
      <c r="D4226" t="s">
        <v>1161</v>
      </c>
      <c r="E4226" t="s">
        <v>13211</v>
      </c>
      <c r="F4226">
        <v>165.41</v>
      </c>
    </row>
    <row r="4227" spans="1:6">
      <c r="A4227" t="s">
        <v>3230</v>
      </c>
      <c r="B4227">
        <v>7192</v>
      </c>
      <c r="C4227" t="s">
        <v>17421</v>
      </c>
      <c r="D4227" t="s">
        <v>1161</v>
      </c>
      <c r="E4227" t="s">
        <v>13211</v>
      </c>
      <c r="F4227">
        <v>148.19</v>
      </c>
    </row>
    <row r="4228" spans="1:6">
      <c r="A4228" t="s">
        <v>3230</v>
      </c>
      <c r="B4228">
        <v>7193</v>
      </c>
      <c r="C4228" t="s">
        <v>17422</v>
      </c>
      <c r="D4228" t="s">
        <v>1161</v>
      </c>
      <c r="E4228" t="s">
        <v>13211</v>
      </c>
      <c r="F4228">
        <v>166.84</v>
      </c>
    </row>
    <row r="4229" spans="1:6">
      <c r="A4229" t="s">
        <v>3230</v>
      </c>
      <c r="B4229">
        <v>7189</v>
      </c>
      <c r="C4229" t="s">
        <v>17423</v>
      </c>
      <c r="D4229" t="s">
        <v>1161</v>
      </c>
      <c r="E4229" t="s">
        <v>13211</v>
      </c>
      <c r="F4229">
        <v>193.89</v>
      </c>
    </row>
    <row r="4230" spans="1:6">
      <c r="A4230" t="s">
        <v>3230</v>
      </c>
      <c r="B4230">
        <v>34402</v>
      </c>
      <c r="C4230" t="s">
        <v>17424</v>
      </c>
      <c r="D4230" t="s">
        <v>1161</v>
      </c>
      <c r="E4230" t="s">
        <v>13211</v>
      </c>
      <c r="F4230">
        <v>273.74</v>
      </c>
    </row>
    <row r="4231" spans="1:6">
      <c r="A4231" t="s">
        <v>3230</v>
      </c>
      <c r="B4231">
        <v>7245</v>
      </c>
      <c r="C4231" t="s">
        <v>17425</v>
      </c>
      <c r="D4231" t="s">
        <v>1161</v>
      </c>
      <c r="E4231" t="s">
        <v>13211</v>
      </c>
    </row>
    <row r="4232" spans="1:6">
      <c r="A4232" t="s">
        <v>3230</v>
      </c>
      <c r="B4232">
        <v>34425</v>
      </c>
      <c r="C4232" t="s">
        <v>17426</v>
      </c>
      <c r="D4232" t="s">
        <v>1161</v>
      </c>
      <c r="E4232" t="s">
        <v>13211</v>
      </c>
      <c r="F4232">
        <v>175.85</v>
      </c>
    </row>
    <row r="4233" spans="1:6">
      <c r="A4233" t="s">
        <v>3230</v>
      </c>
      <c r="B4233">
        <v>7223</v>
      </c>
      <c r="C4233" t="s">
        <v>17427</v>
      </c>
      <c r="D4233" t="s">
        <v>1161</v>
      </c>
      <c r="E4233" t="s">
        <v>13211</v>
      </c>
      <c r="F4233">
        <v>195.96</v>
      </c>
    </row>
    <row r="4234" spans="1:6">
      <c r="A4234" t="s">
        <v>3230</v>
      </c>
      <c r="B4234">
        <v>7234</v>
      </c>
      <c r="C4234" t="s">
        <v>17428</v>
      </c>
      <c r="D4234" t="s">
        <v>1161</v>
      </c>
      <c r="E4234" t="s">
        <v>13211</v>
      </c>
      <c r="F4234">
        <v>295.70999999999998</v>
      </c>
    </row>
    <row r="4235" spans="1:6">
      <c r="A4235" t="s">
        <v>3230</v>
      </c>
      <c r="B4235">
        <v>7224</v>
      </c>
      <c r="C4235" t="s">
        <v>17429</v>
      </c>
      <c r="D4235" t="s">
        <v>1161</v>
      </c>
      <c r="E4235" t="s">
        <v>13211</v>
      </c>
      <c r="F4235">
        <v>360.25</v>
      </c>
    </row>
    <row r="4236" spans="1:6">
      <c r="A4236" t="s">
        <v>3230</v>
      </c>
      <c r="B4236">
        <v>7225</v>
      </c>
      <c r="C4236" t="s">
        <v>17430</v>
      </c>
      <c r="D4236" t="s">
        <v>1161</v>
      </c>
      <c r="E4236" t="s">
        <v>13211</v>
      </c>
      <c r="F4236">
        <v>386.28</v>
      </c>
    </row>
    <row r="4237" spans="1:6">
      <c r="A4237" t="s">
        <v>3230</v>
      </c>
      <c r="B4237">
        <v>7226</v>
      </c>
      <c r="C4237" t="s">
        <v>17431</v>
      </c>
      <c r="D4237" t="s">
        <v>1161</v>
      </c>
      <c r="E4237" t="s">
        <v>13211</v>
      </c>
      <c r="F4237">
        <v>412.21</v>
      </c>
    </row>
    <row r="4238" spans="1:6">
      <c r="A4238" t="s">
        <v>3230</v>
      </c>
      <c r="B4238">
        <v>7227</v>
      </c>
      <c r="C4238" t="s">
        <v>17432</v>
      </c>
      <c r="D4238" t="s">
        <v>1161</v>
      </c>
      <c r="E4238" t="s">
        <v>13211</v>
      </c>
      <c r="F4238">
        <v>469.21</v>
      </c>
    </row>
    <row r="4239" spans="1:6">
      <c r="A4239" t="s">
        <v>3230</v>
      </c>
      <c r="B4239">
        <v>7212</v>
      </c>
      <c r="C4239" t="s">
        <v>17433</v>
      </c>
      <c r="D4239" t="s">
        <v>1161</v>
      </c>
      <c r="E4239" t="s">
        <v>13211</v>
      </c>
      <c r="F4239">
        <v>515.54</v>
      </c>
    </row>
    <row r="4240" spans="1:6">
      <c r="A4240" t="s">
        <v>3230</v>
      </c>
      <c r="B4240">
        <v>7229</v>
      </c>
      <c r="C4240" t="s">
        <v>17434</v>
      </c>
      <c r="D4240" t="s">
        <v>1161</v>
      </c>
      <c r="E4240" t="s">
        <v>13211</v>
      </c>
      <c r="F4240">
        <v>326.79000000000002</v>
      </c>
    </row>
    <row r="4241" spans="1:6">
      <c r="A4241" t="s">
        <v>3230</v>
      </c>
      <c r="B4241">
        <v>7230</v>
      </c>
      <c r="C4241" t="s">
        <v>17435</v>
      </c>
      <c r="D4241" t="s">
        <v>1161</v>
      </c>
      <c r="E4241" t="s">
        <v>13211</v>
      </c>
      <c r="F4241">
        <v>544.03</v>
      </c>
    </row>
    <row r="4242" spans="1:6">
      <c r="A4242" t="s">
        <v>3230</v>
      </c>
      <c r="B4242">
        <v>7231</v>
      </c>
      <c r="C4242" t="s">
        <v>17436</v>
      </c>
      <c r="D4242" t="s">
        <v>1161</v>
      </c>
      <c r="E4242" t="s">
        <v>13211</v>
      </c>
      <c r="F4242">
        <v>771.76</v>
      </c>
    </row>
    <row r="4243" spans="1:6">
      <c r="A4243" t="s">
        <v>3230</v>
      </c>
      <c r="B4243">
        <v>7220</v>
      </c>
      <c r="C4243" t="s">
        <v>17437</v>
      </c>
      <c r="D4243" t="s">
        <v>1161</v>
      </c>
      <c r="E4243" t="s">
        <v>13211</v>
      </c>
      <c r="F4243">
        <v>952.66</v>
      </c>
    </row>
    <row r="4244" spans="1:6">
      <c r="A4244" t="s">
        <v>3230</v>
      </c>
      <c r="B4244">
        <v>34447</v>
      </c>
      <c r="C4244" t="s">
        <v>17438</v>
      </c>
      <c r="D4244" t="s">
        <v>1161</v>
      </c>
      <c r="E4244" t="s">
        <v>13211</v>
      </c>
      <c r="F4244">
        <v>1065.21</v>
      </c>
    </row>
    <row r="4245" spans="1:6">
      <c r="A4245" t="s">
        <v>3230</v>
      </c>
      <c r="B4245">
        <v>7233</v>
      </c>
      <c r="C4245" t="s">
        <v>17439</v>
      </c>
      <c r="D4245" t="s">
        <v>1161</v>
      </c>
      <c r="E4245" t="s">
        <v>13211</v>
      </c>
      <c r="F4245">
        <v>1221.96</v>
      </c>
    </row>
    <row r="4246" spans="1:6">
      <c r="A4246" t="s">
        <v>3230</v>
      </c>
      <c r="B4246">
        <v>40740</v>
      </c>
      <c r="C4246" t="s">
        <v>17440</v>
      </c>
      <c r="D4246" t="s">
        <v>223</v>
      </c>
      <c r="E4246" t="s">
        <v>13211</v>
      </c>
    </row>
    <row r="4247" spans="1:6">
      <c r="A4247" t="s">
        <v>3230</v>
      </c>
      <c r="B4247">
        <v>25007</v>
      </c>
      <c r="C4247" t="s">
        <v>17441</v>
      </c>
      <c r="D4247" t="s">
        <v>223</v>
      </c>
      <c r="E4247" t="s">
        <v>3296</v>
      </c>
    </row>
    <row r="4248" spans="1:6">
      <c r="A4248" t="s">
        <v>3230</v>
      </c>
      <c r="B4248">
        <v>43071</v>
      </c>
      <c r="C4248" t="s">
        <v>17442</v>
      </c>
      <c r="D4248" t="s">
        <v>223</v>
      </c>
      <c r="E4248" t="s">
        <v>13211</v>
      </c>
    </row>
    <row r="4249" spans="1:6">
      <c r="A4249" t="s">
        <v>3230</v>
      </c>
      <c r="B4249">
        <v>39520</v>
      </c>
      <c r="C4249" t="s">
        <v>17443</v>
      </c>
      <c r="D4249" t="s">
        <v>223</v>
      </c>
      <c r="E4249" t="s">
        <v>13211</v>
      </c>
    </row>
    <row r="4250" spans="1:6">
      <c r="A4250" t="s">
        <v>3230</v>
      </c>
      <c r="B4250">
        <v>39521</v>
      </c>
      <c r="C4250" t="s">
        <v>17444</v>
      </c>
      <c r="D4250" t="s">
        <v>223</v>
      </c>
      <c r="E4250" t="s">
        <v>13211</v>
      </c>
    </row>
    <row r="4251" spans="1:6">
      <c r="A4251" t="s">
        <v>3230</v>
      </c>
      <c r="B4251">
        <v>39522</v>
      </c>
      <c r="C4251" t="s">
        <v>17445</v>
      </c>
      <c r="D4251" t="s">
        <v>223</v>
      </c>
      <c r="E4251" t="s">
        <v>13211</v>
      </c>
    </row>
    <row r="4252" spans="1:6">
      <c r="A4252" t="s">
        <v>3230</v>
      </c>
      <c r="B4252">
        <v>7243</v>
      </c>
      <c r="C4252" t="s">
        <v>17446</v>
      </c>
      <c r="D4252" t="s">
        <v>223</v>
      </c>
      <c r="E4252" t="s">
        <v>13211</v>
      </c>
    </row>
    <row r="4253" spans="1:6">
      <c r="A4253" t="s">
        <v>3230</v>
      </c>
      <c r="B4253">
        <v>11067</v>
      </c>
      <c r="C4253" t="s">
        <v>17447</v>
      </c>
      <c r="D4253" t="s">
        <v>1161</v>
      </c>
      <c r="E4253" t="s">
        <v>13211</v>
      </c>
    </row>
    <row r="4254" spans="1:6">
      <c r="A4254" t="s">
        <v>3230</v>
      </c>
      <c r="B4254">
        <v>11068</v>
      </c>
      <c r="C4254" t="s">
        <v>17448</v>
      </c>
      <c r="D4254" t="s">
        <v>1161</v>
      </c>
      <c r="E4254" t="s">
        <v>13211</v>
      </c>
    </row>
    <row r="4255" spans="1:6">
      <c r="A4255" t="s">
        <v>3230</v>
      </c>
      <c r="B4255">
        <v>7246</v>
      </c>
      <c r="C4255" t="s">
        <v>17449</v>
      </c>
      <c r="D4255" t="s">
        <v>1161</v>
      </c>
      <c r="E4255" t="s">
        <v>13211</v>
      </c>
    </row>
    <row r="4256" spans="1:6">
      <c r="A4256" t="s">
        <v>13354</v>
      </c>
      <c r="B4256">
        <v>12869</v>
      </c>
      <c r="C4256" t="s">
        <v>17450</v>
      </c>
      <c r="D4256" t="s">
        <v>5258</v>
      </c>
      <c r="E4256" t="s">
        <v>13211</v>
      </c>
      <c r="F4256">
        <v>20.89</v>
      </c>
    </row>
    <row r="4257" spans="1:6">
      <c r="A4257" t="s">
        <v>13354</v>
      </c>
      <c r="B4257">
        <v>41097</v>
      </c>
      <c r="C4257" t="s">
        <v>17451</v>
      </c>
      <c r="D4257" t="s">
        <v>10200</v>
      </c>
      <c r="E4257" t="s">
        <v>13211</v>
      </c>
      <c r="F4257">
        <v>3677.46</v>
      </c>
    </row>
    <row r="4258" spans="1:6">
      <c r="A4258" t="s">
        <v>3230</v>
      </c>
      <c r="B4258">
        <v>1574</v>
      </c>
      <c r="C4258" t="s">
        <v>17452</v>
      </c>
      <c r="D4258" t="s">
        <v>1161</v>
      </c>
      <c r="E4258" t="s">
        <v>13211</v>
      </c>
      <c r="F4258">
        <v>1.92</v>
      </c>
    </row>
    <row r="4259" spans="1:6">
      <c r="A4259" t="s">
        <v>3230</v>
      </c>
      <c r="B4259">
        <v>1581</v>
      </c>
      <c r="C4259" t="s">
        <v>17453</v>
      </c>
      <c r="D4259" t="s">
        <v>1161</v>
      </c>
      <c r="E4259" t="s">
        <v>13211</v>
      </c>
      <c r="F4259">
        <v>13.35</v>
      </c>
    </row>
    <row r="4260" spans="1:6">
      <c r="A4260" t="s">
        <v>3230</v>
      </c>
      <c r="B4260">
        <v>1575</v>
      </c>
      <c r="C4260" t="s">
        <v>17454</v>
      </c>
      <c r="D4260" t="s">
        <v>1161</v>
      </c>
      <c r="E4260" t="s">
        <v>13211</v>
      </c>
      <c r="F4260">
        <v>2.2799999999999998</v>
      </c>
    </row>
    <row r="4261" spans="1:6">
      <c r="A4261" t="s">
        <v>3230</v>
      </c>
      <c r="B4261">
        <v>1570</v>
      </c>
      <c r="C4261" t="s">
        <v>17455</v>
      </c>
      <c r="D4261" t="s">
        <v>1161</v>
      </c>
      <c r="E4261" t="s">
        <v>13211</v>
      </c>
      <c r="F4261">
        <v>1.1499999999999999</v>
      </c>
    </row>
    <row r="4262" spans="1:6">
      <c r="A4262" t="s">
        <v>3230</v>
      </c>
      <c r="B4262">
        <v>1576</v>
      </c>
      <c r="C4262" t="s">
        <v>17456</v>
      </c>
      <c r="D4262" t="s">
        <v>1161</v>
      </c>
      <c r="E4262" t="s">
        <v>13211</v>
      </c>
      <c r="F4262">
        <v>3.16</v>
      </c>
    </row>
    <row r="4263" spans="1:6">
      <c r="A4263" t="s">
        <v>3230</v>
      </c>
      <c r="B4263">
        <v>1577</v>
      </c>
      <c r="C4263" t="s">
        <v>17457</v>
      </c>
      <c r="D4263" t="s">
        <v>1161</v>
      </c>
      <c r="E4263" t="s">
        <v>13211</v>
      </c>
      <c r="F4263">
        <v>3.56</v>
      </c>
    </row>
    <row r="4264" spans="1:6">
      <c r="A4264" t="s">
        <v>3230</v>
      </c>
      <c r="B4264">
        <v>1571</v>
      </c>
      <c r="C4264" t="s">
        <v>17458</v>
      </c>
      <c r="D4264" t="s">
        <v>1161</v>
      </c>
      <c r="E4264" t="s">
        <v>13211</v>
      </c>
      <c r="F4264">
        <v>1.49</v>
      </c>
    </row>
    <row r="4265" spans="1:6">
      <c r="A4265" t="s">
        <v>3230</v>
      </c>
      <c r="B4265">
        <v>1578</v>
      </c>
      <c r="C4265" t="s">
        <v>17459</v>
      </c>
      <c r="D4265" t="s">
        <v>1161</v>
      </c>
      <c r="E4265" t="s">
        <v>13211</v>
      </c>
      <c r="F4265">
        <v>6.18</v>
      </c>
    </row>
    <row r="4266" spans="1:6">
      <c r="A4266" t="s">
        <v>3230</v>
      </c>
      <c r="B4266">
        <v>1573</v>
      </c>
      <c r="C4266" t="s">
        <v>17460</v>
      </c>
      <c r="D4266" t="s">
        <v>1161</v>
      </c>
      <c r="E4266" t="s">
        <v>13211</v>
      </c>
      <c r="F4266">
        <v>1.78</v>
      </c>
    </row>
    <row r="4267" spans="1:6">
      <c r="A4267" t="s">
        <v>3230</v>
      </c>
      <c r="B4267">
        <v>1579</v>
      </c>
      <c r="C4267" t="s">
        <v>17461</v>
      </c>
      <c r="D4267" t="s">
        <v>1161</v>
      </c>
      <c r="E4267" t="s">
        <v>13211</v>
      </c>
      <c r="F4267">
        <v>7.71</v>
      </c>
    </row>
    <row r="4268" spans="1:6">
      <c r="A4268" t="s">
        <v>3230</v>
      </c>
      <c r="B4268">
        <v>1580</v>
      </c>
      <c r="C4268" t="s">
        <v>17462</v>
      </c>
      <c r="D4268" t="s">
        <v>1161</v>
      </c>
      <c r="E4268" t="s">
        <v>13211</v>
      </c>
      <c r="F4268">
        <v>9.49</v>
      </c>
    </row>
    <row r="4269" spans="1:6">
      <c r="A4269" t="s">
        <v>3230</v>
      </c>
      <c r="B4269">
        <v>39321</v>
      </c>
      <c r="C4269" t="s">
        <v>17463</v>
      </c>
      <c r="D4269" t="s">
        <v>1161</v>
      </c>
      <c r="E4269" t="s">
        <v>13211</v>
      </c>
      <c r="F4269">
        <v>19.73</v>
      </c>
    </row>
    <row r="4270" spans="1:6">
      <c r="A4270" t="s">
        <v>3230</v>
      </c>
      <c r="B4270">
        <v>39319</v>
      </c>
      <c r="C4270" t="s">
        <v>17464</v>
      </c>
      <c r="D4270" t="s">
        <v>1161</v>
      </c>
      <c r="E4270" t="s">
        <v>13211</v>
      </c>
      <c r="F4270">
        <v>8.2100000000000009</v>
      </c>
    </row>
    <row r="4271" spans="1:6">
      <c r="A4271" t="s">
        <v>3230</v>
      </c>
      <c r="B4271">
        <v>39320</v>
      </c>
      <c r="C4271" t="s">
        <v>17465</v>
      </c>
      <c r="D4271" t="s">
        <v>1161</v>
      </c>
      <c r="E4271" t="s">
        <v>13211</v>
      </c>
      <c r="F4271">
        <v>15.79</v>
      </c>
    </row>
    <row r="4272" spans="1:6">
      <c r="A4272" t="s">
        <v>3230</v>
      </c>
      <c r="B4272">
        <v>1542</v>
      </c>
      <c r="C4272" t="s">
        <v>17466</v>
      </c>
      <c r="D4272" t="s">
        <v>1161</v>
      </c>
      <c r="E4272" t="s">
        <v>13211</v>
      </c>
      <c r="F4272">
        <v>26.3</v>
      </c>
    </row>
    <row r="4273" spans="1:6">
      <c r="A4273" t="s">
        <v>3230</v>
      </c>
      <c r="B4273">
        <v>1591</v>
      </c>
      <c r="C4273" t="s">
        <v>17467</v>
      </c>
      <c r="D4273" t="s">
        <v>1161</v>
      </c>
      <c r="E4273" t="s">
        <v>13211</v>
      </c>
      <c r="F4273">
        <v>29.44</v>
      </c>
    </row>
    <row r="4274" spans="1:6">
      <c r="A4274" t="s">
        <v>3230</v>
      </c>
      <c r="B4274">
        <v>1547</v>
      </c>
      <c r="C4274" t="s">
        <v>17468</v>
      </c>
      <c r="D4274" t="s">
        <v>1161</v>
      </c>
      <c r="E4274" t="s">
        <v>13211</v>
      </c>
      <c r="F4274">
        <v>154.25</v>
      </c>
    </row>
    <row r="4275" spans="1:6">
      <c r="A4275" t="s">
        <v>3230</v>
      </c>
      <c r="B4275">
        <v>38196</v>
      </c>
      <c r="C4275" t="s">
        <v>17469</v>
      </c>
      <c r="D4275" t="s">
        <v>1161</v>
      </c>
      <c r="E4275" t="s">
        <v>13211</v>
      </c>
      <c r="F4275">
        <v>30.04</v>
      </c>
    </row>
    <row r="4276" spans="1:6">
      <c r="A4276" t="s">
        <v>3230</v>
      </c>
      <c r="B4276">
        <v>1543</v>
      </c>
      <c r="C4276" t="s">
        <v>17470</v>
      </c>
      <c r="D4276" t="s">
        <v>1161</v>
      </c>
      <c r="E4276" t="s">
        <v>13211</v>
      </c>
      <c r="F4276">
        <v>31.92</v>
      </c>
    </row>
    <row r="4277" spans="1:6">
      <c r="A4277" t="s">
        <v>3230</v>
      </c>
      <c r="B4277">
        <v>1585</v>
      </c>
      <c r="C4277" t="s">
        <v>17471</v>
      </c>
      <c r="D4277" t="s">
        <v>1161</v>
      </c>
      <c r="E4277" t="s">
        <v>13211</v>
      </c>
      <c r="F4277">
        <v>6.18</v>
      </c>
    </row>
    <row r="4278" spans="1:6">
      <c r="A4278" t="s">
        <v>3230</v>
      </c>
      <c r="B4278">
        <v>1593</v>
      </c>
      <c r="C4278" t="s">
        <v>17472</v>
      </c>
      <c r="D4278" t="s">
        <v>1161</v>
      </c>
      <c r="E4278" t="s">
        <v>13211</v>
      </c>
      <c r="F4278">
        <v>32.83</v>
      </c>
    </row>
    <row r="4279" spans="1:6">
      <c r="A4279" t="s">
        <v>3230</v>
      </c>
      <c r="B4279">
        <v>11838</v>
      </c>
      <c r="C4279" t="s">
        <v>17473</v>
      </c>
      <c r="D4279" t="s">
        <v>1161</v>
      </c>
      <c r="E4279" t="s">
        <v>13211</v>
      </c>
      <c r="F4279">
        <v>43.32</v>
      </c>
    </row>
    <row r="4280" spans="1:6">
      <c r="A4280" t="s">
        <v>3230</v>
      </c>
      <c r="B4280">
        <v>1594</v>
      </c>
      <c r="C4280" t="s">
        <v>17474</v>
      </c>
      <c r="D4280" t="s">
        <v>1161</v>
      </c>
      <c r="E4280" t="s">
        <v>13211</v>
      </c>
      <c r="F4280">
        <v>43.8</v>
      </c>
    </row>
    <row r="4281" spans="1:6">
      <c r="A4281" t="s">
        <v>3230</v>
      </c>
      <c r="B4281">
        <v>1586</v>
      </c>
      <c r="C4281" t="s">
        <v>17475</v>
      </c>
      <c r="D4281" t="s">
        <v>1161</v>
      </c>
      <c r="E4281" t="s">
        <v>13211</v>
      </c>
      <c r="F4281">
        <v>7.82</v>
      </c>
    </row>
    <row r="4282" spans="1:6">
      <c r="A4282" t="s">
        <v>3230</v>
      </c>
      <c r="B4282">
        <v>11839</v>
      </c>
      <c r="C4282" t="s">
        <v>17476</v>
      </c>
      <c r="D4282" t="s">
        <v>1161</v>
      </c>
      <c r="E4282" t="s">
        <v>13211</v>
      </c>
      <c r="F4282">
        <v>63.03</v>
      </c>
    </row>
    <row r="4283" spans="1:6">
      <c r="A4283" t="s">
        <v>3230</v>
      </c>
      <c r="B4283">
        <v>1587</v>
      </c>
      <c r="C4283" t="s">
        <v>17477</v>
      </c>
      <c r="D4283" t="s">
        <v>1161</v>
      </c>
      <c r="E4283" t="s">
        <v>13211</v>
      </c>
      <c r="F4283">
        <v>7.97</v>
      </c>
    </row>
    <row r="4284" spans="1:6">
      <c r="A4284" t="s">
        <v>3230</v>
      </c>
      <c r="B4284">
        <v>1545</v>
      </c>
      <c r="C4284" t="s">
        <v>17478</v>
      </c>
      <c r="D4284" t="s">
        <v>1161</v>
      </c>
      <c r="E4284" t="s">
        <v>13211</v>
      </c>
      <c r="F4284">
        <v>75.64</v>
      </c>
    </row>
    <row r="4285" spans="1:6">
      <c r="A4285" t="s">
        <v>3230</v>
      </c>
      <c r="B4285">
        <v>1588</v>
      </c>
      <c r="C4285" t="s">
        <v>17479</v>
      </c>
      <c r="D4285" t="s">
        <v>1161</v>
      </c>
      <c r="E4285" t="s">
        <v>13211</v>
      </c>
      <c r="F4285">
        <v>10.93</v>
      </c>
    </row>
    <row r="4286" spans="1:6">
      <c r="A4286" t="s">
        <v>3230</v>
      </c>
      <c r="B4286">
        <v>1535</v>
      </c>
      <c r="C4286" t="s">
        <v>17480</v>
      </c>
      <c r="D4286" t="s">
        <v>1161</v>
      </c>
      <c r="E4286" t="s">
        <v>13211</v>
      </c>
      <c r="F4286">
        <v>6.3</v>
      </c>
    </row>
    <row r="4287" spans="1:6">
      <c r="A4287" t="s">
        <v>3230</v>
      </c>
      <c r="B4287">
        <v>1589</v>
      </c>
      <c r="C4287" t="s">
        <v>17481</v>
      </c>
      <c r="D4287" t="s">
        <v>1161</v>
      </c>
      <c r="E4287" t="s">
        <v>13211</v>
      </c>
      <c r="F4287">
        <v>11.28</v>
      </c>
    </row>
    <row r="4288" spans="1:6">
      <c r="A4288" t="s">
        <v>3230</v>
      </c>
      <c r="B4288">
        <v>1546</v>
      </c>
      <c r="C4288" t="s">
        <v>17482</v>
      </c>
      <c r="D4288" t="s">
        <v>1161</v>
      </c>
      <c r="E4288" t="s">
        <v>13211</v>
      </c>
      <c r="F4288">
        <v>127.64</v>
      </c>
    </row>
    <row r="4289" spans="1:6">
      <c r="A4289" t="s">
        <v>3230</v>
      </c>
      <c r="B4289">
        <v>1590</v>
      </c>
      <c r="C4289" t="s">
        <v>17483</v>
      </c>
      <c r="D4289" t="s">
        <v>1161</v>
      </c>
      <c r="E4289" t="s">
        <v>13211</v>
      </c>
      <c r="F4289">
        <v>19.850000000000001</v>
      </c>
    </row>
    <row r="4290" spans="1:6">
      <c r="A4290" t="s">
        <v>13385</v>
      </c>
      <c r="B4290">
        <v>38415</v>
      </c>
      <c r="C4290" t="s">
        <v>17484</v>
      </c>
      <c r="D4290" t="s">
        <v>1161</v>
      </c>
      <c r="E4290" t="s">
        <v>13211</v>
      </c>
      <c r="F4290">
        <v>906.99</v>
      </c>
    </row>
    <row r="4291" spans="1:6">
      <c r="A4291" t="s">
        <v>13385</v>
      </c>
      <c r="B4291">
        <v>38414</v>
      </c>
      <c r="C4291" t="s">
        <v>17485</v>
      </c>
      <c r="D4291" t="s">
        <v>1161</v>
      </c>
      <c r="E4291" t="s">
        <v>13211</v>
      </c>
      <c r="F4291">
        <v>1156.92</v>
      </c>
    </row>
    <row r="4292" spans="1:6">
      <c r="A4292" t="s">
        <v>3230</v>
      </c>
      <c r="B4292">
        <v>38128</v>
      </c>
      <c r="C4292" t="s">
        <v>17486</v>
      </c>
      <c r="D4292" t="s">
        <v>2885</v>
      </c>
      <c r="E4292" t="s">
        <v>3296</v>
      </c>
      <c r="F4292">
        <v>1.3</v>
      </c>
    </row>
    <row r="4293" spans="1:6">
      <c r="A4293" t="s">
        <v>3230</v>
      </c>
      <c r="B4293">
        <v>7253</v>
      </c>
      <c r="C4293" t="s">
        <v>17487</v>
      </c>
      <c r="D4293" t="s">
        <v>3418</v>
      </c>
      <c r="E4293" t="s">
        <v>13211</v>
      </c>
      <c r="F4293">
        <v>278.57</v>
      </c>
    </row>
    <row r="4294" spans="1:6">
      <c r="A4294" t="s">
        <v>3230</v>
      </c>
      <c r="B4294">
        <v>4806</v>
      </c>
      <c r="C4294" t="s">
        <v>17488</v>
      </c>
      <c r="D4294" t="s">
        <v>60</v>
      </c>
      <c r="E4294" t="s">
        <v>13211</v>
      </c>
      <c r="F4294">
        <v>17.57</v>
      </c>
    </row>
    <row r="4295" spans="1:6">
      <c r="A4295" t="s">
        <v>3230</v>
      </c>
      <c r="B4295">
        <v>34401</v>
      </c>
      <c r="C4295" t="s">
        <v>17489</v>
      </c>
      <c r="D4295" t="s">
        <v>1161</v>
      </c>
      <c r="E4295" t="s">
        <v>13211</v>
      </c>
      <c r="F4295">
        <v>1.86</v>
      </c>
    </row>
    <row r="4296" spans="1:6">
      <c r="A4296" t="s">
        <v>3230</v>
      </c>
      <c r="B4296">
        <v>7256</v>
      </c>
      <c r="C4296" t="s">
        <v>17490</v>
      </c>
      <c r="D4296" t="s">
        <v>1161</v>
      </c>
      <c r="E4296" t="s">
        <v>13211</v>
      </c>
      <c r="F4296">
        <v>1.32</v>
      </c>
    </row>
    <row r="4297" spans="1:6">
      <c r="A4297" t="s">
        <v>3230</v>
      </c>
      <c r="B4297">
        <v>7260</v>
      </c>
      <c r="C4297" t="s">
        <v>17491</v>
      </c>
      <c r="D4297" t="s">
        <v>1161</v>
      </c>
      <c r="E4297" t="s">
        <v>13211</v>
      </c>
      <c r="F4297">
        <v>2.5</v>
      </c>
    </row>
    <row r="4298" spans="1:6">
      <c r="A4298" t="s">
        <v>3230</v>
      </c>
      <c r="B4298">
        <v>7258</v>
      </c>
      <c r="C4298" t="s">
        <v>17492</v>
      </c>
      <c r="D4298" t="s">
        <v>1161</v>
      </c>
      <c r="E4298" t="s">
        <v>13211</v>
      </c>
      <c r="F4298">
        <v>0.65</v>
      </c>
    </row>
    <row r="4299" spans="1:6">
      <c r="A4299" t="s">
        <v>3230</v>
      </c>
      <c r="B4299">
        <v>34400</v>
      </c>
      <c r="C4299" t="s">
        <v>17493</v>
      </c>
      <c r="D4299" t="s">
        <v>1161</v>
      </c>
      <c r="E4299" t="s">
        <v>13211</v>
      </c>
      <c r="F4299">
        <v>5.16</v>
      </c>
    </row>
    <row r="4300" spans="1:6">
      <c r="A4300" t="s">
        <v>3230</v>
      </c>
      <c r="B4300">
        <v>10617</v>
      </c>
      <c r="C4300" t="s">
        <v>17494</v>
      </c>
      <c r="D4300" t="s">
        <v>1161</v>
      </c>
      <c r="E4300" t="s">
        <v>13211</v>
      </c>
      <c r="F4300">
        <v>6.65</v>
      </c>
    </row>
    <row r="4301" spans="1:6">
      <c r="A4301" t="s">
        <v>3230</v>
      </c>
      <c r="B4301">
        <v>44261</v>
      </c>
      <c r="C4301" t="s">
        <v>17495</v>
      </c>
      <c r="D4301" t="s">
        <v>1161</v>
      </c>
      <c r="E4301" t="s">
        <v>13211</v>
      </c>
      <c r="F4301">
        <v>131.1</v>
      </c>
    </row>
    <row r="4302" spans="1:6">
      <c r="A4302" t="s">
        <v>3230</v>
      </c>
      <c r="B4302">
        <v>7274</v>
      </c>
      <c r="C4302" t="s">
        <v>17496</v>
      </c>
      <c r="D4302" t="s">
        <v>1161</v>
      </c>
      <c r="E4302" t="s">
        <v>13211</v>
      </c>
      <c r="F4302">
        <v>63.47</v>
      </c>
    </row>
    <row r="4303" spans="1:6">
      <c r="A4303" t="s">
        <v>3230</v>
      </c>
      <c r="B4303">
        <v>44326</v>
      </c>
      <c r="C4303" t="s">
        <v>17497</v>
      </c>
      <c r="D4303" t="s">
        <v>1161</v>
      </c>
      <c r="E4303" t="s">
        <v>13211</v>
      </c>
      <c r="F4303">
        <v>1370.82</v>
      </c>
    </row>
    <row r="4304" spans="1:6">
      <c r="A4304" t="s">
        <v>3230</v>
      </c>
      <c r="B4304">
        <v>154</v>
      </c>
      <c r="C4304" t="s">
        <v>17498</v>
      </c>
      <c r="D4304" t="s">
        <v>2532</v>
      </c>
      <c r="E4304" t="s">
        <v>13211</v>
      </c>
      <c r="F4304">
        <v>90.75</v>
      </c>
    </row>
    <row r="4305" spans="1:6">
      <c r="A4305" t="s">
        <v>3230</v>
      </c>
      <c r="B4305">
        <v>38121</v>
      </c>
      <c r="C4305" t="s">
        <v>17499</v>
      </c>
      <c r="D4305" t="s">
        <v>2532</v>
      </c>
      <c r="E4305" t="s">
        <v>13211</v>
      </c>
      <c r="F4305">
        <v>14.41</v>
      </c>
    </row>
    <row r="4306" spans="1:6">
      <c r="A4306" t="s">
        <v>3230</v>
      </c>
      <c r="B4306">
        <v>43776</v>
      </c>
      <c r="C4306" t="s">
        <v>17500</v>
      </c>
      <c r="D4306" t="s">
        <v>2532</v>
      </c>
      <c r="E4306" t="s">
        <v>13211</v>
      </c>
      <c r="F4306">
        <v>22.24</v>
      </c>
    </row>
    <row r="4307" spans="1:6">
      <c r="A4307" t="s">
        <v>3230</v>
      </c>
      <c r="B4307">
        <v>7343</v>
      </c>
      <c r="C4307" t="s">
        <v>17501</v>
      </c>
      <c r="D4307" t="s">
        <v>2532</v>
      </c>
      <c r="E4307" t="s">
        <v>13211</v>
      </c>
      <c r="F4307">
        <v>21.2</v>
      </c>
    </row>
    <row r="4308" spans="1:6">
      <c r="A4308" t="s">
        <v>3230</v>
      </c>
      <c r="B4308">
        <v>7348</v>
      </c>
      <c r="C4308" t="s">
        <v>17502</v>
      </c>
      <c r="D4308" t="s">
        <v>2532</v>
      </c>
      <c r="E4308" t="s">
        <v>13211</v>
      </c>
      <c r="F4308">
        <v>28.16</v>
      </c>
    </row>
    <row r="4309" spans="1:6">
      <c r="A4309" t="s">
        <v>3230</v>
      </c>
      <c r="B4309">
        <v>7313</v>
      </c>
      <c r="C4309" t="s">
        <v>17503</v>
      </c>
      <c r="D4309" t="s">
        <v>2532</v>
      </c>
      <c r="E4309" t="s">
        <v>13211</v>
      </c>
      <c r="F4309">
        <v>22.55</v>
      </c>
    </row>
    <row r="4310" spans="1:6">
      <c r="A4310" t="s">
        <v>3230</v>
      </c>
      <c r="B4310">
        <v>7319</v>
      </c>
      <c r="C4310" t="s">
        <v>17504</v>
      </c>
      <c r="D4310" t="s">
        <v>2532</v>
      </c>
      <c r="E4310" t="s">
        <v>13211</v>
      </c>
      <c r="F4310">
        <v>12.9</v>
      </c>
    </row>
    <row r="4311" spans="1:6">
      <c r="A4311" t="s">
        <v>3230</v>
      </c>
      <c r="B4311">
        <v>7314</v>
      </c>
      <c r="C4311" t="s">
        <v>17505</v>
      </c>
      <c r="D4311" t="s">
        <v>2532</v>
      </c>
      <c r="E4311" t="s">
        <v>13211</v>
      </c>
      <c r="F4311">
        <v>50.38</v>
      </c>
    </row>
    <row r="4312" spans="1:6">
      <c r="A4312" t="s">
        <v>3230</v>
      </c>
      <c r="B4312">
        <v>7304</v>
      </c>
      <c r="C4312" t="s">
        <v>17506</v>
      </c>
      <c r="D4312" t="s">
        <v>2532</v>
      </c>
      <c r="E4312" t="s">
        <v>13211</v>
      </c>
      <c r="F4312">
        <v>65.91</v>
      </c>
    </row>
    <row r="4313" spans="1:6">
      <c r="A4313" t="s">
        <v>3230</v>
      </c>
      <c r="B4313">
        <v>43649</v>
      </c>
      <c r="C4313" t="s">
        <v>17507</v>
      </c>
      <c r="D4313" t="s">
        <v>2532</v>
      </c>
      <c r="E4313" t="s">
        <v>13211</v>
      </c>
      <c r="F4313">
        <v>34.090000000000003</v>
      </c>
    </row>
    <row r="4314" spans="1:6">
      <c r="A4314" t="s">
        <v>3230</v>
      </c>
      <c r="B4314">
        <v>43650</v>
      </c>
      <c r="C4314" t="s">
        <v>17508</v>
      </c>
      <c r="D4314" t="s">
        <v>2532</v>
      </c>
      <c r="E4314" t="s">
        <v>13211</v>
      </c>
      <c r="F4314">
        <v>32.21</v>
      </c>
    </row>
    <row r="4315" spans="1:6">
      <c r="A4315" t="s">
        <v>3230</v>
      </c>
      <c r="B4315">
        <v>7311</v>
      </c>
      <c r="C4315" t="s">
        <v>17509</v>
      </c>
      <c r="D4315" t="s">
        <v>2532</v>
      </c>
      <c r="E4315" t="s">
        <v>13211</v>
      </c>
      <c r="F4315">
        <v>33</v>
      </c>
    </row>
    <row r="4316" spans="1:6">
      <c r="A4316" t="s">
        <v>3230</v>
      </c>
      <c r="B4316">
        <v>7292</v>
      </c>
      <c r="C4316" t="s">
        <v>17510</v>
      </c>
      <c r="D4316" t="s">
        <v>2532</v>
      </c>
      <c r="E4316" t="s">
        <v>3296</v>
      </c>
      <c r="F4316">
        <v>31.95</v>
      </c>
    </row>
    <row r="4317" spans="1:6">
      <c r="A4317" t="s">
        <v>3230</v>
      </c>
      <c r="B4317">
        <v>7293</v>
      </c>
      <c r="C4317" t="s">
        <v>17511</v>
      </c>
      <c r="D4317" t="s">
        <v>2532</v>
      </c>
      <c r="E4317" t="s">
        <v>13211</v>
      </c>
      <c r="F4317">
        <v>35.340000000000003</v>
      </c>
    </row>
    <row r="4318" spans="1:6">
      <c r="A4318" t="s">
        <v>3230</v>
      </c>
      <c r="B4318">
        <v>7306</v>
      </c>
      <c r="C4318" t="s">
        <v>17512</v>
      </c>
      <c r="D4318" t="s">
        <v>2532</v>
      </c>
      <c r="E4318" t="s">
        <v>13211</v>
      </c>
      <c r="F4318">
        <v>39.01</v>
      </c>
    </row>
    <row r="4319" spans="1:6">
      <c r="A4319" t="s">
        <v>3230</v>
      </c>
      <c r="B4319">
        <v>7288</v>
      </c>
      <c r="C4319" t="s">
        <v>17513</v>
      </c>
      <c r="D4319" t="s">
        <v>2532</v>
      </c>
      <c r="E4319" t="s">
        <v>13211</v>
      </c>
      <c r="F4319">
        <v>32.39</v>
      </c>
    </row>
    <row r="4320" spans="1:6">
      <c r="A4320" t="s">
        <v>3230</v>
      </c>
      <c r="B4320">
        <v>43625</v>
      </c>
      <c r="C4320" t="s">
        <v>17514</v>
      </c>
      <c r="D4320" t="s">
        <v>2532</v>
      </c>
      <c r="E4320" t="s">
        <v>13211</v>
      </c>
      <c r="F4320">
        <v>26.15</v>
      </c>
    </row>
    <row r="4321" spans="1:6">
      <c r="A4321" t="s">
        <v>3230</v>
      </c>
      <c r="B4321">
        <v>43647</v>
      </c>
      <c r="C4321" t="s">
        <v>17515</v>
      </c>
      <c r="D4321" t="s">
        <v>2532</v>
      </c>
      <c r="E4321" t="s">
        <v>13211</v>
      </c>
      <c r="F4321">
        <v>23.75</v>
      </c>
    </row>
    <row r="4322" spans="1:6">
      <c r="A4322" t="s">
        <v>3230</v>
      </c>
      <c r="B4322">
        <v>43648</v>
      </c>
      <c r="C4322" t="s">
        <v>17516</v>
      </c>
      <c r="D4322" t="s">
        <v>2532</v>
      </c>
      <c r="E4322" t="s">
        <v>13211</v>
      </c>
      <c r="F4322">
        <v>22.92</v>
      </c>
    </row>
    <row r="4323" spans="1:6">
      <c r="A4323" t="s">
        <v>3230</v>
      </c>
      <c r="B4323">
        <v>35693</v>
      </c>
      <c r="C4323" t="s">
        <v>17517</v>
      </c>
      <c r="D4323" t="s">
        <v>2532</v>
      </c>
      <c r="E4323" t="s">
        <v>13211</v>
      </c>
      <c r="F4323">
        <v>17.52</v>
      </c>
    </row>
    <row r="4324" spans="1:6">
      <c r="A4324" t="s">
        <v>3230</v>
      </c>
      <c r="B4324">
        <v>7356</v>
      </c>
      <c r="C4324" t="s">
        <v>17518</v>
      </c>
      <c r="D4324" t="s">
        <v>2532</v>
      </c>
      <c r="E4324" t="s">
        <v>3296</v>
      </c>
      <c r="F4324">
        <v>41.99</v>
      </c>
    </row>
    <row r="4325" spans="1:6">
      <c r="A4325" t="s">
        <v>3230</v>
      </c>
      <c r="B4325">
        <v>35692</v>
      </c>
      <c r="C4325" t="s">
        <v>17519</v>
      </c>
      <c r="D4325" t="s">
        <v>2532</v>
      </c>
      <c r="E4325" t="s">
        <v>13211</v>
      </c>
      <c r="F4325">
        <v>27.48</v>
      </c>
    </row>
    <row r="4326" spans="1:6">
      <c r="A4326" t="s">
        <v>3230</v>
      </c>
      <c r="B4326">
        <v>43624</v>
      </c>
      <c r="C4326" t="s">
        <v>17520</v>
      </c>
      <c r="D4326" t="s">
        <v>2532</v>
      </c>
      <c r="E4326" t="s">
        <v>13211</v>
      </c>
      <c r="F4326">
        <v>51.18</v>
      </c>
    </row>
    <row r="4327" spans="1:6">
      <c r="A4327" t="s">
        <v>3230</v>
      </c>
      <c r="B4327">
        <v>7342</v>
      </c>
      <c r="C4327" t="s">
        <v>17521</v>
      </c>
      <c r="D4327" t="s">
        <v>2885</v>
      </c>
      <c r="E4327" t="s">
        <v>13211</v>
      </c>
      <c r="F4327">
        <v>2.4700000000000002</v>
      </c>
    </row>
    <row r="4328" spans="1:6">
      <c r="A4328" t="s">
        <v>3230</v>
      </c>
      <c r="B4328">
        <v>7350</v>
      </c>
      <c r="C4328" t="s">
        <v>17522</v>
      </c>
      <c r="D4328" t="s">
        <v>2532</v>
      </c>
      <c r="E4328" t="s">
        <v>13211</v>
      </c>
      <c r="F4328">
        <v>60.61</v>
      </c>
    </row>
    <row r="4329" spans="1:6">
      <c r="A4329" t="s">
        <v>3230</v>
      </c>
      <c r="B4329">
        <v>39574</v>
      </c>
      <c r="C4329" t="s">
        <v>17523</v>
      </c>
      <c r="D4329" t="s">
        <v>1161</v>
      </c>
      <c r="E4329" t="s">
        <v>13211</v>
      </c>
      <c r="F4329">
        <v>5.66</v>
      </c>
    </row>
    <row r="4330" spans="1:6">
      <c r="A4330" t="s">
        <v>3230</v>
      </c>
      <c r="B4330">
        <v>11060</v>
      </c>
      <c r="C4330" t="s">
        <v>17524</v>
      </c>
      <c r="D4330" t="s">
        <v>1161</v>
      </c>
      <c r="E4330" t="s">
        <v>13211</v>
      </c>
      <c r="F4330">
        <v>58.96</v>
      </c>
    </row>
    <row r="4331" spans="1:6">
      <c r="A4331" t="s">
        <v>3230</v>
      </c>
      <c r="B4331">
        <v>37401</v>
      </c>
      <c r="C4331" t="s">
        <v>17525</v>
      </c>
      <c r="D4331" t="s">
        <v>1161</v>
      </c>
      <c r="E4331" t="s">
        <v>13211</v>
      </c>
      <c r="F4331">
        <v>102.65</v>
      </c>
    </row>
    <row r="4332" spans="1:6">
      <c r="A4332" t="s">
        <v>3230</v>
      </c>
      <c r="B4332">
        <v>38101</v>
      </c>
      <c r="C4332" t="s">
        <v>17526</v>
      </c>
      <c r="D4332" t="s">
        <v>1161</v>
      </c>
      <c r="E4332" t="s">
        <v>13211</v>
      </c>
      <c r="F4332">
        <v>7.15</v>
      </c>
    </row>
    <row r="4333" spans="1:6">
      <c r="A4333" t="s">
        <v>3230</v>
      </c>
      <c r="B4333">
        <v>7528</v>
      </c>
      <c r="C4333" t="s">
        <v>17527</v>
      </c>
      <c r="D4333" t="s">
        <v>1161</v>
      </c>
      <c r="E4333" t="s">
        <v>3296</v>
      </c>
      <c r="F4333">
        <v>8.41</v>
      </c>
    </row>
    <row r="4334" spans="1:6">
      <c r="A4334" t="s">
        <v>3230</v>
      </c>
      <c r="B4334">
        <v>12147</v>
      </c>
      <c r="C4334" t="s">
        <v>17528</v>
      </c>
      <c r="D4334" t="s">
        <v>1161</v>
      </c>
      <c r="E4334" t="s">
        <v>13211</v>
      </c>
      <c r="F4334">
        <v>12.82</v>
      </c>
    </row>
    <row r="4335" spans="1:6">
      <c r="A4335" t="s">
        <v>3230</v>
      </c>
      <c r="B4335">
        <v>38075</v>
      </c>
      <c r="C4335" t="s">
        <v>17529</v>
      </c>
      <c r="D4335" t="s">
        <v>1161</v>
      </c>
      <c r="E4335" t="s">
        <v>13211</v>
      </c>
      <c r="F4335">
        <v>14.57</v>
      </c>
    </row>
    <row r="4336" spans="1:6">
      <c r="A4336" t="s">
        <v>3230</v>
      </c>
      <c r="B4336">
        <v>38102</v>
      </c>
      <c r="C4336" t="s">
        <v>17530</v>
      </c>
      <c r="D4336" t="s">
        <v>1161</v>
      </c>
      <c r="E4336" t="s">
        <v>13211</v>
      </c>
      <c r="F4336">
        <v>9.15</v>
      </c>
    </row>
    <row r="4337" spans="1:6">
      <c r="A4337" t="s">
        <v>3230</v>
      </c>
      <c r="B4337">
        <v>7525</v>
      </c>
      <c r="C4337" t="s">
        <v>17531</v>
      </c>
      <c r="D4337" t="s">
        <v>1161</v>
      </c>
      <c r="E4337" t="s">
        <v>13211</v>
      </c>
      <c r="F4337">
        <v>41.41</v>
      </c>
    </row>
    <row r="4338" spans="1:6">
      <c r="A4338" t="s">
        <v>3230</v>
      </c>
      <c r="B4338">
        <v>7524</v>
      </c>
      <c r="C4338" t="s">
        <v>17532</v>
      </c>
      <c r="D4338" t="s">
        <v>1161</v>
      </c>
      <c r="E4338" t="s">
        <v>13211</v>
      </c>
      <c r="F4338">
        <v>39.020000000000003</v>
      </c>
    </row>
    <row r="4339" spans="1:6">
      <c r="A4339" t="s">
        <v>3230</v>
      </c>
      <c r="B4339">
        <v>38105</v>
      </c>
      <c r="C4339" t="s">
        <v>17533</v>
      </c>
      <c r="D4339" t="s">
        <v>1161</v>
      </c>
      <c r="E4339" t="s">
        <v>13211</v>
      </c>
      <c r="F4339">
        <v>10.02</v>
      </c>
    </row>
    <row r="4340" spans="1:6">
      <c r="A4340" t="s">
        <v>3230</v>
      </c>
      <c r="B4340">
        <v>38084</v>
      </c>
      <c r="C4340" t="s">
        <v>17534</v>
      </c>
      <c r="D4340" t="s">
        <v>1161</v>
      </c>
      <c r="E4340" t="s">
        <v>13211</v>
      </c>
      <c r="F4340">
        <v>14.23</v>
      </c>
    </row>
    <row r="4341" spans="1:6">
      <c r="A4341" t="s">
        <v>3230</v>
      </c>
      <c r="B4341">
        <v>38103</v>
      </c>
      <c r="C4341" t="s">
        <v>17535</v>
      </c>
      <c r="D4341" t="s">
        <v>1161</v>
      </c>
      <c r="E4341" t="s">
        <v>13211</v>
      </c>
      <c r="F4341">
        <v>15.05</v>
      </c>
    </row>
    <row r="4342" spans="1:6">
      <c r="A4342" t="s">
        <v>3230</v>
      </c>
      <c r="B4342">
        <v>38082</v>
      </c>
      <c r="C4342" t="s">
        <v>17536</v>
      </c>
      <c r="D4342" t="s">
        <v>1161</v>
      </c>
      <c r="E4342" t="s">
        <v>13211</v>
      </c>
      <c r="F4342">
        <v>18.54</v>
      </c>
    </row>
    <row r="4343" spans="1:6">
      <c r="A4343" t="s">
        <v>3230</v>
      </c>
      <c r="B4343">
        <v>38104</v>
      </c>
      <c r="C4343" t="s">
        <v>17537</v>
      </c>
      <c r="D4343" t="s">
        <v>1161</v>
      </c>
      <c r="E4343" t="s">
        <v>13211</v>
      </c>
      <c r="F4343">
        <v>29.46</v>
      </c>
    </row>
    <row r="4344" spans="1:6">
      <c r="A4344" t="s">
        <v>3230</v>
      </c>
      <c r="B4344">
        <v>38083</v>
      </c>
      <c r="C4344" t="s">
        <v>17538</v>
      </c>
      <c r="D4344" t="s">
        <v>1161</v>
      </c>
      <c r="E4344" t="s">
        <v>13211</v>
      </c>
      <c r="F4344">
        <v>32.71</v>
      </c>
    </row>
    <row r="4345" spans="1:6">
      <c r="A4345" t="s">
        <v>3230</v>
      </c>
      <c r="B4345">
        <v>38076</v>
      </c>
      <c r="C4345" t="s">
        <v>17539</v>
      </c>
      <c r="D4345" t="s">
        <v>1161</v>
      </c>
      <c r="E4345" t="s">
        <v>13211</v>
      </c>
      <c r="F4345">
        <v>16.329999999999998</v>
      </c>
    </row>
    <row r="4346" spans="1:6">
      <c r="A4346" t="s">
        <v>13354</v>
      </c>
      <c r="B4346">
        <v>7592</v>
      </c>
      <c r="C4346" t="s">
        <v>17540</v>
      </c>
      <c r="D4346" t="s">
        <v>5258</v>
      </c>
      <c r="E4346" t="s">
        <v>3296</v>
      </c>
      <c r="F4346">
        <v>22.59</v>
      </c>
    </row>
    <row r="4347" spans="1:6">
      <c r="A4347" t="s">
        <v>13354</v>
      </c>
      <c r="B4347">
        <v>40820</v>
      </c>
      <c r="C4347" t="s">
        <v>17541</v>
      </c>
      <c r="D4347" t="s">
        <v>10200</v>
      </c>
      <c r="E4347" t="s">
        <v>13211</v>
      </c>
      <c r="F4347">
        <v>3976.31</v>
      </c>
    </row>
    <row r="4348" spans="1:6">
      <c r="A4348" t="s">
        <v>3230</v>
      </c>
      <c r="B4348">
        <v>11826</v>
      </c>
      <c r="C4348" t="s">
        <v>17542</v>
      </c>
      <c r="D4348" t="s">
        <v>1161</v>
      </c>
      <c r="E4348" t="s">
        <v>13211</v>
      </c>
      <c r="F4348">
        <v>48.26</v>
      </c>
    </row>
    <row r="4349" spans="1:6">
      <c r="A4349" t="s">
        <v>3230</v>
      </c>
      <c r="B4349">
        <v>7606</v>
      </c>
      <c r="C4349" t="s">
        <v>17543</v>
      </c>
      <c r="D4349" t="s">
        <v>1161</v>
      </c>
      <c r="E4349" t="s">
        <v>13211</v>
      </c>
      <c r="F4349">
        <v>58.04</v>
      </c>
    </row>
    <row r="4350" spans="1:6">
      <c r="A4350" t="s">
        <v>3230</v>
      </c>
      <c r="B4350">
        <v>11825</v>
      </c>
      <c r="C4350" t="s">
        <v>17544</v>
      </c>
      <c r="D4350" t="s">
        <v>1161</v>
      </c>
      <c r="E4350" t="s">
        <v>13211</v>
      </c>
      <c r="F4350">
        <v>61.06</v>
      </c>
    </row>
    <row r="4351" spans="1:6">
      <c r="A4351" t="s">
        <v>3230</v>
      </c>
      <c r="B4351">
        <v>11767</v>
      </c>
      <c r="C4351" t="s">
        <v>17545</v>
      </c>
      <c r="D4351" t="s">
        <v>1161</v>
      </c>
      <c r="E4351" t="s">
        <v>13211</v>
      </c>
      <c r="F4351">
        <v>162.62</v>
      </c>
    </row>
    <row r="4352" spans="1:6">
      <c r="A4352" t="s">
        <v>3230</v>
      </c>
      <c r="B4352">
        <v>11763</v>
      </c>
      <c r="C4352" t="s">
        <v>17546</v>
      </c>
      <c r="D4352" t="s">
        <v>1161</v>
      </c>
      <c r="E4352" t="s">
        <v>13211</v>
      </c>
      <c r="F4352">
        <v>126.75</v>
      </c>
    </row>
    <row r="4353" spans="1:6">
      <c r="A4353" t="s">
        <v>3230</v>
      </c>
      <c r="B4353">
        <v>11764</v>
      </c>
      <c r="C4353" t="s">
        <v>17547</v>
      </c>
      <c r="D4353" t="s">
        <v>1161</v>
      </c>
      <c r="E4353" t="s">
        <v>13211</v>
      </c>
      <c r="F4353">
        <v>103.99</v>
      </c>
    </row>
    <row r="4354" spans="1:6">
      <c r="A4354" t="s">
        <v>3230</v>
      </c>
      <c r="B4354">
        <v>11829</v>
      </c>
      <c r="C4354" t="s">
        <v>17548</v>
      </c>
      <c r="D4354" t="s">
        <v>1161</v>
      </c>
      <c r="E4354" t="s">
        <v>13211</v>
      </c>
      <c r="F4354">
        <v>25.13</v>
      </c>
    </row>
    <row r="4355" spans="1:6">
      <c r="A4355" t="s">
        <v>3230</v>
      </c>
      <c r="B4355">
        <v>11830</v>
      </c>
      <c r="C4355" t="s">
        <v>17549</v>
      </c>
      <c r="D4355" t="s">
        <v>1161</v>
      </c>
      <c r="E4355" t="s">
        <v>13211</v>
      </c>
      <c r="F4355">
        <v>27.14</v>
      </c>
    </row>
    <row r="4356" spans="1:6">
      <c r="A4356" t="s">
        <v>3230</v>
      </c>
      <c r="B4356">
        <v>11765</v>
      </c>
      <c r="C4356" t="s">
        <v>17550</v>
      </c>
      <c r="D4356" t="s">
        <v>1161</v>
      </c>
      <c r="E4356" t="s">
        <v>13211</v>
      </c>
      <c r="F4356">
        <v>69.3</v>
      </c>
    </row>
    <row r="4357" spans="1:6">
      <c r="A4357" t="s">
        <v>3230</v>
      </c>
      <c r="B4357">
        <v>11766</v>
      </c>
      <c r="C4357" t="s">
        <v>17551</v>
      </c>
      <c r="D4357" t="s">
        <v>1161</v>
      </c>
      <c r="E4357" t="s">
        <v>13211</v>
      </c>
      <c r="F4357">
        <v>37.909999999999997</v>
      </c>
    </row>
    <row r="4358" spans="1:6">
      <c r="A4358" t="s">
        <v>3230</v>
      </c>
      <c r="B4358">
        <v>11824</v>
      </c>
      <c r="C4358" t="s">
        <v>17552</v>
      </c>
      <c r="D4358" t="s">
        <v>1161</v>
      </c>
      <c r="E4358" t="s">
        <v>13211</v>
      </c>
      <c r="F4358">
        <v>44.59</v>
      </c>
    </row>
    <row r="4359" spans="1:6">
      <c r="A4359" t="s">
        <v>3230</v>
      </c>
      <c r="B4359">
        <v>44045</v>
      </c>
      <c r="C4359" t="s">
        <v>17553</v>
      </c>
      <c r="D4359" t="s">
        <v>1161</v>
      </c>
      <c r="E4359" t="s">
        <v>13211</v>
      </c>
      <c r="F4359">
        <v>489.4</v>
      </c>
    </row>
    <row r="4360" spans="1:6">
      <c r="A4360" t="s">
        <v>3230</v>
      </c>
      <c r="B4360">
        <v>39702</v>
      </c>
      <c r="C4360" t="s">
        <v>17554</v>
      </c>
      <c r="D4360" t="s">
        <v>1161</v>
      </c>
      <c r="E4360" t="s">
        <v>13211</v>
      </c>
      <c r="F4360">
        <v>3250.3</v>
      </c>
    </row>
    <row r="4361" spans="1:6">
      <c r="A4361" t="s">
        <v>3230</v>
      </c>
      <c r="B4361">
        <v>13415</v>
      </c>
      <c r="C4361" t="s">
        <v>17555</v>
      </c>
      <c r="D4361" t="s">
        <v>1161</v>
      </c>
      <c r="E4361" t="s">
        <v>3296</v>
      </c>
      <c r="F4361">
        <v>106.71</v>
      </c>
    </row>
    <row r="4362" spans="1:6">
      <c r="A4362" t="s">
        <v>3230</v>
      </c>
      <c r="B4362">
        <v>7602</v>
      </c>
      <c r="C4362" t="s">
        <v>17556</v>
      </c>
      <c r="D4362" t="s">
        <v>1161</v>
      </c>
      <c r="E4362" t="s">
        <v>13211</v>
      </c>
      <c r="F4362">
        <v>68.099999999999994</v>
      </c>
    </row>
    <row r="4363" spans="1:6">
      <c r="A4363" t="s">
        <v>3230</v>
      </c>
      <c r="B4363">
        <v>7603</v>
      </c>
      <c r="C4363" t="s">
        <v>17557</v>
      </c>
      <c r="D4363" t="s">
        <v>1161</v>
      </c>
      <c r="E4363" t="s">
        <v>13211</v>
      </c>
      <c r="F4363">
        <v>57.77</v>
      </c>
    </row>
    <row r="4364" spans="1:6">
      <c r="A4364" t="s">
        <v>3230</v>
      </c>
      <c r="B4364">
        <v>11777</v>
      </c>
      <c r="C4364" t="s">
        <v>17558</v>
      </c>
      <c r="D4364" t="s">
        <v>1161</v>
      </c>
      <c r="E4364" t="s">
        <v>13211</v>
      </c>
      <c r="F4364">
        <v>217.27</v>
      </c>
    </row>
    <row r="4365" spans="1:6">
      <c r="A4365" t="s">
        <v>3230</v>
      </c>
      <c r="B4365">
        <v>13417</v>
      </c>
      <c r="C4365" t="s">
        <v>17559</v>
      </c>
      <c r="D4365" t="s">
        <v>1161</v>
      </c>
      <c r="E4365" t="s">
        <v>13211</v>
      </c>
      <c r="F4365">
        <v>138.97999999999999</v>
      </c>
    </row>
    <row r="4366" spans="1:6">
      <c r="A4366" t="s">
        <v>3230</v>
      </c>
      <c r="B4366">
        <v>36791</v>
      </c>
      <c r="C4366" t="s">
        <v>17560</v>
      </c>
      <c r="D4366" t="s">
        <v>1161</v>
      </c>
      <c r="E4366" t="s">
        <v>13211</v>
      </c>
      <c r="F4366">
        <v>208.59</v>
      </c>
    </row>
    <row r="4367" spans="1:6">
      <c r="A4367" t="s">
        <v>3230</v>
      </c>
      <c r="B4367">
        <v>36795</v>
      </c>
      <c r="C4367" t="s">
        <v>17561</v>
      </c>
      <c r="D4367" t="s">
        <v>1161</v>
      </c>
      <c r="E4367" t="s">
        <v>13211</v>
      </c>
      <c r="F4367">
        <v>2637.33</v>
      </c>
    </row>
    <row r="4368" spans="1:6">
      <c r="A4368" t="s">
        <v>3230</v>
      </c>
      <c r="B4368">
        <v>36796</v>
      </c>
      <c r="C4368" t="s">
        <v>17562</v>
      </c>
      <c r="D4368" t="s">
        <v>1161</v>
      </c>
      <c r="E4368" t="s">
        <v>13211</v>
      </c>
      <c r="F4368">
        <v>219.16</v>
      </c>
    </row>
    <row r="4369" spans="1:6">
      <c r="A4369" t="s">
        <v>3230</v>
      </c>
      <c r="B4369">
        <v>36792</v>
      </c>
      <c r="C4369" t="s">
        <v>17563</v>
      </c>
      <c r="D4369" t="s">
        <v>1161</v>
      </c>
      <c r="E4369" t="s">
        <v>13211</v>
      </c>
      <c r="F4369">
        <v>277.62</v>
      </c>
    </row>
    <row r="4370" spans="1:6">
      <c r="A4370" t="s">
        <v>3230</v>
      </c>
      <c r="B4370">
        <v>11773</v>
      </c>
      <c r="C4370" t="s">
        <v>17564</v>
      </c>
      <c r="D4370" t="s">
        <v>1161</v>
      </c>
      <c r="E4370" t="s">
        <v>13211</v>
      </c>
      <c r="F4370">
        <v>184.81</v>
      </c>
    </row>
    <row r="4371" spans="1:6">
      <c r="A4371" t="s">
        <v>3230</v>
      </c>
      <c r="B4371">
        <v>11762</v>
      </c>
      <c r="C4371" t="s">
        <v>17565</v>
      </c>
      <c r="D4371" t="s">
        <v>1161</v>
      </c>
      <c r="E4371" t="s">
        <v>13211</v>
      </c>
      <c r="F4371">
        <v>87.66</v>
      </c>
    </row>
    <row r="4372" spans="1:6">
      <c r="A4372" t="s">
        <v>3230</v>
      </c>
      <c r="B4372">
        <v>7604</v>
      </c>
      <c r="C4372" t="s">
        <v>17566</v>
      </c>
      <c r="D4372" t="s">
        <v>1161</v>
      </c>
      <c r="E4372" t="s">
        <v>13211</v>
      </c>
      <c r="F4372">
        <v>74.22</v>
      </c>
    </row>
    <row r="4373" spans="1:6">
      <c r="A4373" t="s">
        <v>3230</v>
      </c>
      <c r="B4373">
        <v>13984</v>
      </c>
      <c r="C4373" t="s">
        <v>17567</v>
      </c>
      <c r="D4373" t="s">
        <v>1161</v>
      </c>
      <c r="E4373" t="s">
        <v>13211</v>
      </c>
      <c r="F4373">
        <v>107.87</v>
      </c>
    </row>
    <row r="4374" spans="1:6">
      <c r="A4374" t="s">
        <v>3230</v>
      </c>
      <c r="B4374">
        <v>11772</v>
      </c>
      <c r="C4374" t="s">
        <v>17568</v>
      </c>
      <c r="D4374" t="s">
        <v>1161</v>
      </c>
      <c r="E4374" t="s">
        <v>13211</v>
      </c>
      <c r="F4374">
        <v>185.39</v>
      </c>
    </row>
    <row r="4375" spans="1:6">
      <c r="A4375" t="s">
        <v>3230</v>
      </c>
      <c r="B4375">
        <v>13983</v>
      </c>
      <c r="C4375" t="s">
        <v>17569</v>
      </c>
      <c r="D4375" t="s">
        <v>1161</v>
      </c>
      <c r="E4375" t="s">
        <v>13211</v>
      </c>
      <c r="F4375">
        <v>140.4</v>
      </c>
    </row>
    <row r="4376" spans="1:6">
      <c r="A4376" t="s">
        <v>3230</v>
      </c>
      <c r="B4376">
        <v>13416</v>
      </c>
      <c r="C4376" t="s">
        <v>17570</v>
      </c>
      <c r="D4376" t="s">
        <v>1161</v>
      </c>
      <c r="E4376" t="s">
        <v>13211</v>
      </c>
      <c r="F4376">
        <v>124.7</v>
      </c>
    </row>
    <row r="4377" spans="1:6">
      <c r="A4377" t="s">
        <v>3230</v>
      </c>
      <c r="B4377">
        <v>40329</v>
      </c>
      <c r="C4377" t="s">
        <v>17571</v>
      </c>
      <c r="D4377" t="s">
        <v>1161</v>
      </c>
      <c r="E4377" t="s">
        <v>3296</v>
      </c>
      <c r="F4377">
        <v>15.75</v>
      </c>
    </row>
    <row r="4378" spans="1:6">
      <c r="A4378" t="s">
        <v>3230</v>
      </c>
      <c r="B4378">
        <v>11823</v>
      </c>
      <c r="C4378" t="s">
        <v>17572</v>
      </c>
      <c r="D4378" t="s">
        <v>1161</v>
      </c>
      <c r="E4378" t="s">
        <v>13211</v>
      </c>
      <c r="F4378">
        <v>6.63</v>
      </c>
    </row>
    <row r="4379" spans="1:6">
      <c r="A4379" t="s">
        <v>3230</v>
      </c>
      <c r="B4379">
        <v>11822</v>
      </c>
      <c r="C4379" t="s">
        <v>17573</v>
      </c>
      <c r="D4379" t="s">
        <v>1161</v>
      </c>
      <c r="E4379" t="s">
        <v>13211</v>
      </c>
      <c r="F4379">
        <v>31.63</v>
      </c>
    </row>
    <row r="4380" spans="1:6">
      <c r="A4380" t="s">
        <v>3230</v>
      </c>
      <c r="B4380">
        <v>11831</v>
      </c>
      <c r="C4380" t="s">
        <v>17574</v>
      </c>
      <c r="D4380" t="s">
        <v>1161</v>
      </c>
      <c r="E4380" t="s">
        <v>13211</v>
      </c>
      <c r="F4380">
        <v>19.03</v>
      </c>
    </row>
    <row r="4381" spans="1:6">
      <c r="A4381" t="s">
        <v>3230</v>
      </c>
      <c r="B4381">
        <v>45249</v>
      </c>
      <c r="C4381" t="s">
        <v>17575</v>
      </c>
      <c r="D4381" t="s">
        <v>1161</v>
      </c>
      <c r="E4381" t="s">
        <v>13211</v>
      </c>
      <c r="F4381">
        <v>175.22</v>
      </c>
    </row>
    <row r="4382" spans="1:6">
      <c r="A4382" t="s">
        <v>3230</v>
      </c>
      <c r="B4382">
        <v>7613</v>
      </c>
      <c r="C4382" t="s">
        <v>17576</v>
      </c>
      <c r="D4382" t="s">
        <v>1161</v>
      </c>
      <c r="E4382" t="s">
        <v>13211</v>
      </c>
      <c r="F4382">
        <v>200912.22</v>
      </c>
    </row>
    <row r="4383" spans="1:6">
      <c r="A4383" t="s">
        <v>3230</v>
      </c>
      <c r="B4383">
        <v>7619</v>
      </c>
      <c r="C4383" t="s">
        <v>17577</v>
      </c>
      <c r="D4383" t="s">
        <v>1161</v>
      </c>
      <c r="E4383" t="s">
        <v>13211</v>
      </c>
      <c r="F4383">
        <v>31056.73</v>
      </c>
    </row>
    <row r="4384" spans="1:6">
      <c r="A4384" t="s">
        <v>3230</v>
      </c>
      <c r="B4384">
        <v>12076</v>
      </c>
      <c r="C4384" t="s">
        <v>17578</v>
      </c>
      <c r="D4384" t="s">
        <v>1161</v>
      </c>
      <c r="E4384" t="s">
        <v>13211</v>
      </c>
      <c r="F4384">
        <v>14246.2</v>
      </c>
    </row>
    <row r="4385" spans="1:6">
      <c r="A4385" t="s">
        <v>3230</v>
      </c>
      <c r="B4385">
        <v>7614</v>
      </c>
      <c r="C4385" t="s">
        <v>17579</v>
      </c>
      <c r="D4385" t="s">
        <v>1161</v>
      </c>
      <c r="E4385" t="s">
        <v>13211</v>
      </c>
      <c r="F4385">
        <v>39169.94</v>
      </c>
    </row>
    <row r="4386" spans="1:6">
      <c r="A4386" t="s">
        <v>3230</v>
      </c>
      <c r="B4386">
        <v>7618</v>
      </c>
      <c r="C4386" t="s">
        <v>17580</v>
      </c>
      <c r="D4386" t="s">
        <v>1161</v>
      </c>
      <c r="E4386" t="s">
        <v>13211</v>
      </c>
      <c r="F4386">
        <v>254046.5</v>
      </c>
    </row>
    <row r="4387" spans="1:6">
      <c r="A4387" t="s">
        <v>3230</v>
      </c>
      <c r="B4387">
        <v>7620</v>
      </c>
      <c r="C4387" t="s">
        <v>17581</v>
      </c>
      <c r="D4387" t="s">
        <v>1161</v>
      </c>
      <c r="E4387" t="s">
        <v>13211</v>
      </c>
      <c r="F4387">
        <v>54949.65</v>
      </c>
    </row>
    <row r="4388" spans="1:6">
      <c r="A4388" t="s">
        <v>3230</v>
      </c>
      <c r="B4388">
        <v>7610</v>
      </c>
      <c r="C4388" t="s">
        <v>17582</v>
      </c>
      <c r="D4388" t="s">
        <v>1161</v>
      </c>
      <c r="E4388" t="s">
        <v>13211</v>
      </c>
      <c r="F4388">
        <v>17400.72</v>
      </c>
    </row>
    <row r="4389" spans="1:6">
      <c r="A4389" t="s">
        <v>3230</v>
      </c>
      <c r="B4389">
        <v>7615</v>
      </c>
      <c r="C4389" t="s">
        <v>17583</v>
      </c>
      <c r="D4389" t="s">
        <v>1161</v>
      </c>
      <c r="E4389" t="s">
        <v>13211</v>
      </c>
      <c r="F4389">
        <v>64107.93</v>
      </c>
    </row>
    <row r="4390" spans="1:6">
      <c r="A4390" t="s">
        <v>3230</v>
      </c>
      <c r="B4390">
        <v>7617</v>
      </c>
      <c r="C4390" t="s">
        <v>17584</v>
      </c>
      <c r="D4390" t="s">
        <v>1161</v>
      </c>
      <c r="E4390" t="s">
        <v>13211</v>
      </c>
      <c r="F4390">
        <v>19435.89</v>
      </c>
    </row>
    <row r="4391" spans="1:6">
      <c r="A4391" t="s">
        <v>3230</v>
      </c>
      <c r="B4391">
        <v>7616</v>
      </c>
      <c r="C4391" t="s">
        <v>17585</v>
      </c>
      <c r="D4391" t="s">
        <v>1161</v>
      </c>
      <c r="E4391" t="s">
        <v>13211</v>
      </c>
      <c r="F4391">
        <v>104613.96</v>
      </c>
    </row>
    <row r="4392" spans="1:6">
      <c r="A4392" t="s">
        <v>3230</v>
      </c>
      <c r="B4392">
        <v>7611</v>
      </c>
      <c r="C4392" t="s">
        <v>17586</v>
      </c>
      <c r="D4392" t="s">
        <v>1161</v>
      </c>
      <c r="E4392" t="s">
        <v>3296</v>
      </c>
      <c r="F4392">
        <v>25134.38</v>
      </c>
    </row>
    <row r="4393" spans="1:6">
      <c r="A4393" t="s">
        <v>3230</v>
      </c>
      <c r="B4393">
        <v>7612</v>
      </c>
      <c r="C4393" t="s">
        <v>17587</v>
      </c>
      <c r="D4393" t="s">
        <v>1161</v>
      </c>
      <c r="E4393" t="s">
        <v>13211</v>
      </c>
      <c r="F4393">
        <v>143495.93</v>
      </c>
    </row>
    <row r="4394" spans="1:6">
      <c r="A4394" t="s">
        <v>3230</v>
      </c>
      <c r="B4394">
        <v>37371</v>
      </c>
      <c r="C4394" t="s">
        <v>17588</v>
      </c>
      <c r="D4394" t="s">
        <v>5258</v>
      </c>
      <c r="E4394" t="s">
        <v>3296</v>
      </c>
      <c r="F4394">
        <v>0.6</v>
      </c>
    </row>
    <row r="4395" spans="1:6">
      <c r="A4395" t="s">
        <v>3230</v>
      </c>
      <c r="B4395">
        <v>40861</v>
      </c>
      <c r="C4395" t="s">
        <v>17589</v>
      </c>
      <c r="D4395" t="s">
        <v>10200</v>
      </c>
      <c r="E4395" t="s">
        <v>3296</v>
      </c>
      <c r="F4395">
        <v>112.22</v>
      </c>
    </row>
    <row r="4396" spans="1:6">
      <c r="A4396" t="s">
        <v>13385</v>
      </c>
      <c r="B4396">
        <v>36509</v>
      </c>
      <c r="C4396" t="s">
        <v>17590</v>
      </c>
      <c r="D4396" t="s">
        <v>1161</v>
      </c>
      <c r="E4396" t="s">
        <v>13211</v>
      </c>
    </row>
    <row r="4397" spans="1:6">
      <c r="A4397" t="s">
        <v>13385</v>
      </c>
      <c r="B4397">
        <v>36510</v>
      </c>
      <c r="C4397" t="s">
        <v>17591</v>
      </c>
      <c r="D4397" t="s">
        <v>1161</v>
      </c>
      <c r="E4397" t="s">
        <v>13211</v>
      </c>
    </row>
    <row r="4398" spans="1:6">
      <c r="A4398" t="s">
        <v>13385</v>
      </c>
      <c r="B4398">
        <v>25020</v>
      </c>
      <c r="C4398" t="s">
        <v>17592</v>
      </c>
      <c r="D4398" t="s">
        <v>1161</v>
      </c>
      <c r="E4398" t="s">
        <v>13211</v>
      </c>
    </row>
    <row r="4399" spans="1:6">
      <c r="A4399" t="s">
        <v>13385</v>
      </c>
      <c r="B4399">
        <v>7622</v>
      </c>
      <c r="C4399" t="s">
        <v>17593</v>
      </c>
      <c r="D4399" t="s">
        <v>1161</v>
      </c>
      <c r="E4399" t="s">
        <v>13211</v>
      </c>
    </row>
    <row r="4400" spans="1:6">
      <c r="A4400" t="s">
        <v>13385</v>
      </c>
      <c r="B4400">
        <v>7624</v>
      </c>
      <c r="C4400" t="s">
        <v>17594</v>
      </c>
      <c r="D4400" t="s">
        <v>1161</v>
      </c>
      <c r="E4400" t="s">
        <v>3296</v>
      </c>
    </row>
    <row r="4401" spans="1:6">
      <c r="A4401" t="s">
        <v>13385</v>
      </c>
      <c r="B4401">
        <v>7625</v>
      </c>
      <c r="C4401" t="s">
        <v>17595</v>
      </c>
      <c r="D4401" t="s">
        <v>1161</v>
      </c>
      <c r="E4401" t="s">
        <v>13211</v>
      </c>
    </row>
    <row r="4402" spans="1:6">
      <c r="A4402" t="s">
        <v>13385</v>
      </c>
      <c r="B4402">
        <v>7623</v>
      </c>
      <c r="C4402" t="s">
        <v>17596</v>
      </c>
      <c r="D4402" t="s">
        <v>1161</v>
      </c>
      <c r="E4402" t="s">
        <v>13211</v>
      </c>
    </row>
    <row r="4403" spans="1:6">
      <c r="A4403" t="s">
        <v>13385</v>
      </c>
      <c r="B4403">
        <v>36508</v>
      </c>
      <c r="C4403" t="s">
        <v>17597</v>
      </c>
      <c r="D4403" t="s">
        <v>1161</v>
      </c>
      <c r="E4403" t="s">
        <v>13211</v>
      </c>
    </row>
    <row r="4404" spans="1:6">
      <c r="A4404" t="s">
        <v>13385</v>
      </c>
      <c r="B4404">
        <v>13238</v>
      </c>
      <c r="C4404" t="s">
        <v>17598</v>
      </c>
      <c r="D4404" t="s">
        <v>1161</v>
      </c>
      <c r="E4404" t="s">
        <v>13211</v>
      </c>
    </row>
    <row r="4405" spans="1:6">
      <c r="A4405" t="s">
        <v>13385</v>
      </c>
      <c r="B4405">
        <v>36511</v>
      </c>
      <c r="C4405" t="s">
        <v>17599</v>
      </c>
      <c r="D4405" t="s">
        <v>1161</v>
      </c>
      <c r="E4405" t="s">
        <v>13211</v>
      </c>
    </row>
    <row r="4406" spans="1:6">
      <c r="A4406" t="s">
        <v>13385</v>
      </c>
      <c r="B4406">
        <v>36515</v>
      </c>
      <c r="C4406" t="s">
        <v>17600</v>
      </c>
      <c r="D4406" t="s">
        <v>1161</v>
      </c>
      <c r="E4406" t="s">
        <v>13211</v>
      </c>
    </row>
    <row r="4407" spans="1:6">
      <c r="A4407" t="s">
        <v>13385</v>
      </c>
      <c r="B4407">
        <v>10598</v>
      </c>
      <c r="C4407" t="s">
        <v>17601</v>
      </c>
      <c r="D4407" t="s">
        <v>1161</v>
      </c>
      <c r="E4407" t="s">
        <v>13211</v>
      </c>
    </row>
    <row r="4408" spans="1:6">
      <c r="A4408" t="s">
        <v>13385</v>
      </c>
      <c r="B4408">
        <v>7640</v>
      </c>
      <c r="C4408" t="s">
        <v>17602</v>
      </c>
      <c r="D4408" t="s">
        <v>1161</v>
      </c>
      <c r="E4408" t="s">
        <v>3296</v>
      </c>
    </row>
    <row r="4409" spans="1:6">
      <c r="A4409" t="s">
        <v>13385</v>
      </c>
      <c r="B4409">
        <v>36513</v>
      </c>
      <c r="C4409" t="s">
        <v>17603</v>
      </c>
      <c r="D4409" t="s">
        <v>1161</v>
      </c>
      <c r="E4409" t="s">
        <v>13211</v>
      </c>
    </row>
    <row r="4410" spans="1:6">
      <c r="A4410" t="s">
        <v>13385</v>
      </c>
      <c r="B4410">
        <v>36514</v>
      </c>
      <c r="C4410" t="s">
        <v>17604</v>
      </c>
      <c r="D4410" t="s">
        <v>1161</v>
      </c>
      <c r="E4410" t="s">
        <v>13211</v>
      </c>
    </row>
    <row r="4411" spans="1:6">
      <c r="A4411" t="s">
        <v>3230</v>
      </c>
      <c r="B4411">
        <v>11572</v>
      </c>
      <c r="C4411" t="s">
        <v>17605</v>
      </c>
      <c r="D4411" t="s">
        <v>1161</v>
      </c>
      <c r="E4411" t="s">
        <v>13211</v>
      </c>
      <c r="F4411">
        <v>30.35</v>
      </c>
    </row>
    <row r="4412" spans="1:6">
      <c r="A4412" t="s">
        <v>3230</v>
      </c>
      <c r="B4412">
        <v>36149</v>
      </c>
      <c r="C4412" t="s">
        <v>17606</v>
      </c>
      <c r="D4412" t="s">
        <v>1161</v>
      </c>
      <c r="E4412" t="s">
        <v>13211</v>
      </c>
      <c r="F4412">
        <v>168.75</v>
      </c>
    </row>
    <row r="4413" spans="1:6">
      <c r="A4413" t="s">
        <v>3230</v>
      </c>
      <c r="B4413">
        <v>42407</v>
      </c>
      <c r="C4413" t="s">
        <v>17607</v>
      </c>
      <c r="D4413" t="s">
        <v>60</v>
      </c>
      <c r="E4413" t="s">
        <v>13211</v>
      </c>
    </row>
    <row r="4414" spans="1:6">
      <c r="A4414" t="s">
        <v>3230</v>
      </c>
      <c r="B4414">
        <v>45200</v>
      </c>
      <c r="C4414" t="s">
        <v>17608</v>
      </c>
      <c r="D4414" t="s">
        <v>1161</v>
      </c>
      <c r="E4414" t="s">
        <v>13211</v>
      </c>
      <c r="F4414">
        <v>28.06</v>
      </c>
    </row>
    <row r="4415" spans="1:6">
      <c r="A4415" t="s">
        <v>3230</v>
      </c>
      <c r="B4415">
        <v>11581</v>
      </c>
      <c r="C4415" t="s">
        <v>17609</v>
      </c>
      <c r="D4415" t="s">
        <v>60</v>
      </c>
      <c r="E4415" t="s">
        <v>13211</v>
      </c>
      <c r="F4415">
        <v>20.03</v>
      </c>
    </row>
    <row r="4416" spans="1:6">
      <c r="A4416" t="s">
        <v>3230</v>
      </c>
      <c r="B4416">
        <v>43605</v>
      </c>
      <c r="C4416" t="s">
        <v>17610</v>
      </c>
      <c r="D4416" t="s">
        <v>60</v>
      </c>
      <c r="E4416" t="s">
        <v>13211</v>
      </c>
      <c r="F4416">
        <v>40.99</v>
      </c>
    </row>
    <row r="4417" spans="1:6">
      <c r="A4417" t="s">
        <v>3230</v>
      </c>
      <c r="B4417">
        <v>11580</v>
      </c>
      <c r="C4417" t="s">
        <v>17611</v>
      </c>
      <c r="D4417" t="s">
        <v>60</v>
      </c>
      <c r="E4417" t="s">
        <v>13211</v>
      </c>
      <c r="F4417">
        <v>8.0299999999999994</v>
      </c>
    </row>
    <row r="4418" spans="1:6">
      <c r="A4418" t="s">
        <v>3230</v>
      </c>
      <c r="B4418">
        <v>38386</v>
      </c>
      <c r="C4418" t="s">
        <v>17612</v>
      </c>
      <c r="D4418" t="s">
        <v>1161</v>
      </c>
      <c r="E4418" t="s">
        <v>13211</v>
      </c>
      <c r="F4418">
        <v>6.06</v>
      </c>
    </row>
    <row r="4419" spans="1:6">
      <c r="A4419" t="s">
        <v>3230</v>
      </c>
      <c r="B4419">
        <v>45231</v>
      </c>
      <c r="C4419" t="s">
        <v>17613</v>
      </c>
      <c r="D4419" t="s">
        <v>1161</v>
      </c>
      <c r="E4419" t="s">
        <v>13211</v>
      </c>
      <c r="F4419">
        <v>5.53</v>
      </c>
    </row>
    <row r="4420" spans="1:6">
      <c r="A4420" t="s">
        <v>3230</v>
      </c>
      <c r="B4420">
        <v>45232</v>
      </c>
      <c r="C4420" t="s">
        <v>17614</v>
      </c>
      <c r="D4420" t="s">
        <v>1161</v>
      </c>
      <c r="E4420" t="s">
        <v>13211</v>
      </c>
      <c r="F4420">
        <v>9.74</v>
      </c>
    </row>
    <row r="4421" spans="1:6">
      <c r="A4421" t="s">
        <v>13385</v>
      </c>
      <c r="B4421">
        <v>10743</v>
      </c>
      <c r="C4421" t="s">
        <v>17615</v>
      </c>
      <c r="D4421" t="s">
        <v>1161</v>
      </c>
      <c r="E4421" t="s">
        <v>13211</v>
      </c>
      <c r="F4421">
        <v>626.96</v>
      </c>
    </row>
    <row r="4422" spans="1:6">
      <c r="A4422" t="s">
        <v>3230</v>
      </c>
      <c r="B4422">
        <v>39848</v>
      </c>
      <c r="C4422" t="s">
        <v>17616</v>
      </c>
      <c r="D4422" t="s">
        <v>60</v>
      </c>
      <c r="E4422" t="s">
        <v>13211</v>
      </c>
    </row>
    <row r="4423" spans="1:6">
      <c r="A4423" t="s">
        <v>3230</v>
      </c>
      <c r="B4423">
        <v>7667</v>
      </c>
      <c r="C4423" t="s">
        <v>17617</v>
      </c>
      <c r="D4423" t="s">
        <v>60</v>
      </c>
      <c r="E4423" t="s">
        <v>13211</v>
      </c>
    </row>
    <row r="4424" spans="1:6">
      <c r="A4424" t="s">
        <v>3230</v>
      </c>
      <c r="B4424">
        <v>7660</v>
      </c>
      <c r="C4424" t="s">
        <v>17618</v>
      </c>
      <c r="D4424" t="s">
        <v>60</v>
      </c>
      <c r="E4424" t="s">
        <v>13211</v>
      </c>
    </row>
    <row r="4425" spans="1:6">
      <c r="A4425" t="s">
        <v>3230</v>
      </c>
      <c r="B4425">
        <v>7676</v>
      </c>
      <c r="C4425" t="s">
        <v>17619</v>
      </c>
      <c r="D4425" t="s">
        <v>60</v>
      </c>
      <c r="E4425" t="s">
        <v>13211</v>
      </c>
    </row>
    <row r="4426" spans="1:6">
      <c r="A4426" t="s">
        <v>3230</v>
      </c>
      <c r="B4426">
        <v>20999</v>
      </c>
      <c r="C4426" t="s">
        <v>17620</v>
      </c>
      <c r="D4426" t="s">
        <v>60</v>
      </c>
      <c r="E4426" t="s">
        <v>13211</v>
      </c>
    </row>
    <row r="4427" spans="1:6">
      <c r="A4427" t="s">
        <v>3230</v>
      </c>
      <c r="B4427">
        <v>21001</v>
      </c>
      <c r="C4427" t="s">
        <v>17621</v>
      </c>
      <c r="D4427" t="s">
        <v>60</v>
      </c>
      <c r="E4427" t="s">
        <v>3296</v>
      </c>
    </row>
    <row r="4428" spans="1:6">
      <c r="A4428" t="s">
        <v>3230</v>
      </c>
      <c r="B4428">
        <v>21003</v>
      </c>
      <c r="C4428" t="s">
        <v>17622</v>
      </c>
      <c r="D4428" t="s">
        <v>60</v>
      </c>
      <c r="E4428" t="s">
        <v>13211</v>
      </c>
    </row>
    <row r="4429" spans="1:6">
      <c r="A4429" t="s">
        <v>3230</v>
      </c>
      <c r="B4429">
        <v>21006</v>
      </c>
      <c r="C4429" t="s">
        <v>17623</v>
      </c>
      <c r="D4429" t="s">
        <v>60</v>
      </c>
      <c r="E4429" t="s">
        <v>13211</v>
      </c>
    </row>
    <row r="4430" spans="1:6">
      <c r="A4430" t="s">
        <v>3230</v>
      </c>
      <c r="B4430">
        <v>21019</v>
      </c>
      <c r="C4430" t="s">
        <v>17624</v>
      </c>
      <c r="D4430" t="s">
        <v>60</v>
      </c>
      <c r="E4430" t="s">
        <v>13211</v>
      </c>
    </row>
    <row r="4431" spans="1:6">
      <c r="A4431" t="s">
        <v>3230</v>
      </c>
      <c r="B4431">
        <v>21021</v>
      </c>
      <c r="C4431" t="s">
        <v>17625</v>
      </c>
      <c r="D4431" t="s">
        <v>60</v>
      </c>
      <c r="E4431" t="s">
        <v>13211</v>
      </c>
    </row>
    <row r="4432" spans="1:6">
      <c r="A4432" t="s">
        <v>3230</v>
      </c>
      <c r="B4432">
        <v>21024</v>
      </c>
      <c r="C4432" t="s">
        <v>17626</v>
      </c>
      <c r="D4432" t="s">
        <v>60</v>
      </c>
      <c r="E4432" t="s">
        <v>13211</v>
      </c>
    </row>
    <row r="4433" spans="1:5">
      <c r="A4433" t="s">
        <v>3230</v>
      </c>
      <c r="B4433">
        <v>40624</v>
      </c>
      <c r="C4433" t="s">
        <v>17627</v>
      </c>
      <c r="D4433" t="s">
        <v>60</v>
      </c>
      <c r="E4433" t="s">
        <v>13211</v>
      </c>
    </row>
    <row r="4434" spans="1:5">
      <c r="A4434" t="s">
        <v>3230</v>
      </c>
      <c r="B4434">
        <v>42575</v>
      </c>
      <c r="C4434" t="s">
        <v>17628</v>
      </c>
      <c r="D4434" t="s">
        <v>60</v>
      </c>
      <c r="E4434" t="s">
        <v>13211</v>
      </c>
    </row>
    <row r="4435" spans="1:5">
      <c r="A4435" t="s">
        <v>3230</v>
      </c>
      <c r="B4435">
        <v>42574</v>
      </c>
      <c r="C4435" t="s">
        <v>17629</v>
      </c>
      <c r="D4435" t="s">
        <v>60</v>
      </c>
      <c r="E4435" t="s">
        <v>13211</v>
      </c>
    </row>
    <row r="4436" spans="1:5">
      <c r="A4436" t="s">
        <v>3230</v>
      </c>
      <c r="B4436">
        <v>13127</v>
      </c>
      <c r="C4436" t="s">
        <v>17630</v>
      </c>
      <c r="D4436" t="s">
        <v>60</v>
      </c>
      <c r="E4436" t="s">
        <v>13211</v>
      </c>
    </row>
    <row r="4437" spans="1:5">
      <c r="A4437" t="s">
        <v>3230</v>
      </c>
      <c r="B4437">
        <v>13137</v>
      </c>
      <c r="C4437" t="s">
        <v>17631</v>
      </c>
      <c r="D4437" t="s">
        <v>60</v>
      </c>
      <c r="E4437" t="s">
        <v>13211</v>
      </c>
    </row>
    <row r="4438" spans="1:5">
      <c r="A4438" t="s">
        <v>3230</v>
      </c>
      <c r="B4438">
        <v>20989</v>
      </c>
      <c r="C4438" t="s">
        <v>17632</v>
      </c>
      <c r="D4438" t="s">
        <v>60</v>
      </c>
      <c r="E4438" t="s">
        <v>13211</v>
      </c>
    </row>
    <row r="4439" spans="1:5">
      <c r="A4439" t="s">
        <v>3230</v>
      </c>
      <c r="B4439">
        <v>21147</v>
      </c>
      <c r="C4439" t="s">
        <v>17633</v>
      </c>
      <c r="D4439" t="s">
        <v>60</v>
      </c>
      <c r="E4439" t="s">
        <v>13211</v>
      </c>
    </row>
    <row r="4440" spans="1:5">
      <c r="A4440" t="s">
        <v>3230</v>
      </c>
      <c r="B4440">
        <v>21148</v>
      </c>
      <c r="C4440" t="s">
        <v>17634</v>
      </c>
      <c r="D4440" t="s">
        <v>60</v>
      </c>
      <c r="E4440" t="s">
        <v>3296</v>
      </c>
    </row>
    <row r="4441" spans="1:5">
      <c r="A4441" t="s">
        <v>3230</v>
      </c>
      <c r="B4441">
        <v>20984</v>
      </c>
      <c r="C4441" t="s">
        <v>17635</v>
      </c>
      <c r="D4441" t="s">
        <v>60</v>
      </c>
      <c r="E4441" t="s">
        <v>13211</v>
      </c>
    </row>
    <row r="4442" spans="1:5">
      <c r="A4442" t="s">
        <v>3230</v>
      </c>
      <c r="B4442">
        <v>13042</v>
      </c>
      <c r="C4442" t="s">
        <v>17636</v>
      </c>
      <c r="D4442" t="s">
        <v>60</v>
      </c>
      <c r="E4442" t="s">
        <v>13211</v>
      </c>
    </row>
    <row r="4443" spans="1:5">
      <c r="A4443" t="s">
        <v>3230</v>
      </c>
      <c r="B4443">
        <v>42576</v>
      </c>
      <c r="C4443" t="s">
        <v>17637</v>
      </c>
      <c r="D4443" t="s">
        <v>60</v>
      </c>
      <c r="E4443" t="s">
        <v>13211</v>
      </c>
    </row>
    <row r="4444" spans="1:5">
      <c r="A4444" t="s">
        <v>3230</v>
      </c>
      <c r="B4444">
        <v>21150</v>
      </c>
      <c r="C4444" t="s">
        <v>17638</v>
      </c>
      <c r="D4444" t="s">
        <v>60</v>
      </c>
      <c r="E4444" t="s">
        <v>13211</v>
      </c>
    </row>
    <row r="4445" spans="1:5">
      <c r="A4445" t="s">
        <v>3230</v>
      </c>
      <c r="B4445">
        <v>13141</v>
      </c>
      <c r="C4445" t="s">
        <v>17639</v>
      </c>
      <c r="D4445" t="s">
        <v>60</v>
      </c>
      <c r="E4445" t="s">
        <v>13211</v>
      </c>
    </row>
    <row r="4446" spans="1:5">
      <c r="A4446" t="s">
        <v>3230</v>
      </c>
      <c r="B4446">
        <v>21151</v>
      </c>
      <c r="C4446" t="s">
        <v>17640</v>
      </c>
      <c r="D4446" t="s">
        <v>60</v>
      </c>
      <c r="E4446" t="s">
        <v>13211</v>
      </c>
    </row>
    <row r="4447" spans="1:5">
      <c r="A4447" t="s">
        <v>3230</v>
      </c>
      <c r="B4447">
        <v>13142</v>
      </c>
      <c r="C4447" t="s">
        <v>17641</v>
      </c>
      <c r="D4447" t="s">
        <v>60</v>
      </c>
      <c r="E4447" t="s">
        <v>13211</v>
      </c>
    </row>
    <row r="4448" spans="1:5">
      <c r="A4448" t="s">
        <v>3230</v>
      </c>
      <c r="B4448">
        <v>42577</v>
      </c>
      <c r="C4448" t="s">
        <v>17642</v>
      </c>
      <c r="D4448" t="s">
        <v>60</v>
      </c>
      <c r="E4448" t="s">
        <v>13211</v>
      </c>
    </row>
    <row r="4449" spans="1:5">
      <c r="A4449" t="s">
        <v>3230</v>
      </c>
      <c r="B4449">
        <v>20994</v>
      </c>
      <c r="C4449" t="s">
        <v>17643</v>
      </c>
      <c r="D4449" t="s">
        <v>60</v>
      </c>
      <c r="E4449" t="s">
        <v>13211</v>
      </c>
    </row>
    <row r="4450" spans="1:5">
      <c r="A4450" t="s">
        <v>3230</v>
      </c>
      <c r="B4450">
        <v>7672</v>
      </c>
      <c r="C4450" t="s">
        <v>17644</v>
      </c>
      <c r="D4450" t="s">
        <v>60</v>
      </c>
      <c r="E4450" t="s">
        <v>13211</v>
      </c>
    </row>
    <row r="4451" spans="1:5">
      <c r="A4451" t="s">
        <v>3230</v>
      </c>
      <c r="B4451">
        <v>20995</v>
      </c>
      <c r="C4451" t="s">
        <v>17645</v>
      </c>
      <c r="D4451" t="s">
        <v>60</v>
      </c>
      <c r="E4451" t="s">
        <v>13211</v>
      </c>
    </row>
    <row r="4452" spans="1:5">
      <c r="A4452" t="s">
        <v>3230</v>
      </c>
      <c r="B4452">
        <v>7690</v>
      </c>
      <c r="C4452" t="s">
        <v>17646</v>
      </c>
      <c r="D4452" t="s">
        <v>60</v>
      </c>
      <c r="E4452" t="s">
        <v>13211</v>
      </c>
    </row>
    <row r="4453" spans="1:5">
      <c r="A4453" t="s">
        <v>3230</v>
      </c>
      <c r="B4453">
        <v>20980</v>
      </c>
      <c r="C4453" t="s">
        <v>17647</v>
      </c>
      <c r="D4453" t="s">
        <v>60</v>
      </c>
      <c r="E4453" t="s">
        <v>13211</v>
      </c>
    </row>
    <row r="4454" spans="1:5">
      <c r="A4454" t="s">
        <v>3230</v>
      </c>
      <c r="B4454">
        <v>7661</v>
      </c>
      <c r="C4454" t="s">
        <v>17648</v>
      </c>
      <c r="D4454" t="s">
        <v>60</v>
      </c>
      <c r="E4454" t="s">
        <v>13211</v>
      </c>
    </row>
    <row r="4455" spans="1:5">
      <c r="A4455" t="s">
        <v>3230</v>
      </c>
      <c r="B4455">
        <v>21016</v>
      </c>
      <c r="C4455" t="s">
        <v>17649</v>
      </c>
      <c r="D4455" t="s">
        <v>60</v>
      </c>
      <c r="E4455" t="s">
        <v>13211</v>
      </c>
    </row>
    <row r="4456" spans="1:5">
      <c r="A4456" t="s">
        <v>3230</v>
      </c>
      <c r="B4456">
        <v>21008</v>
      </c>
      <c r="C4456" t="s">
        <v>17650</v>
      </c>
      <c r="D4456" t="s">
        <v>60</v>
      </c>
      <c r="E4456" t="s">
        <v>13211</v>
      </c>
    </row>
    <row r="4457" spans="1:5">
      <c r="A4457" t="s">
        <v>3230</v>
      </c>
      <c r="B4457">
        <v>21009</v>
      </c>
      <c r="C4457" t="s">
        <v>17651</v>
      </c>
      <c r="D4457" t="s">
        <v>60</v>
      </c>
      <c r="E4457" t="s">
        <v>13211</v>
      </c>
    </row>
    <row r="4458" spans="1:5">
      <c r="A4458" t="s">
        <v>3230</v>
      </c>
      <c r="B4458">
        <v>21010</v>
      </c>
      <c r="C4458" t="s">
        <v>17652</v>
      </c>
      <c r="D4458" t="s">
        <v>60</v>
      </c>
      <c r="E4458" t="s">
        <v>3296</v>
      </c>
    </row>
    <row r="4459" spans="1:5">
      <c r="A4459" t="s">
        <v>3230</v>
      </c>
      <c r="B4459">
        <v>21011</v>
      </c>
      <c r="C4459" t="s">
        <v>17653</v>
      </c>
      <c r="D4459" t="s">
        <v>60</v>
      </c>
      <c r="E4459" t="s">
        <v>13211</v>
      </c>
    </row>
    <row r="4460" spans="1:5">
      <c r="A4460" t="s">
        <v>3230</v>
      </c>
      <c r="B4460">
        <v>21012</v>
      </c>
      <c r="C4460" t="s">
        <v>17654</v>
      </c>
      <c r="D4460" t="s">
        <v>60</v>
      </c>
      <c r="E4460" t="s">
        <v>13211</v>
      </c>
    </row>
    <row r="4461" spans="1:5">
      <c r="A4461" t="s">
        <v>3230</v>
      </c>
      <c r="B4461">
        <v>21013</v>
      </c>
      <c r="C4461" t="s">
        <v>17655</v>
      </c>
      <c r="D4461" t="s">
        <v>60</v>
      </c>
      <c r="E4461" t="s">
        <v>13211</v>
      </c>
    </row>
    <row r="4462" spans="1:5">
      <c r="A4462" t="s">
        <v>3230</v>
      </c>
      <c r="B4462">
        <v>21014</v>
      </c>
      <c r="C4462" t="s">
        <v>17656</v>
      </c>
      <c r="D4462" t="s">
        <v>60</v>
      </c>
      <c r="E4462" t="s">
        <v>13211</v>
      </c>
    </row>
    <row r="4463" spans="1:5">
      <c r="A4463" t="s">
        <v>3230</v>
      </c>
      <c r="B4463">
        <v>21015</v>
      </c>
      <c r="C4463" t="s">
        <v>17657</v>
      </c>
      <c r="D4463" t="s">
        <v>60</v>
      </c>
      <c r="E4463" t="s">
        <v>13211</v>
      </c>
    </row>
    <row r="4464" spans="1:5">
      <c r="A4464" t="s">
        <v>3230</v>
      </c>
      <c r="B4464">
        <v>40626</v>
      </c>
      <c r="C4464" t="s">
        <v>17658</v>
      </c>
      <c r="D4464" t="s">
        <v>60</v>
      </c>
      <c r="E4464" t="s">
        <v>13211</v>
      </c>
    </row>
    <row r="4465" spans="1:6">
      <c r="A4465" t="s">
        <v>3230</v>
      </c>
      <c r="B4465">
        <v>7697</v>
      </c>
      <c r="C4465" t="s">
        <v>17659</v>
      </c>
      <c r="D4465" t="s">
        <v>60</v>
      </c>
      <c r="E4465" t="s">
        <v>13211</v>
      </c>
    </row>
    <row r="4466" spans="1:6">
      <c r="A4466" t="s">
        <v>3230</v>
      </c>
      <c r="B4466">
        <v>7698</v>
      </c>
      <c r="C4466" t="s">
        <v>17660</v>
      </c>
      <c r="D4466" t="s">
        <v>60</v>
      </c>
      <c r="E4466" t="s">
        <v>13211</v>
      </c>
    </row>
    <row r="4467" spans="1:6">
      <c r="A4467" t="s">
        <v>3230</v>
      </c>
      <c r="B4467">
        <v>7691</v>
      </c>
      <c r="C4467" t="s">
        <v>17661</v>
      </c>
      <c r="D4467" t="s">
        <v>60</v>
      </c>
      <c r="E4467" t="s">
        <v>13211</v>
      </c>
    </row>
    <row r="4468" spans="1:6">
      <c r="A4468" t="s">
        <v>3230</v>
      </c>
      <c r="B4468">
        <v>7696</v>
      </c>
      <c r="C4468" t="s">
        <v>17662</v>
      </c>
      <c r="D4468" t="s">
        <v>60</v>
      </c>
      <c r="E4468" t="s">
        <v>13211</v>
      </c>
    </row>
    <row r="4469" spans="1:6">
      <c r="A4469" t="s">
        <v>3230</v>
      </c>
      <c r="B4469">
        <v>7701</v>
      </c>
      <c r="C4469" t="s">
        <v>17663</v>
      </c>
      <c r="D4469" t="s">
        <v>60</v>
      </c>
      <c r="E4469" t="s">
        <v>13211</v>
      </c>
    </row>
    <row r="4470" spans="1:6">
      <c r="A4470" t="s">
        <v>3230</v>
      </c>
      <c r="B4470">
        <v>7694</v>
      </c>
      <c r="C4470" t="s">
        <v>17664</v>
      </c>
      <c r="D4470" t="s">
        <v>60</v>
      </c>
      <c r="E4470" t="s">
        <v>13211</v>
      </c>
    </row>
    <row r="4471" spans="1:6">
      <c r="A4471" t="s">
        <v>3230</v>
      </c>
      <c r="B4471">
        <v>7700</v>
      </c>
      <c r="C4471" t="s">
        <v>17665</v>
      </c>
      <c r="D4471" t="s">
        <v>60</v>
      </c>
      <c r="E4471" t="s">
        <v>13211</v>
      </c>
    </row>
    <row r="4472" spans="1:6">
      <c r="A4472" t="s">
        <v>3230</v>
      </c>
      <c r="B4472">
        <v>7693</v>
      </c>
      <c r="C4472" t="s">
        <v>17666</v>
      </c>
      <c r="D4472" t="s">
        <v>60</v>
      </c>
      <c r="E4472" t="s">
        <v>13211</v>
      </c>
    </row>
    <row r="4473" spans="1:6">
      <c r="A4473" t="s">
        <v>3230</v>
      </c>
      <c r="B4473">
        <v>7692</v>
      </c>
      <c r="C4473" t="s">
        <v>17667</v>
      </c>
      <c r="D4473" t="s">
        <v>60</v>
      </c>
      <c r="E4473" t="s">
        <v>13211</v>
      </c>
    </row>
    <row r="4474" spans="1:6">
      <c r="A4474" t="s">
        <v>3230</v>
      </c>
      <c r="B4474">
        <v>7695</v>
      </c>
      <c r="C4474" t="s">
        <v>17668</v>
      </c>
      <c r="D4474" t="s">
        <v>60</v>
      </c>
      <c r="E4474" t="s">
        <v>13211</v>
      </c>
    </row>
    <row r="4475" spans="1:6">
      <c r="A4475" t="s">
        <v>3230</v>
      </c>
      <c r="B4475">
        <v>13356</v>
      </c>
      <c r="C4475" t="s">
        <v>17669</v>
      </c>
      <c r="D4475" t="s">
        <v>60</v>
      </c>
      <c r="E4475" t="s">
        <v>13211</v>
      </c>
    </row>
    <row r="4476" spans="1:6">
      <c r="A4476" t="s">
        <v>3230</v>
      </c>
      <c r="B4476">
        <v>36365</v>
      </c>
      <c r="C4476" t="s">
        <v>17670</v>
      </c>
      <c r="D4476" t="s">
        <v>60</v>
      </c>
      <c r="E4476" t="s">
        <v>13211</v>
      </c>
      <c r="F4476">
        <v>36.11</v>
      </c>
    </row>
    <row r="4477" spans="1:6">
      <c r="A4477" t="s">
        <v>3230</v>
      </c>
      <c r="B4477">
        <v>41930</v>
      </c>
      <c r="C4477" t="s">
        <v>17671</v>
      </c>
      <c r="D4477" t="s">
        <v>60</v>
      </c>
      <c r="E4477" t="s">
        <v>13211</v>
      </c>
      <c r="F4477">
        <v>120.29</v>
      </c>
    </row>
    <row r="4478" spans="1:6">
      <c r="A4478" t="s">
        <v>3230</v>
      </c>
      <c r="B4478">
        <v>41931</v>
      </c>
      <c r="C4478" t="s">
        <v>17672</v>
      </c>
      <c r="D4478" t="s">
        <v>60</v>
      </c>
      <c r="E4478" t="s">
        <v>13211</v>
      </c>
      <c r="F4478">
        <v>188.4</v>
      </c>
    </row>
    <row r="4479" spans="1:6">
      <c r="A4479" t="s">
        <v>3230</v>
      </c>
      <c r="B4479">
        <v>41932</v>
      </c>
      <c r="C4479" t="s">
        <v>17673</v>
      </c>
      <c r="D4479" t="s">
        <v>60</v>
      </c>
      <c r="E4479" t="s">
        <v>13211</v>
      </c>
      <c r="F4479">
        <v>289.98</v>
      </c>
    </row>
    <row r="4480" spans="1:6">
      <c r="A4480" t="s">
        <v>3230</v>
      </c>
      <c r="B4480">
        <v>41933</v>
      </c>
      <c r="C4480" t="s">
        <v>17674</v>
      </c>
      <c r="D4480" t="s">
        <v>60</v>
      </c>
      <c r="E4480" t="s">
        <v>13211</v>
      </c>
      <c r="F4480">
        <v>409.82</v>
      </c>
    </row>
    <row r="4481" spans="1:6">
      <c r="A4481" t="s">
        <v>3230</v>
      </c>
      <c r="B4481">
        <v>41934</v>
      </c>
      <c r="C4481" t="s">
        <v>17675</v>
      </c>
      <c r="D4481" t="s">
        <v>60</v>
      </c>
      <c r="E4481" t="s">
        <v>13211</v>
      </c>
      <c r="F4481">
        <v>477.28</v>
      </c>
    </row>
    <row r="4482" spans="1:6">
      <c r="A4482" t="s">
        <v>3230</v>
      </c>
      <c r="B4482">
        <v>41936</v>
      </c>
      <c r="C4482" t="s">
        <v>17676</v>
      </c>
      <c r="D4482" t="s">
        <v>60</v>
      </c>
      <c r="E4482" t="s">
        <v>13211</v>
      </c>
      <c r="F4482">
        <v>70.83</v>
      </c>
    </row>
    <row r="4483" spans="1:6">
      <c r="A4483" t="s">
        <v>3230</v>
      </c>
      <c r="B4483">
        <v>44812</v>
      </c>
      <c r="C4483" t="s">
        <v>17677</v>
      </c>
      <c r="D4483" t="s">
        <v>60</v>
      </c>
      <c r="E4483" t="s">
        <v>13211</v>
      </c>
      <c r="F4483">
        <v>485.97</v>
      </c>
    </row>
    <row r="4484" spans="1:6">
      <c r="A4484" t="s">
        <v>3230</v>
      </c>
      <c r="B4484">
        <v>41785</v>
      </c>
      <c r="C4484" t="s">
        <v>17678</v>
      </c>
      <c r="D4484" t="s">
        <v>60</v>
      </c>
      <c r="E4484" t="s">
        <v>13211</v>
      </c>
      <c r="F4484">
        <v>1800.96</v>
      </c>
    </row>
    <row r="4485" spans="1:6">
      <c r="A4485" t="s">
        <v>3230</v>
      </c>
      <c r="B4485">
        <v>41781</v>
      </c>
      <c r="C4485" t="s">
        <v>17679</v>
      </c>
      <c r="D4485" t="s">
        <v>60</v>
      </c>
      <c r="E4485" t="s">
        <v>13211</v>
      </c>
      <c r="F4485">
        <v>325.19</v>
      </c>
    </row>
    <row r="4486" spans="1:6">
      <c r="A4486" t="s">
        <v>3230</v>
      </c>
      <c r="B4486">
        <v>41783</v>
      </c>
      <c r="C4486" t="s">
        <v>17680</v>
      </c>
      <c r="D4486" t="s">
        <v>60</v>
      </c>
      <c r="E4486" t="s">
        <v>13211</v>
      </c>
      <c r="F4486">
        <v>1169.0899999999999</v>
      </c>
    </row>
    <row r="4487" spans="1:6">
      <c r="A4487" t="s">
        <v>3230</v>
      </c>
      <c r="B4487">
        <v>41786</v>
      </c>
      <c r="C4487" t="s">
        <v>17681</v>
      </c>
      <c r="D4487" t="s">
        <v>60</v>
      </c>
      <c r="E4487" t="s">
        <v>13211</v>
      </c>
      <c r="F4487">
        <v>2489.04</v>
      </c>
    </row>
    <row r="4488" spans="1:6">
      <c r="A4488" t="s">
        <v>3230</v>
      </c>
      <c r="B4488">
        <v>41779</v>
      </c>
      <c r="C4488" t="s">
        <v>17682</v>
      </c>
      <c r="D4488" t="s">
        <v>60</v>
      </c>
      <c r="E4488" t="s">
        <v>13211</v>
      </c>
      <c r="F4488">
        <v>128.07</v>
      </c>
    </row>
    <row r="4489" spans="1:6">
      <c r="A4489" t="s">
        <v>3230</v>
      </c>
      <c r="B4489">
        <v>41780</v>
      </c>
      <c r="C4489" t="s">
        <v>17683</v>
      </c>
      <c r="D4489" t="s">
        <v>60</v>
      </c>
      <c r="E4489" t="s">
        <v>13211</v>
      </c>
      <c r="F4489">
        <v>200.65</v>
      </c>
    </row>
    <row r="4490" spans="1:6">
      <c r="A4490" t="s">
        <v>3230</v>
      </c>
      <c r="B4490">
        <v>41782</v>
      </c>
      <c r="C4490" t="s">
        <v>17684</v>
      </c>
      <c r="D4490" t="s">
        <v>60</v>
      </c>
      <c r="E4490" t="s">
        <v>13211</v>
      </c>
      <c r="F4490">
        <v>718.76</v>
      </c>
    </row>
    <row r="4491" spans="1:6">
      <c r="A4491" t="s">
        <v>3230</v>
      </c>
      <c r="B4491">
        <v>38130</v>
      </c>
      <c r="C4491" t="s">
        <v>17685</v>
      </c>
      <c r="D4491" t="s">
        <v>60</v>
      </c>
      <c r="E4491" t="s">
        <v>13211</v>
      </c>
    </row>
    <row r="4492" spans="1:6">
      <c r="A4492" t="s">
        <v>3230</v>
      </c>
      <c r="B4492">
        <v>44260</v>
      </c>
      <c r="C4492" t="s">
        <v>17686</v>
      </c>
      <c r="D4492" t="s">
        <v>60</v>
      </c>
      <c r="E4492" t="s">
        <v>13211</v>
      </c>
    </row>
    <row r="4493" spans="1:6">
      <c r="A4493" t="s">
        <v>3230</v>
      </c>
      <c r="B4493">
        <v>21123</v>
      </c>
      <c r="C4493" t="s">
        <v>17687</v>
      </c>
      <c r="D4493" t="s">
        <v>60</v>
      </c>
      <c r="E4493" t="s">
        <v>3296</v>
      </c>
    </row>
    <row r="4494" spans="1:6">
      <c r="A4494" t="s">
        <v>3230</v>
      </c>
      <c r="B4494">
        <v>21124</v>
      </c>
      <c r="C4494" t="s">
        <v>17688</v>
      </c>
      <c r="D4494" t="s">
        <v>60</v>
      </c>
      <c r="E4494" t="s">
        <v>13211</v>
      </c>
    </row>
    <row r="4495" spans="1:6">
      <c r="A4495" t="s">
        <v>3230</v>
      </c>
      <c r="B4495">
        <v>21125</v>
      </c>
      <c r="C4495" t="s">
        <v>17689</v>
      </c>
      <c r="D4495" t="s">
        <v>60</v>
      </c>
      <c r="E4495" t="s">
        <v>13211</v>
      </c>
    </row>
    <row r="4496" spans="1:6">
      <c r="A4496" t="s">
        <v>3230</v>
      </c>
      <c r="B4496">
        <v>38028</v>
      </c>
      <c r="C4496" t="s">
        <v>17690</v>
      </c>
      <c r="D4496" t="s">
        <v>60</v>
      </c>
      <c r="E4496" t="s">
        <v>13211</v>
      </c>
    </row>
    <row r="4497" spans="1:6">
      <c r="A4497" t="s">
        <v>3230</v>
      </c>
      <c r="B4497">
        <v>38029</v>
      </c>
      <c r="C4497" t="s">
        <v>17691</v>
      </c>
      <c r="D4497" t="s">
        <v>60</v>
      </c>
      <c r="E4497" t="s">
        <v>13211</v>
      </c>
    </row>
    <row r="4498" spans="1:6">
      <c r="A4498" t="s">
        <v>3230</v>
      </c>
      <c r="B4498">
        <v>38030</v>
      </c>
      <c r="C4498" t="s">
        <v>17692</v>
      </c>
      <c r="D4498" t="s">
        <v>60</v>
      </c>
      <c r="E4498" t="s">
        <v>13211</v>
      </c>
    </row>
    <row r="4499" spans="1:6">
      <c r="A4499" t="s">
        <v>3230</v>
      </c>
      <c r="B4499">
        <v>38031</v>
      </c>
      <c r="C4499" t="s">
        <v>17693</v>
      </c>
      <c r="D4499" t="s">
        <v>60</v>
      </c>
      <c r="E4499" t="s">
        <v>13211</v>
      </c>
    </row>
    <row r="4500" spans="1:6">
      <c r="A4500" t="s">
        <v>3230</v>
      </c>
      <c r="B4500">
        <v>39735</v>
      </c>
      <c r="C4500" t="s">
        <v>17694</v>
      </c>
      <c r="D4500" t="s">
        <v>60</v>
      </c>
      <c r="E4500" t="s">
        <v>13211</v>
      </c>
      <c r="F4500">
        <v>134.41</v>
      </c>
    </row>
    <row r="4501" spans="1:6">
      <c r="A4501" t="s">
        <v>3230</v>
      </c>
      <c r="B4501">
        <v>39734</v>
      </c>
      <c r="C4501" t="s">
        <v>17695</v>
      </c>
      <c r="D4501" t="s">
        <v>60</v>
      </c>
      <c r="E4501" t="s">
        <v>13211</v>
      </c>
      <c r="F4501">
        <v>159.43</v>
      </c>
    </row>
    <row r="4502" spans="1:6">
      <c r="A4502" t="s">
        <v>3230</v>
      </c>
      <c r="B4502">
        <v>39736</v>
      </c>
      <c r="C4502" t="s">
        <v>17696</v>
      </c>
      <c r="D4502" t="s">
        <v>60</v>
      </c>
      <c r="E4502" t="s">
        <v>13211</v>
      </c>
      <c r="F4502">
        <v>181.95</v>
      </c>
    </row>
    <row r="4503" spans="1:6">
      <c r="A4503" t="s">
        <v>3230</v>
      </c>
      <c r="B4503">
        <v>39739</v>
      </c>
      <c r="C4503" t="s">
        <v>17697</v>
      </c>
      <c r="D4503" t="s">
        <v>60</v>
      </c>
      <c r="E4503" t="s">
        <v>13211</v>
      </c>
      <c r="F4503">
        <v>125.83</v>
      </c>
    </row>
    <row r="4504" spans="1:6">
      <c r="A4504" t="s">
        <v>3230</v>
      </c>
      <c r="B4504">
        <v>39737</v>
      </c>
      <c r="C4504" t="s">
        <v>17698</v>
      </c>
      <c r="D4504" t="s">
        <v>60</v>
      </c>
      <c r="E4504" t="s">
        <v>13211</v>
      </c>
      <c r="F4504">
        <v>24.47</v>
      </c>
    </row>
    <row r="4505" spans="1:6">
      <c r="A4505" t="s">
        <v>3230</v>
      </c>
      <c r="B4505">
        <v>39738</v>
      </c>
      <c r="C4505" t="s">
        <v>17699</v>
      </c>
      <c r="D4505" t="s">
        <v>60</v>
      </c>
      <c r="E4505" t="s">
        <v>13211</v>
      </c>
      <c r="F4505">
        <v>8.85</v>
      </c>
    </row>
    <row r="4506" spans="1:6">
      <c r="A4506" t="s">
        <v>3230</v>
      </c>
      <c r="B4506">
        <v>39733</v>
      </c>
      <c r="C4506" t="s">
        <v>17700</v>
      </c>
      <c r="D4506" t="s">
        <v>60</v>
      </c>
      <c r="E4506" t="s">
        <v>13211</v>
      </c>
      <c r="F4506">
        <v>217.75</v>
      </c>
    </row>
    <row r="4507" spans="1:6">
      <c r="A4507" t="s">
        <v>3230</v>
      </c>
      <c r="B4507">
        <v>39854</v>
      </c>
      <c r="C4507" t="s">
        <v>17701</v>
      </c>
      <c r="D4507" t="s">
        <v>60</v>
      </c>
      <c r="E4507" t="s">
        <v>13211</v>
      </c>
      <c r="F4507">
        <v>220.83</v>
      </c>
    </row>
    <row r="4508" spans="1:6">
      <c r="A4508" t="s">
        <v>3230</v>
      </c>
      <c r="B4508">
        <v>39740</v>
      </c>
      <c r="C4508" t="s">
        <v>17702</v>
      </c>
      <c r="D4508" t="s">
        <v>60</v>
      </c>
      <c r="E4508" t="s">
        <v>13211</v>
      </c>
      <c r="F4508">
        <v>120.83</v>
      </c>
    </row>
    <row r="4509" spans="1:6">
      <c r="A4509" t="s">
        <v>3230</v>
      </c>
      <c r="B4509">
        <v>39741</v>
      </c>
      <c r="C4509" t="s">
        <v>17703</v>
      </c>
      <c r="D4509" t="s">
        <v>60</v>
      </c>
      <c r="E4509" t="s">
        <v>13211</v>
      </c>
      <c r="F4509">
        <v>22.27</v>
      </c>
    </row>
    <row r="4510" spans="1:6">
      <c r="A4510" t="s">
        <v>3230</v>
      </c>
      <c r="B4510">
        <v>39853</v>
      </c>
      <c r="C4510" t="s">
        <v>17704</v>
      </c>
      <c r="D4510" t="s">
        <v>60</v>
      </c>
      <c r="E4510" t="s">
        <v>13211</v>
      </c>
      <c r="F4510">
        <v>29.25</v>
      </c>
    </row>
    <row r="4511" spans="1:6">
      <c r="A4511" t="s">
        <v>3230</v>
      </c>
      <c r="B4511">
        <v>39742</v>
      </c>
      <c r="C4511" t="s">
        <v>17705</v>
      </c>
      <c r="D4511" t="s">
        <v>60</v>
      </c>
      <c r="E4511" t="s">
        <v>13211</v>
      </c>
      <c r="F4511">
        <v>97.12</v>
      </c>
    </row>
    <row r="4512" spans="1:6">
      <c r="A4512" t="s">
        <v>3230</v>
      </c>
      <c r="B4512">
        <v>39751</v>
      </c>
      <c r="C4512" t="s">
        <v>17706</v>
      </c>
      <c r="D4512" t="s">
        <v>60</v>
      </c>
      <c r="E4512" t="s">
        <v>13211</v>
      </c>
    </row>
    <row r="4513" spans="1:5">
      <c r="A4513" t="s">
        <v>3230</v>
      </c>
      <c r="B4513">
        <v>39750</v>
      </c>
      <c r="C4513" t="s">
        <v>17707</v>
      </c>
      <c r="D4513" t="s">
        <v>60</v>
      </c>
      <c r="E4513" t="s">
        <v>13211</v>
      </c>
    </row>
    <row r="4514" spans="1:5">
      <c r="A4514" t="s">
        <v>3230</v>
      </c>
      <c r="B4514">
        <v>39749</v>
      </c>
      <c r="C4514" t="s">
        <v>17708</v>
      </c>
      <c r="D4514" t="s">
        <v>60</v>
      </c>
      <c r="E4514" t="s">
        <v>13211</v>
      </c>
    </row>
    <row r="4515" spans="1:5">
      <c r="A4515" t="s">
        <v>3230</v>
      </c>
      <c r="B4515">
        <v>39747</v>
      </c>
      <c r="C4515" t="s">
        <v>17709</v>
      </c>
      <c r="D4515" t="s">
        <v>60</v>
      </c>
      <c r="E4515" t="s">
        <v>13211</v>
      </c>
    </row>
    <row r="4516" spans="1:5">
      <c r="A4516" t="s">
        <v>3230</v>
      </c>
      <c r="B4516">
        <v>39753</v>
      </c>
      <c r="C4516" t="s">
        <v>17710</v>
      </c>
      <c r="D4516" t="s">
        <v>60</v>
      </c>
      <c r="E4516" t="s">
        <v>13211</v>
      </c>
    </row>
    <row r="4517" spans="1:5">
      <c r="A4517" t="s">
        <v>3230</v>
      </c>
      <c r="B4517">
        <v>39752</v>
      </c>
      <c r="C4517" t="s">
        <v>17711</v>
      </c>
      <c r="D4517" t="s">
        <v>60</v>
      </c>
      <c r="E4517" t="s">
        <v>13211</v>
      </c>
    </row>
    <row r="4518" spans="1:5">
      <c r="A4518" t="s">
        <v>3230</v>
      </c>
      <c r="B4518">
        <v>39754</v>
      </c>
      <c r="C4518" t="s">
        <v>17712</v>
      </c>
      <c r="D4518" t="s">
        <v>60</v>
      </c>
      <c r="E4518" t="s">
        <v>13211</v>
      </c>
    </row>
    <row r="4519" spans="1:5">
      <c r="A4519" t="s">
        <v>3230</v>
      </c>
      <c r="B4519">
        <v>39748</v>
      </c>
      <c r="C4519" t="s">
        <v>17713</v>
      </c>
      <c r="D4519" t="s">
        <v>60</v>
      </c>
      <c r="E4519" t="s">
        <v>13211</v>
      </c>
    </row>
    <row r="4520" spans="1:5">
      <c r="A4520" t="s">
        <v>3230</v>
      </c>
      <c r="B4520">
        <v>39755</v>
      </c>
      <c r="C4520" t="s">
        <v>17714</v>
      </c>
      <c r="D4520" t="s">
        <v>60</v>
      </c>
      <c r="E4520" t="s">
        <v>13211</v>
      </c>
    </row>
    <row r="4521" spans="1:5">
      <c r="A4521" t="s">
        <v>3230</v>
      </c>
      <c r="B4521">
        <v>12742</v>
      </c>
      <c r="C4521" t="s">
        <v>17715</v>
      </c>
      <c r="D4521" t="s">
        <v>60</v>
      </c>
      <c r="E4521" t="s">
        <v>13211</v>
      </c>
    </row>
    <row r="4522" spans="1:5">
      <c r="A4522" t="s">
        <v>3230</v>
      </c>
      <c r="B4522">
        <v>12713</v>
      </c>
      <c r="C4522" t="s">
        <v>17716</v>
      </c>
      <c r="D4522" t="s">
        <v>60</v>
      </c>
      <c r="E4522" t="s">
        <v>3296</v>
      </c>
    </row>
    <row r="4523" spans="1:5">
      <c r="A4523" t="s">
        <v>3230</v>
      </c>
      <c r="B4523">
        <v>12743</v>
      </c>
      <c r="C4523" t="s">
        <v>17717</v>
      </c>
      <c r="D4523" t="s">
        <v>60</v>
      </c>
      <c r="E4523" t="s">
        <v>13211</v>
      </c>
    </row>
    <row r="4524" spans="1:5">
      <c r="A4524" t="s">
        <v>3230</v>
      </c>
      <c r="B4524">
        <v>12744</v>
      </c>
      <c r="C4524" t="s">
        <v>17718</v>
      </c>
      <c r="D4524" t="s">
        <v>60</v>
      </c>
      <c r="E4524" t="s">
        <v>13211</v>
      </c>
    </row>
    <row r="4525" spans="1:5">
      <c r="A4525" t="s">
        <v>3230</v>
      </c>
      <c r="B4525">
        <v>12745</v>
      </c>
      <c r="C4525" t="s">
        <v>17719</v>
      </c>
      <c r="D4525" t="s">
        <v>60</v>
      </c>
      <c r="E4525" t="s">
        <v>13211</v>
      </c>
    </row>
    <row r="4526" spans="1:5">
      <c r="A4526" t="s">
        <v>3230</v>
      </c>
      <c r="B4526">
        <v>12746</v>
      </c>
      <c r="C4526" t="s">
        <v>17720</v>
      </c>
      <c r="D4526" t="s">
        <v>60</v>
      </c>
      <c r="E4526" t="s">
        <v>13211</v>
      </c>
    </row>
    <row r="4527" spans="1:5">
      <c r="A4527" t="s">
        <v>3230</v>
      </c>
      <c r="B4527">
        <v>12747</v>
      </c>
      <c r="C4527" t="s">
        <v>17721</v>
      </c>
      <c r="D4527" t="s">
        <v>60</v>
      </c>
      <c r="E4527" t="s">
        <v>13211</v>
      </c>
    </row>
    <row r="4528" spans="1:5">
      <c r="A4528" t="s">
        <v>3230</v>
      </c>
      <c r="B4528">
        <v>12748</v>
      </c>
      <c r="C4528" t="s">
        <v>17722</v>
      </c>
      <c r="D4528" t="s">
        <v>60</v>
      </c>
      <c r="E4528" t="s">
        <v>13211</v>
      </c>
    </row>
    <row r="4529" spans="1:6">
      <c r="A4529" t="s">
        <v>3230</v>
      </c>
      <c r="B4529">
        <v>12749</v>
      </c>
      <c r="C4529" t="s">
        <v>17723</v>
      </c>
      <c r="D4529" t="s">
        <v>60</v>
      </c>
      <c r="E4529" t="s">
        <v>13211</v>
      </c>
    </row>
    <row r="4530" spans="1:6">
      <c r="A4530" t="s">
        <v>3230</v>
      </c>
      <c r="B4530">
        <v>39660</v>
      </c>
      <c r="C4530" t="s">
        <v>17724</v>
      </c>
      <c r="D4530" t="s">
        <v>60</v>
      </c>
      <c r="E4530" t="s">
        <v>13211</v>
      </c>
    </row>
    <row r="4531" spans="1:6">
      <c r="A4531" t="s">
        <v>3230</v>
      </c>
      <c r="B4531">
        <v>39662</v>
      </c>
      <c r="C4531" t="s">
        <v>17725</v>
      </c>
      <c r="D4531" t="s">
        <v>60</v>
      </c>
      <c r="E4531" t="s">
        <v>13211</v>
      </c>
    </row>
    <row r="4532" spans="1:6">
      <c r="A4532" t="s">
        <v>3230</v>
      </c>
      <c r="B4532">
        <v>39661</v>
      </c>
      <c r="C4532" t="s">
        <v>17726</v>
      </c>
      <c r="D4532" t="s">
        <v>60</v>
      </c>
      <c r="E4532" t="s">
        <v>13211</v>
      </c>
    </row>
    <row r="4533" spans="1:6">
      <c r="A4533" t="s">
        <v>3230</v>
      </c>
      <c r="B4533">
        <v>39666</v>
      </c>
      <c r="C4533" t="s">
        <v>17727</v>
      </c>
      <c r="D4533" t="s">
        <v>60</v>
      </c>
      <c r="E4533" t="s">
        <v>13211</v>
      </c>
    </row>
    <row r="4534" spans="1:6">
      <c r="A4534" t="s">
        <v>3230</v>
      </c>
      <c r="B4534">
        <v>39664</v>
      </c>
      <c r="C4534" t="s">
        <v>17728</v>
      </c>
      <c r="D4534" t="s">
        <v>60</v>
      </c>
      <c r="E4534" t="s">
        <v>13211</v>
      </c>
    </row>
    <row r="4535" spans="1:6">
      <c r="A4535" t="s">
        <v>3230</v>
      </c>
      <c r="B4535">
        <v>39663</v>
      </c>
      <c r="C4535" t="s">
        <v>17729</v>
      </c>
      <c r="D4535" t="s">
        <v>60</v>
      </c>
      <c r="E4535" t="s">
        <v>13211</v>
      </c>
    </row>
    <row r="4536" spans="1:6">
      <c r="A4536" t="s">
        <v>3230</v>
      </c>
      <c r="B4536">
        <v>39665</v>
      </c>
      <c r="C4536" t="s">
        <v>17730</v>
      </c>
      <c r="D4536" t="s">
        <v>60</v>
      </c>
      <c r="E4536" t="s">
        <v>13211</v>
      </c>
    </row>
    <row r="4537" spans="1:6">
      <c r="A4537" t="s">
        <v>3230</v>
      </c>
      <c r="B4537">
        <v>7753</v>
      </c>
      <c r="C4537" t="s">
        <v>17731</v>
      </c>
      <c r="D4537" t="s">
        <v>60</v>
      </c>
      <c r="E4537" t="s">
        <v>13211</v>
      </c>
      <c r="F4537">
        <v>502.99</v>
      </c>
    </row>
    <row r="4538" spans="1:6">
      <c r="A4538" t="s">
        <v>3230</v>
      </c>
      <c r="B4538">
        <v>13256</v>
      </c>
      <c r="C4538" t="s">
        <v>17732</v>
      </c>
      <c r="D4538" t="s">
        <v>60</v>
      </c>
      <c r="E4538" t="s">
        <v>13211</v>
      </c>
      <c r="F4538">
        <v>704.62</v>
      </c>
    </row>
    <row r="4539" spans="1:6">
      <c r="A4539" t="s">
        <v>3230</v>
      </c>
      <c r="B4539">
        <v>7757</v>
      </c>
      <c r="C4539" t="s">
        <v>17733</v>
      </c>
      <c r="D4539" t="s">
        <v>60</v>
      </c>
      <c r="E4539" t="s">
        <v>13211</v>
      </c>
      <c r="F4539">
        <v>751.23</v>
      </c>
    </row>
    <row r="4540" spans="1:6">
      <c r="A4540" t="s">
        <v>3230</v>
      </c>
      <c r="B4540">
        <v>7758</v>
      </c>
      <c r="C4540" t="s">
        <v>17734</v>
      </c>
      <c r="D4540" t="s">
        <v>60</v>
      </c>
      <c r="E4540" t="s">
        <v>13211</v>
      </c>
      <c r="F4540">
        <v>1088.3599999999999</v>
      </c>
    </row>
    <row r="4541" spans="1:6">
      <c r="A4541" t="s">
        <v>3230</v>
      </c>
      <c r="B4541">
        <v>7759</v>
      </c>
      <c r="C4541" t="s">
        <v>17735</v>
      </c>
      <c r="D4541" t="s">
        <v>60</v>
      </c>
      <c r="E4541" t="s">
        <v>13211</v>
      </c>
      <c r="F4541">
        <v>3015.86</v>
      </c>
    </row>
    <row r="4542" spans="1:6">
      <c r="A4542" t="s">
        <v>3230</v>
      </c>
      <c r="B4542">
        <v>40334</v>
      </c>
      <c r="C4542" t="s">
        <v>17736</v>
      </c>
      <c r="D4542" t="s">
        <v>60</v>
      </c>
      <c r="E4542" t="s">
        <v>13211</v>
      </c>
      <c r="F4542">
        <v>118.15</v>
      </c>
    </row>
    <row r="4543" spans="1:6">
      <c r="A4543" t="s">
        <v>3230</v>
      </c>
      <c r="B4543">
        <v>7745</v>
      </c>
      <c r="C4543" t="s">
        <v>17737</v>
      </c>
      <c r="D4543" t="s">
        <v>60</v>
      </c>
      <c r="E4543" t="s">
        <v>13211</v>
      </c>
      <c r="F4543">
        <v>133.33000000000001</v>
      </c>
    </row>
    <row r="4544" spans="1:6">
      <c r="A4544" t="s">
        <v>3230</v>
      </c>
      <c r="B4544">
        <v>7742</v>
      </c>
      <c r="C4544" t="s">
        <v>17738</v>
      </c>
      <c r="D4544" t="s">
        <v>60</v>
      </c>
      <c r="E4544" t="s">
        <v>13211</v>
      </c>
      <c r="F4544">
        <v>351.66</v>
      </c>
    </row>
    <row r="4545" spans="1:6">
      <c r="A4545" t="s">
        <v>3230</v>
      </c>
      <c r="B4545">
        <v>7750</v>
      </c>
      <c r="C4545" t="s">
        <v>17739</v>
      </c>
      <c r="D4545" t="s">
        <v>60</v>
      </c>
      <c r="E4545" t="s">
        <v>13211</v>
      </c>
      <c r="F4545">
        <v>429.27</v>
      </c>
    </row>
    <row r="4546" spans="1:6">
      <c r="A4546" t="s">
        <v>3230</v>
      </c>
      <c r="B4546">
        <v>7756</v>
      </c>
      <c r="C4546" t="s">
        <v>17740</v>
      </c>
      <c r="D4546" t="s">
        <v>60</v>
      </c>
      <c r="E4546" t="s">
        <v>13211</v>
      </c>
      <c r="F4546">
        <v>493.23</v>
      </c>
    </row>
    <row r="4547" spans="1:6">
      <c r="A4547" t="s">
        <v>3230</v>
      </c>
      <c r="B4547">
        <v>7725</v>
      </c>
      <c r="C4547" t="s">
        <v>17741</v>
      </c>
      <c r="D4547" t="s">
        <v>60</v>
      </c>
      <c r="E4547" t="s">
        <v>3296</v>
      </c>
      <c r="F4547">
        <v>258</v>
      </c>
    </row>
    <row r="4548" spans="1:6">
      <c r="A4548" t="s">
        <v>3230</v>
      </c>
      <c r="B4548">
        <v>7765</v>
      </c>
      <c r="C4548" t="s">
        <v>17742</v>
      </c>
      <c r="D4548" t="s">
        <v>60</v>
      </c>
      <c r="E4548" t="s">
        <v>13211</v>
      </c>
      <c r="F4548">
        <v>552.85</v>
      </c>
    </row>
    <row r="4549" spans="1:6">
      <c r="A4549" t="s">
        <v>3230</v>
      </c>
      <c r="B4549">
        <v>12569</v>
      </c>
      <c r="C4549" t="s">
        <v>17743</v>
      </c>
      <c r="D4549" t="s">
        <v>60</v>
      </c>
      <c r="E4549" t="s">
        <v>13211</v>
      </c>
      <c r="F4549">
        <v>763.15</v>
      </c>
    </row>
    <row r="4550" spans="1:6">
      <c r="A4550" t="s">
        <v>3230</v>
      </c>
      <c r="B4550">
        <v>7766</v>
      </c>
      <c r="C4550" t="s">
        <v>17744</v>
      </c>
      <c r="D4550" t="s">
        <v>60</v>
      </c>
      <c r="E4550" t="s">
        <v>13211</v>
      </c>
      <c r="F4550">
        <v>810.85</v>
      </c>
    </row>
    <row r="4551" spans="1:6">
      <c r="A4551" t="s">
        <v>3230</v>
      </c>
      <c r="B4551">
        <v>7767</v>
      </c>
      <c r="C4551" t="s">
        <v>17745</v>
      </c>
      <c r="D4551" t="s">
        <v>60</v>
      </c>
      <c r="E4551" t="s">
        <v>13211</v>
      </c>
      <c r="F4551">
        <v>1164.25</v>
      </c>
    </row>
    <row r="4552" spans="1:6">
      <c r="A4552" t="s">
        <v>3230</v>
      </c>
      <c r="B4552">
        <v>7727</v>
      </c>
      <c r="C4552" t="s">
        <v>17746</v>
      </c>
      <c r="D4552" t="s">
        <v>60</v>
      </c>
      <c r="E4552" t="s">
        <v>13211</v>
      </c>
      <c r="F4552">
        <v>3382.18</v>
      </c>
    </row>
    <row r="4553" spans="1:6">
      <c r="A4553" t="s">
        <v>3230</v>
      </c>
      <c r="B4553">
        <v>7760</v>
      </c>
      <c r="C4553" t="s">
        <v>17747</v>
      </c>
      <c r="D4553" t="s">
        <v>60</v>
      </c>
      <c r="E4553" t="s">
        <v>13211</v>
      </c>
      <c r="F4553">
        <v>134.41999999999999</v>
      </c>
    </row>
    <row r="4554" spans="1:6">
      <c r="A4554" t="s">
        <v>3230</v>
      </c>
      <c r="B4554">
        <v>7761</v>
      </c>
      <c r="C4554" t="s">
        <v>17748</v>
      </c>
      <c r="D4554" t="s">
        <v>60</v>
      </c>
      <c r="E4554" t="s">
        <v>13211</v>
      </c>
      <c r="F4554">
        <v>140.91999999999999</v>
      </c>
    </row>
    <row r="4555" spans="1:6">
      <c r="A4555" t="s">
        <v>3230</v>
      </c>
      <c r="B4555">
        <v>7752</v>
      </c>
      <c r="C4555" t="s">
        <v>17749</v>
      </c>
      <c r="D4555" t="s">
        <v>60</v>
      </c>
      <c r="E4555" t="s">
        <v>13211</v>
      </c>
      <c r="F4555">
        <v>171.27</v>
      </c>
    </row>
    <row r="4556" spans="1:6">
      <c r="A4556" t="s">
        <v>3230</v>
      </c>
      <c r="B4556">
        <v>7762</v>
      </c>
      <c r="C4556" t="s">
        <v>17750</v>
      </c>
      <c r="D4556" t="s">
        <v>60</v>
      </c>
      <c r="E4556" t="s">
        <v>13211</v>
      </c>
      <c r="F4556">
        <v>223.85</v>
      </c>
    </row>
    <row r="4557" spans="1:6">
      <c r="A4557" t="s">
        <v>3230</v>
      </c>
      <c r="B4557">
        <v>7722</v>
      </c>
      <c r="C4557" t="s">
        <v>17751</v>
      </c>
      <c r="D4557" t="s">
        <v>60</v>
      </c>
      <c r="E4557" t="s">
        <v>13211</v>
      </c>
      <c r="F4557">
        <v>342.55</v>
      </c>
    </row>
    <row r="4558" spans="1:6">
      <c r="A4558" t="s">
        <v>3230</v>
      </c>
      <c r="B4558">
        <v>7763</v>
      </c>
      <c r="C4558" t="s">
        <v>17752</v>
      </c>
      <c r="D4558" t="s">
        <v>60</v>
      </c>
      <c r="E4558" t="s">
        <v>13211</v>
      </c>
      <c r="F4558">
        <v>417.35</v>
      </c>
    </row>
    <row r="4559" spans="1:6">
      <c r="A4559" t="s">
        <v>3230</v>
      </c>
      <c r="B4559">
        <v>7764</v>
      </c>
      <c r="C4559" t="s">
        <v>17753</v>
      </c>
      <c r="D4559" t="s">
        <v>60</v>
      </c>
      <c r="E4559" t="s">
        <v>13211</v>
      </c>
      <c r="F4559">
        <v>498.65</v>
      </c>
    </row>
    <row r="4560" spans="1:6">
      <c r="A4560" t="s">
        <v>3230</v>
      </c>
      <c r="B4560">
        <v>12572</v>
      </c>
      <c r="C4560" t="s">
        <v>17754</v>
      </c>
      <c r="D4560" t="s">
        <v>60</v>
      </c>
      <c r="E4560" t="s">
        <v>13211</v>
      </c>
      <c r="F4560">
        <v>704.62</v>
      </c>
    </row>
    <row r="4561" spans="1:6">
      <c r="A4561" t="s">
        <v>3230</v>
      </c>
      <c r="B4561">
        <v>12573</v>
      </c>
      <c r="C4561" t="s">
        <v>17755</v>
      </c>
      <c r="D4561" t="s">
        <v>60</v>
      </c>
      <c r="E4561" t="s">
        <v>13211</v>
      </c>
      <c r="F4561">
        <v>926.84</v>
      </c>
    </row>
    <row r="4562" spans="1:6">
      <c r="A4562" t="s">
        <v>3230</v>
      </c>
      <c r="B4562">
        <v>12574</v>
      </c>
      <c r="C4562" t="s">
        <v>17756</v>
      </c>
      <c r="D4562" t="s">
        <v>60</v>
      </c>
      <c r="E4562" t="s">
        <v>13211</v>
      </c>
      <c r="F4562">
        <v>1120.67</v>
      </c>
    </row>
    <row r="4563" spans="1:6">
      <c r="A4563" t="s">
        <v>3230</v>
      </c>
      <c r="B4563">
        <v>12575</v>
      </c>
      <c r="C4563" t="s">
        <v>17757</v>
      </c>
      <c r="D4563" t="s">
        <v>60</v>
      </c>
      <c r="E4563" t="s">
        <v>13211</v>
      </c>
      <c r="F4563">
        <v>1701.93</v>
      </c>
    </row>
    <row r="4564" spans="1:6">
      <c r="A4564" t="s">
        <v>3230</v>
      </c>
      <c r="B4564">
        <v>12576</v>
      </c>
      <c r="C4564" t="s">
        <v>17758</v>
      </c>
      <c r="D4564" t="s">
        <v>60</v>
      </c>
      <c r="E4564" t="s">
        <v>13211</v>
      </c>
      <c r="F4564">
        <v>205.96</v>
      </c>
    </row>
    <row r="4565" spans="1:6">
      <c r="A4565" t="s">
        <v>3230</v>
      </c>
      <c r="B4565">
        <v>12577</v>
      </c>
      <c r="C4565" t="s">
        <v>17759</v>
      </c>
      <c r="D4565" t="s">
        <v>60</v>
      </c>
      <c r="E4565" t="s">
        <v>13211</v>
      </c>
      <c r="F4565">
        <v>277.51</v>
      </c>
    </row>
    <row r="4566" spans="1:6">
      <c r="A4566" t="s">
        <v>3230</v>
      </c>
      <c r="B4566">
        <v>12578</v>
      </c>
      <c r="C4566" t="s">
        <v>17760</v>
      </c>
      <c r="D4566" t="s">
        <v>60</v>
      </c>
      <c r="E4566" t="s">
        <v>13211</v>
      </c>
      <c r="F4566">
        <v>336.05</v>
      </c>
    </row>
    <row r="4567" spans="1:6">
      <c r="A4567" t="s">
        <v>3230</v>
      </c>
      <c r="B4567">
        <v>12579</v>
      </c>
      <c r="C4567" t="s">
        <v>17761</v>
      </c>
      <c r="D4567" t="s">
        <v>60</v>
      </c>
      <c r="E4567" t="s">
        <v>13211</v>
      </c>
      <c r="F4567">
        <v>578.87</v>
      </c>
    </row>
    <row r="4568" spans="1:6">
      <c r="A4568" t="s">
        <v>3230</v>
      </c>
      <c r="B4568">
        <v>12580</v>
      </c>
      <c r="C4568" t="s">
        <v>17762</v>
      </c>
      <c r="D4568" t="s">
        <v>60</v>
      </c>
      <c r="E4568" t="s">
        <v>13211</v>
      </c>
      <c r="F4568">
        <v>603.15</v>
      </c>
    </row>
    <row r="4569" spans="1:6">
      <c r="A4569" t="s">
        <v>3230</v>
      </c>
      <c r="B4569">
        <v>12581</v>
      </c>
      <c r="C4569" t="s">
        <v>17763</v>
      </c>
      <c r="D4569" t="s">
        <v>60</v>
      </c>
      <c r="E4569" t="s">
        <v>13211</v>
      </c>
      <c r="F4569">
        <v>646.08000000000004</v>
      </c>
    </row>
    <row r="4570" spans="1:6">
      <c r="A4570" t="s">
        <v>3230</v>
      </c>
      <c r="B4570">
        <v>7720</v>
      </c>
      <c r="C4570" t="s">
        <v>17764</v>
      </c>
      <c r="D4570" t="s">
        <v>60</v>
      </c>
      <c r="E4570" t="s">
        <v>13211</v>
      </c>
      <c r="F4570">
        <v>1010.31</v>
      </c>
    </row>
    <row r="4571" spans="1:6">
      <c r="A4571" t="s">
        <v>3230</v>
      </c>
      <c r="B4571">
        <v>40335</v>
      </c>
      <c r="C4571" t="s">
        <v>17765</v>
      </c>
      <c r="D4571" t="s">
        <v>60</v>
      </c>
      <c r="E4571" t="s">
        <v>13211</v>
      </c>
      <c r="F4571">
        <v>211.38</v>
      </c>
    </row>
    <row r="4572" spans="1:6">
      <c r="A4572" t="s">
        <v>3230</v>
      </c>
      <c r="B4572">
        <v>7740</v>
      </c>
      <c r="C4572" t="s">
        <v>17766</v>
      </c>
      <c r="D4572" t="s">
        <v>60</v>
      </c>
      <c r="E4572" t="s">
        <v>13211</v>
      </c>
      <c r="F4572">
        <v>216.8</v>
      </c>
    </row>
    <row r="4573" spans="1:6">
      <c r="A4573" t="s">
        <v>3230</v>
      </c>
      <c r="B4573">
        <v>7741</v>
      </c>
      <c r="C4573" t="s">
        <v>17767</v>
      </c>
      <c r="D4573" t="s">
        <v>60</v>
      </c>
      <c r="E4573" t="s">
        <v>13211</v>
      </c>
      <c r="F4573">
        <v>401.09</v>
      </c>
    </row>
    <row r="4574" spans="1:6">
      <c r="A4574" t="s">
        <v>3230</v>
      </c>
      <c r="B4574">
        <v>7774</v>
      </c>
      <c r="C4574" t="s">
        <v>17768</v>
      </c>
      <c r="D4574" t="s">
        <v>60</v>
      </c>
      <c r="E4574" t="s">
        <v>13211</v>
      </c>
      <c r="F4574">
        <v>492.15</v>
      </c>
    </row>
    <row r="4575" spans="1:6">
      <c r="A4575" t="s">
        <v>3230</v>
      </c>
      <c r="B4575">
        <v>7744</v>
      </c>
      <c r="C4575" t="s">
        <v>17769</v>
      </c>
      <c r="D4575" t="s">
        <v>60</v>
      </c>
      <c r="E4575" t="s">
        <v>13211</v>
      </c>
      <c r="F4575">
        <v>642.83000000000004</v>
      </c>
    </row>
    <row r="4576" spans="1:6">
      <c r="A4576" t="s">
        <v>3230</v>
      </c>
      <c r="B4576">
        <v>7773</v>
      </c>
      <c r="C4576" t="s">
        <v>17770</v>
      </c>
      <c r="D4576" t="s">
        <v>60</v>
      </c>
      <c r="E4576" t="s">
        <v>13211</v>
      </c>
      <c r="F4576">
        <v>657.03</v>
      </c>
    </row>
    <row r="4577" spans="1:6">
      <c r="A4577" t="s">
        <v>3230</v>
      </c>
      <c r="B4577">
        <v>7754</v>
      </c>
      <c r="C4577" t="s">
        <v>17771</v>
      </c>
      <c r="D4577" t="s">
        <v>60</v>
      </c>
      <c r="E4577" t="s">
        <v>13211</v>
      </c>
      <c r="F4577">
        <v>996.22</v>
      </c>
    </row>
    <row r="4578" spans="1:6">
      <c r="A4578" t="s">
        <v>3230</v>
      </c>
      <c r="B4578">
        <v>7735</v>
      </c>
      <c r="C4578" t="s">
        <v>17772</v>
      </c>
      <c r="D4578" t="s">
        <v>60</v>
      </c>
      <c r="E4578" t="s">
        <v>13211</v>
      </c>
      <c r="F4578">
        <v>1290</v>
      </c>
    </row>
    <row r="4579" spans="1:6">
      <c r="A4579" t="s">
        <v>3230</v>
      </c>
      <c r="B4579">
        <v>7755</v>
      </c>
      <c r="C4579" t="s">
        <v>17773</v>
      </c>
      <c r="D4579" t="s">
        <v>60</v>
      </c>
      <c r="E4579" t="s">
        <v>13211</v>
      </c>
      <c r="F4579">
        <v>255.83</v>
      </c>
    </row>
    <row r="4580" spans="1:6">
      <c r="A4580" t="s">
        <v>3230</v>
      </c>
      <c r="B4580">
        <v>7776</v>
      </c>
      <c r="C4580" t="s">
        <v>17774</v>
      </c>
      <c r="D4580" t="s">
        <v>60</v>
      </c>
      <c r="E4580" t="s">
        <v>13211</v>
      </c>
      <c r="F4580">
        <v>533.34</v>
      </c>
    </row>
    <row r="4581" spans="1:6">
      <c r="A4581" t="s">
        <v>3230</v>
      </c>
      <c r="B4581">
        <v>7743</v>
      </c>
      <c r="C4581" t="s">
        <v>17775</v>
      </c>
      <c r="D4581" t="s">
        <v>60</v>
      </c>
      <c r="E4581" t="s">
        <v>13211</v>
      </c>
      <c r="F4581">
        <v>564.78</v>
      </c>
    </row>
    <row r="4582" spans="1:6">
      <c r="A4582" t="s">
        <v>3230</v>
      </c>
      <c r="B4582">
        <v>7733</v>
      </c>
      <c r="C4582" t="s">
        <v>17776</v>
      </c>
      <c r="D4582" t="s">
        <v>60</v>
      </c>
      <c r="E4582" t="s">
        <v>13211</v>
      </c>
      <c r="F4582">
        <v>737.14</v>
      </c>
    </row>
    <row r="4583" spans="1:6">
      <c r="A4583" t="s">
        <v>3230</v>
      </c>
      <c r="B4583">
        <v>7775</v>
      </c>
      <c r="C4583" t="s">
        <v>17777</v>
      </c>
      <c r="D4583" t="s">
        <v>60</v>
      </c>
      <c r="E4583" t="s">
        <v>13211</v>
      </c>
      <c r="F4583">
        <v>807.6</v>
      </c>
    </row>
    <row r="4584" spans="1:6">
      <c r="A4584" t="s">
        <v>3230</v>
      </c>
      <c r="B4584">
        <v>7734</v>
      </c>
      <c r="C4584" t="s">
        <v>17778</v>
      </c>
      <c r="D4584" t="s">
        <v>60</v>
      </c>
      <c r="E4584" t="s">
        <v>13211</v>
      </c>
      <c r="F4584">
        <v>1143.6500000000001</v>
      </c>
    </row>
    <row r="4585" spans="1:6">
      <c r="A4585" t="s">
        <v>3230</v>
      </c>
      <c r="B4585">
        <v>7714</v>
      </c>
      <c r="C4585" t="s">
        <v>17779</v>
      </c>
      <c r="D4585" t="s">
        <v>60</v>
      </c>
      <c r="E4585" t="s">
        <v>13211</v>
      </c>
      <c r="F4585">
        <v>159.35</v>
      </c>
    </row>
    <row r="4586" spans="1:6">
      <c r="A4586" t="s">
        <v>3230</v>
      </c>
      <c r="B4586">
        <v>37449</v>
      </c>
      <c r="C4586" t="s">
        <v>17780</v>
      </c>
      <c r="D4586" t="s">
        <v>60</v>
      </c>
      <c r="E4586" t="s">
        <v>13211</v>
      </c>
    </row>
    <row r="4587" spans="1:6">
      <c r="A4587" t="s">
        <v>3230</v>
      </c>
      <c r="B4587">
        <v>37450</v>
      </c>
      <c r="C4587" t="s">
        <v>17781</v>
      </c>
      <c r="D4587" t="s">
        <v>60</v>
      </c>
      <c r="E4587" t="s">
        <v>13211</v>
      </c>
    </row>
    <row r="4588" spans="1:6">
      <c r="A4588" t="s">
        <v>3230</v>
      </c>
      <c r="B4588">
        <v>37451</v>
      </c>
      <c r="C4588" t="s">
        <v>17782</v>
      </c>
      <c r="D4588" t="s">
        <v>60</v>
      </c>
      <c r="E4588" t="s">
        <v>13211</v>
      </c>
    </row>
    <row r="4589" spans="1:6">
      <c r="A4589" t="s">
        <v>3230</v>
      </c>
      <c r="B4589">
        <v>37452</v>
      </c>
      <c r="C4589" t="s">
        <v>17783</v>
      </c>
      <c r="D4589" t="s">
        <v>60</v>
      </c>
      <c r="E4589" t="s">
        <v>13211</v>
      </c>
    </row>
    <row r="4590" spans="1:6">
      <c r="A4590" t="s">
        <v>3230</v>
      </c>
      <c r="B4590">
        <v>37453</v>
      </c>
      <c r="C4590" t="s">
        <v>17784</v>
      </c>
      <c r="D4590" t="s">
        <v>60</v>
      </c>
      <c r="E4590" t="s">
        <v>13211</v>
      </c>
    </row>
    <row r="4591" spans="1:6">
      <c r="A4591" t="s">
        <v>3230</v>
      </c>
      <c r="B4591">
        <v>7778</v>
      </c>
      <c r="C4591" t="s">
        <v>17785</v>
      </c>
      <c r="D4591" t="s">
        <v>60</v>
      </c>
      <c r="E4591" t="s">
        <v>13211</v>
      </c>
    </row>
    <row r="4592" spans="1:6">
      <c r="A4592" t="s">
        <v>3230</v>
      </c>
      <c r="B4592">
        <v>7796</v>
      </c>
      <c r="C4592" t="s">
        <v>17786</v>
      </c>
      <c r="D4592" t="s">
        <v>60</v>
      </c>
      <c r="E4592" t="s">
        <v>3296</v>
      </c>
    </row>
    <row r="4593" spans="1:6">
      <c r="A4593" t="s">
        <v>3230</v>
      </c>
      <c r="B4593">
        <v>7781</v>
      </c>
      <c r="C4593" t="s">
        <v>17787</v>
      </c>
      <c r="D4593" t="s">
        <v>60</v>
      </c>
      <c r="E4593" t="s">
        <v>13211</v>
      </c>
    </row>
    <row r="4594" spans="1:6">
      <c r="A4594" t="s">
        <v>3230</v>
      </c>
      <c r="B4594">
        <v>7795</v>
      </c>
      <c r="C4594" t="s">
        <v>17788</v>
      </c>
      <c r="D4594" t="s">
        <v>60</v>
      </c>
      <c r="E4594" t="s">
        <v>13211</v>
      </c>
    </row>
    <row r="4595" spans="1:6">
      <c r="A4595" t="s">
        <v>3230</v>
      </c>
      <c r="B4595">
        <v>7791</v>
      </c>
      <c r="C4595" t="s">
        <v>17789</v>
      </c>
      <c r="D4595" t="s">
        <v>60</v>
      </c>
      <c r="E4595" t="s">
        <v>13211</v>
      </c>
    </row>
    <row r="4596" spans="1:6">
      <c r="A4596" t="s">
        <v>3230</v>
      </c>
      <c r="B4596">
        <v>7783</v>
      </c>
      <c r="C4596" t="s">
        <v>17790</v>
      </c>
      <c r="D4596" t="s">
        <v>60</v>
      </c>
      <c r="E4596" t="s">
        <v>13211</v>
      </c>
    </row>
    <row r="4597" spans="1:6">
      <c r="A4597" t="s">
        <v>3230</v>
      </c>
      <c r="B4597">
        <v>7790</v>
      </c>
      <c r="C4597" t="s">
        <v>17791</v>
      </c>
      <c r="D4597" t="s">
        <v>60</v>
      </c>
      <c r="E4597" t="s">
        <v>13211</v>
      </c>
    </row>
    <row r="4598" spans="1:6">
      <c r="A4598" t="s">
        <v>3230</v>
      </c>
      <c r="B4598">
        <v>7785</v>
      </c>
      <c r="C4598" t="s">
        <v>17792</v>
      </c>
      <c r="D4598" t="s">
        <v>60</v>
      </c>
      <c r="E4598" t="s">
        <v>13211</v>
      </c>
    </row>
    <row r="4599" spans="1:6">
      <c r="A4599" t="s">
        <v>3230</v>
      </c>
      <c r="B4599">
        <v>7792</v>
      </c>
      <c r="C4599" t="s">
        <v>17793</v>
      </c>
      <c r="D4599" t="s">
        <v>60</v>
      </c>
      <c r="E4599" t="s">
        <v>13211</v>
      </c>
    </row>
    <row r="4600" spans="1:6">
      <c r="A4600" t="s">
        <v>3230</v>
      </c>
      <c r="B4600">
        <v>7793</v>
      </c>
      <c r="C4600" t="s">
        <v>17794</v>
      </c>
      <c r="D4600" t="s">
        <v>60</v>
      </c>
      <c r="E4600" t="s">
        <v>13211</v>
      </c>
    </row>
    <row r="4601" spans="1:6">
      <c r="A4601" t="s">
        <v>3230</v>
      </c>
      <c r="B4601">
        <v>13159</v>
      </c>
      <c r="C4601" t="s">
        <v>17795</v>
      </c>
      <c r="D4601" t="s">
        <v>60</v>
      </c>
      <c r="E4601" t="s">
        <v>13211</v>
      </c>
    </row>
    <row r="4602" spans="1:6">
      <c r="A4602" t="s">
        <v>3230</v>
      </c>
      <c r="B4602">
        <v>13168</v>
      </c>
      <c r="C4602" t="s">
        <v>17796</v>
      </c>
      <c r="D4602" t="s">
        <v>60</v>
      </c>
      <c r="E4602" t="s">
        <v>13211</v>
      </c>
    </row>
    <row r="4603" spans="1:6">
      <c r="A4603" t="s">
        <v>3230</v>
      </c>
      <c r="B4603">
        <v>13173</v>
      </c>
      <c r="C4603" t="s">
        <v>17797</v>
      </c>
      <c r="D4603" t="s">
        <v>60</v>
      </c>
      <c r="E4603" t="s">
        <v>13211</v>
      </c>
    </row>
    <row r="4604" spans="1:6">
      <c r="A4604" t="s">
        <v>3230</v>
      </c>
      <c r="B4604">
        <v>12583</v>
      </c>
      <c r="C4604" t="s">
        <v>17798</v>
      </c>
      <c r="D4604" t="s">
        <v>60</v>
      </c>
      <c r="E4604" t="s">
        <v>13211</v>
      </c>
    </row>
    <row r="4605" spans="1:6">
      <c r="A4605" t="s">
        <v>3230</v>
      </c>
      <c r="B4605">
        <v>12584</v>
      </c>
      <c r="C4605" t="s">
        <v>17799</v>
      </c>
      <c r="D4605" t="s">
        <v>60</v>
      </c>
      <c r="E4605" t="s">
        <v>13211</v>
      </c>
    </row>
    <row r="4606" spans="1:6">
      <c r="A4606" t="s">
        <v>3230</v>
      </c>
      <c r="B4606">
        <v>12613</v>
      </c>
      <c r="C4606" t="s">
        <v>17800</v>
      </c>
      <c r="D4606" t="s">
        <v>1161</v>
      </c>
      <c r="E4606" t="s">
        <v>13211</v>
      </c>
      <c r="F4606">
        <v>21.03</v>
      </c>
    </row>
    <row r="4607" spans="1:6">
      <c r="A4607" t="s">
        <v>3230</v>
      </c>
      <c r="B4607">
        <v>1031</v>
      </c>
      <c r="C4607" t="s">
        <v>17801</v>
      </c>
      <c r="D4607" t="s">
        <v>1161</v>
      </c>
      <c r="E4607" t="s">
        <v>13211</v>
      </c>
      <c r="F4607">
        <v>13</v>
      </c>
    </row>
    <row r="4608" spans="1:6">
      <c r="A4608" t="s">
        <v>3230</v>
      </c>
      <c r="B4608">
        <v>39707</v>
      </c>
      <c r="C4608" t="s">
        <v>17802</v>
      </c>
      <c r="D4608" t="s">
        <v>60</v>
      </c>
      <c r="E4608" t="s">
        <v>13211</v>
      </c>
      <c r="F4608">
        <v>10.75</v>
      </c>
    </row>
    <row r="4609" spans="1:6">
      <c r="A4609" t="s">
        <v>3230</v>
      </c>
      <c r="B4609">
        <v>39708</v>
      </c>
      <c r="C4609" t="s">
        <v>17803</v>
      </c>
      <c r="D4609" t="s">
        <v>60</v>
      </c>
      <c r="E4609" t="s">
        <v>13211</v>
      </c>
      <c r="F4609">
        <v>10.41</v>
      </c>
    </row>
    <row r="4610" spans="1:6">
      <c r="A4610" t="s">
        <v>3230</v>
      </c>
      <c r="B4610">
        <v>39710</v>
      </c>
      <c r="C4610" t="s">
        <v>17804</v>
      </c>
      <c r="D4610" t="s">
        <v>60</v>
      </c>
      <c r="E4610" t="s">
        <v>13211</v>
      </c>
      <c r="F4610">
        <v>7.33</v>
      </c>
    </row>
    <row r="4611" spans="1:6">
      <c r="A4611" t="s">
        <v>3230</v>
      </c>
      <c r="B4611">
        <v>39709</v>
      </c>
      <c r="C4611" t="s">
        <v>17805</v>
      </c>
      <c r="D4611" t="s">
        <v>60</v>
      </c>
      <c r="E4611" t="s">
        <v>13211</v>
      </c>
      <c r="F4611">
        <v>10.16</v>
      </c>
    </row>
    <row r="4612" spans="1:6">
      <c r="A4612" t="s">
        <v>3230</v>
      </c>
      <c r="B4612">
        <v>39711</v>
      </c>
      <c r="C4612" t="s">
        <v>17806</v>
      </c>
      <c r="D4612" t="s">
        <v>60</v>
      </c>
      <c r="E4612" t="s">
        <v>13211</v>
      </c>
      <c r="F4612">
        <v>11.41</v>
      </c>
    </row>
    <row r="4613" spans="1:6">
      <c r="A4613" t="s">
        <v>3230</v>
      </c>
      <c r="B4613">
        <v>39714</v>
      </c>
      <c r="C4613" t="s">
        <v>17807</v>
      </c>
      <c r="D4613" t="s">
        <v>60</v>
      </c>
      <c r="E4613" t="s">
        <v>13211</v>
      </c>
      <c r="F4613">
        <v>7.25</v>
      </c>
    </row>
    <row r="4614" spans="1:6">
      <c r="A4614" t="s">
        <v>3230</v>
      </c>
      <c r="B4614">
        <v>39712</v>
      </c>
      <c r="C4614" t="s">
        <v>17808</v>
      </c>
      <c r="D4614" t="s">
        <v>60</v>
      </c>
      <c r="E4614" t="s">
        <v>3296</v>
      </c>
      <c r="F4614">
        <v>4</v>
      </c>
    </row>
    <row r="4615" spans="1:6">
      <c r="A4615" t="s">
        <v>3230</v>
      </c>
      <c r="B4615">
        <v>39713</v>
      </c>
      <c r="C4615" t="s">
        <v>17809</v>
      </c>
      <c r="D4615" t="s">
        <v>60</v>
      </c>
      <c r="E4615" t="s">
        <v>13211</v>
      </c>
      <c r="F4615">
        <v>3.16</v>
      </c>
    </row>
    <row r="4616" spans="1:6">
      <c r="A4616" t="s">
        <v>3230</v>
      </c>
      <c r="B4616">
        <v>39715</v>
      </c>
      <c r="C4616" t="s">
        <v>17810</v>
      </c>
      <c r="D4616" t="s">
        <v>60</v>
      </c>
      <c r="E4616" t="s">
        <v>13211</v>
      </c>
      <c r="F4616">
        <v>5.16</v>
      </c>
    </row>
    <row r="4617" spans="1:6">
      <c r="A4617" t="s">
        <v>3230</v>
      </c>
      <c r="B4617">
        <v>39716</v>
      </c>
      <c r="C4617" t="s">
        <v>17811</v>
      </c>
      <c r="D4617" t="s">
        <v>60</v>
      </c>
      <c r="E4617" t="s">
        <v>13211</v>
      </c>
      <c r="F4617">
        <v>3.91</v>
      </c>
    </row>
    <row r="4618" spans="1:6">
      <c r="A4618" t="s">
        <v>3230</v>
      </c>
      <c r="B4618">
        <v>39718</v>
      </c>
      <c r="C4618" t="s">
        <v>17812</v>
      </c>
      <c r="D4618" t="s">
        <v>60</v>
      </c>
      <c r="E4618" t="s">
        <v>13211</v>
      </c>
      <c r="F4618">
        <v>6.66</v>
      </c>
    </row>
    <row r="4619" spans="1:6">
      <c r="A4619" t="s">
        <v>3230</v>
      </c>
      <c r="B4619">
        <v>9813</v>
      </c>
      <c r="C4619" t="s">
        <v>17813</v>
      </c>
      <c r="D4619" t="s">
        <v>60</v>
      </c>
      <c r="E4619" t="s">
        <v>3296</v>
      </c>
    </row>
    <row r="4620" spans="1:6">
      <c r="A4620" t="s">
        <v>3230</v>
      </c>
      <c r="B4620">
        <v>9815</v>
      </c>
      <c r="C4620" t="s">
        <v>17814</v>
      </c>
      <c r="D4620" t="s">
        <v>60</v>
      </c>
      <c r="E4620" t="s">
        <v>13211</v>
      </c>
    </row>
    <row r="4621" spans="1:6">
      <c r="A4621" t="s">
        <v>3230</v>
      </c>
      <c r="B4621">
        <v>44543</v>
      </c>
      <c r="C4621" t="s">
        <v>17815</v>
      </c>
      <c r="D4621" t="s">
        <v>60</v>
      </c>
      <c r="E4621" t="s">
        <v>13211</v>
      </c>
    </row>
    <row r="4622" spans="1:6">
      <c r="A4622" t="s">
        <v>3230</v>
      </c>
      <c r="B4622">
        <v>44526</v>
      </c>
      <c r="C4622" t="s">
        <v>17816</v>
      </c>
      <c r="D4622" t="s">
        <v>60</v>
      </c>
      <c r="E4622" t="s">
        <v>13211</v>
      </c>
    </row>
    <row r="4623" spans="1:6">
      <c r="A4623" t="s">
        <v>3230</v>
      </c>
      <c r="B4623">
        <v>44545</v>
      </c>
      <c r="C4623" t="s">
        <v>17817</v>
      </c>
      <c r="D4623" t="s">
        <v>60</v>
      </c>
      <c r="E4623" t="s">
        <v>13211</v>
      </c>
    </row>
    <row r="4624" spans="1:6">
      <c r="A4624" t="s">
        <v>3230</v>
      </c>
      <c r="B4624">
        <v>44525</v>
      </c>
      <c r="C4624" t="s">
        <v>17818</v>
      </c>
      <c r="D4624" t="s">
        <v>60</v>
      </c>
      <c r="E4624" t="s">
        <v>13211</v>
      </c>
    </row>
    <row r="4625" spans="1:6">
      <c r="A4625" t="s">
        <v>3230</v>
      </c>
      <c r="B4625">
        <v>44547</v>
      </c>
      <c r="C4625" t="s">
        <v>17819</v>
      </c>
      <c r="D4625" t="s">
        <v>60</v>
      </c>
      <c r="E4625" t="s">
        <v>13211</v>
      </c>
    </row>
    <row r="4626" spans="1:6">
      <c r="A4626" t="s">
        <v>3230</v>
      </c>
      <c r="B4626">
        <v>44519</v>
      </c>
      <c r="C4626" t="s">
        <v>17820</v>
      </c>
      <c r="D4626" t="s">
        <v>60</v>
      </c>
      <c r="E4626" t="s">
        <v>13211</v>
      </c>
    </row>
    <row r="4627" spans="1:6">
      <c r="A4627" t="s">
        <v>3230</v>
      </c>
      <c r="B4627">
        <v>44520</v>
      </c>
      <c r="C4627" t="s">
        <v>17821</v>
      </c>
      <c r="D4627" t="s">
        <v>60</v>
      </c>
      <c r="E4627" t="s">
        <v>13211</v>
      </c>
    </row>
    <row r="4628" spans="1:6">
      <c r="A4628" t="s">
        <v>3230</v>
      </c>
      <c r="B4628">
        <v>44521</v>
      </c>
      <c r="C4628" t="s">
        <v>17822</v>
      </c>
      <c r="D4628" t="s">
        <v>60</v>
      </c>
      <c r="E4628" t="s">
        <v>13211</v>
      </c>
    </row>
    <row r="4629" spans="1:6">
      <c r="A4629" t="s">
        <v>3230</v>
      </c>
      <c r="B4629">
        <v>44522</v>
      </c>
      <c r="C4629" t="s">
        <v>17823</v>
      </c>
      <c r="D4629" t="s">
        <v>60</v>
      </c>
      <c r="E4629" t="s">
        <v>13211</v>
      </c>
    </row>
    <row r="4630" spans="1:6">
      <c r="A4630" t="s">
        <v>3230</v>
      </c>
      <c r="B4630">
        <v>44523</v>
      </c>
      <c r="C4630" t="s">
        <v>17824</v>
      </c>
      <c r="D4630" t="s">
        <v>60</v>
      </c>
      <c r="E4630" t="s">
        <v>13211</v>
      </c>
    </row>
    <row r="4631" spans="1:6">
      <c r="A4631" t="s">
        <v>3230</v>
      </c>
      <c r="B4631">
        <v>44527</v>
      </c>
      <c r="C4631" t="s">
        <v>17825</v>
      </c>
      <c r="D4631" t="s">
        <v>60</v>
      </c>
      <c r="E4631" t="s">
        <v>13211</v>
      </c>
    </row>
    <row r="4632" spans="1:6">
      <c r="A4632" t="s">
        <v>3230</v>
      </c>
      <c r="B4632">
        <v>44524</v>
      </c>
      <c r="C4632" t="s">
        <v>17826</v>
      </c>
      <c r="D4632" t="s">
        <v>60</v>
      </c>
      <c r="E4632" t="s">
        <v>13211</v>
      </c>
    </row>
    <row r="4633" spans="1:6">
      <c r="A4633" t="s">
        <v>3230</v>
      </c>
      <c r="B4633">
        <v>44542</v>
      </c>
      <c r="C4633" t="s">
        <v>17827</v>
      </c>
      <c r="D4633" t="s">
        <v>60</v>
      </c>
      <c r="E4633" t="s">
        <v>13211</v>
      </c>
    </row>
    <row r="4634" spans="1:6">
      <c r="A4634" t="s">
        <v>3230</v>
      </c>
      <c r="B4634">
        <v>9877</v>
      </c>
      <c r="C4634" t="s">
        <v>17828</v>
      </c>
      <c r="D4634" t="s">
        <v>60</v>
      </c>
      <c r="E4634" t="s">
        <v>13211</v>
      </c>
      <c r="F4634">
        <v>111.27</v>
      </c>
    </row>
    <row r="4635" spans="1:6">
      <c r="A4635" t="s">
        <v>3230</v>
      </c>
      <c r="B4635">
        <v>9878</v>
      </c>
      <c r="C4635" t="s">
        <v>17829</v>
      </c>
      <c r="D4635" t="s">
        <v>60</v>
      </c>
      <c r="E4635" t="s">
        <v>13211</v>
      </c>
      <c r="F4635">
        <v>136.97999999999999</v>
      </c>
    </row>
    <row r="4636" spans="1:6">
      <c r="A4636" t="s">
        <v>3230</v>
      </c>
      <c r="B4636">
        <v>41986</v>
      </c>
      <c r="C4636" t="s">
        <v>17830</v>
      </c>
      <c r="D4636" t="s">
        <v>60</v>
      </c>
      <c r="E4636" t="s">
        <v>13211</v>
      </c>
    </row>
    <row r="4637" spans="1:6">
      <c r="A4637" t="s">
        <v>3230</v>
      </c>
      <c r="B4637">
        <v>43422</v>
      </c>
      <c r="C4637" t="s">
        <v>17831</v>
      </c>
      <c r="D4637" t="s">
        <v>60</v>
      </c>
      <c r="E4637" t="s">
        <v>13211</v>
      </c>
    </row>
    <row r="4638" spans="1:6">
      <c r="A4638" t="s">
        <v>3230</v>
      </c>
      <c r="B4638">
        <v>41987</v>
      </c>
      <c r="C4638" t="s">
        <v>17832</v>
      </c>
      <c r="D4638" t="s">
        <v>60</v>
      </c>
      <c r="E4638" t="s">
        <v>13211</v>
      </c>
    </row>
    <row r="4639" spans="1:6">
      <c r="A4639" t="s">
        <v>3230</v>
      </c>
      <c r="B4639">
        <v>41988</v>
      </c>
      <c r="C4639" t="s">
        <v>17833</v>
      </c>
      <c r="D4639" t="s">
        <v>60</v>
      </c>
      <c r="E4639" t="s">
        <v>13211</v>
      </c>
    </row>
    <row r="4640" spans="1:6">
      <c r="A4640" t="s">
        <v>3230</v>
      </c>
      <c r="B4640">
        <v>41697</v>
      </c>
      <c r="C4640" t="s">
        <v>17834</v>
      </c>
      <c r="D4640" t="s">
        <v>60</v>
      </c>
      <c r="E4640" t="s">
        <v>13211</v>
      </c>
    </row>
    <row r="4641" spans="1:5">
      <c r="A4641" t="s">
        <v>3230</v>
      </c>
      <c r="B4641">
        <v>41985</v>
      </c>
      <c r="C4641" t="s">
        <v>17835</v>
      </c>
      <c r="D4641" t="s">
        <v>60</v>
      </c>
      <c r="E4641" t="s">
        <v>13211</v>
      </c>
    </row>
    <row r="4642" spans="1:5">
      <c r="A4642" t="s">
        <v>3230</v>
      </c>
      <c r="B4642">
        <v>41699</v>
      </c>
      <c r="C4642" t="s">
        <v>17836</v>
      </c>
      <c r="D4642" t="s">
        <v>60</v>
      </c>
      <c r="E4642" t="s">
        <v>13211</v>
      </c>
    </row>
    <row r="4643" spans="1:5">
      <c r="A4643" t="s">
        <v>3230</v>
      </c>
      <c r="B4643">
        <v>38053</v>
      </c>
      <c r="C4643" t="s">
        <v>17837</v>
      </c>
      <c r="D4643" t="s">
        <v>60</v>
      </c>
      <c r="E4643" t="s">
        <v>13211</v>
      </c>
    </row>
    <row r="4644" spans="1:5">
      <c r="A4644" t="s">
        <v>3230</v>
      </c>
      <c r="B4644">
        <v>38054</v>
      </c>
      <c r="C4644" t="s">
        <v>17838</v>
      </c>
      <c r="D4644" t="s">
        <v>60</v>
      </c>
      <c r="E4644" t="s">
        <v>13211</v>
      </c>
    </row>
    <row r="4645" spans="1:5">
      <c r="A4645" t="s">
        <v>3230</v>
      </c>
      <c r="B4645">
        <v>38052</v>
      </c>
      <c r="C4645" t="s">
        <v>17839</v>
      </c>
      <c r="D4645" t="s">
        <v>60</v>
      </c>
      <c r="E4645" t="s">
        <v>3296</v>
      </c>
    </row>
    <row r="4646" spans="1:5">
      <c r="A4646" t="s">
        <v>3230</v>
      </c>
      <c r="B4646">
        <v>38051</v>
      </c>
      <c r="C4646" t="s">
        <v>17840</v>
      </c>
      <c r="D4646" t="s">
        <v>60</v>
      </c>
      <c r="E4646" t="s">
        <v>13211</v>
      </c>
    </row>
    <row r="4647" spans="1:5">
      <c r="A4647" t="s">
        <v>3230</v>
      </c>
      <c r="B4647">
        <v>38787</v>
      </c>
      <c r="C4647" t="s">
        <v>17841</v>
      </c>
      <c r="D4647" t="s">
        <v>60</v>
      </c>
      <c r="E4647" t="s">
        <v>3296</v>
      </c>
    </row>
    <row r="4648" spans="1:5">
      <c r="A4648" t="s">
        <v>3230</v>
      </c>
      <c r="B4648">
        <v>38825</v>
      </c>
      <c r="C4648" t="s">
        <v>17842</v>
      </c>
      <c r="D4648" t="s">
        <v>60</v>
      </c>
      <c r="E4648" t="s">
        <v>13211</v>
      </c>
    </row>
    <row r="4649" spans="1:5">
      <c r="A4649" t="s">
        <v>3230</v>
      </c>
      <c r="B4649">
        <v>38826</v>
      </c>
      <c r="C4649" t="s">
        <v>17843</v>
      </c>
      <c r="D4649" t="s">
        <v>60</v>
      </c>
      <c r="E4649" t="s">
        <v>13211</v>
      </c>
    </row>
    <row r="4650" spans="1:5">
      <c r="A4650" t="s">
        <v>3230</v>
      </c>
      <c r="B4650">
        <v>38827</v>
      </c>
      <c r="C4650" t="s">
        <v>17844</v>
      </c>
      <c r="D4650" t="s">
        <v>60</v>
      </c>
      <c r="E4650" t="s">
        <v>13211</v>
      </c>
    </row>
    <row r="4651" spans="1:5">
      <c r="A4651" t="s">
        <v>3230</v>
      </c>
      <c r="B4651">
        <v>38828</v>
      </c>
      <c r="C4651" t="s">
        <v>17845</v>
      </c>
      <c r="D4651" t="s">
        <v>60</v>
      </c>
      <c r="E4651" t="s">
        <v>13211</v>
      </c>
    </row>
    <row r="4652" spans="1:5">
      <c r="A4652" t="s">
        <v>3230</v>
      </c>
      <c r="B4652">
        <v>38829</v>
      </c>
      <c r="C4652" t="s">
        <v>17846</v>
      </c>
      <c r="D4652" t="s">
        <v>60</v>
      </c>
      <c r="E4652" t="s">
        <v>13211</v>
      </c>
    </row>
    <row r="4653" spans="1:5">
      <c r="A4653" t="s">
        <v>3230</v>
      </c>
      <c r="B4653">
        <v>38830</v>
      </c>
      <c r="C4653" t="s">
        <v>17847</v>
      </c>
      <c r="D4653" t="s">
        <v>60</v>
      </c>
      <c r="E4653" t="s">
        <v>13211</v>
      </c>
    </row>
    <row r="4654" spans="1:5">
      <c r="A4654" t="s">
        <v>3230</v>
      </c>
      <c r="B4654">
        <v>38831</v>
      </c>
      <c r="C4654" t="s">
        <v>17848</v>
      </c>
      <c r="D4654" t="s">
        <v>60</v>
      </c>
      <c r="E4654" t="s">
        <v>13211</v>
      </c>
    </row>
    <row r="4655" spans="1:5">
      <c r="A4655" t="s">
        <v>3230</v>
      </c>
      <c r="B4655">
        <v>36274</v>
      </c>
      <c r="C4655" t="s">
        <v>17849</v>
      </c>
      <c r="D4655" t="s">
        <v>60</v>
      </c>
      <c r="E4655" t="s">
        <v>3296</v>
      </c>
    </row>
    <row r="4656" spans="1:5">
      <c r="A4656" t="s">
        <v>3230</v>
      </c>
      <c r="B4656">
        <v>36278</v>
      </c>
      <c r="C4656" t="s">
        <v>17850</v>
      </c>
      <c r="D4656" t="s">
        <v>60</v>
      </c>
      <c r="E4656" t="s">
        <v>13211</v>
      </c>
    </row>
    <row r="4657" spans="1:5">
      <c r="A4657" t="s">
        <v>3230</v>
      </c>
      <c r="B4657">
        <v>38977</v>
      </c>
      <c r="C4657" t="s">
        <v>17851</v>
      </c>
      <c r="D4657" t="s">
        <v>60</v>
      </c>
      <c r="E4657" t="s">
        <v>13211</v>
      </c>
    </row>
    <row r="4658" spans="1:5">
      <c r="A4658" t="s">
        <v>3230</v>
      </c>
      <c r="B4658">
        <v>38971</v>
      </c>
      <c r="C4658" t="s">
        <v>17852</v>
      </c>
      <c r="D4658" t="s">
        <v>60</v>
      </c>
      <c r="E4658" t="s">
        <v>13211</v>
      </c>
    </row>
    <row r="4659" spans="1:5">
      <c r="A4659" t="s">
        <v>3230</v>
      </c>
      <c r="B4659">
        <v>38972</v>
      </c>
      <c r="C4659" t="s">
        <v>17853</v>
      </c>
      <c r="D4659" t="s">
        <v>60</v>
      </c>
      <c r="E4659" t="s">
        <v>13211</v>
      </c>
    </row>
    <row r="4660" spans="1:5">
      <c r="A4660" t="s">
        <v>3230</v>
      </c>
      <c r="B4660">
        <v>38973</v>
      </c>
      <c r="C4660" t="s">
        <v>17854</v>
      </c>
      <c r="D4660" t="s">
        <v>60</v>
      </c>
      <c r="E4660" t="s">
        <v>13211</v>
      </c>
    </row>
    <row r="4661" spans="1:5">
      <c r="A4661" t="s">
        <v>3230</v>
      </c>
      <c r="B4661">
        <v>38974</v>
      </c>
      <c r="C4661" t="s">
        <v>17855</v>
      </c>
      <c r="D4661" t="s">
        <v>60</v>
      </c>
      <c r="E4661" t="s">
        <v>13211</v>
      </c>
    </row>
    <row r="4662" spans="1:5">
      <c r="A4662" t="s">
        <v>3230</v>
      </c>
      <c r="B4662">
        <v>38975</v>
      </c>
      <c r="C4662" t="s">
        <v>17856</v>
      </c>
      <c r="D4662" t="s">
        <v>60</v>
      </c>
      <c r="E4662" t="s">
        <v>13211</v>
      </c>
    </row>
    <row r="4663" spans="1:5">
      <c r="A4663" t="s">
        <v>3230</v>
      </c>
      <c r="B4663">
        <v>38976</v>
      </c>
      <c r="C4663" t="s">
        <v>17857</v>
      </c>
      <c r="D4663" t="s">
        <v>60</v>
      </c>
      <c r="E4663" t="s">
        <v>13211</v>
      </c>
    </row>
    <row r="4664" spans="1:5">
      <c r="A4664" t="s">
        <v>3230</v>
      </c>
      <c r="B4664">
        <v>44176</v>
      </c>
      <c r="C4664" t="s">
        <v>17858</v>
      </c>
      <c r="D4664" t="s">
        <v>60</v>
      </c>
      <c r="E4664" t="s">
        <v>13211</v>
      </c>
    </row>
    <row r="4665" spans="1:5">
      <c r="A4665" t="s">
        <v>3230</v>
      </c>
      <c r="B4665">
        <v>38986</v>
      </c>
      <c r="C4665" t="s">
        <v>17859</v>
      </c>
      <c r="D4665" t="s">
        <v>60</v>
      </c>
      <c r="E4665" t="s">
        <v>13211</v>
      </c>
    </row>
    <row r="4666" spans="1:5">
      <c r="A4666" t="s">
        <v>3230</v>
      </c>
      <c r="B4666">
        <v>38978</v>
      </c>
      <c r="C4666" t="s">
        <v>17860</v>
      </c>
      <c r="D4666" t="s">
        <v>60</v>
      </c>
      <c r="E4666" t="s">
        <v>13211</v>
      </c>
    </row>
    <row r="4667" spans="1:5">
      <c r="A4667" t="s">
        <v>3230</v>
      </c>
      <c r="B4667">
        <v>38979</v>
      </c>
      <c r="C4667" t="s">
        <v>17861</v>
      </c>
      <c r="D4667" t="s">
        <v>60</v>
      </c>
      <c r="E4667" t="s">
        <v>13211</v>
      </c>
    </row>
    <row r="4668" spans="1:5">
      <c r="A4668" t="s">
        <v>3230</v>
      </c>
      <c r="B4668">
        <v>38980</v>
      </c>
      <c r="C4668" t="s">
        <v>17862</v>
      </c>
      <c r="D4668" t="s">
        <v>60</v>
      </c>
      <c r="E4668" t="s">
        <v>13211</v>
      </c>
    </row>
    <row r="4669" spans="1:5">
      <c r="A4669" t="s">
        <v>3230</v>
      </c>
      <c r="B4669">
        <v>38981</v>
      </c>
      <c r="C4669" t="s">
        <v>17863</v>
      </c>
      <c r="D4669" t="s">
        <v>60</v>
      </c>
      <c r="E4669" t="s">
        <v>13211</v>
      </c>
    </row>
    <row r="4670" spans="1:5">
      <c r="A4670" t="s">
        <v>3230</v>
      </c>
      <c r="B4670">
        <v>38982</v>
      </c>
      <c r="C4670" t="s">
        <v>17864</v>
      </c>
      <c r="D4670" t="s">
        <v>60</v>
      </c>
      <c r="E4670" t="s">
        <v>13211</v>
      </c>
    </row>
    <row r="4671" spans="1:5">
      <c r="A4671" t="s">
        <v>3230</v>
      </c>
      <c r="B4671">
        <v>38983</v>
      </c>
      <c r="C4671" t="s">
        <v>17865</v>
      </c>
      <c r="D4671" t="s">
        <v>60</v>
      </c>
      <c r="E4671" t="s">
        <v>13211</v>
      </c>
    </row>
    <row r="4672" spans="1:5">
      <c r="A4672" t="s">
        <v>3230</v>
      </c>
      <c r="B4672">
        <v>38984</v>
      </c>
      <c r="C4672" t="s">
        <v>17866</v>
      </c>
      <c r="D4672" t="s">
        <v>60</v>
      </c>
      <c r="E4672" t="s">
        <v>13211</v>
      </c>
    </row>
    <row r="4673" spans="1:6">
      <c r="A4673" t="s">
        <v>3230</v>
      </c>
      <c r="B4673">
        <v>38985</v>
      </c>
      <c r="C4673" t="s">
        <v>17867</v>
      </c>
      <c r="D4673" t="s">
        <v>60</v>
      </c>
      <c r="E4673" t="s">
        <v>13211</v>
      </c>
    </row>
    <row r="4674" spans="1:6">
      <c r="A4674" t="s">
        <v>3230</v>
      </c>
      <c r="B4674">
        <v>38032</v>
      </c>
      <c r="C4674" t="s">
        <v>17868</v>
      </c>
      <c r="D4674" t="s">
        <v>60</v>
      </c>
      <c r="E4674" t="s">
        <v>13211</v>
      </c>
      <c r="F4674">
        <v>52.99</v>
      </c>
    </row>
    <row r="4675" spans="1:6">
      <c r="A4675" t="s">
        <v>3230</v>
      </c>
      <c r="B4675">
        <v>38033</v>
      </c>
      <c r="C4675" t="s">
        <v>17869</v>
      </c>
      <c r="D4675" t="s">
        <v>60</v>
      </c>
      <c r="E4675" t="s">
        <v>13211</v>
      </c>
      <c r="F4675">
        <v>90.07</v>
      </c>
    </row>
    <row r="4676" spans="1:6">
      <c r="A4676" t="s">
        <v>3230</v>
      </c>
      <c r="B4676">
        <v>38034</v>
      </c>
      <c r="C4676" t="s">
        <v>17870</v>
      </c>
      <c r="D4676" t="s">
        <v>60</v>
      </c>
      <c r="E4676" t="s">
        <v>13211</v>
      </c>
      <c r="F4676">
        <v>141.1</v>
      </c>
    </row>
    <row r="4677" spans="1:6">
      <c r="A4677" t="s">
        <v>3230</v>
      </c>
      <c r="B4677">
        <v>38035</v>
      </c>
      <c r="C4677" t="s">
        <v>17871</v>
      </c>
      <c r="D4677" t="s">
        <v>60</v>
      </c>
      <c r="E4677" t="s">
        <v>13211</v>
      </c>
      <c r="F4677">
        <v>207.57</v>
      </c>
    </row>
    <row r="4678" spans="1:6">
      <c r="A4678" t="s">
        <v>3230</v>
      </c>
      <c r="B4678">
        <v>38036</v>
      </c>
      <c r="C4678" t="s">
        <v>17872</v>
      </c>
      <c r="D4678" t="s">
        <v>60</v>
      </c>
      <c r="E4678" t="s">
        <v>13211</v>
      </c>
      <c r="F4678">
        <v>279.63</v>
      </c>
    </row>
    <row r="4679" spans="1:6">
      <c r="A4679" t="s">
        <v>3230</v>
      </c>
      <c r="B4679">
        <v>38037</v>
      </c>
      <c r="C4679" t="s">
        <v>17873</v>
      </c>
      <c r="D4679" t="s">
        <v>60</v>
      </c>
      <c r="E4679" t="s">
        <v>13211</v>
      </c>
      <c r="F4679">
        <v>369.36</v>
      </c>
    </row>
    <row r="4680" spans="1:6">
      <c r="A4680" t="s">
        <v>3230</v>
      </c>
      <c r="B4680">
        <v>9850</v>
      </c>
      <c r="C4680" t="s">
        <v>17874</v>
      </c>
      <c r="D4680" t="s">
        <v>60</v>
      </c>
      <c r="E4680" t="s">
        <v>3296</v>
      </c>
    </row>
    <row r="4681" spans="1:6">
      <c r="A4681" t="s">
        <v>3230</v>
      </c>
      <c r="B4681">
        <v>9853</v>
      </c>
      <c r="C4681" t="s">
        <v>17875</v>
      </c>
      <c r="D4681" t="s">
        <v>60</v>
      </c>
      <c r="E4681" t="s">
        <v>13211</v>
      </c>
    </row>
    <row r="4682" spans="1:6">
      <c r="A4682" t="s">
        <v>3230</v>
      </c>
      <c r="B4682">
        <v>9854</v>
      </c>
      <c r="C4682" t="s">
        <v>17876</v>
      </c>
      <c r="D4682" t="s">
        <v>60</v>
      </c>
      <c r="E4682" t="s">
        <v>13211</v>
      </c>
    </row>
    <row r="4683" spans="1:6">
      <c r="A4683" t="s">
        <v>3230</v>
      </c>
      <c r="B4683">
        <v>9851</v>
      </c>
      <c r="C4683" t="s">
        <v>17877</v>
      </c>
      <c r="D4683" t="s">
        <v>60</v>
      </c>
      <c r="E4683" t="s">
        <v>13211</v>
      </c>
    </row>
    <row r="4684" spans="1:6">
      <c r="A4684" t="s">
        <v>3230</v>
      </c>
      <c r="B4684">
        <v>9825</v>
      </c>
      <c r="C4684" t="s">
        <v>17878</v>
      </c>
      <c r="D4684" t="s">
        <v>60</v>
      </c>
      <c r="E4684" t="s">
        <v>13211</v>
      </c>
    </row>
    <row r="4685" spans="1:6">
      <c r="A4685" t="s">
        <v>3230</v>
      </c>
      <c r="B4685">
        <v>9828</v>
      </c>
      <c r="C4685" t="s">
        <v>17879</v>
      </c>
      <c r="D4685" t="s">
        <v>60</v>
      </c>
      <c r="E4685" t="s">
        <v>13211</v>
      </c>
    </row>
    <row r="4686" spans="1:6">
      <c r="A4686" t="s">
        <v>3230</v>
      </c>
      <c r="B4686">
        <v>9829</v>
      </c>
      <c r="C4686" t="s">
        <v>17880</v>
      </c>
      <c r="D4686" t="s">
        <v>60</v>
      </c>
      <c r="E4686" t="s">
        <v>13211</v>
      </c>
    </row>
    <row r="4687" spans="1:6">
      <c r="A4687" t="s">
        <v>3230</v>
      </c>
      <c r="B4687">
        <v>9826</v>
      </c>
      <c r="C4687" t="s">
        <v>17881</v>
      </c>
      <c r="D4687" t="s">
        <v>60</v>
      </c>
      <c r="E4687" t="s">
        <v>13211</v>
      </c>
    </row>
    <row r="4688" spans="1:6">
      <c r="A4688" t="s">
        <v>3230</v>
      </c>
      <c r="B4688">
        <v>9827</v>
      </c>
      <c r="C4688" t="s">
        <v>17882</v>
      </c>
      <c r="D4688" t="s">
        <v>60</v>
      </c>
      <c r="E4688" t="s">
        <v>13211</v>
      </c>
    </row>
    <row r="4689" spans="1:6">
      <c r="A4689" t="s">
        <v>3230</v>
      </c>
      <c r="B4689">
        <v>36374</v>
      </c>
      <c r="C4689" t="s">
        <v>17883</v>
      </c>
      <c r="D4689" t="s">
        <v>60</v>
      </c>
      <c r="E4689" t="s">
        <v>13211</v>
      </c>
    </row>
    <row r="4690" spans="1:6">
      <c r="A4690" t="s">
        <v>3230</v>
      </c>
      <c r="B4690">
        <v>36084</v>
      </c>
      <c r="C4690" t="s">
        <v>17884</v>
      </c>
      <c r="D4690" t="s">
        <v>60</v>
      </c>
      <c r="E4690" t="s">
        <v>3296</v>
      </c>
    </row>
    <row r="4691" spans="1:6">
      <c r="A4691" t="s">
        <v>3230</v>
      </c>
      <c r="B4691">
        <v>36373</v>
      </c>
      <c r="C4691" t="s">
        <v>17885</v>
      </c>
      <c r="D4691" t="s">
        <v>60</v>
      </c>
      <c r="E4691" t="s">
        <v>13211</v>
      </c>
    </row>
    <row r="4692" spans="1:6">
      <c r="A4692" t="s">
        <v>3230</v>
      </c>
      <c r="B4692">
        <v>36377</v>
      </c>
      <c r="C4692" t="s">
        <v>17886</v>
      </c>
      <c r="D4692" t="s">
        <v>60</v>
      </c>
      <c r="E4692" t="s">
        <v>13211</v>
      </c>
    </row>
    <row r="4693" spans="1:6">
      <c r="A4693" t="s">
        <v>3230</v>
      </c>
      <c r="B4693">
        <v>36375</v>
      </c>
      <c r="C4693" t="s">
        <v>17887</v>
      </c>
      <c r="D4693" t="s">
        <v>60</v>
      </c>
      <c r="E4693" t="s">
        <v>13211</v>
      </c>
    </row>
    <row r="4694" spans="1:6">
      <c r="A4694" t="s">
        <v>3230</v>
      </c>
      <c r="B4694">
        <v>36376</v>
      </c>
      <c r="C4694" t="s">
        <v>17888</v>
      </c>
      <c r="D4694" t="s">
        <v>60</v>
      </c>
      <c r="E4694" t="s">
        <v>13211</v>
      </c>
    </row>
    <row r="4695" spans="1:6">
      <c r="A4695" t="s">
        <v>3230</v>
      </c>
      <c r="B4695">
        <v>36380</v>
      </c>
      <c r="C4695" t="s">
        <v>17889</v>
      </c>
      <c r="D4695" t="s">
        <v>60</v>
      </c>
      <c r="E4695" t="s">
        <v>13211</v>
      </c>
    </row>
    <row r="4696" spans="1:6">
      <c r="A4696" t="s">
        <v>3230</v>
      </c>
      <c r="B4696">
        <v>36378</v>
      </c>
      <c r="C4696" t="s">
        <v>17890</v>
      </c>
      <c r="D4696" t="s">
        <v>60</v>
      </c>
      <c r="E4696" t="s">
        <v>13211</v>
      </c>
    </row>
    <row r="4697" spans="1:6">
      <c r="A4697" t="s">
        <v>3230</v>
      </c>
      <c r="B4697">
        <v>36379</v>
      </c>
      <c r="C4697" t="s">
        <v>17891</v>
      </c>
      <c r="D4697" t="s">
        <v>60</v>
      </c>
      <c r="E4697" t="s">
        <v>13211</v>
      </c>
    </row>
    <row r="4698" spans="1:6">
      <c r="A4698" t="s">
        <v>3230</v>
      </c>
      <c r="B4698">
        <v>9859</v>
      </c>
      <c r="C4698" t="s">
        <v>17892</v>
      </c>
      <c r="D4698" t="s">
        <v>60</v>
      </c>
      <c r="E4698" t="s">
        <v>13211</v>
      </c>
      <c r="F4698">
        <v>9.99</v>
      </c>
    </row>
    <row r="4699" spans="1:6">
      <c r="A4699" t="s">
        <v>3230</v>
      </c>
      <c r="B4699">
        <v>9836</v>
      </c>
      <c r="C4699" t="s">
        <v>17893</v>
      </c>
      <c r="D4699" t="s">
        <v>60</v>
      </c>
      <c r="E4699" t="s">
        <v>3296</v>
      </c>
      <c r="F4699">
        <v>13.41</v>
      </c>
    </row>
    <row r="4700" spans="1:6">
      <c r="A4700" t="s">
        <v>3230</v>
      </c>
      <c r="B4700">
        <v>20065</v>
      </c>
      <c r="C4700" t="s">
        <v>17894</v>
      </c>
      <c r="D4700" t="s">
        <v>60</v>
      </c>
      <c r="E4700" t="s">
        <v>13211</v>
      </c>
      <c r="F4700">
        <v>35.049999999999997</v>
      </c>
    </row>
    <row r="4701" spans="1:6">
      <c r="A4701" t="s">
        <v>3230</v>
      </c>
      <c r="B4701">
        <v>9835</v>
      </c>
      <c r="C4701" t="s">
        <v>17895</v>
      </c>
      <c r="D4701" t="s">
        <v>60</v>
      </c>
      <c r="E4701" t="s">
        <v>13211</v>
      </c>
      <c r="F4701">
        <v>5.86</v>
      </c>
    </row>
    <row r="4702" spans="1:6">
      <c r="A4702" t="s">
        <v>3230</v>
      </c>
      <c r="B4702">
        <v>9838</v>
      </c>
      <c r="C4702" t="s">
        <v>17896</v>
      </c>
      <c r="D4702" t="s">
        <v>60</v>
      </c>
      <c r="E4702" t="s">
        <v>13211</v>
      </c>
      <c r="F4702">
        <v>9.67</v>
      </c>
    </row>
    <row r="4703" spans="1:6">
      <c r="A4703" t="s">
        <v>3230</v>
      </c>
      <c r="B4703">
        <v>9837</v>
      </c>
      <c r="C4703" t="s">
        <v>17897</v>
      </c>
      <c r="D4703" t="s">
        <v>60</v>
      </c>
      <c r="E4703" t="s">
        <v>13211</v>
      </c>
      <c r="F4703">
        <v>12.69</v>
      </c>
    </row>
    <row r="4704" spans="1:6">
      <c r="A4704" t="s">
        <v>3230</v>
      </c>
      <c r="B4704">
        <v>44315</v>
      </c>
      <c r="C4704" t="s">
        <v>17898</v>
      </c>
      <c r="D4704" t="s">
        <v>60</v>
      </c>
      <c r="E4704" t="s">
        <v>13211</v>
      </c>
      <c r="F4704">
        <v>52.5</v>
      </c>
    </row>
    <row r="4705" spans="1:6">
      <c r="A4705" t="s">
        <v>3230</v>
      </c>
      <c r="B4705">
        <v>9862</v>
      </c>
      <c r="C4705" t="s">
        <v>17899</v>
      </c>
      <c r="D4705" t="s">
        <v>60</v>
      </c>
      <c r="E4705" t="s">
        <v>13211</v>
      </c>
      <c r="F4705">
        <v>30.78</v>
      </c>
    </row>
    <row r="4706" spans="1:6">
      <c r="A4706" t="s">
        <v>3230</v>
      </c>
      <c r="B4706">
        <v>9861</v>
      </c>
      <c r="C4706" t="s">
        <v>17900</v>
      </c>
      <c r="D4706" t="s">
        <v>60</v>
      </c>
      <c r="E4706" t="s">
        <v>13211</v>
      </c>
      <c r="F4706">
        <v>24.18</v>
      </c>
    </row>
    <row r="4707" spans="1:6">
      <c r="A4707" t="s">
        <v>3230</v>
      </c>
      <c r="B4707">
        <v>9866</v>
      </c>
      <c r="C4707" t="s">
        <v>17901</v>
      </c>
      <c r="D4707" t="s">
        <v>60</v>
      </c>
      <c r="E4707" t="s">
        <v>13211</v>
      </c>
      <c r="F4707">
        <v>20.86</v>
      </c>
    </row>
    <row r="4708" spans="1:6">
      <c r="A4708" t="s">
        <v>3230</v>
      </c>
      <c r="B4708">
        <v>9856</v>
      </c>
      <c r="C4708" t="s">
        <v>17902</v>
      </c>
      <c r="D4708" t="s">
        <v>60</v>
      </c>
      <c r="E4708" t="s">
        <v>13211</v>
      </c>
      <c r="F4708">
        <v>7.8</v>
      </c>
    </row>
    <row r="4709" spans="1:6">
      <c r="A4709" t="s">
        <v>3230</v>
      </c>
      <c r="B4709">
        <v>9863</v>
      </c>
      <c r="C4709" t="s">
        <v>17903</v>
      </c>
      <c r="D4709" t="s">
        <v>60</v>
      </c>
      <c r="E4709" t="s">
        <v>13211</v>
      </c>
      <c r="F4709">
        <v>60.35</v>
      </c>
    </row>
    <row r="4710" spans="1:6">
      <c r="A4710" t="s">
        <v>3230</v>
      </c>
      <c r="B4710">
        <v>9860</v>
      </c>
      <c r="C4710" t="s">
        <v>17904</v>
      </c>
      <c r="D4710" t="s">
        <v>60</v>
      </c>
      <c r="E4710" t="s">
        <v>13211</v>
      </c>
      <c r="F4710">
        <v>44.05</v>
      </c>
    </row>
    <row r="4711" spans="1:6">
      <c r="A4711" t="s">
        <v>3230</v>
      </c>
      <c r="B4711">
        <v>9841</v>
      </c>
      <c r="C4711" t="s">
        <v>17905</v>
      </c>
      <c r="D4711" t="s">
        <v>60</v>
      </c>
      <c r="E4711" t="s">
        <v>13211</v>
      </c>
      <c r="F4711">
        <v>25.25</v>
      </c>
    </row>
    <row r="4712" spans="1:6">
      <c r="A4712" t="s">
        <v>3230</v>
      </c>
      <c r="B4712">
        <v>9840</v>
      </c>
      <c r="C4712" t="s">
        <v>17906</v>
      </c>
      <c r="D4712" t="s">
        <v>60</v>
      </c>
      <c r="E4712" t="s">
        <v>13211</v>
      </c>
      <c r="F4712">
        <v>53.34</v>
      </c>
    </row>
    <row r="4713" spans="1:6">
      <c r="A4713" t="s">
        <v>3230</v>
      </c>
      <c r="B4713">
        <v>20067</v>
      </c>
      <c r="C4713" t="s">
        <v>17907</v>
      </c>
      <c r="D4713" t="s">
        <v>60</v>
      </c>
      <c r="E4713" t="s">
        <v>13211</v>
      </c>
      <c r="F4713">
        <v>8.19</v>
      </c>
    </row>
    <row r="4714" spans="1:6">
      <c r="A4714" t="s">
        <v>3230</v>
      </c>
      <c r="B4714">
        <v>20068</v>
      </c>
      <c r="C4714" t="s">
        <v>17908</v>
      </c>
      <c r="D4714" t="s">
        <v>60</v>
      </c>
      <c r="E4714" t="s">
        <v>13211</v>
      </c>
      <c r="F4714">
        <v>11.53</v>
      </c>
    </row>
    <row r="4715" spans="1:6">
      <c r="A4715" t="s">
        <v>3230</v>
      </c>
      <c r="B4715">
        <v>9839</v>
      </c>
      <c r="C4715" t="s">
        <v>17909</v>
      </c>
      <c r="D4715" t="s">
        <v>60</v>
      </c>
      <c r="E4715" t="s">
        <v>13211</v>
      </c>
      <c r="F4715">
        <v>20.92</v>
      </c>
    </row>
    <row r="4716" spans="1:6">
      <c r="A4716" t="s">
        <v>3230</v>
      </c>
      <c r="B4716">
        <v>9870</v>
      </c>
      <c r="C4716" t="s">
        <v>17910</v>
      </c>
      <c r="D4716" t="s">
        <v>60</v>
      </c>
      <c r="E4716" t="s">
        <v>13211</v>
      </c>
      <c r="F4716">
        <v>90.01</v>
      </c>
    </row>
    <row r="4717" spans="1:6">
      <c r="A4717" t="s">
        <v>3230</v>
      </c>
      <c r="B4717">
        <v>9867</v>
      </c>
      <c r="C4717" t="s">
        <v>17911</v>
      </c>
      <c r="D4717" t="s">
        <v>60</v>
      </c>
      <c r="E4717" t="s">
        <v>13211</v>
      </c>
      <c r="F4717">
        <v>3.61</v>
      </c>
    </row>
    <row r="4718" spans="1:6">
      <c r="A4718" t="s">
        <v>3230</v>
      </c>
      <c r="B4718">
        <v>9868</v>
      </c>
      <c r="C4718" t="s">
        <v>17912</v>
      </c>
      <c r="D4718" t="s">
        <v>60</v>
      </c>
      <c r="E4718" t="s">
        <v>3296</v>
      </c>
      <c r="F4718">
        <v>4.08</v>
      </c>
    </row>
    <row r="4719" spans="1:6">
      <c r="A4719" t="s">
        <v>3230</v>
      </c>
      <c r="B4719">
        <v>9869</v>
      </c>
      <c r="C4719" t="s">
        <v>17913</v>
      </c>
      <c r="D4719" t="s">
        <v>60</v>
      </c>
      <c r="E4719" t="s">
        <v>13211</v>
      </c>
      <c r="F4719">
        <v>8.8000000000000007</v>
      </c>
    </row>
    <row r="4720" spans="1:6">
      <c r="A4720" t="s">
        <v>3230</v>
      </c>
      <c r="B4720">
        <v>9874</v>
      </c>
      <c r="C4720" t="s">
        <v>17914</v>
      </c>
      <c r="D4720" t="s">
        <v>60</v>
      </c>
      <c r="E4720" t="s">
        <v>13211</v>
      </c>
      <c r="F4720">
        <v>13.83</v>
      </c>
    </row>
    <row r="4721" spans="1:6">
      <c r="A4721" t="s">
        <v>3230</v>
      </c>
      <c r="B4721">
        <v>9875</v>
      </c>
      <c r="C4721" t="s">
        <v>17915</v>
      </c>
      <c r="D4721" t="s">
        <v>60</v>
      </c>
      <c r="E4721" t="s">
        <v>13211</v>
      </c>
      <c r="F4721">
        <v>15.16</v>
      </c>
    </row>
    <row r="4722" spans="1:6">
      <c r="A4722" t="s">
        <v>3230</v>
      </c>
      <c r="B4722">
        <v>9873</v>
      </c>
      <c r="C4722" t="s">
        <v>2873</v>
      </c>
      <c r="D4722" t="s">
        <v>60</v>
      </c>
      <c r="E4722" t="s">
        <v>13211</v>
      </c>
      <c r="F4722">
        <v>24.95</v>
      </c>
    </row>
    <row r="4723" spans="1:6">
      <c r="A4723" t="s">
        <v>3230</v>
      </c>
      <c r="B4723">
        <v>9871</v>
      </c>
      <c r="C4723" t="s">
        <v>2874</v>
      </c>
      <c r="D4723" t="s">
        <v>60</v>
      </c>
      <c r="E4723" t="s">
        <v>13211</v>
      </c>
      <c r="F4723">
        <v>41.34</v>
      </c>
    </row>
    <row r="4724" spans="1:6">
      <c r="A4724" t="s">
        <v>3230</v>
      </c>
      <c r="B4724">
        <v>9872</v>
      </c>
      <c r="C4724" t="s">
        <v>17916</v>
      </c>
      <c r="D4724" t="s">
        <v>60</v>
      </c>
      <c r="E4724" t="s">
        <v>13211</v>
      </c>
      <c r="F4724">
        <v>57.52</v>
      </c>
    </row>
    <row r="4725" spans="1:6">
      <c r="A4725" t="s">
        <v>3230</v>
      </c>
      <c r="B4725">
        <v>12425</v>
      </c>
      <c r="C4725" t="s">
        <v>17917</v>
      </c>
      <c r="D4725" t="s">
        <v>1161</v>
      </c>
      <c r="E4725" t="s">
        <v>13211</v>
      </c>
    </row>
    <row r="4726" spans="1:6">
      <c r="A4726" t="s">
        <v>3230</v>
      </c>
      <c r="B4726">
        <v>12426</v>
      </c>
      <c r="C4726" t="s">
        <v>17918</v>
      </c>
      <c r="D4726" t="s">
        <v>1161</v>
      </c>
      <c r="E4726" t="s">
        <v>13211</v>
      </c>
    </row>
    <row r="4727" spans="1:6">
      <c r="A4727" t="s">
        <v>3230</v>
      </c>
      <c r="B4727">
        <v>12427</v>
      </c>
      <c r="C4727" t="s">
        <v>17919</v>
      </c>
      <c r="D4727" t="s">
        <v>1161</v>
      </c>
      <c r="E4727" t="s">
        <v>13211</v>
      </c>
    </row>
    <row r="4728" spans="1:6">
      <c r="A4728" t="s">
        <v>3230</v>
      </c>
      <c r="B4728">
        <v>12428</v>
      </c>
      <c r="C4728" t="s">
        <v>17920</v>
      </c>
      <c r="D4728" t="s">
        <v>1161</v>
      </c>
      <c r="E4728" t="s">
        <v>13211</v>
      </c>
    </row>
    <row r="4729" spans="1:6">
      <c r="A4729" t="s">
        <v>3230</v>
      </c>
      <c r="B4729">
        <v>12429</v>
      </c>
      <c r="C4729" t="s">
        <v>17921</v>
      </c>
      <c r="D4729" t="s">
        <v>1161</v>
      </c>
      <c r="E4729" t="s">
        <v>13211</v>
      </c>
    </row>
    <row r="4730" spans="1:6">
      <c r="A4730" t="s">
        <v>3230</v>
      </c>
      <c r="B4730">
        <v>12430</v>
      </c>
      <c r="C4730" t="s">
        <v>17922</v>
      </c>
      <c r="D4730" t="s">
        <v>1161</v>
      </c>
      <c r="E4730" t="s">
        <v>13211</v>
      </c>
    </row>
    <row r="4731" spans="1:6">
      <c r="A4731" t="s">
        <v>3230</v>
      </c>
      <c r="B4731">
        <v>12431</v>
      </c>
      <c r="C4731" t="s">
        <v>17923</v>
      </c>
      <c r="D4731" t="s">
        <v>1161</v>
      </c>
      <c r="E4731" t="s">
        <v>13211</v>
      </c>
    </row>
    <row r="4732" spans="1:6">
      <c r="A4732" t="s">
        <v>3230</v>
      </c>
      <c r="B4732">
        <v>12432</v>
      </c>
      <c r="C4732" t="s">
        <v>17924</v>
      </c>
      <c r="D4732" t="s">
        <v>1161</v>
      </c>
      <c r="E4732" t="s">
        <v>13211</v>
      </c>
    </row>
    <row r="4733" spans="1:6">
      <c r="A4733" t="s">
        <v>3230</v>
      </c>
      <c r="B4733">
        <v>12433</v>
      </c>
      <c r="C4733" t="s">
        <v>17925</v>
      </c>
      <c r="D4733" t="s">
        <v>1161</v>
      </c>
      <c r="E4733" t="s">
        <v>13211</v>
      </c>
    </row>
    <row r="4734" spans="1:6">
      <c r="A4734" t="s">
        <v>3230</v>
      </c>
      <c r="B4734">
        <v>12434</v>
      </c>
      <c r="C4734" t="s">
        <v>17926</v>
      </c>
      <c r="D4734" t="s">
        <v>1161</v>
      </c>
      <c r="E4734" t="s">
        <v>13211</v>
      </c>
    </row>
    <row r="4735" spans="1:6">
      <c r="A4735" t="s">
        <v>3230</v>
      </c>
      <c r="B4735">
        <v>12435</v>
      </c>
      <c r="C4735" t="s">
        <v>17927</v>
      </c>
      <c r="D4735" t="s">
        <v>1161</v>
      </c>
      <c r="E4735" t="s">
        <v>13211</v>
      </c>
    </row>
    <row r="4736" spans="1:6">
      <c r="A4736" t="s">
        <v>3230</v>
      </c>
      <c r="B4736">
        <v>12437</v>
      </c>
      <c r="C4736" t="s">
        <v>17928</v>
      </c>
      <c r="D4736" t="s">
        <v>1161</v>
      </c>
      <c r="E4736" t="s">
        <v>13211</v>
      </c>
    </row>
    <row r="4737" spans="1:5">
      <c r="A4737" t="s">
        <v>3230</v>
      </c>
      <c r="B4737">
        <v>12438</v>
      </c>
      <c r="C4737" t="s">
        <v>17929</v>
      </c>
      <c r="D4737" t="s">
        <v>1161</v>
      </c>
      <c r="E4737" t="s">
        <v>13211</v>
      </c>
    </row>
    <row r="4738" spans="1:5">
      <c r="A4738" t="s">
        <v>3230</v>
      </c>
      <c r="B4738">
        <v>12439</v>
      </c>
      <c r="C4738" t="s">
        <v>17930</v>
      </c>
      <c r="D4738" t="s">
        <v>1161</v>
      </c>
      <c r="E4738" t="s">
        <v>13211</v>
      </c>
    </row>
    <row r="4739" spans="1:5">
      <c r="A4739" t="s">
        <v>3230</v>
      </c>
      <c r="B4739">
        <v>12436</v>
      </c>
      <c r="C4739" t="s">
        <v>17931</v>
      </c>
      <c r="D4739" t="s">
        <v>1161</v>
      </c>
      <c r="E4739" t="s">
        <v>13211</v>
      </c>
    </row>
    <row r="4740" spans="1:5">
      <c r="A4740" t="s">
        <v>3230</v>
      </c>
      <c r="B4740">
        <v>36357</v>
      </c>
      <c r="C4740" t="s">
        <v>17932</v>
      </c>
      <c r="D4740" t="s">
        <v>1161</v>
      </c>
      <c r="E4740" t="s">
        <v>13211</v>
      </c>
    </row>
    <row r="4741" spans="1:5">
      <c r="A4741" t="s">
        <v>3230</v>
      </c>
      <c r="B4741">
        <v>12424</v>
      </c>
      <c r="C4741" t="s">
        <v>17933</v>
      </c>
      <c r="D4741" t="s">
        <v>1161</v>
      </c>
      <c r="E4741" t="s">
        <v>13211</v>
      </c>
    </row>
    <row r="4742" spans="1:5">
      <c r="A4742" t="s">
        <v>3230</v>
      </c>
      <c r="B4742">
        <v>12440</v>
      </c>
      <c r="C4742" t="s">
        <v>17934</v>
      </c>
      <c r="D4742" t="s">
        <v>1161</v>
      </c>
      <c r="E4742" t="s">
        <v>13211</v>
      </c>
    </row>
    <row r="4743" spans="1:5">
      <c r="A4743" t="s">
        <v>3230</v>
      </c>
      <c r="B4743">
        <v>9884</v>
      </c>
      <c r="C4743" t="s">
        <v>17935</v>
      </c>
      <c r="D4743" t="s">
        <v>1161</v>
      </c>
      <c r="E4743" t="s">
        <v>13211</v>
      </c>
    </row>
    <row r="4744" spans="1:5">
      <c r="A4744" t="s">
        <v>3230</v>
      </c>
      <c r="B4744">
        <v>9888</v>
      </c>
      <c r="C4744" t="s">
        <v>17936</v>
      </c>
      <c r="D4744" t="s">
        <v>1161</v>
      </c>
      <c r="E4744" t="s">
        <v>13211</v>
      </c>
    </row>
    <row r="4745" spans="1:5">
      <c r="A4745" t="s">
        <v>3230</v>
      </c>
      <c r="B4745">
        <v>9886</v>
      </c>
      <c r="C4745" t="s">
        <v>17937</v>
      </c>
      <c r="D4745" t="s">
        <v>1161</v>
      </c>
      <c r="E4745" t="s">
        <v>13211</v>
      </c>
    </row>
    <row r="4746" spans="1:5">
      <c r="A4746" t="s">
        <v>3230</v>
      </c>
      <c r="B4746">
        <v>9883</v>
      </c>
      <c r="C4746" t="s">
        <v>17938</v>
      </c>
      <c r="D4746" t="s">
        <v>1161</v>
      </c>
      <c r="E4746" t="s">
        <v>13211</v>
      </c>
    </row>
    <row r="4747" spans="1:5">
      <c r="A4747" t="s">
        <v>3230</v>
      </c>
      <c r="B4747">
        <v>9889</v>
      </c>
      <c r="C4747" t="s">
        <v>17939</v>
      </c>
      <c r="D4747" t="s">
        <v>1161</v>
      </c>
      <c r="E4747" t="s">
        <v>13211</v>
      </c>
    </row>
    <row r="4748" spans="1:5">
      <c r="A4748" t="s">
        <v>3230</v>
      </c>
      <c r="B4748">
        <v>9887</v>
      </c>
      <c r="C4748" t="s">
        <v>17940</v>
      </c>
      <c r="D4748" t="s">
        <v>1161</v>
      </c>
      <c r="E4748" t="s">
        <v>13211</v>
      </c>
    </row>
    <row r="4749" spans="1:5">
      <c r="A4749" t="s">
        <v>3230</v>
      </c>
      <c r="B4749">
        <v>9890</v>
      </c>
      <c r="C4749" t="s">
        <v>17941</v>
      </c>
      <c r="D4749" t="s">
        <v>1161</v>
      </c>
      <c r="E4749" t="s">
        <v>13211</v>
      </c>
    </row>
    <row r="4750" spans="1:5">
      <c r="A4750" t="s">
        <v>3230</v>
      </c>
      <c r="B4750">
        <v>9885</v>
      </c>
      <c r="C4750" t="s">
        <v>17942</v>
      </c>
      <c r="D4750" t="s">
        <v>1161</v>
      </c>
      <c r="E4750" t="s">
        <v>13211</v>
      </c>
    </row>
    <row r="4751" spans="1:5">
      <c r="A4751" t="s">
        <v>3230</v>
      </c>
      <c r="B4751">
        <v>9891</v>
      </c>
      <c r="C4751" t="s">
        <v>17943</v>
      </c>
      <c r="D4751" t="s">
        <v>1161</v>
      </c>
      <c r="E4751" t="s">
        <v>13211</v>
      </c>
    </row>
    <row r="4752" spans="1:5">
      <c r="A4752" t="s">
        <v>3230</v>
      </c>
      <c r="B4752">
        <v>36316</v>
      </c>
      <c r="C4752" t="s">
        <v>17944</v>
      </c>
      <c r="D4752" t="s">
        <v>1161</v>
      </c>
      <c r="E4752" t="s">
        <v>13211</v>
      </c>
    </row>
    <row r="4753" spans="1:6">
      <c r="A4753" t="s">
        <v>3230</v>
      </c>
      <c r="B4753">
        <v>36313</v>
      </c>
      <c r="C4753" t="s">
        <v>17945</v>
      </c>
      <c r="D4753" t="s">
        <v>1161</v>
      </c>
      <c r="E4753" t="s">
        <v>13211</v>
      </c>
    </row>
    <row r="4754" spans="1:6">
      <c r="A4754" t="s">
        <v>3230</v>
      </c>
      <c r="B4754">
        <v>64</v>
      </c>
      <c r="C4754" t="s">
        <v>17946</v>
      </c>
      <c r="D4754" t="s">
        <v>1161</v>
      </c>
      <c r="E4754" t="s">
        <v>13211</v>
      </c>
    </row>
    <row r="4755" spans="1:6">
      <c r="A4755" t="s">
        <v>3230</v>
      </c>
      <c r="B4755">
        <v>37423</v>
      </c>
      <c r="C4755" t="s">
        <v>17947</v>
      </c>
      <c r="D4755" t="s">
        <v>1161</v>
      </c>
      <c r="E4755" t="s">
        <v>13211</v>
      </c>
    </row>
    <row r="4756" spans="1:6">
      <c r="A4756" t="s">
        <v>3230</v>
      </c>
      <c r="B4756">
        <v>9892</v>
      </c>
      <c r="C4756" t="s">
        <v>17948</v>
      </c>
      <c r="D4756" t="s">
        <v>1161</v>
      </c>
      <c r="E4756" t="s">
        <v>13211</v>
      </c>
      <c r="F4756">
        <v>6.62</v>
      </c>
    </row>
    <row r="4757" spans="1:6">
      <c r="A4757" t="s">
        <v>3230</v>
      </c>
      <c r="B4757">
        <v>9901</v>
      </c>
      <c r="C4757" t="s">
        <v>17949</v>
      </c>
      <c r="D4757" t="s">
        <v>1161</v>
      </c>
      <c r="E4757" t="s">
        <v>13211</v>
      </c>
      <c r="F4757">
        <v>32.04</v>
      </c>
    </row>
    <row r="4758" spans="1:6">
      <c r="A4758" t="s">
        <v>3230</v>
      </c>
      <c r="B4758">
        <v>9900</v>
      </c>
      <c r="C4758" t="s">
        <v>17950</v>
      </c>
      <c r="D4758" t="s">
        <v>1161</v>
      </c>
      <c r="E4758" t="s">
        <v>13211</v>
      </c>
      <c r="F4758">
        <v>18.559999999999999</v>
      </c>
    </row>
    <row r="4759" spans="1:6">
      <c r="A4759" t="s">
        <v>3230</v>
      </c>
      <c r="B4759">
        <v>9899</v>
      </c>
      <c r="C4759" t="s">
        <v>17951</v>
      </c>
      <c r="D4759" t="s">
        <v>1161</v>
      </c>
      <c r="E4759" t="s">
        <v>13211</v>
      </c>
      <c r="F4759">
        <v>8.32</v>
      </c>
    </row>
    <row r="4760" spans="1:6">
      <c r="A4760" t="s">
        <v>3230</v>
      </c>
      <c r="B4760">
        <v>9908</v>
      </c>
      <c r="C4760" t="s">
        <v>17952</v>
      </c>
      <c r="D4760" t="s">
        <v>1161</v>
      </c>
      <c r="E4760" t="s">
        <v>13211</v>
      </c>
      <c r="F4760">
        <v>374.19</v>
      </c>
    </row>
    <row r="4761" spans="1:6">
      <c r="A4761" t="s">
        <v>3230</v>
      </c>
      <c r="B4761">
        <v>9905</v>
      </c>
      <c r="C4761" t="s">
        <v>17953</v>
      </c>
      <c r="D4761" t="s">
        <v>1161</v>
      </c>
      <c r="E4761" t="s">
        <v>13211</v>
      </c>
      <c r="F4761">
        <v>6.51</v>
      </c>
    </row>
    <row r="4762" spans="1:6">
      <c r="A4762" t="s">
        <v>3230</v>
      </c>
      <c r="B4762">
        <v>9906</v>
      </c>
      <c r="C4762" t="s">
        <v>17954</v>
      </c>
      <c r="D4762" t="s">
        <v>1161</v>
      </c>
      <c r="E4762" t="s">
        <v>13211</v>
      </c>
      <c r="F4762">
        <v>7.85</v>
      </c>
    </row>
    <row r="4763" spans="1:6">
      <c r="A4763" t="s">
        <v>3230</v>
      </c>
      <c r="B4763">
        <v>9895</v>
      </c>
      <c r="C4763" t="s">
        <v>17955</v>
      </c>
      <c r="D4763" t="s">
        <v>1161</v>
      </c>
      <c r="E4763" t="s">
        <v>13211</v>
      </c>
      <c r="F4763">
        <v>13.22</v>
      </c>
    </row>
    <row r="4764" spans="1:6">
      <c r="A4764" t="s">
        <v>3230</v>
      </c>
      <c r="B4764">
        <v>9894</v>
      </c>
      <c r="C4764" t="s">
        <v>17956</v>
      </c>
      <c r="D4764" t="s">
        <v>1161</v>
      </c>
      <c r="E4764" t="s">
        <v>13211</v>
      </c>
      <c r="F4764">
        <v>25.42</v>
      </c>
    </row>
    <row r="4765" spans="1:6">
      <c r="A4765" t="s">
        <v>3230</v>
      </c>
      <c r="B4765">
        <v>9897</v>
      </c>
      <c r="C4765" t="s">
        <v>17957</v>
      </c>
      <c r="D4765" t="s">
        <v>1161</v>
      </c>
      <c r="E4765" t="s">
        <v>13211</v>
      </c>
      <c r="F4765">
        <v>27.15</v>
      </c>
    </row>
    <row r="4766" spans="1:6">
      <c r="A4766" t="s">
        <v>3230</v>
      </c>
      <c r="B4766">
        <v>9910</v>
      </c>
      <c r="C4766" t="s">
        <v>17958</v>
      </c>
      <c r="D4766" t="s">
        <v>1161</v>
      </c>
      <c r="E4766" t="s">
        <v>13211</v>
      </c>
      <c r="F4766">
        <v>70.63</v>
      </c>
    </row>
    <row r="4767" spans="1:6">
      <c r="A4767" t="s">
        <v>3230</v>
      </c>
      <c r="B4767">
        <v>9909</v>
      </c>
      <c r="C4767" t="s">
        <v>17959</v>
      </c>
      <c r="D4767" t="s">
        <v>1161</v>
      </c>
      <c r="E4767" t="s">
        <v>13211</v>
      </c>
      <c r="F4767">
        <v>143.85</v>
      </c>
    </row>
    <row r="4768" spans="1:6">
      <c r="A4768" t="s">
        <v>3230</v>
      </c>
      <c r="B4768">
        <v>9907</v>
      </c>
      <c r="C4768" t="s">
        <v>17960</v>
      </c>
      <c r="D4768" t="s">
        <v>1161</v>
      </c>
      <c r="E4768" t="s">
        <v>13211</v>
      </c>
      <c r="F4768">
        <v>169.84</v>
      </c>
    </row>
    <row r="4769" spans="1:6">
      <c r="A4769" t="s">
        <v>3230</v>
      </c>
      <c r="B4769">
        <v>20973</v>
      </c>
      <c r="C4769" t="s">
        <v>17961</v>
      </c>
      <c r="D4769" t="s">
        <v>1161</v>
      </c>
      <c r="E4769" t="s">
        <v>13211</v>
      </c>
      <c r="F4769">
        <v>175.15</v>
      </c>
    </row>
    <row r="4770" spans="1:6">
      <c r="A4770" t="s">
        <v>3230</v>
      </c>
      <c r="B4770">
        <v>20974</v>
      </c>
      <c r="C4770" t="s">
        <v>17962</v>
      </c>
      <c r="D4770" t="s">
        <v>1161</v>
      </c>
      <c r="E4770" t="s">
        <v>13211</v>
      </c>
      <c r="F4770">
        <v>250.59</v>
      </c>
    </row>
    <row r="4771" spans="1:6">
      <c r="A4771" t="s">
        <v>3230</v>
      </c>
      <c r="B4771">
        <v>37989</v>
      </c>
      <c r="C4771" t="s">
        <v>17963</v>
      </c>
      <c r="D4771" t="s">
        <v>1161</v>
      </c>
      <c r="E4771" t="s">
        <v>13211</v>
      </c>
    </row>
    <row r="4772" spans="1:6">
      <c r="A4772" t="s">
        <v>3230</v>
      </c>
      <c r="B4772">
        <v>37990</v>
      </c>
      <c r="C4772" t="s">
        <v>17964</v>
      </c>
      <c r="D4772" t="s">
        <v>1161</v>
      </c>
      <c r="E4772" t="s">
        <v>13211</v>
      </c>
    </row>
    <row r="4773" spans="1:6">
      <c r="A4773" t="s">
        <v>3230</v>
      </c>
      <c r="B4773">
        <v>37991</v>
      </c>
      <c r="C4773" t="s">
        <v>17965</v>
      </c>
      <c r="D4773" t="s">
        <v>1161</v>
      </c>
      <c r="E4773" t="s">
        <v>13211</v>
      </c>
    </row>
    <row r="4774" spans="1:6">
      <c r="A4774" t="s">
        <v>3230</v>
      </c>
      <c r="B4774">
        <v>37992</v>
      </c>
      <c r="C4774" t="s">
        <v>17966</v>
      </c>
      <c r="D4774" t="s">
        <v>1161</v>
      </c>
      <c r="E4774" t="s">
        <v>13211</v>
      </c>
    </row>
    <row r="4775" spans="1:6">
      <c r="A4775" t="s">
        <v>3230</v>
      </c>
      <c r="B4775">
        <v>37993</v>
      </c>
      <c r="C4775" t="s">
        <v>17967</v>
      </c>
      <c r="D4775" t="s">
        <v>1161</v>
      </c>
      <c r="E4775" t="s">
        <v>13211</v>
      </c>
    </row>
    <row r="4776" spans="1:6">
      <c r="A4776" t="s">
        <v>3230</v>
      </c>
      <c r="B4776">
        <v>37994</v>
      </c>
      <c r="C4776" t="s">
        <v>17968</v>
      </c>
      <c r="D4776" t="s">
        <v>1161</v>
      </c>
      <c r="E4776" t="s">
        <v>13211</v>
      </c>
    </row>
    <row r="4777" spans="1:6">
      <c r="A4777" t="s">
        <v>3230</v>
      </c>
      <c r="B4777">
        <v>37995</v>
      </c>
      <c r="C4777" t="s">
        <v>17969</v>
      </c>
      <c r="D4777" t="s">
        <v>1161</v>
      </c>
      <c r="E4777" t="s">
        <v>13211</v>
      </c>
    </row>
    <row r="4778" spans="1:6">
      <c r="A4778" t="s">
        <v>3230</v>
      </c>
      <c r="B4778">
        <v>37996</v>
      </c>
      <c r="C4778" t="s">
        <v>17970</v>
      </c>
      <c r="D4778" t="s">
        <v>1161</v>
      </c>
      <c r="E4778" t="s">
        <v>13211</v>
      </c>
    </row>
    <row r="4779" spans="1:6">
      <c r="A4779" t="s">
        <v>3230</v>
      </c>
      <c r="B4779">
        <v>45267</v>
      </c>
      <c r="C4779" t="s">
        <v>17971</v>
      </c>
      <c r="D4779" t="s">
        <v>1161</v>
      </c>
      <c r="E4779" t="s">
        <v>13211</v>
      </c>
      <c r="F4779">
        <v>174.23</v>
      </c>
    </row>
    <row r="4780" spans="1:6">
      <c r="A4780" t="s">
        <v>13385</v>
      </c>
      <c r="B4780">
        <v>13883</v>
      </c>
      <c r="C4780" t="s">
        <v>17972</v>
      </c>
      <c r="D4780" t="s">
        <v>1161</v>
      </c>
      <c r="E4780" t="s">
        <v>13211</v>
      </c>
    </row>
    <row r="4781" spans="1:6">
      <c r="A4781" t="s">
        <v>13385</v>
      </c>
      <c r="B4781">
        <v>38604</v>
      </c>
      <c r="C4781" t="s">
        <v>17973</v>
      </c>
      <c r="D4781" t="s">
        <v>1161</v>
      </c>
      <c r="E4781" t="s">
        <v>13211</v>
      </c>
    </row>
    <row r="4782" spans="1:6">
      <c r="A4782" t="s">
        <v>13385</v>
      </c>
      <c r="B4782">
        <v>10601</v>
      </c>
      <c r="C4782" t="s">
        <v>17974</v>
      </c>
      <c r="D4782" t="s">
        <v>1161</v>
      </c>
      <c r="E4782" t="s">
        <v>13211</v>
      </c>
    </row>
    <row r="4783" spans="1:6">
      <c r="A4783" t="s">
        <v>13385</v>
      </c>
      <c r="B4783">
        <v>44469</v>
      </c>
      <c r="C4783" t="s">
        <v>17975</v>
      </c>
      <c r="D4783" t="s">
        <v>1161</v>
      </c>
      <c r="E4783" t="s">
        <v>13211</v>
      </c>
    </row>
    <row r="4784" spans="1:6">
      <c r="A4784" t="s">
        <v>13385</v>
      </c>
      <c r="B4784">
        <v>13894</v>
      </c>
      <c r="C4784" t="s">
        <v>17976</v>
      </c>
      <c r="D4784" t="s">
        <v>1161</v>
      </c>
      <c r="E4784" t="s">
        <v>13211</v>
      </c>
    </row>
    <row r="4785" spans="1:6">
      <c r="A4785" t="s">
        <v>13385</v>
      </c>
      <c r="B4785">
        <v>13895</v>
      </c>
      <c r="C4785" t="s">
        <v>17977</v>
      </c>
      <c r="D4785" t="s">
        <v>1161</v>
      </c>
      <c r="E4785" t="s">
        <v>13211</v>
      </c>
    </row>
    <row r="4786" spans="1:6">
      <c r="A4786" t="s">
        <v>13385</v>
      </c>
      <c r="B4786">
        <v>13892</v>
      </c>
      <c r="C4786" t="s">
        <v>17978</v>
      </c>
      <c r="D4786" t="s">
        <v>1161</v>
      </c>
      <c r="E4786" t="s">
        <v>13211</v>
      </c>
    </row>
    <row r="4787" spans="1:6">
      <c r="A4787" t="s">
        <v>13385</v>
      </c>
      <c r="B4787">
        <v>9914</v>
      </c>
      <c r="C4787" t="s">
        <v>17979</v>
      </c>
      <c r="D4787" t="s">
        <v>1161</v>
      </c>
      <c r="E4787" t="s">
        <v>3296</v>
      </c>
    </row>
    <row r="4788" spans="1:6">
      <c r="A4788" t="s">
        <v>13385</v>
      </c>
      <c r="B4788">
        <v>36485</v>
      </c>
      <c r="C4788" t="s">
        <v>17980</v>
      </c>
      <c r="D4788" t="s">
        <v>1161</v>
      </c>
      <c r="E4788" t="s">
        <v>13211</v>
      </c>
    </row>
    <row r="4789" spans="1:6">
      <c r="A4789" t="s">
        <v>13385</v>
      </c>
      <c r="B4789">
        <v>9912</v>
      </c>
      <c r="C4789" t="s">
        <v>17981</v>
      </c>
      <c r="D4789" t="s">
        <v>1161</v>
      </c>
      <c r="E4789" t="s">
        <v>3296</v>
      </c>
    </row>
    <row r="4790" spans="1:6">
      <c r="A4790" t="s">
        <v>13385</v>
      </c>
      <c r="B4790">
        <v>9921</v>
      </c>
      <c r="C4790" t="s">
        <v>17982</v>
      </c>
      <c r="D4790" t="s">
        <v>1161</v>
      </c>
      <c r="E4790" t="s">
        <v>13211</v>
      </c>
    </row>
    <row r="4791" spans="1:6">
      <c r="A4791" t="s">
        <v>3230</v>
      </c>
      <c r="B4791">
        <v>21112</v>
      </c>
      <c r="C4791" t="s">
        <v>17983</v>
      </c>
      <c r="D4791" t="s">
        <v>1161</v>
      </c>
      <c r="E4791" t="s">
        <v>13211</v>
      </c>
      <c r="F4791">
        <v>285.76</v>
      </c>
    </row>
    <row r="4792" spans="1:6">
      <c r="A4792" t="s">
        <v>3230</v>
      </c>
      <c r="B4792">
        <v>10228</v>
      </c>
      <c r="C4792" t="s">
        <v>17984</v>
      </c>
      <c r="D4792" t="s">
        <v>1161</v>
      </c>
      <c r="E4792" t="s">
        <v>3296</v>
      </c>
      <c r="F4792">
        <v>331.97</v>
      </c>
    </row>
    <row r="4793" spans="1:6">
      <c r="A4793" t="s">
        <v>3230</v>
      </c>
      <c r="B4793">
        <v>11781</v>
      </c>
      <c r="C4793" t="s">
        <v>17985</v>
      </c>
      <c r="D4793" t="s">
        <v>1161</v>
      </c>
      <c r="E4793" t="s">
        <v>13211</v>
      </c>
      <c r="F4793">
        <v>268.93</v>
      </c>
    </row>
    <row r="4794" spans="1:6">
      <c r="A4794" t="s">
        <v>3230</v>
      </c>
      <c r="B4794">
        <v>37588</v>
      </c>
      <c r="C4794" t="s">
        <v>17986</v>
      </c>
      <c r="D4794" t="s">
        <v>1161</v>
      </c>
      <c r="E4794" t="s">
        <v>13211</v>
      </c>
      <c r="F4794">
        <v>78.33</v>
      </c>
    </row>
    <row r="4795" spans="1:6">
      <c r="A4795" t="s">
        <v>3230</v>
      </c>
      <c r="B4795">
        <v>11751</v>
      </c>
      <c r="C4795" t="s">
        <v>17987</v>
      </c>
      <c r="D4795" t="s">
        <v>1161</v>
      </c>
      <c r="E4795" t="s">
        <v>13211</v>
      </c>
      <c r="F4795">
        <v>90.12</v>
      </c>
    </row>
    <row r="4796" spans="1:6">
      <c r="A4796" t="s">
        <v>3230</v>
      </c>
      <c r="B4796">
        <v>11750</v>
      </c>
      <c r="C4796" t="s">
        <v>17988</v>
      </c>
      <c r="D4796" t="s">
        <v>1161</v>
      </c>
      <c r="E4796" t="s">
        <v>13211</v>
      </c>
      <c r="F4796">
        <v>74.790000000000006</v>
      </c>
    </row>
    <row r="4797" spans="1:6">
      <c r="A4797" t="s">
        <v>3230</v>
      </c>
      <c r="B4797">
        <v>11746</v>
      </c>
      <c r="C4797" t="s">
        <v>17989</v>
      </c>
      <c r="D4797" t="s">
        <v>1161</v>
      </c>
      <c r="E4797" t="s">
        <v>13211</v>
      </c>
      <c r="F4797">
        <v>50.18</v>
      </c>
    </row>
    <row r="4798" spans="1:6">
      <c r="A4798" t="s">
        <v>3230</v>
      </c>
      <c r="B4798">
        <v>11748</v>
      </c>
      <c r="C4798" t="s">
        <v>17990</v>
      </c>
      <c r="D4798" t="s">
        <v>1161</v>
      </c>
      <c r="E4798" t="s">
        <v>13211</v>
      </c>
      <c r="F4798">
        <v>32.200000000000003</v>
      </c>
    </row>
    <row r="4799" spans="1:6">
      <c r="A4799" t="s">
        <v>3230</v>
      </c>
      <c r="B4799">
        <v>11747</v>
      </c>
      <c r="C4799" t="s">
        <v>17991</v>
      </c>
      <c r="D4799" t="s">
        <v>1161</v>
      </c>
      <c r="E4799" t="s">
        <v>13211</v>
      </c>
      <c r="F4799">
        <v>138.97</v>
      </c>
    </row>
    <row r="4800" spans="1:6">
      <c r="A4800" t="s">
        <v>3230</v>
      </c>
      <c r="B4800">
        <v>11749</v>
      </c>
      <c r="C4800" t="s">
        <v>17992</v>
      </c>
      <c r="D4800" t="s">
        <v>1161</v>
      </c>
      <c r="E4800" t="s">
        <v>13211</v>
      </c>
      <c r="F4800">
        <v>37.17</v>
      </c>
    </row>
    <row r="4801" spans="1:5">
      <c r="A4801" t="s">
        <v>3230</v>
      </c>
      <c r="B4801">
        <v>10236</v>
      </c>
      <c r="C4801" t="s">
        <v>17993</v>
      </c>
      <c r="D4801" t="s">
        <v>1161</v>
      </c>
      <c r="E4801" t="s">
        <v>13211</v>
      </c>
    </row>
    <row r="4802" spans="1:5">
      <c r="A4802" t="s">
        <v>3230</v>
      </c>
      <c r="B4802">
        <v>10233</v>
      </c>
      <c r="C4802" t="s">
        <v>17994</v>
      </c>
      <c r="D4802" t="s">
        <v>1161</v>
      </c>
      <c r="E4802" t="s">
        <v>13211</v>
      </c>
    </row>
    <row r="4803" spans="1:5">
      <c r="A4803" t="s">
        <v>3230</v>
      </c>
      <c r="B4803">
        <v>10234</v>
      </c>
      <c r="C4803" t="s">
        <v>17995</v>
      </c>
      <c r="D4803" t="s">
        <v>1161</v>
      </c>
      <c r="E4803" t="s">
        <v>13211</v>
      </c>
    </row>
    <row r="4804" spans="1:5">
      <c r="A4804" t="s">
        <v>3230</v>
      </c>
      <c r="B4804">
        <v>10231</v>
      </c>
      <c r="C4804" t="s">
        <v>17996</v>
      </c>
      <c r="D4804" t="s">
        <v>1161</v>
      </c>
      <c r="E4804" t="s">
        <v>13211</v>
      </c>
    </row>
    <row r="4805" spans="1:5">
      <c r="A4805" t="s">
        <v>3230</v>
      </c>
      <c r="B4805">
        <v>10232</v>
      </c>
      <c r="C4805" t="s">
        <v>17997</v>
      </c>
      <c r="D4805" t="s">
        <v>1161</v>
      </c>
      <c r="E4805" t="s">
        <v>13211</v>
      </c>
    </row>
    <row r="4806" spans="1:5">
      <c r="A4806" t="s">
        <v>3230</v>
      </c>
      <c r="B4806">
        <v>10235</v>
      </c>
      <c r="C4806" t="s">
        <v>17998</v>
      </c>
      <c r="D4806" t="s">
        <v>1161</v>
      </c>
      <c r="E4806" t="s">
        <v>13211</v>
      </c>
    </row>
    <row r="4807" spans="1:5">
      <c r="A4807" t="s">
        <v>3230</v>
      </c>
      <c r="B4807">
        <v>10229</v>
      </c>
      <c r="C4807" t="s">
        <v>17999</v>
      </c>
      <c r="D4807" t="s">
        <v>1161</v>
      </c>
      <c r="E4807" t="s">
        <v>3296</v>
      </c>
    </row>
    <row r="4808" spans="1:5">
      <c r="A4808" t="s">
        <v>3230</v>
      </c>
      <c r="B4808">
        <v>10230</v>
      </c>
      <c r="C4808" t="s">
        <v>18000</v>
      </c>
      <c r="D4808" t="s">
        <v>1161</v>
      </c>
      <c r="E4808" t="s">
        <v>13211</v>
      </c>
    </row>
    <row r="4809" spans="1:5">
      <c r="A4809" t="s">
        <v>3230</v>
      </c>
      <c r="B4809">
        <v>10409</v>
      </c>
      <c r="C4809" t="s">
        <v>18001</v>
      </c>
      <c r="D4809" t="s">
        <v>1161</v>
      </c>
      <c r="E4809" t="s">
        <v>13211</v>
      </c>
    </row>
    <row r="4810" spans="1:5">
      <c r="A4810" t="s">
        <v>3230</v>
      </c>
      <c r="B4810">
        <v>10411</v>
      </c>
      <c r="C4810" t="s">
        <v>18002</v>
      </c>
      <c r="D4810" t="s">
        <v>1161</v>
      </c>
      <c r="E4810" t="s">
        <v>13211</v>
      </c>
    </row>
    <row r="4811" spans="1:5">
      <c r="A4811" t="s">
        <v>3230</v>
      </c>
      <c r="B4811">
        <v>10410</v>
      </c>
      <c r="C4811" t="s">
        <v>18003</v>
      </c>
      <c r="D4811" t="s">
        <v>1161</v>
      </c>
      <c r="E4811" t="s">
        <v>13211</v>
      </c>
    </row>
    <row r="4812" spans="1:5">
      <c r="A4812" t="s">
        <v>3230</v>
      </c>
      <c r="B4812">
        <v>10404</v>
      </c>
      <c r="C4812" t="s">
        <v>18004</v>
      </c>
      <c r="D4812" t="s">
        <v>1161</v>
      </c>
      <c r="E4812" t="s">
        <v>13211</v>
      </c>
    </row>
    <row r="4813" spans="1:5">
      <c r="A4813" t="s">
        <v>3230</v>
      </c>
      <c r="B4813">
        <v>10405</v>
      </c>
      <c r="C4813" t="s">
        <v>18005</v>
      </c>
      <c r="D4813" t="s">
        <v>1161</v>
      </c>
      <c r="E4813" t="s">
        <v>13211</v>
      </c>
    </row>
    <row r="4814" spans="1:5">
      <c r="A4814" t="s">
        <v>3230</v>
      </c>
      <c r="B4814">
        <v>10408</v>
      </c>
      <c r="C4814" t="s">
        <v>18006</v>
      </c>
      <c r="D4814" t="s">
        <v>1161</v>
      </c>
      <c r="E4814" t="s">
        <v>13211</v>
      </c>
    </row>
    <row r="4815" spans="1:5">
      <c r="A4815" t="s">
        <v>3230</v>
      </c>
      <c r="B4815">
        <v>10406</v>
      </c>
      <c r="C4815" t="s">
        <v>18007</v>
      </c>
      <c r="D4815" t="s">
        <v>1161</v>
      </c>
      <c r="E4815" t="s">
        <v>13211</v>
      </c>
    </row>
    <row r="4816" spans="1:5">
      <c r="A4816" t="s">
        <v>3230</v>
      </c>
      <c r="B4816">
        <v>10412</v>
      </c>
      <c r="C4816" t="s">
        <v>18008</v>
      </c>
      <c r="D4816" t="s">
        <v>1161</v>
      </c>
      <c r="E4816" t="s">
        <v>13211</v>
      </c>
    </row>
    <row r="4817" spans="1:6">
      <c r="A4817" t="s">
        <v>3230</v>
      </c>
      <c r="B4817">
        <v>10407</v>
      </c>
      <c r="C4817" t="s">
        <v>18009</v>
      </c>
      <c r="D4817" t="s">
        <v>1161</v>
      </c>
      <c r="E4817" t="s">
        <v>13211</v>
      </c>
    </row>
    <row r="4818" spans="1:6">
      <c r="A4818" t="s">
        <v>3230</v>
      </c>
      <c r="B4818">
        <v>10416</v>
      </c>
      <c r="C4818" t="s">
        <v>18010</v>
      </c>
      <c r="D4818" t="s">
        <v>1161</v>
      </c>
      <c r="E4818" t="s">
        <v>13211</v>
      </c>
    </row>
    <row r="4819" spans="1:6">
      <c r="A4819" t="s">
        <v>3230</v>
      </c>
      <c r="B4819">
        <v>10419</v>
      </c>
      <c r="C4819" t="s">
        <v>18011</v>
      </c>
      <c r="D4819" t="s">
        <v>1161</v>
      </c>
      <c r="E4819" t="s">
        <v>13211</v>
      </c>
    </row>
    <row r="4820" spans="1:6">
      <c r="A4820" t="s">
        <v>3230</v>
      </c>
      <c r="B4820">
        <v>10418</v>
      </c>
      <c r="C4820" t="s">
        <v>18012</v>
      </c>
      <c r="D4820" t="s">
        <v>1161</v>
      </c>
      <c r="E4820" t="s">
        <v>13211</v>
      </c>
    </row>
    <row r="4821" spans="1:6">
      <c r="A4821" t="s">
        <v>3230</v>
      </c>
      <c r="B4821">
        <v>21092</v>
      </c>
      <c r="C4821" t="s">
        <v>18013</v>
      </c>
      <c r="D4821" t="s">
        <v>1161</v>
      </c>
      <c r="E4821" t="s">
        <v>13211</v>
      </c>
    </row>
    <row r="4822" spans="1:6">
      <c r="A4822" t="s">
        <v>3230</v>
      </c>
      <c r="B4822">
        <v>12657</v>
      </c>
      <c r="C4822" t="s">
        <v>18014</v>
      </c>
      <c r="D4822" t="s">
        <v>1161</v>
      </c>
      <c r="E4822" t="s">
        <v>13211</v>
      </c>
    </row>
    <row r="4823" spans="1:6">
      <c r="A4823" t="s">
        <v>3230</v>
      </c>
      <c r="B4823">
        <v>10417</v>
      </c>
      <c r="C4823" t="s">
        <v>18015</v>
      </c>
      <c r="D4823" t="s">
        <v>1161</v>
      </c>
      <c r="E4823" t="s">
        <v>13211</v>
      </c>
    </row>
    <row r="4824" spans="1:6">
      <c r="A4824" t="s">
        <v>3230</v>
      </c>
      <c r="B4824">
        <v>10414</v>
      </c>
      <c r="C4824" t="s">
        <v>18016</v>
      </c>
      <c r="D4824" t="s">
        <v>1161</v>
      </c>
      <c r="E4824" t="s">
        <v>13211</v>
      </c>
    </row>
    <row r="4825" spans="1:6">
      <c r="A4825" t="s">
        <v>3230</v>
      </c>
      <c r="B4825">
        <v>10413</v>
      </c>
      <c r="C4825" t="s">
        <v>18017</v>
      </c>
      <c r="D4825" t="s">
        <v>1161</v>
      </c>
      <c r="E4825" t="s">
        <v>13211</v>
      </c>
    </row>
    <row r="4826" spans="1:6">
      <c r="A4826" t="s">
        <v>3230</v>
      </c>
      <c r="B4826">
        <v>10415</v>
      </c>
      <c r="C4826" t="s">
        <v>18018</v>
      </c>
      <c r="D4826" t="s">
        <v>1161</v>
      </c>
      <c r="E4826" t="s">
        <v>13211</v>
      </c>
    </row>
    <row r="4827" spans="1:6">
      <c r="A4827" t="s">
        <v>3230</v>
      </c>
      <c r="B4827">
        <v>38643</v>
      </c>
      <c r="C4827" t="s">
        <v>18019</v>
      </c>
      <c r="D4827" t="s">
        <v>1161</v>
      </c>
      <c r="E4827" t="s">
        <v>13211</v>
      </c>
      <c r="F4827">
        <v>62.25</v>
      </c>
    </row>
    <row r="4828" spans="1:6">
      <c r="A4828" t="s">
        <v>3230</v>
      </c>
      <c r="B4828">
        <v>6157</v>
      </c>
      <c r="C4828" t="s">
        <v>18020</v>
      </c>
      <c r="D4828" t="s">
        <v>1161</v>
      </c>
      <c r="E4828" t="s">
        <v>13211</v>
      </c>
      <c r="F4828">
        <v>85.04</v>
      </c>
    </row>
    <row r="4829" spans="1:6">
      <c r="A4829" t="s">
        <v>3230</v>
      </c>
      <c r="B4829">
        <v>6158</v>
      </c>
      <c r="C4829" t="s">
        <v>18021</v>
      </c>
      <c r="D4829" t="s">
        <v>1161</v>
      </c>
      <c r="E4829" t="s">
        <v>13211</v>
      </c>
      <c r="F4829">
        <v>8.5</v>
      </c>
    </row>
    <row r="4830" spans="1:6">
      <c r="A4830" t="s">
        <v>3230</v>
      </c>
      <c r="B4830">
        <v>6156</v>
      </c>
      <c r="C4830" t="s">
        <v>18022</v>
      </c>
      <c r="D4830" t="s">
        <v>1161</v>
      </c>
      <c r="E4830" t="s">
        <v>13211</v>
      </c>
      <c r="F4830">
        <v>7.29</v>
      </c>
    </row>
    <row r="4831" spans="1:6">
      <c r="A4831" t="s">
        <v>3230</v>
      </c>
      <c r="B4831">
        <v>6153</v>
      </c>
      <c r="C4831" t="s">
        <v>18023</v>
      </c>
      <c r="D4831" t="s">
        <v>1161</v>
      </c>
      <c r="E4831" t="s">
        <v>13211</v>
      </c>
      <c r="F4831">
        <v>5.85</v>
      </c>
    </row>
    <row r="4832" spans="1:6">
      <c r="A4832" t="s">
        <v>3230</v>
      </c>
      <c r="B4832">
        <v>6154</v>
      </c>
      <c r="C4832" t="s">
        <v>18024</v>
      </c>
      <c r="D4832" t="s">
        <v>1161</v>
      </c>
      <c r="E4832" t="s">
        <v>13211</v>
      </c>
      <c r="F4832">
        <v>10.4</v>
      </c>
    </row>
    <row r="4833" spans="1:6">
      <c r="A4833" t="s">
        <v>3230</v>
      </c>
      <c r="B4833">
        <v>6155</v>
      </c>
      <c r="C4833" t="s">
        <v>18025</v>
      </c>
      <c r="D4833" t="s">
        <v>1161</v>
      </c>
      <c r="E4833" t="s">
        <v>13211</v>
      </c>
      <c r="F4833">
        <v>23.93</v>
      </c>
    </row>
    <row r="4834" spans="1:6">
      <c r="A4834" t="s">
        <v>3230</v>
      </c>
      <c r="B4834">
        <v>43595</v>
      </c>
      <c r="C4834" t="s">
        <v>18026</v>
      </c>
      <c r="D4834" t="s">
        <v>1161</v>
      </c>
      <c r="E4834" t="s">
        <v>13211</v>
      </c>
      <c r="F4834">
        <v>18.149999999999999</v>
      </c>
    </row>
    <row r="4835" spans="1:6">
      <c r="A4835" t="s">
        <v>3230</v>
      </c>
      <c r="B4835">
        <v>43596</v>
      </c>
      <c r="C4835" t="s">
        <v>18027</v>
      </c>
      <c r="D4835" t="s">
        <v>1161</v>
      </c>
      <c r="E4835" t="s">
        <v>13211</v>
      </c>
      <c r="F4835">
        <v>20.98</v>
      </c>
    </row>
    <row r="4836" spans="1:6">
      <c r="A4836" t="s">
        <v>3230</v>
      </c>
      <c r="B4836">
        <v>38108</v>
      </c>
      <c r="C4836" t="s">
        <v>18028</v>
      </c>
      <c r="D4836" t="s">
        <v>1161</v>
      </c>
      <c r="E4836" t="s">
        <v>13211</v>
      </c>
      <c r="F4836">
        <v>43.8</v>
      </c>
    </row>
    <row r="4837" spans="1:6">
      <c r="A4837" t="s">
        <v>3230</v>
      </c>
      <c r="B4837">
        <v>38087</v>
      </c>
      <c r="C4837" t="s">
        <v>18029</v>
      </c>
      <c r="D4837" t="s">
        <v>1161</v>
      </c>
      <c r="E4837" t="s">
        <v>13211</v>
      </c>
      <c r="F4837">
        <v>56.33</v>
      </c>
    </row>
    <row r="4838" spans="1:6">
      <c r="A4838" t="s">
        <v>3230</v>
      </c>
      <c r="B4838">
        <v>38109</v>
      </c>
      <c r="C4838" t="s">
        <v>18030</v>
      </c>
      <c r="D4838" t="s">
        <v>1161</v>
      </c>
      <c r="E4838" t="s">
        <v>13211</v>
      </c>
      <c r="F4838">
        <v>70</v>
      </c>
    </row>
    <row r="4839" spans="1:6">
      <c r="A4839" t="s">
        <v>3230</v>
      </c>
      <c r="B4839">
        <v>38088</v>
      </c>
      <c r="C4839" t="s">
        <v>18031</v>
      </c>
      <c r="D4839" t="s">
        <v>1161</v>
      </c>
      <c r="E4839" t="s">
        <v>13211</v>
      </c>
      <c r="F4839">
        <v>73.599999999999994</v>
      </c>
    </row>
    <row r="4840" spans="1:6">
      <c r="A4840" t="s">
        <v>3230</v>
      </c>
      <c r="B4840">
        <v>38110</v>
      </c>
      <c r="C4840" t="s">
        <v>18032</v>
      </c>
      <c r="D4840" t="s">
        <v>1161</v>
      </c>
      <c r="E4840" t="s">
        <v>13211</v>
      </c>
      <c r="F4840">
        <v>26.93</v>
      </c>
    </row>
    <row r="4841" spans="1:6">
      <c r="A4841" t="s">
        <v>3230</v>
      </c>
      <c r="B4841">
        <v>38089</v>
      </c>
      <c r="C4841" t="s">
        <v>18033</v>
      </c>
      <c r="D4841" t="s">
        <v>1161</v>
      </c>
      <c r="E4841" t="s">
        <v>13211</v>
      </c>
      <c r="F4841">
        <v>46.92</v>
      </c>
    </row>
    <row r="4842" spans="1:6">
      <c r="A4842" t="s">
        <v>3230</v>
      </c>
      <c r="B4842">
        <v>38111</v>
      </c>
      <c r="C4842" t="s">
        <v>18034</v>
      </c>
      <c r="D4842" t="s">
        <v>1161</v>
      </c>
      <c r="E4842" t="s">
        <v>13211</v>
      </c>
      <c r="F4842">
        <v>30.11</v>
      </c>
    </row>
    <row r="4843" spans="1:6">
      <c r="A4843" t="s">
        <v>3230</v>
      </c>
      <c r="B4843">
        <v>38090</v>
      </c>
      <c r="C4843" t="s">
        <v>18035</v>
      </c>
      <c r="D4843" t="s">
        <v>1161</v>
      </c>
      <c r="E4843" t="s">
        <v>13211</v>
      </c>
      <c r="F4843">
        <v>48.5</v>
      </c>
    </row>
    <row r="4844" spans="1:6">
      <c r="A4844" t="s">
        <v>3230</v>
      </c>
      <c r="B4844">
        <v>38400</v>
      </c>
      <c r="C4844" t="s">
        <v>18036</v>
      </c>
      <c r="D4844" t="s">
        <v>1161</v>
      </c>
      <c r="E4844" t="s">
        <v>13211</v>
      </c>
      <c r="F4844">
        <v>46.93</v>
      </c>
    </row>
    <row r="4845" spans="1:6">
      <c r="A4845" t="s">
        <v>13385</v>
      </c>
      <c r="B4845">
        <v>13726</v>
      </c>
      <c r="C4845" t="s">
        <v>18037</v>
      </c>
      <c r="D4845" t="s">
        <v>1161</v>
      </c>
      <c r="E4845" t="s">
        <v>13211</v>
      </c>
    </row>
    <row r="4846" spans="1:6">
      <c r="A4846" t="s">
        <v>3230</v>
      </c>
      <c r="B4846">
        <v>12627</v>
      </c>
      <c r="C4846" t="s">
        <v>18038</v>
      </c>
      <c r="D4846" t="s">
        <v>1161</v>
      </c>
      <c r="E4846" t="s">
        <v>13211</v>
      </c>
      <c r="F4846">
        <v>1.1499999999999999</v>
      </c>
    </row>
    <row r="4847" spans="1:6">
      <c r="A4847" t="s">
        <v>3230</v>
      </c>
      <c r="B4847">
        <v>39996</v>
      </c>
      <c r="C4847" t="s">
        <v>18039</v>
      </c>
      <c r="D4847" t="s">
        <v>60</v>
      </c>
      <c r="E4847" t="s">
        <v>13211</v>
      </c>
      <c r="F4847">
        <v>5.27</v>
      </c>
    </row>
    <row r="4848" spans="1:6">
      <c r="A4848" t="s">
        <v>3230</v>
      </c>
      <c r="B4848">
        <v>10478</v>
      </c>
      <c r="C4848" t="s">
        <v>18040</v>
      </c>
      <c r="D4848" t="s">
        <v>2532</v>
      </c>
      <c r="E4848" t="s">
        <v>3296</v>
      </c>
      <c r="F4848">
        <v>45.08</v>
      </c>
    </row>
    <row r="4849" spans="1:6">
      <c r="A4849" t="s">
        <v>3230</v>
      </c>
      <c r="B4849">
        <v>10481</v>
      </c>
      <c r="C4849" t="s">
        <v>18041</v>
      </c>
      <c r="D4849" t="s">
        <v>2532</v>
      </c>
      <c r="E4849" t="s">
        <v>13211</v>
      </c>
      <c r="F4849">
        <v>40.090000000000003</v>
      </c>
    </row>
    <row r="4850" spans="1:6">
      <c r="A4850" t="s">
        <v>3230</v>
      </c>
      <c r="B4850">
        <v>10475</v>
      </c>
      <c r="C4850" t="s">
        <v>18042</v>
      </c>
      <c r="D4850" t="s">
        <v>2532</v>
      </c>
      <c r="E4850" t="s">
        <v>13211</v>
      </c>
      <c r="F4850">
        <v>38.79</v>
      </c>
    </row>
    <row r="4851" spans="1:6">
      <c r="A4851" t="s">
        <v>3230</v>
      </c>
      <c r="B4851">
        <v>4030</v>
      </c>
      <c r="C4851" t="s">
        <v>18043</v>
      </c>
      <c r="D4851" t="s">
        <v>223</v>
      </c>
      <c r="E4851" t="s">
        <v>13211</v>
      </c>
    </row>
    <row r="4852" spans="1:6">
      <c r="A4852" t="s">
        <v>3230</v>
      </c>
      <c r="B4852">
        <v>4031</v>
      </c>
      <c r="C4852" t="s">
        <v>18044</v>
      </c>
      <c r="D4852" t="s">
        <v>223</v>
      </c>
      <c r="E4852" t="s">
        <v>13211</v>
      </c>
    </row>
    <row r="4853" spans="1:6">
      <c r="A4853" t="s">
        <v>13385</v>
      </c>
      <c r="B4853">
        <v>39399</v>
      </c>
      <c r="C4853" t="s">
        <v>18045</v>
      </c>
      <c r="D4853" t="s">
        <v>1161</v>
      </c>
      <c r="E4853" t="s">
        <v>13211</v>
      </c>
    </row>
    <row r="4854" spans="1:6">
      <c r="A4854" t="s">
        <v>13385</v>
      </c>
      <c r="B4854">
        <v>39400</v>
      </c>
      <c r="C4854" t="s">
        <v>18046</v>
      </c>
      <c r="D4854" t="s">
        <v>1161</v>
      </c>
      <c r="E4854" t="s">
        <v>13211</v>
      </c>
    </row>
    <row r="4855" spans="1:6">
      <c r="A4855" t="s">
        <v>13385</v>
      </c>
      <c r="B4855">
        <v>39401</v>
      </c>
      <c r="C4855" t="s">
        <v>18047</v>
      </c>
      <c r="D4855" t="s">
        <v>1161</v>
      </c>
      <c r="E4855" t="s">
        <v>13211</v>
      </c>
    </row>
    <row r="4856" spans="1:6">
      <c r="A4856" t="s">
        <v>13385</v>
      </c>
      <c r="B4856">
        <v>11652</v>
      </c>
      <c r="C4856" t="s">
        <v>18048</v>
      </c>
      <c r="D4856" t="s">
        <v>1161</v>
      </c>
      <c r="E4856" t="s">
        <v>3296</v>
      </c>
    </row>
    <row r="4857" spans="1:6">
      <c r="A4857" t="s">
        <v>13385</v>
      </c>
      <c r="B4857">
        <v>13475</v>
      </c>
      <c r="C4857" t="s">
        <v>18049</v>
      </c>
      <c r="D4857" t="s">
        <v>1161</v>
      </c>
      <c r="E4857" t="s">
        <v>13211</v>
      </c>
    </row>
    <row r="4858" spans="1:6">
      <c r="A4858" t="s">
        <v>13385</v>
      </c>
      <c r="B4858">
        <v>13896</v>
      </c>
      <c r="C4858" t="s">
        <v>18050</v>
      </c>
      <c r="D4858" t="s">
        <v>1161</v>
      </c>
      <c r="E4858" t="s">
        <v>13211</v>
      </c>
    </row>
    <row r="4859" spans="1:6">
      <c r="A4859" t="s">
        <v>13385</v>
      </c>
      <c r="B4859">
        <v>44470</v>
      </c>
      <c r="C4859" t="s">
        <v>18051</v>
      </c>
      <c r="D4859" t="s">
        <v>1161</v>
      </c>
      <c r="E4859" t="s">
        <v>13211</v>
      </c>
    </row>
    <row r="4860" spans="1:6">
      <c r="A4860" t="s">
        <v>13385</v>
      </c>
      <c r="B4860">
        <v>13476</v>
      </c>
      <c r="C4860" t="s">
        <v>18052</v>
      </c>
      <c r="D4860" t="s">
        <v>1161</v>
      </c>
      <c r="E4860" t="s">
        <v>13211</v>
      </c>
    </row>
    <row r="4861" spans="1:6">
      <c r="A4861" t="s">
        <v>13385</v>
      </c>
      <c r="B4861">
        <v>44491</v>
      </c>
      <c r="C4861" t="s">
        <v>18053</v>
      </c>
      <c r="D4861" t="s">
        <v>1161</v>
      </c>
      <c r="E4861" t="s">
        <v>13211</v>
      </c>
    </row>
    <row r="4862" spans="1:6">
      <c r="A4862" t="s">
        <v>13385</v>
      </c>
      <c r="B4862">
        <v>10488</v>
      </c>
      <c r="C4862" t="s">
        <v>18054</v>
      </c>
      <c r="D4862" t="s">
        <v>1161</v>
      </c>
      <c r="E4862" t="s">
        <v>3296</v>
      </c>
    </row>
    <row r="4863" spans="1:6">
      <c r="A4863" t="s">
        <v>13385</v>
      </c>
      <c r="B4863">
        <v>13606</v>
      </c>
      <c r="C4863" t="s">
        <v>18055</v>
      </c>
      <c r="D4863" t="s">
        <v>1161</v>
      </c>
      <c r="E4863" t="s">
        <v>13211</v>
      </c>
    </row>
    <row r="4864" spans="1:6">
      <c r="A4864" t="s">
        <v>13354</v>
      </c>
      <c r="B4864">
        <v>10489</v>
      </c>
      <c r="C4864" t="s">
        <v>18056</v>
      </c>
      <c r="D4864" t="s">
        <v>5258</v>
      </c>
      <c r="E4864" t="s">
        <v>13211</v>
      </c>
      <c r="F4864">
        <v>16.079999999999998</v>
      </c>
    </row>
    <row r="4865" spans="1:6">
      <c r="A4865" t="s">
        <v>13354</v>
      </c>
      <c r="B4865">
        <v>41073</v>
      </c>
      <c r="C4865" t="s">
        <v>18057</v>
      </c>
      <c r="D4865" t="s">
        <v>10200</v>
      </c>
      <c r="E4865" t="s">
        <v>13211</v>
      </c>
      <c r="F4865">
        <v>2831.72</v>
      </c>
    </row>
    <row r="4866" spans="1:6">
      <c r="A4866" t="s">
        <v>13209</v>
      </c>
      <c r="B4866">
        <v>34391</v>
      </c>
      <c r="C4866" t="s">
        <v>18058</v>
      </c>
      <c r="D4866" t="s">
        <v>223</v>
      </c>
      <c r="E4866" t="s">
        <v>13211</v>
      </c>
      <c r="F4866">
        <v>766</v>
      </c>
    </row>
    <row r="4867" spans="1:6">
      <c r="A4867" t="s">
        <v>13209</v>
      </c>
      <c r="B4867">
        <v>10496</v>
      </c>
      <c r="C4867" t="s">
        <v>18059</v>
      </c>
      <c r="D4867" t="s">
        <v>223</v>
      </c>
      <c r="E4867" t="s">
        <v>13211</v>
      </c>
      <c r="F4867">
        <v>666.66</v>
      </c>
    </row>
    <row r="4868" spans="1:6">
      <c r="A4868" t="s">
        <v>13209</v>
      </c>
      <c r="B4868">
        <v>10497</v>
      </c>
      <c r="C4868" t="s">
        <v>18060</v>
      </c>
      <c r="D4868" t="s">
        <v>223</v>
      </c>
      <c r="E4868" t="s">
        <v>13211</v>
      </c>
      <c r="F4868">
        <v>1733.33</v>
      </c>
    </row>
    <row r="4869" spans="1:6">
      <c r="A4869" t="s">
        <v>13209</v>
      </c>
      <c r="B4869">
        <v>10504</v>
      </c>
      <c r="C4869" t="s">
        <v>18061</v>
      </c>
      <c r="D4869" t="s">
        <v>223</v>
      </c>
      <c r="E4869" t="s">
        <v>13211</v>
      </c>
      <c r="F4869">
        <v>2026.66</v>
      </c>
    </row>
    <row r="4870" spans="1:6">
      <c r="A4870" t="s">
        <v>3230</v>
      </c>
      <c r="B4870">
        <v>34390</v>
      </c>
      <c r="C4870" t="s">
        <v>18062</v>
      </c>
      <c r="D4870" t="s">
        <v>223</v>
      </c>
      <c r="E4870" t="s">
        <v>13211</v>
      </c>
      <c r="F4870">
        <v>597.33000000000004</v>
      </c>
    </row>
    <row r="4871" spans="1:6">
      <c r="A4871" t="s">
        <v>3230</v>
      </c>
      <c r="B4871">
        <v>34389</v>
      </c>
      <c r="C4871" t="s">
        <v>18063</v>
      </c>
      <c r="D4871" t="s">
        <v>223</v>
      </c>
      <c r="E4871" t="s">
        <v>13211</v>
      </c>
      <c r="F4871">
        <v>186.66</v>
      </c>
    </row>
    <row r="4872" spans="1:6">
      <c r="A4872" t="s">
        <v>3230</v>
      </c>
      <c r="B4872">
        <v>34388</v>
      </c>
      <c r="C4872" t="s">
        <v>18064</v>
      </c>
      <c r="D4872" t="s">
        <v>223</v>
      </c>
      <c r="E4872" t="s">
        <v>13211</v>
      </c>
      <c r="F4872">
        <v>265.3</v>
      </c>
    </row>
    <row r="4873" spans="1:6">
      <c r="A4873" t="s">
        <v>3230</v>
      </c>
      <c r="B4873">
        <v>34387</v>
      </c>
      <c r="C4873" t="s">
        <v>18065</v>
      </c>
      <c r="D4873" t="s">
        <v>223</v>
      </c>
      <c r="E4873" t="s">
        <v>13211</v>
      </c>
      <c r="F4873">
        <v>430.66</v>
      </c>
    </row>
    <row r="4874" spans="1:6">
      <c r="A4874" t="s">
        <v>3230</v>
      </c>
      <c r="B4874">
        <v>11188</v>
      </c>
      <c r="C4874" t="s">
        <v>18066</v>
      </c>
      <c r="D4874" t="s">
        <v>223</v>
      </c>
      <c r="E4874" t="s">
        <v>13211</v>
      </c>
      <c r="F4874">
        <v>213.33</v>
      </c>
    </row>
    <row r="4875" spans="1:6">
      <c r="A4875" t="s">
        <v>3230</v>
      </c>
      <c r="B4875">
        <v>11189</v>
      </c>
      <c r="C4875" t="s">
        <v>18067</v>
      </c>
      <c r="D4875" t="s">
        <v>223</v>
      </c>
      <c r="E4875" t="s">
        <v>13211</v>
      </c>
      <c r="F4875">
        <v>320</v>
      </c>
    </row>
    <row r="4876" spans="1:6">
      <c r="A4876" t="s">
        <v>3230</v>
      </c>
      <c r="B4876">
        <v>21107</v>
      </c>
      <c r="C4876" t="s">
        <v>18068</v>
      </c>
      <c r="D4876" t="s">
        <v>223</v>
      </c>
      <c r="E4876" t="s">
        <v>13211</v>
      </c>
      <c r="F4876">
        <v>230.29</v>
      </c>
    </row>
    <row r="4877" spans="1:6">
      <c r="A4877" t="s">
        <v>3230</v>
      </c>
      <c r="B4877">
        <v>34386</v>
      </c>
      <c r="C4877" t="s">
        <v>18069</v>
      </c>
      <c r="D4877" t="s">
        <v>223</v>
      </c>
      <c r="E4877" t="s">
        <v>13211</v>
      </c>
      <c r="F4877">
        <v>400</v>
      </c>
    </row>
    <row r="4878" spans="1:6">
      <c r="A4878" t="s">
        <v>3230</v>
      </c>
      <c r="B4878">
        <v>10490</v>
      </c>
      <c r="C4878" t="s">
        <v>18070</v>
      </c>
      <c r="D4878" t="s">
        <v>223</v>
      </c>
      <c r="E4878" t="s">
        <v>13211</v>
      </c>
      <c r="F4878">
        <v>140</v>
      </c>
    </row>
    <row r="4879" spans="1:6">
      <c r="A4879" t="s">
        <v>3230</v>
      </c>
      <c r="B4879">
        <v>10492</v>
      </c>
      <c r="C4879" t="s">
        <v>18071</v>
      </c>
      <c r="D4879" t="s">
        <v>223</v>
      </c>
      <c r="E4879" t="s">
        <v>3296</v>
      </c>
      <c r="F4879">
        <v>160</v>
      </c>
    </row>
    <row r="4880" spans="1:6">
      <c r="A4880" t="s">
        <v>3230</v>
      </c>
      <c r="B4880">
        <v>10493</v>
      </c>
      <c r="C4880" t="s">
        <v>18072</v>
      </c>
      <c r="D4880" t="s">
        <v>223</v>
      </c>
      <c r="E4880" t="s">
        <v>13211</v>
      </c>
      <c r="F4880">
        <v>186.66</v>
      </c>
    </row>
    <row r="4881" spans="1:6">
      <c r="A4881" t="s">
        <v>3230</v>
      </c>
      <c r="B4881">
        <v>10491</v>
      </c>
      <c r="C4881" t="s">
        <v>18073</v>
      </c>
      <c r="D4881" t="s">
        <v>223</v>
      </c>
      <c r="E4881" t="s">
        <v>13211</v>
      </c>
      <c r="F4881">
        <v>226.66</v>
      </c>
    </row>
    <row r="4882" spans="1:6">
      <c r="A4882" t="s">
        <v>3230</v>
      </c>
      <c r="B4882">
        <v>34385</v>
      </c>
      <c r="C4882" t="s">
        <v>18074</v>
      </c>
      <c r="D4882" t="s">
        <v>223</v>
      </c>
      <c r="E4882" t="s">
        <v>13211</v>
      </c>
      <c r="F4882">
        <v>330.66</v>
      </c>
    </row>
    <row r="4883" spans="1:6">
      <c r="A4883" t="s">
        <v>3230</v>
      </c>
      <c r="B4883">
        <v>10499</v>
      </c>
      <c r="C4883" t="s">
        <v>18075</v>
      </c>
      <c r="D4883" t="s">
        <v>223</v>
      </c>
      <c r="E4883" t="s">
        <v>13211</v>
      </c>
      <c r="F4883">
        <v>133.33000000000001</v>
      </c>
    </row>
    <row r="4884" spans="1:6">
      <c r="A4884" t="s">
        <v>3230</v>
      </c>
      <c r="B4884">
        <v>34384</v>
      </c>
      <c r="C4884" t="s">
        <v>18076</v>
      </c>
      <c r="D4884" t="s">
        <v>223</v>
      </c>
      <c r="E4884" t="s">
        <v>13211</v>
      </c>
      <c r="F4884">
        <v>400</v>
      </c>
    </row>
    <row r="4885" spans="1:6">
      <c r="A4885" t="s">
        <v>3230</v>
      </c>
      <c r="B4885">
        <v>11185</v>
      </c>
      <c r="C4885" t="s">
        <v>18077</v>
      </c>
      <c r="D4885" t="s">
        <v>223</v>
      </c>
      <c r="E4885" t="s">
        <v>13211</v>
      </c>
      <c r="F4885">
        <v>413.33</v>
      </c>
    </row>
    <row r="4886" spans="1:6">
      <c r="A4886" t="s">
        <v>3230</v>
      </c>
      <c r="B4886">
        <v>10507</v>
      </c>
      <c r="C4886" t="s">
        <v>18078</v>
      </c>
      <c r="D4886" t="s">
        <v>223</v>
      </c>
      <c r="E4886" t="s">
        <v>13211</v>
      </c>
      <c r="F4886">
        <v>330.52</v>
      </c>
    </row>
    <row r="4887" spans="1:6">
      <c r="A4887" t="s">
        <v>3230</v>
      </c>
      <c r="B4887">
        <v>10505</v>
      </c>
      <c r="C4887" t="s">
        <v>18079</v>
      </c>
      <c r="D4887" t="s">
        <v>223</v>
      </c>
      <c r="E4887" t="s">
        <v>13211</v>
      </c>
      <c r="F4887">
        <v>195.03</v>
      </c>
    </row>
    <row r="4888" spans="1:6">
      <c r="A4888" t="s">
        <v>3230</v>
      </c>
      <c r="B4888">
        <v>10506</v>
      </c>
      <c r="C4888" t="s">
        <v>18080</v>
      </c>
      <c r="D4888" t="s">
        <v>223</v>
      </c>
      <c r="E4888" t="s">
        <v>13211</v>
      </c>
      <c r="F4888">
        <v>254.6</v>
      </c>
    </row>
    <row r="4889" spans="1:6">
      <c r="A4889" t="s">
        <v>3230</v>
      </c>
      <c r="B4889">
        <v>5031</v>
      </c>
      <c r="C4889" t="s">
        <v>18081</v>
      </c>
      <c r="D4889" t="s">
        <v>223</v>
      </c>
      <c r="E4889" t="s">
        <v>3296</v>
      </c>
      <c r="F4889">
        <v>357.5</v>
      </c>
    </row>
    <row r="4890" spans="1:6">
      <c r="A4890" t="s">
        <v>3230</v>
      </c>
      <c r="B4890">
        <v>10502</v>
      </c>
      <c r="C4890" t="s">
        <v>18082</v>
      </c>
      <c r="D4890" t="s">
        <v>223</v>
      </c>
      <c r="E4890" t="s">
        <v>13211</v>
      </c>
      <c r="F4890">
        <v>416.57</v>
      </c>
    </row>
    <row r="4891" spans="1:6">
      <c r="A4891" t="s">
        <v>3230</v>
      </c>
      <c r="B4891">
        <v>10501</v>
      </c>
      <c r="C4891" t="s">
        <v>18083</v>
      </c>
      <c r="D4891" t="s">
        <v>223</v>
      </c>
      <c r="E4891" t="s">
        <v>13211</v>
      </c>
      <c r="F4891">
        <v>235.35</v>
      </c>
    </row>
    <row r="4892" spans="1:6">
      <c r="A4892" t="s">
        <v>3230</v>
      </c>
      <c r="B4892">
        <v>10503</v>
      </c>
      <c r="C4892" t="s">
        <v>18084</v>
      </c>
      <c r="D4892" t="s">
        <v>223</v>
      </c>
      <c r="E4892" t="s">
        <v>13211</v>
      </c>
      <c r="F4892">
        <v>317.95999999999998</v>
      </c>
    </row>
    <row r="4893" spans="1:6">
      <c r="A4893" t="s">
        <v>3230</v>
      </c>
      <c r="B4893">
        <v>4500</v>
      </c>
      <c r="C4893" t="s">
        <v>18085</v>
      </c>
      <c r="D4893" t="s">
        <v>60</v>
      </c>
      <c r="E4893" t="s">
        <v>13211</v>
      </c>
      <c r="F4893">
        <v>22.09</v>
      </c>
    </row>
    <row r="4894" spans="1:6">
      <c r="A4894" t="s">
        <v>3230</v>
      </c>
      <c r="B4894">
        <v>4448</v>
      </c>
      <c r="C4894" t="s">
        <v>18086</v>
      </c>
      <c r="D4894" t="s">
        <v>60</v>
      </c>
      <c r="E4894" t="s">
        <v>13211</v>
      </c>
      <c r="F4894">
        <v>30.34</v>
      </c>
    </row>
    <row r="4895" spans="1:6">
      <c r="A4895" t="s">
        <v>3230</v>
      </c>
      <c r="B4895">
        <v>20213</v>
      </c>
      <c r="C4895" t="s">
        <v>18087</v>
      </c>
      <c r="D4895" t="s">
        <v>60</v>
      </c>
      <c r="E4895" t="s">
        <v>13211</v>
      </c>
      <c r="F4895">
        <v>25.12</v>
      </c>
    </row>
    <row r="4896" spans="1:6">
      <c r="A4896" t="s">
        <v>3230</v>
      </c>
      <c r="B4896">
        <v>20211</v>
      </c>
      <c r="C4896" t="s">
        <v>18088</v>
      </c>
      <c r="D4896" t="s">
        <v>60</v>
      </c>
      <c r="E4896" t="s">
        <v>13211</v>
      </c>
      <c r="F4896">
        <v>33.26</v>
      </c>
    </row>
    <row r="4897" spans="1:6">
      <c r="A4897" t="s">
        <v>3230</v>
      </c>
      <c r="B4897">
        <v>40270</v>
      </c>
      <c r="C4897" t="s">
        <v>18089</v>
      </c>
      <c r="D4897" t="s">
        <v>60</v>
      </c>
      <c r="E4897" t="s">
        <v>3296</v>
      </c>
    </row>
    <row r="4898" spans="1:6">
      <c r="A4898" t="s">
        <v>3230</v>
      </c>
      <c r="B4898">
        <v>4425</v>
      </c>
      <c r="C4898" t="s">
        <v>18090</v>
      </c>
      <c r="D4898" t="s">
        <v>60</v>
      </c>
      <c r="E4898" t="s">
        <v>13211</v>
      </c>
      <c r="F4898">
        <v>27.49</v>
      </c>
    </row>
    <row r="4899" spans="1:6">
      <c r="A4899" t="s">
        <v>3230</v>
      </c>
      <c r="B4899">
        <v>4472</v>
      </c>
      <c r="C4899" t="s">
        <v>18091</v>
      </c>
      <c r="D4899" t="s">
        <v>60</v>
      </c>
      <c r="E4899" t="s">
        <v>13211</v>
      </c>
      <c r="F4899">
        <v>34.35</v>
      </c>
    </row>
    <row r="4900" spans="1:6">
      <c r="A4900" t="s">
        <v>3230</v>
      </c>
      <c r="B4900">
        <v>35272</v>
      </c>
      <c r="C4900" t="s">
        <v>18092</v>
      </c>
      <c r="D4900" t="s">
        <v>60</v>
      </c>
      <c r="E4900" t="s">
        <v>13211</v>
      </c>
      <c r="F4900">
        <v>49.65</v>
      </c>
    </row>
    <row r="4901" spans="1:6">
      <c r="A4901" t="s">
        <v>3230</v>
      </c>
      <c r="B4901">
        <v>4481</v>
      </c>
      <c r="C4901" t="s">
        <v>18093</v>
      </c>
      <c r="D4901" t="s">
        <v>60</v>
      </c>
      <c r="E4901" t="s">
        <v>13211</v>
      </c>
      <c r="F4901">
        <v>53.15</v>
      </c>
    </row>
    <row r="4902" spans="1:6">
      <c r="A4902" t="s">
        <v>13354</v>
      </c>
      <c r="B4902">
        <v>34345</v>
      </c>
      <c r="C4902" t="s">
        <v>18094</v>
      </c>
      <c r="D4902" t="s">
        <v>5258</v>
      </c>
      <c r="E4902" t="s">
        <v>13211</v>
      </c>
      <c r="F4902">
        <v>15.18</v>
      </c>
    </row>
    <row r="4903" spans="1:6">
      <c r="A4903" t="s">
        <v>13354</v>
      </c>
      <c r="B4903">
        <v>41096</v>
      </c>
      <c r="C4903" t="s">
        <v>18095</v>
      </c>
      <c r="D4903" t="s">
        <v>10200</v>
      </c>
      <c r="E4903" t="s">
        <v>13211</v>
      </c>
      <c r="F4903">
        <v>2673.34</v>
      </c>
    </row>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95"/>
  <sheetViews>
    <sheetView workbookViewId="0"/>
  </sheetViews>
  <sheetFormatPr defaultColWidth="9" defaultRowHeight="15"/>
  <cols>
    <col min="2" max="2" width="220.28515625" customWidth="1"/>
  </cols>
  <sheetData>
    <row r="1" spans="1:4">
      <c r="A1" t="s">
        <v>2889</v>
      </c>
      <c r="B1" t="s">
        <v>18096</v>
      </c>
      <c r="C1" t="s">
        <v>2890</v>
      </c>
      <c r="D1" t="s">
        <v>18097</v>
      </c>
    </row>
    <row r="2" spans="1:4">
      <c r="A2" t="s">
        <v>18098</v>
      </c>
      <c r="B2" t="s">
        <v>18099</v>
      </c>
      <c r="C2" t="s">
        <v>18100</v>
      </c>
      <c r="D2">
        <v>152.94999999999999</v>
      </c>
    </row>
    <row r="3" spans="1:4">
      <c r="A3" t="s">
        <v>18101</v>
      </c>
      <c r="B3" t="s">
        <v>18102</v>
      </c>
      <c r="C3" t="s">
        <v>18100</v>
      </c>
      <c r="D3">
        <v>125.49</v>
      </c>
    </row>
    <row r="4" spans="1:4">
      <c r="A4" t="s">
        <v>18103</v>
      </c>
      <c r="B4" t="s">
        <v>18104</v>
      </c>
      <c r="C4" t="s">
        <v>18105</v>
      </c>
      <c r="D4">
        <v>5255.05</v>
      </c>
    </row>
    <row r="5" spans="1:4">
      <c r="A5" t="s">
        <v>18106</v>
      </c>
      <c r="B5" t="s">
        <v>18107</v>
      </c>
      <c r="C5" t="s">
        <v>18105</v>
      </c>
      <c r="D5">
        <v>32354.03</v>
      </c>
    </row>
    <row r="6" spans="1:4">
      <c r="A6" t="s">
        <v>18108</v>
      </c>
      <c r="B6" t="s">
        <v>18109</v>
      </c>
      <c r="C6" t="s">
        <v>18105</v>
      </c>
      <c r="D6">
        <v>8701.89</v>
      </c>
    </row>
    <row r="7" spans="1:4">
      <c r="A7" t="s">
        <v>18110</v>
      </c>
      <c r="B7" t="s">
        <v>18111</v>
      </c>
      <c r="C7" t="s">
        <v>18105</v>
      </c>
      <c r="D7">
        <v>11630.37</v>
      </c>
    </row>
    <row r="8" spans="1:4">
      <c r="A8" t="s">
        <v>18112</v>
      </c>
      <c r="B8" t="s">
        <v>18113</v>
      </c>
      <c r="C8" t="s">
        <v>18105</v>
      </c>
      <c r="D8">
        <v>16490.919999999998</v>
      </c>
    </row>
    <row r="9" spans="1:4">
      <c r="A9" t="s">
        <v>18114</v>
      </c>
      <c r="B9" t="s">
        <v>18115</v>
      </c>
      <c r="C9" t="s">
        <v>18105</v>
      </c>
      <c r="D9">
        <v>23024.66</v>
      </c>
    </row>
    <row r="10" spans="1:4">
      <c r="A10" t="s">
        <v>18116</v>
      </c>
      <c r="B10" t="s">
        <v>18117</v>
      </c>
      <c r="C10" t="s">
        <v>18105</v>
      </c>
      <c r="D10">
        <v>3139.99</v>
      </c>
    </row>
    <row r="11" spans="1:4">
      <c r="A11" t="s">
        <v>18118</v>
      </c>
      <c r="B11" t="s">
        <v>18119</v>
      </c>
      <c r="C11" t="s">
        <v>18105</v>
      </c>
      <c r="D11">
        <v>4961.67</v>
      </c>
    </row>
    <row r="12" spans="1:4">
      <c r="A12" t="s">
        <v>18120</v>
      </c>
      <c r="B12" t="s">
        <v>18121</v>
      </c>
      <c r="C12" t="s">
        <v>18105</v>
      </c>
      <c r="D12">
        <v>29863.14</v>
      </c>
    </row>
    <row r="13" spans="1:4">
      <c r="A13" t="s">
        <v>18122</v>
      </c>
      <c r="B13" t="s">
        <v>18123</v>
      </c>
      <c r="C13" t="s">
        <v>18105</v>
      </c>
      <c r="D13">
        <v>7794.27</v>
      </c>
    </row>
    <row r="14" spans="1:4">
      <c r="A14" t="s">
        <v>18124</v>
      </c>
      <c r="B14" t="s">
        <v>18125</v>
      </c>
      <c r="C14" t="s">
        <v>18105</v>
      </c>
      <c r="D14">
        <v>11391.15</v>
      </c>
    </row>
    <row r="15" spans="1:4">
      <c r="A15" t="s">
        <v>18126</v>
      </c>
      <c r="B15" t="s">
        <v>18127</v>
      </c>
      <c r="C15" t="s">
        <v>18105</v>
      </c>
      <c r="D15">
        <v>16050.27</v>
      </c>
    </row>
    <row r="16" spans="1:4">
      <c r="A16" t="s">
        <v>18128</v>
      </c>
      <c r="B16" t="s">
        <v>18129</v>
      </c>
      <c r="C16" t="s">
        <v>18105</v>
      </c>
      <c r="D16">
        <v>22207.88</v>
      </c>
    </row>
    <row r="17" spans="1:4">
      <c r="A17" t="s">
        <v>18130</v>
      </c>
      <c r="B17" t="s">
        <v>18131</v>
      </c>
      <c r="C17" t="s">
        <v>18105</v>
      </c>
      <c r="D17">
        <v>4846.54</v>
      </c>
    </row>
    <row r="18" spans="1:4">
      <c r="A18" t="s">
        <v>18132</v>
      </c>
      <c r="B18" t="s">
        <v>18133</v>
      </c>
      <c r="C18" t="s">
        <v>18105</v>
      </c>
      <c r="D18">
        <v>6467.94</v>
      </c>
    </row>
    <row r="19" spans="1:4">
      <c r="A19" t="s">
        <v>18134</v>
      </c>
      <c r="B19" t="s">
        <v>18135</v>
      </c>
      <c r="C19" t="s">
        <v>18105</v>
      </c>
      <c r="D19">
        <v>47257.84</v>
      </c>
    </row>
    <row r="20" spans="1:4">
      <c r="A20" t="s">
        <v>18136</v>
      </c>
      <c r="B20" t="s">
        <v>18137</v>
      </c>
      <c r="C20" t="s">
        <v>18105</v>
      </c>
      <c r="D20">
        <v>9305.06</v>
      </c>
    </row>
    <row r="21" spans="1:4">
      <c r="A21" t="s">
        <v>18138</v>
      </c>
      <c r="B21" t="s">
        <v>18139</v>
      </c>
      <c r="C21" t="s">
        <v>18105</v>
      </c>
      <c r="D21">
        <v>18406.89</v>
      </c>
    </row>
    <row r="22" spans="1:4">
      <c r="A22" t="s">
        <v>18140</v>
      </c>
      <c r="B22" t="s">
        <v>18141</v>
      </c>
      <c r="C22" t="s">
        <v>18105</v>
      </c>
      <c r="D22">
        <v>24272.97</v>
      </c>
    </row>
    <row r="23" spans="1:4">
      <c r="A23" t="s">
        <v>18142</v>
      </c>
      <c r="B23" t="s">
        <v>18143</v>
      </c>
      <c r="C23" t="s">
        <v>18105</v>
      </c>
      <c r="D23">
        <v>25834.25</v>
      </c>
    </row>
    <row r="24" spans="1:4">
      <c r="A24" t="s">
        <v>18144</v>
      </c>
      <c r="B24" t="s">
        <v>18145</v>
      </c>
      <c r="C24" t="s">
        <v>18105</v>
      </c>
      <c r="D24">
        <v>4885.09</v>
      </c>
    </row>
    <row r="25" spans="1:4">
      <c r="A25" t="s">
        <v>18146</v>
      </c>
      <c r="B25" t="s">
        <v>18147</v>
      </c>
      <c r="C25" t="s">
        <v>18105</v>
      </c>
      <c r="D25">
        <v>7734.06</v>
      </c>
    </row>
    <row r="26" spans="1:4">
      <c r="A26" t="s">
        <v>18148</v>
      </c>
      <c r="B26" t="s">
        <v>18149</v>
      </c>
      <c r="C26" t="s">
        <v>18105</v>
      </c>
      <c r="D26">
        <v>12056.77</v>
      </c>
    </row>
    <row r="27" spans="1:4">
      <c r="A27" t="s">
        <v>18150</v>
      </c>
      <c r="B27" t="s">
        <v>18151</v>
      </c>
      <c r="C27" t="s">
        <v>18105</v>
      </c>
      <c r="D27">
        <v>78610.899999999994</v>
      </c>
    </row>
    <row r="28" spans="1:4">
      <c r="A28" t="s">
        <v>18152</v>
      </c>
      <c r="B28" t="s">
        <v>18153</v>
      </c>
      <c r="C28" t="s">
        <v>18105</v>
      </c>
      <c r="D28">
        <v>13915.46</v>
      </c>
    </row>
    <row r="29" spans="1:4">
      <c r="A29" t="s">
        <v>18154</v>
      </c>
      <c r="B29" t="s">
        <v>18155</v>
      </c>
      <c r="C29" t="s">
        <v>18105</v>
      </c>
      <c r="D29">
        <v>16821.169999999998</v>
      </c>
    </row>
    <row r="30" spans="1:4">
      <c r="A30" t="s">
        <v>18156</v>
      </c>
      <c r="B30" t="s">
        <v>18157</v>
      </c>
      <c r="C30" t="s">
        <v>18105</v>
      </c>
      <c r="D30">
        <v>20070.13</v>
      </c>
    </row>
    <row r="31" spans="1:4">
      <c r="A31" t="s">
        <v>18158</v>
      </c>
      <c r="B31" t="s">
        <v>18159</v>
      </c>
      <c r="C31" t="s">
        <v>18105</v>
      </c>
      <c r="D31">
        <v>23186.54</v>
      </c>
    </row>
    <row r="32" spans="1:4">
      <c r="A32" t="s">
        <v>18160</v>
      </c>
      <c r="B32" t="s">
        <v>18161</v>
      </c>
      <c r="C32" t="s">
        <v>18105</v>
      </c>
      <c r="D32">
        <v>31329.33</v>
      </c>
    </row>
    <row r="33" spans="1:4">
      <c r="A33" t="s">
        <v>18162</v>
      </c>
      <c r="B33" t="s">
        <v>18163</v>
      </c>
      <c r="C33" t="s">
        <v>18105</v>
      </c>
      <c r="D33">
        <v>33476.07</v>
      </c>
    </row>
    <row r="34" spans="1:4">
      <c r="A34" t="s">
        <v>18164</v>
      </c>
      <c r="B34" t="s">
        <v>18165</v>
      </c>
      <c r="C34" t="s">
        <v>18105</v>
      </c>
      <c r="D34">
        <v>37309.839999999997</v>
      </c>
    </row>
    <row r="35" spans="1:4">
      <c r="A35" t="s">
        <v>18166</v>
      </c>
      <c r="B35" t="s">
        <v>18167</v>
      </c>
      <c r="C35" t="s">
        <v>18105</v>
      </c>
      <c r="D35">
        <v>39741.67</v>
      </c>
    </row>
    <row r="36" spans="1:4">
      <c r="A36" t="s">
        <v>18168</v>
      </c>
      <c r="B36" t="s">
        <v>18169</v>
      </c>
      <c r="C36" t="s">
        <v>18105</v>
      </c>
      <c r="D36">
        <v>44724.9</v>
      </c>
    </row>
    <row r="37" spans="1:4">
      <c r="A37" t="s">
        <v>18170</v>
      </c>
      <c r="B37" t="s">
        <v>18171</v>
      </c>
      <c r="C37" t="s">
        <v>18105</v>
      </c>
      <c r="D37">
        <v>48291.74</v>
      </c>
    </row>
    <row r="38" spans="1:4">
      <c r="A38" t="s">
        <v>18172</v>
      </c>
      <c r="B38" t="s">
        <v>18173</v>
      </c>
      <c r="C38" t="s">
        <v>18105</v>
      </c>
      <c r="D38">
        <v>57229.35</v>
      </c>
    </row>
    <row r="39" spans="1:4">
      <c r="A39" t="s">
        <v>18174</v>
      </c>
      <c r="B39" t="s">
        <v>18175</v>
      </c>
      <c r="C39" t="s">
        <v>18105</v>
      </c>
      <c r="D39">
        <v>56787.83</v>
      </c>
    </row>
    <row r="40" spans="1:4">
      <c r="A40" t="s">
        <v>18176</v>
      </c>
      <c r="B40" t="s">
        <v>18177</v>
      </c>
      <c r="C40" t="s">
        <v>18105</v>
      </c>
      <c r="D40">
        <v>58270.26</v>
      </c>
    </row>
    <row r="41" spans="1:4">
      <c r="A41" t="s">
        <v>18178</v>
      </c>
      <c r="B41" t="s">
        <v>18179</v>
      </c>
      <c r="C41" t="s">
        <v>18105</v>
      </c>
      <c r="D41">
        <v>60022.239999999998</v>
      </c>
    </row>
    <row r="42" spans="1:4">
      <c r="A42" t="s">
        <v>18180</v>
      </c>
      <c r="B42" t="s">
        <v>18181</v>
      </c>
      <c r="C42" t="s">
        <v>18105</v>
      </c>
      <c r="D42">
        <v>70564.59</v>
      </c>
    </row>
    <row r="43" spans="1:4">
      <c r="A43" t="s">
        <v>18182</v>
      </c>
      <c r="B43" t="s">
        <v>18183</v>
      </c>
      <c r="C43" t="s">
        <v>18105</v>
      </c>
      <c r="D43">
        <v>74857.09</v>
      </c>
    </row>
    <row r="44" spans="1:4">
      <c r="A44" t="s">
        <v>18184</v>
      </c>
      <c r="B44" t="s">
        <v>18185</v>
      </c>
      <c r="C44" t="s">
        <v>18105</v>
      </c>
      <c r="D44">
        <v>8650.2199999999993</v>
      </c>
    </row>
    <row r="45" spans="1:4">
      <c r="A45" t="s">
        <v>18186</v>
      </c>
      <c r="B45" t="s">
        <v>18187</v>
      </c>
      <c r="C45" t="s">
        <v>18105</v>
      </c>
      <c r="D45">
        <v>11985.11</v>
      </c>
    </row>
    <row r="46" spans="1:4">
      <c r="A46" t="s">
        <v>18188</v>
      </c>
      <c r="B46" t="s">
        <v>18189</v>
      </c>
      <c r="C46" t="s">
        <v>18105</v>
      </c>
      <c r="D46">
        <v>74801.289999999994</v>
      </c>
    </row>
    <row r="47" spans="1:4">
      <c r="A47" t="s">
        <v>18190</v>
      </c>
      <c r="B47" t="s">
        <v>18191</v>
      </c>
      <c r="C47" t="s">
        <v>18105</v>
      </c>
      <c r="D47">
        <v>15703.55</v>
      </c>
    </row>
    <row r="48" spans="1:4">
      <c r="A48" t="s">
        <v>18192</v>
      </c>
      <c r="B48" t="s">
        <v>18193</v>
      </c>
      <c r="C48" t="s">
        <v>18105</v>
      </c>
      <c r="D48">
        <v>18782.439999999999</v>
      </c>
    </row>
    <row r="49" spans="1:4">
      <c r="A49" t="s">
        <v>18194</v>
      </c>
      <c r="B49" t="s">
        <v>18195</v>
      </c>
      <c r="C49" t="s">
        <v>18105</v>
      </c>
      <c r="D49">
        <v>21687.59</v>
      </c>
    </row>
    <row r="50" spans="1:4">
      <c r="A50" t="s">
        <v>18196</v>
      </c>
      <c r="B50" t="s">
        <v>18197</v>
      </c>
      <c r="C50" t="s">
        <v>18105</v>
      </c>
      <c r="D50">
        <v>24521.87</v>
      </c>
    </row>
    <row r="51" spans="1:4">
      <c r="A51" t="s">
        <v>18198</v>
      </c>
      <c r="B51" t="s">
        <v>18199</v>
      </c>
      <c r="C51" t="s">
        <v>18105</v>
      </c>
      <c r="D51">
        <v>27798.36</v>
      </c>
    </row>
    <row r="52" spans="1:4">
      <c r="A52" t="s">
        <v>18200</v>
      </c>
      <c r="B52" t="s">
        <v>18201</v>
      </c>
      <c r="C52" t="s">
        <v>18105</v>
      </c>
      <c r="D52">
        <v>32079.52</v>
      </c>
    </row>
    <row r="53" spans="1:4">
      <c r="A53" t="s">
        <v>18202</v>
      </c>
      <c r="B53" t="s">
        <v>18203</v>
      </c>
      <c r="C53" t="s">
        <v>18105</v>
      </c>
      <c r="D53">
        <v>35720.83</v>
      </c>
    </row>
    <row r="54" spans="1:4">
      <c r="A54" t="s">
        <v>18204</v>
      </c>
      <c r="B54" t="s">
        <v>18205</v>
      </c>
      <c r="C54" t="s">
        <v>18105</v>
      </c>
      <c r="D54">
        <v>38677.949999999997</v>
      </c>
    </row>
    <row r="55" spans="1:4">
      <c r="A55" t="s">
        <v>18206</v>
      </c>
      <c r="B55" t="s">
        <v>18207</v>
      </c>
      <c r="C55" t="s">
        <v>18105</v>
      </c>
      <c r="D55">
        <v>43774.86</v>
      </c>
    </row>
    <row r="56" spans="1:4">
      <c r="A56" t="s">
        <v>18208</v>
      </c>
      <c r="B56" t="s">
        <v>18209</v>
      </c>
      <c r="C56" t="s">
        <v>18105</v>
      </c>
      <c r="D56">
        <v>47273.75</v>
      </c>
    </row>
    <row r="57" spans="1:4">
      <c r="A57" t="s">
        <v>18210</v>
      </c>
      <c r="B57" t="s">
        <v>18211</v>
      </c>
      <c r="C57" t="s">
        <v>18105</v>
      </c>
      <c r="D57">
        <v>50862.15</v>
      </c>
    </row>
    <row r="58" spans="1:4">
      <c r="A58" t="s">
        <v>18212</v>
      </c>
      <c r="B58" t="s">
        <v>18213</v>
      </c>
      <c r="C58" t="s">
        <v>18105</v>
      </c>
      <c r="D58">
        <v>54854.82</v>
      </c>
    </row>
    <row r="59" spans="1:4">
      <c r="A59" t="s">
        <v>18214</v>
      </c>
      <c r="B59" t="s">
        <v>18215</v>
      </c>
      <c r="C59" t="s">
        <v>18105</v>
      </c>
      <c r="D59">
        <v>58351.519999999997</v>
      </c>
    </row>
    <row r="60" spans="1:4">
      <c r="A60" t="s">
        <v>18216</v>
      </c>
      <c r="B60" t="s">
        <v>18217</v>
      </c>
      <c r="C60" t="s">
        <v>18105</v>
      </c>
      <c r="D60">
        <v>63555.39</v>
      </c>
    </row>
    <row r="61" spans="1:4">
      <c r="A61" t="s">
        <v>18218</v>
      </c>
      <c r="B61" t="s">
        <v>18219</v>
      </c>
      <c r="C61" t="s">
        <v>18105</v>
      </c>
      <c r="D61">
        <v>67173.22</v>
      </c>
    </row>
    <row r="62" spans="1:4">
      <c r="A62" t="s">
        <v>18220</v>
      </c>
      <c r="B62" t="s">
        <v>18221</v>
      </c>
      <c r="C62" t="s">
        <v>18105</v>
      </c>
      <c r="D62">
        <v>71250.42</v>
      </c>
    </row>
    <row r="63" spans="1:4">
      <c r="A63" t="s">
        <v>18222</v>
      </c>
      <c r="B63" t="s">
        <v>18223</v>
      </c>
      <c r="C63" t="s">
        <v>18105</v>
      </c>
      <c r="D63">
        <v>11617.79</v>
      </c>
    </row>
    <row r="64" spans="1:4">
      <c r="A64" t="s">
        <v>18224</v>
      </c>
      <c r="B64" t="s">
        <v>18225</v>
      </c>
      <c r="C64" t="s">
        <v>18105</v>
      </c>
      <c r="D64">
        <v>15587.35</v>
      </c>
    </row>
    <row r="65" spans="1:4">
      <c r="A65" t="s">
        <v>18226</v>
      </c>
      <c r="B65" t="s">
        <v>18227</v>
      </c>
      <c r="C65" t="s">
        <v>18105</v>
      </c>
      <c r="D65">
        <v>85563.75</v>
      </c>
    </row>
    <row r="66" spans="1:4">
      <c r="A66" t="s">
        <v>18228</v>
      </c>
      <c r="B66" t="s">
        <v>18229</v>
      </c>
      <c r="C66" t="s">
        <v>18105</v>
      </c>
      <c r="D66">
        <v>19001.939999999999</v>
      </c>
    </row>
    <row r="67" spans="1:4">
      <c r="A67" t="s">
        <v>18230</v>
      </c>
      <c r="B67" t="s">
        <v>18231</v>
      </c>
      <c r="C67" t="s">
        <v>18105</v>
      </c>
      <c r="D67">
        <v>22558.04</v>
      </c>
    </row>
    <row r="68" spans="1:4">
      <c r="A68" t="s">
        <v>18232</v>
      </c>
      <c r="B68" t="s">
        <v>18233</v>
      </c>
      <c r="C68" t="s">
        <v>18105</v>
      </c>
      <c r="D68">
        <v>25793.81</v>
      </c>
    </row>
    <row r="69" spans="1:4">
      <c r="A69" t="s">
        <v>18234</v>
      </c>
      <c r="B69" t="s">
        <v>18235</v>
      </c>
      <c r="C69" t="s">
        <v>18105</v>
      </c>
      <c r="D69">
        <v>29902.03</v>
      </c>
    </row>
    <row r="70" spans="1:4">
      <c r="A70" t="s">
        <v>18236</v>
      </c>
      <c r="B70" t="s">
        <v>18237</v>
      </c>
      <c r="C70" t="s">
        <v>18105</v>
      </c>
      <c r="D70">
        <v>33486.07</v>
      </c>
    </row>
    <row r="71" spans="1:4">
      <c r="A71" t="s">
        <v>18238</v>
      </c>
      <c r="B71" t="s">
        <v>18239</v>
      </c>
      <c r="C71" t="s">
        <v>18105</v>
      </c>
      <c r="D71">
        <v>38358.949999999997</v>
      </c>
    </row>
    <row r="72" spans="1:4">
      <c r="A72" t="s">
        <v>18240</v>
      </c>
      <c r="B72" t="s">
        <v>18241</v>
      </c>
      <c r="C72" t="s">
        <v>18105</v>
      </c>
      <c r="D72">
        <v>43757.79</v>
      </c>
    </row>
    <row r="73" spans="1:4">
      <c r="A73" t="s">
        <v>18242</v>
      </c>
      <c r="B73" t="s">
        <v>18243</v>
      </c>
      <c r="C73" t="s">
        <v>18105</v>
      </c>
      <c r="D73">
        <v>45907.519999999997</v>
      </c>
    </row>
    <row r="74" spans="1:4">
      <c r="A74" t="s">
        <v>18244</v>
      </c>
      <c r="B74" t="s">
        <v>18245</v>
      </c>
      <c r="C74" t="s">
        <v>18105</v>
      </c>
      <c r="D74">
        <v>51287.08</v>
      </c>
    </row>
    <row r="75" spans="1:4">
      <c r="A75" t="s">
        <v>18246</v>
      </c>
      <c r="B75" t="s">
        <v>18247</v>
      </c>
      <c r="C75" t="s">
        <v>18105</v>
      </c>
      <c r="D75">
        <v>54972.74</v>
      </c>
    </row>
    <row r="76" spans="1:4">
      <c r="A76" t="s">
        <v>18248</v>
      </c>
      <c r="B76" t="s">
        <v>18249</v>
      </c>
      <c r="C76" t="s">
        <v>18105</v>
      </c>
      <c r="D76">
        <v>59054.86</v>
      </c>
    </row>
    <row r="77" spans="1:4">
      <c r="A77" t="s">
        <v>18250</v>
      </c>
      <c r="B77" t="s">
        <v>18251</v>
      </c>
      <c r="C77" t="s">
        <v>18105</v>
      </c>
      <c r="D77">
        <v>63377.36</v>
      </c>
    </row>
    <row r="78" spans="1:4">
      <c r="A78" t="s">
        <v>18252</v>
      </c>
      <c r="B78" t="s">
        <v>18253</v>
      </c>
      <c r="C78" t="s">
        <v>18105</v>
      </c>
      <c r="D78">
        <v>67364.240000000005</v>
      </c>
    </row>
    <row r="79" spans="1:4">
      <c r="A79" t="s">
        <v>18254</v>
      </c>
      <c r="B79" t="s">
        <v>18255</v>
      </c>
      <c r="C79" t="s">
        <v>18105</v>
      </c>
      <c r="D79">
        <v>72568.08</v>
      </c>
    </row>
    <row r="80" spans="1:4">
      <c r="A80" t="s">
        <v>18256</v>
      </c>
      <c r="B80" t="s">
        <v>18257</v>
      </c>
      <c r="C80" t="s">
        <v>18105</v>
      </c>
      <c r="D80">
        <v>76829.960000000006</v>
      </c>
    </row>
    <row r="81" spans="1:4">
      <c r="A81" t="s">
        <v>18258</v>
      </c>
      <c r="B81" t="s">
        <v>18259</v>
      </c>
      <c r="C81" t="s">
        <v>18105</v>
      </c>
      <c r="D81">
        <v>81248.58</v>
      </c>
    </row>
    <row r="82" spans="1:4">
      <c r="A82" t="s">
        <v>18260</v>
      </c>
      <c r="B82" t="s">
        <v>18261</v>
      </c>
      <c r="C82" t="s">
        <v>2598</v>
      </c>
      <c r="D82">
        <v>279.07</v>
      </c>
    </row>
    <row r="83" spans="1:4">
      <c r="A83" t="s">
        <v>18262</v>
      </c>
      <c r="B83" t="s">
        <v>18263</v>
      </c>
      <c r="C83" t="s">
        <v>2598</v>
      </c>
      <c r="D83">
        <v>321.64</v>
      </c>
    </row>
    <row r="84" spans="1:4">
      <c r="A84" t="s">
        <v>18264</v>
      </c>
      <c r="B84" t="s">
        <v>18265</v>
      </c>
      <c r="C84" t="s">
        <v>2598</v>
      </c>
      <c r="D84">
        <v>421.54</v>
      </c>
    </row>
    <row r="85" spans="1:4">
      <c r="A85" t="s">
        <v>18266</v>
      </c>
      <c r="B85" t="s">
        <v>18267</v>
      </c>
      <c r="C85" t="s">
        <v>2598</v>
      </c>
      <c r="D85">
        <v>561.78</v>
      </c>
    </row>
    <row r="86" spans="1:4">
      <c r="A86" t="s">
        <v>18268</v>
      </c>
      <c r="B86" t="s">
        <v>18269</v>
      </c>
      <c r="C86" t="s">
        <v>2598</v>
      </c>
      <c r="D86">
        <v>592.16</v>
      </c>
    </row>
    <row r="87" spans="1:4">
      <c r="A87" t="s">
        <v>18270</v>
      </c>
      <c r="B87" t="s">
        <v>18271</v>
      </c>
      <c r="C87" t="s">
        <v>2598</v>
      </c>
      <c r="D87">
        <v>0</v>
      </c>
    </row>
    <row r="88" spans="1:4">
      <c r="A88" t="s">
        <v>18272</v>
      </c>
      <c r="B88" t="s">
        <v>18273</v>
      </c>
      <c r="C88" t="s">
        <v>2598</v>
      </c>
      <c r="D88">
        <v>35</v>
      </c>
    </row>
    <row r="89" spans="1:4">
      <c r="A89" t="s">
        <v>18274</v>
      </c>
      <c r="B89" t="s">
        <v>18275</v>
      </c>
      <c r="C89" t="s">
        <v>2842</v>
      </c>
      <c r="D89">
        <v>12.09</v>
      </c>
    </row>
    <row r="90" spans="1:4">
      <c r="A90" t="s">
        <v>18276</v>
      </c>
      <c r="B90" t="s">
        <v>18277</v>
      </c>
      <c r="C90" t="s">
        <v>2842</v>
      </c>
      <c r="D90">
        <v>12.47</v>
      </c>
    </row>
    <row r="91" spans="1:4">
      <c r="A91" t="s">
        <v>18278</v>
      </c>
      <c r="B91" t="s">
        <v>18279</v>
      </c>
      <c r="C91" t="s">
        <v>2842</v>
      </c>
      <c r="D91">
        <v>13.43</v>
      </c>
    </row>
    <row r="92" spans="1:4">
      <c r="A92" t="s">
        <v>18280</v>
      </c>
      <c r="B92" t="s">
        <v>18281</v>
      </c>
      <c r="C92" t="s">
        <v>2842</v>
      </c>
      <c r="D92">
        <v>15.29</v>
      </c>
    </row>
    <row r="93" spans="1:4">
      <c r="A93" t="s">
        <v>18282</v>
      </c>
      <c r="B93" t="s">
        <v>18283</v>
      </c>
      <c r="C93" t="s">
        <v>18105</v>
      </c>
      <c r="D93">
        <v>19.920000000000002</v>
      </c>
    </row>
    <row r="94" spans="1:4">
      <c r="A94" t="s">
        <v>18284</v>
      </c>
      <c r="B94" t="s">
        <v>18285</v>
      </c>
      <c r="C94" t="s">
        <v>18105</v>
      </c>
      <c r="D94">
        <v>29.99</v>
      </c>
    </row>
    <row r="95" spans="1:4">
      <c r="A95" t="s">
        <v>18286</v>
      </c>
      <c r="B95" t="s">
        <v>18287</v>
      </c>
      <c r="C95" t="s">
        <v>18105</v>
      </c>
      <c r="D95">
        <v>42.15</v>
      </c>
    </row>
    <row r="96" spans="1:4">
      <c r="A96" t="s">
        <v>18288</v>
      </c>
      <c r="B96" t="s">
        <v>18289</v>
      </c>
      <c r="C96" t="s">
        <v>18105</v>
      </c>
      <c r="D96">
        <v>53.27</v>
      </c>
    </row>
    <row r="97" spans="1:4">
      <c r="A97" t="s">
        <v>18290</v>
      </c>
      <c r="B97" t="s">
        <v>18291</v>
      </c>
      <c r="C97" t="s">
        <v>18105</v>
      </c>
      <c r="D97">
        <v>80.08</v>
      </c>
    </row>
    <row r="98" spans="1:4">
      <c r="A98" t="s">
        <v>18292</v>
      </c>
      <c r="B98" t="s">
        <v>18293</v>
      </c>
      <c r="C98" t="s">
        <v>18105</v>
      </c>
      <c r="D98">
        <v>22.1</v>
      </c>
    </row>
    <row r="99" spans="1:4">
      <c r="A99" t="s">
        <v>18294</v>
      </c>
      <c r="B99" t="s">
        <v>18295</v>
      </c>
      <c r="C99" t="s">
        <v>18105</v>
      </c>
      <c r="D99">
        <v>29.99</v>
      </c>
    </row>
    <row r="100" spans="1:4">
      <c r="A100" t="s">
        <v>18296</v>
      </c>
      <c r="B100" t="s">
        <v>18297</v>
      </c>
      <c r="C100" t="s">
        <v>18105</v>
      </c>
      <c r="D100">
        <v>41.55</v>
      </c>
    </row>
    <row r="101" spans="1:4">
      <c r="A101" t="s">
        <v>18298</v>
      </c>
      <c r="B101" t="s">
        <v>18299</v>
      </c>
      <c r="C101" t="s">
        <v>18105</v>
      </c>
      <c r="D101">
        <v>68.31</v>
      </c>
    </row>
    <row r="102" spans="1:4">
      <c r="A102" t="s">
        <v>18300</v>
      </c>
      <c r="B102" t="s">
        <v>18301</v>
      </c>
      <c r="C102" t="s">
        <v>18105</v>
      </c>
      <c r="D102">
        <v>150.75</v>
      </c>
    </row>
    <row r="103" spans="1:4">
      <c r="A103" t="s">
        <v>18302</v>
      </c>
      <c r="B103" t="s">
        <v>18303</v>
      </c>
      <c r="C103" t="s">
        <v>2842</v>
      </c>
      <c r="D103">
        <v>10.9</v>
      </c>
    </row>
    <row r="104" spans="1:4">
      <c r="A104" t="s">
        <v>18304</v>
      </c>
      <c r="B104" t="s">
        <v>18305</v>
      </c>
      <c r="C104" t="s">
        <v>2842</v>
      </c>
      <c r="D104">
        <v>11.16</v>
      </c>
    </row>
    <row r="105" spans="1:4">
      <c r="A105" t="s">
        <v>18306</v>
      </c>
      <c r="B105" t="s">
        <v>18307</v>
      </c>
      <c r="C105" t="s">
        <v>2598</v>
      </c>
      <c r="D105">
        <v>55919.25</v>
      </c>
    </row>
    <row r="106" spans="1:4">
      <c r="A106" t="s">
        <v>18308</v>
      </c>
      <c r="B106" t="s">
        <v>18309</v>
      </c>
      <c r="C106" t="s">
        <v>2598</v>
      </c>
      <c r="D106">
        <v>55304.23</v>
      </c>
    </row>
    <row r="107" spans="1:4">
      <c r="A107" t="s">
        <v>18310</v>
      </c>
      <c r="B107" t="s">
        <v>18311</v>
      </c>
      <c r="C107" t="s">
        <v>2598</v>
      </c>
      <c r="D107">
        <v>56692</v>
      </c>
    </row>
    <row r="108" spans="1:4">
      <c r="A108" t="s">
        <v>18312</v>
      </c>
      <c r="B108" t="s">
        <v>18313</v>
      </c>
      <c r="C108" t="s">
        <v>2598</v>
      </c>
      <c r="D108">
        <v>55748.17</v>
      </c>
    </row>
    <row r="109" spans="1:4">
      <c r="A109" t="s">
        <v>18314</v>
      </c>
      <c r="B109" t="s">
        <v>18315</v>
      </c>
      <c r="C109" t="s">
        <v>2598</v>
      </c>
      <c r="D109">
        <v>51676.09</v>
      </c>
    </row>
    <row r="110" spans="1:4">
      <c r="A110" t="s">
        <v>18316</v>
      </c>
      <c r="B110" t="s">
        <v>18317</v>
      </c>
      <c r="C110" t="s">
        <v>2598</v>
      </c>
      <c r="D110">
        <v>51451.94</v>
      </c>
    </row>
    <row r="111" spans="1:4">
      <c r="A111" t="s">
        <v>18318</v>
      </c>
      <c r="B111" t="s">
        <v>18319</v>
      </c>
      <c r="C111" t="s">
        <v>2598</v>
      </c>
      <c r="D111">
        <v>57751.74</v>
      </c>
    </row>
    <row r="112" spans="1:4">
      <c r="A112" t="s">
        <v>18320</v>
      </c>
      <c r="B112" t="s">
        <v>18321</v>
      </c>
      <c r="C112" t="s">
        <v>2598</v>
      </c>
      <c r="D112">
        <v>57112.58</v>
      </c>
    </row>
    <row r="113" spans="1:4">
      <c r="A113" t="s">
        <v>18322</v>
      </c>
      <c r="B113" t="s">
        <v>18323</v>
      </c>
      <c r="C113" t="s">
        <v>2598</v>
      </c>
      <c r="D113">
        <v>66774.75</v>
      </c>
    </row>
    <row r="114" spans="1:4">
      <c r="A114" t="s">
        <v>18324</v>
      </c>
      <c r="B114" t="s">
        <v>18325</v>
      </c>
      <c r="C114" t="s">
        <v>2598</v>
      </c>
      <c r="D114">
        <v>66190.95</v>
      </c>
    </row>
    <row r="115" spans="1:4">
      <c r="A115" t="s">
        <v>18326</v>
      </c>
      <c r="B115" t="s">
        <v>18327</v>
      </c>
      <c r="C115" t="s">
        <v>2598</v>
      </c>
      <c r="D115">
        <v>60624.160000000003</v>
      </c>
    </row>
    <row r="116" spans="1:4">
      <c r="A116" t="s">
        <v>18328</v>
      </c>
      <c r="B116" t="s">
        <v>18329</v>
      </c>
      <c r="C116" t="s">
        <v>2598</v>
      </c>
      <c r="D116">
        <v>59936.67</v>
      </c>
    </row>
    <row r="117" spans="1:4">
      <c r="A117" t="s">
        <v>18330</v>
      </c>
      <c r="B117" t="s">
        <v>18331</v>
      </c>
      <c r="C117" t="s">
        <v>2598</v>
      </c>
      <c r="D117">
        <v>73872.759999999995</v>
      </c>
    </row>
    <row r="118" spans="1:4">
      <c r="A118" t="s">
        <v>18332</v>
      </c>
      <c r="B118" t="s">
        <v>18333</v>
      </c>
      <c r="C118" t="s">
        <v>2598</v>
      </c>
      <c r="D118">
        <v>73219.820000000007</v>
      </c>
    </row>
    <row r="119" spans="1:4">
      <c r="A119" t="s">
        <v>18334</v>
      </c>
      <c r="B119" t="s">
        <v>18335</v>
      </c>
      <c r="C119" t="s">
        <v>2598</v>
      </c>
      <c r="D119">
        <v>77089.350000000006</v>
      </c>
    </row>
    <row r="120" spans="1:4">
      <c r="A120" t="s">
        <v>18336</v>
      </c>
      <c r="B120" t="s">
        <v>18337</v>
      </c>
      <c r="C120" t="s">
        <v>2598</v>
      </c>
      <c r="D120">
        <v>76380.679999999993</v>
      </c>
    </row>
    <row r="121" spans="1:4">
      <c r="A121" t="s">
        <v>18338</v>
      </c>
      <c r="B121" t="s">
        <v>18339</v>
      </c>
      <c r="C121" t="s">
        <v>2598</v>
      </c>
      <c r="D121">
        <v>65512.91</v>
      </c>
    </row>
    <row r="122" spans="1:4">
      <c r="A122" t="s">
        <v>18340</v>
      </c>
      <c r="B122" t="s">
        <v>18341</v>
      </c>
      <c r="C122" t="s">
        <v>2598</v>
      </c>
      <c r="D122">
        <v>64721.42</v>
      </c>
    </row>
    <row r="123" spans="1:4">
      <c r="A123" t="s">
        <v>18342</v>
      </c>
      <c r="B123" t="s">
        <v>18343</v>
      </c>
      <c r="C123" t="s">
        <v>2598</v>
      </c>
      <c r="D123">
        <v>83210.39</v>
      </c>
    </row>
    <row r="124" spans="1:4">
      <c r="A124" t="s">
        <v>18344</v>
      </c>
      <c r="B124" t="s">
        <v>18345</v>
      </c>
      <c r="C124" t="s">
        <v>2598</v>
      </c>
      <c r="D124">
        <v>82393.78</v>
      </c>
    </row>
    <row r="125" spans="1:4">
      <c r="A125" t="s">
        <v>18346</v>
      </c>
      <c r="B125" t="s">
        <v>18347</v>
      </c>
      <c r="C125" t="s">
        <v>2598</v>
      </c>
      <c r="D125">
        <v>27155.46</v>
      </c>
    </row>
    <row r="126" spans="1:4">
      <c r="A126" t="s">
        <v>18348</v>
      </c>
      <c r="B126" t="s">
        <v>18349</v>
      </c>
      <c r="C126" t="s">
        <v>2598</v>
      </c>
      <c r="D126">
        <v>26941.4</v>
      </c>
    </row>
    <row r="127" spans="1:4">
      <c r="A127" t="s">
        <v>18350</v>
      </c>
      <c r="B127" t="s">
        <v>18351</v>
      </c>
      <c r="C127" t="s">
        <v>2598</v>
      </c>
      <c r="D127">
        <v>31943.03</v>
      </c>
    </row>
    <row r="128" spans="1:4">
      <c r="A128" t="s">
        <v>18352</v>
      </c>
      <c r="B128" t="s">
        <v>18353</v>
      </c>
      <c r="C128" t="s">
        <v>2598</v>
      </c>
      <c r="D128">
        <v>31696.97</v>
      </c>
    </row>
    <row r="129" spans="1:4">
      <c r="A129" t="s">
        <v>18354</v>
      </c>
      <c r="B129" t="s">
        <v>18355</v>
      </c>
      <c r="C129" t="s">
        <v>2598</v>
      </c>
      <c r="D129">
        <v>32042.93</v>
      </c>
    </row>
    <row r="130" spans="1:4">
      <c r="A130" t="s">
        <v>18356</v>
      </c>
      <c r="B130" t="s">
        <v>18357</v>
      </c>
      <c r="C130" t="s">
        <v>2598</v>
      </c>
      <c r="D130">
        <v>32293.64</v>
      </c>
    </row>
    <row r="131" spans="1:4">
      <c r="A131" t="s">
        <v>18358</v>
      </c>
      <c r="B131" t="s">
        <v>18359</v>
      </c>
      <c r="C131" t="s">
        <v>2598</v>
      </c>
      <c r="D131">
        <v>33458.879999999997</v>
      </c>
    </row>
    <row r="132" spans="1:4">
      <c r="A132" t="s">
        <v>18360</v>
      </c>
      <c r="B132" t="s">
        <v>18361</v>
      </c>
      <c r="C132" t="s">
        <v>2598</v>
      </c>
      <c r="D132">
        <v>33197.61</v>
      </c>
    </row>
    <row r="133" spans="1:4">
      <c r="A133" t="s">
        <v>18362</v>
      </c>
      <c r="B133" t="s">
        <v>18363</v>
      </c>
      <c r="C133" t="s">
        <v>2598</v>
      </c>
      <c r="D133">
        <v>38008.839999999997</v>
      </c>
    </row>
    <row r="134" spans="1:4">
      <c r="A134" t="s">
        <v>18364</v>
      </c>
      <c r="B134" t="s">
        <v>18365</v>
      </c>
      <c r="C134" t="s">
        <v>2598</v>
      </c>
      <c r="D134">
        <v>37694.519999999997</v>
      </c>
    </row>
    <row r="135" spans="1:4">
      <c r="A135" t="s">
        <v>18366</v>
      </c>
      <c r="B135" t="s">
        <v>18367</v>
      </c>
      <c r="C135" t="s">
        <v>2598</v>
      </c>
      <c r="D135">
        <v>38012.519999999997</v>
      </c>
    </row>
    <row r="136" spans="1:4">
      <c r="A136" t="s">
        <v>18368</v>
      </c>
      <c r="B136" t="s">
        <v>18369</v>
      </c>
      <c r="C136" t="s">
        <v>2598</v>
      </c>
      <c r="D136">
        <v>37706.839999999997</v>
      </c>
    </row>
    <row r="137" spans="1:4">
      <c r="A137" t="s">
        <v>18370</v>
      </c>
      <c r="B137" t="s">
        <v>18371</v>
      </c>
      <c r="C137" t="s">
        <v>2598</v>
      </c>
      <c r="D137">
        <v>34048.480000000003</v>
      </c>
    </row>
    <row r="138" spans="1:4">
      <c r="A138" t="s">
        <v>18372</v>
      </c>
      <c r="B138" t="s">
        <v>18373</v>
      </c>
      <c r="C138" t="s">
        <v>2598</v>
      </c>
      <c r="D138">
        <v>33778.76</v>
      </c>
    </row>
    <row r="139" spans="1:4">
      <c r="A139" t="s">
        <v>18374</v>
      </c>
      <c r="B139" t="s">
        <v>18375</v>
      </c>
      <c r="C139" t="s">
        <v>2598</v>
      </c>
      <c r="D139">
        <v>34681.19</v>
      </c>
    </row>
    <row r="140" spans="1:4">
      <c r="A140" t="s">
        <v>18376</v>
      </c>
      <c r="B140" t="s">
        <v>18377</v>
      </c>
      <c r="C140" t="s">
        <v>2598</v>
      </c>
      <c r="D140">
        <v>34397.160000000003</v>
      </c>
    </row>
    <row r="141" spans="1:4">
      <c r="A141" t="s">
        <v>18378</v>
      </c>
      <c r="B141" t="s">
        <v>18379</v>
      </c>
      <c r="C141" t="s">
        <v>2598</v>
      </c>
      <c r="D141">
        <v>39904.93</v>
      </c>
    </row>
    <row r="142" spans="1:4">
      <c r="A142" t="s">
        <v>18380</v>
      </c>
      <c r="B142" t="s">
        <v>18381</v>
      </c>
      <c r="C142" t="s">
        <v>2598</v>
      </c>
      <c r="D142">
        <v>39558.550000000003</v>
      </c>
    </row>
    <row r="143" spans="1:4">
      <c r="A143" t="s">
        <v>18382</v>
      </c>
      <c r="B143" t="s">
        <v>18383</v>
      </c>
      <c r="C143" t="s">
        <v>2598</v>
      </c>
      <c r="D143">
        <v>37561.58</v>
      </c>
    </row>
    <row r="144" spans="1:4">
      <c r="A144" t="s">
        <v>18384</v>
      </c>
      <c r="B144" t="s">
        <v>18385</v>
      </c>
      <c r="C144" t="s">
        <v>2598</v>
      </c>
      <c r="D144">
        <v>37237.760000000002</v>
      </c>
    </row>
    <row r="145" spans="1:4">
      <c r="A145" t="s">
        <v>18386</v>
      </c>
      <c r="B145" t="s">
        <v>18387</v>
      </c>
      <c r="C145" t="s">
        <v>2598</v>
      </c>
      <c r="D145">
        <v>37070.43</v>
      </c>
    </row>
    <row r="146" spans="1:4">
      <c r="A146" t="s">
        <v>18388</v>
      </c>
      <c r="B146" t="s">
        <v>18389</v>
      </c>
      <c r="C146" t="s">
        <v>2598</v>
      </c>
      <c r="D146">
        <v>36747.81</v>
      </c>
    </row>
    <row r="147" spans="1:4">
      <c r="A147" t="s">
        <v>18390</v>
      </c>
      <c r="B147" t="s">
        <v>18391</v>
      </c>
      <c r="C147" t="s">
        <v>2598</v>
      </c>
      <c r="D147">
        <v>41161.31</v>
      </c>
    </row>
    <row r="148" spans="1:4">
      <c r="A148" t="s">
        <v>18392</v>
      </c>
      <c r="B148" t="s">
        <v>18393</v>
      </c>
      <c r="C148" t="s">
        <v>2598</v>
      </c>
      <c r="D148">
        <v>40789.24</v>
      </c>
    </row>
    <row r="149" spans="1:4">
      <c r="A149" t="s">
        <v>18394</v>
      </c>
      <c r="B149" t="s">
        <v>18395</v>
      </c>
      <c r="C149" t="s">
        <v>2598</v>
      </c>
      <c r="D149">
        <v>38347.230000000003</v>
      </c>
    </row>
    <row r="150" spans="1:4">
      <c r="A150" t="s">
        <v>18396</v>
      </c>
      <c r="B150" t="s">
        <v>18397</v>
      </c>
      <c r="C150" t="s">
        <v>2598</v>
      </c>
      <c r="D150">
        <v>38007.78</v>
      </c>
    </row>
    <row r="151" spans="1:4">
      <c r="A151" t="s">
        <v>18398</v>
      </c>
      <c r="B151" t="s">
        <v>18399</v>
      </c>
      <c r="C151" t="s">
        <v>2598</v>
      </c>
      <c r="D151">
        <v>41787.35</v>
      </c>
    </row>
    <row r="152" spans="1:4">
      <c r="A152" t="s">
        <v>18400</v>
      </c>
      <c r="B152" t="s">
        <v>18401</v>
      </c>
      <c r="C152" t="s">
        <v>2598</v>
      </c>
      <c r="D152">
        <v>41403.370000000003</v>
      </c>
    </row>
    <row r="153" spans="1:4">
      <c r="A153" t="s">
        <v>18402</v>
      </c>
      <c r="B153" t="s">
        <v>18403</v>
      </c>
      <c r="C153" t="s">
        <v>2598</v>
      </c>
      <c r="D153">
        <v>42960.92</v>
      </c>
    </row>
    <row r="154" spans="1:4">
      <c r="A154" t="s">
        <v>18404</v>
      </c>
      <c r="B154" t="s">
        <v>18405</v>
      </c>
      <c r="C154" t="s">
        <v>2598</v>
      </c>
      <c r="D154">
        <v>42558.44</v>
      </c>
    </row>
    <row r="155" spans="1:4">
      <c r="A155" t="s">
        <v>18406</v>
      </c>
      <c r="B155" t="s">
        <v>18407</v>
      </c>
      <c r="C155" t="s">
        <v>2598</v>
      </c>
      <c r="D155">
        <v>39537.97</v>
      </c>
    </row>
    <row r="156" spans="1:4">
      <c r="A156" t="s">
        <v>18408</v>
      </c>
      <c r="B156" t="s">
        <v>18409</v>
      </c>
      <c r="C156" t="s">
        <v>2598</v>
      </c>
      <c r="D156">
        <v>39178.129999999997</v>
      </c>
    </row>
    <row r="157" spans="1:4">
      <c r="A157" t="s">
        <v>18410</v>
      </c>
      <c r="B157" t="s">
        <v>18411</v>
      </c>
      <c r="C157" t="s">
        <v>2598</v>
      </c>
      <c r="D157">
        <v>41390.33</v>
      </c>
    </row>
    <row r="158" spans="1:4">
      <c r="A158" t="s">
        <v>18412</v>
      </c>
      <c r="B158" t="s">
        <v>18413</v>
      </c>
      <c r="C158" t="s">
        <v>2598</v>
      </c>
      <c r="D158">
        <v>40996.239999999998</v>
      </c>
    </row>
    <row r="159" spans="1:4">
      <c r="A159" t="s">
        <v>18414</v>
      </c>
      <c r="B159" t="s">
        <v>18415</v>
      </c>
      <c r="C159" t="s">
        <v>2598</v>
      </c>
      <c r="D159">
        <v>45564.05</v>
      </c>
    </row>
    <row r="160" spans="1:4">
      <c r="A160" t="s">
        <v>18416</v>
      </c>
      <c r="B160" t="s">
        <v>18417</v>
      </c>
      <c r="C160" t="s">
        <v>2598</v>
      </c>
      <c r="D160">
        <v>45103.59</v>
      </c>
    </row>
    <row r="161" spans="1:4">
      <c r="A161" t="s">
        <v>18418</v>
      </c>
      <c r="B161" t="s">
        <v>18419</v>
      </c>
      <c r="C161" t="s">
        <v>2598</v>
      </c>
      <c r="D161">
        <v>48576.41</v>
      </c>
    </row>
    <row r="162" spans="1:4">
      <c r="A162" t="s">
        <v>18420</v>
      </c>
      <c r="B162" t="s">
        <v>18421</v>
      </c>
      <c r="C162" t="s">
        <v>2598</v>
      </c>
      <c r="D162">
        <v>48070.29</v>
      </c>
    </row>
    <row r="163" spans="1:4">
      <c r="A163" t="s">
        <v>18422</v>
      </c>
      <c r="B163" t="s">
        <v>18423</v>
      </c>
      <c r="C163" t="s">
        <v>2598</v>
      </c>
      <c r="D163">
        <v>45584.4</v>
      </c>
    </row>
    <row r="164" spans="1:4">
      <c r="A164" t="s">
        <v>18424</v>
      </c>
      <c r="B164" t="s">
        <v>18425</v>
      </c>
      <c r="C164" t="s">
        <v>2598</v>
      </c>
      <c r="D164">
        <v>45136.65</v>
      </c>
    </row>
    <row r="165" spans="1:4">
      <c r="A165" t="s">
        <v>18426</v>
      </c>
      <c r="B165" t="s">
        <v>18427</v>
      </c>
      <c r="C165" t="s">
        <v>2598</v>
      </c>
      <c r="D165">
        <v>46283.26</v>
      </c>
    </row>
    <row r="166" spans="1:4">
      <c r="A166" t="s">
        <v>18428</v>
      </c>
      <c r="B166" t="s">
        <v>18429</v>
      </c>
      <c r="C166" t="s">
        <v>2598</v>
      </c>
      <c r="D166">
        <v>45822.05</v>
      </c>
    </row>
    <row r="167" spans="1:4">
      <c r="A167" t="s">
        <v>18430</v>
      </c>
      <c r="B167" t="s">
        <v>18431</v>
      </c>
      <c r="C167" t="s">
        <v>2598</v>
      </c>
      <c r="D167">
        <v>50484.1</v>
      </c>
    </row>
    <row r="168" spans="1:4">
      <c r="A168" t="s">
        <v>18432</v>
      </c>
      <c r="B168" t="s">
        <v>18433</v>
      </c>
      <c r="C168" t="s">
        <v>2598</v>
      </c>
      <c r="D168">
        <v>49942.5</v>
      </c>
    </row>
    <row r="169" spans="1:4">
      <c r="A169" t="s">
        <v>18434</v>
      </c>
      <c r="B169" t="s">
        <v>18435</v>
      </c>
      <c r="C169" t="s">
        <v>2598</v>
      </c>
      <c r="D169">
        <v>49997.95</v>
      </c>
    </row>
    <row r="170" spans="1:4">
      <c r="A170" t="s">
        <v>18436</v>
      </c>
      <c r="B170" t="s">
        <v>18437</v>
      </c>
      <c r="C170" t="s">
        <v>2598</v>
      </c>
      <c r="D170">
        <v>49468.74</v>
      </c>
    </row>
    <row r="171" spans="1:4">
      <c r="A171" t="s">
        <v>18438</v>
      </c>
      <c r="B171" t="s">
        <v>18439</v>
      </c>
      <c r="C171" t="s">
        <v>2598</v>
      </c>
      <c r="D171">
        <v>49316.959999999999</v>
      </c>
    </row>
    <row r="172" spans="1:4">
      <c r="A172" t="s">
        <v>18440</v>
      </c>
      <c r="B172" t="s">
        <v>18441</v>
      </c>
      <c r="C172" t="s">
        <v>2598</v>
      </c>
      <c r="D172">
        <v>48804.65</v>
      </c>
    </row>
    <row r="173" spans="1:4">
      <c r="A173" t="s">
        <v>18442</v>
      </c>
      <c r="B173" t="s">
        <v>18443</v>
      </c>
      <c r="C173" t="s">
        <v>2598</v>
      </c>
      <c r="D173">
        <v>55101.2</v>
      </c>
    </row>
    <row r="174" spans="1:4">
      <c r="A174" t="s">
        <v>18444</v>
      </c>
      <c r="B174" t="s">
        <v>18445</v>
      </c>
      <c r="C174" t="s">
        <v>2598</v>
      </c>
      <c r="D174">
        <v>54507.3</v>
      </c>
    </row>
    <row r="175" spans="1:4">
      <c r="A175" t="s">
        <v>18446</v>
      </c>
      <c r="B175" t="s">
        <v>18447</v>
      </c>
      <c r="C175" t="s">
        <v>2598</v>
      </c>
      <c r="D175">
        <v>50200.76</v>
      </c>
    </row>
    <row r="176" spans="1:4">
      <c r="A176" t="s">
        <v>18448</v>
      </c>
      <c r="B176" t="s">
        <v>18449</v>
      </c>
      <c r="C176" t="s">
        <v>2598</v>
      </c>
      <c r="D176">
        <v>49655.01</v>
      </c>
    </row>
    <row r="177" spans="1:4">
      <c r="A177" t="s">
        <v>18450</v>
      </c>
      <c r="B177" t="s">
        <v>18451</v>
      </c>
      <c r="C177" t="s">
        <v>2598</v>
      </c>
      <c r="D177">
        <v>61893.74</v>
      </c>
    </row>
    <row r="178" spans="1:4">
      <c r="A178" t="s">
        <v>18452</v>
      </c>
      <c r="B178" t="s">
        <v>18453</v>
      </c>
      <c r="C178" t="s">
        <v>2598</v>
      </c>
      <c r="D178">
        <v>61508.93</v>
      </c>
    </row>
    <row r="179" spans="1:4">
      <c r="A179" t="s">
        <v>18454</v>
      </c>
      <c r="B179" t="s">
        <v>18455</v>
      </c>
      <c r="C179" t="s">
        <v>2598</v>
      </c>
      <c r="D179">
        <v>64322.48</v>
      </c>
    </row>
    <row r="180" spans="1:4">
      <c r="A180" t="s">
        <v>18456</v>
      </c>
      <c r="B180" t="s">
        <v>18457</v>
      </c>
      <c r="C180" t="s">
        <v>2598</v>
      </c>
      <c r="D180">
        <v>63921.120000000003</v>
      </c>
    </row>
    <row r="181" spans="1:4">
      <c r="A181" t="s">
        <v>18458</v>
      </c>
      <c r="B181" t="s">
        <v>18459</v>
      </c>
      <c r="C181" t="s">
        <v>2598</v>
      </c>
      <c r="D181">
        <v>66682.97</v>
      </c>
    </row>
    <row r="182" spans="1:4">
      <c r="A182" t="s">
        <v>18460</v>
      </c>
      <c r="B182" t="s">
        <v>18461</v>
      </c>
      <c r="C182" t="s">
        <v>2598</v>
      </c>
      <c r="D182">
        <v>66280.41</v>
      </c>
    </row>
    <row r="183" spans="1:4">
      <c r="A183" t="s">
        <v>18462</v>
      </c>
      <c r="B183" t="s">
        <v>18463</v>
      </c>
      <c r="C183" t="s">
        <v>2598</v>
      </c>
      <c r="D183">
        <v>65303.72</v>
      </c>
    </row>
    <row r="184" spans="1:4">
      <c r="A184" t="s">
        <v>18464</v>
      </c>
      <c r="B184" t="s">
        <v>18465</v>
      </c>
      <c r="C184" t="s">
        <v>2598</v>
      </c>
      <c r="D184">
        <v>64889.94</v>
      </c>
    </row>
    <row r="185" spans="1:4">
      <c r="A185" t="s">
        <v>18466</v>
      </c>
      <c r="B185" t="s">
        <v>18467</v>
      </c>
      <c r="C185" t="s">
        <v>2598</v>
      </c>
      <c r="D185">
        <v>69727.149999999994</v>
      </c>
    </row>
    <row r="186" spans="1:4">
      <c r="A186" t="s">
        <v>18468</v>
      </c>
      <c r="B186" t="s">
        <v>18469</v>
      </c>
      <c r="C186" t="s">
        <v>2598</v>
      </c>
      <c r="D186">
        <v>69279.240000000005</v>
      </c>
    </row>
    <row r="187" spans="1:4">
      <c r="A187" t="s">
        <v>18470</v>
      </c>
      <c r="B187" t="s">
        <v>18471</v>
      </c>
      <c r="C187" t="s">
        <v>2598</v>
      </c>
      <c r="D187">
        <v>71468.429999999993</v>
      </c>
    </row>
    <row r="188" spans="1:4">
      <c r="A188" t="s">
        <v>18472</v>
      </c>
      <c r="B188" t="s">
        <v>18473</v>
      </c>
      <c r="C188" t="s">
        <v>2598</v>
      </c>
      <c r="D188">
        <v>71014.52</v>
      </c>
    </row>
    <row r="189" spans="1:4">
      <c r="A189" t="s">
        <v>18474</v>
      </c>
      <c r="B189" t="s">
        <v>18475</v>
      </c>
      <c r="C189" t="s">
        <v>2598</v>
      </c>
      <c r="D189">
        <v>72255.62</v>
      </c>
    </row>
    <row r="190" spans="1:4">
      <c r="A190" t="s">
        <v>18476</v>
      </c>
      <c r="B190" t="s">
        <v>18477</v>
      </c>
      <c r="C190" t="s">
        <v>2598</v>
      </c>
      <c r="D190">
        <v>71785.210000000006</v>
      </c>
    </row>
    <row r="191" spans="1:4">
      <c r="A191" t="s">
        <v>18478</v>
      </c>
      <c r="B191" t="s">
        <v>18479</v>
      </c>
      <c r="C191" t="s">
        <v>2598</v>
      </c>
      <c r="D191">
        <v>76193.899999999994</v>
      </c>
    </row>
    <row r="192" spans="1:4">
      <c r="A192" t="s">
        <v>18480</v>
      </c>
      <c r="B192" t="s">
        <v>18481</v>
      </c>
      <c r="C192" t="s">
        <v>2598</v>
      </c>
      <c r="D192">
        <v>75731.600000000006</v>
      </c>
    </row>
    <row r="193" spans="1:4">
      <c r="A193" t="s">
        <v>18482</v>
      </c>
      <c r="B193" t="s">
        <v>18483</v>
      </c>
      <c r="C193" t="s">
        <v>2598</v>
      </c>
      <c r="D193">
        <v>76844.820000000007</v>
      </c>
    </row>
    <row r="194" spans="1:4">
      <c r="A194" t="s">
        <v>18484</v>
      </c>
      <c r="B194" t="s">
        <v>18485</v>
      </c>
      <c r="C194" t="s">
        <v>2598</v>
      </c>
      <c r="D194">
        <v>76343.759999999995</v>
      </c>
    </row>
    <row r="195" spans="1:4">
      <c r="A195" t="s">
        <v>18486</v>
      </c>
      <c r="B195" t="s">
        <v>18487</v>
      </c>
      <c r="C195" t="s">
        <v>2598</v>
      </c>
      <c r="D195">
        <v>79086.61</v>
      </c>
    </row>
    <row r="196" spans="1:4">
      <c r="A196" t="s">
        <v>18488</v>
      </c>
      <c r="B196" t="s">
        <v>18489</v>
      </c>
      <c r="C196" t="s">
        <v>2598</v>
      </c>
      <c r="D196">
        <v>78602.97</v>
      </c>
    </row>
    <row r="197" spans="1:4">
      <c r="A197" t="s">
        <v>18490</v>
      </c>
      <c r="B197" t="s">
        <v>18491</v>
      </c>
      <c r="C197" t="s">
        <v>2544</v>
      </c>
      <c r="D197">
        <v>337.79</v>
      </c>
    </row>
    <row r="198" spans="1:4">
      <c r="A198" t="s">
        <v>18492</v>
      </c>
      <c r="B198" t="s">
        <v>18493</v>
      </c>
      <c r="C198" t="s">
        <v>2598</v>
      </c>
      <c r="D198">
        <v>1476.24</v>
      </c>
    </row>
    <row r="199" spans="1:4">
      <c r="A199" t="s">
        <v>18494</v>
      </c>
      <c r="B199" t="s">
        <v>18495</v>
      </c>
      <c r="C199" t="s">
        <v>2598</v>
      </c>
      <c r="D199">
        <v>1443.32</v>
      </c>
    </row>
    <row r="200" spans="1:4">
      <c r="A200" t="s">
        <v>18496</v>
      </c>
      <c r="B200" t="s">
        <v>18497</v>
      </c>
      <c r="C200" t="s">
        <v>2598</v>
      </c>
      <c r="D200">
        <v>1697.99</v>
      </c>
    </row>
    <row r="201" spans="1:4">
      <c r="A201" t="s">
        <v>18498</v>
      </c>
      <c r="B201" t="s">
        <v>18499</v>
      </c>
      <c r="C201" t="s">
        <v>2598</v>
      </c>
      <c r="D201">
        <v>1663.01</v>
      </c>
    </row>
    <row r="202" spans="1:4">
      <c r="A202" t="s">
        <v>18500</v>
      </c>
      <c r="B202" t="s">
        <v>18501</v>
      </c>
      <c r="C202" t="s">
        <v>2598</v>
      </c>
      <c r="D202">
        <v>1919.79</v>
      </c>
    </row>
    <row r="203" spans="1:4">
      <c r="A203" t="s">
        <v>18502</v>
      </c>
      <c r="B203" t="s">
        <v>18503</v>
      </c>
      <c r="C203" t="s">
        <v>2598</v>
      </c>
      <c r="D203">
        <v>1882.75</v>
      </c>
    </row>
    <row r="204" spans="1:4">
      <c r="A204" t="s">
        <v>18504</v>
      </c>
      <c r="B204" t="s">
        <v>18505</v>
      </c>
      <c r="C204" t="s">
        <v>2598</v>
      </c>
      <c r="D204">
        <v>2098.5100000000002</v>
      </c>
    </row>
    <row r="205" spans="1:4">
      <c r="A205" t="s">
        <v>18506</v>
      </c>
      <c r="B205" t="s">
        <v>18507</v>
      </c>
      <c r="C205" t="s">
        <v>2598</v>
      </c>
      <c r="D205">
        <v>2059.41</v>
      </c>
    </row>
    <row r="206" spans="1:4">
      <c r="A206" t="s">
        <v>18508</v>
      </c>
      <c r="B206" t="s">
        <v>18509</v>
      </c>
      <c r="C206" t="s">
        <v>2598</v>
      </c>
      <c r="D206">
        <v>2320.2199999999998</v>
      </c>
    </row>
    <row r="207" spans="1:4">
      <c r="A207" t="s">
        <v>18510</v>
      </c>
      <c r="B207" t="s">
        <v>18511</v>
      </c>
      <c r="C207" t="s">
        <v>2598</v>
      </c>
      <c r="D207">
        <v>2279.0700000000002</v>
      </c>
    </row>
    <row r="208" spans="1:4">
      <c r="A208" t="s">
        <v>18512</v>
      </c>
      <c r="B208" t="s">
        <v>18513</v>
      </c>
      <c r="C208" t="s">
        <v>2598</v>
      </c>
      <c r="D208">
        <v>2628.25</v>
      </c>
    </row>
    <row r="209" spans="1:4">
      <c r="A209" t="s">
        <v>18514</v>
      </c>
      <c r="B209" t="s">
        <v>18515</v>
      </c>
      <c r="C209" t="s">
        <v>2598</v>
      </c>
      <c r="D209">
        <v>2585.0500000000002</v>
      </c>
    </row>
    <row r="210" spans="1:4">
      <c r="A210" t="s">
        <v>18516</v>
      </c>
      <c r="B210" t="s">
        <v>18517</v>
      </c>
      <c r="C210" t="s">
        <v>2598</v>
      </c>
      <c r="D210">
        <v>2806.94</v>
      </c>
    </row>
    <row r="211" spans="1:4">
      <c r="A211" t="s">
        <v>18518</v>
      </c>
      <c r="B211" t="s">
        <v>18519</v>
      </c>
      <c r="C211" t="s">
        <v>2598</v>
      </c>
      <c r="D211">
        <v>2761.67</v>
      </c>
    </row>
    <row r="212" spans="1:4">
      <c r="A212" t="s">
        <v>18520</v>
      </c>
      <c r="B212" t="s">
        <v>18521</v>
      </c>
      <c r="C212" t="s">
        <v>2598</v>
      </c>
      <c r="D212">
        <v>3073.32</v>
      </c>
    </row>
    <row r="213" spans="1:4">
      <c r="A213" t="s">
        <v>18522</v>
      </c>
      <c r="B213" t="s">
        <v>18523</v>
      </c>
      <c r="C213" t="s">
        <v>2598</v>
      </c>
      <c r="D213">
        <v>3002.34</v>
      </c>
    </row>
    <row r="214" spans="1:4">
      <c r="A214" t="s">
        <v>18524</v>
      </c>
      <c r="B214" t="s">
        <v>18525</v>
      </c>
      <c r="C214" t="s">
        <v>2598</v>
      </c>
      <c r="D214">
        <v>3256.59</v>
      </c>
    </row>
    <row r="215" spans="1:4">
      <c r="A215" t="s">
        <v>18526</v>
      </c>
      <c r="B215" t="s">
        <v>18527</v>
      </c>
      <c r="C215" t="s">
        <v>2598</v>
      </c>
      <c r="D215">
        <v>3182.52</v>
      </c>
    </row>
    <row r="216" spans="1:4">
      <c r="A216" t="s">
        <v>18528</v>
      </c>
      <c r="B216" t="s">
        <v>18529</v>
      </c>
      <c r="C216" t="s">
        <v>2598</v>
      </c>
      <c r="D216">
        <v>3483.53</v>
      </c>
    </row>
    <row r="217" spans="1:4">
      <c r="A217" t="s">
        <v>18530</v>
      </c>
      <c r="B217" t="s">
        <v>18531</v>
      </c>
      <c r="C217" t="s">
        <v>2598</v>
      </c>
      <c r="D217">
        <v>3406.38</v>
      </c>
    </row>
    <row r="218" spans="1:4">
      <c r="A218" t="s">
        <v>18532</v>
      </c>
      <c r="B218" t="s">
        <v>18533</v>
      </c>
      <c r="C218" t="s">
        <v>2598</v>
      </c>
      <c r="D218">
        <v>3714.33</v>
      </c>
    </row>
    <row r="219" spans="1:4">
      <c r="A219" t="s">
        <v>18534</v>
      </c>
      <c r="B219" t="s">
        <v>18535</v>
      </c>
      <c r="C219" t="s">
        <v>2598</v>
      </c>
      <c r="D219">
        <v>3634.09</v>
      </c>
    </row>
    <row r="220" spans="1:4">
      <c r="A220" t="s">
        <v>18536</v>
      </c>
      <c r="B220" t="s">
        <v>18537</v>
      </c>
      <c r="C220" t="s">
        <v>2598</v>
      </c>
      <c r="D220">
        <v>3903.37</v>
      </c>
    </row>
    <row r="221" spans="1:4">
      <c r="A221" t="s">
        <v>18538</v>
      </c>
      <c r="B221" t="s">
        <v>18539</v>
      </c>
      <c r="C221" t="s">
        <v>2598</v>
      </c>
      <c r="D221">
        <v>3820.04</v>
      </c>
    </row>
    <row r="222" spans="1:4">
      <c r="A222" t="s">
        <v>18540</v>
      </c>
      <c r="B222" t="s">
        <v>18541</v>
      </c>
      <c r="C222" t="s">
        <v>2598</v>
      </c>
      <c r="D222">
        <v>4352.45</v>
      </c>
    </row>
    <row r="223" spans="1:4">
      <c r="A223" t="s">
        <v>18542</v>
      </c>
      <c r="B223" t="s">
        <v>18543</v>
      </c>
      <c r="C223" t="s">
        <v>2598</v>
      </c>
      <c r="D223">
        <v>4266.04</v>
      </c>
    </row>
    <row r="224" spans="1:4">
      <c r="A224" t="s">
        <v>18544</v>
      </c>
      <c r="B224" t="s">
        <v>18545</v>
      </c>
      <c r="C224" t="s">
        <v>2598</v>
      </c>
      <c r="D224">
        <v>5093.6899999999996</v>
      </c>
    </row>
    <row r="225" spans="1:4">
      <c r="A225" t="s">
        <v>18546</v>
      </c>
      <c r="B225" t="s">
        <v>18547</v>
      </c>
      <c r="C225" t="s">
        <v>2598</v>
      </c>
      <c r="D225">
        <v>5004.2</v>
      </c>
    </row>
    <row r="226" spans="1:4">
      <c r="A226" t="s">
        <v>18548</v>
      </c>
      <c r="B226" t="s">
        <v>18549</v>
      </c>
      <c r="C226" t="s">
        <v>2598</v>
      </c>
      <c r="D226">
        <v>5331.66</v>
      </c>
    </row>
    <row r="227" spans="1:4">
      <c r="A227" t="s">
        <v>18550</v>
      </c>
      <c r="B227" t="s">
        <v>18551</v>
      </c>
      <c r="C227" t="s">
        <v>2598</v>
      </c>
      <c r="D227">
        <v>5239.08</v>
      </c>
    </row>
    <row r="228" spans="1:4">
      <c r="A228" t="s">
        <v>18552</v>
      </c>
      <c r="B228" t="s">
        <v>18553</v>
      </c>
      <c r="C228" t="s">
        <v>2598</v>
      </c>
      <c r="D228">
        <v>5728.07</v>
      </c>
    </row>
    <row r="229" spans="1:4">
      <c r="A229" t="s">
        <v>18554</v>
      </c>
      <c r="B229" t="s">
        <v>18555</v>
      </c>
      <c r="C229" t="s">
        <v>2598</v>
      </c>
      <c r="D229">
        <v>5632.4</v>
      </c>
    </row>
    <row r="230" spans="1:4">
      <c r="A230" t="s">
        <v>18556</v>
      </c>
      <c r="B230" t="s">
        <v>18557</v>
      </c>
      <c r="C230" t="s">
        <v>2598</v>
      </c>
      <c r="D230">
        <v>5926.11</v>
      </c>
    </row>
    <row r="231" spans="1:4">
      <c r="A231" t="s">
        <v>18558</v>
      </c>
      <c r="B231" t="s">
        <v>18559</v>
      </c>
      <c r="C231" t="s">
        <v>2598</v>
      </c>
      <c r="D231">
        <v>5827.36</v>
      </c>
    </row>
    <row r="232" spans="1:4">
      <c r="A232" t="s">
        <v>18560</v>
      </c>
      <c r="B232" t="s">
        <v>18561</v>
      </c>
      <c r="C232" t="s">
        <v>2598</v>
      </c>
      <c r="D232">
        <v>6246.47</v>
      </c>
    </row>
    <row r="233" spans="1:4">
      <c r="A233" t="s">
        <v>18562</v>
      </c>
      <c r="B233" t="s">
        <v>18563</v>
      </c>
      <c r="C233" t="s">
        <v>2598</v>
      </c>
      <c r="D233">
        <v>6144.63</v>
      </c>
    </row>
    <row r="234" spans="1:4">
      <c r="A234" t="s">
        <v>18564</v>
      </c>
      <c r="B234" t="s">
        <v>18565</v>
      </c>
      <c r="C234" t="s">
        <v>2598</v>
      </c>
      <c r="D234">
        <v>8264.99</v>
      </c>
    </row>
    <row r="235" spans="1:4">
      <c r="A235" t="s">
        <v>18566</v>
      </c>
      <c r="B235" t="s">
        <v>18567</v>
      </c>
      <c r="C235" t="s">
        <v>2598</v>
      </c>
      <c r="D235">
        <v>8160.07</v>
      </c>
    </row>
    <row r="236" spans="1:4">
      <c r="A236" t="s">
        <v>18568</v>
      </c>
      <c r="B236" t="s">
        <v>18569</v>
      </c>
      <c r="C236" t="s">
        <v>2598</v>
      </c>
      <c r="D236">
        <v>10498.03</v>
      </c>
    </row>
    <row r="237" spans="1:4">
      <c r="A237" t="s">
        <v>18570</v>
      </c>
      <c r="B237" t="s">
        <v>18571</v>
      </c>
      <c r="C237" t="s">
        <v>2598</v>
      </c>
      <c r="D237">
        <v>10390.01</v>
      </c>
    </row>
    <row r="238" spans="1:4">
      <c r="A238" t="s">
        <v>18572</v>
      </c>
      <c r="B238" t="s">
        <v>18573</v>
      </c>
      <c r="C238" t="s">
        <v>2598</v>
      </c>
      <c r="D238">
        <v>11218.49</v>
      </c>
    </row>
    <row r="239" spans="1:4">
      <c r="A239" t="s">
        <v>18574</v>
      </c>
      <c r="B239" t="s">
        <v>18575</v>
      </c>
      <c r="C239" t="s">
        <v>2598</v>
      </c>
      <c r="D239">
        <v>11107.39</v>
      </c>
    </row>
    <row r="240" spans="1:4">
      <c r="A240" t="s">
        <v>18576</v>
      </c>
      <c r="B240" t="s">
        <v>18577</v>
      </c>
      <c r="C240" t="s">
        <v>2598</v>
      </c>
      <c r="D240">
        <v>11655.66</v>
      </c>
    </row>
    <row r="241" spans="1:4">
      <c r="A241" t="s">
        <v>18578</v>
      </c>
      <c r="B241" t="s">
        <v>18579</v>
      </c>
      <c r="C241" t="s">
        <v>2598</v>
      </c>
      <c r="D241">
        <v>11541.47</v>
      </c>
    </row>
    <row r="242" spans="1:4">
      <c r="A242" t="s">
        <v>18580</v>
      </c>
      <c r="B242" t="s">
        <v>18581</v>
      </c>
      <c r="C242" t="s">
        <v>2598</v>
      </c>
      <c r="D242">
        <v>12435.77</v>
      </c>
    </row>
    <row r="243" spans="1:4">
      <c r="A243" t="s">
        <v>18582</v>
      </c>
      <c r="B243" t="s">
        <v>18583</v>
      </c>
      <c r="C243" t="s">
        <v>2598</v>
      </c>
      <c r="D243">
        <v>12318.5</v>
      </c>
    </row>
    <row r="244" spans="1:4">
      <c r="A244" t="s">
        <v>18584</v>
      </c>
      <c r="B244" t="s">
        <v>18585</v>
      </c>
      <c r="C244" t="s">
        <v>2598</v>
      </c>
      <c r="D244">
        <v>1410.88</v>
      </c>
    </row>
    <row r="245" spans="1:4">
      <c r="A245" t="s">
        <v>18586</v>
      </c>
      <c r="B245" t="s">
        <v>18587</v>
      </c>
      <c r="C245" t="s">
        <v>2598</v>
      </c>
      <c r="D245">
        <v>1377.96</v>
      </c>
    </row>
    <row r="246" spans="1:4">
      <c r="A246" t="s">
        <v>18588</v>
      </c>
      <c r="B246" t="s">
        <v>18589</v>
      </c>
      <c r="C246" t="s">
        <v>2598</v>
      </c>
      <c r="D246">
        <v>1622.42</v>
      </c>
    </row>
    <row r="247" spans="1:4">
      <c r="A247" t="s">
        <v>18590</v>
      </c>
      <c r="B247" t="s">
        <v>18591</v>
      </c>
      <c r="C247" t="s">
        <v>2598</v>
      </c>
      <c r="D247">
        <v>1587.45</v>
      </c>
    </row>
    <row r="248" spans="1:4">
      <c r="A248" t="s">
        <v>18592</v>
      </c>
      <c r="B248" t="s">
        <v>18593</v>
      </c>
      <c r="C248" t="s">
        <v>2598</v>
      </c>
      <c r="D248">
        <v>1834</v>
      </c>
    </row>
    <row r="249" spans="1:4">
      <c r="A249" t="s">
        <v>18594</v>
      </c>
      <c r="B249" t="s">
        <v>18595</v>
      </c>
      <c r="C249" t="s">
        <v>2598</v>
      </c>
      <c r="D249">
        <v>1796.97</v>
      </c>
    </row>
    <row r="250" spans="1:4">
      <c r="A250" t="s">
        <v>18596</v>
      </c>
      <c r="B250" t="s">
        <v>18597</v>
      </c>
      <c r="C250" t="s">
        <v>2598</v>
      </c>
      <c r="D250">
        <v>2004.54</v>
      </c>
    </row>
    <row r="251" spans="1:4">
      <c r="A251" t="s">
        <v>18598</v>
      </c>
      <c r="B251" t="s">
        <v>18599</v>
      </c>
      <c r="C251" t="s">
        <v>2598</v>
      </c>
      <c r="D251">
        <v>1965.45</v>
      </c>
    </row>
    <row r="252" spans="1:4">
      <c r="A252" t="s">
        <v>18600</v>
      </c>
      <c r="B252" t="s">
        <v>18601</v>
      </c>
      <c r="C252" t="s">
        <v>2598</v>
      </c>
      <c r="D252">
        <v>2216.06</v>
      </c>
    </row>
    <row r="253" spans="1:4">
      <c r="A253" t="s">
        <v>18602</v>
      </c>
      <c r="B253" t="s">
        <v>18603</v>
      </c>
      <c r="C253" t="s">
        <v>2598</v>
      </c>
      <c r="D253">
        <v>2174.91</v>
      </c>
    </row>
    <row r="254" spans="1:4">
      <c r="A254" t="s">
        <v>18604</v>
      </c>
      <c r="B254" t="s">
        <v>18605</v>
      </c>
      <c r="C254" t="s">
        <v>2598</v>
      </c>
      <c r="D254">
        <v>2509.8000000000002</v>
      </c>
    </row>
    <row r="255" spans="1:4">
      <c r="A255" t="s">
        <v>18606</v>
      </c>
      <c r="B255" t="s">
        <v>18607</v>
      </c>
      <c r="C255" t="s">
        <v>2598</v>
      </c>
      <c r="D255">
        <v>2466.59</v>
      </c>
    </row>
    <row r="256" spans="1:4">
      <c r="A256" t="s">
        <v>18608</v>
      </c>
      <c r="B256" t="s">
        <v>18609</v>
      </c>
      <c r="C256" t="s">
        <v>2598</v>
      </c>
      <c r="D256">
        <v>2680.31</v>
      </c>
    </row>
    <row r="257" spans="1:4">
      <c r="A257" t="s">
        <v>18610</v>
      </c>
      <c r="B257" t="s">
        <v>18611</v>
      </c>
      <c r="C257" t="s">
        <v>2598</v>
      </c>
      <c r="D257">
        <v>2635.05</v>
      </c>
    </row>
    <row r="258" spans="1:4">
      <c r="A258" t="s">
        <v>18612</v>
      </c>
      <c r="B258" t="s">
        <v>18613</v>
      </c>
      <c r="C258" t="s">
        <v>2598</v>
      </c>
      <c r="D258">
        <v>2936.48</v>
      </c>
    </row>
    <row r="259" spans="1:4">
      <c r="A259" t="s">
        <v>18614</v>
      </c>
      <c r="B259" t="s">
        <v>18615</v>
      </c>
      <c r="C259" t="s">
        <v>2598</v>
      </c>
      <c r="D259">
        <v>2865.5</v>
      </c>
    </row>
    <row r="260" spans="1:4">
      <c r="A260" t="s">
        <v>18616</v>
      </c>
      <c r="B260" t="s">
        <v>18617</v>
      </c>
      <c r="C260" t="s">
        <v>2598</v>
      </c>
      <c r="D260">
        <v>3111.58</v>
      </c>
    </row>
    <row r="261" spans="1:4">
      <c r="A261" t="s">
        <v>18618</v>
      </c>
      <c r="B261" t="s">
        <v>18619</v>
      </c>
      <c r="C261" t="s">
        <v>2598</v>
      </c>
      <c r="D261">
        <v>3037.51</v>
      </c>
    </row>
    <row r="262" spans="1:4">
      <c r="A262" t="s">
        <v>18620</v>
      </c>
      <c r="B262" t="s">
        <v>18621</v>
      </c>
      <c r="C262" t="s">
        <v>2598</v>
      </c>
      <c r="D262">
        <v>3328.31</v>
      </c>
    </row>
    <row r="263" spans="1:4">
      <c r="A263" t="s">
        <v>18622</v>
      </c>
      <c r="B263" t="s">
        <v>18623</v>
      </c>
      <c r="C263" t="s">
        <v>2598</v>
      </c>
      <c r="D263">
        <v>3251.16</v>
      </c>
    </row>
    <row r="264" spans="1:4">
      <c r="A264" t="s">
        <v>18624</v>
      </c>
      <c r="B264" t="s">
        <v>18625</v>
      </c>
      <c r="C264" t="s">
        <v>2598</v>
      </c>
      <c r="D264">
        <v>3548.9</v>
      </c>
    </row>
    <row r="265" spans="1:4">
      <c r="A265" t="s">
        <v>18626</v>
      </c>
      <c r="B265" t="s">
        <v>18627</v>
      </c>
      <c r="C265" t="s">
        <v>2598</v>
      </c>
      <c r="D265">
        <v>3468.66</v>
      </c>
    </row>
    <row r="266" spans="1:4">
      <c r="A266" t="s">
        <v>18628</v>
      </c>
      <c r="B266" t="s">
        <v>18629</v>
      </c>
      <c r="C266" t="s">
        <v>2598</v>
      </c>
      <c r="D266">
        <v>3729.76</v>
      </c>
    </row>
    <row r="267" spans="1:4">
      <c r="A267" t="s">
        <v>18630</v>
      </c>
      <c r="B267" t="s">
        <v>18631</v>
      </c>
      <c r="C267" t="s">
        <v>2598</v>
      </c>
      <c r="D267">
        <v>3646.43</v>
      </c>
    </row>
    <row r="268" spans="1:4">
      <c r="A268" t="s">
        <v>18632</v>
      </c>
      <c r="B268" t="s">
        <v>18633</v>
      </c>
      <c r="C268" t="s">
        <v>2598</v>
      </c>
      <c r="D268">
        <v>4168.55</v>
      </c>
    </row>
    <row r="269" spans="1:4">
      <c r="A269" t="s">
        <v>18634</v>
      </c>
      <c r="B269" t="s">
        <v>18635</v>
      </c>
      <c r="C269" t="s">
        <v>2598</v>
      </c>
      <c r="D269">
        <v>4082.14</v>
      </c>
    </row>
    <row r="270" spans="1:4">
      <c r="A270" t="s">
        <v>18636</v>
      </c>
      <c r="B270" t="s">
        <v>18637</v>
      </c>
      <c r="C270" t="s">
        <v>2598</v>
      </c>
      <c r="D270">
        <v>4853.2</v>
      </c>
    </row>
    <row r="271" spans="1:4">
      <c r="A271" t="s">
        <v>18638</v>
      </c>
      <c r="B271" t="s">
        <v>18639</v>
      </c>
      <c r="C271" t="s">
        <v>2598</v>
      </c>
      <c r="D271">
        <v>4763.7</v>
      </c>
    </row>
    <row r="272" spans="1:4">
      <c r="A272" t="s">
        <v>18640</v>
      </c>
      <c r="B272" t="s">
        <v>18641</v>
      </c>
      <c r="C272" t="s">
        <v>2598</v>
      </c>
      <c r="D272">
        <v>5078.16</v>
      </c>
    </row>
    <row r="273" spans="1:4">
      <c r="A273" t="s">
        <v>18642</v>
      </c>
      <c r="B273" t="s">
        <v>18643</v>
      </c>
      <c r="C273" t="s">
        <v>2598</v>
      </c>
      <c r="D273">
        <v>4985.58</v>
      </c>
    </row>
    <row r="274" spans="1:4">
      <c r="A274" t="s">
        <v>18644</v>
      </c>
      <c r="B274" t="s">
        <v>18645</v>
      </c>
      <c r="C274" t="s">
        <v>2598</v>
      </c>
      <c r="D274">
        <v>5457.23</v>
      </c>
    </row>
    <row r="275" spans="1:4">
      <c r="A275" t="s">
        <v>18646</v>
      </c>
      <c r="B275" t="s">
        <v>18647</v>
      </c>
      <c r="C275" t="s">
        <v>2598</v>
      </c>
      <c r="D275">
        <v>5361.56</v>
      </c>
    </row>
    <row r="276" spans="1:4">
      <c r="A276" t="s">
        <v>18648</v>
      </c>
      <c r="B276" t="s">
        <v>18649</v>
      </c>
      <c r="C276" t="s">
        <v>2598</v>
      </c>
      <c r="D276">
        <v>5648.78</v>
      </c>
    </row>
    <row r="277" spans="1:4">
      <c r="A277" t="s">
        <v>18650</v>
      </c>
      <c r="B277" t="s">
        <v>18651</v>
      </c>
      <c r="C277" t="s">
        <v>2598</v>
      </c>
      <c r="D277">
        <v>5550.03</v>
      </c>
    </row>
    <row r="278" spans="1:4">
      <c r="A278" t="s">
        <v>18652</v>
      </c>
      <c r="B278" t="s">
        <v>18653</v>
      </c>
      <c r="C278" t="s">
        <v>2598</v>
      </c>
      <c r="D278">
        <v>5958.29</v>
      </c>
    </row>
    <row r="279" spans="1:4">
      <c r="A279" t="s">
        <v>18654</v>
      </c>
      <c r="B279" t="s">
        <v>18655</v>
      </c>
      <c r="C279" t="s">
        <v>2598</v>
      </c>
      <c r="D279">
        <v>5856.45</v>
      </c>
    </row>
    <row r="280" spans="1:4">
      <c r="A280" t="s">
        <v>18656</v>
      </c>
      <c r="B280" t="s">
        <v>18657</v>
      </c>
      <c r="C280" t="s">
        <v>2598</v>
      </c>
      <c r="D280">
        <v>7782.92</v>
      </c>
    </row>
    <row r="281" spans="1:4">
      <c r="A281" t="s">
        <v>18658</v>
      </c>
      <c r="B281" t="s">
        <v>18659</v>
      </c>
      <c r="C281" t="s">
        <v>2598</v>
      </c>
      <c r="D281">
        <v>7677.99</v>
      </c>
    </row>
    <row r="282" spans="1:4">
      <c r="A282" t="s">
        <v>18660</v>
      </c>
      <c r="B282" t="s">
        <v>18661</v>
      </c>
      <c r="C282" t="s">
        <v>2598</v>
      </c>
      <c r="D282">
        <v>9813.27</v>
      </c>
    </row>
    <row r="283" spans="1:4">
      <c r="A283" t="s">
        <v>18662</v>
      </c>
      <c r="B283" t="s">
        <v>18663</v>
      </c>
      <c r="C283" t="s">
        <v>2598</v>
      </c>
      <c r="D283">
        <v>9705.26</v>
      </c>
    </row>
    <row r="284" spans="1:4">
      <c r="A284" t="s">
        <v>18664</v>
      </c>
      <c r="B284" t="s">
        <v>18665</v>
      </c>
      <c r="C284" t="s">
        <v>2598</v>
      </c>
      <c r="D284">
        <v>10494.78</v>
      </c>
    </row>
    <row r="285" spans="1:4">
      <c r="A285" t="s">
        <v>18666</v>
      </c>
      <c r="B285" t="s">
        <v>18667</v>
      </c>
      <c r="C285" t="s">
        <v>2598</v>
      </c>
      <c r="D285">
        <v>10383.68</v>
      </c>
    </row>
    <row r="286" spans="1:4">
      <c r="A286" t="s">
        <v>18668</v>
      </c>
      <c r="B286" t="s">
        <v>18669</v>
      </c>
      <c r="C286" t="s">
        <v>2598</v>
      </c>
      <c r="D286">
        <v>10918.02</v>
      </c>
    </row>
    <row r="287" spans="1:4">
      <c r="A287" t="s">
        <v>18670</v>
      </c>
      <c r="B287" t="s">
        <v>18671</v>
      </c>
      <c r="C287" t="s">
        <v>2598</v>
      </c>
      <c r="D287">
        <v>10803.83</v>
      </c>
    </row>
    <row r="288" spans="1:4">
      <c r="A288" t="s">
        <v>18672</v>
      </c>
      <c r="B288" t="s">
        <v>18673</v>
      </c>
      <c r="C288" t="s">
        <v>2598</v>
      </c>
      <c r="D288">
        <v>11661.96</v>
      </c>
    </row>
    <row r="289" spans="1:4">
      <c r="A289" t="s">
        <v>18674</v>
      </c>
      <c r="B289" t="s">
        <v>18675</v>
      </c>
      <c r="C289" t="s">
        <v>2598</v>
      </c>
      <c r="D289">
        <v>11544.69</v>
      </c>
    </row>
    <row r="290" spans="1:4">
      <c r="A290" t="s">
        <v>18676</v>
      </c>
      <c r="B290" t="s">
        <v>18677</v>
      </c>
      <c r="C290" t="s">
        <v>2598</v>
      </c>
      <c r="D290">
        <v>6942.5</v>
      </c>
    </row>
    <row r="291" spans="1:4">
      <c r="A291" t="s">
        <v>18678</v>
      </c>
      <c r="B291" t="s">
        <v>18679</v>
      </c>
      <c r="C291" t="s">
        <v>2598</v>
      </c>
      <c r="D291">
        <v>6865.35</v>
      </c>
    </row>
    <row r="292" spans="1:4">
      <c r="A292" t="s">
        <v>18680</v>
      </c>
      <c r="B292" t="s">
        <v>18681</v>
      </c>
      <c r="C292" t="s">
        <v>2598</v>
      </c>
      <c r="D292">
        <v>8618.7900000000009</v>
      </c>
    </row>
    <row r="293" spans="1:4">
      <c r="A293" t="s">
        <v>18682</v>
      </c>
      <c r="B293" t="s">
        <v>18683</v>
      </c>
      <c r="C293" t="s">
        <v>2598</v>
      </c>
      <c r="D293">
        <v>8532.3799999999992</v>
      </c>
    </row>
    <row r="294" spans="1:4">
      <c r="A294" t="s">
        <v>18684</v>
      </c>
      <c r="B294" t="s">
        <v>18685</v>
      </c>
      <c r="C294" t="s">
        <v>2598</v>
      </c>
      <c r="D294">
        <v>8892.5</v>
      </c>
    </row>
    <row r="295" spans="1:4">
      <c r="A295" t="s">
        <v>18686</v>
      </c>
      <c r="B295" t="s">
        <v>18687</v>
      </c>
      <c r="C295" t="s">
        <v>2598</v>
      </c>
      <c r="D295">
        <v>8803</v>
      </c>
    </row>
    <row r="296" spans="1:4">
      <c r="A296" t="s">
        <v>18688</v>
      </c>
      <c r="B296" t="s">
        <v>18689</v>
      </c>
      <c r="C296" t="s">
        <v>2598</v>
      </c>
      <c r="D296">
        <v>10072.049999999999</v>
      </c>
    </row>
    <row r="297" spans="1:4">
      <c r="A297" t="s">
        <v>18690</v>
      </c>
      <c r="B297" t="s">
        <v>18691</v>
      </c>
      <c r="C297" t="s">
        <v>2598</v>
      </c>
      <c r="D297">
        <v>9974.83</v>
      </c>
    </row>
    <row r="298" spans="1:4">
      <c r="A298" t="s">
        <v>18692</v>
      </c>
      <c r="B298" t="s">
        <v>18693</v>
      </c>
      <c r="C298" t="s">
        <v>2598</v>
      </c>
      <c r="D298">
        <v>10674.83</v>
      </c>
    </row>
    <row r="299" spans="1:4">
      <c r="A299" t="s">
        <v>18694</v>
      </c>
      <c r="B299" t="s">
        <v>18695</v>
      </c>
      <c r="C299" t="s">
        <v>2598</v>
      </c>
      <c r="D299">
        <v>10572.99</v>
      </c>
    </row>
    <row r="300" spans="1:4">
      <c r="A300" t="s">
        <v>18696</v>
      </c>
      <c r="B300" t="s">
        <v>18697</v>
      </c>
      <c r="C300" t="s">
        <v>2598</v>
      </c>
      <c r="D300">
        <v>12490.34</v>
      </c>
    </row>
    <row r="301" spans="1:4">
      <c r="A301" t="s">
        <v>18698</v>
      </c>
      <c r="B301" t="s">
        <v>18699</v>
      </c>
      <c r="C301" t="s">
        <v>2598</v>
      </c>
      <c r="D301">
        <v>12377.7</v>
      </c>
    </row>
    <row r="302" spans="1:4">
      <c r="A302" t="s">
        <v>18700</v>
      </c>
      <c r="B302" t="s">
        <v>18701</v>
      </c>
      <c r="C302" t="s">
        <v>2598</v>
      </c>
      <c r="D302">
        <v>14269.66</v>
      </c>
    </row>
    <row r="303" spans="1:4">
      <c r="A303" t="s">
        <v>18702</v>
      </c>
      <c r="B303" t="s">
        <v>18703</v>
      </c>
      <c r="C303" t="s">
        <v>2598</v>
      </c>
      <c r="D303">
        <v>14113.81</v>
      </c>
    </row>
    <row r="304" spans="1:4">
      <c r="A304" t="s">
        <v>18704</v>
      </c>
      <c r="B304" t="s">
        <v>18705</v>
      </c>
      <c r="C304" t="s">
        <v>2598</v>
      </c>
      <c r="D304">
        <v>15147.04</v>
      </c>
    </row>
    <row r="305" spans="1:4">
      <c r="A305" t="s">
        <v>18706</v>
      </c>
      <c r="B305" t="s">
        <v>18707</v>
      </c>
      <c r="C305" t="s">
        <v>2598</v>
      </c>
      <c r="D305">
        <v>14986.56</v>
      </c>
    </row>
    <row r="306" spans="1:4">
      <c r="A306" t="s">
        <v>18708</v>
      </c>
      <c r="B306" t="s">
        <v>18709</v>
      </c>
      <c r="C306" t="s">
        <v>2598</v>
      </c>
      <c r="D306">
        <v>16031.45</v>
      </c>
    </row>
    <row r="307" spans="1:4">
      <c r="A307" t="s">
        <v>18710</v>
      </c>
      <c r="B307" t="s">
        <v>18711</v>
      </c>
      <c r="C307" t="s">
        <v>2598</v>
      </c>
      <c r="D307">
        <v>15864.8</v>
      </c>
    </row>
    <row r="308" spans="1:4">
      <c r="A308" t="s">
        <v>18712</v>
      </c>
      <c r="B308" t="s">
        <v>18713</v>
      </c>
      <c r="C308" t="s">
        <v>2598</v>
      </c>
      <c r="D308">
        <v>17180.32</v>
      </c>
    </row>
    <row r="309" spans="1:4">
      <c r="A309" t="s">
        <v>18714</v>
      </c>
      <c r="B309" t="s">
        <v>18715</v>
      </c>
      <c r="C309" t="s">
        <v>2598</v>
      </c>
      <c r="D309">
        <v>17005.96</v>
      </c>
    </row>
    <row r="310" spans="1:4">
      <c r="A310" t="s">
        <v>18716</v>
      </c>
      <c r="B310" t="s">
        <v>18717</v>
      </c>
      <c r="C310" t="s">
        <v>2598</v>
      </c>
      <c r="D310">
        <v>17825.37</v>
      </c>
    </row>
    <row r="311" spans="1:4">
      <c r="A311" t="s">
        <v>18718</v>
      </c>
      <c r="B311" t="s">
        <v>18719</v>
      </c>
      <c r="C311" t="s">
        <v>2598</v>
      </c>
      <c r="D311">
        <v>17646.38</v>
      </c>
    </row>
    <row r="312" spans="1:4">
      <c r="A312" t="s">
        <v>18720</v>
      </c>
      <c r="B312" t="s">
        <v>18721</v>
      </c>
      <c r="C312" t="s">
        <v>2598</v>
      </c>
      <c r="D312">
        <v>19569.419999999998</v>
      </c>
    </row>
    <row r="313" spans="1:4">
      <c r="A313" t="s">
        <v>18722</v>
      </c>
      <c r="B313" t="s">
        <v>18723</v>
      </c>
      <c r="C313" t="s">
        <v>2598</v>
      </c>
      <c r="D313">
        <v>19378.080000000002</v>
      </c>
    </row>
    <row r="314" spans="1:4">
      <c r="A314" t="s">
        <v>18724</v>
      </c>
      <c r="B314" t="s">
        <v>18725</v>
      </c>
      <c r="C314" t="s">
        <v>2598</v>
      </c>
      <c r="D314">
        <v>21378.37</v>
      </c>
    </row>
    <row r="315" spans="1:4">
      <c r="A315" t="s">
        <v>18726</v>
      </c>
      <c r="B315" t="s">
        <v>18727</v>
      </c>
      <c r="C315" t="s">
        <v>2598</v>
      </c>
      <c r="D315">
        <v>21174.69</v>
      </c>
    </row>
    <row r="316" spans="1:4">
      <c r="A316" t="s">
        <v>18728</v>
      </c>
      <c r="B316" t="s">
        <v>18729</v>
      </c>
      <c r="C316" t="s">
        <v>2598</v>
      </c>
      <c r="D316">
        <v>27266.720000000001</v>
      </c>
    </row>
    <row r="317" spans="1:4">
      <c r="A317" t="s">
        <v>18730</v>
      </c>
      <c r="B317" t="s">
        <v>18731</v>
      </c>
      <c r="C317" t="s">
        <v>2598</v>
      </c>
      <c r="D317">
        <v>27056.86</v>
      </c>
    </row>
    <row r="318" spans="1:4">
      <c r="A318" t="s">
        <v>18732</v>
      </c>
      <c r="B318" t="s">
        <v>18733</v>
      </c>
      <c r="C318" t="s">
        <v>2598</v>
      </c>
      <c r="D318">
        <v>28218.54</v>
      </c>
    </row>
    <row r="319" spans="1:4">
      <c r="A319" t="s">
        <v>18734</v>
      </c>
      <c r="B319" t="s">
        <v>18735</v>
      </c>
      <c r="C319" t="s">
        <v>2598</v>
      </c>
      <c r="D319">
        <v>27966.51</v>
      </c>
    </row>
    <row r="320" spans="1:4">
      <c r="A320" t="s">
        <v>18736</v>
      </c>
      <c r="B320" t="s">
        <v>18737</v>
      </c>
      <c r="C320" t="s">
        <v>2598</v>
      </c>
      <c r="D320">
        <v>33999.47</v>
      </c>
    </row>
    <row r="321" spans="1:4">
      <c r="A321" t="s">
        <v>18738</v>
      </c>
      <c r="B321" t="s">
        <v>18739</v>
      </c>
      <c r="C321" t="s">
        <v>2598</v>
      </c>
      <c r="D321">
        <v>33734.839999999997</v>
      </c>
    </row>
    <row r="322" spans="1:4">
      <c r="A322" t="s">
        <v>18740</v>
      </c>
      <c r="B322" t="s">
        <v>18741</v>
      </c>
      <c r="C322" t="s">
        <v>2598</v>
      </c>
      <c r="D322">
        <v>36536.480000000003</v>
      </c>
    </row>
    <row r="323" spans="1:4">
      <c r="A323" t="s">
        <v>18742</v>
      </c>
      <c r="B323" t="s">
        <v>18743</v>
      </c>
      <c r="C323" t="s">
        <v>2598</v>
      </c>
      <c r="D323">
        <v>36259.25</v>
      </c>
    </row>
    <row r="324" spans="1:4">
      <c r="A324" t="s">
        <v>18744</v>
      </c>
      <c r="B324" t="s">
        <v>18745</v>
      </c>
      <c r="C324" t="s">
        <v>2598</v>
      </c>
      <c r="D324">
        <v>44574.19</v>
      </c>
    </row>
    <row r="325" spans="1:4">
      <c r="A325" t="s">
        <v>18746</v>
      </c>
      <c r="B325" t="s">
        <v>18747</v>
      </c>
      <c r="C325" t="s">
        <v>2598</v>
      </c>
      <c r="D325">
        <v>44282.559999999998</v>
      </c>
    </row>
    <row r="326" spans="1:4">
      <c r="A326" t="s">
        <v>18748</v>
      </c>
      <c r="B326" t="s">
        <v>18749</v>
      </c>
      <c r="C326" t="s">
        <v>2598</v>
      </c>
      <c r="D326">
        <v>57072.29</v>
      </c>
    </row>
    <row r="327" spans="1:4">
      <c r="A327" t="s">
        <v>18750</v>
      </c>
      <c r="B327" t="s">
        <v>18751</v>
      </c>
      <c r="C327" t="s">
        <v>2598</v>
      </c>
      <c r="D327">
        <v>56766.25</v>
      </c>
    </row>
    <row r="328" spans="1:4">
      <c r="A328" t="s">
        <v>18752</v>
      </c>
      <c r="B328" t="s">
        <v>18753</v>
      </c>
      <c r="C328" t="s">
        <v>2598</v>
      </c>
      <c r="D328">
        <v>58910.87</v>
      </c>
    </row>
    <row r="329" spans="1:4">
      <c r="A329" t="s">
        <v>18754</v>
      </c>
      <c r="B329" t="s">
        <v>18755</v>
      </c>
      <c r="C329" t="s">
        <v>2598</v>
      </c>
      <c r="D329">
        <v>58592.23</v>
      </c>
    </row>
    <row r="330" spans="1:4">
      <c r="A330" t="s">
        <v>18756</v>
      </c>
      <c r="B330" t="s">
        <v>18757</v>
      </c>
      <c r="C330" t="s">
        <v>2598</v>
      </c>
      <c r="D330">
        <v>64408.22</v>
      </c>
    </row>
    <row r="331" spans="1:4">
      <c r="A331" t="s">
        <v>18758</v>
      </c>
      <c r="B331" t="s">
        <v>18759</v>
      </c>
      <c r="C331" t="s">
        <v>2598</v>
      </c>
      <c r="D331">
        <v>64075.18</v>
      </c>
    </row>
    <row r="332" spans="1:4">
      <c r="A332" t="s">
        <v>18760</v>
      </c>
      <c r="B332" t="s">
        <v>18761</v>
      </c>
      <c r="C332" t="s">
        <v>2598</v>
      </c>
      <c r="D332">
        <v>6728.57</v>
      </c>
    </row>
    <row r="333" spans="1:4">
      <c r="A333" t="s">
        <v>18762</v>
      </c>
      <c r="B333" t="s">
        <v>18763</v>
      </c>
      <c r="C333" t="s">
        <v>2598</v>
      </c>
      <c r="D333">
        <v>6651.42</v>
      </c>
    </row>
    <row r="334" spans="1:4">
      <c r="A334" t="s">
        <v>18764</v>
      </c>
      <c r="B334" t="s">
        <v>18765</v>
      </c>
      <c r="C334" t="s">
        <v>2598</v>
      </c>
      <c r="D334">
        <v>8360.1299999999992</v>
      </c>
    </row>
    <row r="335" spans="1:4">
      <c r="A335" t="s">
        <v>18766</v>
      </c>
      <c r="B335" t="s">
        <v>18767</v>
      </c>
      <c r="C335" t="s">
        <v>2598</v>
      </c>
      <c r="D335">
        <v>8273.7199999999993</v>
      </c>
    </row>
    <row r="336" spans="1:4">
      <c r="A336" t="s">
        <v>18768</v>
      </c>
      <c r="B336" t="s">
        <v>18769</v>
      </c>
      <c r="C336" t="s">
        <v>2598</v>
      </c>
      <c r="D336">
        <v>8625.4500000000007</v>
      </c>
    </row>
    <row r="337" spans="1:4">
      <c r="A337" t="s">
        <v>18770</v>
      </c>
      <c r="B337" t="s">
        <v>18771</v>
      </c>
      <c r="C337" t="s">
        <v>2598</v>
      </c>
      <c r="D337">
        <v>8535.9500000000007</v>
      </c>
    </row>
    <row r="338" spans="1:4">
      <c r="A338" t="s">
        <v>18772</v>
      </c>
      <c r="B338" t="s">
        <v>18773</v>
      </c>
      <c r="C338" t="s">
        <v>2598</v>
      </c>
      <c r="D338">
        <v>9768.65</v>
      </c>
    </row>
    <row r="339" spans="1:4">
      <c r="A339" t="s">
        <v>18774</v>
      </c>
      <c r="B339" t="s">
        <v>18775</v>
      </c>
      <c r="C339" t="s">
        <v>2598</v>
      </c>
      <c r="D339">
        <v>9671.44</v>
      </c>
    </row>
    <row r="340" spans="1:4">
      <c r="A340" t="s">
        <v>18776</v>
      </c>
      <c r="B340" t="s">
        <v>18777</v>
      </c>
      <c r="C340" t="s">
        <v>2598</v>
      </c>
      <c r="D340">
        <v>10354.65</v>
      </c>
    </row>
    <row r="341" spans="1:4">
      <c r="A341" t="s">
        <v>18778</v>
      </c>
      <c r="B341" t="s">
        <v>18779</v>
      </c>
      <c r="C341" t="s">
        <v>2598</v>
      </c>
      <c r="D341">
        <v>10252.81</v>
      </c>
    </row>
    <row r="342" spans="1:4">
      <c r="A342" t="s">
        <v>18780</v>
      </c>
      <c r="B342" t="s">
        <v>18781</v>
      </c>
      <c r="C342" t="s">
        <v>2598</v>
      </c>
      <c r="D342">
        <v>12115.62</v>
      </c>
    </row>
    <row r="343" spans="1:4">
      <c r="A343" t="s">
        <v>18782</v>
      </c>
      <c r="B343" t="s">
        <v>18783</v>
      </c>
      <c r="C343" t="s">
        <v>2598</v>
      </c>
      <c r="D343">
        <v>12002.98</v>
      </c>
    </row>
    <row r="344" spans="1:4">
      <c r="A344" t="s">
        <v>18784</v>
      </c>
      <c r="B344" t="s">
        <v>18785</v>
      </c>
      <c r="C344" t="s">
        <v>2598</v>
      </c>
      <c r="D344">
        <v>13841.82</v>
      </c>
    </row>
    <row r="345" spans="1:4">
      <c r="A345" t="s">
        <v>18786</v>
      </c>
      <c r="B345" t="s">
        <v>18787</v>
      </c>
      <c r="C345" t="s">
        <v>2598</v>
      </c>
      <c r="D345">
        <v>13685.97</v>
      </c>
    </row>
    <row r="346" spans="1:4">
      <c r="A346" t="s">
        <v>18788</v>
      </c>
      <c r="B346" t="s">
        <v>18789</v>
      </c>
      <c r="C346" t="s">
        <v>2598</v>
      </c>
      <c r="D346">
        <v>14692.63</v>
      </c>
    </row>
    <row r="347" spans="1:4">
      <c r="A347" t="s">
        <v>18790</v>
      </c>
      <c r="B347" t="s">
        <v>18791</v>
      </c>
      <c r="C347" t="s">
        <v>2598</v>
      </c>
      <c r="D347">
        <v>14532.15</v>
      </c>
    </row>
    <row r="348" spans="1:4">
      <c r="A348" t="s">
        <v>18792</v>
      </c>
      <c r="B348" t="s">
        <v>18793</v>
      </c>
      <c r="C348" t="s">
        <v>2598</v>
      </c>
      <c r="D348">
        <v>15550.48</v>
      </c>
    </row>
    <row r="349" spans="1:4">
      <c r="A349" t="s">
        <v>18794</v>
      </c>
      <c r="B349" t="s">
        <v>18795</v>
      </c>
      <c r="C349" t="s">
        <v>2598</v>
      </c>
      <c r="D349">
        <v>15383.83</v>
      </c>
    </row>
    <row r="350" spans="1:4">
      <c r="A350" t="s">
        <v>18796</v>
      </c>
      <c r="B350" t="s">
        <v>18797</v>
      </c>
      <c r="C350" t="s">
        <v>2598</v>
      </c>
      <c r="D350">
        <v>16664.400000000001</v>
      </c>
    </row>
    <row r="351" spans="1:4">
      <c r="A351" t="s">
        <v>18798</v>
      </c>
      <c r="B351" t="s">
        <v>18799</v>
      </c>
      <c r="C351" t="s">
        <v>2598</v>
      </c>
      <c r="D351">
        <v>16490.03</v>
      </c>
    </row>
    <row r="352" spans="1:4">
      <c r="A352" t="s">
        <v>18800</v>
      </c>
      <c r="B352" t="s">
        <v>18801</v>
      </c>
      <c r="C352" t="s">
        <v>2598</v>
      </c>
      <c r="D352">
        <v>17291.259999999998</v>
      </c>
    </row>
    <row r="353" spans="1:4">
      <c r="A353" t="s">
        <v>18802</v>
      </c>
      <c r="B353" t="s">
        <v>18803</v>
      </c>
      <c r="C353" t="s">
        <v>2598</v>
      </c>
      <c r="D353">
        <v>17112.27</v>
      </c>
    </row>
    <row r="354" spans="1:4">
      <c r="A354" t="s">
        <v>18804</v>
      </c>
      <c r="B354" t="s">
        <v>18805</v>
      </c>
      <c r="C354" t="s">
        <v>2598</v>
      </c>
      <c r="D354">
        <v>18980.79</v>
      </c>
    </row>
    <row r="355" spans="1:4">
      <c r="A355" t="s">
        <v>18806</v>
      </c>
      <c r="B355" t="s">
        <v>18807</v>
      </c>
      <c r="C355" t="s">
        <v>2598</v>
      </c>
      <c r="D355">
        <v>18789.45</v>
      </c>
    </row>
    <row r="356" spans="1:4">
      <c r="A356" t="s">
        <v>18808</v>
      </c>
      <c r="B356" t="s">
        <v>18809</v>
      </c>
      <c r="C356" t="s">
        <v>2598</v>
      </c>
      <c r="D356">
        <v>20736.599999999999</v>
      </c>
    </row>
    <row r="357" spans="1:4">
      <c r="A357" t="s">
        <v>18810</v>
      </c>
      <c r="B357" t="s">
        <v>18811</v>
      </c>
      <c r="C357" t="s">
        <v>2598</v>
      </c>
      <c r="D357">
        <v>20532.919999999998</v>
      </c>
    </row>
    <row r="358" spans="1:4">
      <c r="A358" t="s">
        <v>18812</v>
      </c>
      <c r="B358" t="s">
        <v>18813</v>
      </c>
      <c r="C358" t="s">
        <v>2598</v>
      </c>
      <c r="D358">
        <v>23565.69</v>
      </c>
    </row>
    <row r="359" spans="1:4">
      <c r="A359" t="s">
        <v>18814</v>
      </c>
      <c r="B359" t="s">
        <v>18815</v>
      </c>
      <c r="C359" t="s">
        <v>2598</v>
      </c>
      <c r="D359">
        <v>23355.83</v>
      </c>
    </row>
    <row r="360" spans="1:4">
      <c r="A360" t="s">
        <v>18816</v>
      </c>
      <c r="B360" t="s">
        <v>18817</v>
      </c>
      <c r="C360" t="s">
        <v>2598</v>
      </c>
      <c r="D360">
        <v>24413</v>
      </c>
    </row>
    <row r="361" spans="1:4">
      <c r="A361" t="s">
        <v>18818</v>
      </c>
      <c r="B361" t="s">
        <v>18819</v>
      </c>
      <c r="C361" t="s">
        <v>2598</v>
      </c>
      <c r="D361">
        <v>24160.97</v>
      </c>
    </row>
    <row r="362" spans="1:4">
      <c r="A362" t="s">
        <v>18820</v>
      </c>
      <c r="B362" t="s">
        <v>18821</v>
      </c>
      <c r="C362" t="s">
        <v>2598</v>
      </c>
      <c r="D362">
        <v>30390.7</v>
      </c>
    </row>
    <row r="363" spans="1:4">
      <c r="A363" t="s">
        <v>18822</v>
      </c>
      <c r="B363" t="s">
        <v>18823</v>
      </c>
      <c r="C363" t="s">
        <v>2598</v>
      </c>
      <c r="D363">
        <v>30126.06</v>
      </c>
    </row>
    <row r="364" spans="1:4">
      <c r="A364" t="s">
        <v>18824</v>
      </c>
      <c r="B364" t="s">
        <v>18825</v>
      </c>
      <c r="C364" t="s">
        <v>2598</v>
      </c>
      <c r="D364">
        <v>32669.61</v>
      </c>
    </row>
    <row r="365" spans="1:4">
      <c r="A365" t="s">
        <v>18826</v>
      </c>
      <c r="B365" t="s">
        <v>18827</v>
      </c>
      <c r="C365" t="s">
        <v>2598</v>
      </c>
      <c r="D365">
        <v>32392.37</v>
      </c>
    </row>
    <row r="366" spans="1:4">
      <c r="A366" t="s">
        <v>18828</v>
      </c>
      <c r="B366" t="s">
        <v>18829</v>
      </c>
      <c r="C366" t="s">
        <v>2598</v>
      </c>
      <c r="D366">
        <v>40221.129999999997</v>
      </c>
    </row>
    <row r="367" spans="1:4">
      <c r="A367" t="s">
        <v>18830</v>
      </c>
      <c r="B367" t="s">
        <v>18831</v>
      </c>
      <c r="C367" t="s">
        <v>2598</v>
      </c>
      <c r="D367">
        <v>39929.5</v>
      </c>
    </row>
    <row r="368" spans="1:4">
      <c r="A368" t="s">
        <v>18832</v>
      </c>
      <c r="B368" t="s">
        <v>18833</v>
      </c>
      <c r="C368" t="s">
        <v>2598</v>
      </c>
      <c r="D368">
        <v>47912.71</v>
      </c>
    </row>
    <row r="369" spans="1:4">
      <c r="A369" t="s">
        <v>18834</v>
      </c>
      <c r="B369" t="s">
        <v>18835</v>
      </c>
      <c r="C369" t="s">
        <v>2598</v>
      </c>
      <c r="D369">
        <v>47606.67</v>
      </c>
    </row>
    <row r="370" spans="1:4">
      <c r="A370" t="s">
        <v>18836</v>
      </c>
      <c r="B370" t="s">
        <v>18837</v>
      </c>
      <c r="C370" t="s">
        <v>2598</v>
      </c>
      <c r="D370">
        <v>50857.9</v>
      </c>
    </row>
    <row r="371" spans="1:4">
      <c r="A371" t="s">
        <v>18838</v>
      </c>
      <c r="B371" t="s">
        <v>18839</v>
      </c>
      <c r="C371" t="s">
        <v>2598</v>
      </c>
      <c r="D371">
        <v>50539.27</v>
      </c>
    </row>
    <row r="372" spans="1:4">
      <c r="A372" t="s">
        <v>18840</v>
      </c>
      <c r="B372" t="s">
        <v>18841</v>
      </c>
      <c r="C372" t="s">
        <v>2598</v>
      </c>
      <c r="D372">
        <v>54175.3</v>
      </c>
    </row>
    <row r="373" spans="1:4">
      <c r="A373" t="s">
        <v>18842</v>
      </c>
      <c r="B373" t="s">
        <v>18843</v>
      </c>
      <c r="C373" t="s">
        <v>2598</v>
      </c>
      <c r="D373">
        <v>53842.26</v>
      </c>
    </row>
    <row r="374" spans="1:4">
      <c r="A374" t="s">
        <v>18844</v>
      </c>
      <c r="B374" t="s">
        <v>18845</v>
      </c>
      <c r="C374" t="s">
        <v>2598</v>
      </c>
      <c r="D374">
        <v>8106.53</v>
      </c>
    </row>
    <row r="375" spans="1:4">
      <c r="A375" t="s">
        <v>18846</v>
      </c>
      <c r="B375" t="s">
        <v>18847</v>
      </c>
      <c r="C375" t="s">
        <v>2598</v>
      </c>
      <c r="D375">
        <v>8015.49</v>
      </c>
    </row>
    <row r="376" spans="1:4">
      <c r="A376" t="s">
        <v>18848</v>
      </c>
      <c r="B376" t="s">
        <v>18849</v>
      </c>
      <c r="C376" t="s">
        <v>2598</v>
      </c>
      <c r="D376">
        <v>8963.0300000000007</v>
      </c>
    </row>
    <row r="377" spans="1:4">
      <c r="A377" t="s">
        <v>18850</v>
      </c>
      <c r="B377" t="s">
        <v>18851</v>
      </c>
      <c r="C377" t="s">
        <v>2598</v>
      </c>
      <c r="D377">
        <v>8865.82</v>
      </c>
    </row>
    <row r="378" spans="1:4">
      <c r="A378" t="s">
        <v>18852</v>
      </c>
      <c r="B378" t="s">
        <v>18853</v>
      </c>
      <c r="C378" t="s">
        <v>2598</v>
      </c>
      <c r="D378">
        <v>9822.35</v>
      </c>
    </row>
    <row r="379" spans="1:4">
      <c r="A379" t="s">
        <v>18854</v>
      </c>
      <c r="B379" t="s">
        <v>18855</v>
      </c>
      <c r="C379" t="s">
        <v>2598</v>
      </c>
      <c r="D379">
        <v>9720.51</v>
      </c>
    </row>
    <row r="380" spans="1:4">
      <c r="A380" t="s">
        <v>18856</v>
      </c>
      <c r="B380" t="s">
        <v>18857</v>
      </c>
      <c r="C380" t="s">
        <v>2598</v>
      </c>
      <c r="D380">
        <v>10446.02</v>
      </c>
    </row>
    <row r="381" spans="1:4">
      <c r="A381" t="s">
        <v>18858</v>
      </c>
      <c r="B381" t="s">
        <v>18859</v>
      </c>
      <c r="C381" t="s">
        <v>2598</v>
      </c>
      <c r="D381">
        <v>10336.459999999999</v>
      </c>
    </row>
    <row r="382" spans="1:4">
      <c r="A382" t="s">
        <v>18860</v>
      </c>
      <c r="B382" t="s">
        <v>18861</v>
      </c>
      <c r="C382" t="s">
        <v>2598</v>
      </c>
      <c r="D382">
        <v>11302.75</v>
      </c>
    </row>
    <row r="383" spans="1:4">
      <c r="A383" t="s">
        <v>18862</v>
      </c>
      <c r="B383" t="s">
        <v>18863</v>
      </c>
      <c r="C383" t="s">
        <v>2598</v>
      </c>
      <c r="D383">
        <v>11188.56</v>
      </c>
    </row>
    <row r="384" spans="1:4">
      <c r="A384" t="s">
        <v>18864</v>
      </c>
      <c r="B384" t="s">
        <v>18865</v>
      </c>
      <c r="C384" t="s">
        <v>2598</v>
      </c>
      <c r="D384">
        <v>11603.58</v>
      </c>
    </row>
    <row r="385" spans="1:4">
      <c r="A385" t="s">
        <v>18866</v>
      </c>
      <c r="B385" t="s">
        <v>18867</v>
      </c>
      <c r="C385" t="s">
        <v>2598</v>
      </c>
      <c r="D385">
        <v>11487.85</v>
      </c>
    </row>
    <row r="386" spans="1:4">
      <c r="A386" t="s">
        <v>18868</v>
      </c>
      <c r="B386" t="s">
        <v>18869</v>
      </c>
      <c r="C386" t="s">
        <v>2598</v>
      </c>
      <c r="D386">
        <v>12242.97</v>
      </c>
    </row>
    <row r="387" spans="1:4">
      <c r="A387" t="s">
        <v>18870</v>
      </c>
      <c r="B387" t="s">
        <v>18871</v>
      </c>
      <c r="C387" t="s">
        <v>2598</v>
      </c>
      <c r="D387">
        <v>12088.66</v>
      </c>
    </row>
    <row r="388" spans="1:4">
      <c r="A388" t="s">
        <v>18872</v>
      </c>
      <c r="B388" t="s">
        <v>18873</v>
      </c>
      <c r="C388" t="s">
        <v>2598</v>
      </c>
      <c r="D388">
        <v>12797.92</v>
      </c>
    </row>
    <row r="389" spans="1:4">
      <c r="A389" t="s">
        <v>18874</v>
      </c>
      <c r="B389" t="s">
        <v>18875</v>
      </c>
      <c r="C389" t="s">
        <v>2598</v>
      </c>
      <c r="D389">
        <v>12637.44</v>
      </c>
    </row>
    <row r="390" spans="1:4">
      <c r="A390" t="s">
        <v>18876</v>
      </c>
      <c r="B390" t="s">
        <v>18877</v>
      </c>
      <c r="C390" t="s">
        <v>2598</v>
      </c>
      <c r="D390">
        <v>13407.06</v>
      </c>
    </row>
    <row r="391" spans="1:4">
      <c r="A391" t="s">
        <v>18878</v>
      </c>
      <c r="B391" t="s">
        <v>18879</v>
      </c>
      <c r="C391" t="s">
        <v>2598</v>
      </c>
      <c r="D391">
        <v>13241.96</v>
      </c>
    </row>
    <row r="392" spans="1:4">
      <c r="A392" t="s">
        <v>18880</v>
      </c>
      <c r="B392" t="s">
        <v>18881</v>
      </c>
      <c r="C392" t="s">
        <v>2598</v>
      </c>
      <c r="D392">
        <v>13990.67</v>
      </c>
    </row>
    <row r="393" spans="1:4">
      <c r="A393" t="s">
        <v>18882</v>
      </c>
      <c r="B393" t="s">
        <v>18883</v>
      </c>
      <c r="C393" t="s">
        <v>2598</v>
      </c>
      <c r="D393">
        <v>13819.39</v>
      </c>
    </row>
    <row r="394" spans="1:4">
      <c r="A394" t="s">
        <v>18884</v>
      </c>
      <c r="B394" t="s">
        <v>18885</v>
      </c>
      <c r="C394" t="s">
        <v>2598</v>
      </c>
      <c r="D394">
        <v>14830.94</v>
      </c>
    </row>
    <row r="395" spans="1:4">
      <c r="A395" t="s">
        <v>18886</v>
      </c>
      <c r="B395" t="s">
        <v>18887</v>
      </c>
      <c r="C395" t="s">
        <v>2598</v>
      </c>
      <c r="D395">
        <v>14655.04</v>
      </c>
    </row>
    <row r="396" spans="1:4">
      <c r="A396" t="s">
        <v>18888</v>
      </c>
      <c r="B396" t="s">
        <v>18889</v>
      </c>
      <c r="C396" t="s">
        <v>2598</v>
      </c>
      <c r="D396">
        <v>15479.45</v>
      </c>
    </row>
    <row r="397" spans="1:4">
      <c r="A397" t="s">
        <v>18890</v>
      </c>
      <c r="B397" t="s">
        <v>18891</v>
      </c>
      <c r="C397" t="s">
        <v>2598</v>
      </c>
      <c r="D397">
        <v>15297.37</v>
      </c>
    </row>
    <row r="398" spans="1:4">
      <c r="A398" t="s">
        <v>18892</v>
      </c>
      <c r="B398" t="s">
        <v>18893</v>
      </c>
      <c r="C398" t="s">
        <v>2598</v>
      </c>
      <c r="D398">
        <v>16083.08</v>
      </c>
    </row>
    <row r="399" spans="1:4">
      <c r="A399" t="s">
        <v>18894</v>
      </c>
      <c r="B399" t="s">
        <v>18895</v>
      </c>
      <c r="C399" t="s">
        <v>2598</v>
      </c>
      <c r="D399">
        <v>15897.91</v>
      </c>
    </row>
    <row r="400" spans="1:4">
      <c r="A400" t="s">
        <v>18896</v>
      </c>
      <c r="B400" t="s">
        <v>18897</v>
      </c>
      <c r="C400" t="s">
        <v>2598</v>
      </c>
      <c r="D400">
        <v>16666.86</v>
      </c>
    </row>
    <row r="401" spans="1:4">
      <c r="A401" t="s">
        <v>18898</v>
      </c>
      <c r="B401" t="s">
        <v>18899</v>
      </c>
      <c r="C401" t="s">
        <v>2598</v>
      </c>
      <c r="D401">
        <v>16477.060000000001</v>
      </c>
    </row>
    <row r="402" spans="1:4">
      <c r="A402" t="s">
        <v>18900</v>
      </c>
      <c r="B402" t="s">
        <v>18901</v>
      </c>
      <c r="C402" t="s">
        <v>2598</v>
      </c>
      <c r="D402">
        <v>17326.259999999998</v>
      </c>
    </row>
    <row r="403" spans="1:4">
      <c r="A403" t="s">
        <v>18902</v>
      </c>
      <c r="B403" t="s">
        <v>18903</v>
      </c>
      <c r="C403" t="s">
        <v>2598</v>
      </c>
      <c r="D403">
        <v>17095.830000000002</v>
      </c>
    </row>
    <row r="404" spans="1:4">
      <c r="A404" t="s">
        <v>18904</v>
      </c>
      <c r="B404" t="s">
        <v>18905</v>
      </c>
      <c r="C404" t="s">
        <v>2598</v>
      </c>
      <c r="D404">
        <v>18230.830000000002</v>
      </c>
    </row>
    <row r="405" spans="1:4">
      <c r="A405" t="s">
        <v>18906</v>
      </c>
      <c r="B405" t="s">
        <v>18907</v>
      </c>
      <c r="C405" t="s">
        <v>2598</v>
      </c>
      <c r="D405">
        <v>17993.2</v>
      </c>
    </row>
    <row r="406" spans="1:4">
      <c r="A406" t="s">
        <v>18908</v>
      </c>
      <c r="B406" t="s">
        <v>18909</v>
      </c>
      <c r="C406" t="s">
        <v>2598</v>
      </c>
      <c r="D406">
        <v>22298.880000000001</v>
      </c>
    </row>
    <row r="407" spans="1:4">
      <c r="A407" t="s">
        <v>18910</v>
      </c>
      <c r="B407" t="s">
        <v>18911</v>
      </c>
      <c r="C407" t="s">
        <v>2598</v>
      </c>
      <c r="D407">
        <v>22054.05</v>
      </c>
    </row>
    <row r="408" spans="1:4">
      <c r="A408" t="s">
        <v>18912</v>
      </c>
      <c r="B408" t="s">
        <v>18913</v>
      </c>
      <c r="C408" t="s">
        <v>2598</v>
      </c>
      <c r="D408">
        <v>23164.39</v>
      </c>
    </row>
    <row r="409" spans="1:4">
      <c r="A409" t="s">
        <v>18914</v>
      </c>
      <c r="B409" t="s">
        <v>18915</v>
      </c>
      <c r="C409" t="s">
        <v>2598</v>
      </c>
      <c r="D409">
        <v>22910.560000000001</v>
      </c>
    </row>
    <row r="410" spans="1:4">
      <c r="A410" t="s">
        <v>18916</v>
      </c>
      <c r="B410" t="s">
        <v>18917</v>
      </c>
      <c r="C410" t="s">
        <v>2598</v>
      </c>
      <c r="D410">
        <v>23912.42</v>
      </c>
    </row>
    <row r="411" spans="1:4">
      <c r="A411" t="s">
        <v>18918</v>
      </c>
      <c r="B411" t="s">
        <v>18919</v>
      </c>
      <c r="C411" t="s">
        <v>2598</v>
      </c>
      <c r="D411">
        <v>23651.38</v>
      </c>
    </row>
    <row r="412" spans="1:4">
      <c r="A412" t="s">
        <v>18920</v>
      </c>
      <c r="B412" t="s">
        <v>18921</v>
      </c>
      <c r="C412" t="s">
        <v>2598</v>
      </c>
      <c r="D412">
        <v>27071.31</v>
      </c>
    </row>
    <row r="413" spans="1:4">
      <c r="A413" t="s">
        <v>18922</v>
      </c>
      <c r="B413" t="s">
        <v>18923</v>
      </c>
      <c r="C413" t="s">
        <v>2598</v>
      </c>
      <c r="D413">
        <v>26803.07</v>
      </c>
    </row>
    <row r="414" spans="1:4">
      <c r="A414" t="s">
        <v>18924</v>
      </c>
      <c r="B414" t="s">
        <v>18925</v>
      </c>
      <c r="C414" t="s">
        <v>2598</v>
      </c>
      <c r="D414">
        <v>27492.02</v>
      </c>
    </row>
    <row r="415" spans="1:4">
      <c r="A415" t="s">
        <v>18926</v>
      </c>
      <c r="B415" t="s">
        <v>18927</v>
      </c>
      <c r="C415" t="s">
        <v>2598</v>
      </c>
      <c r="D415">
        <v>27218.38</v>
      </c>
    </row>
    <row r="416" spans="1:4">
      <c r="A416" t="s">
        <v>18928</v>
      </c>
      <c r="B416" t="s">
        <v>18929</v>
      </c>
      <c r="C416" t="s">
        <v>2598</v>
      </c>
      <c r="D416">
        <v>32884.480000000003</v>
      </c>
    </row>
    <row r="417" spans="1:4">
      <c r="A417" t="s">
        <v>18930</v>
      </c>
      <c r="B417" t="s">
        <v>18931</v>
      </c>
      <c r="C417" t="s">
        <v>2598</v>
      </c>
      <c r="D417">
        <v>32603.64</v>
      </c>
    </row>
    <row r="418" spans="1:4">
      <c r="A418" t="s">
        <v>18932</v>
      </c>
      <c r="B418" t="s">
        <v>18933</v>
      </c>
      <c r="C418" t="s">
        <v>2598</v>
      </c>
      <c r="D418">
        <v>33423.79</v>
      </c>
    </row>
    <row r="419" spans="1:4">
      <c r="A419" t="s">
        <v>18934</v>
      </c>
      <c r="B419" t="s">
        <v>18935</v>
      </c>
      <c r="C419" t="s">
        <v>2598</v>
      </c>
      <c r="D419">
        <v>33139.35</v>
      </c>
    </row>
    <row r="420" spans="1:4">
      <c r="A420" t="s">
        <v>18936</v>
      </c>
      <c r="B420" t="s">
        <v>18937</v>
      </c>
      <c r="C420" t="s">
        <v>2598</v>
      </c>
      <c r="D420">
        <v>34705.800000000003</v>
      </c>
    </row>
    <row r="421" spans="1:4">
      <c r="A421" t="s">
        <v>18938</v>
      </c>
      <c r="B421" t="s">
        <v>18939</v>
      </c>
      <c r="C421" t="s">
        <v>2598</v>
      </c>
      <c r="D421">
        <v>34414.17</v>
      </c>
    </row>
    <row r="422" spans="1:4">
      <c r="A422" t="s">
        <v>18940</v>
      </c>
      <c r="B422" t="s">
        <v>18941</v>
      </c>
      <c r="C422" t="s">
        <v>2598</v>
      </c>
      <c r="D422">
        <v>35279.99</v>
      </c>
    </row>
    <row r="423" spans="1:4">
      <c r="A423" t="s">
        <v>18942</v>
      </c>
      <c r="B423" t="s">
        <v>18943</v>
      </c>
      <c r="C423" t="s">
        <v>2598</v>
      </c>
      <c r="D423">
        <v>34982.949999999997</v>
      </c>
    </row>
    <row r="424" spans="1:4">
      <c r="A424" t="s">
        <v>18944</v>
      </c>
      <c r="B424" t="s">
        <v>18945</v>
      </c>
      <c r="C424" t="s">
        <v>2598</v>
      </c>
      <c r="D424">
        <v>47507.65</v>
      </c>
    </row>
    <row r="425" spans="1:4">
      <c r="A425" t="s">
        <v>18946</v>
      </c>
      <c r="B425" t="s">
        <v>18947</v>
      </c>
      <c r="C425" t="s">
        <v>2598</v>
      </c>
      <c r="D425">
        <v>47205.21</v>
      </c>
    </row>
    <row r="426" spans="1:4">
      <c r="A426" t="s">
        <v>18948</v>
      </c>
      <c r="B426" t="s">
        <v>18949</v>
      </c>
      <c r="C426" t="s">
        <v>2598</v>
      </c>
      <c r="D426">
        <v>49467.64</v>
      </c>
    </row>
    <row r="427" spans="1:4">
      <c r="A427" t="s">
        <v>18950</v>
      </c>
      <c r="B427" t="s">
        <v>18951</v>
      </c>
      <c r="C427" t="s">
        <v>2598</v>
      </c>
      <c r="D427">
        <v>49158</v>
      </c>
    </row>
    <row r="428" spans="1:4">
      <c r="A428" t="s">
        <v>18952</v>
      </c>
      <c r="B428" t="s">
        <v>18953</v>
      </c>
      <c r="C428" t="s">
        <v>2598</v>
      </c>
      <c r="D428">
        <v>11418.37</v>
      </c>
    </row>
    <row r="429" spans="1:4">
      <c r="A429" t="s">
        <v>18954</v>
      </c>
      <c r="B429" t="s">
        <v>18955</v>
      </c>
      <c r="C429" t="s">
        <v>2598</v>
      </c>
      <c r="D429">
        <v>11303.15</v>
      </c>
    </row>
    <row r="430" spans="1:4">
      <c r="A430" t="s">
        <v>18956</v>
      </c>
      <c r="B430" t="s">
        <v>18957</v>
      </c>
      <c r="C430" t="s">
        <v>2598</v>
      </c>
      <c r="D430">
        <v>14870.25</v>
      </c>
    </row>
    <row r="431" spans="1:4">
      <c r="A431" t="s">
        <v>18958</v>
      </c>
      <c r="B431" t="s">
        <v>18959</v>
      </c>
      <c r="C431" t="s">
        <v>2598</v>
      </c>
      <c r="D431">
        <v>14729.83</v>
      </c>
    </row>
    <row r="432" spans="1:4">
      <c r="A432" t="s">
        <v>18960</v>
      </c>
      <c r="B432" t="s">
        <v>18961</v>
      </c>
      <c r="C432" t="s">
        <v>2598</v>
      </c>
      <c r="D432">
        <v>17318.39</v>
      </c>
    </row>
    <row r="433" spans="1:4">
      <c r="A433" t="s">
        <v>18962</v>
      </c>
      <c r="B433" t="s">
        <v>18963</v>
      </c>
      <c r="C433" t="s">
        <v>2598</v>
      </c>
      <c r="D433">
        <v>17113.16</v>
      </c>
    </row>
    <row r="434" spans="1:4">
      <c r="A434" t="s">
        <v>18964</v>
      </c>
      <c r="B434" t="s">
        <v>18965</v>
      </c>
      <c r="C434" t="s">
        <v>2598</v>
      </c>
      <c r="D434">
        <v>18219.810000000001</v>
      </c>
    </row>
    <row r="435" spans="1:4">
      <c r="A435" t="s">
        <v>18966</v>
      </c>
      <c r="B435" t="s">
        <v>18967</v>
      </c>
      <c r="C435" t="s">
        <v>2598</v>
      </c>
      <c r="D435">
        <v>18007.39</v>
      </c>
    </row>
    <row r="436" spans="1:4">
      <c r="A436" t="s">
        <v>18968</v>
      </c>
      <c r="B436" t="s">
        <v>18969</v>
      </c>
      <c r="C436" t="s">
        <v>2598</v>
      </c>
      <c r="D436">
        <v>18659.87</v>
      </c>
    </row>
    <row r="437" spans="1:4">
      <c r="A437" t="s">
        <v>18970</v>
      </c>
      <c r="B437" t="s">
        <v>18971</v>
      </c>
      <c r="C437" t="s">
        <v>2598</v>
      </c>
      <c r="D437">
        <v>18443.84</v>
      </c>
    </row>
    <row r="438" spans="1:4">
      <c r="A438" t="s">
        <v>18972</v>
      </c>
      <c r="B438" t="s">
        <v>18973</v>
      </c>
      <c r="C438" t="s">
        <v>2598</v>
      </c>
      <c r="D438">
        <v>19308.189999999999</v>
      </c>
    </row>
    <row r="439" spans="1:4">
      <c r="A439" t="s">
        <v>18974</v>
      </c>
      <c r="B439" t="s">
        <v>18975</v>
      </c>
      <c r="C439" t="s">
        <v>2598</v>
      </c>
      <c r="D439">
        <v>19084.96</v>
      </c>
    </row>
    <row r="440" spans="1:4">
      <c r="A440" t="s">
        <v>18976</v>
      </c>
      <c r="B440" t="s">
        <v>18977</v>
      </c>
      <c r="C440" t="s">
        <v>2598</v>
      </c>
      <c r="D440">
        <v>19925.68</v>
      </c>
    </row>
    <row r="441" spans="1:4">
      <c r="A441" t="s">
        <v>18978</v>
      </c>
      <c r="B441" t="s">
        <v>18979</v>
      </c>
      <c r="C441" t="s">
        <v>2598</v>
      </c>
      <c r="D441">
        <v>19700.650000000001</v>
      </c>
    </row>
    <row r="442" spans="1:4">
      <c r="A442" t="s">
        <v>18980</v>
      </c>
      <c r="B442" t="s">
        <v>18981</v>
      </c>
      <c r="C442" t="s">
        <v>2598</v>
      </c>
      <c r="D442">
        <v>20795.599999999999</v>
      </c>
    </row>
    <row r="443" spans="1:4">
      <c r="A443" t="s">
        <v>18982</v>
      </c>
      <c r="B443" t="s">
        <v>18983</v>
      </c>
      <c r="C443" t="s">
        <v>2598</v>
      </c>
      <c r="D443">
        <v>20565.169999999998</v>
      </c>
    </row>
    <row r="444" spans="1:4">
      <c r="A444" t="s">
        <v>18984</v>
      </c>
      <c r="B444" t="s">
        <v>18985</v>
      </c>
      <c r="C444" t="s">
        <v>2598</v>
      </c>
      <c r="D444">
        <v>21398.37</v>
      </c>
    </row>
    <row r="445" spans="1:4">
      <c r="A445" t="s">
        <v>18986</v>
      </c>
      <c r="B445" t="s">
        <v>18987</v>
      </c>
      <c r="C445" t="s">
        <v>2598</v>
      </c>
      <c r="D445">
        <v>21164.34</v>
      </c>
    </row>
    <row r="446" spans="1:4">
      <c r="A446" t="s">
        <v>18988</v>
      </c>
      <c r="B446" t="s">
        <v>18989</v>
      </c>
      <c r="C446" t="s">
        <v>2598</v>
      </c>
      <c r="D446">
        <v>26258.18</v>
      </c>
    </row>
    <row r="447" spans="1:4">
      <c r="A447" t="s">
        <v>18990</v>
      </c>
      <c r="B447" t="s">
        <v>18991</v>
      </c>
      <c r="C447" t="s">
        <v>2598</v>
      </c>
      <c r="D447">
        <v>26016.95</v>
      </c>
    </row>
    <row r="448" spans="1:4">
      <c r="A448" t="s">
        <v>18992</v>
      </c>
      <c r="B448" t="s">
        <v>18993</v>
      </c>
      <c r="C448" t="s">
        <v>2598</v>
      </c>
      <c r="D448">
        <v>27710.61</v>
      </c>
    </row>
    <row r="449" spans="1:4">
      <c r="A449" t="s">
        <v>18994</v>
      </c>
      <c r="B449" t="s">
        <v>18995</v>
      </c>
      <c r="C449" t="s">
        <v>2598</v>
      </c>
      <c r="D449">
        <v>27465.78</v>
      </c>
    </row>
    <row r="450" spans="1:4">
      <c r="A450" t="s">
        <v>18996</v>
      </c>
      <c r="B450" t="s">
        <v>18997</v>
      </c>
      <c r="C450" t="s">
        <v>2598</v>
      </c>
      <c r="D450">
        <v>28531.56</v>
      </c>
    </row>
    <row r="451" spans="1:4">
      <c r="A451" t="s">
        <v>18998</v>
      </c>
      <c r="B451" t="s">
        <v>18999</v>
      </c>
      <c r="C451" t="s">
        <v>2598</v>
      </c>
      <c r="D451">
        <v>28279.53</v>
      </c>
    </row>
    <row r="452" spans="1:4">
      <c r="A452" t="s">
        <v>19000</v>
      </c>
      <c r="B452" t="s">
        <v>19001</v>
      </c>
      <c r="C452" t="s">
        <v>2598</v>
      </c>
      <c r="D452">
        <v>29335.18</v>
      </c>
    </row>
    <row r="453" spans="1:4">
      <c r="A453" t="s">
        <v>19002</v>
      </c>
      <c r="B453" t="s">
        <v>19003</v>
      </c>
      <c r="C453" t="s">
        <v>2598</v>
      </c>
      <c r="D453">
        <v>29077.75</v>
      </c>
    </row>
    <row r="454" spans="1:4">
      <c r="A454" t="s">
        <v>19004</v>
      </c>
      <c r="B454" t="s">
        <v>19005</v>
      </c>
      <c r="C454" t="s">
        <v>2598</v>
      </c>
      <c r="D454">
        <v>29968.31</v>
      </c>
    </row>
    <row r="455" spans="1:4">
      <c r="A455" t="s">
        <v>19006</v>
      </c>
      <c r="B455" t="s">
        <v>19007</v>
      </c>
      <c r="C455" t="s">
        <v>2598</v>
      </c>
      <c r="D455">
        <v>29707.27</v>
      </c>
    </row>
    <row r="456" spans="1:4">
      <c r="A456" t="s">
        <v>19008</v>
      </c>
      <c r="B456" t="s">
        <v>19009</v>
      </c>
      <c r="C456" t="s">
        <v>2598</v>
      </c>
      <c r="D456">
        <v>31606.31</v>
      </c>
    </row>
    <row r="457" spans="1:4">
      <c r="A457" t="s">
        <v>19010</v>
      </c>
      <c r="B457" t="s">
        <v>19011</v>
      </c>
      <c r="C457" t="s">
        <v>2598</v>
      </c>
      <c r="D457">
        <v>31343.47</v>
      </c>
    </row>
    <row r="458" spans="1:4">
      <c r="A458" t="s">
        <v>19012</v>
      </c>
      <c r="B458" t="s">
        <v>19013</v>
      </c>
      <c r="C458" t="s">
        <v>2598</v>
      </c>
      <c r="D458">
        <v>36337.15</v>
      </c>
    </row>
    <row r="459" spans="1:4">
      <c r="A459" t="s">
        <v>19014</v>
      </c>
      <c r="B459" t="s">
        <v>19015</v>
      </c>
      <c r="C459" t="s">
        <v>2598</v>
      </c>
      <c r="D459">
        <v>36061.71</v>
      </c>
    </row>
    <row r="460" spans="1:4">
      <c r="A460" t="s">
        <v>19016</v>
      </c>
      <c r="B460" t="s">
        <v>19017</v>
      </c>
      <c r="C460" t="s">
        <v>2598</v>
      </c>
      <c r="D460">
        <v>42833.32</v>
      </c>
    </row>
    <row r="461" spans="1:4">
      <c r="A461" t="s">
        <v>19018</v>
      </c>
      <c r="B461" t="s">
        <v>19019</v>
      </c>
      <c r="C461" t="s">
        <v>2598</v>
      </c>
      <c r="D461">
        <v>42550.68</v>
      </c>
    </row>
    <row r="462" spans="1:4">
      <c r="A462" t="s">
        <v>19020</v>
      </c>
      <c r="B462" t="s">
        <v>19021</v>
      </c>
      <c r="C462" t="s">
        <v>2598</v>
      </c>
      <c r="D462">
        <v>43858.559999999998</v>
      </c>
    </row>
    <row r="463" spans="1:4">
      <c r="A463" t="s">
        <v>19022</v>
      </c>
      <c r="B463" t="s">
        <v>19023</v>
      </c>
      <c r="C463" t="s">
        <v>2598</v>
      </c>
      <c r="D463">
        <v>43570.53</v>
      </c>
    </row>
    <row r="464" spans="1:4">
      <c r="A464" t="s">
        <v>19024</v>
      </c>
      <c r="B464" t="s">
        <v>19025</v>
      </c>
      <c r="C464" t="s">
        <v>2598</v>
      </c>
      <c r="D464">
        <v>45075.37</v>
      </c>
    </row>
    <row r="465" spans="1:4">
      <c r="A465" t="s">
        <v>19026</v>
      </c>
      <c r="B465" t="s">
        <v>19027</v>
      </c>
      <c r="C465" t="s">
        <v>2598</v>
      </c>
      <c r="D465">
        <v>44778.33</v>
      </c>
    </row>
    <row r="466" spans="1:4">
      <c r="A466" t="s">
        <v>19028</v>
      </c>
      <c r="B466" t="s">
        <v>19029</v>
      </c>
      <c r="C466" t="s">
        <v>2598</v>
      </c>
      <c r="D466">
        <v>5724.29</v>
      </c>
    </row>
    <row r="467" spans="1:4">
      <c r="A467" t="s">
        <v>19030</v>
      </c>
      <c r="B467" t="s">
        <v>19031</v>
      </c>
      <c r="C467" t="s">
        <v>2598</v>
      </c>
      <c r="D467">
        <v>5162.8900000000003</v>
      </c>
    </row>
    <row r="468" spans="1:4">
      <c r="A468" t="s">
        <v>19032</v>
      </c>
      <c r="B468" t="s">
        <v>19033</v>
      </c>
      <c r="C468" t="s">
        <v>2598</v>
      </c>
      <c r="D468">
        <v>6297.03</v>
      </c>
    </row>
    <row r="469" spans="1:4">
      <c r="A469" t="s">
        <v>19034</v>
      </c>
      <c r="B469" t="s">
        <v>19035</v>
      </c>
      <c r="C469" t="s">
        <v>2598</v>
      </c>
      <c r="D469">
        <v>5735.63</v>
      </c>
    </row>
    <row r="470" spans="1:4">
      <c r="A470" t="s">
        <v>19036</v>
      </c>
      <c r="B470" t="s">
        <v>19037</v>
      </c>
      <c r="C470" t="s">
        <v>2598</v>
      </c>
      <c r="D470">
        <v>7047.05</v>
      </c>
    </row>
    <row r="471" spans="1:4">
      <c r="A471" t="s">
        <v>19038</v>
      </c>
      <c r="B471" t="s">
        <v>19039</v>
      </c>
      <c r="C471" t="s">
        <v>2598</v>
      </c>
      <c r="D471">
        <v>6485.66</v>
      </c>
    </row>
    <row r="472" spans="1:4">
      <c r="A472" t="s">
        <v>19040</v>
      </c>
      <c r="B472" t="s">
        <v>19041</v>
      </c>
      <c r="C472" t="s">
        <v>2598</v>
      </c>
      <c r="D472">
        <v>5517.25</v>
      </c>
    </row>
    <row r="473" spans="1:4">
      <c r="A473" t="s">
        <v>19042</v>
      </c>
      <c r="B473" t="s">
        <v>19043</v>
      </c>
      <c r="C473" t="s">
        <v>2598</v>
      </c>
      <c r="D473">
        <v>5015.51</v>
      </c>
    </row>
    <row r="474" spans="1:4">
      <c r="A474" t="s">
        <v>19044</v>
      </c>
      <c r="B474" t="s">
        <v>19045</v>
      </c>
      <c r="C474" t="s">
        <v>2598</v>
      </c>
      <c r="D474">
        <v>6089.99</v>
      </c>
    </row>
    <row r="475" spans="1:4">
      <c r="A475" t="s">
        <v>19046</v>
      </c>
      <c r="B475" t="s">
        <v>19047</v>
      </c>
      <c r="C475" t="s">
        <v>2598</v>
      </c>
      <c r="D475">
        <v>5588.25</v>
      </c>
    </row>
    <row r="476" spans="1:4">
      <c r="A476" t="s">
        <v>19048</v>
      </c>
      <c r="B476" t="s">
        <v>19049</v>
      </c>
      <c r="C476" t="s">
        <v>2598</v>
      </c>
      <c r="D476">
        <v>6840.01</v>
      </c>
    </row>
    <row r="477" spans="1:4">
      <c r="A477" t="s">
        <v>19050</v>
      </c>
      <c r="B477" t="s">
        <v>19051</v>
      </c>
      <c r="C477" t="s">
        <v>2598</v>
      </c>
      <c r="D477">
        <v>6338.28</v>
      </c>
    </row>
    <row r="478" spans="1:4">
      <c r="A478" t="s">
        <v>19052</v>
      </c>
      <c r="B478" t="s">
        <v>19053</v>
      </c>
      <c r="C478" t="s">
        <v>2598</v>
      </c>
      <c r="D478">
        <v>6501.25</v>
      </c>
    </row>
    <row r="479" spans="1:4">
      <c r="A479" t="s">
        <v>19054</v>
      </c>
      <c r="B479" t="s">
        <v>19055</v>
      </c>
      <c r="C479" t="s">
        <v>2598</v>
      </c>
      <c r="D479">
        <v>5896.11</v>
      </c>
    </row>
    <row r="480" spans="1:4">
      <c r="A480" t="s">
        <v>19056</v>
      </c>
      <c r="B480" t="s">
        <v>19057</v>
      </c>
      <c r="C480" t="s">
        <v>2598</v>
      </c>
      <c r="D480">
        <v>7249.31</v>
      </c>
    </row>
    <row r="481" spans="1:4">
      <c r="A481" t="s">
        <v>19058</v>
      </c>
      <c r="B481" t="s">
        <v>19059</v>
      </c>
      <c r="C481" t="s">
        <v>2598</v>
      </c>
      <c r="D481">
        <v>6644.18</v>
      </c>
    </row>
    <row r="482" spans="1:4">
      <c r="A482" t="s">
        <v>19060</v>
      </c>
      <c r="B482" t="s">
        <v>19061</v>
      </c>
      <c r="C482" t="s">
        <v>2598</v>
      </c>
      <c r="D482">
        <v>8228.94</v>
      </c>
    </row>
    <row r="483" spans="1:4">
      <c r="A483" t="s">
        <v>19062</v>
      </c>
      <c r="B483" t="s">
        <v>19063</v>
      </c>
      <c r="C483" t="s">
        <v>2598</v>
      </c>
      <c r="D483">
        <v>7623.81</v>
      </c>
    </row>
    <row r="484" spans="1:4">
      <c r="A484" t="s">
        <v>19064</v>
      </c>
      <c r="B484" t="s">
        <v>19065</v>
      </c>
      <c r="C484" t="s">
        <v>2598</v>
      </c>
      <c r="D484">
        <v>6267.89</v>
      </c>
    </row>
    <row r="485" spans="1:4">
      <c r="A485" t="s">
        <v>19066</v>
      </c>
      <c r="B485" t="s">
        <v>19067</v>
      </c>
      <c r="C485" t="s">
        <v>2598</v>
      </c>
      <c r="D485">
        <v>5728.77</v>
      </c>
    </row>
    <row r="486" spans="1:4">
      <c r="A486" t="s">
        <v>19068</v>
      </c>
      <c r="B486" t="s">
        <v>19069</v>
      </c>
      <c r="C486" t="s">
        <v>2598</v>
      </c>
      <c r="D486">
        <v>7015.96</v>
      </c>
    </row>
    <row r="487" spans="1:4">
      <c r="A487" t="s">
        <v>19070</v>
      </c>
      <c r="B487" t="s">
        <v>19071</v>
      </c>
      <c r="C487" t="s">
        <v>2598</v>
      </c>
      <c r="D487">
        <v>6476.84</v>
      </c>
    </row>
    <row r="488" spans="1:4">
      <c r="A488" t="s">
        <v>19072</v>
      </c>
      <c r="B488" t="s">
        <v>19073</v>
      </c>
      <c r="C488" t="s">
        <v>2598</v>
      </c>
      <c r="D488">
        <v>7995.59</v>
      </c>
    </row>
    <row r="489" spans="1:4">
      <c r="A489" t="s">
        <v>19074</v>
      </c>
      <c r="B489" t="s">
        <v>19075</v>
      </c>
      <c r="C489" t="s">
        <v>2598</v>
      </c>
      <c r="D489">
        <v>7456.47</v>
      </c>
    </row>
    <row r="490" spans="1:4">
      <c r="A490" t="s">
        <v>19076</v>
      </c>
      <c r="B490" t="s">
        <v>19077</v>
      </c>
      <c r="C490" t="s">
        <v>2598</v>
      </c>
      <c r="D490">
        <v>7783.1</v>
      </c>
    </row>
    <row r="491" spans="1:4">
      <c r="A491" t="s">
        <v>19078</v>
      </c>
      <c r="B491" t="s">
        <v>19079</v>
      </c>
      <c r="C491" t="s">
        <v>2598</v>
      </c>
      <c r="D491">
        <v>7146.12</v>
      </c>
    </row>
    <row r="492" spans="1:4">
      <c r="A492" t="s">
        <v>19080</v>
      </c>
      <c r="B492" t="s">
        <v>19081</v>
      </c>
      <c r="C492" t="s">
        <v>2598</v>
      </c>
      <c r="D492">
        <v>8729.8700000000008</v>
      </c>
    </row>
    <row r="493" spans="1:4">
      <c r="A493" t="s">
        <v>19082</v>
      </c>
      <c r="B493" t="s">
        <v>19083</v>
      </c>
      <c r="C493" t="s">
        <v>2598</v>
      </c>
      <c r="D493">
        <v>8092.89</v>
      </c>
    </row>
    <row r="494" spans="1:4">
      <c r="A494" t="s">
        <v>19084</v>
      </c>
      <c r="B494" t="s">
        <v>19085</v>
      </c>
      <c r="C494" t="s">
        <v>2598</v>
      </c>
      <c r="D494">
        <v>9969.7099999999991</v>
      </c>
    </row>
    <row r="495" spans="1:4">
      <c r="A495" t="s">
        <v>19086</v>
      </c>
      <c r="B495" t="s">
        <v>19087</v>
      </c>
      <c r="C495" t="s">
        <v>2598</v>
      </c>
      <c r="D495">
        <v>9332.74</v>
      </c>
    </row>
    <row r="496" spans="1:4">
      <c r="A496" t="s">
        <v>19088</v>
      </c>
      <c r="B496" t="s">
        <v>19089</v>
      </c>
      <c r="C496" t="s">
        <v>2598</v>
      </c>
      <c r="D496">
        <v>7511.14</v>
      </c>
    </row>
    <row r="497" spans="1:4">
      <c r="A497" t="s">
        <v>19090</v>
      </c>
      <c r="B497" t="s">
        <v>19091</v>
      </c>
      <c r="C497" t="s">
        <v>2598</v>
      </c>
      <c r="D497">
        <v>6948.07</v>
      </c>
    </row>
    <row r="498" spans="1:4">
      <c r="A498" t="s">
        <v>19092</v>
      </c>
      <c r="B498" t="s">
        <v>19093</v>
      </c>
      <c r="C498" t="s">
        <v>2598</v>
      </c>
      <c r="D498">
        <v>8457.91</v>
      </c>
    </row>
    <row r="499" spans="1:4">
      <c r="A499" t="s">
        <v>19094</v>
      </c>
      <c r="B499" t="s">
        <v>19095</v>
      </c>
      <c r="C499" t="s">
        <v>2598</v>
      </c>
      <c r="D499">
        <v>7894.84</v>
      </c>
    </row>
    <row r="500" spans="1:4">
      <c r="A500" t="s">
        <v>19096</v>
      </c>
      <c r="B500" t="s">
        <v>19097</v>
      </c>
      <c r="C500" t="s">
        <v>2598</v>
      </c>
      <c r="D500">
        <v>9697.75</v>
      </c>
    </row>
    <row r="501" spans="1:4">
      <c r="A501" t="s">
        <v>19098</v>
      </c>
      <c r="B501" t="s">
        <v>19099</v>
      </c>
      <c r="C501" t="s">
        <v>2598</v>
      </c>
      <c r="D501">
        <v>9134.69</v>
      </c>
    </row>
    <row r="502" spans="1:4">
      <c r="A502" t="s">
        <v>19100</v>
      </c>
      <c r="B502" t="s">
        <v>19101</v>
      </c>
      <c r="C502" t="s">
        <v>2598</v>
      </c>
      <c r="D502">
        <v>8857.93</v>
      </c>
    </row>
    <row r="503" spans="1:4">
      <c r="A503" t="s">
        <v>19102</v>
      </c>
      <c r="B503" t="s">
        <v>19103</v>
      </c>
      <c r="C503" t="s">
        <v>2598</v>
      </c>
      <c r="D503">
        <v>8145.71</v>
      </c>
    </row>
    <row r="504" spans="1:4">
      <c r="A504" t="s">
        <v>19104</v>
      </c>
      <c r="B504" t="s">
        <v>19105</v>
      </c>
      <c r="C504" t="s">
        <v>2598</v>
      </c>
      <c r="D504">
        <v>10026.780000000001</v>
      </c>
    </row>
    <row r="505" spans="1:4">
      <c r="A505" t="s">
        <v>19106</v>
      </c>
      <c r="B505" t="s">
        <v>19107</v>
      </c>
      <c r="C505" t="s">
        <v>2598</v>
      </c>
      <c r="D505">
        <v>9314.56</v>
      </c>
    </row>
    <row r="506" spans="1:4">
      <c r="A506" t="s">
        <v>19108</v>
      </c>
      <c r="B506" t="s">
        <v>19109</v>
      </c>
      <c r="C506" t="s">
        <v>2598</v>
      </c>
      <c r="D506">
        <v>11557.45</v>
      </c>
    </row>
    <row r="507" spans="1:4">
      <c r="A507" t="s">
        <v>19110</v>
      </c>
      <c r="B507" t="s">
        <v>19111</v>
      </c>
      <c r="C507" t="s">
        <v>2598</v>
      </c>
      <c r="D507">
        <v>10845.23</v>
      </c>
    </row>
    <row r="508" spans="1:4">
      <c r="A508" t="s">
        <v>19112</v>
      </c>
      <c r="B508" t="s">
        <v>19113</v>
      </c>
      <c r="C508" t="s">
        <v>2598</v>
      </c>
      <c r="D508">
        <v>8547.3700000000008</v>
      </c>
    </row>
    <row r="509" spans="1:4">
      <c r="A509" t="s">
        <v>19114</v>
      </c>
      <c r="B509" t="s">
        <v>19115</v>
      </c>
      <c r="C509" t="s">
        <v>2598</v>
      </c>
      <c r="D509">
        <v>7920.02</v>
      </c>
    </row>
    <row r="510" spans="1:4">
      <c r="A510" t="s">
        <v>19116</v>
      </c>
      <c r="B510" t="s">
        <v>19117</v>
      </c>
      <c r="C510" t="s">
        <v>2598</v>
      </c>
      <c r="D510">
        <v>9716.2199999999993</v>
      </c>
    </row>
    <row r="511" spans="1:4">
      <c r="A511" t="s">
        <v>19118</v>
      </c>
      <c r="B511" t="s">
        <v>19119</v>
      </c>
      <c r="C511" t="s">
        <v>2598</v>
      </c>
      <c r="D511">
        <v>9088.8700000000008</v>
      </c>
    </row>
    <row r="512" spans="1:4">
      <c r="A512" t="s">
        <v>19120</v>
      </c>
      <c r="B512" t="s">
        <v>19121</v>
      </c>
      <c r="C512" t="s">
        <v>2598</v>
      </c>
      <c r="D512">
        <v>11246.89</v>
      </c>
    </row>
    <row r="513" spans="1:4">
      <c r="A513" t="s">
        <v>19122</v>
      </c>
      <c r="B513" t="s">
        <v>19123</v>
      </c>
      <c r="C513" t="s">
        <v>2598</v>
      </c>
      <c r="D513">
        <v>10619.55</v>
      </c>
    </row>
    <row r="514" spans="1:4">
      <c r="A514" t="s">
        <v>19124</v>
      </c>
      <c r="B514" t="s">
        <v>19125</v>
      </c>
      <c r="C514" t="s">
        <v>2598</v>
      </c>
      <c r="D514">
        <v>10033.879999999999</v>
      </c>
    </row>
    <row r="515" spans="1:4">
      <c r="A515" t="s">
        <v>19126</v>
      </c>
      <c r="B515" t="s">
        <v>19127</v>
      </c>
      <c r="C515" t="s">
        <v>2598</v>
      </c>
      <c r="D515">
        <v>9250.9500000000007</v>
      </c>
    </row>
    <row r="516" spans="1:4">
      <c r="A516" t="s">
        <v>19128</v>
      </c>
      <c r="B516" t="s">
        <v>19129</v>
      </c>
      <c r="C516" t="s">
        <v>2598</v>
      </c>
      <c r="D516">
        <v>11448.2</v>
      </c>
    </row>
    <row r="517" spans="1:4">
      <c r="A517" t="s">
        <v>19130</v>
      </c>
      <c r="B517" t="s">
        <v>19131</v>
      </c>
      <c r="C517" t="s">
        <v>2598</v>
      </c>
      <c r="D517">
        <v>10665.26</v>
      </c>
    </row>
    <row r="518" spans="1:4">
      <c r="A518" t="s">
        <v>19132</v>
      </c>
      <c r="B518" t="s">
        <v>19133</v>
      </c>
      <c r="C518" t="s">
        <v>2598</v>
      </c>
      <c r="D518">
        <v>13300.31</v>
      </c>
    </row>
    <row r="519" spans="1:4">
      <c r="A519" t="s">
        <v>19134</v>
      </c>
      <c r="B519" t="s">
        <v>19135</v>
      </c>
      <c r="C519" t="s">
        <v>2598</v>
      </c>
      <c r="D519">
        <v>12517.38</v>
      </c>
    </row>
    <row r="520" spans="1:4">
      <c r="A520" t="s">
        <v>19136</v>
      </c>
      <c r="B520" t="s">
        <v>19137</v>
      </c>
      <c r="C520" t="s">
        <v>2598</v>
      </c>
      <c r="D520">
        <v>9691.74</v>
      </c>
    </row>
    <row r="521" spans="1:4">
      <c r="A521" t="s">
        <v>19138</v>
      </c>
      <c r="B521" t="s">
        <v>19139</v>
      </c>
      <c r="C521" t="s">
        <v>2598</v>
      </c>
      <c r="D521">
        <v>9002.24</v>
      </c>
    </row>
    <row r="522" spans="1:4">
      <c r="A522" t="s">
        <v>19140</v>
      </c>
      <c r="B522" t="s">
        <v>19141</v>
      </c>
      <c r="C522" t="s">
        <v>2598</v>
      </c>
      <c r="D522">
        <v>11106.05</v>
      </c>
    </row>
    <row r="523" spans="1:4">
      <c r="A523" t="s">
        <v>19142</v>
      </c>
      <c r="B523" t="s">
        <v>19143</v>
      </c>
      <c r="C523" t="s">
        <v>2598</v>
      </c>
      <c r="D523">
        <v>10416.549999999999</v>
      </c>
    </row>
    <row r="524" spans="1:4">
      <c r="A524" t="s">
        <v>19144</v>
      </c>
      <c r="B524" t="s">
        <v>19145</v>
      </c>
      <c r="C524" t="s">
        <v>2598</v>
      </c>
      <c r="D524">
        <v>12958.17</v>
      </c>
    </row>
    <row r="525" spans="1:4">
      <c r="A525" t="s">
        <v>19146</v>
      </c>
      <c r="B525" t="s">
        <v>19147</v>
      </c>
      <c r="C525" t="s">
        <v>2598</v>
      </c>
      <c r="D525">
        <v>12268.66</v>
      </c>
    </row>
    <row r="526" spans="1:4">
      <c r="A526" t="s">
        <v>19148</v>
      </c>
      <c r="B526" t="s">
        <v>19149</v>
      </c>
      <c r="C526" t="s">
        <v>2598</v>
      </c>
      <c r="D526">
        <v>12783.5</v>
      </c>
    </row>
    <row r="527" spans="1:4">
      <c r="A527" t="s">
        <v>19150</v>
      </c>
      <c r="B527" t="s">
        <v>19151</v>
      </c>
      <c r="C527" t="s">
        <v>2598</v>
      </c>
      <c r="D527">
        <v>10496.35</v>
      </c>
    </row>
    <row r="528" spans="1:4">
      <c r="A528" t="s">
        <v>19152</v>
      </c>
      <c r="B528" t="s">
        <v>19153</v>
      </c>
      <c r="C528" t="s">
        <v>2598</v>
      </c>
      <c r="D528">
        <v>14466.64</v>
      </c>
    </row>
    <row r="529" spans="1:4">
      <c r="A529" t="s">
        <v>19154</v>
      </c>
      <c r="B529" t="s">
        <v>19155</v>
      </c>
      <c r="C529" t="s">
        <v>2598</v>
      </c>
      <c r="D529">
        <v>12179.5</v>
      </c>
    </row>
    <row r="530" spans="1:4">
      <c r="A530" t="s">
        <v>19156</v>
      </c>
      <c r="B530" t="s">
        <v>19157</v>
      </c>
      <c r="C530" t="s">
        <v>2598</v>
      </c>
      <c r="D530">
        <v>16670.810000000001</v>
      </c>
    </row>
    <row r="531" spans="1:4">
      <c r="A531" t="s">
        <v>19158</v>
      </c>
      <c r="B531" t="s">
        <v>19159</v>
      </c>
      <c r="C531" t="s">
        <v>2598</v>
      </c>
      <c r="D531">
        <v>14383.67</v>
      </c>
    </row>
    <row r="532" spans="1:4">
      <c r="A532" t="s">
        <v>19160</v>
      </c>
      <c r="B532" t="s">
        <v>19161</v>
      </c>
      <c r="C532" t="s">
        <v>2598</v>
      </c>
      <c r="D532">
        <v>12234.5</v>
      </c>
    </row>
    <row r="533" spans="1:4">
      <c r="A533" t="s">
        <v>19162</v>
      </c>
      <c r="B533" t="s">
        <v>19163</v>
      </c>
      <c r="C533" t="s">
        <v>2598</v>
      </c>
      <c r="D533">
        <v>10221.540000000001</v>
      </c>
    </row>
    <row r="534" spans="1:4">
      <c r="A534" t="s">
        <v>19164</v>
      </c>
      <c r="B534" t="s">
        <v>19165</v>
      </c>
      <c r="C534" t="s">
        <v>2598</v>
      </c>
      <c r="D534">
        <v>13917.65</v>
      </c>
    </row>
    <row r="535" spans="1:4">
      <c r="A535" t="s">
        <v>19166</v>
      </c>
      <c r="B535" t="s">
        <v>19167</v>
      </c>
      <c r="C535" t="s">
        <v>2598</v>
      </c>
      <c r="D535">
        <v>11904.69</v>
      </c>
    </row>
    <row r="536" spans="1:4">
      <c r="A536" t="s">
        <v>19168</v>
      </c>
      <c r="B536" t="s">
        <v>19169</v>
      </c>
      <c r="C536" t="s">
        <v>2598</v>
      </c>
      <c r="D536">
        <v>16121.82</v>
      </c>
    </row>
    <row r="537" spans="1:4">
      <c r="A537" t="s">
        <v>19170</v>
      </c>
      <c r="B537" t="s">
        <v>19171</v>
      </c>
      <c r="C537" t="s">
        <v>2598</v>
      </c>
      <c r="D537">
        <v>14108.85</v>
      </c>
    </row>
    <row r="538" spans="1:4">
      <c r="A538" t="s">
        <v>19172</v>
      </c>
      <c r="B538" t="s">
        <v>19173</v>
      </c>
      <c r="C538" t="s">
        <v>2598</v>
      </c>
      <c r="D538">
        <v>14036.89</v>
      </c>
    </row>
    <row r="539" spans="1:4">
      <c r="A539" t="s">
        <v>19174</v>
      </c>
      <c r="B539" t="s">
        <v>19175</v>
      </c>
      <c r="C539" t="s">
        <v>2598</v>
      </c>
      <c r="D539">
        <v>11534.85</v>
      </c>
    </row>
    <row r="540" spans="1:4">
      <c r="A540" t="s">
        <v>19176</v>
      </c>
      <c r="B540" t="s">
        <v>19177</v>
      </c>
      <c r="C540" t="s">
        <v>2598</v>
      </c>
      <c r="D540">
        <v>16012.25</v>
      </c>
    </row>
    <row r="541" spans="1:4">
      <c r="A541" t="s">
        <v>19178</v>
      </c>
      <c r="B541" t="s">
        <v>19179</v>
      </c>
      <c r="C541" t="s">
        <v>2598</v>
      </c>
      <c r="D541">
        <v>13510.21</v>
      </c>
    </row>
    <row r="542" spans="1:4">
      <c r="A542" t="s">
        <v>19180</v>
      </c>
      <c r="B542" t="s">
        <v>19181</v>
      </c>
      <c r="C542" t="s">
        <v>2598</v>
      </c>
      <c r="D542">
        <v>18599.09</v>
      </c>
    </row>
    <row r="543" spans="1:4">
      <c r="A543" t="s">
        <v>19182</v>
      </c>
      <c r="B543" t="s">
        <v>19183</v>
      </c>
      <c r="C543" t="s">
        <v>2598</v>
      </c>
      <c r="D543">
        <v>16097.04</v>
      </c>
    </row>
    <row r="544" spans="1:4">
      <c r="A544" t="s">
        <v>19184</v>
      </c>
      <c r="B544" t="s">
        <v>19185</v>
      </c>
      <c r="C544" t="s">
        <v>2598</v>
      </c>
      <c r="D544">
        <v>13442.66</v>
      </c>
    </row>
    <row r="545" spans="1:4">
      <c r="A545" t="s">
        <v>19186</v>
      </c>
      <c r="B545" t="s">
        <v>19187</v>
      </c>
      <c r="C545" t="s">
        <v>2598</v>
      </c>
      <c r="D545">
        <v>11238.54</v>
      </c>
    </row>
    <row r="546" spans="1:4">
      <c r="A546" t="s">
        <v>19188</v>
      </c>
      <c r="B546" t="s">
        <v>19189</v>
      </c>
      <c r="C546" t="s">
        <v>2598</v>
      </c>
      <c r="D546">
        <v>15418.02</v>
      </c>
    </row>
    <row r="547" spans="1:4">
      <c r="A547" t="s">
        <v>19190</v>
      </c>
      <c r="B547" t="s">
        <v>19191</v>
      </c>
      <c r="C547" t="s">
        <v>2598</v>
      </c>
      <c r="D547">
        <v>13213.9</v>
      </c>
    </row>
    <row r="548" spans="1:4">
      <c r="A548" t="s">
        <v>19192</v>
      </c>
      <c r="B548" t="s">
        <v>19193</v>
      </c>
      <c r="C548" t="s">
        <v>2598</v>
      </c>
      <c r="D548">
        <v>18004.86</v>
      </c>
    </row>
    <row r="549" spans="1:4">
      <c r="A549" t="s">
        <v>19194</v>
      </c>
      <c r="B549" t="s">
        <v>19195</v>
      </c>
      <c r="C549" t="s">
        <v>2598</v>
      </c>
      <c r="D549">
        <v>15800.74</v>
      </c>
    </row>
    <row r="550" spans="1:4">
      <c r="A550" t="s">
        <v>19196</v>
      </c>
      <c r="B550" t="s">
        <v>19197</v>
      </c>
      <c r="C550" t="s">
        <v>2598</v>
      </c>
      <c r="D550">
        <v>15565.76</v>
      </c>
    </row>
    <row r="551" spans="1:4">
      <c r="A551" t="s">
        <v>19198</v>
      </c>
      <c r="B551" t="s">
        <v>19199</v>
      </c>
      <c r="C551" t="s">
        <v>2598</v>
      </c>
      <c r="D551">
        <v>12824.9</v>
      </c>
    </row>
    <row r="552" spans="1:4">
      <c r="A552" t="s">
        <v>19200</v>
      </c>
      <c r="B552" t="s">
        <v>19201</v>
      </c>
      <c r="C552" t="s">
        <v>2598</v>
      </c>
      <c r="D552">
        <v>17856.71</v>
      </c>
    </row>
    <row r="553" spans="1:4">
      <c r="A553" t="s">
        <v>19202</v>
      </c>
      <c r="B553" t="s">
        <v>19203</v>
      </c>
      <c r="C553" t="s">
        <v>2598</v>
      </c>
      <c r="D553">
        <v>15115.85</v>
      </c>
    </row>
    <row r="554" spans="1:4">
      <c r="A554" t="s">
        <v>19204</v>
      </c>
      <c r="B554" t="s">
        <v>19205</v>
      </c>
      <c r="C554" t="s">
        <v>2598</v>
      </c>
      <c r="D554">
        <v>20856.830000000002</v>
      </c>
    </row>
    <row r="555" spans="1:4">
      <c r="A555" t="s">
        <v>19206</v>
      </c>
      <c r="B555" t="s">
        <v>19207</v>
      </c>
      <c r="C555" t="s">
        <v>2598</v>
      </c>
      <c r="D555">
        <v>18115.97</v>
      </c>
    </row>
    <row r="556" spans="1:4">
      <c r="A556" t="s">
        <v>19208</v>
      </c>
      <c r="B556" t="s">
        <v>19209</v>
      </c>
      <c r="C556" t="s">
        <v>2598</v>
      </c>
      <c r="D556">
        <v>14918.08</v>
      </c>
    </row>
    <row r="557" spans="1:4">
      <c r="A557" t="s">
        <v>19210</v>
      </c>
      <c r="B557" t="s">
        <v>19211</v>
      </c>
      <c r="C557" t="s">
        <v>2598</v>
      </c>
      <c r="D557">
        <v>12502.5</v>
      </c>
    </row>
    <row r="558" spans="1:4">
      <c r="A558" t="s">
        <v>19212</v>
      </c>
      <c r="B558" t="s">
        <v>19213</v>
      </c>
      <c r="C558" t="s">
        <v>2598</v>
      </c>
      <c r="D558">
        <v>17209.03</v>
      </c>
    </row>
    <row r="559" spans="1:4">
      <c r="A559" t="s">
        <v>19214</v>
      </c>
      <c r="B559" t="s">
        <v>19215</v>
      </c>
      <c r="C559" t="s">
        <v>2598</v>
      </c>
      <c r="D559">
        <v>14793.45</v>
      </c>
    </row>
    <row r="560" spans="1:4">
      <c r="A560" t="s">
        <v>19216</v>
      </c>
      <c r="B560" t="s">
        <v>19217</v>
      </c>
      <c r="C560" t="s">
        <v>2598</v>
      </c>
      <c r="D560">
        <v>20209.14</v>
      </c>
    </row>
    <row r="561" spans="1:4">
      <c r="A561" t="s">
        <v>19218</v>
      </c>
      <c r="B561" t="s">
        <v>19219</v>
      </c>
      <c r="C561" t="s">
        <v>2598</v>
      </c>
      <c r="D561">
        <v>17793.560000000001</v>
      </c>
    </row>
    <row r="562" spans="1:4">
      <c r="A562" t="s">
        <v>19220</v>
      </c>
      <c r="B562" t="s">
        <v>19221</v>
      </c>
      <c r="C562" t="s">
        <v>2598</v>
      </c>
      <c r="D562">
        <v>16791</v>
      </c>
    </row>
    <row r="563" spans="1:4">
      <c r="A563" t="s">
        <v>19222</v>
      </c>
      <c r="B563" t="s">
        <v>19223</v>
      </c>
      <c r="C563" t="s">
        <v>2598</v>
      </c>
      <c r="D563">
        <v>13869.77</v>
      </c>
    </row>
    <row r="564" spans="1:4">
      <c r="A564" t="s">
        <v>19224</v>
      </c>
      <c r="B564" t="s">
        <v>19225</v>
      </c>
      <c r="C564" t="s">
        <v>2598</v>
      </c>
      <c r="D564">
        <v>19420.919999999998</v>
      </c>
    </row>
    <row r="565" spans="1:4">
      <c r="A565" t="s">
        <v>19226</v>
      </c>
      <c r="B565" t="s">
        <v>19227</v>
      </c>
      <c r="C565" t="s">
        <v>2598</v>
      </c>
      <c r="D565">
        <v>16499.689999999999</v>
      </c>
    </row>
    <row r="566" spans="1:4">
      <c r="A566" t="s">
        <v>19228</v>
      </c>
      <c r="B566" t="s">
        <v>19229</v>
      </c>
      <c r="C566" t="s">
        <v>2598</v>
      </c>
      <c r="D566">
        <v>22864.93</v>
      </c>
    </row>
    <row r="567" spans="1:4">
      <c r="A567" t="s">
        <v>19230</v>
      </c>
      <c r="B567" t="s">
        <v>19231</v>
      </c>
      <c r="C567" t="s">
        <v>2598</v>
      </c>
      <c r="D567">
        <v>19943.7</v>
      </c>
    </row>
    <row r="568" spans="1:4">
      <c r="A568" t="s">
        <v>19232</v>
      </c>
      <c r="B568" t="s">
        <v>19233</v>
      </c>
      <c r="C568" t="s">
        <v>2598</v>
      </c>
      <c r="D568">
        <v>16098.08</v>
      </c>
    </row>
    <row r="569" spans="1:4">
      <c r="A569" t="s">
        <v>19234</v>
      </c>
      <c r="B569" t="s">
        <v>19235</v>
      </c>
      <c r="C569" t="s">
        <v>2598</v>
      </c>
      <c r="D569">
        <v>13524.34</v>
      </c>
    </row>
    <row r="570" spans="1:4">
      <c r="A570" t="s">
        <v>19236</v>
      </c>
      <c r="B570" t="s">
        <v>19237</v>
      </c>
      <c r="C570" t="s">
        <v>2598</v>
      </c>
      <c r="D570">
        <v>18728</v>
      </c>
    </row>
    <row r="571" spans="1:4">
      <c r="A571" t="s">
        <v>19238</v>
      </c>
      <c r="B571" t="s">
        <v>19239</v>
      </c>
      <c r="C571" t="s">
        <v>2598</v>
      </c>
      <c r="D571">
        <v>16154.26</v>
      </c>
    </row>
    <row r="572" spans="1:4">
      <c r="A572" t="s">
        <v>19240</v>
      </c>
      <c r="B572" t="s">
        <v>19241</v>
      </c>
      <c r="C572" t="s">
        <v>2598</v>
      </c>
      <c r="D572">
        <v>22172.01</v>
      </c>
    </row>
    <row r="573" spans="1:4">
      <c r="A573" t="s">
        <v>19242</v>
      </c>
      <c r="B573" t="s">
        <v>19243</v>
      </c>
      <c r="C573" t="s">
        <v>2598</v>
      </c>
      <c r="D573">
        <v>19598.27</v>
      </c>
    </row>
    <row r="574" spans="1:4">
      <c r="A574" t="s">
        <v>19244</v>
      </c>
      <c r="B574" t="s">
        <v>19245</v>
      </c>
      <c r="C574" t="s">
        <v>2598</v>
      </c>
      <c r="D574">
        <v>18390.13</v>
      </c>
    </row>
    <row r="575" spans="1:4">
      <c r="A575" t="s">
        <v>19246</v>
      </c>
      <c r="B575" t="s">
        <v>19247</v>
      </c>
      <c r="C575" t="s">
        <v>2598</v>
      </c>
      <c r="D575">
        <v>15265.79</v>
      </c>
    </row>
    <row r="576" spans="1:4">
      <c r="A576" t="s">
        <v>19248</v>
      </c>
      <c r="B576" t="s">
        <v>19249</v>
      </c>
      <c r="C576" t="s">
        <v>2598</v>
      </c>
      <c r="D576">
        <v>21382.400000000001</v>
      </c>
    </row>
    <row r="577" spans="1:4">
      <c r="A577" t="s">
        <v>19250</v>
      </c>
      <c r="B577" t="s">
        <v>19251</v>
      </c>
      <c r="C577" t="s">
        <v>2598</v>
      </c>
      <c r="D577">
        <v>18258.05</v>
      </c>
    </row>
    <row r="578" spans="1:4">
      <c r="A578" t="s">
        <v>19252</v>
      </c>
      <c r="B578" t="s">
        <v>19253</v>
      </c>
      <c r="C578" t="s">
        <v>2598</v>
      </c>
      <c r="D578">
        <v>25300.92</v>
      </c>
    </row>
    <row r="579" spans="1:4">
      <c r="A579" t="s">
        <v>19254</v>
      </c>
      <c r="B579" t="s">
        <v>19255</v>
      </c>
      <c r="C579" t="s">
        <v>2598</v>
      </c>
      <c r="D579">
        <v>22176.57</v>
      </c>
    </row>
    <row r="580" spans="1:4">
      <c r="A580" t="s">
        <v>19256</v>
      </c>
      <c r="B580" t="s">
        <v>19257</v>
      </c>
      <c r="C580" t="s">
        <v>2598</v>
      </c>
      <c r="D580">
        <v>17643.75</v>
      </c>
    </row>
    <row r="581" spans="1:4">
      <c r="A581" t="s">
        <v>19258</v>
      </c>
      <c r="B581" t="s">
        <v>19259</v>
      </c>
      <c r="C581" t="s">
        <v>2598</v>
      </c>
      <c r="D581">
        <v>14892.72</v>
      </c>
    </row>
    <row r="582" spans="1:4">
      <c r="A582" t="s">
        <v>19260</v>
      </c>
      <c r="B582" t="s">
        <v>19261</v>
      </c>
      <c r="C582" t="s">
        <v>2598</v>
      </c>
      <c r="D582">
        <v>20636.009999999998</v>
      </c>
    </row>
    <row r="583" spans="1:4">
      <c r="A583" t="s">
        <v>19262</v>
      </c>
      <c r="B583" t="s">
        <v>19263</v>
      </c>
      <c r="C583" t="s">
        <v>2598</v>
      </c>
      <c r="D583">
        <v>17884.98</v>
      </c>
    </row>
    <row r="584" spans="1:4">
      <c r="A584" t="s">
        <v>19264</v>
      </c>
      <c r="B584" t="s">
        <v>19265</v>
      </c>
      <c r="C584" t="s">
        <v>2598</v>
      </c>
      <c r="D584">
        <v>24554.54</v>
      </c>
    </row>
    <row r="585" spans="1:4">
      <c r="A585" t="s">
        <v>19266</v>
      </c>
      <c r="B585" t="s">
        <v>19267</v>
      </c>
      <c r="C585" t="s">
        <v>2598</v>
      </c>
      <c r="D585">
        <v>21803.51</v>
      </c>
    </row>
    <row r="586" spans="1:4">
      <c r="A586" t="s">
        <v>19268</v>
      </c>
      <c r="B586" t="s">
        <v>19269</v>
      </c>
      <c r="C586" t="s">
        <v>2598</v>
      </c>
      <c r="D586">
        <v>20060.240000000002</v>
      </c>
    </row>
    <row r="587" spans="1:4">
      <c r="A587" t="s">
        <v>19270</v>
      </c>
      <c r="B587" t="s">
        <v>19271</v>
      </c>
      <c r="C587" t="s">
        <v>2598</v>
      </c>
      <c r="D587">
        <v>18017.47</v>
      </c>
    </row>
    <row r="588" spans="1:4">
      <c r="A588" t="s">
        <v>19272</v>
      </c>
      <c r="B588" t="s">
        <v>19273</v>
      </c>
      <c r="C588" t="s">
        <v>2598</v>
      </c>
      <c r="D588">
        <v>23438.22</v>
      </c>
    </row>
    <row r="589" spans="1:4">
      <c r="A589" t="s">
        <v>19274</v>
      </c>
      <c r="B589" t="s">
        <v>19275</v>
      </c>
      <c r="C589" t="s">
        <v>2598</v>
      </c>
      <c r="D589">
        <v>21395.45</v>
      </c>
    </row>
    <row r="590" spans="1:4">
      <c r="A590" t="s">
        <v>19276</v>
      </c>
      <c r="B590" t="s">
        <v>19277</v>
      </c>
      <c r="C590" t="s">
        <v>2598</v>
      </c>
      <c r="D590">
        <v>27861.87</v>
      </c>
    </row>
    <row r="591" spans="1:4">
      <c r="A591" t="s">
        <v>19278</v>
      </c>
      <c r="B591" t="s">
        <v>19279</v>
      </c>
      <c r="C591" t="s">
        <v>2598</v>
      </c>
      <c r="D591">
        <v>25819.1</v>
      </c>
    </row>
    <row r="592" spans="1:4">
      <c r="A592" t="s">
        <v>19280</v>
      </c>
      <c r="B592" t="s">
        <v>19281</v>
      </c>
      <c r="C592" t="s">
        <v>2598</v>
      </c>
      <c r="D592">
        <v>19268.63</v>
      </c>
    </row>
    <row r="593" spans="1:4">
      <c r="A593" t="s">
        <v>19282</v>
      </c>
      <c r="B593" t="s">
        <v>19283</v>
      </c>
      <c r="C593" t="s">
        <v>2598</v>
      </c>
      <c r="D593">
        <v>17471.8</v>
      </c>
    </row>
    <row r="594" spans="1:4">
      <c r="A594" t="s">
        <v>19284</v>
      </c>
      <c r="B594" t="s">
        <v>19285</v>
      </c>
      <c r="C594" t="s">
        <v>2598</v>
      </c>
      <c r="D594">
        <v>22646.61</v>
      </c>
    </row>
    <row r="595" spans="1:4">
      <c r="A595" t="s">
        <v>19286</v>
      </c>
      <c r="B595" t="s">
        <v>19287</v>
      </c>
      <c r="C595" t="s">
        <v>2598</v>
      </c>
      <c r="D595">
        <v>20849.78</v>
      </c>
    </row>
    <row r="596" spans="1:4">
      <c r="A596" t="s">
        <v>19288</v>
      </c>
      <c r="B596" t="s">
        <v>19289</v>
      </c>
      <c r="C596" t="s">
        <v>2598</v>
      </c>
      <c r="D596">
        <v>27070.25</v>
      </c>
    </row>
    <row r="597" spans="1:4">
      <c r="A597" t="s">
        <v>19290</v>
      </c>
      <c r="B597" t="s">
        <v>19291</v>
      </c>
      <c r="C597" t="s">
        <v>2598</v>
      </c>
      <c r="D597">
        <v>25273.42</v>
      </c>
    </row>
    <row r="598" spans="1:4">
      <c r="A598" t="s">
        <v>19292</v>
      </c>
      <c r="B598" t="s">
        <v>19293</v>
      </c>
      <c r="C598" t="s">
        <v>2598</v>
      </c>
      <c r="D598">
        <v>22249.24</v>
      </c>
    </row>
    <row r="599" spans="1:4">
      <c r="A599" t="s">
        <v>19294</v>
      </c>
      <c r="B599" t="s">
        <v>19295</v>
      </c>
      <c r="C599" t="s">
        <v>2598</v>
      </c>
      <c r="D599">
        <v>19068.55</v>
      </c>
    </row>
    <row r="600" spans="1:4">
      <c r="A600" t="s">
        <v>19296</v>
      </c>
      <c r="B600" t="s">
        <v>19297</v>
      </c>
      <c r="C600" t="s">
        <v>2598</v>
      </c>
      <c r="D600">
        <v>26036.32</v>
      </c>
    </row>
    <row r="601" spans="1:4">
      <c r="A601" t="s">
        <v>19298</v>
      </c>
      <c r="B601" t="s">
        <v>19299</v>
      </c>
      <c r="C601" t="s">
        <v>2598</v>
      </c>
      <c r="D601">
        <v>22855.63</v>
      </c>
    </row>
    <row r="602" spans="1:4">
      <c r="A602" t="s">
        <v>19300</v>
      </c>
      <c r="B602" t="s">
        <v>19301</v>
      </c>
      <c r="C602" t="s">
        <v>2598</v>
      </c>
      <c r="D602">
        <v>30995.7</v>
      </c>
    </row>
    <row r="603" spans="1:4">
      <c r="A603" t="s">
        <v>19302</v>
      </c>
      <c r="B603" t="s">
        <v>19303</v>
      </c>
      <c r="C603" t="s">
        <v>2598</v>
      </c>
      <c r="D603">
        <v>27815.01</v>
      </c>
    </row>
    <row r="604" spans="1:4">
      <c r="A604" t="s">
        <v>19304</v>
      </c>
      <c r="B604" t="s">
        <v>19305</v>
      </c>
      <c r="C604" t="s">
        <v>2598</v>
      </c>
      <c r="D604">
        <v>23662.13</v>
      </c>
    </row>
    <row r="605" spans="1:4">
      <c r="A605" t="s">
        <v>19306</v>
      </c>
      <c r="B605" t="s">
        <v>19307</v>
      </c>
      <c r="C605" t="s">
        <v>2598</v>
      </c>
      <c r="D605">
        <v>20269.52</v>
      </c>
    </row>
    <row r="606" spans="1:4">
      <c r="A606" t="s">
        <v>19308</v>
      </c>
      <c r="B606" t="s">
        <v>19309</v>
      </c>
      <c r="C606" t="s">
        <v>2598</v>
      </c>
      <c r="D606">
        <v>27881.68</v>
      </c>
    </row>
    <row r="607" spans="1:4">
      <c r="A607" t="s">
        <v>19310</v>
      </c>
      <c r="B607" t="s">
        <v>19311</v>
      </c>
      <c r="C607" t="s">
        <v>2598</v>
      </c>
      <c r="D607">
        <v>24489.07</v>
      </c>
    </row>
    <row r="608" spans="1:4">
      <c r="A608" t="s">
        <v>19312</v>
      </c>
      <c r="B608" t="s">
        <v>19313</v>
      </c>
      <c r="C608" t="s">
        <v>2598</v>
      </c>
      <c r="D608">
        <v>33407.410000000003</v>
      </c>
    </row>
    <row r="609" spans="1:4">
      <c r="A609" t="s">
        <v>19314</v>
      </c>
      <c r="B609" t="s">
        <v>19315</v>
      </c>
      <c r="C609" t="s">
        <v>2598</v>
      </c>
      <c r="D609">
        <v>30014.799999999999</v>
      </c>
    </row>
    <row r="610" spans="1:4">
      <c r="A610" t="s">
        <v>19316</v>
      </c>
      <c r="B610" t="s">
        <v>19317</v>
      </c>
      <c r="C610" t="s">
        <v>2598</v>
      </c>
      <c r="D610">
        <v>25532.37</v>
      </c>
    </row>
    <row r="611" spans="1:4">
      <c r="A611" t="s">
        <v>19318</v>
      </c>
      <c r="B611" t="s">
        <v>19319</v>
      </c>
      <c r="C611" t="s">
        <v>2598</v>
      </c>
      <c r="D611">
        <v>21879.42</v>
      </c>
    </row>
    <row r="612" spans="1:4">
      <c r="A612" t="s">
        <v>19320</v>
      </c>
      <c r="B612" t="s">
        <v>19321</v>
      </c>
      <c r="C612" t="s">
        <v>2598</v>
      </c>
      <c r="D612">
        <v>30207.78</v>
      </c>
    </row>
    <row r="613" spans="1:4">
      <c r="A613" t="s">
        <v>19322</v>
      </c>
      <c r="B613" t="s">
        <v>19323</v>
      </c>
      <c r="C613" t="s">
        <v>2598</v>
      </c>
      <c r="D613">
        <v>26554.83</v>
      </c>
    </row>
    <row r="614" spans="1:4">
      <c r="A614" t="s">
        <v>19324</v>
      </c>
      <c r="B614" t="s">
        <v>19325</v>
      </c>
      <c r="C614" t="s">
        <v>2598</v>
      </c>
      <c r="D614">
        <v>36330.47</v>
      </c>
    </row>
    <row r="615" spans="1:4">
      <c r="A615" t="s">
        <v>19326</v>
      </c>
      <c r="B615" t="s">
        <v>19327</v>
      </c>
      <c r="C615" t="s">
        <v>2598</v>
      </c>
      <c r="D615">
        <v>32677.52</v>
      </c>
    </row>
    <row r="616" spans="1:4">
      <c r="A616" t="s">
        <v>19328</v>
      </c>
      <c r="B616" t="s">
        <v>19329</v>
      </c>
      <c r="C616" t="s">
        <v>2598</v>
      </c>
      <c r="D616">
        <v>26949.37</v>
      </c>
    </row>
    <row r="617" spans="1:4">
      <c r="A617" t="s">
        <v>19330</v>
      </c>
      <c r="B617" t="s">
        <v>19331</v>
      </c>
      <c r="C617" t="s">
        <v>2598</v>
      </c>
      <c r="D617">
        <v>23221.25</v>
      </c>
    </row>
    <row r="618" spans="1:4">
      <c r="A618" t="s">
        <v>19332</v>
      </c>
      <c r="B618" t="s">
        <v>19333</v>
      </c>
      <c r="C618" t="s">
        <v>2598</v>
      </c>
      <c r="D618">
        <v>32104.01</v>
      </c>
    </row>
    <row r="619" spans="1:4">
      <c r="A619" t="s">
        <v>19334</v>
      </c>
      <c r="B619" t="s">
        <v>19335</v>
      </c>
      <c r="C619" t="s">
        <v>2598</v>
      </c>
      <c r="D619">
        <v>28375.89</v>
      </c>
    </row>
    <row r="620" spans="1:4">
      <c r="A620" t="s">
        <v>19336</v>
      </c>
      <c r="B620" t="s">
        <v>19337</v>
      </c>
      <c r="C620" t="s">
        <v>2598</v>
      </c>
      <c r="D620">
        <v>38854.269999999997</v>
      </c>
    </row>
    <row r="621" spans="1:4">
      <c r="A621" t="s">
        <v>19338</v>
      </c>
      <c r="B621" t="s">
        <v>19339</v>
      </c>
      <c r="C621" t="s">
        <v>2598</v>
      </c>
      <c r="D621">
        <v>35126.15</v>
      </c>
    </row>
    <row r="622" spans="1:4">
      <c r="A622" t="s">
        <v>19340</v>
      </c>
      <c r="B622" t="s">
        <v>19341</v>
      </c>
      <c r="C622" t="s">
        <v>2598</v>
      </c>
      <c r="D622">
        <v>28819.98</v>
      </c>
    </row>
    <row r="623" spans="1:4">
      <c r="A623" t="s">
        <v>19342</v>
      </c>
      <c r="B623" t="s">
        <v>19343</v>
      </c>
      <c r="C623" t="s">
        <v>2598</v>
      </c>
      <c r="D623">
        <v>27252.21</v>
      </c>
    </row>
    <row r="624" spans="1:4">
      <c r="A624" t="s">
        <v>19344</v>
      </c>
      <c r="B624" t="s">
        <v>19345</v>
      </c>
      <c r="C624" t="s">
        <v>2598</v>
      </c>
      <c r="D624">
        <v>34477.230000000003</v>
      </c>
    </row>
    <row r="625" spans="1:4">
      <c r="A625" t="s">
        <v>19346</v>
      </c>
      <c r="B625" t="s">
        <v>19347</v>
      </c>
      <c r="C625" t="s">
        <v>2598</v>
      </c>
      <c r="D625">
        <v>32909.449999999997</v>
      </c>
    </row>
    <row r="626" spans="1:4">
      <c r="A626" t="s">
        <v>19348</v>
      </c>
      <c r="B626" t="s">
        <v>19349</v>
      </c>
      <c r="C626" t="s">
        <v>2598</v>
      </c>
      <c r="D626">
        <v>41885.68</v>
      </c>
    </row>
    <row r="627" spans="1:4">
      <c r="A627" t="s">
        <v>19350</v>
      </c>
      <c r="B627" t="s">
        <v>19351</v>
      </c>
      <c r="C627" t="s">
        <v>2598</v>
      </c>
      <c r="D627">
        <v>40317.910000000003</v>
      </c>
    </row>
    <row r="628" spans="1:4">
      <c r="A628" t="s">
        <v>19352</v>
      </c>
      <c r="B628" t="s">
        <v>19353</v>
      </c>
      <c r="C628" t="s">
        <v>2598</v>
      </c>
      <c r="D628">
        <v>30899.08</v>
      </c>
    </row>
    <row r="629" spans="1:4">
      <c r="A629" t="s">
        <v>19354</v>
      </c>
      <c r="B629" t="s">
        <v>19355</v>
      </c>
      <c r="C629" t="s">
        <v>2598</v>
      </c>
      <c r="D629">
        <v>29221.55</v>
      </c>
    </row>
    <row r="630" spans="1:4">
      <c r="A630" t="s">
        <v>19356</v>
      </c>
      <c r="B630" t="s">
        <v>19357</v>
      </c>
      <c r="C630" t="s">
        <v>2598</v>
      </c>
      <c r="D630">
        <v>37082.31</v>
      </c>
    </row>
    <row r="631" spans="1:4">
      <c r="A631" t="s">
        <v>19358</v>
      </c>
      <c r="B631" t="s">
        <v>19359</v>
      </c>
      <c r="C631" t="s">
        <v>2598</v>
      </c>
      <c r="D631">
        <v>35404.78</v>
      </c>
    </row>
    <row r="632" spans="1:4">
      <c r="A632" t="s">
        <v>19360</v>
      </c>
      <c r="B632" t="s">
        <v>19361</v>
      </c>
      <c r="C632" t="s">
        <v>2598</v>
      </c>
      <c r="D632">
        <v>45179.57</v>
      </c>
    </row>
    <row r="633" spans="1:4">
      <c r="A633" t="s">
        <v>19362</v>
      </c>
      <c r="B633" t="s">
        <v>19363</v>
      </c>
      <c r="C633" t="s">
        <v>2598</v>
      </c>
      <c r="D633">
        <v>43502.04</v>
      </c>
    </row>
    <row r="634" spans="1:4">
      <c r="A634" t="s">
        <v>19364</v>
      </c>
      <c r="B634" t="s">
        <v>19365</v>
      </c>
      <c r="C634" t="s">
        <v>2598</v>
      </c>
      <c r="D634">
        <v>32859.17</v>
      </c>
    </row>
    <row r="635" spans="1:4">
      <c r="A635" t="s">
        <v>19366</v>
      </c>
      <c r="B635" t="s">
        <v>19367</v>
      </c>
      <c r="C635" t="s">
        <v>2598</v>
      </c>
      <c r="D635">
        <v>31160.44</v>
      </c>
    </row>
    <row r="636" spans="1:4">
      <c r="A636" t="s">
        <v>19368</v>
      </c>
      <c r="B636" t="s">
        <v>19369</v>
      </c>
      <c r="C636" t="s">
        <v>2598</v>
      </c>
      <c r="D636">
        <v>39591.760000000002</v>
      </c>
    </row>
    <row r="637" spans="1:4">
      <c r="A637" t="s">
        <v>19370</v>
      </c>
      <c r="B637" t="s">
        <v>19371</v>
      </c>
      <c r="C637" t="s">
        <v>2598</v>
      </c>
      <c r="D637">
        <v>37893.03</v>
      </c>
    </row>
    <row r="638" spans="1:4">
      <c r="A638" t="s">
        <v>19372</v>
      </c>
      <c r="B638" t="s">
        <v>19373</v>
      </c>
      <c r="C638" t="s">
        <v>2598</v>
      </c>
      <c r="D638">
        <v>48408.43</v>
      </c>
    </row>
    <row r="639" spans="1:4">
      <c r="A639" t="s">
        <v>19374</v>
      </c>
      <c r="B639" t="s">
        <v>19375</v>
      </c>
      <c r="C639" t="s">
        <v>2598</v>
      </c>
      <c r="D639">
        <v>46709.7</v>
      </c>
    </row>
    <row r="640" spans="1:4">
      <c r="A640" t="s">
        <v>19376</v>
      </c>
      <c r="B640" t="s">
        <v>19377</v>
      </c>
      <c r="C640" t="s">
        <v>2598</v>
      </c>
      <c r="D640">
        <v>36275.03</v>
      </c>
    </row>
    <row r="641" spans="1:4">
      <c r="A641" t="s">
        <v>19378</v>
      </c>
      <c r="B641" t="s">
        <v>19379</v>
      </c>
      <c r="C641" t="s">
        <v>2598</v>
      </c>
      <c r="D641">
        <v>34513.93</v>
      </c>
    </row>
    <row r="642" spans="1:4">
      <c r="A642" t="s">
        <v>19380</v>
      </c>
      <c r="B642" t="s">
        <v>19381</v>
      </c>
      <c r="C642" t="s">
        <v>2598</v>
      </c>
      <c r="D642">
        <v>43580.35</v>
      </c>
    </row>
    <row r="643" spans="1:4">
      <c r="A643" t="s">
        <v>19382</v>
      </c>
      <c r="B643" t="s">
        <v>19383</v>
      </c>
      <c r="C643" t="s">
        <v>2598</v>
      </c>
      <c r="D643">
        <v>41819.26</v>
      </c>
    </row>
    <row r="644" spans="1:4">
      <c r="A644" t="s">
        <v>19384</v>
      </c>
      <c r="B644" t="s">
        <v>19385</v>
      </c>
      <c r="C644" t="s">
        <v>2598</v>
      </c>
      <c r="D644">
        <v>53147.05</v>
      </c>
    </row>
    <row r="645" spans="1:4">
      <c r="A645" t="s">
        <v>19386</v>
      </c>
      <c r="B645" t="s">
        <v>19387</v>
      </c>
      <c r="C645" t="s">
        <v>2598</v>
      </c>
      <c r="D645">
        <v>51385.96</v>
      </c>
    </row>
    <row r="646" spans="1:4">
      <c r="A646" t="s">
        <v>19388</v>
      </c>
      <c r="B646" t="s">
        <v>19389</v>
      </c>
      <c r="C646" t="s">
        <v>2598</v>
      </c>
      <c r="D646">
        <v>38494.53</v>
      </c>
    </row>
    <row r="647" spans="1:4">
      <c r="A647" t="s">
        <v>19390</v>
      </c>
      <c r="B647" t="s">
        <v>19391</v>
      </c>
      <c r="C647" t="s">
        <v>2598</v>
      </c>
      <c r="D647">
        <v>36627.07</v>
      </c>
    </row>
    <row r="648" spans="1:4">
      <c r="A648" t="s">
        <v>19392</v>
      </c>
      <c r="B648" t="s">
        <v>19393</v>
      </c>
      <c r="C648" t="s">
        <v>2598</v>
      </c>
      <c r="D648">
        <v>46395.97</v>
      </c>
    </row>
    <row r="649" spans="1:4">
      <c r="A649" t="s">
        <v>19394</v>
      </c>
      <c r="B649" t="s">
        <v>19395</v>
      </c>
      <c r="C649" t="s">
        <v>2598</v>
      </c>
      <c r="D649">
        <v>44528.51</v>
      </c>
    </row>
    <row r="650" spans="1:4">
      <c r="A650" t="s">
        <v>19396</v>
      </c>
      <c r="B650" t="s">
        <v>19397</v>
      </c>
      <c r="C650" t="s">
        <v>2598</v>
      </c>
      <c r="D650">
        <v>56743.32</v>
      </c>
    </row>
    <row r="651" spans="1:4">
      <c r="A651" t="s">
        <v>19398</v>
      </c>
      <c r="B651" t="s">
        <v>19399</v>
      </c>
      <c r="C651" t="s">
        <v>2598</v>
      </c>
      <c r="D651">
        <v>54875.86</v>
      </c>
    </row>
    <row r="652" spans="1:4">
      <c r="A652" t="s">
        <v>19400</v>
      </c>
      <c r="B652" t="s">
        <v>19401</v>
      </c>
      <c r="C652" t="s">
        <v>2544</v>
      </c>
      <c r="D652">
        <v>15.54</v>
      </c>
    </row>
    <row r="653" spans="1:4">
      <c r="A653" t="s">
        <v>19402</v>
      </c>
      <c r="B653" t="s">
        <v>19403</v>
      </c>
      <c r="C653" t="s">
        <v>18105</v>
      </c>
      <c r="D653">
        <v>14208.23</v>
      </c>
    </row>
    <row r="654" spans="1:4">
      <c r="A654" t="s">
        <v>19404</v>
      </c>
      <c r="B654" t="s">
        <v>19405</v>
      </c>
      <c r="C654" t="s">
        <v>18105</v>
      </c>
      <c r="D654">
        <v>13126.5</v>
      </c>
    </row>
    <row r="655" spans="1:4">
      <c r="A655" t="s">
        <v>19406</v>
      </c>
      <c r="B655" t="s">
        <v>19407</v>
      </c>
      <c r="C655" t="s">
        <v>18105</v>
      </c>
      <c r="D655">
        <v>15564.98</v>
      </c>
    </row>
    <row r="656" spans="1:4">
      <c r="A656" t="s">
        <v>19408</v>
      </c>
      <c r="B656" t="s">
        <v>19409</v>
      </c>
      <c r="C656" t="s">
        <v>18105</v>
      </c>
      <c r="D656">
        <v>14400.25</v>
      </c>
    </row>
    <row r="657" spans="1:4">
      <c r="A657" t="s">
        <v>19410</v>
      </c>
      <c r="B657" t="s">
        <v>19411</v>
      </c>
      <c r="C657" t="s">
        <v>18105</v>
      </c>
      <c r="D657">
        <v>16643.689999999999</v>
      </c>
    </row>
    <row r="658" spans="1:4">
      <c r="A658" t="s">
        <v>19412</v>
      </c>
      <c r="B658" t="s">
        <v>19413</v>
      </c>
      <c r="C658" t="s">
        <v>18105</v>
      </c>
      <c r="D658">
        <v>15330.71</v>
      </c>
    </row>
    <row r="659" spans="1:4">
      <c r="A659" t="s">
        <v>19414</v>
      </c>
      <c r="B659" t="s">
        <v>19415</v>
      </c>
      <c r="C659" t="s">
        <v>18105</v>
      </c>
      <c r="D659">
        <v>20856.37</v>
      </c>
    </row>
    <row r="660" spans="1:4">
      <c r="A660" t="s">
        <v>19416</v>
      </c>
      <c r="B660" t="s">
        <v>19417</v>
      </c>
      <c r="C660" t="s">
        <v>18105</v>
      </c>
      <c r="D660">
        <v>19249.759999999998</v>
      </c>
    </row>
    <row r="661" spans="1:4">
      <c r="A661" t="s">
        <v>19418</v>
      </c>
      <c r="B661" t="s">
        <v>19419</v>
      </c>
      <c r="C661" t="s">
        <v>18105</v>
      </c>
      <c r="D661">
        <v>21927.33</v>
      </c>
    </row>
    <row r="662" spans="1:4">
      <c r="A662" t="s">
        <v>19420</v>
      </c>
      <c r="B662" t="s">
        <v>19421</v>
      </c>
      <c r="C662" t="s">
        <v>18105</v>
      </c>
      <c r="D662">
        <v>20109.900000000001</v>
      </c>
    </row>
    <row r="663" spans="1:4">
      <c r="A663" t="s">
        <v>19422</v>
      </c>
      <c r="B663" t="s">
        <v>19423</v>
      </c>
      <c r="C663" t="s">
        <v>18105</v>
      </c>
      <c r="D663">
        <v>24058.880000000001</v>
      </c>
    </row>
    <row r="664" spans="1:4">
      <c r="A664" t="s">
        <v>19424</v>
      </c>
      <c r="B664" t="s">
        <v>19425</v>
      </c>
      <c r="C664" t="s">
        <v>18105</v>
      </c>
      <c r="D664">
        <v>22113.15</v>
      </c>
    </row>
    <row r="665" spans="1:4">
      <c r="A665" t="s">
        <v>19426</v>
      </c>
      <c r="B665" t="s">
        <v>19427</v>
      </c>
      <c r="C665" t="s">
        <v>18105</v>
      </c>
      <c r="D665">
        <v>25869.39</v>
      </c>
    </row>
    <row r="666" spans="1:4">
      <c r="A666" t="s">
        <v>19428</v>
      </c>
      <c r="B666" t="s">
        <v>19429</v>
      </c>
      <c r="C666" t="s">
        <v>18105</v>
      </c>
      <c r="D666">
        <v>23739.98</v>
      </c>
    </row>
    <row r="667" spans="1:4">
      <c r="A667" t="s">
        <v>19430</v>
      </c>
      <c r="B667" t="s">
        <v>19431</v>
      </c>
      <c r="C667" t="s">
        <v>18105</v>
      </c>
      <c r="D667">
        <v>32805.29</v>
      </c>
    </row>
    <row r="668" spans="1:4">
      <c r="A668" t="s">
        <v>19432</v>
      </c>
      <c r="B668" t="s">
        <v>19433</v>
      </c>
      <c r="C668" t="s">
        <v>18105</v>
      </c>
      <c r="D668">
        <v>30163.5</v>
      </c>
    </row>
    <row r="669" spans="1:4">
      <c r="A669" t="s">
        <v>19434</v>
      </c>
      <c r="B669" t="s">
        <v>19435</v>
      </c>
      <c r="C669" t="s">
        <v>18105</v>
      </c>
      <c r="D669">
        <v>30619.15</v>
      </c>
    </row>
    <row r="670" spans="1:4">
      <c r="A670" t="s">
        <v>19436</v>
      </c>
      <c r="B670" t="s">
        <v>19437</v>
      </c>
      <c r="C670" t="s">
        <v>18105</v>
      </c>
      <c r="D670">
        <v>27974.240000000002</v>
      </c>
    </row>
    <row r="671" spans="1:4">
      <c r="A671" t="s">
        <v>19438</v>
      </c>
      <c r="B671" t="s">
        <v>19439</v>
      </c>
      <c r="C671" t="s">
        <v>18105</v>
      </c>
      <c r="D671">
        <v>33090.800000000003</v>
      </c>
    </row>
    <row r="672" spans="1:4">
      <c r="A672" t="s">
        <v>19440</v>
      </c>
      <c r="B672" t="s">
        <v>19441</v>
      </c>
      <c r="C672" t="s">
        <v>18105</v>
      </c>
      <c r="D672">
        <v>30398.38</v>
      </c>
    </row>
    <row r="673" spans="1:4">
      <c r="A673" t="s">
        <v>19442</v>
      </c>
      <c r="B673" t="s">
        <v>19443</v>
      </c>
      <c r="C673" t="s">
        <v>18105</v>
      </c>
      <c r="D673">
        <v>35091.25</v>
      </c>
    </row>
    <row r="674" spans="1:4">
      <c r="A674" t="s">
        <v>19444</v>
      </c>
      <c r="B674" t="s">
        <v>19445</v>
      </c>
      <c r="C674" t="s">
        <v>18105</v>
      </c>
      <c r="D674">
        <v>32424.04</v>
      </c>
    </row>
    <row r="675" spans="1:4">
      <c r="A675" t="s">
        <v>19446</v>
      </c>
      <c r="B675" t="s">
        <v>19447</v>
      </c>
      <c r="C675" t="s">
        <v>18105</v>
      </c>
      <c r="D675">
        <v>47309.599999999999</v>
      </c>
    </row>
    <row r="676" spans="1:4">
      <c r="A676" t="s">
        <v>19448</v>
      </c>
      <c r="B676" t="s">
        <v>19449</v>
      </c>
      <c r="C676" t="s">
        <v>18105</v>
      </c>
      <c r="D676">
        <v>43591.58</v>
      </c>
    </row>
    <row r="677" spans="1:4">
      <c r="A677" t="s">
        <v>19450</v>
      </c>
      <c r="B677" t="s">
        <v>19451</v>
      </c>
      <c r="C677" t="s">
        <v>18105</v>
      </c>
      <c r="D677">
        <v>44115.15</v>
      </c>
    </row>
    <row r="678" spans="1:4">
      <c r="A678" t="s">
        <v>19452</v>
      </c>
      <c r="B678" t="s">
        <v>19453</v>
      </c>
      <c r="C678" t="s">
        <v>18105</v>
      </c>
      <c r="D678">
        <v>40259.22</v>
      </c>
    </row>
    <row r="679" spans="1:4">
      <c r="A679" t="s">
        <v>19454</v>
      </c>
      <c r="B679" t="s">
        <v>19455</v>
      </c>
      <c r="C679" t="s">
        <v>18105</v>
      </c>
      <c r="D679">
        <v>47514.69</v>
      </c>
    </row>
    <row r="680" spans="1:4">
      <c r="A680" t="s">
        <v>19456</v>
      </c>
      <c r="B680" t="s">
        <v>19457</v>
      </c>
      <c r="C680" t="s">
        <v>18105</v>
      </c>
      <c r="D680">
        <v>43625.51</v>
      </c>
    </row>
    <row r="681" spans="1:4">
      <c r="A681" t="s">
        <v>19458</v>
      </c>
      <c r="B681" t="s">
        <v>19459</v>
      </c>
      <c r="C681" t="s">
        <v>18105</v>
      </c>
      <c r="D681">
        <v>53885.86</v>
      </c>
    </row>
    <row r="682" spans="1:4">
      <c r="A682" t="s">
        <v>19460</v>
      </c>
      <c r="B682" t="s">
        <v>19461</v>
      </c>
      <c r="C682" t="s">
        <v>18105</v>
      </c>
      <c r="D682">
        <v>49559.81</v>
      </c>
    </row>
    <row r="683" spans="1:4">
      <c r="A683" t="s">
        <v>19462</v>
      </c>
      <c r="B683" t="s">
        <v>19463</v>
      </c>
      <c r="C683" t="s">
        <v>18105</v>
      </c>
      <c r="D683">
        <v>68216.2</v>
      </c>
    </row>
    <row r="684" spans="1:4">
      <c r="A684" t="s">
        <v>19464</v>
      </c>
      <c r="B684" t="s">
        <v>19465</v>
      </c>
      <c r="C684" t="s">
        <v>18105</v>
      </c>
      <c r="D684">
        <v>62918.01</v>
      </c>
    </row>
    <row r="685" spans="1:4">
      <c r="A685" t="s">
        <v>19466</v>
      </c>
      <c r="B685" t="s">
        <v>19467</v>
      </c>
      <c r="C685" t="s">
        <v>18105</v>
      </c>
      <c r="D685">
        <v>12205.52</v>
      </c>
    </row>
    <row r="686" spans="1:4">
      <c r="A686" t="s">
        <v>19468</v>
      </c>
      <c r="B686" t="s">
        <v>19469</v>
      </c>
      <c r="C686" t="s">
        <v>18105</v>
      </c>
      <c r="D686">
        <v>11205.76</v>
      </c>
    </row>
    <row r="687" spans="1:4">
      <c r="A687" t="s">
        <v>19470</v>
      </c>
      <c r="B687" t="s">
        <v>19471</v>
      </c>
      <c r="C687" t="s">
        <v>18105</v>
      </c>
      <c r="D687">
        <v>12596.9</v>
      </c>
    </row>
    <row r="688" spans="1:4">
      <c r="A688" t="s">
        <v>19472</v>
      </c>
      <c r="B688" t="s">
        <v>19473</v>
      </c>
      <c r="C688" t="s">
        <v>18105</v>
      </c>
      <c r="D688">
        <v>11683.54</v>
      </c>
    </row>
    <row r="689" spans="1:4">
      <c r="A689" t="s">
        <v>19474</v>
      </c>
      <c r="B689" t="s">
        <v>19475</v>
      </c>
      <c r="C689" t="s">
        <v>18105</v>
      </c>
      <c r="D689">
        <v>13580.15</v>
      </c>
    </row>
    <row r="690" spans="1:4">
      <c r="A690" t="s">
        <v>19476</v>
      </c>
      <c r="B690" t="s">
        <v>19477</v>
      </c>
      <c r="C690" t="s">
        <v>18105</v>
      </c>
      <c r="D690">
        <v>12525.25</v>
      </c>
    </row>
    <row r="691" spans="1:4">
      <c r="A691" t="s">
        <v>19478</v>
      </c>
      <c r="B691" t="s">
        <v>19479</v>
      </c>
      <c r="C691" t="s">
        <v>18105</v>
      </c>
      <c r="D691">
        <v>16891.849999999999</v>
      </c>
    </row>
    <row r="692" spans="1:4">
      <c r="A692" t="s">
        <v>19480</v>
      </c>
      <c r="B692" t="s">
        <v>19481</v>
      </c>
      <c r="C692" t="s">
        <v>18105</v>
      </c>
      <c r="D692">
        <v>15657.74</v>
      </c>
    </row>
    <row r="693" spans="1:4">
      <c r="A693" t="s">
        <v>19482</v>
      </c>
      <c r="B693" t="s">
        <v>19483</v>
      </c>
      <c r="C693" t="s">
        <v>18105</v>
      </c>
      <c r="D693">
        <v>18942.59</v>
      </c>
    </row>
    <row r="694" spans="1:4">
      <c r="A694" t="s">
        <v>19484</v>
      </c>
      <c r="B694" t="s">
        <v>19485</v>
      </c>
      <c r="C694" t="s">
        <v>18105</v>
      </c>
      <c r="D694">
        <v>17351.87</v>
      </c>
    </row>
    <row r="695" spans="1:4">
      <c r="A695" t="s">
        <v>19486</v>
      </c>
      <c r="B695" t="s">
        <v>19487</v>
      </c>
      <c r="C695" t="s">
        <v>18105</v>
      </c>
      <c r="D695">
        <v>19405.87</v>
      </c>
    </row>
    <row r="696" spans="1:4">
      <c r="A696" t="s">
        <v>19488</v>
      </c>
      <c r="B696" t="s">
        <v>19489</v>
      </c>
      <c r="C696" t="s">
        <v>18105</v>
      </c>
      <c r="D696">
        <v>17926.78</v>
      </c>
    </row>
    <row r="697" spans="1:4">
      <c r="A697" t="s">
        <v>19490</v>
      </c>
      <c r="B697" t="s">
        <v>19491</v>
      </c>
      <c r="C697" t="s">
        <v>18105</v>
      </c>
      <c r="D697">
        <v>21032.44</v>
      </c>
    </row>
    <row r="698" spans="1:4">
      <c r="A698" t="s">
        <v>19492</v>
      </c>
      <c r="B698" t="s">
        <v>19493</v>
      </c>
      <c r="C698" t="s">
        <v>18105</v>
      </c>
      <c r="D698">
        <v>19372.14</v>
      </c>
    </row>
    <row r="699" spans="1:4">
      <c r="A699" t="s">
        <v>19494</v>
      </c>
      <c r="B699" t="s">
        <v>19495</v>
      </c>
      <c r="C699" t="s">
        <v>18105</v>
      </c>
      <c r="D699">
        <v>26824.23</v>
      </c>
    </row>
    <row r="700" spans="1:4">
      <c r="A700" t="s">
        <v>19496</v>
      </c>
      <c r="B700" t="s">
        <v>19497</v>
      </c>
      <c r="C700" t="s">
        <v>18105</v>
      </c>
      <c r="D700">
        <v>24748.52</v>
      </c>
    </row>
    <row r="701" spans="1:4">
      <c r="A701" t="s">
        <v>19498</v>
      </c>
      <c r="B701" t="s">
        <v>19499</v>
      </c>
      <c r="C701" t="s">
        <v>18105</v>
      </c>
      <c r="D701">
        <v>25571.94</v>
      </c>
    </row>
    <row r="702" spans="1:4">
      <c r="A702" t="s">
        <v>19500</v>
      </c>
      <c r="B702" t="s">
        <v>19501</v>
      </c>
      <c r="C702" t="s">
        <v>18105</v>
      </c>
      <c r="D702">
        <v>23389.15</v>
      </c>
    </row>
    <row r="703" spans="1:4">
      <c r="A703" t="s">
        <v>19502</v>
      </c>
      <c r="B703" t="s">
        <v>19503</v>
      </c>
      <c r="C703" t="s">
        <v>18105</v>
      </c>
      <c r="D703">
        <v>27037.54</v>
      </c>
    </row>
    <row r="704" spans="1:4">
      <c r="A704" t="s">
        <v>19504</v>
      </c>
      <c r="B704" t="s">
        <v>19505</v>
      </c>
      <c r="C704" t="s">
        <v>18105</v>
      </c>
      <c r="D704">
        <v>24854.07</v>
      </c>
    </row>
    <row r="705" spans="1:4">
      <c r="A705" t="s">
        <v>19506</v>
      </c>
      <c r="B705" t="s">
        <v>19507</v>
      </c>
      <c r="C705" t="s">
        <v>18105</v>
      </c>
      <c r="D705">
        <v>29958.63</v>
      </c>
    </row>
    <row r="706" spans="1:4">
      <c r="A706" t="s">
        <v>19508</v>
      </c>
      <c r="B706" t="s">
        <v>19509</v>
      </c>
      <c r="C706" t="s">
        <v>18105</v>
      </c>
      <c r="D706">
        <v>27630.26</v>
      </c>
    </row>
    <row r="707" spans="1:4">
      <c r="A707" t="s">
        <v>19510</v>
      </c>
      <c r="B707" t="s">
        <v>19511</v>
      </c>
      <c r="C707" t="s">
        <v>18105</v>
      </c>
      <c r="D707">
        <v>37868.99</v>
      </c>
    </row>
    <row r="708" spans="1:4">
      <c r="A708" t="s">
        <v>19512</v>
      </c>
      <c r="B708" t="s">
        <v>19513</v>
      </c>
      <c r="C708" t="s">
        <v>18105</v>
      </c>
      <c r="D708">
        <v>35017.230000000003</v>
      </c>
    </row>
    <row r="709" spans="1:4">
      <c r="A709" t="s">
        <v>19514</v>
      </c>
      <c r="B709" t="s">
        <v>19515</v>
      </c>
      <c r="C709" t="s">
        <v>18105</v>
      </c>
      <c r="D709">
        <v>36234.82</v>
      </c>
    </row>
    <row r="710" spans="1:4">
      <c r="A710" t="s">
        <v>19516</v>
      </c>
      <c r="B710" t="s">
        <v>19517</v>
      </c>
      <c r="C710" t="s">
        <v>18105</v>
      </c>
      <c r="D710">
        <v>33065.440000000002</v>
      </c>
    </row>
    <row r="711" spans="1:4">
      <c r="A711" t="s">
        <v>19518</v>
      </c>
      <c r="B711" t="s">
        <v>19519</v>
      </c>
      <c r="C711" t="s">
        <v>18105</v>
      </c>
      <c r="D711">
        <v>38262.97</v>
      </c>
    </row>
    <row r="712" spans="1:4">
      <c r="A712" t="s">
        <v>19520</v>
      </c>
      <c r="B712" t="s">
        <v>19521</v>
      </c>
      <c r="C712" t="s">
        <v>18105</v>
      </c>
      <c r="D712">
        <v>35093.72</v>
      </c>
    </row>
    <row r="713" spans="1:4">
      <c r="A713" t="s">
        <v>19522</v>
      </c>
      <c r="B713" t="s">
        <v>19523</v>
      </c>
      <c r="C713" t="s">
        <v>18105</v>
      </c>
      <c r="D713">
        <v>41869.14</v>
      </c>
    </row>
    <row r="714" spans="1:4">
      <c r="A714" t="s">
        <v>19524</v>
      </c>
      <c r="B714" t="s">
        <v>19525</v>
      </c>
      <c r="C714" t="s">
        <v>18105</v>
      </c>
      <c r="D714">
        <v>38422.9</v>
      </c>
    </row>
    <row r="715" spans="1:4">
      <c r="A715" t="s">
        <v>19526</v>
      </c>
      <c r="B715" t="s">
        <v>19527</v>
      </c>
      <c r="C715" t="s">
        <v>18105</v>
      </c>
      <c r="D715">
        <v>52859.49</v>
      </c>
    </row>
    <row r="716" spans="1:4">
      <c r="A716" t="s">
        <v>19528</v>
      </c>
      <c r="B716" t="s">
        <v>19529</v>
      </c>
      <c r="C716" t="s">
        <v>18105</v>
      </c>
      <c r="D716">
        <v>48694.71</v>
      </c>
    </row>
    <row r="717" spans="1:4">
      <c r="A717" t="s">
        <v>19530</v>
      </c>
      <c r="B717" t="s">
        <v>19531</v>
      </c>
      <c r="C717" t="s">
        <v>18105</v>
      </c>
      <c r="D717">
        <v>17747.669999999998</v>
      </c>
    </row>
    <row r="718" spans="1:4">
      <c r="A718" t="s">
        <v>19532</v>
      </c>
      <c r="B718" t="s">
        <v>19533</v>
      </c>
      <c r="C718" t="s">
        <v>18105</v>
      </c>
      <c r="D718">
        <v>16299.04</v>
      </c>
    </row>
    <row r="719" spans="1:4">
      <c r="A719" t="s">
        <v>19534</v>
      </c>
      <c r="B719" t="s">
        <v>19535</v>
      </c>
      <c r="C719" t="s">
        <v>18105</v>
      </c>
      <c r="D719">
        <v>19174.740000000002</v>
      </c>
    </row>
    <row r="720" spans="1:4">
      <c r="A720" t="s">
        <v>19536</v>
      </c>
      <c r="B720" t="s">
        <v>19537</v>
      </c>
      <c r="C720" t="s">
        <v>18105</v>
      </c>
      <c r="D720">
        <v>17712.189999999999</v>
      </c>
    </row>
    <row r="721" spans="1:4">
      <c r="A721" t="s">
        <v>19538</v>
      </c>
      <c r="B721" t="s">
        <v>19539</v>
      </c>
      <c r="C721" t="s">
        <v>18105</v>
      </c>
      <c r="D721">
        <v>20138.18</v>
      </c>
    </row>
    <row r="722" spans="1:4">
      <c r="A722" t="s">
        <v>19540</v>
      </c>
      <c r="B722" t="s">
        <v>19541</v>
      </c>
      <c r="C722" t="s">
        <v>18105</v>
      </c>
      <c r="D722">
        <v>18509.02</v>
      </c>
    </row>
    <row r="723" spans="1:4">
      <c r="A723" t="s">
        <v>19542</v>
      </c>
      <c r="B723" t="s">
        <v>19543</v>
      </c>
      <c r="C723" t="s">
        <v>18105</v>
      </c>
      <c r="D723">
        <v>25336.27</v>
      </c>
    </row>
    <row r="724" spans="1:4">
      <c r="A724" t="s">
        <v>19544</v>
      </c>
      <c r="B724" t="s">
        <v>19545</v>
      </c>
      <c r="C724" t="s">
        <v>18105</v>
      </c>
      <c r="D724">
        <v>23329.43</v>
      </c>
    </row>
    <row r="725" spans="1:4">
      <c r="A725" t="s">
        <v>19546</v>
      </c>
      <c r="B725" t="s">
        <v>19547</v>
      </c>
      <c r="C725" t="s">
        <v>18105</v>
      </c>
      <c r="D725">
        <v>26860.06</v>
      </c>
    </row>
    <row r="726" spans="1:4">
      <c r="A726" t="s">
        <v>19548</v>
      </c>
      <c r="B726" t="s">
        <v>19549</v>
      </c>
      <c r="C726" t="s">
        <v>18105</v>
      </c>
      <c r="D726">
        <v>24525.39</v>
      </c>
    </row>
    <row r="727" spans="1:4">
      <c r="A727" t="s">
        <v>19550</v>
      </c>
      <c r="B727" t="s">
        <v>19551</v>
      </c>
      <c r="C727" t="s">
        <v>18105</v>
      </c>
      <c r="D727">
        <v>28893.21</v>
      </c>
    </row>
    <row r="728" spans="1:4">
      <c r="A728" t="s">
        <v>19552</v>
      </c>
      <c r="B728" t="s">
        <v>19553</v>
      </c>
      <c r="C728" t="s">
        <v>18105</v>
      </c>
      <c r="D728">
        <v>26559.51</v>
      </c>
    </row>
    <row r="729" spans="1:4">
      <c r="A729" t="s">
        <v>19554</v>
      </c>
      <c r="B729" t="s">
        <v>19555</v>
      </c>
      <c r="C729" t="s">
        <v>18105</v>
      </c>
      <c r="D729">
        <v>31840.74</v>
      </c>
    </row>
    <row r="730" spans="1:4">
      <c r="A730" t="s">
        <v>19556</v>
      </c>
      <c r="B730" t="s">
        <v>19557</v>
      </c>
      <c r="C730" t="s">
        <v>18105</v>
      </c>
      <c r="D730">
        <v>29210.76</v>
      </c>
    </row>
    <row r="731" spans="1:4">
      <c r="A731" t="s">
        <v>19558</v>
      </c>
      <c r="B731" t="s">
        <v>19559</v>
      </c>
      <c r="C731" t="s">
        <v>18105</v>
      </c>
      <c r="D731">
        <v>40283.129999999997</v>
      </c>
    </row>
    <row r="732" spans="1:4">
      <c r="A732" t="s">
        <v>19560</v>
      </c>
      <c r="B732" t="s">
        <v>19561</v>
      </c>
      <c r="C732" t="s">
        <v>18105</v>
      </c>
      <c r="D732">
        <v>37046.69</v>
      </c>
    </row>
    <row r="733" spans="1:4">
      <c r="A733" t="s">
        <v>19562</v>
      </c>
      <c r="B733" t="s">
        <v>19563</v>
      </c>
      <c r="C733" t="s">
        <v>18105</v>
      </c>
      <c r="D733">
        <v>37938.35</v>
      </c>
    </row>
    <row r="734" spans="1:4">
      <c r="A734" t="s">
        <v>19564</v>
      </c>
      <c r="B734" t="s">
        <v>19565</v>
      </c>
      <c r="C734" t="s">
        <v>18105</v>
      </c>
      <c r="D734">
        <v>34678.400000000001</v>
      </c>
    </row>
    <row r="735" spans="1:4">
      <c r="A735" t="s">
        <v>19566</v>
      </c>
      <c r="B735" t="s">
        <v>19567</v>
      </c>
      <c r="C735" t="s">
        <v>18105</v>
      </c>
      <c r="D735">
        <v>40808.949999999997</v>
      </c>
    </row>
    <row r="736" spans="1:4">
      <c r="A736" t="s">
        <v>19568</v>
      </c>
      <c r="B736" t="s">
        <v>19569</v>
      </c>
      <c r="C736" t="s">
        <v>18105</v>
      </c>
      <c r="D736">
        <v>37537.699999999997</v>
      </c>
    </row>
    <row r="737" spans="1:4">
      <c r="A737" t="s">
        <v>19570</v>
      </c>
      <c r="B737" t="s">
        <v>19571</v>
      </c>
      <c r="C737" t="s">
        <v>18105</v>
      </c>
      <c r="D737">
        <v>46411.48</v>
      </c>
    </row>
    <row r="738" spans="1:4">
      <c r="A738" t="s">
        <v>19572</v>
      </c>
      <c r="B738" t="s">
        <v>19573</v>
      </c>
      <c r="C738" t="s">
        <v>18105</v>
      </c>
      <c r="D738">
        <v>42751.09</v>
      </c>
    </row>
    <row r="739" spans="1:4">
      <c r="A739" t="s">
        <v>19574</v>
      </c>
      <c r="B739" t="s">
        <v>19575</v>
      </c>
      <c r="C739" t="s">
        <v>18105</v>
      </c>
      <c r="D739">
        <v>58697.32</v>
      </c>
    </row>
    <row r="740" spans="1:4">
      <c r="A740" t="s">
        <v>19576</v>
      </c>
      <c r="B740" t="s">
        <v>19577</v>
      </c>
      <c r="C740" t="s">
        <v>18105</v>
      </c>
      <c r="D740">
        <v>54206.38</v>
      </c>
    </row>
    <row r="741" spans="1:4">
      <c r="A741" t="s">
        <v>19578</v>
      </c>
      <c r="B741" t="s">
        <v>19579</v>
      </c>
      <c r="C741" t="s">
        <v>18105</v>
      </c>
      <c r="D741">
        <v>53510.73</v>
      </c>
    </row>
    <row r="742" spans="1:4">
      <c r="A742" t="s">
        <v>19580</v>
      </c>
      <c r="B742" t="s">
        <v>19581</v>
      </c>
      <c r="C742" t="s">
        <v>18105</v>
      </c>
      <c r="D742">
        <v>48793.69</v>
      </c>
    </row>
    <row r="743" spans="1:4">
      <c r="A743" t="s">
        <v>19582</v>
      </c>
      <c r="B743" t="s">
        <v>19583</v>
      </c>
      <c r="C743" t="s">
        <v>18105</v>
      </c>
      <c r="D743">
        <v>55397.56</v>
      </c>
    </row>
    <row r="744" spans="1:4">
      <c r="A744" t="s">
        <v>19584</v>
      </c>
      <c r="B744" t="s">
        <v>19585</v>
      </c>
      <c r="C744" t="s">
        <v>18105</v>
      </c>
      <c r="D744">
        <v>50762.91</v>
      </c>
    </row>
    <row r="745" spans="1:4">
      <c r="A745" t="s">
        <v>19586</v>
      </c>
      <c r="B745" t="s">
        <v>19587</v>
      </c>
      <c r="C745" t="s">
        <v>18105</v>
      </c>
      <c r="D745">
        <v>66498</v>
      </c>
    </row>
    <row r="746" spans="1:4">
      <c r="A746" t="s">
        <v>19588</v>
      </c>
      <c r="B746" t="s">
        <v>19589</v>
      </c>
      <c r="C746" t="s">
        <v>18105</v>
      </c>
      <c r="D746">
        <v>61325.89</v>
      </c>
    </row>
    <row r="747" spans="1:4">
      <c r="A747" t="s">
        <v>19590</v>
      </c>
      <c r="B747" t="s">
        <v>19591</v>
      </c>
      <c r="C747" t="s">
        <v>18105</v>
      </c>
      <c r="D747">
        <v>84249.4</v>
      </c>
    </row>
    <row r="748" spans="1:4">
      <c r="A748" t="s">
        <v>19592</v>
      </c>
      <c r="B748" t="s">
        <v>19593</v>
      </c>
      <c r="C748" t="s">
        <v>18105</v>
      </c>
      <c r="D748">
        <v>77843.23</v>
      </c>
    </row>
    <row r="749" spans="1:4">
      <c r="A749" t="s">
        <v>19594</v>
      </c>
      <c r="B749" t="s">
        <v>19595</v>
      </c>
      <c r="C749" t="s">
        <v>2598</v>
      </c>
      <c r="D749">
        <v>4237.72</v>
      </c>
    </row>
    <row r="750" spans="1:4">
      <c r="A750" t="s">
        <v>19596</v>
      </c>
      <c r="B750" t="s">
        <v>19597</v>
      </c>
      <c r="C750" t="s">
        <v>2598</v>
      </c>
      <c r="D750">
        <v>3944.59</v>
      </c>
    </row>
    <row r="751" spans="1:4">
      <c r="A751" t="s">
        <v>19598</v>
      </c>
      <c r="B751" t="s">
        <v>19599</v>
      </c>
      <c r="C751" t="s">
        <v>2598</v>
      </c>
      <c r="D751">
        <v>3724.01</v>
      </c>
    </row>
    <row r="752" spans="1:4">
      <c r="A752" t="s">
        <v>19600</v>
      </c>
      <c r="B752" t="s">
        <v>19601</v>
      </c>
      <c r="C752" t="s">
        <v>2598</v>
      </c>
      <c r="D752">
        <v>3430.89</v>
      </c>
    </row>
    <row r="753" spans="1:4">
      <c r="A753" t="s">
        <v>19602</v>
      </c>
      <c r="B753" t="s">
        <v>19603</v>
      </c>
      <c r="C753" t="s">
        <v>2598</v>
      </c>
      <c r="D753">
        <v>5284.78</v>
      </c>
    </row>
    <row r="754" spans="1:4">
      <c r="A754" t="s">
        <v>19604</v>
      </c>
      <c r="B754" t="s">
        <v>19605</v>
      </c>
      <c r="C754" t="s">
        <v>2598</v>
      </c>
      <c r="D754">
        <v>4895.45</v>
      </c>
    </row>
    <row r="755" spans="1:4">
      <c r="A755" t="s">
        <v>19606</v>
      </c>
      <c r="B755" t="s">
        <v>19607</v>
      </c>
      <c r="C755" t="s">
        <v>2598</v>
      </c>
      <c r="D755">
        <v>5535.85</v>
      </c>
    </row>
    <row r="756" spans="1:4">
      <c r="A756" t="s">
        <v>19608</v>
      </c>
      <c r="B756" t="s">
        <v>19609</v>
      </c>
      <c r="C756" t="s">
        <v>2598</v>
      </c>
      <c r="D756">
        <v>5146.5200000000004</v>
      </c>
    </row>
    <row r="757" spans="1:4">
      <c r="A757" t="s">
        <v>19610</v>
      </c>
      <c r="B757" t="s">
        <v>19611</v>
      </c>
      <c r="C757" t="s">
        <v>2598</v>
      </c>
      <c r="D757">
        <v>3962.91</v>
      </c>
    </row>
    <row r="758" spans="1:4">
      <c r="A758" t="s">
        <v>19612</v>
      </c>
      <c r="B758" t="s">
        <v>19613</v>
      </c>
      <c r="C758" t="s">
        <v>2598</v>
      </c>
      <c r="D758">
        <v>3669.79</v>
      </c>
    </row>
    <row r="759" spans="1:4">
      <c r="A759" t="s">
        <v>19614</v>
      </c>
      <c r="B759" t="s">
        <v>19615</v>
      </c>
      <c r="C759" t="s">
        <v>2598</v>
      </c>
      <c r="D759">
        <v>4435.09</v>
      </c>
    </row>
    <row r="760" spans="1:4">
      <c r="A760" t="s">
        <v>19616</v>
      </c>
      <c r="B760" t="s">
        <v>19617</v>
      </c>
      <c r="C760" t="s">
        <v>2598</v>
      </c>
      <c r="D760">
        <v>4141.96</v>
      </c>
    </row>
    <row r="761" spans="1:4">
      <c r="A761" t="s">
        <v>19618</v>
      </c>
      <c r="B761" t="s">
        <v>19619</v>
      </c>
      <c r="C761" t="s">
        <v>2598</v>
      </c>
      <c r="D761">
        <v>4840.93</v>
      </c>
    </row>
    <row r="762" spans="1:4">
      <c r="A762" t="s">
        <v>19620</v>
      </c>
      <c r="B762" t="s">
        <v>19621</v>
      </c>
      <c r="C762" t="s">
        <v>2598</v>
      </c>
      <c r="D762">
        <v>4547.8</v>
      </c>
    </row>
    <row r="763" spans="1:4">
      <c r="A763" t="s">
        <v>19622</v>
      </c>
      <c r="B763" t="s">
        <v>19623</v>
      </c>
      <c r="C763" t="s">
        <v>2598</v>
      </c>
      <c r="D763">
        <v>6079.02</v>
      </c>
    </row>
    <row r="764" spans="1:4">
      <c r="A764" t="s">
        <v>19624</v>
      </c>
      <c r="B764" t="s">
        <v>19625</v>
      </c>
      <c r="C764" t="s">
        <v>2598</v>
      </c>
      <c r="D764">
        <v>5700.17</v>
      </c>
    </row>
    <row r="765" spans="1:4">
      <c r="A765" t="s">
        <v>19626</v>
      </c>
      <c r="B765" t="s">
        <v>19627</v>
      </c>
      <c r="C765" t="s">
        <v>2598</v>
      </c>
      <c r="D765">
        <v>5450.15</v>
      </c>
    </row>
    <row r="766" spans="1:4">
      <c r="A766" t="s">
        <v>19628</v>
      </c>
      <c r="B766" t="s">
        <v>19629</v>
      </c>
      <c r="C766" t="s">
        <v>2598</v>
      </c>
      <c r="D766">
        <v>5071.29</v>
      </c>
    </row>
    <row r="767" spans="1:4">
      <c r="A767" t="s">
        <v>19630</v>
      </c>
      <c r="B767" t="s">
        <v>19631</v>
      </c>
      <c r="C767" t="s">
        <v>2598</v>
      </c>
      <c r="D767">
        <v>8270.9599999999991</v>
      </c>
    </row>
    <row r="768" spans="1:4">
      <c r="A768" t="s">
        <v>19632</v>
      </c>
      <c r="B768" t="s">
        <v>19633</v>
      </c>
      <c r="C768" t="s">
        <v>2598</v>
      </c>
      <c r="D768">
        <v>7656.84</v>
      </c>
    </row>
    <row r="769" spans="1:4">
      <c r="A769" t="s">
        <v>19634</v>
      </c>
      <c r="B769" t="s">
        <v>19635</v>
      </c>
      <c r="C769" t="s">
        <v>2598</v>
      </c>
      <c r="D769">
        <v>8467.73</v>
      </c>
    </row>
    <row r="770" spans="1:4">
      <c r="A770" t="s">
        <v>19636</v>
      </c>
      <c r="B770" t="s">
        <v>19637</v>
      </c>
      <c r="C770" t="s">
        <v>2598</v>
      </c>
      <c r="D770">
        <v>7853.61</v>
      </c>
    </row>
    <row r="771" spans="1:4">
      <c r="A771" t="s">
        <v>19638</v>
      </c>
      <c r="B771" t="s">
        <v>19639</v>
      </c>
      <c r="C771" t="s">
        <v>2598</v>
      </c>
      <c r="D771">
        <v>6068.48</v>
      </c>
    </row>
    <row r="772" spans="1:4">
      <c r="A772" t="s">
        <v>19640</v>
      </c>
      <c r="B772" t="s">
        <v>19641</v>
      </c>
      <c r="C772" t="s">
        <v>2598</v>
      </c>
      <c r="D772">
        <v>5689.63</v>
      </c>
    </row>
    <row r="773" spans="1:4">
      <c r="A773" t="s">
        <v>19642</v>
      </c>
      <c r="B773" t="s">
        <v>19643</v>
      </c>
      <c r="C773" t="s">
        <v>2598</v>
      </c>
      <c r="D773">
        <v>6805.7</v>
      </c>
    </row>
    <row r="774" spans="1:4">
      <c r="A774" t="s">
        <v>19644</v>
      </c>
      <c r="B774" t="s">
        <v>19645</v>
      </c>
      <c r="C774" t="s">
        <v>2598</v>
      </c>
      <c r="D774">
        <v>6308.53</v>
      </c>
    </row>
    <row r="775" spans="1:4">
      <c r="A775" t="s">
        <v>19646</v>
      </c>
      <c r="B775" t="s">
        <v>19647</v>
      </c>
      <c r="C775" t="s">
        <v>2598</v>
      </c>
      <c r="D775">
        <v>7671.31</v>
      </c>
    </row>
    <row r="776" spans="1:4">
      <c r="A776" t="s">
        <v>19648</v>
      </c>
      <c r="B776" t="s">
        <v>19649</v>
      </c>
      <c r="C776" t="s">
        <v>2598</v>
      </c>
      <c r="D776">
        <v>7174.15</v>
      </c>
    </row>
    <row r="777" spans="1:4">
      <c r="A777" t="s">
        <v>19650</v>
      </c>
      <c r="B777" t="s">
        <v>19651</v>
      </c>
      <c r="C777" t="s">
        <v>2598</v>
      </c>
      <c r="D777">
        <v>7821.19</v>
      </c>
    </row>
    <row r="778" spans="1:4">
      <c r="A778" t="s">
        <v>19652</v>
      </c>
      <c r="B778" t="s">
        <v>19653</v>
      </c>
      <c r="C778" t="s">
        <v>2598</v>
      </c>
      <c r="D778">
        <v>7344.9</v>
      </c>
    </row>
    <row r="779" spans="1:4">
      <c r="A779" t="s">
        <v>19654</v>
      </c>
      <c r="B779" t="s">
        <v>19655</v>
      </c>
      <c r="C779" t="s">
        <v>2598</v>
      </c>
      <c r="D779">
        <v>7199.48</v>
      </c>
    </row>
    <row r="780" spans="1:4">
      <c r="A780" t="s">
        <v>19656</v>
      </c>
      <c r="B780" t="s">
        <v>19657</v>
      </c>
      <c r="C780" t="s">
        <v>2598</v>
      </c>
      <c r="D780">
        <v>6723.19</v>
      </c>
    </row>
    <row r="781" spans="1:4">
      <c r="A781" t="s">
        <v>19658</v>
      </c>
      <c r="B781" t="s">
        <v>19659</v>
      </c>
      <c r="C781" t="s">
        <v>2598</v>
      </c>
      <c r="D781">
        <v>10824.08</v>
      </c>
    </row>
    <row r="782" spans="1:4">
      <c r="A782" t="s">
        <v>19660</v>
      </c>
      <c r="B782" t="s">
        <v>19661</v>
      </c>
      <c r="C782" t="s">
        <v>2598</v>
      </c>
      <c r="D782">
        <v>10085.209999999999</v>
      </c>
    </row>
    <row r="783" spans="1:4">
      <c r="A783" t="s">
        <v>19662</v>
      </c>
      <c r="B783" t="s">
        <v>19663</v>
      </c>
      <c r="C783" t="s">
        <v>2598</v>
      </c>
      <c r="D783">
        <v>11638.35</v>
      </c>
    </row>
    <row r="784" spans="1:4">
      <c r="A784" t="s">
        <v>19664</v>
      </c>
      <c r="B784" t="s">
        <v>19665</v>
      </c>
      <c r="C784" t="s">
        <v>2598</v>
      </c>
      <c r="D784">
        <v>10899.48</v>
      </c>
    </row>
    <row r="785" spans="1:4">
      <c r="A785" t="s">
        <v>19666</v>
      </c>
      <c r="B785" t="s">
        <v>19667</v>
      </c>
      <c r="C785" t="s">
        <v>2598</v>
      </c>
      <c r="D785">
        <v>8104.31</v>
      </c>
    </row>
    <row r="786" spans="1:4">
      <c r="A786" t="s">
        <v>19668</v>
      </c>
      <c r="B786" t="s">
        <v>19669</v>
      </c>
      <c r="C786" t="s">
        <v>2598</v>
      </c>
      <c r="D786">
        <v>7499.3</v>
      </c>
    </row>
    <row r="787" spans="1:4">
      <c r="A787" t="s">
        <v>19670</v>
      </c>
      <c r="B787" t="s">
        <v>19671</v>
      </c>
      <c r="C787" t="s">
        <v>2598</v>
      </c>
      <c r="D787">
        <v>9146.27</v>
      </c>
    </row>
    <row r="788" spans="1:4">
      <c r="A788" t="s">
        <v>19672</v>
      </c>
      <c r="B788" t="s">
        <v>19673</v>
      </c>
      <c r="C788" t="s">
        <v>2598</v>
      </c>
      <c r="D788">
        <v>8541.26</v>
      </c>
    </row>
    <row r="789" spans="1:4">
      <c r="A789" t="s">
        <v>19674</v>
      </c>
      <c r="B789" t="s">
        <v>19675</v>
      </c>
      <c r="C789" t="s">
        <v>2598</v>
      </c>
      <c r="D789">
        <v>9866.49</v>
      </c>
    </row>
    <row r="790" spans="1:4">
      <c r="A790" t="s">
        <v>19676</v>
      </c>
      <c r="B790" t="s">
        <v>19677</v>
      </c>
      <c r="C790" t="s">
        <v>2598</v>
      </c>
      <c r="D790">
        <v>9127.61</v>
      </c>
    </row>
    <row r="791" spans="1:4">
      <c r="A791" t="s">
        <v>19678</v>
      </c>
      <c r="B791" t="s">
        <v>19679</v>
      </c>
      <c r="C791" t="s">
        <v>2598</v>
      </c>
      <c r="D791">
        <v>10086.790000000001</v>
      </c>
    </row>
    <row r="792" spans="1:4">
      <c r="A792" t="s">
        <v>19680</v>
      </c>
      <c r="B792" t="s">
        <v>19681</v>
      </c>
      <c r="C792" t="s">
        <v>2598</v>
      </c>
      <c r="D792">
        <v>9373.9500000000007</v>
      </c>
    </row>
    <row r="793" spans="1:4">
      <c r="A793" t="s">
        <v>19682</v>
      </c>
      <c r="B793" t="s">
        <v>19683</v>
      </c>
      <c r="C793" t="s">
        <v>2598</v>
      </c>
      <c r="D793">
        <v>9494.5400000000009</v>
      </c>
    </row>
    <row r="794" spans="1:4">
      <c r="A794" t="s">
        <v>19684</v>
      </c>
      <c r="B794" t="s">
        <v>19685</v>
      </c>
      <c r="C794" t="s">
        <v>2598</v>
      </c>
      <c r="D794">
        <v>8781.7000000000007</v>
      </c>
    </row>
    <row r="795" spans="1:4">
      <c r="A795" t="s">
        <v>19686</v>
      </c>
      <c r="B795" t="s">
        <v>19687</v>
      </c>
      <c r="C795" t="s">
        <v>2598</v>
      </c>
      <c r="D795">
        <v>14990.82</v>
      </c>
    </row>
    <row r="796" spans="1:4">
      <c r="A796" t="s">
        <v>19688</v>
      </c>
      <c r="B796" t="s">
        <v>19689</v>
      </c>
      <c r="C796" t="s">
        <v>2598</v>
      </c>
      <c r="D796">
        <v>13920.42</v>
      </c>
    </row>
    <row r="797" spans="1:4">
      <c r="A797" t="s">
        <v>19690</v>
      </c>
      <c r="B797" t="s">
        <v>19691</v>
      </c>
      <c r="C797" t="s">
        <v>2598</v>
      </c>
      <c r="D797">
        <v>14897.76</v>
      </c>
    </row>
    <row r="798" spans="1:4">
      <c r="A798" t="s">
        <v>19692</v>
      </c>
      <c r="B798" t="s">
        <v>19693</v>
      </c>
      <c r="C798" t="s">
        <v>2598</v>
      </c>
      <c r="D798">
        <v>13827.37</v>
      </c>
    </row>
    <row r="799" spans="1:4">
      <c r="A799" t="s">
        <v>19694</v>
      </c>
      <c r="B799" t="s">
        <v>19695</v>
      </c>
      <c r="C799" t="s">
        <v>2598</v>
      </c>
      <c r="D799">
        <v>10211.61</v>
      </c>
    </row>
    <row r="800" spans="1:4">
      <c r="A800" t="s">
        <v>19696</v>
      </c>
      <c r="B800" t="s">
        <v>19697</v>
      </c>
      <c r="C800" t="s">
        <v>2598</v>
      </c>
      <c r="D800">
        <v>9341.48</v>
      </c>
    </row>
    <row r="801" spans="1:4">
      <c r="A801" t="s">
        <v>19698</v>
      </c>
      <c r="B801" t="s">
        <v>19699</v>
      </c>
      <c r="C801" t="s">
        <v>2598</v>
      </c>
      <c r="D801">
        <v>12265.38</v>
      </c>
    </row>
    <row r="802" spans="1:4">
      <c r="A802" t="s">
        <v>19700</v>
      </c>
      <c r="B802" t="s">
        <v>19701</v>
      </c>
      <c r="C802" t="s">
        <v>2598</v>
      </c>
      <c r="D802">
        <v>11395.25</v>
      </c>
    </row>
    <row r="803" spans="1:4">
      <c r="A803" t="s">
        <v>19702</v>
      </c>
      <c r="B803" t="s">
        <v>19703</v>
      </c>
      <c r="C803" t="s">
        <v>2598</v>
      </c>
      <c r="D803">
        <v>13511.45</v>
      </c>
    </row>
    <row r="804" spans="1:4">
      <c r="A804" t="s">
        <v>19704</v>
      </c>
      <c r="B804" t="s">
        <v>19705</v>
      </c>
      <c r="C804" t="s">
        <v>2598</v>
      </c>
      <c r="D804">
        <v>12441.06</v>
      </c>
    </row>
    <row r="805" spans="1:4">
      <c r="A805" t="s">
        <v>19706</v>
      </c>
      <c r="B805" t="s">
        <v>19707</v>
      </c>
      <c r="C805" t="s">
        <v>2598</v>
      </c>
      <c r="D805">
        <v>2542.11</v>
      </c>
    </row>
    <row r="806" spans="1:4">
      <c r="A806" t="s">
        <v>19708</v>
      </c>
      <c r="B806" t="s">
        <v>19709</v>
      </c>
      <c r="C806" t="s">
        <v>2598</v>
      </c>
      <c r="D806">
        <v>2377.67</v>
      </c>
    </row>
    <row r="807" spans="1:4">
      <c r="A807" t="s">
        <v>19710</v>
      </c>
      <c r="B807" t="s">
        <v>19711</v>
      </c>
      <c r="C807" t="s">
        <v>2598</v>
      </c>
      <c r="D807">
        <v>2269.16</v>
      </c>
    </row>
    <row r="808" spans="1:4">
      <c r="A808" t="s">
        <v>19712</v>
      </c>
      <c r="B808" t="s">
        <v>19713</v>
      </c>
      <c r="C808" t="s">
        <v>2598</v>
      </c>
      <c r="D808">
        <v>2104.71</v>
      </c>
    </row>
    <row r="809" spans="1:4">
      <c r="A809" t="s">
        <v>19714</v>
      </c>
      <c r="B809" t="s">
        <v>19715</v>
      </c>
      <c r="C809" t="s">
        <v>2598</v>
      </c>
      <c r="D809">
        <v>3170.64</v>
      </c>
    </row>
    <row r="810" spans="1:4">
      <c r="A810" t="s">
        <v>19716</v>
      </c>
      <c r="B810" t="s">
        <v>19717</v>
      </c>
      <c r="C810" t="s">
        <v>2598</v>
      </c>
      <c r="D810">
        <v>2952.92</v>
      </c>
    </row>
    <row r="811" spans="1:4">
      <c r="A811" t="s">
        <v>19718</v>
      </c>
      <c r="B811" t="s">
        <v>19719</v>
      </c>
      <c r="C811" t="s">
        <v>2598</v>
      </c>
      <c r="D811">
        <v>3304.62</v>
      </c>
    </row>
    <row r="812" spans="1:4">
      <c r="A812" t="s">
        <v>19720</v>
      </c>
      <c r="B812" t="s">
        <v>19721</v>
      </c>
      <c r="C812" t="s">
        <v>2598</v>
      </c>
      <c r="D812">
        <v>3086.9</v>
      </c>
    </row>
    <row r="813" spans="1:4">
      <c r="A813" t="s">
        <v>19722</v>
      </c>
      <c r="B813" t="s">
        <v>19723</v>
      </c>
      <c r="C813" t="s">
        <v>2598</v>
      </c>
      <c r="D813">
        <v>2459.5300000000002</v>
      </c>
    </row>
    <row r="814" spans="1:4">
      <c r="A814" t="s">
        <v>19724</v>
      </c>
      <c r="B814" t="s">
        <v>19725</v>
      </c>
      <c r="C814" t="s">
        <v>2598</v>
      </c>
      <c r="D814">
        <v>2295.08</v>
      </c>
    </row>
    <row r="815" spans="1:4">
      <c r="A815" t="s">
        <v>19726</v>
      </c>
      <c r="B815" t="s">
        <v>19727</v>
      </c>
      <c r="C815" t="s">
        <v>2598</v>
      </c>
      <c r="D815">
        <v>2721.76</v>
      </c>
    </row>
    <row r="816" spans="1:4">
      <c r="A816" t="s">
        <v>19728</v>
      </c>
      <c r="B816" t="s">
        <v>19729</v>
      </c>
      <c r="C816" t="s">
        <v>2598</v>
      </c>
      <c r="D816">
        <v>2557.31</v>
      </c>
    </row>
    <row r="817" spans="1:4">
      <c r="A817" t="s">
        <v>19730</v>
      </c>
      <c r="B817" t="s">
        <v>19731</v>
      </c>
      <c r="C817" t="s">
        <v>2598</v>
      </c>
      <c r="D817">
        <v>3059.56</v>
      </c>
    </row>
    <row r="818" spans="1:4">
      <c r="A818" t="s">
        <v>19732</v>
      </c>
      <c r="B818" t="s">
        <v>19733</v>
      </c>
      <c r="C818" t="s">
        <v>2598</v>
      </c>
      <c r="D818">
        <v>2841.84</v>
      </c>
    </row>
    <row r="819" spans="1:4">
      <c r="A819" t="s">
        <v>19734</v>
      </c>
      <c r="B819" t="s">
        <v>19735</v>
      </c>
      <c r="C819" t="s">
        <v>2598</v>
      </c>
      <c r="D819">
        <v>3544.81</v>
      </c>
    </row>
    <row r="820" spans="1:4">
      <c r="A820" t="s">
        <v>19736</v>
      </c>
      <c r="B820" t="s">
        <v>19737</v>
      </c>
      <c r="C820" t="s">
        <v>2598</v>
      </c>
      <c r="D820">
        <v>3333.38</v>
      </c>
    </row>
    <row r="821" spans="1:4">
      <c r="A821" t="s">
        <v>19738</v>
      </c>
      <c r="B821" t="s">
        <v>19739</v>
      </c>
      <c r="C821" t="s">
        <v>2598</v>
      </c>
      <c r="D821">
        <v>3228.43</v>
      </c>
    </row>
    <row r="822" spans="1:4">
      <c r="A822" t="s">
        <v>19740</v>
      </c>
      <c r="B822" t="s">
        <v>19741</v>
      </c>
      <c r="C822" t="s">
        <v>2598</v>
      </c>
      <c r="D822">
        <v>3017.01</v>
      </c>
    </row>
    <row r="823" spans="1:4">
      <c r="A823" t="s">
        <v>19742</v>
      </c>
      <c r="B823" t="s">
        <v>19743</v>
      </c>
      <c r="C823" t="s">
        <v>2598</v>
      </c>
      <c r="D823">
        <v>4820.6000000000004</v>
      </c>
    </row>
    <row r="824" spans="1:4">
      <c r="A824" t="s">
        <v>19744</v>
      </c>
      <c r="B824" t="s">
        <v>19745</v>
      </c>
      <c r="C824" t="s">
        <v>2598</v>
      </c>
      <c r="D824">
        <v>4477.92</v>
      </c>
    </row>
    <row r="825" spans="1:4">
      <c r="A825" t="s">
        <v>19746</v>
      </c>
      <c r="B825" t="s">
        <v>19747</v>
      </c>
      <c r="C825" t="s">
        <v>2598</v>
      </c>
      <c r="D825">
        <v>5141.76</v>
      </c>
    </row>
    <row r="826" spans="1:4">
      <c r="A826" t="s">
        <v>19748</v>
      </c>
      <c r="B826" t="s">
        <v>19749</v>
      </c>
      <c r="C826" t="s">
        <v>2598</v>
      </c>
      <c r="D826">
        <v>4799.07</v>
      </c>
    </row>
    <row r="827" spans="1:4">
      <c r="A827" t="s">
        <v>19750</v>
      </c>
      <c r="B827" t="s">
        <v>19751</v>
      </c>
      <c r="C827" t="s">
        <v>2598</v>
      </c>
      <c r="D827">
        <v>3654.23</v>
      </c>
    </row>
    <row r="828" spans="1:4">
      <c r="A828" t="s">
        <v>19752</v>
      </c>
      <c r="B828" t="s">
        <v>19753</v>
      </c>
      <c r="C828" t="s">
        <v>2598</v>
      </c>
      <c r="D828">
        <v>3376.53</v>
      </c>
    </row>
    <row r="829" spans="1:4">
      <c r="A829" t="s">
        <v>19754</v>
      </c>
      <c r="B829" t="s">
        <v>19755</v>
      </c>
      <c r="C829" t="s">
        <v>2598</v>
      </c>
      <c r="D829">
        <v>4071.49</v>
      </c>
    </row>
    <row r="830" spans="1:4">
      <c r="A830" t="s">
        <v>19756</v>
      </c>
      <c r="B830" t="s">
        <v>19757</v>
      </c>
      <c r="C830" t="s">
        <v>2598</v>
      </c>
      <c r="D830">
        <v>3793.79</v>
      </c>
    </row>
    <row r="831" spans="1:4">
      <c r="A831" t="s">
        <v>19758</v>
      </c>
      <c r="B831" t="s">
        <v>19759</v>
      </c>
      <c r="C831" t="s">
        <v>2598</v>
      </c>
      <c r="D831">
        <v>4456.5</v>
      </c>
    </row>
    <row r="832" spans="1:4">
      <c r="A832" t="s">
        <v>19760</v>
      </c>
      <c r="B832" t="s">
        <v>19761</v>
      </c>
      <c r="C832" t="s">
        <v>2598</v>
      </c>
      <c r="D832">
        <v>4113.82</v>
      </c>
    </row>
    <row r="833" spans="1:4">
      <c r="A833" t="s">
        <v>19762</v>
      </c>
      <c r="B833" t="s">
        <v>19763</v>
      </c>
      <c r="C833" t="s">
        <v>2598</v>
      </c>
      <c r="D833">
        <v>4842.13</v>
      </c>
    </row>
    <row r="834" spans="1:4">
      <c r="A834" t="s">
        <v>19764</v>
      </c>
      <c r="B834" t="s">
        <v>19765</v>
      </c>
      <c r="C834" t="s">
        <v>2598</v>
      </c>
      <c r="D834">
        <v>4503.57</v>
      </c>
    </row>
    <row r="835" spans="1:4">
      <c r="A835" t="s">
        <v>19766</v>
      </c>
      <c r="B835" t="s">
        <v>19767</v>
      </c>
      <c r="C835" t="s">
        <v>2598</v>
      </c>
      <c r="D835">
        <v>4602.8</v>
      </c>
    </row>
    <row r="836" spans="1:4">
      <c r="A836" t="s">
        <v>19768</v>
      </c>
      <c r="B836" t="s">
        <v>19769</v>
      </c>
      <c r="C836" t="s">
        <v>2598</v>
      </c>
      <c r="D836">
        <v>4264.2299999999996</v>
      </c>
    </row>
    <row r="837" spans="1:4">
      <c r="A837" t="s">
        <v>19770</v>
      </c>
      <c r="B837" t="s">
        <v>19771</v>
      </c>
      <c r="C837" t="s">
        <v>2598</v>
      </c>
      <c r="D837">
        <v>6809.68</v>
      </c>
    </row>
    <row r="838" spans="1:4">
      <c r="A838" t="s">
        <v>19772</v>
      </c>
      <c r="B838" t="s">
        <v>19773</v>
      </c>
      <c r="C838" t="s">
        <v>2598</v>
      </c>
      <c r="D838">
        <v>6303.43</v>
      </c>
    </row>
    <row r="839" spans="1:4">
      <c r="A839" t="s">
        <v>19774</v>
      </c>
      <c r="B839" t="s">
        <v>19775</v>
      </c>
      <c r="C839" t="s">
        <v>2598</v>
      </c>
      <c r="D839">
        <v>7700.88</v>
      </c>
    </row>
    <row r="840" spans="1:4">
      <c r="A840" t="s">
        <v>19776</v>
      </c>
      <c r="B840" t="s">
        <v>19777</v>
      </c>
      <c r="C840" t="s">
        <v>2598</v>
      </c>
      <c r="D840">
        <v>7110.13</v>
      </c>
    </row>
    <row r="841" spans="1:4">
      <c r="A841" t="s">
        <v>19778</v>
      </c>
      <c r="B841" t="s">
        <v>19779</v>
      </c>
      <c r="C841" t="s">
        <v>2598</v>
      </c>
      <c r="D841">
        <v>5231.84</v>
      </c>
    </row>
    <row r="842" spans="1:4">
      <c r="A842" t="s">
        <v>19780</v>
      </c>
      <c r="B842" t="s">
        <v>19781</v>
      </c>
      <c r="C842" t="s">
        <v>2598</v>
      </c>
      <c r="D842">
        <v>4893.28</v>
      </c>
    </row>
    <row r="843" spans="1:4">
      <c r="A843" t="s">
        <v>19782</v>
      </c>
      <c r="B843" t="s">
        <v>19783</v>
      </c>
      <c r="C843" t="s">
        <v>2598</v>
      </c>
      <c r="D843">
        <v>5742</v>
      </c>
    </row>
    <row r="844" spans="1:4">
      <c r="A844" t="s">
        <v>19784</v>
      </c>
      <c r="B844" t="s">
        <v>19785</v>
      </c>
      <c r="C844" t="s">
        <v>2598</v>
      </c>
      <c r="D844">
        <v>5325.44</v>
      </c>
    </row>
    <row r="845" spans="1:4">
      <c r="A845" t="s">
        <v>19786</v>
      </c>
      <c r="B845" t="s">
        <v>19787</v>
      </c>
      <c r="C845" t="s">
        <v>2598</v>
      </c>
      <c r="D845">
        <v>6246.13</v>
      </c>
    </row>
    <row r="846" spans="1:4">
      <c r="A846" t="s">
        <v>19788</v>
      </c>
      <c r="B846" t="s">
        <v>19789</v>
      </c>
      <c r="C846" t="s">
        <v>2598</v>
      </c>
      <c r="D846">
        <v>5829.58</v>
      </c>
    </row>
    <row r="847" spans="1:4">
      <c r="A847" t="s">
        <v>19790</v>
      </c>
      <c r="B847" t="s">
        <v>19791</v>
      </c>
      <c r="C847" t="s">
        <v>2598</v>
      </c>
      <c r="D847">
        <v>6198.89</v>
      </c>
    </row>
    <row r="848" spans="1:4">
      <c r="A848" t="s">
        <v>19792</v>
      </c>
      <c r="B848" t="s">
        <v>19793</v>
      </c>
      <c r="C848" t="s">
        <v>2598</v>
      </c>
      <c r="D848">
        <v>5709.34</v>
      </c>
    </row>
    <row r="849" spans="1:4">
      <c r="A849" t="s">
        <v>19794</v>
      </c>
      <c r="B849" t="s">
        <v>19795</v>
      </c>
      <c r="C849" t="s">
        <v>2598</v>
      </c>
      <c r="D849">
        <v>6126.89</v>
      </c>
    </row>
    <row r="850" spans="1:4">
      <c r="A850" t="s">
        <v>19796</v>
      </c>
      <c r="B850" t="s">
        <v>19797</v>
      </c>
      <c r="C850" t="s">
        <v>2598</v>
      </c>
      <c r="D850">
        <v>5637.34</v>
      </c>
    </row>
    <row r="851" spans="1:4">
      <c r="A851" t="s">
        <v>19798</v>
      </c>
      <c r="B851" t="s">
        <v>19799</v>
      </c>
      <c r="C851" t="s">
        <v>2598</v>
      </c>
      <c r="D851">
        <v>9327.8799999999992</v>
      </c>
    </row>
    <row r="852" spans="1:4">
      <c r="A852" t="s">
        <v>19800</v>
      </c>
      <c r="B852" t="s">
        <v>19801</v>
      </c>
      <c r="C852" t="s">
        <v>2598</v>
      </c>
      <c r="D852">
        <v>8638.1299999999992</v>
      </c>
    </row>
    <row r="853" spans="1:4">
      <c r="A853" t="s">
        <v>19802</v>
      </c>
      <c r="B853" t="s">
        <v>19803</v>
      </c>
      <c r="C853" t="s">
        <v>2598</v>
      </c>
      <c r="D853">
        <v>10079.9</v>
      </c>
    </row>
    <row r="854" spans="1:4">
      <c r="A854" t="s">
        <v>19804</v>
      </c>
      <c r="B854" t="s">
        <v>19805</v>
      </c>
      <c r="C854" t="s">
        <v>2598</v>
      </c>
      <c r="D854">
        <v>9284.84</v>
      </c>
    </row>
    <row r="855" spans="1:4">
      <c r="A855" t="s">
        <v>19806</v>
      </c>
      <c r="B855" t="s">
        <v>19807</v>
      </c>
      <c r="C855" t="s">
        <v>2598</v>
      </c>
      <c r="D855">
        <v>7207.42</v>
      </c>
    </row>
    <row r="856" spans="1:4">
      <c r="A856" t="s">
        <v>19808</v>
      </c>
      <c r="B856" t="s">
        <v>19809</v>
      </c>
      <c r="C856" t="s">
        <v>2598</v>
      </c>
      <c r="D856">
        <v>6613.87</v>
      </c>
    </row>
    <row r="857" spans="1:4">
      <c r="A857" t="s">
        <v>19810</v>
      </c>
      <c r="B857" t="s">
        <v>19811</v>
      </c>
      <c r="C857" t="s">
        <v>2598</v>
      </c>
      <c r="D857">
        <v>7951.7</v>
      </c>
    </row>
    <row r="858" spans="1:4">
      <c r="A858" t="s">
        <v>19812</v>
      </c>
      <c r="B858" t="s">
        <v>19813</v>
      </c>
      <c r="C858" t="s">
        <v>2598</v>
      </c>
      <c r="D858">
        <v>7358.15</v>
      </c>
    </row>
    <row r="859" spans="1:4">
      <c r="A859" t="s">
        <v>19814</v>
      </c>
      <c r="B859" t="s">
        <v>19815</v>
      </c>
      <c r="C859" t="s">
        <v>2598</v>
      </c>
      <c r="D859">
        <v>8646.83</v>
      </c>
    </row>
    <row r="860" spans="1:4">
      <c r="A860" t="s">
        <v>19816</v>
      </c>
      <c r="B860" t="s">
        <v>19817</v>
      </c>
      <c r="C860" t="s">
        <v>2598</v>
      </c>
      <c r="D860">
        <v>7957.08</v>
      </c>
    </row>
    <row r="861" spans="1:4">
      <c r="A861" t="s">
        <v>19818</v>
      </c>
      <c r="B861" t="s">
        <v>19819</v>
      </c>
      <c r="C861" t="s">
        <v>2598</v>
      </c>
      <c r="D861">
        <v>5834.53</v>
      </c>
    </row>
    <row r="862" spans="1:4">
      <c r="A862" t="s">
        <v>19820</v>
      </c>
      <c r="B862" t="s">
        <v>19821</v>
      </c>
      <c r="C862" t="s">
        <v>2598</v>
      </c>
      <c r="D862">
        <v>5413.08</v>
      </c>
    </row>
    <row r="863" spans="1:4">
      <c r="A863" t="s">
        <v>19822</v>
      </c>
      <c r="B863" t="s">
        <v>19823</v>
      </c>
      <c r="C863" t="s">
        <v>2598</v>
      </c>
      <c r="D863">
        <v>5281.25</v>
      </c>
    </row>
    <row r="864" spans="1:4">
      <c r="A864" t="s">
        <v>19824</v>
      </c>
      <c r="B864" t="s">
        <v>19825</v>
      </c>
      <c r="C864" t="s">
        <v>2598</v>
      </c>
      <c r="D864">
        <v>4859.8</v>
      </c>
    </row>
    <row r="865" spans="1:4">
      <c r="A865" t="s">
        <v>19826</v>
      </c>
      <c r="B865" t="s">
        <v>19827</v>
      </c>
      <c r="C865" t="s">
        <v>2598</v>
      </c>
      <c r="D865">
        <v>7680.33</v>
      </c>
    </row>
    <row r="866" spans="1:4">
      <c r="A866" t="s">
        <v>19828</v>
      </c>
      <c r="B866" t="s">
        <v>19829</v>
      </c>
      <c r="C866" t="s">
        <v>2598</v>
      </c>
      <c r="D866">
        <v>7117.21</v>
      </c>
    </row>
    <row r="867" spans="1:4">
      <c r="A867" t="s">
        <v>19830</v>
      </c>
      <c r="B867" t="s">
        <v>19831</v>
      </c>
      <c r="C867" t="s">
        <v>2598</v>
      </c>
      <c r="D867">
        <v>7792.49</v>
      </c>
    </row>
    <row r="868" spans="1:4">
      <c r="A868" t="s">
        <v>19832</v>
      </c>
      <c r="B868" t="s">
        <v>19833</v>
      </c>
      <c r="C868" t="s">
        <v>2598</v>
      </c>
      <c r="D868">
        <v>7229.38</v>
      </c>
    </row>
    <row r="869" spans="1:4">
      <c r="A869" t="s">
        <v>19834</v>
      </c>
      <c r="B869" t="s">
        <v>19835</v>
      </c>
      <c r="C869" t="s">
        <v>2598</v>
      </c>
      <c r="D869">
        <v>5733.46</v>
      </c>
    </row>
    <row r="870" spans="1:4">
      <c r="A870" t="s">
        <v>19836</v>
      </c>
      <c r="B870" t="s">
        <v>19837</v>
      </c>
      <c r="C870" t="s">
        <v>2598</v>
      </c>
      <c r="D870">
        <v>5312.02</v>
      </c>
    </row>
    <row r="871" spans="1:4">
      <c r="A871" t="s">
        <v>19838</v>
      </c>
      <c r="B871" t="s">
        <v>19839</v>
      </c>
      <c r="C871" t="s">
        <v>2598</v>
      </c>
      <c r="D871">
        <v>6119.69</v>
      </c>
    </row>
    <row r="872" spans="1:4">
      <c r="A872" t="s">
        <v>19840</v>
      </c>
      <c r="B872" t="s">
        <v>19841</v>
      </c>
      <c r="C872" t="s">
        <v>2598</v>
      </c>
      <c r="D872">
        <v>5698.25</v>
      </c>
    </row>
    <row r="873" spans="1:4">
      <c r="A873" t="s">
        <v>19842</v>
      </c>
      <c r="B873" t="s">
        <v>19843</v>
      </c>
      <c r="C873" t="s">
        <v>2598</v>
      </c>
      <c r="D873">
        <v>6703.54</v>
      </c>
    </row>
    <row r="874" spans="1:4">
      <c r="A874" t="s">
        <v>19844</v>
      </c>
      <c r="B874" t="s">
        <v>19845</v>
      </c>
      <c r="C874" t="s">
        <v>2598</v>
      </c>
      <c r="D874">
        <v>6282.09</v>
      </c>
    </row>
    <row r="875" spans="1:4">
      <c r="A875" t="s">
        <v>19846</v>
      </c>
      <c r="B875" t="s">
        <v>19847</v>
      </c>
      <c r="C875" t="s">
        <v>2598</v>
      </c>
      <c r="D875">
        <v>8371.31</v>
      </c>
    </row>
    <row r="876" spans="1:4">
      <c r="A876" t="s">
        <v>19848</v>
      </c>
      <c r="B876" t="s">
        <v>19849</v>
      </c>
      <c r="C876" t="s">
        <v>2598</v>
      </c>
      <c r="D876">
        <v>7827.57</v>
      </c>
    </row>
    <row r="877" spans="1:4">
      <c r="A877" t="s">
        <v>19850</v>
      </c>
      <c r="B877" t="s">
        <v>19851</v>
      </c>
      <c r="C877" t="s">
        <v>2598</v>
      </c>
      <c r="D877">
        <v>7657.36</v>
      </c>
    </row>
    <row r="878" spans="1:4">
      <c r="A878" t="s">
        <v>19852</v>
      </c>
      <c r="B878" t="s">
        <v>19853</v>
      </c>
      <c r="C878" t="s">
        <v>2598</v>
      </c>
      <c r="D878">
        <v>7113.61</v>
      </c>
    </row>
    <row r="879" spans="1:4">
      <c r="A879" t="s">
        <v>19854</v>
      </c>
      <c r="B879" t="s">
        <v>19855</v>
      </c>
      <c r="C879" t="s">
        <v>2598</v>
      </c>
      <c r="D879">
        <v>11280.79</v>
      </c>
    </row>
    <row r="880" spans="1:4">
      <c r="A880" t="s">
        <v>19856</v>
      </c>
      <c r="B880" t="s">
        <v>19857</v>
      </c>
      <c r="C880" t="s">
        <v>2598</v>
      </c>
      <c r="D880">
        <v>10406.879999999999</v>
      </c>
    </row>
    <row r="881" spans="1:4">
      <c r="A881" t="s">
        <v>19858</v>
      </c>
      <c r="B881" t="s">
        <v>19859</v>
      </c>
      <c r="C881" t="s">
        <v>2598</v>
      </c>
      <c r="D881">
        <v>11979.94</v>
      </c>
    </row>
    <row r="882" spans="1:4">
      <c r="A882" t="s">
        <v>19860</v>
      </c>
      <c r="B882" t="s">
        <v>19861</v>
      </c>
      <c r="C882" t="s">
        <v>2598</v>
      </c>
      <c r="D882">
        <v>11106.03</v>
      </c>
    </row>
    <row r="883" spans="1:4">
      <c r="A883" t="s">
        <v>19862</v>
      </c>
      <c r="B883" t="s">
        <v>19863</v>
      </c>
      <c r="C883" t="s">
        <v>2598</v>
      </c>
      <c r="D883">
        <v>8612.31</v>
      </c>
    </row>
    <row r="884" spans="1:4">
      <c r="A884" t="s">
        <v>19864</v>
      </c>
      <c r="B884" t="s">
        <v>19865</v>
      </c>
      <c r="C884" t="s">
        <v>2598</v>
      </c>
      <c r="D884">
        <v>8068.57</v>
      </c>
    </row>
    <row r="885" spans="1:4">
      <c r="A885" t="s">
        <v>19866</v>
      </c>
      <c r="B885" t="s">
        <v>19867</v>
      </c>
      <c r="C885" t="s">
        <v>2598</v>
      </c>
      <c r="D885">
        <v>9405.9500000000007</v>
      </c>
    </row>
    <row r="886" spans="1:4">
      <c r="A886" t="s">
        <v>19868</v>
      </c>
      <c r="B886" t="s">
        <v>19869</v>
      </c>
      <c r="C886" t="s">
        <v>2598</v>
      </c>
      <c r="D886">
        <v>8688.02</v>
      </c>
    </row>
    <row r="887" spans="1:4">
      <c r="A887" t="s">
        <v>19870</v>
      </c>
      <c r="B887" t="s">
        <v>19871</v>
      </c>
      <c r="C887" t="s">
        <v>2598</v>
      </c>
      <c r="D887">
        <v>10486.03</v>
      </c>
    </row>
    <row r="888" spans="1:4">
      <c r="A888" t="s">
        <v>19872</v>
      </c>
      <c r="B888" t="s">
        <v>19873</v>
      </c>
      <c r="C888" t="s">
        <v>2598</v>
      </c>
      <c r="D888">
        <v>9768.09</v>
      </c>
    </row>
    <row r="889" spans="1:4">
      <c r="A889" t="s">
        <v>19874</v>
      </c>
      <c r="B889" t="s">
        <v>19875</v>
      </c>
      <c r="C889" t="s">
        <v>2598</v>
      </c>
      <c r="D889">
        <v>11058.77</v>
      </c>
    </row>
    <row r="890" spans="1:4">
      <c r="A890" t="s">
        <v>19876</v>
      </c>
      <c r="B890" t="s">
        <v>19877</v>
      </c>
      <c r="C890" t="s">
        <v>2598</v>
      </c>
      <c r="D890">
        <v>10368.44</v>
      </c>
    </row>
    <row r="891" spans="1:4">
      <c r="A891" t="s">
        <v>19878</v>
      </c>
      <c r="B891" t="s">
        <v>19879</v>
      </c>
      <c r="C891" t="s">
        <v>2598</v>
      </c>
      <c r="D891">
        <v>9974.33</v>
      </c>
    </row>
    <row r="892" spans="1:4">
      <c r="A892" t="s">
        <v>19880</v>
      </c>
      <c r="B892" t="s">
        <v>19881</v>
      </c>
      <c r="C892" t="s">
        <v>2598</v>
      </c>
      <c r="D892">
        <v>9284</v>
      </c>
    </row>
    <row r="893" spans="1:4">
      <c r="A893" t="s">
        <v>19882</v>
      </c>
      <c r="B893" t="s">
        <v>19883</v>
      </c>
      <c r="C893" t="s">
        <v>2598</v>
      </c>
      <c r="D893">
        <v>14917.58</v>
      </c>
    </row>
    <row r="894" spans="1:4">
      <c r="A894" t="s">
        <v>19884</v>
      </c>
      <c r="B894" t="s">
        <v>19885</v>
      </c>
      <c r="C894" t="s">
        <v>2598</v>
      </c>
      <c r="D894">
        <v>13855.46</v>
      </c>
    </row>
    <row r="895" spans="1:4">
      <c r="A895" t="s">
        <v>19886</v>
      </c>
      <c r="B895" t="s">
        <v>19887</v>
      </c>
      <c r="C895" t="s">
        <v>2598</v>
      </c>
      <c r="D895">
        <v>16027.66</v>
      </c>
    </row>
    <row r="896" spans="1:4">
      <c r="A896" t="s">
        <v>19888</v>
      </c>
      <c r="B896" t="s">
        <v>19889</v>
      </c>
      <c r="C896" t="s">
        <v>2598</v>
      </c>
      <c r="D896">
        <v>14965.54</v>
      </c>
    </row>
    <row r="897" spans="1:4">
      <c r="A897" t="s">
        <v>19890</v>
      </c>
      <c r="B897" t="s">
        <v>19891</v>
      </c>
      <c r="C897" t="s">
        <v>2598</v>
      </c>
      <c r="D897">
        <v>11294.67</v>
      </c>
    </row>
    <row r="898" spans="1:4">
      <c r="A898" t="s">
        <v>19892</v>
      </c>
      <c r="B898" t="s">
        <v>19893</v>
      </c>
      <c r="C898" t="s">
        <v>2598</v>
      </c>
      <c r="D898">
        <v>10421.040000000001</v>
      </c>
    </row>
    <row r="899" spans="1:4">
      <c r="A899" t="s">
        <v>19894</v>
      </c>
      <c r="B899" t="s">
        <v>19895</v>
      </c>
      <c r="C899" t="s">
        <v>2598</v>
      </c>
      <c r="D899">
        <v>12726.56</v>
      </c>
    </row>
    <row r="900" spans="1:4">
      <c r="A900" t="s">
        <v>19896</v>
      </c>
      <c r="B900" t="s">
        <v>19897</v>
      </c>
      <c r="C900" t="s">
        <v>2598</v>
      </c>
      <c r="D900">
        <v>11852.93</v>
      </c>
    </row>
    <row r="901" spans="1:4">
      <c r="A901" t="s">
        <v>19898</v>
      </c>
      <c r="B901" t="s">
        <v>19899</v>
      </c>
      <c r="C901" t="s">
        <v>2598</v>
      </c>
      <c r="D901">
        <v>13997.11</v>
      </c>
    </row>
    <row r="902" spans="1:4">
      <c r="A902" t="s">
        <v>19900</v>
      </c>
      <c r="B902" t="s">
        <v>19901</v>
      </c>
      <c r="C902" t="s">
        <v>2598</v>
      </c>
      <c r="D902">
        <v>12934.99</v>
      </c>
    </row>
    <row r="903" spans="1:4">
      <c r="A903" t="s">
        <v>19902</v>
      </c>
      <c r="B903" t="s">
        <v>19903</v>
      </c>
      <c r="C903" t="s">
        <v>2598</v>
      </c>
      <c r="D903">
        <v>13953.4</v>
      </c>
    </row>
    <row r="904" spans="1:4">
      <c r="A904" t="s">
        <v>19904</v>
      </c>
      <c r="B904" t="s">
        <v>19905</v>
      </c>
      <c r="C904" t="s">
        <v>2598</v>
      </c>
      <c r="D904">
        <v>12924.95</v>
      </c>
    </row>
    <row r="905" spans="1:4">
      <c r="A905" t="s">
        <v>19906</v>
      </c>
      <c r="B905" t="s">
        <v>19907</v>
      </c>
      <c r="C905" t="s">
        <v>2598</v>
      </c>
      <c r="D905">
        <v>13186.24</v>
      </c>
    </row>
    <row r="906" spans="1:4">
      <c r="A906" t="s">
        <v>19908</v>
      </c>
      <c r="B906" t="s">
        <v>19909</v>
      </c>
      <c r="C906" t="s">
        <v>2598</v>
      </c>
      <c r="D906">
        <v>12157.8</v>
      </c>
    </row>
    <row r="907" spans="1:4">
      <c r="A907" t="s">
        <v>19910</v>
      </c>
      <c r="B907" t="s">
        <v>19911</v>
      </c>
      <c r="C907" t="s">
        <v>2598</v>
      </c>
      <c r="D907">
        <v>20009.240000000002</v>
      </c>
    </row>
    <row r="908" spans="1:4">
      <c r="A908" t="s">
        <v>19912</v>
      </c>
      <c r="B908" t="s">
        <v>19913</v>
      </c>
      <c r="C908" t="s">
        <v>2598</v>
      </c>
      <c r="D908">
        <v>18460.72</v>
      </c>
    </row>
    <row r="909" spans="1:4">
      <c r="A909" t="s">
        <v>19914</v>
      </c>
      <c r="B909" t="s">
        <v>19915</v>
      </c>
      <c r="C909" t="s">
        <v>2598</v>
      </c>
      <c r="D909">
        <v>21512.6</v>
      </c>
    </row>
    <row r="910" spans="1:4">
      <c r="A910" t="s">
        <v>19916</v>
      </c>
      <c r="B910" t="s">
        <v>19917</v>
      </c>
      <c r="C910" t="s">
        <v>2598</v>
      </c>
      <c r="D910">
        <v>19964.07</v>
      </c>
    </row>
    <row r="911" spans="1:4">
      <c r="A911" t="s">
        <v>19918</v>
      </c>
      <c r="B911" t="s">
        <v>19919</v>
      </c>
      <c r="C911" t="s">
        <v>2598</v>
      </c>
      <c r="D911">
        <v>14975.27</v>
      </c>
    </row>
    <row r="912" spans="1:4">
      <c r="A912" t="s">
        <v>19920</v>
      </c>
      <c r="B912" t="s">
        <v>19921</v>
      </c>
      <c r="C912" t="s">
        <v>2598</v>
      </c>
      <c r="D912">
        <v>13725.81</v>
      </c>
    </row>
    <row r="913" spans="1:4">
      <c r="A913" t="s">
        <v>19922</v>
      </c>
      <c r="B913" t="s">
        <v>19923</v>
      </c>
      <c r="C913" t="s">
        <v>2598</v>
      </c>
      <c r="D913">
        <v>16969.62</v>
      </c>
    </row>
    <row r="914" spans="1:4">
      <c r="A914" t="s">
        <v>19924</v>
      </c>
      <c r="B914" t="s">
        <v>19925</v>
      </c>
      <c r="C914" t="s">
        <v>2598</v>
      </c>
      <c r="D914">
        <v>15720.16</v>
      </c>
    </row>
    <row r="915" spans="1:4">
      <c r="A915" t="s">
        <v>19926</v>
      </c>
      <c r="B915" t="s">
        <v>19927</v>
      </c>
      <c r="C915" t="s">
        <v>2598</v>
      </c>
      <c r="D915">
        <v>18574.02</v>
      </c>
    </row>
    <row r="916" spans="1:4">
      <c r="A916" t="s">
        <v>19928</v>
      </c>
      <c r="B916" t="s">
        <v>19929</v>
      </c>
      <c r="C916" t="s">
        <v>2598</v>
      </c>
      <c r="D916">
        <v>17025.490000000002</v>
      </c>
    </row>
    <row r="917" spans="1:4">
      <c r="A917" t="s">
        <v>19930</v>
      </c>
      <c r="B917" t="s">
        <v>19931</v>
      </c>
      <c r="C917" t="s">
        <v>18105</v>
      </c>
      <c r="D917">
        <v>1668.33</v>
      </c>
    </row>
    <row r="918" spans="1:4">
      <c r="A918" t="s">
        <v>19932</v>
      </c>
      <c r="B918" t="s">
        <v>19933</v>
      </c>
      <c r="C918" t="s">
        <v>18105</v>
      </c>
      <c r="D918">
        <v>1413.76</v>
      </c>
    </row>
    <row r="919" spans="1:4">
      <c r="A919" t="s">
        <v>19934</v>
      </c>
      <c r="B919" t="s">
        <v>19935</v>
      </c>
      <c r="C919" t="s">
        <v>18105</v>
      </c>
      <c r="D919">
        <v>1678.05</v>
      </c>
    </row>
    <row r="920" spans="1:4">
      <c r="A920" t="s">
        <v>19936</v>
      </c>
      <c r="B920" t="s">
        <v>19937</v>
      </c>
      <c r="C920" t="s">
        <v>18105</v>
      </c>
      <c r="D920">
        <v>1422.96</v>
      </c>
    </row>
    <row r="921" spans="1:4">
      <c r="A921" t="s">
        <v>19938</v>
      </c>
      <c r="B921" t="s">
        <v>19939</v>
      </c>
      <c r="C921" t="s">
        <v>18105</v>
      </c>
      <c r="D921">
        <v>1690.35</v>
      </c>
    </row>
    <row r="922" spans="1:4">
      <c r="A922" t="s">
        <v>19940</v>
      </c>
      <c r="B922" t="s">
        <v>19941</v>
      </c>
      <c r="C922" t="s">
        <v>18105</v>
      </c>
      <c r="D922">
        <v>1434.74</v>
      </c>
    </row>
    <row r="923" spans="1:4">
      <c r="A923" t="s">
        <v>19942</v>
      </c>
      <c r="B923" t="s">
        <v>19943</v>
      </c>
      <c r="C923" t="s">
        <v>18105</v>
      </c>
      <c r="D923">
        <v>1710.16</v>
      </c>
    </row>
    <row r="924" spans="1:4">
      <c r="A924" t="s">
        <v>19944</v>
      </c>
      <c r="B924" t="s">
        <v>19945</v>
      </c>
      <c r="C924" t="s">
        <v>18105</v>
      </c>
      <c r="D924">
        <v>1453.64</v>
      </c>
    </row>
    <row r="925" spans="1:4">
      <c r="A925" t="s">
        <v>19946</v>
      </c>
      <c r="B925" t="s">
        <v>19947</v>
      </c>
      <c r="C925" t="s">
        <v>18105</v>
      </c>
      <c r="D925">
        <v>1736.12</v>
      </c>
    </row>
    <row r="926" spans="1:4">
      <c r="A926" t="s">
        <v>19948</v>
      </c>
      <c r="B926" t="s">
        <v>19949</v>
      </c>
      <c r="C926" t="s">
        <v>18105</v>
      </c>
      <c r="D926">
        <v>1478.43</v>
      </c>
    </row>
    <row r="927" spans="1:4">
      <c r="A927" t="s">
        <v>19950</v>
      </c>
      <c r="B927" t="s">
        <v>19951</v>
      </c>
      <c r="C927" t="s">
        <v>18105</v>
      </c>
      <c r="D927">
        <v>1770.32</v>
      </c>
    </row>
    <row r="928" spans="1:4">
      <c r="A928" t="s">
        <v>19952</v>
      </c>
      <c r="B928" t="s">
        <v>19953</v>
      </c>
      <c r="C928" t="s">
        <v>18105</v>
      </c>
      <c r="D928">
        <v>1511.34</v>
      </c>
    </row>
    <row r="929" spans="1:4">
      <c r="A929" t="s">
        <v>19954</v>
      </c>
      <c r="B929" t="s">
        <v>19955</v>
      </c>
      <c r="C929" t="s">
        <v>18105</v>
      </c>
      <c r="D929">
        <v>1816.72</v>
      </c>
    </row>
    <row r="930" spans="1:4">
      <c r="A930" t="s">
        <v>19956</v>
      </c>
      <c r="B930" t="s">
        <v>19957</v>
      </c>
      <c r="C930" t="s">
        <v>18105</v>
      </c>
      <c r="D930">
        <v>1556.17</v>
      </c>
    </row>
    <row r="931" spans="1:4">
      <c r="A931" t="s">
        <v>19958</v>
      </c>
      <c r="B931" t="s">
        <v>19959</v>
      </c>
      <c r="C931" t="s">
        <v>18105</v>
      </c>
      <c r="D931">
        <v>1877.4</v>
      </c>
    </row>
    <row r="932" spans="1:4">
      <c r="A932" t="s">
        <v>19960</v>
      </c>
      <c r="B932" t="s">
        <v>19961</v>
      </c>
      <c r="C932" t="s">
        <v>18105</v>
      </c>
      <c r="D932">
        <v>1615.16</v>
      </c>
    </row>
    <row r="933" spans="1:4">
      <c r="A933" t="s">
        <v>19962</v>
      </c>
      <c r="B933" t="s">
        <v>19963</v>
      </c>
      <c r="C933" t="s">
        <v>18105</v>
      </c>
      <c r="D933">
        <v>1960.62</v>
      </c>
    </row>
    <row r="934" spans="1:4">
      <c r="A934" t="s">
        <v>19964</v>
      </c>
      <c r="B934" t="s">
        <v>19965</v>
      </c>
      <c r="C934" t="s">
        <v>18105</v>
      </c>
      <c r="D934">
        <v>1696.43</v>
      </c>
    </row>
    <row r="935" spans="1:4">
      <c r="A935" t="s">
        <v>19966</v>
      </c>
      <c r="B935" t="s">
        <v>19967</v>
      </c>
      <c r="C935" t="s">
        <v>18105</v>
      </c>
      <c r="D935">
        <v>1670.54</v>
      </c>
    </row>
    <row r="936" spans="1:4">
      <c r="A936" t="s">
        <v>19968</v>
      </c>
      <c r="B936" t="s">
        <v>19969</v>
      </c>
      <c r="C936" t="s">
        <v>18105</v>
      </c>
      <c r="D936">
        <v>1415.85</v>
      </c>
    </row>
    <row r="937" spans="1:4">
      <c r="A937" t="s">
        <v>19970</v>
      </c>
      <c r="B937" t="s">
        <v>19971</v>
      </c>
      <c r="C937" t="s">
        <v>18105</v>
      </c>
      <c r="D937">
        <v>4314.46</v>
      </c>
    </row>
    <row r="938" spans="1:4">
      <c r="A938" t="s">
        <v>19972</v>
      </c>
      <c r="B938" t="s">
        <v>19973</v>
      </c>
      <c r="C938" t="s">
        <v>18105</v>
      </c>
      <c r="D938">
        <v>2477.54</v>
      </c>
    </row>
    <row r="939" spans="1:4">
      <c r="A939" t="s">
        <v>19974</v>
      </c>
      <c r="B939" t="s">
        <v>19975</v>
      </c>
      <c r="C939" t="s">
        <v>18105</v>
      </c>
      <c r="D939">
        <v>3650.27</v>
      </c>
    </row>
    <row r="940" spans="1:4">
      <c r="A940" t="s">
        <v>19976</v>
      </c>
      <c r="B940" t="s">
        <v>19977</v>
      </c>
      <c r="C940" t="s">
        <v>18105</v>
      </c>
      <c r="D940">
        <v>2082.4899999999998</v>
      </c>
    </row>
    <row r="941" spans="1:4">
      <c r="A941" t="s">
        <v>19978</v>
      </c>
      <c r="B941" t="s">
        <v>19979</v>
      </c>
      <c r="C941" t="s">
        <v>18105</v>
      </c>
      <c r="D941">
        <v>2492.17</v>
      </c>
    </row>
    <row r="942" spans="1:4">
      <c r="A942" t="s">
        <v>19980</v>
      </c>
      <c r="B942" t="s">
        <v>19981</v>
      </c>
      <c r="C942" t="s">
        <v>18105</v>
      </c>
      <c r="D942">
        <v>2096.21</v>
      </c>
    </row>
    <row r="943" spans="1:4">
      <c r="A943" t="s">
        <v>19982</v>
      </c>
      <c r="B943" t="s">
        <v>19983</v>
      </c>
      <c r="C943" t="s">
        <v>18105</v>
      </c>
      <c r="D943">
        <v>4513.1000000000004</v>
      </c>
    </row>
    <row r="944" spans="1:4">
      <c r="A944" t="s">
        <v>19984</v>
      </c>
      <c r="B944" t="s">
        <v>19985</v>
      </c>
      <c r="C944" t="s">
        <v>18105</v>
      </c>
      <c r="D944">
        <v>2511.23</v>
      </c>
    </row>
    <row r="945" spans="1:4">
      <c r="A945" t="s">
        <v>19986</v>
      </c>
      <c r="B945" t="s">
        <v>19987</v>
      </c>
      <c r="C945" t="s">
        <v>18105</v>
      </c>
      <c r="D945">
        <v>3817.18</v>
      </c>
    </row>
    <row r="946" spans="1:4">
      <c r="A946" t="s">
        <v>19988</v>
      </c>
      <c r="B946" t="s">
        <v>19989</v>
      </c>
      <c r="C946" t="s">
        <v>18105</v>
      </c>
      <c r="D946">
        <v>2114.1</v>
      </c>
    </row>
    <row r="947" spans="1:4">
      <c r="A947" t="s">
        <v>19990</v>
      </c>
      <c r="B947" t="s">
        <v>19991</v>
      </c>
      <c r="C947" t="s">
        <v>18105</v>
      </c>
      <c r="D947">
        <v>2538.66</v>
      </c>
    </row>
    <row r="948" spans="1:4">
      <c r="A948" t="s">
        <v>19992</v>
      </c>
      <c r="B948" t="s">
        <v>19993</v>
      </c>
      <c r="C948" t="s">
        <v>18105</v>
      </c>
      <c r="D948">
        <v>2139.96</v>
      </c>
    </row>
    <row r="949" spans="1:4">
      <c r="A949" t="s">
        <v>19994</v>
      </c>
      <c r="B949" t="s">
        <v>19995</v>
      </c>
      <c r="C949" t="s">
        <v>18105</v>
      </c>
      <c r="D949">
        <v>2576.17</v>
      </c>
    </row>
    <row r="950" spans="1:4">
      <c r="A950" t="s">
        <v>19996</v>
      </c>
      <c r="B950" t="s">
        <v>19997</v>
      </c>
      <c r="C950" t="s">
        <v>18105</v>
      </c>
      <c r="D950">
        <v>2175.5300000000002</v>
      </c>
    </row>
    <row r="951" spans="1:4">
      <c r="A951" t="s">
        <v>19998</v>
      </c>
      <c r="B951" t="s">
        <v>19999</v>
      </c>
      <c r="C951" t="s">
        <v>18105</v>
      </c>
      <c r="D951">
        <v>5035.8500000000004</v>
      </c>
    </row>
    <row r="952" spans="1:4">
      <c r="A952" t="s">
        <v>20000</v>
      </c>
      <c r="B952" t="s">
        <v>20001</v>
      </c>
      <c r="C952" t="s">
        <v>18105</v>
      </c>
      <c r="D952">
        <v>2626.85</v>
      </c>
    </row>
    <row r="953" spans="1:4">
      <c r="A953" t="s">
        <v>20002</v>
      </c>
      <c r="B953" t="s">
        <v>20003</v>
      </c>
      <c r="C953" t="s">
        <v>18105</v>
      </c>
      <c r="D953">
        <v>4257.0600000000004</v>
      </c>
    </row>
    <row r="954" spans="1:4">
      <c r="A954" t="s">
        <v>20004</v>
      </c>
      <c r="B954" t="s">
        <v>20005</v>
      </c>
      <c r="C954" t="s">
        <v>18105</v>
      </c>
      <c r="D954">
        <v>2223.7399999999998</v>
      </c>
    </row>
    <row r="955" spans="1:4">
      <c r="A955" t="s">
        <v>20006</v>
      </c>
      <c r="B955" t="s">
        <v>20007</v>
      </c>
      <c r="C955" t="s">
        <v>18105</v>
      </c>
      <c r="D955">
        <v>2693.17</v>
      </c>
    </row>
    <row r="956" spans="1:4">
      <c r="A956" t="s">
        <v>20008</v>
      </c>
      <c r="B956" t="s">
        <v>20009</v>
      </c>
      <c r="C956" t="s">
        <v>18105</v>
      </c>
      <c r="D956">
        <v>2287.3200000000002</v>
      </c>
    </row>
    <row r="957" spans="1:4">
      <c r="A957" t="s">
        <v>20010</v>
      </c>
      <c r="B957" t="s">
        <v>20011</v>
      </c>
      <c r="C957" t="s">
        <v>18105</v>
      </c>
      <c r="D957">
        <v>2782.14</v>
      </c>
    </row>
    <row r="958" spans="1:4">
      <c r="A958" t="s">
        <v>20012</v>
      </c>
      <c r="B958" t="s">
        <v>20013</v>
      </c>
      <c r="C958" t="s">
        <v>18105</v>
      </c>
      <c r="D958">
        <v>2373.04</v>
      </c>
    </row>
    <row r="959" spans="1:4">
      <c r="A959" t="s">
        <v>20014</v>
      </c>
      <c r="B959" t="s">
        <v>20015</v>
      </c>
      <c r="C959" t="s">
        <v>18105</v>
      </c>
      <c r="D959">
        <v>6234.41</v>
      </c>
    </row>
    <row r="960" spans="1:4">
      <c r="A960" t="s">
        <v>20016</v>
      </c>
      <c r="B960" t="s">
        <v>20017</v>
      </c>
      <c r="C960" t="s">
        <v>18105</v>
      </c>
      <c r="D960">
        <v>2900.92</v>
      </c>
    </row>
    <row r="961" spans="1:4">
      <c r="A961" t="s">
        <v>20018</v>
      </c>
      <c r="B961" t="s">
        <v>20019</v>
      </c>
      <c r="C961" t="s">
        <v>18105</v>
      </c>
      <c r="D961">
        <v>5262.71</v>
      </c>
    </row>
    <row r="962" spans="1:4">
      <c r="A962" t="s">
        <v>20020</v>
      </c>
      <c r="B962" t="s">
        <v>20021</v>
      </c>
      <c r="C962" t="s">
        <v>18105</v>
      </c>
      <c r="D962">
        <v>2488.4299999999998</v>
      </c>
    </row>
    <row r="963" spans="1:4">
      <c r="A963" t="s">
        <v>20022</v>
      </c>
      <c r="B963" t="s">
        <v>20023</v>
      </c>
      <c r="C963" t="s">
        <v>18105</v>
      </c>
      <c r="D963">
        <v>2481.1</v>
      </c>
    </row>
    <row r="964" spans="1:4">
      <c r="A964" t="s">
        <v>20024</v>
      </c>
      <c r="B964" t="s">
        <v>20025</v>
      </c>
      <c r="C964" t="s">
        <v>18105</v>
      </c>
      <c r="D964">
        <v>2085.79</v>
      </c>
    </row>
    <row r="965" spans="1:4">
      <c r="A965" t="s">
        <v>20026</v>
      </c>
      <c r="B965" t="s">
        <v>20027</v>
      </c>
      <c r="C965" t="s">
        <v>18105</v>
      </c>
      <c r="D965">
        <v>6250.45</v>
      </c>
    </row>
    <row r="966" spans="1:4">
      <c r="A966" t="s">
        <v>20028</v>
      </c>
      <c r="B966" t="s">
        <v>20029</v>
      </c>
      <c r="C966" t="s">
        <v>18105</v>
      </c>
      <c r="D966">
        <v>3441.98</v>
      </c>
    </row>
    <row r="967" spans="1:4">
      <c r="A967" t="s">
        <v>20030</v>
      </c>
      <c r="B967" t="s">
        <v>20031</v>
      </c>
      <c r="C967" t="s">
        <v>18105</v>
      </c>
      <c r="D967">
        <v>5224.24</v>
      </c>
    </row>
    <row r="968" spans="1:4">
      <c r="A968" t="s">
        <v>20032</v>
      </c>
      <c r="B968" t="s">
        <v>20033</v>
      </c>
      <c r="C968" t="s">
        <v>18105</v>
      </c>
      <c r="D968">
        <v>2868.58</v>
      </c>
    </row>
    <row r="969" spans="1:4">
      <c r="A969" t="s">
        <v>20034</v>
      </c>
      <c r="B969" t="s">
        <v>20035</v>
      </c>
      <c r="C969" t="s">
        <v>18105</v>
      </c>
      <c r="D969">
        <v>3463.48</v>
      </c>
    </row>
    <row r="970" spans="1:4">
      <c r="A970" t="s">
        <v>20036</v>
      </c>
      <c r="B970" t="s">
        <v>20037</v>
      </c>
      <c r="C970" t="s">
        <v>18105</v>
      </c>
      <c r="D970">
        <v>2888.27</v>
      </c>
    </row>
    <row r="971" spans="1:4">
      <c r="A971" t="s">
        <v>20038</v>
      </c>
      <c r="B971" t="s">
        <v>20039</v>
      </c>
      <c r="C971" t="s">
        <v>18105</v>
      </c>
      <c r="D971">
        <v>6552.96</v>
      </c>
    </row>
    <row r="972" spans="1:4">
      <c r="A972" t="s">
        <v>20040</v>
      </c>
      <c r="B972" t="s">
        <v>20041</v>
      </c>
      <c r="C972" t="s">
        <v>18105</v>
      </c>
      <c r="D972">
        <v>3490.76</v>
      </c>
    </row>
    <row r="973" spans="1:4">
      <c r="A973" t="s">
        <v>20042</v>
      </c>
      <c r="B973" t="s">
        <v>20043</v>
      </c>
      <c r="C973" t="s">
        <v>18105</v>
      </c>
      <c r="D973">
        <v>5474.73</v>
      </c>
    </row>
    <row r="974" spans="1:4">
      <c r="A974" t="s">
        <v>20044</v>
      </c>
      <c r="B974" t="s">
        <v>20045</v>
      </c>
      <c r="C974" t="s">
        <v>18105</v>
      </c>
      <c r="D974">
        <v>2913.34</v>
      </c>
    </row>
    <row r="975" spans="1:4">
      <c r="A975" t="s">
        <v>20046</v>
      </c>
      <c r="B975" t="s">
        <v>20047</v>
      </c>
      <c r="C975" t="s">
        <v>18105</v>
      </c>
      <c r="D975">
        <v>3530.95</v>
      </c>
    </row>
    <row r="976" spans="1:4">
      <c r="A976" t="s">
        <v>20048</v>
      </c>
      <c r="B976" t="s">
        <v>20049</v>
      </c>
      <c r="C976" t="s">
        <v>18105</v>
      </c>
      <c r="D976">
        <v>2950.41</v>
      </c>
    </row>
    <row r="977" spans="1:4">
      <c r="A977" t="s">
        <v>20050</v>
      </c>
      <c r="B977" t="s">
        <v>20051</v>
      </c>
      <c r="C977" t="s">
        <v>18105</v>
      </c>
      <c r="D977">
        <v>3585.78</v>
      </c>
    </row>
    <row r="978" spans="1:4">
      <c r="A978" t="s">
        <v>20052</v>
      </c>
      <c r="B978" t="s">
        <v>20053</v>
      </c>
      <c r="C978" t="s">
        <v>18105</v>
      </c>
      <c r="D978">
        <v>3001.2</v>
      </c>
    </row>
    <row r="979" spans="1:4">
      <c r="A979" t="s">
        <v>20054</v>
      </c>
      <c r="B979" t="s">
        <v>20055</v>
      </c>
      <c r="C979" t="s">
        <v>18105</v>
      </c>
      <c r="D979">
        <v>7314.2</v>
      </c>
    </row>
    <row r="980" spans="1:4">
      <c r="A980" t="s">
        <v>20056</v>
      </c>
      <c r="B980" t="s">
        <v>20057</v>
      </c>
      <c r="C980" t="s">
        <v>18105</v>
      </c>
      <c r="D980">
        <v>3659.06</v>
      </c>
    </row>
    <row r="981" spans="1:4">
      <c r="A981" t="s">
        <v>20058</v>
      </c>
      <c r="B981" t="s">
        <v>20059</v>
      </c>
      <c r="C981" t="s">
        <v>18105</v>
      </c>
      <c r="D981">
        <v>6106.41</v>
      </c>
    </row>
    <row r="982" spans="1:4">
      <c r="A982" t="s">
        <v>20060</v>
      </c>
      <c r="B982" t="s">
        <v>20061</v>
      </c>
      <c r="C982" t="s">
        <v>18105</v>
      </c>
      <c r="D982">
        <v>3069.67</v>
      </c>
    </row>
    <row r="983" spans="1:4">
      <c r="A983" t="s">
        <v>20062</v>
      </c>
      <c r="B983" t="s">
        <v>20063</v>
      </c>
      <c r="C983" t="s">
        <v>18105</v>
      </c>
      <c r="D983">
        <v>3752.89</v>
      </c>
    </row>
    <row r="984" spans="1:4">
      <c r="A984" t="s">
        <v>20064</v>
      </c>
      <c r="B984" t="s">
        <v>20065</v>
      </c>
      <c r="C984" t="s">
        <v>18105</v>
      </c>
      <c r="D984">
        <v>3158.04</v>
      </c>
    </row>
    <row r="985" spans="1:4">
      <c r="A985" t="s">
        <v>20066</v>
      </c>
      <c r="B985" t="s">
        <v>20067</v>
      </c>
      <c r="C985" t="s">
        <v>18105</v>
      </c>
      <c r="D985">
        <v>3877.74</v>
      </c>
    </row>
    <row r="986" spans="1:4">
      <c r="A986" t="s">
        <v>20068</v>
      </c>
      <c r="B986" t="s">
        <v>20069</v>
      </c>
      <c r="C986" t="s">
        <v>18105</v>
      </c>
      <c r="D986">
        <v>3276.51</v>
      </c>
    </row>
    <row r="987" spans="1:4">
      <c r="A987" t="s">
        <v>20070</v>
      </c>
      <c r="B987" t="s">
        <v>20071</v>
      </c>
      <c r="C987" t="s">
        <v>18105</v>
      </c>
      <c r="D987">
        <v>9068.74</v>
      </c>
    </row>
    <row r="988" spans="1:4">
      <c r="A988" t="s">
        <v>20072</v>
      </c>
      <c r="B988" t="s">
        <v>20073</v>
      </c>
      <c r="C988" t="s">
        <v>18105</v>
      </c>
      <c r="D988">
        <v>4044.7</v>
      </c>
    </row>
    <row r="989" spans="1:4">
      <c r="A989" t="s">
        <v>20074</v>
      </c>
      <c r="B989" t="s">
        <v>20075</v>
      </c>
      <c r="C989" t="s">
        <v>18105</v>
      </c>
      <c r="D989">
        <v>7558.9</v>
      </c>
    </row>
    <row r="990" spans="1:4">
      <c r="A990" t="s">
        <v>20076</v>
      </c>
      <c r="B990" t="s">
        <v>20077</v>
      </c>
      <c r="C990" t="s">
        <v>18105</v>
      </c>
      <c r="D990">
        <v>3436.45</v>
      </c>
    </row>
    <row r="991" spans="1:4">
      <c r="A991" t="s">
        <v>20078</v>
      </c>
      <c r="B991" t="s">
        <v>20079</v>
      </c>
      <c r="C991" t="s">
        <v>18105</v>
      </c>
      <c r="D991">
        <v>3447.38</v>
      </c>
    </row>
    <row r="992" spans="1:4">
      <c r="A992" t="s">
        <v>20080</v>
      </c>
      <c r="B992" t="s">
        <v>20081</v>
      </c>
      <c r="C992" t="s">
        <v>18105</v>
      </c>
      <c r="D992">
        <v>2873.47</v>
      </c>
    </row>
    <row r="993" spans="1:4">
      <c r="A993" t="s">
        <v>20082</v>
      </c>
      <c r="B993" t="s">
        <v>20083</v>
      </c>
      <c r="C993" t="s">
        <v>18105</v>
      </c>
      <c r="D993">
        <v>11035.91</v>
      </c>
    </row>
    <row r="994" spans="1:4">
      <c r="A994" t="s">
        <v>20084</v>
      </c>
      <c r="B994" t="s">
        <v>20085</v>
      </c>
      <c r="C994" t="s">
        <v>18105</v>
      </c>
      <c r="D994">
        <v>5904.43</v>
      </c>
    </row>
    <row r="995" spans="1:4">
      <c r="A995" t="s">
        <v>20086</v>
      </c>
      <c r="B995" t="s">
        <v>20087</v>
      </c>
      <c r="C995" t="s">
        <v>18105</v>
      </c>
      <c r="D995">
        <v>9066.76</v>
      </c>
    </row>
    <row r="996" spans="1:4">
      <c r="A996" t="s">
        <v>20088</v>
      </c>
      <c r="B996" t="s">
        <v>20089</v>
      </c>
      <c r="C996" t="s">
        <v>18105</v>
      </c>
      <c r="D996">
        <v>4878.75</v>
      </c>
    </row>
    <row r="997" spans="1:4">
      <c r="A997" t="s">
        <v>20090</v>
      </c>
      <c r="B997" t="s">
        <v>20091</v>
      </c>
      <c r="C997" t="s">
        <v>18105</v>
      </c>
      <c r="D997">
        <v>5936.86</v>
      </c>
    </row>
    <row r="998" spans="1:4">
      <c r="A998" t="s">
        <v>20092</v>
      </c>
      <c r="B998" t="s">
        <v>20093</v>
      </c>
      <c r="C998" t="s">
        <v>18105</v>
      </c>
      <c r="D998">
        <v>4908.0600000000004</v>
      </c>
    </row>
    <row r="999" spans="1:4">
      <c r="A999" t="s">
        <v>20094</v>
      </c>
      <c r="B999" t="s">
        <v>20095</v>
      </c>
      <c r="C999" t="s">
        <v>18105</v>
      </c>
      <c r="D999">
        <v>11582.53</v>
      </c>
    </row>
    <row r="1000" spans="1:4">
      <c r="A1000" t="s">
        <v>20096</v>
      </c>
      <c r="B1000" t="s">
        <v>20097</v>
      </c>
      <c r="C1000" t="s">
        <v>18105</v>
      </c>
      <c r="D1000">
        <v>5977.4</v>
      </c>
    </row>
    <row r="1001" spans="1:4">
      <c r="A1001" t="s">
        <v>20098</v>
      </c>
      <c r="B1001" t="s">
        <v>20099</v>
      </c>
      <c r="C1001" t="s">
        <v>18105</v>
      </c>
      <c r="D1001">
        <v>9512.7000000000007</v>
      </c>
    </row>
    <row r="1002" spans="1:4">
      <c r="A1002" t="s">
        <v>20100</v>
      </c>
      <c r="B1002" t="s">
        <v>20101</v>
      </c>
      <c r="C1002" t="s">
        <v>18105</v>
      </c>
      <c r="D1002">
        <v>4944.7</v>
      </c>
    </row>
    <row r="1003" spans="1:4">
      <c r="A1003" t="s">
        <v>20102</v>
      </c>
      <c r="B1003" t="s">
        <v>20103</v>
      </c>
      <c r="C1003" t="s">
        <v>18105</v>
      </c>
      <c r="D1003">
        <v>6037.12</v>
      </c>
    </row>
    <row r="1004" spans="1:4">
      <c r="A1004" t="s">
        <v>20104</v>
      </c>
      <c r="B1004" t="s">
        <v>20105</v>
      </c>
      <c r="C1004" t="s">
        <v>18105</v>
      </c>
      <c r="D1004">
        <v>4999.08</v>
      </c>
    </row>
    <row r="1005" spans="1:4">
      <c r="A1005" t="s">
        <v>20106</v>
      </c>
      <c r="B1005" t="s">
        <v>20107</v>
      </c>
      <c r="C1005" t="s">
        <v>18105</v>
      </c>
      <c r="D1005">
        <v>6118.59</v>
      </c>
    </row>
    <row r="1006" spans="1:4">
      <c r="A1006" t="s">
        <v>20108</v>
      </c>
      <c r="B1006" t="s">
        <v>20109</v>
      </c>
      <c r="C1006" t="s">
        <v>18105</v>
      </c>
      <c r="D1006">
        <v>5073.79</v>
      </c>
    </row>
    <row r="1007" spans="1:4">
      <c r="A1007" t="s">
        <v>20110</v>
      </c>
      <c r="B1007" t="s">
        <v>20111</v>
      </c>
      <c r="C1007" t="s">
        <v>18105</v>
      </c>
      <c r="D1007">
        <v>12971.45</v>
      </c>
    </row>
    <row r="1008" spans="1:4">
      <c r="A1008" t="s">
        <v>20112</v>
      </c>
      <c r="B1008" t="s">
        <v>20113</v>
      </c>
      <c r="C1008" t="s">
        <v>18105</v>
      </c>
      <c r="D1008">
        <v>6225.77</v>
      </c>
    </row>
    <row r="1009" spans="1:4">
      <c r="A1009" t="s">
        <v>20114</v>
      </c>
      <c r="B1009" t="s">
        <v>20115</v>
      </c>
      <c r="C1009" t="s">
        <v>18105</v>
      </c>
      <c r="D1009">
        <v>10646.14</v>
      </c>
    </row>
    <row r="1010" spans="1:4">
      <c r="A1010" t="s">
        <v>20116</v>
      </c>
      <c r="B1010" t="s">
        <v>20117</v>
      </c>
      <c r="C1010" t="s">
        <v>18105</v>
      </c>
      <c r="D1010">
        <v>5172.6400000000003</v>
      </c>
    </row>
    <row r="1011" spans="1:4">
      <c r="A1011" t="s">
        <v>20118</v>
      </c>
      <c r="B1011" t="s">
        <v>20119</v>
      </c>
      <c r="C1011" t="s">
        <v>18105</v>
      </c>
      <c r="D1011">
        <v>6364.94</v>
      </c>
    </row>
    <row r="1012" spans="1:4">
      <c r="A1012" t="s">
        <v>20120</v>
      </c>
      <c r="B1012" t="s">
        <v>20121</v>
      </c>
      <c r="C1012" t="s">
        <v>18105</v>
      </c>
      <c r="D1012">
        <v>5302.32</v>
      </c>
    </row>
    <row r="1013" spans="1:4">
      <c r="A1013" t="s">
        <v>20122</v>
      </c>
      <c r="B1013" t="s">
        <v>20123</v>
      </c>
      <c r="C1013" t="s">
        <v>18105</v>
      </c>
      <c r="D1013">
        <v>6547.43</v>
      </c>
    </row>
    <row r="1014" spans="1:4">
      <c r="A1014" t="s">
        <v>20124</v>
      </c>
      <c r="B1014" t="s">
        <v>20125</v>
      </c>
      <c r="C1014" t="s">
        <v>18105</v>
      </c>
      <c r="D1014">
        <v>5473.88</v>
      </c>
    </row>
    <row r="1015" spans="1:4">
      <c r="A1015" t="s">
        <v>20126</v>
      </c>
      <c r="B1015" t="s">
        <v>20127</v>
      </c>
      <c r="C1015" t="s">
        <v>18105</v>
      </c>
      <c r="D1015">
        <v>16153.23</v>
      </c>
    </row>
    <row r="1016" spans="1:4">
      <c r="A1016" t="s">
        <v>20128</v>
      </c>
      <c r="B1016" t="s">
        <v>20129</v>
      </c>
      <c r="C1016" t="s">
        <v>18105</v>
      </c>
      <c r="D1016">
        <v>6789.02</v>
      </c>
    </row>
    <row r="1017" spans="1:4">
      <c r="A1017" t="s">
        <v>20130</v>
      </c>
      <c r="B1017" t="s">
        <v>20131</v>
      </c>
      <c r="C1017" t="s">
        <v>18105</v>
      </c>
      <c r="D1017">
        <v>13236.58</v>
      </c>
    </row>
    <row r="1018" spans="1:4">
      <c r="A1018" t="s">
        <v>20132</v>
      </c>
      <c r="B1018" t="s">
        <v>20133</v>
      </c>
      <c r="C1018" t="s">
        <v>18105</v>
      </c>
      <c r="D1018">
        <v>5703.5</v>
      </c>
    </row>
    <row r="1019" spans="1:4">
      <c r="A1019" t="s">
        <v>20134</v>
      </c>
      <c r="B1019" t="s">
        <v>20135</v>
      </c>
      <c r="C1019" t="s">
        <v>18105</v>
      </c>
      <c r="D1019">
        <v>5912.54</v>
      </c>
    </row>
    <row r="1020" spans="1:4">
      <c r="A1020" t="s">
        <v>20136</v>
      </c>
      <c r="B1020" t="s">
        <v>20137</v>
      </c>
      <c r="C1020" t="s">
        <v>18105</v>
      </c>
      <c r="D1020">
        <v>4886.08</v>
      </c>
    </row>
    <row r="1021" spans="1:4">
      <c r="A1021" t="s">
        <v>20138</v>
      </c>
      <c r="B1021" t="s">
        <v>20139</v>
      </c>
      <c r="C1021" t="s">
        <v>18105</v>
      </c>
      <c r="D1021">
        <v>404.31</v>
      </c>
    </row>
    <row r="1022" spans="1:4">
      <c r="A1022" t="s">
        <v>20140</v>
      </c>
      <c r="B1022" t="s">
        <v>20141</v>
      </c>
      <c r="C1022" t="s">
        <v>18105</v>
      </c>
      <c r="D1022">
        <v>349.28</v>
      </c>
    </row>
    <row r="1023" spans="1:4">
      <c r="A1023" t="s">
        <v>20142</v>
      </c>
      <c r="B1023" t="s">
        <v>20143</v>
      </c>
      <c r="C1023" t="s">
        <v>18105</v>
      </c>
      <c r="D1023">
        <v>406.03</v>
      </c>
    </row>
    <row r="1024" spans="1:4">
      <c r="A1024" t="s">
        <v>20144</v>
      </c>
      <c r="B1024" t="s">
        <v>20145</v>
      </c>
      <c r="C1024" t="s">
        <v>18105</v>
      </c>
      <c r="D1024">
        <v>351.01</v>
      </c>
    </row>
    <row r="1025" spans="1:4">
      <c r="A1025" t="s">
        <v>20146</v>
      </c>
      <c r="B1025" t="s">
        <v>20147</v>
      </c>
      <c r="C1025" t="s">
        <v>18105</v>
      </c>
      <c r="D1025">
        <v>407.75</v>
      </c>
    </row>
    <row r="1026" spans="1:4">
      <c r="A1026" t="s">
        <v>20148</v>
      </c>
      <c r="B1026" t="s">
        <v>20149</v>
      </c>
      <c r="C1026" t="s">
        <v>18105</v>
      </c>
      <c r="D1026">
        <v>352.73</v>
      </c>
    </row>
    <row r="1027" spans="1:4">
      <c r="A1027" t="s">
        <v>20150</v>
      </c>
      <c r="B1027" t="s">
        <v>20151</v>
      </c>
      <c r="C1027" t="s">
        <v>18105</v>
      </c>
      <c r="D1027">
        <v>410.83</v>
      </c>
    </row>
    <row r="1028" spans="1:4">
      <c r="A1028" t="s">
        <v>20152</v>
      </c>
      <c r="B1028" t="s">
        <v>20153</v>
      </c>
      <c r="C1028" t="s">
        <v>18105</v>
      </c>
      <c r="D1028">
        <v>355.68</v>
      </c>
    </row>
    <row r="1029" spans="1:4">
      <c r="A1029" t="s">
        <v>20154</v>
      </c>
      <c r="B1029" t="s">
        <v>20155</v>
      </c>
      <c r="C1029" t="s">
        <v>18105</v>
      </c>
      <c r="D1029">
        <v>415.14</v>
      </c>
    </row>
    <row r="1030" spans="1:4">
      <c r="A1030" t="s">
        <v>20156</v>
      </c>
      <c r="B1030" t="s">
        <v>20157</v>
      </c>
      <c r="C1030" t="s">
        <v>18105</v>
      </c>
      <c r="D1030">
        <v>359.99</v>
      </c>
    </row>
    <row r="1031" spans="1:4">
      <c r="A1031" t="s">
        <v>20158</v>
      </c>
      <c r="B1031" t="s">
        <v>20159</v>
      </c>
      <c r="C1031" t="s">
        <v>18105</v>
      </c>
      <c r="D1031">
        <v>420.8</v>
      </c>
    </row>
    <row r="1032" spans="1:4">
      <c r="A1032" t="s">
        <v>20160</v>
      </c>
      <c r="B1032" t="s">
        <v>20161</v>
      </c>
      <c r="C1032" t="s">
        <v>18105</v>
      </c>
      <c r="D1032">
        <v>365.52</v>
      </c>
    </row>
    <row r="1033" spans="1:4">
      <c r="A1033" t="s">
        <v>20162</v>
      </c>
      <c r="B1033" t="s">
        <v>20163</v>
      </c>
      <c r="C1033" t="s">
        <v>18105</v>
      </c>
      <c r="D1033">
        <v>428.57</v>
      </c>
    </row>
    <row r="1034" spans="1:4">
      <c r="A1034" t="s">
        <v>20164</v>
      </c>
      <c r="B1034" t="s">
        <v>20165</v>
      </c>
      <c r="C1034" t="s">
        <v>18105</v>
      </c>
      <c r="D1034">
        <v>373.28</v>
      </c>
    </row>
    <row r="1035" spans="1:4">
      <c r="A1035" t="s">
        <v>20166</v>
      </c>
      <c r="B1035" t="s">
        <v>20167</v>
      </c>
      <c r="C1035" t="s">
        <v>18105</v>
      </c>
      <c r="D1035">
        <v>438.54</v>
      </c>
    </row>
    <row r="1036" spans="1:4">
      <c r="A1036" t="s">
        <v>20168</v>
      </c>
      <c r="B1036" t="s">
        <v>20169</v>
      </c>
      <c r="C1036" t="s">
        <v>18105</v>
      </c>
      <c r="D1036">
        <v>383.13</v>
      </c>
    </row>
    <row r="1037" spans="1:4">
      <c r="A1037" t="s">
        <v>20170</v>
      </c>
      <c r="B1037" t="s">
        <v>20171</v>
      </c>
      <c r="C1037" t="s">
        <v>18105</v>
      </c>
      <c r="D1037">
        <v>453.69</v>
      </c>
    </row>
    <row r="1038" spans="1:4">
      <c r="A1038" t="s">
        <v>20172</v>
      </c>
      <c r="B1038" t="s">
        <v>20173</v>
      </c>
      <c r="C1038" t="s">
        <v>18105</v>
      </c>
      <c r="D1038">
        <v>398.14</v>
      </c>
    </row>
    <row r="1039" spans="1:4">
      <c r="A1039" t="s">
        <v>20174</v>
      </c>
      <c r="B1039" t="s">
        <v>20175</v>
      </c>
      <c r="C1039" t="s">
        <v>18105</v>
      </c>
      <c r="D1039">
        <v>405.17</v>
      </c>
    </row>
    <row r="1040" spans="1:4">
      <c r="A1040" t="s">
        <v>20176</v>
      </c>
      <c r="B1040" t="s">
        <v>20177</v>
      </c>
      <c r="C1040" t="s">
        <v>18105</v>
      </c>
      <c r="D1040">
        <v>350.14</v>
      </c>
    </row>
    <row r="1041" spans="1:4">
      <c r="A1041" t="s">
        <v>20178</v>
      </c>
      <c r="B1041" t="s">
        <v>20179</v>
      </c>
      <c r="C1041" t="s">
        <v>18105</v>
      </c>
      <c r="D1041">
        <v>1206.21</v>
      </c>
    </row>
    <row r="1042" spans="1:4">
      <c r="A1042" t="s">
        <v>20180</v>
      </c>
      <c r="B1042" t="s">
        <v>20181</v>
      </c>
      <c r="C1042" t="s">
        <v>18105</v>
      </c>
      <c r="D1042">
        <v>815.31</v>
      </c>
    </row>
    <row r="1043" spans="1:4">
      <c r="A1043" t="s">
        <v>20182</v>
      </c>
      <c r="B1043" t="s">
        <v>20183</v>
      </c>
      <c r="C1043" t="s">
        <v>18105</v>
      </c>
      <c r="D1043">
        <v>1056.23</v>
      </c>
    </row>
    <row r="1044" spans="1:4">
      <c r="A1044" t="s">
        <v>20184</v>
      </c>
      <c r="B1044" t="s">
        <v>20185</v>
      </c>
      <c r="C1044" t="s">
        <v>18105</v>
      </c>
      <c r="D1044">
        <v>694.07</v>
      </c>
    </row>
    <row r="1045" spans="1:4">
      <c r="A1045" t="s">
        <v>20186</v>
      </c>
      <c r="B1045" t="s">
        <v>20187</v>
      </c>
      <c r="C1045" t="s">
        <v>18105</v>
      </c>
      <c r="D1045">
        <v>818.38</v>
      </c>
    </row>
    <row r="1046" spans="1:4">
      <c r="A1046" t="s">
        <v>20188</v>
      </c>
      <c r="B1046" t="s">
        <v>20189</v>
      </c>
      <c r="C1046" t="s">
        <v>18105</v>
      </c>
      <c r="D1046">
        <v>697.02</v>
      </c>
    </row>
    <row r="1047" spans="1:4">
      <c r="A1047" t="s">
        <v>20190</v>
      </c>
      <c r="B1047" t="s">
        <v>20191</v>
      </c>
      <c r="C1047" t="s">
        <v>18105</v>
      </c>
      <c r="D1047">
        <v>1011.21</v>
      </c>
    </row>
    <row r="1048" spans="1:4">
      <c r="A1048" t="s">
        <v>20192</v>
      </c>
      <c r="B1048" t="s">
        <v>20193</v>
      </c>
      <c r="C1048" t="s">
        <v>18105</v>
      </c>
      <c r="D1048">
        <v>821.83</v>
      </c>
    </row>
    <row r="1049" spans="1:4">
      <c r="A1049" t="s">
        <v>20194</v>
      </c>
      <c r="B1049" t="s">
        <v>20195</v>
      </c>
      <c r="C1049" t="s">
        <v>18105</v>
      </c>
      <c r="D1049">
        <v>852.77</v>
      </c>
    </row>
    <row r="1050" spans="1:4">
      <c r="A1050" t="s">
        <v>20196</v>
      </c>
      <c r="B1050" t="s">
        <v>20197</v>
      </c>
      <c r="C1050" t="s">
        <v>18105</v>
      </c>
      <c r="D1050">
        <v>700.47</v>
      </c>
    </row>
    <row r="1051" spans="1:4">
      <c r="A1051" t="s">
        <v>20198</v>
      </c>
      <c r="B1051" t="s">
        <v>20199</v>
      </c>
      <c r="C1051" t="s">
        <v>18105</v>
      </c>
      <c r="D1051">
        <v>827.5</v>
      </c>
    </row>
    <row r="1052" spans="1:4">
      <c r="A1052" t="s">
        <v>20200</v>
      </c>
      <c r="B1052" t="s">
        <v>20201</v>
      </c>
      <c r="C1052" t="s">
        <v>18105</v>
      </c>
      <c r="D1052">
        <v>706</v>
      </c>
    </row>
    <row r="1053" spans="1:4">
      <c r="A1053" t="s">
        <v>20202</v>
      </c>
      <c r="B1053" t="s">
        <v>20203</v>
      </c>
      <c r="C1053" t="s">
        <v>18105</v>
      </c>
      <c r="D1053">
        <v>834.88</v>
      </c>
    </row>
    <row r="1054" spans="1:4">
      <c r="A1054" t="s">
        <v>20204</v>
      </c>
      <c r="B1054" t="s">
        <v>20205</v>
      </c>
      <c r="C1054" t="s">
        <v>18105</v>
      </c>
      <c r="D1054">
        <v>713.26</v>
      </c>
    </row>
    <row r="1055" spans="1:4">
      <c r="A1055" t="s">
        <v>20206</v>
      </c>
      <c r="B1055" t="s">
        <v>20207</v>
      </c>
      <c r="C1055" t="s">
        <v>18105</v>
      </c>
      <c r="D1055">
        <v>1425.86</v>
      </c>
    </row>
    <row r="1056" spans="1:4">
      <c r="A1056" t="s">
        <v>20208</v>
      </c>
      <c r="B1056" t="s">
        <v>20209</v>
      </c>
      <c r="C1056" t="s">
        <v>18105</v>
      </c>
      <c r="D1056">
        <v>845.35</v>
      </c>
    </row>
    <row r="1057" spans="1:4">
      <c r="A1057" t="s">
        <v>20210</v>
      </c>
      <c r="B1057" t="s">
        <v>20211</v>
      </c>
      <c r="C1057" t="s">
        <v>18105</v>
      </c>
      <c r="D1057">
        <v>1246.3499999999999</v>
      </c>
    </row>
    <row r="1058" spans="1:4">
      <c r="A1058" t="s">
        <v>20212</v>
      </c>
      <c r="B1058" t="s">
        <v>20213</v>
      </c>
      <c r="C1058" t="s">
        <v>18105</v>
      </c>
      <c r="D1058">
        <v>723.46</v>
      </c>
    </row>
    <row r="1059" spans="1:4">
      <c r="A1059" t="s">
        <v>20214</v>
      </c>
      <c r="B1059" t="s">
        <v>20215</v>
      </c>
      <c r="C1059" t="s">
        <v>18105</v>
      </c>
      <c r="D1059">
        <v>859.63</v>
      </c>
    </row>
    <row r="1060" spans="1:4">
      <c r="A1060" t="s">
        <v>20216</v>
      </c>
      <c r="B1060" t="s">
        <v>20217</v>
      </c>
      <c r="C1060" t="s">
        <v>18105</v>
      </c>
      <c r="D1060">
        <v>737.62</v>
      </c>
    </row>
    <row r="1061" spans="1:4">
      <c r="A1061" t="s">
        <v>20218</v>
      </c>
      <c r="B1061" t="s">
        <v>20219</v>
      </c>
      <c r="C1061" t="s">
        <v>18105</v>
      </c>
      <c r="D1061">
        <v>877.86</v>
      </c>
    </row>
    <row r="1062" spans="1:4">
      <c r="A1062" t="s">
        <v>20220</v>
      </c>
      <c r="B1062" t="s">
        <v>20221</v>
      </c>
      <c r="C1062" t="s">
        <v>18105</v>
      </c>
      <c r="D1062">
        <v>755.58</v>
      </c>
    </row>
    <row r="1063" spans="1:4">
      <c r="A1063" t="s">
        <v>20222</v>
      </c>
      <c r="B1063" t="s">
        <v>20223</v>
      </c>
      <c r="C1063" t="s">
        <v>18105</v>
      </c>
      <c r="D1063">
        <v>1762.96</v>
      </c>
    </row>
    <row r="1064" spans="1:4">
      <c r="A1064" t="s">
        <v>20224</v>
      </c>
      <c r="B1064" t="s">
        <v>20225</v>
      </c>
      <c r="C1064" t="s">
        <v>18105</v>
      </c>
      <c r="D1064">
        <v>903.84</v>
      </c>
    </row>
    <row r="1065" spans="1:4">
      <c r="A1065" t="s">
        <v>20226</v>
      </c>
      <c r="B1065" t="s">
        <v>20227</v>
      </c>
      <c r="C1065" t="s">
        <v>18105</v>
      </c>
      <c r="D1065">
        <v>1538.96</v>
      </c>
    </row>
    <row r="1066" spans="1:4">
      <c r="A1066" t="s">
        <v>20228</v>
      </c>
      <c r="B1066" t="s">
        <v>20229</v>
      </c>
      <c r="C1066" t="s">
        <v>18105</v>
      </c>
      <c r="D1066">
        <v>781.31</v>
      </c>
    </row>
    <row r="1067" spans="1:4">
      <c r="A1067" t="s">
        <v>20230</v>
      </c>
      <c r="B1067" t="s">
        <v>20231</v>
      </c>
      <c r="C1067" t="s">
        <v>18105</v>
      </c>
      <c r="D1067">
        <v>816.17</v>
      </c>
    </row>
    <row r="1068" spans="1:4">
      <c r="A1068" t="s">
        <v>20232</v>
      </c>
      <c r="B1068" t="s">
        <v>20233</v>
      </c>
      <c r="C1068" t="s">
        <v>18105</v>
      </c>
      <c r="D1068">
        <v>694.94</v>
      </c>
    </row>
    <row r="1069" spans="1:4">
      <c r="A1069" t="s">
        <v>20234</v>
      </c>
      <c r="B1069" t="s">
        <v>20235</v>
      </c>
      <c r="C1069" t="s">
        <v>18105</v>
      </c>
      <c r="D1069">
        <v>2009.61</v>
      </c>
    </row>
    <row r="1070" spans="1:4">
      <c r="A1070" t="s">
        <v>20236</v>
      </c>
      <c r="B1070" t="s">
        <v>20237</v>
      </c>
      <c r="C1070" t="s">
        <v>18105</v>
      </c>
      <c r="D1070">
        <v>1380.61</v>
      </c>
    </row>
    <row r="1071" spans="1:4">
      <c r="A1071" t="s">
        <v>20238</v>
      </c>
      <c r="B1071" t="s">
        <v>20239</v>
      </c>
      <c r="C1071" t="s">
        <v>18105</v>
      </c>
      <c r="D1071">
        <v>1731.24</v>
      </c>
    </row>
    <row r="1072" spans="1:4">
      <c r="A1072" t="s">
        <v>20240</v>
      </c>
      <c r="B1072" t="s">
        <v>20241</v>
      </c>
      <c r="C1072" t="s">
        <v>18105</v>
      </c>
      <c r="D1072">
        <v>1170.01</v>
      </c>
    </row>
    <row r="1073" spans="1:4">
      <c r="A1073" t="s">
        <v>20242</v>
      </c>
      <c r="B1073" t="s">
        <v>20243</v>
      </c>
      <c r="C1073" t="s">
        <v>18105</v>
      </c>
      <c r="D1073">
        <v>1385.41</v>
      </c>
    </row>
    <row r="1074" spans="1:4">
      <c r="A1074" t="s">
        <v>20244</v>
      </c>
      <c r="B1074" t="s">
        <v>20245</v>
      </c>
      <c r="C1074" t="s">
        <v>18105</v>
      </c>
      <c r="D1074">
        <v>1174.68</v>
      </c>
    </row>
    <row r="1075" spans="1:4">
      <c r="A1075" t="s">
        <v>20246</v>
      </c>
      <c r="B1075" t="s">
        <v>20247</v>
      </c>
      <c r="C1075" t="s">
        <v>18105</v>
      </c>
      <c r="D1075">
        <v>2117.5500000000002</v>
      </c>
    </row>
    <row r="1076" spans="1:4">
      <c r="A1076" t="s">
        <v>20248</v>
      </c>
      <c r="B1076" t="s">
        <v>20249</v>
      </c>
      <c r="C1076" t="s">
        <v>18105</v>
      </c>
      <c r="D1076">
        <v>1391.94</v>
      </c>
    </row>
    <row r="1077" spans="1:4">
      <c r="A1077" t="s">
        <v>20250</v>
      </c>
      <c r="B1077" t="s">
        <v>20251</v>
      </c>
      <c r="C1077" t="s">
        <v>18105</v>
      </c>
      <c r="D1077">
        <v>1823.31</v>
      </c>
    </row>
    <row r="1078" spans="1:4">
      <c r="A1078" t="s">
        <v>20252</v>
      </c>
      <c r="B1078" t="s">
        <v>20253</v>
      </c>
      <c r="C1078" t="s">
        <v>18105</v>
      </c>
      <c r="D1078">
        <v>1181.08</v>
      </c>
    </row>
    <row r="1079" spans="1:4">
      <c r="A1079" t="s">
        <v>20254</v>
      </c>
      <c r="B1079" t="s">
        <v>20255</v>
      </c>
      <c r="C1079" t="s">
        <v>18105</v>
      </c>
      <c r="D1079">
        <v>1401.91</v>
      </c>
    </row>
    <row r="1080" spans="1:4">
      <c r="A1080" t="s">
        <v>20256</v>
      </c>
      <c r="B1080" t="s">
        <v>20257</v>
      </c>
      <c r="C1080" t="s">
        <v>18105</v>
      </c>
      <c r="D1080">
        <v>1190.92</v>
      </c>
    </row>
    <row r="1081" spans="1:4">
      <c r="A1081" t="s">
        <v>20258</v>
      </c>
      <c r="B1081" t="s">
        <v>20259</v>
      </c>
      <c r="C1081" t="s">
        <v>18105</v>
      </c>
      <c r="D1081">
        <v>1414.96</v>
      </c>
    </row>
    <row r="1082" spans="1:4">
      <c r="A1082" t="s">
        <v>20260</v>
      </c>
      <c r="B1082" t="s">
        <v>20261</v>
      </c>
      <c r="C1082" t="s">
        <v>18105</v>
      </c>
      <c r="D1082">
        <v>1203.71</v>
      </c>
    </row>
    <row r="1083" spans="1:4">
      <c r="A1083" t="s">
        <v>20262</v>
      </c>
      <c r="B1083" t="s">
        <v>20263</v>
      </c>
      <c r="C1083" t="s">
        <v>18105</v>
      </c>
      <c r="D1083">
        <v>2365.1</v>
      </c>
    </row>
    <row r="1084" spans="1:4">
      <c r="A1084" t="s">
        <v>20264</v>
      </c>
      <c r="B1084" t="s">
        <v>20265</v>
      </c>
      <c r="C1084" t="s">
        <v>18105</v>
      </c>
      <c r="D1084">
        <v>1432.81</v>
      </c>
    </row>
    <row r="1085" spans="1:4">
      <c r="A1085" t="s">
        <v>20266</v>
      </c>
      <c r="B1085" t="s">
        <v>20267</v>
      </c>
      <c r="C1085" t="s">
        <v>18105</v>
      </c>
      <c r="D1085">
        <v>2034.82</v>
      </c>
    </row>
    <row r="1086" spans="1:4">
      <c r="A1086" t="s">
        <v>20268</v>
      </c>
      <c r="B1086" t="s">
        <v>20269</v>
      </c>
      <c r="C1086" t="s">
        <v>18105</v>
      </c>
      <c r="D1086">
        <v>1221.17</v>
      </c>
    </row>
    <row r="1087" spans="1:4">
      <c r="A1087" t="s">
        <v>20270</v>
      </c>
      <c r="B1087" t="s">
        <v>20271</v>
      </c>
      <c r="C1087" t="s">
        <v>18105</v>
      </c>
      <c r="D1087">
        <v>1457.56</v>
      </c>
    </row>
    <row r="1088" spans="1:4">
      <c r="A1088" t="s">
        <v>20272</v>
      </c>
      <c r="B1088" t="s">
        <v>20273</v>
      </c>
      <c r="C1088" t="s">
        <v>18105</v>
      </c>
      <c r="D1088">
        <v>1245.53</v>
      </c>
    </row>
    <row r="1089" spans="1:4">
      <c r="A1089" t="s">
        <v>20274</v>
      </c>
      <c r="B1089" t="s">
        <v>20275</v>
      </c>
      <c r="C1089" t="s">
        <v>18105</v>
      </c>
      <c r="D1089">
        <v>1490.07</v>
      </c>
    </row>
    <row r="1090" spans="1:4">
      <c r="A1090" t="s">
        <v>20276</v>
      </c>
      <c r="B1090" t="s">
        <v>20277</v>
      </c>
      <c r="C1090" t="s">
        <v>18105</v>
      </c>
      <c r="D1090">
        <v>1277.6500000000001</v>
      </c>
    </row>
    <row r="1091" spans="1:4">
      <c r="A1091" t="s">
        <v>20278</v>
      </c>
      <c r="B1091" t="s">
        <v>20279</v>
      </c>
      <c r="C1091" t="s">
        <v>18105</v>
      </c>
      <c r="D1091">
        <v>2935.96</v>
      </c>
    </row>
    <row r="1092" spans="1:4">
      <c r="A1092" t="s">
        <v>20280</v>
      </c>
      <c r="B1092" t="s">
        <v>20281</v>
      </c>
      <c r="C1092" t="s">
        <v>18105</v>
      </c>
      <c r="D1092">
        <v>1534.65</v>
      </c>
    </row>
    <row r="1093" spans="1:4">
      <c r="A1093" t="s">
        <v>20282</v>
      </c>
      <c r="B1093" t="s">
        <v>20283</v>
      </c>
      <c r="C1093" t="s">
        <v>18105</v>
      </c>
      <c r="D1093">
        <v>2521.27</v>
      </c>
    </row>
    <row r="1094" spans="1:4">
      <c r="A1094" t="s">
        <v>20284</v>
      </c>
      <c r="B1094" t="s">
        <v>20285</v>
      </c>
      <c r="C1094" t="s">
        <v>18105</v>
      </c>
      <c r="D1094">
        <v>1321.84</v>
      </c>
    </row>
    <row r="1095" spans="1:4">
      <c r="A1095" t="s">
        <v>20286</v>
      </c>
      <c r="B1095" t="s">
        <v>20287</v>
      </c>
      <c r="C1095" t="s">
        <v>18105</v>
      </c>
      <c r="D1095">
        <v>1382.33</v>
      </c>
    </row>
    <row r="1096" spans="1:4">
      <c r="A1096" t="s">
        <v>20288</v>
      </c>
      <c r="B1096" t="s">
        <v>20289</v>
      </c>
      <c r="C1096" t="s">
        <v>18105</v>
      </c>
      <c r="D1096">
        <v>1171.73</v>
      </c>
    </row>
    <row r="1097" spans="1:4">
      <c r="A1097" t="s">
        <v>20290</v>
      </c>
      <c r="B1097" t="s">
        <v>20291</v>
      </c>
      <c r="C1097" t="s">
        <v>18105</v>
      </c>
      <c r="D1097">
        <v>3096.28</v>
      </c>
    </row>
    <row r="1098" spans="1:4">
      <c r="A1098" t="s">
        <v>20292</v>
      </c>
      <c r="B1098" t="s">
        <v>20293</v>
      </c>
      <c r="C1098" t="s">
        <v>18105</v>
      </c>
      <c r="D1098">
        <v>2064</v>
      </c>
    </row>
    <row r="1099" spans="1:4">
      <c r="A1099" t="s">
        <v>20294</v>
      </c>
      <c r="B1099" t="s">
        <v>20295</v>
      </c>
      <c r="C1099" t="s">
        <v>18105</v>
      </c>
      <c r="D1099">
        <v>2632.28</v>
      </c>
    </row>
    <row r="1100" spans="1:4">
      <c r="A1100" t="s">
        <v>20296</v>
      </c>
      <c r="B1100" t="s">
        <v>20297</v>
      </c>
      <c r="C1100" t="s">
        <v>18105</v>
      </c>
      <c r="D1100">
        <v>1736.98</v>
      </c>
    </row>
    <row r="1101" spans="1:4">
      <c r="A1101" t="s">
        <v>20298</v>
      </c>
      <c r="B1101" t="s">
        <v>20299</v>
      </c>
      <c r="C1101" t="s">
        <v>18105</v>
      </c>
      <c r="D1101">
        <v>2070.5300000000002</v>
      </c>
    </row>
    <row r="1102" spans="1:4">
      <c r="A1102" t="s">
        <v>20300</v>
      </c>
      <c r="B1102" t="s">
        <v>20301</v>
      </c>
      <c r="C1102" t="s">
        <v>18105</v>
      </c>
      <c r="D1102">
        <v>1743.38</v>
      </c>
    </row>
    <row r="1103" spans="1:4">
      <c r="A1103" t="s">
        <v>20302</v>
      </c>
      <c r="B1103" t="s">
        <v>20303</v>
      </c>
      <c r="C1103" t="s">
        <v>18105</v>
      </c>
      <c r="D1103">
        <v>3252.13</v>
      </c>
    </row>
    <row r="1104" spans="1:4">
      <c r="A1104" t="s">
        <v>20304</v>
      </c>
      <c r="B1104" t="s">
        <v>20305</v>
      </c>
      <c r="C1104" t="s">
        <v>18105</v>
      </c>
      <c r="D1104">
        <v>2080.13</v>
      </c>
    </row>
    <row r="1105" spans="1:4">
      <c r="A1105" t="s">
        <v>20306</v>
      </c>
      <c r="B1105" t="s">
        <v>20307</v>
      </c>
      <c r="C1105" t="s">
        <v>18105</v>
      </c>
      <c r="D1105">
        <v>2763.42</v>
      </c>
    </row>
    <row r="1106" spans="1:4">
      <c r="A1106" t="s">
        <v>20308</v>
      </c>
      <c r="B1106" t="s">
        <v>20309</v>
      </c>
      <c r="C1106" t="s">
        <v>18105</v>
      </c>
      <c r="D1106">
        <v>1752.72</v>
      </c>
    </row>
    <row r="1107" spans="1:4">
      <c r="A1107" t="s">
        <v>20310</v>
      </c>
      <c r="B1107" t="s">
        <v>20311</v>
      </c>
      <c r="C1107" t="s">
        <v>18105</v>
      </c>
      <c r="D1107">
        <v>2093.67</v>
      </c>
    </row>
    <row r="1108" spans="1:4">
      <c r="A1108" t="s">
        <v>20312</v>
      </c>
      <c r="B1108" t="s">
        <v>20313</v>
      </c>
      <c r="C1108" t="s">
        <v>18105</v>
      </c>
      <c r="D1108">
        <v>1765.87</v>
      </c>
    </row>
    <row r="1109" spans="1:4">
      <c r="A1109" t="s">
        <v>20314</v>
      </c>
      <c r="B1109" t="s">
        <v>20315</v>
      </c>
      <c r="C1109" t="s">
        <v>18105</v>
      </c>
      <c r="D1109">
        <v>2112.38</v>
      </c>
    </row>
    <row r="1110" spans="1:4">
      <c r="A1110" t="s">
        <v>20316</v>
      </c>
      <c r="B1110" t="s">
        <v>20317</v>
      </c>
      <c r="C1110" t="s">
        <v>18105</v>
      </c>
      <c r="D1110">
        <v>1784.19</v>
      </c>
    </row>
    <row r="1111" spans="1:4">
      <c r="A1111" t="s">
        <v>20318</v>
      </c>
      <c r="B1111" t="s">
        <v>20319</v>
      </c>
      <c r="C1111" t="s">
        <v>18105</v>
      </c>
      <c r="D1111">
        <v>3624.68</v>
      </c>
    </row>
    <row r="1112" spans="1:4">
      <c r="A1112" t="s">
        <v>20320</v>
      </c>
      <c r="B1112" t="s">
        <v>20321</v>
      </c>
      <c r="C1112" t="s">
        <v>18105</v>
      </c>
      <c r="D1112">
        <v>2138.48</v>
      </c>
    </row>
    <row r="1113" spans="1:4">
      <c r="A1113" t="s">
        <v>20322</v>
      </c>
      <c r="B1113" t="s">
        <v>20323</v>
      </c>
      <c r="C1113" t="s">
        <v>18105</v>
      </c>
      <c r="D1113">
        <v>3077.7</v>
      </c>
    </row>
    <row r="1114" spans="1:4">
      <c r="A1114" t="s">
        <v>20324</v>
      </c>
      <c r="B1114" t="s">
        <v>20325</v>
      </c>
      <c r="C1114" t="s">
        <v>18105</v>
      </c>
      <c r="D1114">
        <v>1809.77</v>
      </c>
    </row>
    <row r="1115" spans="1:4">
      <c r="A1115" t="s">
        <v>20326</v>
      </c>
      <c r="B1115" t="s">
        <v>20327</v>
      </c>
      <c r="C1115" t="s">
        <v>18105</v>
      </c>
      <c r="D1115">
        <v>2172.34</v>
      </c>
    </row>
    <row r="1116" spans="1:4">
      <c r="A1116" t="s">
        <v>20328</v>
      </c>
      <c r="B1116" t="s">
        <v>20329</v>
      </c>
      <c r="C1116" t="s">
        <v>18105</v>
      </c>
      <c r="D1116">
        <v>1843.11</v>
      </c>
    </row>
    <row r="1117" spans="1:4">
      <c r="A1117" t="s">
        <v>20330</v>
      </c>
      <c r="B1117" t="s">
        <v>20331</v>
      </c>
      <c r="C1117" t="s">
        <v>18105</v>
      </c>
      <c r="D1117">
        <v>2133.4</v>
      </c>
    </row>
    <row r="1118" spans="1:4">
      <c r="A1118" t="s">
        <v>20332</v>
      </c>
      <c r="B1118" t="s">
        <v>20333</v>
      </c>
      <c r="C1118" t="s">
        <v>18105</v>
      </c>
      <c r="D1118">
        <v>1803.51</v>
      </c>
    </row>
    <row r="1119" spans="1:4">
      <c r="A1119" t="s">
        <v>20334</v>
      </c>
      <c r="B1119" t="s">
        <v>20335</v>
      </c>
      <c r="C1119" t="s">
        <v>18105</v>
      </c>
      <c r="D1119">
        <v>4511.1000000000004</v>
      </c>
    </row>
    <row r="1120" spans="1:4">
      <c r="A1120" t="s">
        <v>20336</v>
      </c>
      <c r="B1120" t="s">
        <v>20337</v>
      </c>
      <c r="C1120" t="s">
        <v>18105</v>
      </c>
      <c r="D1120">
        <v>2283.7800000000002</v>
      </c>
    </row>
    <row r="1121" spans="1:4">
      <c r="A1121" t="s">
        <v>20338</v>
      </c>
      <c r="B1121" t="s">
        <v>20339</v>
      </c>
      <c r="C1121" t="s">
        <v>18105</v>
      </c>
      <c r="D1121">
        <v>3822.59</v>
      </c>
    </row>
    <row r="1122" spans="1:4">
      <c r="A1122" t="s">
        <v>20340</v>
      </c>
      <c r="B1122" t="s">
        <v>20341</v>
      </c>
      <c r="C1122" t="s">
        <v>18105</v>
      </c>
      <c r="D1122">
        <v>1953.12</v>
      </c>
    </row>
    <row r="1123" spans="1:4">
      <c r="A1123" t="s">
        <v>20342</v>
      </c>
      <c r="B1123" t="s">
        <v>20343</v>
      </c>
      <c r="C1123" t="s">
        <v>18105</v>
      </c>
      <c r="D1123">
        <v>2064.86</v>
      </c>
    </row>
    <row r="1124" spans="1:4">
      <c r="A1124" t="s">
        <v>20344</v>
      </c>
      <c r="B1124" t="s">
        <v>20345</v>
      </c>
      <c r="C1124" t="s">
        <v>18105</v>
      </c>
      <c r="D1124">
        <v>1737.84</v>
      </c>
    </row>
    <row r="1125" spans="1:4">
      <c r="A1125" t="s">
        <v>20346</v>
      </c>
      <c r="B1125" t="s">
        <v>20347</v>
      </c>
      <c r="C1125" t="s">
        <v>18105</v>
      </c>
      <c r="D1125">
        <v>4472.97</v>
      </c>
    </row>
    <row r="1126" spans="1:4">
      <c r="A1126" t="s">
        <v>20348</v>
      </c>
      <c r="B1126" t="s">
        <v>20349</v>
      </c>
      <c r="C1126" t="s">
        <v>18105</v>
      </c>
      <c r="D1126">
        <v>2866.27</v>
      </c>
    </row>
    <row r="1127" spans="1:4">
      <c r="A1127" t="s">
        <v>20350</v>
      </c>
      <c r="B1127" t="s">
        <v>20351</v>
      </c>
      <c r="C1127" t="s">
        <v>18105</v>
      </c>
      <c r="D1127">
        <v>3756.75</v>
      </c>
    </row>
    <row r="1128" spans="1:4">
      <c r="A1128" t="s">
        <v>20352</v>
      </c>
      <c r="B1128" t="s">
        <v>20353</v>
      </c>
      <c r="C1128" t="s">
        <v>18105</v>
      </c>
      <c r="D1128">
        <v>2393.04</v>
      </c>
    </row>
    <row r="1129" spans="1:4">
      <c r="A1129" t="s">
        <v>20354</v>
      </c>
      <c r="B1129" t="s">
        <v>20355</v>
      </c>
      <c r="C1129" t="s">
        <v>18105</v>
      </c>
      <c r="D1129">
        <v>2876.85</v>
      </c>
    </row>
    <row r="1130" spans="1:4">
      <c r="A1130" t="s">
        <v>20356</v>
      </c>
      <c r="B1130" t="s">
        <v>20357</v>
      </c>
      <c r="C1130" t="s">
        <v>18105</v>
      </c>
      <c r="D1130">
        <v>2403.1</v>
      </c>
    </row>
    <row r="1131" spans="1:4">
      <c r="A1131" t="s">
        <v>20358</v>
      </c>
      <c r="B1131" t="s">
        <v>20359</v>
      </c>
      <c r="C1131" t="s">
        <v>18105</v>
      </c>
      <c r="D1131">
        <v>4710.53</v>
      </c>
    </row>
    <row r="1132" spans="1:4">
      <c r="A1132" t="s">
        <v>20360</v>
      </c>
      <c r="B1132" t="s">
        <v>20361</v>
      </c>
      <c r="C1132" t="s">
        <v>18105</v>
      </c>
      <c r="D1132">
        <v>2890.01</v>
      </c>
    </row>
    <row r="1133" spans="1:4">
      <c r="A1133" t="s">
        <v>20362</v>
      </c>
      <c r="B1133" t="s">
        <v>20363</v>
      </c>
      <c r="C1133" t="s">
        <v>18105</v>
      </c>
      <c r="D1133">
        <v>3953.59</v>
      </c>
    </row>
    <row r="1134" spans="1:4">
      <c r="A1134" t="s">
        <v>20364</v>
      </c>
      <c r="B1134" t="s">
        <v>20365</v>
      </c>
      <c r="C1134" t="s">
        <v>18105</v>
      </c>
      <c r="D1134">
        <v>2415.7399999999998</v>
      </c>
    </row>
    <row r="1135" spans="1:4">
      <c r="A1135" t="s">
        <v>20366</v>
      </c>
      <c r="B1135" t="s">
        <v>20367</v>
      </c>
      <c r="C1135" t="s">
        <v>18105</v>
      </c>
      <c r="D1135">
        <v>2909.82</v>
      </c>
    </row>
    <row r="1136" spans="1:4">
      <c r="A1136" t="s">
        <v>20368</v>
      </c>
      <c r="B1136" t="s">
        <v>20369</v>
      </c>
      <c r="C1136" t="s">
        <v>18105</v>
      </c>
      <c r="D1136">
        <v>2434.64</v>
      </c>
    </row>
    <row r="1137" spans="1:4">
      <c r="A1137" t="s">
        <v>20370</v>
      </c>
      <c r="B1137" t="s">
        <v>20371</v>
      </c>
      <c r="C1137" t="s">
        <v>18105</v>
      </c>
      <c r="D1137">
        <v>2937.01</v>
      </c>
    </row>
    <row r="1138" spans="1:4">
      <c r="A1138" t="s">
        <v>20372</v>
      </c>
      <c r="B1138" t="s">
        <v>20373</v>
      </c>
      <c r="C1138" t="s">
        <v>18105</v>
      </c>
      <c r="D1138">
        <v>2460.79</v>
      </c>
    </row>
    <row r="1139" spans="1:4">
      <c r="A1139" t="s">
        <v>20374</v>
      </c>
      <c r="B1139" t="s">
        <v>20375</v>
      </c>
      <c r="C1139" t="s">
        <v>18105</v>
      </c>
      <c r="D1139">
        <v>5265.49</v>
      </c>
    </row>
    <row r="1140" spans="1:4">
      <c r="A1140" t="s">
        <v>20376</v>
      </c>
      <c r="B1140" t="s">
        <v>20377</v>
      </c>
      <c r="C1140" t="s">
        <v>18105</v>
      </c>
      <c r="D1140">
        <v>2973.81</v>
      </c>
    </row>
    <row r="1141" spans="1:4">
      <c r="A1141" t="s">
        <v>20378</v>
      </c>
      <c r="B1141" t="s">
        <v>20379</v>
      </c>
      <c r="C1141" t="s">
        <v>18105</v>
      </c>
      <c r="D1141">
        <v>4415.29</v>
      </c>
    </row>
    <row r="1142" spans="1:4">
      <c r="A1142" t="s">
        <v>20380</v>
      </c>
      <c r="B1142" t="s">
        <v>20381</v>
      </c>
      <c r="C1142" t="s">
        <v>18105</v>
      </c>
      <c r="D1142">
        <v>2496.29</v>
      </c>
    </row>
    <row r="1143" spans="1:4">
      <c r="A1143" t="s">
        <v>20382</v>
      </c>
      <c r="B1143" t="s">
        <v>20383</v>
      </c>
      <c r="C1143" t="s">
        <v>18105</v>
      </c>
      <c r="D1143">
        <v>3021.44</v>
      </c>
    </row>
    <row r="1144" spans="1:4">
      <c r="A1144" t="s">
        <v>20384</v>
      </c>
      <c r="B1144" t="s">
        <v>20385</v>
      </c>
      <c r="C1144" t="s">
        <v>18105</v>
      </c>
      <c r="D1144">
        <v>2542.4899999999998</v>
      </c>
    </row>
    <row r="1145" spans="1:4">
      <c r="A1145" t="s">
        <v>20386</v>
      </c>
      <c r="B1145" t="s">
        <v>20387</v>
      </c>
      <c r="C1145" t="s">
        <v>18105</v>
      </c>
      <c r="D1145">
        <v>3087.3</v>
      </c>
    </row>
    <row r="1146" spans="1:4">
      <c r="A1146" t="s">
        <v>20388</v>
      </c>
      <c r="B1146" t="s">
        <v>20389</v>
      </c>
      <c r="C1146" t="s">
        <v>18105</v>
      </c>
      <c r="D1146">
        <v>2606.65</v>
      </c>
    </row>
    <row r="1147" spans="1:4">
      <c r="A1147" t="s">
        <v>20390</v>
      </c>
      <c r="B1147" t="s">
        <v>20391</v>
      </c>
      <c r="C1147" t="s">
        <v>18105</v>
      </c>
      <c r="D1147">
        <v>6560.65</v>
      </c>
    </row>
    <row r="1148" spans="1:4">
      <c r="A1148" t="s">
        <v>20392</v>
      </c>
      <c r="B1148" t="s">
        <v>20393</v>
      </c>
      <c r="C1148" t="s">
        <v>18105</v>
      </c>
      <c r="D1148">
        <v>3175.2</v>
      </c>
    </row>
    <row r="1149" spans="1:4">
      <c r="A1149" t="s">
        <v>20394</v>
      </c>
      <c r="B1149" t="s">
        <v>20395</v>
      </c>
      <c r="C1149" t="s">
        <v>18105</v>
      </c>
      <c r="D1149">
        <v>5488.4</v>
      </c>
    </row>
    <row r="1150" spans="1:4">
      <c r="A1150" t="s">
        <v>20396</v>
      </c>
      <c r="B1150" t="s">
        <v>20397</v>
      </c>
      <c r="C1150" t="s">
        <v>18105</v>
      </c>
      <c r="D1150">
        <v>2692.73</v>
      </c>
    </row>
    <row r="1151" spans="1:4">
      <c r="A1151" t="s">
        <v>20398</v>
      </c>
      <c r="B1151" t="s">
        <v>20399</v>
      </c>
      <c r="C1151" t="s">
        <v>18105</v>
      </c>
      <c r="D1151">
        <v>2869.35</v>
      </c>
    </row>
    <row r="1152" spans="1:4">
      <c r="A1152" t="s">
        <v>20400</v>
      </c>
      <c r="B1152" t="s">
        <v>20401</v>
      </c>
      <c r="C1152" t="s">
        <v>18105</v>
      </c>
      <c r="D1152">
        <v>2395.98</v>
      </c>
    </row>
    <row r="1153" spans="1:4">
      <c r="A1153" t="s">
        <v>20402</v>
      </c>
      <c r="B1153" t="s">
        <v>20403</v>
      </c>
      <c r="C1153" t="s">
        <v>18105</v>
      </c>
      <c r="D1153">
        <v>8091.8</v>
      </c>
    </row>
    <row r="1154" spans="1:4">
      <c r="A1154" t="s">
        <v>20404</v>
      </c>
      <c r="B1154" t="s">
        <v>20405</v>
      </c>
      <c r="C1154" t="s">
        <v>18105</v>
      </c>
      <c r="D1154">
        <v>4930.24</v>
      </c>
    </row>
    <row r="1155" spans="1:4">
      <c r="A1155" t="s">
        <v>20406</v>
      </c>
      <c r="B1155" t="s">
        <v>20407</v>
      </c>
      <c r="C1155" t="s">
        <v>18105</v>
      </c>
      <c r="D1155">
        <v>6685.63</v>
      </c>
    </row>
    <row r="1156" spans="1:4">
      <c r="A1156" t="s">
        <v>20408</v>
      </c>
      <c r="B1156" t="s">
        <v>20409</v>
      </c>
      <c r="C1156" t="s">
        <v>18105</v>
      </c>
      <c r="D1156">
        <v>4086.41</v>
      </c>
    </row>
    <row r="1157" spans="1:4">
      <c r="A1157" t="s">
        <v>20410</v>
      </c>
      <c r="B1157" t="s">
        <v>20411</v>
      </c>
      <c r="C1157" t="s">
        <v>18105</v>
      </c>
      <c r="D1157">
        <v>4944.76</v>
      </c>
    </row>
    <row r="1158" spans="1:4">
      <c r="A1158" t="s">
        <v>20412</v>
      </c>
      <c r="B1158" t="s">
        <v>20413</v>
      </c>
      <c r="C1158" t="s">
        <v>18105</v>
      </c>
      <c r="D1158">
        <v>4100.28</v>
      </c>
    </row>
    <row r="1159" spans="1:4">
      <c r="A1159" t="s">
        <v>20414</v>
      </c>
      <c r="B1159" t="s">
        <v>20415</v>
      </c>
      <c r="C1159" t="s">
        <v>18105</v>
      </c>
      <c r="D1159">
        <v>8534.2800000000007</v>
      </c>
    </row>
    <row r="1160" spans="1:4">
      <c r="A1160" t="s">
        <v>20416</v>
      </c>
      <c r="B1160" t="s">
        <v>20417</v>
      </c>
      <c r="C1160" t="s">
        <v>18105</v>
      </c>
      <c r="D1160">
        <v>4963.7</v>
      </c>
    </row>
    <row r="1161" spans="1:4">
      <c r="A1161" t="s">
        <v>20418</v>
      </c>
      <c r="B1161" t="s">
        <v>20419</v>
      </c>
      <c r="C1161" t="s">
        <v>18105</v>
      </c>
      <c r="D1161">
        <v>7047.34</v>
      </c>
    </row>
    <row r="1162" spans="1:4">
      <c r="A1162" t="s">
        <v>20420</v>
      </c>
      <c r="B1162" t="s">
        <v>20421</v>
      </c>
      <c r="C1162" t="s">
        <v>18105</v>
      </c>
      <c r="D1162">
        <v>4118.3100000000004</v>
      </c>
    </row>
    <row r="1163" spans="1:4">
      <c r="A1163" t="s">
        <v>20422</v>
      </c>
      <c r="B1163" t="s">
        <v>20423</v>
      </c>
      <c r="C1163" t="s">
        <v>18105</v>
      </c>
      <c r="D1163">
        <v>4991.3900000000003</v>
      </c>
    </row>
    <row r="1164" spans="1:4">
      <c r="A1164" t="s">
        <v>20424</v>
      </c>
      <c r="B1164" t="s">
        <v>20425</v>
      </c>
      <c r="C1164" t="s">
        <v>18105</v>
      </c>
      <c r="D1164">
        <v>4144.83</v>
      </c>
    </row>
    <row r="1165" spans="1:4">
      <c r="A1165" t="s">
        <v>20426</v>
      </c>
      <c r="B1165" t="s">
        <v>20427</v>
      </c>
      <c r="C1165" t="s">
        <v>18105</v>
      </c>
      <c r="D1165">
        <v>5029.16</v>
      </c>
    </row>
    <row r="1166" spans="1:4">
      <c r="A1166" t="s">
        <v>20428</v>
      </c>
      <c r="B1166" t="s">
        <v>20429</v>
      </c>
      <c r="C1166" t="s">
        <v>18105</v>
      </c>
      <c r="D1166">
        <v>4181.04</v>
      </c>
    </row>
    <row r="1167" spans="1:4">
      <c r="A1167" t="s">
        <v>20430</v>
      </c>
      <c r="B1167" t="s">
        <v>20431</v>
      </c>
      <c r="C1167" t="s">
        <v>18105</v>
      </c>
      <c r="D1167">
        <v>9564.6200000000008</v>
      </c>
    </row>
    <row r="1168" spans="1:4">
      <c r="A1168" t="s">
        <v>20432</v>
      </c>
      <c r="B1168" t="s">
        <v>20433</v>
      </c>
      <c r="C1168" t="s">
        <v>18105</v>
      </c>
      <c r="D1168">
        <v>5079.9799999999996</v>
      </c>
    </row>
    <row r="1169" spans="1:4">
      <c r="A1169" t="s">
        <v>20434</v>
      </c>
      <c r="B1169" t="s">
        <v>20435</v>
      </c>
      <c r="C1169" t="s">
        <v>18105</v>
      </c>
      <c r="D1169">
        <v>7890.75</v>
      </c>
    </row>
    <row r="1170" spans="1:4">
      <c r="A1170" t="s">
        <v>20436</v>
      </c>
      <c r="B1170" t="s">
        <v>20437</v>
      </c>
      <c r="C1170" t="s">
        <v>18105</v>
      </c>
      <c r="D1170">
        <v>4230.04</v>
      </c>
    </row>
    <row r="1171" spans="1:4">
      <c r="A1171" t="s">
        <v>20438</v>
      </c>
      <c r="B1171" t="s">
        <v>20439</v>
      </c>
      <c r="C1171" t="s">
        <v>18105</v>
      </c>
      <c r="D1171">
        <v>5148.17</v>
      </c>
    </row>
    <row r="1172" spans="1:4">
      <c r="A1172" t="s">
        <v>20440</v>
      </c>
      <c r="B1172" t="s">
        <v>20441</v>
      </c>
      <c r="C1172" t="s">
        <v>18105</v>
      </c>
      <c r="D1172">
        <v>4296.1400000000003</v>
      </c>
    </row>
    <row r="1173" spans="1:4">
      <c r="A1173" t="s">
        <v>20442</v>
      </c>
      <c r="B1173" t="s">
        <v>20443</v>
      </c>
      <c r="C1173" t="s">
        <v>18105</v>
      </c>
      <c r="D1173">
        <v>5239.38</v>
      </c>
    </row>
    <row r="1174" spans="1:4">
      <c r="A1174" t="s">
        <v>20444</v>
      </c>
      <c r="B1174" t="s">
        <v>20445</v>
      </c>
      <c r="C1174" t="s">
        <v>18105</v>
      </c>
      <c r="D1174">
        <v>4384.88</v>
      </c>
    </row>
    <row r="1175" spans="1:4">
      <c r="A1175" t="s">
        <v>20446</v>
      </c>
      <c r="B1175" t="s">
        <v>20447</v>
      </c>
      <c r="C1175" t="s">
        <v>18105</v>
      </c>
      <c r="D1175">
        <v>11990.16</v>
      </c>
    </row>
    <row r="1176" spans="1:4">
      <c r="A1176" t="s">
        <v>20448</v>
      </c>
      <c r="B1176" t="s">
        <v>20449</v>
      </c>
      <c r="C1176" t="s">
        <v>18105</v>
      </c>
      <c r="D1176">
        <v>5364.33</v>
      </c>
    </row>
    <row r="1177" spans="1:4">
      <c r="A1177" t="s">
        <v>20450</v>
      </c>
      <c r="B1177" t="s">
        <v>20451</v>
      </c>
      <c r="C1177" t="s">
        <v>18105</v>
      </c>
      <c r="D1177">
        <v>9869.4599999999991</v>
      </c>
    </row>
    <row r="1178" spans="1:4">
      <c r="A1178" t="s">
        <v>20452</v>
      </c>
      <c r="B1178" t="s">
        <v>20453</v>
      </c>
      <c r="C1178" t="s">
        <v>18105</v>
      </c>
      <c r="D1178">
        <v>4507.1000000000004</v>
      </c>
    </row>
    <row r="1179" spans="1:4">
      <c r="A1179" t="s">
        <v>20454</v>
      </c>
      <c r="B1179" t="s">
        <v>20455</v>
      </c>
      <c r="C1179" t="s">
        <v>18105</v>
      </c>
      <c r="D1179">
        <v>4934.18</v>
      </c>
    </row>
    <row r="1180" spans="1:4">
      <c r="A1180" t="s">
        <v>20456</v>
      </c>
      <c r="B1180" t="s">
        <v>20457</v>
      </c>
      <c r="C1180" t="s">
        <v>18105</v>
      </c>
      <c r="D1180">
        <v>4090.22</v>
      </c>
    </row>
    <row r="1181" spans="1:4">
      <c r="A1181" t="s">
        <v>20458</v>
      </c>
      <c r="B1181" t="s">
        <v>20459</v>
      </c>
      <c r="C1181" t="s">
        <v>18105</v>
      </c>
      <c r="D1181">
        <v>5532.64</v>
      </c>
    </row>
    <row r="1182" spans="1:4">
      <c r="A1182" t="s">
        <v>20460</v>
      </c>
      <c r="B1182" t="s">
        <v>20461</v>
      </c>
      <c r="C1182" t="s">
        <v>18105</v>
      </c>
      <c r="D1182">
        <v>3013.81</v>
      </c>
    </row>
    <row r="1183" spans="1:4">
      <c r="A1183" t="s">
        <v>20462</v>
      </c>
      <c r="B1183" t="s">
        <v>20463</v>
      </c>
      <c r="C1183" t="s">
        <v>18105</v>
      </c>
      <c r="D1183">
        <v>4668.26</v>
      </c>
    </row>
    <row r="1184" spans="1:4">
      <c r="A1184" t="s">
        <v>20464</v>
      </c>
      <c r="B1184" t="s">
        <v>20465</v>
      </c>
      <c r="C1184" t="s">
        <v>18105</v>
      </c>
      <c r="D1184">
        <v>2518.08</v>
      </c>
    </row>
    <row r="1185" spans="1:4">
      <c r="A1185" t="s">
        <v>20466</v>
      </c>
      <c r="B1185" t="s">
        <v>20467</v>
      </c>
      <c r="C1185" t="s">
        <v>18105</v>
      </c>
      <c r="D1185">
        <v>3035.2</v>
      </c>
    </row>
    <row r="1186" spans="1:4">
      <c r="A1186" t="s">
        <v>20468</v>
      </c>
      <c r="B1186" t="s">
        <v>20469</v>
      </c>
      <c r="C1186" t="s">
        <v>18105</v>
      </c>
      <c r="D1186">
        <v>2537.9</v>
      </c>
    </row>
    <row r="1187" spans="1:4">
      <c r="A1187" t="s">
        <v>20470</v>
      </c>
      <c r="B1187" t="s">
        <v>20471</v>
      </c>
      <c r="C1187" t="s">
        <v>18105</v>
      </c>
      <c r="D1187">
        <v>5773.58</v>
      </c>
    </row>
    <row r="1188" spans="1:4">
      <c r="A1188" t="s">
        <v>20472</v>
      </c>
      <c r="B1188" t="s">
        <v>20473</v>
      </c>
      <c r="C1188" t="s">
        <v>18105</v>
      </c>
      <c r="D1188">
        <v>3063.72</v>
      </c>
    </row>
    <row r="1189" spans="1:4">
      <c r="A1189" t="s">
        <v>20474</v>
      </c>
      <c r="B1189" t="s">
        <v>20475</v>
      </c>
      <c r="C1189" t="s">
        <v>18105</v>
      </c>
      <c r="D1189">
        <v>4870.57</v>
      </c>
    </row>
    <row r="1190" spans="1:4">
      <c r="A1190" t="s">
        <v>20476</v>
      </c>
      <c r="B1190" t="s">
        <v>20477</v>
      </c>
      <c r="C1190" t="s">
        <v>18105</v>
      </c>
      <c r="D1190">
        <v>2564.34</v>
      </c>
    </row>
    <row r="1191" spans="1:4">
      <c r="A1191" t="s">
        <v>20478</v>
      </c>
      <c r="B1191" t="s">
        <v>20479</v>
      </c>
      <c r="C1191" t="s">
        <v>18105</v>
      </c>
      <c r="D1191">
        <v>3105.03</v>
      </c>
    </row>
    <row r="1192" spans="1:4">
      <c r="A1192" t="s">
        <v>20480</v>
      </c>
      <c r="B1192" t="s">
        <v>20481</v>
      </c>
      <c r="C1192" t="s">
        <v>18105</v>
      </c>
      <c r="D1192">
        <v>2602.92</v>
      </c>
    </row>
    <row r="1193" spans="1:4">
      <c r="A1193" t="s">
        <v>20482</v>
      </c>
      <c r="B1193" t="s">
        <v>20483</v>
      </c>
      <c r="C1193" t="s">
        <v>18105</v>
      </c>
      <c r="D1193">
        <v>3161.84</v>
      </c>
    </row>
    <row r="1194" spans="1:4">
      <c r="A1194" t="s">
        <v>20484</v>
      </c>
      <c r="B1194" t="s">
        <v>20485</v>
      </c>
      <c r="C1194" t="s">
        <v>18105</v>
      </c>
      <c r="D1194">
        <v>2656.09</v>
      </c>
    </row>
    <row r="1195" spans="1:4">
      <c r="A1195" t="s">
        <v>20486</v>
      </c>
      <c r="B1195" t="s">
        <v>20487</v>
      </c>
      <c r="C1195" t="s">
        <v>18105</v>
      </c>
      <c r="D1195">
        <v>6442.96</v>
      </c>
    </row>
    <row r="1196" spans="1:4">
      <c r="A1196" t="s">
        <v>20488</v>
      </c>
      <c r="B1196" t="s">
        <v>20489</v>
      </c>
      <c r="C1196" t="s">
        <v>18105</v>
      </c>
      <c r="D1196">
        <v>3237.47</v>
      </c>
    </row>
    <row r="1197" spans="1:4">
      <c r="A1197" t="s">
        <v>20490</v>
      </c>
      <c r="B1197" t="s">
        <v>20491</v>
      </c>
      <c r="C1197" t="s">
        <v>18105</v>
      </c>
      <c r="D1197">
        <v>5432.75</v>
      </c>
    </row>
    <row r="1198" spans="1:4">
      <c r="A1198" t="s">
        <v>20492</v>
      </c>
      <c r="B1198" t="s">
        <v>20493</v>
      </c>
      <c r="C1198" t="s">
        <v>18105</v>
      </c>
      <c r="D1198">
        <v>2727.43</v>
      </c>
    </row>
    <row r="1199" spans="1:4">
      <c r="A1199" t="s">
        <v>20494</v>
      </c>
      <c r="B1199" t="s">
        <v>20495</v>
      </c>
      <c r="C1199" t="s">
        <v>18105</v>
      </c>
      <c r="D1199">
        <v>3335.38</v>
      </c>
    </row>
    <row r="1200" spans="1:4">
      <c r="A1200" t="s">
        <v>20496</v>
      </c>
      <c r="B1200" t="s">
        <v>20497</v>
      </c>
      <c r="C1200" t="s">
        <v>18105</v>
      </c>
      <c r="D1200">
        <v>2820.4</v>
      </c>
    </row>
    <row r="1201" spans="1:4">
      <c r="A1201" t="s">
        <v>20498</v>
      </c>
      <c r="B1201" t="s">
        <v>20499</v>
      </c>
      <c r="C1201" t="s">
        <v>18105</v>
      </c>
      <c r="D1201">
        <v>3466.41</v>
      </c>
    </row>
    <row r="1202" spans="1:4">
      <c r="A1202" t="s">
        <v>20500</v>
      </c>
      <c r="B1202" t="s">
        <v>20501</v>
      </c>
      <c r="C1202" t="s">
        <v>18105</v>
      </c>
      <c r="D1202">
        <v>2945.7</v>
      </c>
    </row>
    <row r="1203" spans="1:4">
      <c r="A1203" t="s">
        <v>20502</v>
      </c>
      <c r="B1203" t="s">
        <v>20503</v>
      </c>
      <c r="C1203" t="s">
        <v>18105</v>
      </c>
      <c r="D1203">
        <v>7970.13</v>
      </c>
    </row>
    <row r="1204" spans="1:4">
      <c r="A1204" t="s">
        <v>20504</v>
      </c>
      <c r="B1204" t="s">
        <v>20505</v>
      </c>
      <c r="C1204" t="s">
        <v>18105</v>
      </c>
      <c r="D1204">
        <v>3639.92</v>
      </c>
    </row>
    <row r="1205" spans="1:4">
      <c r="A1205" t="s">
        <v>20506</v>
      </c>
      <c r="B1205" t="s">
        <v>20507</v>
      </c>
      <c r="C1205" t="s">
        <v>18105</v>
      </c>
      <c r="D1205">
        <v>6714.47</v>
      </c>
    </row>
    <row r="1206" spans="1:4">
      <c r="A1206" t="s">
        <v>20508</v>
      </c>
      <c r="B1206" t="s">
        <v>20509</v>
      </c>
      <c r="C1206" t="s">
        <v>18105</v>
      </c>
      <c r="D1206">
        <v>3112.97</v>
      </c>
    </row>
    <row r="1207" spans="1:4">
      <c r="A1207" t="s">
        <v>20510</v>
      </c>
      <c r="B1207" t="s">
        <v>20511</v>
      </c>
      <c r="C1207" t="s">
        <v>18105</v>
      </c>
      <c r="D1207">
        <v>3018.73</v>
      </c>
    </row>
    <row r="1208" spans="1:4">
      <c r="A1208" t="s">
        <v>20512</v>
      </c>
      <c r="B1208" t="s">
        <v>20513</v>
      </c>
      <c r="C1208" t="s">
        <v>18105</v>
      </c>
      <c r="D1208">
        <v>2522.6</v>
      </c>
    </row>
    <row r="1209" spans="1:4">
      <c r="A1209" t="s">
        <v>20514</v>
      </c>
      <c r="B1209" t="s">
        <v>20515</v>
      </c>
      <c r="C1209" t="s">
        <v>18105</v>
      </c>
      <c r="D1209">
        <v>8027.06</v>
      </c>
    </row>
    <row r="1210" spans="1:4">
      <c r="A1210" t="s">
        <v>20516</v>
      </c>
      <c r="B1210" t="s">
        <v>20517</v>
      </c>
      <c r="C1210" t="s">
        <v>18105</v>
      </c>
      <c r="D1210">
        <v>4124.51</v>
      </c>
    </row>
    <row r="1211" spans="1:4">
      <c r="A1211" t="s">
        <v>20518</v>
      </c>
      <c r="B1211" t="s">
        <v>20519</v>
      </c>
      <c r="C1211" t="s">
        <v>18105</v>
      </c>
      <c r="D1211">
        <v>6690.87</v>
      </c>
    </row>
    <row r="1212" spans="1:4">
      <c r="A1212" t="s">
        <v>20520</v>
      </c>
      <c r="B1212" t="s">
        <v>20521</v>
      </c>
      <c r="C1212" t="s">
        <v>18105</v>
      </c>
      <c r="D1212">
        <v>3409.47</v>
      </c>
    </row>
    <row r="1213" spans="1:4">
      <c r="A1213" t="s">
        <v>20522</v>
      </c>
      <c r="B1213" t="s">
        <v>20523</v>
      </c>
      <c r="C1213" t="s">
        <v>18105</v>
      </c>
      <c r="D1213">
        <v>4156.95</v>
      </c>
    </row>
    <row r="1214" spans="1:4">
      <c r="A1214" t="s">
        <v>20524</v>
      </c>
      <c r="B1214" t="s">
        <v>20525</v>
      </c>
      <c r="C1214" t="s">
        <v>18105</v>
      </c>
      <c r="D1214">
        <v>3438.77</v>
      </c>
    </row>
    <row r="1215" spans="1:4">
      <c r="A1215" t="s">
        <v>20526</v>
      </c>
      <c r="B1215" t="s">
        <v>20527</v>
      </c>
      <c r="C1215" t="s">
        <v>18105</v>
      </c>
      <c r="D1215">
        <v>8395.4</v>
      </c>
    </row>
    <row r="1216" spans="1:4">
      <c r="A1216" t="s">
        <v>20528</v>
      </c>
      <c r="B1216" t="s">
        <v>20529</v>
      </c>
      <c r="C1216" t="s">
        <v>18105</v>
      </c>
      <c r="D1216">
        <v>4198.3500000000004</v>
      </c>
    </row>
    <row r="1217" spans="1:4">
      <c r="A1217" t="s">
        <v>20530</v>
      </c>
      <c r="B1217" t="s">
        <v>20531</v>
      </c>
      <c r="C1217" t="s">
        <v>18105</v>
      </c>
      <c r="D1217">
        <v>6995.87</v>
      </c>
    </row>
    <row r="1218" spans="1:4">
      <c r="A1218" t="s">
        <v>20532</v>
      </c>
      <c r="B1218" t="s">
        <v>20533</v>
      </c>
      <c r="C1218" t="s">
        <v>18105</v>
      </c>
      <c r="D1218">
        <v>3476.27</v>
      </c>
    </row>
    <row r="1219" spans="1:4">
      <c r="A1219" t="s">
        <v>20534</v>
      </c>
      <c r="B1219" t="s">
        <v>20535</v>
      </c>
      <c r="C1219" t="s">
        <v>18105</v>
      </c>
      <c r="D1219">
        <v>4258.92</v>
      </c>
    </row>
    <row r="1220" spans="1:4">
      <c r="A1220" t="s">
        <v>20536</v>
      </c>
      <c r="B1220" t="s">
        <v>20537</v>
      </c>
      <c r="C1220" t="s">
        <v>18105</v>
      </c>
      <c r="D1220">
        <v>3531.52</v>
      </c>
    </row>
    <row r="1221" spans="1:4">
      <c r="A1221" t="s">
        <v>20538</v>
      </c>
      <c r="B1221" t="s">
        <v>20539</v>
      </c>
      <c r="C1221" t="s">
        <v>18105</v>
      </c>
      <c r="D1221">
        <v>4341.75</v>
      </c>
    </row>
    <row r="1222" spans="1:4">
      <c r="A1222" t="s">
        <v>20540</v>
      </c>
      <c r="B1222" t="s">
        <v>20541</v>
      </c>
      <c r="C1222" t="s">
        <v>18105</v>
      </c>
      <c r="D1222">
        <v>3607.45</v>
      </c>
    </row>
    <row r="1223" spans="1:4">
      <c r="A1223" t="s">
        <v>20542</v>
      </c>
      <c r="B1223" t="s">
        <v>20543</v>
      </c>
      <c r="C1223" t="s">
        <v>18105</v>
      </c>
      <c r="D1223">
        <v>9359.31</v>
      </c>
    </row>
    <row r="1224" spans="1:4">
      <c r="A1224" t="s">
        <v>20544</v>
      </c>
      <c r="B1224" t="s">
        <v>20545</v>
      </c>
      <c r="C1224" t="s">
        <v>18105</v>
      </c>
      <c r="D1224">
        <v>4450.6499999999996</v>
      </c>
    </row>
    <row r="1225" spans="1:4">
      <c r="A1225" t="s">
        <v>20546</v>
      </c>
      <c r="B1225" t="s">
        <v>20547</v>
      </c>
      <c r="C1225" t="s">
        <v>18105</v>
      </c>
      <c r="D1225">
        <v>7793.28</v>
      </c>
    </row>
    <row r="1226" spans="1:4">
      <c r="A1226" t="s">
        <v>20548</v>
      </c>
      <c r="B1226" t="s">
        <v>20549</v>
      </c>
      <c r="C1226" t="s">
        <v>18105</v>
      </c>
      <c r="D1226">
        <v>3708.03</v>
      </c>
    </row>
    <row r="1227" spans="1:4">
      <c r="A1227" t="s">
        <v>20550</v>
      </c>
      <c r="B1227" t="s">
        <v>20551</v>
      </c>
      <c r="C1227" t="s">
        <v>18105</v>
      </c>
      <c r="D1227">
        <v>4591.17</v>
      </c>
    </row>
    <row r="1228" spans="1:4">
      <c r="A1228" t="s">
        <v>20552</v>
      </c>
      <c r="B1228" t="s">
        <v>20553</v>
      </c>
      <c r="C1228" t="s">
        <v>18105</v>
      </c>
      <c r="D1228">
        <v>3838.92</v>
      </c>
    </row>
    <row r="1229" spans="1:4">
      <c r="A1229" t="s">
        <v>20554</v>
      </c>
      <c r="B1229" t="s">
        <v>20555</v>
      </c>
      <c r="C1229" t="s">
        <v>18105</v>
      </c>
      <c r="D1229">
        <v>4776.25</v>
      </c>
    </row>
    <row r="1230" spans="1:4">
      <c r="A1230" t="s">
        <v>20556</v>
      </c>
      <c r="B1230" t="s">
        <v>20557</v>
      </c>
      <c r="C1230" t="s">
        <v>18105</v>
      </c>
      <c r="D1230">
        <v>4013.07</v>
      </c>
    </row>
    <row r="1231" spans="1:4">
      <c r="A1231" t="s">
        <v>20558</v>
      </c>
      <c r="B1231" t="s">
        <v>20559</v>
      </c>
      <c r="C1231" t="s">
        <v>18105</v>
      </c>
      <c r="D1231">
        <v>11585.29</v>
      </c>
    </row>
    <row r="1232" spans="1:4">
      <c r="A1232" t="s">
        <v>20560</v>
      </c>
      <c r="B1232" t="s">
        <v>20561</v>
      </c>
      <c r="C1232" t="s">
        <v>18105</v>
      </c>
      <c r="D1232">
        <v>5020.55</v>
      </c>
    </row>
    <row r="1233" spans="1:4">
      <c r="A1233" t="s">
        <v>20562</v>
      </c>
      <c r="B1233" t="s">
        <v>20563</v>
      </c>
      <c r="C1233" t="s">
        <v>18105</v>
      </c>
      <c r="D1233">
        <v>9636.2999999999993</v>
      </c>
    </row>
    <row r="1234" spans="1:4">
      <c r="A1234" t="s">
        <v>20564</v>
      </c>
      <c r="B1234" t="s">
        <v>20565</v>
      </c>
      <c r="C1234" t="s">
        <v>18105</v>
      </c>
      <c r="D1234">
        <v>4245.1400000000003</v>
      </c>
    </row>
    <row r="1235" spans="1:4">
      <c r="A1235" t="s">
        <v>20566</v>
      </c>
      <c r="B1235" t="s">
        <v>20567</v>
      </c>
      <c r="C1235" t="s">
        <v>18105</v>
      </c>
      <c r="D1235">
        <v>4132.62</v>
      </c>
    </row>
    <row r="1236" spans="1:4">
      <c r="A1236" t="s">
        <v>20568</v>
      </c>
      <c r="B1236" t="s">
        <v>20569</v>
      </c>
      <c r="C1236" t="s">
        <v>18105</v>
      </c>
      <c r="D1236">
        <v>3416.79</v>
      </c>
    </row>
    <row r="1237" spans="1:4">
      <c r="A1237" t="s">
        <v>20570</v>
      </c>
      <c r="B1237" t="s">
        <v>20571</v>
      </c>
      <c r="C1237" t="s">
        <v>18105</v>
      </c>
      <c r="D1237">
        <v>14032.93</v>
      </c>
    </row>
    <row r="1238" spans="1:4">
      <c r="A1238" t="s">
        <v>20572</v>
      </c>
      <c r="B1238" t="s">
        <v>20573</v>
      </c>
      <c r="C1238" t="s">
        <v>18105</v>
      </c>
      <c r="D1238">
        <v>6952.93</v>
      </c>
    </row>
    <row r="1239" spans="1:4">
      <c r="A1239" t="s">
        <v>20574</v>
      </c>
      <c r="B1239" t="s">
        <v>20575</v>
      </c>
      <c r="C1239" t="s">
        <v>18105</v>
      </c>
      <c r="D1239">
        <v>11494.29</v>
      </c>
    </row>
    <row r="1240" spans="1:4">
      <c r="A1240" t="s">
        <v>20576</v>
      </c>
      <c r="B1240" t="s">
        <v>20577</v>
      </c>
      <c r="C1240" t="s">
        <v>18105</v>
      </c>
      <c r="D1240">
        <v>5686.86</v>
      </c>
    </row>
    <row r="1241" spans="1:4">
      <c r="A1241" t="s">
        <v>20578</v>
      </c>
      <c r="B1241" t="s">
        <v>20579</v>
      </c>
      <c r="C1241" t="s">
        <v>18105</v>
      </c>
      <c r="D1241">
        <v>7002.79</v>
      </c>
    </row>
    <row r="1242" spans="1:4">
      <c r="A1242" t="s">
        <v>20580</v>
      </c>
      <c r="B1242" t="s">
        <v>20581</v>
      </c>
      <c r="C1242" t="s">
        <v>18105</v>
      </c>
      <c r="D1242">
        <v>5731.26</v>
      </c>
    </row>
    <row r="1243" spans="1:4">
      <c r="A1243" t="s">
        <v>20582</v>
      </c>
      <c r="B1243" t="s">
        <v>20583</v>
      </c>
      <c r="C1243" t="s">
        <v>18105</v>
      </c>
      <c r="D1243">
        <v>14686.01</v>
      </c>
    </row>
    <row r="1244" spans="1:4">
      <c r="A1244" t="s">
        <v>20584</v>
      </c>
      <c r="B1244" t="s">
        <v>20585</v>
      </c>
      <c r="C1244" t="s">
        <v>18105</v>
      </c>
      <c r="D1244">
        <v>7066.65</v>
      </c>
    </row>
    <row r="1245" spans="1:4">
      <c r="A1245" t="s">
        <v>20586</v>
      </c>
      <c r="B1245" t="s">
        <v>20587</v>
      </c>
      <c r="C1245" t="s">
        <v>18105</v>
      </c>
      <c r="D1245">
        <v>12026.39</v>
      </c>
    </row>
    <row r="1246" spans="1:4">
      <c r="A1246" t="s">
        <v>20588</v>
      </c>
      <c r="B1246" t="s">
        <v>20589</v>
      </c>
      <c r="C1246" t="s">
        <v>18105</v>
      </c>
      <c r="D1246">
        <v>5788.22</v>
      </c>
    </row>
    <row r="1247" spans="1:4">
      <c r="A1247" t="s">
        <v>20590</v>
      </c>
      <c r="B1247" t="s">
        <v>20591</v>
      </c>
      <c r="C1247" t="s">
        <v>18105</v>
      </c>
      <c r="D1247">
        <v>7158.88</v>
      </c>
    </row>
    <row r="1248" spans="1:4">
      <c r="A1248" t="s">
        <v>20592</v>
      </c>
      <c r="B1248" t="s">
        <v>20593</v>
      </c>
      <c r="C1248" t="s">
        <v>18105</v>
      </c>
      <c r="D1248">
        <v>5870.83</v>
      </c>
    </row>
    <row r="1249" spans="1:4">
      <c r="A1249" t="s">
        <v>20594</v>
      </c>
      <c r="B1249" t="s">
        <v>20595</v>
      </c>
      <c r="C1249" t="s">
        <v>18105</v>
      </c>
      <c r="D1249">
        <v>7284.18</v>
      </c>
    </row>
    <row r="1250" spans="1:4">
      <c r="A1250" t="s">
        <v>20596</v>
      </c>
      <c r="B1250" t="s">
        <v>20597</v>
      </c>
      <c r="C1250" t="s">
        <v>18105</v>
      </c>
      <c r="D1250">
        <v>5983.9</v>
      </c>
    </row>
    <row r="1251" spans="1:4">
      <c r="A1251" t="s">
        <v>20598</v>
      </c>
      <c r="B1251" t="s">
        <v>20599</v>
      </c>
      <c r="C1251" t="s">
        <v>18105</v>
      </c>
      <c r="D1251">
        <v>16420.169999999998</v>
      </c>
    </row>
    <row r="1252" spans="1:4">
      <c r="A1252" t="s">
        <v>20600</v>
      </c>
      <c r="B1252" t="s">
        <v>20601</v>
      </c>
      <c r="C1252" t="s">
        <v>18105</v>
      </c>
      <c r="D1252">
        <v>7447.71</v>
      </c>
    </row>
    <row r="1253" spans="1:4">
      <c r="A1253" t="s">
        <v>20602</v>
      </c>
      <c r="B1253" t="s">
        <v>20603</v>
      </c>
      <c r="C1253" t="s">
        <v>18105</v>
      </c>
      <c r="D1253">
        <v>13439.38</v>
      </c>
    </row>
    <row r="1254" spans="1:4">
      <c r="A1254" t="s">
        <v>20604</v>
      </c>
      <c r="B1254" t="s">
        <v>20605</v>
      </c>
      <c r="C1254" t="s">
        <v>18105</v>
      </c>
      <c r="D1254">
        <v>7658.84</v>
      </c>
    </row>
    <row r="1255" spans="1:4">
      <c r="A1255" t="s">
        <v>20606</v>
      </c>
      <c r="B1255" t="s">
        <v>20607</v>
      </c>
      <c r="C1255" t="s">
        <v>18105</v>
      </c>
      <c r="D1255">
        <v>6326.56</v>
      </c>
    </row>
    <row r="1256" spans="1:4">
      <c r="A1256" t="s">
        <v>20608</v>
      </c>
      <c r="B1256" t="s">
        <v>20609</v>
      </c>
      <c r="C1256" t="s">
        <v>18105</v>
      </c>
      <c r="D1256">
        <v>7931.76</v>
      </c>
    </row>
    <row r="1257" spans="1:4">
      <c r="A1257" t="s">
        <v>20610</v>
      </c>
      <c r="B1257" t="s">
        <v>20611</v>
      </c>
      <c r="C1257" t="s">
        <v>18105</v>
      </c>
      <c r="D1257">
        <v>6580.09</v>
      </c>
    </row>
    <row r="1258" spans="1:4">
      <c r="A1258" t="s">
        <v>20612</v>
      </c>
      <c r="B1258" t="s">
        <v>20613</v>
      </c>
      <c r="C1258" t="s">
        <v>18105</v>
      </c>
      <c r="D1258">
        <v>20392.64</v>
      </c>
    </row>
    <row r="1259" spans="1:4">
      <c r="A1259" t="s">
        <v>20614</v>
      </c>
      <c r="B1259" t="s">
        <v>20615</v>
      </c>
      <c r="C1259" t="s">
        <v>18105</v>
      </c>
      <c r="D1259">
        <v>8291.4500000000007</v>
      </c>
    </row>
    <row r="1260" spans="1:4">
      <c r="A1260" t="s">
        <v>20616</v>
      </c>
      <c r="B1260" t="s">
        <v>20617</v>
      </c>
      <c r="C1260" t="s">
        <v>18105</v>
      </c>
      <c r="D1260">
        <v>16670.27</v>
      </c>
    </row>
    <row r="1261" spans="1:4">
      <c r="A1261" t="s">
        <v>20618</v>
      </c>
      <c r="B1261" t="s">
        <v>20619</v>
      </c>
      <c r="C1261" t="s">
        <v>18105</v>
      </c>
      <c r="D1261">
        <v>6918.19</v>
      </c>
    </row>
    <row r="1262" spans="1:4">
      <c r="A1262" t="s">
        <v>20620</v>
      </c>
      <c r="B1262" t="s">
        <v>20621</v>
      </c>
      <c r="C1262" t="s">
        <v>18105</v>
      </c>
      <c r="D1262">
        <v>6965.58</v>
      </c>
    </row>
    <row r="1263" spans="1:4">
      <c r="A1263" t="s">
        <v>20622</v>
      </c>
      <c r="B1263" t="s">
        <v>20623</v>
      </c>
      <c r="C1263" t="s">
        <v>18105</v>
      </c>
      <c r="D1263">
        <v>5698.21</v>
      </c>
    </row>
    <row r="1264" spans="1:4">
      <c r="A1264" t="s">
        <v>20624</v>
      </c>
      <c r="B1264" t="s">
        <v>20625</v>
      </c>
      <c r="C1264" t="s">
        <v>18105</v>
      </c>
      <c r="D1264">
        <v>6132.6</v>
      </c>
    </row>
    <row r="1265" spans="1:4">
      <c r="A1265" t="s">
        <v>20626</v>
      </c>
      <c r="B1265" t="s">
        <v>20627</v>
      </c>
      <c r="C1265" t="s">
        <v>2598</v>
      </c>
      <c r="D1265">
        <v>132.88</v>
      </c>
    </row>
    <row r="1266" spans="1:4">
      <c r="A1266" t="s">
        <v>20628</v>
      </c>
      <c r="B1266" t="s">
        <v>20629</v>
      </c>
      <c r="C1266" t="s">
        <v>2598</v>
      </c>
      <c r="D1266">
        <v>115.33</v>
      </c>
    </row>
    <row r="1267" spans="1:4">
      <c r="A1267" t="s">
        <v>20630</v>
      </c>
      <c r="B1267" t="s">
        <v>20631</v>
      </c>
      <c r="C1267" t="s">
        <v>2598</v>
      </c>
      <c r="D1267">
        <v>146.25</v>
      </c>
    </row>
    <row r="1268" spans="1:4">
      <c r="A1268" t="s">
        <v>20632</v>
      </c>
      <c r="B1268" t="s">
        <v>20633</v>
      </c>
      <c r="C1268" t="s">
        <v>2598</v>
      </c>
      <c r="D1268">
        <v>128.71</v>
      </c>
    </row>
    <row r="1269" spans="1:4">
      <c r="A1269" t="s">
        <v>20634</v>
      </c>
      <c r="B1269" t="s">
        <v>20635</v>
      </c>
      <c r="C1269" t="s">
        <v>2598</v>
      </c>
      <c r="D1269">
        <v>213.08</v>
      </c>
    </row>
    <row r="1270" spans="1:4">
      <c r="A1270" t="s">
        <v>20636</v>
      </c>
      <c r="B1270" t="s">
        <v>20637</v>
      </c>
      <c r="C1270" t="s">
        <v>2598</v>
      </c>
      <c r="D1270">
        <v>195.63</v>
      </c>
    </row>
    <row r="1271" spans="1:4">
      <c r="A1271" t="s">
        <v>20638</v>
      </c>
      <c r="B1271" t="s">
        <v>20639</v>
      </c>
      <c r="C1271" t="s">
        <v>2598</v>
      </c>
      <c r="D1271">
        <v>265.54000000000002</v>
      </c>
    </row>
    <row r="1272" spans="1:4">
      <c r="A1272" t="s">
        <v>20640</v>
      </c>
      <c r="B1272" t="s">
        <v>20641</v>
      </c>
      <c r="C1272" t="s">
        <v>2598</v>
      </c>
      <c r="D1272">
        <v>244.85</v>
      </c>
    </row>
    <row r="1273" spans="1:4">
      <c r="A1273" t="s">
        <v>20642</v>
      </c>
      <c r="B1273" t="s">
        <v>20643</v>
      </c>
      <c r="C1273" t="s">
        <v>2598</v>
      </c>
      <c r="D1273">
        <v>202.37</v>
      </c>
    </row>
    <row r="1274" spans="1:4">
      <c r="A1274" t="s">
        <v>20644</v>
      </c>
      <c r="B1274" t="s">
        <v>20645</v>
      </c>
      <c r="C1274" t="s">
        <v>2598</v>
      </c>
      <c r="D1274">
        <v>174.42</v>
      </c>
    </row>
    <row r="1275" spans="1:4">
      <c r="A1275" t="s">
        <v>20646</v>
      </c>
      <c r="B1275" t="s">
        <v>20647</v>
      </c>
      <c r="C1275" t="s">
        <v>2598</v>
      </c>
      <c r="D1275">
        <v>255.84</v>
      </c>
    </row>
    <row r="1276" spans="1:4">
      <c r="A1276" t="s">
        <v>20648</v>
      </c>
      <c r="B1276" t="s">
        <v>20649</v>
      </c>
      <c r="C1276" t="s">
        <v>2598</v>
      </c>
      <c r="D1276">
        <v>227.96</v>
      </c>
    </row>
    <row r="1277" spans="1:4">
      <c r="A1277" t="s">
        <v>20650</v>
      </c>
      <c r="B1277" t="s">
        <v>20651</v>
      </c>
      <c r="C1277" t="s">
        <v>2598</v>
      </c>
      <c r="D1277">
        <v>362.35</v>
      </c>
    </row>
    <row r="1278" spans="1:4">
      <c r="A1278" t="s">
        <v>20652</v>
      </c>
      <c r="B1278" t="s">
        <v>20653</v>
      </c>
      <c r="C1278" t="s">
        <v>2598</v>
      </c>
      <c r="D1278">
        <v>331.14</v>
      </c>
    </row>
    <row r="1279" spans="1:4">
      <c r="A1279" t="s">
        <v>20654</v>
      </c>
      <c r="B1279" t="s">
        <v>20655</v>
      </c>
      <c r="C1279" t="s">
        <v>2598</v>
      </c>
      <c r="D1279">
        <v>427.36</v>
      </c>
    </row>
    <row r="1280" spans="1:4">
      <c r="A1280" t="s">
        <v>20656</v>
      </c>
      <c r="B1280" t="s">
        <v>20657</v>
      </c>
      <c r="C1280" t="s">
        <v>2598</v>
      </c>
      <c r="D1280">
        <v>389.58</v>
      </c>
    </row>
    <row r="1281" spans="1:4">
      <c r="A1281" t="s">
        <v>20658</v>
      </c>
      <c r="B1281" t="s">
        <v>20659</v>
      </c>
      <c r="C1281" t="s">
        <v>2598</v>
      </c>
      <c r="D1281">
        <v>353.18</v>
      </c>
    </row>
    <row r="1282" spans="1:4">
      <c r="A1282" t="s">
        <v>20660</v>
      </c>
      <c r="B1282" t="s">
        <v>20661</v>
      </c>
      <c r="C1282" t="s">
        <v>2598</v>
      </c>
      <c r="D1282">
        <v>314.86</v>
      </c>
    </row>
    <row r="1283" spans="1:4">
      <c r="A1283" t="s">
        <v>20662</v>
      </c>
      <c r="B1283" t="s">
        <v>20663</v>
      </c>
      <c r="C1283" t="s">
        <v>2598</v>
      </c>
      <c r="D1283">
        <v>406.65</v>
      </c>
    </row>
    <row r="1284" spans="1:4">
      <c r="A1284" t="s">
        <v>20664</v>
      </c>
      <c r="B1284" t="s">
        <v>20665</v>
      </c>
      <c r="C1284" t="s">
        <v>2598</v>
      </c>
      <c r="D1284">
        <v>368.4</v>
      </c>
    </row>
    <row r="1285" spans="1:4">
      <c r="A1285" t="s">
        <v>20666</v>
      </c>
      <c r="B1285" t="s">
        <v>20667</v>
      </c>
      <c r="C1285" t="s">
        <v>2598</v>
      </c>
      <c r="D1285">
        <v>513.53</v>
      </c>
    </row>
    <row r="1286" spans="1:4">
      <c r="A1286" t="s">
        <v>20668</v>
      </c>
      <c r="B1286" t="s">
        <v>20669</v>
      </c>
      <c r="C1286" t="s">
        <v>2598</v>
      </c>
      <c r="D1286">
        <v>464.71</v>
      </c>
    </row>
    <row r="1287" spans="1:4">
      <c r="A1287" t="s">
        <v>20670</v>
      </c>
      <c r="B1287" t="s">
        <v>20671</v>
      </c>
      <c r="C1287" t="s">
        <v>2598</v>
      </c>
      <c r="D1287">
        <v>651.5</v>
      </c>
    </row>
    <row r="1288" spans="1:4">
      <c r="A1288" t="s">
        <v>20672</v>
      </c>
      <c r="B1288" t="s">
        <v>20673</v>
      </c>
      <c r="C1288" t="s">
        <v>2598</v>
      </c>
      <c r="D1288">
        <v>594.55999999999995</v>
      </c>
    </row>
    <row r="1289" spans="1:4">
      <c r="A1289" t="s">
        <v>20674</v>
      </c>
      <c r="B1289" t="s">
        <v>20675</v>
      </c>
      <c r="C1289" t="s">
        <v>2598</v>
      </c>
      <c r="D1289">
        <v>481.38</v>
      </c>
    </row>
    <row r="1290" spans="1:4">
      <c r="A1290" t="s">
        <v>20676</v>
      </c>
      <c r="B1290" t="s">
        <v>20677</v>
      </c>
      <c r="C1290" t="s">
        <v>2598</v>
      </c>
      <c r="D1290">
        <v>425.58</v>
      </c>
    </row>
    <row r="1291" spans="1:4">
      <c r="A1291" t="s">
        <v>20678</v>
      </c>
      <c r="B1291" t="s">
        <v>20679</v>
      </c>
      <c r="C1291" t="s">
        <v>2598</v>
      </c>
      <c r="D1291">
        <v>601.67999999999995</v>
      </c>
    </row>
    <row r="1292" spans="1:4">
      <c r="A1292" t="s">
        <v>20680</v>
      </c>
      <c r="B1292" t="s">
        <v>20681</v>
      </c>
      <c r="C1292" t="s">
        <v>2598</v>
      </c>
      <c r="D1292">
        <v>546.04</v>
      </c>
    </row>
    <row r="1293" spans="1:4">
      <c r="A1293" t="s">
        <v>20682</v>
      </c>
      <c r="B1293" t="s">
        <v>20683</v>
      </c>
      <c r="C1293" t="s">
        <v>2598</v>
      </c>
      <c r="D1293">
        <v>792.77</v>
      </c>
    </row>
    <row r="1294" spans="1:4">
      <c r="A1294" t="s">
        <v>20684</v>
      </c>
      <c r="B1294" t="s">
        <v>20685</v>
      </c>
      <c r="C1294" t="s">
        <v>2598</v>
      </c>
      <c r="D1294">
        <v>718.44</v>
      </c>
    </row>
    <row r="1295" spans="1:4">
      <c r="A1295" t="s">
        <v>20686</v>
      </c>
      <c r="B1295" t="s">
        <v>20687</v>
      </c>
      <c r="C1295" t="s">
        <v>2598</v>
      </c>
      <c r="D1295">
        <v>950.98</v>
      </c>
    </row>
    <row r="1296" spans="1:4">
      <c r="A1296" t="s">
        <v>20688</v>
      </c>
      <c r="B1296" t="s">
        <v>20689</v>
      </c>
      <c r="C1296" t="s">
        <v>2598</v>
      </c>
      <c r="D1296">
        <v>866.72</v>
      </c>
    </row>
    <row r="1297" spans="1:4">
      <c r="A1297" t="s">
        <v>20690</v>
      </c>
      <c r="B1297" t="s">
        <v>20691</v>
      </c>
      <c r="C1297" t="s">
        <v>2598</v>
      </c>
      <c r="D1297">
        <v>777.65</v>
      </c>
    </row>
    <row r="1298" spans="1:4">
      <c r="A1298" t="s">
        <v>20692</v>
      </c>
      <c r="B1298" t="s">
        <v>20693</v>
      </c>
      <c r="C1298" t="s">
        <v>2598</v>
      </c>
      <c r="D1298">
        <v>690.49</v>
      </c>
    </row>
    <row r="1299" spans="1:4">
      <c r="A1299" t="s">
        <v>20694</v>
      </c>
      <c r="B1299" t="s">
        <v>20695</v>
      </c>
      <c r="C1299" t="s">
        <v>2598</v>
      </c>
      <c r="D1299">
        <v>964.8</v>
      </c>
    </row>
    <row r="1300" spans="1:4">
      <c r="A1300" t="s">
        <v>20696</v>
      </c>
      <c r="B1300" t="s">
        <v>20697</v>
      </c>
      <c r="C1300" t="s">
        <v>2598</v>
      </c>
      <c r="D1300">
        <v>877.87</v>
      </c>
    </row>
    <row r="1301" spans="1:4">
      <c r="A1301" t="s">
        <v>20698</v>
      </c>
      <c r="B1301" t="s">
        <v>20699</v>
      </c>
      <c r="C1301" t="s">
        <v>2598</v>
      </c>
      <c r="D1301">
        <v>1272</v>
      </c>
    </row>
    <row r="1302" spans="1:4">
      <c r="A1302" t="s">
        <v>20700</v>
      </c>
      <c r="B1302" t="s">
        <v>20701</v>
      </c>
      <c r="C1302" t="s">
        <v>2598</v>
      </c>
      <c r="D1302">
        <v>1156.95</v>
      </c>
    </row>
    <row r="1303" spans="1:4">
      <c r="A1303" t="s">
        <v>20702</v>
      </c>
      <c r="B1303" t="s">
        <v>20703</v>
      </c>
      <c r="C1303" t="s">
        <v>2598</v>
      </c>
      <c r="D1303">
        <v>1514.88</v>
      </c>
    </row>
    <row r="1304" spans="1:4">
      <c r="A1304" t="s">
        <v>20704</v>
      </c>
      <c r="B1304" t="s">
        <v>20705</v>
      </c>
      <c r="C1304" t="s">
        <v>2598</v>
      </c>
      <c r="D1304">
        <v>1395.95</v>
      </c>
    </row>
    <row r="1305" spans="1:4">
      <c r="A1305" t="s">
        <v>20706</v>
      </c>
      <c r="B1305" t="s">
        <v>20707</v>
      </c>
      <c r="C1305" t="s">
        <v>2598</v>
      </c>
      <c r="D1305">
        <v>1249.08</v>
      </c>
    </row>
    <row r="1306" spans="1:4">
      <c r="A1306" t="s">
        <v>20708</v>
      </c>
      <c r="B1306" t="s">
        <v>20709</v>
      </c>
      <c r="C1306" t="s">
        <v>2598</v>
      </c>
      <c r="D1306">
        <v>1340.77</v>
      </c>
    </row>
    <row r="1307" spans="1:4">
      <c r="A1307" t="s">
        <v>20710</v>
      </c>
      <c r="B1307" t="s">
        <v>20711</v>
      </c>
      <c r="C1307" t="s">
        <v>2598</v>
      </c>
      <c r="D1307">
        <v>1297.6099999999999</v>
      </c>
    </row>
    <row r="1308" spans="1:4">
      <c r="A1308" t="s">
        <v>20712</v>
      </c>
      <c r="B1308" t="s">
        <v>20713</v>
      </c>
      <c r="C1308" t="s">
        <v>2598</v>
      </c>
      <c r="D1308">
        <v>1389.3</v>
      </c>
    </row>
    <row r="1309" spans="1:4">
      <c r="A1309" t="s">
        <v>20714</v>
      </c>
      <c r="B1309" t="s">
        <v>20715</v>
      </c>
      <c r="C1309" t="s">
        <v>2598</v>
      </c>
      <c r="D1309">
        <v>1394.51</v>
      </c>
    </row>
    <row r="1310" spans="1:4">
      <c r="A1310" t="s">
        <v>20716</v>
      </c>
      <c r="B1310" t="s">
        <v>20717</v>
      </c>
      <c r="C1310" t="s">
        <v>2598</v>
      </c>
      <c r="D1310">
        <v>1486.2</v>
      </c>
    </row>
    <row r="1311" spans="1:4">
      <c r="A1311" t="s">
        <v>20718</v>
      </c>
      <c r="B1311" t="s">
        <v>20719</v>
      </c>
      <c r="C1311" t="s">
        <v>2598</v>
      </c>
      <c r="D1311">
        <v>1572.72</v>
      </c>
    </row>
    <row r="1312" spans="1:4">
      <c r="A1312" t="s">
        <v>20720</v>
      </c>
      <c r="B1312" t="s">
        <v>20721</v>
      </c>
      <c r="C1312" t="s">
        <v>2598</v>
      </c>
      <c r="D1312">
        <v>1664.41</v>
      </c>
    </row>
    <row r="1313" spans="1:4">
      <c r="A1313" t="s">
        <v>20722</v>
      </c>
      <c r="B1313" t="s">
        <v>20723</v>
      </c>
      <c r="C1313" t="s">
        <v>2598</v>
      </c>
      <c r="D1313">
        <v>1651.22</v>
      </c>
    </row>
    <row r="1314" spans="1:4">
      <c r="A1314" t="s">
        <v>20724</v>
      </c>
      <c r="B1314" t="s">
        <v>20725</v>
      </c>
      <c r="C1314" t="s">
        <v>2598</v>
      </c>
      <c r="D1314">
        <v>1773.87</v>
      </c>
    </row>
    <row r="1315" spans="1:4">
      <c r="A1315" t="s">
        <v>20726</v>
      </c>
      <c r="B1315" t="s">
        <v>20727</v>
      </c>
      <c r="C1315" t="s">
        <v>2598</v>
      </c>
      <c r="D1315">
        <v>1762.48</v>
      </c>
    </row>
    <row r="1316" spans="1:4">
      <c r="A1316" t="s">
        <v>20728</v>
      </c>
      <c r="B1316" t="s">
        <v>20729</v>
      </c>
      <c r="C1316" t="s">
        <v>2598</v>
      </c>
      <c r="D1316">
        <v>1885.13</v>
      </c>
    </row>
    <row r="1317" spans="1:4">
      <c r="A1317" t="s">
        <v>20730</v>
      </c>
      <c r="B1317" t="s">
        <v>20731</v>
      </c>
      <c r="C1317" t="s">
        <v>2598</v>
      </c>
      <c r="D1317">
        <v>1894.42</v>
      </c>
    </row>
    <row r="1318" spans="1:4">
      <c r="A1318" t="s">
        <v>20732</v>
      </c>
      <c r="B1318" t="s">
        <v>20733</v>
      </c>
      <c r="C1318" t="s">
        <v>2598</v>
      </c>
      <c r="D1318">
        <v>2017.07</v>
      </c>
    </row>
    <row r="1319" spans="1:4">
      <c r="A1319" t="s">
        <v>20734</v>
      </c>
      <c r="B1319" t="s">
        <v>20735</v>
      </c>
      <c r="C1319" t="s">
        <v>2598</v>
      </c>
      <c r="D1319">
        <v>1991.63</v>
      </c>
    </row>
    <row r="1320" spans="1:4">
      <c r="A1320" t="s">
        <v>20736</v>
      </c>
      <c r="B1320" t="s">
        <v>20737</v>
      </c>
      <c r="C1320" t="s">
        <v>2598</v>
      </c>
      <c r="D1320">
        <v>2114.2800000000002</v>
      </c>
    </row>
    <row r="1321" spans="1:4">
      <c r="A1321" t="s">
        <v>20738</v>
      </c>
      <c r="B1321" t="s">
        <v>20739</v>
      </c>
      <c r="C1321" t="s">
        <v>2598</v>
      </c>
      <c r="D1321">
        <v>2188.7600000000002</v>
      </c>
    </row>
    <row r="1322" spans="1:4">
      <c r="A1322" t="s">
        <v>20740</v>
      </c>
      <c r="B1322" t="s">
        <v>20741</v>
      </c>
      <c r="C1322" t="s">
        <v>2598</v>
      </c>
      <c r="D1322">
        <v>2344.7800000000002</v>
      </c>
    </row>
    <row r="1323" spans="1:4">
      <c r="A1323" t="s">
        <v>20742</v>
      </c>
      <c r="B1323" t="s">
        <v>20743</v>
      </c>
      <c r="C1323" t="s">
        <v>2598</v>
      </c>
      <c r="D1323">
        <v>2350.3000000000002</v>
      </c>
    </row>
    <row r="1324" spans="1:4">
      <c r="A1324" t="s">
        <v>20744</v>
      </c>
      <c r="B1324" t="s">
        <v>20745</v>
      </c>
      <c r="C1324" t="s">
        <v>2598</v>
      </c>
      <c r="D1324">
        <v>2506.31</v>
      </c>
    </row>
    <row r="1325" spans="1:4">
      <c r="A1325" t="s">
        <v>20746</v>
      </c>
      <c r="B1325" t="s">
        <v>20747</v>
      </c>
      <c r="C1325" t="s">
        <v>2598</v>
      </c>
      <c r="D1325">
        <v>2723.79</v>
      </c>
    </row>
    <row r="1326" spans="1:4">
      <c r="A1326" t="s">
        <v>20748</v>
      </c>
      <c r="B1326" t="s">
        <v>20749</v>
      </c>
      <c r="C1326" t="s">
        <v>2598</v>
      </c>
      <c r="D1326">
        <v>2879.8</v>
      </c>
    </row>
    <row r="1327" spans="1:4">
      <c r="A1327" t="s">
        <v>20750</v>
      </c>
      <c r="B1327" t="s">
        <v>20751</v>
      </c>
      <c r="C1327" t="s">
        <v>2598</v>
      </c>
      <c r="D1327">
        <v>3136.91</v>
      </c>
    </row>
    <row r="1328" spans="1:4">
      <c r="A1328" t="s">
        <v>20752</v>
      </c>
      <c r="B1328" t="s">
        <v>20753</v>
      </c>
      <c r="C1328" t="s">
        <v>2598</v>
      </c>
      <c r="D1328">
        <v>3292.92</v>
      </c>
    </row>
    <row r="1329" spans="1:4">
      <c r="A1329" t="s">
        <v>20754</v>
      </c>
      <c r="B1329" t="s">
        <v>20755</v>
      </c>
      <c r="C1329" t="s">
        <v>2598</v>
      </c>
      <c r="D1329">
        <v>3657.41</v>
      </c>
    </row>
    <row r="1330" spans="1:4">
      <c r="A1330" t="s">
        <v>20756</v>
      </c>
      <c r="B1330" t="s">
        <v>20757</v>
      </c>
      <c r="C1330" t="s">
        <v>2598</v>
      </c>
      <c r="D1330">
        <v>3858.34</v>
      </c>
    </row>
    <row r="1331" spans="1:4">
      <c r="A1331" t="s">
        <v>20758</v>
      </c>
      <c r="B1331" t="s">
        <v>20759</v>
      </c>
      <c r="C1331" t="s">
        <v>2598</v>
      </c>
      <c r="D1331">
        <v>3738.06</v>
      </c>
    </row>
    <row r="1332" spans="1:4">
      <c r="A1332" t="s">
        <v>20760</v>
      </c>
      <c r="B1332" t="s">
        <v>20761</v>
      </c>
      <c r="C1332" t="s">
        <v>2598</v>
      </c>
      <c r="D1332">
        <v>3938.99</v>
      </c>
    </row>
    <row r="1333" spans="1:4">
      <c r="A1333" t="s">
        <v>20762</v>
      </c>
      <c r="B1333" t="s">
        <v>20763</v>
      </c>
      <c r="C1333" t="s">
        <v>2598</v>
      </c>
      <c r="D1333">
        <v>3935.27</v>
      </c>
    </row>
    <row r="1334" spans="1:4">
      <c r="A1334" t="s">
        <v>20764</v>
      </c>
      <c r="B1334" t="s">
        <v>20765</v>
      </c>
      <c r="C1334" t="s">
        <v>2598</v>
      </c>
      <c r="D1334">
        <v>4136.2</v>
      </c>
    </row>
    <row r="1335" spans="1:4">
      <c r="A1335" t="s">
        <v>20766</v>
      </c>
      <c r="B1335" t="s">
        <v>20767</v>
      </c>
      <c r="C1335" t="s">
        <v>2598</v>
      </c>
      <c r="D1335">
        <v>4199.41</v>
      </c>
    </row>
    <row r="1336" spans="1:4">
      <c r="A1336" t="s">
        <v>20768</v>
      </c>
      <c r="B1336" t="s">
        <v>20769</v>
      </c>
      <c r="C1336" t="s">
        <v>2598</v>
      </c>
      <c r="D1336">
        <v>4400.34</v>
      </c>
    </row>
    <row r="1337" spans="1:4">
      <c r="A1337" t="s">
        <v>20770</v>
      </c>
      <c r="B1337" t="s">
        <v>20771</v>
      </c>
      <c r="C1337" t="s">
        <v>2598</v>
      </c>
      <c r="D1337">
        <v>279.5</v>
      </c>
    </row>
    <row r="1338" spans="1:4">
      <c r="A1338" t="s">
        <v>20772</v>
      </c>
      <c r="B1338" t="s">
        <v>20773</v>
      </c>
      <c r="C1338" t="s">
        <v>2598</v>
      </c>
      <c r="D1338">
        <v>301.87</v>
      </c>
    </row>
    <row r="1339" spans="1:4">
      <c r="A1339" t="s">
        <v>20774</v>
      </c>
      <c r="B1339" t="s">
        <v>20775</v>
      </c>
      <c r="C1339" t="s">
        <v>2598</v>
      </c>
      <c r="D1339">
        <v>286.17</v>
      </c>
    </row>
    <row r="1340" spans="1:4">
      <c r="A1340" t="s">
        <v>20776</v>
      </c>
      <c r="B1340" t="s">
        <v>20777</v>
      </c>
      <c r="C1340" t="s">
        <v>2598</v>
      </c>
      <c r="D1340">
        <v>308.55</v>
      </c>
    </row>
    <row r="1341" spans="1:4">
      <c r="A1341" t="s">
        <v>20778</v>
      </c>
      <c r="B1341" t="s">
        <v>20779</v>
      </c>
      <c r="C1341" t="s">
        <v>2598</v>
      </c>
      <c r="D1341">
        <v>301.38</v>
      </c>
    </row>
    <row r="1342" spans="1:4">
      <c r="A1342" t="s">
        <v>20780</v>
      </c>
      <c r="B1342" t="s">
        <v>20781</v>
      </c>
      <c r="C1342" t="s">
        <v>2598</v>
      </c>
      <c r="D1342">
        <v>323.76</v>
      </c>
    </row>
    <row r="1343" spans="1:4">
      <c r="A1343" t="s">
        <v>20782</v>
      </c>
      <c r="B1343" t="s">
        <v>20783</v>
      </c>
      <c r="C1343" t="s">
        <v>2598</v>
      </c>
      <c r="D1343">
        <v>356.59</v>
      </c>
    </row>
    <row r="1344" spans="1:4">
      <c r="A1344" t="s">
        <v>20784</v>
      </c>
      <c r="B1344" t="s">
        <v>20785</v>
      </c>
      <c r="C1344" t="s">
        <v>2598</v>
      </c>
      <c r="D1344">
        <v>378.97</v>
      </c>
    </row>
    <row r="1345" spans="1:4">
      <c r="A1345" t="s">
        <v>20786</v>
      </c>
      <c r="B1345" t="s">
        <v>20787</v>
      </c>
      <c r="C1345" t="s">
        <v>2598</v>
      </c>
      <c r="D1345">
        <v>431.06</v>
      </c>
    </row>
    <row r="1346" spans="1:4">
      <c r="A1346" t="s">
        <v>20788</v>
      </c>
      <c r="B1346" t="s">
        <v>20789</v>
      </c>
      <c r="C1346" t="s">
        <v>2598</v>
      </c>
      <c r="D1346">
        <v>464.58</v>
      </c>
    </row>
    <row r="1347" spans="1:4">
      <c r="A1347" t="s">
        <v>20790</v>
      </c>
      <c r="B1347" t="s">
        <v>20791</v>
      </c>
      <c r="C1347" t="s">
        <v>2598</v>
      </c>
      <c r="D1347">
        <v>474.11</v>
      </c>
    </row>
    <row r="1348" spans="1:4">
      <c r="A1348" t="s">
        <v>20792</v>
      </c>
      <c r="B1348" t="s">
        <v>20793</v>
      </c>
      <c r="C1348" t="s">
        <v>2598</v>
      </c>
      <c r="D1348">
        <v>507.63</v>
      </c>
    </row>
    <row r="1349" spans="1:4">
      <c r="A1349" t="s">
        <v>20794</v>
      </c>
      <c r="B1349" t="s">
        <v>20795</v>
      </c>
      <c r="C1349" t="s">
        <v>2598</v>
      </c>
      <c r="D1349">
        <v>506.45</v>
      </c>
    </row>
    <row r="1350" spans="1:4">
      <c r="A1350" t="s">
        <v>20796</v>
      </c>
      <c r="B1350" t="s">
        <v>20797</v>
      </c>
      <c r="C1350" t="s">
        <v>2598</v>
      </c>
      <c r="D1350">
        <v>539.97</v>
      </c>
    </row>
    <row r="1351" spans="1:4">
      <c r="A1351" t="s">
        <v>20798</v>
      </c>
      <c r="B1351" t="s">
        <v>20799</v>
      </c>
      <c r="C1351" t="s">
        <v>2598</v>
      </c>
      <c r="D1351">
        <v>554.86</v>
      </c>
    </row>
    <row r="1352" spans="1:4">
      <c r="A1352" t="s">
        <v>20800</v>
      </c>
      <c r="B1352" t="s">
        <v>20801</v>
      </c>
      <c r="C1352" t="s">
        <v>2598</v>
      </c>
      <c r="D1352">
        <v>588.38</v>
      </c>
    </row>
    <row r="1353" spans="1:4">
      <c r="A1353" t="s">
        <v>20802</v>
      </c>
      <c r="B1353" t="s">
        <v>20803</v>
      </c>
      <c r="C1353" t="s">
        <v>2598</v>
      </c>
      <c r="D1353">
        <v>654.72</v>
      </c>
    </row>
    <row r="1354" spans="1:4">
      <c r="A1354" t="s">
        <v>20804</v>
      </c>
      <c r="B1354" t="s">
        <v>20805</v>
      </c>
      <c r="C1354" t="s">
        <v>2598</v>
      </c>
      <c r="D1354">
        <v>700.56</v>
      </c>
    </row>
    <row r="1355" spans="1:4">
      <c r="A1355" t="s">
        <v>20806</v>
      </c>
      <c r="B1355" t="s">
        <v>20807</v>
      </c>
      <c r="C1355" t="s">
        <v>2598</v>
      </c>
      <c r="D1355">
        <v>678.98</v>
      </c>
    </row>
    <row r="1356" spans="1:4">
      <c r="A1356" t="s">
        <v>20808</v>
      </c>
      <c r="B1356" t="s">
        <v>20809</v>
      </c>
      <c r="C1356" t="s">
        <v>2598</v>
      </c>
      <c r="D1356">
        <v>724.83</v>
      </c>
    </row>
    <row r="1357" spans="1:4">
      <c r="A1357" t="s">
        <v>20810</v>
      </c>
      <c r="B1357" t="s">
        <v>20811</v>
      </c>
      <c r="C1357" t="s">
        <v>2598</v>
      </c>
      <c r="D1357">
        <v>727.43</v>
      </c>
    </row>
    <row r="1358" spans="1:4">
      <c r="A1358" t="s">
        <v>20812</v>
      </c>
      <c r="B1358" t="s">
        <v>20813</v>
      </c>
      <c r="C1358" t="s">
        <v>2598</v>
      </c>
      <c r="D1358">
        <v>773.28</v>
      </c>
    </row>
    <row r="1359" spans="1:4">
      <c r="A1359" t="s">
        <v>20814</v>
      </c>
      <c r="B1359" t="s">
        <v>20815</v>
      </c>
      <c r="C1359" t="s">
        <v>2598</v>
      </c>
      <c r="D1359">
        <v>816.54</v>
      </c>
    </row>
    <row r="1360" spans="1:4">
      <c r="A1360" t="s">
        <v>20816</v>
      </c>
      <c r="B1360" t="s">
        <v>20817</v>
      </c>
      <c r="C1360" t="s">
        <v>2598</v>
      </c>
      <c r="D1360">
        <v>862.38</v>
      </c>
    </row>
    <row r="1361" spans="1:4">
      <c r="A1361" t="s">
        <v>20818</v>
      </c>
      <c r="B1361" t="s">
        <v>20819</v>
      </c>
      <c r="C1361" t="s">
        <v>2598</v>
      </c>
      <c r="D1361">
        <v>857.23</v>
      </c>
    </row>
    <row r="1362" spans="1:4">
      <c r="A1362" t="s">
        <v>20820</v>
      </c>
      <c r="B1362" t="s">
        <v>20821</v>
      </c>
      <c r="C1362" t="s">
        <v>2598</v>
      </c>
      <c r="D1362">
        <v>917.08</v>
      </c>
    </row>
    <row r="1363" spans="1:4">
      <c r="A1363" t="s">
        <v>20822</v>
      </c>
      <c r="B1363" t="s">
        <v>20823</v>
      </c>
      <c r="C1363" t="s">
        <v>2598</v>
      </c>
      <c r="D1363">
        <v>912.86</v>
      </c>
    </row>
    <row r="1364" spans="1:4">
      <c r="A1364" t="s">
        <v>20824</v>
      </c>
      <c r="B1364" t="s">
        <v>20825</v>
      </c>
      <c r="C1364" t="s">
        <v>2598</v>
      </c>
      <c r="D1364">
        <v>972.72</v>
      </c>
    </row>
    <row r="1365" spans="1:4">
      <c r="A1365" t="s">
        <v>20826</v>
      </c>
      <c r="B1365" t="s">
        <v>20827</v>
      </c>
      <c r="C1365" t="s">
        <v>2598</v>
      </c>
      <c r="D1365">
        <v>978.83</v>
      </c>
    </row>
    <row r="1366" spans="1:4">
      <c r="A1366" t="s">
        <v>20828</v>
      </c>
      <c r="B1366" t="s">
        <v>20829</v>
      </c>
      <c r="C1366" t="s">
        <v>2598</v>
      </c>
      <c r="D1366">
        <v>1038.68</v>
      </c>
    </row>
    <row r="1367" spans="1:4">
      <c r="A1367" t="s">
        <v>20830</v>
      </c>
      <c r="B1367" t="s">
        <v>20831</v>
      </c>
      <c r="C1367" t="s">
        <v>2598</v>
      </c>
      <c r="D1367">
        <v>1027.43</v>
      </c>
    </row>
    <row r="1368" spans="1:4">
      <c r="A1368" t="s">
        <v>20832</v>
      </c>
      <c r="B1368" t="s">
        <v>20833</v>
      </c>
      <c r="C1368" t="s">
        <v>2598</v>
      </c>
      <c r="D1368">
        <v>1087.29</v>
      </c>
    </row>
    <row r="1369" spans="1:4">
      <c r="A1369" t="s">
        <v>20834</v>
      </c>
      <c r="B1369" t="s">
        <v>20835</v>
      </c>
      <c r="C1369" t="s">
        <v>2598</v>
      </c>
      <c r="D1369">
        <v>1126.58</v>
      </c>
    </row>
    <row r="1370" spans="1:4">
      <c r="A1370" t="s">
        <v>20836</v>
      </c>
      <c r="B1370" t="s">
        <v>20837</v>
      </c>
      <c r="C1370" t="s">
        <v>2598</v>
      </c>
      <c r="D1370">
        <v>1201.2</v>
      </c>
    </row>
    <row r="1371" spans="1:4">
      <c r="A1371" t="s">
        <v>20838</v>
      </c>
      <c r="B1371" t="s">
        <v>20839</v>
      </c>
      <c r="C1371" t="s">
        <v>2598</v>
      </c>
      <c r="D1371">
        <v>1207.3499999999999</v>
      </c>
    </row>
    <row r="1372" spans="1:4">
      <c r="A1372" t="s">
        <v>20840</v>
      </c>
      <c r="B1372" t="s">
        <v>20841</v>
      </c>
      <c r="C1372" t="s">
        <v>2598</v>
      </c>
      <c r="D1372">
        <v>1281.97</v>
      </c>
    </row>
    <row r="1373" spans="1:4">
      <c r="A1373" t="s">
        <v>20842</v>
      </c>
      <c r="B1373" t="s">
        <v>20843</v>
      </c>
      <c r="C1373" t="s">
        <v>2598</v>
      </c>
      <c r="D1373">
        <v>1394.09</v>
      </c>
    </row>
    <row r="1374" spans="1:4">
      <c r="A1374" t="s">
        <v>20844</v>
      </c>
      <c r="B1374" t="s">
        <v>20845</v>
      </c>
      <c r="C1374" t="s">
        <v>2598</v>
      </c>
      <c r="D1374">
        <v>1468.72</v>
      </c>
    </row>
    <row r="1375" spans="1:4">
      <c r="A1375" t="s">
        <v>20846</v>
      </c>
      <c r="B1375" t="s">
        <v>20847</v>
      </c>
      <c r="C1375" t="s">
        <v>2598</v>
      </c>
      <c r="D1375">
        <v>1600.65</v>
      </c>
    </row>
    <row r="1376" spans="1:4">
      <c r="A1376" t="s">
        <v>20848</v>
      </c>
      <c r="B1376" t="s">
        <v>20849</v>
      </c>
      <c r="C1376" t="s">
        <v>2598</v>
      </c>
      <c r="D1376">
        <v>1675.28</v>
      </c>
    </row>
    <row r="1377" spans="1:4">
      <c r="A1377" t="s">
        <v>20850</v>
      </c>
      <c r="B1377" t="s">
        <v>20851</v>
      </c>
      <c r="C1377" t="s">
        <v>2598</v>
      </c>
      <c r="D1377">
        <v>1864.64</v>
      </c>
    </row>
    <row r="1378" spans="1:4">
      <c r="A1378" t="s">
        <v>20852</v>
      </c>
      <c r="B1378" t="s">
        <v>20853</v>
      </c>
      <c r="C1378" t="s">
        <v>2598</v>
      </c>
      <c r="D1378">
        <v>1961.42</v>
      </c>
    </row>
    <row r="1379" spans="1:4">
      <c r="A1379" t="s">
        <v>20854</v>
      </c>
      <c r="B1379" t="s">
        <v>20855</v>
      </c>
      <c r="C1379" t="s">
        <v>2598</v>
      </c>
      <c r="D1379">
        <v>1904.96</v>
      </c>
    </row>
    <row r="1380" spans="1:4">
      <c r="A1380" t="s">
        <v>20856</v>
      </c>
      <c r="B1380" t="s">
        <v>20857</v>
      </c>
      <c r="C1380" t="s">
        <v>2598</v>
      </c>
      <c r="D1380">
        <v>2001.75</v>
      </c>
    </row>
    <row r="1381" spans="1:4">
      <c r="A1381" t="s">
        <v>20858</v>
      </c>
      <c r="B1381" t="s">
        <v>20859</v>
      </c>
      <c r="C1381" t="s">
        <v>2598</v>
      </c>
      <c r="D1381">
        <v>2003.57</v>
      </c>
    </row>
    <row r="1382" spans="1:4">
      <c r="A1382" t="s">
        <v>20860</v>
      </c>
      <c r="B1382" t="s">
        <v>20861</v>
      </c>
      <c r="C1382" t="s">
        <v>2598</v>
      </c>
      <c r="D1382">
        <v>2100.35</v>
      </c>
    </row>
    <row r="1383" spans="1:4">
      <c r="A1383" t="s">
        <v>20862</v>
      </c>
      <c r="B1383" t="s">
        <v>20863</v>
      </c>
      <c r="C1383" t="s">
        <v>2598</v>
      </c>
      <c r="D1383">
        <v>2135.64</v>
      </c>
    </row>
    <row r="1384" spans="1:4">
      <c r="A1384" t="s">
        <v>20864</v>
      </c>
      <c r="B1384" t="s">
        <v>20865</v>
      </c>
      <c r="C1384" t="s">
        <v>2598</v>
      </c>
      <c r="D1384">
        <v>2232.4299999999998</v>
      </c>
    </row>
    <row r="1385" spans="1:4">
      <c r="A1385" t="s">
        <v>20866</v>
      </c>
      <c r="B1385" t="s">
        <v>20867</v>
      </c>
      <c r="C1385" t="s">
        <v>2598</v>
      </c>
      <c r="D1385">
        <v>2445.21</v>
      </c>
    </row>
    <row r="1386" spans="1:4">
      <c r="A1386" t="s">
        <v>20868</v>
      </c>
      <c r="B1386" t="s">
        <v>20869</v>
      </c>
      <c r="C1386" t="s">
        <v>2598</v>
      </c>
      <c r="D1386">
        <v>2630.66</v>
      </c>
    </row>
    <row r="1387" spans="1:4">
      <c r="A1387" t="s">
        <v>20870</v>
      </c>
      <c r="B1387" t="s">
        <v>20871</v>
      </c>
      <c r="C1387" t="s">
        <v>2598</v>
      </c>
      <c r="D1387">
        <v>2612.11</v>
      </c>
    </row>
    <row r="1388" spans="1:4">
      <c r="A1388" t="s">
        <v>20872</v>
      </c>
      <c r="B1388" t="s">
        <v>20873</v>
      </c>
      <c r="C1388" t="s">
        <v>2598</v>
      </c>
      <c r="D1388">
        <v>2797.55</v>
      </c>
    </row>
    <row r="1389" spans="1:4">
      <c r="A1389" t="s">
        <v>20874</v>
      </c>
      <c r="B1389" t="s">
        <v>20875</v>
      </c>
      <c r="C1389" t="s">
        <v>2598</v>
      </c>
      <c r="D1389">
        <v>2810.01</v>
      </c>
    </row>
    <row r="1390" spans="1:4">
      <c r="A1390" t="s">
        <v>20876</v>
      </c>
      <c r="B1390" t="s">
        <v>20877</v>
      </c>
      <c r="C1390" t="s">
        <v>2598</v>
      </c>
      <c r="D1390">
        <v>2995.45</v>
      </c>
    </row>
    <row r="1391" spans="1:4">
      <c r="A1391" t="s">
        <v>20878</v>
      </c>
      <c r="B1391" t="s">
        <v>20879</v>
      </c>
      <c r="C1391" t="s">
        <v>2598</v>
      </c>
      <c r="D1391">
        <v>2955.82</v>
      </c>
    </row>
    <row r="1392" spans="1:4">
      <c r="A1392" t="s">
        <v>20880</v>
      </c>
      <c r="B1392" t="s">
        <v>20881</v>
      </c>
      <c r="C1392" t="s">
        <v>2598</v>
      </c>
      <c r="D1392">
        <v>3141.27</v>
      </c>
    </row>
    <row r="1393" spans="1:4">
      <c r="A1393" t="s">
        <v>20882</v>
      </c>
      <c r="B1393" t="s">
        <v>20883</v>
      </c>
      <c r="C1393" t="s">
        <v>2598</v>
      </c>
      <c r="D1393">
        <v>3250.66</v>
      </c>
    </row>
    <row r="1394" spans="1:4">
      <c r="A1394" t="s">
        <v>20884</v>
      </c>
      <c r="B1394" t="s">
        <v>20885</v>
      </c>
      <c r="C1394" t="s">
        <v>2598</v>
      </c>
      <c r="D1394">
        <v>3487.92</v>
      </c>
    </row>
    <row r="1395" spans="1:4">
      <c r="A1395" t="s">
        <v>20886</v>
      </c>
      <c r="B1395" t="s">
        <v>20887</v>
      </c>
      <c r="C1395" t="s">
        <v>2598</v>
      </c>
      <c r="D1395">
        <v>3492.97</v>
      </c>
    </row>
    <row r="1396" spans="1:4">
      <c r="A1396" t="s">
        <v>20888</v>
      </c>
      <c r="B1396" t="s">
        <v>20889</v>
      </c>
      <c r="C1396" t="s">
        <v>2598</v>
      </c>
      <c r="D1396">
        <v>3730.23</v>
      </c>
    </row>
    <row r="1397" spans="1:4">
      <c r="A1397" t="s">
        <v>20890</v>
      </c>
      <c r="B1397" t="s">
        <v>20891</v>
      </c>
      <c r="C1397" t="s">
        <v>2598</v>
      </c>
      <c r="D1397">
        <v>4053.2</v>
      </c>
    </row>
    <row r="1398" spans="1:4">
      <c r="A1398" t="s">
        <v>20892</v>
      </c>
      <c r="B1398" t="s">
        <v>20893</v>
      </c>
      <c r="C1398" t="s">
        <v>2598</v>
      </c>
      <c r="D1398">
        <v>4290.46</v>
      </c>
    </row>
    <row r="1399" spans="1:4">
      <c r="A1399" t="s">
        <v>20894</v>
      </c>
      <c r="B1399" t="s">
        <v>20895</v>
      </c>
      <c r="C1399" t="s">
        <v>2598</v>
      </c>
      <c r="D1399">
        <v>4672.88</v>
      </c>
    </row>
    <row r="1400" spans="1:4">
      <c r="A1400" t="s">
        <v>20896</v>
      </c>
      <c r="B1400" t="s">
        <v>20897</v>
      </c>
      <c r="C1400" t="s">
        <v>2598</v>
      </c>
      <c r="D1400">
        <v>4910.1400000000003</v>
      </c>
    </row>
    <row r="1401" spans="1:4">
      <c r="A1401" t="s">
        <v>20898</v>
      </c>
      <c r="B1401" t="s">
        <v>20899</v>
      </c>
      <c r="C1401" t="s">
        <v>2598</v>
      </c>
      <c r="D1401">
        <v>5450.47</v>
      </c>
    </row>
    <row r="1402" spans="1:4">
      <c r="A1402" t="s">
        <v>20900</v>
      </c>
      <c r="B1402" t="s">
        <v>20901</v>
      </c>
      <c r="C1402" t="s">
        <v>2598</v>
      </c>
      <c r="D1402">
        <v>5755.69</v>
      </c>
    </row>
    <row r="1403" spans="1:4">
      <c r="A1403" t="s">
        <v>20902</v>
      </c>
      <c r="B1403" t="s">
        <v>20903</v>
      </c>
      <c r="C1403" t="s">
        <v>2598</v>
      </c>
      <c r="D1403">
        <v>5571.44</v>
      </c>
    </row>
    <row r="1404" spans="1:4">
      <c r="A1404" t="s">
        <v>20904</v>
      </c>
      <c r="B1404" t="s">
        <v>20905</v>
      </c>
      <c r="C1404" t="s">
        <v>2598</v>
      </c>
      <c r="D1404">
        <v>5876.67</v>
      </c>
    </row>
    <row r="1405" spans="1:4">
      <c r="A1405" t="s">
        <v>20906</v>
      </c>
      <c r="B1405" t="s">
        <v>20907</v>
      </c>
      <c r="C1405" t="s">
        <v>2598</v>
      </c>
      <c r="D1405">
        <v>5867.26</v>
      </c>
    </row>
    <row r="1406" spans="1:4">
      <c r="A1406" t="s">
        <v>20908</v>
      </c>
      <c r="B1406" t="s">
        <v>20909</v>
      </c>
      <c r="C1406" t="s">
        <v>2598</v>
      </c>
      <c r="D1406">
        <v>6172.48</v>
      </c>
    </row>
    <row r="1407" spans="1:4">
      <c r="A1407" t="s">
        <v>20910</v>
      </c>
      <c r="B1407" t="s">
        <v>20911</v>
      </c>
      <c r="C1407" t="s">
        <v>2598</v>
      </c>
      <c r="D1407">
        <v>6263.47</v>
      </c>
    </row>
    <row r="1408" spans="1:4">
      <c r="A1408" t="s">
        <v>20912</v>
      </c>
      <c r="B1408" t="s">
        <v>20913</v>
      </c>
      <c r="C1408" t="s">
        <v>2598</v>
      </c>
      <c r="D1408">
        <v>6568.69</v>
      </c>
    </row>
    <row r="1409" spans="1:4">
      <c r="A1409" t="s">
        <v>20914</v>
      </c>
      <c r="B1409" t="s">
        <v>20915</v>
      </c>
      <c r="C1409" t="s">
        <v>18105</v>
      </c>
      <c r="D1409">
        <v>43.16</v>
      </c>
    </row>
    <row r="1410" spans="1:4">
      <c r="A1410" t="s">
        <v>20916</v>
      </c>
      <c r="B1410" t="s">
        <v>20917</v>
      </c>
      <c r="C1410" t="s">
        <v>18105</v>
      </c>
      <c r="D1410">
        <v>57.29</v>
      </c>
    </row>
    <row r="1411" spans="1:4">
      <c r="A1411" t="s">
        <v>20918</v>
      </c>
      <c r="B1411" t="s">
        <v>20919</v>
      </c>
      <c r="C1411" t="s">
        <v>18105</v>
      </c>
      <c r="D1411">
        <v>51.74</v>
      </c>
    </row>
    <row r="1412" spans="1:4">
      <c r="A1412" t="s">
        <v>20920</v>
      </c>
      <c r="B1412" t="s">
        <v>20921</v>
      </c>
      <c r="C1412" t="s">
        <v>18105</v>
      </c>
      <c r="D1412">
        <v>68.66</v>
      </c>
    </row>
    <row r="1413" spans="1:4">
      <c r="A1413" t="s">
        <v>20922</v>
      </c>
      <c r="B1413" t="s">
        <v>20923</v>
      </c>
      <c r="C1413" t="s">
        <v>18105</v>
      </c>
      <c r="D1413">
        <v>60.03</v>
      </c>
    </row>
    <row r="1414" spans="1:4">
      <c r="A1414" t="s">
        <v>20924</v>
      </c>
      <c r="B1414" t="s">
        <v>20925</v>
      </c>
      <c r="C1414" t="s">
        <v>18105</v>
      </c>
      <c r="D1414">
        <v>79.599999999999994</v>
      </c>
    </row>
    <row r="1415" spans="1:4">
      <c r="A1415" t="s">
        <v>20926</v>
      </c>
      <c r="B1415" t="s">
        <v>20927</v>
      </c>
      <c r="C1415" t="s">
        <v>18105</v>
      </c>
      <c r="D1415">
        <v>70.33</v>
      </c>
    </row>
    <row r="1416" spans="1:4">
      <c r="A1416" t="s">
        <v>20928</v>
      </c>
      <c r="B1416" t="s">
        <v>20929</v>
      </c>
      <c r="C1416" t="s">
        <v>18105</v>
      </c>
      <c r="D1416">
        <v>93.57</v>
      </c>
    </row>
    <row r="1417" spans="1:4">
      <c r="A1417" t="s">
        <v>20930</v>
      </c>
      <c r="B1417" t="s">
        <v>20931</v>
      </c>
      <c r="C1417" t="s">
        <v>18105</v>
      </c>
      <c r="D1417">
        <v>14.57</v>
      </c>
    </row>
    <row r="1418" spans="1:4">
      <c r="A1418" t="s">
        <v>20932</v>
      </c>
      <c r="B1418" t="s">
        <v>20933</v>
      </c>
      <c r="C1418" t="s">
        <v>18105</v>
      </c>
      <c r="D1418">
        <v>18.829999999999998</v>
      </c>
    </row>
    <row r="1419" spans="1:4">
      <c r="A1419" t="s">
        <v>20934</v>
      </c>
      <c r="B1419" t="s">
        <v>20935</v>
      </c>
      <c r="C1419" t="s">
        <v>18105</v>
      </c>
      <c r="D1419">
        <v>17.149999999999999</v>
      </c>
    </row>
    <row r="1420" spans="1:4">
      <c r="A1420" t="s">
        <v>20936</v>
      </c>
      <c r="B1420" t="s">
        <v>20937</v>
      </c>
      <c r="C1420" t="s">
        <v>18105</v>
      </c>
      <c r="D1420">
        <v>22.74</v>
      </c>
    </row>
    <row r="1421" spans="1:4">
      <c r="A1421" t="s">
        <v>20938</v>
      </c>
      <c r="B1421" t="s">
        <v>20939</v>
      </c>
      <c r="C1421" t="s">
        <v>18105</v>
      </c>
      <c r="D1421">
        <v>23.14</v>
      </c>
    </row>
    <row r="1422" spans="1:4">
      <c r="A1422" t="s">
        <v>20940</v>
      </c>
      <c r="B1422" t="s">
        <v>20941</v>
      </c>
      <c r="C1422" t="s">
        <v>18105</v>
      </c>
      <c r="D1422">
        <v>30.2</v>
      </c>
    </row>
    <row r="1423" spans="1:4">
      <c r="A1423" t="s">
        <v>20942</v>
      </c>
      <c r="B1423" t="s">
        <v>20943</v>
      </c>
      <c r="C1423" t="s">
        <v>18105</v>
      </c>
      <c r="D1423">
        <v>26.01</v>
      </c>
    </row>
    <row r="1424" spans="1:4">
      <c r="A1424" t="s">
        <v>20944</v>
      </c>
      <c r="B1424" t="s">
        <v>20945</v>
      </c>
      <c r="C1424" t="s">
        <v>18105</v>
      </c>
      <c r="D1424">
        <v>34.549999999999997</v>
      </c>
    </row>
    <row r="1425" spans="1:4">
      <c r="A1425" t="s">
        <v>20946</v>
      </c>
      <c r="B1425" t="s">
        <v>20947</v>
      </c>
      <c r="C1425" t="s">
        <v>18105</v>
      </c>
      <c r="D1425">
        <v>31.43</v>
      </c>
    </row>
    <row r="1426" spans="1:4">
      <c r="A1426" t="s">
        <v>20948</v>
      </c>
      <c r="B1426" t="s">
        <v>20949</v>
      </c>
      <c r="C1426" t="s">
        <v>18105</v>
      </c>
      <c r="D1426">
        <v>41.14</v>
      </c>
    </row>
    <row r="1427" spans="1:4">
      <c r="A1427" t="s">
        <v>20950</v>
      </c>
      <c r="B1427" t="s">
        <v>20951</v>
      </c>
      <c r="C1427" t="s">
        <v>18105</v>
      </c>
      <c r="D1427">
        <v>35.159999999999997</v>
      </c>
    </row>
    <row r="1428" spans="1:4">
      <c r="A1428" t="s">
        <v>20952</v>
      </c>
      <c r="B1428" t="s">
        <v>20953</v>
      </c>
      <c r="C1428" t="s">
        <v>18105</v>
      </c>
      <c r="D1428">
        <v>46.79</v>
      </c>
    </row>
    <row r="1429" spans="1:4">
      <c r="A1429" t="s">
        <v>20954</v>
      </c>
      <c r="B1429" t="s">
        <v>20955</v>
      </c>
      <c r="C1429" t="s">
        <v>18105</v>
      </c>
      <c r="D1429">
        <v>77.75</v>
      </c>
    </row>
    <row r="1430" spans="1:4">
      <c r="A1430" t="s">
        <v>20956</v>
      </c>
      <c r="B1430" t="s">
        <v>20957</v>
      </c>
      <c r="C1430" t="s">
        <v>18105</v>
      </c>
      <c r="D1430">
        <v>103.21</v>
      </c>
    </row>
    <row r="1431" spans="1:4">
      <c r="A1431" t="s">
        <v>20958</v>
      </c>
      <c r="B1431" t="s">
        <v>20959</v>
      </c>
      <c r="C1431" t="s">
        <v>18105</v>
      </c>
      <c r="D1431">
        <v>88.34</v>
      </c>
    </row>
    <row r="1432" spans="1:4">
      <c r="A1432" t="s">
        <v>20960</v>
      </c>
      <c r="B1432" t="s">
        <v>20961</v>
      </c>
      <c r="C1432" t="s">
        <v>18105</v>
      </c>
      <c r="D1432">
        <v>117.62</v>
      </c>
    </row>
    <row r="1433" spans="1:4">
      <c r="A1433" t="s">
        <v>20962</v>
      </c>
      <c r="B1433" t="s">
        <v>20963</v>
      </c>
      <c r="C1433" t="s">
        <v>18105</v>
      </c>
      <c r="D1433">
        <v>105.78</v>
      </c>
    </row>
    <row r="1434" spans="1:4">
      <c r="A1434" t="s">
        <v>20964</v>
      </c>
      <c r="B1434" t="s">
        <v>20965</v>
      </c>
      <c r="C1434" t="s">
        <v>18105</v>
      </c>
      <c r="D1434">
        <v>140.79</v>
      </c>
    </row>
    <row r="1435" spans="1:4">
      <c r="A1435" t="s">
        <v>20966</v>
      </c>
      <c r="B1435" t="s">
        <v>20967</v>
      </c>
      <c r="C1435" t="s">
        <v>2501</v>
      </c>
      <c r="D1435">
        <v>152.58000000000001</v>
      </c>
    </row>
    <row r="1436" spans="1:4">
      <c r="A1436" t="s">
        <v>20968</v>
      </c>
      <c r="B1436" t="s">
        <v>20969</v>
      </c>
      <c r="C1436" t="s">
        <v>2501</v>
      </c>
      <c r="D1436">
        <v>151.51</v>
      </c>
    </row>
    <row r="1437" spans="1:4">
      <c r="A1437" t="s">
        <v>20970</v>
      </c>
      <c r="B1437" t="s">
        <v>20971</v>
      </c>
      <c r="C1437" t="s">
        <v>18105</v>
      </c>
      <c r="D1437">
        <v>15935.01</v>
      </c>
    </row>
    <row r="1438" spans="1:4">
      <c r="A1438" t="s">
        <v>20972</v>
      </c>
      <c r="B1438" t="s">
        <v>20973</v>
      </c>
      <c r="C1438" t="s">
        <v>2598</v>
      </c>
      <c r="D1438">
        <v>136.63999999999999</v>
      </c>
    </row>
    <row r="1439" spans="1:4">
      <c r="A1439" t="s">
        <v>20974</v>
      </c>
      <c r="B1439" t="s">
        <v>20975</v>
      </c>
      <c r="C1439" t="s">
        <v>2501</v>
      </c>
      <c r="D1439">
        <v>4.58</v>
      </c>
    </row>
    <row r="1440" spans="1:4">
      <c r="A1440" t="s">
        <v>20976</v>
      </c>
      <c r="B1440" t="s">
        <v>20977</v>
      </c>
      <c r="C1440" t="s">
        <v>2501</v>
      </c>
      <c r="D1440">
        <v>33.799999999999997</v>
      </c>
    </row>
    <row r="1441" spans="1:4">
      <c r="A1441" t="s">
        <v>20978</v>
      </c>
      <c r="B1441" t="s">
        <v>20979</v>
      </c>
      <c r="C1441" t="s">
        <v>18105</v>
      </c>
      <c r="D1441">
        <v>8068.86</v>
      </c>
    </row>
    <row r="1442" spans="1:4">
      <c r="A1442" t="s">
        <v>20980</v>
      </c>
      <c r="B1442" t="s">
        <v>20981</v>
      </c>
      <c r="C1442" t="s">
        <v>18105</v>
      </c>
      <c r="D1442">
        <v>37918.910000000003</v>
      </c>
    </row>
    <row r="1443" spans="1:4">
      <c r="A1443" t="s">
        <v>20982</v>
      </c>
      <c r="B1443" t="s">
        <v>20983</v>
      </c>
      <c r="C1443" t="s">
        <v>2501</v>
      </c>
      <c r="D1443">
        <v>32.97</v>
      </c>
    </row>
    <row r="1444" spans="1:4">
      <c r="A1444" t="s">
        <v>20984</v>
      </c>
      <c r="B1444" t="s">
        <v>20985</v>
      </c>
      <c r="C1444" t="s">
        <v>18105</v>
      </c>
      <c r="D1444">
        <v>654.6</v>
      </c>
    </row>
    <row r="1445" spans="1:4">
      <c r="A1445" t="s">
        <v>20986</v>
      </c>
      <c r="B1445" t="s">
        <v>20987</v>
      </c>
      <c r="C1445" t="s">
        <v>18105</v>
      </c>
      <c r="D1445">
        <v>120791.77</v>
      </c>
    </row>
    <row r="1446" spans="1:4">
      <c r="A1446" t="s">
        <v>20988</v>
      </c>
      <c r="B1446" t="s">
        <v>20989</v>
      </c>
      <c r="C1446" t="s">
        <v>18105</v>
      </c>
      <c r="D1446">
        <v>203096.41</v>
      </c>
    </row>
    <row r="1447" spans="1:4">
      <c r="A1447" t="s">
        <v>20990</v>
      </c>
      <c r="B1447" t="s">
        <v>20991</v>
      </c>
      <c r="C1447" t="s">
        <v>18105</v>
      </c>
      <c r="D1447">
        <v>77090.14</v>
      </c>
    </row>
    <row r="1448" spans="1:4">
      <c r="A1448" t="s">
        <v>20992</v>
      </c>
      <c r="B1448" t="s">
        <v>20993</v>
      </c>
      <c r="C1448" t="s">
        <v>18105</v>
      </c>
      <c r="D1448">
        <v>88087.82</v>
      </c>
    </row>
    <row r="1449" spans="1:4">
      <c r="A1449" t="s">
        <v>20994</v>
      </c>
      <c r="B1449" t="s">
        <v>20995</v>
      </c>
      <c r="C1449" t="s">
        <v>18105</v>
      </c>
      <c r="D1449">
        <v>214454.43</v>
      </c>
    </row>
    <row r="1450" spans="1:4">
      <c r="A1450" t="s">
        <v>20996</v>
      </c>
      <c r="B1450" t="s">
        <v>20997</v>
      </c>
      <c r="C1450" t="s">
        <v>18105</v>
      </c>
      <c r="D1450">
        <v>137177.95000000001</v>
      </c>
    </row>
    <row r="1451" spans="1:4">
      <c r="A1451" t="s">
        <v>20998</v>
      </c>
      <c r="B1451" t="s">
        <v>20999</v>
      </c>
      <c r="C1451" t="s">
        <v>18105</v>
      </c>
      <c r="D1451">
        <v>131410.07999999999</v>
      </c>
    </row>
    <row r="1452" spans="1:4">
      <c r="A1452" t="s">
        <v>21000</v>
      </c>
      <c r="B1452" t="s">
        <v>21001</v>
      </c>
      <c r="C1452" t="s">
        <v>2544</v>
      </c>
      <c r="D1452">
        <v>160.24</v>
      </c>
    </row>
    <row r="1453" spans="1:4">
      <c r="A1453" t="s">
        <v>21002</v>
      </c>
      <c r="B1453" t="s">
        <v>21003</v>
      </c>
      <c r="C1453" t="s">
        <v>18105</v>
      </c>
      <c r="D1453">
        <v>69343.44</v>
      </c>
    </row>
    <row r="1454" spans="1:4">
      <c r="A1454" t="s">
        <v>21004</v>
      </c>
      <c r="B1454" t="s">
        <v>21005</v>
      </c>
      <c r="C1454" t="s">
        <v>18105</v>
      </c>
      <c r="D1454">
        <v>129331.2</v>
      </c>
    </row>
    <row r="1455" spans="1:4">
      <c r="A1455" t="s">
        <v>21006</v>
      </c>
      <c r="B1455" t="s">
        <v>21007</v>
      </c>
      <c r="C1455" t="s">
        <v>18105</v>
      </c>
      <c r="D1455">
        <v>37615.129999999997</v>
      </c>
    </row>
    <row r="1456" spans="1:4">
      <c r="A1456" t="s">
        <v>21008</v>
      </c>
      <c r="B1456" t="s">
        <v>21009</v>
      </c>
      <c r="C1456" t="s">
        <v>18105</v>
      </c>
      <c r="D1456">
        <v>50870.04</v>
      </c>
    </row>
    <row r="1457" spans="1:4">
      <c r="A1457" t="s">
        <v>21010</v>
      </c>
      <c r="B1457" t="s">
        <v>21011</v>
      </c>
      <c r="C1457" t="s">
        <v>18105</v>
      </c>
      <c r="D1457">
        <v>139945.15</v>
      </c>
    </row>
    <row r="1458" spans="1:4">
      <c r="A1458" t="s">
        <v>21012</v>
      </c>
      <c r="B1458" t="s">
        <v>21013</v>
      </c>
      <c r="C1458" t="s">
        <v>18105</v>
      </c>
      <c r="D1458">
        <v>102090.42</v>
      </c>
    </row>
    <row r="1459" spans="1:4">
      <c r="A1459" t="s">
        <v>21014</v>
      </c>
      <c r="B1459" t="s">
        <v>21015</v>
      </c>
      <c r="C1459" t="s">
        <v>18105</v>
      </c>
      <c r="D1459">
        <v>68609.91</v>
      </c>
    </row>
    <row r="1460" spans="1:4">
      <c r="A1460" t="s">
        <v>21016</v>
      </c>
      <c r="B1460" t="s">
        <v>21017</v>
      </c>
      <c r="C1460" t="s">
        <v>2598</v>
      </c>
      <c r="D1460">
        <v>199.31</v>
      </c>
    </row>
    <row r="1461" spans="1:4">
      <c r="A1461" t="s">
        <v>21018</v>
      </c>
      <c r="B1461" t="s">
        <v>21019</v>
      </c>
      <c r="C1461" t="s">
        <v>18105</v>
      </c>
      <c r="D1461">
        <v>40766.089999999997</v>
      </c>
    </row>
    <row r="1462" spans="1:4">
      <c r="A1462" t="s">
        <v>21020</v>
      </c>
      <c r="B1462" t="s">
        <v>21021</v>
      </c>
      <c r="C1462" t="s">
        <v>18105</v>
      </c>
      <c r="D1462">
        <v>24577.82</v>
      </c>
    </row>
    <row r="1463" spans="1:4">
      <c r="A1463" t="s">
        <v>21022</v>
      </c>
      <c r="B1463" t="s">
        <v>21023</v>
      </c>
      <c r="C1463" t="s">
        <v>18105</v>
      </c>
      <c r="D1463">
        <v>14013.87</v>
      </c>
    </row>
    <row r="1464" spans="1:4">
      <c r="A1464" t="s">
        <v>21024</v>
      </c>
      <c r="B1464" t="s">
        <v>21025</v>
      </c>
      <c r="C1464" t="s">
        <v>18105</v>
      </c>
      <c r="D1464">
        <v>23003.61</v>
      </c>
    </row>
    <row r="1465" spans="1:4">
      <c r="A1465" t="s">
        <v>21026</v>
      </c>
      <c r="B1465" t="s">
        <v>21027</v>
      </c>
      <c r="C1465" t="s">
        <v>18105</v>
      </c>
      <c r="D1465">
        <v>51961.46</v>
      </c>
    </row>
    <row r="1466" spans="1:4">
      <c r="A1466" t="s">
        <v>21028</v>
      </c>
      <c r="B1466" t="s">
        <v>21029</v>
      </c>
      <c r="C1466" t="s">
        <v>18105</v>
      </c>
      <c r="D1466">
        <v>39986.400000000001</v>
      </c>
    </row>
    <row r="1467" spans="1:4">
      <c r="A1467" t="s">
        <v>21030</v>
      </c>
      <c r="B1467" t="s">
        <v>21031</v>
      </c>
      <c r="C1467" t="s">
        <v>18105</v>
      </c>
      <c r="D1467">
        <v>23715.14</v>
      </c>
    </row>
    <row r="1468" spans="1:4">
      <c r="A1468" t="s">
        <v>21032</v>
      </c>
      <c r="B1468" t="s">
        <v>21033</v>
      </c>
      <c r="C1468" t="s">
        <v>18105</v>
      </c>
      <c r="D1468">
        <v>18231.71</v>
      </c>
    </row>
    <row r="1469" spans="1:4">
      <c r="A1469" t="s">
        <v>21034</v>
      </c>
      <c r="B1469" t="s">
        <v>21035</v>
      </c>
      <c r="C1469" t="s">
        <v>2501</v>
      </c>
      <c r="D1469">
        <v>2.97</v>
      </c>
    </row>
    <row r="1470" spans="1:4">
      <c r="A1470" t="s">
        <v>21036</v>
      </c>
      <c r="B1470" t="s">
        <v>21037</v>
      </c>
      <c r="C1470" t="s">
        <v>18105</v>
      </c>
      <c r="D1470">
        <v>1985.68</v>
      </c>
    </row>
    <row r="1471" spans="1:4">
      <c r="A1471" t="s">
        <v>21038</v>
      </c>
      <c r="B1471" t="s">
        <v>21039</v>
      </c>
      <c r="C1471" t="s">
        <v>2501</v>
      </c>
      <c r="D1471">
        <v>15.44</v>
      </c>
    </row>
    <row r="1472" spans="1:4">
      <c r="A1472" t="s">
        <v>21040</v>
      </c>
      <c r="B1472" t="s">
        <v>21041</v>
      </c>
      <c r="C1472" t="s">
        <v>2544</v>
      </c>
      <c r="D1472">
        <v>3.47</v>
      </c>
    </row>
    <row r="1473" spans="1:4">
      <c r="A1473" t="s">
        <v>21042</v>
      </c>
      <c r="B1473" t="s">
        <v>21043</v>
      </c>
      <c r="C1473" t="s">
        <v>2544</v>
      </c>
      <c r="D1473">
        <v>4302.03</v>
      </c>
    </row>
    <row r="1474" spans="1:4">
      <c r="A1474" t="s">
        <v>21044</v>
      </c>
      <c r="B1474" t="s">
        <v>21045</v>
      </c>
      <c r="C1474" t="s">
        <v>2544</v>
      </c>
      <c r="D1474">
        <v>875.48</v>
      </c>
    </row>
    <row r="1475" spans="1:4">
      <c r="A1475" t="s">
        <v>21046</v>
      </c>
      <c r="B1475" t="s">
        <v>21047</v>
      </c>
      <c r="C1475" t="s">
        <v>2544</v>
      </c>
      <c r="D1475">
        <v>833.46</v>
      </c>
    </row>
    <row r="1476" spans="1:4">
      <c r="A1476" t="s">
        <v>21048</v>
      </c>
      <c r="B1476" t="s">
        <v>21049</v>
      </c>
      <c r="C1476" t="s">
        <v>2544</v>
      </c>
      <c r="D1476">
        <v>642.14</v>
      </c>
    </row>
    <row r="1477" spans="1:4">
      <c r="A1477" t="s">
        <v>21050</v>
      </c>
      <c r="B1477" t="s">
        <v>21051</v>
      </c>
      <c r="C1477" t="s">
        <v>2544</v>
      </c>
      <c r="D1477">
        <v>569.30999999999995</v>
      </c>
    </row>
    <row r="1478" spans="1:4">
      <c r="A1478" t="s">
        <v>21052</v>
      </c>
      <c r="B1478" t="s">
        <v>21053</v>
      </c>
      <c r="C1478" t="s">
        <v>2544</v>
      </c>
      <c r="D1478">
        <v>528.02</v>
      </c>
    </row>
    <row r="1479" spans="1:4">
      <c r="A1479" t="s">
        <v>21054</v>
      </c>
      <c r="B1479" t="s">
        <v>21055</v>
      </c>
      <c r="C1479" t="s">
        <v>2544</v>
      </c>
      <c r="D1479">
        <v>440.66</v>
      </c>
    </row>
    <row r="1480" spans="1:4">
      <c r="A1480" t="s">
        <v>21056</v>
      </c>
      <c r="B1480" t="s">
        <v>21057</v>
      </c>
      <c r="C1480" t="s">
        <v>2544</v>
      </c>
      <c r="D1480">
        <v>648.11</v>
      </c>
    </row>
    <row r="1481" spans="1:4">
      <c r="A1481" t="s">
        <v>21058</v>
      </c>
      <c r="B1481" t="s">
        <v>21059</v>
      </c>
      <c r="C1481" t="s">
        <v>2544</v>
      </c>
      <c r="D1481">
        <v>548.02</v>
      </c>
    </row>
    <row r="1482" spans="1:4">
      <c r="A1482" t="s">
        <v>21060</v>
      </c>
      <c r="B1482" t="s">
        <v>21061</v>
      </c>
      <c r="C1482" t="s">
        <v>2544</v>
      </c>
      <c r="D1482">
        <v>469.37</v>
      </c>
    </row>
    <row r="1483" spans="1:4">
      <c r="A1483" t="s">
        <v>21062</v>
      </c>
      <c r="B1483" t="s">
        <v>21063</v>
      </c>
      <c r="C1483" t="s">
        <v>2544</v>
      </c>
      <c r="D1483">
        <v>373.54</v>
      </c>
    </row>
    <row r="1484" spans="1:4">
      <c r="A1484" t="s">
        <v>21064</v>
      </c>
      <c r="B1484" t="s">
        <v>21065</v>
      </c>
      <c r="C1484" t="s">
        <v>2544</v>
      </c>
      <c r="D1484">
        <v>358.47</v>
      </c>
    </row>
    <row r="1485" spans="1:4">
      <c r="A1485" t="s">
        <v>21066</v>
      </c>
      <c r="B1485" t="s">
        <v>21067</v>
      </c>
      <c r="C1485" t="s">
        <v>2544</v>
      </c>
      <c r="D1485">
        <v>248.06</v>
      </c>
    </row>
    <row r="1486" spans="1:4">
      <c r="A1486" t="s">
        <v>21068</v>
      </c>
      <c r="B1486" t="s">
        <v>21069</v>
      </c>
      <c r="C1486" t="s">
        <v>2544</v>
      </c>
      <c r="D1486">
        <v>482.64</v>
      </c>
    </row>
    <row r="1487" spans="1:4">
      <c r="A1487" t="s">
        <v>21070</v>
      </c>
      <c r="B1487" t="s">
        <v>21071</v>
      </c>
      <c r="C1487" t="s">
        <v>2544</v>
      </c>
      <c r="D1487">
        <v>411.25</v>
      </c>
    </row>
    <row r="1488" spans="1:4">
      <c r="A1488" t="s">
        <v>21072</v>
      </c>
      <c r="B1488" t="s">
        <v>21073</v>
      </c>
      <c r="C1488" t="s">
        <v>2544</v>
      </c>
      <c r="D1488">
        <v>339.03</v>
      </c>
    </row>
    <row r="1489" spans="1:4">
      <c r="A1489" t="s">
        <v>21074</v>
      </c>
      <c r="B1489" t="s">
        <v>21075</v>
      </c>
      <c r="C1489" t="s">
        <v>2544</v>
      </c>
      <c r="D1489">
        <v>248.62</v>
      </c>
    </row>
    <row r="1490" spans="1:4">
      <c r="A1490" t="s">
        <v>21076</v>
      </c>
      <c r="B1490" t="s">
        <v>21077</v>
      </c>
      <c r="C1490" t="s">
        <v>2544</v>
      </c>
      <c r="D1490">
        <v>404.99</v>
      </c>
    </row>
    <row r="1491" spans="1:4">
      <c r="A1491" t="s">
        <v>21078</v>
      </c>
      <c r="B1491" t="s">
        <v>21079</v>
      </c>
      <c r="C1491" t="s">
        <v>2544</v>
      </c>
      <c r="D1491">
        <v>322.99</v>
      </c>
    </row>
    <row r="1492" spans="1:4">
      <c r="A1492" t="s">
        <v>21080</v>
      </c>
      <c r="B1492" t="s">
        <v>21081</v>
      </c>
      <c r="C1492" t="s">
        <v>2544</v>
      </c>
      <c r="D1492">
        <v>362.74</v>
      </c>
    </row>
    <row r="1493" spans="1:4">
      <c r="A1493" t="s">
        <v>21082</v>
      </c>
      <c r="B1493" t="s">
        <v>21083</v>
      </c>
      <c r="C1493" t="s">
        <v>2544</v>
      </c>
      <c r="D1493">
        <v>274.82</v>
      </c>
    </row>
    <row r="1494" spans="1:4">
      <c r="A1494" t="s">
        <v>21084</v>
      </c>
      <c r="B1494" t="s">
        <v>21085</v>
      </c>
      <c r="C1494" t="s">
        <v>2544</v>
      </c>
      <c r="D1494">
        <v>451.02</v>
      </c>
    </row>
    <row r="1495" spans="1:4">
      <c r="A1495" t="s">
        <v>21086</v>
      </c>
      <c r="B1495" t="s">
        <v>21087</v>
      </c>
      <c r="C1495" t="s">
        <v>2544</v>
      </c>
      <c r="D1495">
        <v>374.44</v>
      </c>
    </row>
    <row r="1496" spans="1:4">
      <c r="A1496" t="s">
        <v>21088</v>
      </c>
      <c r="B1496" t="s">
        <v>21089</v>
      </c>
      <c r="C1496" t="s">
        <v>2544</v>
      </c>
      <c r="D1496">
        <v>421.3</v>
      </c>
    </row>
    <row r="1497" spans="1:4">
      <c r="A1497" t="s">
        <v>21090</v>
      </c>
      <c r="B1497" t="s">
        <v>21091</v>
      </c>
      <c r="C1497" t="s">
        <v>2544</v>
      </c>
      <c r="D1497">
        <v>340.9</v>
      </c>
    </row>
    <row r="1498" spans="1:4">
      <c r="A1498" t="s">
        <v>21092</v>
      </c>
      <c r="B1498" t="s">
        <v>21093</v>
      </c>
      <c r="C1498" t="s">
        <v>2544</v>
      </c>
      <c r="D1498">
        <v>397.62</v>
      </c>
    </row>
    <row r="1499" spans="1:4">
      <c r="A1499" t="s">
        <v>21094</v>
      </c>
      <c r="B1499" t="s">
        <v>21095</v>
      </c>
      <c r="C1499" t="s">
        <v>2544</v>
      </c>
      <c r="D1499">
        <v>314.2</v>
      </c>
    </row>
    <row r="1500" spans="1:4">
      <c r="A1500" t="s">
        <v>21096</v>
      </c>
      <c r="B1500" t="s">
        <v>21097</v>
      </c>
      <c r="C1500" t="s">
        <v>2544</v>
      </c>
      <c r="D1500">
        <v>378.47</v>
      </c>
    </row>
    <row r="1501" spans="1:4">
      <c r="A1501" t="s">
        <v>21098</v>
      </c>
      <c r="B1501" t="s">
        <v>21099</v>
      </c>
      <c r="C1501" t="s">
        <v>2544</v>
      </c>
      <c r="D1501">
        <v>292.58</v>
      </c>
    </row>
    <row r="1502" spans="1:4">
      <c r="A1502" t="s">
        <v>21100</v>
      </c>
      <c r="B1502" t="s">
        <v>21101</v>
      </c>
      <c r="C1502" t="s">
        <v>2544</v>
      </c>
      <c r="D1502">
        <v>4543.67</v>
      </c>
    </row>
    <row r="1503" spans="1:4">
      <c r="A1503" t="s">
        <v>21102</v>
      </c>
      <c r="B1503" t="s">
        <v>21103</v>
      </c>
      <c r="C1503" t="s">
        <v>2544</v>
      </c>
      <c r="D1503">
        <v>13016.6</v>
      </c>
    </row>
    <row r="1504" spans="1:4">
      <c r="A1504" t="s">
        <v>21104</v>
      </c>
      <c r="B1504" t="s">
        <v>21105</v>
      </c>
      <c r="C1504" t="s">
        <v>2544</v>
      </c>
      <c r="D1504">
        <v>0</v>
      </c>
    </row>
    <row r="1505" spans="1:4">
      <c r="A1505" t="s">
        <v>21106</v>
      </c>
      <c r="B1505" t="s">
        <v>21107</v>
      </c>
      <c r="C1505" t="s">
        <v>2544</v>
      </c>
      <c r="D1505">
        <v>644.76</v>
      </c>
    </row>
    <row r="1506" spans="1:4">
      <c r="A1506" t="s">
        <v>21108</v>
      </c>
      <c r="B1506" t="s">
        <v>21109</v>
      </c>
      <c r="C1506" t="s">
        <v>2544</v>
      </c>
      <c r="D1506">
        <v>518.07000000000005</v>
      </c>
    </row>
    <row r="1507" spans="1:4">
      <c r="A1507" t="s">
        <v>21110</v>
      </c>
      <c r="B1507" t="s">
        <v>21111</v>
      </c>
      <c r="C1507" t="s">
        <v>2544</v>
      </c>
      <c r="D1507">
        <v>555.66999999999996</v>
      </c>
    </row>
    <row r="1508" spans="1:4">
      <c r="A1508" t="s">
        <v>21112</v>
      </c>
      <c r="B1508" t="s">
        <v>21113</v>
      </c>
      <c r="C1508" t="s">
        <v>2544</v>
      </c>
      <c r="D1508">
        <v>595.89</v>
      </c>
    </row>
    <row r="1509" spans="1:4">
      <c r="A1509" t="s">
        <v>21114</v>
      </c>
      <c r="B1509" t="s">
        <v>21115</v>
      </c>
      <c r="C1509" t="s">
        <v>2544</v>
      </c>
      <c r="D1509">
        <v>640.79999999999995</v>
      </c>
    </row>
    <row r="1510" spans="1:4">
      <c r="A1510" t="s">
        <v>21116</v>
      </c>
      <c r="B1510" t="s">
        <v>21117</v>
      </c>
      <c r="C1510" t="s">
        <v>2544</v>
      </c>
      <c r="D1510">
        <v>690.98</v>
      </c>
    </row>
    <row r="1511" spans="1:4">
      <c r="A1511" t="s">
        <v>21118</v>
      </c>
      <c r="B1511" t="s">
        <v>21119</v>
      </c>
      <c r="C1511" t="s">
        <v>2544</v>
      </c>
      <c r="D1511">
        <v>747.08</v>
      </c>
    </row>
    <row r="1512" spans="1:4">
      <c r="A1512" t="s">
        <v>21120</v>
      </c>
      <c r="B1512" t="s">
        <v>21121</v>
      </c>
      <c r="C1512" t="s">
        <v>2544</v>
      </c>
      <c r="D1512">
        <v>809.76</v>
      </c>
    </row>
    <row r="1513" spans="1:4">
      <c r="A1513" t="s">
        <v>21122</v>
      </c>
      <c r="B1513" t="s">
        <v>21123</v>
      </c>
      <c r="C1513" t="s">
        <v>2544</v>
      </c>
      <c r="D1513">
        <v>894.65</v>
      </c>
    </row>
    <row r="1514" spans="1:4">
      <c r="A1514" t="s">
        <v>21124</v>
      </c>
      <c r="B1514" t="s">
        <v>21125</v>
      </c>
      <c r="C1514" t="s">
        <v>2544</v>
      </c>
      <c r="D1514">
        <v>287.25</v>
      </c>
    </row>
    <row r="1515" spans="1:4">
      <c r="A1515" t="s">
        <v>21126</v>
      </c>
      <c r="B1515" t="s">
        <v>21127</v>
      </c>
      <c r="C1515" t="s">
        <v>2544</v>
      </c>
      <c r="D1515">
        <v>434.39</v>
      </c>
    </row>
    <row r="1516" spans="1:4">
      <c r="A1516" t="s">
        <v>21128</v>
      </c>
      <c r="B1516" t="s">
        <v>21129</v>
      </c>
      <c r="C1516" t="s">
        <v>2544</v>
      </c>
      <c r="D1516">
        <v>622.16</v>
      </c>
    </row>
    <row r="1517" spans="1:4">
      <c r="A1517" t="s">
        <v>21130</v>
      </c>
      <c r="B1517" t="s">
        <v>21131</v>
      </c>
      <c r="C1517" t="s">
        <v>2544</v>
      </c>
      <c r="D1517">
        <v>669.3</v>
      </c>
    </row>
    <row r="1518" spans="1:4">
      <c r="A1518" t="s">
        <v>21132</v>
      </c>
      <c r="B1518" t="s">
        <v>21133</v>
      </c>
      <c r="C1518" t="s">
        <v>2544</v>
      </c>
      <c r="D1518">
        <v>488.82</v>
      </c>
    </row>
    <row r="1519" spans="1:4">
      <c r="A1519" t="s">
        <v>21134</v>
      </c>
      <c r="B1519" t="s">
        <v>21135</v>
      </c>
      <c r="C1519" t="s">
        <v>2544</v>
      </c>
      <c r="D1519">
        <v>500.64</v>
      </c>
    </row>
    <row r="1520" spans="1:4">
      <c r="A1520" t="s">
        <v>21136</v>
      </c>
      <c r="B1520" t="s">
        <v>21137</v>
      </c>
      <c r="C1520" t="s">
        <v>2544</v>
      </c>
      <c r="D1520">
        <v>533.49</v>
      </c>
    </row>
    <row r="1521" spans="1:4">
      <c r="A1521" t="s">
        <v>21138</v>
      </c>
      <c r="B1521" t="s">
        <v>21139</v>
      </c>
      <c r="C1521" t="s">
        <v>2544</v>
      </c>
      <c r="D1521">
        <v>570.16999999999996</v>
      </c>
    </row>
    <row r="1522" spans="1:4">
      <c r="A1522" t="s">
        <v>21140</v>
      </c>
      <c r="B1522" t="s">
        <v>21141</v>
      </c>
      <c r="C1522" t="s">
        <v>2544</v>
      </c>
      <c r="D1522">
        <v>1027.54</v>
      </c>
    </row>
    <row r="1523" spans="1:4">
      <c r="A1523" t="s">
        <v>21142</v>
      </c>
      <c r="B1523" t="s">
        <v>21143</v>
      </c>
      <c r="C1523" t="s">
        <v>2544</v>
      </c>
      <c r="D1523">
        <v>1116.22</v>
      </c>
    </row>
    <row r="1524" spans="1:4">
      <c r="A1524" t="s">
        <v>21144</v>
      </c>
      <c r="B1524" t="s">
        <v>21145</v>
      </c>
      <c r="C1524" t="s">
        <v>2544</v>
      </c>
      <c r="D1524">
        <v>466.25</v>
      </c>
    </row>
    <row r="1525" spans="1:4">
      <c r="A1525" t="s">
        <v>21146</v>
      </c>
      <c r="B1525" t="s">
        <v>21147</v>
      </c>
      <c r="C1525" t="s">
        <v>2544</v>
      </c>
      <c r="D1525">
        <v>334.71</v>
      </c>
    </row>
    <row r="1526" spans="1:4">
      <c r="A1526" t="s">
        <v>21148</v>
      </c>
      <c r="B1526" t="s">
        <v>21149</v>
      </c>
      <c r="C1526" t="s">
        <v>2544</v>
      </c>
      <c r="D1526">
        <v>488.98</v>
      </c>
    </row>
    <row r="1527" spans="1:4">
      <c r="A1527" t="s">
        <v>21150</v>
      </c>
      <c r="B1527" t="s">
        <v>21151</v>
      </c>
      <c r="C1527" t="s">
        <v>2544</v>
      </c>
      <c r="D1527">
        <v>358.9</v>
      </c>
    </row>
    <row r="1528" spans="1:4">
      <c r="A1528" t="s">
        <v>21152</v>
      </c>
      <c r="B1528" t="s">
        <v>21153</v>
      </c>
      <c r="C1528" t="s">
        <v>2544</v>
      </c>
      <c r="D1528">
        <v>423.67</v>
      </c>
    </row>
    <row r="1529" spans="1:4">
      <c r="A1529" t="s">
        <v>21154</v>
      </c>
      <c r="B1529" t="s">
        <v>21155</v>
      </c>
      <c r="C1529" t="s">
        <v>2544</v>
      </c>
      <c r="D1529">
        <v>293.22000000000003</v>
      </c>
    </row>
    <row r="1530" spans="1:4">
      <c r="A1530" t="s">
        <v>21156</v>
      </c>
      <c r="B1530" t="s">
        <v>21157</v>
      </c>
      <c r="C1530" t="s">
        <v>2544</v>
      </c>
      <c r="D1530">
        <v>403.2</v>
      </c>
    </row>
    <row r="1531" spans="1:4">
      <c r="A1531" t="s">
        <v>21158</v>
      </c>
      <c r="B1531" t="s">
        <v>21159</v>
      </c>
      <c r="C1531" t="s">
        <v>2544</v>
      </c>
      <c r="D1531">
        <v>272.75</v>
      </c>
    </row>
    <row r="1532" spans="1:4">
      <c r="A1532" t="s">
        <v>21160</v>
      </c>
      <c r="B1532" t="s">
        <v>21161</v>
      </c>
      <c r="C1532" t="s">
        <v>2544</v>
      </c>
      <c r="D1532">
        <v>514.46</v>
      </c>
    </row>
    <row r="1533" spans="1:4">
      <c r="A1533" t="s">
        <v>21162</v>
      </c>
      <c r="B1533" t="s">
        <v>21163</v>
      </c>
      <c r="C1533" t="s">
        <v>2544</v>
      </c>
      <c r="D1533">
        <v>386.01</v>
      </c>
    </row>
    <row r="1534" spans="1:4">
      <c r="A1534" t="s">
        <v>21164</v>
      </c>
      <c r="B1534" t="s">
        <v>21165</v>
      </c>
      <c r="C1534" t="s">
        <v>2544</v>
      </c>
      <c r="D1534">
        <v>440.74</v>
      </c>
    </row>
    <row r="1535" spans="1:4">
      <c r="A1535" t="s">
        <v>21166</v>
      </c>
      <c r="B1535" t="s">
        <v>21167</v>
      </c>
      <c r="C1535" t="s">
        <v>2544</v>
      </c>
      <c r="D1535">
        <v>311.42</v>
      </c>
    </row>
    <row r="1536" spans="1:4">
      <c r="A1536" t="s">
        <v>21168</v>
      </c>
      <c r="B1536" t="s">
        <v>21169</v>
      </c>
      <c r="C1536" t="s">
        <v>2544</v>
      </c>
      <c r="D1536">
        <v>418.92</v>
      </c>
    </row>
    <row r="1537" spans="1:4">
      <c r="A1537" t="s">
        <v>21170</v>
      </c>
      <c r="B1537" t="s">
        <v>21171</v>
      </c>
      <c r="C1537" t="s">
        <v>2544</v>
      </c>
      <c r="D1537">
        <v>289.60000000000002</v>
      </c>
    </row>
    <row r="1538" spans="1:4">
      <c r="A1538" t="s">
        <v>21172</v>
      </c>
      <c r="B1538" t="s">
        <v>21173</v>
      </c>
      <c r="C1538" t="s">
        <v>2544</v>
      </c>
      <c r="D1538">
        <v>540.01</v>
      </c>
    </row>
    <row r="1539" spans="1:4">
      <c r="A1539" t="s">
        <v>21174</v>
      </c>
      <c r="B1539" t="s">
        <v>21175</v>
      </c>
      <c r="C1539" t="s">
        <v>2544</v>
      </c>
      <c r="D1539">
        <v>416.49</v>
      </c>
    </row>
    <row r="1540" spans="1:4">
      <c r="A1540" t="s">
        <v>21176</v>
      </c>
      <c r="B1540" t="s">
        <v>21177</v>
      </c>
      <c r="C1540" t="s">
        <v>2544</v>
      </c>
      <c r="D1540">
        <v>542.85</v>
      </c>
    </row>
    <row r="1541" spans="1:4">
      <c r="A1541" t="s">
        <v>21178</v>
      </c>
      <c r="B1541" t="s">
        <v>21179</v>
      </c>
      <c r="C1541" t="s">
        <v>2544</v>
      </c>
      <c r="D1541">
        <v>416.23</v>
      </c>
    </row>
    <row r="1542" spans="1:4">
      <c r="A1542" t="s">
        <v>21180</v>
      </c>
      <c r="B1542" t="s">
        <v>21181</v>
      </c>
      <c r="C1542" t="s">
        <v>2544</v>
      </c>
      <c r="D1542">
        <v>463.03</v>
      </c>
    </row>
    <row r="1543" spans="1:4">
      <c r="A1543" t="s">
        <v>21182</v>
      </c>
      <c r="B1543" t="s">
        <v>21183</v>
      </c>
      <c r="C1543" t="s">
        <v>2544</v>
      </c>
      <c r="D1543">
        <v>335.18</v>
      </c>
    </row>
    <row r="1544" spans="1:4">
      <c r="A1544" t="s">
        <v>21184</v>
      </c>
      <c r="B1544" t="s">
        <v>21185</v>
      </c>
      <c r="C1544" t="s">
        <v>2544</v>
      </c>
      <c r="D1544">
        <v>439.53</v>
      </c>
    </row>
    <row r="1545" spans="1:4">
      <c r="A1545" t="s">
        <v>21186</v>
      </c>
      <c r="B1545" t="s">
        <v>21187</v>
      </c>
      <c r="C1545" t="s">
        <v>2544</v>
      </c>
      <c r="D1545">
        <v>311.68</v>
      </c>
    </row>
    <row r="1546" spans="1:4">
      <c r="A1546" t="s">
        <v>21188</v>
      </c>
      <c r="B1546" t="s">
        <v>21189</v>
      </c>
      <c r="C1546" t="s">
        <v>2544</v>
      </c>
      <c r="D1546">
        <v>574.63</v>
      </c>
    </row>
    <row r="1547" spans="1:4">
      <c r="A1547" t="s">
        <v>21190</v>
      </c>
      <c r="B1547" t="s">
        <v>21191</v>
      </c>
      <c r="C1547" t="s">
        <v>2544</v>
      </c>
      <c r="D1547">
        <v>450.05</v>
      </c>
    </row>
    <row r="1548" spans="1:4">
      <c r="A1548" t="s">
        <v>21192</v>
      </c>
      <c r="B1548" t="s">
        <v>21193</v>
      </c>
      <c r="C1548" t="s">
        <v>2544</v>
      </c>
      <c r="D1548">
        <v>610.04999999999995</v>
      </c>
    </row>
    <row r="1549" spans="1:4">
      <c r="A1549" t="s">
        <v>21194</v>
      </c>
      <c r="B1549" t="s">
        <v>21195</v>
      </c>
      <c r="C1549" t="s">
        <v>2544</v>
      </c>
      <c r="D1549">
        <v>487.74</v>
      </c>
    </row>
    <row r="1550" spans="1:4">
      <c r="A1550" t="s">
        <v>21196</v>
      </c>
      <c r="B1550" t="s">
        <v>21197</v>
      </c>
      <c r="C1550" t="s">
        <v>2544</v>
      </c>
      <c r="D1550">
        <v>503.13</v>
      </c>
    </row>
    <row r="1551" spans="1:4">
      <c r="A1551" t="s">
        <v>21198</v>
      </c>
      <c r="B1551" t="s">
        <v>21199</v>
      </c>
      <c r="C1551" t="s">
        <v>2544</v>
      </c>
      <c r="D1551">
        <v>377.24</v>
      </c>
    </row>
    <row r="1552" spans="1:4">
      <c r="A1552" t="s">
        <v>21200</v>
      </c>
      <c r="B1552" t="s">
        <v>21201</v>
      </c>
      <c r="C1552" t="s">
        <v>2544</v>
      </c>
      <c r="D1552">
        <v>474.19</v>
      </c>
    </row>
    <row r="1553" spans="1:4">
      <c r="A1553" t="s">
        <v>21202</v>
      </c>
      <c r="B1553" t="s">
        <v>21203</v>
      </c>
      <c r="C1553" t="s">
        <v>2544</v>
      </c>
      <c r="D1553">
        <v>350.03</v>
      </c>
    </row>
    <row r="1554" spans="1:4">
      <c r="A1554" t="s">
        <v>21204</v>
      </c>
      <c r="B1554" t="s">
        <v>21205</v>
      </c>
      <c r="C1554" t="s">
        <v>2544</v>
      </c>
      <c r="D1554">
        <v>474.43</v>
      </c>
    </row>
    <row r="1555" spans="1:4">
      <c r="A1555" t="s">
        <v>21206</v>
      </c>
      <c r="B1555" t="s">
        <v>21207</v>
      </c>
      <c r="C1555" t="s">
        <v>2544</v>
      </c>
      <c r="D1555">
        <v>349.88</v>
      </c>
    </row>
    <row r="1556" spans="1:4">
      <c r="A1556" t="s">
        <v>21208</v>
      </c>
      <c r="B1556" t="s">
        <v>21209</v>
      </c>
      <c r="C1556" t="s">
        <v>2544</v>
      </c>
      <c r="D1556">
        <v>449.79</v>
      </c>
    </row>
    <row r="1557" spans="1:4">
      <c r="A1557" t="s">
        <v>21210</v>
      </c>
      <c r="B1557" t="s">
        <v>21211</v>
      </c>
      <c r="C1557" t="s">
        <v>2544</v>
      </c>
      <c r="D1557">
        <v>325.25</v>
      </c>
    </row>
    <row r="1558" spans="1:4">
      <c r="A1558" t="s">
        <v>21212</v>
      </c>
      <c r="B1558" t="s">
        <v>21213</v>
      </c>
      <c r="C1558" t="s">
        <v>2544</v>
      </c>
      <c r="D1558">
        <v>500.64</v>
      </c>
    </row>
    <row r="1559" spans="1:4">
      <c r="A1559" t="s">
        <v>21214</v>
      </c>
      <c r="B1559" t="s">
        <v>21215</v>
      </c>
      <c r="C1559" t="s">
        <v>2544</v>
      </c>
      <c r="D1559">
        <v>377.81</v>
      </c>
    </row>
    <row r="1560" spans="1:4">
      <c r="A1560" t="s">
        <v>21216</v>
      </c>
      <c r="B1560" t="s">
        <v>21217</v>
      </c>
      <c r="C1560" t="s">
        <v>2544</v>
      </c>
      <c r="D1560">
        <v>474.04</v>
      </c>
    </row>
    <row r="1561" spans="1:4">
      <c r="A1561" t="s">
        <v>21218</v>
      </c>
      <c r="B1561" t="s">
        <v>21219</v>
      </c>
      <c r="C1561" t="s">
        <v>2544</v>
      </c>
      <c r="D1561">
        <v>351.21</v>
      </c>
    </row>
    <row r="1562" spans="1:4">
      <c r="A1562" t="s">
        <v>21220</v>
      </c>
      <c r="B1562" t="s">
        <v>21221</v>
      </c>
      <c r="C1562" t="s">
        <v>2544</v>
      </c>
      <c r="D1562">
        <v>534.41</v>
      </c>
    </row>
    <row r="1563" spans="1:4">
      <c r="A1563" t="s">
        <v>21222</v>
      </c>
      <c r="B1563" t="s">
        <v>21223</v>
      </c>
      <c r="C1563" t="s">
        <v>2544</v>
      </c>
      <c r="D1563">
        <v>413.78</v>
      </c>
    </row>
    <row r="1564" spans="1:4">
      <c r="A1564" t="s">
        <v>21224</v>
      </c>
      <c r="B1564" t="s">
        <v>21225</v>
      </c>
      <c r="C1564" t="s">
        <v>2544</v>
      </c>
      <c r="D1564">
        <v>505.2</v>
      </c>
    </row>
    <row r="1565" spans="1:4">
      <c r="A1565" t="s">
        <v>21226</v>
      </c>
      <c r="B1565" t="s">
        <v>21227</v>
      </c>
      <c r="C1565" t="s">
        <v>2544</v>
      </c>
      <c r="D1565">
        <v>384.57</v>
      </c>
    </row>
    <row r="1566" spans="1:4">
      <c r="A1566" t="s">
        <v>21228</v>
      </c>
      <c r="B1566" t="s">
        <v>21229</v>
      </c>
      <c r="C1566" t="s">
        <v>2544</v>
      </c>
      <c r="D1566">
        <v>572.1</v>
      </c>
    </row>
    <row r="1567" spans="1:4">
      <c r="A1567" t="s">
        <v>21230</v>
      </c>
      <c r="B1567" t="s">
        <v>21231</v>
      </c>
      <c r="C1567" t="s">
        <v>2544</v>
      </c>
      <c r="D1567">
        <v>453.93</v>
      </c>
    </row>
    <row r="1568" spans="1:4">
      <c r="A1568" t="s">
        <v>21232</v>
      </c>
      <c r="B1568" t="s">
        <v>21233</v>
      </c>
      <c r="C1568" t="s">
        <v>2544</v>
      </c>
      <c r="D1568">
        <v>540.02</v>
      </c>
    </row>
    <row r="1569" spans="1:4">
      <c r="A1569" t="s">
        <v>21234</v>
      </c>
      <c r="B1569" t="s">
        <v>21235</v>
      </c>
      <c r="C1569" t="s">
        <v>2544</v>
      </c>
      <c r="D1569">
        <v>421.85</v>
      </c>
    </row>
    <row r="1570" spans="1:4">
      <c r="A1570" t="s">
        <v>21236</v>
      </c>
      <c r="B1570" t="s">
        <v>21237</v>
      </c>
      <c r="C1570" t="s">
        <v>2544</v>
      </c>
      <c r="D1570">
        <v>366.99</v>
      </c>
    </row>
    <row r="1571" spans="1:4">
      <c r="A1571" t="s">
        <v>21238</v>
      </c>
      <c r="B1571" t="s">
        <v>21239</v>
      </c>
      <c r="C1571" t="s">
        <v>2544</v>
      </c>
      <c r="D1571">
        <v>232.8</v>
      </c>
    </row>
    <row r="1572" spans="1:4">
      <c r="A1572" t="s">
        <v>21240</v>
      </c>
      <c r="B1572" t="s">
        <v>21241</v>
      </c>
      <c r="C1572" t="s">
        <v>2544</v>
      </c>
      <c r="D1572">
        <v>498.1</v>
      </c>
    </row>
    <row r="1573" spans="1:4">
      <c r="A1573" t="s">
        <v>21242</v>
      </c>
      <c r="B1573" t="s">
        <v>21243</v>
      </c>
      <c r="C1573" t="s">
        <v>2544</v>
      </c>
      <c r="D1573">
        <v>398.39</v>
      </c>
    </row>
    <row r="1574" spans="1:4">
      <c r="A1574" t="s">
        <v>21244</v>
      </c>
      <c r="B1574" t="s">
        <v>21245</v>
      </c>
      <c r="C1574" t="s">
        <v>2544</v>
      </c>
      <c r="D1574">
        <v>512.01</v>
      </c>
    </row>
    <row r="1575" spans="1:4">
      <c r="A1575" t="s">
        <v>21246</v>
      </c>
      <c r="B1575" t="s">
        <v>21247</v>
      </c>
      <c r="C1575" t="s">
        <v>2544</v>
      </c>
      <c r="D1575">
        <v>515.86</v>
      </c>
    </row>
    <row r="1576" spans="1:4">
      <c r="A1576" t="s">
        <v>21248</v>
      </c>
      <c r="B1576" t="s">
        <v>21249</v>
      </c>
      <c r="C1576" t="s">
        <v>2544</v>
      </c>
      <c r="D1576">
        <v>537.67999999999995</v>
      </c>
    </row>
    <row r="1577" spans="1:4">
      <c r="A1577" t="s">
        <v>21250</v>
      </c>
      <c r="B1577" t="s">
        <v>21251</v>
      </c>
      <c r="C1577" t="s">
        <v>2544</v>
      </c>
      <c r="D1577">
        <v>575.54</v>
      </c>
    </row>
    <row r="1578" spans="1:4">
      <c r="A1578" t="s">
        <v>21252</v>
      </c>
      <c r="B1578" t="s">
        <v>21253</v>
      </c>
      <c r="C1578" t="s">
        <v>2544</v>
      </c>
      <c r="D1578">
        <v>617.85</v>
      </c>
    </row>
    <row r="1579" spans="1:4">
      <c r="A1579" t="s">
        <v>21254</v>
      </c>
      <c r="B1579" t="s">
        <v>21255</v>
      </c>
      <c r="C1579" t="s">
        <v>2544</v>
      </c>
      <c r="D1579">
        <v>57.11</v>
      </c>
    </row>
    <row r="1580" spans="1:4">
      <c r="A1580" t="s">
        <v>21256</v>
      </c>
      <c r="B1580" t="s">
        <v>21257</v>
      </c>
      <c r="C1580" t="s">
        <v>2544</v>
      </c>
      <c r="D1580">
        <v>47.81</v>
      </c>
    </row>
    <row r="1581" spans="1:4">
      <c r="A1581" t="s">
        <v>21258</v>
      </c>
      <c r="B1581" t="s">
        <v>21259</v>
      </c>
      <c r="C1581" t="s">
        <v>2544</v>
      </c>
      <c r="D1581">
        <v>64.75</v>
      </c>
    </row>
    <row r="1582" spans="1:4">
      <c r="A1582" t="s">
        <v>21260</v>
      </c>
      <c r="B1582" t="s">
        <v>21261</v>
      </c>
      <c r="C1582" t="s">
        <v>2544</v>
      </c>
      <c r="D1582">
        <v>55.69</v>
      </c>
    </row>
    <row r="1583" spans="1:4">
      <c r="A1583" t="s">
        <v>21262</v>
      </c>
      <c r="B1583" t="s">
        <v>21263</v>
      </c>
      <c r="C1583" t="s">
        <v>2544</v>
      </c>
      <c r="D1583">
        <v>63.86</v>
      </c>
    </row>
    <row r="1584" spans="1:4">
      <c r="A1584" t="s">
        <v>21264</v>
      </c>
      <c r="B1584" t="s">
        <v>21265</v>
      </c>
      <c r="C1584" t="s">
        <v>2544</v>
      </c>
      <c r="D1584">
        <v>69.28</v>
      </c>
    </row>
    <row r="1585" spans="1:4">
      <c r="A1585" t="s">
        <v>21266</v>
      </c>
      <c r="B1585" t="s">
        <v>21267</v>
      </c>
      <c r="C1585" t="s">
        <v>2544</v>
      </c>
      <c r="D1585">
        <v>56.99</v>
      </c>
    </row>
    <row r="1586" spans="1:4">
      <c r="A1586" t="s">
        <v>21268</v>
      </c>
      <c r="B1586" t="s">
        <v>21269</v>
      </c>
      <c r="C1586" t="s">
        <v>2544</v>
      </c>
      <c r="D1586">
        <v>3718.03</v>
      </c>
    </row>
    <row r="1587" spans="1:4">
      <c r="A1587" t="s">
        <v>21270</v>
      </c>
      <c r="B1587" t="s">
        <v>21271</v>
      </c>
      <c r="C1587" t="s">
        <v>2544</v>
      </c>
      <c r="D1587">
        <v>4096.8999999999996</v>
      </c>
    </row>
    <row r="1588" spans="1:4">
      <c r="A1588" t="s">
        <v>21272</v>
      </c>
      <c r="B1588" t="s">
        <v>21273</v>
      </c>
      <c r="C1588" t="s">
        <v>2544</v>
      </c>
      <c r="D1588">
        <v>615.58000000000004</v>
      </c>
    </row>
    <row r="1589" spans="1:4">
      <c r="A1589" t="s">
        <v>21274</v>
      </c>
      <c r="B1589" t="s">
        <v>21275</v>
      </c>
      <c r="C1589" t="s">
        <v>2544</v>
      </c>
      <c r="D1589">
        <v>658.4</v>
      </c>
    </row>
    <row r="1590" spans="1:4">
      <c r="A1590" t="s">
        <v>21276</v>
      </c>
      <c r="B1590" t="s">
        <v>21277</v>
      </c>
      <c r="C1590" t="s">
        <v>2544</v>
      </c>
      <c r="D1590">
        <v>706.3</v>
      </c>
    </row>
    <row r="1591" spans="1:4">
      <c r="A1591" t="s">
        <v>21278</v>
      </c>
      <c r="B1591" t="s">
        <v>21279</v>
      </c>
      <c r="C1591" t="s">
        <v>2544</v>
      </c>
      <c r="D1591">
        <v>639.23</v>
      </c>
    </row>
    <row r="1592" spans="1:4">
      <c r="A1592" t="s">
        <v>21280</v>
      </c>
      <c r="B1592" t="s">
        <v>21281</v>
      </c>
      <c r="C1592" t="s">
        <v>2544</v>
      </c>
      <c r="D1592">
        <v>819.77</v>
      </c>
    </row>
    <row r="1593" spans="1:4">
      <c r="A1593" t="s">
        <v>21282</v>
      </c>
      <c r="B1593" t="s">
        <v>21283</v>
      </c>
      <c r="C1593" t="s">
        <v>2544</v>
      </c>
      <c r="D1593">
        <v>743.44</v>
      </c>
    </row>
    <row r="1594" spans="1:4">
      <c r="A1594" t="s">
        <v>21284</v>
      </c>
      <c r="B1594" t="s">
        <v>21285</v>
      </c>
      <c r="C1594" t="s">
        <v>2544</v>
      </c>
      <c r="D1594">
        <v>961.19</v>
      </c>
    </row>
    <row r="1595" spans="1:4">
      <c r="A1595" t="s">
        <v>21286</v>
      </c>
      <c r="B1595" t="s">
        <v>21287</v>
      </c>
      <c r="C1595" t="s">
        <v>2544</v>
      </c>
      <c r="D1595">
        <v>1200.0899999999999</v>
      </c>
    </row>
    <row r="1596" spans="1:4">
      <c r="A1596" t="s">
        <v>21288</v>
      </c>
      <c r="B1596" t="s">
        <v>21289</v>
      </c>
      <c r="C1596" t="s">
        <v>2544</v>
      </c>
      <c r="D1596">
        <v>1821.86</v>
      </c>
    </row>
    <row r="1597" spans="1:4">
      <c r="A1597" t="s">
        <v>21290</v>
      </c>
      <c r="B1597" t="s">
        <v>21291</v>
      </c>
      <c r="C1597" t="s">
        <v>2544</v>
      </c>
      <c r="D1597">
        <v>1011.56</v>
      </c>
    </row>
    <row r="1598" spans="1:4">
      <c r="A1598" t="s">
        <v>21292</v>
      </c>
      <c r="B1598" t="s">
        <v>21293</v>
      </c>
      <c r="C1598" t="s">
        <v>2544</v>
      </c>
      <c r="D1598">
        <v>1261.26</v>
      </c>
    </row>
    <row r="1599" spans="1:4">
      <c r="A1599" t="s">
        <v>21294</v>
      </c>
      <c r="B1599" t="s">
        <v>21295</v>
      </c>
      <c r="C1599" t="s">
        <v>2544</v>
      </c>
      <c r="D1599">
        <v>1907.5</v>
      </c>
    </row>
    <row r="1600" spans="1:4">
      <c r="A1600" t="s">
        <v>21296</v>
      </c>
      <c r="B1600" t="s">
        <v>21297</v>
      </c>
      <c r="C1600" t="s">
        <v>2544</v>
      </c>
      <c r="D1600">
        <v>1067.9100000000001</v>
      </c>
    </row>
    <row r="1601" spans="1:4">
      <c r="A1601" t="s">
        <v>21298</v>
      </c>
      <c r="B1601" t="s">
        <v>21299</v>
      </c>
      <c r="C1601" t="s">
        <v>2544</v>
      </c>
      <c r="D1601">
        <v>1329.69</v>
      </c>
    </row>
    <row r="1602" spans="1:4">
      <c r="A1602" t="s">
        <v>21300</v>
      </c>
      <c r="B1602" t="s">
        <v>21301</v>
      </c>
      <c r="C1602" t="s">
        <v>2544</v>
      </c>
      <c r="D1602">
        <v>2003.3</v>
      </c>
    </row>
    <row r="1603" spans="1:4">
      <c r="A1603" t="s">
        <v>21302</v>
      </c>
      <c r="B1603" t="s">
        <v>21303</v>
      </c>
      <c r="C1603" t="s">
        <v>2544</v>
      </c>
      <c r="D1603">
        <v>1201.4100000000001</v>
      </c>
    </row>
    <row r="1604" spans="1:4">
      <c r="A1604" t="s">
        <v>21304</v>
      </c>
      <c r="B1604" t="s">
        <v>21305</v>
      </c>
      <c r="C1604" t="s">
        <v>2544</v>
      </c>
      <c r="D1604">
        <v>1491.79</v>
      </c>
    </row>
    <row r="1605" spans="1:4">
      <c r="A1605" t="s">
        <v>21306</v>
      </c>
      <c r="B1605" t="s">
        <v>21307</v>
      </c>
      <c r="C1605" t="s">
        <v>2544</v>
      </c>
      <c r="D1605">
        <v>2230.2399999999998</v>
      </c>
    </row>
    <row r="1606" spans="1:4">
      <c r="A1606" t="s">
        <v>21308</v>
      </c>
      <c r="B1606" t="s">
        <v>21309</v>
      </c>
      <c r="C1606" t="s">
        <v>2544</v>
      </c>
      <c r="D1606">
        <v>966.05</v>
      </c>
    </row>
    <row r="1607" spans="1:4">
      <c r="A1607" t="s">
        <v>21310</v>
      </c>
      <c r="B1607" t="s">
        <v>21311</v>
      </c>
      <c r="C1607" t="s">
        <v>2544</v>
      </c>
      <c r="D1607">
        <v>942.2</v>
      </c>
    </row>
    <row r="1608" spans="1:4">
      <c r="A1608" t="s">
        <v>21312</v>
      </c>
      <c r="B1608" t="s">
        <v>21313</v>
      </c>
      <c r="C1608" t="s">
        <v>2544</v>
      </c>
      <c r="D1608">
        <v>923.14</v>
      </c>
    </row>
    <row r="1609" spans="1:4">
      <c r="A1609" t="s">
        <v>21314</v>
      </c>
      <c r="B1609" t="s">
        <v>21315</v>
      </c>
      <c r="C1609" t="s">
        <v>2544</v>
      </c>
      <c r="D1609">
        <v>901.17</v>
      </c>
    </row>
    <row r="1610" spans="1:4">
      <c r="A1610" t="s">
        <v>21316</v>
      </c>
      <c r="B1610" t="s">
        <v>21317</v>
      </c>
      <c r="C1610" t="s">
        <v>2544</v>
      </c>
      <c r="D1610">
        <v>1017.63</v>
      </c>
    </row>
    <row r="1611" spans="1:4">
      <c r="A1611" t="s">
        <v>21318</v>
      </c>
      <c r="B1611" t="s">
        <v>21319</v>
      </c>
      <c r="C1611" t="s">
        <v>2544</v>
      </c>
      <c r="D1611">
        <v>986.12</v>
      </c>
    </row>
    <row r="1612" spans="1:4">
      <c r="A1612" t="s">
        <v>21320</v>
      </c>
      <c r="B1612" t="s">
        <v>21321</v>
      </c>
      <c r="C1612" t="s">
        <v>2544</v>
      </c>
      <c r="D1612">
        <v>962.11</v>
      </c>
    </row>
    <row r="1613" spans="1:4">
      <c r="A1613" t="s">
        <v>21322</v>
      </c>
      <c r="B1613" t="s">
        <v>21323</v>
      </c>
      <c r="C1613" t="s">
        <v>2544</v>
      </c>
      <c r="D1613">
        <v>936.58</v>
      </c>
    </row>
    <row r="1614" spans="1:4">
      <c r="A1614" t="s">
        <v>21324</v>
      </c>
      <c r="B1614" t="s">
        <v>21325</v>
      </c>
      <c r="C1614" t="s">
        <v>2544</v>
      </c>
      <c r="D1614">
        <v>1080.07</v>
      </c>
    </row>
    <row r="1615" spans="1:4">
      <c r="A1615" t="s">
        <v>21326</v>
      </c>
      <c r="B1615" t="s">
        <v>21327</v>
      </c>
      <c r="C1615" t="s">
        <v>2544</v>
      </c>
      <c r="D1615">
        <v>1037.17</v>
      </c>
    </row>
    <row r="1616" spans="1:4">
      <c r="A1616" t="s">
        <v>21328</v>
      </c>
      <c r="B1616" t="s">
        <v>21329</v>
      </c>
      <c r="C1616" t="s">
        <v>2544</v>
      </c>
      <c r="D1616">
        <v>1001.1</v>
      </c>
    </row>
    <row r="1617" spans="1:4">
      <c r="A1617" t="s">
        <v>21330</v>
      </c>
      <c r="B1617" t="s">
        <v>21331</v>
      </c>
      <c r="C1617" t="s">
        <v>2544</v>
      </c>
      <c r="D1617">
        <v>971.37</v>
      </c>
    </row>
    <row r="1618" spans="1:4">
      <c r="A1618" t="s">
        <v>21332</v>
      </c>
      <c r="B1618" t="s">
        <v>21333</v>
      </c>
      <c r="C1618" t="s">
        <v>2544</v>
      </c>
      <c r="D1618">
        <v>1159.19</v>
      </c>
    </row>
    <row r="1619" spans="1:4">
      <c r="A1619" t="s">
        <v>21334</v>
      </c>
      <c r="B1619" t="s">
        <v>21335</v>
      </c>
      <c r="C1619" t="s">
        <v>2544</v>
      </c>
      <c r="D1619">
        <v>1097.8800000000001</v>
      </c>
    </row>
    <row r="1620" spans="1:4">
      <c r="A1620" t="s">
        <v>21336</v>
      </c>
      <c r="B1620" t="s">
        <v>21337</v>
      </c>
      <c r="C1620" t="s">
        <v>2544</v>
      </c>
      <c r="D1620">
        <v>1056.17</v>
      </c>
    </row>
    <row r="1621" spans="1:4">
      <c r="A1621" t="s">
        <v>21338</v>
      </c>
      <c r="B1621" t="s">
        <v>21339</v>
      </c>
      <c r="C1621" t="s">
        <v>2544</v>
      </c>
      <c r="D1621">
        <v>1014.23</v>
      </c>
    </row>
    <row r="1622" spans="1:4">
      <c r="A1622" t="s">
        <v>21340</v>
      </c>
      <c r="B1622" t="s">
        <v>21341</v>
      </c>
      <c r="C1622" t="s">
        <v>2544</v>
      </c>
      <c r="D1622">
        <v>1300.26</v>
      </c>
    </row>
    <row r="1623" spans="1:4">
      <c r="A1623" t="s">
        <v>21342</v>
      </c>
      <c r="B1623" t="s">
        <v>21343</v>
      </c>
      <c r="C1623" t="s">
        <v>2544</v>
      </c>
      <c r="D1623">
        <v>1267.4000000000001</v>
      </c>
    </row>
    <row r="1624" spans="1:4">
      <c r="A1624" t="s">
        <v>21344</v>
      </c>
      <c r="B1624" t="s">
        <v>21345</v>
      </c>
      <c r="C1624" t="s">
        <v>2544</v>
      </c>
      <c r="D1624">
        <v>1241.1099999999999</v>
      </c>
    </row>
    <row r="1625" spans="1:4">
      <c r="A1625" t="s">
        <v>21346</v>
      </c>
      <c r="B1625" t="s">
        <v>21347</v>
      </c>
      <c r="C1625" t="s">
        <v>2544</v>
      </c>
      <c r="D1625">
        <v>1201.67</v>
      </c>
    </row>
    <row r="1626" spans="1:4">
      <c r="A1626" t="s">
        <v>21348</v>
      </c>
      <c r="B1626" t="s">
        <v>21349</v>
      </c>
      <c r="C1626" t="s">
        <v>2544</v>
      </c>
      <c r="D1626">
        <v>1447.09</v>
      </c>
    </row>
    <row r="1627" spans="1:4">
      <c r="A1627" t="s">
        <v>21350</v>
      </c>
      <c r="B1627" t="s">
        <v>21351</v>
      </c>
      <c r="C1627" t="s">
        <v>2544</v>
      </c>
      <c r="D1627">
        <v>1406.29</v>
      </c>
    </row>
    <row r="1628" spans="1:4">
      <c r="A1628" t="s">
        <v>21352</v>
      </c>
      <c r="B1628" t="s">
        <v>21353</v>
      </c>
      <c r="C1628" t="s">
        <v>2544</v>
      </c>
      <c r="D1628">
        <v>1345.1</v>
      </c>
    </row>
    <row r="1629" spans="1:4">
      <c r="A1629" t="s">
        <v>21354</v>
      </c>
      <c r="B1629" t="s">
        <v>21355</v>
      </c>
      <c r="C1629" t="s">
        <v>2544</v>
      </c>
      <c r="D1629">
        <v>1283.9000000000001</v>
      </c>
    </row>
    <row r="1630" spans="1:4">
      <c r="A1630" t="s">
        <v>21356</v>
      </c>
      <c r="B1630" t="s">
        <v>21357</v>
      </c>
      <c r="C1630" t="s">
        <v>2544</v>
      </c>
      <c r="D1630">
        <v>1088.6500000000001</v>
      </c>
    </row>
    <row r="1631" spans="1:4">
      <c r="A1631" t="s">
        <v>21358</v>
      </c>
      <c r="B1631" t="s">
        <v>21359</v>
      </c>
      <c r="C1631" t="s">
        <v>2544</v>
      </c>
      <c r="D1631">
        <v>1064.8</v>
      </c>
    </row>
    <row r="1632" spans="1:4">
      <c r="A1632" t="s">
        <v>21360</v>
      </c>
      <c r="B1632" t="s">
        <v>21361</v>
      </c>
      <c r="C1632" t="s">
        <v>2544</v>
      </c>
      <c r="D1632">
        <v>1045.74</v>
      </c>
    </row>
    <row r="1633" spans="1:4">
      <c r="A1633" t="s">
        <v>21362</v>
      </c>
      <c r="B1633" t="s">
        <v>21363</v>
      </c>
      <c r="C1633" t="s">
        <v>2544</v>
      </c>
      <c r="D1633">
        <v>1023.77</v>
      </c>
    </row>
    <row r="1634" spans="1:4">
      <c r="A1634" t="s">
        <v>21364</v>
      </c>
      <c r="B1634" t="s">
        <v>21365</v>
      </c>
      <c r="C1634" t="s">
        <v>2544</v>
      </c>
      <c r="D1634">
        <v>1143.94</v>
      </c>
    </row>
    <row r="1635" spans="1:4">
      <c r="A1635" t="s">
        <v>21366</v>
      </c>
      <c r="B1635" t="s">
        <v>21367</v>
      </c>
      <c r="C1635" t="s">
        <v>2544</v>
      </c>
      <c r="D1635">
        <v>1112.43</v>
      </c>
    </row>
    <row r="1636" spans="1:4">
      <c r="A1636" t="s">
        <v>21368</v>
      </c>
      <c r="B1636" t="s">
        <v>21369</v>
      </c>
      <c r="C1636" t="s">
        <v>2544</v>
      </c>
      <c r="D1636">
        <v>1088.42</v>
      </c>
    </row>
    <row r="1637" spans="1:4">
      <c r="A1637" t="s">
        <v>21370</v>
      </c>
      <c r="B1637" t="s">
        <v>21371</v>
      </c>
      <c r="C1637" t="s">
        <v>2544</v>
      </c>
      <c r="D1637">
        <v>1062.8900000000001</v>
      </c>
    </row>
    <row r="1638" spans="1:4">
      <c r="A1638" t="s">
        <v>21372</v>
      </c>
      <c r="B1638" t="s">
        <v>21373</v>
      </c>
      <c r="C1638" t="s">
        <v>2544</v>
      </c>
      <c r="D1638">
        <v>1210.33</v>
      </c>
    </row>
    <row r="1639" spans="1:4">
      <c r="A1639" t="s">
        <v>21374</v>
      </c>
      <c r="B1639" t="s">
        <v>21375</v>
      </c>
      <c r="C1639" t="s">
        <v>2544</v>
      </c>
      <c r="D1639">
        <v>1167.43</v>
      </c>
    </row>
    <row r="1640" spans="1:4">
      <c r="A1640" t="s">
        <v>21376</v>
      </c>
      <c r="B1640" t="s">
        <v>21377</v>
      </c>
      <c r="C1640" t="s">
        <v>2544</v>
      </c>
      <c r="D1640">
        <v>1131.3599999999999</v>
      </c>
    </row>
    <row r="1641" spans="1:4">
      <c r="A1641" t="s">
        <v>21378</v>
      </c>
      <c r="B1641" t="s">
        <v>21379</v>
      </c>
      <c r="C1641" t="s">
        <v>2544</v>
      </c>
      <c r="D1641">
        <v>1101.6300000000001</v>
      </c>
    </row>
    <row r="1642" spans="1:4">
      <c r="A1642" t="s">
        <v>21380</v>
      </c>
      <c r="B1642" t="s">
        <v>21381</v>
      </c>
      <c r="C1642" t="s">
        <v>2544</v>
      </c>
      <c r="D1642">
        <v>1293.6600000000001</v>
      </c>
    </row>
    <row r="1643" spans="1:4">
      <c r="A1643" t="s">
        <v>21382</v>
      </c>
      <c r="B1643" t="s">
        <v>21383</v>
      </c>
      <c r="C1643" t="s">
        <v>2544</v>
      </c>
      <c r="D1643">
        <v>1232.3399999999999</v>
      </c>
    </row>
    <row r="1644" spans="1:4">
      <c r="A1644" t="s">
        <v>21384</v>
      </c>
      <c r="B1644" t="s">
        <v>21385</v>
      </c>
      <c r="C1644" t="s">
        <v>2544</v>
      </c>
      <c r="D1644">
        <v>1190.6300000000001</v>
      </c>
    </row>
    <row r="1645" spans="1:4">
      <c r="A1645" t="s">
        <v>21386</v>
      </c>
      <c r="B1645" t="s">
        <v>21387</v>
      </c>
      <c r="C1645" t="s">
        <v>2544</v>
      </c>
      <c r="D1645">
        <v>1148.7</v>
      </c>
    </row>
    <row r="1646" spans="1:4">
      <c r="A1646" t="s">
        <v>21388</v>
      </c>
      <c r="B1646" t="s">
        <v>21389</v>
      </c>
      <c r="C1646" t="s">
        <v>2544</v>
      </c>
      <c r="D1646">
        <v>1439.21</v>
      </c>
    </row>
    <row r="1647" spans="1:4">
      <c r="A1647" t="s">
        <v>21390</v>
      </c>
      <c r="B1647" t="s">
        <v>21391</v>
      </c>
      <c r="C1647" t="s">
        <v>2544</v>
      </c>
      <c r="D1647">
        <v>1406.34</v>
      </c>
    </row>
    <row r="1648" spans="1:4">
      <c r="A1648" t="s">
        <v>21392</v>
      </c>
      <c r="B1648" t="s">
        <v>21393</v>
      </c>
      <c r="C1648" t="s">
        <v>2544</v>
      </c>
      <c r="D1648">
        <v>1380.05</v>
      </c>
    </row>
    <row r="1649" spans="1:4">
      <c r="A1649" t="s">
        <v>21394</v>
      </c>
      <c r="B1649" t="s">
        <v>21395</v>
      </c>
      <c r="C1649" t="s">
        <v>2544</v>
      </c>
      <c r="D1649">
        <v>1340.61</v>
      </c>
    </row>
    <row r="1650" spans="1:4">
      <c r="A1650" t="s">
        <v>21396</v>
      </c>
      <c r="B1650" t="s">
        <v>21397</v>
      </c>
      <c r="C1650" t="s">
        <v>2544</v>
      </c>
      <c r="D1650">
        <v>1590.83</v>
      </c>
    </row>
    <row r="1651" spans="1:4">
      <c r="A1651" t="s">
        <v>21398</v>
      </c>
      <c r="B1651" t="s">
        <v>21399</v>
      </c>
      <c r="C1651" t="s">
        <v>2544</v>
      </c>
      <c r="D1651">
        <v>1550.03</v>
      </c>
    </row>
    <row r="1652" spans="1:4">
      <c r="A1652" t="s">
        <v>21400</v>
      </c>
      <c r="B1652" t="s">
        <v>21401</v>
      </c>
      <c r="C1652" t="s">
        <v>2544</v>
      </c>
      <c r="D1652">
        <v>1488.83</v>
      </c>
    </row>
    <row r="1653" spans="1:4">
      <c r="A1653" t="s">
        <v>21402</v>
      </c>
      <c r="B1653" t="s">
        <v>21403</v>
      </c>
      <c r="C1653" t="s">
        <v>2544</v>
      </c>
      <c r="D1653">
        <v>1427.64</v>
      </c>
    </row>
    <row r="1654" spans="1:4">
      <c r="A1654" t="s">
        <v>21404</v>
      </c>
      <c r="B1654" t="s">
        <v>21405</v>
      </c>
      <c r="C1654" t="s">
        <v>2598</v>
      </c>
      <c r="D1654">
        <v>6.27</v>
      </c>
    </row>
    <row r="1655" spans="1:4">
      <c r="A1655" t="s">
        <v>21406</v>
      </c>
      <c r="B1655" t="s">
        <v>21407</v>
      </c>
      <c r="C1655" t="s">
        <v>2598</v>
      </c>
      <c r="D1655">
        <v>2.2799999999999998</v>
      </c>
    </row>
    <row r="1656" spans="1:4">
      <c r="A1656" t="s">
        <v>21408</v>
      </c>
      <c r="B1656" t="s">
        <v>21409</v>
      </c>
      <c r="C1656" t="s">
        <v>2598</v>
      </c>
      <c r="D1656">
        <v>9.9499999999999993</v>
      </c>
    </row>
    <row r="1657" spans="1:4">
      <c r="A1657" t="s">
        <v>21410</v>
      </c>
      <c r="B1657" t="s">
        <v>21411</v>
      </c>
      <c r="C1657" t="s">
        <v>2598</v>
      </c>
      <c r="D1657">
        <v>2.21</v>
      </c>
    </row>
    <row r="1658" spans="1:4">
      <c r="A1658" t="s">
        <v>21412</v>
      </c>
      <c r="B1658" t="s">
        <v>21413</v>
      </c>
      <c r="C1658" t="s">
        <v>21414</v>
      </c>
      <c r="D1658">
        <v>0.3</v>
      </c>
    </row>
    <row r="1659" spans="1:4">
      <c r="A1659" t="s">
        <v>21415</v>
      </c>
      <c r="B1659" t="s">
        <v>21416</v>
      </c>
      <c r="C1659" t="s">
        <v>18105</v>
      </c>
      <c r="D1659">
        <v>0.15</v>
      </c>
    </row>
    <row r="1660" spans="1:4">
      <c r="A1660" t="s">
        <v>21417</v>
      </c>
      <c r="B1660" t="s">
        <v>21418</v>
      </c>
      <c r="C1660" t="s">
        <v>2598</v>
      </c>
      <c r="D1660">
        <v>4.2300000000000004</v>
      </c>
    </row>
    <row r="1661" spans="1:4">
      <c r="A1661" t="s">
        <v>21419</v>
      </c>
      <c r="B1661" t="s">
        <v>21420</v>
      </c>
      <c r="C1661" t="s">
        <v>2598</v>
      </c>
      <c r="D1661">
        <v>4.7300000000000004</v>
      </c>
    </row>
    <row r="1662" spans="1:4">
      <c r="A1662" t="s">
        <v>21421</v>
      </c>
      <c r="B1662" t="s">
        <v>21422</v>
      </c>
      <c r="C1662" t="s">
        <v>2598</v>
      </c>
      <c r="D1662">
        <v>7.4</v>
      </c>
    </row>
    <row r="1663" spans="1:4">
      <c r="A1663" t="s">
        <v>21423</v>
      </c>
      <c r="B1663" t="s">
        <v>21424</v>
      </c>
      <c r="C1663" t="s">
        <v>2598</v>
      </c>
      <c r="D1663">
        <v>1.91</v>
      </c>
    </row>
    <row r="1664" spans="1:4">
      <c r="A1664" t="s">
        <v>21425</v>
      </c>
      <c r="B1664" t="s">
        <v>21426</v>
      </c>
      <c r="C1664" t="s">
        <v>2598</v>
      </c>
      <c r="D1664">
        <v>2.27</v>
      </c>
    </row>
    <row r="1665" spans="1:4">
      <c r="A1665" t="s">
        <v>21427</v>
      </c>
      <c r="B1665" t="s">
        <v>21428</v>
      </c>
      <c r="C1665" t="s">
        <v>2598</v>
      </c>
      <c r="D1665">
        <v>2.5499999999999998</v>
      </c>
    </row>
    <row r="1666" spans="1:4">
      <c r="A1666" t="s">
        <v>21429</v>
      </c>
      <c r="B1666" t="s">
        <v>21430</v>
      </c>
      <c r="C1666" t="s">
        <v>2598</v>
      </c>
      <c r="D1666">
        <v>2.99</v>
      </c>
    </row>
    <row r="1667" spans="1:4">
      <c r="A1667" t="s">
        <v>21431</v>
      </c>
      <c r="B1667" t="s">
        <v>21432</v>
      </c>
      <c r="C1667" t="s">
        <v>2598</v>
      </c>
      <c r="D1667">
        <v>3.45</v>
      </c>
    </row>
    <row r="1668" spans="1:4">
      <c r="A1668" t="s">
        <v>21433</v>
      </c>
      <c r="B1668" t="s">
        <v>21434</v>
      </c>
      <c r="C1668" t="s">
        <v>18105</v>
      </c>
      <c r="D1668">
        <v>0.19</v>
      </c>
    </row>
    <row r="1669" spans="1:4">
      <c r="A1669" t="s">
        <v>21435</v>
      </c>
      <c r="B1669" t="s">
        <v>21436</v>
      </c>
      <c r="C1669" t="s">
        <v>21414</v>
      </c>
      <c r="D1669">
        <v>0.08</v>
      </c>
    </row>
    <row r="1670" spans="1:4">
      <c r="A1670" t="s">
        <v>21437</v>
      </c>
      <c r="B1670" t="s">
        <v>21438</v>
      </c>
      <c r="C1670" t="s">
        <v>18105</v>
      </c>
      <c r="D1670">
        <v>8.2100000000000009</v>
      </c>
    </row>
    <row r="1671" spans="1:4">
      <c r="A1671" t="s">
        <v>21439</v>
      </c>
      <c r="B1671" t="s">
        <v>21440</v>
      </c>
      <c r="C1671" t="s">
        <v>18105</v>
      </c>
      <c r="D1671">
        <v>8.4700000000000006</v>
      </c>
    </row>
    <row r="1672" spans="1:4">
      <c r="A1672" t="s">
        <v>21441</v>
      </c>
      <c r="B1672" t="s">
        <v>21442</v>
      </c>
      <c r="C1672" t="s">
        <v>18105</v>
      </c>
      <c r="D1672">
        <v>8.67</v>
      </c>
    </row>
    <row r="1673" spans="1:4">
      <c r="A1673" t="s">
        <v>21443</v>
      </c>
      <c r="B1673" t="s">
        <v>21444</v>
      </c>
      <c r="C1673" t="s">
        <v>18105</v>
      </c>
      <c r="D1673">
        <v>8.5299999999999994</v>
      </c>
    </row>
    <row r="1674" spans="1:4">
      <c r="A1674" t="s">
        <v>21445</v>
      </c>
      <c r="B1674" t="s">
        <v>21446</v>
      </c>
      <c r="C1674" t="s">
        <v>2598</v>
      </c>
      <c r="D1674">
        <v>3.62</v>
      </c>
    </row>
    <row r="1675" spans="1:4">
      <c r="A1675" t="s">
        <v>21447</v>
      </c>
      <c r="B1675" t="s">
        <v>21448</v>
      </c>
      <c r="C1675" t="s">
        <v>18105</v>
      </c>
      <c r="D1675">
        <v>2.99</v>
      </c>
    </row>
    <row r="1676" spans="1:4">
      <c r="A1676" t="s">
        <v>21449</v>
      </c>
      <c r="B1676" t="s">
        <v>21450</v>
      </c>
      <c r="C1676" t="s">
        <v>18105</v>
      </c>
      <c r="D1676">
        <v>3.36</v>
      </c>
    </row>
    <row r="1677" spans="1:4">
      <c r="A1677" t="s">
        <v>21451</v>
      </c>
      <c r="B1677" t="s">
        <v>21452</v>
      </c>
      <c r="C1677" t="s">
        <v>18105</v>
      </c>
      <c r="D1677">
        <v>3.64</v>
      </c>
    </row>
    <row r="1678" spans="1:4">
      <c r="A1678" t="s">
        <v>21453</v>
      </c>
      <c r="B1678" t="s">
        <v>21454</v>
      </c>
      <c r="C1678" t="s">
        <v>18105</v>
      </c>
      <c r="D1678">
        <v>3.47</v>
      </c>
    </row>
    <row r="1679" spans="1:4">
      <c r="A1679" t="s">
        <v>21455</v>
      </c>
      <c r="B1679" t="s">
        <v>21456</v>
      </c>
      <c r="C1679" t="s">
        <v>18105</v>
      </c>
      <c r="D1679">
        <v>1.37</v>
      </c>
    </row>
    <row r="1680" spans="1:4">
      <c r="A1680" t="s">
        <v>21457</v>
      </c>
      <c r="B1680" t="s">
        <v>21458</v>
      </c>
      <c r="C1680" t="s">
        <v>2598</v>
      </c>
      <c r="D1680">
        <v>360.11</v>
      </c>
    </row>
    <row r="1681" spans="1:4">
      <c r="A1681" t="s">
        <v>21459</v>
      </c>
      <c r="B1681" t="s">
        <v>21460</v>
      </c>
      <c r="C1681" t="s">
        <v>2598</v>
      </c>
      <c r="D1681">
        <v>854.99</v>
      </c>
    </row>
    <row r="1682" spans="1:4">
      <c r="A1682" t="s">
        <v>21461</v>
      </c>
      <c r="B1682" t="s">
        <v>21462</v>
      </c>
      <c r="C1682" t="s">
        <v>2598</v>
      </c>
      <c r="D1682">
        <v>65.11</v>
      </c>
    </row>
    <row r="1683" spans="1:4">
      <c r="A1683" t="s">
        <v>21463</v>
      </c>
      <c r="B1683" t="s">
        <v>21464</v>
      </c>
      <c r="C1683" t="s">
        <v>2598</v>
      </c>
      <c r="D1683">
        <v>116.25</v>
      </c>
    </row>
    <row r="1684" spans="1:4">
      <c r="A1684" t="s">
        <v>21465</v>
      </c>
      <c r="B1684" t="s">
        <v>21466</v>
      </c>
      <c r="C1684" t="s">
        <v>2598</v>
      </c>
      <c r="D1684">
        <v>182.38</v>
      </c>
    </row>
    <row r="1685" spans="1:4">
      <c r="A1685" t="s">
        <v>21467</v>
      </c>
      <c r="B1685" t="s">
        <v>21468</v>
      </c>
      <c r="C1685" t="s">
        <v>2842</v>
      </c>
      <c r="D1685">
        <v>209.4</v>
      </c>
    </row>
    <row r="1686" spans="1:4">
      <c r="A1686" t="s">
        <v>21469</v>
      </c>
      <c r="B1686" t="s">
        <v>21470</v>
      </c>
      <c r="C1686" t="s">
        <v>2842</v>
      </c>
      <c r="D1686">
        <v>125.94</v>
      </c>
    </row>
    <row r="1687" spans="1:4">
      <c r="A1687" t="s">
        <v>21471</v>
      </c>
      <c r="B1687" t="s">
        <v>21472</v>
      </c>
      <c r="C1687" t="s">
        <v>2842</v>
      </c>
      <c r="D1687">
        <v>198.7</v>
      </c>
    </row>
    <row r="1688" spans="1:4">
      <c r="A1688" t="s">
        <v>21473</v>
      </c>
      <c r="B1688" t="s">
        <v>21474</v>
      </c>
      <c r="C1688" t="s">
        <v>2544</v>
      </c>
      <c r="D1688">
        <v>497.34</v>
      </c>
    </row>
    <row r="1689" spans="1:4">
      <c r="A1689" t="s">
        <v>21475</v>
      </c>
      <c r="B1689" t="s">
        <v>21476</v>
      </c>
      <c r="C1689" t="s">
        <v>2544</v>
      </c>
      <c r="D1689">
        <v>376.83</v>
      </c>
    </row>
    <row r="1690" spans="1:4">
      <c r="A1690" t="s">
        <v>21477</v>
      </c>
      <c r="B1690" t="s">
        <v>21478</v>
      </c>
      <c r="C1690" t="s">
        <v>2544</v>
      </c>
      <c r="D1690">
        <v>310.08</v>
      </c>
    </row>
    <row r="1691" spans="1:4">
      <c r="A1691" t="s">
        <v>21479</v>
      </c>
      <c r="B1691" t="s">
        <v>21480</v>
      </c>
      <c r="C1691" t="s">
        <v>2544</v>
      </c>
      <c r="D1691">
        <v>182.12</v>
      </c>
    </row>
    <row r="1692" spans="1:4">
      <c r="A1692" t="s">
        <v>21481</v>
      </c>
      <c r="B1692" t="s">
        <v>21482</v>
      </c>
      <c r="C1692" t="s">
        <v>2544</v>
      </c>
      <c r="D1692">
        <v>209.12</v>
      </c>
    </row>
    <row r="1693" spans="1:4">
      <c r="A1693" t="s">
        <v>21483</v>
      </c>
      <c r="B1693" t="s">
        <v>21484</v>
      </c>
      <c r="C1693" t="s">
        <v>2544</v>
      </c>
      <c r="D1693">
        <v>205.49</v>
      </c>
    </row>
    <row r="1694" spans="1:4">
      <c r="A1694" t="s">
        <v>21485</v>
      </c>
      <c r="B1694" t="s">
        <v>21486</v>
      </c>
      <c r="C1694" t="s">
        <v>2544</v>
      </c>
      <c r="D1694">
        <v>98.85</v>
      </c>
    </row>
    <row r="1695" spans="1:4">
      <c r="A1695" t="s">
        <v>21487</v>
      </c>
      <c r="B1695" t="s">
        <v>21488</v>
      </c>
      <c r="C1695" t="s">
        <v>18105</v>
      </c>
      <c r="D1695">
        <v>6.43</v>
      </c>
    </row>
    <row r="1696" spans="1:4">
      <c r="A1696" t="s">
        <v>21489</v>
      </c>
      <c r="B1696" t="s">
        <v>21490</v>
      </c>
      <c r="C1696" t="s">
        <v>2501</v>
      </c>
      <c r="D1696">
        <v>41.91</v>
      </c>
    </row>
    <row r="1697" spans="1:4">
      <c r="A1697" t="s">
        <v>21491</v>
      </c>
      <c r="B1697" t="s">
        <v>21492</v>
      </c>
      <c r="C1697" t="s">
        <v>2501</v>
      </c>
      <c r="D1697">
        <v>54.5</v>
      </c>
    </row>
    <row r="1698" spans="1:4">
      <c r="A1698" t="s">
        <v>21493</v>
      </c>
      <c r="B1698" t="s">
        <v>21494</v>
      </c>
      <c r="C1698" t="s">
        <v>2501</v>
      </c>
      <c r="D1698">
        <v>44.69</v>
      </c>
    </row>
    <row r="1699" spans="1:4">
      <c r="A1699" t="s">
        <v>21495</v>
      </c>
      <c r="B1699" t="s">
        <v>21496</v>
      </c>
      <c r="C1699" t="s">
        <v>2501</v>
      </c>
      <c r="D1699">
        <v>50.52</v>
      </c>
    </row>
    <row r="1700" spans="1:4">
      <c r="A1700" t="s">
        <v>21497</v>
      </c>
      <c r="B1700" t="s">
        <v>21498</v>
      </c>
      <c r="C1700" t="s">
        <v>2501</v>
      </c>
      <c r="D1700">
        <v>65.61</v>
      </c>
    </row>
    <row r="1701" spans="1:4">
      <c r="A1701" t="s">
        <v>21499</v>
      </c>
      <c r="B1701" t="s">
        <v>21500</v>
      </c>
      <c r="C1701" t="s">
        <v>2501</v>
      </c>
      <c r="D1701">
        <v>53.53</v>
      </c>
    </row>
    <row r="1702" spans="1:4">
      <c r="A1702" t="s">
        <v>21501</v>
      </c>
      <c r="B1702" t="s">
        <v>21502</v>
      </c>
      <c r="C1702" t="s">
        <v>2501</v>
      </c>
      <c r="D1702">
        <v>58.77</v>
      </c>
    </row>
    <row r="1703" spans="1:4">
      <c r="A1703" t="s">
        <v>21503</v>
      </c>
      <c r="B1703" t="s">
        <v>21504</v>
      </c>
      <c r="C1703" t="s">
        <v>2501</v>
      </c>
      <c r="D1703">
        <v>78.069999999999993</v>
      </c>
    </row>
    <row r="1704" spans="1:4">
      <c r="A1704" t="s">
        <v>21505</v>
      </c>
      <c r="B1704" t="s">
        <v>21506</v>
      </c>
      <c r="C1704" t="s">
        <v>2501</v>
      </c>
      <c r="D1704">
        <v>63.3</v>
      </c>
    </row>
    <row r="1705" spans="1:4">
      <c r="A1705" t="s">
        <v>21507</v>
      </c>
      <c r="B1705" t="s">
        <v>21508</v>
      </c>
      <c r="C1705" t="s">
        <v>2501</v>
      </c>
      <c r="D1705">
        <v>32.11</v>
      </c>
    </row>
    <row r="1706" spans="1:4">
      <c r="A1706" t="s">
        <v>21509</v>
      </c>
      <c r="B1706" t="s">
        <v>21510</v>
      </c>
      <c r="C1706" t="s">
        <v>2501</v>
      </c>
      <c r="D1706">
        <v>43.42</v>
      </c>
    </row>
    <row r="1707" spans="1:4">
      <c r="A1707" t="s">
        <v>21511</v>
      </c>
      <c r="B1707" t="s">
        <v>21512</v>
      </c>
      <c r="C1707" t="s">
        <v>2501</v>
      </c>
      <c r="D1707">
        <v>35.86</v>
      </c>
    </row>
    <row r="1708" spans="1:4">
      <c r="A1708" t="s">
        <v>21513</v>
      </c>
      <c r="B1708" t="s">
        <v>21514</v>
      </c>
      <c r="C1708" t="s">
        <v>2501</v>
      </c>
      <c r="D1708">
        <v>32.799999999999997</v>
      </c>
    </row>
    <row r="1709" spans="1:4">
      <c r="A1709" t="s">
        <v>21515</v>
      </c>
      <c r="B1709" t="s">
        <v>21516</v>
      </c>
      <c r="C1709" t="s">
        <v>2501</v>
      </c>
      <c r="D1709">
        <v>35.03</v>
      </c>
    </row>
    <row r="1710" spans="1:4">
      <c r="A1710" t="s">
        <v>21517</v>
      </c>
      <c r="B1710" t="s">
        <v>21518</v>
      </c>
      <c r="C1710" t="s">
        <v>2501</v>
      </c>
      <c r="D1710">
        <v>45.62</v>
      </c>
    </row>
    <row r="1711" spans="1:4">
      <c r="A1711" t="s">
        <v>21519</v>
      </c>
      <c r="B1711" t="s">
        <v>21520</v>
      </c>
      <c r="C1711" t="s">
        <v>2501</v>
      </c>
      <c r="D1711">
        <v>66.88</v>
      </c>
    </row>
    <row r="1712" spans="1:4">
      <c r="A1712" t="s">
        <v>21521</v>
      </c>
      <c r="B1712" t="s">
        <v>21522</v>
      </c>
      <c r="C1712" t="s">
        <v>2501</v>
      </c>
      <c r="D1712">
        <v>88.01</v>
      </c>
    </row>
    <row r="1713" spans="1:4">
      <c r="A1713" t="s">
        <v>21523</v>
      </c>
      <c r="B1713" t="s">
        <v>21524</v>
      </c>
      <c r="C1713" t="s">
        <v>2501</v>
      </c>
      <c r="D1713">
        <v>24.94</v>
      </c>
    </row>
    <row r="1714" spans="1:4">
      <c r="A1714" t="s">
        <v>21525</v>
      </c>
      <c r="B1714" t="s">
        <v>21526</v>
      </c>
      <c r="C1714" t="s">
        <v>2501</v>
      </c>
      <c r="D1714">
        <v>31.75</v>
      </c>
    </row>
    <row r="1715" spans="1:4">
      <c r="A1715" t="s">
        <v>21527</v>
      </c>
      <c r="B1715" t="s">
        <v>21528</v>
      </c>
      <c r="C1715" t="s">
        <v>2501</v>
      </c>
      <c r="D1715">
        <v>196.51</v>
      </c>
    </row>
    <row r="1716" spans="1:4">
      <c r="A1716" t="s">
        <v>21529</v>
      </c>
      <c r="B1716" t="s">
        <v>21530</v>
      </c>
      <c r="C1716" t="s">
        <v>2501</v>
      </c>
      <c r="D1716">
        <v>191.75</v>
      </c>
    </row>
    <row r="1717" spans="1:4">
      <c r="A1717" t="s">
        <v>21531</v>
      </c>
      <c r="B1717" t="s">
        <v>21532</v>
      </c>
      <c r="C1717" t="s">
        <v>2501</v>
      </c>
      <c r="D1717">
        <v>189.11</v>
      </c>
    </row>
    <row r="1718" spans="1:4">
      <c r="A1718" t="s">
        <v>21533</v>
      </c>
      <c r="B1718" t="s">
        <v>21534</v>
      </c>
      <c r="C1718" t="s">
        <v>2501</v>
      </c>
      <c r="D1718">
        <v>221.49</v>
      </c>
    </row>
    <row r="1719" spans="1:4">
      <c r="A1719" t="s">
        <v>21535</v>
      </c>
      <c r="B1719" t="s">
        <v>21536</v>
      </c>
      <c r="C1719" t="s">
        <v>2544</v>
      </c>
      <c r="D1719">
        <v>469.77</v>
      </c>
    </row>
    <row r="1720" spans="1:4">
      <c r="A1720" t="s">
        <v>21537</v>
      </c>
      <c r="B1720" t="s">
        <v>21538</v>
      </c>
      <c r="C1720" t="s">
        <v>2544</v>
      </c>
      <c r="D1720">
        <v>314.24</v>
      </c>
    </row>
    <row r="1721" spans="1:4">
      <c r="A1721" t="s">
        <v>21539</v>
      </c>
      <c r="B1721" t="s">
        <v>21540</v>
      </c>
      <c r="C1721" t="s">
        <v>2501</v>
      </c>
      <c r="D1721">
        <v>205.2</v>
      </c>
    </row>
    <row r="1722" spans="1:4">
      <c r="A1722" t="s">
        <v>21541</v>
      </c>
      <c r="B1722" t="s">
        <v>21542</v>
      </c>
      <c r="C1722" t="s">
        <v>2501</v>
      </c>
      <c r="D1722">
        <v>621.02</v>
      </c>
    </row>
    <row r="1723" spans="1:4">
      <c r="A1723" t="s">
        <v>21543</v>
      </c>
      <c r="B1723" t="s">
        <v>21544</v>
      </c>
      <c r="C1723" t="s">
        <v>2501</v>
      </c>
      <c r="D1723">
        <v>536.82000000000005</v>
      </c>
    </row>
    <row r="1724" spans="1:4">
      <c r="A1724" t="s">
        <v>21545</v>
      </c>
      <c r="B1724" t="s">
        <v>21546</v>
      </c>
      <c r="C1724" t="s">
        <v>2544</v>
      </c>
      <c r="D1724">
        <v>111.25</v>
      </c>
    </row>
    <row r="1725" spans="1:4">
      <c r="A1725" t="s">
        <v>21547</v>
      </c>
      <c r="B1725" t="s">
        <v>21548</v>
      </c>
      <c r="C1725" t="s">
        <v>2501</v>
      </c>
      <c r="D1725">
        <v>18.920000000000002</v>
      </c>
    </row>
    <row r="1726" spans="1:4">
      <c r="A1726" t="s">
        <v>21549</v>
      </c>
      <c r="B1726" t="s">
        <v>21550</v>
      </c>
      <c r="C1726" t="s">
        <v>2544</v>
      </c>
      <c r="D1726">
        <v>854.36</v>
      </c>
    </row>
    <row r="1727" spans="1:4">
      <c r="A1727" t="s">
        <v>21551</v>
      </c>
      <c r="B1727" t="s">
        <v>21552</v>
      </c>
      <c r="C1727" t="s">
        <v>2544</v>
      </c>
      <c r="D1727">
        <v>441.66</v>
      </c>
    </row>
    <row r="1728" spans="1:4">
      <c r="A1728" t="s">
        <v>21553</v>
      </c>
      <c r="B1728" t="s">
        <v>21554</v>
      </c>
      <c r="C1728" t="s">
        <v>2544</v>
      </c>
      <c r="D1728">
        <v>602.44000000000005</v>
      </c>
    </row>
    <row r="1729" spans="1:4">
      <c r="A1729" t="s">
        <v>21555</v>
      </c>
      <c r="B1729" t="s">
        <v>21556</v>
      </c>
      <c r="C1729" t="s">
        <v>2544</v>
      </c>
      <c r="D1729">
        <v>412.76</v>
      </c>
    </row>
    <row r="1730" spans="1:4">
      <c r="A1730" t="s">
        <v>21557</v>
      </c>
      <c r="B1730" t="s">
        <v>21558</v>
      </c>
      <c r="C1730" t="s">
        <v>2501</v>
      </c>
      <c r="D1730">
        <v>14.9</v>
      </c>
    </row>
    <row r="1731" spans="1:4">
      <c r="A1731" t="s">
        <v>21559</v>
      </c>
      <c r="B1731" t="s">
        <v>21560</v>
      </c>
      <c r="C1731" t="s">
        <v>2501</v>
      </c>
      <c r="D1731">
        <v>3.96</v>
      </c>
    </row>
    <row r="1732" spans="1:4">
      <c r="A1732" t="s">
        <v>21561</v>
      </c>
      <c r="B1732" t="s">
        <v>21562</v>
      </c>
      <c r="C1732" t="s">
        <v>2544</v>
      </c>
      <c r="D1732">
        <v>7.99</v>
      </c>
    </row>
    <row r="1733" spans="1:4">
      <c r="A1733" t="s">
        <v>21563</v>
      </c>
      <c r="B1733" t="s">
        <v>21564</v>
      </c>
      <c r="C1733" t="s">
        <v>2501</v>
      </c>
      <c r="D1733">
        <v>17.989999999999998</v>
      </c>
    </row>
    <row r="1734" spans="1:4">
      <c r="A1734" t="s">
        <v>21565</v>
      </c>
      <c r="B1734" t="s">
        <v>21566</v>
      </c>
      <c r="C1734" t="s">
        <v>2544</v>
      </c>
      <c r="D1734">
        <v>64.94</v>
      </c>
    </row>
    <row r="1735" spans="1:4">
      <c r="A1735" t="s">
        <v>21567</v>
      </c>
      <c r="B1735" t="s">
        <v>21568</v>
      </c>
      <c r="C1735" t="s">
        <v>2544</v>
      </c>
      <c r="D1735">
        <v>44.97</v>
      </c>
    </row>
    <row r="1736" spans="1:4">
      <c r="A1736" t="s">
        <v>21569</v>
      </c>
      <c r="B1736" t="s">
        <v>21570</v>
      </c>
      <c r="C1736" t="s">
        <v>2501</v>
      </c>
      <c r="D1736">
        <v>1.21</v>
      </c>
    </row>
    <row r="1737" spans="1:4">
      <c r="A1737" t="s">
        <v>21571</v>
      </c>
      <c r="B1737" t="s">
        <v>21572</v>
      </c>
      <c r="C1737" t="s">
        <v>2598</v>
      </c>
      <c r="D1737">
        <v>206.56</v>
      </c>
    </row>
    <row r="1738" spans="1:4">
      <c r="A1738" t="s">
        <v>21573</v>
      </c>
      <c r="B1738" t="s">
        <v>21574</v>
      </c>
      <c r="C1738" t="s">
        <v>2598</v>
      </c>
      <c r="D1738">
        <v>64.53</v>
      </c>
    </row>
    <row r="1739" spans="1:4">
      <c r="A1739" t="s">
        <v>21575</v>
      </c>
      <c r="B1739" t="s">
        <v>21576</v>
      </c>
      <c r="C1739" t="s">
        <v>2598</v>
      </c>
      <c r="D1739">
        <v>67.989999999999995</v>
      </c>
    </row>
    <row r="1740" spans="1:4">
      <c r="A1740" t="s">
        <v>21577</v>
      </c>
      <c r="B1740" t="s">
        <v>21578</v>
      </c>
      <c r="C1740" t="s">
        <v>2598</v>
      </c>
      <c r="D1740">
        <v>77.349999999999994</v>
      </c>
    </row>
    <row r="1741" spans="1:4">
      <c r="A1741" t="s">
        <v>21579</v>
      </c>
      <c r="B1741" t="s">
        <v>21580</v>
      </c>
      <c r="C1741" t="s">
        <v>2598</v>
      </c>
      <c r="D1741">
        <v>88.55</v>
      </c>
    </row>
    <row r="1742" spans="1:4">
      <c r="A1742" t="s">
        <v>21581</v>
      </c>
      <c r="B1742" t="s">
        <v>21582</v>
      </c>
      <c r="C1742" t="s">
        <v>2598</v>
      </c>
      <c r="D1742">
        <v>92.1</v>
      </c>
    </row>
    <row r="1743" spans="1:4">
      <c r="A1743" t="s">
        <v>21583</v>
      </c>
      <c r="B1743" t="s">
        <v>21584</v>
      </c>
      <c r="C1743" t="s">
        <v>2598</v>
      </c>
      <c r="D1743">
        <v>99.64</v>
      </c>
    </row>
    <row r="1744" spans="1:4">
      <c r="A1744" t="s">
        <v>21585</v>
      </c>
      <c r="B1744" t="s">
        <v>21586</v>
      </c>
      <c r="C1744" t="s">
        <v>2598</v>
      </c>
      <c r="D1744">
        <v>105.9</v>
      </c>
    </row>
    <row r="1745" spans="1:4">
      <c r="A1745" t="s">
        <v>21587</v>
      </c>
      <c r="B1745" t="s">
        <v>21588</v>
      </c>
      <c r="C1745" t="s">
        <v>2598</v>
      </c>
      <c r="D1745">
        <v>123.34</v>
      </c>
    </row>
    <row r="1746" spans="1:4">
      <c r="A1746" t="s">
        <v>21589</v>
      </c>
      <c r="B1746" t="s">
        <v>21590</v>
      </c>
      <c r="C1746" t="s">
        <v>2598</v>
      </c>
      <c r="D1746">
        <v>158.27000000000001</v>
      </c>
    </row>
    <row r="1747" spans="1:4">
      <c r="A1747" t="s">
        <v>21591</v>
      </c>
      <c r="B1747" t="s">
        <v>21592</v>
      </c>
      <c r="C1747" t="s">
        <v>2598</v>
      </c>
      <c r="D1747">
        <v>20.03</v>
      </c>
    </row>
    <row r="1748" spans="1:4">
      <c r="A1748" t="s">
        <v>21593</v>
      </c>
      <c r="B1748" t="s">
        <v>21594</v>
      </c>
      <c r="C1748" t="s">
        <v>2598</v>
      </c>
      <c r="D1748">
        <v>32.200000000000003</v>
      </c>
    </row>
    <row r="1749" spans="1:4">
      <c r="A1749" t="s">
        <v>21595</v>
      </c>
      <c r="B1749" t="s">
        <v>21596</v>
      </c>
      <c r="C1749" t="s">
        <v>2598</v>
      </c>
      <c r="D1749">
        <v>39.36</v>
      </c>
    </row>
    <row r="1750" spans="1:4">
      <c r="A1750" t="s">
        <v>21597</v>
      </c>
      <c r="B1750" t="s">
        <v>21598</v>
      </c>
      <c r="C1750" t="s">
        <v>2598</v>
      </c>
      <c r="D1750">
        <v>0.77</v>
      </c>
    </row>
    <row r="1751" spans="1:4">
      <c r="A1751" t="s">
        <v>21599</v>
      </c>
      <c r="B1751" t="s">
        <v>21600</v>
      </c>
      <c r="C1751" t="s">
        <v>2501</v>
      </c>
      <c r="D1751">
        <v>13.69</v>
      </c>
    </row>
    <row r="1752" spans="1:4">
      <c r="A1752" t="s">
        <v>21601</v>
      </c>
      <c r="B1752" t="s">
        <v>21602</v>
      </c>
      <c r="C1752" t="s">
        <v>2501</v>
      </c>
      <c r="D1752">
        <v>4.0999999999999996</v>
      </c>
    </row>
    <row r="1753" spans="1:4">
      <c r="A1753" t="s">
        <v>21603</v>
      </c>
      <c r="B1753" t="s">
        <v>21604</v>
      </c>
      <c r="C1753" t="s">
        <v>2598</v>
      </c>
      <c r="D1753">
        <v>10.25</v>
      </c>
    </row>
    <row r="1754" spans="1:4">
      <c r="A1754" t="s">
        <v>21605</v>
      </c>
      <c r="B1754" t="s">
        <v>21606</v>
      </c>
      <c r="C1754" t="s">
        <v>2598</v>
      </c>
      <c r="D1754">
        <v>11.39</v>
      </c>
    </row>
    <row r="1755" spans="1:4">
      <c r="A1755" t="s">
        <v>21607</v>
      </c>
      <c r="B1755" t="s">
        <v>21608</v>
      </c>
      <c r="C1755" t="s">
        <v>2544</v>
      </c>
      <c r="D1755">
        <v>137.91</v>
      </c>
    </row>
    <row r="1756" spans="1:4">
      <c r="A1756" t="s">
        <v>21609</v>
      </c>
      <c r="B1756" t="s">
        <v>21610</v>
      </c>
      <c r="C1756" t="s">
        <v>2544</v>
      </c>
      <c r="D1756">
        <v>142.24</v>
      </c>
    </row>
    <row r="1757" spans="1:4">
      <c r="A1757" t="s">
        <v>21611</v>
      </c>
      <c r="B1757" t="s">
        <v>21612</v>
      </c>
      <c r="C1757" t="s">
        <v>2544</v>
      </c>
      <c r="D1757">
        <v>142.78</v>
      </c>
    </row>
    <row r="1758" spans="1:4">
      <c r="A1758" t="s">
        <v>21613</v>
      </c>
      <c r="B1758" t="s">
        <v>21614</v>
      </c>
      <c r="C1758" t="s">
        <v>2544</v>
      </c>
      <c r="D1758">
        <v>143.32</v>
      </c>
    </row>
    <row r="1759" spans="1:4">
      <c r="A1759" t="s">
        <v>21615</v>
      </c>
      <c r="B1759" t="s">
        <v>21616</v>
      </c>
      <c r="C1759" t="s">
        <v>2544</v>
      </c>
      <c r="D1759">
        <v>143.87</v>
      </c>
    </row>
    <row r="1760" spans="1:4">
      <c r="A1760" t="s">
        <v>21617</v>
      </c>
      <c r="B1760" t="s">
        <v>21618</v>
      </c>
      <c r="C1760" t="s">
        <v>2544</v>
      </c>
      <c r="D1760">
        <v>144.94999999999999</v>
      </c>
    </row>
    <row r="1761" spans="1:4">
      <c r="A1761" t="s">
        <v>21619</v>
      </c>
      <c r="B1761" t="s">
        <v>21620</v>
      </c>
      <c r="C1761" t="s">
        <v>2544</v>
      </c>
      <c r="D1761">
        <v>146.03</v>
      </c>
    </row>
    <row r="1762" spans="1:4">
      <c r="A1762" t="s">
        <v>21621</v>
      </c>
      <c r="B1762" t="s">
        <v>21622</v>
      </c>
      <c r="C1762" t="s">
        <v>2544</v>
      </c>
      <c r="D1762">
        <v>147.66</v>
      </c>
    </row>
    <row r="1763" spans="1:4">
      <c r="A1763" t="s">
        <v>21623</v>
      </c>
      <c r="B1763" t="s">
        <v>21624</v>
      </c>
      <c r="C1763" t="s">
        <v>2544</v>
      </c>
      <c r="D1763">
        <v>139.53</v>
      </c>
    </row>
    <row r="1764" spans="1:4">
      <c r="A1764" t="s">
        <v>21625</v>
      </c>
      <c r="B1764" t="s">
        <v>21626</v>
      </c>
      <c r="C1764" t="s">
        <v>2544</v>
      </c>
      <c r="D1764">
        <v>148.74</v>
      </c>
    </row>
    <row r="1765" spans="1:4">
      <c r="A1765" t="s">
        <v>21627</v>
      </c>
      <c r="B1765" t="s">
        <v>21628</v>
      </c>
      <c r="C1765" t="s">
        <v>2544</v>
      </c>
      <c r="D1765">
        <v>140.08000000000001</v>
      </c>
    </row>
    <row r="1766" spans="1:4">
      <c r="A1766" t="s">
        <v>21629</v>
      </c>
      <c r="B1766" t="s">
        <v>21630</v>
      </c>
      <c r="C1766" t="s">
        <v>2544</v>
      </c>
      <c r="D1766">
        <v>141.16</v>
      </c>
    </row>
    <row r="1767" spans="1:4">
      <c r="A1767" t="s">
        <v>21631</v>
      </c>
      <c r="B1767" t="s">
        <v>21632</v>
      </c>
      <c r="C1767" t="s">
        <v>2544</v>
      </c>
      <c r="D1767">
        <v>141.69999999999999</v>
      </c>
    </row>
    <row r="1768" spans="1:4">
      <c r="A1768" t="s">
        <v>21633</v>
      </c>
      <c r="B1768" t="s">
        <v>21634</v>
      </c>
      <c r="C1768" t="s">
        <v>2544</v>
      </c>
      <c r="D1768">
        <v>88.37</v>
      </c>
    </row>
    <row r="1769" spans="1:4">
      <c r="A1769" t="s">
        <v>21635</v>
      </c>
      <c r="B1769" t="s">
        <v>21636</v>
      </c>
      <c r="C1769" t="s">
        <v>2544</v>
      </c>
      <c r="D1769">
        <v>86.99</v>
      </c>
    </row>
    <row r="1770" spans="1:4">
      <c r="A1770" t="s">
        <v>21637</v>
      </c>
      <c r="B1770" t="s">
        <v>21638</v>
      </c>
      <c r="C1770" t="s">
        <v>2544</v>
      </c>
      <c r="D1770">
        <v>136.54</v>
      </c>
    </row>
    <row r="1771" spans="1:4">
      <c r="A1771" t="s">
        <v>21639</v>
      </c>
      <c r="B1771" t="s">
        <v>21640</v>
      </c>
      <c r="C1771" t="s">
        <v>2544</v>
      </c>
      <c r="D1771">
        <v>140.87</v>
      </c>
    </row>
    <row r="1772" spans="1:4">
      <c r="A1772" t="s">
        <v>21641</v>
      </c>
      <c r="B1772" t="s">
        <v>21642</v>
      </c>
      <c r="C1772" t="s">
        <v>2544</v>
      </c>
      <c r="D1772">
        <v>141.41</v>
      </c>
    </row>
    <row r="1773" spans="1:4">
      <c r="A1773" t="s">
        <v>21643</v>
      </c>
      <c r="B1773" t="s">
        <v>21644</v>
      </c>
      <c r="C1773" t="s">
        <v>2544</v>
      </c>
      <c r="D1773">
        <v>141.94999999999999</v>
      </c>
    </row>
    <row r="1774" spans="1:4">
      <c r="A1774" t="s">
        <v>21645</v>
      </c>
      <c r="B1774" t="s">
        <v>21646</v>
      </c>
      <c r="C1774" t="s">
        <v>2544</v>
      </c>
      <c r="D1774">
        <v>142.49</v>
      </c>
    </row>
    <row r="1775" spans="1:4">
      <c r="A1775" t="s">
        <v>21647</v>
      </c>
      <c r="B1775" t="s">
        <v>21648</v>
      </c>
      <c r="C1775" t="s">
        <v>2544</v>
      </c>
      <c r="D1775">
        <v>143.58000000000001</v>
      </c>
    </row>
    <row r="1776" spans="1:4">
      <c r="A1776" t="s">
        <v>21649</v>
      </c>
      <c r="B1776" t="s">
        <v>21650</v>
      </c>
      <c r="C1776" t="s">
        <v>2544</v>
      </c>
      <c r="D1776">
        <v>144.66</v>
      </c>
    </row>
    <row r="1777" spans="1:4">
      <c r="A1777" t="s">
        <v>21651</v>
      </c>
      <c r="B1777" t="s">
        <v>21652</v>
      </c>
      <c r="C1777" t="s">
        <v>2544</v>
      </c>
      <c r="D1777">
        <v>146.28</v>
      </c>
    </row>
    <row r="1778" spans="1:4">
      <c r="A1778" t="s">
        <v>21653</v>
      </c>
      <c r="B1778" t="s">
        <v>21654</v>
      </c>
      <c r="C1778" t="s">
        <v>2544</v>
      </c>
      <c r="D1778">
        <v>138.16</v>
      </c>
    </row>
    <row r="1779" spans="1:4">
      <c r="A1779" t="s">
        <v>21655</v>
      </c>
      <c r="B1779" t="s">
        <v>21656</v>
      </c>
      <c r="C1779" t="s">
        <v>2544</v>
      </c>
      <c r="D1779">
        <v>147.37</v>
      </c>
    </row>
    <row r="1780" spans="1:4">
      <c r="A1780" t="s">
        <v>21657</v>
      </c>
      <c r="B1780" t="s">
        <v>21658</v>
      </c>
      <c r="C1780" t="s">
        <v>2544</v>
      </c>
      <c r="D1780">
        <v>138.69999999999999</v>
      </c>
    </row>
    <row r="1781" spans="1:4">
      <c r="A1781" t="s">
        <v>21659</v>
      </c>
      <c r="B1781" t="s">
        <v>21660</v>
      </c>
      <c r="C1781" t="s">
        <v>2544</v>
      </c>
      <c r="D1781">
        <v>139.79</v>
      </c>
    </row>
    <row r="1782" spans="1:4">
      <c r="A1782" t="s">
        <v>21661</v>
      </c>
      <c r="B1782" t="s">
        <v>21662</v>
      </c>
      <c r="C1782" t="s">
        <v>2544</v>
      </c>
      <c r="D1782">
        <v>140.33000000000001</v>
      </c>
    </row>
    <row r="1783" spans="1:4">
      <c r="A1783" t="s">
        <v>21663</v>
      </c>
      <c r="B1783" t="s">
        <v>21664</v>
      </c>
      <c r="C1783" t="s">
        <v>2544</v>
      </c>
      <c r="D1783">
        <v>125.53</v>
      </c>
    </row>
    <row r="1784" spans="1:4">
      <c r="A1784" t="s">
        <v>21665</v>
      </c>
      <c r="B1784" t="s">
        <v>21666</v>
      </c>
      <c r="C1784" t="s">
        <v>2544</v>
      </c>
      <c r="D1784">
        <v>139.58000000000001</v>
      </c>
    </row>
    <row r="1785" spans="1:4">
      <c r="A1785" t="s">
        <v>21667</v>
      </c>
      <c r="B1785" t="s">
        <v>21668</v>
      </c>
      <c r="C1785" t="s">
        <v>2544</v>
      </c>
      <c r="D1785">
        <v>140.57</v>
      </c>
    </row>
    <row r="1786" spans="1:4">
      <c r="A1786" t="s">
        <v>21669</v>
      </c>
      <c r="B1786" t="s">
        <v>21670</v>
      </c>
      <c r="C1786" t="s">
        <v>2544</v>
      </c>
      <c r="D1786">
        <v>140.66999999999999</v>
      </c>
    </row>
    <row r="1787" spans="1:4">
      <c r="A1787" t="s">
        <v>21671</v>
      </c>
      <c r="B1787" t="s">
        <v>21672</v>
      </c>
      <c r="C1787" t="s">
        <v>2544</v>
      </c>
      <c r="D1787">
        <v>140.87</v>
      </c>
    </row>
    <row r="1788" spans="1:4">
      <c r="A1788" t="s">
        <v>21673</v>
      </c>
      <c r="B1788" t="s">
        <v>21674</v>
      </c>
      <c r="C1788" t="s">
        <v>2544</v>
      </c>
      <c r="D1788">
        <v>140.97</v>
      </c>
    </row>
    <row r="1789" spans="1:4">
      <c r="A1789" t="s">
        <v>21675</v>
      </c>
      <c r="B1789" t="s">
        <v>21676</v>
      </c>
      <c r="C1789" t="s">
        <v>2544</v>
      </c>
      <c r="D1789">
        <v>141.16</v>
      </c>
    </row>
    <row r="1790" spans="1:4">
      <c r="A1790" t="s">
        <v>21677</v>
      </c>
      <c r="B1790" t="s">
        <v>21678</v>
      </c>
      <c r="C1790" t="s">
        <v>2544</v>
      </c>
      <c r="D1790">
        <v>141.36000000000001</v>
      </c>
    </row>
    <row r="1791" spans="1:4">
      <c r="A1791" t="s">
        <v>21679</v>
      </c>
      <c r="B1791" t="s">
        <v>21680</v>
      </c>
      <c r="C1791" t="s">
        <v>2544</v>
      </c>
      <c r="D1791">
        <v>141.76</v>
      </c>
    </row>
    <row r="1792" spans="1:4">
      <c r="A1792" t="s">
        <v>21681</v>
      </c>
      <c r="B1792" t="s">
        <v>21682</v>
      </c>
      <c r="C1792" t="s">
        <v>2544</v>
      </c>
      <c r="D1792">
        <v>139.88</v>
      </c>
    </row>
    <row r="1793" spans="1:4">
      <c r="A1793" t="s">
        <v>21683</v>
      </c>
      <c r="B1793" t="s">
        <v>21684</v>
      </c>
      <c r="C1793" t="s">
        <v>2544</v>
      </c>
      <c r="D1793">
        <v>142.05000000000001</v>
      </c>
    </row>
    <row r="1794" spans="1:4">
      <c r="A1794" t="s">
        <v>21685</v>
      </c>
      <c r="B1794" t="s">
        <v>21686</v>
      </c>
      <c r="C1794" t="s">
        <v>2544</v>
      </c>
      <c r="D1794">
        <v>140.07</v>
      </c>
    </row>
    <row r="1795" spans="1:4">
      <c r="A1795" t="s">
        <v>21687</v>
      </c>
      <c r="B1795" t="s">
        <v>21688</v>
      </c>
      <c r="C1795" t="s">
        <v>2544</v>
      </c>
      <c r="D1795">
        <v>140.27000000000001</v>
      </c>
    </row>
    <row r="1796" spans="1:4">
      <c r="A1796" t="s">
        <v>21689</v>
      </c>
      <c r="B1796" t="s">
        <v>21690</v>
      </c>
      <c r="C1796" t="s">
        <v>2544</v>
      </c>
      <c r="D1796">
        <v>140.37</v>
      </c>
    </row>
    <row r="1797" spans="1:4">
      <c r="A1797" t="s">
        <v>21691</v>
      </c>
      <c r="B1797" t="s">
        <v>21692</v>
      </c>
      <c r="C1797" t="s">
        <v>2544</v>
      </c>
      <c r="D1797">
        <v>94.15</v>
      </c>
    </row>
    <row r="1798" spans="1:4">
      <c r="A1798" t="s">
        <v>21693</v>
      </c>
      <c r="B1798" t="s">
        <v>21694</v>
      </c>
      <c r="C1798" t="s">
        <v>2544</v>
      </c>
      <c r="D1798">
        <v>94.15</v>
      </c>
    </row>
    <row r="1799" spans="1:4">
      <c r="A1799" t="s">
        <v>21695</v>
      </c>
      <c r="B1799" t="s">
        <v>21696</v>
      </c>
      <c r="C1799" t="s">
        <v>2544</v>
      </c>
      <c r="D1799">
        <v>129.41</v>
      </c>
    </row>
    <row r="1800" spans="1:4">
      <c r="A1800" t="s">
        <v>21697</v>
      </c>
      <c r="B1800" t="s">
        <v>21698</v>
      </c>
      <c r="C1800" t="s">
        <v>2544</v>
      </c>
      <c r="D1800">
        <v>101.84</v>
      </c>
    </row>
    <row r="1801" spans="1:4">
      <c r="A1801" t="s">
        <v>21699</v>
      </c>
      <c r="B1801" t="s">
        <v>21700</v>
      </c>
      <c r="C1801" t="s">
        <v>2544</v>
      </c>
      <c r="D1801">
        <v>212.18</v>
      </c>
    </row>
    <row r="1802" spans="1:4">
      <c r="A1802" t="s">
        <v>21701</v>
      </c>
      <c r="B1802" t="s">
        <v>21702</v>
      </c>
      <c r="C1802" t="s">
        <v>2544</v>
      </c>
      <c r="D1802">
        <v>131.25</v>
      </c>
    </row>
    <row r="1803" spans="1:4">
      <c r="A1803" t="s">
        <v>21703</v>
      </c>
      <c r="B1803" t="s">
        <v>21704</v>
      </c>
      <c r="C1803" t="s">
        <v>2544</v>
      </c>
      <c r="D1803">
        <v>103.07</v>
      </c>
    </row>
    <row r="1804" spans="1:4">
      <c r="A1804" t="s">
        <v>21705</v>
      </c>
      <c r="B1804" t="s">
        <v>21706</v>
      </c>
      <c r="C1804" t="s">
        <v>2544</v>
      </c>
      <c r="D1804">
        <v>215.86</v>
      </c>
    </row>
    <row r="1805" spans="1:4">
      <c r="A1805" t="s">
        <v>21707</v>
      </c>
      <c r="B1805" t="s">
        <v>21708</v>
      </c>
      <c r="C1805" t="s">
        <v>2544</v>
      </c>
      <c r="D1805">
        <v>75.900000000000006</v>
      </c>
    </row>
    <row r="1806" spans="1:4">
      <c r="A1806" t="s">
        <v>21709</v>
      </c>
      <c r="B1806" t="s">
        <v>21710</v>
      </c>
      <c r="C1806" t="s">
        <v>2544</v>
      </c>
      <c r="D1806">
        <v>53.42</v>
      </c>
    </row>
    <row r="1807" spans="1:4">
      <c r="A1807" t="s">
        <v>21711</v>
      </c>
      <c r="B1807" t="s">
        <v>21712</v>
      </c>
      <c r="C1807" t="s">
        <v>2787</v>
      </c>
      <c r="D1807">
        <v>19.59</v>
      </c>
    </row>
    <row r="1808" spans="1:4">
      <c r="A1808" t="s">
        <v>21713</v>
      </c>
      <c r="B1808" t="s">
        <v>21714</v>
      </c>
      <c r="C1808" t="s">
        <v>2787</v>
      </c>
      <c r="D1808">
        <v>26.12</v>
      </c>
    </row>
    <row r="1809" spans="1:4">
      <c r="A1809" t="s">
        <v>21715</v>
      </c>
      <c r="B1809" t="s">
        <v>21716</v>
      </c>
      <c r="C1809" t="s">
        <v>2787</v>
      </c>
      <c r="D1809">
        <v>115.81</v>
      </c>
    </row>
    <row r="1810" spans="1:4">
      <c r="A1810" t="s">
        <v>21717</v>
      </c>
      <c r="B1810" t="s">
        <v>21718</v>
      </c>
      <c r="C1810" t="s">
        <v>2787</v>
      </c>
      <c r="D1810">
        <v>51.95</v>
      </c>
    </row>
    <row r="1811" spans="1:4">
      <c r="A1811" t="s">
        <v>21719</v>
      </c>
      <c r="B1811" t="s">
        <v>21720</v>
      </c>
      <c r="C1811" t="s">
        <v>2787</v>
      </c>
      <c r="D1811">
        <v>155.85</v>
      </c>
    </row>
    <row r="1812" spans="1:4">
      <c r="A1812" t="s">
        <v>21721</v>
      </c>
      <c r="B1812" t="s">
        <v>21722</v>
      </c>
      <c r="C1812" t="s">
        <v>2787</v>
      </c>
      <c r="D1812">
        <v>77.92</v>
      </c>
    </row>
    <row r="1813" spans="1:4">
      <c r="A1813" t="s">
        <v>21723</v>
      </c>
      <c r="B1813" t="s">
        <v>21724</v>
      </c>
      <c r="C1813" t="s">
        <v>2544</v>
      </c>
      <c r="D1813">
        <v>6.52</v>
      </c>
    </row>
    <row r="1814" spans="1:4">
      <c r="A1814" t="s">
        <v>21725</v>
      </c>
      <c r="B1814" t="s">
        <v>21726</v>
      </c>
      <c r="C1814" t="s">
        <v>2544</v>
      </c>
      <c r="D1814">
        <v>6.74</v>
      </c>
    </row>
    <row r="1815" spans="1:4">
      <c r="A1815" t="s">
        <v>21727</v>
      </c>
      <c r="B1815" t="s">
        <v>21728</v>
      </c>
      <c r="C1815" t="s">
        <v>2544</v>
      </c>
      <c r="D1815">
        <v>7.36</v>
      </c>
    </row>
    <row r="1816" spans="1:4">
      <c r="A1816" t="s">
        <v>21729</v>
      </c>
      <c r="B1816" t="s">
        <v>21730</v>
      </c>
      <c r="C1816" t="s">
        <v>2544</v>
      </c>
      <c r="D1816">
        <v>7.63</v>
      </c>
    </row>
    <row r="1817" spans="1:4">
      <c r="A1817" t="s">
        <v>21731</v>
      </c>
      <c r="B1817" t="s">
        <v>21732</v>
      </c>
      <c r="C1817" t="s">
        <v>2544</v>
      </c>
      <c r="D1817">
        <v>8</v>
      </c>
    </row>
    <row r="1818" spans="1:4">
      <c r="A1818" t="s">
        <v>21733</v>
      </c>
      <c r="B1818" t="s">
        <v>21734</v>
      </c>
      <c r="C1818" t="s">
        <v>2544</v>
      </c>
      <c r="D1818">
        <v>40.07</v>
      </c>
    </row>
    <row r="1819" spans="1:4">
      <c r="A1819" t="s">
        <v>21735</v>
      </c>
      <c r="B1819" t="s">
        <v>21736</v>
      </c>
      <c r="C1819" t="s">
        <v>2544</v>
      </c>
      <c r="D1819">
        <v>41.42</v>
      </c>
    </row>
    <row r="1820" spans="1:4">
      <c r="A1820" t="s">
        <v>21737</v>
      </c>
      <c r="B1820" t="s">
        <v>21738</v>
      </c>
      <c r="C1820" t="s">
        <v>2544</v>
      </c>
      <c r="D1820">
        <v>43.57</v>
      </c>
    </row>
    <row r="1821" spans="1:4">
      <c r="A1821" t="s">
        <v>21739</v>
      </c>
      <c r="B1821" t="s">
        <v>21740</v>
      </c>
      <c r="C1821" t="s">
        <v>2544</v>
      </c>
      <c r="D1821">
        <v>45.9</v>
      </c>
    </row>
    <row r="1822" spans="1:4">
      <c r="A1822" t="s">
        <v>21741</v>
      </c>
      <c r="B1822" t="s">
        <v>21742</v>
      </c>
      <c r="C1822" t="s">
        <v>2544</v>
      </c>
      <c r="D1822">
        <v>48.54</v>
      </c>
    </row>
    <row r="1823" spans="1:4">
      <c r="A1823" t="s">
        <v>21743</v>
      </c>
      <c r="B1823" t="s">
        <v>21744</v>
      </c>
      <c r="C1823" t="s">
        <v>2544</v>
      </c>
      <c r="D1823">
        <v>49.92</v>
      </c>
    </row>
    <row r="1824" spans="1:4">
      <c r="A1824" t="s">
        <v>21745</v>
      </c>
      <c r="B1824" t="s">
        <v>21746</v>
      </c>
      <c r="C1824" t="s">
        <v>2544</v>
      </c>
      <c r="D1824">
        <v>51.34</v>
      </c>
    </row>
    <row r="1825" spans="1:4">
      <c r="A1825" t="s">
        <v>21747</v>
      </c>
      <c r="B1825" t="s">
        <v>21748</v>
      </c>
      <c r="C1825" t="s">
        <v>2544</v>
      </c>
      <c r="D1825">
        <v>53.21</v>
      </c>
    </row>
    <row r="1826" spans="1:4">
      <c r="A1826" t="s">
        <v>21749</v>
      </c>
      <c r="B1826" t="s">
        <v>21750</v>
      </c>
      <c r="C1826" t="s">
        <v>2544</v>
      </c>
      <c r="D1826">
        <v>54.83</v>
      </c>
    </row>
    <row r="1827" spans="1:4">
      <c r="A1827" t="s">
        <v>21751</v>
      </c>
      <c r="B1827" t="s">
        <v>21752</v>
      </c>
      <c r="C1827" t="s">
        <v>2544</v>
      </c>
      <c r="D1827">
        <v>56.52</v>
      </c>
    </row>
    <row r="1828" spans="1:4">
      <c r="A1828" t="s">
        <v>21753</v>
      </c>
      <c r="B1828" t="s">
        <v>21754</v>
      </c>
      <c r="C1828" t="s">
        <v>2544</v>
      </c>
      <c r="D1828">
        <v>8.2799999999999994</v>
      </c>
    </row>
    <row r="1829" spans="1:4">
      <c r="A1829" t="s">
        <v>21755</v>
      </c>
      <c r="B1829" t="s">
        <v>21756</v>
      </c>
      <c r="C1829" t="s">
        <v>2544</v>
      </c>
      <c r="D1829">
        <v>8.6300000000000008</v>
      </c>
    </row>
    <row r="1830" spans="1:4">
      <c r="A1830" t="s">
        <v>21757</v>
      </c>
      <c r="B1830" t="s">
        <v>21758</v>
      </c>
      <c r="C1830" t="s">
        <v>2544</v>
      </c>
      <c r="D1830">
        <v>9.2100000000000009</v>
      </c>
    </row>
    <row r="1831" spans="1:4">
      <c r="A1831" t="s">
        <v>21759</v>
      </c>
      <c r="B1831" t="s">
        <v>21760</v>
      </c>
      <c r="C1831" t="s">
        <v>2544</v>
      </c>
      <c r="D1831">
        <v>9.6</v>
      </c>
    </row>
    <row r="1832" spans="1:4">
      <c r="A1832" t="s">
        <v>21761</v>
      </c>
      <c r="B1832" t="s">
        <v>21762</v>
      </c>
      <c r="C1832" t="s">
        <v>2544</v>
      </c>
      <c r="D1832">
        <v>9.92</v>
      </c>
    </row>
    <row r="1833" spans="1:4">
      <c r="A1833" t="s">
        <v>21763</v>
      </c>
      <c r="B1833" t="s">
        <v>21764</v>
      </c>
      <c r="C1833" t="s">
        <v>2544</v>
      </c>
      <c r="D1833">
        <v>10.34</v>
      </c>
    </row>
    <row r="1834" spans="1:4">
      <c r="A1834" t="s">
        <v>21765</v>
      </c>
      <c r="B1834" t="s">
        <v>21766</v>
      </c>
      <c r="C1834" t="s">
        <v>2544</v>
      </c>
      <c r="D1834">
        <v>10.76</v>
      </c>
    </row>
    <row r="1835" spans="1:4">
      <c r="A1835" t="s">
        <v>21767</v>
      </c>
      <c r="B1835" t="s">
        <v>21768</v>
      </c>
      <c r="C1835" t="s">
        <v>2544</v>
      </c>
      <c r="D1835">
        <v>11.43</v>
      </c>
    </row>
    <row r="1836" spans="1:4">
      <c r="A1836" t="s">
        <v>21769</v>
      </c>
      <c r="B1836" t="s">
        <v>21770</v>
      </c>
      <c r="C1836" t="s">
        <v>2544</v>
      </c>
      <c r="D1836">
        <v>11.82</v>
      </c>
    </row>
    <row r="1837" spans="1:4">
      <c r="A1837" t="s">
        <v>21771</v>
      </c>
      <c r="B1837" t="s">
        <v>21772</v>
      </c>
      <c r="C1837" t="s">
        <v>2544</v>
      </c>
      <c r="D1837">
        <v>12.23</v>
      </c>
    </row>
    <row r="1838" spans="1:4">
      <c r="A1838" t="s">
        <v>21773</v>
      </c>
      <c r="B1838" t="s">
        <v>21774</v>
      </c>
      <c r="C1838" t="s">
        <v>2544</v>
      </c>
      <c r="D1838">
        <v>12.65</v>
      </c>
    </row>
    <row r="1839" spans="1:4">
      <c r="A1839" t="s">
        <v>21775</v>
      </c>
      <c r="B1839" t="s">
        <v>21776</v>
      </c>
      <c r="C1839" t="s">
        <v>2544</v>
      </c>
      <c r="D1839">
        <v>13</v>
      </c>
    </row>
    <row r="1840" spans="1:4">
      <c r="A1840" t="s">
        <v>21777</v>
      </c>
      <c r="B1840" t="s">
        <v>21778</v>
      </c>
      <c r="C1840" t="s">
        <v>2544</v>
      </c>
      <c r="D1840">
        <v>13.72</v>
      </c>
    </row>
    <row r="1841" spans="1:4">
      <c r="A1841" t="s">
        <v>21779</v>
      </c>
      <c r="B1841" t="s">
        <v>21780</v>
      </c>
      <c r="C1841" t="s">
        <v>2544</v>
      </c>
      <c r="D1841">
        <v>14.15</v>
      </c>
    </row>
    <row r="1842" spans="1:4">
      <c r="A1842" t="s">
        <v>21781</v>
      </c>
      <c r="B1842" t="s">
        <v>21782</v>
      </c>
      <c r="C1842" t="s">
        <v>2544</v>
      </c>
      <c r="D1842">
        <v>14.58</v>
      </c>
    </row>
    <row r="1843" spans="1:4">
      <c r="A1843" t="s">
        <v>21783</v>
      </c>
      <c r="B1843" t="s">
        <v>21784</v>
      </c>
      <c r="C1843" t="s">
        <v>2544</v>
      </c>
      <c r="D1843">
        <v>15.02</v>
      </c>
    </row>
    <row r="1844" spans="1:4">
      <c r="A1844" t="s">
        <v>21785</v>
      </c>
      <c r="B1844" t="s">
        <v>21786</v>
      </c>
      <c r="C1844" t="s">
        <v>2544</v>
      </c>
      <c r="D1844">
        <v>15.47</v>
      </c>
    </row>
    <row r="1845" spans="1:4">
      <c r="A1845" t="s">
        <v>21787</v>
      </c>
      <c r="B1845" t="s">
        <v>21788</v>
      </c>
      <c r="C1845" t="s">
        <v>2544</v>
      </c>
      <c r="D1845">
        <v>16.22</v>
      </c>
    </row>
    <row r="1846" spans="1:4">
      <c r="A1846" t="s">
        <v>21789</v>
      </c>
      <c r="B1846" t="s">
        <v>21790</v>
      </c>
      <c r="C1846" t="s">
        <v>2544</v>
      </c>
      <c r="D1846">
        <v>16.670000000000002</v>
      </c>
    </row>
    <row r="1847" spans="1:4">
      <c r="A1847" t="s">
        <v>21791</v>
      </c>
      <c r="B1847" t="s">
        <v>21792</v>
      </c>
      <c r="C1847" t="s">
        <v>2544</v>
      </c>
      <c r="D1847">
        <v>17.13</v>
      </c>
    </row>
    <row r="1848" spans="1:4">
      <c r="A1848" t="s">
        <v>21793</v>
      </c>
      <c r="B1848" t="s">
        <v>21794</v>
      </c>
      <c r="C1848" t="s">
        <v>2544</v>
      </c>
      <c r="D1848">
        <v>5.79</v>
      </c>
    </row>
    <row r="1849" spans="1:4">
      <c r="A1849" t="s">
        <v>21795</v>
      </c>
      <c r="B1849" t="s">
        <v>21796</v>
      </c>
      <c r="C1849" t="s">
        <v>2544</v>
      </c>
      <c r="D1849">
        <v>17.600000000000001</v>
      </c>
    </row>
    <row r="1850" spans="1:4">
      <c r="A1850" t="s">
        <v>21797</v>
      </c>
      <c r="B1850" t="s">
        <v>21798</v>
      </c>
      <c r="C1850" t="s">
        <v>2544</v>
      </c>
      <c r="D1850">
        <v>18.170000000000002</v>
      </c>
    </row>
    <row r="1851" spans="1:4">
      <c r="A1851" t="s">
        <v>21799</v>
      </c>
      <c r="B1851" t="s">
        <v>21800</v>
      </c>
      <c r="C1851" t="s">
        <v>2544</v>
      </c>
      <c r="D1851">
        <v>18.98</v>
      </c>
    </row>
    <row r="1852" spans="1:4">
      <c r="A1852" t="s">
        <v>21801</v>
      </c>
      <c r="B1852" t="s">
        <v>21802</v>
      </c>
      <c r="C1852" t="s">
        <v>2544</v>
      </c>
      <c r="D1852">
        <v>19.5</v>
      </c>
    </row>
    <row r="1853" spans="1:4">
      <c r="A1853" t="s">
        <v>21803</v>
      </c>
      <c r="B1853" t="s">
        <v>21804</v>
      </c>
      <c r="C1853" t="s">
        <v>2544</v>
      </c>
      <c r="D1853">
        <v>20.12</v>
      </c>
    </row>
    <row r="1854" spans="1:4">
      <c r="A1854" t="s">
        <v>21805</v>
      </c>
      <c r="B1854" t="s">
        <v>21806</v>
      </c>
      <c r="C1854" t="s">
        <v>2544</v>
      </c>
      <c r="D1854">
        <v>20.71</v>
      </c>
    </row>
    <row r="1855" spans="1:4">
      <c r="A1855" t="s">
        <v>21807</v>
      </c>
      <c r="B1855" t="s">
        <v>21808</v>
      </c>
      <c r="C1855" t="s">
        <v>2544</v>
      </c>
      <c r="D1855">
        <v>21.4</v>
      </c>
    </row>
    <row r="1856" spans="1:4">
      <c r="A1856" t="s">
        <v>21809</v>
      </c>
      <c r="B1856" t="s">
        <v>21810</v>
      </c>
      <c r="C1856" t="s">
        <v>2544</v>
      </c>
      <c r="D1856">
        <v>22.43</v>
      </c>
    </row>
    <row r="1857" spans="1:4">
      <c r="A1857" t="s">
        <v>21811</v>
      </c>
      <c r="B1857" t="s">
        <v>21812</v>
      </c>
      <c r="C1857" t="s">
        <v>2544</v>
      </c>
      <c r="D1857">
        <v>23.19</v>
      </c>
    </row>
    <row r="1858" spans="1:4">
      <c r="A1858" t="s">
        <v>21813</v>
      </c>
      <c r="B1858" t="s">
        <v>21814</v>
      </c>
      <c r="C1858" t="s">
        <v>2544</v>
      </c>
      <c r="D1858">
        <v>24.25</v>
      </c>
    </row>
    <row r="1859" spans="1:4">
      <c r="A1859" t="s">
        <v>21815</v>
      </c>
      <c r="B1859" t="s">
        <v>21816</v>
      </c>
      <c r="C1859" t="s">
        <v>2544</v>
      </c>
      <c r="D1859">
        <v>6</v>
      </c>
    </row>
    <row r="1860" spans="1:4">
      <c r="A1860" t="s">
        <v>21817</v>
      </c>
      <c r="B1860" t="s">
        <v>21818</v>
      </c>
      <c r="C1860" t="s">
        <v>2544</v>
      </c>
      <c r="D1860">
        <v>25.29</v>
      </c>
    </row>
    <row r="1861" spans="1:4">
      <c r="A1861" t="s">
        <v>21819</v>
      </c>
      <c r="B1861" t="s">
        <v>21820</v>
      </c>
      <c r="C1861" t="s">
        <v>2544</v>
      </c>
      <c r="D1861">
        <v>26.59</v>
      </c>
    </row>
    <row r="1862" spans="1:4">
      <c r="A1862" t="s">
        <v>21821</v>
      </c>
      <c r="B1862" t="s">
        <v>21822</v>
      </c>
      <c r="C1862" t="s">
        <v>2544</v>
      </c>
      <c r="D1862">
        <v>28.07</v>
      </c>
    </row>
    <row r="1863" spans="1:4">
      <c r="A1863" t="s">
        <v>21823</v>
      </c>
      <c r="B1863" t="s">
        <v>21824</v>
      </c>
      <c r="C1863" t="s">
        <v>2544</v>
      </c>
      <c r="D1863">
        <v>29.32</v>
      </c>
    </row>
    <row r="1864" spans="1:4">
      <c r="A1864" t="s">
        <v>21825</v>
      </c>
      <c r="B1864" t="s">
        <v>21826</v>
      </c>
      <c r="C1864" t="s">
        <v>2544</v>
      </c>
      <c r="D1864">
        <v>30.7</v>
      </c>
    </row>
    <row r="1865" spans="1:4">
      <c r="A1865" t="s">
        <v>21827</v>
      </c>
      <c r="B1865" t="s">
        <v>21828</v>
      </c>
      <c r="C1865" t="s">
        <v>2544</v>
      </c>
      <c r="D1865">
        <v>32.119999999999997</v>
      </c>
    </row>
    <row r="1866" spans="1:4">
      <c r="A1866" t="s">
        <v>21829</v>
      </c>
      <c r="B1866" t="s">
        <v>21830</v>
      </c>
      <c r="C1866" t="s">
        <v>2544</v>
      </c>
      <c r="D1866">
        <v>33.64</v>
      </c>
    </row>
    <row r="1867" spans="1:4">
      <c r="A1867" t="s">
        <v>21831</v>
      </c>
      <c r="B1867" t="s">
        <v>21832</v>
      </c>
      <c r="C1867" t="s">
        <v>2544</v>
      </c>
      <c r="D1867">
        <v>35.42</v>
      </c>
    </row>
    <row r="1868" spans="1:4">
      <c r="A1868" t="s">
        <v>21833</v>
      </c>
      <c r="B1868" t="s">
        <v>21834</v>
      </c>
      <c r="C1868" t="s">
        <v>2544</v>
      </c>
      <c r="D1868">
        <v>36.82</v>
      </c>
    </row>
    <row r="1869" spans="1:4">
      <c r="A1869" t="s">
        <v>21835</v>
      </c>
      <c r="B1869" t="s">
        <v>21836</v>
      </c>
      <c r="C1869" t="s">
        <v>2544</v>
      </c>
      <c r="D1869">
        <v>38.22</v>
      </c>
    </row>
    <row r="1870" spans="1:4">
      <c r="A1870" t="s">
        <v>21837</v>
      </c>
      <c r="B1870" t="s">
        <v>21838</v>
      </c>
      <c r="C1870" t="s">
        <v>2544</v>
      </c>
      <c r="D1870">
        <v>6.22</v>
      </c>
    </row>
    <row r="1871" spans="1:4">
      <c r="A1871" t="s">
        <v>21839</v>
      </c>
      <c r="B1871" t="s">
        <v>21840</v>
      </c>
      <c r="C1871" t="s">
        <v>2544</v>
      </c>
      <c r="D1871">
        <v>5.74</v>
      </c>
    </row>
    <row r="1872" spans="1:4">
      <c r="A1872" t="s">
        <v>21841</v>
      </c>
      <c r="B1872" t="s">
        <v>21842</v>
      </c>
      <c r="C1872" t="s">
        <v>2544</v>
      </c>
      <c r="D1872">
        <v>8.5</v>
      </c>
    </row>
    <row r="1873" spans="1:4">
      <c r="A1873" t="s">
        <v>21843</v>
      </c>
      <c r="B1873" t="s">
        <v>21844</v>
      </c>
      <c r="C1873" t="s">
        <v>2544</v>
      </c>
      <c r="D1873">
        <v>9.09</v>
      </c>
    </row>
    <row r="1874" spans="1:4">
      <c r="A1874" t="s">
        <v>21845</v>
      </c>
      <c r="B1874" t="s">
        <v>21846</v>
      </c>
      <c r="C1874" t="s">
        <v>2544</v>
      </c>
      <c r="D1874">
        <v>9.7100000000000009</v>
      </c>
    </row>
    <row r="1875" spans="1:4">
      <c r="A1875" t="s">
        <v>21847</v>
      </c>
      <c r="B1875" t="s">
        <v>21848</v>
      </c>
      <c r="C1875" t="s">
        <v>2544</v>
      </c>
      <c r="D1875">
        <v>10.15</v>
      </c>
    </row>
    <row r="1876" spans="1:4">
      <c r="A1876" t="s">
        <v>21849</v>
      </c>
      <c r="B1876" t="s">
        <v>21850</v>
      </c>
      <c r="C1876" t="s">
        <v>2544</v>
      </c>
      <c r="D1876">
        <v>10.62</v>
      </c>
    </row>
    <row r="1877" spans="1:4">
      <c r="A1877" t="s">
        <v>21851</v>
      </c>
      <c r="B1877" t="s">
        <v>21852</v>
      </c>
      <c r="C1877" t="s">
        <v>2544</v>
      </c>
      <c r="D1877">
        <v>11.17</v>
      </c>
    </row>
    <row r="1878" spans="1:4">
      <c r="A1878" t="s">
        <v>21853</v>
      </c>
      <c r="B1878" t="s">
        <v>21854</v>
      </c>
      <c r="C1878" t="s">
        <v>2544</v>
      </c>
      <c r="D1878">
        <v>11.69</v>
      </c>
    </row>
    <row r="1879" spans="1:4">
      <c r="A1879" t="s">
        <v>21855</v>
      </c>
      <c r="B1879" t="s">
        <v>21856</v>
      </c>
      <c r="C1879" t="s">
        <v>2544</v>
      </c>
      <c r="D1879">
        <v>12.35</v>
      </c>
    </row>
    <row r="1880" spans="1:4">
      <c r="A1880" t="s">
        <v>21857</v>
      </c>
      <c r="B1880" t="s">
        <v>21858</v>
      </c>
      <c r="C1880" t="s">
        <v>2544</v>
      </c>
      <c r="D1880">
        <v>12.97</v>
      </c>
    </row>
    <row r="1881" spans="1:4">
      <c r="A1881" t="s">
        <v>21859</v>
      </c>
      <c r="B1881" t="s">
        <v>21860</v>
      </c>
      <c r="C1881" t="s">
        <v>2544</v>
      </c>
      <c r="D1881">
        <v>13.51</v>
      </c>
    </row>
    <row r="1882" spans="1:4">
      <c r="A1882" t="s">
        <v>21861</v>
      </c>
      <c r="B1882" t="s">
        <v>21862</v>
      </c>
      <c r="C1882" t="s">
        <v>2544</v>
      </c>
      <c r="D1882">
        <v>14.12</v>
      </c>
    </row>
    <row r="1883" spans="1:4">
      <c r="A1883" t="s">
        <v>21863</v>
      </c>
      <c r="B1883" t="s">
        <v>21864</v>
      </c>
      <c r="C1883" t="s">
        <v>2544</v>
      </c>
      <c r="D1883">
        <v>14.76</v>
      </c>
    </row>
    <row r="1884" spans="1:4">
      <c r="A1884" t="s">
        <v>21865</v>
      </c>
      <c r="B1884" t="s">
        <v>21866</v>
      </c>
      <c r="C1884" t="s">
        <v>2544</v>
      </c>
      <c r="D1884">
        <v>15.54</v>
      </c>
    </row>
    <row r="1885" spans="1:4">
      <c r="A1885" t="s">
        <v>21867</v>
      </c>
      <c r="B1885" t="s">
        <v>21868</v>
      </c>
      <c r="C1885" t="s">
        <v>2544</v>
      </c>
      <c r="D1885">
        <v>16.2</v>
      </c>
    </row>
    <row r="1886" spans="1:4">
      <c r="A1886" t="s">
        <v>21869</v>
      </c>
      <c r="B1886" t="s">
        <v>21870</v>
      </c>
      <c r="C1886" t="s">
        <v>2544</v>
      </c>
      <c r="D1886">
        <v>16.989999999999998</v>
      </c>
    </row>
    <row r="1887" spans="1:4">
      <c r="A1887" t="s">
        <v>21871</v>
      </c>
      <c r="B1887" t="s">
        <v>21872</v>
      </c>
      <c r="C1887" t="s">
        <v>2544</v>
      </c>
      <c r="D1887">
        <v>6.95</v>
      </c>
    </row>
    <row r="1888" spans="1:4">
      <c r="A1888" t="s">
        <v>21873</v>
      </c>
      <c r="B1888" t="s">
        <v>21874</v>
      </c>
      <c r="C1888" t="s">
        <v>2544</v>
      </c>
      <c r="D1888">
        <v>7.23</v>
      </c>
    </row>
    <row r="1889" spans="1:4">
      <c r="A1889" t="s">
        <v>21875</v>
      </c>
      <c r="B1889" t="s">
        <v>21876</v>
      </c>
      <c r="C1889" t="s">
        <v>2544</v>
      </c>
      <c r="D1889">
        <v>7.79</v>
      </c>
    </row>
    <row r="1890" spans="1:4">
      <c r="A1890" t="s">
        <v>21877</v>
      </c>
      <c r="B1890" t="s">
        <v>21878</v>
      </c>
      <c r="C1890" t="s">
        <v>2544</v>
      </c>
      <c r="D1890">
        <v>6.8</v>
      </c>
    </row>
    <row r="1891" spans="1:4">
      <c r="A1891" t="s">
        <v>21879</v>
      </c>
      <c r="B1891" t="s">
        <v>21880</v>
      </c>
      <c r="C1891" t="s">
        <v>2544</v>
      </c>
      <c r="D1891">
        <v>6.47</v>
      </c>
    </row>
    <row r="1892" spans="1:4">
      <c r="A1892" t="s">
        <v>21881</v>
      </c>
      <c r="B1892" t="s">
        <v>21882</v>
      </c>
      <c r="C1892" t="s">
        <v>2544</v>
      </c>
      <c r="D1892">
        <v>6.87</v>
      </c>
    </row>
    <row r="1893" spans="1:4">
      <c r="A1893" t="s">
        <v>21883</v>
      </c>
      <c r="B1893" t="s">
        <v>21884</v>
      </c>
      <c r="C1893" t="s">
        <v>2544</v>
      </c>
      <c r="D1893">
        <v>7.45</v>
      </c>
    </row>
    <row r="1894" spans="1:4">
      <c r="A1894" t="s">
        <v>21885</v>
      </c>
      <c r="B1894" t="s">
        <v>21886</v>
      </c>
      <c r="C1894" t="s">
        <v>2544</v>
      </c>
      <c r="D1894">
        <v>7.94</v>
      </c>
    </row>
    <row r="1895" spans="1:4">
      <c r="A1895" t="s">
        <v>21887</v>
      </c>
      <c r="B1895" t="s">
        <v>21888</v>
      </c>
      <c r="C1895" t="s">
        <v>2544</v>
      </c>
      <c r="D1895">
        <v>8.23</v>
      </c>
    </row>
    <row r="1896" spans="1:4">
      <c r="A1896" t="s">
        <v>21889</v>
      </c>
      <c r="B1896" t="s">
        <v>21890</v>
      </c>
      <c r="C1896" t="s">
        <v>2544</v>
      </c>
      <c r="D1896">
        <v>8.73</v>
      </c>
    </row>
    <row r="1897" spans="1:4">
      <c r="A1897" t="s">
        <v>21891</v>
      </c>
      <c r="B1897" t="s">
        <v>21892</v>
      </c>
      <c r="C1897" t="s">
        <v>2544</v>
      </c>
      <c r="D1897">
        <v>9.2100000000000009</v>
      </c>
    </row>
    <row r="1898" spans="1:4">
      <c r="A1898" t="s">
        <v>21893</v>
      </c>
      <c r="B1898" t="s">
        <v>21894</v>
      </c>
      <c r="C1898" t="s">
        <v>2544</v>
      </c>
      <c r="D1898">
        <v>9.83</v>
      </c>
    </row>
    <row r="1899" spans="1:4">
      <c r="A1899" t="s">
        <v>21895</v>
      </c>
      <c r="B1899" t="s">
        <v>21896</v>
      </c>
      <c r="C1899" t="s">
        <v>2544</v>
      </c>
      <c r="D1899">
        <v>10.31</v>
      </c>
    </row>
    <row r="1900" spans="1:4">
      <c r="A1900" t="s">
        <v>21897</v>
      </c>
      <c r="B1900" t="s">
        <v>21898</v>
      </c>
      <c r="C1900" t="s">
        <v>2544</v>
      </c>
      <c r="D1900">
        <v>10.81</v>
      </c>
    </row>
    <row r="1901" spans="1:4">
      <c r="A1901" t="s">
        <v>21899</v>
      </c>
      <c r="B1901" t="s">
        <v>21900</v>
      </c>
      <c r="C1901" t="s">
        <v>2544</v>
      </c>
      <c r="D1901">
        <v>11.26</v>
      </c>
    </row>
    <row r="1902" spans="1:4">
      <c r="A1902" t="s">
        <v>21901</v>
      </c>
      <c r="B1902" t="s">
        <v>21902</v>
      </c>
      <c r="C1902" t="s">
        <v>2544</v>
      </c>
      <c r="D1902">
        <v>11.77</v>
      </c>
    </row>
    <row r="1903" spans="1:4">
      <c r="A1903" t="s">
        <v>21903</v>
      </c>
      <c r="B1903" t="s">
        <v>21904</v>
      </c>
      <c r="C1903" t="s">
        <v>2544</v>
      </c>
      <c r="D1903">
        <v>12.55</v>
      </c>
    </row>
    <row r="1904" spans="1:4">
      <c r="A1904" t="s">
        <v>21905</v>
      </c>
      <c r="B1904" t="s">
        <v>21906</v>
      </c>
      <c r="C1904" t="s">
        <v>2544</v>
      </c>
      <c r="D1904">
        <v>13.11</v>
      </c>
    </row>
    <row r="1905" spans="1:4">
      <c r="A1905" t="s">
        <v>21907</v>
      </c>
      <c r="B1905" t="s">
        <v>21908</v>
      </c>
      <c r="C1905" t="s">
        <v>2544</v>
      </c>
      <c r="D1905">
        <v>13.7</v>
      </c>
    </row>
    <row r="1906" spans="1:4">
      <c r="A1906" t="s">
        <v>21909</v>
      </c>
      <c r="B1906" t="s">
        <v>21910</v>
      </c>
      <c r="C1906" t="s">
        <v>2544</v>
      </c>
      <c r="D1906">
        <v>14.34</v>
      </c>
    </row>
    <row r="1907" spans="1:4">
      <c r="A1907" t="s">
        <v>21911</v>
      </c>
      <c r="B1907" t="s">
        <v>21912</v>
      </c>
      <c r="C1907" t="s">
        <v>2544</v>
      </c>
      <c r="D1907">
        <v>15.02</v>
      </c>
    </row>
    <row r="1908" spans="1:4">
      <c r="A1908" t="s">
        <v>21913</v>
      </c>
      <c r="B1908" t="s">
        <v>21914</v>
      </c>
      <c r="C1908" t="s">
        <v>2544</v>
      </c>
      <c r="D1908">
        <v>15.9</v>
      </c>
    </row>
    <row r="1909" spans="1:4">
      <c r="A1909" t="s">
        <v>21915</v>
      </c>
      <c r="B1909" t="s">
        <v>21916</v>
      </c>
      <c r="C1909" t="s">
        <v>2544</v>
      </c>
      <c r="D1909">
        <v>16.64</v>
      </c>
    </row>
    <row r="1910" spans="1:4">
      <c r="A1910" t="s">
        <v>21917</v>
      </c>
      <c r="B1910" t="s">
        <v>21918</v>
      </c>
      <c r="C1910" t="s">
        <v>2544</v>
      </c>
      <c r="D1910">
        <v>17.43</v>
      </c>
    </row>
    <row r="1911" spans="1:4">
      <c r="A1911" t="s">
        <v>21919</v>
      </c>
      <c r="B1911" t="s">
        <v>21920</v>
      </c>
      <c r="C1911" t="s">
        <v>2544</v>
      </c>
      <c r="D1911">
        <v>18.45</v>
      </c>
    </row>
    <row r="1912" spans="1:4">
      <c r="A1912" t="s">
        <v>21921</v>
      </c>
      <c r="B1912" t="s">
        <v>21922</v>
      </c>
      <c r="C1912" t="s">
        <v>2544</v>
      </c>
      <c r="D1912">
        <v>19.48</v>
      </c>
    </row>
    <row r="1913" spans="1:4">
      <c r="A1913" t="s">
        <v>21923</v>
      </c>
      <c r="B1913" t="s">
        <v>21924</v>
      </c>
      <c r="C1913" t="s">
        <v>2544</v>
      </c>
      <c r="D1913">
        <v>20.83</v>
      </c>
    </row>
    <row r="1914" spans="1:4">
      <c r="A1914" t="s">
        <v>21925</v>
      </c>
      <c r="B1914" t="s">
        <v>21926</v>
      </c>
      <c r="C1914" t="s">
        <v>2544</v>
      </c>
      <c r="D1914">
        <v>22.17</v>
      </c>
    </row>
    <row r="1915" spans="1:4">
      <c r="A1915" t="s">
        <v>21927</v>
      </c>
      <c r="B1915" t="s">
        <v>21928</v>
      </c>
      <c r="C1915" t="s">
        <v>2544</v>
      </c>
      <c r="D1915">
        <v>23.61</v>
      </c>
    </row>
    <row r="1916" spans="1:4">
      <c r="A1916" t="s">
        <v>21929</v>
      </c>
      <c r="B1916" t="s">
        <v>21930</v>
      </c>
      <c r="C1916" t="s">
        <v>2544</v>
      </c>
      <c r="D1916">
        <v>5.51</v>
      </c>
    </row>
    <row r="1917" spans="1:4">
      <c r="A1917" t="s">
        <v>21931</v>
      </c>
      <c r="B1917" t="s">
        <v>21932</v>
      </c>
      <c r="C1917" t="s">
        <v>2544</v>
      </c>
      <c r="D1917">
        <v>25.33</v>
      </c>
    </row>
    <row r="1918" spans="1:4">
      <c r="A1918" t="s">
        <v>21933</v>
      </c>
      <c r="B1918" t="s">
        <v>21934</v>
      </c>
      <c r="C1918" t="s">
        <v>2544</v>
      </c>
      <c r="D1918">
        <v>27.22</v>
      </c>
    </row>
    <row r="1919" spans="1:4">
      <c r="A1919" t="s">
        <v>21935</v>
      </c>
      <c r="B1919" t="s">
        <v>21936</v>
      </c>
      <c r="C1919" t="s">
        <v>2544</v>
      </c>
      <c r="D1919">
        <v>29.63</v>
      </c>
    </row>
    <row r="1920" spans="1:4">
      <c r="A1920" t="s">
        <v>21937</v>
      </c>
      <c r="B1920" t="s">
        <v>21938</v>
      </c>
      <c r="C1920" t="s">
        <v>2544</v>
      </c>
      <c r="D1920">
        <v>32.01</v>
      </c>
    </row>
    <row r="1921" spans="1:4">
      <c r="A1921" t="s">
        <v>21939</v>
      </c>
      <c r="B1921" t="s">
        <v>21940</v>
      </c>
      <c r="C1921" t="s">
        <v>2544</v>
      </c>
      <c r="D1921">
        <v>34.229999999999997</v>
      </c>
    </row>
    <row r="1922" spans="1:4">
      <c r="A1922" t="s">
        <v>21941</v>
      </c>
      <c r="B1922" t="s">
        <v>21942</v>
      </c>
      <c r="C1922" t="s">
        <v>2544</v>
      </c>
      <c r="D1922">
        <v>36.409999999999997</v>
      </c>
    </row>
    <row r="1923" spans="1:4">
      <c r="A1923" t="s">
        <v>21943</v>
      </c>
      <c r="B1923" t="s">
        <v>21944</v>
      </c>
      <c r="C1923" t="s">
        <v>2544</v>
      </c>
      <c r="D1923">
        <v>38.83</v>
      </c>
    </row>
    <row r="1924" spans="1:4">
      <c r="A1924" t="s">
        <v>21945</v>
      </c>
      <c r="B1924" t="s">
        <v>21946</v>
      </c>
      <c r="C1924" t="s">
        <v>2544</v>
      </c>
      <c r="D1924">
        <v>41.72</v>
      </c>
    </row>
    <row r="1925" spans="1:4">
      <c r="A1925" t="s">
        <v>21947</v>
      </c>
      <c r="B1925" t="s">
        <v>21948</v>
      </c>
      <c r="C1925" t="s">
        <v>2544</v>
      </c>
      <c r="D1925">
        <v>43.91</v>
      </c>
    </row>
    <row r="1926" spans="1:4">
      <c r="A1926" t="s">
        <v>21949</v>
      </c>
      <c r="B1926" t="s">
        <v>21950</v>
      </c>
      <c r="C1926" t="s">
        <v>2544</v>
      </c>
      <c r="D1926">
        <v>5.75</v>
      </c>
    </row>
    <row r="1927" spans="1:4">
      <c r="A1927" t="s">
        <v>21951</v>
      </c>
      <c r="B1927" t="s">
        <v>21952</v>
      </c>
      <c r="C1927" t="s">
        <v>2544</v>
      </c>
      <c r="D1927">
        <v>6.03</v>
      </c>
    </row>
    <row r="1928" spans="1:4">
      <c r="A1928" t="s">
        <v>21953</v>
      </c>
      <c r="B1928" t="s">
        <v>21954</v>
      </c>
      <c r="C1928" t="s">
        <v>2544</v>
      </c>
      <c r="D1928">
        <v>5.42</v>
      </c>
    </row>
    <row r="1929" spans="1:4">
      <c r="A1929" t="s">
        <v>21955</v>
      </c>
      <c r="B1929" t="s">
        <v>21956</v>
      </c>
      <c r="C1929" t="s">
        <v>2544</v>
      </c>
      <c r="D1929">
        <v>6.49</v>
      </c>
    </row>
    <row r="1930" spans="1:4">
      <c r="A1930" t="s">
        <v>21957</v>
      </c>
      <c r="B1930" t="s">
        <v>21958</v>
      </c>
      <c r="C1930" t="s">
        <v>2544</v>
      </c>
      <c r="D1930">
        <v>6.91</v>
      </c>
    </row>
    <row r="1931" spans="1:4">
      <c r="A1931" t="s">
        <v>21959</v>
      </c>
      <c r="B1931" t="s">
        <v>21960</v>
      </c>
      <c r="C1931" t="s">
        <v>2544</v>
      </c>
      <c r="D1931">
        <v>7.46</v>
      </c>
    </row>
    <row r="1932" spans="1:4">
      <c r="A1932" t="s">
        <v>21961</v>
      </c>
      <c r="B1932" t="s">
        <v>21962</v>
      </c>
      <c r="C1932" t="s">
        <v>2544</v>
      </c>
      <c r="D1932">
        <v>7.83</v>
      </c>
    </row>
    <row r="1933" spans="1:4">
      <c r="A1933" t="s">
        <v>21963</v>
      </c>
      <c r="B1933" t="s">
        <v>21964</v>
      </c>
      <c r="C1933" t="s">
        <v>2544</v>
      </c>
      <c r="D1933">
        <v>8.18</v>
      </c>
    </row>
    <row r="1934" spans="1:4">
      <c r="A1934" t="s">
        <v>21965</v>
      </c>
      <c r="B1934" t="s">
        <v>21966</v>
      </c>
      <c r="C1934" t="s">
        <v>2544</v>
      </c>
      <c r="D1934">
        <v>8.5299999999999994</v>
      </c>
    </row>
    <row r="1935" spans="1:4">
      <c r="A1935" t="s">
        <v>21967</v>
      </c>
      <c r="B1935" t="s">
        <v>21968</v>
      </c>
      <c r="C1935" t="s">
        <v>2544</v>
      </c>
      <c r="D1935">
        <v>8.82</v>
      </c>
    </row>
    <row r="1936" spans="1:4">
      <c r="A1936" t="s">
        <v>21969</v>
      </c>
      <c r="B1936" t="s">
        <v>21970</v>
      </c>
      <c r="C1936" t="s">
        <v>2544</v>
      </c>
      <c r="D1936">
        <v>9.4499999999999993</v>
      </c>
    </row>
    <row r="1937" spans="1:4">
      <c r="A1937" t="s">
        <v>21971</v>
      </c>
      <c r="B1937" t="s">
        <v>21972</v>
      </c>
      <c r="C1937" t="s">
        <v>2544</v>
      </c>
      <c r="D1937">
        <v>9.77</v>
      </c>
    </row>
    <row r="1938" spans="1:4">
      <c r="A1938" t="s">
        <v>21973</v>
      </c>
      <c r="B1938" t="s">
        <v>21974</v>
      </c>
      <c r="C1938" t="s">
        <v>2544</v>
      </c>
      <c r="D1938">
        <v>10.09</v>
      </c>
    </row>
    <row r="1939" spans="1:4">
      <c r="A1939" t="s">
        <v>21975</v>
      </c>
      <c r="B1939" t="s">
        <v>21976</v>
      </c>
      <c r="C1939" t="s">
        <v>2544</v>
      </c>
      <c r="D1939">
        <v>10.43</v>
      </c>
    </row>
    <row r="1940" spans="1:4">
      <c r="A1940" t="s">
        <v>21977</v>
      </c>
      <c r="B1940" t="s">
        <v>21978</v>
      </c>
      <c r="C1940" t="s">
        <v>2544</v>
      </c>
      <c r="D1940">
        <v>10.77</v>
      </c>
    </row>
    <row r="1941" spans="1:4">
      <c r="A1941" t="s">
        <v>21979</v>
      </c>
      <c r="B1941" t="s">
        <v>21980</v>
      </c>
      <c r="C1941" t="s">
        <v>2544</v>
      </c>
      <c r="D1941">
        <v>11.43</v>
      </c>
    </row>
    <row r="1942" spans="1:4">
      <c r="A1942" t="s">
        <v>21981</v>
      </c>
      <c r="B1942" t="s">
        <v>21982</v>
      </c>
      <c r="C1942" t="s">
        <v>2544</v>
      </c>
      <c r="D1942">
        <v>11.85</v>
      </c>
    </row>
    <row r="1943" spans="1:4">
      <c r="A1943" t="s">
        <v>21983</v>
      </c>
      <c r="B1943" t="s">
        <v>21984</v>
      </c>
      <c r="C1943" t="s">
        <v>2544</v>
      </c>
      <c r="D1943">
        <v>12.29</v>
      </c>
    </row>
    <row r="1944" spans="1:4">
      <c r="A1944" t="s">
        <v>21985</v>
      </c>
      <c r="B1944" t="s">
        <v>21986</v>
      </c>
      <c r="C1944" t="s">
        <v>2544</v>
      </c>
      <c r="D1944">
        <v>12.82</v>
      </c>
    </row>
    <row r="1945" spans="1:4">
      <c r="A1945" t="s">
        <v>21987</v>
      </c>
      <c r="B1945" t="s">
        <v>21988</v>
      </c>
      <c r="C1945" t="s">
        <v>2544</v>
      </c>
      <c r="D1945">
        <v>13.3</v>
      </c>
    </row>
    <row r="1946" spans="1:4">
      <c r="A1946" t="s">
        <v>21989</v>
      </c>
      <c r="B1946" t="s">
        <v>21990</v>
      </c>
      <c r="C1946" t="s">
        <v>2544</v>
      </c>
      <c r="D1946">
        <v>14.05</v>
      </c>
    </row>
    <row r="1947" spans="1:4">
      <c r="A1947" t="s">
        <v>21991</v>
      </c>
      <c r="B1947" t="s">
        <v>21992</v>
      </c>
      <c r="C1947" t="s">
        <v>2544</v>
      </c>
      <c r="D1947">
        <v>14.64</v>
      </c>
    </row>
    <row r="1948" spans="1:4">
      <c r="A1948" t="s">
        <v>21993</v>
      </c>
      <c r="B1948" t="s">
        <v>21994</v>
      </c>
      <c r="C1948" t="s">
        <v>2544</v>
      </c>
      <c r="D1948">
        <v>15.27</v>
      </c>
    </row>
    <row r="1949" spans="1:4">
      <c r="A1949" t="s">
        <v>21995</v>
      </c>
      <c r="B1949" t="s">
        <v>21996</v>
      </c>
      <c r="C1949" t="s">
        <v>2544</v>
      </c>
      <c r="D1949">
        <v>15.92</v>
      </c>
    </row>
    <row r="1950" spans="1:4">
      <c r="A1950" t="s">
        <v>21997</v>
      </c>
      <c r="B1950" t="s">
        <v>21998</v>
      </c>
      <c r="C1950" t="s">
        <v>2544</v>
      </c>
      <c r="D1950">
        <v>16.61</v>
      </c>
    </row>
    <row r="1951" spans="1:4">
      <c r="A1951" t="s">
        <v>21999</v>
      </c>
      <c r="B1951" t="s">
        <v>22000</v>
      </c>
      <c r="C1951" t="s">
        <v>2544</v>
      </c>
      <c r="D1951">
        <v>17.59</v>
      </c>
    </row>
    <row r="1952" spans="1:4">
      <c r="A1952" t="s">
        <v>22001</v>
      </c>
      <c r="B1952" t="s">
        <v>22002</v>
      </c>
      <c r="C1952" t="s">
        <v>2544</v>
      </c>
      <c r="D1952">
        <v>18.54</v>
      </c>
    </row>
    <row r="1953" spans="1:4">
      <c r="A1953" t="s">
        <v>22003</v>
      </c>
      <c r="B1953" t="s">
        <v>22004</v>
      </c>
      <c r="C1953" t="s">
        <v>2544</v>
      </c>
      <c r="D1953">
        <v>19.57</v>
      </c>
    </row>
    <row r="1954" spans="1:4">
      <c r="A1954" t="s">
        <v>22005</v>
      </c>
      <c r="B1954" t="s">
        <v>22006</v>
      </c>
      <c r="C1954" t="s">
        <v>2544</v>
      </c>
      <c r="D1954">
        <v>5.28</v>
      </c>
    </row>
    <row r="1955" spans="1:4">
      <c r="A1955" t="s">
        <v>22007</v>
      </c>
      <c r="B1955" t="s">
        <v>22008</v>
      </c>
      <c r="C1955" t="s">
        <v>2544</v>
      </c>
      <c r="D1955">
        <v>20.86</v>
      </c>
    </row>
    <row r="1956" spans="1:4">
      <c r="A1956" t="s">
        <v>22009</v>
      </c>
      <c r="B1956" t="s">
        <v>22010</v>
      </c>
      <c r="C1956" t="s">
        <v>2544</v>
      </c>
      <c r="D1956">
        <v>22.23</v>
      </c>
    </row>
    <row r="1957" spans="1:4">
      <c r="A1957" t="s">
        <v>22011</v>
      </c>
      <c r="B1957" t="s">
        <v>22012</v>
      </c>
      <c r="C1957" t="s">
        <v>2544</v>
      </c>
      <c r="D1957">
        <v>24.07</v>
      </c>
    </row>
    <row r="1958" spans="1:4">
      <c r="A1958" t="s">
        <v>22013</v>
      </c>
      <c r="B1958" t="s">
        <v>22014</v>
      </c>
      <c r="C1958" t="s">
        <v>2544</v>
      </c>
      <c r="D1958">
        <v>25.42</v>
      </c>
    </row>
    <row r="1959" spans="1:4">
      <c r="A1959" t="s">
        <v>22015</v>
      </c>
      <c r="B1959" t="s">
        <v>22016</v>
      </c>
      <c r="C1959" t="s">
        <v>2544</v>
      </c>
      <c r="D1959">
        <v>26.97</v>
      </c>
    </row>
    <row r="1960" spans="1:4">
      <c r="A1960" t="s">
        <v>22017</v>
      </c>
      <c r="B1960" t="s">
        <v>22018</v>
      </c>
      <c r="C1960" t="s">
        <v>2544</v>
      </c>
      <c r="D1960">
        <v>28.74</v>
      </c>
    </row>
    <row r="1961" spans="1:4">
      <c r="A1961" t="s">
        <v>22019</v>
      </c>
      <c r="B1961" t="s">
        <v>22020</v>
      </c>
      <c r="C1961" t="s">
        <v>2544</v>
      </c>
      <c r="D1961">
        <v>30.3</v>
      </c>
    </row>
    <row r="1962" spans="1:4">
      <c r="A1962" t="s">
        <v>22021</v>
      </c>
      <c r="B1962" t="s">
        <v>22022</v>
      </c>
      <c r="C1962" t="s">
        <v>2544</v>
      </c>
      <c r="D1962">
        <v>32.4</v>
      </c>
    </row>
    <row r="1963" spans="1:4">
      <c r="A1963" t="s">
        <v>22023</v>
      </c>
      <c r="B1963" t="s">
        <v>22024</v>
      </c>
      <c r="C1963" t="s">
        <v>2544</v>
      </c>
      <c r="D1963">
        <v>34.409999999999997</v>
      </c>
    </row>
    <row r="1964" spans="1:4">
      <c r="A1964" t="s">
        <v>22025</v>
      </c>
      <c r="B1964" t="s">
        <v>22026</v>
      </c>
      <c r="C1964" t="s">
        <v>2544</v>
      </c>
      <c r="D1964">
        <v>36.229999999999997</v>
      </c>
    </row>
    <row r="1965" spans="1:4">
      <c r="A1965" t="s">
        <v>22027</v>
      </c>
      <c r="B1965" t="s">
        <v>22028</v>
      </c>
      <c r="C1965" t="s">
        <v>2544</v>
      </c>
      <c r="D1965">
        <v>5.75</v>
      </c>
    </row>
    <row r="1966" spans="1:4">
      <c r="A1966" t="s">
        <v>22029</v>
      </c>
      <c r="B1966" t="s">
        <v>22030</v>
      </c>
      <c r="C1966" t="s">
        <v>2544</v>
      </c>
      <c r="D1966">
        <v>38.369999999999997</v>
      </c>
    </row>
    <row r="1967" spans="1:4">
      <c r="A1967" t="s">
        <v>22031</v>
      </c>
      <c r="B1967" t="s">
        <v>22032</v>
      </c>
      <c r="C1967" t="s">
        <v>2544</v>
      </c>
      <c r="D1967">
        <v>40.76</v>
      </c>
    </row>
    <row r="1968" spans="1:4">
      <c r="A1968" t="s">
        <v>22033</v>
      </c>
      <c r="B1968" t="s">
        <v>22034</v>
      </c>
      <c r="C1968" t="s">
        <v>2544</v>
      </c>
      <c r="D1968">
        <v>43.12</v>
      </c>
    </row>
    <row r="1969" spans="1:4">
      <c r="A1969" t="s">
        <v>22035</v>
      </c>
      <c r="B1969" t="s">
        <v>22036</v>
      </c>
      <c r="C1969" t="s">
        <v>2544</v>
      </c>
      <c r="D1969">
        <v>45.47</v>
      </c>
    </row>
    <row r="1970" spans="1:4">
      <c r="A1970" t="s">
        <v>22037</v>
      </c>
      <c r="B1970" t="s">
        <v>22038</v>
      </c>
      <c r="C1970" t="s">
        <v>2544</v>
      </c>
      <c r="D1970">
        <v>48.07</v>
      </c>
    </row>
    <row r="1971" spans="1:4">
      <c r="A1971" t="s">
        <v>22039</v>
      </c>
      <c r="B1971" t="s">
        <v>22040</v>
      </c>
      <c r="C1971" t="s">
        <v>2544</v>
      </c>
      <c r="D1971">
        <v>51.05</v>
      </c>
    </row>
    <row r="1972" spans="1:4">
      <c r="A1972" t="s">
        <v>22041</v>
      </c>
      <c r="B1972" t="s">
        <v>22042</v>
      </c>
      <c r="C1972" t="s">
        <v>2544</v>
      </c>
      <c r="D1972">
        <v>54.36</v>
      </c>
    </row>
    <row r="1973" spans="1:4">
      <c r="A1973" t="s">
        <v>22043</v>
      </c>
      <c r="B1973" t="s">
        <v>22044</v>
      </c>
      <c r="C1973" t="s">
        <v>2544</v>
      </c>
      <c r="D1973">
        <v>56.89</v>
      </c>
    </row>
    <row r="1974" spans="1:4">
      <c r="A1974" t="s">
        <v>22045</v>
      </c>
      <c r="B1974" t="s">
        <v>22046</v>
      </c>
      <c r="C1974" t="s">
        <v>2544</v>
      </c>
      <c r="D1974">
        <v>59.29</v>
      </c>
    </row>
    <row r="1975" spans="1:4">
      <c r="A1975" t="s">
        <v>22047</v>
      </c>
      <c r="B1975" t="s">
        <v>22048</v>
      </c>
      <c r="C1975" t="s">
        <v>2544</v>
      </c>
      <c r="D1975">
        <v>61.97</v>
      </c>
    </row>
    <row r="1976" spans="1:4">
      <c r="A1976" t="s">
        <v>22049</v>
      </c>
      <c r="B1976" t="s">
        <v>22050</v>
      </c>
      <c r="C1976" t="s">
        <v>2544</v>
      </c>
      <c r="D1976">
        <v>6.08</v>
      </c>
    </row>
    <row r="1977" spans="1:4">
      <c r="A1977" t="s">
        <v>22051</v>
      </c>
      <c r="B1977" t="s">
        <v>22052</v>
      </c>
      <c r="C1977" t="s">
        <v>2544</v>
      </c>
      <c r="D1977">
        <v>4.92</v>
      </c>
    </row>
    <row r="1978" spans="1:4">
      <c r="A1978" t="s">
        <v>22053</v>
      </c>
      <c r="B1978" t="s">
        <v>22054</v>
      </c>
      <c r="C1978" t="s">
        <v>2544</v>
      </c>
      <c r="D1978">
        <v>30.84</v>
      </c>
    </row>
    <row r="1979" spans="1:4">
      <c r="A1979" t="s">
        <v>22055</v>
      </c>
      <c r="B1979" t="s">
        <v>22056</v>
      </c>
      <c r="C1979" t="s">
        <v>2544</v>
      </c>
      <c r="D1979">
        <v>31.38</v>
      </c>
    </row>
    <row r="1980" spans="1:4">
      <c r="A1980" t="s">
        <v>22057</v>
      </c>
      <c r="B1980" t="s">
        <v>22058</v>
      </c>
      <c r="C1980" t="s">
        <v>2544</v>
      </c>
      <c r="D1980">
        <v>31.93</v>
      </c>
    </row>
    <row r="1981" spans="1:4">
      <c r="A1981" t="s">
        <v>22059</v>
      </c>
      <c r="B1981" t="s">
        <v>22060</v>
      </c>
      <c r="C1981" t="s">
        <v>2544</v>
      </c>
      <c r="D1981">
        <v>32.5</v>
      </c>
    </row>
    <row r="1982" spans="1:4">
      <c r="A1982" t="s">
        <v>22061</v>
      </c>
      <c r="B1982" t="s">
        <v>22062</v>
      </c>
      <c r="C1982" t="s">
        <v>2544</v>
      </c>
      <c r="D1982">
        <v>33.119999999999997</v>
      </c>
    </row>
    <row r="1983" spans="1:4">
      <c r="A1983" t="s">
        <v>22063</v>
      </c>
      <c r="B1983" t="s">
        <v>22064</v>
      </c>
      <c r="C1983" t="s">
        <v>2544</v>
      </c>
      <c r="D1983">
        <v>33.44</v>
      </c>
    </row>
    <row r="1984" spans="1:4">
      <c r="A1984" t="s">
        <v>22065</v>
      </c>
      <c r="B1984" t="s">
        <v>22066</v>
      </c>
      <c r="C1984" t="s">
        <v>2544</v>
      </c>
      <c r="D1984">
        <v>17.73</v>
      </c>
    </row>
    <row r="1985" spans="1:4">
      <c r="A1985" t="s">
        <v>22067</v>
      </c>
      <c r="B1985" t="s">
        <v>22068</v>
      </c>
      <c r="C1985" t="s">
        <v>2544</v>
      </c>
      <c r="D1985">
        <v>17.87</v>
      </c>
    </row>
    <row r="1986" spans="1:4">
      <c r="A1986" t="s">
        <v>22069</v>
      </c>
      <c r="B1986" t="s">
        <v>22070</v>
      </c>
      <c r="C1986" t="s">
        <v>2544</v>
      </c>
      <c r="D1986">
        <v>18.010000000000002</v>
      </c>
    </row>
    <row r="1987" spans="1:4">
      <c r="A1987" t="s">
        <v>22071</v>
      </c>
      <c r="B1987" t="s">
        <v>22072</v>
      </c>
      <c r="C1987" t="s">
        <v>2544</v>
      </c>
      <c r="D1987">
        <v>18.149999999999999</v>
      </c>
    </row>
    <row r="1988" spans="1:4">
      <c r="A1988" t="s">
        <v>22073</v>
      </c>
      <c r="B1988" t="s">
        <v>22074</v>
      </c>
      <c r="C1988" t="s">
        <v>2544</v>
      </c>
      <c r="D1988">
        <v>18.309999999999999</v>
      </c>
    </row>
    <row r="1989" spans="1:4">
      <c r="A1989" t="s">
        <v>22075</v>
      </c>
      <c r="B1989" t="s">
        <v>22076</v>
      </c>
      <c r="C1989" t="s">
        <v>2544</v>
      </c>
      <c r="D1989">
        <v>18.39</v>
      </c>
    </row>
    <row r="1990" spans="1:4">
      <c r="A1990" t="s">
        <v>22077</v>
      </c>
      <c r="B1990" t="s">
        <v>22078</v>
      </c>
      <c r="C1990" t="s">
        <v>2544</v>
      </c>
      <c r="D1990">
        <v>23.35</v>
      </c>
    </row>
    <row r="1991" spans="1:4">
      <c r="A1991" t="s">
        <v>22079</v>
      </c>
      <c r="B1991" t="s">
        <v>22080</v>
      </c>
      <c r="C1991" t="s">
        <v>2544</v>
      </c>
      <c r="D1991">
        <v>23.48</v>
      </c>
    </row>
    <row r="1992" spans="1:4">
      <c r="A1992" t="s">
        <v>22081</v>
      </c>
      <c r="B1992" t="s">
        <v>22082</v>
      </c>
      <c r="C1992" t="s">
        <v>2544</v>
      </c>
      <c r="D1992">
        <v>23.61</v>
      </c>
    </row>
    <row r="1993" spans="1:4">
      <c r="A1993" t="s">
        <v>22083</v>
      </c>
      <c r="B1993" t="s">
        <v>22084</v>
      </c>
      <c r="C1993" t="s">
        <v>2544</v>
      </c>
      <c r="D1993">
        <v>23.75</v>
      </c>
    </row>
    <row r="1994" spans="1:4">
      <c r="A1994" t="s">
        <v>22085</v>
      </c>
      <c r="B1994" t="s">
        <v>22086</v>
      </c>
      <c r="C1994" t="s">
        <v>2544</v>
      </c>
      <c r="D1994">
        <v>23.89</v>
      </c>
    </row>
    <row r="1995" spans="1:4">
      <c r="A1995" t="s">
        <v>22087</v>
      </c>
      <c r="B1995" t="s">
        <v>22088</v>
      </c>
      <c r="C1995" t="s">
        <v>2544</v>
      </c>
      <c r="D1995">
        <v>23.97</v>
      </c>
    </row>
    <row r="1996" spans="1:4">
      <c r="A1996" t="s">
        <v>22089</v>
      </c>
      <c r="B1996" t="s">
        <v>22090</v>
      </c>
      <c r="C1996" t="s">
        <v>2544</v>
      </c>
      <c r="D1996">
        <v>20.53</v>
      </c>
    </row>
    <row r="1997" spans="1:4">
      <c r="A1997" t="s">
        <v>22091</v>
      </c>
      <c r="B1997" t="s">
        <v>22092</v>
      </c>
      <c r="C1997" t="s">
        <v>2544</v>
      </c>
      <c r="D1997">
        <v>20.85</v>
      </c>
    </row>
    <row r="1998" spans="1:4">
      <c r="A1998" t="s">
        <v>22093</v>
      </c>
      <c r="B1998" t="s">
        <v>22094</v>
      </c>
      <c r="C1998" t="s">
        <v>2544</v>
      </c>
      <c r="D1998">
        <v>21.17</v>
      </c>
    </row>
    <row r="1999" spans="1:4">
      <c r="A1999" t="s">
        <v>22095</v>
      </c>
      <c r="B1999" t="s">
        <v>22096</v>
      </c>
      <c r="C1999" t="s">
        <v>2544</v>
      </c>
      <c r="D1999">
        <v>21.51</v>
      </c>
    </row>
    <row r="2000" spans="1:4">
      <c r="A2000" t="s">
        <v>22097</v>
      </c>
      <c r="B2000" t="s">
        <v>22098</v>
      </c>
      <c r="C2000" t="s">
        <v>2544</v>
      </c>
      <c r="D2000">
        <v>21.87</v>
      </c>
    </row>
    <row r="2001" spans="1:4">
      <c r="A2001" t="s">
        <v>22099</v>
      </c>
      <c r="B2001" t="s">
        <v>22100</v>
      </c>
      <c r="C2001" t="s">
        <v>2544</v>
      </c>
      <c r="D2001">
        <v>22.06</v>
      </c>
    </row>
    <row r="2002" spans="1:4">
      <c r="A2002" t="s">
        <v>22101</v>
      </c>
      <c r="B2002" t="s">
        <v>22102</v>
      </c>
      <c r="C2002" t="s">
        <v>2544</v>
      </c>
      <c r="D2002">
        <v>29.1</v>
      </c>
    </row>
    <row r="2003" spans="1:4">
      <c r="A2003" t="s">
        <v>22103</v>
      </c>
      <c r="B2003" t="s">
        <v>22104</v>
      </c>
      <c r="C2003" t="s">
        <v>2544</v>
      </c>
      <c r="D2003">
        <v>29.22</v>
      </c>
    </row>
    <row r="2004" spans="1:4">
      <c r="A2004" t="s">
        <v>22105</v>
      </c>
      <c r="B2004" t="s">
        <v>22106</v>
      </c>
      <c r="C2004" t="s">
        <v>2544</v>
      </c>
      <c r="D2004">
        <v>29.35</v>
      </c>
    </row>
    <row r="2005" spans="1:4">
      <c r="A2005" t="s">
        <v>22107</v>
      </c>
      <c r="B2005" t="s">
        <v>22108</v>
      </c>
      <c r="C2005" t="s">
        <v>2544</v>
      </c>
      <c r="D2005">
        <v>29.48</v>
      </c>
    </row>
    <row r="2006" spans="1:4">
      <c r="A2006" t="s">
        <v>22109</v>
      </c>
      <c r="B2006" t="s">
        <v>22110</v>
      </c>
      <c r="C2006" t="s">
        <v>2544</v>
      </c>
      <c r="D2006">
        <v>29.62</v>
      </c>
    </row>
    <row r="2007" spans="1:4">
      <c r="A2007" t="s">
        <v>22111</v>
      </c>
      <c r="B2007" t="s">
        <v>22112</v>
      </c>
      <c r="C2007" t="s">
        <v>2544</v>
      </c>
      <c r="D2007">
        <v>29.7</v>
      </c>
    </row>
    <row r="2008" spans="1:4">
      <c r="A2008" t="s">
        <v>22113</v>
      </c>
      <c r="B2008" t="s">
        <v>22114</v>
      </c>
      <c r="C2008" t="s">
        <v>2544</v>
      </c>
      <c r="D2008">
        <v>18.87</v>
      </c>
    </row>
    <row r="2009" spans="1:4">
      <c r="A2009" t="s">
        <v>22115</v>
      </c>
      <c r="B2009" t="s">
        <v>22116</v>
      </c>
      <c r="C2009" t="s">
        <v>2544</v>
      </c>
      <c r="D2009">
        <v>19.11</v>
      </c>
    </row>
    <row r="2010" spans="1:4">
      <c r="A2010" t="s">
        <v>22117</v>
      </c>
      <c r="B2010" t="s">
        <v>22118</v>
      </c>
      <c r="C2010" t="s">
        <v>2544</v>
      </c>
      <c r="D2010">
        <v>19.36</v>
      </c>
    </row>
    <row r="2011" spans="1:4">
      <c r="A2011" t="s">
        <v>22119</v>
      </c>
      <c r="B2011" t="s">
        <v>22120</v>
      </c>
      <c r="C2011" t="s">
        <v>2544</v>
      </c>
      <c r="D2011">
        <v>19.63</v>
      </c>
    </row>
    <row r="2012" spans="1:4">
      <c r="A2012" t="s">
        <v>22121</v>
      </c>
      <c r="B2012" t="s">
        <v>22122</v>
      </c>
      <c r="C2012" t="s">
        <v>2544</v>
      </c>
      <c r="D2012">
        <v>19.91</v>
      </c>
    </row>
    <row r="2013" spans="1:4">
      <c r="A2013" t="s">
        <v>22123</v>
      </c>
      <c r="B2013" t="s">
        <v>22124</v>
      </c>
      <c r="C2013" t="s">
        <v>2544</v>
      </c>
      <c r="D2013">
        <v>20.059999999999999</v>
      </c>
    </row>
    <row r="2014" spans="1:4">
      <c r="A2014" t="s">
        <v>22125</v>
      </c>
      <c r="B2014" t="s">
        <v>22126</v>
      </c>
      <c r="C2014" t="s">
        <v>2544</v>
      </c>
      <c r="D2014">
        <v>17.59</v>
      </c>
    </row>
    <row r="2015" spans="1:4">
      <c r="A2015" t="s">
        <v>22127</v>
      </c>
      <c r="B2015" t="s">
        <v>22128</v>
      </c>
      <c r="C2015" t="s">
        <v>2544</v>
      </c>
      <c r="D2015">
        <v>17.8</v>
      </c>
    </row>
    <row r="2016" spans="1:4">
      <c r="A2016" t="s">
        <v>22129</v>
      </c>
      <c r="B2016" t="s">
        <v>22130</v>
      </c>
      <c r="C2016" t="s">
        <v>2544</v>
      </c>
      <c r="D2016">
        <v>18.02</v>
      </c>
    </row>
    <row r="2017" spans="1:4">
      <c r="A2017" t="s">
        <v>22131</v>
      </c>
      <c r="B2017" t="s">
        <v>22132</v>
      </c>
      <c r="C2017" t="s">
        <v>2544</v>
      </c>
      <c r="D2017">
        <v>18.239999999999998</v>
      </c>
    </row>
    <row r="2018" spans="1:4">
      <c r="A2018" t="s">
        <v>22133</v>
      </c>
      <c r="B2018" t="s">
        <v>22134</v>
      </c>
      <c r="C2018" t="s">
        <v>2544</v>
      </c>
      <c r="D2018">
        <v>18.48</v>
      </c>
    </row>
    <row r="2019" spans="1:4">
      <c r="A2019" t="s">
        <v>22135</v>
      </c>
      <c r="B2019" t="s">
        <v>22136</v>
      </c>
      <c r="C2019" t="s">
        <v>2544</v>
      </c>
      <c r="D2019">
        <v>18.61</v>
      </c>
    </row>
    <row r="2020" spans="1:4">
      <c r="A2020" t="s">
        <v>22137</v>
      </c>
      <c r="B2020" t="s">
        <v>22138</v>
      </c>
      <c r="C2020" t="s">
        <v>2544</v>
      </c>
      <c r="D2020">
        <v>19.309999999999999</v>
      </c>
    </row>
    <row r="2021" spans="1:4">
      <c r="A2021" t="s">
        <v>22139</v>
      </c>
      <c r="B2021" t="s">
        <v>22140</v>
      </c>
      <c r="C2021" t="s">
        <v>2544</v>
      </c>
      <c r="D2021">
        <v>19.489999999999998</v>
      </c>
    </row>
    <row r="2022" spans="1:4">
      <c r="A2022" t="s">
        <v>22141</v>
      </c>
      <c r="B2022" t="s">
        <v>22142</v>
      </c>
      <c r="C2022" t="s">
        <v>2544</v>
      </c>
      <c r="D2022">
        <v>19.68</v>
      </c>
    </row>
    <row r="2023" spans="1:4">
      <c r="A2023" t="s">
        <v>22143</v>
      </c>
      <c r="B2023" t="s">
        <v>22144</v>
      </c>
      <c r="C2023" t="s">
        <v>2544</v>
      </c>
      <c r="D2023">
        <v>19.88</v>
      </c>
    </row>
    <row r="2024" spans="1:4">
      <c r="A2024" t="s">
        <v>22145</v>
      </c>
      <c r="B2024" t="s">
        <v>22146</v>
      </c>
      <c r="C2024" t="s">
        <v>2544</v>
      </c>
      <c r="D2024">
        <v>20.100000000000001</v>
      </c>
    </row>
    <row r="2025" spans="1:4">
      <c r="A2025" t="s">
        <v>22147</v>
      </c>
      <c r="B2025" t="s">
        <v>22148</v>
      </c>
      <c r="C2025" t="s">
        <v>2544</v>
      </c>
      <c r="D2025">
        <v>20.21</v>
      </c>
    </row>
    <row r="2026" spans="1:4">
      <c r="A2026" t="s">
        <v>22149</v>
      </c>
      <c r="B2026" t="s">
        <v>22150</v>
      </c>
      <c r="C2026" t="s">
        <v>2544</v>
      </c>
      <c r="D2026">
        <v>42.93</v>
      </c>
    </row>
    <row r="2027" spans="1:4">
      <c r="A2027" t="s">
        <v>22151</v>
      </c>
      <c r="B2027" t="s">
        <v>22152</v>
      </c>
      <c r="C2027" t="s">
        <v>2544</v>
      </c>
      <c r="D2027">
        <v>43.72</v>
      </c>
    </row>
    <row r="2028" spans="1:4">
      <c r="A2028" t="s">
        <v>22153</v>
      </c>
      <c r="B2028" t="s">
        <v>22154</v>
      </c>
      <c r="C2028" t="s">
        <v>2544</v>
      </c>
      <c r="D2028">
        <v>44.52</v>
      </c>
    </row>
    <row r="2029" spans="1:4">
      <c r="A2029" t="s">
        <v>22155</v>
      </c>
      <c r="B2029" t="s">
        <v>22156</v>
      </c>
      <c r="C2029" t="s">
        <v>2544</v>
      </c>
      <c r="D2029">
        <v>45.36</v>
      </c>
    </row>
    <row r="2030" spans="1:4">
      <c r="A2030" t="s">
        <v>22157</v>
      </c>
      <c r="B2030" t="s">
        <v>22158</v>
      </c>
      <c r="C2030" t="s">
        <v>2544</v>
      </c>
      <c r="D2030">
        <v>46.26</v>
      </c>
    </row>
    <row r="2031" spans="1:4">
      <c r="A2031" t="s">
        <v>22159</v>
      </c>
      <c r="B2031" t="s">
        <v>22160</v>
      </c>
      <c r="C2031" t="s">
        <v>2544</v>
      </c>
      <c r="D2031">
        <v>46.73</v>
      </c>
    </row>
    <row r="2032" spans="1:4">
      <c r="A2032" t="s">
        <v>22161</v>
      </c>
      <c r="B2032" t="s">
        <v>22162</v>
      </c>
      <c r="C2032" t="s">
        <v>2544</v>
      </c>
      <c r="D2032">
        <v>8.7799999999999994</v>
      </c>
    </row>
    <row r="2033" spans="1:4">
      <c r="A2033" t="s">
        <v>22163</v>
      </c>
      <c r="B2033" t="s">
        <v>22164</v>
      </c>
      <c r="C2033" t="s">
        <v>2544</v>
      </c>
      <c r="D2033">
        <v>9.32</v>
      </c>
    </row>
    <row r="2034" spans="1:4">
      <c r="A2034" t="s">
        <v>22165</v>
      </c>
      <c r="B2034" t="s">
        <v>22166</v>
      </c>
      <c r="C2034" t="s">
        <v>2544</v>
      </c>
      <c r="D2034">
        <v>9.77</v>
      </c>
    </row>
    <row r="2035" spans="1:4">
      <c r="A2035" t="s">
        <v>22167</v>
      </c>
      <c r="B2035" t="s">
        <v>22168</v>
      </c>
      <c r="C2035" t="s">
        <v>2544</v>
      </c>
      <c r="D2035">
        <v>10.28</v>
      </c>
    </row>
    <row r="2036" spans="1:4">
      <c r="A2036" t="s">
        <v>22169</v>
      </c>
      <c r="B2036" t="s">
        <v>22170</v>
      </c>
      <c r="C2036" t="s">
        <v>2544</v>
      </c>
      <c r="D2036">
        <v>11.02</v>
      </c>
    </row>
    <row r="2037" spans="1:4">
      <c r="A2037" t="s">
        <v>22171</v>
      </c>
      <c r="B2037" t="s">
        <v>22172</v>
      </c>
      <c r="C2037" t="s">
        <v>2544</v>
      </c>
      <c r="D2037">
        <v>11.61</v>
      </c>
    </row>
    <row r="2038" spans="1:4">
      <c r="A2038" t="s">
        <v>22173</v>
      </c>
      <c r="B2038" t="s">
        <v>22174</v>
      </c>
      <c r="C2038" t="s">
        <v>2544</v>
      </c>
      <c r="D2038">
        <v>12.13</v>
      </c>
    </row>
    <row r="2039" spans="1:4">
      <c r="A2039" t="s">
        <v>22175</v>
      </c>
      <c r="B2039" t="s">
        <v>22176</v>
      </c>
      <c r="C2039" t="s">
        <v>2544</v>
      </c>
      <c r="D2039">
        <v>12.93</v>
      </c>
    </row>
    <row r="2040" spans="1:4">
      <c r="A2040" t="s">
        <v>22177</v>
      </c>
      <c r="B2040" t="s">
        <v>22178</v>
      </c>
      <c r="C2040" t="s">
        <v>2544</v>
      </c>
      <c r="D2040">
        <v>14.09</v>
      </c>
    </row>
    <row r="2041" spans="1:4">
      <c r="A2041" t="s">
        <v>22179</v>
      </c>
      <c r="B2041" t="s">
        <v>22180</v>
      </c>
      <c r="C2041" t="s">
        <v>2544</v>
      </c>
      <c r="D2041">
        <v>15.01</v>
      </c>
    </row>
    <row r="2042" spans="1:4">
      <c r="A2042" t="s">
        <v>22181</v>
      </c>
      <c r="B2042" t="s">
        <v>22182</v>
      </c>
      <c r="C2042" t="s">
        <v>2544</v>
      </c>
      <c r="D2042">
        <v>16.059999999999999</v>
      </c>
    </row>
    <row r="2043" spans="1:4">
      <c r="A2043" t="s">
        <v>22183</v>
      </c>
      <c r="B2043" t="s">
        <v>22184</v>
      </c>
      <c r="C2043" t="s">
        <v>2544</v>
      </c>
      <c r="D2043">
        <v>18.239999999999998</v>
      </c>
    </row>
    <row r="2044" spans="1:4">
      <c r="A2044" t="s">
        <v>22185</v>
      </c>
      <c r="B2044" t="s">
        <v>22186</v>
      </c>
      <c r="C2044" t="s">
        <v>2544</v>
      </c>
      <c r="D2044">
        <v>21.27</v>
      </c>
    </row>
    <row r="2045" spans="1:4">
      <c r="A2045" t="s">
        <v>22187</v>
      </c>
      <c r="B2045" t="s">
        <v>22188</v>
      </c>
      <c r="C2045" t="s">
        <v>2544</v>
      </c>
      <c r="D2045">
        <v>24.04</v>
      </c>
    </row>
    <row r="2046" spans="1:4">
      <c r="A2046" t="s">
        <v>22189</v>
      </c>
      <c r="B2046" t="s">
        <v>22190</v>
      </c>
      <c r="C2046" t="s">
        <v>2544</v>
      </c>
      <c r="D2046">
        <v>27.56</v>
      </c>
    </row>
    <row r="2047" spans="1:4">
      <c r="A2047" t="s">
        <v>22191</v>
      </c>
      <c r="B2047" t="s">
        <v>22192</v>
      </c>
      <c r="C2047" t="s">
        <v>2544</v>
      </c>
      <c r="D2047">
        <v>31.21</v>
      </c>
    </row>
    <row r="2048" spans="1:4">
      <c r="A2048" t="s">
        <v>22193</v>
      </c>
      <c r="B2048" t="s">
        <v>22194</v>
      </c>
      <c r="C2048" t="s">
        <v>2544</v>
      </c>
      <c r="D2048">
        <v>35.6</v>
      </c>
    </row>
    <row r="2049" spans="1:4">
      <c r="A2049" t="s">
        <v>22195</v>
      </c>
      <c r="B2049" t="s">
        <v>22196</v>
      </c>
      <c r="C2049" t="s">
        <v>2544</v>
      </c>
      <c r="D2049">
        <v>40.380000000000003</v>
      </c>
    </row>
    <row r="2050" spans="1:4">
      <c r="A2050" t="s">
        <v>22197</v>
      </c>
      <c r="B2050" t="s">
        <v>22198</v>
      </c>
      <c r="C2050" t="s">
        <v>2544</v>
      </c>
      <c r="D2050">
        <v>44.7</v>
      </c>
    </row>
    <row r="2051" spans="1:4">
      <c r="A2051" t="s">
        <v>22199</v>
      </c>
      <c r="B2051" t="s">
        <v>22200</v>
      </c>
      <c r="C2051" t="s">
        <v>2544</v>
      </c>
      <c r="D2051">
        <v>50.71</v>
      </c>
    </row>
    <row r="2052" spans="1:4">
      <c r="A2052" t="s">
        <v>22201</v>
      </c>
      <c r="B2052" t="s">
        <v>22202</v>
      </c>
      <c r="C2052" t="s">
        <v>2544</v>
      </c>
      <c r="D2052">
        <v>56.13</v>
      </c>
    </row>
    <row r="2053" spans="1:4">
      <c r="A2053" t="s">
        <v>22203</v>
      </c>
      <c r="B2053" t="s">
        <v>22204</v>
      </c>
      <c r="C2053" t="s">
        <v>2544</v>
      </c>
      <c r="D2053">
        <v>62.43</v>
      </c>
    </row>
    <row r="2054" spans="1:4">
      <c r="A2054" t="s">
        <v>22205</v>
      </c>
      <c r="B2054" t="s">
        <v>22206</v>
      </c>
      <c r="C2054" t="s">
        <v>2544</v>
      </c>
      <c r="D2054">
        <v>70.53</v>
      </c>
    </row>
    <row r="2055" spans="1:4">
      <c r="A2055" t="s">
        <v>22207</v>
      </c>
      <c r="B2055" t="s">
        <v>22208</v>
      </c>
      <c r="C2055" t="s">
        <v>2544</v>
      </c>
      <c r="D2055">
        <v>74.11</v>
      </c>
    </row>
    <row r="2056" spans="1:4">
      <c r="A2056" t="s">
        <v>22209</v>
      </c>
      <c r="B2056" t="s">
        <v>22210</v>
      </c>
      <c r="C2056" t="s">
        <v>2544</v>
      </c>
      <c r="D2056">
        <v>7.09</v>
      </c>
    </row>
    <row r="2057" spans="1:4">
      <c r="A2057" t="s">
        <v>22211</v>
      </c>
      <c r="B2057" t="s">
        <v>22212</v>
      </c>
      <c r="C2057" t="s">
        <v>2544</v>
      </c>
      <c r="D2057">
        <v>7.52</v>
      </c>
    </row>
    <row r="2058" spans="1:4">
      <c r="A2058" t="s">
        <v>22213</v>
      </c>
      <c r="B2058" t="s">
        <v>22214</v>
      </c>
      <c r="C2058" t="s">
        <v>2544</v>
      </c>
      <c r="D2058">
        <v>8.0299999999999994</v>
      </c>
    </row>
    <row r="2059" spans="1:4">
      <c r="A2059" t="s">
        <v>22215</v>
      </c>
      <c r="B2059" t="s">
        <v>22216</v>
      </c>
      <c r="C2059" t="s">
        <v>2544</v>
      </c>
      <c r="D2059">
        <v>6.97</v>
      </c>
    </row>
    <row r="2060" spans="1:4">
      <c r="A2060" t="s">
        <v>22217</v>
      </c>
      <c r="B2060" t="s">
        <v>22218</v>
      </c>
      <c r="C2060" t="s">
        <v>2544</v>
      </c>
      <c r="D2060">
        <v>10.039999999999999</v>
      </c>
    </row>
    <row r="2061" spans="1:4">
      <c r="A2061" t="s">
        <v>22219</v>
      </c>
      <c r="B2061" t="s">
        <v>22220</v>
      </c>
      <c r="C2061" t="s">
        <v>2544</v>
      </c>
      <c r="D2061">
        <v>10.76</v>
      </c>
    </row>
    <row r="2062" spans="1:4">
      <c r="A2062" t="s">
        <v>22221</v>
      </c>
      <c r="B2062" t="s">
        <v>22222</v>
      </c>
      <c r="C2062" t="s">
        <v>2544</v>
      </c>
      <c r="D2062">
        <v>11.67</v>
      </c>
    </row>
    <row r="2063" spans="1:4">
      <c r="A2063" t="s">
        <v>22223</v>
      </c>
      <c r="B2063" t="s">
        <v>22224</v>
      </c>
      <c r="C2063" t="s">
        <v>2544</v>
      </c>
      <c r="D2063">
        <v>12.62</v>
      </c>
    </row>
    <row r="2064" spans="1:4">
      <c r="A2064" t="s">
        <v>22225</v>
      </c>
      <c r="B2064" t="s">
        <v>22226</v>
      </c>
      <c r="C2064" t="s">
        <v>2544</v>
      </c>
      <c r="D2064">
        <v>13.82</v>
      </c>
    </row>
    <row r="2065" spans="1:4">
      <c r="A2065" t="s">
        <v>22227</v>
      </c>
      <c r="B2065" t="s">
        <v>22228</v>
      </c>
      <c r="C2065" t="s">
        <v>2544</v>
      </c>
      <c r="D2065">
        <v>15.14</v>
      </c>
    </row>
    <row r="2066" spans="1:4">
      <c r="A2066" t="s">
        <v>22229</v>
      </c>
      <c r="B2066" t="s">
        <v>22230</v>
      </c>
      <c r="C2066" t="s">
        <v>2544</v>
      </c>
      <c r="D2066">
        <v>18.95</v>
      </c>
    </row>
    <row r="2067" spans="1:4">
      <c r="A2067" t="s">
        <v>22231</v>
      </c>
      <c r="B2067" t="s">
        <v>22232</v>
      </c>
      <c r="C2067" t="s">
        <v>2544</v>
      </c>
      <c r="D2067">
        <v>7.62</v>
      </c>
    </row>
    <row r="2068" spans="1:4">
      <c r="A2068" t="s">
        <v>22233</v>
      </c>
      <c r="B2068" t="s">
        <v>22234</v>
      </c>
      <c r="C2068" t="s">
        <v>2544</v>
      </c>
      <c r="D2068">
        <v>8.06</v>
      </c>
    </row>
    <row r="2069" spans="1:4">
      <c r="A2069" t="s">
        <v>22235</v>
      </c>
      <c r="B2069" t="s">
        <v>22236</v>
      </c>
      <c r="C2069" t="s">
        <v>2544</v>
      </c>
      <c r="D2069">
        <v>9.02</v>
      </c>
    </row>
    <row r="2070" spans="1:4">
      <c r="A2070" t="s">
        <v>22237</v>
      </c>
      <c r="B2070" t="s">
        <v>22238</v>
      </c>
      <c r="C2070" t="s">
        <v>2544</v>
      </c>
      <c r="D2070">
        <v>7.44</v>
      </c>
    </row>
    <row r="2071" spans="1:4">
      <c r="A2071" t="s">
        <v>22239</v>
      </c>
      <c r="B2071" t="s">
        <v>22240</v>
      </c>
      <c r="C2071" t="s">
        <v>2544</v>
      </c>
      <c r="D2071">
        <v>7.59</v>
      </c>
    </row>
    <row r="2072" spans="1:4">
      <c r="A2072" t="s">
        <v>22241</v>
      </c>
      <c r="B2072" t="s">
        <v>22242</v>
      </c>
      <c r="C2072" t="s">
        <v>2544</v>
      </c>
      <c r="D2072">
        <v>8.51</v>
      </c>
    </row>
    <row r="2073" spans="1:4">
      <c r="A2073" t="s">
        <v>22243</v>
      </c>
      <c r="B2073" t="s">
        <v>22244</v>
      </c>
      <c r="C2073" t="s">
        <v>2544</v>
      </c>
      <c r="D2073">
        <v>9.2799999999999994</v>
      </c>
    </row>
    <row r="2074" spans="1:4">
      <c r="A2074" t="s">
        <v>22245</v>
      </c>
      <c r="B2074" t="s">
        <v>22246</v>
      </c>
      <c r="C2074" t="s">
        <v>2544</v>
      </c>
      <c r="D2074">
        <v>10.26</v>
      </c>
    </row>
    <row r="2075" spans="1:4">
      <c r="A2075" t="s">
        <v>22247</v>
      </c>
      <c r="B2075" t="s">
        <v>22248</v>
      </c>
      <c r="C2075" t="s">
        <v>2544</v>
      </c>
      <c r="D2075">
        <v>11.46</v>
      </c>
    </row>
    <row r="2076" spans="1:4">
      <c r="A2076" t="s">
        <v>22249</v>
      </c>
      <c r="B2076" t="s">
        <v>22250</v>
      </c>
      <c r="C2076" t="s">
        <v>2544</v>
      </c>
      <c r="D2076">
        <v>13.38</v>
      </c>
    </row>
    <row r="2077" spans="1:4">
      <c r="A2077" t="s">
        <v>22251</v>
      </c>
      <c r="B2077" t="s">
        <v>22252</v>
      </c>
      <c r="C2077" t="s">
        <v>2544</v>
      </c>
      <c r="D2077">
        <v>17.059999999999999</v>
      </c>
    </row>
    <row r="2078" spans="1:4">
      <c r="A2078" t="s">
        <v>22253</v>
      </c>
      <c r="B2078" t="s">
        <v>22254</v>
      </c>
      <c r="C2078" t="s">
        <v>2544</v>
      </c>
      <c r="D2078">
        <v>21.35</v>
      </c>
    </row>
    <row r="2079" spans="1:4">
      <c r="A2079" t="s">
        <v>22255</v>
      </c>
      <c r="B2079" t="s">
        <v>22256</v>
      </c>
      <c r="C2079" t="s">
        <v>2544</v>
      </c>
      <c r="D2079">
        <v>26.81</v>
      </c>
    </row>
    <row r="2080" spans="1:4">
      <c r="A2080" t="s">
        <v>22257</v>
      </c>
      <c r="B2080" t="s">
        <v>22258</v>
      </c>
      <c r="C2080" t="s">
        <v>2544</v>
      </c>
      <c r="D2080">
        <v>32.57</v>
      </c>
    </row>
    <row r="2081" spans="1:4">
      <c r="A2081" t="s">
        <v>22259</v>
      </c>
      <c r="B2081" t="s">
        <v>22260</v>
      </c>
      <c r="C2081" t="s">
        <v>2544</v>
      </c>
      <c r="D2081">
        <v>40.6</v>
      </c>
    </row>
    <row r="2082" spans="1:4">
      <c r="A2082" t="s">
        <v>22261</v>
      </c>
      <c r="B2082" t="s">
        <v>22262</v>
      </c>
      <c r="C2082" t="s">
        <v>2544</v>
      </c>
      <c r="D2082">
        <v>48.58</v>
      </c>
    </row>
    <row r="2083" spans="1:4">
      <c r="A2083" t="s">
        <v>22263</v>
      </c>
      <c r="B2083" t="s">
        <v>22264</v>
      </c>
      <c r="C2083" t="s">
        <v>2544</v>
      </c>
      <c r="D2083">
        <v>59.91</v>
      </c>
    </row>
    <row r="2084" spans="1:4">
      <c r="A2084" t="s">
        <v>22265</v>
      </c>
      <c r="B2084" t="s">
        <v>22266</v>
      </c>
      <c r="C2084" t="s">
        <v>2544</v>
      </c>
      <c r="D2084">
        <v>6.31</v>
      </c>
    </row>
    <row r="2085" spans="1:4">
      <c r="A2085" t="s">
        <v>22267</v>
      </c>
      <c r="B2085" t="s">
        <v>22268</v>
      </c>
      <c r="C2085" t="s">
        <v>2544</v>
      </c>
      <c r="D2085">
        <v>6.68</v>
      </c>
    </row>
    <row r="2086" spans="1:4">
      <c r="A2086" t="s">
        <v>22269</v>
      </c>
      <c r="B2086" t="s">
        <v>22270</v>
      </c>
      <c r="C2086" t="s">
        <v>2544</v>
      </c>
      <c r="D2086">
        <v>7.06</v>
      </c>
    </row>
    <row r="2087" spans="1:4">
      <c r="A2087" t="s">
        <v>22271</v>
      </c>
      <c r="B2087" t="s">
        <v>22272</v>
      </c>
      <c r="C2087" t="s">
        <v>2544</v>
      </c>
      <c r="D2087">
        <v>5.85</v>
      </c>
    </row>
    <row r="2088" spans="1:4">
      <c r="A2088" t="s">
        <v>22273</v>
      </c>
      <c r="B2088" t="s">
        <v>22274</v>
      </c>
      <c r="C2088" t="s">
        <v>2544</v>
      </c>
      <c r="D2088">
        <v>8.7100000000000009</v>
      </c>
    </row>
    <row r="2089" spans="1:4">
      <c r="A2089" t="s">
        <v>22275</v>
      </c>
      <c r="B2089" t="s">
        <v>22276</v>
      </c>
      <c r="C2089" t="s">
        <v>2544</v>
      </c>
      <c r="D2089">
        <v>9.39</v>
      </c>
    </row>
    <row r="2090" spans="1:4">
      <c r="A2090" t="s">
        <v>22277</v>
      </c>
      <c r="B2090" t="s">
        <v>22278</v>
      </c>
      <c r="C2090" t="s">
        <v>2544</v>
      </c>
      <c r="D2090">
        <v>10.119999999999999</v>
      </c>
    </row>
    <row r="2091" spans="1:4">
      <c r="A2091" t="s">
        <v>22279</v>
      </c>
      <c r="B2091" t="s">
        <v>22280</v>
      </c>
      <c r="C2091" t="s">
        <v>2544</v>
      </c>
      <c r="D2091">
        <v>10.87</v>
      </c>
    </row>
    <row r="2092" spans="1:4">
      <c r="A2092" t="s">
        <v>22281</v>
      </c>
      <c r="B2092" t="s">
        <v>22282</v>
      </c>
      <c r="C2092" t="s">
        <v>2544</v>
      </c>
      <c r="D2092">
        <v>11.97</v>
      </c>
    </row>
    <row r="2093" spans="1:4">
      <c r="A2093" t="s">
        <v>22283</v>
      </c>
      <c r="B2093" t="s">
        <v>22284</v>
      </c>
      <c r="C2093" t="s">
        <v>2544</v>
      </c>
      <c r="D2093">
        <v>12.99</v>
      </c>
    </row>
    <row r="2094" spans="1:4">
      <c r="A2094" t="s">
        <v>22285</v>
      </c>
      <c r="B2094" t="s">
        <v>22286</v>
      </c>
      <c r="C2094" t="s">
        <v>2544</v>
      </c>
      <c r="D2094">
        <v>14.34</v>
      </c>
    </row>
    <row r="2095" spans="1:4">
      <c r="A2095" t="s">
        <v>22287</v>
      </c>
      <c r="B2095" t="s">
        <v>22288</v>
      </c>
      <c r="C2095" t="s">
        <v>2544</v>
      </c>
      <c r="D2095">
        <v>16.010000000000002</v>
      </c>
    </row>
    <row r="2096" spans="1:4">
      <c r="A2096" t="s">
        <v>22289</v>
      </c>
      <c r="B2096" t="s">
        <v>22290</v>
      </c>
      <c r="C2096" t="s">
        <v>2544</v>
      </c>
      <c r="D2096">
        <v>19.690000000000001</v>
      </c>
    </row>
    <row r="2097" spans="1:4">
      <c r="A2097" t="s">
        <v>22291</v>
      </c>
      <c r="B2097" t="s">
        <v>22292</v>
      </c>
      <c r="C2097" t="s">
        <v>2544</v>
      </c>
      <c r="D2097">
        <v>23.38</v>
      </c>
    </row>
    <row r="2098" spans="1:4">
      <c r="A2098" t="s">
        <v>22293</v>
      </c>
      <c r="B2098" t="s">
        <v>22294</v>
      </c>
      <c r="C2098" t="s">
        <v>2544</v>
      </c>
      <c r="D2098">
        <v>27.87</v>
      </c>
    </row>
    <row r="2099" spans="1:4">
      <c r="A2099" t="s">
        <v>22295</v>
      </c>
      <c r="B2099" t="s">
        <v>22296</v>
      </c>
      <c r="C2099" t="s">
        <v>2544</v>
      </c>
      <c r="D2099">
        <v>32.79</v>
      </c>
    </row>
    <row r="2100" spans="1:4">
      <c r="A2100" t="s">
        <v>22297</v>
      </c>
      <c r="B2100" t="s">
        <v>22298</v>
      </c>
      <c r="C2100" t="s">
        <v>2544</v>
      </c>
      <c r="D2100">
        <v>39.020000000000003</v>
      </c>
    </row>
    <row r="2101" spans="1:4">
      <c r="A2101" t="s">
        <v>22299</v>
      </c>
      <c r="B2101" t="s">
        <v>22300</v>
      </c>
      <c r="C2101" t="s">
        <v>2544</v>
      </c>
      <c r="D2101">
        <v>45.83</v>
      </c>
    </row>
    <row r="2102" spans="1:4">
      <c r="A2102" t="s">
        <v>22301</v>
      </c>
      <c r="B2102" t="s">
        <v>22302</v>
      </c>
      <c r="C2102" t="s">
        <v>2544</v>
      </c>
      <c r="D2102">
        <v>51.92</v>
      </c>
    </row>
    <row r="2103" spans="1:4">
      <c r="A2103" t="s">
        <v>22303</v>
      </c>
      <c r="B2103" t="s">
        <v>22304</v>
      </c>
      <c r="C2103" t="s">
        <v>2544</v>
      </c>
      <c r="D2103">
        <v>60.01</v>
      </c>
    </row>
    <row r="2104" spans="1:4">
      <c r="A2104" t="s">
        <v>22305</v>
      </c>
      <c r="B2104" t="s">
        <v>22306</v>
      </c>
      <c r="C2104" t="s">
        <v>2544</v>
      </c>
      <c r="D2104">
        <v>63.04</v>
      </c>
    </row>
    <row r="2105" spans="1:4">
      <c r="A2105" t="s">
        <v>22307</v>
      </c>
      <c r="B2105" t="s">
        <v>22308</v>
      </c>
      <c r="C2105" t="s">
        <v>2544</v>
      </c>
      <c r="D2105">
        <v>6.29</v>
      </c>
    </row>
    <row r="2106" spans="1:4">
      <c r="A2106" t="s">
        <v>22309</v>
      </c>
      <c r="B2106" t="s">
        <v>22310</v>
      </c>
      <c r="C2106" t="s">
        <v>2544</v>
      </c>
      <c r="D2106">
        <v>7.03</v>
      </c>
    </row>
    <row r="2107" spans="1:4">
      <c r="A2107" t="s">
        <v>22311</v>
      </c>
      <c r="B2107" t="s">
        <v>22312</v>
      </c>
      <c r="C2107" t="s">
        <v>2544</v>
      </c>
      <c r="D2107">
        <v>7.76</v>
      </c>
    </row>
    <row r="2108" spans="1:4">
      <c r="A2108" t="s">
        <v>22313</v>
      </c>
      <c r="B2108" t="s">
        <v>22314</v>
      </c>
      <c r="C2108" t="s">
        <v>2544</v>
      </c>
      <c r="D2108">
        <v>5.79</v>
      </c>
    </row>
    <row r="2109" spans="1:4">
      <c r="A2109" t="s">
        <v>22315</v>
      </c>
      <c r="B2109" t="s">
        <v>22316</v>
      </c>
      <c r="C2109" t="s">
        <v>2544</v>
      </c>
      <c r="D2109">
        <v>28.1</v>
      </c>
    </row>
    <row r="2110" spans="1:4">
      <c r="A2110" t="s">
        <v>22317</v>
      </c>
      <c r="B2110" t="s">
        <v>22318</v>
      </c>
      <c r="C2110" t="s">
        <v>2544</v>
      </c>
      <c r="D2110">
        <v>28.62</v>
      </c>
    </row>
    <row r="2111" spans="1:4">
      <c r="A2111" t="s">
        <v>22319</v>
      </c>
      <c r="B2111" t="s">
        <v>22320</v>
      </c>
      <c r="C2111" t="s">
        <v>2544</v>
      </c>
      <c r="D2111">
        <v>29.16</v>
      </c>
    </row>
    <row r="2112" spans="1:4">
      <c r="A2112" t="s">
        <v>22321</v>
      </c>
      <c r="B2112" t="s">
        <v>22322</v>
      </c>
      <c r="C2112" t="s">
        <v>2544</v>
      </c>
      <c r="D2112">
        <v>29.72</v>
      </c>
    </row>
    <row r="2113" spans="1:4">
      <c r="A2113" t="s">
        <v>22323</v>
      </c>
      <c r="B2113" t="s">
        <v>22324</v>
      </c>
      <c r="C2113" t="s">
        <v>2544</v>
      </c>
      <c r="D2113">
        <v>30.32</v>
      </c>
    </row>
    <row r="2114" spans="1:4">
      <c r="A2114" t="s">
        <v>22325</v>
      </c>
      <c r="B2114" t="s">
        <v>22326</v>
      </c>
      <c r="C2114" t="s">
        <v>2544</v>
      </c>
      <c r="D2114">
        <v>30.63</v>
      </c>
    </row>
    <row r="2115" spans="1:4">
      <c r="A2115" t="s">
        <v>22327</v>
      </c>
      <c r="B2115" t="s">
        <v>22328</v>
      </c>
      <c r="C2115" t="s">
        <v>2544</v>
      </c>
      <c r="D2115">
        <v>15.93</v>
      </c>
    </row>
    <row r="2116" spans="1:4">
      <c r="A2116" t="s">
        <v>22329</v>
      </c>
      <c r="B2116" t="s">
        <v>22330</v>
      </c>
      <c r="C2116" t="s">
        <v>2544</v>
      </c>
      <c r="D2116">
        <v>16.059999999999999</v>
      </c>
    </row>
    <row r="2117" spans="1:4">
      <c r="A2117" t="s">
        <v>22331</v>
      </c>
      <c r="B2117" t="s">
        <v>22332</v>
      </c>
      <c r="C2117" t="s">
        <v>2544</v>
      </c>
      <c r="D2117">
        <v>16.2</v>
      </c>
    </row>
    <row r="2118" spans="1:4">
      <c r="A2118" t="s">
        <v>22333</v>
      </c>
      <c r="B2118" t="s">
        <v>22334</v>
      </c>
      <c r="C2118" t="s">
        <v>2544</v>
      </c>
      <c r="D2118">
        <v>16.34</v>
      </c>
    </row>
    <row r="2119" spans="1:4">
      <c r="A2119" t="s">
        <v>22335</v>
      </c>
      <c r="B2119" t="s">
        <v>22336</v>
      </c>
      <c r="C2119" t="s">
        <v>2544</v>
      </c>
      <c r="D2119">
        <v>16.489999999999998</v>
      </c>
    </row>
    <row r="2120" spans="1:4">
      <c r="A2120" t="s">
        <v>22337</v>
      </c>
      <c r="B2120" t="s">
        <v>22338</v>
      </c>
      <c r="C2120" t="s">
        <v>2544</v>
      </c>
      <c r="D2120">
        <v>16.57</v>
      </c>
    </row>
    <row r="2121" spans="1:4">
      <c r="A2121" t="s">
        <v>22339</v>
      </c>
      <c r="B2121" t="s">
        <v>22340</v>
      </c>
      <c r="C2121" t="s">
        <v>2544</v>
      </c>
      <c r="D2121">
        <v>20.86</v>
      </c>
    </row>
    <row r="2122" spans="1:4">
      <c r="A2122" t="s">
        <v>22341</v>
      </c>
      <c r="B2122" t="s">
        <v>22342</v>
      </c>
      <c r="C2122" t="s">
        <v>2544</v>
      </c>
      <c r="D2122">
        <v>20.98</v>
      </c>
    </row>
    <row r="2123" spans="1:4">
      <c r="A2123" t="s">
        <v>22343</v>
      </c>
      <c r="B2123" t="s">
        <v>22344</v>
      </c>
      <c r="C2123" t="s">
        <v>2544</v>
      </c>
      <c r="D2123">
        <v>21.11</v>
      </c>
    </row>
    <row r="2124" spans="1:4">
      <c r="A2124" t="s">
        <v>22345</v>
      </c>
      <c r="B2124" t="s">
        <v>22346</v>
      </c>
      <c r="C2124" t="s">
        <v>2544</v>
      </c>
      <c r="D2124">
        <v>21.24</v>
      </c>
    </row>
    <row r="2125" spans="1:4">
      <c r="A2125" t="s">
        <v>22347</v>
      </c>
      <c r="B2125" t="s">
        <v>22348</v>
      </c>
      <c r="C2125" t="s">
        <v>2544</v>
      </c>
      <c r="D2125">
        <v>21.38</v>
      </c>
    </row>
    <row r="2126" spans="1:4">
      <c r="A2126" t="s">
        <v>22349</v>
      </c>
      <c r="B2126" t="s">
        <v>22350</v>
      </c>
      <c r="C2126" t="s">
        <v>2544</v>
      </c>
      <c r="D2126">
        <v>21.46</v>
      </c>
    </row>
    <row r="2127" spans="1:4">
      <c r="A2127" t="s">
        <v>22351</v>
      </c>
      <c r="B2127" t="s">
        <v>22352</v>
      </c>
      <c r="C2127" t="s">
        <v>2544</v>
      </c>
      <c r="D2127">
        <v>18.68</v>
      </c>
    </row>
    <row r="2128" spans="1:4">
      <c r="A2128" t="s">
        <v>22353</v>
      </c>
      <c r="B2128" t="s">
        <v>22354</v>
      </c>
      <c r="C2128" t="s">
        <v>2544</v>
      </c>
      <c r="D2128">
        <v>18.989999999999998</v>
      </c>
    </row>
    <row r="2129" spans="1:4">
      <c r="A2129" t="s">
        <v>22355</v>
      </c>
      <c r="B2129" t="s">
        <v>22356</v>
      </c>
      <c r="C2129" t="s">
        <v>2544</v>
      </c>
      <c r="D2129">
        <v>19.3</v>
      </c>
    </row>
    <row r="2130" spans="1:4">
      <c r="A2130" t="s">
        <v>22357</v>
      </c>
      <c r="B2130" t="s">
        <v>22358</v>
      </c>
      <c r="C2130" t="s">
        <v>2544</v>
      </c>
      <c r="D2130">
        <v>19.63</v>
      </c>
    </row>
    <row r="2131" spans="1:4">
      <c r="A2131" t="s">
        <v>22359</v>
      </c>
      <c r="B2131" t="s">
        <v>22360</v>
      </c>
      <c r="C2131" t="s">
        <v>2544</v>
      </c>
      <c r="D2131">
        <v>19.98</v>
      </c>
    </row>
    <row r="2132" spans="1:4">
      <c r="A2132" t="s">
        <v>22361</v>
      </c>
      <c r="B2132" t="s">
        <v>22362</v>
      </c>
      <c r="C2132" t="s">
        <v>2544</v>
      </c>
      <c r="D2132">
        <v>20.170000000000002</v>
      </c>
    </row>
    <row r="2133" spans="1:4">
      <c r="A2133" t="s">
        <v>22363</v>
      </c>
      <c r="B2133" t="s">
        <v>22364</v>
      </c>
      <c r="C2133" t="s">
        <v>2544</v>
      </c>
      <c r="D2133">
        <v>25.91</v>
      </c>
    </row>
    <row r="2134" spans="1:4">
      <c r="A2134" t="s">
        <v>22365</v>
      </c>
      <c r="B2134" t="s">
        <v>22366</v>
      </c>
      <c r="C2134" t="s">
        <v>2544</v>
      </c>
      <c r="D2134">
        <v>26.03</v>
      </c>
    </row>
    <row r="2135" spans="1:4">
      <c r="A2135" t="s">
        <v>22367</v>
      </c>
      <c r="B2135" t="s">
        <v>22368</v>
      </c>
      <c r="C2135" t="s">
        <v>2544</v>
      </c>
      <c r="D2135">
        <v>26.15</v>
      </c>
    </row>
    <row r="2136" spans="1:4">
      <c r="A2136" t="s">
        <v>22369</v>
      </c>
      <c r="B2136" t="s">
        <v>22370</v>
      </c>
      <c r="C2136" t="s">
        <v>2544</v>
      </c>
      <c r="D2136">
        <v>26.28</v>
      </c>
    </row>
    <row r="2137" spans="1:4">
      <c r="A2137" t="s">
        <v>22371</v>
      </c>
      <c r="B2137" t="s">
        <v>22372</v>
      </c>
      <c r="C2137" t="s">
        <v>2544</v>
      </c>
      <c r="D2137">
        <v>26.41</v>
      </c>
    </row>
    <row r="2138" spans="1:4">
      <c r="A2138" t="s">
        <v>22373</v>
      </c>
      <c r="B2138" t="s">
        <v>22374</v>
      </c>
      <c r="C2138" t="s">
        <v>2544</v>
      </c>
      <c r="D2138">
        <v>26.49</v>
      </c>
    </row>
    <row r="2139" spans="1:4">
      <c r="A2139" t="s">
        <v>22375</v>
      </c>
      <c r="B2139" t="s">
        <v>22376</v>
      </c>
      <c r="C2139" t="s">
        <v>2544</v>
      </c>
      <c r="D2139">
        <v>17.100000000000001</v>
      </c>
    </row>
    <row r="2140" spans="1:4">
      <c r="A2140" t="s">
        <v>22377</v>
      </c>
      <c r="B2140" t="s">
        <v>22378</v>
      </c>
      <c r="C2140" t="s">
        <v>2544</v>
      </c>
      <c r="D2140">
        <v>17.34</v>
      </c>
    </row>
    <row r="2141" spans="1:4">
      <c r="A2141" t="s">
        <v>22379</v>
      </c>
      <c r="B2141" t="s">
        <v>22380</v>
      </c>
      <c r="C2141" t="s">
        <v>2544</v>
      </c>
      <c r="D2141">
        <v>17.59</v>
      </c>
    </row>
    <row r="2142" spans="1:4">
      <c r="A2142" t="s">
        <v>22381</v>
      </c>
      <c r="B2142" t="s">
        <v>22382</v>
      </c>
      <c r="C2142" t="s">
        <v>2544</v>
      </c>
      <c r="D2142">
        <v>17.84</v>
      </c>
    </row>
    <row r="2143" spans="1:4">
      <c r="A2143" t="s">
        <v>22383</v>
      </c>
      <c r="B2143" t="s">
        <v>22384</v>
      </c>
      <c r="C2143" t="s">
        <v>2544</v>
      </c>
      <c r="D2143">
        <v>18.12</v>
      </c>
    </row>
    <row r="2144" spans="1:4">
      <c r="A2144" t="s">
        <v>22385</v>
      </c>
      <c r="B2144" t="s">
        <v>22386</v>
      </c>
      <c r="C2144" t="s">
        <v>2544</v>
      </c>
      <c r="D2144">
        <v>18.260000000000002</v>
      </c>
    </row>
    <row r="2145" spans="1:4">
      <c r="A2145" t="s">
        <v>22387</v>
      </c>
      <c r="B2145" t="s">
        <v>22388</v>
      </c>
      <c r="C2145" t="s">
        <v>2544</v>
      </c>
      <c r="D2145">
        <v>15.92</v>
      </c>
    </row>
    <row r="2146" spans="1:4">
      <c r="A2146" t="s">
        <v>22389</v>
      </c>
      <c r="B2146" t="s">
        <v>22390</v>
      </c>
      <c r="C2146" t="s">
        <v>2544</v>
      </c>
      <c r="D2146">
        <v>16.12</v>
      </c>
    </row>
    <row r="2147" spans="1:4">
      <c r="A2147" t="s">
        <v>22391</v>
      </c>
      <c r="B2147" t="s">
        <v>22392</v>
      </c>
      <c r="C2147" t="s">
        <v>2544</v>
      </c>
      <c r="D2147">
        <v>16.34</v>
      </c>
    </row>
    <row r="2148" spans="1:4">
      <c r="A2148" t="s">
        <v>22393</v>
      </c>
      <c r="B2148" t="s">
        <v>22394</v>
      </c>
      <c r="C2148" t="s">
        <v>2544</v>
      </c>
      <c r="D2148">
        <v>16.559999999999999</v>
      </c>
    </row>
    <row r="2149" spans="1:4">
      <c r="A2149" t="s">
        <v>22395</v>
      </c>
      <c r="B2149" t="s">
        <v>22396</v>
      </c>
      <c r="C2149" t="s">
        <v>2544</v>
      </c>
      <c r="D2149">
        <v>16.79</v>
      </c>
    </row>
    <row r="2150" spans="1:4">
      <c r="A2150" t="s">
        <v>22397</v>
      </c>
      <c r="B2150" t="s">
        <v>22398</v>
      </c>
      <c r="C2150" t="s">
        <v>2544</v>
      </c>
      <c r="D2150">
        <v>16.920000000000002</v>
      </c>
    </row>
    <row r="2151" spans="1:4">
      <c r="A2151" t="s">
        <v>22399</v>
      </c>
      <c r="B2151" t="s">
        <v>22400</v>
      </c>
      <c r="C2151" t="s">
        <v>2544</v>
      </c>
      <c r="D2151">
        <v>17.399999999999999</v>
      </c>
    </row>
    <row r="2152" spans="1:4">
      <c r="A2152" t="s">
        <v>22401</v>
      </c>
      <c r="B2152" t="s">
        <v>22402</v>
      </c>
      <c r="C2152" t="s">
        <v>2544</v>
      </c>
      <c r="D2152">
        <v>17.579999999999998</v>
      </c>
    </row>
    <row r="2153" spans="1:4">
      <c r="A2153" t="s">
        <v>22403</v>
      </c>
      <c r="B2153" t="s">
        <v>22404</v>
      </c>
      <c r="C2153" t="s">
        <v>2544</v>
      </c>
      <c r="D2153">
        <v>17.760000000000002</v>
      </c>
    </row>
    <row r="2154" spans="1:4">
      <c r="A2154" t="s">
        <v>22405</v>
      </c>
      <c r="B2154" t="s">
        <v>22406</v>
      </c>
      <c r="C2154" t="s">
        <v>2544</v>
      </c>
      <c r="D2154">
        <v>17.96</v>
      </c>
    </row>
    <row r="2155" spans="1:4">
      <c r="A2155" t="s">
        <v>22407</v>
      </c>
      <c r="B2155" t="s">
        <v>22408</v>
      </c>
      <c r="C2155" t="s">
        <v>2544</v>
      </c>
      <c r="D2155">
        <v>18.170000000000002</v>
      </c>
    </row>
    <row r="2156" spans="1:4">
      <c r="A2156" t="s">
        <v>22409</v>
      </c>
      <c r="B2156" t="s">
        <v>22410</v>
      </c>
      <c r="C2156" t="s">
        <v>2544</v>
      </c>
      <c r="D2156">
        <v>18.27</v>
      </c>
    </row>
    <row r="2157" spans="1:4">
      <c r="A2157" t="s">
        <v>22411</v>
      </c>
      <c r="B2157" t="s">
        <v>22412</v>
      </c>
      <c r="C2157" t="s">
        <v>2544</v>
      </c>
      <c r="D2157">
        <v>39.04</v>
      </c>
    </row>
    <row r="2158" spans="1:4">
      <c r="A2158" t="s">
        <v>22413</v>
      </c>
      <c r="B2158" t="s">
        <v>22414</v>
      </c>
      <c r="C2158" t="s">
        <v>2544</v>
      </c>
      <c r="D2158">
        <v>39.799999999999997</v>
      </c>
    </row>
    <row r="2159" spans="1:4">
      <c r="A2159" t="s">
        <v>22415</v>
      </c>
      <c r="B2159" t="s">
        <v>22416</v>
      </c>
      <c r="C2159" t="s">
        <v>2544</v>
      </c>
      <c r="D2159">
        <v>40.590000000000003</v>
      </c>
    </row>
    <row r="2160" spans="1:4">
      <c r="A2160" t="s">
        <v>22417</v>
      </c>
      <c r="B2160" t="s">
        <v>22418</v>
      </c>
      <c r="C2160" t="s">
        <v>2544</v>
      </c>
      <c r="D2160">
        <v>41.41</v>
      </c>
    </row>
    <row r="2161" spans="1:4">
      <c r="A2161" t="s">
        <v>22419</v>
      </c>
      <c r="B2161" t="s">
        <v>22420</v>
      </c>
      <c r="C2161" t="s">
        <v>2544</v>
      </c>
      <c r="D2161">
        <v>42.28</v>
      </c>
    </row>
    <row r="2162" spans="1:4">
      <c r="A2162" t="s">
        <v>22421</v>
      </c>
      <c r="B2162" t="s">
        <v>22422</v>
      </c>
      <c r="C2162" t="s">
        <v>2544</v>
      </c>
      <c r="D2162">
        <v>42.74</v>
      </c>
    </row>
    <row r="2163" spans="1:4">
      <c r="A2163" t="s">
        <v>22423</v>
      </c>
      <c r="B2163" t="s">
        <v>22424</v>
      </c>
      <c r="C2163" t="s">
        <v>2544</v>
      </c>
      <c r="D2163">
        <v>7.57</v>
      </c>
    </row>
    <row r="2164" spans="1:4">
      <c r="A2164" t="s">
        <v>22425</v>
      </c>
      <c r="B2164" t="s">
        <v>22426</v>
      </c>
      <c r="C2164" t="s">
        <v>2544</v>
      </c>
      <c r="D2164">
        <v>8.31</v>
      </c>
    </row>
    <row r="2165" spans="1:4">
      <c r="A2165" t="s">
        <v>22427</v>
      </c>
      <c r="B2165" t="s">
        <v>22428</v>
      </c>
      <c r="C2165" t="s">
        <v>2544</v>
      </c>
      <c r="D2165">
        <v>8.67</v>
      </c>
    </row>
    <row r="2166" spans="1:4">
      <c r="A2166" t="s">
        <v>22429</v>
      </c>
      <c r="B2166" t="s">
        <v>22430</v>
      </c>
      <c r="C2166" t="s">
        <v>2544</v>
      </c>
      <c r="D2166">
        <v>9.0399999999999991</v>
      </c>
    </row>
    <row r="2167" spans="1:4">
      <c r="A2167" t="s">
        <v>22431</v>
      </c>
      <c r="B2167" t="s">
        <v>22432</v>
      </c>
      <c r="C2167" t="s">
        <v>2544</v>
      </c>
      <c r="D2167">
        <v>9.52</v>
      </c>
    </row>
    <row r="2168" spans="1:4">
      <c r="A2168" t="s">
        <v>22433</v>
      </c>
      <c r="B2168" t="s">
        <v>22434</v>
      </c>
      <c r="C2168" t="s">
        <v>2544</v>
      </c>
      <c r="D2168">
        <v>9.92</v>
      </c>
    </row>
    <row r="2169" spans="1:4">
      <c r="A2169" t="s">
        <v>22435</v>
      </c>
      <c r="B2169" t="s">
        <v>22436</v>
      </c>
      <c r="C2169" t="s">
        <v>2544</v>
      </c>
      <c r="D2169">
        <v>10.72</v>
      </c>
    </row>
    <row r="2170" spans="1:4">
      <c r="A2170" t="s">
        <v>22437</v>
      </c>
      <c r="B2170" t="s">
        <v>22438</v>
      </c>
      <c r="C2170" t="s">
        <v>2544</v>
      </c>
      <c r="D2170">
        <v>11.23</v>
      </c>
    </row>
    <row r="2171" spans="1:4">
      <c r="A2171" t="s">
        <v>22439</v>
      </c>
      <c r="B2171" t="s">
        <v>22440</v>
      </c>
      <c r="C2171" t="s">
        <v>2544</v>
      </c>
      <c r="D2171">
        <v>11.79</v>
      </c>
    </row>
    <row r="2172" spans="1:4">
      <c r="A2172" t="s">
        <v>22441</v>
      </c>
      <c r="B2172" t="s">
        <v>22442</v>
      </c>
      <c r="C2172" t="s">
        <v>2544</v>
      </c>
      <c r="D2172">
        <v>12.38</v>
      </c>
    </row>
    <row r="2173" spans="1:4">
      <c r="A2173" t="s">
        <v>22443</v>
      </c>
      <c r="B2173" t="s">
        <v>22444</v>
      </c>
      <c r="C2173" t="s">
        <v>2544</v>
      </c>
      <c r="D2173">
        <v>13.3</v>
      </c>
    </row>
    <row r="2174" spans="1:4">
      <c r="A2174" t="s">
        <v>22445</v>
      </c>
      <c r="B2174" t="s">
        <v>22446</v>
      </c>
      <c r="C2174" t="s">
        <v>2544</v>
      </c>
      <c r="D2174">
        <v>13.95</v>
      </c>
    </row>
    <row r="2175" spans="1:4">
      <c r="A2175" t="s">
        <v>22447</v>
      </c>
      <c r="B2175" t="s">
        <v>22448</v>
      </c>
      <c r="C2175" t="s">
        <v>2544</v>
      </c>
      <c r="D2175">
        <v>13.85</v>
      </c>
    </row>
    <row r="2176" spans="1:4">
      <c r="A2176" t="s">
        <v>22449</v>
      </c>
      <c r="B2176" t="s">
        <v>22450</v>
      </c>
      <c r="C2176" t="s">
        <v>2544</v>
      </c>
      <c r="D2176">
        <v>15.19</v>
      </c>
    </row>
    <row r="2177" spans="1:4">
      <c r="A2177" t="s">
        <v>22451</v>
      </c>
      <c r="B2177" t="s">
        <v>22452</v>
      </c>
      <c r="C2177" t="s">
        <v>2544</v>
      </c>
      <c r="D2177">
        <v>15.89</v>
      </c>
    </row>
    <row r="2178" spans="1:4">
      <c r="A2178" t="s">
        <v>22453</v>
      </c>
      <c r="B2178" t="s">
        <v>22454</v>
      </c>
      <c r="C2178" t="s">
        <v>2544</v>
      </c>
      <c r="D2178">
        <v>17.010000000000002</v>
      </c>
    </row>
    <row r="2179" spans="1:4">
      <c r="A2179" t="s">
        <v>22455</v>
      </c>
      <c r="B2179" t="s">
        <v>22456</v>
      </c>
      <c r="C2179" t="s">
        <v>2544</v>
      </c>
      <c r="D2179">
        <v>17.79</v>
      </c>
    </row>
    <row r="2180" spans="1:4">
      <c r="A2180" t="s">
        <v>22457</v>
      </c>
      <c r="B2180" t="s">
        <v>22458</v>
      </c>
      <c r="C2180" t="s">
        <v>2544</v>
      </c>
      <c r="D2180">
        <v>18.96</v>
      </c>
    </row>
    <row r="2181" spans="1:4">
      <c r="A2181" t="s">
        <v>22459</v>
      </c>
      <c r="B2181" t="s">
        <v>22460</v>
      </c>
      <c r="C2181" t="s">
        <v>2544</v>
      </c>
      <c r="D2181">
        <v>20.99</v>
      </c>
    </row>
    <row r="2182" spans="1:4">
      <c r="A2182" t="s">
        <v>22461</v>
      </c>
      <c r="B2182" t="s">
        <v>22462</v>
      </c>
      <c r="C2182" t="s">
        <v>2544</v>
      </c>
      <c r="D2182">
        <v>23.52</v>
      </c>
    </row>
    <row r="2183" spans="1:4">
      <c r="A2183" t="s">
        <v>22463</v>
      </c>
      <c r="B2183" t="s">
        <v>22464</v>
      </c>
      <c r="C2183" t="s">
        <v>2544</v>
      </c>
      <c r="D2183">
        <v>26.07</v>
      </c>
    </row>
    <row r="2184" spans="1:4">
      <c r="A2184" t="s">
        <v>22465</v>
      </c>
      <c r="B2184" t="s">
        <v>22466</v>
      </c>
      <c r="C2184" t="s">
        <v>2544</v>
      </c>
      <c r="D2184">
        <v>29</v>
      </c>
    </row>
    <row r="2185" spans="1:4">
      <c r="A2185" t="s">
        <v>22467</v>
      </c>
      <c r="B2185" t="s">
        <v>22468</v>
      </c>
      <c r="C2185" t="s">
        <v>2544</v>
      </c>
      <c r="D2185">
        <v>31.66</v>
      </c>
    </row>
    <row r="2186" spans="1:4">
      <c r="A2186" t="s">
        <v>22469</v>
      </c>
      <c r="B2186" t="s">
        <v>22470</v>
      </c>
      <c r="C2186" t="s">
        <v>2544</v>
      </c>
      <c r="D2186">
        <v>34.54</v>
      </c>
    </row>
    <row r="2187" spans="1:4">
      <c r="A2187" t="s">
        <v>22471</v>
      </c>
      <c r="B2187" t="s">
        <v>22472</v>
      </c>
      <c r="C2187" t="s">
        <v>2544</v>
      </c>
      <c r="D2187">
        <v>38.33</v>
      </c>
    </row>
    <row r="2188" spans="1:4">
      <c r="A2188" t="s">
        <v>22473</v>
      </c>
      <c r="B2188" t="s">
        <v>22474</v>
      </c>
      <c r="C2188" t="s">
        <v>2544</v>
      </c>
      <c r="D2188">
        <v>6.46</v>
      </c>
    </row>
    <row r="2189" spans="1:4">
      <c r="A2189" t="s">
        <v>22475</v>
      </c>
      <c r="B2189" t="s">
        <v>22476</v>
      </c>
      <c r="C2189" t="s">
        <v>2544</v>
      </c>
      <c r="D2189">
        <v>42.24</v>
      </c>
    </row>
    <row r="2190" spans="1:4">
      <c r="A2190" t="s">
        <v>22477</v>
      </c>
      <c r="B2190" t="s">
        <v>22478</v>
      </c>
      <c r="C2190" t="s">
        <v>2544</v>
      </c>
      <c r="D2190">
        <v>46.36</v>
      </c>
    </row>
    <row r="2191" spans="1:4">
      <c r="A2191" t="s">
        <v>22479</v>
      </c>
      <c r="B2191" t="s">
        <v>22480</v>
      </c>
      <c r="C2191" t="s">
        <v>2544</v>
      </c>
      <c r="D2191">
        <v>50.3</v>
      </c>
    </row>
    <row r="2192" spans="1:4">
      <c r="A2192" t="s">
        <v>22481</v>
      </c>
      <c r="B2192" t="s">
        <v>22482</v>
      </c>
      <c r="C2192" t="s">
        <v>2544</v>
      </c>
      <c r="D2192">
        <v>55.14</v>
      </c>
    </row>
    <row r="2193" spans="1:4">
      <c r="A2193" t="s">
        <v>22483</v>
      </c>
      <c r="B2193" t="s">
        <v>22484</v>
      </c>
      <c r="C2193" t="s">
        <v>2544</v>
      </c>
      <c r="D2193">
        <v>59.63</v>
      </c>
    </row>
    <row r="2194" spans="1:4">
      <c r="A2194" t="s">
        <v>22485</v>
      </c>
      <c r="B2194" t="s">
        <v>22486</v>
      </c>
      <c r="C2194" t="s">
        <v>2544</v>
      </c>
      <c r="D2194">
        <v>64.97</v>
      </c>
    </row>
    <row r="2195" spans="1:4">
      <c r="A2195" t="s">
        <v>22487</v>
      </c>
      <c r="B2195" t="s">
        <v>22488</v>
      </c>
      <c r="C2195" t="s">
        <v>2544</v>
      </c>
      <c r="D2195">
        <v>70.92</v>
      </c>
    </row>
    <row r="2196" spans="1:4">
      <c r="A2196" t="s">
        <v>22489</v>
      </c>
      <c r="B2196" t="s">
        <v>22490</v>
      </c>
      <c r="C2196" t="s">
        <v>2544</v>
      </c>
      <c r="D2196">
        <v>77.400000000000006</v>
      </c>
    </row>
    <row r="2197" spans="1:4">
      <c r="A2197" t="s">
        <v>22491</v>
      </c>
      <c r="B2197" t="s">
        <v>22492</v>
      </c>
      <c r="C2197" t="s">
        <v>2544</v>
      </c>
      <c r="D2197">
        <v>83.24</v>
      </c>
    </row>
    <row r="2198" spans="1:4">
      <c r="A2198" t="s">
        <v>22493</v>
      </c>
      <c r="B2198" t="s">
        <v>22494</v>
      </c>
      <c r="C2198" t="s">
        <v>2544</v>
      </c>
      <c r="D2198">
        <v>6.8</v>
      </c>
    </row>
    <row r="2199" spans="1:4">
      <c r="A2199" t="s">
        <v>22495</v>
      </c>
      <c r="B2199" t="s">
        <v>22496</v>
      </c>
      <c r="C2199" t="s">
        <v>2544</v>
      </c>
      <c r="D2199">
        <v>7.23</v>
      </c>
    </row>
    <row r="2200" spans="1:4">
      <c r="A2200" t="s">
        <v>22497</v>
      </c>
      <c r="B2200" t="s">
        <v>22498</v>
      </c>
      <c r="C2200" t="s">
        <v>2544</v>
      </c>
      <c r="D2200">
        <v>6.36</v>
      </c>
    </row>
    <row r="2201" spans="1:4">
      <c r="A2201" t="s">
        <v>22499</v>
      </c>
      <c r="B2201" t="s">
        <v>22500</v>
      </c>
      <c r="C2201" t="s">
        <v>2544</v>
      </c>
      <c r="D2201">
        <v>9.02</v>
      </c>
    </row>
    <row r="2202" spans="1:4">
      <c r="A2202" t="s">
        <v>22501</v>
      </c>
      <c r="B2202" t="s">
        <v>22502</v>
      </c>
      <c r="C2202" t="s">
        <v>2544</v>
      </c>
      <c r="D2202">
        <v>9.7799999999999994</v>
      </c>
    </row>
    <row r="2203" spans="1:4">
      <c r="A2203" t="s">
        <v>22503</v>
      </c>
      <c r="B2203" t="s">
        <v>22504</v>
      </c>
      <c r="C2203" t="s">
        <v>2544</v>
      </c>
      <c r="D2203">
        <v>10.46</v>
      </c>
    </row>
    <row r="2204" spans="1:4">
      <c r="A2204" t="s">
        <v>22505</v>
      </c>
      <c r="B2204" t="s">
        <v>22506</v>
      </c>
      <c r="C2204" t="s">
        <v>2544</v>
      </c>
      <c r="D2204">
        <v>11.07</v>
      </c>
    </row>
    <row r="2205" spans="1:4">
      <c r="A2205" t="s">
        <v>22507</v>
      </c>
      <c r="B2205" t="s">
        <v>22508</v>
      </c>
      <c r="C2205" t="s">
        <v>2544</v>
      </c>
      <c r="D2205">
        <v>11.67</v>
      </c>
    </row>
    <row r="2206" spans="1:4">
      <c r="A2206" t="s">
        <v>22509</v>
      </c>
      <c r="B2206" t="s">
        <v>22510</v>
      </c>
      <c r="C2206" t="s">
        <v>2544</v>
      </c>
      <c r="D2206">
        <v>12.23</v>
      </c>
    </row>
    <row r="2207" spans="1:4">
      <c r="A2207" t="s">
        <v>22511</v>
      </c>
      <c r="B2207" t="s">
        <v>22512</v>
      </c>
      <c r="C2207" t="s">
        <v>2544</v>
      </c>
      <c r="D2207">
        <v>12.94</v>
      </c>
    </row>
    <row r="2208" spans="1:4">
      <c r="A2208" t="s">
        <v>22513</v>
      </c>
      <c r="B2208" t="s">
        <v>22514</v>
      </c>
      <c r="C2208" t="s">
        <v>2544</v>
      </c>
      <c r="D2208">
        <v>13.62</v>
      </c>
    </row>
    <row r="2209" spans="1:4">
      <c r="A2209" t="s">
        <v>22515</v>
      </c>
      <c r="B2209" t="s">
        <v>22516</v>
      </c>
      <c r="C2209" t="s">
        <v>2544</v>
      </c>
      <c r="D2209">
        <v>14.34</v>
      </c>
    </row>
    <row r="2210" spans="1:4">
      <c r="A2210" t="s">
        <v>22517</v>
      </c>
      <c r="B2210" t="s">
        <v>22518</v>
      </c>
      <c r="C2210" t="s">
        <v>2544</v>
      </c>
      <c r="D2210">
        <v>15.55</v>
      </c>
    </row>
    <row r="2211" spans="1:4">
      <c r="A2211" t="s">
        <v>22519</v>
      </c>
      <c r="B2211" t="s">
        <v>22520</v>
      </c>
      <c r="C2211" t="s">
        <v>2544</v>
      </c>
      <c r="D2211">
        <v>17.73</v>
      </c>
    </row>
    <row r="2212" spans="1:4">
      <c r="A2212" t="s">
        <v>22521</v>
      </c>
      <c r="B2212" t="s">
        <v>22522</v>
      </c>
      <c r="C2212" t="s">
        <v>2544</v>
      </c>
      <c r="D2212">
        <v>21.34</v>
      </c>
    </row>
    <row r="2213" spans="1:4">
      <c r="A2213" t="s">
        <v>22523</v>
      </c>
      <c r="B2213" t="s">
        <v>22524</v>
      </c>
      <c r="C2213" t="s">
        <v>2544</v>
      </c>
      <c r="D2213">
        <v>7.19</v>
      </c>
    </row>
    <row r="2214" spans="1:4">
      <c r="A2214" t="s">
        <v>22525</v>
      </c>
      <c r="B2214" t="s">
        <v>22526</v>
      </c>
      <c r="C2214" t="s">
        <v>2544</v>
      </c>
      <c r="D2214">
        <v>7.67</v>
      </c>
    </row>
    <row r="2215" spans="1:4">
      <c r="A2215" t="s">
        <v>22527</v>
      </c>
      <c r="B2215" t="s">
        <v>22528</v>
      </c>
      <c r="C2215" t="s">
        <v>2544</v>
      </c>
      <c r="D2215">
        <v>8.27</v>
      </c>
    </row>
    <row r="2216" spans="1:4">
      <c r="A2216" t="s">
        <v>22529</v>
      </c>
      <c r="B2216" t="s">
        <v>22530</v>
      </c>
      <c r="C2216" t="s">
        <v>2544</v>
      </c>
      <c r="D2216">
        <v>6.99</v>
      </c>
    </row>
    <row r="2217" spans="1:4">
      <c r="A2217" t="s">
        <v>22531</v>
      </c>
      <c r="B2217" t="s">
        <v>22532</v>
      </c>
      <c r="C2217" t="s">
        <v>2544</v>
      </c>
      <c r="D2217">
        <v>7.19</v>
      </c>
    </row>
    <row r="2218" spans="1:4">
      <c r="A2218" t="s">
        <v>22533</v>
      </c>
      <c r="B2218" t="s">
        <v>22534</v>
      </c>
      <c r="C2218" t="s">
        <v>2544</v>
      </c>
      <c r="D2218">
        <v>8.01</v>
      </c>
    </row>
    <row r="2219" spans="1:4">
      <c r="A2219" t="s">
        <v>22535</v>
      </c>
      <c r="B2219" t="s">
        <v>22536</v>
      </c>
      <c r="C2219" t="s">
        <v>2544</v>
      </c>
      <c r="D2219">
        <v>8.58</v>
      </c>
    </row>
    <row r="2220" spans="1:4">
      <c r="A2220" t="s">
        <v>22537</v>
      </c>
      <c r="B2220" t="s">
        <v>22538</v>
      </c>
      <c r="C2220" t="s">
        <v>2544</v>
      </c>
      <c r="D2220">
        <v>9.1300000000000008</v>
      </c>
    </row>
    <row r="2221" spans="1:4">
      <c r="A2221" t="s">
        <v>22539</v>
      </c>
      <c r="B2221" t="s">
        <v>22540</v>
      </c>
      <c r="C2221" t="s">
        <v>2544</v>
      </c>
      <c r="D2221">
        <v>9.7899999999999991</v>
      </c>
    </row>
    <row r="2222" spans="1:4">
      <c r="A2222" t="s">
        <v>22541</v>
      </c>
      <c r="B2222" t="s">
        <v>22542</v>
      </c>
      <c r="C2222" t="s">
        <v>2544</v>
      </c>
      <c r="D2222">
        <v>10.46</v>
      </c>
    </row>
    <row r="2223" spans="1:4">
      <c r="A2223" t="s">
        <v>22543</v>
      </c>
      <c r="B2223" t="s">
        <v>22544</v>
      </c>
      <c r="C2223" t="s">
        <v>2544</v>
      </c>
      <c r="D2223">
        <v>11.43</v>
      </c>
    </row>
    <row r="2224" spans="1:4">
      <c r="A2224" t="s">
        <v>22545</v>
      </c>
      <c r="B2224" t="s">
        <v>22546</v>
      </c>
      <c r="C2224" t="s">
        <v>2544</v>
      </c>
      <c r="D2224">
        <v>12.35</v>
      </c>
    </row>
    <row r="2225" spans="1:4">
      <c r="A2225" t="s">
        <v>22547</v>
      </c>
      <c r="B2225" t="s">
        <v>22548</v>
      </c>
      <c r="C2225" t="s">
        <v>2544</v>
      </c>
      <c r="D2225">
        <v>13.22</v>
      </c>
    </row>
    <row r="2226" spans="1:4">
      <c r="A2226" t="s">
        <v>22549</v>
      </c>
      <c r="B2226" t="s">
        <v>22550</v>
      </c>
      <c r="C2226" t="s">
        <v>2544</v>
      </c>
      <c r="D2226">
        <v>14.15</v>
      </c>
    </row>
    <row r="2227" spans="1:4">
      <c r="A2227" t="s">
        <v>22551</v>
      </c>
      <c r="B2227" t="s">
        <v>22552</v>
      </c>
      <c r="C2227" t="s">
        <v>2544</v>
      </c>
      <c r="D2227">
        <v>17.37</v>
      </c>
    </row>
    <row r="2228" spans="1:4">
      <c r="A2228" t="s">
        <v>22553</v>
      </c>
      <c r="B2228" t="s">
        <v>22554</v>
      </c>
      <c r="C2228" t="s">
        <v>2544</v>
      </c>
      <c r="D2228">
        <v>20.239999999999998</v>
      </c>
    </row>
    <row r="2229" spans="1:4">
      <c r="A2229" t="s">
        <v>22555</v>
      </c>
      <c r="B2229" t="s">
        <v>22556</v>
      </c>
      <c r="C2229" t="s">
        <v>2544</v>
      </c>
      <c r="D2229">
        <v>23.92</v>
      </c>
    </row>
    <row r="2230" spans="1:4">
      <c r="A2230" t="s">
        <v>22557</v>
      </c>
      <c r="B2230" t="s">
        <v>22558</v>
      </c>
      <c r="C2230" t="s">
        <v>2544</v>
      </c>
      <c r="D2230">
        <v>27.79</v>
      </c>
    </row>
    <row r="2231" spans="1:4">
      <c r="A2231" t="s">
        <v>22559</v>
      </c>
      <c r="B2231" t="s">
        <v>22560</v>
      </c>
      <c r="C2231" t="s">
        <v>2544</v>
      </c>
      <c r="D2231">
        <v>32.380000000000003</v>
      </c>
    </row>
    <row r="2232" spans="1:4">
      <c r="A2232" t="s">
        <v>22561</v>
      </c>
      <c r="B2232" t="s">
        <v>22562</v>
      </c>
      <c r="C2232" t="s">
        <v>2544</v>
      </c>
      <c r="D2232">
        <v>38.520000000000003</v>
      </c>
    </row>
    <row r="2233" spans="1:4">
      <c r="A2233" t="s">
        <v>22563</v>
      </c>
      <c r="B2233" t="s">
        <v>22564</v>
      </c>
      <c r="C2233" t="s">
        <v>2544</v>
      </c>
      <c r="D2233">
        <v>44.85</v>
      </c>
    </row>
    <row r="2234" spans="1:4">
      <c r="A2234" t="s">
        <v>22565</v>
      </c>
      <c r="B2234" t="s">
        <v>22566</v>
      </c>
      <c r="C2234" t="s">
        <v>2544</v>
      </c>
      <c r="D2234">
        <v>52.12</v>
      </c>
    </row>
    <row r="2235" spans="1:4">
      <c r="A2235" t="s">
        <v>22567</v>
      </c>
      <c r="B2235" t="s">
        <v>22568</v>
      </c>
      <c r="C2235" t="s">
        <v>2544</v>
      </c>
      <c r="D2235">
        <v>57.05</v>
      </c>
    </row>
    <row r="2236" spans="1:4">
      <c r="A2236" t="s">
        <v>22569</v>
      </c>
      <c r="B2236" t="s">
        <v>22570</v>
      </c>
      <c r="C2236" t="s">
        <v>2544</v>
      </c>
      <c r="D2236">
        <v>63.07</v>
      </c>
    </row>
    <row r="2237" spans="1:4">
      <c r="A2237" t="s">
        <v>22571</v>
      </c>
      <c r="B2237" t="s">
        <v>22572</v>
      </c>
      <c r="C2237" t="s">
        <v>2544</v>
      </c>
      <c r="D2237">
        <v>6</v>
      </c>
    </row>
    <row r="2238" spans="1:4">
      <c r="A2238" t="s">
        <v>22573</v>
      </c>
      <c r="B2238" t="s">
        <v>22574</v>
      </c>
      <c r="C2238" t="s">
        <v>2544</v>
      </c>
      <c r="D2238">
        <v>6.33</v>
      </c>
    </row>
    <row r="2239" spans="1:4">
      <c r="A2239" t="s">
        <v>22575</v>
      </c>
      <c r="B2239" t="s">
        <v>22576</v>
      </c>
      <c r="C2239" t="s">
        <v>2544</v>
      </c>
      <c r="D2239">
        <v>6.69</v>
      </c>
    </row>
    <row r="2240" spans="1:4">
      <c r="A2240" t="s">
        <v>22577</v>
      </c>
      <c r="B2240" t="s">
        <v>22578</v>
      </c>
      <c r="C2240" t="s">
        <v>2544</v>
      </c>
      <c r="D2240">
        <v>5.92</v>
      </c>
    </row>
    <row r="2241" spans="1:4">
      <c r="A2241" t="s">
        <v>22579</v>
      </c>
      <c r="B2241" t="s">
        <v>22580</v>
      </c>
      <c r="C2241" t="s">
        <v>2544</v>
      </c>
      <c r="D2241">
        <v>7.53</v>
      </c>
    </row>
    <row r="2242" spans="1:4">
      <c r="A2242" t="s">
        <v>22581</v>
      </c>
      <c r="B2242" t="s">
        <v>22582</v>
      </c>
      <c r="C2242" t="s">
        <v>2544</v>
      </c>
      <c r="D2242">
        <v>8.32</v>
      </c>
    </row>
    <row r="2243" spans="1:4">
      <c r="A2243" t="s">
        <v>22583</v>
      </c>
      <c r="B2243" t="s">
        <v>22584</v>
      </c>
      <c r="C2243" t="s">
        <v>2544</v>
      </c>
      <c r="D2243">
        <v>8.86</v>
      </c>
    </row>
    <row r="2244" spans="1:4">
      <c r="A2244" t="s">
        <v>22585</v>
      </c>
      <c r="B2244" t="s">
        <v>22586</v>
      </c>
      <c r="C2244" t="s">
        <v>2544</v>
      </c>
      <c r="D2244">
        <v>9.3800000000000008</v>
      </c>
    </row>
    <row r="2245" spans="1:4">
      <c r="A2245" t="s">
        <v>22587</v>
      </c>
      <c r="B2245" t="s">
        <v>22588</v>
      </c>
      <c r="C2245" t="s">
        <v>2544</v>
      </c>
      <c r="D2245">
        <v>9.83</v>
      </c>
    </row>
    <row r="2246" spans="1:4">
      <c r="A2246" t="s">
        <v>22589</v>
      </c>
      <c r="B2246" t="s">
        <v>22590</v>
      </c>
      <c r="C2246" t="s">
        <v>2544</v>
      </c>
      <c r="D2246">
        <v>10.38</v>
      </c>
    </row>
    <row r="2247" spans="1:4">
      <c r="A2247" t="s">
        <v>22591</v>
      </c>
      <c r="B2247" t="s">
        <v>22592</v>
      </c>
      <c r="C2247" t="s">
        <v>2544</v>
      </c>
      <c r="D2247">
        <v>11.2</v>
      </c>
    </row>
    <row r="2248" spans="1:4">
      <c r="A2248" t="s">
        <v>22593</v>
      </c>
      <c r="B2248" t="s">
        <v>22594</v>
      </c>
      <c r="C2248" t="s">
        <v>2544</v>
      </c>
      <c r="D2248">
        <v>11.71</v>
      </c>
    </row>
    <row r="2249" spans="1:4">
      <c r="A2249" t="s">
        <v>22595</v>
      </c>
      <c r="B2249" t="s">
        <v>22596</v>
      </c>
      <c r="C2249" t="s">
        <v>2544</v>
      </c>
      <c r="D2249">
        <v>12.24</v>
      </c>
    </row>
    <row r="2250" spans="1:4">
      <c r="A2250" t="s">
        <v>22597</v>
      </c>
      <c r="B2250" t="s">
        <v>22598</v>
      </c>
      <c r="C2250" t="s">
        <v>2544</v>
      </c>
      <c r="D2250">
        <v>12.78</v>
      </c>
    </row>
    <row r="2251" spans="1:4">
      <c r="A2251" t="s">
        <v>22599</v>
      </c>
      <c r="B2251" t="s">
        <v>22600</v>
      </c>
      <c r="C2251" t="s">
        <v>2544</v>
      </c>
      <c r="D2251">
        <v>13.83</v>
      </c>
    </row>
    <row r="2252" spans="1:4">
      <c r="A2252" t="s">
        <v>22601</v>
      </c>
      <c r="B2252" t="s">
        <v>22602</v>
      </c>
      <c r="C2252" t="s">
        <v>2544</v>
      </c>
      <c r="D2252">
        <v>15.06</v>
      </c>
    </row>
    <row r="2253" spans="1:4">
      <c r="A2253" t="s">
        <v>22603</v>
      </c>
      <c r="B2253" t="s">
        <v>22604</v>
      </c>
      <c r="C2253" t="s">
        <v>2544</v>
      </c>
      <c r="D2253">
        <v>17.32</v>
      </c>
    </row>
    <row r="2254" spans="1:4">
      <c r="A2254" t="s">
        <v>22605</v>
      </c>
      <c r="B2254" t="s">
        <v>22606</v>
      </c>
      <c r="C2254" t="s">
        <v>2544</v>
      </c>
      <c r="D2254">
        <v>19.98</v>
      </c>
    </row>
    <row r="2255" spans="1:4">
      <c r="A2255" t="s">
        <v>22607</v>
      </c>
      <c r="B2255" t="s">
        <v>22608</v>
      </c>
      <c r="C2255" t="s">
        <v>2544</v>
      </c>
      <c r="D2255">
        <v>22.78</v>
      </c>
    </row>
    <row r="2256" spans="1:4">
      <c r="A2256" t="s">
        <v>22609</v>
      </c>
      <c r="B2256" t="s">
        <v>22610</v>
      </c>
      <c r="C2256" t="s">
        <v>2544</v>
      </c>
      <c r="D2256">
        <v>26.42</v>
      </c>
    </row>
    <row r="2257" spans="1:4">
      <c r="A2257" t="s">
        <v>22611</v>
      </c>
      <c r="B2257" t="s">
        <v>22612</v>
      </c>
      <c r="C2257" t="s">
        <v>2544</v>
      </c>
      <c r="D2257">
        <v>29.69</v>
      </c>
    </row>
    <row r="2258" spans="1:4">
      <c r="A2258" t="s">
        <v>22613</v>
      </c>
      <c r="B2258" t="s">
        <v>22614</v>
      </c>
      <c r="C2258" t="s">
        <v>2544</v>
      </c>
      <c r="D2258">
        <v>33.94</v>
      </c>
    </row>
    <row r="2259" spans="1:4">
      <c r="A2259" t="s">
        <v>22615</v>
      </c>
      <c r="B2259" t="s">
        <v>22616</v>
      </c>
      <c r="C2259" t="s">
        <v>2544</v>
      </c>
      <c r="D2259">
        <v>38.299999999999997</v>
      </c>
    </row>
    <row r="2260" spans="1:4">
      <c r="A2260" t="s">
        <v>22617</v>
      </c>
      <c r="B2260" t="s">
        <v>22618</v>
      </c>
      <c r="C2260" t="s">
        <v>2544</v>
      </c>
      <c r="D2260">
        <v>43.37</v>
      </c>
    </row>
    <row r="2261" spans="1:4">
      <c r="A2261" t="s">
        <v>22619</v>
      </c>
      <c r="B2261" t="s">
        <v>22620</v>
      </c>
      <c r="C2261" t="s">
        <v>2544</v>
      </c>
      <c r="D2261">
        <v>49.58</v>
      </c>
    </row>
    <row r="2262" spans="1:4">
      <c r="A2262" t="s">
        <v>22621</v>
      </c>
      <c r="B2262" t="s">
        <v>22622</v>
      </c>
      <c r="C2262" t="s">
        <v>2544</v>
      </c>
      <c r="D2262">
        <v>55.19</v>
      </c>
    </row>
    <row r="2263" spans="1:4">
      <c r="A2263" t="s">
        <v>22623</v>
      </c>
      <c r="B2263" t="s">
        <v>22624</v>
      </c>
      <c r="C2263" t="s">
        <v>2544</v>
      </c>
      <c r="D2263">
        <v>62.37</v>
      </c>
    </row>
    <row r="2264" spans="1:4">
      <c r="A2264" t="s">
        <v>22625</v>
      </c>
      <c r="B2264" t="s">
        <v>22626</v>
      </c>
      <c r="C2264" t="s">
        <v>2544</v>
      </c>
      <c r="D2264">
        <v>67.349999999999994</v>
      </c>
    </row>
    <row r="2265" spans="1:4">
      <c r="A2265" t="s">
        <v>22627</v>
      </c>
      <c r="B2265" t="s">
        <v>22628</v>
      </c>
      <c r="C2265" t="s">
        <v>2544</v>
      </c>
      <c r="D2265">
        <v>71.63</v>
      </c>
    </row>
    <row r="2266" spans="1:4">
      <c r="A2266" t="s">
        <v>22629</v>
      </c>
      <c r="B2266" t="s">
        <v>22630</v>
      </c>
      <c r="C2266" t="s">
        <v>2544</v>
      </c>
      <c r="D2266">
        <v>5.82</v>
      </c>
    </row>
    <row r="2267" spans="1:4">
      <c r="A2267" t="s">
        <v>22631</v>
      </c>
      <c r="B2267" t="s">
        <v>22632</v>
      </c>
      <c r="C2267" t="s">
        <v>2544</v>
      </c>
      <c r="D2267">
        <v>6.44</v>
      </c>
    </row>
    <row r="2268" spans="1:4">
      <c r="A2268" t="s">
        <v>22633</v>
      </c>
      <c r="B2268" t="s">
        <v>22634</v>
      </c>
      <c r="C2268" t="s">
        <v>2544</v>
      </c>
      <c r="D2268">
        <v>7.06</v>
      </c>
    </row>
    <row r="2269" spans="1:4">
      <c r="A2269" t="s">
        <v>22635</v>
      </c>
      <c r="B2269" t="s">
        <v>22636</v>
      </c>
      <c r="C2269" t="s">
        <v>2544</v>
      </c>
      <c r="D2269">
        <v>5.41</v>
      </c>
    </row>
    <row r="2270" spans="1:4">
      <c r="A2270" t="s">
        <v>22637</v>
      </c>
      <c r="B2270" t="s">
        <v>22638</v>
      </c>
      <c r="C2270" t="s">
        <v>2544</v>
      </c>
      <c r="D2270">
        <v>29.03</v>
      </c>
    </row>
    <row r="2271" spans="1:4">
      <c r="A2271" t="s">
        <v>22639</v>
      </c>
      <c r="B2271" t="s">
        <v>22640</v>
      </c>
      <c r="C2271" t="s">
        <v>2544</v>
      </c>
      <c r="D2271">
        <v>29.56</v>
      </c>
    </row>
    <row r="2272" spans="1:4">
      <c r="A2272" t="s">
        <v>22641</v>
      </c>
      <c r="B2272" t="s">
        <v>22642</v>
      </c>
      <c r="C2272" t="s">
        <v>2544</v>
      </c>
      <c r="D2272">
        <v>30.11</v>
      </c>
    </row>
    <row r="2273" spans="1:4">
      <c r="A2273" t="s">
        <v>22643</v>
      </c>
      <c r="B2273" t="s">
        <v>22644</v>
      </c>
      <c r="C2273" t="s">
        <v>2544</v>
      </c>
      <c r="D2273">
        <v>30.67</v>
      </c>
    </row>
    <row r="2274" spans="1:4">
      <c r="A2274" t="s">
        <v>22645</v>
      </c>
      <c r="B2274" t="s">
        <v>22646</v>
      </c>
      <c r="C2274" t="s">
        <v>2544</v>
      </c>
      <c r="D2274">
        <v>31.28</v>
      </c>
    </row>
    <row r="2275" spans="1:4">
      <c r="A2275" t="s">
        <v>22647</v>
      </c>
      <c r="B2275" t="s">
        <v>22648</v>
      </c>
      <c r="C2275" t="s">
        <v>2544</v>
      </c>
      <c r="D2275">
        <v>31.59</v>
      </c>
    </row>
    <row r="2276" spans="1:4">
      <c r="A2276" t="s">
        <v>22649</v>
      </c>
      <c r="B2276" t="s">
        <v>22650</v>
      </c>
      <c r="C2276" t="s">
        <v>2544</v>
      </c>
      <c r="D2276">
        <v>16.54</v>
      </c>
    </row>
    <row r="2277" spans="1:4">
      <c r="A2277" t="s">
        <v>22651</v>
      </c>
      <c r="B2277" t="s">
        <v>22652</v>
      </c>
      <c r="C2277" t="s">
        <v>2544</v>
      </c>
      <c r="D2277">
        <v>16.670000000000002</v>
      </c>
    </row>
    <row r="2278" spans="1:4">
      <c r="A2278" t="s">
        <v>22653</v>
      </c>
      <c r="B2278" t="s">
        <v>22654</v>
      </c>
      <c r="C2278" t="s">
        <v>2544</v>
      </c>
      <c r="D2278">
        <v>16.809999999999999</v>
      </c>
    </row>
    <row r="2279" spans="1:4">
      <c r="A2279" t="s">
        <v>22655</v>
      </c>
      <c r="B2279" t="s">
        <v>22656</v>
      </c>
      <c r="C2279" t="s">
        <v>2544</v>
      </c>
      <c r="D2279">
        <v>16.95</v>
      </c>
    </row>
    <row r="2280" spans="1:4">
      <c r="A2280" t="s">
        <v>22657</v>
      </c>
      <c r="B2280" t="s">
        <v>22658</v>
      </c>
      <c r="C2280" t="s">
        <v>2544</v>
      </c>
      <c r="D2280">
        <v>17.100000000000001</v>
      </c>
    </row>
    <row r="2281" spans="1:4">
      <c r="A2281" t="s">
        <v>22659</v>
      </c>
      <c r="B2281" t="s">
        <v>22660</v>
      </c>
      <c r="C2281" t="s">
        <v>2544</v>
      </c>
      <c r="D2281">
        <v>17.190000000000001</v>
      </c>
    </row>
    <row r="2282" spans="1:4">
      <c r="A2282" t="s">
        <v>22661</v>
      </c>
      <c r="B2282" t="s">
        <v>22662</v>
      </c>
      <c r="C2282" t="s">
        <v>2544</v>
      </c>
      <c r="D2282">
        <v>21.7</v>
      </c>
    </row>
    <row r="2283" spans="1:4">
      <c r="A2283" t="s">
        <v>22663</v>
      </c>
      <c r="B2283" t="s">
        <v>22664</v>
      </c>
      <c r="C2283" t="s">
        <v>2544</v>
      </c>
      <c r="D2283">
        <v>21.82</v>
      </c>
    </row>
    <row r="2284" spans="1:4">
      <c r="A2284" t="s">
        <v>22665</v>
      </c>
      <c r="B2284" t="s">
        <v>22666</v>
      </c>
      <c r="C2284" t="s">
        <v>2544</v>
      </c>
      <c r="D2284">
        <v>21.95</v>
      </c>
    </row>
    <row r="2285" spans="1:4">
      <c r="A2285" t="s">
        <v>22667</v>
      </c>
      <c r="B2285" t="s">
        <v>22668</v>
      </c>
      <c r="C2285" t="s">
        <v>2544</v>
      </c>
      <c r="D2285">
        <v>22.08</v>
      </c>
    </row>
    <row r="2286" spans="1:4">
      <c r="A2286" t="s">
        <v>22669</v>
      </c>
      <c r="B2286" t="s">
        <v>22670</v>
      </c>
      <c r="C2286" t="s">
        <v>2544</v>
      </c>
      <c r="D2286">
        <v>22.23</v>
      </c>
    </row>
    <row r="2287" spans="1:4">
      <c r="A2287" t="s">
        <v>22671</v>
      </c>
      <c r="B2287" t="s">
        <v>22672</v>
      </c>
      <c r="C2287" t="s">
        <v>2544</v>
      </c>
      <c r="D2287">
        <v>22.3</v>
      </c>
    </row>
    <row r="2288" spans="1:4">
      <c r="A2288" t="s">
        <v>22673</v>
      </c>
      <c r="B2288" t="s">
        <v>22674</v>
      </c>
      <c r="C2288" t="s">
        <v>2544</v>
      </c>
      <c r="D2288">
        <v>19.309999999999999</v>
      </c>
    </row>
    <row r="2289" spans="1:4">
      <c r="A2289" t="s">
        <v>22675</v>
      </c>
      <c r="B2289" t="s">
        <v>22676</v>
      </c>
      <c r="C2289" t="s">
        <v>2544</v>
      </c>
      <c r="D2289">
        <v>19.62</v>
      </c>
    </row>
    <row r="2290" spans="1:4">
      <c r="A2290" t="s">
        <v>22677</v>
      </c>
      <c r="B2290" t="s">
        <v>22678</v>
      </c>
      <c r="C2290" t="s">
        <v>2544</v>
      </c>
      <c r="D2290">
        <v>19.940000000000001</v>
      </c>
    </row>
    <row r="2291" spans="1:4">
      <c r="A2291" t="s">
        <v>22679</v>
      </c>
      <c r="B2291" t="s">
        <v>22680</v>
      </c>
      <c r="C2291" t="s">
        <v>2544</v>
      </c>
      <c r="D2291">
        <v>20.27</v>
      </c>
    </row>
    <row r="2292" spans="1:4">
      <c r="A2292" t="s">
        <v>22681</v>
      </c>
      <c r="B2292" t="s">
        <v>22682</v>
      </c>
      <c r="C2292" t="s">
        <v>2544</v>
      </c>
      <c r="D2292">
        <v>20.63</v>
      </c>
    </row>
    <row r="2293" spans="1:4">
      <c r="A2293" t="s">
        <v>22683</v>
      </c>
      <c r="B2293" t="s">
        <v>22684</v>
      </c>
      <c r="C2293" t="s">
        <v>2544</v>
      </c>
      <c r="D2293">
        <v>20.81</v>
      </c>
    </row>
    <row r="2294" spans="1:4">
      <c r="A2294" t="s">
        <v>22685</v>
      </c>
      <c r="B2294" t="s">
        <v>22686</v>
      </c>
      <c r="C2294" t="s">
        <v>2544</v>
      </c>
      <c r="D2294">
        <v>26.98</v>
      </c>
    </row>
    <row r="2295" spans="1:4">
      <c r="A2295" t="s">
        <v>22687</v>
      </c>
      <c r="B2295" t="s">
        <v>22688</v>
      </c>
      <c r="C2295" t="s">
        <v>2544</v>
      </c>
      <c r="D2295">
        <v>27.1</v>
      </c>
    </row>
    <row r="2296" spans="1:4">
      <c r="A2296" t="s">
        <v>22689</v>
      </c>
      <c r="B2296" t="s">
        <v>22690</v>
      </c>
      <c r="C2296" t="s">
        <v>2544</v>
      </c>
      <c r="D2296">
        <v>27.22</v>
      </c>
    </row>
    <row r="2297" spans="1:4">
      <c r="A2297" t="s">
        <v>22691</v>
      </c>
      <c r="B2297" t="s">
        <v>22692</v>
      </c>
      <c r="C2297" t="s">
        <v>2544</v>
      </c>
      <c r="D2297">
        <v>27.35</v>
      </c>
    </row>
    <row r="2298" spans="1:4">
      <c r="A2298" t="s">
        <v>22693</v>
      </c>
      <c r="B2298" t="s">
        <v>22694</v>
      </c>
      <c r="C2298" t="s">
        <v>2544</v>
      </c>
      <c r="D2298">
        <v>27.49</v>
      </c>
    </row>
    <row r="2299" spans="1:4">
      <c r="A2299" t="s">
        <v>22695</v>
      </c>
      <c r="B2299" t="s">
        <v>22696</v>
      </c>
      <c r="C2299" t="s">
        <v>2544</v>
      </c>
      <c r="D2299">
        <v>27.56</v>
      </c>
    </row>
    <row r="2300" spans="1:4">
      <c r="A2300" t="s">
        <v>22697</v>
      </c>
      <c r="B2300" t="s">
        <v>22698</v>
      </c>
      <c r="C2300" t="s">
        <v>2544</v>
      </c>
      <c r="D2300">
        <v>17.7</v>
      </c>
    </row>
    <row r="2301" spans="1:4">
      <c r="A2301" t="s">
        <v>22699</v>
      </c>
      <c r="B2301" t="s">
        <v>22700</v>
      </c>
      <c r="C2301" t="s">
        <v>2544</v>
      </c>
      <c r="D2301">
        <v>17.940000000000001</v>
      </c>
    </row>
    <row r="2302" spans="1:4">
      <c r="A2302" t="s">
        <v>22701</v>
      </c>
      <c r="B2302" t="s">
        <v>22702</v>
      </c>
      <c r="C2302" t="s">
        <v>2544</v>
      </c>
      <c r="D2302">
        <v>18.190000000000001</v>
      </c>
    </row>
    <row r="2303" spans="1:4">
      <c r="A2303" t="s">
        <v>22703</v>
      </c>
      <c r="B2303" t="s">
        <v>22704</v>
      </c>
      <c r="C2303" t="s">
        <v>2544</v>
      </c>
      <c r="D2303">
        <v>18.45</v>
      </c>
    </row>
    <row r="2304" spans="1:4">
      <c r="A2304" t="s">
        <v>22705</v>
      </c>
      <c r="B2304" t="s">
        <v>22706</v>
      </c>
      <c r="C2304" t="s">
        <v>2544</v>
      </c>
      <c r="D2304">
        <v>18.73</v>
      </c>
    </row>
    <row r="2305" spans="1:4">
      <c r="A2305" t="s">
        <v>22707</v>
      </c>
      <c r="B2305" t="s">
        <v>22708</v>
      </c>
      <c r="C2305" t="s">
        <v>2544</v>
      </c>
      <c r="D2305">
        <v>18.88</v>
      </c>
    </row>
    <row r="2306" spans="1:4">
      <c r="A2306" t="s">
        <v>22709</v>
      </c>
      <c r="B2306" t="s">
        <v>22710</v>
      </c>
      <c r="C2306" t="s">
        <v>2544</v>
      </c>
      <c r="D2306">
        <v>16.48</v>
      </c>
    </row>
    <row r="2307" spans="1:4">
      <c r="A2307" t="s">
        <v>22711</v>
      </c>
      <c r="B2307" t="s">
        <v>22712</v>
      </c>
      <c r="C2307" t="s">
        <v>2544</v>
      </c>
      <c r="D2307">
        <v>16.690000000000001</v>
      </c>
    </row>
    <row r="2308" spans="1:4">
      <c r="A2308" t="s">
        <v>22713</v>
      </c>
      <c r="B2308" t="s">
        <v>22714</v>
      </c>
      <c r="C2308" t="s">
        <v>2544</v>
      </c>
      <c r="D2308">
        <v>16.91</v>
      </c>
    </row>
    <row r="2309" spans="1:4">
      <c r="A2309" t="s">
        <v>22715</v>
      </c>
      <c r="B2309" t="s">
        <v>22716</v>
      </c>
      <c r="C2309" t="s">
        <v>2544</v>
      </c>
      <c r="D2309">
        <v>17.13</v>
      </c>
    </row>
    <row r="2310" spans="1:4">
      <c r="A2310" t="s">
        <v>22717</v>
      </c>
      <c r="B2310" t="s">
        <v>22718</v>
      </c>
      <c r="C2310" t="s">
        <v>2544</v>
      </c>
      <c r="D2310">
        <v>17.37</v>
      </c>
    </row>
    <row r="2311" spans="1:4">
      <c r="A2311" t="s">
        <v>22719</v>
      </c>
      <c r="B2311" t="s">
        <v>22720</v>
      </c>
      <c r="C2311" t="s">
        <v>2544</v>
      </c>
      <c r="D2311">
        <v>17.5</v>
      </c>
    </row>
    <row r="2312" spans="1:4">
      <c r="A2312" t="s">
        <v>22721</v>
      </c>
      <c r="B2312" t="s">
        <v>22722</v>
      </c>
      <c r="C2312" t="s">
        <v>2544</v>
      </c>
      <c r="D2312">
        <v>18.04</v>
      </c>
    </row>
    <row r="2313" spans="1:4">
      <c r="A2313" t="s">
        <v>22723</v>
      </c>
      <c r="B2313" t="s">
        <v>22724</v>
      </c>
      <c r="C2313" t="s">
        <v>2544</v>
      </c>
      <c r="D2313">
        <v>18.23</v>
      </c>
    </row>
    <row r="2314" spans="1:4">
      <c r="A2314" t="s">
        <v>22725</v>
      </c>
      <c r="B2314" t="s">
        <v>22726</v>
      </c>
      <c r="C2314" t="s">
        <v>2544</v>
      </c>
      <c r="D2314">
        <v>18.41</v>
      </c>
    </row>
    <row r="2315" spans="1:4">
      <c r="A2315" t="s">
        <v>22727</v>
      </c>
      <c r="B2315" t="s">
        <v>22728</v>
      </c>
      <c r="C2315" t="s">
        <v>2544</v>
      </c>
      <c r="D2315">
        <v>18.61</v>
      </c>
    </row>
    <row r="2316" spans="1:4">
      <c r="A2316" t="s">
        <v>22729</v>
      </c>
      <c r="B2316" t="s">
        <v>22730</v>
      </c>
      <c r="C2316" t="s">
        <v>2544</v>
      </c>
      <c r="D2316">
        <v>18.82</v>
      </c>
    </row>
    <row r="2317" spans="1:4">
      <c r="A2317" t="s">
        <v>22731</v>
      </c>
      <c r="B2317" t="s">
        <v>22732</v>
      </c>
      <c r="C2317" t="s">
        <v>2544</v>
      </c>
      <c r="D2317">
        <v>18.93</v>
      </c>
    </row>
    <row r="2318" spans="1:4">
      <c r="A2318" t="s">
        <v>22733</v>
      </c>
      <c r="B2318" t="s">
        <v>22734</v>
      </c>
      <c r="C2318" t="s">
        <v>2544</v>
      </c>
      <c r="D2318">
        <v>40.36</v>
      </c>
    </row>
    <row r="2319" spans="1:4">
      <c r="A2319" t="s">
        <v>22735</v>
      </c>
      <c r="B2319" t="s">
        <v>22736</v>
      </c>
      <c r="C2319" t="s">
        <v>2544</v>
      </c>
      <c r="D2319">
        <v>41.14</v>
      </c>
    </row>
    <row r="2320" spans="1:4">
      <c r="A2320" t="s">
        <v>22737</v>
      </c>
      <c r="B2320" t="s">
        <v>22738</v>
      </c>
      <c r="C2320" t="s">
        <v>2544</v>
      </c>
      <c r="D2320">
        <v>41.93</v>
      </c>
    </row>
    <row r="2321" spans="1:4">
      <c r="A2321" t="s">
        <v>22739</v>
      </c>
      <c r="B2321" t="s">
        <v>22740</v>
      </c>
      <c r="C2321" t="s">
        <v>2544</v>
      </c>
      <c r="D2321">
        <v>42.76</v>
      </c>
    </row>
    <row r="2322" spans="1:4">
      <c r="A2322" t="s">
        <v>22741</v>
      </c>
      <c r="B2322" t="s">
        <v>22742</v>
      </c>
      <c r="C2322" t="s">
        <v>2544</v>
      </c>
      <c r="D2322">
        <v>43.64</v>
      </c>
    </row>
    <row r="2323" spans="1:4">
      <c r="A2323" t="s">
        <v>22743</v>
      </c>
      <c r="B2323" t="s">
        <v>22744</v>
      </c>
      <c r="C2323" t="s">
        <v>2544</v>
      </c>
      <c r="D2323">
        <v>44.11</v>
      </c>
    </row>
    <row r="2324" spans="1:4">
      <c r="A2324" t="s">
        <v>22745</v>
      </c>
      <c r="B2324" t="s">
        <v>22746</v>
      </c>
      <c r="C2324" t="s">
        <v>2544</v>
      </c>
      <c r="D2324">
        <v>26.83</v>
      </c>
    </row>
    <row r="2325" spans="1:4">
      <c r="A2325" t="s">
        <v>22747</v>
      </c>
      <c r="B2325" t="s">
        <v>22748</v>
      </c>
      <c r="C2325" t="s">
        <v>2544</v>
      </c>
      <c r="D2325">
        <v>33.96</v>
      </c>
    </row>
    <row r="2326" spans="1:4">
      <c r="A2326" t="s">
        <v>22749</v>
      </c>
      <c r="B2326" t="s">
        <v>22750</v>
      </c>
      <c r="C2326" t="s">
        <v>2544</v>
      </c>
      <c r="D2326">
        <v>42.63</v>
      </c>
    </row>
    <row r="2327" spans="1:4">
      <c r="A2327" t="s">
        <v>22751</v>
      </c>
      <c r="B2327" t="s">
        <v>22752</v>
      </c>
      <c r="C2327" t="s">
        <v>2544</v>
      </c>
      <c r="D2327">
        <v>52.33</v>
      </c>
    </row>
    <row r="2328" spans="1:4">
      <c r="A2328" t="s">
        <v>22753</v>
      </c>
      <c r="B2328" t="s">
        <v>22754</v>
      </c>
      <c r="C2328" t="s">
        <v>2544</v>
      </c>
      <c r="D2328">
        <v>63.07</v>
      </c>
    </row>
    <row r="2329" spans="1:4">
      <c r="A2329" t="s">
        <v>22755</v>
      </c>
      <c r="B2329" t="s">
        <v>22756</v>
      </c>
      <c r="C2329" t="s">
        <v>2544</v>
      </c>
      <c r="D2329">
        <v>73.81</v>
      </c>
    </row>
    <row r="2330" spans="1:4">
      <c r="A2330" t="s">
        <v>22757</v>
      </c>
      <c r="B2330" t="s">
        <v>22758</v>
      </c>
      <c r="C2330" t="s">
        <v>2544</v>
      </c>
      <c r="D2330">
        <v>12.57</v>
      </c>
    </row>
    <row r="2331" spans="1:4">
      <c r="A2331" t="s">
        <v>22759</v>
      </c>
      <c r="B2331" t="s">
        <v>22760</v>
      </c>
      <c r="C2331" t="s">
        <v>2544</v>
      </c>
      <c r="D2331">
        <v>14.5</v>
      </c>
    </row>
    <row r="2332" spans="1:4">
      <c r="A2332" t="s">
        <v>22761</v>
      </c>
      <c r="B2332" t="s">
        <v>22762</v>
      </c>
      <c r="C2332" t="s">
        <v>2544</v>
      </c>
      <c r="D2332">
        <v>18</v>
      </c>
    </row>
    <row r="2333" spans="1:4">
      <c r="A2333" t="s">
        <v>22763</v>
      </c>
      <c r="B2333" t="s">
        <v>22764</v>
      </c>
      <c r="C2333" t="s">
        <v>2544</v>
      </c>
      <c r="D2333">
        <v>11.57</v>
      </c>
    </row>
    <row r="2334" spans="1:4">
      <c r="A2334" t="s">
        <v>22765</v>
      </c>
      <c r="B2334" t="s">
        <v>22766</v>
      </c>
      <c r="C2334" t="s">
        <v>2544</v>
      </c>
      <c r="D2334">
        <v>29.77</v>
      </c>
    </row>
    <row r="2335" spans="1:4">
      <c r="A2335" t="s">
        <v>22767</v>
      </c>
      <c r="B2335" t="s">
        <v>22768</v>
      </c>
      <c r="C2335" t="s">
        <v>2544</v>
      </c>
      <c r="D2335">
        <v>40.159999999999997</v>
      </c>
    </row>
    <row r="2336" spans="1:4">
      <c r="A2336" t="s">
        <v>22769</v>
      </c>
      <c r="B2336" t="s">
        <v>22770</v>
      </c>
      <c r="C2336" t="s">
        <v>2544</v>
      </c>
      <c r="D2336">
        <v>9.75</v>
      </c>
    </row>
    <row r="2337" spans="1:4">
      <c r="A2337" t="s">
        <v>22771</v>
      </c>
      <c r="B2337" t="s">
        <v>22772</v>
      </c>
      <c r="C2337" t="s">
        <v>2544</v>
      </c>
      <c r="D2337">
        <v>14.18</v>
      </c>
    </row>
    <row r="2338" spans="1:4">
      <c r="A2338" t="s">
        <v>22773</v>
      </c>
      <c r="B2338" t="s">
        <v>22774</v>
      </c>
      <c r="C2338" t="s">
        <v>2544</v>
      </c>
      <c r="D2338">
        <v>21.56</v>
      </c>
    </row>
    <row r="2339" spans="1:4">
      <c r="A2339" t="s">
        <v>22775</v>
      </c>
      <c r="B2339" t="s">
        <v>22776</v>
      </c>
      <c r="C2339" t="s">
        <v>2544</v>
      </c>
      <c r="D2339">
        <v>8.99</v>
      </c>
    </row>
    <row r="2340" spans="1:4">
      <c r="A2340" t="s">
        <v>22777</v>
      </c>
      <c r="B2340" t="s">
        <v>22778</v>
      </c>
      <c r="C2340" t="s">
        <v>2544</v>
      </c>
      <c r="D2340">
        <v>9.4499999999999993</v>
      </c>
    </row>
    <row r="2341" spans="1:4">
      <c r="A2341" t="s">
        <v>22779</v>
      </c>
      <c r="B2341" t="s">
        <v>22780</v>
      </c>
      <c r="C2341" t="s">
        <v>2544</v>
      </c>
      <c r="D2341">
        <v>45.81</v>
      </c>
    </row>
    <row r="2342" spans="1:4">
      <c r="A2342" t="s">
        <v>22781</v>
      </c>
      <c r="B2342" t="s">
        <v>22782</v>
      </c>
      <c r="C2342" t="s">
        <v>2544</v>
      </c>
      <c r="D2342">
        <v>55.84</v>
      </c>
    </row>
    <row r="2343" spans="1:4">
      <c r="A2343" t="s">
        <v>22783</v>
      </c>
      <c r="B2343" t="s">
        <v>22784</v>
      </c>
      <c r="C2343" t="s">
        <v>2544</v>
      </c>
      <c r="D2343">
        <v>13.31</v>
      </c>
    </row>
    <row r="2344" spans="1:4">
      <c r="A2344" t="s">
        <v>22785</v>
      </c>
      <c r="B2344" t="s">
        <v>22786</v>
      </c>
      <c r="C2344" t="s">
        <v>2544</v>
      </c>
      <c r="D2344">
        <v>21.88</v>
      </c>
    </row>
    <row r="2345" spans="1:4">
      <c r="A2345" t="s">
        <v>22787</v>
      </c>
      <c r="B2345" t="s">
        <v>22788</v>
      </c>
      <c r="C2345" t="s">
        <v>2544</v>
      </c>
      <c r="D2345">
        <v>32.76</v>
      </c>
    </row>
    <row r="2346" spans="1:4">
      <c r="A2346" t="s">
        <v>22789</v>
      </c>
      <c r="B2346" t="s">
        <v>22790</v>
      </c>
      <c r="C2346" t="s">
        <v>2544</v>
      </c>
      <c r="D2346">
        <v>36.200000000000003</v>
      </c>
    </row>
    <row r="2347" spans="1:4">
      <c r="A2347" t="s">
        <v>22791</v>
      </c>
      <c r="B2347" t="s">
        <v>22792</v>
      </c>
      <c r="C2347" t="s">
        <v>2544</v>
      </c>
      <c r="D2347">
        <v>46.76</v>
      </c>
    </row>
    <row r="2348" spans="1:4">
      <c r="A2348" t="s">
        <v>22793</v>
      </c>
      <c r="B2348" t="s">
        <v>22794</v>
      </c>
      <c r="C2348" t="s">
        <v>2544</v>
      </c>
      <c r="D2348">
        <v>60.11</v>
      </c>
    </row>
    <row r="2349" spans="1:4">
      <c r="A2349" t="s">
        <v>22795</v>
      </c>
      <c r="B2349" t="s">
        <v>22796</v>
      </c>
      <c r="C2349" t="s">
        <v>2544</v>
      </c>
      <c r="D2349">
        <v>65.25</v>
      </c>
    </row>
    <row r="2350" spans="1:4">
      <c r="A2350" t="s">
        <v>22797</v>
      </c>
      <c r="B2350" t="s">
        <v>22798</v>
      </c>
      <c r="C2350" t="s">
        <v>2544</v>
      </c>
      <c r="D2350">
        <v>16.600000000000001</v>
      </c>
    </row>
    <row r="2351" spans="1:4">
      <c r="A2351" t="s">
        <v>22799</v>
      </c>
      <c r="B2351" t="s">
        <v>22800</v>
      </c>
      <c r="C2351" t="s">
        <v>2544</v>
      </c>
      <c r="D2351">
        <v>21.3</v>
      </c>
    </row>
    <row r="2352" spans="1:4">
      <c r="A2352" t="s">
        <v>22801</v>
      </c>
      <c r="B2352" t="s">
        <v>22802</v>
      </c>
      <c r="C2352" t="s">
        <v>2544</v>
      </c>
      <c r="D2352">
        <v>27.2</v>
      </c>
    </row>
    <row r="2353" spans="1:4">
      <c r="A2353" t="s">
        <v>22803</v>
      </c>
      <c r="B2353" t="s">
        <v>22804</v>
      </c>
      <c r="C2353" t="s">
        <v>2544</v>
      </c>
      <c r="D2353">
        <v>11.73</v>
      </c>
    </row>
    <row r="2354" spans="1:4">
      <c r="A2354" t="s">
        <v>22805</v>
      </c>
      <c r="B2354" t="s">
        <v>22806</v>
      </c>
      <c r="C2354" t="s">
        <v>2544</v>
      </c>
      <c r="D2354">
        <v>27.12</v>
      </c>
    </row>
    <row r="2355" spans="1:4">
      <c r="A2355" t="s">
        <v>22807</v>
      </c>
      <c r="B2355" t="s">
        <v>22808</v>
      </c>
      <c r="C2355" t="s">
        <v>2544</v>
      </c>
      <c r="D2355">
        <v>27.67</v>
      </c>
    </row>
    <row r="2356" spans="1:4">
      <c r="A2356" t="s">
        <v>22809</v>
      </c>
      <c r="B2356" t="s">
        <v>22810</v>
      </c>
      <c r="C2356" t="s">
        <v>2544</v>
      </c>
      <c r="D2356">
        <v>28.22</v>
      </c>
    </row>
    <row r="2357" spans="1:4">
      <c r="A2357" t="s">
        <v>22811</v>
      </c>
      <c r="B2357" t="s">
        <v>22812</v>
      </c>
      <c r="C2357" t="s">
        <v>2544</v>
      </c>
      <c r="D2357">
        <v>28.8</v>
      </c>
    </row>
    <row r="2358" spans="1:4">
      <c r="A2358" t="s">
        <v>22813</v>
      </c>
      <c r="B2358" t="s">
        <v>22814</v>
      </c>
      <c r="C2358" t="s">
        <v>2544</v>
      </c>
      <c r="D2358">
        <v>29.42</v>
      </c>
    </row>
    <row r="2359" spans="1:4">
      <c r="A2359" t="s">
        <v>22815</v>
      </c>
      <c r="B2359" t="s">
        <v>22816</v>
      </c>
      <c r="C2359" t="s">
        <v>2544</v>
      </c>
      <c r="D2359">
        <v>29.75</v>
      </c>
    </row>
    <row r="2360" spans="1:4">
      <c r="A2360" t="s">
        <v>22817</v>
      </c>
      <c r="B2360" t="s">
        <v>22818</v>
      </c>
      <c r="C2360" t="s">
        <v>2544</v>
      </c>
      <c r="D2360">
        <v>15.14</v>
      </c>
    </row>
    <row r="2361" spans="1:4">
      <c r="A2361" t="s">
        <v>22819</v>
      </c>
      <c r="B2361" t="s">
        <v>22820</v>
      </c>
      <c r="C2361" t="s">
        <v>2544</v>
      </c>
      <c r="D2361">
        <v>15.27</v>
      </c>
    </row>
    <row r="2362" spans="1:4">
      <c r="A2362" t="s">
        <v>22821</v>
      </c>
      <c r="B2362" t="s">
        <v>22822</v>
      </c>
      <c r="C2362" t="s">
        <v>2544</v>
      </c>
      <c r="D2362">
        <v>15.41</v>
      </c>
    </row>
    <row r="2363" spans="1:4">
      <c r="A2363" t="s">
        <v>22823</v>
      </c>
      <c r="B2363" t="s">
        <v>22824</v>
      </c>
      <c r="C2363" t="s">
        <v>2544</v>
      </c>
      <c r="D2363">
        <v>15.56</v>
      </c>
    </row>
    <row r="2364" spans="1:4">
      <c r="A2364" t="s">
        <v>22825</v>
      </c>
      <c r="B2364" t="s">
        <v>22826</v>
      </c>
      <c r="C2364" t="s">
        <v>2544</v>
      </c>
      <c r="D2364">
        <v>15.71</v>
      </c>
    </row>
    <row r="2365" spans="1:4">
      <c r="A2365" t="s">
        <v>22827</v>
      </c>
      <c r="B2365" t="s">
        <v>22828</v>
      </c>
      <c r="C2365" t="s">
        <v>2544</v>
      </c>
      <c r="D2365">
        <v>15.8</v>
      </c>
    </row>
    <row r="2366" spans="1:4">
      <c r="A2366" t="s">
        <v>22829</v>
      </c>
      <c r="B2366" t="s">
        <v>22830</v>
      </c>
      <c r="C2366" t="s">
        <v>2544</v>
      </c>
      <c r="D2366">
        <v>19.68</v>
      </c>
    </row>
    <row r="2367" spans="1:4">
      <c r="A2367" t="s">
        <v>22831</v>
      </c>
      <c r="B2367" t="s">
        <v>22832</v>
      </c>
      <c r="C2367" t="s">
        <v>2544</v>
      </c>
      <c r="D2367">
        <v>19.809999999999999</v>
      </c>
    </row>
    <row r="2368" spans="1:4">
      <c r="A2368" t="s">
        <v>22833</v>
      </c>
      <c r="B2368" t="s">
        <v>22834</v>
      </c>
      <c r="C2368" t="s">
        <v>2544</v>
      </c>
      <c r="D2368">
        <v>19.940000000000001</v>
      </c>
    </row>
    <row r="2369" spans="1:4">
      <c r="A2369" t="s">
        <v>22835</v>
      </c>
      <c r="B2369" t="s">
        <v>22836</v>
      </c>
      <c r="C2369" t="s">
        <v>2544</v>
      </c>
      <c r="D2369">
        <v>20.079999999999998</v>
      </c>
    </row>
    <row r="2370" spans="1:4">
      <c r="A2370" t="s">
        <v>22837</v>
      </c>
      <c r="B2370" t="s">
        <v>22838</v>
      </c>
      <c r="C2370" t="s">
        <v>2544</v>
      </c>
      <c r="D2370">
        <v>20.23</v>
      </c>
    </row>
    <row r="2371" spans="1:4">
      <c r="A2371" t="s">
        <v>22839</v>
      </c>
      <c r="B2371" t="s">
        <v>22840</v>
      </c>
      <c r="C2371" t="s">
        <v>2544</v>
      </c>
      <c r="D2371">
        <v>20.3</v>
      </c>
    </row>
    <row r="2372" spans="1:4">
      <c r="A2372" t="s">
        <v>22841</v>
      </c>
      <c r="B2372" t="s">
        <v>22842</v>
      </c>
      <c r="C2372" t="s">
        <v>2544</v>
      </c>
      <c r="D2372">
        <v>18</v>
      </c>
    </row>
    <row r="2373" spans="1:4">
      <c r="A2373" t="s">
        <v>22843</v>
      </c>
      <c r="B2373" t="s">
        <v>22844</v>
      </c>
      <c r="C2373" t="s">
        <v>2544</v>
      </c>
      <c r="D2373">
        <v>18.32</v>
      </c>
    </row>
    <row r="2374" spans="1:4">
      <c r="A2374" t="s">
        <v>22845</v>
      </c>
      <c r="B2374" t="s">
        <v>22846</v>
      </c>
      <c r="C2374" t="s">
        <v>2544</v>
      </c>
      <c r="D2374">
        <v>18.64</v>
      </c>
    </row>
    <row r="2375" spans="1:4">
      <c r="A2375" t="s">
        <v>22847</v>
      </c>
      <c r="B2375" t="s">
        <v>22848</v>
      </c>
      <c r="C2375" t="s">
        <v>2544</v>
      </c>
      <c r="D2375">
        <v>18.98</v>
      </c>
    </row>
    <row r="2376" spans="1:4">
      <c r="A2376" t="s">
        <v>22849</v>
      </c>
      <c r="B2376" t="s">
        <v>22850</v>
      </c>
      <c r="C2376" t="s">
        <v>2544</v>
      </c>
      <c r="D2376">
        <v>19.350000000000001</v>
      </c>
    </row>
    <row r="2377" spans="1:4">
      <c r="A2377" t="s">
        <v>22851</v>
      </c>
      <c r="B2377" t="s">
        <v>22852</v>
      </c>
      <c r="C2377" t="s">
        <v>2544</v>
      </c>
      <c r="D2377">
        <v>19.54</v>
      </c>
    </row>
    <row r="2378" spans="1:4">
      <c r="A2378" t="s">
        <v>22853</v>
      </c>
      <c r="B2378" t="s">
        <v>22854</v>
      </c>
      <c r="C2378" t="s">
        <v>2544</v>
      </c>
      <c r="D2378">
        <v>24.35</v>
      </c>
    </row>
    <row r="2379" spans="1:4">
      <c r="A2379" t="s">
        <v>22855</v>
      </c>
      <c r="B2379" t="s">
        <v>22856</v>
      </c>
      <c r="C2379" t="s">
        <v>2544</v>
      </c>
      <c r="D2379">
        <v>24.47</v>
      </c>
    </row>
    <row r="2380" spans="1:4">
      <c r="A2380" t="s">
        <v>22857</v>
      </c>
      <c r="B2380" t="s">
        <v>22858</v>
      </c>
      <c r="C2380" t="s">
        <v>2544</v>
      </c>
      <c r="D2380">
        <v>24.6</v>
      </c>
    </row>
    <row r="2381" spans="1:4">
      <c r="A2381" t="s">
        <v>22859</v>
      </c>
      <c r="B2381" t="s">
        <v>22860</v>
      </c>
      <c r="C2381" t="s">
        <v>2544</v>
      </c>
      <c r="D2381">
        <v>24.74</v>
      </c>
    </row>
    <row r="2382" spans="1:4">
      <c r="A2382" t="s">
        <v>22861</v>
      </c>
      <c r="B2382" t="s">
        <v>22862</v>
      </c>
      <c r="C2382" t="s">
        <v>2544</v>
      </c>
      <c r="D2382">
        <v>24.88</v>
      </c>
    </row>
    <row r="2383" spans="1:4">
      <c r="A2383" t="s">
        <v>22863</v>
      </c>
      <c r="B2383" t="s">
        <v>22864</v>
      </c>
      <c r="C2383" t="s">
        <v>2544</v>
      </c>
      <c r="D2383">
        <v>24.95</v>
      </c>
    </row>
    <row r="2384" spans="1:4">
      <c r="A2384" t="s">
        <v>22865</v>
      </c>
      <c r="B2384" t="s">
        <v>22866</v>
      </c>
      <c r="C2384" t="s">
        <v>2544</v>
      </c>
      <c r="D2384">
        <v>16.41</v>
      </c>
    </row>
    <row r="2385" spans="1:4">
      <c r="A2385" t="s">
        <v>22867</v>
      </c>
      <c r="B2385" t="s">
        <v>22868</v>
      </c>
      <c r="C2385" t="s">
        <v>2544</v>
      </c>
      <c r="D2385">
        <v>16.66</v>
      </c>
    </row>
    <row r="2386" spans="1:4">
      <c r="A2386" t="s">
        <v>22869</v>
      </c>
      <c r="B2386" t="s">
        <v>22870</v>
      </c>
      <c r="C2386" t="s">
        <v>2544</v>
      </c>
      <c r="D2386">
        <v>16.91</v>
      </c>
    </row>
    <row r="2387" spans="1:4">
      <c r="A2387" t="s">
        <v>22871</v>
      </c>
      <c r="B2387" t="s">
        <v>22872</v>
      </c>
      <c r="C2387" t="s">
        <v>2544</v>
      </c>
      <c r="D2387">
        <v>17.18</v>
      </c>
    </row>
    <row r="2388" spans="1:4">
      <c r="A2388" t="s">
        <v>22873</v>
      </c>
      <c r="B2388" t="s">
        <v>22874</v>
      </c>
      <c r="C2388" t="s">
        <v>2544</v>
      </c>
      <c r="D2388">
        <v>17.46</v>
      </c>
    </row>
    <row r="2389" spans="1:4">
      <c r="A2389" t="s">
        <v>22875</v>
      </c>
      <c r="B2389" t="s">
        <v>22876</v>
      </c>
      <c r="C2389" t="s">
        <v>2544</v>
      </c>
      <c r="D2389">
        <v>17.62</v>
      </c>
    </row>
    <row r="2390" spans="1:4">
      <c r="A2390" t="s">
        <v>22877</v>
      </c>
      <c r="B2390" t="s">
        <v>22878</v>
      </c>
      <c r="C2390" t="s">
        <v>2544</v>
      </c>
      <c r="D2390">
        <v>15.25</v>
      </c>
    </row>
    <row r="2391" spans="1:4">
      <c r="A2391" t="s">
        <v>22879</v>
      </c>
      <c r="B2391" t="s">
        <v>22880</v>
      </c>
      <c r="C2391" t="s">
        <v>2544</v>
      </c>
      <c r="D2391">
        <v>15.47</v>
      </c>
    </row>
    <row r="2392" spans="1:4">
      <c r="A2392" t="s">
        <v>22881</v>
      </c>
      <c r="B2392" t="s">
        <v>22882</v>
      </c>
      <c r="C2392" t="s">
        <v>2544</v>
      </c>
      <c r="D2392">
        <v>15.69</v>
      </c>
    </row>
    <row r="2393" spans="1:4">
      <c r="A2393" t="s">
        <v>22883</v>
      </c>
      <c r="B2393" t="s">
        <v>22884</v>
      </c>
      <c r="C2393" t="s">
        <v>2544</v>
      </c>
      <c r="D2393">
        <v>15.92</v>
      </c>
    </row>
    <row r="2394" spans="1:4">
      <c r="A2394" t="s">
        <v>22885</v>
      </c>
      <c r="B2394" t="s">
        <v>22886</v>
      </c>
      <c r="C2394" t="s">
        <v>2544</v>
      </c>
      <c r="D2394">
        <v>16.16</v>
      </c>
    </row>
    <row r="2395" spans="1:4">
      <c r="A2395" t="s">
        <v>22887</v>
      </c>
      <c r="B2395" t="s">
        <v>22888</v>
      </c>
      <c r="C2395" t="s">
        <v>2544</v>
      </c>
      <c r="D2395">
        <v>16.29</v>
      </c>
    </row>
    <row r="2396" spans="1:4">
      <c r="A2396" t="s">
        <v>22889</v>
      </c>
      <c r="B2396" t="s">
        <v>22890</v>
      </c>
      <c r="C2396" t="s">
        <v>2544</v>
      </c>
      <c r="D2396">
        <v>16.579999999999998</v>
      </c>
    </row>
    <row r="2397" spans="1:4">
      <c r="A2397" t="s">
        <v>22891</v>
      </c>
      <c r="B2397" t="s">
        <v>22892</v>
      </c>
      <c r="C2397" t="s">
        <v>2544</v>
      </c>
      <c r="D2397">
        <v>16.77</v>
      </c>
    </row>
    <row r="2398" spans="1:4">
      <c r="A2398" t="s">
        <v>22893</v>
      </c>
      <c r="B2398" t="s">
        <v>22894</v>
      </c>
      <c r="C2398" t="s">
        <v>2544</v>
      </c>
      <c r="D2398">
        <v>16.96</v>
      </c>
    </row>
    <row r="2399" spans="1:4">
      <c r="A2399" t="s">
        <v>22895</v>
      </c>
      <c r="B2399" t="s">
        <v>22896</v>
      </c>
      <c r="C2399" t="s">
        <v>2544</v>
      </c>
      <c r="D2399">
        <v>17.16</v>
      </c>
    </row>
    <row r="2400" spans="1:4">
      <c r="A2400" t="s">
        <v>22897</v>
      </c>
      <c r="B2400" t="s">
        <v>22898</v>
      </c>
      <c r="C2400" t="s">
        <v>2544</v>
      </c>
      <c r="D2400">
        <v>17.38</v>
      </c>
    </row>
    <row r="2401" spans="1:4">
      <c r="A2401" t="s">
        <v>22899</v>
      </c>
      <c r="B2401" t="s">
        <v>22900</v>
      </c>
      <c r="C2401" t="s">
        <v>2544</v>
      </c>
      <c r="D2401">
        <v>17.489999999999998</v>
      </c>
    </row>
    <row r="2402" spans="1:4">
      <c r="A2402" t="s">
        <v>22901</v>
      </c>
      <c r="B2402" t="s">
        <v>22902</v>
      </c>
      <c r="C2402" t="s">
        <v>2544</v>
      </c>
      <c r="D2402">
        <v>37.590000000000003</v>
      </c>
    </row>
    <row r="2403" spans="1:4">
      <c r="A2403" t="s">
        <v>22903</v>
      </c>
      <c r="B2403" t="s">
        <v>22904</v>
      </c>
      <c r="C2403" t="s">
        <v>2544</v>
      </c>
      <c r="D2403">
        <v>38.39</v>
      </c>
    </row>
    <row r="2404" spans="1:4">
      <c r="A2404" t="s">
        <v>22905</v>
      </c>
      <c r="B2404" t="s">
        <v>22906</v>
      </c>
      <c r="C2404" t="s">
        <v>2544</v>
      </c>
      <c r="D2404">
        <v>39.200000000000003</v>
      </c>
    </row>
    <row r="2405" spans="1:4">
      <c r="A2405" t="s">
        <v>22907</v>
      </c>
      <c r="B2405" t="s">
        <v>22908</v>
      </c>
      <c r="C2405" t="s">
        <v>2544</v>
      </c>
      <c r="D2405">
        <v>40.049999999999997</v>
      </c>
    </row>
    <row r="2406" spans="1:4">
      <c r="A2406" t="s">
        <v>22909</v>
      </c>
      <c r="B2406" t="s">
        <v>22910</v>
      </c>
      <c r="C2406" t="s">
        <v>2544</v>
      </c>
      <c r="D2406">
        <v>40.950000000000003</v>
      </c>
    </row>
    <row r="2407" spans="1:4">
      <c r="A2407" t="s">
        <v>22911</v>
      </c>
      <c r="B2407" t="s">
        <v>22912</v>
      </c>
      <c r="C2407" t="s">
        <v>2544</v>
      </c>
      <c r="D2407">
        <v>41.43</v>
      </c>
    </row>
    <row r="2408" spans="1:4">
      <c r="A2408" t="s">
        <v>22913</v>
      </c>
      <c r="B2408" t="s">
        <v>22914</v>
      </c>
      <c r="C2408" t="s">
        <v>2544</v>
      </c>
      <c r="D2408">
        <v>11.37</v>
      </c>
    </row>
    <row r="2409" spans="1:4">
      <c r="A2409" t="s">
        <v>22915</v>
      </c>
      <c r="B2409" t="s">
        <v>22916</v>
      </c>
      <c r="C2409" t="s">
        <v>2544</v>
      </c>
      <c r="D2409">
        <v>12.18</v>
      </c>
    </row>
    <row r="2410" spans="1:4">
      <c r="A2410" t="s">
        <v>22917</v>
      </c>
      <c r="B2410" t="s">
        <v>22918</v>
      </c>
      <c r="C2410" t="s">
        <v>2544</v>
      </c>
      <c r="D2410">
        <v>12.99</v>
      </c>
    </row>
    <row r="2411" spans="1:4">
      <c r="A2411" t="s">
        <v>22919</v>
      </c>
      <c r="B2411" t="s">
        <v>22920</v>
      </c>
      <c r="C2411" t="s">
        <v>2544</v>
      </c>
      <c r="D2411">
        <v>14.37</v>
      </c>
    </row>
    <row r="2412" spans="1:4">
      <c r="A2412" t="s">
        <v>22921</v>
      </c>
      <c r="B2412" t="s">
        <v>22922</v>
      </c>
      <c r="C2412" t="s">
        <v>2544</v>
      </c>
      <c r="D2412">
        <v>16.45</v>
      </c>
    </row>
    <row r="2413" spans="1:4">
      <c r="A2413" t="s">
        <v>22923</v>
      </c>
      <c r="B2413" t="s">
        <v>22924</v>
      </c>
      <c r="C2413" t="s">
        <v>2544</v>
      </c>
      <c r="D2413">
        <v>19.649999999999999</v>
      </c>
    </row>
    <row r="2414" spans="1:4">
      <c r="A2414" t="s">
        <v>22925</v>
      </c>
      <c r="B2414" t="s">
        <v>22926</v>
      </c>
      <c r="C2414" t="s">
        <v>2544</v>
      </c>
      <c r="D2414">
        <v>23.24</v>
      </c>
    </row>
    <row r="2415" spans="1:4">
      <c r="A2415" t="s">
        <v>22927</v>
      </c>
      <c r="B2415" t="s">
        <v>22928</v>
      </c>
      <c r="C2415" t="s">
        <v>2544</v>
      </c>
      <c r="D2415">
        <v>27.45</v>
      </c>
    </row>
    <row r="2416" spans="1:4">
      <c r="A2416" t="s">
        <v>22929</v>
      </c>
      <c r="B2416" t="s">
        <v>22930</v>
      </c>
      <c r="C2416" t="s">
        <v>2544</v>
      </c>
      <c r="D2416">
        <v>32.200000000000003</v>
      </c>
    </row>
    <row r="2417" spans="1:4">
      <c r="A2417" t="s">
        <v>22931</v>
      </c>
      <c r="B2417" t="s">
        <v>22932</v>
      </c>
      <c r="C2417" t="s">
        <v>2544</v>
      </c>
      <c r="D2417">
        <v>37.44</v>
      </c>
    </row>
    <row r="2418" spans="1:4">
      <c r="A2418" t="s">
        <v>22933</v>
      </c>
      <c r="B2418" t="s">
        <v>22934</v>
      </c>
      <c r="C2418" t="s">
        <v>2544</v>
      </c>
      <c r="D2418">
        <v>43.3</v>
      </c>
    </row>
    <row r="2419" spans="1:4">
      <c r="A2419" t="s">
        <v>22935</v>
      </c>
      <c r="B2419" t="s">
        <v>22936</v>
      </c>
      <c r="C2419" t="s">
        <v>2544</v>
      </c>
      <c r="D2419">
        <v>50.46</v>
      </c>
    </row>
    <row r="2420" spans="1:4">
      <c r="A2420" t="s">
        <v>22937</v>
      </c>
      <c r="B2420" t="s">
        <v>22938</v>
      </c>
      <c r="C2420" t="s">
        <v>2544</v>
      </c>
      <c r="D2420">
        <v>56.78</v>
      </c>
    </row>
    <row r="2421" spans="1:4">
      <c r="A2421" t="s">
        <v>22939</v>
      </c>
      <c r="B2421" t="s">
        <v>22940</v>
      </c>
      <c r="C2421" t="s">
        <v>2544</v>
      </c>
      <c r="D2421">
        <v>65.010000000000005</v>
      </c>
    </row>
    <row r="2422" spans="1:4">
      <c r="A2422" t="s">
        <v>22941</v>
      </c>
      <c r="B2422" t="s">
        <v>22942</v>
      </c>
      <c r="C2422" t="s">
        <v>2544</v>
      </c>
      <c r="D2422">
        <v>70.47</v>
      </c>
    </row>
    <row r="2423" spans="1:4">
      <c r="A2423" t="s">
        <v>22943</v>
      </c>
      <c r="B2423" t="s">
        <v>22944</v>
      </c>
      <c r="C2423" t="s">
        <v>2544</v>
      </c>
      <c r="D2423">
        <v>8.67</v>
      </c>
    </row>
    <row r="2424" spans="1:4">
      <c r="A2424" t="s">
        <v>22945</v>
      </c>
      <c r="B2424" t="s">
        <v>22946</v>
      </c>
      <c r="C2424" t="s">
        <v>2544</v>
      </c>
      <c r="D2424">
        <v>9.52</v>
      </c>
    </row>
    <row r="2425" spans="1:4">
      <c r="A2425" t="s">
        <v>22947</v>
      </c>
      <c r="B2425" t="s">
        <v>22948</v>
      </c>
      <c r="C2425" t="s">
        <v>2544</v>
      </c>
      <c r="D2425">
        <v>10.25</v>
      </c>
    </row>
    <row r="2426" spans="1:4">
      <c r="A2426" t="s">
        <v>22949</v>
      </c>
      <c r="B2426" t="s">
        <v>22950</v>
      </c>
      <c r="C2426" t="s">
        <v>2544</v>
      </c>
      <c r="D2426">
        <v>8.32</v>
      </c>
    </row>
    <row r="2427" spans="1:4">
      <c r="A2427" t="s">
        <v>22951</v>
      </c>
      <c r="B2427" t="s">
        <v>22952</v>
      </c>
      <c r="C2427" t="s">
        <v>2544</v>
      </c>
      <c r="D2427">
        <v>13.62</v>
      </c>
    </row>
    <row r="2428" spans="1:4">
      <c r="A2428" t="s">
        <v>22953</v>
      </c>
      <c r="B2428" t="s">
        <v>22954</v>
      </c>
      <c r="C2428" t="s">
        <v>2544</v>
      </c>
      <c r="D2428">
        <v>16.920000000000002</v>
      </c>
    </row>
    <row r="2429" spans="1:4">
      <c r="A2429" t="s">
        <v>22955</v>
      </c>
      <c r="B2429" t="s">
        <v>22956</v>
      </c>
      <c r="C2429" t="s">
        <v>2544</v>
      </c>
      <c r="D2429">
        <v>21.97</v>
      </c>
    </row>
    <row r="2430" spans="1:4">
      <c r="A2430" t="s">
        <v>22957</v>
      </c>
      <c r="B2430" t="s">
        <v>22958</v>
      </c>
      <c r="C2430" t="s">
        <v>2544</v>
      </c>
      <c r="D2430">
        <v>8.35</v>
      </c>
    </row>
    <row r="2431" spans="1:4">
      <c r="A2431" t="s">
        <v>22959</v>
      </c>
      <c r="B2431" t="s">
        <v>22960</v>
      </c>
      <c r="C2431" t="s">
        <v>2544</v>
      </c>
      <c r="D2431">
        <v>9.2799999999999994</v>
      </c>
    </row>
    <row r="2432" spans="1:4">
      <c r="A2432" t="s">
        <v>22961</v>
      </c>
      <c r="B2432" t="s">
        <v>22962</v>
      </c>
      <c r="C2432" t="s">
        <v>2544</v>
      </c>
      <c r="D2432">
        <v>10.99</v>
      </c>
    </row>
    <row r="2433" spans="1:4">
      <c r="A2433" t="s">
        <v>22963</v>
      </c>
      <c r="B2433" t="s">
        <v>22964</v>
      </c>
      <c r="C2433" t="s">
        <v>2544</v>
      </c>
      <c r="D2433">
        <v>8.08</v>
      </c>
    </row>
    <row r="2434" spans="1:4">
      <c r="A2434" t="s">
        <v>22965</v>
      </c>
      <c r="B2434" t="s">
        <v>22966</v>
      </c>
      <c r="C2434" t="s">
        <v>2544</v>
      </c>
      <c r="D2434">
        <v>12.06</v>
      </c>
    </row>
    <row r="2435" spans="1:4">
      <c r="A2435" t="s">
        <v>22967</v>
      </c>
      <c r="B2435" t="s">
        <v>22968</v>
      </c>
      <c r="C2435" t="s">
        <v>2544</v>
      </c>
      <c r="D2435">
        <v>16.07</v>
      </c>
    </row>
    <row r="2436" spans="1:4">
      <c r="A2436" t="s">
        <v>22969</v>
      </c>
      <c r="B2436" t="s">
        <v>22970</v>
      </c>
      <c r="C2436" t="s">
        <v>2544</v>
      </c>
      <c r="D2436">
        <v>20.78</v>
      </c>
    </row>
    <row r="2437" spans="1:4">
      <c r="A2437" t="s">
        <v>22971</v>
      </c>
      <c r="B2437" t="s">
        <v>22972</v>
      </c>
      <c r="C2437" t="s">
        <v>2544</v>
      </c>
      <c r="D2437">
        <v>27.04</v>
      </c>
    </row>
    <row r="2438" spans="1:4">
      <c r="A2438" t="s">
        <v>22973</v>
      </c>
      <c r="B2438" t="s">
        <v>22974</v>
      </c>
      <c r="C2438" t="s">
        <v>2544</v>
      </c>
      <c r="D2438">
        <v>35.04</v>
      </c>
    </row>
    <row r="2439" spans="1:4">
      <c r="A2439" t="s">
        <v>22975</v>
      </c>
      <c r="B2439" t="s">
        <v>22976</v>
      </c>
      <c r="C2439" t="s">
        <v>2544</v>
      </c>
      <c r="D2439">
        <v>43.06</v>
      </c>
    </row>
    <row r="2440" spans="1:4">
      <c r="A2440" t="s">
        <v>22977</v>
      </c>
      <c r="B2440" t="s">
        <v>22978</v>
      </c>
      <c r="C2440" t="s">
        <v>2544</v>
      </c>
      <c r="D2440">
        <v>49.25</v>
      </c>
    </row>
    <row r="2441" spans="1:4">
      <c r="A2441" t="s">
        <v>22979</v>
      </c>
      <c r="B2441" t="s">
        <v>22980</v>
      </c>
      <c r="C2441" t="s">
        <v>2544</v>
      </c>
      <c r="D2441">
        <v>7.42</v>
      </c>
    </row>
    <row r="2442" spans="1:4">
      <c r="A2442" t="s">
        <v>22981</v>
      </c>
      <c r="B2442" t="s">
        <v>22982</v>
      </c>
      <c r="C2442" t="s">
        <v>2544</v>
      </c>
      <c r="D2442">
        <v>7.97</v>
      </c>
    </row>
    <row r="2443" spans="1:4">
      <c r="A2443" t="s">
        <v>22983</v>
      </c>
      <c r="B2443" t="s">
        <v>22984</v>
      </c>
      <c r="C2443" t="s">
        <v>2544</v>
      </c>
      <c r="D2443">
        <v>9.02</v>
      </c>
    </row>
    <row r="2444" spans="1:4">
      <c r="A2444" t="s">
        <v>22985</v>
      </c>
      <c r="B2444" t="s">
        <v>22986</v>
      </c>
      <c r="C2444" t="s">
        <v>2544</v>
      </c>
      <c r="D2444">
        <v>7.26</v>
      </c>
    </row>
    <row r="2445" spans="1:4">
      <c r="A2445" t="s">
        <v>22987</v>
      </c>
      <c r="B2445" t="s">
        <v>22988</v>
      </c>
      <c r="C2445" t="s">
        <v>2544</v>
      </c>
      <c r="D2445">
        <v>12.98</v>
      </c>
    </row>
    <row r="2446" spans="1:4">
      <c r="A2446" t="s">
        <v>22989</v>
      </c>
      <c r="B2446" t="s">
        <v>22990</v>
      </c>
      <c r="C2446" t="s">
        <v>2544</v>
      </c>
      <c r="D2446">
        <v>15.04</v>
      </c>
    </row>
    <row r="2447" spans="1:4">
      <c r="A2447" t="s">
        <v>22991</v>
      </c>
      <c r="B2447" t="s">
        <v>22992</v>
      </c>
      <c r="C2447" t="s">
        <v>2544</v>
      </c>
      <c r="D2447">
        <v>17.350000000000001</v>
      </c>
    </row>
    <row r="2448" spans="1:4">
      <c r="A2448" t="s">
        <v>22993</v>
      </c>
      <c r="B2448" t="s">
        <v>22994</v>
      </c>
      <c r="C2448" t="s">
        <v>2544</v>
      </c>
      <c r="D2448">
        <v>20.63</v>
      </c>
    </row>
    <row r="2449" spans="1:4">
      <c r="A2449" t="s">
        <v>22995</v>
      </c>
      <c r="B2449" t="s">
        <v>22996</v>
      </c>
      <c r="C2449" t="s">
        <v>2544</v>
      </c>
      <c r="D2449">
        <v>25.75</v>
      </c>
    </row>
    <row r="2450" spans="1:4">
      <c r="A2450" t="s">
        <v>22997</v>
      </c>
      <c r="B2450" t="s">
        <v>22998</v>
      </c>
      <c r="C2450" t="s">
        <v>2544</v>
      </c>
      <c r="D2450">
        <v>31.6</v>
      </c>
    </row>
    <row r="2451" spans="1:4">
      <c r="A2451" t="s">
        <v>22999</v>
      </c>
      <c r="B2451" t="s">
        <v>23000</v>
      </c>
      <c r="C2451" t="s">
        <v>2544</v>
      </c>
      <c r="D2451">
        <v>38.04</v>
      </c>
    </row>
    <row r="2452" spans="1:4">
      <c r="A2452" t="s">
        <v>23001</v>
      </c>
      <c r="B2452" t="s">
        <v>23002</v>
      </c>
      <c r="C2452" t="s">
        <v>2544</v>
      </c>
      <c r="D2452">
        <v>45.48</v>
      </c>
    </row>
    <row r="2453" spans="1:4">
      <c r="A2453" t="s">
        <v>23003</v>
      </c>
      <c r="B2453" t="s">
        <v>23004</v>
      </c>
      <c r="C2453" t="s">
        <v>2544</v>
      </c>
      <c r="D2453">
        <v>54.38</v>
      </c>
    </row>
    <row r="2454" spans="1:4">
      <c r="A2454" t="s">
        <v>23005</v>
      </c>
      <c r="B2454" t="s">
        <v>23006</v>
      </c>
      <c r="C2454" t="s">
        <v>2544</v>
      </c>
      <c r="D2454">
        <v>58.16</v>
      </c>
    </row>
    <row r="2455" spans="1:4">
      <c r="A2455" t="s">
        <v>23007</v>
      </c>
      <c r="B2455" t="s">
        <v>23008</v>
      </c>
      <c r="C2455" t="s">
        <v>2544</v>
      </c>
      <c r="D2455">
        <v>7.66</v>
      </c>
    </row>
    <row r="2456" spans="1:4">
      <c r="A2456" t="s">
        <v>23009</v>
      </c>
      <c r="B2456" t="s">
        <v>23010</v>
      </c>
      <c r="C2456" t="s">
        <v>2544</v>
      </c>
      <c r="D2456">
        <v>9.0299999999999994</v>
      </c>
    </row>
    <row r="2457" spans="1:4">
      <c r="A2457" t="s">
        <v>23011</v>
      </c>
      <c r="B2457" t="s">
        <v>23012</v>
      </c>
      <c r="C2457" t="s">
        <v>2544</v>
      </c>
      <c r="D2457">
        <v>10.71</v>
      </c>
    </row>
    <row r="2458" spans="1:4">
      <c r="A2458" t="s">
        <v>23013</v>
      </c>
      <c r="B2458" t="s">
        <v>23014</v>
      </c>
      <c r="C2458" t="s">
        <v>2544</v>
      </c>
      <c r="D2458">
        <v>6.77</v>
      </c>
    </row>
    <row r="2459" spans="1:4">
      <c r="A2459" t="s">
        <v>23015</v>
      </c>
      <c r="B2459" t="s">
        <v>23016</v>
      </c>
      <c r="C2459" t="s">
        <v>2544</v>
      </c>
      <c r="D2459">
        <v>27.43</v>
      </c>
    </row>
    <row r="2460" spans="1:4">
      <c r="A2460" t="s">
        <v>23017</v>
      </c>
      <c r="B2460" t="s">
        <v>23018</v>
      </c>
      <c r="C2460" t="s">
        <v>2544</v>
      </c>
      <c r="D2460">
        <v>27.96</v>
      </c>
    </row>
    <row r="2461" spans="1:4">
      <c r="A2461" t="s">
        <v>23019</v>
      </c>
      <c r="B2461" t="s">
        <v>23020</v>
      </c>
      <c r="C2461" t="s">
        <v>2544</v>
      </c>
      <c r="D2461">
        <v>28.51</v>
      </c>
    </row>
    <row r="2462" spans="1:4">
      <c r="A2462" t="s">
        <v>23021</v>
      </c>
      <c r="B2462" t="s">
        <v>23022</v>
      </c>
      <c r="C2462" t="s">
        <v>2544</v>
      </c>
      <c r="D2462">
        <v>29.08</v>
      </c>
    </row>
    <row r="2463" spans="1:4">
      <c r="A2463" t="s">
        <v>23023</v>
      </c>
      <c r="B2463" t="s">
        <v>23024</v>
      </c>
      <c r="C2463" t="s">
        <v>2544</v>
      </c>
      <c r="D2463">
        <v>29.68</v>
      </c>
    </row>
    <row r="2464" spans="1:4">
      <c r="A2464" t="s">
        <v>23025</v>
      </c>
      <c r="B2464" t="s">
        <v>23026</v>
      </c>
      <c r="C2464" t="s">
        <v>2544</v>
      </c>
      <c r="D2464">
        <v>30</v>
      </c>
    </row>
    <row r="2465" spans="1:4">
      <c r="A2465" t="s">
        <v>23027</v>
      </c>
      <c r="B2465" t="s">
        <v>23028</v>
      </c>
      <c r="C2465" t="s">
        <v>2544</v>
      </c>
      <c r="D2465">
        <v>15.42</v>
      </c>
    </row>
    <row r="2466" spans="1:4">
      <c r="A2466" t="s">
        <v>23029</v>
      </c>
      <c r="B2466" t="s">
        <v>23030</v>
      </c>
      <c r="C2466" t="s">
        <v>2544</v>
      </c>
      <c r="D2466">
        <v>15.55</v>
      </c>
    </row>
    <row r="2467" spans="1:4">
      <c r="A2467" t="s">
        <v>23031</v>
      </c>
      <c r="B2467" t="s">
        <v>23032</v>
      </c>
      <c r="C2467" t="s">
        <v>2544</v>
      </c>
      <c r="D2467">
        <v>15.69</v>
      </c>
    </row>
    <row r="2468" spans="1:4">
      <c r="A2468" t="s">
        <v>23033</v>
      </c>
      <c r="B2468" t="s">
        <v>23034</v>
      </c>
      <c r="C2468" t="s">
        <v>2544</v>
      </c>
      <c r="D2468">
        <v>15.83</v>
      </c>
    </row>
    <row r="2469" spans="1:4">
      <c r="A2469" t="s">
        <v>23035</v>
      </c>
      <c r="B2469" t="s">
        <v>23036</v>
      </c>
      <c r="C2469" t="s">
        <v>2544</v>
      </c>
      <c r="D2469">
        <v>15.98</v>
      </c>
    </row>
    <row r="2470" spans="1:4">
      <c r="A2470" t="s">
        <v>23037</v>
      </c>
      <c r="B2470" t="s">
        <v>23038</v>
      </c>
      <c r="C2470" t="s">
        <v>2544</v>
      </c>
      <c r="D2470">
        <v>16.059999999999999</v>
      </c>
    </row>
    <row r="2471" spans="1:4">
      <c r="A2471" t="s">
        <v>23039</v>
      </c>
      <c r="B2471" t="s">
        <v>23040</v>
      </c>
      <c r="C2471" t="s">
        <v>2544</v>
      </c>
      <c r="D2471">
        <v>20.11</v>
      </c>
    </row>
    <row r="2472" spans="1:4">
      <c r="A2472" t="s">
        <v>23041</v>
      </c>
      <c r="B2472" t="s">
        <v>23042</v>
      </c>
      <c r="C2472" t="s">
        <v>2544</v>
      </c>
      <c r="D2472">
        <v>20.23</v>
      </c>
    </row>
    <row r="2473" spans="1:4">
      <c r="A2473" t="s">
        <v>23043</v>
      </c>
      <c r="B2473" t="s">
        <v>23044</v>
      </c>
      <c r="C2473" t="s">
        <v>2544</v>
      </c>
      <c r="D2473">
        <v>20.36</v>
      </c>
    </row>
    <row r="2474" spans="1:4">
      <c r="A2474" t="s">
        <v>23045</v>
      </c>
      <c r="B2474" t="s">
        <v>23046</v>
      </c>
      <c r="C2474" t="s">
        <v>2544</v>
      </c>
      <c r="D2474">
        <v>20.49</v>
      </c>
    </row>
    <row r="2475" spans="1:4">
      <c r="A2475" t="s">
        <v>23047</v>
      </c>
      <c r="B2475" t="s">
        <v>23048</v>
      </c>
      <c r="C2475" t="s">
        <v>2544</v>
      </c>
      <c r="D2475">
        <v>20.64</v>
      </c>
    </row>
    <row r="2476" spans="1:4">
      <c r="A2476" t="s">
        <v>23049</v>
      </c>
      <c r="B2476" t="s">
        <v>23050</v>
      </c>
      <c r="C2476" t="s">
        <v>2544</v>
      </c>
      <c r="D2476">
        <v>20.71</v>
      </c>
    </row>
    <row r="2477" spans="1:4">
      <c r="A2477" t="s">
        <v>23051</v>
      </c>
      <c r="B2477" t="s">
        <v>23052</v>
      </c>
      <c r="C2477" t="s">
        <v>2544</v>
      </c>
      <c r="D2477">
        <v>18.22</v>
      </c>
    </row>
    <row r="2478" spans="1:4">
      <c r="A2478" t="s">
        <v>23053</v>
      </c>
      <c r="B2478" t="s">
        <v>23054</v>
      </c>
      <c r="C2478" t="s">
        <v>2544</v>
      </c>
      <c r="D2478">
        <v>18.53</v>
      </c>
    </row>
    <row r="2479" spans="1:4">
      <c r="A2479" t="s">
        <v>23055</v>
      </c>
      <c r="B2479" t="s">
        <v>23056</v>
      </c>
      <c r="C2479" t="s">
        <v>2544</v>
      </c>
      <c r="D2479">
        <v>18.850000000000001</v>
      </c>
    </row>
    <row r="2480" spans="1:4">
      <c r="A2480" t="s">
        <v>23057</v>
      </c>
      <c r="B2480" t="s">
        <v>23058</v>
      </c>
      <c r="C2480" t="s">
        <v>2544</v>
      </c>
      <c r="D2480">
        <v>19.18</v>
      </c>
    </row>
    <row r="2481" spans="1:4">
      <c r="A2481" t="s">
        <v>23059</v>
      </c>
      <c r="B2481" t="s">
        <v>23060</v>
      </c>
      <c r="C2481" t="s">
        <v>2544</v>
      </c>
      <c r="D2481">
        <v>19.54</v>
      </c>
    </row>
    <row r="2482" spans="1:4">
      <c r="A2482" t="s">
        <v>23061</v>
      </c>
      <c r="B2482" t="s">
        <v>23062</v>
      </c>
      <c r="C2482" t="s">
        <v>2544</v>
      </c>
      <c r="D2482">
        <v>19.73</v>
      </c>
    </row>
    <row r="2483" spans="1:4">
      <c r="A2483" t="s">
        <v>23063</v>
      </c>
      <c r="B2483" t="s">
        <v>23064</v>
      </c>
      <c r="C2483" t="s">
        <v>2544</v>
      </c>
      <c r="D2483">
        <v>24.92</v>
      </c>
    </row>
    <row r="2484" spans="1:4">
      <c r="A2484" t="s">
        <v>23065</v>
      </c>
      <c r="B2484" t="s">
        <v>23066</v>
      </c>
      <c r="C2484" t="s">
        <v>2544</v>
      </c>
      <c r="D2484">
        <v>25.04</v>
      </c>
    </row>
    <row r="2485" spans="1:4">
      <c r="A2485" t="s">
        <v>23067</v>
      </c>
      <c r="B2485" t="s">
        <v>23068</v>
      </c>
      <c r="C2485" t="s">
        <v>2544</v>
      </c>
      <c r="D2485">
        <v>25.16</v>
      </c>
    </row>
    <row r="2486" spans="1:4">
      <c r="A2486" t="s">
        <v>23069</v>
      </c>
      <c r="B2486" t="s">
        <v>23070</v>
      </c>
      <c r="C2486" t="s">
        <v>2544</v>
      </c>
      <c r="D2486">
        <v>25.29</v>
      </c>
    </row>
    <row r="2487" spans="1:4">
      <c r="A2487" t="s">
        <v>23071</v>
      </c>
      <c r="B2487" t="s">
        <v>23072</v>
      </c>
      <c r="C2487" t="s">
        <v>2544</v>
      </c>
      <c r="D2487">
        <v>25.43</v>
      </c>
    </row>
    <row r="2488" spans="1:4">
      <c r="A2488" t="s">
        <v>23073</v>
      </c>
      <c r="B2488" t="s">
        <v>23074</v>
      </c>
      <c r="C2488" t="s">
        <v>2544</v>
      </c>
      <c r="D2488">
        <v>25.51</v>
      </c>
    </row>
    <row r="2489" spans="1:4">
      <c r="A2489" t="s">
        <v>23075</v>
      </c>
      <c r="B2489" t="s">
        <v>23076</v>
      </c>
      <c r="C2489" t="s">
        <v>2544</v>
      </c>
      <c r="D2489">
        <v>16.64</v>
      </c>
    </row>
    <row r="2490" spans="1:4">
      <c r="A2490" t="s">
        <v>23077</v>
      </c>
      <c r="B2490" t="s">
        <v>23078</v>
      </c>
      <c r="C2490" t="s">
        <v>2544</v>
      </c>
      <c r="D2490">
        <v>16.88</v>
      </c>
    </row>
    <row r="2491" spans="1:4">
      <c r="A2491" t="s">
        <v>23079</v>
      </c>
      <c r="B2491" t="s">
        <v>23080</v>
      </c>
      <c r="C2491" t="s">
        <v>2544</v>
      </c>
      <c r="D2491">
        <v>17.13</v>
      </c>
    </row>
    <row r="2492" spans="1:4">
      <c r="A2492" t="s">
        <v>23081</v>
      </c>
      <c r="B2492" t="s">
        <v>23082</v>
      </c>
      <c r="C2492" t="s">
        <v>2544</v>
      </c>
      <c r="D2492">
        <v>17.39</v>
      </c>
    </row>
    <row r="2493" spans="1:4">
      <c r="A2493" t="s">
        <v>23083</v>
      </c>
      <c r="B2493" t="s">
        <v>23084</v>
      </c>
      <c r="C2493" t="s">
        <v>2544</v>
      </c>
      <c r="D2493">
        <v>17.670000000000002</v>
      </c>
    </row>
    <row r="2494" spans="1:4">
      <c r="A2494" t="s">
        <v>23085</v>
      </c>
      <c r="B2494" t="s">
        <v>23086</v>
      </c>
      <c r="C2494" t="s">
        <v>2544</v>
      </c>
      <c r="D2494">
        <v>17.82</v>
      </c>
    </row>
    <row r="2495" spans="1:4">
      <c r="A2495" t="s">
        <v>23087</v>
      </c>
      <c r="B2495" t="s">
        <v>23088</v>
      </c>
      <c r="C2495" t="s">
        <v>2544</v>
      </c>
      <c r="D2495">
        <v>15.48</v>
      </c>
    </row>
    <row r="2496" spans="1:4">
      <c r="A2496" t="s">
        <v>23089</v>
      </c>
      <c r="B2496" t="s">
        <v>23090</v>
      </c>
      <c r="C2496" t="s">
        <v>2544</v>
      </c>
      <c r="D2496">
        <v>15.69</v>
      </c>
    </row>
    <row r="2497" spans="1:4">
      <c r="A2497" t="s">
        <v>23091</v>
      </c>
      <c r="B2497" t="s">
        <v>23092</v>
      </c>
      <c r="C2497" t="s">
        <v>2544</v>
      </c>
      <c r="D2497">
        <v>15.9</v>
      </c>
    </row>
    <row r="2498" spans="1:4">
      <c r="A2498" t="s">
        <v>23093</v>
      </c>
      <c r="B2498" t="s">
        <v>23094</v>
      </c>
      <c r="C2498" t="s">
        <v>2544</v>
      </c>
      <c r="D2498">
        <v>16.13</v>
      </c>
    </row>
    <row r="2499" spans="1:4">
      <c r="A2499" t="s">
        <v>23095</v>
      </c>
      <c r="B2499" t="s">
        <v>23096</v>
      </c>
      <c r="C2499" t="s">
        <v>2544</v>
      </c>
      <c r="D2499">
        <v>16.37</v>
      </c>
    </row>
    <row r="2500" spans="1:4">
      <c r="A2500" t="s">
        <v>23097</v>
      </c>
      <c r="B2500" t="s">
        <v>23098</v>
      </c>
      <c r="C2500" t="s">
        <v>2544</v>
      </c>
      <c r="D2500">
        <v>16.489999999999998</v>
      </c>
    </row>
    <row r="2501" spans="1:4">
      <c r="A2501" t="s">
        <v>23099</v>
      </c>
      <c r="B2501" t="s">
        <v>23100</v>
      </c>
      <c r="C2501" t="s">
        <v>2544</v>
      </c>
      <c r="D2501">
        <v>16.86</v>
      </c>
    </row>
    <row r="2502" spans="1:4">
      <c r="A2502" t="s">
        <v>23101</v>
      </c>
      <c r="B2502" t="s">
        <v>23102</v>
      </c>
      <c r="C2502" t="s">
        <v>2544</v>
      </c>
      <c r="D2502">
        <v>17.05</v>
      </c>
    </row>
    <row r="2503" spans="1:4">
      <c r="A2503" t="s">
        <v>23103</v>
      </c>
      <c r="B2503" t="s">
        <v>23104</v>
      </c>
      <c r="C2503" t="s">
        <v>2544</v>
      </c>
      <c r="D2503">
        <v>17.23</v>
      </c>
    </row>
    <row r="2504" spans="1:4">
      <c r="A2504" t="s">
        <v>23105</v>
      </c>
      <c r="B2504" t="s">
        <v>23106</v>
      </c>
      <c r="C2504" t="s">
        <v>2544</v>
      </c>
      <c r="D2504">
        <v>17.43</v>
      </c>
    </row>
    <row r="2505" spans="1:4">
      <c r="A2505" t="s">
        <v>23107</v>
      </c>
      <c r="B2505" t="s">
        <v>23108</v>
      </c>
      <c r="C2505" t="s">
        <v>2544</v>
      </c>
      <c r="D2505">
        <v>17.64</v>
      </c>
    </row>
    <row r="2506" spans="1:4">
      <c r="A2506" t="s">
        <v>23109</v>
      </c>
      <c r="B2506" t="s">
        <v>23110</v>
      </c>
      <c r="C2506" t="s">
        <v>2544</v>
      </c>
      <c r="D2506">
        <v>17.75</v>
      </c>
    </row>
    <row r="2507" spans="1:4">
      <c r="A2507" t="s">
        <v>23111</v>
      </c>
      <c r="B2507" t="s">
        <v>23112</v>
      </c>
      <c r="C2507" t="s">
        <v>2544</v>
      </c>
      <c r="D2507">
        <v>38.06</v>
      </c>
    </row>
    <row r="2508" spans="1:4">
      <c r="A2508" t="s">
        <v>23113</v>
      </c>
      <c r="B2508" t="s">
        <v>23114</v>
      </c>
      <c r="C2508" t="s">
        <v>2544</v>
      </c>
      <c r="D2508">
        <v>38.840000000000003</v>
      </c>
    </row>
    <row r="2509" spans="1:4">
      <c r="A2509" t="s">
        <v>23115</v>
      </c>
      <c r="B2509" t="s">
        <v>23116</v>
      </c>
      <c r="C2509" t="s">
        <v>2544</v>
      </c>
      <c r="D2509">
        <v>39.630000000000003</v>
      </c>
    </row>
    <row r="2510" spans="1:4">
      <c r="A2510" t="s">
        <v>23117</v>
      </c>
      <c r="B2510" t="s">
        <v>23118</v>
      </c>
      <c r="C2510" t="s">
        <v>2544</v>
      </c>
      <c r="D2510">
        <v>40.47</v>
      </c>
    </row>
    <row r="2511" spans="1:4">
      <c r="A2511" t="s">
        <v>23119</v>
      </c>
      <c r="B2511" t="s">
        <v>23120</v>
      </c>
      <c r="C2511" t="s">
        <v>2544</v>
      </c>
      <c r="D2511">
        <v>41.36</v>
      </c>
    </row>
    <row r="2512" spans="1:4">
      <c r="A2512" t="s">
        <v>23121</v>
      </c>
      <c r="B2512" t="s">
        <v>23122</v>
      </c>
      <c r="C2512" t="s">
        <v>2544</v>
      </c>
      <c r="D2512">
        <v>41.82</v>
      </c>
    </row>
    <row r="2513" spans="1:4">
      <c r="A2513" t="s">
        <v>23123</v>
      </c>
      <c r="B2513" t="s">
        <v>23124</v>
      </c>
      <c r="C2513" t="s">
        <v>2544</v>
      </c>
      <c r="D2513">
        <v>18.27</v>
      </c>
    </row>
    <row r="2514" spans="1:4">
      <c r="A2514" t="s">
        <v>23125</v>
      </c>
      <c r="B2514" t="s">
        <v>23126</v>
      </c>
      <c r="C2514" t="s">
        <v>2544</v>
      </c>
      <c r="D2514">
        <v>19.98</v>
      </c>
    </row>
    <row r="2515" spans="1:4">
      <c r="A2515" t="s">
        <v>23127</v>
      </c>
      <c r="B2515" t="s">
        <v>23128</v>
      </c>
      <c r="C2515" t="s">
        <v>2544</v>
      </c>
      <c r="D2515">
        <v>20.29</v>
      </c>
    </row>
    <row r="2516" spans="1:4">
      <c r="A2516" t="s">
        <v>23129</v>
      </c>
      <c r="B2516" t="s">
        <v>23130</v>
      </c>
      <c r="C2516" t="s">
        <v>2544</v>
      </c>
      <c r="D2516">
        <v>20.6</v>
      </c>
    </row>
    <row r="2517" spans="1:4">
      <c r="A2517" t="s">
        <v>23131</v>
      </c>
      <c r="B2517" t="s">
        <v>23132</v>
      </c>
      <c r="C2517" t="s">
        <v>2544</v>
      </c>
      <c r="D2517">
        <v>22.62</v>
      </c>
    </row>
    <row r="2518" spans="1:4">
      <c r="A2518" t="s">
        <v>23133</v>
      </c>
      <c r="B2518" t="s">
        <v>23134</v>
      </c>
      <c r="C2518" t="s">
        <v>2544</v>
      </c>
      <c r="D2518">
        <v>23.03</v>
      </c>
    </row>
    <row r="2519" spans="1:4">
      <c r="A2519" t="s">
        <v>23135</v>
      </c>
      <c r="B2519" t="s">
        <v>23136</v>
      </c>
      <c r="C2519" t="s">
        <v>2544</v>
      </c>
      <c r="D2519">
        <v>23.45</v>
      </c>
    </row>
    <row r="2520" spans="1:4">
      <c r="A2520" t="s">
        <v>23137</v>
      </c>
      <c r="B2520" t="s">
        <v>23138</v>
      </c>
      <c r="C2520" t="s">
        <v>2544</v>
      </c>
      <c r="D2520">
        <v>18.82</v>
      </c>
    </row>
    <row r="2521" spans="1:4">
      <c r="A2521" t="s">
        <v>23139</v>
      </c>
      <c r="B2521" t="s">
        <v>23140</v>
      </c>
      <c r="C2521" t="s">
        <v>2544</v>
      </c>
      <c r="D2521">
        <v>19.28</v>
      </c>
    </row>
    <row r="2522" spans="1:4">
      <c r="A2522" t="s">
        <v>23141</v>
      </c>
      <c r="B2522" t="s">
        <v>23142</v>
      </c>
      <c r="C2522" t="s">
        <v>2544</v>
      </c>
      <c r="D2522">
        <v>19.59</v>
      </c>
    </row>
    <row r="2523" spans="1:4">
      <c r="A2523" t="s">
        <v>23143</v>
      </c>
      <c r="B2523" t="s">
        <v>23144</v>
      </c>
      <c r="C2523" t="s">
        <v>2544</v>
      </c>
      <c r="D2523">
        <v>23.66</v>
      </c>
    </row>
    <row r="2524" spans="1:4">
      <c r="A2524" t="s">
        <v>23145</v>
      </c>
      <c r="B2524" t="s">
        <v>23146</v>
      </c>
      <c r="C2524" t="s">
        <v>2544</v>
      </c>
      <c r="D2524">
        <v>21.13</v>
      </c>
    </row>
    <row r="2525" spans="1:4">
      <c r="A2525" t="s">
        <v>23147</v>
      </c>
      <c r="B2525" t="s">
        <v>23148</v>
      </c>
      <c r="C2525" t="s">
        <v>2544</v>
      </c>
      <c r="D2525">
        <v>21.43</v>
      </c>
    </row>
    <row r="2526" spans="1:4">
      <c r="A2526" t="s">
        <v>23149</v>
      </c>
      <c r="B2526" t="s">
        <v>23150</v>
      </c>
      <c r="C2526" t="s">
        <v>2544</v>
      </c>
      <c r="D2526">
        <v>21.65</v>
      </c>
    </row>
    <row r="2527" spans="1:4">
      <c r="A2527" t="s">
        <v>23151</v>
      </c>
      <c r="B2527" t="s">
        <v>23152</v>
      </c>
      <c r="C2527" t="s">
        <v>2544</v>
      </c>
      <c r="D2527">
        <v>21.95</v>
      </c>
    </row>
    <row r="2528" spans="1:4">
      <c r="A2528" t="s">
        <v>23153</v>
      </c>
      <c r="B2528" t="s">
        <v>23154</v>
      </c>
      <c r="C2528" t="s">
        <v>2544</v>
      </c>
      <c r="D2528">
        <v>22.25</v>
      </c>
    </row>
    <row r="2529" spans="1:4">
      <c r="A2529" t="s">
        <v>23155</v>
      </c>
      <c r="B2529" t="s">
        <v>23156</v>
      </c>
      <c r="C2529" t="s">
        <v>2544</v>
      </c>
      <c r="D2529">
        <v>22.7</v>
      </c>
    </row>
    <row r="2530" spans="1:4">
      <c r="A2530" t="s">
        <v>23157</v>
      </c>
      <c r="B2530" t="s">
        <v>23158</v>
      </c>
      <c r="C2530" t="s">
        <v>2544</v>
      </c>
      <c r="D2530">
        <v>25.17</v>
      </c>
    </row>
    <row r="2531" spans="1:4">
      <c r="A2531" t="s">
        <v>23159</v>
      </c>
      <c r="B2531" t="s">
        <v>23160</v>
      </c>
      <c r="C2531" t="s">
        <v>2544</v>
      </c>
      <c r="D2531">
        <v>19.850000000000001</v>
      </c>
    </row>
    <row r="2532" spans="1:4">
      <c r="A2532" t="s">
        <v>23161</v>
      </c>
      <c r="B2532" t="s">
        <v>23162</v>
      </c>
      <c r="C2532" t="s">
        <v>2544</v>
      </c>
      <c r="D2532">
        <v>20.23</v>
      </c>
    </row>
    <row r="2533" spans="1:4">
      <c r="A2533" t="s">
        <v>23163</v>
      </c>
      <c r="B2533" t="s">
        <v>23164</v>
      </c>
      <c r="C2533" t="s">
        <v>2544</v>
      </c>
      <c r="D2533">
        <v>17.75</v>
      </c>
    </row>
    <row r="2534" spans="1:4">
      <c r="A2534" t="s">
        <v>23165</v>
      </c>
      <c r="B2534" t="s">
        <v>23166</v>
      </c>
      <c r="C2534" t="s">
        <v>2544</v>
      </c>
      <c r="D2534">
        <v>20.6</v>
      </c>
    </row>
    <row r="2535" spans="1:4">
      <c r="A2535" t="s">
        <v>23167</v>
      </c>
      <c r="B2535" t="s">
        <v>23168</v>
      </c>
      <c r="C2535" t="s">
        <v>2544</v>
      </c>
      <c r="D2535">
        <v>20.83</v>
      </c>
    </row>
    <row r="2536" spans="1:4">
      <c r="A2536" t="s">
        <v>23169</v>
      </c>
      <c r="B2536" t="s">
        <v>23170</v>
      </c>
      <c r="C2536" t="s">
        <v>2544</v>
      </c>
      <c r="D2536">
        <v>25.51</v>
      </c>
    </row>
    <row r="2537" spans="1:4">
      <c r="A2537" t="s">
        <v>23171</v>
      </c>
      <c r="B2537" t="s">
        <v>23172</v>
      </c>
      <c r="C2537" t="s">
        <v>2544</v>
      </c>
      <c r="D2537">
        <v>20.3</v>
      </c>
    </row>
    <row r="2538" spans="1:4">
      <c r="A2538" t="s">
        <v>23173</v>
      </c>
      <c r="B2538" t="s">
        <v>23174</v>
      </c>
      <c r="C2538" t="s">
        <v>2544</v>
      </c>
      <c r="D2538">
        <v>20.45</v>
      </c>
    </row>
    <row r="2539" spans="1:4">
      <c r="A2539" t="s">
        <v>23175</v>
      </c>
      <c r="B2539" t="s">
        <v>23176</v>
      </c>
      <c r="C2539" t="s">
        <v>2544</v>
      </c>
      <c r="D2539">
        <v>20.6</v>
      </c>
    </row>
    <row r="2540" spans="1:4">
      <c r="A2540" t="s">
        <v>23177</v>
      </c>
      <c r="B2540" t="s">
        <v>23178</v>
      </c>
      <c r="C2540" t="s">
        <v>2544</v>
      </c>
      <c r="D2540">
        <v>20.75</v>
      </c>
    </row>
    <row r="2541" spans="1:4">
      <c r="A2541" t="s">
        <v>23179</v>
      </c>
      <c r="B2541" t="s">
        <v>23180</v>
      </c>
      <c r="C2541" t="s">
        <v>2544</v>
      </c>
      <c r="D2541">
        <v>20.98</v>
      </c>
    </row>
    <row r="2542" spans="1:4">
      <c r="A2542" t="s">
        <v>23181</v>
      </c>
      <c r="B2542" t="s">
        <v>23182</v>
      </c>
      <c r="C2542" t="s">
        <v>2544</v>
      </c>
      <c r="D2542">
        <v>21.28</v>
      </c>
    </row>
    <row r="2543" spans="1:4">
      <c r="A2543" t="s">
        <v>23183</v>
      </c>
      <c r="B2543" t="s">
        <v>23184</v>
      </c>
      <c r="C2543" t="s">
        <v>2544</v>
      </c>
      <c r="D2543">
        <v>21.73</v>
      </c>
    </row>
    <row r="2544" spans="1:4">
      <c r="A2544" t="s">
        <v>23185</v>
      </c>
      <c r="B2544" t="s">
        <v>23186</v>
      </c>
      <c r="C2544" t="s">
        <v>2544</v>
      </c>
      <c r="D2544">
        <v>17.75</v>
      </c>
    </row>
    <row r="2545" spans="1:4">
      <c r="A2545" t="s">
        <v>23187</v>
      </c>
      <c r="B2545" t="s">
        <v>23188</v>
      </c>
      <c r="C2545" t="s">
        <v>2544</v>
      </c>
      <c r="D2545">
        <v>19.7</v>
      </c>
    </row>
    <row r="2546" spans="1:4">
      <c r="A2546" t="s">
        <v>23189</v>
      </c>
      <c r="B2546" t="s">
        <v>23190</v>
      </c>
      <c r="C2546" t="s">
        <v>2544</v>
      </c>
      <c r="D2546">
        <v>17.489999999999998</v>
      </c>
    </row>
    <row r="2547" spans="1:4">
      <c r="A2547" t="s">
        <v>23191</v>
      </c>
      <c r="B2547" t="s">
        <v>23192</v>
      </c>
      <c r="C2547" t="s">
        <v>2544</v>
      </c>
      <c r="D2547">
        <v>19.93</v>
      </c>
    </row>
    <row r="2548" spans="1:4">
      <c r="A2548" t="s">
        <v>23193</v>
      </c>
      <c r="B2548" t="s">
        <v>23194</v>
      </c>
      <c r="C2548" t="s">
        <v>2544</v>
      </c>
      <c r="D2548">
        <v>20.079999999999998</v>
      </c>
    </row>
    <row r="2549" spans="1:4">
      <c r="A2549" t="s">
        <v>23195</v>
      </c>
      <c r="B2549" t="s">
        <v>23196</v>
      </c>
      <c r="C2549" t="s">
        <v>2544</v>
      </c>
      <c r="D2549">
        <v>22.03</v>
      </c>
    </row>
    <row r="2550" spans="1:4">
      <c r="A2550" t="s">
        <v>23197</v>
      </c>
      <c r="B2550" t="s">
        <v>23198</v>
      </c>
      <c r="C2550" t="s">
        <v>2544</v>
      </c>
      <c r="D2550">
        <v>20.23</v>
      </c>
    </row>
    <row r="2551" spans="1:4">
      <c r="A2551" t="s">
        <v>23199</v>
      </c>
      <c r="B2551" t="s">
        <v>23200</v>
      </c>
      <c r="C2551" t="s">
        <v>2544</v>
      </c>
      <c r="D2551">
        <v>20.45</v>
      </c>
    </row>
    <row r="2552" spans="1:4">
      <c r="A2552" t="s">
        <v>23201</v>
      </c>
      <c r="B2552" t="s">
        <v>23202</v>
      </c>
      <c r="C2552" t="s">
        <v>2544</v>
      </c>
      <c r="D2552">
        <v>20.6</v>
      </c>
    </row>
    <row r="2553" spans="1:4">
      <c r="A2553" t="s">
        <v>23203</v>
      </c>
      <c r="B2553" t="s">
        <v>23204</v>
      </c>
      <c r="C2553" t="s">
        <v>2544</v>
      </c>
      <c r="D2553">
        <v>20.75</v>
      </c>
    </row>
    <row r="2554" spans="1:4">
      <c r="A2554" t="s">
        <v>23205</v>
      </c>
      <c r="B2554" t="s">
        <v>23206</v>
      </c>
      <c r="C2554" t="s">
        <v>2544</v>
      </c>
      <c r="D2554">
        <v>20.9</v>
      </c>
    </row>
    <row r="2555" spans="1:4">
      <c r="A2555" t="s">
        <v>23207</v>
      </c>
      <c r="B2555" t="s">
        <v>23208</v>
      </c>
      <c r="C2555" t="s">
        <v>2544</v>
      </c>
      <c r="D2555">
        <v>21.2</v>
      </c>
    </row>
    <row r="2556" spans="1:4">
      <c r="A2556" t="s">
        <v>23209</v>
      </c>
      <c r="B2556" t="s">
        <v>23210</v>
      </c>
      <c r="C2556" t="s">
        <v>2544</v>
      </c>
      <c r="D2556">
        <v>21.65</v>
      </c>
    </row>
    <row r="2557" spans="1:4">
      <c r="A2557" t="s">
        <v>23211</v>
      </c>
      <c r="B2557" t="s">
        <v>23212</v>
      </c>
      <c r="C2557" t="s">
        <v>2544</v>
      </c>
      <c r="D2557">
        <v>19.55</v>
      </c>
    </row>
    <row r="2558" spans="1:4">
      <c r="A2558" t="s">
        <v>23213</v>
      </c>
      <c r="B2558" t="s">
        <v>23214</v>
      </c>
      <c r="C2558" t="s">
        <v>2544</v>
      </c>
      <c r="D2558">
        <v>19.7</v>
      </c>
    </row>
    <row r="2559" spans="1:4">
      <c r="A2559" t="s">
        <v>23215</v>
      </c>
      <c r="B2559" t="s">
        <v>23216</v>
      </c>
      <c r="C2559" t="s">
        <v>2544</v>
      </c>
      <c r="D2559">
        <v>17.559999999999999</v>
      </c>
    </row>
    <row r="2560" spans="1:4">
      <c r="A2560" t="s">
        <v>23217</v>
      </c>
      <c r="B2560" t="s">
        <v>23218</v>
      </c>
      <c r="C2560" t="s">
        <v>2544</v>
      </c>
      <c r="D2560">
        <v>19.93</v>
      </c>
    </row>
    <row r="2561" spans="1:4">
      <c r="A2561" t="s">
        <v>23219</v>
      </c>
      <c r="B2561" t="s">
        <v>23220</v>
      </c>
      <c r="C2561" t="s">
        <v>2544</v>
      </c>
      <c r="D2561">
        <v>20.079999999999998</v>
      </c>
    </row>
    <row r="2562" spans="1:4">
      <c r="A2562" t="s">
        <v>23221</v>
      </c>
      <c r="B2562" t="s">
        <v>23222</v>
      </c>
      <c r="C2562" t="s">
        <v>2544</v>
      </c>
      <c r="D2562">
        <v>21.88</v>
      </c>
    </row>
    <row r="2563" spans="1:4">
      <c r="A2563" t="s">
        <v>23223</v>
      </c>
      <c r="B2563" t="s">
        <v>23224</v>
      </c>
      <c r="C2563" t="s">
        <v>2544</v>
      </c>
      <c r="D2563">
        <v>9.65</v>
      </c>
    </row>
    <row r="2564" spans="1:4">
      <c r="A2564" t="s">
        <v>23225</v>
      </c>
      <c r="B2564" t="s">
        <v>23226</v>
      </c>
      <c r="C2564" t="s">
        <v>2544</v>
      </c>
      <c r="D2564">
        <v>11.35</v>
      </c>
    </row>
    <row r="2565" spans="1:4">
      <c r="A2565" t="s">
        <v>23227</v>
      </c>
      <c r="B2565" t="s">
        <v>23228</v>
      </c>
      <c r="C2565" t="s">
        <v>2544</v>
      </c>
      <c r="D2565">
        <v>11.64</v>
      </c>
    </row>
    <row r="2566" spans="1:4">
      <c r="A2566" t="s">
        <v>23229</v>
      </c>
      <c r="B2566" t="s">
        <v>23230</v>
      </c>
      <c r="C2566" t="s">
        <v>2544</v>
      </c>
      <c r="D2566">
        <v>12.76</v>
      </c>
    </row>
    <row r="2567" spans="1:4">
      <c r="A2567" t="s">
        <v>23231</v>
      </c>
      <c r="B2567" t="s">
        <v>23232</v>
      </c>
      <c r="C2567" t="s">
        <v>2544</v>
      </c>
      <c r="D2567">
        <v>13.08</v>
      </c>
    </row>
    <row r="2568" spans="1:4">
      <c r="A2568" t="s">
        <v>23233</v>
      </c>
      <c r="B2568" t="s">
        <v>23234</v>
      </c>
      <c r="C2568" t="s">
        <v>2544</v>
      </c>
      <c r="D2568">
        <v>13.31</v>
      </c>
    </row>
    <row r="2569" spans="1:4">
      <c r="A2569" t="s">
        <v>23235</v>
      </c>
      <c r="B2569" t="s">
        <v>23236</v>
      </c>
      <c r="C2569" t="s">
        <v>2544</v>
      </c>
      <c r="D2569">
        <v>13.78</v>
      </c>
    </row>
    <row r="2570" spans="1:4">
      <c r="A2570" t="s">
        <v>23237</v>
      </c>
      <c r="B2570" t="s">
        <v>23238</v>
      </c>
      <c r="C2570" t="s">
        <v>2544</v>
      </c>
      <c r="D2570">
        <v>15.47</v>
      </c>
    </row>
    <row r="2571" spans="1:4">
      <c r="A2571" t="s">
        <v>23239</v>
      </c>
      <c r="B2571" t="s">
        <v>23240</v>
      </c>
      <c r="C2571" t="s">
        <v>2544</v>
      </c>
      <c r="D2571">
        <v>10.11</v>
      </c>
    </row>
    <row r="2572" spans="1:4">
      <c r="A2572" t="s">
        <v>23241</v>
      </c>
      <c r="B2572" t="s">
        <v>23242</v>
      </c>
      <c r="C2572" t="s">
        <v>2544</v>
      </c>
      <c r="D2572">
        <v>15.86</v>
      </c>
    </row>
    <row r="2573" spans="1:4">
      <c r="A2573" t="s">
        <v>23243</v>
      </c>
      <c r="B2573" t="s">
        <v>23244</v>
      </c>
      <c r="C2573" t="s">
        <v>2544</v>
      </c>
      <c r="D2573">
        <v>10.47</v>
      </c>
    </row>
    <row r="2574" spans="1:4">
      <c r="A2574" t="s">
        <v>23245</v>
      </c>
      <c r="B2574" t="s">
        <v>23246</v>
      </c>
      <c r="C2574" t="s">
        <v>2544</v>
      </c>
      <c r="D2574">
        <v>8.76</v>
      </c>
    </row>
    <row r="2575" spans="1:4">
      <c r="A2575" t="s">
        <v>23247</v>
      </c>
      <c r="B2575" t="s">
        <v>23248</v>
      </c>
      <c r="C2575" t="s">
        <v>2544</v>
      </c>
      <c r="D2575">
        <v>10.76</v>
      </c>
    </row>
    <row r="2576" spans="1:4">
      <c r="A2576" t="s">
        <v>23249</v>
      </c>
      <c r="B2576" t="s">
        <v>23250</v>
      </c>
      <c r="C2576" t="s">
        <v>2544</v>
      </c>
      <c r="D2576">
        <v>11.05</v>
      </c>
    </row>
    <row r="2577" spans="1:4">
      <c r="A2577" t="s">
        <v>23251</v>
      </c>
      <c r="B2577" t="s">
        <v>23252</v>
      </c>
      <c r="C2577" t="s">
        <v>2544</v>
      </c>
      <c r="D2577">
        <v>10.47</v>
      </c>
    </row>
    <row r="2578" spans="1:4">
      <c r="A2578" t="s">
        <v>23253</v>
      </c>
      <c r="B2578" t="s">
        <v>23254</v>
      </c>
      <c r="C2578" t="s">
        <v>2544</v>
      </c>
      <c r="D2578">
        <v>10.64</v>
      </c>
    </row>
    <row r="2579" spans="1:4">
      <c r="A2579" t="s">
        <v>23255</v>
      </c>
      <c r="B2579" t="s">
        <v>23256</v>
      </c>
      <c r="C2579" t="s">
        <v>2544</v>
      </c>
      <c r="D2579">
        <v>10.82</v>
      </c>
    </row>
    <row r="2580" spans="1:4">
      <c r="A2580" t="s">
        <v>23257</v>
      </c>
      <c r="B2580" t="s">
        <v>23258</v>
      </c>
      <c r="C2580" t="s">
        <v>2544</v>
      </c>
      <c r="D2580">
        <v>11</v>
      </c>
    </row>
    <row r="2581" spans="1:4">
      <c r="A2581" t="s">
        <v>23259</v>
      </c>
      <c r="B2581" t="s">
        <v>23260</v>
      </c>
      <c r="C2581" t="s">
        <v>2544</v>
      </c>
      <c r="D2581">
        <v>11.17</v>
      </c>
    </row>
    <row r="2582" spans="1:4">
      <c r="A2582" t="s">
        <v>23261</v>
      </c>
      <c r="B2582" t="s">
        <v>23262</v>
      </c>
      <c r="C2582" t="s">
        <v>2544</v>
      </c>
      <c r="D2582">
        <v>11.47</v>
      </c>
    </row>
    <row r="2583" spans="1:4">
      <c r="A2583" t="s">
        <v>23263</v>
      </c>
      <c r="B2583" t="s">
        <v>23264</v>
      </c>
      <c r="C2583" t="s">
        <v>2544</v>
      </c>
      <c r="D2583">
        <v>12.84</v>
      </c>
    </row>
    <row r="2584" spans="1:4">
      <c r="A2584" t="s">
        <v>23265</v>
      </c>
      <c r="B2584" t="s">
        <v>23266</v>
      </c>
      <c r="C2584" t="s">
        <v>2544</v>
      </c>
      <c r="D2584">
        <v>8.76</v>
      </c>
    </row>
    <row r="2585" spans="1:4">
      <c r="A2585" t="s">
        <v>23267</v>
      </c>
      <c r="B2585" t="s">
        <v>23268</v>
      </c>
      <c r="C2585" t="s">
        <v>2544</v>
      </c>
      <c r="D2585">
        <v>13.15</v>
      </c>
    </row>
    <row r="2586" spans="1:4">
      <c r="A2586" t="s">
        <v>23269</v>
      </c>
      <c r="B2586" t="s">
        <v>23270</v>
      </c>
      <c r="C2586" t="s">
        <v>2544</v>
      </c>
      <c r="D2586">
        <v>9.8800000000000008</v>
      </c>
    </row>
    <row r="2587" spans="1:4">
      <c r="A2587" t="s">
        <v>23271</v>
      </c>
      <c r="B2587" t="s">
        <v>23272</v>
      </c>
      <c r="C2587" t="s">
        <v>2544</v>
      </c>
      <c r="D2587">
        <v>8.48</v>
      </c>
    </row>
    <row r="2588" spans="1:4">
      <c r="A2588" t="s">
        <v>23273</v>
      </c>
      <c r="B2588" t="s">
        <v>23274</v>
      </c>
      <c r="C2588" t="s">
        <v>2544</v>
      </c>
      <c r="D2588">
        <v>10.11</v>
      </c>
    </row>
    <row r="2589" spans="1:4">
      <c r="A2589" t="s">
        <v>23275</v>
      </c>
      <c r="B2589" t="s">
        <v>23276</v>
      </c>
      <c r="C2589" t="s">
        <v>2544</v>
      </c>
      <c r="D2589">
        <v>10.29</v>
      </c>
    </row>
    <row r="2590" spans="1:4">
      <c r="A2590" t="s">
        <v>23277</v>
      </c>
      <c r="B2590" t="s">
        <v>23278</v>
      </c>
      <c r="C2590" t="s">
        <v>2544</v>
      </c>
      <c r="D2590">
        <v>10.47</v>
      </c>
    </row>
    <row r="2591" spans="1:4">
      <c r="A2591" t="s">
        <v>23279</v>
      </c>
      <c r="B2591" t="s">
        <v>23280</v>
      </c>
      <c r="C2591" t="s">
        <v>2544</v>
      </c>
      <c r="D2591">
        <v>10.64</v>
      </c>
    </row>
    <row r="2592" spans="1:4">
      <c r="A2592" t="s">
        <v>23281</v>
      </c>
      <c r="B2592" t="s">
        <v>23282</v>
      </c>
      <c r="C2592" t="s">
        <v>2544</v>
      </c>
      <c r="D2592">
        <v>10.82</v>
      </c>
    </row>
    <row r="2593" spans="1:4">
      <c r="A2593" t="s">
        <v>23283</v>
      </c>
      <c r="B2593" t="s">
        <v>23284</v>
      </c>
      <c r="C2593" t="s">
        <v>2544</v>
      </c>
      <c r="D2593">
        <v>10.94</v>
      </c>
    </row>
    <row r="2594" spans="1:4">
      <c r="A2594" t="s">
        <v>23285</v>
      </c>
      <c r="B2594" t="s">
        <v>23286</v>
      </c>
      <c r="C2594" t="s">
        <v>2544</v>
      </c>
      <c r="D2594">
        <v>11.11</v>
      </c>
    </row>
    <row r="2595" spans="1:4">
      <c r="A2595" t="s">
        <v>23287</v>
      </c>
      <c r="B2595" t="s">
        <v>23288</v>
      </c>
      <c r="C2595" t="s">
        <v>2544</v>
      </c>
      <c r="D2595">
        <v>11.41</v>
      </c>
    </row>
    <row r="2596" spans="1:4">
      <c r="A2596" t="s">
        <v>23289</v>
      </c>
      <c r="B2596" t="s">
        <v>23290</v>
      </c>
      <c r="C2596" t="s">
        <v>2544</v>
      </c>
      <c r="D2596">
        <v>12.68</v>
      </c>
    </row>
    <row r="2597" spans="1:4">
      <c r="A2597" t="s">
        <v>23291</v>
      </c>
      <c r="B2597" t="s">
        <v>23292</v>
      </c>
      <c r="C2597" t="s">
        <v>2544</v>
      </c>
      <c r="D2597">
        <v>9.6999999999999993</v>
      </c>
    </row>
    <row r="2598" spans="1:4">
      <c r="A2598" t="s">
        <v>23293</v>
      </c>
      <c r="B2598" t="s">
        <v>23294</v>
      </c>
      <c r="C2598" t="s">
        <v>2544</v>
      </c>
      <c r="D2598">
        <v>13</v>
      </c>
    </row>
    <row r="2599" spans="1:4">
      <c r="A2599" t="s">
        <v>23295</v>
      </c>
      <c r="B2599" t="s">
        <v>23296</v>
      </c>
      <c r="C2599" t="s">
        <v>2544</v>
      </c>
      <c r="D2599">
        <v>9.94</v>
      </c>
    </row>
    <row r="2600" spans="1:4">
      <c r="A2600" t="s">
        <v>23297</v>
      </c>
      <c r="B2600" t="s">
        <v>23298</v>
      </c>
      <c r="C2600" t="s">
        <v>2544</v>
      </c>
      <c r="D2600">
        <v>8.6</v>
      </c>
    </row>
    <row r="2601" spans="1:4">
      <c r="A2601" t="s">
        <v>23299</v>
      </c>
      <c r="B2601" t="s">
        <v>23300</v>
      </c>
      <c r="C2601" t="s">
        <v>2544</v>
      </c>
      <c r="D2601">
        <v>10.11</v>
      </c>
    </row>
    <row r="2602" spans="1:4">
      <c r="A2602" t="s">
        <v>23301</v>
      </c>
      <c r="B2602" t="s">
        <v>23302</v>
      </c>
      <c r="C2602" t="s">
        <v>2544</v>
      </c>
      <c r="D2602">
        <v>10.29</v>
      </c>
    </row>
    <row r="2603" spans="1:4">
      <c r="A2603" t="s">
        <v>23303</v>
      </c>
      <c r="B2603" t="s">
        <v>23304</v>
      </c>
      <c r="C2603" t="s">
        <v>2544</v>
      </c>
      <c r="D2603">
        <v>3.11</v>
      </c>
    </row>
    <row r="2604" spans="1:4">
      <c r="A2604" t="s">
        <v>23305</v>
      </c>
      <c r="B2604" t="s">
        <v>23306</v>
      </c>
      <c r="C2604" t="s">
        <v>2544</v>
      </c>
      <c r="D2604">
        <v>15.52</v>
      </c>
    </row>
    <row r="2605" spans="1:4">
      <c r="A2605" t="s">
        <v>23307</v>
      </c>
      <c r="B2605" t="s">
        <v>23308</v>
      </c>
      <c r="C2605" t="s">
        <v>2544</v>
      </c>
      <c r="D2605">
        <v>19.399999999999999</v>
      </c>
    </row>
    <row r="2606" spans="1:4">
      <c r="A2606" t="s">
        <v>23309</v>
      </c>
      <c r="B2606" t="s">
        <v>23310</v>
      </c>
      <c r="C2606" t="s">
        <v>2544</v>
      </c>
      <c r="D2606">
        <v>19.829999999999998</v>
      </c>
    </row>
    <row r="2607" spans="1:4">
      <c r="A2607" t="s">
        <v>23311</v>
      </c>
      <c r="B2607" t="s">
        <v>23312</v>
      </c>
      <c r="C2607" t="s">
        <v>2544</v>
      </c>
      <c r="D2607">
        <v>20.149999999999999</v>
      </c>
    </row>
    <row r="2608" spans="1:4">
      <c r="A2608" t="s">
        <v>23313</v>
      </c>
      <c r="B2608" t="s">
        <v>23314</v>
      </c>
      <c r="C2608" t="s">
        <v>2544</v>
      </c>
      <c r="D2608">
        <v>20.47</v>
      </c>
    </row>
    <row r="2609" spans="1:4">
      <c r="A2609" t="s">
        <v>23315</v>
      </c>
      <c r="B2609" t="s">
        <v>23316</v>
      </c>
      <c r="C2609" t="s">
        <v>2544</v>
      </c>
      <c r="D2609">
        <v>20.9</v>
      </c>
    </row>
    <row r="2610" spans="1:4">
      <c r="A2610" t="s">
        <v>23317</v>
      </c>
      <c r="B2610" t="s">
        <v>23318</v>
      </c>
      <c r="C2610" t="s">
        <v>2544</v>
      </c>
      <c r="D2610">
        <v>21.22</v>
      </c>
    </row>
    <row r="2611" spans="1:4">
      <c r="A2611" t="s">
        <v>23319</v>
      </c>
      <c r="B2611" t="s">
        <v>23320</v>
      </c>
      <c r="C2611" t="s">
        <v>2544</v>
      </c>
      <c r="D2611">
        <v>16.02</v>
      </c>
    </row>
    <row r="2612" spans="1:4">
      <c r="A2612" t="s">
        <v>23321</v>
      </c>
      <c r="B2612" t="s">
        <v>23322</v>
      </c>
      <c r="C2612" t="s">
        <v>2544</v>
      </c>
      <c r="D2612">
        <v>16.45</v>
      </c>
    </row>
    <row r="2613" spans="1:4">
      <c r="A2613" t="s">
        <v>23323</v>
      </c>
      <c r="B2613" t="s">
        <v>23324</v>
      </c>
      <c r="C2613" t="s">
        <v>2544</v>
      </c>
      <c r="D2613">
        <v>19.079999999999998</v>
      </c>
    </row>
    <row r="2614" spans="1:4">
      <c r="A2614" t="s">
        <v>23325</v>
      </c>
      <c r="B2614" t="s">
        <v>23326</v>
      </c>
      <c r="C2614" t="s">
        <v>2544</v>
      </c>
      <c r="D2614">
        <v>21.44</v>
      </c>
    </row>
    <row r="2615" spans="1:4">
      <c r="A2615" t="s">
        <v>23327</v>
      </c>
      <c r="B2615" t="s">
        <v>23328</v>
      </c>
      <c r="C2615" t="s">
        <v>2544</v>
      </c>
      <c r="D2615">
        <v>45.64</v>
      </c>
    </row>
    <row r="2616" spans="1:4">
      <c r="A2616" t="s">
        <v>23329</v>
      </c>
      <c r="B2616" t="s">
        <v>23330</v>
      </c>
      <c r="C2616" t="s">
        <v>2544</v>
      </c>
      <c r="D2616">
        <v>47.18</v>
      </c>
    </row>
    <row r="2617" spans="1:4">
      <c r="A2617" t="s">
        <v>23331</v>
      </c>
      <c r="B2617" t="s">
        <v>23332</v>
      </c>
      <c r="C2617" t="s">
        <v>2544</v>
      </c>
      <c r="D2617">
        <v>48.76</v>
      </c>
    </row>
    <row r="2618" spans="1:4">
      <c r="A2618" t="s">
        <v>23333</v>
      </c>
      <c r="B2618" t="s">
        <v>23334</v>
      </c>
      <c r="C2618" t="s">
        <v>2544</v>
      </c>
      <c r="D2618">
        <v>50.41</v>
      </c>
    </row>
    <row r="2619" spans="1:4">
      <c r="A2619" t="s">
        <v>23335</v>
      </c>
      <c r="B2619" t="s">
        <v>23336</v>
      </c>
      <c r="C2619" t="s">
        <v>2544</v>
      </c>
      <c r="D2619">
        <v>52.17</v>
      </c>
    </row>
    <row r="2620" spans="1:4">
      <c r="A2620" t="s">
        <v>23337</v>
      </c>
      <c r="B2620" t="s">
        <v>23338</v>
      </c>
      <c r="C2620" t="s">
        <v>2544</v>
      </c>
      <c r="D2620">
        <v>53.09</v>
      </c>
    </row>
    <row r="2621" spans="1:4">
      <c r="A2621" t="s">
        <v>23339</v>
      </c>
      <c r="B2621" t="s">
        <v>23340</v>
      </c>
      <c r="C2621" t="s">
        <v>2544</v>
      </c>
      <c r="D2621">
        <v>21.33</v>
      </c>
    </row>
    <row r="2622" spans="1:4">
      <c r="A2622" t="s">
        <v>23341</v>
      </c>
      <c r="B2622" t="s">
        <v>23342</v>
      </c>
      <c r="C2622" t="s">
        <v>2544</v>
      </c>
      <c r="D2622">
        <v>21.72</v>
      </c>
    </row>
    <row r="2623" spans="1:4">
      <c r="A2623" t="s">
        <v>23343</v>
      </c>
      <c r="B2623" t="s">
        <v>23344</v>
      </c>
      <c r="C2623" t="s">
        <v>2544</v>
      </c>
      <c r="D2623">
        <v>22.12</v>
      </c>
    </row>
    <row r="2624" spans="1:4">
      <c r="A2624" t="s">
        <v>23345</v>
      </c>
      <c r="B2624" t="s">
        <v>23346</v>
      </c>
      <c r="C2624" t="s">
        <v>2544</v>
      </c>
      <c r="D2624">
        <v>22.53</v>
      </c>
    </row>
    <row r="2625" spans="1:4">
      <c r="A2625" t="s">
        <v>23347</v>
      </c>
      <c r="B2625" t="s">
        <v>23348</v>
      </c>
      <c r="C2625" t="s">
        <v>2544</v>
      </c>
      <c r="D2625">
        <v>22.97</v>
      </c>
    </row>
    <row r="2626" spans="1:4">
      <c r="A2626" t="s">
        <v>23349</v>
      </c>
      <c r="B2626" t="s">
        <v>23350</v>
      </c>
      <c r="C2626" t="s">
        <v>2544</v>
      </c>
      <c r="D2626">
        <v>23.21</v>
      </c>
    </row>
    <row r="2627" spans="1:4">
      <c r="A2627" t="s">
        <v>23351</v>
      </c>
      <c r="B2627" t="s">
        <v>23352</v>
      </c>
      <c r="C2627" t="s">
        <v>2544</v>
      </c>
      <c r="D2627">
        <v>25.39</v>
      </c>
    </row>
    <row r="2628" spans="1:4">
      <c r="A2628" t="s">
        <v>23353</v>
      </c>
      <c r="B2628" t="s">
        <v>23354</v>
      </c>
      <c r="C2628" t="s">
        <v>2544</v>
      </c>
      <c r="D2628">
        <v>25.76</v>
      </c>
    </row>
    <row r="2629" spans="1:4">
      <c r="A2629" t="s">
        <v>23355</v>
      </c>
      <c r="B2629" t="s">
        <v>23356</v>
      </c>
      <c r="C2629" t="s">
        <v>2544</v>
      </c>
      <c r="D2629">
        <v>26.13</v>
      </c>
    </row>
    <row r="2630" spans="1:4">
      <c r="A2630" t="s">
        <v>23357</v>
      </c>
      <c r="B2630" t="s">
        <v>23358</v>
      </c>
      <c r="C2630" t="s">
        <v>2544</v>
      </c>
      <c r="D2630">
        <v>26.52</v>
      </c>
    </row>
    <row r="2631" spans="1:4">
      <c r="A2631" t="s">
        <v>23359</v>
      </c>
      <c r="B2631" t="s">
        <v>23360</v>
      </c>
      <c r="C2631" t="s">
        <v>2544</v>
      </c>
      <c r="D2631">
        <v>26.93</v>
      </c>
    </row>
    <row r="2632" spans="1:4">
      <c r="A2632" t="s">
        <v>23361</v>
      </c>
      <c r="B2632" t="s">
        <v>23362</v>
      </c>
      <c r="C2632" t="s">
        <v>2544</v>
      </c>
      <c r="D2632">
        <v>27.16</v>
      </c>
    </row>
    <row r="2633" spans="1:4">
      <c r="A2633" t="s">
        <v>23363</v>
      </c>
      <c r="B2633" t="s">
        <v>23364</v>
      </c>
      <c r="C2633" t="s">
        <v>2544</v>
      </c>
      <c r="D2633">
        <v>29.76</v>
      </c>
    </row>
    <row r="2634" spans="1:4">
      <c r="A2634" t="s">
        <v>23365</v>
      </c>
      <c r="B2634" t="s">
        <v>23366</v>
      </c>
      <c r="C2634" t="s">
        <v>2544</v>
      </c>
      <c r="D2634">
        <v>30.66</v>
      </c>
    </row>
    <row r="2635" spans="1:4">
      <c r="A2635" t="s">
        <v>23367</v>
      </c>
      <c r="B2635" t="s">
        <v>23368</v>
      </c>
      <c r="C2635" t="s">
        <v>2544</v>
      </c>
      <c r="D2635">
        <v>31.59</v>
      </c>
    </row>
    <row r="2636" spans="1:4">
      <c r="A2636" t="s">
        <v>23369</v>
      </c>
      <c r="B2636" t="s">
        <v>23370</v>
      </c>
      <c r="C2636" t="s">
        <v>2544</v>
      </c>
      <c r="D2636">
        <v>32.549999999999997</v>
      </c>
    </row>
    <row r="2637" spans="1:4">
      <c r="A2637" t="s">
        <v>23371</v>
      </c>
      <c r="B2637" t="s">
        <v>23372</v>
      </c>
      <c r="C2637" t="s">
        <v>2544</v>
      </c>
      <c r="D2637">
        <v>33.590000000000003</v>
      </c>
    </row>
    <row r="2638" spans="1:4">
      <c r="A2638" t="s">
        <v>23373</v>
      </c>
      <c r="B2638" t="s">
        <v>23374</v>
      </c>
      <c r="C2638" t="s">
        <v>2544</v>
      </c>
      <c r="D2638">
        <v>34.130000000000003</v>
      </c>
    </row>
    <row r="2639" spans="1:4">
      <c r="A2639" t="s">
        <v>23375</v>
      </c>
      <c r="B2639" t="s">
        <v>23376</v>
      </c>
      <c r="C2639" t="s">
        <v>2544</v>
      </c>
      <c r="D2639">
        <v>29.78</v>
      </c>
    </row>
    <row r="2640" spans="1:4">
      <c r="A2640" t="s">
        <v>23377</v>
      </c>
      <c r="B2640" t="s">
        <v>23378</v>
      </c>
      <c r="C2640" t="s">
        <v>2544</v>
      </c>
      <c r="D2640">
        <v>30.13</v>
      </c>
    </row>
    <row r="2641" spans="1:4">
      <c r="A2641" t="s">
        <v>23379</v>
      </c>
      <c r="B2641" t="s">
        <v>23380</v>
      </c>
      <c r="C2641" t="s">
        <v>2544</v>
      </c>
      <c r="D2641">
        <v>30.49</v>
      </c>
    </row>
    <row r="2642" spans="1:4">
      <c r="A2642" t="s">
        <v>23381</v>
      </c>
      <c r="B2642" t="s">
        <v>23382</v>
      </c>
      <c r="C2642" t="s">
        <v>2544</v>
      </c>
      <c r="D2642">
        <v>30.87</v>
      </c>
    </row>
    <row r="2643" spans="1:4">
      <c r="A2643" t="s">
        <v>23383</v>
      </c>
      <c r="B2643" t="s">
        <v>23384</v>
      </c>
      <c r="C2643" t="s">
        <v>2544</v>
      </c>
      <c r="D2643">
        <v>31.27</v>
      </c>
    </row>
    <row r="2644" spans="1:4">
      <c r="A2644" t="s">
        <v>23385</v>
      </c>
      <c r="B2644" t="s">
        <v>23386</v>
      </c>
      <c r="C2644" t="s">
        <v>2544</v>
      </c>
      <c r="D2644">
        <v>31.49</v>
      </c>
    </row>
    <row r="2645" spans="1:4">
      <c r="A2645" t="s">
        <v>23387</v>
      </c>
      <c r="B2645" t="s">
        <v>23388</v>
      </c>
      <c r="C2645" t="s">
        <v>2544</v>
      </c>
      <c r="D2645">
        <v>26.01</v>
      </c>
    </row>
    <row r="2646" spans="1:4">
      <c r="A2646" t="s">
        <v>23389</v>
      </c>
      <c r="B2646" t="s">
        <v>23390</v>
      </c>
      <c r="C2646" t="s">
        <v>2544</v>
      </c>
      <c r="D2646">
        <v>26.72</v>
      </c>
    </row>
    <row r="2647" spans="1:4">
      <c r="A2647" t="s">
        <v>23391</v>
      </c>
      <c r="B2647" t="s">
        <v>23392</v>
      </c>
      <c r="C2647" t="s">
        <v>2544</v>
      </c>
      <c r="D2647">
        <v>27.44</v>
      </c>
    </row>
    <row r="2648" spans="1:4">
      <c r="A2648" t="s">
        <v>23393</v>
      </c>
      <c r="B2648" t="s">
        <v>23394</v>
      </c>
      <c r="C2648" t="s">
        <v>2544</v>
      </c>
      <c r="D2648">
        <v>28.2</v>
      </c>
    </row>
    <row r="2649" spans="1:4">
      <c r="A2649" t="s">
        <v>23395</v>
      </c>
      <c r="B2649" t="s">
        <v>23396</v>
      </c>
      <c r="C2649" t="s">
        <v>2544</v>
      </c>
      <c r="D2649">
        <v>29</v>
      </c>
    </row>
    <row r="2650" spans="1:4">
      <c r="A2650" t="s">
        <v>23397</v>
      </c>
      <c r="B2650" t="s">
        <v>23398</v>
      </c>
      <c r="C2650" t="s">
        <v>2544</v>
      </c>
      <c r="D2650">
        <v>29.43</v>
      </c>
    </row>
    <row r="2651" spans="1:4">
      <c r="A2651" t="s">
        <v>23399</v>
      </c>
      <c r="B2651" t="s">
        <v>23400</v>
      </c>
      <c r="C2651" t="s">
        <v>2544</v>
      </c>
      <c r="D2651">
        <v>23.77</v>
      </c>
    </row>
    <row r="2652" spans="1:4">
      <c r="A2652" t="s">
        <v>23401</v>
      </c>
      <c r="B2652" t="s">
        <v>23402</v>
      </c>
      <c r="C2652" t="s">
        <v>2544</v>
      </c>
      <c r="D2652">
        <v>24.37</v>
      </c>
    </row>
    <row r="2653" spans="1:4">
      <c r="A2653" t="s">
        <v>23403</v>
      </c>
      <c r="B2653" t="s">
        <v>23404</v>
      </c>
      <c r="C2653" t="s">
        <v>2544</v>
      </c>
      <c r="D2653">
        <v>25</v>
      </c>
    </row>
    <row r="2654" spans="1:4">
      <c r="A2654" t="s">
        <v>23405</v>
      </c>
      <c r="B2654" t="s">
        <v>23406</v>
      </c>
      <c r="C2654" t="s">
        <v>2544</v>
      </c>
      <c r="D2654">
        <v>25.65</v>
      </c>
    </row>
    <row r="2655" spans="1:4">
      <c r="A2655" t="s">
        <v>23407</v>
      </c>
      <c r="B2655" t="s">
        <v>23408</v>
      </c>
      <c r="C2655" t="s">
        <v>2544</v>
      </c>
      <c r="D2655">
        <v>26.34</v>
      </c>
    </row>
    <row r="2656" spans="1:4">
      <c r="A2656" t="s">
        <v>23409</v>
      </c>
      <c r="B2656" t="s">
        <v>23410</v>
      </c>
      <c r="C2656" t="s">
        <v>2544</v>
      </c>
      <c r="D2656">
        <v>26.71</v>
      </c>
    </row>
    <row r="2657" spans="1:4">
      <c r="A2657" t="s">
        <v>23411</v>
      </c>
      <c r="B2657" t="s">
        <v>23412</v>
      </c>
      <c r="C2657" t="s">
        <v>2544</v>
      </c>
      <c r="D2657">
        <v>24.3</v>
      </c>
    </row>
    <row r="2658" spans="1:4">
      <c r="A2658" t="s">
        <v>23413</v>
      </c>
      <c r="B2658" t="s">
        <v>23414</v>
      </c>
      <c r="C2658" t="s">
        <v>2544</v>
      </c>
      <c r="D2658">
        <v>24.84</v>
      </c>
    </row>
    <row r="2659" spans="1:4">
      <c r="A2659" t="s">
        <v>23415</v>
      </c>
      <c r="B2659" t="s">
        <v>23416</v>
      </c>
      <c r="C2659" t="s">
        <v>2544</v>
      </c>
      <c r="D2659">
        <v>25.38</v>
      </c>
    </row>
    <row r="2660" spans="1:4">
      <c r="A2660" t="s">
        <v>23417</v>
      </c>
      <c r="B2660" t="s">
        <v>23418</v>
      </c>
      <c r="C2660" t="s">
        <v>2544</v>
      </c>
      <c r="D2660">
        <v>25.96</v>
      </c>
    </row>
    <row r="2661" spans="1:4">
      <c r="A2661" t="s">
        <v>23419</v>
      </c>
      <c r="B2661" t="s">
        <v>23420</v>
      </c>
      <c r="C2661" t="s">
        <v>2544</v>
      </c>
      <c r="D2661">
        <v>26.57</v>
      </c>
    </row>
    <row r="2662" spans="1:4">
      <c r="A2662" t="s">
        <v>23421</v>
      </c>
      <c r="B2662" t="s">
        <v>23422</v>
      </c>
      <c r="C2662" t="s">
        <v>2544</v>
      </c>
      <c r="D2662">
        <v>26.89</v>
      </c>
    </row>
    <row r="2663" spans="1:4">
      <c r="A2663" t="s">
        <v>23423</v>
      </c>
      <c r="B2663" t="s">
        <v>23424</v>
      </c>
      <c r="C2663" t="s">
        <v>2544</v>
      </c>
      <c r="D2663">
        <v>61.87</v>
      </c>
    </row>
    <row r="2664" spans="1:4">
      <c r="A2664" t="s">
        <v>23425</v>
      </c>
      <c r="B2664" t="s">
        <v>23426</v>
      </c>
      <c r="C2664" t="s">
        <v>2544</v>
      </c>
      <c r="D2664">
        <v>64.13</v>
      </c>
    </row>
    <row r="2665" spans="1:4">
      <c r="A2665" t="s">
        <v>23427</v>
      </c>
      <c r="B2665" t="s">
        <v>23428</v>
      </c>
      <c r="C2665" t="s">
        <v>2544</v>
      </c>
      <c r="D2665">
        <v>66.430000000000007</v>
      </c>
    </row>
    <row r="2666" spans="1:4">
      <c r="A2666" t="s">
        <v>23429</v>
      </c>
      <c r="B2666" t="s">
        <v>23430</v>
      </c>
      <c r="C2666" t="s">
        <v>2544</v>
      </c>
      <c r="D2666">
        <v>68.849999999999994</v>
      </c>
    </row>
    <row r="2667" spans="1:4">
      <c r="A2667" t="s">
        <v>23431</v>
      </c>
      <c r="B2667" t="s">
        <v>23432</v>
      </c>
      <c r="C2667" t="s">
        <v>2544</v>
      </c>
      <c r="D2667">
        <v>71.41</v>
      </c>
    </row>
    <row r="2668" spans="1:4">
      <c r="A2668" t="s">
        <v>23433</v>
      </c>
      <c r="B2668" t="s">
        <v>23434</v>
      </c>
      <c r="C2668" t="s">
        <v>2544</v>
      </c>
      <c r="D2668">
        <v>72.77</v>
      </c>
    </row>
    <row r="2669" spans="1:4">
      <c r="A2669" t="s">
        <v>23435</v>
      </c>
      <c r="B2669" t="s">
        <v>23436</v>
      </c>
      <c r="C2669" t="s">
        <v>2501</v>
      </c>
      <c r="D2669">
        <v>150.41999999999999</v>
      </c>
    </row>
    <row r="2670" spans="1:4">
      <c r="A2670" t="s">
        <v>23437</v>
      </c>
      <c r="B2670" t="s">
        <v>23438</v>
      </c>
      <c r="C2670" t="s">
        <v>2501</v>
      </c>
      <c r="D2670">
        <v>149.07</v>
      </c>
    </row>
    <row r="2671" spans="1:4">
      <c r="A2671" t="s">
        <v>23439</v>
      </c>
      <c r="B2671" t="s">
        <v>23440</v>
      </c>
      <c r="C2671" t="s">
        <v>2501</v>
      </c>
      <c r="D2671">
        <v>8.07</v>
      </c>
    </row>
    <row r="2672" spans="1:4">
      <c r="A2672" t="s">
        <v>23441</v>
      </c>
      <c r="B2672" t="s">
        <v>23442</v>
      </c>
      <c r="C2672" t="s">
        <v>2501</v>
      </c>
      <c r="D2672">
        <v>17.41</v>
      </c>
    </row>
    <row r="2673" spans="1:4">
      <c r="A2673" t="s">
        <v>23443</v>
      </c>
      <c r="B2673" t="s">
        <v>23444</v>
      </c>
      <c r="C2673" t="s">
        <v>18105</v>
      </c>
      <c r="D2673">
        <v>2652.67</v>
      </c>
    </row>
    <row r="2674" spans="1:4">
      <c r="A2674" t="s">
        <v>23445</v>
      </c>
      <c r="B2674" t="s">
        <v>23446</v>
      </c>
      <c r="C2674" t="s">
        <v>18105</v>
      </c>
      <c r="D2674">
        <v>2560.4899999999998</v>
      </c>
    </row>
    <row r="2675" spans="1:4">
      <c r="A2675" t="s">
        <v>23447</v>
      </c>
      <c r="B2675" t="s">
        <v>23448</v>
      </c>
      <c r="C2675" t="s">
        <v>18105</v>
      </c>
      <c r="D2675">
        <v>3139.36</v>
      </c>
    </row>
    <row r="2676" spans="1:4">
      <c r="A2676" t="s">
        <v>23449</v>
      </c>
      <c r="B2676" t="s">
        <v>23450</v>
      </c>
      <c r="C2676" t="s">
        <v>18105</v>
      </c>
      <c r="D2676">
        <v>3038.68</v>
      </c>
    </row>
    <row r="2677" spans="1:4">
      <c r="A2677" t="s">
        <v>23451</v>
      </c>
      <c r="B2677" t="s">
        <v>23452</v>
      </c>
      <c r="C2677" t="s">
        <v>18105</v>
      </c>
      <c r="D2677">
        <v>2059.61</v>
      </c>
    </row>
    <row r="2678" spans="1:4">
      <c r="A2678" t="s">
        <v>23453</v>
      </c>
      <c r="B2678" t="s">
        <v>23454</v>
      </c>
      <c r="C2678" t="s">
        <v>18105</v>
      </c>
      <c r="D2678">
        <v>1967.44</v>
      </c>
    </row>
    <row r="2679" spans="1:4">
      <c r="A2679" t="s">
        <v>23455</v>
      </c>
      <c r="B2679" t="s">
        <v>23456</v>
      </c>
      <c r="C2679" t="s">
        <v>18105</v>
      </c>
      <c r="D2679">
        <v>2546.3000000000002</v>
      </c>
    </row>
    <row r="2680" spans="1:4">
      <c r="A2680" t="s">
        <v>23457</v>
      </c>
      <c r="B2680" t="s">
        <v>23458</v>
      </c>
      <c r="C2680" t="s">
        <v>18105</v>
      </c>
      <c r="D2680">
        <v>2445.62</v>
      </c>
    </row>
    <row r="2681" spans="1:4">
      <c r="A2681" t="s">
        <v>23459</v>
      </c>
      <c r="B2681" t="s">
        <v>23460</v>
      </c>
      <c r="C2681" t="s">
        <v>18105</v>
      </c>
      <c r="D2681">
        <v>3038.26</v>
      </c>
    </row>
    <row r="2682" spans="1:4">
      <c r="A2682" t="s">
        <v>23461</v>
      </c>
      <c r="B2682" t="s">
        <v>23462</v>
      </c>
      <c r="C2682" t="s">
        <v>18105</v>
      </c>
      <c r="D2682">
        <v>2928.22</v>
      </c>
    </row>
    <row r="2683" spans="1:4">
      <c r="A2683" t="s">
        <v>23463</v>
      </c>
      <c r="B2683" t="s">
        <v>23464</v>
      </c>
      <c r="C2683" t="s">
        <v>18105</v>
      </c>
      <c r="D2683">
        <v>3524.95</v>
      </c>
    </row>
    <row r="2684" spans="1:4">
      <c r="A2684" t="s">
        <v>23465</v>
      </c>
      <c r="B2684" t="s">
        <v>23466</v>
      </c>
      <c r="C2684" t="s">
        <v>18105</v>
      </c>
      <c r="D2684">
        <v>3406.4</v>
      </c>
    </row>
    <row r="2685" spans="1:4">
      <c r="A2685" t="s">
        <v>23467</v>
      </c>
      <c r="B2685" t="s">
        <v>23468</v>
      </c>
      <c r="C2685" t="s">
        <v>18105</v>
      </c>
      <c r="D2685">
        <v>1141.71</v>
      </c>
    </row>
    <row r="2686" spans="1:4">
      <c r="A2686" t="s">
        <v>23469</v>
      </c>
      <c r="B2686" t="s">
        <v>23470</v>
      </c>
      <c r="C2686" t="s">
        <v>18105</v>
      </c>
      <c r="D2686">
        <v>1091.0999999999999</v>
      </c>
    </row>
    <row r="2687" spans="1:4">
      <c r="A2687" t="s">
        <v>23471</v>
      </c>
      <c r="B2687" t="s">
        <v>23472</v>
      </c>
      <c r="C2687" t="s">
        <v>18105</v>
      </c>
      <c r="D2687">
        <v>1438.84</v>
      </c>
    </row>
    <row r="2688" spans="1:4">
      <c r="A2688" t="s">
        <v>23473</v>
      </c>
      <c r="B2688" t="s">
        <v>23474</v>
      </c>
      <c r="C2688" t="s">
        <v>18105</v>
      </c>
      <c r="D2688">
        <v>1383.08</v>
      </c>
    </row>
    <row r="2689" spans="1:4">
      <c r="A2689" t="s">
        <v>23475</v>
      </c>
      <c r="B2689" t="s">
        <v>23476</v>
      </c>
      <c r="C2689" t="s">
        <v>18105</v>
      </c>
      <c r="D2689">
        <v>1078.54</v>
      </c>
    </row>
    <row r="2690" spans="1:4">
      <c r="A2690" t="s">
        <v>23477</v>
      </c>
      <c r="B2690" t="s">
        <v>23478</v>
      </c>
      <c r="C2690" t="s">
        <v>18105</v>
      </c>
      <c r="D2690">
        <v>1027.93</v>
      </c>
    </row>
    <row r="2691" spans="1:4">
      <c r="A2691" t="s">
        <v>23479</v>
      </c>
      <c r="B2691" t="s">
        <v>23480</v>
      </c>
      <c r="C2691" t="s">
        <v>18105</v>
      </c>
      <c r="D2691">
        <v>1375.67</v>
      </c>
    </row>
    <row r="2692" spans="1:4">
      <c r="A2692" t="s">
        <v>23481</v>
      </c>
      <c r="B2692" t="s">
        <v>23482</v>
      </c>
      <c r="C2692" t="s">
        <v>18105</v>
      </c>
      <c r="D2692">
        <v>1319.91</v>
      </c>
    </row>
    <row r="2693" spans="1:4">
      <c r="A2693" t="s">
        <v>23483</v>
      </c>
      <c r="B2693" t="s">
        <v>23484</v>
      </c>
      <c r="C2693" t="s">
        <v>18105</v>
      </c>
      <c r="D2693">
        <v>1672.8</v>
      </c>
    </row>
    <row r="2694" spans="1:4">
      <c r="A2694" t="s">
        <v>23485</v>
      </c>
      <c r="B2694" t="s">
        <v>23486</v>
      </c>
      <c r="C2694" t="s">
        <v>18105</v>
      </c>
      <c r="D2694">
        <v>1611.89</v>
      </c>
    </row>
    <row r="2695" spans="1:4">
      <c r="A2695" t="s">
        <v>23487</v>
      </c>
      <c r="B2695" t="s">
        <v>23488</v>
      </c>
      <c r="C2695" t="s">
        <v>18105</v>
      </c>
      <c r="D2695">
        <v>1969.92</v>
      </c>
    </row>
    <row r="2696" spans="1:4">
      <c r="A2696" t="s">
        <v>23489</v>
      </c>
      <c r="B2696" t="s">
        <v>23490</v>
      </c>
      <c r="C2696" t="s">
        <v>18105</v>
      </c>
      <c r="D2696">
        <v>1903.87</v>
      </c>
    </row>
    <row r="2697" spans="1:4">
      <c r="A2697" t="s">
        <v>23491</v>
      </c>
      <c r="B2697" t="s">
        <v>23492</v>
      </c>
      <c r="C2697" t="s">
        <v>18105</v>
      </c>
      <c r="D2697">
        <v>228.05</v>
      </c>
    </row>
    <row r="2698" spans="1:4">
      <c r="A2698" t="s">
        <v>23493</v>
      </c>
      <c r="B2698" t="s">
        <v>23494</v>
      </c>
      <c r="C2698" t="s">
        <v>18105</v>
      </c>
      <c r="D2698">
        <v>207.75</v>
      </c>
    </row>
    <row r="2699" spans="1:4">
      <c r="A2699" t="s">
        <v>23495</v>
      </c>
      <c r="B2699" t="s">
        <v>23496</v>
      </c>
      <c r="C2699" t="s">
        <v>18105</v>
      </c>
      <c r="D2699">
        <v>228.05</v>
      </c>
    </row>
    <row r="2700" spans="1:4">
      <c r="A2700" t="s">
        <v>23497</v>
      </c>
      <c r="B2700" t="s">
        <v>23498</v>
      </c>
      <c r="C2700" t="s">
        <v>18105</v>
      </c>
      <c r="D2700">
        <v>207.75</v>
      </c>
    </row>
    <row r="2701" spans="1:4">
      <c r="A2701" t="s">
        <v>23499</v>
      </c>
      <c r="B2701" t="s">
        <v>23500</v>
      </c>
      <c r="C2701" t="s">
        <v>18105</v>
      </c>
      <c r="D2701">
        <v>286.01</v>
      </c>
    </row>
    <row r="2702" spans="1:4">
      <c r="A2702" t="s">
        <v>23501</v>
      </c>
      <c r="B2702" t="s">
        <v>23502</v>
      </c>
      <c r="C2702" t="s">
        <v>18105</v>
      </c>
      <c r="D2702">
        <v>259.47000000000003</v>
      </c>
    </row>
    <row r="2703" spans="1:4">
      <c r="A2703" t="s">
        <v>23503</v>
      </c>
      <c r="B2703" t="s">
        <v>23504</v>
      </c>
      <c r="C2703" t="s">
        <v>18105</v>
      </c>
      <c r="D2703">
        <v>286.01</v>
      </c>
    </row>
    <row r="2704" spans="1:4">
      <c r="A2704" t="s">
        <v>23505</v>
      </c>
      <c r="B2704" t="s">
        <v>23506</v>
      </c>
      <c r="C2704" t="s">
        <v>18105</v>
      </c>
      <c r="D2704">
        <v>259.47000000000003</v>
      </c>
    </row>
    <row r="2705" spans="1:4">
      <c r="A2705" t="s">
        <v>23507</v>
      </c>
      <c r="B2705" t="s">
        <v>23508</v>
      </c>
      <c r="C2705" t="s">
        <v>18105</v>
      </c>
      <c r="D2705">
        <v>24.24</v>
      </c>
    </row>
    <row r="2706" spans="1:4">
      <c r="A2706" t="s">
        <v>23509</v>
      </c>
      <c r="B2706" t="s">
        <v>23510</v>
      </c>
      <c r="C2706" t="s">
        <v>18105</v>
      </c>
      <c r="D2706">
        <v>21.37</v>
      </c>
    </row>
    <row r="2707" spans="1:4">
      <c r="A2707" t="s">
        <v>23511</v>
      </c>
      <c r="B2707" t="s">
        <v>23512</v>
      </c>
      <c r="C2707" t="s">
        <v>18105</v>
      </c>
      <c r="D2707">
        <v>25.12</v>
      </c>
    </row>
    <row r="2708" spans="1:4">
      <c r="A2708" t="s">
        <v>23513</v>
      </c>
      <c r="B2708" t="s">
        <v>23514</v>
      </c>
      <c r="C2708" t="s">
        <v>18105</v>
      </c>
      <c r="D2708">
        <v>22.26</v>
      </c>
    </row>
    <row r="2709" spans="1:4">
      <c r="A2709" t="s">
        <v>23515</v>
      </c>
      <c r="B2709" t="s">
        <v>23516</v>
      </c>
      <c r="C2709" t="s">
        <v>18105</v>
      </c>
      <c r="D2709">
        <v>163.35</v>
      </c>
    </row>
    <row r="2710" spans="1:4">
      <c r="A2710" t="s">
        <v>23517</v>
      </c>
      <c r="B2710" t="s">
        <v>23518</v>
      </c>
      <c r="C2710" t="s">
        <v>18105</v>
      </c>
      <c r="D2710">
        <v>150.86000000000001</v>
      </c>
    </row>
    <row r="2711" spans="1:4">
      <c r="A2711" t="s">
        <v>23519</v>
      </c>
      <c r="B2711" t="s">
        <v>23520</v>
      </c>
      <c r="C2711" t="s">
        <v>18105</v>
      </c>
      <c r="D2711">
        <v>4934.95</v>
      </c>
    </row>
    <row r="2712" spans="1:4">
      <c r="A2712" t="s">
        <v>23521</v>
      </c>
      <c r="B2712" t="s">
        <v>23522</v>
      </c>
      <c r="C2712" t="s">
        <v>18105</v>
      </c>
      <c r="D2712">
        <v>4593.6400000000003</v>
      </c>
    </row>
    <row r="2713" spans="1:4">
      <c r="A2713" t="s">
        <v>23523</v>
      </c>
      <c r="B2713" t="s">
        <v>23524</v>
      </c>
      <c r="C2713" t="s">
        <v>18105</v>
      </c>
      <c r="D2713">
        <v>5113.1400000000003</v>
      </c>
    </row>
    <row r="2714" spans="1:4">
      <c r="A2714" t="s">
        <v>23525</v>
      </c>
      <c r="B2714" t="s">
        <v>23526</v>
      </c>
      <c r="C2714" t="s">
        <v>18105</v>
      </c>
      <c r="D2714">
        <v>4781.43</v>
      </c>
    </row>
    <row r="2715" spans="1:4">
      <c r="A2715" t="s">
        <v>23527</v>
      </c>
      <c r="B2715" t="s">
        <v>23528</v>
      </c>
      <c r="C2715" t="s">
        <v>18105</v>
      </c>
      <c r="D2715">
        <v>4901.8999999999996</v>
      </c>
    </row>
    <row r="2716" spans="1:4">
      <c r="A2716" t="s">
        <v>23529</v>
      </c>
      <c r="B2716" t="s">
        <v>23530</v>
      </c>
      <c r="C2716" t="s">
        <v>18105</v>
      </c>
      <c r="D2716">
        <v>4566.3100000000004</v>
      </c>
    </row>
    <row r="2717" spans="1:4">
      <c r="A2717" t="s">
        <v>23531</v>
      </c>
      <c r="B2717" t="s">
        <v>23532</v>
      </c>
      <c r="C2717" t="s">
        <v>18105</v>
      </c>
      <c r="D2717">
        <v>5080.09</v>
      </c>
    </row>
    <row r="2718" spans="1:4">
      <c r="A2718" t="s">
        <v>23533</v>
      </c>
      <c r="B2718" t="s">
        <v>23534</v>
      </c>
      <c r="C2718" t="s">
        <v>18105</v>
      </c>
      <c r="D2718">
        <v>4754.1000000000004</v>
      </c>
    </row>
    <row r="2719" spans="1:4">
      <c r="A2719" t="s">
        <v>23535</v>
      </c>
      <c r="B2719" t="s">
        <v>23536</v>
      </c>
      <c r="C2719" t="s">
        <v>18105</v>
      </c>
      <c r="D2719">
        <v>5988.33</v>
      </c>
    </row>
    <row r="2720" spans="1:4">
      <c r="A2720" t="s">
        <v>23537</v>
      </c>
      <c r="B2720" t="s">
        <v>23538</v>
      </c>
      <c r="C2720" t="s">
        <v>18105</v>
      </c>
      <c r="D2720">
        <v>5575.65</v>
      </c>
    </row>
    <row r="2721" spans="1:4">
      <c r="A2721" t="s">
        <v>23539</v>
      </c>
      <c r="B2721" t="s">
        <v>23540</v>
      </c>
      <c r="C2721" t="s">
        <v>18105</v>
      </c>
      <c r="D2721">
        <v>6166.52</v>
      </c>
    </row>
    <row r="2722" spans="1:4">
      <c r="A2722" t="s">
        <v>23541</v>
      </c>
      <c r="B2722" t="s">
        <v>23542</v>
      </c>
      <c r="C2722" t="s">
        <v>18105</v>
      </c>
      <c r="D2722">
        <v>5763.44</v>
      </c>
    </row>
    <row r="2723" spans="1:4">
      <c r="A2723" t="s">
        <v>23543</v>
      </c>
      <c r="B2723" t="s">
        <v>23544</v>
      </c>
      <c r="C2723" t="s">
        <v>18105</v>
      </c>
      <c r="D2723">
        <v>6807.63</v>
      </c>
    </row>
    <row r="2724" spans="1:4">
      <c r="A2724" t="s">
        <v>23545</v>
      </c>
      <c r="B2724" t="s">
        <v>23546</v>
      </c>
      <c r="C2724" t="s">
        <v>18105</v>
      </c>
      <c r="D2724">
        <v>6335.32</v>
      </c>
    </row>
    <row r="2725" spans="1:4">
      <c r="A2725" t="s">
        <v>23547</v>
      </c>
      <c r="B2725" t="s">
        <v>23548</v>
      </c>
      <c r="C2725" t="s">
        <v>18105</v>
      </c>
      <c r="D2725">
        <v>7012.03</v>
      </c>
    </row>
    <row r="2726" spans="1:4">
      <c r="A2726" t="s">
        <v>23549</v>
      </c>
      <c r="B2726" t="s">
        <v>23550</v>
      </c>
      <c r="C2726" t="s">
        <v>18105</v>
      </c>
      <c r="D2726">
        <v>6551.65</v>
      </c>
    </row>
    <row r="2727" spans="1:4">
      <c r="A2727" t="s">
        <v>23551</v>
      </c>
      <c r="B2727" t="s">
        <v>23552</v>
      </c>
      <c r="C2727" t="s">
        <v>18105</v>
      </c>
      <c r="D2727">
        <v>6063.87</v>
      </c>
    </row>
    <row r="2728" spans="1:4">
      <c r="A2728" t="s">
        <v>23553</v>
      </c>
      <c r="B2728" t="s">
        <v>23554</v>
      </c>
      <c r="C2728" t="s">
        <v>18105</v>
      </c>
      <c r="D2728">
        <v>5638.11</v>
      </c>
    </row>
    <row r="2729" spans="1:4">
      <c r="A2729" t="s">
        <v>23555</v>
      </c>
      <c r="B2729" t="s">
        <v>23556</v>
      </c>
      <c r="C2729" t="s">
        <v>18105</v>
      </c>
      <c r="D2729">
        <v>6242.07</v>
      </c>
    </row>
    <row r="2730" spans="1:4">
      <c r="A2730" t="s">
        <v>23557</v>
      </c>
      <c r="B2730" t="s">
        <v>23558</v>
      </c>
      <c r="C2730" t="s">
        <v>18105</v>
      </c>
      <c r="D2730">
        <v>5825.9</v>
      </c>
    </row>
    <row r="2731" spans="1:4">
      <c r="A2731" t="s">
        <v>23559</v>
      </c>
      <c r="B2731" t="s">
        <v>23560</v>
      </c>
      <c r="C2731" t="s">
        <v>18105</v>
      </c>
      <c r="D2731">
        <v>6030.82</v>
      </c>
    </row>
    <row r="2732" spans="1:4">
      <c r="A2732" t="s">
        <v>23561</v>
      </c>
      <c r="B2732" t="s">
        <v>23562</v>
      </c>
      <c r="C2732" t="s">
        <v>18105</v>
      </c>
      <c r="D2732">
        <v>5610.78</v>
      </c>
    </row>
    <row r="2733" spans="1:4">
      <c r="A2733" t="s">
        <v>23563</v>
      </c>
      <c r="B2733" t="s">
        <v>23564</v>
      </c>
      <c r="C2733" t="s">
        <v>18105</v>
      </c>
      <c r="D2733">
        <v>6209.02</v>
      </c>
    </row>
    <row r="2734" spans="1:4">
      <c r="A2734" t="s">
        <v>23565</v>
      </c>
      <c r="B2734" t="s">
        <v>23566</v>
      </c>
      <c r="C2734" t="s">
        <v>18105</v>
      </c>
      <c r="D2734">
        <v>5798.57</v>
      </c>
    </row>
    <row r="2735" spans="1:4">
      <c r="A2735" t="s">
        <v>23567</v>
      </c>
      <c r="B2735" t="s">
        <v>23568</v>
      </c>
      <c r="C2735" t="s">
        <v>18105</v>
      </c>
      <c r="D2735">
        <v>7071.19</v>
      </c>
    </row>
    <row r="2736" spans="1:4">
      <c r="A2736" t="s">
        <v>23569</v>
      </c>
      <c r="B2736" t="s">
        <v>23570</v>
      </c>
      <c r="C2736" t="s">
        <v>18105</v>
      </c>
      <c r="D2736">
        <v>6589.57</v>
      </c>
    </row>
    <row r="2737" spans="1:4">
      <c r="A2737" t="s">
        <v>23571</v>
      </c>
      <c r="B2737" t="s">
        <v>23572</v>
      </c>
      <c r="C2737" t="s">
        <v>18105</v>
      </c>
      <c r="D2737">
        <v>7249.39</v>
      </c>
    </row>
    <row r="2738" spans="1:4">
      <c r="A2738" t="s">
        <v>23573</v>
      </c>
      <c r="B2738" t="s">
        <v>23574</v>
      </c>
      <c r="C2738" t="s">
        <v>18105</v>
      </c>
      <c r="D2738">
        <v>6777.36</v>
      </c>
    </row>
    <row r="2739" spans="1:4">
      <c r="A2739" t="s">
        <v>23575</v>
      </c>
      <c r="B2739" t="s">
        <v>23576</v>
      </c>
      <c r="C2739" t="s">
        <v>18105</v>
      </c>
      <c r="D2739">
        <v>8024.43</v>
      </c>
    </row>
    <row r="2740" spans="1:4">
      <c r="A2740" t="s">
        <v>23577</v>
      </c>
      <c r="B2740" t="s">
        <v>23578</v>
      </c>
      <c r="C2740" t="s">
        <v>18105</v>
      </c>
      <c r="D2740">
        <v>7474.07</v>
      </c>
    </row>
    <row r="2741" spans="1:4">
      <c r="A2741" t="s">
        <v>23579</v>
      </c>
      <c r="B2741" t="s">
        <v>23580</v>
      </c>
      <c r="C2741" t="s">
        <v>18105</v>
      </c>
      <c r="D2741">
        <v>8228.83</v>
      </c>
    </row>
    <row r="2742" spans="1:4">
      <c r="A2742" t="s">
        <v>23581</v>
      </c>
      <c r="B2742" t="s">
        <v>23582</v>
      </c>
      <c r="C2742" t="s">
        <v>18105</v>
      </c>
      <c r="D2742">
        <v>7690.4</v>
      </c>
    </row>
    <row r="2743" spans="1:4">
      <c r="A2743" t="s">
        <v>23583</v>
      </c>
      <c r="B2743" t="s">
        <v>23584</v>
      </c>
      <c r="C2743" t="s">
        <v>18105</v>
      </c>
      <c r="D2743">
        <v>7146.74</v>
      </c>
    </row>
    <row r="2744" spans="1:4">
      <c r="A2744" t="s">
        <v>23585</v>
      </c>
      <c r="B2744" t="s">
        <v>23586</v>
      </c>
      <c r="C2744" t="s">
        <v>18105</v>
      </c>
      <c r="D2744">
        <v>6652.03</v>
      </c>
    </row>
    <row r="2745" spans="1:4">
      <c r="A2745" t="s">
        <v>23587</v>
      </c>
      <c r="B2745" t="s">
        <v>23588</v>
      </c>
      <c r="C2745" t="s">
        <v>18105</v>
      </c>
      <c r="D2745">
        <v>7324.93</v>
      </c>
    </row>
    <row r="2746" spans="1:4">
      <c r="A2746" t="s">
        <v>23589</v>
      </c>
      <c r="B2746" t="s">
        <v>23590</v>
      </c>
      <c r="C2746" t="s">
        <v>18105</v>
      </c>
      <c r="D2746">
        <v>6839.82</v>
      </c>
    </row>
    <row r="2747" spans="1:4">
      <c r="A2747" t="s">
        <v>23591</v>
      </c>
      <c r="B2747" t="s">
        <v>23592</v>
      </c>
      <c r="C2747" t="s">
        <v>18105</v>
      </c>
      <c r="D2747">
        <v>7113.69</v>
      </c>
    </row>
    <row r="2748" spans="1:4">
      <c r="A2748" t="s">
        <v>23593</v>
      </c>
      <c r="B2748" t="s">
        <v>23594</v>
      </c>
      <c r="C2748" t="s">
        <v>18105</v>
      </c>
      <c r="D2748">
        <v>6624.7</v>
      </c>
    </row>
    <row r="2749" spans="1:4">
      <c r="A2749" t="s">
        <v>23595</v>
      </c>
      <c r="B2749" t="s">
        <v>23596</v>
      </c>
      <c r="C2749" t="s">
        <v>18105</v>
      </c>
      <c r="D2749">
        <v>7291.88</v>
      </c>
    </row>
    <row r="2750" spans="1:4">
      <c r="A2750" t="s">
        <v>23597</v>
      </c>
      <c r="B2750" t="s">
        <v>23598</v>
      </c>
      <c r="C2750" t="s">
        <v>18105</v>
      </c>
      <c r="D2750">
        <v>6812.49</v>
      </c>
    </row>
    <row r="2751" spans="1:4">
      <c r="A2751" t="s">
        <v>23599</v>
      </c>
      <c r="B2751" t="s">
        <v>23600</v>
      </c>
      <c r="C2751" t="s">
        <v>18105</v>
      </c>
      <c r="D2751">
        <v>8091.72</v>
      </c>
    </row>
    <row r="2752" spans="1:4">
      <c r="A2752" t="s">
        <v>23601</v>
      </c>
      <c r="B2752" t="s">
        <v>23602</v>
      </c>
      <c r="C2752" t="s">
        <v>18105</v>
      </c>
      <c r="D2752">
        <v>7541.15</v>
      </c>
    </row>
    <row r="2753" spans="1:4">
      <c r="A2753" t="s">
        <v>23603</v>
      </c>
      <c r="B2753" t="s">
        <v>23604</v>
      </c>
      <c r="C2753" t="s">
        <v>18105</v>
      </c>
      <c r="D2753">
        <v>8269.91</v>
      </c>
    </row>
    <row r="2754" spans="1:4">
      <c r="A2754" t="s">
        <v>23605</v>
      </c>
      <c r="B2754" t="s">
        <v>23606</v>
      </c>
      <c r="C2754" t="s">
        <v>18105</v>
      </c>
      <c r="D2754">
        <v>7728.94</v>
      </c>
    </row>
    <row r="2755" spans="1:4">
      <c r="A2755" t="s">
        <v>23607</v>
      </c>
      <c r="B2755" t="s">
        <v>23608</v>
      </c>
      <c r="C2755" t="s">
        <v>18105</v>
      </c>
      <c r="D2755">
        <v>9174.49</v>
      </c>
    </row>
    <row r="2756" spans="1:4">
      <c r="A2756" t="s">
        <v>23609</v>
      </c>
      <c r="B2756" t="s">
        <v>23610</v>
      </c>
      <c r="C2756" t="s">
        <v>18105</v>
      </c>
      <c r="D2756">
        <v>8546.08</v>
      </c>
    </row>
    <row r="2757" spans="1:4">
      <c r="A2757" t="s">
        <v>23611</v>
      </c>
      <c r="B2757" t="s">
        <v>23612</v>
      </c>
      <c r="C2757" t="s">
        <v>18105</v>
      </c>
      <c r="D2757">
        <v>9378.89</v>
      </c>
    </row>
    <row r="2758" spans="1:4">
      <c r="A2758" t="s">
        <v>23613</v>
      </c>
      <c r="B2758" t="s">
        <v>23614</v>
      </c>
      <c r="C2758" t="s">
        <v>18105</v>
      </c>
      <c r="D2758">
        <v>8762.41</v>
      </c>
    </row>
    <row r="2759" spans="1:4">
      <c r="A2759" t="s">
        <v>23615</v>
      </c>
      <c r="B2759" t="s">
        <v>23616</v>
      </c>
      <c r="C2759" t="s">
        <v>18105</v>
      </c>
      <c r="D2759">
        <v>8167.26</v>
      </c>
    </row>
    <row r="2760" spans="1:4">
      <c r="A2760" t="s">
        <v>23617</v>
      </c>
      <c r="B2760" t="s">
        <v>23618</v>
      </c>
      <c r="C2760" t="s">
        <v>18105</v>
      </c>
      <c r="D2760">
        <v>7603.61</v>
      </c>
    </row>
    <row r="2761" spans="1:4">
      <c r="A2761" t="s">
        <v>23619</v>
      </c>
      <c r="B2761" t="s">
        <v>23620</v>
      </c>
      <c r="C2761" t="s">
        <v>18105</v>
      </c>
      <c r="D2761">
        <v>8345.4599999999991</v>
      </c>
    </row>
    <row r="2762" spans="1:4">
      <c r="A2762" t="s">
        <v>23621</v>
      </c>
      <c r="B2762" t="s">
        <v>23622</v>
      </c>
      <c r="C2762" t="s">
        <v>18105</v>
      </c>
      <c r="D2762">
        <v>7791.4</v>
      </c>
    </row>
    <row r="2763" spans="1:4">
      <c r="A2763" t="s">
        <v>23623</v>
      </c>
      <c r="B2763" t="s">
        <v>23624</v>
      </c>
      <c r="C2763" t="s">
        <v>18105</v>
      </c>
      <c r="D2763">
        <v>8134.21</v>
      </c>
    </row>
    <row r="2764" spans="1:4">
      <c r="A2764" t="s">
        <v>23625</v>
      </c>
      <c r="B2764" t="s">
        <v>23626</v>
      </c>
      <c r="C2764" t="s">
        <v>18105</v>
      </c>
      <c r="D2764">
        <v>7576.29</v>
      </c>
    </row>
    <row r="2765" spans="1:4">
      <c r="A2765" t="s">
        <v>23627</v>
      </c>
      <c r="B2765" t="s">
        <v>23628</v>
      </c>
      <c r="C2765" t="s">
        <v>18105</v>
      </c>
      <c r="D2765">
        <v>8312.41</v>
      </c>
    </row>
    <row r="2766" spans="1:4">
      <c r="A2766" t="s">
        <v>23629</v>
      </c>
      <c r="B2766" t="s">
        <v>23630</v>
      </c>
      <c r="C2766" t="s">
        <v>18105</v>
      </c>
      <c r="D2766">
        <v>7764.08</v>
      </c>
    </row>
    <row r="2767" spans="1:4">
      <c r="A2767" t="s">
        <v>23631</v>
      </c>
      <c r="B2767" t="s">
        <v>23632</v>
      </c>
      <c r="C2767" t="s">
        <v>18105</v>
      </c>
      <c r="D2767">
        <v>9174.58</v>
      </c>
    </row>
    <row r="2768" spans="1:4">
      <c r="A2768" t="s">
        <v>23633</v>
      </c>
      <c r="B2768" t="s">
        <v>23634</v>
      </c>
      <c r="C2768" t="s">
        <v>18105</v>
      </c>
      <c r="D2768">
        <v>8555.07</v>
      </c>
    </row>
    <row r="2769" spans="1:4">
      <c r="A2769" t="s">
        <v>23635</v>
      </c>
      <c r="B2769" t="s">
        <v>23636</v>
      </c>
      <c r="C2769" t="s">
        <v>18105</v>
      </c>
      <c r="D2769">
        <v>9352.7800000000007</v>
      </c>
    </row>
    <row r="2770" spans="1:4">
      <c r="A2770" t="s">
        <v>23637</v>
      </c>
      <c r="B2770" t="s">
        <v>23638</v>
      </c>
      <c r="C2770" t="s">
        <v>18105</v>
      </c>
      <c r="D2770">
        <v>8742.86</v>
      </c>
    </row>
    <row r="2771" spans="1:4">
      <c r="A2771" t="s">
        <v>23639</v>
      </c>
      <c r="B2771" t="s">
        <v>23640</v>
      </c>
      <c r="C2771" t="s">
        <v>18105</v>
      </c>
      <c r="D2771">
        <v>10391.280000000001</v>
      </c>
    </row>
    <row r="2772" spans="1:4">
      <c r="A2772" t="s">
        <v>23641</v>
      </c>
      <c r="B2772" t="s">
        <v>23642</v>
      </c>
      <c r="C2772" t="s">
        <v>18105</v>
      </c>
      <c r="D2772">
        <v>9684.83</v>
      </c>
    </row>
    <row r="2773" spans="1:4">
      <c r="A2773" t="s">
        <v>23643</v>
      </c>
      <c r="B2773" t="s">
        <v>23644</v>
      </c>
      <c r="C2773" t="s">
        <v>18105</v>
      </c>
      <c r="D2773">
        <v>10595.68</v>
      </c>
    </row>
    <row r="2774" spans="1:4">
      <c r="A2774" t="s">
        <v>23645</v>
      </c>
      <c r="B2774" t="s">
        <v>23646</v>
      </c>
      <c r="C2774" t="s">
        <v>18105</v>
      </c>
      <c r="D2774">
        <v>9901.16</v>
      </c>
    </row>
    <row r="2775" spans="1:4">
      <c r="A2775" t="s">
        <v>23647</v>
      </c>
      <c r="B2775" t="s">
        <v>23648</v>
      </c>
      <c r="C2775" t="s">
        <v>18105</v>
      </c>
      <c r="D2775">
        <v>9250.1299999999992</v>
      </c>
    </row>
    <row r="2776" spans="1:4">
      <c r="A2776" t="s">
        <v>23649</v>
      </c>
      <c r="B2776" t="s">
        <v>23650</v>
      </c>
      <c r="C2776" t="s">
        <v>18105</v>
      </c>
      <c r="D2776">
        <v>8617.5300000000007</v>
      </c>
    </row>
    <row r="2777" spans="1:4">
      <c r="A2777" t="s">
        <v>23651</v>
      </c>
      <c r="B2777" t="s">
        <v>23652</v>
      </c>
      <c r="C2777" t="s">
        <v>18105</v>
      </c>
      <c r="D2777">
        <v>9428.33</v>
      </c>
    </row>
    <row r="2778" spans="1:4">
      <c r="A2778" t="s">
        <v>23653</v>
      </c>
      <c r="B2778" t="s">
        <v>23654</v>
      </c>
      <c r="C2778" t="s">
        <v>18105</v>
      </c>
      <c r="D2778">
        <v>8805.32</v>
      </c>
    </row>
    <row r="2779" spans="1:4">
      <c r="A2779" t="s">
        <v>23655</v>
      </c>
      <c r="B2779" t="s">
        <v>23656</v>
      </c>
      <c r="C2779" t="s">
        <v>18105</v>
      </c>
      <c r="D2779">
        <v>9217.08</v>
      </c>
    </row>
    <row r="2780" spans="1:4">
      <c r="A2780" t="s">
        <v>23657</v>
      </c>
      <c r="B2780" t="s">
        <v>23658</v>
      </c>
      <c r="C2780" t="s">
        <v>18105</v>
      </c>
      <c r="D2780">
        <v>8590.2099999999991</v>
      </c>
    </row>
    <row r="2781" spans="1:4">
      <c r="A2781" t="s">
        <v>23659</v>
      </c>
      <c r="B2781" t="s">
        <v>23660</v>
      </c>
      <c r="C2781" t="s">
        <v>18105</v>
      </c>
      <c r="D2781">
        <v>9395.27</v>
      </c>
    </row>
    <row r="2782" spans="1:4">
      <c r="A2782" t="s">
        <v>23661</v>
      </c>
      <c r="B2782" t="s">
        <v>23662</v>
      </c>
      <c r="C2782" t="s">
        <v>18105</v>
      </c>
      <c r="D2782">
        <v>8778</v>
      </c>
    </row>
    <row r="2783" spans="1:4">
      <c r="A2783" t="s">
        <v>23663</v>
      </c>
      <c r="B2783" t="s">
        <v>23664</v>
      </c>
      <c r="C2783" t="s">
        <v>18105</v>
      </c>
      <c r="D2783">
        <v>3871.71</v>
      </c>
    </row>
    <row r="2784" spans="1:4">
      <c r="A2784" t="s">
        <v>23665</v>
      </c>
      <c r="B2784" t="s">
        <v>23666</v>
      </c>
      <c r="C2784" t="s">
        <v>18105</v>
      </c>
      <c r="D2784">
        <v>3577.73</v>
      </c>
    </row>
    <row r="2785" spans="1:4">
      <c r="A2785" t="s">
        <v>23667</v>
      </c>
      <c r="B2785" t="s">
        <v>23668</v>
      </c>
      <c r="C2785" t="s">
        <v>18105</v>
      </c>
      <c r="D2785">
        <v>3822.82</v>
      </c>
    </row>
    <row r="2786" spans="1:4">
      <c r="A2786" t="s">
        <v>23669</v>
      </c>
      <c r="B2786" t="s">
        <v>23670</v>
      </c>
      <c r="C2786" t="s">
        <v>18105</v>
      </c>
      <c r="D2786">
        <v>3541.84</v>
      </c>
    </row>
    <row r="2787" spans="1:4">
      <c r="A2787" t="s">
        <v>23671</v>
      </c>
      <c r="B2787" t="s">
        <v>23672</v>
      </c>
      <c r="C2787" t="s">
        <v>18105</v>
      </c>
      <c r="D2787">
        <v>3778.81</v>
      </c>
    </row>
    <row r="2788" spans="1:4">
      <c r="A2788" t="s">
        <v>23673</v>
      </c>
      <c r="B2788" t="s">
        <v>23674</v>
      </c>
      <c r="C2788" t="s">
        <v>18105</v>
      </c>
      <c r="D2788">
        <v>3509.54</v>
      </c>
    </row>
    <row r="2789" spans="1:4">
      <c r="A2789" t="s">
        <v>23675</v>
      </c>
      <c r="B2789" t="s">
        <v>23676</v>
      </c>
      <c r="C2789" t="s">
        <v>18105</v>
      </c>
      <c r="D2789">
        <v>3725.02</v>
      </c>
    </row>
    <row r="2790" spans="1:4">
      <c r="A2790" t="s">
        <v>23677</v>
      </c>
      <c r="B2790" t="s">
        <v>23678</v>
      </c>
      <c r="C2790" t="s">
        <v>18105</v>
      </c>
      <c r="D2790">
        <v>3470.06</v>
      </c>
    </row>
    <row r="2791" spans="1:4">
      <c r="A2791" t="s">
        <v>23679</v>
      </c>
      <c r="B2791" t="s">
        <v>23680</v>
      </c>
      <c r="C2791" t="s">
        <v>18105</v>
      </c>
      <c r="D2791">
        <v>5073.0600000000004</v>
      </c>
    </row>
    <row r="2792" spans="1:4">
      <c r="A2792" t="s">
        <v>23681</v>
      </c>
      <c r="B2792" t="s">
        <v>23682</v>
      </c>
      <c r="C2792" t="s">
        <v>18105</v>
      </c>
      <c r="D2792">
        <v>4707.54</v>
      </c>
    </row>
    <row r="2793" spans="1:4">
      <c r="A2793" t="s">
        <v>23683</v>
      </c>
      <c r="B2793" t="s">
        <v>23684</v>
      </c>
      <c r="C2793" t="s">
        <v>18105</v>
      </c>
      <c r="D2793">
        <v>5024.16</v>
      </c>
    </row>
    <row r="2794" spans="1:4">
      <c r="A2794" t="s">
        <v>23685</v>
      </c>
      <c r="B2794" t="s">
        <v>23686</v>
      </c>
      <c r="C2794" t="s">
        <v>18105</v>
      </c>
      <c r="D2794">
        <v>4671.6499999999996</v>
      </c>
    </row>
    <row r="2795" spans="1:4">
      <c r="A2795" t="s">
        <v>23687</v>
      </c>
      <c r="B2795" t="s">
        <v>23688</v>
      </c>
      <c r="C2795" t="s">
        <v>18105</v>
      </c>
      <c r="D2795">
        <v>4980.16</v>
      </c>
    </row>
    <row r="2796" spans="1:4">
      <c r="A2796" t="s">
        <v>23689</v>
      </c>
      <c r="B2796" t="s">
        <v>23690</v>
      </c>
      <c r="C2796" t="s">
        <v>18105</v>
      </c>
      <c r="D2796">
        <v>4639.3500000000004</v>
      </c>
    </row>
    <row r="2797" spans="1:4">
      <c r="A2797" t="s">
        <v>23691</v>
      </c>
      <c r="B2797" t="s">
        <v>23692</v>
      </c>
      <c r="C2797" t="s">
        <v>18105</v>
      </c>
      <c r="D2797">
        <v>5121.96</v>
      </c>
    </row>
    <row r="2798" spans="1:4">
      <c r="A2798" t="s">
        <v>23693</v>
      </c>
      <c r="B2798" t="s">
        <v>23694</v>
      </c>
      <c r="C2798" t="s">
        <v>18105</v>
      </c>
      <c r="D2798">
        <v>4743.43</v>
      </c>
    </row>
    <row r="2799" spans="1:4">
      <c r="A2799" t="s">
        <v>23695</v>
      </c>
      <c r="B2799" t="s">
        <v>23696</v>
      </c>
      <c r="C2799" t="s">
        <v>18105</v>
      </c>
      <c r="D2799">
        <v>6104.31</v>
      </c>
    </row>
    <row r="2800" spans="1:4">
      <c r="A2800" t="s">
        <v>23697</v>
      </c>
      <c r="B2800" t="s">
        <v>23698</v>
      </c>
      <c r="C2800" t="s">
        <v>18105</v>
      </c>
      <c r="D2800">
        <v>5667.24</v>
      </c>
    </row>
    <row r="2801" spans="1:4">
      <c r="A2801" t="s">
        <v>23699</v>
      </c>
      <c r="B2801" t="s">
        <v>23700</v>
      </c>
      <c r="C2801" t="s">
        <v>18105</v>
      </c>
      <c r="D2801">
        <v>6055.41</v>
      </c>
    </row>
    <row r="2802" spans="1:4">
      <c r="A2802" t="s">
        <v>23701</v>
      </c>
      <c r="B2802" t="s">
        <v>23702</v>
      </c>
      <c r="C2802" t="s">
        <v>18105</v>
      </c>
      <c r="D2802">
        <v>5631.35</v>
      </c>
    </row>
    <row r="2803" spans="1:4">
      <c r="A2803" t="s">
        <v>23703</v>
      </c>
      <c r="B2803" t="s">
        <v>23704</v>
      </c>
      <c r="C2803" t="s">
        <v>18105</v>
      </c>
      <c r="D2803">
        <v>6011.4</v>
      </c>
    </row>
    <row r="2804" spans="1:4">
      <c r="A2804" t="s">
        <v>23705</v>
      </c>
      <c r="B2804" t="s">
        <v>23706</v>
      </c>
      <c r="C2804" t="s">
        <v>18105</v>
      </c>
      <c r="D2804">
        <v>5599.05</v>
      </c>
    </row>
    <row r="2805" spans="1:4">
      <c r="A2805" t="s">
        <v>23707</v>
      </c>
      <c r="B2805" t="s">
        <v>23708</v>
      </c>
      <c r="C2805" t="s">
        <v>18105</v>
      </c>
      <c r="D2805">
        <v>5957.62</v>
      </c>
    </row>
    <row r="2806" spans="1:4">
      <c r="A2806" t="s">
        <v>23709</v>
      </c>
      <c r="B2806" t="s">
        <v>23710</v>
      </c>
      <c r="C2806" t="s">
        <v>18105</v>
      </c>
      <c r="D2806">
        <v>5559.57</v>
      </c>
    </row>
    <row r="2807" spans="1:4">
      <c r="A2807" t="s">
        <v>23711</v>
      </c>
      <c r="B2807" t="s">
        <v>23712</v>
      </c>
      <c r="C2807" t="s">
        <v>18105</v>
      </c>
      <c r="D2807">
        <v>7362.36</v>
      </c>
    </row>
    <row r="2808" spans="1:4">
      <c r="A2808" t="s">
        <v>23713</v>
      </c>
      <c r="B2808" t="s">
        <v>23714</v>
      </c>
      <c r="C2808" t="s">
        <v>18105</v>
      </c>
      <c r="D2808">
        <v>6853.75</v>
      </c>
    </row>
    <row r="2809" spans="1:4">
      <c r="A2809" t="s">
        <v>23715</v>
      </c>
      <c r="B2809" t="s">
        <v>23716</v>
      </c>
      <c r="C2809" t="s">
        <v>18105</v>
      </c>
      <c r="D2809">
        <v>7313.46</v>
      </c>
    </row>
    <row r="2810" spans="1:4">
      <c r="A2810" t="s">
        <v>23717</v>
      </c>
      <c r="B2810" t="s">
        <v>23718</v>
      </c>
      <c r="C2810" t="s">
        <v>18105</v>
      </c>
      <c r="D2810">
        <v>6817.86</v>
      </c>
    </row>
    <row r="2811" spans="1:4">
      <c r="A2811" t="s">
        <v>23719</v>
      </c>
      <c r="B2811" t="s">
        <v>23720</v>
      </c>
      <c r="C2811" t="s">
        <v>18105</v>
      </c>
      <c r="D2811">
        <v>7269.45</v>
      </c>
    </row>
    <row r="2812" spans="1:4">
      <c r="A2812" t="s">
        <v>23721</v>
      </c>
      <c r="B2812" t="s">
        <v>23722</v>
      </c>
      <c r="C2812" t="s">
        <v>18105</v>
      </c>
      <c r="D2812">
        <v>6785.55</v>
      </c>
    </row>
    <row r="2813" spans="1:4">
      <c r="A2813" t="s">
        <v>23723</v>
      </c>
      <c r="B2813" t="s">
        <v>23724</v>
      </c>
      <c r="C2813" t="s">
        <v>18105</v>
      </c>
      <c r="D2813">
        <v>7215.66</v>
      </c>
    </row>
    <row r="2814" spans="1:4">
      <c r="A2814" t="s">
        <v>23725</v>
      </c>
      <c r="B2814" t="s">
        <v>23726</v>
      </c>
      <c r="C2814" t="s">
        <v>18105</v>
      </c>
      <c r="D2814">
        <v>6746.08</v>
      </c>
    </row>
    <row r="2815" spans="1:4">
      <c r="A2815" t="s">
        <v>23727</v>
      </c>
      <c r="B2815" t="s">
        <v>23728</v>
      </c>
      <c r="C2815" t="s">
        <v>18105</v>
      </c>
      <c r="D2815">
        <v>7363.21</v>
      </c>
    </row>
    <row r="2816" spans="1:4">
      <c r="A2816" t="s">
        <v>23729</v>
      </c>
      <c r="B2816" t="s">
        <v>23730</v>
      </c>
      <c r="C2816" t="s">
        <v>18105</v>
      </c>
      <c r="D2816">
        <v>7069.23</v>
      </c>
    </row>
    <row r="2817" spans="1:4">
      <c r="A2817" t="s">
        <v>23731</v>
      </c>
      <c r="B2817" t="s">
        <v>23732</v>
      </c>
      <c r="C2817" t="s">
        <v>18105</v>
      </c>
      <c r="D2817">
        <v>8390.07</v>
      </c>
    </row>
    <row r="2818" spans="1:4">
      <c r="A2818" t="s">
        <v>23733</v>
      </c>
      <c r="B2818" t="s">
        <v>23734</v>
      </c>
      <c r="C2818" t="s">
        <v>18105</v>
      </c>
      <c r="D2818">
        <v>7822.92</v>
      </c>
    </row>
    <row r="2819" spans="1:4">
      <c r="A2819" t="s">
        <v>23735</v>
      </c>
      <c r="B2819" t="s">
        <v>23736</v>
      </c>
      <c r="C2819" t="s">
        <v>18105</v>
      </c>
      <c r="D2819">
        <v>8346.06</v>
      </c>
    </row>
    <row r="2820" spans="1:4">
      <c r="A2820" t="s">
        <v>23737</v>
      </c>
      <c r="B2820" t="s">
        <v>23738</v>
      </c>
      <c r="C2820" t="s">
        <v>18105</v>
      </c>
      <c r="D2820">
        <v>7790.62</v>
      </c>
    </row>
    <row r="2821" spans="1:4">
      <c r="A2821" t="s">
        <v>23739</v>
      </c>
      <c r="B2821" t="s">
        <v>23740</v>
      </c>
      <c r="C2821" t="s">
        <v>18105</v>
      </c>
      <c r="D2821">
        <v>8292.27</v>
      </c>
    </row>
    <row r="2822" spans="1:4">
      <c r="A2822" t="s">
        <v>23741</v>
      </c>
      <c r="B2822" t="s">
        <v>23742</v>
      </c>
      <c r="C2822" t="s">
        <v>18105</v>
      </c>
      <c r="D2822">
        <v>7751.14</v>
      </c>
    </row>
    <row r="2823" spans="1:4">
      <c r="A2823" t="s">
        <v>23743</v>
      </c>
      <c r="B2823" t="s">
        <v>23744</v>
      </c>
      <c r="C2823" t="s">
        <v>18105</v>
      </c>
      <c r="D2823">
        <v>1773.25</v>
      </c>
    </row>
    <row r="2824" spans="1:4">
      <c r="A2824" t="s">
        <v>23745</v>
      </c>
      <c r="B2824" t="s">
        <v>23746</v>
      </c>
      <c r="C2824" t="s">
        <v>18105</v>
      </c>
      <c r="D2824">
        <v>1589.84</v>
      </c>
    </row>
    <row r="2825" spans="1:4">
      <c r="A2825" t="s">
        <v>23747</v>
      </c>
      <c r="B2825" t="s">
        <v>23748</v>
      </c>
      <c r="C2825" t="s">
        <v>18105</v>
      </c>
      <c r="D2825">
        <v>1743.91</v>
      </c>
    </row>
    <row r="2826" spans="1:4">
      <c r="A2826" t="s">
        <v>23749</v>
      </c>
      <c r="B2826" t="s">
        <v>23750</v>
      </c>
      <c r="C2826" t="s">
        <v>18105</v>
      </c>
      <c r="D2826">
        <v>1568.3</v>
      </c>
    </row>
    <row r="2827" spans="1:4">
      <c r="A2827" t="s">
        <v>23751</v>
      </c>
      <c r="B2827" t="s">
        <v>23752</v>
      </c>
      <c r="C2827" t="s">
        <v>18105</v>
      </c>
      <c r="D2827">
        <v>2383.87</v>
      </c>
    </row>
    <row r="2828" spans="1:4">
      <c r="A2828" t="s">
        <v>23753</v>
      </c>
      <c r="B2828" t="s">
        <v>23754</v>
      </c>
      <c r="C2828" t="s">
        <v>18105</v>
      </c>
      <c r="D2828">
        <v>2131.52</v>
      </c>
    </row>
    <row r="2829" spans="1:4">
      <c r="A2829" t="s">
        <v>23755</v>
      </c>
      <c r="B2829" t="s">
        <v>23756</v>
      </c>
      <c r="C2829" t="s">
        <v>18105</v>
      </c>
      <c r="D2829">
        <v>3074.3</v>
      </c>
    </row>
    <row r="2830" spans="1:4">
      <c r="A2830" t="s">
        <v>23757</v>
      </c>
      <c r="B2830" t="s">
        <v>23758</v>
      </c>
      <c r="C2830" t="s">
        <v>18105</v>
      </c>
      <c r="D2830">
        <v>2756.91</v>
      </c>
    </row>
    <row r="2831" spans="1:4">
      <c r="A2831" t="s">
        <v>23759</v>
      </c>
      <c r="B2831" t="s">
        <v>23760</v>
      </c>
      <c r="C2831" t="s">
        <v>18105</v>
      </c>
      <c r="D2831">
        <v>3660.28</v>
      </c>
    </row>
    <row r="2832" spans="1:4">
      <c r="A2832" t="s">
        <v>23761</v>
      </c>
      <c r="B2832" t="s">
        <v>23762</v>
      </c>
      <c r="C2832" t="s">
        <v>18105</v>
      </c>
      <c r="D2832">
        <v>3293.46</v>
      </c>
    </row>
    <row r="2833" spans="1:4">
      <c r="A2833" t="s">
        <v>23763</v>
      </c>
      <c r="B2833" t="s">
        <v>23764</v>
      </c>
      <c r="C2833" t="s">
        <v>18105</v>
      </c>
      <c r="D2833">
        <v>4704.71</v>
      </c>
    </row>
    <row r="2834" spans="1:4">
      <c r="A2834" t="s">
        <v>23765</v>
      </c>
      <c r="B2834" t="s">
        <v>23766</v>
      </c>
      <c r="C2834" t="s">
        <v>18105</v>
      </c>
      <c r="D2834">
        <v>4261.1400000000003</v>
      </c>
    </row>
    <row r="2835" spans="1:4">
      <c r="A2835" t="s">
        <v>23767</v>
      </c>
      <c r="B2835" t="s">
        <v>23768</v>
      </c>
      <c r="C2835" t="s">
        <v>18105</v>
      </c>
      <c r="D2835">
        <v>2120.85</v>
      </c>
    </row>
    <row r="2836" spans="1:4">
      <c r="A2836" t="s">
        <v>23769</v>
      </c>
      <c r="B2836" t="s">
        <v>23770</v>
      </c>
      <c r="C2836" t="s">
        <v>18105</v>
      </c>
      <c r="D2836">
        <v>1902.31</v>
      </c>
    </row>
    <row r="2837" spans="1:4">
      <c r="A2837" t="s">
        <v>23771</v>
      </c>
      <c r="B2837" t="s">
        <v>23772</v>
      </c>
      <c r="C2837" t="s">
        <v>18105</v>
      </c>
      <c r="D2837">
        <v>2086.62</v>
      </c>
    </row>
    <row r="2838" spans="1:4">
      <c r="A2838" t="s">
        <v>23773</v>
      </c>
      <c r="B2838" t="s">
        <v>23774</v>
      </c>
      <c r="C2838" t="s">
        <v>18105</v>
      </c>
      <c r="D2838">
        <v>1877.19</v>
      </c>
    </row>
    <row r="2839" spans="1:4">
      <c r="A2839" t="s">
        <v>23775</v>
      </c>
      <c r="B2839" t="s">
        <v>23776</v>
      </c>
      <c r="C2839" t="s">
        <v>18105</v>
      </c>
      <c r="D2839">
        <v>2782.37</v>
      </c>
    </row>
    <row r="2840" spans="1:4">
      <c r="A2840" t="s">
        <v>23777</v>
      </c>
      <c r="B2840" t="s">
        <v>23778</v>
      </c>
      <c r="C2840" t="s">
        <v>18105</v>
      </c>
      <c r="D2840">
        <v>2487.09</v>
      </c>
    </row>
    <row r="2841" spans="1:4">
      <c r="A2841" t="s">
        <v>23779</v>
      </c>
      <c r="B2841" t="s">
        <v>23780</v>
      </c>
      <c r="C2841" t="s">
        <v>18105</v>
      </c>
      <c r="D2841">
        <v>3499.82</v>
      </c>
    </row>
    <row r="2842" spans="1:4">
      <c r="A2842" t="s">
        <v>23781</v>
      </c>
      <c r="B2842" t="s">
        <v>23782</v>
      </c>
      <c r="C2842" t="s">
        <v>18105</v>
      </c>
      <c r="D2842">
        <v>3136.9</v>
      </c>
    </row>
    <row r="2843" spans="1:4">
      <c r="A2843" t="s">
        <v>23783</v>
      </c>
      <c r="B2843" t="s">
        <v>23784</v>
      </c>
      <c r="C2843" t="s">
        <v>18105</v>
      </c>
      <c r="D2843">
        <v>4117.72</v>
      </c>
    </row>
    <row r="2844" spans="1:4">
      <c r="A2844" t="s">
        <v>23785</v>
      </c>
      <c r="B2844" t="s">
        <v>23786</v>
      </c>
      <c r="C2844" t="s">
        <v>18105</v>
      </c>
      <c r="D2844">
        <v>3701.46</v>
      </c>
    </row>
    <row r="2845" spans="1:4">
      <c r="A2845" t="s">
        <v>23787</v>
      </c>
      <c r="B2845" t="s">
        <v>23788</v>
      </c>
      <c r="C2845" t="s">
        <v>18105</v>
      </c>
      <c r="D2845">
        <v>5088</v>
      </c>
    </row>
    <row r="2846" spans="1:4">
      <c r="A2846" t="s">
        <v>23789</v>
      </c>
      <c r="B2846" t="s">
        <v>23790</v>
      </c>
      <c r="C2846" t="s">
        <v>18105</v>
      </c>
      <c r="D2846">
        <v>4591.09</v>
      </c>
    </row>
    <row r="2847" spans="1:4">
      <c r="A2847" t="s">
        <v>23791</v>
      </c>
      <c r="B2847" t="s">
        <v>23792</v>
      </c>
      <c r="C2847" t="s">
        <v>18105</v>
      </c>
      <c r="D2847">
        <v>2473.34</v>
      </c>
    </row>
    <row r="2848" spans="1:4">
      <c r="A2848" t="s">
        <v>23793</v>
      </c>
      <c r="B2848" t="s">
        <v>23794</v>
      </c>
      <c r="C2848" t="s">
        <v>18105</v>
      </c>
      <c r="D2848">
        <v>2218.38</v>
      </c>
    </row>
    <row r="2849" spans="1:4">
      <c r="A2849" t="s">
        <v>23795</v>
      </c>
      <c r="B2849" t="s">
        <v>23796</v>
      </c>
      <c r="C2849" t="s">
        <v>18105</v>
      </c>
      <c r="D2849">
        <v>2444</v>
      </c>
    </row>
    <row r="2850" spans="1:4">
      <c r="A2850" t="s">
        <v>23797</v>
      </c>
      <c r="B2850" t="s">
        <v>23798</v>
      </c>
      <c r="C2850" t="s">
        <v>18105</v>
      </c>
      <c r="D2850">
        <v>2196.85</v>
      </c>
    </row>
    <row r="2851" spans="1:4">
      <c r="A2851" t="s">
        <v>23799</v>
      </c>
      <c r="B2851" t="s">
        <v>23800</v>
      </c>
      <c r="C2851" t="s">
        <v>18105</v>
      </c>
      <c r="D2851">
        <v>3195.54</v>
      </c>
    </row>
    <row r="2852" spans="1:4">
      <c r="A2852" t="s">
        <v>23801</v>
      </c>
      <c r="B2852" t="s">
        <v>23802</v>
      </c>
      <c r="C2852" t="s">
        <v>18105</v>
      </c>
      <c r="D2852">
        <v>2853.43</v>
      </c>
    </row>
    <row r="2853" spans="1:4">
      <c r="A2853" t="s">
        <v>23803</v>
      </c>
      <c r="B2853" t="s">
        <v>23804</v>
      </c>
      <c r="C2853" t="s">
        <v>18105</v>
      </c>
      <c r="D2853">
        <v>3949.79</v>
      </c>
    </row>
    <row r="2854" spans="1:4">
      <c r="A2854" t="s">
        <v>23805</v>
      </c>
      <c r="B2854" t="s">
        <v>23806</v>
      </c>
      <c r="C2854" t="s">
        <v>18105</v>
      </c>
      <c r="D2854">
        <v>3534.84</v>
      </c>
    </row>
    <row r="2855" spans="1:4">
      <c r="A2855" t="s">
        <v>23807</v>
      </c>
      <c r="B2855" t="s">
        <v>23808</v>
      </c>
      <c r="C2855" t="s">
        <v>18105</v>
      </c>
      <c r="D2855">
        <v>4594.71</v>
      </c>
    </row>
    <row r="2856" spans="1:4">
      <c r="A2856" t="s">
        <v>23809</v>
      </c>
      <c r="B2856" t="s">
        <v>23810</v>
      </c>
      <c r="C2856" t="s">
        <v>18105</v>
      </c>
      <c r="D2856">
        <v>4123.82</v>
      </c>
    </row>
    <row r="2857" spans="1:4">
      <c r="A2857" t="s">
        <v>23811</v>
      </c>
      <c r="B2857" t="s">
        <v>23812</v>
      </c>
      <c r="C2857" t="s">
        <v>18105</v>
      </c>
      <c r="D2857">
        <v>5615.31</v>
      </c>
    </row>
    <row r="2858" spans="1:4">
      <c r="A2858" t="s">
        <v>23813</v>
      </c>
      <c r="B2858" t="s">
        <v>23814</v>
      </c>
      <c r="C2858" t="s">
        <v>18105</v>
      </c>
      <c r="D2858">
        <v>5057.2700000000004</v>
      </c>
    </row>
    <row r="2859" spans="1:4">
      <c r="A2859" t="s">
        <v>23815</v>
      </c>
      <c r="B2859" t="s">
        <v>23816</v>
      </c>
      <c r="C2859" t="s">
        <v>2544</v>
      </c>
      <c r="D2859">
        <v>99.92</v>
      </c>
    </row>
    <row r="2860" spans="1:4">
      <c r="A2860" t="s">
        <v>23817</v>
      </c>
      <c r="B2860" t="s">
        <v>23818</v>
      </c>
      <c r="C2860" t="s">
        <v>2544</v>
      </c>
      <c r="D2860">
        <v>18.91</v>
      </c>
    </row>
    <row r="2861" spans="1:4">
      <c r="A2861" t="s">
        <v>23819</v>
      </c>
      <c r="B2861" t="s">
        <v>23820</v>
      </c>
      <c r="C2861" t="s">
        <v>2544</v>
      </c>
      <c r="D2861">
        <v>188.15</v>
      </c>
    </row>
    <row r="2862" spans="1:4">
      <c r="A2862" t="s">
        <v>23821</v>
      </c>
      <c r="B2862" t="s">
        <v>23822</v>
      </c>
      <c r="C2862" t="s">
        <v>2544</v>
      </c>
      <c r="D2862">
        <v>71.489999999999995</v>
      </c>
    </row>
    <row r="2863" spans="1:4">
      <c r="A2863" t="s">
        <v>23823</v>
      </c>
      <c r="B2863" t="s">
        <v>23824</v>
      </c>
      <c r="C2863" t="s">
        <v>2598</v>
      </c>
      <c r="D2863">
        <v>1193.1400000000001</v>
      </c>
    </row>
    <row r="2864" spans="1:4">
      <c r="A2864" t="s">
        <v>23825</v>
      </c>
      <c r="B2864" t="s">
        <v>23826</v>
      </c>
      <c r="C2864" t="s">
        <v>2598</v>
      </c>
      <c r="D2864">
        <v>1862</v>
      </c>
    </row>
    <row r="2865" spans="1:4">
      <c r="A2865" t="s">
        <v>23827</v>
      </c>
      <c r="B2865" t="s">
        <v>23828</v>
      </c>
      <c r="C2865" t="s">
        <v>2598</v>
      </c>
      <c r="D2865">
        <v>2401.59</v>
      </c>
    </row>
    <row r="2866" spans="1:4">
      <c r="A2866" t="s">
        <v>23829</v>
      </c>
      <c r="B2866" t="s">
        <v>23830</v>
      </c>
      <c r="C2866" t="s">
        <v>2598</v>
      </c>
      <c r="D2866">
        <v>3193.56</v>
      </c>
    </row>
    <row r="2867" spans="1:4">
      <c r="A2867" t="s">
        <v>23831</v>
      </c>
      <c r="B2867" t="s">
        <v>23832</v>
      </c>
      <c r="C2867" t="s">
        <v>2598</v>
      </c>
      <c r="D2867">
        <v>538.44000000000005</v>
      </c>
    </row>
    <row r="2868" spans="1:4">
      <c r="A2868" t="s">
        <v>23833</v>
      </c>
      <c r="B2868" t="s">
        <v>23834</v>
      </c>
      <c r="C2868" t="s">
        <v>2598</v>
      </c>
      <c r="D2868">
        <v>1386.91</v>
      </c>
    </row>
    <row r="2869" spans="1:4">
      <c r="A2869" t="s">
        <v>23835</v>
      </c>
      <c r="B2869" t="s">
        <v>23836</v>
      </c>
      <c r="C2869" t="s">
        <v>2598</v>
      </c>
      <c r="D2869">
        <v>2327.0500000000002</v>
      </c>
    </row>
    <row r="2870" spans="1:4">
      <c r="A2870" t="s">
        <v>23837</v>
      </c>
      <c r="B2870" t="s">
        <v>23838</v>
      </c>
      <c r="C2870" t="s">
        <v>2598</v>
      </c>
      <c r="D2870">
        <v>823.27</v>
      </c>
    </row>
    <row r="2871" spans="1:4">
      <c r="A2871" t="s">
        <v>23839</v>
      </c>
      <c r="B2871" t="s">
        <v>23840</v>
      </c>
      <c r="C2871" t="s">
        <v>2598</v>
      </c>
      <c r="D2871">
        <v>1004.54</v>
      </c>
    </row>
    <row r="2872" spans="1:4">
      <c r="A2872" t="s">
        <v>23841</v>
      </c>
      <c r="B2872" t="s">
        <v>23842</v>
      </c>
      <c r="C2872" t="s">
        <v>2598</v>
      </c>
      <c r="D2872">
        <v>1263.96</v>
      </c>
    </row>
    <row r="2873" spans="1:4">
      <c r="A2873" t="s">
        <v>23843</v>
      </c>
      <c r="B2873" t="s">
        <v>23844</v>
      </c>
      <c r="C2873" t="s">
        <v>2598</v>
      </c>
      <c r="D2873">
        <v>361.43</v>
      </c>
    </row>
    <row r="2874" spans="1:4">
      <c r="A2874" t="s">
        <v>23845</v>
      </c>
      <c r="B2874" t="s">
        <v>23846</v>
      </c>
      <c r="C2874" t="s">
        <v>2598</v>
      </c>
      <c r="D2874">
        <v>387</v>
      </c>
    </row>
    <row r="2875" spans="1:4">
      <c r="A2875" t="s">
        <v>23847</v>
      </c>
      <c r="B2875" t="s">
        <v>23848</v>
      </c>
      <c r="C2875" t="s">
        <v>2598</v>
      </c>
      <c r="D2875">
        <v>335.16</v>
      </c>
    </row>
    <row r="2876" spans="1:4">
      <c r="A2876" t="s">
        <v>23849</v>
      </c>
      <c r="B2876" t="s">
        <v>23850</v>
      </c>
      <c r="C2876" t="s">
        <v>2598</v>
      </c>
      <c r="D2876">
        <v>426.67</v>
      </c>
    </row>
    <row r="2877" spans="1:4">
      <c r="A2877" t="s">
        <v>23851</v>
      </c>
      <c r="B2877" t="s">
        <v>23852</v>
      </c>
      <c r="C2877" t="s">
        <v>2598</v>
      </c>
      <c r="D2877">
        <v>451.2</v>
      </c>
    </row>
    <row r="2878" spans="1:4">
      <c r="A2878" t="s">
        <v>23853</v>
      </c>
      <c r="B2878" t="s">
        <v>23854</v>
      </c>
      <c r="C2878" t="s">
        <v>2598</v>
      </c>
      <c r="D2878">
        <v>760.44</v>
      </c>
    </row>
    <row r="2879" spans="1:4">
      <c r="A2879" t="s">
        <v>23855</v>
      </c>
      <c r="B2879" t="s">
        <v>23856</v>
      </c>
      <c r="C2879" t="s">
        <v>2598</v>
      </c>
      <c r="D2879">
        <v>784.96</v>
      </c>
    </row>
    <row r="2880" spans="1:4">
      <c r="A2880" t="s">
        <v>23857</v>
      </c>
      <c r="B2880" t="s">
        <v>23858</v>
      </c>
      <c r="C2880" t="s">
        <v>2598</v>
      </c>
      <c r="D2880">
        <v>804.66</v>
      </c>
    </row>
    <row r="2881" spans="1:4">
      <c r="A2881" t="s">
        <v>23859</v>
      </c>
      <c r="B2881" t="s">
        <v>23860</v>
      </c>
      <c r="C2881" t="s">
        <v>2598</v>
      </c>
      <c r="D2881">
        <v>866.88</v>
      </c>
    </row>
    <row r="2882" spans="1:4">
      <c r="A2882" t="s">
        <v>23861</v>
      </c>
      <c r="B2882" t="s">
        <v>23862</v>
      </c>
      <c r="C2882" t="s">
        <v>2598</v>
      </c>
      <c r="D2882">
        <v>844.99</v>
      </c>
    </row>
    <row r="2883" spans="1:4">
      <c r="A2883" t="s">
        <v>23863</v>
      </c>
      <c r="B2883" t="s">
        <v>23864</v>
      </c>
      <c r="C2883" t="s">
        <v>2598</v>
      </c>
      <c r="D2883">
        <v>907.72</v>
      </c>
    </row>
    <row r="2884" spans="1:4">
      <c r="A2884" t="s">
        <v>23865</v>
      </c>
      <c r="B2884" t="s">
        <v>23866</v>
      </c>
      <c r="C2884" t="s">
        <v>2598</v>
      </c>
      <c r="D2884">
        <v>947.33</v>
      </c>
    </row>
    <row r="2885" spans="1:4">
      <c r="A2885" t="s">
        <v>23867</v>
      </c>
      <c r="B2885" t="s">
        <v>23868</v>
      </c>
      <c r="C2885" t="s">
        <v>2598</v>
      </c>
      <c r="D2885">
        <v>1020.36</v>
      </c>
    </row>
    <row r="2886" spans="1:4">
      <c r="A2886" t="s">
        <v>23869</v>
      </c>
      <c r="B2886" t="s">
        <v>23870</v>
      </c>
      <c r="C2886" t="s">
        <v>2598</v>
      </c>
      <c r="D2886">
        <v>1164.46</v>
      </c>
    </row>
    <row r="2887" spans="1:4">
      <c r="A2887" t="s">
        <v>23871</v>
      </c>
      <c r="B2887" t="s">
        <v>23872</v>
      </c>
      <c r="C2887" t="s">
        <v>2598</v>
      </c>
      <c r="D2887">
        <v>1247.77</v>
      </c>
    </row>
    <row r="2888" spans="1:4">
      <c r="A2888" t="s">
        <v>23873</v>
      </c>
      <c r="B2888" t="s">
        <v>23874</v>
      </c>
      <c r="C2888" t="s">
        <v>2598</v>
      </c>
      <c r="D2888">
        <v>1179.81</v>
      </c>
    </row>
    <row r="2889" spans="1:4">
      <c r="A2889" t="s">
        <v>23875</v>
      </c>
      <c r="B2889" t="s">
        <v>23876</v>
      </c>
      <c r="C2889" t="s">
        <v>2598</v>
      </c>
      <c r="D2889">
        <v>1247.69</v>
      </c>
    </row>
    <row r="2890" spans="1:4">
      <c r="A2890" t="s">
        <v>23877</v>
      </c>
      <c r="B2890" t="s">
        <v>23878</v>
      </c>
      <c r="C2890" t="s">
        <v>2598</v>
      </c>
      <c r="D2890">
        <v>1321.06</v>
      </c>
    </row>
    <row r="2891" spans="1:4">
      <c r="A2891" t="s">
        <v>23879</v>
      </c>
      <c r="B2891" t="s">
        <v>23880</v>
      </c>
      <c r="C2891" t="s">
        <v>2598</v>
      </c>
      <c r="D2891">
        <v>1409.52</v>
      </c>
    </row>
    <row r="2892" spans="1:4">
      <c r="A2892" t="s">
        <v>23881</v>
      </c>
      <c r="B2892" t="s">
        <v>23882</v>
      </c>
      <c r="C2892" t="s">
        <v>2598</v>
      </c>
      <c r="D2892">
        <v>4463.8100000000004</v>
      </c>
    </row>
    <row r="2893" spans="1:4">
      <c r="A2893" t="s">
        <v>23883</v>
      </c>
      <c r="B2893" t="s">
        <v>23884</v>
      </c>
      <c r="C2893" t="s">
        <v>2598</v>
      </c>
      <c r="D2893">
        <v>4550.7299999999996</v>
      </c>
    </row>
    <row r="2894" spans="1:4">
      <c r="A2894" t="s">
        <v>23885</v>
      </c>
      <c r="B2894" t="s">
        <v>23886</v>
      </c>
      <c r="C2894" t="s">
        <v>2598</v>
      </c>
      <c r="D2894">
        <v>152.27000000000001</v>
      </c>
    </row>
    <row r="2895" spans="1:4">
      <c r="A2895" t="s">
        <v>23887</v>
      </c>
      <c r="B2895" t="s">
        <v>23888</v>
      </c>
      <c r="C2895" t="s">
        <v>2598</v>
      </c>
      <c r="D2895">
        <v>180.48</v>
      </c>
    </row>
    <row r="2896" spans="1:4">
      <c r="A2896" t="s">
        <v>23889</v>
      </c>
      <c r="B2896" t="s">
        <v>23890</v>
      </c>
      <c r="C2896" t="s">
        <v>2598</v>
      </c>
      <c r="D2896">
        <v>214.89</v>
      </c>
    </row>
    <row r="2897" spans="1:4">
      <c r="A2897" t="s">
        <v>23891</v>
      </c>
      <c r="B2897" t="s">
        <v>23892</v>
      </c>
      <c r="C2897" t="s">
        <v>2598</v>
      </c>
      <c r="D2897">
        <v>245.16</v>
      </c>
    </row>
    <row r="2898" spans="1:4">
      <c r="A2898" t="s">
        <v>23893</v>
      </c>
      <c r="B2898" t="s">
        <v>23894</v>
      </c>
      <c r="C2898" t="s">
        <v>2598</v>
      </c>
      <c r="D2898">
        <v>275.44</v>
      </c>
    </row>
    <row r="2899" spans="1:4">
      <c r="A2899" t="s">
        <v>23895</v>
      </c>
      <c r="B2899" t="s">
        <v>23896</v>
      </c>
      <c r="C2899" t="s">
        <v>2598</v>
      </c>
      <c r="D2899">
        <v>340.12</v>
      </c>
    </row>
    <row r="2900" spans="1:4">
      <c r="A2900" t="s">
        <v>23897</v>
      </c>
      <c r="B2900" t="s">
        <v>23898</v>
      </c>
      <c r="C2900" t="s">
        <v>2598</v>
      </c>
      <c r="D2900">
        <v>398.61</v>
      </c>
    </row>
    <row r="2901" spans="1:4">
      <c r="A2901" t="s">
        <v>23899</v>
      </c>
      <c r="B2901" t="s">
        <v>23900</v>
      </c>
      <c r="C2901" t="s">
        <v>2598</v>
      </c>
      <c r="D2901">
        <v>60.25</v>
      </c>
    </row>
    <row r="2902" spans="1:4">
      <c r="A2902" t="s">
        <v>23901</v>
      </c>
      <c r="B2902" t="s">
        <v>23902</v>
      </c>
      <c r="C2902" t="s">
        <v>2598</v>
      </c>
      <c r="D2902">
        <v>53.32</v>
      </c>
    </row>
    <row r="2903" spans="1:4">
      <c r="A2903" t="s">
        <v>23903</v>
      </c>
      <c r="B2903" t="s">
        <v>23904</v>
      </c>
      <c r="C2903" t="s">
        <v>2598</v>
      </c>
      <c r="D2903">
        <v>76.349999999999994</v>
      </c>
    </row>
    <row r="2904" spans="1:4">
      <c r="A2904" t="s">
        <v>23905</v>
      </c>
      <c r="B2904" t="s">
        <v>23906</v>
      </c>
      <c r="C2904" t="s">
        <v>2598</v>
      </c>
      <c r="D2904">
        <v>66.42</v>
      </c>
    </row>
    <row r="2905" spans="1:4">
      <c r="A2905" t="s">
        <v>23907</v>
      </c>
      <c r="B2905" t="s">
        <v>23908</v>
      </c>
      <c r="C2905" t="s">
        <v>18105</v>
      </c>
      <c r="D2905">
        <v>1694.69</v>
      </c>
    </row>
    <row r="2906" spans="1:4">
      <c r="A2906" t="s">
        <v>23909</v>
      </c>
      <c r="B2906" t="s">
        <v>23910</v>
      </c>
      <c r="C2906" t="s">
        <v>18105</v>
      </c>
      <c r="D2906">
        <v>1659.43</v>
      </c>
    </row>
    <row r="2907" spans="1:4">
      <c r="A2907" t="s">
        <v>23911</v>
      </c>
      <c r="B2907" t="s">
        <v>23912</v>
      </c>
      <c r="C2907" t="s">
        <v>18105</v>
      </c>
      <c r="D2907">
        <v>2014.34</v>
      </c>
    </row>
    <row r="2908" spans="1:4">
      <c r="A2908" t="s">
        <v>23913</v>
      </c>
      <c r="B2908" t="s">
        <v>23914</v>
      </c>
      <c r="C2908" t="s">
        <v>18105</v>
      </c>
      <c r="D2908">
        <v>1974.24</v>
      </c>
    </row>
    <row r="2909" spans="1:4">
      <c r="A2909" t="s">
        <v>23915</v>
      </c>
      <c r="B2909" t="s">
        <v>23916</v>
      </c>
      <c r="C2909" t="s">
        <v>18105</v>
      </c>
      <c r="D2909">
        <v>2327.19</v>
      </c>
    </row>
    <row r="2910" spans="1:4">
      <c r="A2910" t="s">
        <v>23917</v>
      </c>
      <c r="B2910" t="s">
        <v>23918</v>
      </c>
      <c r="C2910" t="s">
        <v>18105</v>
      </c>
      <c r="D2910">
        <v>2283.15</v>
      </c>
    </row>
    <row r="2911" spans="1:4">
      <c r="A2911" t="s">
        <v>23919</v>
      </c>
      <c r="B2911" t="s">
        <v>23920</v>
      </c>
      <c r="C2911" t="s">
        <v>18105</v>
      </c>
      <c r="D2911">
        <v>2646.79</v>
      </c>
    </row>
    <row r="2912" spans="1:4">
      <c r="A2912" t="s">
        <v>23921</v>
      </c>
      <c r="B2912" t="s">
        <v>23922</v>
      </c>
      <c r="C2912" t="s">
        <v>18105</v>
      </c>
      <c r="D2912">
        <v>2597.91</v>
      </c>
    </row>
    <row r="2913" spans="1:4">
      <c r="A2913" t="s">
        <v>23923</v>
      </c>
      <c r="B2913" t="s">
        <v>23924</v>
      </c>
      <c r="C2913" t="s">
        <v>18105</v>
      </c>
      <c r="D2913">
        <v>2959.65</v>
      </c>
    </row>
    <row r="2914" spans="1:4">
      <c r="A2914" t="s">
        <v>23925</v>
      </c>
      <c r="B2914" t="s">
        <v>23926</v>
      </c>
      <c r="C2914" t="s">
        <v>18105</v>
      </c>
      <c r="D2914">
        <v>2906.82</v>
      </c>
    </row>
    <row r="2915" spans="1:4">
      <c r="A2915" t="s">
        <v>23927</v>
      </c>
      <c r="B2915" t="s">
        <v>23928</v>
      </c>
      <c r="C2915" t="s">
        <v>18105</v>
      </c>
      <c r="D2915">
        <v>3279.29</v>
      </c>
    </row>
    <row r="2916" spans="1:4">
      <c r="A2916" t="s">
        <v>23929</v>
      </c>
      <c r="B2916" t="s">
        <v>23930</v>
      </c>
      <c r="C2916" t="s">
        <v>18105</v>
      </c>
      <c r="D2916">
        <v>3221.63</v>
      </c>
    </row>
    <row r="2917" spans="1:4">
      <c r="A2917" t="s">
        <v>23931</v>
      </c>
      <c r="B2917" t="s">
        <v>23932</v>
      </c>
      <c r="C2917" t="s">
        <v>18105</v>
      </c>
      <c r="D2917">
        <v>3592.15</v>
      </c>
    </row>
    <row r="2918" spans="1:4">
      <c r="A2918" t="s">
        <v>23933</v>
      </c>
      <c r="B2918" t="s">
        <v>23934</v>
      </c>
      <c r="C2918" t="s">
        <v>18105</v>
      </c>
      <c r="D2918">
        <v>3530.54</v>
      </c>
    </row>
    <row r="2919" spans="1:4">
      <c r="A2919" t="s">
        <v>23935</v>
      </c>
      <c r="B2919" t="s">
        <v>23936</v>
      </c>
      <c r="C2919" t="s">
        <v>2544</v>
      </c>
      <c r="D2919">
        <v>68.17</v>
      </c>
    </row>
    <row r="2920" spans="1:4">
      <c r="A2920" t="s">
        <v>23937</v>
      </c>
      <c r="B2920" t="s">
        <v>23938</v>
      </c>
      <c r="C2920" t="s">
        <v>2598</v>
      </c>
      <c r="D2920">
        <v>24.81</v>
      </c>
    </row>
    <row r="2921" spans="1:4">
      <c r="A2921" t="s">
        <v>23939</v>
      </c>
      <c r="B2921" t="s">
        <v>23940</v>
      </c>
      <c r="C2921" t="s">
        <v>2598</v>
      </c>
      <c r="D2921">
        <v>22.49</v>
      </c>
    </row>
    <row r="2922" spans="1:4">
      <c r="A2922" t="s">
        <v>23941</v>
      </c>
      <c r="B2922" t="s">
        <v>23942</v>
      </c>
      <c r="C2922" t="s">
        <v>2598</v>
      </c>
      <c r="D2922">
        <v>808.42</v>
      </c>
    </row>
    <row r="2923" spans="1:4">
      <c r="A2923" t="s">
        <v>23943</v>
      </c>
      <c r="B2923" t="s">
        <v>23944</v>
      </c>
      <c r="C2923" t="s">
        <v>2598</v>
      </c>
      <c r="D2923">
        <v>753.66</v>
      </c>
    </row>
    <row r="2924" spans="1:4">
      <c r="A2924" t="s">
        <v>23945</v>
      </c>
      <c r="B2924" t="s">
        <v>23946</v>
      </c>
      <c r="C2924" t="s">
        <v>2598</v>
      </c>
      <c r="D2924">
        <v>888.62</v>
      </c>
    </row>
    <row r="2925" spans="1:4">
      <c r="A2925" t="s">
        <v>23947</v>
      </c>
      <c r="B2925" t="s">
        <v>23948</v>
      </c>
      <c r="C2925" t="s">
        <v>2598</v>
      </c>
      <c r="D2925">
        <v>827.97</v>
      </c>
    </row>
    <row r="2926" spans="1:4">
      <c r="A2926" t="s">
        <v>23949</v>
      </c>
      <c r="B2926" t="s">
        <v>23950</v>
      </c>
      <c r="C2926" t="s">
        <v>2598</v>
      </c>
      <c r="D2926">
        <v>1076.1600000000001</v>
      </c>
    </row>
    <row r="2927" spans="1:4">
      <c r="A2927" t="s">
        <v>23951</v>
      </c>
      <c r="B2927" t="s">
        <v>23952</v>
      </c>
      <c r="C2927" t="s">
        <v>2598</v>
      </c>
      <c r="D2927">
        <v>999.99</v>
      </c>
    </row>
    <row r="2928" spans="1:4">
      <c r="A2928" t="s">
        <v>23953</v>
      </c>
      <c r="B2928" t="s">
        <v>23954</v>
      </c>
      <c r="C2928" t="s">
        <v>2598</v>
      </c>
      <c r="D2928">
        <v>1234</v>
      </c>
    </row>
    <row r="2929" spans="1:4">
      <c r="A2929" t="s">
        <v>23955</v>
      </c>
      <c r="B2929" t="s">
        <v>23956</v>
      </c>
      <c r="C2929" t="s">
        <v>2598</v>
      </c>
      <c r="D2929">
        <v>1146.96</v>
      </c>
    </row>
    <row r="2930" spans="1:4">
      <c r="A2930" t="s">
        <v>23957</v>
      </c>
      <c r="B2930" t="s">
        <v>23958</v>
      </c>
      <c r="C2930" t="s">
        <v>2598</v>
      </c>
      <c r="D2930">
        <v>1468.87</v>
      </c>
    </row>
    <row r="2931" spans="1:4">
      <c r="A2931" t="s">
        <v>23959</v>
      </c>
      <c r="B2931" t="s">
        <v>23960</v>
      </c>
      <c r="C2931" t="s">
        <v>2598</v>
      </c>
      <c r="D2931">
        <v>1365.06</v>
      </c>
    </row>
    <row r="2932" spans="1:4">
      <c r="A2932" t="s">
        <v>23961</v>
      </c>
      <c r="B2932" t="s">
        <v>23962</v>
      </c>
      <c r="C2932" t="s">
        <v>2598</v>
      </c>
      <c r="D2932">
        <v>1620.44</v>
      </c>
    </row>
    <row r="2933" spans="1:4">
      <c r="A2933" t="s">
        <v>23963</v>
      </c>
      <c r="B2933" t="s">
        <v>23964</v>
      </c>
      <c r="C2933" t="s">
        <v>2598</v>
      </c>
      <c r="D2933">
        <v>1497.75</v>
      </c>
    </row>
    <row r="2934" spans="1:4">
      <c r="A2934" t="s">
        <v>23965</v>
      </c>
      <c r="B2934" t="s">
        <v>23966</v>
      </c>
      <c r="C2934" t="s">
        <v>2598</v>
      </c>
      <c r="D2934">
        <v>1875.37</v>
      </c>
    </row>
    <row r="2935" spans="1:4">
      <c r="A2935" t="s">
        <v>23967</v>
      </c>
      <c r="B2935" t="s">
        <v>23968</v>
      </c>
      <c r="C2935" t="s">
        <v>2598</v>
      </c>
      <c r="D2935">
        <v>1734.05</v>
      </c>
    </row>
    <row r="2936" spans="1:4">
      <c r="A2936" t="s">
        <v>23969</v>
      </c>
      <c r="B2936" t="s">
        <v>23970</v>
      </c>
      <c r="C2936" t="s">
        <v>2598</v>
      </c>
      <c r="D2936">
        <v>2194.96</v>
      </c>
    </row>
    <row r="2937" spans="1:4">
      <c r="A2937" t="s">
        <v>23971</v>
      </c>
      <c r="B2937" t="s">
        <v>23972</v>
      </c>
      <c r="C2937" t="s">
        <v>2598</v>
      </c>
      <c r="D2937">
        <v>2030.37</v>
      </c>
    </row>
    <row r="2938" spans="1:4">
      <c r="A2938" t="s">
        <v>23973</v>
      </c>
      <c r="B2938" t="s">
        <v>23974</v>
      </c>
      <c r="C2938" t="s">
        <v>2598</v>
      </c>
      <c r="D2938">
        <v>2150.9499999999998</v>
      </c>
    </row>
    <row r="2939" spans="1:4">
      <c r="A2939" t="s">
        <v>23975</v>
      </c>
      <c r="B2939" t="s">
        <v>23976</v>
      </c>
      <c r="C2939" t="s">
        <v>2598</v>
      </c>
      <c r="D2939">
        <v>1981.76</v>
      </c>
    </row>
    <row r="2940" spans="1:4">
      <c r="A2940" t="s">
        <v>23977</v>
      </c>
      <c r="B2940" t="s">
        <v>23978</v>
      </c>
      <c r="C2940" t="s">
        <v>2598</v>
      </c>
      <c r="D2940">
        <v>694.67</v>
      </c>
    </row>
    <row r="2941" spans="1:4">
      <c r="A2941" t="s">
        <v>23979</v>
      </c>
      <c r="B2941" t="s">
        <v>23980</v>
      </c>
      <c r="C2941" t="s">
        <v>2598</v>
      </c>
      <c r="D2941">
        <v>652.29</v>
      </c>
    </row>
    <row r="2942" spans="1:4">
      <c r="A2942" t="s">
        <v>23981</v>
      </c>
      <c r="B2942" t="s">
        <v>23982</v>
      </c>
      <c r="C2942" t="s">
        <v>2598</v>
      </c>
      <c r="D2942">
        <v>2780.88</v>
      </c>
    </row>
    <row r="2943" spans="1:4">
      <c r="A2943" t="s">
        <v>23983</v>
      </c>
      <c r="B2943" t="s">
        <v>23984</v>
      </c>
      <c r="C2943" t="s">
        <v>2598</v>
      </c>
      <c r="D2943">
        <v>2564.1999999999998</v>
      </c>
    </row>
    <row r="2944" spans="1:4">
      <c r="A2944" t="s">
        <v>23985</v>
      </c>
      <c r="B2944" t="s">
        <v>2819</v>
      </c>
      <c r="C2944" t="s">
        <v>2598</v>
      </c>
      <c r="D2944">
        <v>248.1</v>
      </c>
    </row>
    <row r="2945" spans="1:4">
      <c r="A2945" t="s">
        <v>23986</v>
      </c>
      <c r="B2945" t="s">
        <v>23987</v>
      </c>
      <c r="C2945" t="s">
        <v>2598</v>
      </c>
      <c r="D2945">
        <v>229.99</v>
      </c>
    </row>
    <row r="2946" spans="1:4">
      <c r="A2946" t="s">
        <v>23988</v>
      </c>
      <c r="B2946" t="s">
        <v>23989</v>
      </c>
      <c r="C2946" t="s">
        <v>2598</v>
      </c>
      <c r="D2946">
        <v>375.31</v>
      </c>
    </row>
    <row r="2947" spans="1:4">
      <c r="A2947" t="s">
        <v>23990</v>
      </c>
      <c r="B2947" t="s">
        <v>23991</v>
      </c>
      <c r="C2947" t="s">
        <v>2598</v>
      </c>
      <c r="D2947">
        <v>350.58</v>
      </c>
    </row>
    <row r="2948" spans="1:4">
      <c r="A2948" t="s">
        <v>23992</v>
      </c>
      <c r="B2948" t="s">
        <v>23993</v>
      </c>
      <c r="C2948" t="s">
        <v>2598</v>
      </c>
      <c r="D2948">
        <v>903.07</v>
      </c>
    </row>
    <row r="2949" spans="1:4">
      <c r="A2949" t="s">
        <v>23994</v>
      </c>
      <c r="B2949" t="s">
        <v>23995</v>
      </c>
      <c r="C2949" t="s">
        <v>2598</v>
      </c>
      <c r="D2949">
        <v>846.64</v>
      </c>
    </row>
    <row r="2950" spans="1:4">
      <c r="A2950" t="s">
        <v>23996</v>
      </c>
      <c r="B2950" t="s">
        <v>23997</v>
      </c>
      <c r="C2950" t="s">
        <v>2598</v>
      </c>
      <c r="D2950">
        <v>626.63</v>
      </c>
    </row>
    <row r="2951" spans="1:4">
      <c r="A2951" t="s">
        <v>23998</v>
      </c>
      <c r="B2951" t="s">
        <v>23999</v>
      </c>
      <c r="C2951" t="s">
        <v>2598</v>
      </c>
      <c r="D2951">
        <v>591.29999999999995</v>
      </c>
    </row>
    <row r="2952" spans="1:4">
      <c r="A2952" t="s">
        <v>24000</v>
      </c>
      <c r="B2952" t="s">
        <v>24001</v>
      </c>
      <c r="C2952" t="s">
        <v>2598</v>
      </c>
      <c r="D2952">
        <v>633.46</v>
      </c>
    </row>
    <row r="2953" spans="1:4">
      <c r="A2953" t="s">
        <v>24002</v>
      </c>
      <c r="B2953" t="s">
        <v>24003</v>
      </c>
      <c r="C2953" t="s">
        <v>2598</v>
      </c>
      <c r="D2953">
        <v>595.08000000000004</v>
      </c>
    </row>
    <row r="2954" spans="1:4">
      <c r="A2954" t="s">
        <v>24004</v>
      </c>
      <c r="B2954" t="s">
        <v>24005</v>
      </c>
      <c r="C2954" t="s">
        <v>2598</v>
      </c>
      <c r="D2954">
        <v>773.25</v>
      </c>
    </row>
    <row r="2955" spans="1:4">
      <c r="A2955" t="s">
        <v>24006</v>
      </c>
      <c r="B2955" t="s">
        <v>24007</v>
      </c>
      <c r="C2955" t="s">
        <v>2598</v>
      </c>
      <c r="D2955">
        <v>725.83</v>
      </c>
    </row>
    <row r="2956" spans="1:4">
      <c r="A2956" t="s">
        <v>24008</v>
      </c>
      <c r="B2956" t="s">
        <v>24009</v>
      </c>
      <c r="C2956" t="s">
        <v>18105</v>
      </c>
      <c r="D2956">
        <v>850.07</v>
      </c>
    </row>
    <row r="2957" spans="1:4">
      <c r="A2957" t="s">
        <v>24010</v>
      </c>
      <c r="B2957" t="s">
        <v>24011</v>
      </c>
      <c r="C2957" t="s">
        <v>18105</v>
      </c>
      <c r="D2957">
        <v>1019.98</v>
      </c>
    </row>
    <row r="2958" spans="1:4">
      <c r="A2958" t="s">
        <v>24012</v>
      </c>
      <c r="B2958" t="s">
        <v>24013</v>
      </c>
      <c r="C2958" t="s">
        <v>18105</v>
      </c>
      <c r="D2958">
        <v>1190.1300000000001</v>
      </c>
    </row>
    <row r="2959" spans="1:4">
      <c r="A2959" t="s">
        <v>24014</v>
      </c>
      <c r="B2959" t="s">
        <v>24015</v>
      </c>
      <c r="C2959" t="s">
        <v>18105</v>
      </c>
      <c r="D2959">
        <v>1450.74</v>
      </c>
    </row>
    <row r="2960" spans="1:4">
      <c r="A2960" t="s">
        <v>24016</v>
      </c>
      <c r="B2960" t="s">
        <v>24017</v>
      </c>
      <c r="C2960" t="s">
        <v>18105</v>
      </c>
      <c r="D2960">
        <v>1571.38</v>
      </c>
    </row>
    <row r="2961" spans="1:4">
      <c r="A2961" t="s">
        <v>24018</v>
      </c>
      <c r="B2961" t="s">
        <v>24019</v>
      </c>
      <c r="C2961" t="s">
        <v>18105</v>
      </c>
      <c r="D2961">
        <v>1938.94</v>
      </c>
    </row>
    <row r="2962" spans="1:4">
      <c r="A2962" t="s">
        <v>24020</v>
      </c>
      <c r="B2962" t="s">
        <v>24021</v>
      </c>
      <c r="C2962" t="s">
        <v>18105</v>
      </c>
      <c r="D2962">
        <v>2010.72</v>
      </c>
    </row>
    <row r="2963" spans="1:4">
      <c r="A2963" t="s">
        <v>24022</v>
      </c>
      <c r="B2963" t="s">
        <v>24023</v>
      </c>
      <c r="C2963" t="s">
        <v>18105</v>
      </c>
      <c r="D2963">
        <v>2511.94</v>
      </c>
    </row>
    <row r="2964" spans="1:4">
      <c r="A2964" t="s">
        <v>24024</v>
      </c>
      <c r="B2964" t="s">
        <v>24025</v>
      </c>
      <c r="C2964" t="s">
        <v>18105</v>
      </c>
      <c r="D2964">
        <v>2480.1799999999998</v>
      </c>
    </row>
    <row r="2965" spans="1:4">
      <c r="A2965" t="s">
        <v>24026</v>
      </c>
      <c r="B2965" t="s">
        <v>24027</v>
      </c>
      <c r="C2965" t="s">
        <v>18105</v>
      </c>
      <c r="D2965">
        <v>3124.14</v>
      </c>
    </row>
    <row r="2966" spans="1:4">
      <c r="A2966" t="s">
        <v>24028</v>
      </c>
      <c r="B2966" t="s">
        <v>24029</v>
      </c>
      <c r="C2966" t="s">
        <v>18105</v>
      </c>
      <c r="D2966">
        <v>1991.36</v>
      </c>
    </row>
    <row r="2967" spans="1:4">
      <c r="A2967" t="s">
        <v>24030</v>
      </c>
      <c r="B2967" t="s">
        <v>24031</v>
      </c>
      <c r="C2967" t="s">
        <v>18105</v>
      </c>
      <c r="D2967">
        <v>2480.7399999999998</v>
      </c>
    </row>
    <row r="2968" spans="1:4">
      <c r="A2968" t="s">
        <v>24032</v>
      </c>
      <c r="B2968" t="s">
        <v>24033</v>
      </c>
      <c r="C2968" t="s">
        <v>18105</v>
      </c>
      <c r="D2968">
        <v>2586.2800000000002</v>
      </c>
    </row>
    <row r="2969" spans="1:4">
      <c r="A2969" t="s">
        <v>24034</v>
      </c>
      <c r="B2969" t="s">
        <v>24035</v>
      </c>
      <c r="C2969" t="s">
        <v>18105</v>
      </c>
      <c r="D2969">
        <v>3261.56</v>
      </c>
    </row>
    <row r="2970" spans="1:4">
      <c r="A2970" t="s">
        <v>24036</v>
      </c>
      <c r="B2970" t="s">
        <v>24037</v>
      </c>
      <c r="C2970" t="s">
        <v>18105</v>
      </c>
      <c r="D2970">
        <v>3183.18</v>
      </c>
    </row>
    <row r="2971" spans="1:4">
      <c r="A2971" t="s">
        <v>24038</v>
      </c>
      <c r="B2971" t="s">
        <v>24039</v>
      </c>
      <c r="C2971" t="s">
        <v>18105</v>
      </c>
      <c r="D2971">
        <v>4045.07</v>
      </c>
    </row>
    <row r="2972" spans="1:4">
      <c r="A2972" t="s">
        <v>24040</v>
      </c>
      <c r="B2972" t="s">
        <v>24041</v>
      </c>
      <c r="C2972" t="s">
        <v>18105</v>
      </c>
      <c r="D2972">
        <v>2982.17</v>
      </c>
    </row>
    <row r="2973" spans="1:4">
      <c r="A2973" t="s">
        <v>24042</v>
      </c>
      <c r="B2973" t="s">
        <v>24043</v>
      </c>
      <c r="C2973" t="s">
        <v>18105</v>
      </c>
      <c r="D2973">
        <v>3774.78</v>
      </c>
    </row>
    <row r="2974" spans="1:4">
      <c r="A2974" t="s">
        <v>24044</v>
      </c>
      <c r="B2974" t="s">
        <v>24045</v>
      </c>
      <c r="C2974" t="s">
        <v>18105</v>
      </c>
      <c r="D2974">
        <v>3805.45</v>
      </c>
    </row>
    <row r="2975" spans="1:4">
      <c r="A2975" t="s">
        <v>24046</v>
      </c>
      <c r="B2975" t="s">
        <v>24047</v>
      </c>
      <c r="C2975" t="s">
        <v>18105</v>
      </c>
      <c r="D2975">
        <v>4862.51</v>
      </c>
    </row>
    <row r="2976" spans="1:4">
      <c r="A2976" t="s">
        <v>24048</v>
      </c>
      <c r="B2976" t="s">
        <v>24049</v>
      </c>
      <c r="C2976" t="s">
        <v>18105</v>
      </c>
      <c r="D2976">
        <v>4691.1400000000003</v>
      </c>
    </row>
    <row r="2977" spans="1:4">
      <c r="A2977" t="s">
        <v>24050</v>
      </c>
      <c r="B2977" t="s">
        <v>24051</v>
      </c>
      <c r="C2977" t="s">
        <v>18105</v>
      </c>
      <c r="D2977">
        <v>6033.55</v>
      </c>
    </row>
    <row r="2978" spans="1:4">
      <c r="A2978" t="s">
        <v>24052</v>
      </c>
      <c r="B2978" t="s">
        <v>24053</v>
      </c>
      <c r="C2978" t="s">
        <v>18105</v>
      </c>
      <c r="D2978">
        <v>625.33000000000004</v>
      </c>
    </row>
    <row r="2979" spans="1:4">
      <c r="A2979" t="s">
        <v>24054</v>
      </c>
      <c r="B2979" t="s">
        <v>24055</v>
      </c>
      <c r="C2979" t="s">
        <v>18105</v>
      </c>
      <c r="D2979">
        <v>727.6</v>
      </c>
    </row>
    <row r="2980" spans="1:4">
      <c r="A2980" t="s">
        <v>24056</v>
      </c>
      <c r="B2980" t="s">
        <v>24057</v>
      </c>
      <c r="C2980" t="s">
        <v>18105</v>
      </c>
      <c r="D2980">
        <v>702.12</v>
      </c>
    </row>
    <row r="2981" spans="1:4">
      <c r="A2981" t="s">
        <v>24058</v>
      </c>
      <c r="B2981" t="s">
        <v>24059</v>
      </c>
      <c r="C2981" t="s">
        <v>18105</v>
      </c>
      <c r="D2981">
        <v>639.98</v>
      </c>
    </row>
    <row r="2982" spans="1:4">
      <c r="A2982" t="s">
        <v>24060</v>
      </c>
      <c r="B2982" t="s">
        <v>24061</v>
      </c>
      <c r="C2982" t="s">
        <v>18105</v>
      </c>
      <c r="D2982">
        <v>395.69</v>
      </c>
    </row>
    <row r="2983" spans="1:4">
      <c r="A2983" t="s">
        <v>24062</v>
      </c>
      <c r="B2983" t="s">
        <v>24063</v>
      </c>
      <c r="C2983" t="s">
        <v>18105</v>
      </c>
      <c r="D2983">
        <v>450.68</v>
      </c>
    </row>
    <row r="2984" spans="1:4">
      <c r="A2984" t="s">
        <v>24064</v>
      </c>
      <c r="B2984" t="s">
        <v>24065</v>
      </c>
      <c r="C2984" t="s">
        <v>18105</v>
      </c>
      <c r="D2984">
        <v>503.6</v>
      </c>
    </row>
    <row r="2985" spans="1:4">
      <c r="A2985" t="s">
        <v>24066</v>
      </c>
      <c r="B2985" t="s">
        <v>24067</v>
      </c>
      <c r="C2985" t="s">
        <v>18105</v>
      </c>
      <c r="D2985">
        <v>459.75</v>
      </c>
    </row>
    <row r="2986" spans="1:4">
      <c r="A2986" t="s">
        <v>24068</v>
      </c>
      <c r="B2986" t="s">
        <v>24069</v>
      </c>
      <c r="C2986" t="s">
        <v>18105</v>
      </c>
      <c r="D2986">
        <v>624.04999999999995</v>
      </c>
    </row>
    <row r="2987" spans="1:4">
      <c r="A2987" t="s">
        <v>24070</v>
      </c>
      <c r="B2987" t="s">
        <v>24071</v>
      </c>
      <c r="C2987" t="s">
        <v>18105</v>
      </c>
      <c r="D2987">
        <v>725.91</v>
      </c>
    </row>
    <row r="2988" spans="1:4">
      <c r="A2988" t="s">
        <v>24072</v>
      </c>
      <c r="B2988" t="s">
        <v>24073</v>
      </c>
      <c r="C2988" t="s">
        <v>18105</v>
      </c>
      <c r="D2988">
        <v>1632.08</v>
      </c>
    </row>
    <row r="2989" spans="1:4">
      <c r="A2989" t="s">
        <v>24074</v>
      </c>
      <c r="B2989" t="s">
        <v>24075</v>
      </c>
      <c r="C2989" t="s">
        <v>18105</v>
      </c>
      <c r="D2989">
        <v>1520.84</v>
      </c>
    </row>
    <row r="2990" spans="1:4">
      <c r="A2990" t="s">
        <v>24076</v>
      </c>
      <c r="B2990" t="s">
        <v>24077</v>
      </c>
      <c r="C2990" t="s">
        <v>18105</v>
      </c>
      <c r="D2990">
        <v>771.2</v>
      </c>
    </row>
    <row r="2991" spans="1:4">
      <c r="A2991" t="s">
        <v>24078</v>
      </c>
      <c r="B2991" t="s">
        <v>24079</v>
      </c>
      <c r="C2991" t="s">
        <v>18105</v>
      </c>
      <c r="D2991">
        <v>912.68</v>
      </c>
    </row>
    <row r="2992" spans="1:4">
      <c r="A2992" t="s">
        <v>24080</v>
      </c>
      <c r="B2992" t="s">
        <v>24081</v>
      </c>
      <c r="C2992" t="s">
        <v>18105</v>
      </c>
      <c r="D2992">
        <v>1868.16</v>
      </c>
    </row>
    <row r="2993" spans="1:4">
      <c r="A2993" t="s">
        <v>24082</v>
      </c>
      <c r="B2993" t="s">
        <v>24083</v>
      </c>
      <c r="C2993" t="s">
        <v>18105</v>
      </c>
      <c r="D2993">
        <v>1738.77</v>
      </c>
    </row>
    <row r="2994" spans="1:4">
      <c r="A2994" t="s">
        <v>24084</v>
      </c>
      <c r="B2994" t="s">
        <v>24085</v>
      </c>
      <c r="C2994" t="s">
        <v>18105</v>
      </c>
      <c r="D2994">
        <v>1001.07</v>
      </c>
    </row>
    <row r="2995" spans="1:4">
      <c r="A2995" t="s">
        <v>24086</v>
      </c>
      <c r="B2995" t="s">
        <v>24087</v>
      </c>
      <c r="C2995" t="s">
        <v>18105</v>
      </c>
      <c r="D2995">
        <v>1197.8599999999999</v>
      </c>
    </row>
    <row r="2996" spans="1:4">
      <c r="A2996" t="s">
        <v>24088</v>
      </c>
      <c r="B2996" t="s">
        <v>24089</v>
      </c>
      <c r="C2996" t="s">
        <v>18105</v>
      </c>
      <c r="D2996">
        <v>2894.51</v>
      </c>
    </row>
    <row r="2997" spans="1:4">
      <c r="A2997" t="s">
        <v>24090</v>
      </c>
      <c r="B2997" t="s">
        <v>24091</v>
      </c>
      <c r="C2997" t="s">
        <v>18105</v>
      </c>
      <c r="D2997">
        <v>2686.87</v>
      </c>
    </row>
    <row r="2998" spans="1:4">
      <c r="A2998" t="s">
        <v>24092</v>
      </c>
      <c r="B2998" t="s">
        <v>24093</v>
      </c>
      <c r="C2998" t="s">
        <v>18105</v>
      </c>
      <c r="D2998">
        <v>1285.51</v>
      </c>
    </row>
    <row r="2999" spans="1:4">
      <c r="A2999" t="s">
        <v>24094</v>
      </c>
      <c r="B2999" t="s">
        <v>24095</v>
      </c>
      <c r="C2999" t="s">
        <v>18105</v>
      </c>
      <c r="D2999">
        <v>1559.22</v>
      </c>
    </row>
    <row r="3000" spans="1:4">
      <c r="A3000" t="s">
        <v>24096</v>
      </c>
      <c r="B3000" t="s">
        <v>24097</v>
      </c>
      <c r="C3000" t="s">
        <v>18105</v>
      </c>
      <c r="D3000">
        <v>3659.26</v>
      </c>
    </row>
    <row r="3001" spans="1:4">
      <c r="A3001" t="s">
        <v>24098</v>
      </c>
      <c r="B3001" t="s">
        <v>24099</v>
      </c>
      <c r="C3001" t="s">
        <v>18105</v>
      </c>
      <c r="D3001">
        <v>3386.65</v>
      </c>
    </row>
    <row r="3002" spans="1:4">
      <c r="A3002" t="s">
        <v>24100</v>
      </c>
      <c r="B3002" t="s">
        <v>24101</v>
      </c>
      <c r="C3002" t="s">
        <v>18105</v>
      </c>
      <c r="D3002">
        <v>1585.64</v>
      </c>
    </row>
    <row r="3003" spans="1:4">
      <c r="A3003" t="s">
        <v>24102</v>
      </c>
      <c r="B3003" t="s">
        <v>24103</v>
      </c>
      <c r="C3003" t="s">
        <v>18105</v>
      </c>
      <c r="D3003">
        <v>1940.87</v>
      </c>
    </row>
    <row r="3004" spans="1:4">
      <c r="A3004" t="s">
        <v>24104</v>
      </c>
      <c r="B3004" t="s">
        <v>24105</v>
      </c>
      <c r="C3004" t="s">
        <v>18105</v>
      </c>
      <c r="D3004">
        <v>5296.85</v>
      </c>
    </row>
    <row r="3005" spans="1:4">
      <c r="A3005" t="s">
        <v>24106</v>
      </c>
      <c r="B3005" t="s">
        <v>24107</v>
      </c>
      <c r="C3005" t="s">
        <v>18105</v>
      </c>
      <c r="D3005">
        <v>4884.4399999999996</v>
      </c>
    </row>
    <row r="3006" spans="1:4">
      <c r="A3006" t="s">
        <v>24108</v>
      </c>
      <c r="B3006" t="s">
        <v>24109</v>
      </c>
      <c r="C3006" t="s">
        <v>18105</v>
      </c>
      <c r="D3006">
        <v>1974.34</v>
      </c>
    </row>
    <row r="3007" spans="1:4">
      <c r="A3007" t="s">
        <v>24110</v>
      </c>
      <c r="B3007" t="s">
        <v>24111</v>
      </c>
      <c r="C3007" t="s">
        <v>18105</v>
      </c>
      <c r="D3007">
        <v>2439.59</v>
      </c>
    </row>
    <row r="3008" spans="1:4">
      <c r="A3008" t="s">
        <v>24112</v>
      </c>
      <c r="B3008" t="s">
        <v>24113</v>
      </c>
      <c r="C3008" t="s">
        <v>18105</v>
      </c>
      <c r="D3008">
        <v>8753.7999999999993</v>
      </c>
    </row>
    <row r="3009" spans="1:4">
      <c r="A3009" t="s">
        <v>24114</v>
      </c>
      <c r="B3009" t="s">
        <v>24115</v>
      </c>
      <c r="C3009" t="s">
        <v>18105</v>
      </c>
      <c r="D3009">
        <v>8043.83</v>
      </c>
    </row>
    <row r="3010" spans="1:4">
      <c r="A3010" t="s">
        <v>24116</v>
      </c>
      <c r="B3010" t="s">
        <v>24117</v>
      </c>
      <c r="C3010" t="s">
        <v>18105</v>
      </c>
      <c r="D3010">
        <v>2135.67</v>
      </c>
    </row>
    <row r="3011" spans="1:4">
      <c r="A3011" t="s">
        <v>24118</v>
      </c>
      <c r="B3011" t="s">
        <v>24119</v>
      </c>
      <c r="C3011" t="s">
        <v>18105</v>
      </c>
      <c r="D3011">
        <v>2645.52</v>
      </c>
    </row>
    <row r="3012" spans="1:4">
      <c r="A3012" t="s">
        <v>24120</v>
      </c>
      <c r="B3012" t="s">
        <v>24121</v>
      </c>
      <c r="C3012" t="s">
        <v>18105</v>
      </c>
      <c r="D3012">
        <v>6060.37</v>
      </c>
    </row>
    <row r="3013" spans="1:4">
      <c r="A3013" t="s">
        <v>24122</v>
      </c>
      <c r="B3013" t="s">
        <v>24123</v>
      </c>
      <c r="C3013" t="s">
        <v>18105</v>
      </c>
      <c r="D3013">
        <v>5566.58</v>
      </c>
    </row>
    <row r="3014" spans="1:4">
      <c r="A3014" t="s">
        <v>24124</v>
      </c>
      <c r="B3014" t="s">
        <v>24125</v>
      </c>
      <c r="C3014" t="s">
        <v>18105</v>
      </c>
      <c r="D3014">
        <v>2600.8000000000002</v>
      </c>
    </row>
    <row r="3015" spans="1:4">
      <c r="A3015" t="s">
        <v>24126</v>
      </c>
      <c r="B3015" t="s">
        <v>24127</v>
      </c>
      <c r="C3015" t="s">
        <v>18105</v>
      </c>
      <c r="D3015">
        <v>3245.54</v>
      </c>
    </row>
    <row r="3016" spans="1:4">
      <c r="A3016" t="s">
        <v>24128</v>
      </c>
      <c r="B3016" t="s">
        <v>24129</v>
      </c>
      <c r="C3016" t="s">
        <v>18105</v>
      </c>
      <c r="D3016">
        <v>8208.9</v>
      </c>
    </row>
    <row r="3017" spans="1:4">
      <c r="A3017" t="s">
        <v>24130</v>
      </c>
      <c r="B3017" t="s">
        <v>24131</v>
      </c>
      <c r="C3017" t="s">
        <v>18105</v>
      </c>
      <c r="D3017">
        <v>7514.48</v>
      </c>
    </row>
    <row r="3018" spans="1:4">
      <c r="A3018" t="s">
        <v>24132</v>
      </c>
      <c r="B3018" t="s">
        <v>24133</v>
      </c>
      <c r="C3018" t="s">
        <v>18105</v>
      </c>
      <c r="D3018">
        <v>3201.39</v>
      </c>
    </row>
    <row r="3019" spans="1:4">
      <c r="A3019" t="s">
        <v>24134</v>
      </c>
      <c r="B3019" t="s">
        <v>24135</v>
      </c>
      <c r="C3019" t="s">
        <v>18105</v>
      </c>
      <c r="D3019">
        <v>4023.12</v>
      </c>
    </row>
    <row r="3020" spans="1:4">
      <c r="A3020" t="s">
        <v>24136</v>
      </c>
      <c r="B3020" t="s">
        <v>24137</v>
      </c>
      <c r="C3020" t="s">
        <v>18105</v>
      </c>
      <c r="D3020">
        <v>12393.78</v>
      </c>
    </row>
    <row r="3021" spans="1:4">
      <c r="A3021" t="s">
        <v>24138</v>
      </c>
      <c r="B3021" t="s">
        <v>24139</v>
      </c>
      <c r="C3021" t="s">
        <v>18105</v>
      </c>
      <c r="D3021">
        <v>11302.33</v>
      </c>
    </row>
    <row r="3022" spans="1:4">
      <c r="A3022" t="s">
        <v>24140</v>
      </c>
      <c r="B3022" t="s">
        <v>24141</v>
      </c>
      <c r="C3022" t="s">
        <v>18105</v>
      </c>
      <c r="D3022">
        <v>2987.12</v>
      </c>
    </row>
    <row r="3023" spans="1:4">
      <c r="A3023" t="s">
        <v>24142</v>
      </c>
      <c r="B3023" t="s">
        <v>24143</v>
      </c>
      <c r="C3023" t="s">
        <v>18105</v>
      </c>
      <c r="D3023">
        <v>3732.39</v>
      </c>
    </row>
    <row r="3024" spans="1:4">
      <c r="A3024" t="s">
        <v>24144</v>
      </c>
      <c r="B3024" t="s">
        <v>24145</v>
      </c>
      <c r="C3024" t="s">
        <v>18105</v>
      </c>
      <c r="D3024">
        <v>8416.6299999999992</v>
      </c>
    </row>
    <row r="3025" spans="1:4">
      <c r="A3025" t="s">
        <v>24146</v>
      </c>
      <c r="B3025" t="s">
        <v>24147</v>
      </c>
      <c r="C3025" t="s">
        <v>18105</v>
      </c>
      <c r="D3025">
        <v>7716.26</v>
      </c>
    </row>
    <row r="3026" spans="1:4">
      <c r="A3026" t="s">
        <v>24148</v>
      </c>
      <c r="B3026" t="s">
        <v>24149</v>
      </c>
      <c r="C3026" t="s">
        <v>18105</v>
      </c>
      <c r="D3026">
        <v>3472.73</v>
      </c>
    </row>
    <row r="3027" spans="1:4">
      <c r="A3027" t="s">
        <v>24150</v>
      </c>
      <c r="B3027" t="s">
        <v>24151</v>
      </c>
      <c r="C3027" t="s">
        <v>18105</v>
      </c>
      <c r="D3027">
        <v>4396.01</v>
      </c>
    </row>
    <row r="3028" spans="1:4">
      <c r="A3028" t="s">
        <v>24152</v>
      </c>
      <c r="B3028" t="s">
        <v>24153</v>
      </c>
      <c r="C3028" t="s">
        <v>18105</v>
      </c>
      <c r="D3028">
        <v>12054.47</v>
      </c>
    </row>
    <row r="3029" spans="1:4">
      <c r="A3029" t="s">
        <v>24154</v>
      </c>
      <c r="B3029" t="s">
        <v>24155</v>
      </c>
      <c r="C3029" t="s">
        <v>18105</v>
      </c>
      <c r="D3029">
        <v>11000.7</v>
      </c>
    </row>
    <row r="3030" spans="1:4">
      <c r="A3030" t="s">
        <v>24156</v>
      </c>
      <c r="B3030" t="s">
        <v>24157</v>
      </c>
      <c r="C3030" t="s">
        <v>18105</v>
      </c>
      <c r="D3030">
        <v>729.78</v>
      </c>
    </row>
    <row r="3031" spans="1:4">
      <c r="A3031" t="s">
        <v>24158</v>
      </c>
      <c r="B3031" t="s">
        <v>24159</v>
      </c>
      <c r="C3031" t="s">
        <v>18105</v>
      </c>
      <c r="D3031">
        <v>855.45</v>
      </c>
    </row>
    <row r="3032" spans="1:4">
      <c r="A3032" t="s">
        <v>24160</v>
      </c>
      <c r="B3032" t="s">
        <v>24161</v>
      </c>
      <c r="C3032" t="s">
        <v>18105</v>
      </c>
      <c r="D3032">
        <v>810.49</v>
      </c>
    </row>
    <row r="3033" spans="1:4">
      <c r="A3033" t="s">
        <v>24162</v>
      </c>
      <c r="B3033" t="s">
        <v>24163</v>
      </c>
      <c r="C3033" t="s">
        <v>18105</v>
      </c>
      <c r="D3033">
        <v>955.02</v>
      </c>
    </row>
    <row r="3034" spans="1:4">
      <c r="A3034" t="s">
        <v>24164</v>
      </c>
      <c r="B3034" t="s">
        <v>24165</v>
      </c>
      <c r="C3034" t="s">
        <v>18105</v>
      </c>
      <c r="D3034">
        <v>945.24</v>
      </c>
    </row>
    <row r="3035" spans="1:4">
      <c r="A3035" t="s">
        <v>24166</v>
      </c>
      <c r="B3035" t="s">
        <v>24167</v>
      </c>
      <c r="C3035" t="s">
        <v>18105</v>
      </c>
      <c r="D3035">
        <v>1123.83</v>
      </c>
    </row>
    <row r="3036" spans="1:4">
      <c r="A3036" t="s">
        <v>24168</v>
      </c>
      <c r="B3036" t="s">
        <v>24169</v>
      </c>
      <c r="C3036" t="s">
        <v>18105</v>
      </c>
      <c r="D3036">
        <v>993.83</v>
      </c>
    </row>
    <row r="3037" spans="1:4">
      <c r="A3037" t="s">
        <v>24170</v>
      </c>
      <c r="B3037" t="s">
        <v>24171</v>
      </c>
      <c r="C3037" t="s">
        <v>18105</v>
      </c>
      <c r="D3037">
        <v>1182.75</v>
      </c>
    </row>
    <row r="3038" spans="1:4">
      <c r="A3038" t="s">
        <v>24172</v>
      </c>
      <c r="B3038" t="s">
        <v>24173</v>
      </c>
      <c r="C3038" t="s">
        <v>18105</v>
      </c>
      <c r="D3038">
        <v>1292.6400000000001</v>
      </c>
    </row>
    <row r="3039" spans="1:4">
      <c r="A3039" t="s">
        <v>24174</v>
      </c>
      <c r="B3039" t="s">
        <v>24175</v>
      </c>
      <c r="C3039" t="s">
        <v>18105</v>
      </c>
      <c r="D3039">
        <v>1557.09</v>
      </c>
    </row>
    <row r="3040" spans="1:4">
      <c r="A3040" t="s">
        <v>24176</v>
      </c>
      <c r="B3040" t="s">
        <v>24177</v>
      </c>
      <c r="C3040" t="s">
        <v>18105</v>
      </c>
      <c r="D3040">
        <v>1430.28</v>
      </c>
    </row>
    <row r="3041" spans="1:4">
      <c r="A3041" t="s">
        <v>24178</v>
      </c>
      <c r="B3041" t="s">
        <v>24179</v>
      </c>
      <c r="C3041" t="s">
        <v>18105</v>
      </c>
      <c r="D3041">
        <v>1732.99</v>
      </c>
    </row>
    <row r="3042" spans="1:4">
      <c r="A3042" t="s">
        <v>24180</v>
      </c>
      <c r="B3042" t="s">
        <v>24181</v>
      </c>
      <c r="C3042" t="s">
        <v>18105</v>
      </c>
      <c r="D3042">
        <v>379.58</v>
      </c>
    </row>
    <row r="3043" spans="1:4">
      <c r="A3043" t="s">
        <v>24182</v>
      </c>
      <c r="B3043" t="s">
        <v>24183</v>
      </c>
      <c r="C3043" t="s">
        <v>18105</v>
      </c>
      <c r="D3043">
        <v>433.17</v>
      </c>
    </row>
    <row r="3044" spans="1:4">
      <c r="A3044" t="s">
        <v>24184</v>
      </c>
      <c r="B3044" t="s">
        <v>24185</v>
      </c>
      <c r="C3044" t="s">
        <v>18105</v>
      </c>
      <c r="D3044">
        <v>481.85</v>
      </c>
    </row>
    <row r="3045" spans="1:4">
      <c r="A3045" t="s">
        <v>24186</v>
      </c>
      <c r="B3045" t="s">
        <v>24187</v>
      </c>
      <c r="C3045" t="s">
        <v>18105</v>
      </c>
      <c r="D3045">
        <v>554.04999999999995</v>
      </c>
    </row>
    <row r="3046" spans="1:4">
      <c r="A3046" t="s">
        <v>24188</v>
      </c>
      <c r="B3046" t="s">
        <v>24189</v>
      </c>
      <c r="C3046" t="s">
        <v>18105</v>
      </c>
      <c r="D3046">
        <v>543.46</v>
      </c>
    </row>
    <row r="3047" spans="1:4">
      <c r="A3047" t="s">
        <v>24190</v>
      </c>
      <c r="B3047" t="s">
        <v>24191</v>
      </c>
      <c r="C3047" t="s">
        <v>18105</v>
      </c>
      <c r="D3047">
        <v>627.69000000000005</v>
      </c>
    </row>
    <row r="3048" spans="1:4">
      <c r="A3048" t="s">
        <v>24192</v>
      </c>
      <c r="B3048" t="s">
        <v>24193</v>
      </c>
      <c r="C3048" t="s">
        <v>18105</v>
      </c>
      <c r="D3048">
        <v>614.45000000000005</v>
      </c>
    </row>
    <row r="3049" spans="1:4">
      <c r="A3049" t="s">
        <v>24194</v>
      </c>
      <c r="B3049" t="s">
        <v>24195</v>
      </c>
      <c r="C3049" t="s">
        <v>18105</v>
      </c>
      <c r="D3049">
        <v>714.7</v>
      </c>
    </row>
    <row r="3050" spans="1:4">
      <c r="A3050" t="s">
        <v>24196</v>
      </c>
      <c r="B3050" t="s">
        <v>24197</v>
      </c>
      <c r="C3050" t="s">
        <v>18105</v>
      </c>
      <c r="D3050">
        <v>638.5</v>
      </c>
    </row>
    <row r="3051" spans="1:4">
      <c r="A3051" t="s">
        <v>24198</v>
      </c>
      <c r="B3051" t="s">
        <v>24199</v>
      </c>
      <c r="C3051" t="s">
        <v>18105</v>
      </c>
      <c r="D3051">
        <v>746.38</v>
      </c>
    </row>
    <row r="3052" spans="1:4">
      <c r="A3052" t="s">
        <v>24200</v>
      </c>
      <c r="B3052" t="s">
        <v>24201</v>
      </c>
      <c r="C3052" t="s">
        <v>2598</v>
      </c>
      <c r="D3052">
        <v>39.29</v>
      </c>
    </row>
    <row r="3053" spans="1:4">
      <c r="A3053" t="s">
        <v>24202</v>
      </c>
      <c r="B3053" t="s">
        <v>24203</v>
      </c>
      <c r="C3053" t="s">
        <v>2598</v>
      </c>
      <c r="D3053">
        <v>76.41</v>
      </c>
    </row>
    <row r="3054" spans="1:4">
      <c r="A3054" t="s">
        <v>24204</v>
      </c>
      <c r="B3054" t="s">
        <v>24205</v>
      </c>
      <c r="C3054" t="s">
        <v>2598</v>
      </c>
      <c r="D3054">
        <v>88.95</v>
      </c>
    </row>
    <row r="3055" spans="1:4">
      <c r="A3055" t="s">
        <v>24206</v>
      </c>
      <c r="B3055" t="s">
        <v>24207</v>
      </c>
      <c r="C3055" t="s">
        <v>2598</v>
      </c>
      <c r="D3055">
        <v>94.02</v>
      </c>
    </row>
    <row r="3056" spans="1:4">
      <c r="A3056" t="s">
        <v>24208</v>
      </c>
      <c r="B3056" t="s">
        <v>24209</v>
      </c>
      <c r="C3056" t="s">
        <v>2598</v>
      </c>
      <c r="D3056">
        <v>72.42</v>
      </c>
    </row>
    <row r="3057" spans="1:4">
      <c r="A3057" t="s">
        <v>24210</v>
      </c>
      <c r="B3057" t="s">
        <v>24211</v>
      </c>
      <c r="C3057" t="s">
        <v>2598</v>
      </c>
      <c r="D3057">
        <v>144.6</v>
      </c>
    </row>
    <row r="3058" spans="1:4">
      <c r="A3058" t="s">
        <v>24212</v>
      </c>
      <c r="B3058" t="s">
        <v>24213</v>
      </c>
      <c r="C3058" t="s">
        <v>2598</v>
      </c>
      <c r="D3058">
        <v>135.58000000000001</v>
      </c>
    </row>
    <row r="3059" spans="1:4">
      <c r="A3059" t="s">
        <v>24214</v>
      </c>
      <c r="B3059" t="s">
        <v>24215</v>
      </c>
      <c r="C3059" t="s">
        <v>2598</v>
      </c>
      <c r="D3059">
        <v>43.74</v>
      </c>
    </row>
    <row r="3060" spans="1:4">
      <c r="A3060" t="s">
        <v>24216</v>
      </c>
      <c r="B3060" t="s">
        <v>24217</v>
      </c>
      <c r="C3060" t="s">
        <v>2598</v>
      </c>
      <c r="D3060">
        <v>54.13</v>
      </c>
    </row>
    <row r="3061" spans="1:4">
      <c r="A3061" t="s">
        <v>24218</v>
      </c>
      <c r="B3061" t="s">
        <v>24219</v>
      </c>
      <c r="C3061" t="s">
        <v>2598</v>
      </c>
      <c r="D3061">
        <v>74.89</v>
      </c>
    </row>
    <row r="3062" spans="1:4">
      <c r="A3062" t="s">
        <v>24220</v>
      </c>
      <c r="B3062" t="s">
        <v>24221</v>
      </c>
      <c r="C3062" t="s">
        <v>2598</v>
      </c>
      <c r="D3062">
        <v>100.83</v>
      </c>
    </row>
    <row r="3063" spans="1:4">
      <c r="A3063" t="s">
        <v>24222</v>
      </c>
      <c r="B3063" t="s">
        <v>24223</v>
      </c>
      <c r="C3063" t="s">
        <v>2598</v>
      </c>
      <c r="D3063">
        <v>393.52</v>
      </c>
    </row>
    <row r="3064" spans="1:4">
      <c r="A3064" t="s">
        <v>24224</v>
      </c>
      <c r="B3064" t="s">
        <v>24225</v>
      </c>
      <c r="C3064" t="s">
        <v>2598</v>
      </c>
      <c r="D3064">
        <v>118.86</v>
      </c>
    </row>
    <row r="3065" spans="1:4">
      <c r="A3065" t="s">
        <v>24226</v>
      </c>
      <c r="B3065" t="s">
        <v>24227</v>
      </c>
      <c r="C3065" t="s">
        <v>2598</v>
      </c>
      <c r="D3065">
        <v>101.61</v>
      </c>
    </row>
    <row r="3066" spans="1:4">
      <c r="A3066" t="s">
        <v>24228</v>
      </c>
      <c r="B3066" t="s">
        <v>24229</v>
      </c>
      <c r="C3066" t="s">
        <v>2598</v>
      </c>
      <c r="D3066">
        <v>135.69999999999999</v>
      </c>
    </row>
    <row r="3067" spans="1:4">
      <c r="A3067" t="s">
        <v>24230</v>
      </c>
      <c r="B3067" t="s">
        <v>24231</v>
      </c>
      <c r="C3067" t="s">
        <v>2598</v>
      </c>
      <c r="D3067">
        <v>121.42</v>
      </c>
    </row>
    <row r="3068" spans="1:4">
      <c r="A3068" t="s">
        <v>24232</v>
      </c>
      <c r="B3068" t="s">
        <v>24233</v>
      </c>
      <c r="C3068" t="s">
        <v>2598</v>
      </c>
      <c r="D3068">
        <v>133.53</v>
      </c>
    </row>
    <row r="3069" spans="1:4">
      <c r="A3069" t="s">
        <v>24234</v>
      </c>
      <c r="B3069" t="s">
        <v>24235</v>
      </c>
      <c r="C3069" t="s">
        <v>2598</v>
      </c>
      <c r="D3069">
        <v>116.28</v>
      </c>
    </row>
    <row r="3070" spans="1:4">
      <c r="A3070" t="s">
        <v>24236</v>
      </c>
      <c r="B3070" t="s">
        <v>24237</v>
      </c>
      <c r="C3070" t="s">
        <v>2598</v>
      </c>
      <c r="D3070">
        <v>150.37</v>
      </c>
    </row>
    <row r="3071" spans="1:4">
      <c r="A3071" t="s">
        <v>24238</v>
      </c>
      <c r="B3071" t="s">
        <v>24239</v>
      </c>
      <c r="C3071" t="s">
        <v>2598</v>
      </c>
      <c r="D3071">
        <v>136.09</v>
      </c>
    </row>
    <row r="3072" spans="1:4">
      <c r="A3072" t="s">
        <v>24240</v>
      </c>
      <c r="B3072" t="s">
        <v>24241</v>
      </c>
      <c r="C3072" t="s">
        <v>2598</v>
      </c>
      <c r="D3072">
        <v>91.62</v>
      </c>
    </row>
    <row r="3073" spans="1:4">
      <c r="A3073" t="s">
        <v>24242</v>
      </c>
      <c r="B3073" t="s">
        <v>24243</v>
      </c>
      <c r="C3073" t="s">
        <v>2598</v>
      </c>
      <c r="D3073">
        <v>71.22</v>
      </c>
    </row>
    <row r="3074" spans="1:4">
      <c r="A3074" t="s">
        <v>24244</v>
      </c>
      <c r="B3074" t="s">
        <v>24245</v>
      </c>
      <c r="C3074" t="s">
        <v>2598</v>
      </c>
      <c r="D3074">
        <v>76.95</v>
      </c>
    </row>
    <row r="3075" spans="1:4">
      <c r="A3075" t="s">
        <v>24246</v>
      </c>
      <c r="B3075" t="s">
        <v>24247</v>
      </c>
      <c r="C3075" t="s">
        <v>2598</v>
      </c>
      <c r="D3075">
        <v>56.55</v>
      </c>
    </row>
    <row r="3076" spans="1:4">
      <c r="A3076" t="s">
        <v>24248</v>
      </c>
      <c r="B3076" t="s">
        <v>24249</v>
      </c>
      <c r="C3076" t="s">
        <v>2598</v>
      </c>
      <c r="D3076">
        <v>108.96</v>
      </c>
    </row>
    <row r="3077" spans="1:4">
      <c r="A3077" t="s">
        <v>24250</v>
      </c>
      <c r="B3077" t="s">
        <v>24251</v>
      </c>
      <c r="C3077" t="s">
        <v>2598</v>
      </c>
      <c r="D3077">
        <v>95.35</v>
      </c>
    </row>
    <row r="3078" spans="1:4">
      <c r="A3078" t="s">
        <v>24252</v>
      </c>
      <c r="B3078" t="s">
        <v>24253</v>
      </c>
      <c r="C3078" t="s">
        <v>2598</v>
      </c>
      <c r="D3078">
        <v>111.9</v>
      </c>
    </row>
    <row r="3079" spans="1:4">
      <c r="A3079" t="s">
        <v>24254</v>
      </c>
      <c r="B3079" t="s">
        <v>24255</v>
      </c>
      <c r="C3079" t="s">
        <v>2598</v>
      </c>
      <c r="D3079">
        <v>70.45</v>
      </c>
    </row>
    <row r="3080" spans="1:4">
      <c r="A3080" t="s">
        <v>24256</v>
      </c>
      <c r="B3080" t="s">
        <v>24257</v>
      </c>
      <c r="C3080" t="s">
        <v>2598</v>
      </c>
      <c r="D3080">
        <v>116.53</v>
      </c>
    </row>
    <row r="3081" spans="1:4">
      <c r="A3081" t="s">
        <v>24258</v>
      </c>
      <c r="B3081" t="s">
        <v>24259</v>
      </c>
      <c r="C3081" t="s">
        <v>2598</v>
      </c>
      <c r="D3081">
        <v>68.599999999999994</v>
      </c>
    </row>
    <row r="3082" spans="1:4">
      <c r="A3082" t="s">
        <v>24260</v>
      </c>
      <c r="B3082" t="s">
        <v>24261</v>
      </c>
      <c r="C3082" t="s">
        <v>2598</v>
      </c>
      <c r="D3082">
        <v>188.98</v>
      </c>
    </row>
    <row r="3083" spans="1:4">
      <c r="A3083" t="s">
        <v>24262</v>
      </c>
      <c r="B3083" t="s">
        <v>24263</v>
      </c>
      <c r="C3083" t="s">
        <v>2598</v>
      </c>
      <c r="D3083">
        <v>124.47</v>
      </c>
    </row>
    <row r="3084" spans="1:4">
      <c r="A3084" t="s">
        <v>24264</v>
      </c>
      <c r="B3084" t="s">
        <v>24265</v>
      </c>
      <c r="C3084" t="s">
        <v>2598</v>
      </c>
      <c r="D3084">
        <v>180.4</v>
      </c>
    </row>
    <row r="3085" spans="1:4">
      <c r="A3085" t="s">
        <v>24266</v>
      </c>
      <c r="B3085" t="s">
        <v>24267</v>
      </c>
      <c r="C3085" t="s">
        <v>2598</v>
      </c>
      <c r="D3085">
        <v>135.35</v>
      </c>
    </row>
    <row r="3086" spans="1:4">
      <c r="A3086" t="s">
        <v>24268</v>
      </c>
      <c r="B3086" t="s">
        <v>24269</v>
      </c>
      <c r="C3086" t="s">
        <v>2598</v>
      </c>
      <c r="D3086">
        <v>195.72</v>
      </c>
    </row>
    <row r="3087" spans="1:4">
      <c r="A3087" t="s">
        <v>24270</v>
      </c>
      <c r="B3087" t="s">
        <v>24271</v>
      </c>
      <c r="C3087" t="s">
        <v>2598</v>
      </c>
      <c r="D3087">
        <v>121.5</v>
      </c>
    </row>
    <row r="3088" spans="1:4">
      <c r="A3088" t="s">
        <v>24272</v>
      </c>
      <c r="B3088" t="s">
        <v>24273</v>
      </c>
      <c r="C3088" t="s">
        <v>2598</v>
      </c>
      <c r="D3088">
        <v>185.13</v>
      </c>
    </row>
    <row r="3089" spans="1:4">
      <c r="A3089" t="s">
        <v>24274</v>
      </c>
      <c r="B3089" t="s">
        <v>24275</v>
      </c>
      <c r="C3089" t="s">
        <v>2598</v>
      </c>
      <c r="D3089">
        <v>133.27000000000001</v>
      </c>
    </row>
    <row r="3090" spans="1:4">
      <c r="A3090" t="s">
        <v>24276</v>
      </c>
      <c r="B3090" t="s">
        <v>24277</v>
      </c>
      <c r="C3090" t="s">
        <v>2598</v>
      </c>
      <c r="D3090">
        <v>149.66999999999999</v>
      </c>
    </row>
    <row r="3091" spans="1:4">
      <c r="A3091" t="s">
        <v>24278</v>
      </c>
      <c r="B3091" t="s">
        <v>24279</v>
      </c>
      <c r="C3091" t="s">
        <v>2598</v>
      </c>
      <c r="D3091">
        <v>86.42</v>
      </c>
    </row>
    <row r="3092" spans="1:4">
      <c r="A3092" t="s">
        <v>24280</v>
      </c>
      <c r="B3092" t="s">
        <v>24281</v>
      </c>
      <c r="C3092" t="s">
        <v>2598</v>
      </c>
      <c r="D3092">
        <v>170.46</v>
      </c>
    </row>
    <row r="3093" spans="1:4">
      <c r="A3093" t="s">
        <v>24282</v>
      </c>
      <c r="B3093" t="s">
        <v>24283</v>
      </c>
      <c r="C3093" t="s">
        <v>2598</v>
      </c>
      <c r="D3093">
        <v>93.95</v>
      </c>
    </row>
    <row r="3094" spans="1:4">
      <c r="A3094" t="s">
        <v>24284</v>
      </c>
      <c r="B3094" t="s">
        <v>24285</v>
      </c>
      <c r="C3094" t="s">
        <v>2598</v>
      </c>
      <c r="D3094">
        <v>191.35</v>
      </c>
    </row>
    <row r="3095" spans="1:4">
      <c r="A3095" t="s">
        <v>24286</v>
      </c>
      <c r="B3095" t="s">
        <v>24287</v>
      </c>
      <c r="C3095" t="s">
        <v>2598</v>
      </c>
      <c r="D3095">
        <v>131.26</v>
      </c>
    </row>
    <row r="3096" spans="1:4">
      <c r="A3096" t="s">
        <v>24288</v>
      </c>
      <c r="B3096" t="s">
        <v>24289</v>
      </c>
      <c r="C3096" t="s">
        <v>2598</v>
      </c>
      <c r="D3096">
        <v>193.52</v>
      </c>
    </row>
    <row r="3097" spans="1:4">
      <c r="A3097" t="s">
        <v>24290</v>
      </c>
      <c r="B3097" t="s">
        <v>24291</v>
      </c>
      <c r="C3097" t="s">
        <v>2598</v>
      </c>
      <c r="D3097">
        <v>143.31</v>
      </c>
    </row>
    <row r="3098" spans="1:4">
      <c r="A3098" t="s">
        <v>24292</v>
      </c>
      <c r="B3098" t="s">
        <v>24293</v>
      </c>
      <c r="C3098" t="s">
        <v>2598</v>
      </c>
      <c r="D3098">
        <v>212.15</v>
      </c>
    </row>
    <row r="3099" spans="1:4">
      <c r="A3099" t="s">
        <v>24294</v>
      </c>
      <c r="B3099" t="s">
        <v>24295</v>
      </c>
      <c r="C3099" t="s">
        <v>2598</v>
      </c>
      <c r="D3099">
        <v>138.79</v>
      </c>
    </row>
    <row r="3100" spans="1:4">
      <c r="A3100" t="s">
        <v>24296</v>
      </c>
      <c r="B3100" t="s">
        <v>24297</v>
      </c>
      <c r="C3100" t="s">
        <v>2598</v>
      </c>
      <c r="D3100">
        <v>210.56</v>
      </c>
    </row>
    <row r="3101" spans="1:4">
      <c r="A3101" t="s">
        <v>24298</v>
      </c>
      <c r="B3101" t="s">
        <v>24299</v>
      </c>
      <c r="C3101" t="s">
        <v>2598</v>
      </c>
      <c r="D3101">
        <v>150.15</v>
      </c>
    </row>
    <row r="3102" spans="1:4">
      <c r="A3102" t="s">
        <v>24300</v>
      </c>
      <c r="B3102" t="s">
        <v>24301</v>
      </c>
      <c r="C3102" t="s">
        <v>2598</v>
      </c>
      <c r="D3102">
        <v>82.75</v>
      </c>
    </row>
    <row r="3103" spans="1:4">
      <c r="A3103" t="s">
        <v>24302</v>
      </c>
      <c r="B3103" t="s">
        <v>24303</v>
      </c>
      <c r="C3103" t="s">
        <v>2598</v>
      </c>
      <c r="D3103">
        <v>112.71</v>
      </c>
    </row>
    <row r="3104" spans="1:4">
      <c r="A3104" t="s">
        <v>24304</v>
      </c>
      <c r="B3104" t="s">
        <v>24305</v>
      </c>
      <c r="C3104" t="s">
        <v>2598</v>
      </c>
      <c r="D3104">
        <v>147.38999999999999</v>
      </c>
    </row>
    <row r="3105" spans="1:4">
      <c r="A3105" t="s">
        <v>24306</v>
      </c>
      <c r="B3105" t="s">
        <v>24307</v>
      </c>
      <c r="C3105" t="s">
        <v>2598</v>
      </c>
      <c r="D3105">
        <v>166.9</v>
      </c>
    </row>
    <row r="3106" spans="1:4">
      <c r="A3106" t="s">
        <v>24308</v>
      </c>
      <c r="B3106" t="s">
        <v>24309</v>
      </c>
      <c r="C3106" t="s">
        <v>2598</v>
      </c>
      <c r="D3106">
        <v>53.16</v>
      </c>
    </row>
    <row r="3107" spans="1:4">
      <c r="A3107" t="s">
        <v>24310</v>
      </c>
      <c r="B3107" t="s">
        <v>24311</v>
      </c>
      <c r="C3107" t="s">
        <v>2598</v>
      </c>
      <c r="D3107">
        <v>37.24</v>
      </c>
    </row>
    <row r="3108" spans="1:4">
      <c r="A3108" t="s">
        <v>24312</v>
      </c>
      <c r="B3108" t="s">
        <v>24313</v>
      </c>
      <c r="C3108" t="s">
        <v>2598</v>
      </c>
      <c r="D3108">
        <v>41.22</v>
      </c>
    </row>
    <row r="3109" spans="1:4">
      <c r="A3109" t="s">
        <v>24314</v>
      </c>
      <c r="B3109" t="s">
        <v>24315</v>
      </c>
      <c r="C3109" t="s">
        <v>2598</v>
      </c>
      <c r="D3109">
        <v>28.27</v>
      </c>
    </row>
    <row r="3110" spans="1:4">
      <c r="A3110" t="s">
        <v>24316</v>
      </c>
      <c r="B3110" t="s">
        <v>24317</v>
      </c>
      <c r="C3110" t="s">
        <v>2598</v>
      </c>
      <c r="D3110">
        <v>45.38</v>
      </c>
    </row>
    <row r="3111" spans="1:4">
      <c r="A3111" t="s">
        <v>24318</v>
      </c>
      <c r="B3111" t="s">
        <v>24319</v>
      </c>
      <c r="C3111" t="s">
        <v>2598</v>
      </c>
      <c r="D3111">
        <v>29.06</v>
      </c>
    </row>
    <row r="3112" spans="1:4">
      <c r="A3112" t="s">
        <v>24320</v>
      </c>
      <c r="B3112" t="s">
        <v>24321</v>
      </c>
      <c r="C3112" t="s">
        <v>2598</v>
      </c>
      <c r="D3112">
        <v>29.61</v>
      </c>
    </row>
    <row r="3113" spans="1:4">
      <c r="A3113" t="s">
        <v>24322</v>
      </c>
      <c r="B3113" t="s">
        <v>24323</v>
      </c>
      <c r="C3113" t="s">
        <v>2598</v>
      </c>
      <c r="D3113">
        <v>13.29</v>
      </c>
    </row>
    <row r="3114" spans="1:4">
      <c r="A3114" t="s">
        <v>24324</v>
      </c>
      <c r="B3114" t="s">
        <v>24325</v>
      </c>
      <c r="C3114" t="s">
        <v>2598</v>
      </c>
      <c r="D3114">
        <v>82.16</v>
      </c>
    </row>
    <row r="3115" spans="1:4">
      <c r="A3115" t="s">
        <v>24326</v>
      </c>
      <c r="B3115" t="s">
        <v>24327</v>
      </c>
      <c r="C3115" t="s">
        <v>2598</v>
      </c>
      <c r="D3115">
        <v>62.87</v>
      </c>
    </row>
    <row r="3116" spans="1:4">
      <c r="A3116" t="s">
        <v>24328</v>
      </c>
      <c r="B3116" t="s">
        <v>24329</v>
      </c>
      <c r="C3116" t="s">
        <v>2598</v>
      </c>
      <c r="D3116">
        <v>70.22</v>
      </c>
    </row>
    <row r="3117" spans="1:4">
      <c r="A3117" t="s">
        <v>24330</v>
      </c>
      <c r="B3117" t="s">
        <v>24331</v>
      </c>
      <c r="C3117" t="s">
        <v>2598</v>
      </c>
      <c r="D3117">
        <v>53.9</v>
      </c>
    </row>
    <row r="3118" spans="1:4">
      <c r="A3118" t="s">
        <v>24332</v>
      </c>
      <c r="B3118" t="s">
        <v>24333</v>
      </c>
      <c r="C3118" t="s">
        <v>18105</v>
      </c>
      <c r="D3118">
        <v>20.27</v>
      </c>
    </row>
    <row r="3119" spans="1:4">
      <c r="A3119" t="s">
        <v>24334</v>
      </c>
      <c r="B3119" t="s">
        <v>24335</v>
      </c>
      <c r="C3119" t="s">
        <v>18105</v>
      </c>
      <c r="D3119">
        <v>17.670000000000002</v>
      </c>
    </row>
    <row r="3120" spans="1:4">
      <c r="A3120" t="s">
        <v>24336</v>
      </c>
      <c r="B3120" t="s">
        <v>24337</v>
      </c>
      <c r="C3120" t="s">
        <v>2842</v>
      </c>
      <c r="D3120">
        <v>74.2</v>
      </c>
    </row>
    <row r="3121" spans="1:4">
      <c r="A3121" t="s">
        <v>24338</v>
      </c>
      <c r="B3121" t="s">
        <v>24339</v>
      </c>
      <c r="C3121" t="s">
        <v>18105</v>
      </c>
      <c r="D3121">
        <v>210</v>
      </c>
    </row>
    <row r="3122" spans="1:4">
      <c r="A3122" t="s">
        <v>24340</v>
      </c>
      <c r="B3122" t="s">
        <v>24341</v>
      </c>
      <c r="C3122" t="s">
        <v>18105</v>
      </c>
      <c r="D3122">
        <v>186.7</v>
      </c>
    </row>
    <row r="3123" spans="1:4">
      <c r="A3123" t="s">
        <v>24342</v>
      </c>
      <c r="B3123" t="s">
        <v>24343</v>
      </c>
      <c r="C3123" t="s">
        <v>18105</v>
      </c>
      <c r="D3123">
        <v>309.39999999999998</v>
      </c>
    </row>
    <row r="3124" spans="1:4">
      <c r="A3124" t="s">
        <v>24344</v>
      </c>
      <c r="B3124" t="s">
        <v>24345</v>
      </c>
      <c r="C3124" t="s">
        <v>18105</v>
      </c>
      <c r="D3124">
        <v>273.68</v>
      </c>
    </row>
    <row r="3125" spans="1:4">
      <c r="A3125" t="s">
        <v>24346</v>
      </c>
      <c r="B3125" t="s">
        <v>24347</v>
      </c>
      <c r="C3125" t="s">
        <v>18105</v>
      </c>
      <c r="D3125">
        <v>223.11</v>
      </c>
    </row>
    <row r="3126" spans="1:4">
      <c r="A3126" t="s">
        <v>24348</v>
      </c>
      <c r="B3126" t="s">
        <v>24349</v>
      </c>
      <c r="C3126" t="s">
        <v>18105</v>
      </c>
      <c r="D3126">
        <v>198.83</v>
      </c>
    </row>
    <row r="3127" spans="1:4">
      <c r="A3127" t="s">
        <v>24350</v>
      </c>
      <c r="B3127" t="s">
        <v>24351</v>
      </c>
      <c r="C3127" t="s">
        <v>18105</v>
      </c>
      <c r="D3127">
        <v>327.91</v>
      </c>
    </row>
    <row r="3128" spans="1:4">
      <c r="A3128" t="s">
        <v>24352</v>
      </c>
      <c r="B3128" t="s">
        <v>24353</v>
      </c>
      <c r="C3128" t="s">
        <v>18105</v>
      </c>
      <c r="D3128">
        <v>290.8</v>
      </c>
    </row>
    <row r="3129" spans="1:4">
      <c r="A3129" t="s">
        <v>24354</v>
      </c>
      <c r="B3129" t="s">
        <v>24355</v>
      </c>
      <c r="C3129" t="s">
        <v>18105</v>
      </c>
      <c r="D3129">
        <v>196.78</v>
      </c>
    </row>
    <row r="3130" spans="1:4">
      <c r="A3130" t="s">
        <v>24356</v>
      </c>
      <c r="B3130" t="s">
        <v>24357</v>
      </c>
      <c r="C3130" t="s">
        <v>18105</v>
      </c>
      <c r="D3130">
        <v>176.06</v>
      </c>
    </row>
    <row r="3131" spans="1:4">
      <c r="A3131" t="s">
        <v>24358</v>
      </c>
      <c r="B3131" t="s">
        <v>24359</v>
      </c>
      <c r="C3131" t="s">
        <v>18105</v>
      </c>
      <c r="D3131">
        <v>285.37</v>
      </c>
    </row>
    <row r="3132" spans="1:4">
      <c r="A3132" t="s">
        <v>24360</v>
      </c>
      <c r="B3132" t="s">
        <v>24361</v>
      </c>
      <c r="C3132" t="s">
        <v>18105</v>
      </c>
      <c r="D3132">
        <v>254.75</v>
      </c>
    </row>
    <row r="3133" spans="1:4">
      <c r="A3133" t="s">
        <v>24362</v>
      </c>
      <c r="B3133" t="s">
        <v>24363</v>
      </c>
      <c r="C3133" t="s">
        <v>18105</v>
      </c>
      <c r="D3133">
        <v>207.68</v>
      </c>
    </row>
    <row r="3134" spans="1:4">
      <c r="A3134" t="s">
        <v>24364</v>
      </c>
      <c r="B3134" t="s">
        <v>24365</v>
      </c>
      <c r="C3134" t="s">
        <v>18105</v>
      </c>
      <c r="D3134">
        <v>186.21</v>
      </c>
    </row>
    <row r="3135" spans="1:4">
      <c r="A3135" t="s">
        <v>24366</v>
      </c>
      <c r="B3135" t="s">
        <v>24367</v>
      </c>
      <c r="C3135" t="s">
        <v>18105</v>
      </c>
      <c r="D3135">
        <v>300.83</v>
      </c>
    </row>
    <row r="3136" spans="1:4">
      <c r="A3136" t="s">
        <v>24368</v>
      </c>
      <c r="B3136" t="s">
        <v>24369</v>
      </c>
      <c r="C3136" t="s">
        <v>18105</v>
      </c>
      <c r="D3136">
        <v>269.17</v>
      </c>
    </row>
    <row r="3137" spans="1:4">
      <c r="A3137" t="s">
        <v>24370</v>
      </c>
      <c r="B3137" t="s">
        <v>24371</v>
      </c>
      <c r="C3137" t="s">
        <v>18105</v>
      </c>
      <c r="D3137">
        <v>220.68</v>
      </c>
    </row>
    <row r="3138" spans="1:4">
      <c r="A3138" t="s">
        <v>24372</v>
      </c>
      <c r="B3138" t="s">
        <v>24373</v>
      </c>
      <c r="C3138" t="s">
        <v>18105</v>
      </c>
      <c r="D3138">
        <v>198.35</v>
      </c>
    </row>
    <row r="3139" spans="1:4">
      <c r="A3139" t="s">
        <v>24374</v>
      </c>
      <c r="B3139" t="s">
        <v>24375</v>
      </c>
      <c r="C3139" t="s">
        <v>18105</v>
      </c>
      <c r="D3139">
        <v>319.44</v>
      </c>
    </row>
    <row r="3140" spans="1:4">
      <c r="A3140" t="s">
        <v>24376</v>
      </c>
      <c r="B3140" t="s">
        <v>24377</v>
      </c>
      <c r="C3140" t="s">
        <v>18105</v>
      </c>
      <c r="D3140">
        <v>286.52</v>
      </c>
    </row>
    <row r="3141" spans="1:4">
      <c r="A3141" t="s">
        <v>24378</v>
      </c>
      <c r="B3141" t="s">
        <v>24379</v>
      </c>
      <c r="C3141" t="s">
        <v>18105</v>
      </c>
      <c r="D3141">
        <v>231.57</v>
      </c>
    </row>
    <row r="3142" spans="1:4">
      <c r="A3142" t="s">
        <v>24380</v>
      </c>
      <c r="B3142" t="s">
        <v>24381</v>
      </c>
      <c r="C3142" t="s">
        <v>18105</v>
      </c>
      <c r="D3142">
        <v>208.5</v>
      </c>
    </row>
    <row r="3143" spans="1:4">
      <c r="A3143" t="s">
        <v>24382</v>
      </c>
      <c r="B3143" t="s">
        <v>24383</v>
      </c>
      <c r="C3143" t="s">
        <v>18105</v>
      </c>
      <c r="D3143">
        <v>334.91</v>
      </c>
    </row>
    <row r="3144" spans="1:4">
      <c r="A3144" t="s">
        <v>24384</v>
      </c>
      <c r="B3144" t="s">
        <v>24385</v>
      </c>
      <c r="C3144" t="s">
        <v>18105</v>
      </c>
      <c r="D3144">
        <v>300.95</v>
      </c>
    </row>
    <row r="3145" spans="1:4">
      <c r="A3145" t="s">
        <v>24386</v>
      </c>
      <c r="B3145" t="s">
        <v>24387</v>
      </c>
      <c r="C3145" t="s">
        <v>18105</v>
      </c>
      <c r="D3145">
        <v>876.7</v>
      </c>
    </row>
    <row r="3146" spans="1:4">
      <c r="A3146" t="s">
        <v>24388</v>
      </c>
      <c r="B3146" t="s">
        <v>24389</v>
      </c>
      <c r="C3146" t="s">
        <v>18105</v>
      </c>
      <c r="D3146">
        <v>761.95</v>
      </c>
    </row>
    <row r="3147" spans="1:4">
      <c r="A3147" t="s">
        <v>24390</v>
      </c>
      <c r="B3147" t="s">
        <v>24391</v>
      </c>
      <c r="C3147" t="s">
        <v>18105</v>
      </c>
      <c r="D3147">
        <v>1199.93</v>
      </c>
    </row>
    <row r="3148" spans="1:4">
      <c r="A3148" t="s">
        <v>24392</v>
      </c>
      <c r="B3148" t="s">
        <v>24393</v>
      </c>
      <c r="C3148" t="s">
        <v>18105</v>
      </c>
      <c r="D3148">
        <v>1035.18</v>
      </c>
    </row>
    <row r="3149" spans="1:4">
      <c r="A3149" t="s">
        <v>24394</v>
      </c>
      <c r="B3149" t="s">
        <v>24395</v>
      </c>
      <c r="C3149" t="s">
        <v>18105</v>
      </c>
      <c r="D3149">
        <v>882.13</v>
      </c>
    </row>
    <row r="3150" spans="1:4">
      <c r="A3150" t="s">
        <v>24396</v>
      </c>
      <c r="B3150" t="s">
        <v>24397</v>
      </c>
      <c r="C3150" t="s">
        <v>18105</v>
      </c>
      <c r="D3150">
        <v>766.19</v>
      </c>
    </row>
    <row r="3151" spans="1:4">
      <c r="A3151" t="s">
        <v>24398</v>
      </c>
      <c r="B3151" t="s">
        <v>24399</v>
      </c>
      <c r="C3151" t="s">
        <v>18105</v>
      </c>
      <c r="D3151">
        <v>1209.4100000000001</v>
      </c>
    </row>
    <row r="3152" spans="1:4">
      <c r="A3152" t="s">
        <v>24400</v>
      </c>
      <c r="B3152" t="s">
        <v>24401</v>
      </c>
      <c r="C3152" t="s">
        <v>18105</v>
      </c>
      <c r="D3152">
        <v>1042.5999999999999</v>
      </c>
    </row>
    <row r="3153" spans="1:4">
      <c r="A3153" t="s">
        <v>24402</v>
      </c>
      <c r="B3153" t="s">
        <v>24403</v>
      </c>
      <c r="C3153" t="s">
        <v>18105</v>
      </c>
      <c r="D3153">
        <v>898.66</v>
      </c>
    </row>
    <row r="3154" spans="1:4">
      <c r="A3154" t="s">
        <v>24404</v>
      </c>
      <c r="B3154" t="s">
        <v>24405</v>
      </c>
      <c r="C3154" t="s">
        <v>18105</v>
      </c>
      <c r="D3154">
        <v>779.11</v>
      </c>
    </row>
    <row r="3155" spans="1:4">
      <c r="A3155" t="s">
        <v>24406</v>
      </c>
      <c r="B3155" t="s">
        <v>24407</v>
      </c>
      <c r="C3155" t="s">
        <v>18105</v>
      </c>
      <c r="D3155">
        <v>1238.28</v>
      </c>
    </row>
    <row r="3156" spans="1:4">
      <c r="A3156" t="s">
        <v>24408</v>
      </c>
      <c r="B3156" t="s">
        <v>24409</v>
      </c>
      <c r="C3156" t="s">
        <v>18105</v>
      </c>
      <c r="D3156">
        <v>1065.17</v>
      </c>
    </row>
    <row r="3157" spans="1:4">
      <c r="A3157" t="s">
        <v>24410</v>
      </c>
      <c r="B3157" t="s">
        <v>24411</v>
      </c>
      <c r="C3157" t="s">
        <v>18105</v>
      </c>
      <c r="D3157">
        <v>901.99</v>
      </c>
    </row>
    <row r="3158" spans="1:4">
      <c r="A3158" t="s">
        <v>24412</v>
      </c>
      <c r="B3158" t="s">
        <v>24413</v>
      </c>
      <c r="C3158" t="s">
        <v>18105</v>
      </c>
      <c r="D3158">
        <v>781.72</v>
      </c>
    </row>
    <row r="3159" spans="1:4">
      <c r="A3159" t="s">
        <v>24414</v>
      </c>
      <c r="B3159" t="s">
        <v>24415</v>
      </c>
      <c r="C3159" t="s">
        <v>18105</v>
      </c>
      <c r="D3159">
        <v>1244.06</v>
      </c>
    </row>
    <row r="3160" spans="1:4">
      <c r="A3160" t="s">
        <v>24416</v>
      </c>
      <c r="B3160" t="s">
        <v>24417</v>
      </c>
      <c r="C3160" t="s">
        <v>18105</v>
      </c>
      <c r="D3160">
        <v>1069.69</v>
      </c>
    </row>
    <row r="3161" spans="1:4">
      <c r="A3161" t="s">
        <v>24418</v>
      </c>
      <c r="B3161" t="s">
        <v>24419</v>
      </c>
      <c r="C3161" t="s">
        <v>18105</v>
      </c>
      <c r="D3161">
        <v>909.45</v>
      </c>
    </row>
    <row r="3162" spans="1:4">
      <c r="A3162" t="s">
        <v>24420</v>
      </c>
      <c r="B3162" t="s">
        <v>24421</v>
      </c>
      <c r="C3162" t="s">
        <v>18105</v>
      </c>
      <c r="D3162">
        <v>787.55</v>
      </c>
    </row>
    <row r="3163" spans="1:4">
      <c r="A3163" t="s">
        <v>24422</v>
      </c>
      <c r="B3163" t="s">
        <v>24423</v>
      </c>
      <c r="C3163" t="s">
        <v>18105</v>
      </c>
      <c r="D3163">
        <v>1257.1300000000001</v>
      </c>
    </row>
    <row r="3164" spans="1:4">
      <c r="A3164" t="s">
        <v>24424</v>
      </c>
      <c r="B3164" t="s">
        <v>24425</v>
      </c>
      <c r="C3164" t="s">
        <v>18105</v>
      </c>
      <c r="D3164">
        <v>1079.9100000000001</v>
      </c>
    </row>
    <row r="3165" spans="1:4">
      <c r="A3165" t="s">
        <v>24426</v>
      </c>
      <c r="B3165" t="s">
        <v>24427</v>
      </c>
      <c r="C3165" t="s">
        <v>18105</v>
      </c>
      <c r="D3165">
        <v>1179.42</v>
      </c>
    </row>
    <row r="3166" spans="1:4">
      <c r="A3166" t="s">
        <v>24428</v>
      </c>
      <c r="B3166" t="s">
        <v>24429</v>
      </c>
      <c r="C3166" t="s">
        <v>18105</v>
      </c>
      <c r="D3166">
        <v>1046.1300000000001</v>
      </c>
    </row>
    <row r="3167" spans="1:4">
      <c r="A3167" t="s">
        <v>24430</v>
      </c>
      <c r="B3167" t="s">
        <v>24431</v>
      </c>
      <c r="C3167" t="s">
        <v>18105</v>
      </c>
      <c r="D3167">
        <v>1589.58</v>
      </c>
    </row>
    <row r="3168" spans="1:4">
      <c r="A3168" t="s">
        <v>24432</v>
      </c>
      <c r="B3168" t="s">
        <v>24433</v>
      </c>
      <c r="C3168" t="s">
        <v>18105</v>
      </c>
      <c r="D3168">
        <v>1400.96</v>
      </c>
    </row>
    <row r="3169" spans="1:4">
      <c r="A3169" t="s">
        <v>24434</v>
      </c>
      <c r="B3169" t="s">
        <v>24435</v>
      </c>
      <c r="C3169" t="s">
        <v>18105</v>
      </c>
      <c r="D3169">
        <v>1184.8499999999999</v>
      </c>
    </row>
    <row r="3170" spans="1:4">
      <c r="A3170" t="s">
        <v>24436</v>
      </c>
      <c r="B3170" t="s">
        <v>24437</v>
      </c>
      <c r="C3170" t="s">
        <v>18105</v>
      </c>
      <c r="D3170">
        <v>1050.3699999999999</v>
      </c>
    </row>
    <row r="3171" spans="1:4">
      <c r="A3171" t="s">
        <v>24438</v>
      </c>
      <c r="B3171" t="s">
        <v>24439</v>
      </c>
      <c r="C3171" t="s">
        <v>18105</v>
      </c>
      <c r="D3171">
        <v>1599.07</v>
      </c>
    </row>
    <row r="3172" spans="1:4">
      <c r="A3172" t="s">
        <v>24440</v>
      </c>
      <c r="B3172" t="s">
        <v>24441</v>
      </c>
      <c r="C3172" t="s">
        <v>18105</v>
      </c>
      <c r="D3172">
        <v>1408.37</v>
      </c>
    </row>
    <row r="3173" spans="1:4">
      <c r="A3173" t="s">
        <v>24442</v>
      </c>
      <c r="B3173" t="s">
        <v>24443</v>
      </c>
      <c r="C3173" t="s">
        <v>18105</v>
      </c>
      <c r="D3173">
        <v>1201.3699999999999</v>
      </c>
    </row>
    <row r="3174" spans="1:4">
      <c r="A3174" t="s">
        <v>24444</v>
      </c>
      <c r="B3174" t="s">
        <v>24445</v>
      </c>
      <c r="C3174" t="s">
        <v>18105</v>
      </c>
      <c r="D3174">
        <v>1063.29</v>
      </c>
    </row>
    <row r="3175" spans="1:4">
      <c r="A3175" t="s">
        <v>24446</v>
      </c>
      <c r="B3175" t="s">
        <v>24447</v>
      </c>
      <c r="C3175" t="s">
        <v>18105</v>
      </c>
      <c r="D3175">
        <v>1627.94</v>
      </c>
    </row>
    <row r="3176" spans="1:4">
      <c r="A3176" t="s">
        <v>24448</v>
      </c>
      <c r="B3176" t="s">
        <v>24449</v>
      </c>
      <c r="C3176" t="s">
        <v>18105</v>
      </c>
      <c r="D3176">
        <v>1430.94</v>
      </c>
    </row>
    <row r="3177" spans="1:4">
      <c r="A3177" t="s">
        <v>24450</v>
      </c>
      <c r="B3177" t="s">
        <v>24451</v>
      </c>
      <c r="C3177" t="s">
        <v>18105</v>
      </c>
      <c r="D3177">
        <v>1204.71</v>
      </c>
    </row>
    <row r="3178" spans="1:4">
      <c r="A3178" t="s">
        <v>24452</v>
      </c>
      <c r="B3178" t="s">
        <v>24453</v>
      </c>
      <c r="C3178" t="s">
        <v>18105</v>
      </c>
      <c r="D3178">
        <v>1065.9000000000001</v>
      </c>
    </row>
    <row r="3179" spans="1:4">
      <c r="A3179" t="s">
        <v>24454</v>
      </c>
      <c r="B3179" t="s">
        <v>24455</v>
      </c>
      <c r="C3179" t="s">
        <v>18105</v>
      </c>
      <c r="D3179">
        <v>1633.72</v>
      </c>
    </row>
    <row r="3180" spans="1:4">
      <c r="A3180" t="s">
        <v>24456</v>
      </c>
      <c r="B3180" t="s">
        <v>24457</v>
      </c>
      <c r="C3180" t="s">
        <v>18105</v>
      </c>
      <c r="D3180">
        <v>1435.47</v>
      </c>
    </row>
    <row r="3181" spans="1:4">
      <c r="A3181" t="s">
        <v>24458</v>
      </c>
      <c r="B3181" t="s">
        <v>24459</v>
      </c>
      <c r="C3181" t="s">
        <v>18105</v>
      </c>
      <c r="D3181">
        <v>1212.17</v>
      </c>
    </row>
    <row r="3182" spans="1:4">
      <c r="A3182" t="s">
        <v>24460</v>
      </c>
      <c r="B3182" t="s">
        <v>24461</v>
      </c>
      <c r="C3182" t="s">
        <v>18105</v>
      </c>
      <c r="D3182">
        <v>1071.73</v>
      </c>
    </row>
    <row r="3183" spans="1:4">
      <c r="A3183" t="s">
        <v>24462</v>
      </c>
      <c r="B3183" t="s">
        <v>24463</v>
      </c>
      <c r="C3183" t="s">
        <v>18105</v>
      </c>
      <c r="D3183">
        <v>1646.79</v>
      </c>
    </row>
    <row r="3184" spans="1:4">
      <c r="A3184" t="s">
        <v>24464</v>
      </c>
      <c r="B3184" t="s">
        <v>24465</v>
      </c>
      <c r="C3184" t="s">
        <v>18105</v>
      </c>
      <c r="D3184">
        <v>1445.68</v>
      </c>
    </row>
    <row r="3185" spans="1:4">
      <c r="A3185" t="s">
        <v>24466</v>
      </c>
      <c r="B3185" t="s">
        <v>24467</v>
      </c>
      <c r="C3185" t="s">
        <v>2598</v>
      </c>
      <c r="D3185">
        <v>7.41</v>
      </c>
    </row>
    <row r="3186" spans="1:4">
      <c r="A3186" t="s">
        <v>24468</v>
      </c>
      <c r="B3186" t="s">
        <v>24469</v>
      </c>
      <c r="C3186" t="s">
        <v>2544</v>
      </c>
      <c r="D3186">
        <v>20.96</v>
      </c>
    </row>
    <row r="3187" spans="1:4">
      <c r="A3187" t="s">
        <v>24470</v>
      </c>
      <c r="B3187" t="s">
        <v>24471</v>
      </c>
      <c r="C3187" t="s">
        <v>2544</v>
      </c>
      <c r="D3187">
        <v>27.56</v>
      </c>
    </row>
    <row r="3188" spans="1:4">
      <c r="A3188" t="s">
        <v>24472</v>
      </c>
      <c r="B3188" t="s">
        <v>24473</v>
      </c>
      <c r="C3188" t="s">
        <v>2544</v>
      </c>
      <c r="D3188">
        <v>22.74</v>
      </c>
    </row>
    <row r="3189" spans="1:4">
      <c r="A3189" t="s">
        <v>24474</v>
      </c>
      <c r="B3189" t="s">
        <v>24475</v>
      </c>
      <c r="C3189" t="s">
        <v>2544</v>
      </c>
      <c r="D3189">
        <v>15.55</v>
      </c>
    </row>
    <row r="3190" spans="1:4">
      <c r="A3190" t="s">
        <v>24476</v>
      </c>
      <c r="B3190" t="s">
        <v>24477</v>
      </c>
      <c r="C3190" t="s">
        <v>2544</v>
      </c>
      <c r="D3190">
        <v>11.37</v>
      </c>
    </row>
    <row r="3191" spans="1:4">
      <c r="A3191" t="s">
        <v>24478</v>
      </c>
      <c r="B3191" t="s">
        <v>24479</v>
      </c>
      <c r="C3191" t="s">
        <v>2544</v>
      </c>
      <c r="D3191">
        <v>47.88</v>
      </c>
    </row>
    <row r="3192" spans="1:4">
      <c r="A3192" t="s">
        <v>24480</v>
      </c>
      <c r="B3192" t="s">
        <v>24481</v>
      </c>
      <c r="C3192" t="s">
        <v>2858</v>
      </c>
      <c r="D3192">
        <v>14.51</v>
      </c>
    </row>
    <row r="3193" spans="1:4">
      <c r="A3193" t="s">
        <v>24482</v>
      </c>
      <c r="B3193" t="s">
        <v>24483</v>
      </c>
      <c r="C3193" t="s">
        <v>2858</v>
      </c>
      <c r="D3193">
        <v>24.61</v>
      </c>
    </row>
    <row r="3194" spans="1:4">
      <c r="A3194" t="s">
        <v>24484</v>
      </c>
      <c r="B3194" t="s">
        <v>24485</v>
      </c>
      <c r="C3194" t="s">
        <v>2598</v>
      </c>
      <c r="D3194">
        <v>11.66</v>
      </c>
    </row>
    <row r="3195" spans="1:4">
      <c r="A3195" t="s">
        <v>24486</v>
      </c>
      <c r="B3195" t="s">
        <v>24487</v>
      </c>
      <c r="C3195" t="s">
        <v>18105</v>
      </c>
      <c r="D3195">
        <v>107.83</v>
      </c>
    </row>
    <row r="3196" spans="1:4">
      <c r="A3196" t="s">
        <v>24488</v>
      </c>
      <c r="B3196" t="s">
        <v>24489</v>
      </c>
      <c r="C3196" t="s">
        <v>18105</v>
      </c>
      <c r="D3196">
        <v>103.05</v>
      </c>
    </row>
    <row r="3197" spans="1:4">
      <c r="A3197" t="s">
        <v>24490</v>
      </c>
      <c r="B3197" t="s">
        <v>24491</v>
      </c>
      <c r="C3197" t="s">
        <v>2544</v>
      </c>
      <c r="D3197">
        <v>90.06</v>
      </c>
    </row>
    <row r="3198" spans="1:4">
      <c r="A3198" t="s">
        <v>24492</v>
      </c>
      <c r="B3198" t="s">
        <v>24493</v>
      </c>
      <c r="C3198" t="s">
        <v>2544</v>
      </c>
      <c r="D3198">
        <v>87.18</v>
      </c>
    </row>
    <row r="3199" spans="1:4">
      <c r="A3199" t="s">
        <v>24494</v>
      </c>
      <c r="B3199" t="s">
        <v>24495</v>
      </c>
      <c r="C3199" t="s">
        <v>2544</v>
      </c>
      <c r="D3199">
        <v>16.420000000000002</v>
      </c>
    </row>
    <row r="3200" spans="1:4">
      <c r="A3200" t="s">
        <v>24496</v>
      </c>
      <c r="B3200" t="s">
        <v>24497</v>
      </c>
      <c r="C3200" t="s">
        <v>2544</v>
      </c>
      <c r="D3200">
        <v>13.54</v>
      </c>
    </row>
    <row r="3201" spans="1:4">
      <c r="A3201" t="s">
        <v>24498</v>
      </c>
      <c r="B3201" t="s">
        <v>24499</v>
      </c>
      <c r="C3201" t="s">
        <v>2544</v>
      </c>
      <c r="D3201">
        <v>179.55</v>
      </c>
    </row>
    <row r="3202" spans="1:4">
      <c r="A3202" t="s">
        <v>24500</v>
      </c>
      <c r="B3202" t="s">
        <v>24501</v>
      </c>
      <c r="C3202" t="s">
        <v>2544</v>
      </c>
      <c r="D3202">
        <v>76.680000000000007</v>
      </c>
    </row>
    <row r="3203" spans="1:4">
      <c r="A3203" t="s">
        <v>24502</v>
      </c>
      <c r="B3203" t="s">
        <v>24503</v>
      </c>
      <c r="C3203" t="s">
        <v>2544</v>
      </c>
      <c r="D3203">
        <v>167.11</v>
      </c>
    </row>
    <row r="3204" spans="1:4">
      <c r="A3204" t="s">
        <v>24504</v>
      </c>
      <c r="B3204" t="s">
        <v>24505</v>
      </c>
      <c r="C3204" t="s">
        <v>2598</v>
      </c>
      <c r="D3204">
        <v>118.03</v>
      </c>
    </row>
    <row r="3205" spans="1:4">
      <c r="A3205" t="s">
        <v>24506</v>
      </c>
      <c r="B3205" t="s">
        <v>24507</v>
      </c>
      <c r="C3205" t="s">
        <v>2598</v>
      </c>
      <c r="D3205">
        <v>104.68</v>
      </c>
    </row>
    <row r="3206" spans="1:4">
      <c r="A3206" t="s">
        <v>24508</v>
      </c>
      <c r="B3206" t="s">
        <v>24509</v>
      </c>
      <c r="C3206" t="s">
        <v>2598</v>
      </c>
      <c r="D3206">
        <v>71.7</v>
      </c>
    </row>
    <row r="3207" spans="1:4">
      <c r="A3207" t="s">
        <v>24510</v>
      </c>
      <c r="B3207" t="s">
        <v>24511</v>
      </c>
      <c r="C3207" t="s">
        <v>2598</v>
      </c>
      <c r="D3207">
        <v>58.33</v>
      </c>
    </row>
    <row r="3208" spans="1:4">
      <c r="A3208" t="s">
        <v>24512</v>
      </c>
      <c r="B3208" t="s">
        <v>24513</v>
      </c>
      <c r="C3208" t="s">
        <v>2598</v>
      </c>
      <c r="D3208">
        <v>85.74</v>
      </c>
    </row>
    <row r="3209" spans="1:4">
      <c r="A3209" t="s">
        <v>24514</v>
      </c>
      <c r="B3209" t="s">
        <v>24515</v>
      </c>
      <c r="C3209" t="s">
        <v>2598</v>
      </c>
      <c r="D3209">
        <v>74.459999999999994</v>
      </c>
    </row>
    <row r="3210" spans="1:4">
      <c r="A3210" t="s">
        <v>24516</v>
      </c>
      <c r="B3210" t="s">
        <v>24517</v>
      </c>
      <c r="C3210" t="s">
        <v>2598</v>
      </c>
      <c r="D3210">
        <v>61.26</v>
      </c>
    </row>
    <row r="3211" spans="1:4">
      <c r="A3211" t="s">
        <v>24518</v>
      </c>
      <c r="B3211" t="s">
        <v>24519</v>
      </c>
      <c r="C3211" t="s">
        <v>2598</v>
      </c>
      <c r="D3211">
        <v>49.96</v>
      </c>
    </row>
    <row r="3212" spans="1:4">
      <c r="A3212" t="s">
        <v>24520</v>
      </c>
      <c r="B3212" t="s">
        <v>24521</v>
      </c>
      <c r="C3212" t="s">
        <v>2598</v>
      </c>
      <c r="D3212">
        <v>70.37</v>
      </c>
    </row>
    <row r="3213" spans="1:4">
      <c r="A3213" t="s">
        <v>24522</v>
      </c>
      <c r="B3213" t="s">
        <v>24523</v>
      </c>
      <c r="C3213" t="s">
        <v>2598</v>
      </c>
      <c r="D3213">
        <v>64.900000000000006</v>
      </c>
    </row>
    <row r="3214" spans="1:4">
      <c r="A3214" t="s">
        <v>24524</v>
      </c>
      <c r="B3214" t="s">
        <v>24525</v>
      </c>
      <c r="C3214" t="s">
        <v>2598</v>
      </c>
      <c r="D3214">
        <v>28.93</v>
      </c>
    </row>
    <row r="3215" spans="1:4">
      <c r="A3215" t="s">
        <v>24526</v>
      </c>
      <c r="B3215" t="s">
        <v>24527</v>
      </c>
      <c r="C3215" t="s">
        <v>2598</v>
      </c>
      <c r="D3215">
        <v>23.45</v>
      </c>
    </row>
    <row r="3216" spans="1:4">
      <c r="A3216" t="s">
        <v>24528</v>
      </c>
      <c r="B3216" t="s">
        <v>24529</v>
      </c>
      <c r="C3216" t="s">
        <v>2598</v>
      </c>
      <c r="D3216">
        <v>44.91</v>
      </c>
    </row>
    <row r="3217" spans="1:4">
      <c r="A3217" t="s">
        <v>24530</v>
      </c>
      <c r="B3217" t="s">
        <v>24531</v>
      </c>
      <c r="C3217" t="s">
        <v>2598</v>
      </c>
      <c r="D3217">
        <v>40.880000000000003</v>
      </c>
    </row>
    <row r="3218" spans="1:4">
      <c r="A3218" t="s">
        <v>24532</v>
      </c>
      <c r="B3218" t="s">
        <v>24533</v>
      </c>
      <c r="C3218" t="s">
        <v>2598</v>
      </c>
      <c r="D3218">
        <v>21.64</v>
      </c>
    </row>
    <row r="3219" spans="1:4">
      <c r="A3219" t="s">
        <v>24534</v>
      </c>
      <c r="B3219" t="s">
        <v>24535</v>
      </c>
      <c r="C3219" t="s">
        <v>2598</v>
      </c>
      <c r="D3219">
        <v>17.61</v>
      </c>
    </row>
    <row r="3220" spans="1:4">
      <c r="A3220" t="s">
        <v>24536</v>
      </c>
      <c r="B3220" t="s">
        <v>24537</v>
      </c>
      <c r="C3220" t="s">
        <v>2598</v>
      </c>
      <c r="D3220">
        <v>61.53</v>
      </c>
    </row>
    <row r="3221" spans="1:4">
      <c r="A3221" t="s">
        <v>24538</v>
      </c>
      <c r="B3221" t="s">
        <v>24539</v>
      </c>
      <c r="C3221" t="s">
        <v>2598</v>
      </c>
      <c r="D3221">
        <v>57.18</v>
      </c>
    </row>
    <row r="3222" spans="1:4">
      <c r="A3222" t="s">
        <v>24540</v>
      </c>
      <c r="B3222" t="s">
        <v>24541</v>
      </c>
      <c r="C3222" t="s">
        <v>2598</v>
      </c>
      <c r="D3222">
        <v>22.74</v>
      </c>
    </row>
    <row r="3223" spans="1:4">
      <c r="A3223" t="s">
        <v>24542</v>
      </c>
      <c r="B3223" t="s">
        <v>24543</v>
      </c>
      <c r="C3223" t="s">
        <v>2598</v>
      </c>
      <c r="D3223">
        <v>18.38</v>
      </c>
    </row>
    <row r="3224" spans="1:4">
      <c r="A3224" t="s">
        <v>24544</v>
      </c>
      <c r="B3224" t="s">
        <v>24545</v>
      </c>
      <c r="C3224" t="s">
        <v>2598</v>
      </c>
      <c r="D3224">
        <v>35.159999999999997</v>
      </c>
    </row>
    <row r="3225" spans="1:4">
      <c r="A3225" t="s">
        <v>24546</v>
      </c>
      <c r="B3225" t="s">
        <v>24547</v>
      </c>
      <c r="C3225" t="s">
        <v>2598</v>
      </c>
      <c r="D3225">
        <v>32.229999999999997</v>
      </c>
    </row>
    <row r="3226" spans="1:4">
      <c r="A3226" t="s">
        <v>24548</v>
      </c>
      <c r="B3226" t="s">
        <v>24549</v>
      </c>
      <c r="C3226" t="s">
        <v>2598</v>
      </c>
      <c r="D3226">
        <v>15.58</v>
      </c>
    </row>
    <row r="3227" spans="1:4">
      <c r="A3227" t="s">
        <v>24550</v>
      </c>
      <c r="B3227" t="s">
        <v>24551</v>
      </c>
      <c r="C3227" t="s">
        <v>2598</v>
      </c>
      <c r="D3227">
        <v>12.65</v>
      </c>
    </row>
    <row r="3228" spans="1:4">
      <c r="A3228" t="s">
        <v>24552</v>
      </c>
      <c r="B3228" t="s">
        <v>24553</v>
      </c>
      <c r="C3228" t="s">
        <v>2598</v>
      </c>
      <c r="D3228">
        <v>58.92</v>
      </c>
    </row>
    <row r="3229" spans="1:4">
      <c r="A3229" t="s">
        <v>24554</v>
      </c>
      <c r="B3229" t="s">
        <v>24555</v>
      </c>
      <c r="C3229" t="s">
        <v>2598</v>
      </c>
      <c r="D3229">
        <v>53.89</v>
      </c>
    </row>
    <row r="3230" spans="1:4">
      <c r="A3230" t="s">
        <v>24556</v>
      </c>
      <c r="B3230" t="s">
        <v>24557</v>
      </c>
      <c r="C3230" t="s">
        <v>2598</v>
      </c>
      <c r="D3230">
        <v>26.53</v>
      </c>
    </row>
    <row r="3231" spans="1:4">
      <c r="A3231" t="s">
        <v>24558</v>
      </c>
      <c r="B3231" t="s">
        <v>24559</v>
      </c>
      <c r="C3231" t="s">
        <v>2598</v>
      </c>
      <c r="D3231">
        <v>21.49</v>
      </c>
    </row>
    <row r="3232" spans="1:4">
      <c r="A3232" t="s">
        <v>24560</v>
      </c>
      <c r="B3232" t="s">
        <v>24561</v>
      </c>
      <c r="C3232" t="s">
        <v>2598</v>
      </c>
      <c r="D3232">
        <v>98.78</v>
      </c>
    </row>
    <row r="3233" spans="1:4">
      <c r="A3233" t="s">
        <v>24562</v>
      </c>
      <c r="B3233" t="s">
        <v>24563</v>
      </c>
      <c r="C3233" t="s">
        <v>2598</v>
      </c>
      <c r="D3233">
        <v>89.39</v>
      </c>
    </row>
    <row r="3234" spans="1:4">
      <c r="A3234" t="s">
        <v>24564</v>
      </c>
      <c r="B3234" t="s">
        <v>24565</v>
      </c>
      <c r="C3234" t="s">
        <v>2598</v>
      </c>
      <c r="D3234">
        <v>48.27</v>
      </c>
    </row>
    <row r="3235" spans="1:4">
      <c r="A3235" t="s">
        <v>24566</v>
      </c>
      <c r="B3235" t="s">
        <v>24567</v>
      </c>
      <c r="C3235" t="s">
        <v>2598</v>
      </c>
      <c r="D3235">
        <v>38.869999999999997</v>
      </c>
    </row>
    <row r="3236" spans="1:4">
      <c r="A3236" t="s">
        <v>24568</v>
      </c>
      <c r="B3236" t="s">
        <v>24569</v>
      </c>
      <c r="C3236" t="s">
        <v>2598</v>
      </c>
      <c r="D3236">
        <v>16.53</v>
      </c>
    </row>
    <row r="3237" spans="1:4">
      <c r="A3237" t="s">
        <v>24570</v>
      </c>
      <c r="B3237" t="s">
        <v>24571</v>
      </c>
      <c r="C3237" t="s">
        <v>2598</v>
      </c>
      <c r="D3237">
        <v>41.08</v>
      </c>
    </row>
    <row r="3238" spans="1:4">
      <c r="A3238" t="s">
        <v>24572</v>
      </c>
      <c r="B3238" t="s">
        <v>24573</v>
      </c>
      <c r="C3238" t="s">
        <v>2598</v>
      </c>
      <c r="D3238">
        <v>66.88</v>
      </c>
    </row>
    <row r="3239" spans="1:4">
      <c r="A3239" t="s">
        <v>24574</v>
      </c>
      <c r="B3239" t="s">
        <v>24575</v>
      </c>
      <c r="C3239" t="s">
        <v>2598</v>
      </c>
      <c r="D3239">
        <v>86.39</v>
      </c>
    </row>
    <row r="3240" spans="1:4">
      <c r="A3240" t="s">
        <v>24576</v>
      </c>
      <c r="B3240" t="s">
        <v>24577</v>
      </c>
      <c r="C3240" t="s">
        <v>18105</v>
      </c>
      <c r="D3240">
        <v>2376.9</v>
      </c>
    </row>
    <row r="3241" spans="1:4">
      <c r="A3241" t="s">
        <v>24578</v>
      </c>
      <c r="B3241" t="s">
        <v>24579</v>
      </c>
      <c r="C3241" t="s">
        <v>18105</v>
      </c>
      <c r="D3241">
        <v>2150.56</v>
      </c>
    </row>
    <row r="3242" spans="1:4">
      <c r="A3242" t="s">
        <v>24580</v>
      </c>
      <c r="B3242" t="s">
        <v>24581</v>
      </c>
      <c r="C3242" t="s">
        <v>18105</v>
      </c>
      <c r="D3242">
        <v>2342.67</v>
      </c>
    </row>
    <row r="3243" spans="1:4">
      <c r="A3243" t="s">
        <v>24582</v>
      </c>
      <c r="B3243" t="s">
        <v>24583</v>
      </c>
      <c r="C3243" t="s">
        <v>18105</v>
      </c>
      <c r="D3243">
        <v>2125.4299999999998</v>
      </c>
    </row>
    <row r="3244" spans="1:4">
      <c r="A3244" t="s">
        <v>24584</v>
      </c>
      <c r="B3244" t="s">
        <v>24585</v>
      </c>
      <c r="C3244" t="s">
        <v>18105</v>
      </c>
      <c r="D3244">
        <v>2686.11</v>
      </c>
    </row>
    <row r="3245" spans="1:4">
      <c r="A3245" t="s">
        <v>24586</v>
      </c>
      <c r="B3245" t="s">
        <v>24587</v>
      </c>
      <c r="C3245" t="s">
        <v>18105</v>
      </c>
      <c r="D3245">
        <v>2415.54</v>
      </c>
    </row>
    <row r="3246" spans="1:4">
      <c r="A3246" t="s">
        <v>24588</v>
      </c>
      <c r="B3246" t="s">
        <v>24589</v>
      </c>
      <c r="C3246" t="s">
        <v>18105</v>
      </c>
      <c r="D3246">
        <v>3213.77</v>
      </c>
    </row>
    <row r="3247" spans="1:4">
      <c r="A3247" t="s">
        <v>24590</v>
      </c>
      <c r="B3247" t="s">
        <v>24591</v>
      </c>
      <c r="C3247" t="s">
        <v>18105</v>
      </c>
      <c r="D3247">
        <v>2891.18</v>
      </c>
    </row>
    <row r="3248" spans="1:4">
      <c r="A3248" t="s">
        <v>24592</v>
      </c>
      <c r="B3248" t="s">
        <v>24593</v>
      </c>
      <c r="C3248" t="s">
        <v>18105</v>
      </c>
      <c r="D3248">
        <v>3795.06</v>
      </c>
    </row>
    <row r="3249" spans="1:4">
      <c r="A3249" t="s">
        <v>24594</v>
      </c>
      <c r="B3249" t="s">
        <v>24595</v>
      </c>
      <c r="C3249" t="s">
        <v>18105</v>
      </c>
      <c r="D3249">
        <v>3419.12</v>
      </c>
    </row>
    <row r="3250" spans="1:4">
      <c r="A3250" t="s">
        <v>24596</v>
      </c>
      <c r="B3250" t="s">
        <v>24597</v>
      </c>
      <c r="C3250" t="s">
        <v>18105</v>
      </c>
      <c r="D3250">
        <v>4739.1000000000004</v>
      </c>
    </row>
    <row r="3251" spans="1:4">
      <c r="A3251" t="s">
        <v>24598</v>
      </c>
      <c r="B3251" t="s">
        <v>24599</v>
      </c>
      <c r="C3251" t="s">
        <v>18105</v>
      </c>
      <c r="D3251">
        <v>4283.82</v>
      </c>
    </row>
    <row r="3252" spans="1:4">
      <c r="A3252" t="s">
        <v>24600</v>
      </c>
      <c r="B3252" t="s">
        <v>24601</v>
      </c>
      <c r="C3252" t="s">
        <v>18105</v>
      </c>
      <c r="D3252">
        <v>2760.14</v>
      </c>
    </row>
    <row r="3253" spans="1:4">
      <c r="A3253" t="s">
        <v>24602</v>
      </c>
      <c r="B3253" t="s">
        <v>24603</v>
      </c>
      <c r="C3253" t="s">
        <v>18105</v>
      </c>
      <c r="D3253">
        <v>2496.08</v>
      </c>
    </row>
    <row r="3254" spans="1:4">
      <c r="A3254" t="s">
        <v>24604</v>
      </c>
      <c r="B3254" t="s">
        <v>24605</v>
      </c>
      <c r="C3254" t="s">
        <v>18105</v>
      </c>
      <c r="D3254">
        <v>2730.81</v>
      </c>
    </row>
    <row r="3255" spans="1:4">
      <c r="A3255" t="s">
        <v>24606</v>
      </c>
      <c r="B3255" t="s">
        <v>24607</v>
      </c>
      <c r="C3255" t="s">
        <v>18105</v>
      </c>
      <c r="D3255">
        <v>2474.5500000000002</v>
      </c>
    </row>
    <row r="3256" spans="1:4">
      <c r="A3256" t="s">
        <v>24608</v>
      </c>
      <c r="B3256" t="s">
        <v>24609</v>
      </c>
      <c r="C3256" t="s">
        <v>18105</v>
      </c>
      <c r="D3256">
        <v>3098.12</v>
      </c>
    </row>
    <row r="3257" spans="1:4">
      <c r="A3257" t="s">
        <v>24610</v>
      </c>
      <c r="B3257" t="s">
        <v>24611</v>
      </c>
      <c r="C3257" t="s">
        <v>18105</v>
      </c>
      <c r="D3257">
        <v>2783.32</v>
      </c>
    </row>
    <row r="3258" spans="1:4">
      <c r="A3258" t="s">
        <v>24612</v>
      </c>
      <c r="B3258" t="s">
        <v>24613</v>
      </c>
      <c r="C3258" t="s">
        <v>18105</v>
      </c>
      <c r="D3258">
        <v>3470</v>
      </c>
    </row>
    <row r="3259" spans="1:4">
      <c r="A3259" t="s">
        <v>24614</v>
      </c>
      <c r="B3259" t="s">
        <v>24615</v>
      </c>
      <c r="C3259" t="s">
        <v>18105</v>
      </c>
      <c r="D3259">
        <v>3100.57</v>
      </c>
    </row>
    <row r="3260" spans="1:4">
      <c r="A3260" t="s">
        <v>24616</v>
      </c>
      <c r="B3260" t="s">
        <v>24617</v>
      </c>
      <c r="C3260" t="s">
        <v>18105</v>
      </c>
      <c r="D3260">
        <v>4252.49</v>
      </c>
    </row>
    <row r="3261" spans="1:4">
      <c r="A3261" t="s">
        <v>24618</v>
      </c>
      <c r="B3261" t="s">
        <v>24619</v>
      </c>
      <c r="C3261" t="s">
        <v>18105</v>
      </c>
      <c r="D3261">
        <v>3827.13</v>
      </c>
    </row>
    <row r="3262" spans="1:4">
      <c r="A3262" t="s">
        <v>24620</v>
      </c>
      <c r="B3262" t="s">
        <v>24621</v>
      </c>
      <c r="C3262" t="s">
        <v>18105</v>
      </c>
      <c r="D3262">
        <v>5241.97</v>
      </c>
    </row>
    <row r="3263" spans="1:4">
      <c r="A3263" t="s">
        <v>24622</v>
      </c>
      <c r="B3263" t="s">
        <v>24623</v>
      </c>
      <c r="C3263" t="s">
        <v>18105</v>
      </c>
      <c r="D3263">
        <v>4732.05</v>
      </c>
    </row>
    <row r="3264" spans="1:4">
      <c r="A3264" t="s">
        <v>24624</v>
      </c>
      <c r="B3264" t="s">
        <v>24625</v>
      </c>
      <c r="C3264" t="s">
        <v>18105</v>
      </c>
      <c r="D3264">
        <v>3162.95</v>
      </c>
    </row>
    <row r="3265" spans="1:4">
      <c r="A3265" t="s">
        <v>24626</v>
      </c>
      <c r="B3265" t="s">
        <v>24627</v>
      </c>
      <c r="C3265" t="s">
        <v>18105</v>
      </c>
      <c r="D3265">
        <v>2855.96</v>
      </c>
    </row>
    <row r="3266" spans="1:4">
      <c r="A3266" t="s">
        <v>24628</v>
      </c>
      <c r="B3266" t="s">
        <v>24629</v>
      </c>
      <c r="C3266" t="s">
        <v>18105</v>
      </c>
      <c r="D3266">
        <v>3133.61</v>
      </c>
    </row>
    <row r="3267" spans="1:4">
      <c r="A3267" t="s">
        <v>24630</v>
      </c>
      <c r="B3267" t="s">
        <v>24631</v>
      </c>
      <c r="C3267" t="s">
        <v>18105</v>
      </c>
      <c r="D3267">
        <v>2834.43</v>
      </c>
    </row>
    <row r="3268" spans="1:4">
      <c r="A3268" t="s">
        <v>24632</v>
      </c>
      <c r="B3268" t="s">
        <v>24633</v>
      </c>
      <c r="C3268" t="s">
        <v>18105</v>
      </c>
      <c r="D3268">
        <v>3529.68</v>
      </c>
    </row>
    <row r="3269" spans="1:4">
      <c r="A3269" t="s">
        <v>24634</v>
      </c>
      <c r="B3269" t="s">
        <v>24635</v>
      </c>
      <c r="C3269" t="s">
        <v>18105</v>
      </c>
      <c r="D3269">
        <v>3165.46</v>
      </c>
    </row>
    <row r="3270" spans="1:4">
      <c r="A3270" t="s">
        <v>24636</v>
      </c>
      <c r="B3270" t="s">
        <v>24637</v>
      </c>
      <c r="C3270" t="s">
        <v>18105</v>
      </c>
      <c r="D3270">
        <v>4094.16</v>
      </c>
    </row>
    <row r="3271" spans="1:4">
      <c r="A3271" t="s">
        <v>24638</v>
      </c>
      <c r="B3271" t="s">
        <v>24639</v>
      </c>
      <c r="C3271" t="s">
        <v>18105</v>
      </c>
      <c r="D3271">
        <v>3672.7</v>
      </c>
    </row>
    <row r="3272" spans="1:4">
      <c r="A3272" t="s">
        <v>24640</v>
      </c>
      <c r="B3272" t="s">
        <v>24641</v>
      </c>
      <c r="C3272" t="s">
        <v>18105</v>
      </c>
      <c r="D3272">
        <v>4729.49</v>
      </c>
    </row>
    <row r="3273" spans="1:4">
      <c r="A3273" t="s">
        <v>24642</v>
      </c>
      <c r="B3273" t="s">
        <v>24643</v>
      </c>
      <c r="C3273" t="s">
        <v>18105</v>
      </c>
      <c r="D3273">
        <v>4249.49</v>
      </c>
    </row>
    <row r="3274" spans="1:4">
      <c r="A3274" t="s">
        <v>24644</v>
      </c>
      <c r="B3274" t="s">
        <v>24645</v>
      </c>
      <c r="C3274" t="s">
        <v>18105</v>
      </c>
      <c r="D3274">
        <v>5764.39</v>
      </c>
    </row>
    <row r="3275" spans="1:4">
      <c r="A3275" t="s">
        <v>24646</v>
      </c>
      <c r="B3275" t="s">
        <v>24647</v>
      </c>
      <c r="C3275" t="s">
        <v>18105</v>
      </c>
      <c r="D3275">
        <v>5194.6400000000003</v>
      </c>
    </row>
    <row r="3276" spans="1:4">
      <c r="A3276" t="s">
        <v>24648</v>
      </c>
      <c r="B3276" t="s">
        <v>24649</v>
      </c>
      <c r="C3276" t="s">
        <v>2544</v>
      </c>
      <c r="D3276">
        <v>20.27</v>
      </c>
    </row>
    <row r="3277" spans="1:4">
      <c r="A3277" t="s">
        <v>24650</v>
      </c>
      <c r="B3277" t="s">
        <v>24651</v>
      </c>
      <c r="C3277" t="s">
        <v>2598</v>
      </c>
      <c r="D3277">
        <v>72.650000000000006</v>
      </c>
    </row>
    <row r="3278" spans="1:4">
      <c r="A3278" t="s">
        <v>24652</v>
      </c>
      <c r="B3278" t="s">
        <v>24653</v>
      </c>
      <c r="C3278" t="s">
        <v>2598</v>
      </c>
      <c r="D3278">
        <v>54.56</v>
      </c>
    </row>
    <row r="3279" spans="1:4">
      <c r="A3279" t="s">
        <v>24654</v>
      </c>
      <c r="B3279" t="s">
        <v>24655</v>
      </c>
      <c r="C3279" t="s">
        <v>2598</v>
      </c>
      <c r="D3279">
        <v>88.5</v>
      </c>
    </row>
    <row r="3280" spans="1:4">
      <c r="A3280" t="s">
        <v>24656</v>
      </c>
      <c r="B3280" t="s">
        <v>24657</v>
      </c>
      <c r="C3280" t="s">
        <v>2598</v>
      </c>
      <c r="D3280">
        <v>70.37</v>
      </c>
    </row>
    <row r="3281" spans="1:4">
      <c r="A3281" t="s">
        <v>24658</v>
      </c>
      <c r="B3281" t="s">
        <v>24659</v>
      </c>
      <c r="C3281" t="s">
        <v>2598</v>
      </c>
      <c r="D3281">
        <v>97.75</v>
      </c>
    </row>
    <row r="3282" spans="1:4">
      <c r="A3282" t="s">
        <v>24660</v>
      </c>
      <c r="B3282" t="s">
        <v>24661</v>
      </c>
      <c r="C3282" t="s">
        <v>2598</v>
      </c>
      <c r="D3282">
        <v>73.36</v>
      </c>
    </row>
    <row r="3283" spans="1:4">
      <c r="A3283" t="s">
        <v>24662</v>
      </c>
      <c r="B3283" t="s">
        <v>24663</v>
      </c>
      <c r="C3283" t="s">
        <v>2598</v>
      </c>
      <c r="D3283">
        <v>119.25</v>
      </c>
    </row>
    <row r="3284" spans="1:4">
      <c r="A3284" t="s">
        <v>24664</v>
      </c>
      <c r="B3284" t="s">
        <v>24665</v>
      </c>
      <c r="C3284" t="s">
        <v>2598</v>
      </c>
      <c r="D3284">
        <v>94.82</v>
      </c>
    </row>
    <row r="3285" spans="1:4">
      <c r="A3285" t="s">
        <v>24666</v>
      </c>
      <c r="B3285" t="s">
        <v>24667</v>
      </c>
      <c r="C3285" t="s">
        <v>2598</v>
      </c>
      <c r="D3285">
        <v>59.01</v>
      </c>
    </row>
    <row r="3286" spans="1:4">
      <c r="A3286" t="s">
        <v>24668</v>
      </c>
      <c r="B3286" t="s">
        <v>24669</v>
      </c>
      <c r="C3286" t="s">
        <v>2598</v>
      </c>
      <c r="D3286">
        <v>46.66</v>
      </c>
    </row>
    <row r="3287" spans="1:4">
      <c r="A3287" t="s">
        <v>24670</v>
      </c>
      <c r="B3287" t="s">
        <v>24671</v>
      </c>
      <c r="C3287" t="s">
        <v>2598</v>
      </c>
      <c r="D3287">
        <v>70.02</v>
      </c>
    </row>
    <row r="3288" spans="1:4">
      <c r="A3288" t="s">
        <v>24672</v>
      </c>
      <c r="B3288" t="s">
        <v>24673</v>
      </c>
      <c r="C3288" t="s">
        <v>2598</v>
      </c>
      <c r="D3288">
        <v>57.64</v>
      </c>
    </row>
    <row r="3289" spans="1:4">
      <c r="A3289" t="s">
        <v>24674</v>
      </c>
      <c r="B3289" t="s">
        <v>24675</v>
      </c>
      <c r="C3289" t="s">
        <v>2598</v>
      </c>
      <c r="D3289">
        <v>80.17</v>
      </c>
    </row>
    <row r="3290" spans="1:4">
      <c r="A3290" t="s">
        <v>24676</v>
      </c>
      <c r="B3290" t="s">
        <v>24677</v>
      </c>
      <c r="C3290" t="s">
        <v>2598</v>
      </c>
      <c r="D3290">
        <v>62.85</v>
      </c>
    </row>
    <row r="3291" spans="1:4">
      <c r="A3291" t="s">
        <v>24678</v>
      </c>
      <c r="B3291" t="s">
        <v>24679</v>
      </c>
      <c r="C3291" t="s">
        <v>2598</v>
      </c>
      <c r="D3291">
        <v>95.83</v>
      </c>
    </row>
    <row r="3292" spans="1:4">
      <c r="A3292" t="s">
        <v>24680</v>
      </c>
      <c r="B3292" t="s">
        <v>24681</v>
      </c>
      <c r="C3292" t="s">
        <v>2598</v>
      </c>
      <c r="D3292">
        <v>78.47</v>
      </c>
    </row>
    <row r="3293" spans="1:4">
      <c r="A3293" t="s">
        <v>24682</v>
      </c>
      <c r="B3293" t="s">
        <v>24683</v>
      </c>
      <c r="C3293" t="s">
        <v>2598</v>
      </c>
      <c r="D3293">
        <v>15.7</v>
      </c>
    </row>
    <row r="3294" spans="1:4">
      <c r="A3294" t="s">
        <v>24684</v>
      </c>
      <c r="B3294" t="s">
        <v>24685</v>
      </c>
      <c r="C3294" t="s">
        <v>2598</v>
      </c>
      <c r="D3294">
        <v>21.89</v>
      </c>
    </row>
    <row r="3295" spans="1:4">
      <c r="A3295" t="s">
        <v>24686</v>
      </c>
      <c r="B3295" t="s">
        <v>24687</v>
      </c>
      <c r="C3295" t="s">
        <v>2598</v>
      </c>
      <c r="D3295">
        <v>7.64</v>
      </c>
    </row>
    <row r="3296" spans="1:4">
      <c r="A3296" t="s">
        <v>24688</v>
      </c>
      <c r="B3296" t="s">
        <v>24689</v>
      </c>
      <c r="C3296" t="s">
        <v>2598</v>
      </c>
      <c r="D3296">
        <v>9.8000000000000007</v>
      </c>
    </row>
    <row r="3297" spans="1:4">
      <c r="A3297" t="s">
        <v>24690</v>
      </c>
      <c r="B3297" t="s">
        <v>24691</v>
      </c>
      <c r="C3297" t="s">
        <v>2598</v>
      </c>
      <c r="D3297">
        <v>56.06</v>
      </c>
    </row>
    <row r="3298" spans="1:4">
      <c r="A3298" t="s">
        <v>24692</v>
      </c>
      <c r="B3298" t="s">
        <v>24693</v>
      </c>
      <c r="C3298" t="s">
        <v>2598</v>
      </c>
      <c r="D3298">
        <v>42.34</v>
      </c>
    </row>
    <row r="3299" spans="1:4">
      <c r="A3299" t="s">
        <v>24694</v>
      </c>
      <c r="B3299" t="s">
        <v>24695</v>
      </c>
      <c r="C3299" t="s">
        <v>2598</v>
      </c>
      <c r="D3299">
        <v>67.11</v>
      </c>
    </row>
    <row r="3300" spans="1:4">
      <c r="A3300" t="s">
        <v>24696</v>
      </c>
      <c r="B3300" t="s">
        <v>24697</v>
      </c>
      <c r="C3300" t="s">
        <v>2598</v>
      </c>
      <c r="D3300">
        <v>53.36</v>
      </c>
    </row>
    <row r="3301" spans="1:4">
      <c r="A3301" t="s">
        <v>24698</v>
      </c>
      <c r="B3301" t="s">
        <v>24699</v>
      </c>
      <c r="C3301" t="s">
        <v>2598</v>
      </c>
      <c r="D3301">
        <v>74.88</v>
      </c>
    </row>
    <row r="3302" spans="1:4">
      <c r="A3302" t="s">
        <v>24700</v>
      </c>
      <c r="B3302" t="s">
        <v>24701</v>
      </c>
      <c r="C3302" t="s">
        <v>2598</v>
      </c>
      <c r="D3302">
        <v>56.51</v>
      </c>
    </row>
    <row r="3303" spans="1:4">
      <c r="A3303" t="s">
        <v>24702</v>
      </c>
      <c r="B3303" t="s">
        <v>24703</v>
      </c>
      <c r="C3303" t="s">
        <v>2598</v>
      </c>
      <c r="D3303">
        <v>89.9</v>
      </c>
    </row>
    <row r="3304" spans="1:4">
      <c r="A3304" t="s">
        <v>24704</v>
      </c>
      <c r="B3304" t="s">
        <v>24705</v>
      </c>
      <c r="C3304" t="s">
        <v>2598</v>
      </c>
      <c r="D3304">
        <v>71.48</v>
      </c>
    </row>
    <row r="3305" spans="1:4">
      <c r="A3305" t="s">
        <v>24706</v>
      </c>
      <c r="B3305" t="s">
        <v>24707</v>
      </c>
      <c r="C3305" t="s">
        <v>2598</v>
      </c>
      <c r="D3305">
        <v>11.77</v>
      </c>
    </row>
    <row r="3306" spans="1:4">
      <c r="A3306" t="s">
        <v>24708</v>
      </c>
      <c r="B3306" t="s">
        <v>24709</v>
      </c>
      <c r="C3306" t="s">
        <v>2598</v>
      </c>
      <c r="D3306">
        <v>16.48</v>
      </c>
    </row>
    <row r="3307" spans="1:4">
      <c r="A3307" t="s">
        <v>24710</v>
      </c>
      <c r="B3307" t="s">
        <v>24711</v>
      </c>
      <c r="C3307" t="s">
        <v>2598</v>
      </c>
      <c r="D3307">
        <v>21.71</v>
      </c>
    </row>
    <row r="3308" spans="1:4">
      <c r="A3308" t="s">
        <v>24712</v>
      </c>
      <c r="B3308" t="s">
        <v>24713</v>
      </c>
      <c r="C3308" t="s">
        <v>2598</v>
      </c>
      <c r="D3308">
        <v>32.56</v>
      </c>
    </row>
    <row r="3309" spans="1:4">
      <c r="A3309" t="s">
        <v>24714</v>
      </c>
      <c r="B3309" t="s">
        <v>24715</v>
      </c>
      <c r="C3309" t="s">
        <v>2598</v>
      </c>
      <c r="D3309">
        <v>60.69</v>
      </c>
    </row>
    <row r="3310" spans="1:4">
      <c r="A3310" t="s">
        <v>24716</v>
      </c>
      <c r="B3310" t="s">
        <v>24717</v>
      </c>
      <c r="C3310" t="s">
        <v>2598</v>
      </c>
      <c r="D3310">
        <v>48.38</v>
      </c>
    </row>
    <row r="3311" spans="1:4">
      <c r="A3311" t="s">
        <v>24718</v>
      </c>
      <c r="B3311" t="s">
        <v>24719</v>
      </c>
      <c r="C3311" t="s">
        <v>2598</v>
      </c>
      <c r="D3311">
        <v>70.91</v>
      </c>
    </row>
    <row r="3312" spans="1:4">
      <c r="A3312" t="s">
        <v>24720</v>
      </c>
      <c r="B3312" t="s">
        <v>24721</v>
      </c>
      <c r="C3312" t="s">
        <v>2598</v>
      </c>
      <c r="D3312">
        <v>58.57</v>
      </c>
    </row>
    <row r="3313" spans="1:4">
      <c r="A3313" t="s">
        <v>24722</v>
      </c>
      <c r="B3313" t="s">
        <v>24723</v>
      </c>
      <c r="C3313" t="s">
        <v>2598</v>
      </c>
      <c r="D3313">
        <v>60.68</v>
      </c>
    </row>
    <row r="3314" spans="1:4">
      <c r="A3314" t="s">
        <v>24724</v>
      </c>
      <c r="B3314" t="s">
        <v>24725</v>
      </c>
      <c r="C3314" t="s">
        <v>2598</v>
      </c>
      <c r="D3314">
        <v>48.08</v>
      </c>
    </row>
    <row r="3315" spans="1:4">
      <c r="A3315" t="s">
        <v>24726</v>
      </c>
      <c r="B3315" t="s">
        <v>24727</v>
      </c>
      <c r="C3315" t="s">
        <v>2598</v>
      </c>
      <c r="D3315">
        <v>71.150000000000006</v>
      </c>
    </row>
    <row r="3316" spans="1:4">
      <c r="A3316" t="s">
        <v>24728</v>
      </c>
      <c r="B3316" t="s">
        <v>24729</v>
      </c>
      <c r="C3316" t="s">
        <v>2598</v>
      </c>
      <c r="D3316">
        <v>58.52</v>
      </c>
    </row>
    <row r="3317" spans="1:4">
      <c r="A3317" t="s">
        <v>24730</v>
      </c>
      <c r="B3317" t="s">
        <v>24731</v>
      </c>
      <c r="C3317" t="s">
        <v>2598</v>
      </c>
      <c r="D3317">
        <v>68.97</v>
      </c>
    </row>
    <row r="3318" spans="1:4">
      <c r="A3318" t="s">
        <v>24732</v>
      </c>
      <c r="B3318" t="s">
        <v>24733</v>
      </c>
      <c r="C3318" t="s">
        <v>2598</v>
      </c>
      <c r="D3318">
        <v>54.69</v>
      </c>
    </row>
    <row r="3319" spans="1:4">
      <c r="A3319" t="s">
        <v>24734</v>
      </c>
      <c r="B3319" t="s">
        <v>24735</v>
      </c>
      <c r="C3319" t="s">
        <v>2598</v>
      </c>
      <c r="D3319">
        <v>80.849999999999994</v>
      </c>
    </row>
    <row r="3320" spans="1:4">
      <c r="A3320" t="s">
        <v>24736</v>
      </c>
      <c r="B3320" t="s">
        <v>24737</v>
      </c>
      <c r="C3320" t="s">
        <v>2598</v>
      </c>
      <c r="D3320">
        <v>66.540000000000006</v>
      </c>
    </row>
    <row r="3321" spans="1:4">
      <c r="A3321" t="s">
        <v>24738</v>
      </c>
      <c r="B3321" t="s">
        <v>24739</v>
      </c>
      <c r="C3321" t="s">
        <v>2598</v>
      </c>
      <c r="D3321">
        <v>73.56</v>
      </c>
    </row>
    <row r="3322" spans="1:4">
      <c r="A3322" t="s">
        <v>24740</v>
      </c>
      <c r="B3322" t="s">
        <v>24741</v>
      </c>
      <c r="C3322" t="s">
        <v>2598</v>
      </c>
      <c r="D3322">
        <v>58.36</v>
      </c>
    </row>
    <row r="3323" spans="1:4">
      <c r="A3323" t="s">
        <v>24742</v>
      </c>
      <c r="B3323" t="s">
        <v>24743</v>
      </c>
      <c r="C3323" t="s">
        <v>2598</v>
      </c>
      <c r="D3323">
        <v>86.24</v>
      </c>
    </row>
    <row r="3324" spans="1:4">
      <c r="A3324" t="s">
        <v>24744</v>
      </c>
      <c r="B3324" t="s">
        <v>24745</v>
      </c>
      <c r="C3324" t="s">
        <v>2598</v>
      </c>
      <c r="D3324">
        <v>71</v>
      </c>
    </row>
    <row r="3325" spans="1:4">
      <c r="A3325" t="s">
        <v>24746</v>
      </c>
      <c r="B3325" t="s">
        <v>24747</v>
      </c>
      <c r="C3325" t="s">
        <v>2598</v>
      </c>
      <c r="D3325">
        <v>75.73</v>
      </c>
    </row>
    <row r="3326" spans="1:4">
      <c r="A3326" t="s">
        <v>24748</v>
      </c>
      <c r="B3326" t="s">
        <v>24749</v>
      </c>
      <c r="C3326" t="s">
        <v>2598</v>
      </c>
      <c r="D3326">
        <v>60.1</v>
      </c>
    </row>
    <row r="3327" spans="1:4">
      <c r="A3327" t="s">
        <v>24750</v>
      </c>
      <c r="B3327" t="s">
        <v>24751</v>
      </c>
      <c r="C3327" t="s">
        <v>2598</v>
      </c>
      <c r="D3327">
        <v>88.78</v>
      </c>
    </row>
    <row r="3328" spans="1:4">
      <c r="A3328" t="s">
        <v>24752</v>
      </c>
      <c r="B3328" t="s">
        <v>24753</v>
      </c>
      <c r="C3328" t="s">
        <v>2598</v>
      </c>
      <c r="D3328">
        <v>73.11</v>
      </c>
    </row>
    <row r="3329" spans="1:4">
      <c r="A3329" t="s">
        <v>24754</v>
      </c>
      <c r="B3329" t="s">
        <v>24755</v>
      </c>
      <c r="C3329" t="s">
        <v>2598</v>
      </c>
      <c r="D3329">
        <v>86.45</v>
      </c>
    </row>
    <row r="3330" spans="1:4">
      <c r="A3330" t="s">
        <v>24756</v>
      </c>
      <c r="B3330" t="s">
        <v>24757</v>
      </c>
      <c r="C3330" t="s">
        <v>2598</v>
      </c>
      <c r="D3330">
        <v>68.37</v>
      </c>
    </row>
    <row r="3331" spans="1:4">
      <c r="A3331" t="s">
        <v>24758</v>
      </c>
      <c r="B3331" t="s">
        <v>24759</v>
      </c>
      <c r="C3331" t="s">
        <v>2598</v>
      </c>
      <c r="D3331">
        <v>101.58</v>
      </c>
    </row>
    <row r="3332" spans="1:4">
      <c r="A3332" t="s">
        <v>24760</v>
      </c>
      <c r="B3332" t="s">
        <v>24761</v>
      </c>
      <c r="C3332" t="s">
        <v>2598</v>
      </c>
      <c r="D3332">
        <v>83.46</v>
      </c>
    </row>
    <row r="3333" spans="1:4">
      <c r="A3333" t="s">
        <v>24762</v>
      </c>
      <c r="B3333" t="s">
        <v>24763</v>
      </c>
      <c r="C3333" t="s">
        <v>2598</v>
      </c>
      <c r="D3333">
        <v>88.75</v>
      </c>
    </row>
    <row r="3334" spans="1:4">
      <c r="A3334" t="s">
        <v>24764</v>
      </c>
      <c r="B3334" t="s">
        <v>24765</v>
      </c>
      <c r="C3334" t="s">
        <v>2598</v>
      </c>
      <c r="D3334">
        <v>70.209999999999994</v>
      </c>
    </row>
    <row r="3335" spans="1:4">
      <c r="A3335" t="s">
        <v>24766</v>
      </c>
      <c r="B3335" t="s">
        <v>24767</v>
      </c>
      <c r="C3335" t="s">
        <v>2598</v>
      </c>
      <c r="D3335">
        <v>104.29</v>
      </c>
    </row>
    <row r="3336" spans="1:4">
      <c r="A3336" t="s">
        <v>24768</v>
      </c>
      <c r="B3336" t="s">
        <v>24769</v>
      </c>
      <c r="C3336" t="s">
        <v>2598</v>
      </c>
      <c r="D3336">
        <v>85.7</v>
      </c>
    </row>
    <row r="3337" spans="1:4">
      <c r="A3337" t="s">
        <v>24770</v>
      </c>
      <c r="B3337" t="s">
        <v>24771</v>
      </c>
      <c r="C3337" t="s">
        <v>2598</v>
      </c>
      <c r="D3337">
        <v>46.96</v>
      </c>
    </row>
    <row r="3338" spans="1:4">
      <c r="A3338" t="s">
        <v>24772</v>
      </c>
      <c r="B3338" t="s">
        <v>24773</v>
      </c>
      <c r="C3338" t="s">
        <v>2598</v>
      </c>
      <c r="D3338">
        <v>37.479999999999997</v>
      </c>
    </row>
    <row r="3339" spans="1:4">
      <c r="A3339" t="s">
        <v>24774</v>
      </c>
      <c r="B3339" t="s">
        <v>24775</v>
      </c>
      <c r="C3339" t="s">
        <v>2598</v>
      </c>
      <c r="D3339">
        <v>54.76</v>
      </c>
    </row>
    <row r="3340" spans="1:4">
      <c r="A3340" t="s">
        <v>24776</v>
      </c>
      <c r="B3340" t="s">
        <v>24777</v>
      </c>
      <c r="C3340" t="s">
        <v>2598</v>
      </c>
      <c r="D3340">
        <v>45.26</v>
      </c>
    </row>
    <row r="3341" spans="1:4">
      <c r="A3341" t="s">
        <v>24778</v>
      </c>
      <c r="B3341" t="s">
        <v>24779</v>
      </c>
      <c r="C3341" t="s">
        <v>2598</v>
      </c>
      <c r="D3341">
        <v>49.27</v>
      </c>
    </row>
    <row r="3342" spans="1:4">
      <c r="A3342" t="s">
        <v>24780</v>
      </c>
      <c r="B3342" t="s">
        <v>24781</v>
      </c>
      <c r="C3342" t="s">
        <v>2598</v>
      </c>
      <c r="D3342">
        <v>39.340000000000003</v>
      </c>
    </row>
    <row r="3343" spans="1:4">
      <c r="A3343" t="s">
        <v>24782</v>
      </c>
      <c r="B3343" t="s">
        <v>24783</v>
      </c>
      <c r="C3343" t="s">
        <v>2598</v>
      </c>
      <c r="D3343">
        <v>57.45</v>
      </c>
    </row>
    <row r="3344" spans="1:4">
      <c r="A3344" t="s">
        <v>24784</v>
      </c>
      <c r="B3344" t="s">
        <v>24785</v>
      </c>
      <c r="C3344" t="s">
        <v>2598</v>
      </c>
      <c r="D3344">
        <v>47.5</v>
      </c>
    </row>
    <row r="3345" spans="1:4">
      <c r="A3345" t="s">
        <v>24786</v>
      </c>
      <c r="B3345" t="s">
        <v>24787</v>
      </c>
      <c r="C3345" t="s">
        <v>2598</v>
      </c>
      <c r="D3345">
        <v>50.88</v>
      </c>
    </row>
    <row r="3346" spans="1:4">
      <c r="A3346" t="s">
        <v>24788</v>
      </c>
      <c r="B3346" t="s">
        <v>24789</v>
      </c>
      <c r="C3346" t="s">
        <v>2598</v>
      </c>
      <c r="D3346">
        <v>40.65</v>
      </c>
    </row>
    <row r="3347" spans="1:4">
      <c r="A3347" t="s">
        <v>24790</v>
      </c>
      <c r="B3347" t="s">
        <v>24791</v>
      </c>
      <c r="C3347" t="s">
        <v>2598</v>
      </c>
      <c r="D3347">
        <v>59.33</v>
      </c>
    </row>
    <row r="3348" spans="1:4">
      <c r="A3348" t="s">
        <v>24792</v>
      </c>
      <c r="B3348" t="s">
        <v>24793</v>
      </c>
      <c r="C3348" t="s">
        <v>2598</v>
      </c>
      <c r="D3348">
        <v>49.07</v>
      </c>
    </row>
    <row r="3349" spans="1:4">
      <c r="A3349" t="s">
        <v>24794</v>
      </c>
      <c r="B3349" t="s">
        <v>24795</v>
      </c>
      <c r="C3349" t="s">
        <v>2598</v>
      </c>
      <c r="D3349">
        <v>57.18</v>
      </c>
    </row>
    <row r="3350" spans="1:4">
      <c r="A3350" t="s">
        <v>24796</v>
      </c>
      <c r="B3350" t="s">
        <v>24797</v>
      </c>
      <c r="C3350" t="s">
        <v>2598</v>
      </c>
      <c r="D3350">
        <v>45.56</v>
      </c>
    </row>
    <row r="3351" spans="1:4">
      <c r="A3351" t="s">
        <v>24798</v>
      </c>
      <c r="B3351" t="s">
        <v>24799</v>
      </c>
      <c r="C3351" t="s">
        <v>2598</v>
      </c>
      <c r="D3351">
        <v>66.81</v>
      </c>
    </row>
    <row r="3352" spans="1:4">
      <c r="A3352" t="s">
        <v>24800</v>
      </c>
      <c r="B3352" t="s">
        <v>24801</v>
      </c>
      <c r="C3352" t="s">
        <v>2598</v>
      </c>
      <c r="D3352">
        <v>55.16</v>
      </c>
    </row>
    <row r="3353" spans="1:4">
      <c r="A3353" t="s">
        <v>24802</v>
      </c>
      <c r="B3353" t="s">
        <v>24803</v>
      </c>
      <c r="C3353" t="s">
        <v>2598</v>
      </c>
      <c r="D3353">
        <v>19.920000000000002</v>
      </c>
    </row>
    <row r="3354" spans="1:4">
      <c r="A3354" t="s">
        <v>24804</v>
      </c>
      <c r="B3354" t="s">
        <v>24805</v>
      </c>
      <c r="C3354" t="s">
        <v>2598</v>
      </c>
      <c r="D3354">
        <v>25.01</v>
      </c>
    </row>
    <row r="3355" spans="1:4">
      <c r="A3355" t="s">
        <v>24806</v>
      </c>
      <c r="B3355" t="s">
        <v>24807</v>
      </c>
      <c r="C3355" t="s">
        <v>2598</v>
      </c>
      <c r="D3355">
        <v>16.5</v>
      </c>
    </row>
    <row r="3356" spans="1:4">
      <c r="A3356" t="s">
        <v>24808</v>
      </c>
      <c r="B3356" t="s">
        <v>24809</v>
      </c>
      <c r="C3356" t="s">
        <v>2598</v>
      </c>
      <c r="D3356">
        <v>8.26</v>
      </c>
    </row>
    <row r="3357" spans="1:4">
      <c r="A3357" t="s">
        <v>24810</v>
      </c>
      <c r="B3357" t="s">
        <v>24811</v>
      </c>
      <c r="C3357" t="s">
        <v>2598</v>
      </c>
      <c r="D3357">
        <v>10.43</v>
      </c>
    </row>
    <row r="3358" spans="1:4">
      <c r="A3358" t="s">
        <v>24812</v>
      </c>
      <c r="B3358" t="s">
        <v>24813</v>
      </c>
      <c r="C3358" t="s">
        <v>2598</v>
      </c>
      <c r="D3358">
        <v>7.24</v>
      </c>
    </row>
    <row r="3359" spans="1:4">
      <c r="A3359" t="s">
        <v>24814</v>
      </c>
      <c r="B3359" t="s">
        <v>24815</v>
      </c>
      <c r="C3359" t="s">
        <v>2598</v>
      </c>
      <c r="D3359">
        <v>0.17</v>
      </c>
    </row>
    <row r="3360" spans="1:4">
      <c r="A3360" t="s">
        <v>24816</v>
      </c>
      <c r="B3360" t="s">
        <v>24817</v>
      </c>
      <c r="C3360" t="s">
        <v>2598</v>
      </c>
      <c r="D3360">
        <v>1101.71</v>
      </c>
    </row>
    <row r="3361" spans="1:4">
      <c r="A3361" t="s">
        <v>24818</v>
      </c>
      <c r="B3361" t="s">
        <v>24819</v>
      </c>
      <c r="C3361" t="s">
        <v>2598</v>
      </c>
      <c r="D3361">
        <v>970.75</v>
      </c>
    </row>
    <row r="3362" spans="1:4">
      <c r="A3362" t="s">
        <v>24820</v>
      </c>
      <c r="B3362" t="s">
        <v>24821</v>
      </c>
      <c r="C3362" t="s">
        <v>2598</v>
      </c>
      <c r="D3362">
        <v>1154.52</v>
      </c>
    </row>
    <row r="3363" spans="1:4">
      <c r="A3363" t="s">
        <v>24822</v>
      </c>
      <c r="B3363" t="s">
        <v>24823</v>
      </c>
      <c r="C3363" t="s">
        <v>2598</v>
      </c>
      <c r="D3363">
        <v>1019.96</v>
      </c>
    </row>
    <row r="3364" spans="1:4">
      <c r="A3364" t="s">
        <v>24824</v>
      </c>
      <c r="B3364" t="s">
        <v>24825</v>
      </c>
      <c r="C3364" t="s">
        <v>2598</v>
      </c>
      <c r="D3364">
        <v>1195</v>
      </c>
    </row>
    <row r="3365" spans="1:4">
      <c r="A3365" t="s">
        <v>24826</v>
      </c>
      <c r="B3365" t="s">
        <v>24827</v>
      </c>
      <c r="C3365" t="s">
        <v>2598</v>
      </c>
      <c r="D3365">
        <v>1059.8800000000001</v>
      </c>
    </row>
    <row r="3366" spans="1:4">
      <c r="A3366" t="s">
        <v>24828</v>
      </c>
      <c r="B3366" t="s">
        <v>24829</v>
      </c>
      <c r="C3366" t="s">
        <v>2598</v>
      </c>
      <c r="D3366">
        <v>1252.2</v>
      </c>
    </row>
    <row r="3367" spans="1:4">
      <c r="A3367" t="s">
        <v>24830</v>
      </c>
      <c r="B3367" t="s">
        <v>24831</v>
      </c>
      <c r="C3367" t="s">
        <v>2598</v>
      </c>
      <c r="D3367">
        <v>1112.4000000000001</v>
      </c>
    </row>
    <row r="3368" spans="1:4">
      <c r="A3368" t="s">
        <v>24832</v>
      </c>
      <c r="B3368" t="s">
        <v>24833</v>
      </c>
      <c r="C3368" t="s">
        <v>2598</v>
      </c>
      <c r="D3368">
        <v>1422.94</v>
      </c>
    </row>
    <row r="3369" spans="1:4">
      <c r="A3369" t="s">
        <v>24834</v>
      </c>
      <c r="B3369" t="s">
        <v>24835</v>
      </c>
      <c r="C3369" t="s">
        <v>2598</v>
      </c>
      <c r="D3369">
        <v>1277.74</v>
      </c>
    </row>
    <row r="3370" spans="1:4">
      <c r="A3370" t="s">
        <v>24836</v>
      </c>
      <c r="B3370" t="s">
        <v>24837</v>
      </c>
      <c r="C3370" t="s">
        <v>2598</v>
      </c>
      <c r="D3370">
        <v>1590.28</v>
      </c>
    </row>
    <row r="3371" spans="1:4">
      <c r="A3371" t="s">
        <v>24838</v>
      </c>
      <c r="B3371" t="s">
        <v>24839</v>
      </c>
      <c r="C3371" t="s">
        <v>2598</v>
      </c>
      <c r="D3371">
        <v>1435</v>
      </c>
    </row>
    <row r="3372" spans="1:4">
      <c r="A3372" t="s">
        <v>24840</v>
      </c>
      <c r="B3372" t="s">
        <v>24841</v>
      </c>
      <c r="C3372" t="s">
        <v>2598</v>
      </c>
      <c r="D3372">
        <v>254.3</v>
      </c>
    </row>
    <row r="3373" spans="1:4">
      <c r="A3373" t="s">
        <v>24842</v>
      </c>
      <c r="B3373" t="s">
        <v>24843</v>
      </c>
      <c r="C3373" t="s">
        <v>2598</v>
      </c>
      <c r="D3373">
        <v>303.43</v>
      </c>
    </row>
    <row r="3374" spans="1:4">
      <c r="A3374" t="s">
        <v>24844</v>
      </c>
      <c r="B3374" t="s">
        <v>24845</v>
      </c>
      <c r="C3374" t="s">
        <v>2598</v>
      </c>
      <c r="D3374">
        <v>480.46</v>
      </c>
    </row>
    <row r="3375" spans="1:4">
      <c r="A3375" t="s">
        <v>24846</v>
      </c>
      <c r="B3375" t="s">
        <v>24847</v>
      </c>
      <c r="C3375" t="s">
        <v>2598</v>
      </c>
      <c r="D3375">
        <v>633.28</v>
      </c>
    </row>
    <row r="3376" spans="1:4">
      <c r="A3376" t="s">
        <v>24848</v>
      </c>
      <c r="B3376" t="s">
        <v>24849</v>
      </c>
      <c r="C3376" t="s">
        <v>2598</v>
      </c>
      <c r="D3376">
        <v>852.58</v>
      </c>
    </row>
    <row r="3377" spans="1:4">
      <c r="A3377" t="s">
        <v>24850</v>
      </c>
      <c r="B3377" t="s">
        <v>24851</v>
      </c>
      <c r="C3377" t="s">
        <v>2598</v>
      </c>
      <c r="D3377">
        <v>1520.17</v>
      </c>
    </row>
    <row r="3378" spans="1:4">
      <c r="A3378" t="s">
        <v>24852</v>
      </c>
      <c r="B3378" t="s">
        <v>24853</v>
      </c>
      <c r="C3378" t="s">
        <v>2598</v>
      </c>
      <c r="D3378">
        <v>185.51</v>
      </c>
    </row>
    <row r="3379" spans="1:4">
      <c r="A3379" t="s">
        <v>24854</v>
      </c>
      <c r="B3379" t="s">
        <v>24855</v>
      </c>
      <c r="C3379" t="s">
        <v>2598</v>
      </c>
      <c r="D3379">
        <v>167.59</v>
      </c>
    </row>
    <row r="3380" spans="1:4">
      <c r="A3380" t="s">
        <v>24856</v>
      </c>
      <c r="B3380" t="s">
        <v>24857</v>
      </c>
      <c r="C3380" t="s">
        <v>2598</v>
      </c>
      <c r="D3380">
        <v>272.43</v>
      </c>
    </row>
    <row r="3381" spans="1:4">
      <c r="A3381" t="s">
        <v>24858</v>
      </c>
      <c r="B3381" t="s">
        <v>24859</v>
      </c>
      <c r="C3381" t="s">
        <v>2598</v>
      </c>
      <c r="D3381">
        <v>244</v>
      </c>
    </row>
    <row r="3382" spans="1:4">
      <c r="A3382" t="s">
        <v>24860</v>
      </c>
      <c r="B3382" t="s">
        <v>24861</v>
      </c>
      <c r="C3382" t="s">
        <v>2598</v>
      </c>
      <c r="D3382">
        <v>441</v>
      </c>
    </row>
    <row r="3383" spans="1:4">
      <c r="A3383" t="s">
        <v>24862</v>
      </c>
      <c r="B3383" t="s">
        <v>24863</v>
      </c>
      <c r="C3383" t="s">
        <v>2598</v>
      </c>
      <c r="D3383">
        <v>402.04</v>
      </c>
    </row>
    <row r="3384" spans="1:4">
      <c r="A3384" t="s">
        <v>24864</v>
      </c>
      <c r="B3384" t="s">
        <v>24865</v>
      </c>
      <c r="C3384" t="s">
        <v>2598</v>
      </c>
      <c r="D3384">
        <v>588.72</v>
      </c>
    </row>
    <row r="3385" spans="1:4">
      <c r="A3385" t="s">
        <v>24866</v>
      </c>
      <c r="B3385" t="s">
        <v>24867</v>
      </c>
      <c r="C3385" t="s">
        <v>2598</v>
      </c>
      <c r="D3385">
        <v>531.82000000000005</v>
      </c>
    </row>
    <row r="3386" spans="1:4">
      <c r="A3386" t="s">
        <v>24868</v>
      </c>
      <c r="B3386" t="s">
        <v>24869</v>
      </c>
      <c r="C3386" t="s">
        <v>2598</v>
      </c>
      <c r="D3386">
        <v>914.74</v>
      </c>
    </row>
    <row r="3387" spans="1:4">
      <c r="A3387" t="s">
        <v>24870</v>
      </c>
      <c r="B3387" t="s">
        <v>24871</v>
      </c>
      <c r="C3387" t="s">
        <v>2598</v>
      </c>
      <c r="D3387">
        <v>825.73</v>
      </c>
    </row>
    <row r="3388" spans="1:4">
      <c r="A3388" t="s">
        <v>24872</v>
      </c>
      <c r="B3388" t="s">
        <v>24873</v>
      </c>
      <c r="C3388" t="s">
        <v>2598</v>
      </c>
      <c r="D3388">
        <v>273.83</v>
      </c>
    </row>
    <row r="3389" spans="1:4">
      <c r="A3389" t="s">
        <v>24874</v>
      </c>
      <c r="B3389" t="s">
        <v>24875</v>
      </c>
      <c r="C3389" t="s">
        <v>2598</v>
      </c>
      <c r="D3389">
        <v>346.48</v>
      </c>
    </row>
    <row r="3390" spans="1:4">
      <c r="A3390" t="s">
        <v>24876</v>
      </c>
      <c r="B3390" t="s">
        <v>24877</v>
      </c>
      <c r="C3390" t="s">
        <v>2598</v>
      </c>
      <c r="D3390">
        <v>504.72</v>
      </c>
    </row>
    <row r="3391" spans="1:4">
      <c r="A3391" t="s">
        <v>24878</v>
      </c>
      <c r="B3391" t="s">
        <v>24879</v>
      </c>
      <c r="C3391" t="s">
        <v>2598</v>
      </c>
      <c r="D3391">
        <v>688.91</v>
      </c>
    </row>
    <row r="3392" spans="1:4">
      <c r="A3392" t="s">
        <v>24880</v>
      </c>
      <c r="B3392" t="s">
        <v>24881</v>
      </c>
      <c r="C3392" t="s">
        <v>2598</v>
      </c>
      <c r="D3392">
        <v>933.35</v>
      </c>
    </row>
    <row r="3393" spans="1:4">
      <c r="A3393" t="s">
        <v>24882</v>
      </c>
      <c r="B3393" t="s">
        <v>24883</v>
      </c>
      <c r="C3393" t="s">
        <v>2598</v>
      </c>
      <c r="D3393">
        <v>1560.5</v>
      </c>
    </row>
    <row r="3394" spans="1:4">
      <c r="A3394" t="s">
        <v>24884</v>
      </c>
      <c r="B3394" t="s">
        <v>24885</v>
      </c>
      <c r="C3394" t="s">
        <v>2598</v>
      </c>
      <c r="D3394">
        <v>198.88</v>
      </c>
    </row>
    <row r="3395" spans="1:4">
      <c r="A3395" t="s">
        <v>24886</v>
      </c>
      <c r="B3395" t="s">
        <v>24887</v>
      </c>
      <c r="C3395" t="s">
        <v>2598</v>
      </c>
      <c r="D3395">
        <v>180.97</v>
      </c>
    </row>
    <row r="3396" spans="1:4">
      <c r="A3396" t="s">
        <v>24888</v>
      </c>
      <c r="B3396" t="s">
        <v>24889</v>
      </c>
      <c r="C3396" t="s">
        <v>2598</v>
      </c>
      <c r="D3396">
        <v>325.89999999999998</v>
      </c>
    </row>
    <row r="3397" spans="1:4">
      <c r="A3397" t="s">
        <v>24890</v>
      </c>
      <c r="B3397" t="s">
        <v>24891</v>
      </c>
      <c r="C3397" t="s">
        <v>2598</v>
      </c>
      <c r="D3397">
        <v>297.54000000000002</v>
      </c>
    </row>
    <row r="3398" spans="1:4">
      <c r="A3398" t="s">
        <v>24892</v>
      </c>
      <c r="B3398" t="s">
        <v>24893</v>
      </c>
      <c r="C3398" t="s">
        <v>2598</v>
      </c>
      <c r="D3398">
        <v>494.47</v>
      </c>
    </row>
    <row r="3399" spans="1:4">
      <c r="A3399" t="s">
        <v>24894</v>
      </c>
      <c r="B3399" t="s">
        <v>24895</v>
      </c>
      <c r="C3399" t="s">
        <v>2598</v>
      </c>
      <c r="D3399">
        <v>455.58</v>
      </c>
    </row>
    <row r="3400" spans="1:4">
      <c r="A3400" t="s">
        <v>24896</v>
      </c>
      <c r="B3400" t="s">
        <v>24897</v>
      </c>
      <c r="C3400" t="s">
        <v>2598</v>
      </c>
      <c r="D3400">
        <v>709.02</v>
      </c>
    </row>
    <row r="3401" spans="1:4">
      <c r="A3401" t="s">
        <v>24898</v>
      </c>
      <c r="B3401" t="s">
        <v>24899</v>
      </c>
      <c r="C3401" t="s">
        <v>2598</v>
      </c>
      <c r="D3401">
        <v>652.28</v>
      </c>
    </row>
    <row r="3402" spans="1:4">
      <c r="A3402" t="s">
        <v>24900</v>
      </c>
      <c r="B3402" t="s">
        <v>24901</v>
      </c>
      <c r="C3402" t="s">
        <v>2598</v>
      </c>
      <c r="D3402">
        <v>1101.8900000000001</v>
      </c>
    </row>
    <row r="3403" spans="1:4">
      <c r="A3403" t="s">
        <v>24902</v>
      </c>
      <c r="B3403" t="s">
        <v>24903</v>
      </c>
      <c r="C3403" t="s">
        <v>2598</v>
      </c>
      <c r="D3403">
        <v>1013.11</v>
      </c>
    </row>
    <row r="3404" spans="1:4">
      <c r="A3404" t="s">
        <v>24904</v>
      </c>
      <c r="B3404" t="s">
        <v>24905</v>
      </c>
      <c r="C3404" t="s">
        <v>2598</v>
      </c>
      <c r="D3404">
        <v>292.86</v>
      </c>
    </row>
    <row r="3405" spans="1:4">
      <c r="A3405" t="s">
        <v>24906</v>
      </c>
      <c r="B3405" t="s">
        <v>24907</v>
      </c>
      <c r="C3405" t="s">
        <v>2598</v>
      </c>
      <c r="D3405">
        <v>378.82</v>
      </c>
    </row>
    <row r="3406" spans="1:4">
      <c r="A3406" t="s">
        <v>24908</v>
      </c>
      <c r="B3406" t="s">
        <v>24909</v>
      </c>
      <c r="C3406" t="s">
        <v>2598</v>
      </c>
      <c r="D3406">
        <v>553.49</v>
      </c>
    </row>
    <row r="3407" spans="1:4">
      <c r="A3407" t="s">
        <v>24910</v>
      </c>
      <c r="B3407" t="s">
        <v>24911</v>
      </c>
      <c r="C3407" t="s">
        <v>2598</v>
      </c>
      <c r="D3407">
        <v>755.97</v>
      </c>
    </row>
    <row r="3408" spans="1:4">
      <c r="A3408" t="s">
        <v>24912</v>
      </c>
      <c r="B3408" t="s">
        <v>24913</v>
      </c>
      <c r="C3408" t="s">
        <v>2598</v>
      </c>
      <c r="D3408">
        <v>1122.44</v>
      </c>
    </row>
    <row r="3409" spans="1:4">
      <c r="A3409" t="s">
        <v>24914</v>
      </c>
      <c r="B3409" t="s">
        <v>24915</v>
      </c>
      <c r="C3409" t="s">
        <v>2598</v>
      </c>
      <c r="D3409">
        <v>1663.44</v>
      </c>
    </row>
    <row r="3410" spans="1:4">
      <c r="A3410" t="s">
        <v>24916</v>
      </c>
      <c r="B3410" t="s">
        <v>24917</v>
      </c>
      <c r="C3410" t="s">
        <v>2598</v>
      </c>
      <c r="D3410">
        <v>265.70999999999998</v>
      </c>
    </row>
    <row r="3411" spans="1:4">
      <c r="A3411" t="s">
        <v>24918</v>
      </c>
      <c r="B3411" t="s">
        <v>24919</v>
      </c>
      <c r="C3411" t="s">
        <v>2598</v>
      </c>
      <c r="D3411">
        <v>247.89</v>
      </c>
    </row>
    <row r="3412" spans="1:4">
      <c r="A3412" t="s">
        <v>24920</v>
      </c>
      <c r="B3412" t="s">
        <v>24921</v>
      </c>
      <c r="C3412" t="s">
        <v>2598</v>
      </c>
      <c r="D3412">
        <v>432.72</v>
      </c>
    </row>
    <row r="3413" spans="1:4">
      <c r="A3413" t="s">
        <v>24922</v>
      </c>
      <c r="B3413" t="s">
        <v>24923</v>
      </c>
      <c r="C3413" t="s">
        <v>2598</v>
      </c>
      <c r="D3413">
        <v>400.98</v>
      </c>
    </row>
    <row r="3414" spans="1:4">
      <c r="A3414" t="s">
        <v>24924</v>
      </c>
      <c r="B3414" t="s">
        <v>24925</v>
      </c>
      <c r="C3414" t="s">
        <v>2598</v>
      </c>
      <c r="D3414">
        <v>602.44000000000005</v>
      </c>
    </row>
    <row r="3415" spans="1:4">
      <c r="A3415" t="s">
        <v>24926</v>
      </c>
      <c r="B3415" t="s">
        <v>24927</v>
      </c>
      <c r="C3415" t="s">
        <v>2598</v>
      </c>
      <c r="D3415">
        <v>552.79999999999995</v>
      </c>
    </row>
    <row r="3416" spans="1:4">
      <c r="A3416" t="s">
        <v>24928</v>
      </c>
      <c r="B3416" t="s">
        <v>24929</v>
      </c>
      <c r="C3416" t="s">
        <v>2598</v>
      </c>
      <c r="D3416">
        <v>902.45</v>
      </c>
    </row>
    <row r="3417" spans="1:4">
      <c r="A3417" t="s">
        <v>24930</v>
      </c>
      <c r="B3417" t="s">
        <v>24931</v>
      </c>
      <c r="C3417" t="s">
        <v>2598</v>
      </c>
      <c r="D3417">
        <v>826.64</v>
      </c>
    </row>
    <row r="3418" spans="1:4">
      <c r="A3418" t="s">
        <v>24932</v>
      </c>
      <c r="B3418" t="s">
        <v>24933</v>
      </c>
      <c r="C3418" t="s">
        <v>2598</v>
      </c>
      <c r="D3418">
        <v>1413.42</v>
      </c>
    </row>
    <row r="3419" spans="1:4">
      <c r="A3419" t="s">
        <v>24934</v>
      </c>
      <c r="B3419" t="s">
        <v>24935</v>
      </c>
      <c r="C3419" t="s">
        <v>2598</v>
      </c>
      <c r="D3419">
        <v>1295.81</v>
      </c>
    </row>
    <row r="3420" spans="1:4">
      <c r="A3420" t="s">
        <v>24936</v>
      </c>
      <c r="B3420" t="s">
        <v>24937</v>
      </c>
      <c r="C3420" t="s">
        <v>2598</v>
      </c>
      <c r="D3420">
        <v>376.38</v>
      </c>
    </row>
    <row r="3421" spans="1:4">
      <c r="A3421" t="s">
        <v>24938</v>
      </c>
      <c r="B3421" t="s">
        <v>24939</v>
      </c>
      <c r="C3421" t="s">
        <v>2598</v>
      </c>
      <c r="D3421">
        <v>428.16</v>
      </c>
    </row>
    <row r="3422" spans="1:4">
      <c r="A3422" t="s">
        <v>24940</v>
      </c>
      <c r="B3422" t="s">
        <v>24941</v>
      </c>
      <c r="C3422" t="s">
        <v>2598</v>
      </c>
      <c r="D3422">
        <v>643.27</v>
      </c>
    </row>
    <row r="3423" spans="1:4">
      <c r="A3423" t="s">
        <v>24942</v>
      </c>
      <c r="B3423" t="s">
        <v>24943</v>
      </c>
      <c r="C3423" t="s">
        <v>2598</v>
      </c>
      <c r="D3423">
        <v>805.59</v>
      </c>
    </row>
    <row r="3424" spans="1:4">
      <c r="A3424" t="s">
        <v>24944</v>
      </c>
      <c r="B3424" t="s">
        <v>24945</v>
      </c>
      <c r="C3424" t="s">
        <v>2598</v>
      </c>
      <c r="D3424">
        <v>1330.51</v>
      </c>
    </row>
    <row r="3425" spans="1:4">
      <c r="A3425" t="s">
        <v>24946</v>
      </c>
      <c r="B3425" t="s">
        <v>24947</v>
      </c>
      <c r="C3425" t="s">
        <v>2598</v>
      </c>
      <c r="D3425">
        <v>1796.24</v>
      </c>
    </row>
    <row r="3426" spans="1:4">
      <c r="A3426" t="s">
        <v>24948</v>
      </c>
      <c r="B3426" t="s">
        <v>24949</v>
      </c>
      <c r="C3426" t="s">
        <v>2598</v>
      </c>
      <c r="D3426">
        <v>319.10000000000002</v>
      </c>
    </row>
    <row r="3427" spans="1:4">
      <c r="A3427" t="s">
        <v>24950</v>
      </c>
      <c r="B3427" t="s">
        <v>24951</v>
      </c>
      <c r="C3427" t="s">
        <v>2598</v>
      </c>
      <c r="D3427">
        <v>297.88</v>
      </c>
    </row>
    <row r="3428" spans="1:4">
      <c r="A3428" t="s">
        <v>24952</v>
      </c>
      <c r="B3428" t="s">
        <v>24953</v>
      </c>
      <c r="C3428" t="s">
        <v>2598</v>
      </c>
      <c r="D3428">
        <v>498.41</v>
      </c>
    </row>
    <row r="3429" spans="1:4">
      <c r="A3429" t="s">
        <v>24954</v>
      </c>
      <c r="B3429" t="s">
        <v>24955</v>
      </c>
      <c r="C3429" t="s">
        <v>2598</v>
      </c>
      <c r="D3429">
        <v>459.99</v>
      </c>
    </row>
    <row r="3430" spans="1:4">
      <c r="A3430" t="s">
        <v>24956</v>
      </c>
      <c r="B3430" t="s">
        <v>24957</v>
      </c>
      <c r="C3430" t="s">
        <v>2598</v>
      </c>
      <c r="D3430">
        <v>741.43</v>
      </c>
    </row>
    <row r="3431" spans="1:4">
      <c r="A3431" t="s">
        <v>24958</v>
      </c>
      <c r="B3431" t="s">
        <v>24959</v>
      </c>
      <c r="C3431" t="s">
        <v>2598</v>
      </c>
      <c r="D3431">
        <v>683.5</v>
      </c>
    </row>
    <row r="3432" spans="1:4">
      <c r="A3432" t="s">
        <v>24960</v>
      </c>
      <c r="B3432" t="s">
        <v>24961</v>
      </c>
      <c r="C3432" t="s">
        <v>2598</v>
      </c>
      <c r="D3432">
        <v>1062.17</v>
      </c>
    </row>
    <row r="3433" spans="1:4">
      <c r="A3433" t="s">
        <v>24962</v>
      </c>
      <c r="B3433" t="s">
        <v>24963</v>
      </c>
      <c r="C3433" t="s">
        <v>2598</v>
      </c>
      <c r="D3433">
        <v>976.18</v>
      </c>
    </row>
    <row r="3434" spans="1:4">
      <c r="A3434" t="s">
        <v>24964</v>
      </c>
      <c r="B3434" t="s">
        <v>24965</v>
      </c>
      <c r="C3434" t="s">
        <v>2598</v>
      </c>
      <c r="D3434">
        <v>1657.03</v>
      </c>
    </row>
    <row r="3435" spans="1:4">
      <c r="A3435" t="s">
        <v>24966</v>
      </c>
      <c r="B3435" t="s">
        <v>24967</v>
      </c>
      <c r="C3435" t="s">
        <v>2598</v>
      </c>
      <c r="D3435">
        <v>1535.41</v>
      </c>
    </row>
    <row r="3436" spans="1:4">
      <c r="A3436" t="s">
        <v>24968</v>
      </c>
      <c r="B3436" t="s">
        <v>24969</v>
      </c>
      <c r="C3436" t="s">
        <v>2598</v>
      </c>
      <c r="D3436">
        <v>95.3</v>
      </c>
    </row>
    <row r="3437" spans="1:4">
      <c r="A3437" t="s">
        <v>24970</v>
      </c>
      <c r="B3437" t="s">
        <v>24971</v>
      </c>
      <c r="C3437" t="s">
        <v>2598</v>
      </c>
      <c r="D3437">
        <v>10.41</v>
      </c>
    </row>
    <row r="3438" spans="1:4">
      <c r="A3438" t="s">
        <v>24972</v>
      </c>
      <c r="B3438" t="s">
        <v>24973</v>
      </c>
      <c r="C3438" t="s">
        <v>2598</v>
      </c>
      <c r="D3438">
        <v>14.75</v>
      </c>
    </row>
    <row r="3439" spans="1:4">
      <c r="A3439" t="s">
        <v>24974</v>
      </c>
      <c r="B3439" t="s">
        <v>24975</v>
      </c>
      <c r="C3439" t="s">
        <v>2598</v>
      </c>
      <c r="D3439">
        <v>1634.46</v>
      </c>
    </row>
    <row r="3440" spans="1:4">
      <c r="A3440" t="s">
        <v>24976</v>
      </c>
      <c r="B3440" t="s">
        <v>24977</v>
      </c>
      <c r="C3440" t="s">
        <v>2598</v>
      </c>
      <c r="D3440">
        <v>1701.23</v>
      </c>
    </row>
    <row r="3441" spans="1:4">
      <c r="A3441" t="s">
        <v>24978</v>
      </c>
      <c r="B3441" t="s">
        <v>24979</v>
      </c>
      <c r="C3441" t="s">
        <v>2598</v>
      </c>
      <c r="D3441">
        <v>2312.2199999999998</v>
      </c>
    </row>
    <row r="3442" spans="1:4">
      <c r="A3442" t="s">
        <v>24980</v>
      </c>
      <c r="B3442" t="s">
        <v>24981</v>
      </c>
      <c r="C3442" t="s">
        <v>2598</v>
      </c>
      <c r="D3442">
        <v>2993.49</v>
      </c>
    </row>
    <row r="3443" spans="1:4">
      <c r="A3443" t="s">
        <v>24982</v>
      </c>
      <c r="B3443" t="s">
        <v>24983</v>
      </c>
      <c r="C3443" t="s">
        <v>2598</v>
      </c>
      <c r="D3443">
        <v>257.70999999999998</v>
      </c>
    </row>
    <row r="3444" spans="1:4">
      <c r="A3444" t="s">
        <v>24984</v>
      </c>
      <c r="B3444" t="s">
        <v>24985</v>
      </c>
      <c r="C3444" t="s">
        <v>2598</v>
      </c>
      <c r="D3444">
        <v>321.11</v>
      </c>
    </row>
    <row r="3445" spans="1:4">
      <c r="A3445" t="s">
        <v>24986</v>
      </c>
      <c r="B3445" t="s">
        <v>24987</v>
      </c>
      <c r="C3445" t="s">
        <v>2598</v>
      </c>
      <c r="D3445">
        <v>426.94</v>
      </c>
    </row>
    <row r="3446" spans="1:4">
      <c r="A3446" t="s">
        <v>24988</v>
      </c>
      <c r="B3446" t="s">
        <v>24989</v>
      </c>
      <c r="C3446" t="s">
        <v>2598</v>
      </c>
      <c r="D3446">
        <v>621.21</v>
      </c>
    </row>
    <row r="3447" spans="1:4">
      <c r="A3447" t="s">
        <v>24990</v>
      </c>
      <c r="B3447" t="s">
        <v>24991</v>
      </c>
      <c r="C3447" t="s">
        <v>2598</v>
      </c>
      <c r="D3447">
        <v>883.01</v>
      </c>
    </row>
    <row r="3448" spans="1:4">
      <c r="A3448" t="s">
        <v>24992</v>
      </c>
      <c r="B3448" t="s">
        <v>24993</v>
      </c>
      <c r="C3448" t="s">
        <v>2598</v>
      </c>
      <c r="D3448">
        <v>931.89</v>
      </c>
    </row>
    <row r="3449" spans="1:4">
      <c r="A3449" t="s">
        <v>24994</v>
      </c>
      <c r="B3449" t="s">
        <v>24995</v>
      </c>
      <c r="C3449" t="s">
        <v>2598</v>
      </c>
      <c r="D3449">
        <v>1266.92</v>
      </c>
    </row>
    <row r="3450" spans="1:4">
      <c r="A3450" t="s">
        <v>24996</v>
      </c>
      <c r="B3450" t="s">
        <v>24997</v>
      </c>
      <c r="C3450" t="s">
        <v>2598</v>
      </c>
      <c r="D3450">
        <v>13.48</v>
      </c>
    </row>
    <row r="3451" spans="1:4">
      <c r="A3451" t="s">
        <v>24998</v>
      </c>
      <c r="B3451" t="s">
        <v>24999</v>
      </c>
      <c r="C3451" t="s">
        <v>2598</v>
      </c>
      <c r="D3451">
        <v>16.63</v>
      </c>
    </row>
    <row r="3452" spans="1:4">
      <c r="A3452" t="s">
        <v>25000</v>
      </c>
      <c r="B3452" t="s">
        <v>25001</v>
      </c>
      <c r="C3452" t="s">
        <v>2598</v>
      </c>
      <c r="D3452">
        <v>102.15</v>
      </c>
    </row>
    <row r="3453" spans="1:4">
      <c r="A3453" t="s">
        <v>25002</v>
      </c>
      <c r="B3453" t="s">
        <v>25003</v>
      </c>
      <c r="C3453" t="s">
        <v>2598</v>
      </c>
      <c r="D3453">
        <v>85.54</v>
      </c>
    </row>
    <row r="3454" spans="1:4">
      <c r="A3454" t="s">
        <v>25004</v>
      </c>
      <c r="B3454" t="s">
        <v>25005</v>
      </c>
      <c r="C3454" t="s">
        <v>2598</v>
      </c>
      <c r="D3454">
        <v>128.07</v>
      </c>
    </row>
    <row r="3455" spans="1:4">
      <c r="A3455" t="s">
        <v>25006</v>
      </c>
      <c r="B3455" t="s">
        <v>25007</v>
      </c>
      <c r="C3455" t="s">
        <v>2598</v>
      </c>
      <c r="D3455">
        <v>107.3</v>
      </c>
    </row>
    <row r="3456" spans="1:4">
      <c r="A3456" t="s">
        <v>25008</v>
      </c>
      <c r="B3456" t="s">
        <v>25009</v>
      </c>
      <c r="C3456" t="s">
        <v>2598</v>
      </c>
      <c r="D3456">
        <v>43.98</v>
      </c>
    </row>
    <row r="3457" spans="1:4">
      <c r="A3457" t="s">
        <v>25010</v>
      </c>
      <c r="B3457" t="s">
        <v>25011</v>
      </c>
      <c r="C3457" t="s">
        <v>2598</v>
      </c>
      <c r="D3457">
        <v>55.56</v>
      </c>
    </row>
    <row r="3458" spans="1:4">
      <c r="A3458" t="s">
        <v>25012</v>
      </c>
      <c r="B3458" t="s">
        <v>25013</v>
      </c>
      <c r="C3458" t="s">
        <v>2598</v>
      </c>
      <c r="D3458">
        <v>13.48</v>
      </c>
    </row>
    <row r="3459" spans="1:4">
      <c r="A3459" t="s">
        <v>25014</v>
      </c>
      <c r="B3459" t="s">
        <v>25015</v>
      </c>
      <c r="C3459" t="s">
        <v>2598</v>
      </c>
      <c r="D3459">
        <v>16.63</v>
      </c>
    </row>
    <row r="3460" spans="1:4">
      <c r="A3460" t="s">
        <v>25016</v>
      </c>
      <c r="B3460" t="s">
        <v>25017</v>
      </c>
      <c r="C3460" t="s">
        <v>2598</v>
      </c>
      <c r="D3460">
        <v>102.15</v>
      </c>
    </row>
    <row r="3461" spans="1:4">
      <c r="A3461" t="s">
        <v>25018</v>
      </c>
      <c r="B3461" t="s">
        <v>25019</v>
      </c>
      <c r="C3461" t="s">
        <v>2598</v>
      </c>
      <c r="D3461">
        <v>85.54</v>
      </c>
    </row>
    <row r="3462" spans="1:4">
      <c r="A3462" t="s">
        <v>25020</v>
      </c>
      <c r="B3462" t="s">
        <v>25021</v>
      </c>
      <c r="C3462" t="s">
        <v>2598</v>
      </c>
      <c r="D3462">
        <v>128.07</v>
      </c>
    </row>
    <row r="3463" spans="1:4">
      <c r="A3463" t="s">
        <v>25022</v>
      </c>
      <c r="B3463" t="s">
        <v>25023</v>
      </c>
      <c r="C3463" t="s">
        <v>2598</v>
      </c>
      <c r="D3463">
        <v>107.3</v>
      </c>
    </row>
    <row r="3464" spans="1:4">
      <c r="A3464" t="s">
        <v>25024</v>
      </c>
      <c r="B3464" t="s">
        <v>25025</v>
      </c>
      <c r="C3464" t="s">
        <v>2598</v>
      </c>
      <c r="D3464">
        <v>43.98</v>
      </c>
    </row>
    <row r="3465" spans="1:4">
      <c r="A3465" t="s">
        <v>25026</v>
      </c>
      <c r="B3465" t="s">
        <v>25027</v>
      </c>
      <c r="C3465" t="s">
        <v>2598</v>
      </c>
      <c r="D3465">
        <v>55.56</v>
      </c>
    </row>
    <row r="3466" spans="1:4">
      <c r="A3466" t="s">
        <v>25028</v>
      </c>
      <c r="B3466" t="s">
        <v>25029</v>
      </c>
      <c r="C3466" t="s">
        <v>2501</v>
      </c>
      <c r="D3466">
        <v>558.9</v>
      </c>
    </row>
    <row r="3467" spans="1:4">
      <c r="A3467" t="s">
        <v>25030</v>
      </c>
      <c r="B3467" t="s">
        <v>25031</v>
      </c>
      <c r="C3467" t="s">
        <v>2501</v>
      </c>
      <c r="D3467">
        <v>628.07000000000005</v>
      </c>
    </row>
    <row r="3468" spans="1:4">
      <c r="A3468" t="s">
        <v>25032</v>
      </c>
      <c r="B3468" t="s">
        <v>25033</v>
      </c>
      <c r="C3468" t="s">
        <v>2501</v>
      </c>
      <c r="D3468">
        <v>697.25</v>
      </c>
    </row>
    <row r="3469" spans="1:4">
      <c r="A3469" t="s">
        <v>25034</v>
      </c>
      <c r="B3469" t="s">
        <v>25035</v>
      </c>
      <c r="C3469" t="s">
        <v>2501</v>
      </c>
      <c r="D3469">
        <v>207.16</v>
      </c>
    </row>
    <row r="3470" spans="1:4">
      <c r="A3470" t="s">
        <v>25036</v>
      </c>
      <c r="B3470" t="s">
        <v>25037</v>
      </c>
      <c r="C3470" t="s">
        <v>2544</v>
      </c>
      <c r="D3470">
        <v>40.4</v>
      </c>
    </row>
    <row r="3471" spans="1:4">
      <c r="A3471" t="s">
        <v>25038</v>
      </c>
      <c r="B3471" t="s">
        <v>25039</v>
      </c>
      <c r="C3471" t="s">
        <v>2544</v>
      </c>
      <c r="D3471">
        <v>27.72</v>
      </c>
    </row>
    <row r="3472" spans="1:4">
      <c r="A3472" t="s">
        <v>25040</v>
      </c>
      <c r="B3472" t="s">
        <v>25041</v>
      </c>
      <c r="C3472" t="s">
        <v>2544</v>
      </c>
      <c r="D3472">
        <v>24.38</v>
      </c>
    </row>
    <row r="3473" spans="1:4">
      <c r="A3473" t="s">
        <v>25042</v>
      </c>
      <c r="B3473" t="s">
        <v>25043</v>
      </c>
      <c r="C3473" t="s">
        <v>2544</v>
      </c>
      <c r="D3473">
        <v>23.33</v>
      </c>
    </row>
    <row r="3474" spans="1:4">
      <c r="A3474" t="s">
        <v>25044</v>
      </c>
      <c r="B3474" t="s">
        <v>25045</v>
      </c>
      <c r="C3474" t="s">
        <v>2544</v>
      </c>
      <c r="D3474">
        <v>67.349999999999994</v>
      </c>
    </row>
    <row r="3475" spans="1:4">
      <c r="A3475" t="s">
        <v>25046</v>
      </c>
      <c r="B3475" t="s">
        <v>25047</v>
      </c>
      <c r="C3475" t="s">
        <v>2544</v>
      </c>
      <c r="D3475">
        <v>45.98</v>
      </c>
    </row>
    <row r="3476" spans="1:4">
      <c r="A3476" t="s">
        <v>25048</v>
      </c>
      <c r="B3476" t="s">
        <v>25049</v>
      </c>
      <c r="C3476" t="s">
        <v>2544</v>
      </c>
      <c r="D3476">
        <v>40.71</v>
      </c>
    </row>
    <row r="3477" spans="1:4">
      <c r="A3477" t="s">
        <v>25050</v>
      </c>
      <c r="B3477" t="s">
        <v>25051</v>
      </c>
      <c r="C3477" t="s">
        <v>2544</v>
      </c>
      <c r="D3477">
        <v>39.64</v>
      </c>
    </row>
    <row r="3478" spans="1:4">
      <c r="A3478" t="s">
        <v>25052</v>
      </c>
      <c r="B3478" t="s">
        <v>25053</v>
      </c>
      <c r="C3478" t="s">
        <v>2501</v>
      </c>
      <c r="D3478">
        <v>162.74</v>
      </c>
    </row>
    <row r="3479" spans="1:4">
      <c r="A3479" t="s">
        <v>25054</v>
      </c>
      <c r="B3479" t="s">
        <v>25055</v>
      </c>
      <c r="C3479" t="s">
        <v>2501</v>
      </c>
      <c r="D3479">
        <v>247.59</v>
      </c>
    </row>
    <row r="3480" spans="1:4">
      <c r="A3480" t="s">
        <v>25056</v>
      </c>
      <c r="B3480" t="s">
        <v>25057</v>
      </c>
      <c r="C3480" t="s">
        <v>2544</v>
      </c>
      <c r="D3480">
        <v>3.46</v>
      </c>
    </row>
    <row r="3481" spans="1:4">
      <c r="A3481" t="s">
        <v>25058</v>
      </c>
      <c r="B3481" t="s">
        <v>25059</v>
      </c>
      <c r="C3481" t="s">
        <v>18105</v>
      </c>
      <c r="D3481">
        <v>19.420000000000002</v>
      </c>
    </row>
    <row r="3482" spans="1:4">
      <c r="A3482" t="s">
        <v>25060</v>
      </c>
      <c r="B3482" t="s">
        <v>25061</v>
      </c>
      <c r="C3482" t="s">
        <v>18105</v>
      </c>
      <c r="D3482">
        <v>14.82</v>
      </c>
    </row>
    <row r="3483" spans="1:4">
      <c r="A3483" t="s">
        <v>25062</v>
      </c>
      <c r="B3483" t="s">
        <v>25063</v>
      </c>
      <c r="C3483" t="s">
        <v>2544</v>
      </c>
      <c r="D3483">
        <v>69.48</v>
      </c>
    </row>
    <row r="3484" spans="1:4">
      <c r="A3484" t="s">
        <v>25064</v>
      </c>
      <c r="B3484" t="s">
        <v>25065</v>
      </c>
      <c r="C3484" t="s">
        <v>2598</v>
      </c>
      <c r="D3484">
        <v>35.68</v>
      </c>
    </row>
    <row r="3485" spans="1:4">
      <c r="A3485" t="s">
        <v>25066</v>
      </c>
      <c r="B3485" t="s">
        <v>25067</v>
      </c>
      <c r="C3485" t="s">
        <v>2598</v>
      </c>
      <c r="D3485">
        <v>19.93</v>
      </c>
    </row>
    <row r="3486" spans="1:4">
      <c r="A3486" t="s">
        <v>25068</v>
      </c>
      <c r="B3486" t="s">
        <v>25069</v>
      </c>
      <c r="C3486" t="s">
        <v>2598</v>
      </c>
      <c r="D3486">
        <v>25.7</v>
      </c>
    </row>
    <row r="3487" spans="1:4">
      <c r="A3487" t="s">
        <v>25070</v>
      </c>
      <c r="B3487" t="s">
        <v>25071</v>
      </c>
      <c r="C3487" t="s">
        <v>2598</v>
      </c>
      <c r="D3487">
        <v>31.28</v>
      </c>
    </row>
    <row r="3488" spans="1:4">
      <c r="A3488" t="s">
        <v>25072</v>
      </c>
      <c r="B3488" t="s">
        <v>25073</v>
      </c>
      <c r="C3488" t="s">
        <v>2598</v>
      </c>
      <c r="D3488">
        <v>49.44</v>
      </c>
    </row>
    <row r="3489" spans="1:4">
      <c r="A3489" t="s">
        <v>25074</v>
      </c>
      <c r="B3489" t="s">
        <v>25075</v>
      </c>
      <c r="C3489" t="s">
        <v>2842</v>
      </c>
      <c r="D3489">
        <v>0.68</v>
      </c>
    </row>
    <row r="3490" spans="1:4">
      <c r="A3490" t="s">
        <v>25076</v>
      </c>
      <c r="B3490" t="s">
        <v>25077</v>
      </c>
      <c r="C3490" t="s">
        <v>2598</v>
      </c>
      <c r="D3490">
        <v>1693.1</v>
      </c>
    </row>
    <row r="3491" spans="1:4">
      <c r="A3491" t="s">
        <v>25078</v>
      </c>
      <c r="B3491" t="s">
        <v>25079</v>
      </c>
      <c r="C3491" t="s">
        <v>2598</v>
      </c>
      <c r="D3491">
        <v>2062.7199999999998</v>
      </c>
    </row>
    <row r="3492" spans="1:4">
      <c r="A3492" t="s">
        <v>25080</v>
      </c>
      <c r="B3492" t="s">
        <v>25081</v>
      </c>
      <c r="C3492" t="s">
        <v>2598</v>
      </c>
      <c r="D3492">
        <v>396.18</v>
      </c>
    </row>
    <row r="3493" spans="1:4">
      <c r="A3493" t="s">
        <v>25082</v>
      </c>
      <c r="B3493" t="s">
        <v>25083</v>
      </c>
      <c r="C3493" t="s">
        <v>2544</v>
      </c>
      <c r="D3493">
        <v>133.91999999999999</v>
      </c>
    </row>
    <row r="3494" spans="1:4">
      <c r="A3494" t="s">
        <v>25084</v>
      </c>
      <c r="B3494" t="s">
        <v>25085</v>
      </c>
      <c r="C3494" t="s">
        <v>2598</v>
      </c>
      <c r="D3494">
        <v>258.93</v>
      </c>
    </row>
    <row r="3495" spans="1:4">
      <c r="A3495" t="s">
        <v>25086</v>
      </c>
      <c r="B3495" t="s">
        <v>25087</v>
      </c>
      <c r="C3495" t="s">
        <v>2842</v>
      </c>
      <c r="D3495">
        <v>12.21</v>
      </c>
    </row>
    <row r="3496" spans="1:4">
      <c r="A3496" t="s">
        <v>25088</v>
      </c>
      <c r="B3496" t="s">
        <v>25089</v>
      </c>
      <c r="C3496" t="s">
        <v>2544</v>
      </c>
      <c r="D3496">
        <v>263.64999999999998</v>
      </c>
    </row>
    <row r="3497" spans="1:4">
      <c r="A3497" t="s">
        <v>25090</v>
      </c>
      <c r="B3497" t="s">
        <v>25091</v>
      </c>
      <c r="C3497" t="s">
        <v>2544</v>
      </c>
      <c r="D3497">
        <v>619.84</v>
      </c>
    </row>
    <row r="3498" spans="1:4">
      <c r="A3498" t="s">
        <v>25092</v>
      </c>
      <c r="B3498" t="s">
        <v>25093</v>
      </c>
      <c r="C3498" t="s">
        <v>2544</v>
      </c>
      <c r="D3498">
        <v>98.18</v>
      </c>
    </row>
    <row r="3499" spans="1:4">
      <c r="A3499" t="s">
        <v>25094</v>
      </c>
      <c r="B3499" t="s">
        <v>25095</v>
      </c>
      <c r="C3499" t="s">
        <v>2598</v>
      </c>
      <c r="D3499">
        <v>7750.85</v>
      </c>
    </row>
    <row r="3500" spans="1:4">
      <c r="A3500" t="s">
        <v>25096</v>
      </c>
      <c r="B3500" t="s">
        <v>25097</v>
      </c>
      <c r="C3500" t="s">
        <v>2598</v>
      </c>
      <c r="D3500">
        <v>7391.1</v>
      </c>
    </row>
    <row r="3501" spans="1:4">
      <c r="A3501" t="s">
        <v>25098</v>
      </c>
      <c r="B3501" t="s">
        <v>25099</v>
      </c>
      <c r="C3501" t="s">
        <v>2598</v>
      </c>
      <c r="D3501">
        <v>7831.99</v>
      </c>
    </row>
    <row r="3502" spans="1:4">
      <c r="A3502" t="s">
        <v>25100</v>
      </c>
      <c r="B3502" t="s">
        <v>25101</v>
      </c>
      <c r="C3502" t="s">
        <v>2598</v>
      </c>
      <c r="D3502">
        <v>7458.91</v>
      </c>
    </row>
    <row r="3503" spans="1:4">
      <c r="A3503" t="s">
        <v>25102</v>
      </c>
      <c r="B3503" t="s">
        <v>25103</v>
      </c>
      <c r="C3503" t="s">
        <v>2598</v>
      </c>
      <c r="D3503">
        <v>7916.41</v>
      </c>
    </row>
    <row r="3504" spans="1:4">
      <c r="A3504" t="s">
        <v>25104</v>
      </c>
      <c r="B3504" t="s">
        <v>25105</v>
      </c>
      <c r="C3504" t="s">
        <v>2598</v>
      </c>
      <c r="D3504">
        <v>7528.98</v>
      </c>
    </row>
    <row r="3505" spans="1:4">
      <c r="A3505" t="s">
        <v>25106</v>
      </c>
      <c r="B3505" t="s">
        <v>25107</v>
      </c>
      <c r="C3505" t="s">
        <v>2598</v>
      </c>
      <c r="D3505">
        <v>7999.87</v>
      </c>
    </row>
    <row r="3506" spans="1:4">
      <c r="A3506" t="s">
        <v>25108</v>
      </c>
      <c r="B3506" t="s">
        <v>25109</v>
      </c>
      <c r="C3506" t="s">
        <v>2598</v>
      </c>
      <c r="D3506">
        <v>7596.95</v>
      </c>
    </row>
    <row r="3507" spans="1:4">
      <c r="A3507" t="s">
        <v>25110</v>
      </c>
      <c r="B3507" t="s">
        <v>25111</v>
      </c>
      <c r="C3507" t="s">
        <v>2598</v>
      </c>
      <c r="D3507">
        <v>8084.8</v>
      </c>
    </row>
    <row r="3508" spans="1:4">
      <c r="A3508" t="s">
        <v>25112</v>
      </c>
      <c r="B3508" t="s">
        <v>25113</v>
      </c>
      <c r="C3508" t="s">
        <v>2598</v>
      </c>
      <c r="D3508">
        <v>7665.09</v>
      </c>
    </row>
    <row r="3509" spans="1:4">
      <c r="A3509" t="s">
        <v>25114</v>
      </c>
      <c r="B3509" t="s">
        <v>25115</v>
      </c>
      <c r="C3509" t="s">
        <v>2598</v>
      </c>
      <c r="D3509">
        <v>11343.17</v>
      </c>
    </row>
    <row r="3510" spans="1:4">
      <c r="A3510" t="s">
        <v>25116</v>
      </c>
      <c r="B3510" t="s">
        <v>25117</v>
      </c>
      <c r="C3510" t="s">
        <v>2598</v>
      </c>
      <c r="D3510">
        <v>10970.09</v>
      </c>
    </row>
    <row r="3511" spans="1:4">
      <c r="A3511" t="s">
        <v>25118</v>
      </c>
      <c r="B3511" t="s">
        <v>25119</v>
      </c>
      <c r="C3511" t="s">
        <v>2598</v>
      </c>
      <c r="D3511">
        <v>11516.05</v>
      </c>
    </row>
    <row r="3512" spans="1:4">
      <c r="A3512" t="s">
        <v>25120</v>
      </c>
      <c r="B3512" t="s">
        <v>25121</v>
      </c>
      <c r="C3512" t="s">
        <v>2598</v>
      </c>
      <c r="D3512">
        <v>11128.62</v>
      </c>
    </row>
    <row r="3513" spans="1:4">
      <c r="A3513" t="s">
        <v>25122</v>
      </c>
      <c r="B3513" t="s">
        <v>25123</v>
      </c>
      <c r="C3513" t="s">
        <v>2598</v>
      </c>
      <c r="D3513">
        <v>11685.21</v>
      </c>
    </row>
    <row r="3514" spans="1:4">
      <c r="A3514" t="s">
        <v>25124</v>
      </c>
      <c r="B3514" t="s">
        <v>25125</v>
      </c>
      <c r="C3514" t="s">
        <v>2598</v>
      </c>
      <c r="D3514">
        <v>11282.28</v>
      </c>
    </row>
    <row r="3515" spans="1:4">
      <c r="A3515" t="s">
        <v>25126</v>
      </c>
      <c r="B3515" t="s">
        <v>25127</v>
      </c>
      <c r="C3515" t="s">
        <v>2598</v>
      </c>
      <c r="D3515">
        <v>11860.71</v>
      </c>
    </row>
    <row r="3516" spans="1:4">
      <c r="A3516" t="s">
        <v>25128</v>
      </c>
      <c r="B3516" t="s">
        <v>25129</v>
      </c>
      <c r="C3516" t="s">
        <v>2598</v>
      </c>
      <c r="D3516">
        <v>11440.99</v>
      </c>
    </row>
    <row r="3517" spans="1:4">
      <c r="A3517" t="s">
        <v>25130</v>
      </c>
      <c r="B3517" t="s">
        <v>25131</v>
      </c>
      <c r="C3517" t="s">
        <v>2598</v>
      </c>
      <c r="D3517">
        <v>2613.2399999999998</v>
      </c>
    </row>
    <row r="3518" spans="1:4">
      <c r="A3518" t="s">
        <v>25132</v>
      </c>
      <c r="B3518" t="s">
        <v>25133</v>
      </c>
      <c r="C3518" t="s">
        <v>2598</v>
      </c>
      <c r="D3518">
        <v>2298.4499999999998</v>
      </c>
    </row>
    <row r="3519" spans="1:4">
      <c r="A3519" t="s">
        <v>25134</v>
      </c>
      <c r="B3519" t="s">
        <v>25135</v>
      </c>
      <c r="C3519" t="s">
        <v>2598</v>
      </c>
      <c r="D3519">
        <v>1122.4100000000001</v>
      </c>
    </row>
    <row r="3520" spans="1:4">
      <c r="A3520" t="s">
        <v>25136</v>
      </c>
      <c r="B3520" t="s">
        <v>25137</v>
      </c>
      <c r="C3520" t="s">
        <v>2598</v>
      </c>
      <c r="D3520">
        <v>857.32</v>
      </c>
    </row>
    <row r="3521" spans="1:4">
      <c r="A3521" t="s">
        <v>25138</v>
      </c>
      <c r="B3521" t="s">
        <v>25139</v>
      </c>
      <c r="C3521" t="s">
        <v>2598</v>
      </c>
      <c r="D3521">
        <v>1337.53</v>
      </c>
    </row>
    <row r="3522" spans="1:4">
      <c r="A3522" t="s">
        <v>25140</v>
      </c>
      <c r="B3522" t="s">
        <v>25141</v>
      </c>
      <c r="C3522" t="s">
        <v>2598</v>
      </c>
      <c r="D3522">
        <v>1065.28</v>
      </c>
    </row>
    <row r="3523" spans="1:4">
      <c r="A3523" t="s">
        <v>25142</v>
      </c>
      <c r="B3523" t="s">
        <v>25143</v>
      </c>
      <c r="C3523" t="s">
        <v>2598</v>
      </c>
      <c r="D3523">
        <v>1505.04</v>
      </c>
    </row>
    <row r="3524" spans="1:4">
      <c r="A3524" t="s">
        <v>25144</v>
      </c>
      <c r="B3524" t="s">
        <v>25145</v>
      </c>
      <c r="C3524" t="s">
        <v>2598</v>
      </c>
      <c r="D3524">
        <v>1225.23</v>
      </c>
    </row>
    <row r="3525" spans="1:4">
      <c r="A3525" t="s">
        <v>25146</v>
      </c>
      <c r="B3525" t="s">
        <v>25147</v>
      </c>
      <c r="C3525" t="s">
        <v>2598</v>
      </c>
      <c r="D3525">
        <v>1731.13</v>
      </c>
    </row>
    <row r="3526" spans="1:4">
      <c r="A3526" t="s">
        <v>25148</v>
      </c>
      <c r="B3526" t="s">
        <v>25149</v>
      </c>
      <c r="C3526" t="s">
        <v>2598</v>
      </c>
      <c r="D3526">
        <v>1443.32</v>
      </c>
    </row>
    <row r="3527" spans="1:4">
      <c r="A3527" t="s">
        <v>25150</v>
      </c>
      <c r="B3527" t="s">
        <v>25151</v>
      </c>
      <c r="C3527" t="s">
        <v>2598</v>
      </c>
      <c r="D3527">
        <v>2058.04</v>
      </c>
    </row>
    <row r="3528" spans="1:4">
      <c r="A3528" t="s">
        <v>25152</v>
      </c>
      <c r="B3528" t="s">
        <v>25153</v>
      </c>
      <c r="C3528" t="s">
        <v>2598</v>
      </c>
      <c r="D3528">
        <v>1761.77</v>
      </c>
    </row>
    <row r="3529" spans="1:4">
      <c r="A3529" t="s">
        <v>25154</v>
      </c>
      <c r="B3529" t="s">
        <v>25155</v>
      </c>
      <c r="C3529" t="s">
        <v>2598</v>
      </c>
      <c r="D3529">
        <v>2083.5700000000002</v>
      </c>
    </row>
    <row r="3530" spans="1:4">
      <c r="A3530" t="s">
        <v>25156</v>
      </c>
      <c r="B3530" t="s">
        <v>25157</v>
      </c>
      <c r="C3530" t="s">
        <v>2598</v>
      </c>
      <c r="D3530">
        <v>1778.32</v>
      </c>
    </row>
    <row r="3531" spans="1:4">
      <c r="A3531" t="s">
        <v>25158</v>
      </c>
      <c r="B3531" t="s">
        <v>25159</v>
      </c>
      <c r="C3531" t="s">
        <v>2598</v>
      </c>
      <c r="D3531">
        <v>3301.41</v>
      </c>
    </row>
    <row r="3532" spans="1:4">
      <c r="A3532" t="s">
        <v>25160</v>
      </c>
      <c r="B3532" t="s">
        <v>25161</v>
      </c>
      <c r="C3532" t="s">
        <v>2598</v>
      </c>
      <c r="D3532">
        <v>2986.63</v>
      </c>
    </row>
    <row r="3533" spans="1:4">
      <c r="A3533" t="s">
        <v>25162</v>
      </c>
      <c r="B3533" t="s">
        <v>25163</v>
      </c>
      <c r="C3533" t="s">
        <v>2598</v>
      </c>
      <c r="D3533">
        <v>3337.32</v>
      </c>
    </row>
    <row r="3534" spans="1:4">
      <c r="A3534" t="s">
        <v>25164</v>
      </c>
      <c r="B3534" t="s">
        <v>25165</v>
      </c>
      <c r="C3534" t="s">
        <v>2598</v>
      </c>
      <c r="D3534">
        <v>3012.38</v>
      </c>
    </row>
    <row r="3535" spans="1:4">
      <c r="A3535" t="s">
        <v>25166</v>
      </c>
      <c r="B3535" t="s">
        <v>25167</v>
      </c>
      <c r="C3535" t="s">
        <v>2598</v>
      </c>
      <c r="D3535">
        <v>3373.43</v>
      </c>
    </row>
    <row r="3536" spans="1:4">
      <c r="A3536" t="s">
        <v>25168</v>
      </c>
      <c r="B3536" t="s">
        <v>25169</v>
      </c>
      <c r="C3536" t="s">
        <v>2598</v>
      </c>
      <c r="D3536">
        <v>3037.66</v>
      </c>
    </row>
    <row r="3537" spans="1:4">
      <c r="A3537" t="s">
        <v>25170</v>
      </c>
      <c r="B3537" t="s">
        <v>25171</v>
      </c>
      <c r="C3537" t="s">
        <v>2598</v>
      </c>
      <c r="D3537">
        <v>2174.46</v>
      </c>
    </row>
    <row r="3538" spans="1:4">
      <c r="A3538" t="s">
        <v>25172</v>
      </c>
      <c r="B3538" t="s">
        <v>25173</v>
      </c>
      <c r="C3538" t="s">
        <v>2598</v>
      </c>
      <c r="D3538">
        <v>1886.65</v>
      </c>
    </row>
    <row r="3539" spans="1:4">
      <c r="A3539" t="s">
        <v>25174</v>
      </c>
      <c r="B3539" t="s">
        <v>25175</v>
      </c>
      <c r="C3539" t="s">
        <v>2598</v>
      </c>
      <c r="D3539">
        <v>2592.04</v>
      </c>
    </row>
    <row r="3540" spans="1:4">
      <c r="A3540" t="s">
        <v>25176</v>
      </c>
      <c r="B3540" t="s">
        <v>25177</v>
      </c>
      <c r="C3540" t="s">
        <v>2598</v>
      </c>
      <c r="D3540">
        <v>2295.77</v>
      </c>
    </row>
    <row r="3541" spans="1:4">
      <c r="A3541" t="s">
        <v>25178</v>
      </c>
      <c r="B3541" t="s">
        <v>25179</v>
      </c>
      <c r="C3541" t="s">
        <v>2598</v>
      </c>
      <c r="D3541">
        <v>2626.68</v>
      </c>
    </row>
    <row r="3542" spans="1:4">
      <c r="A3542" t="s">
        <v>25180</v>
      </c>
      <c r="B3542" t="s">
        <v>25181</v>
      </c>
      <c r="C3542" t="s">
        <v>2598</v>
      </c>
      <c r="D3542">
        <v>2321.44</v>
      </c>
    </row>
    <row r="3543" spans="1:4">
      <c r="A3543" t="s">
        <v>25182</v>
      </c>
      <c r="B3543" t="s">
        <v>25183</v>
      </c>
      <c r="C3543" t="s">
        <v>2598</v>
      </c>
      <c r="D3543">
        <v>3968.04</v>
      </c>
    </row>
    <row r="3544" spans="1:4">
      <c r="A3544" t="s">
        <v>25184</v>
      </c>
      <c r="B3544" t="s">
        <v>25185</v>
      </c>
      <c r="C3544" t="s">
        <v>2598</v>
      </c>
      <c r="D3544">
        <v>3653.25</v>
      </c>
    </row>
    <row r="3545" spans="1:4">
      <c r="A3545" t="s">
        <v>25186</v>
      </c>
      <c r="B3545" t="s">
        <v>25187</v>
      </c>
      <c r="C3545" t="s">
        <v>2598</v>
      </c>
      <c r="D3545">
        <v>4015.93</v>
      </c>
    </row>
    <row r="3546" spans="1:4">
      <c r="A3546" t="s">
        <v>25188</v>
      </c>
      <c r="B3546" t="s">
        <v>25189</v>
      </c>
      <c r="C3546" t="s">
        <v>2598</v>
      </c>
      <c r="D3546">
        <v>3690.99</v>
      </c>
    </row>
    <row r="3547" spans="1:4">
      <c r="A3547" t="s">
        <v>25190</v>
      </c>
      <c r="B3547" t="s">
        <v>25191</v>
      </c>
      <c r="C3547" t="s">
        <v>2598</v>
      </c>
      <c r="D3547">
        <v>4063.51</v>
      </c>
    </row>
    <row r="3548" spans="1:4">
      <c r="A3548" t="s">
        <v>25192</v>
      </c>
      <c r="B3548" t="s">
        <v>25193</v>
      </c>
      <c r="C3548" t="s">
        <v>2598</v>
      </c>
      <c r="D3548">
        <v>3727.74</v>
      </c>
    </row>
    <row r="3549" spans="1:4">
      <c r="A3549" t="s">
        <v>25194</v>
      </c>
      <c r="B3549" t="s">
        <v>25195</v>
      </c>
      <c r="C3549" t="s">
        <v>2598</v>
      </c>
      <c r="D3549">
        <v>5631.94</v>
      </c>
    </row>
    <row r="3550" spans="1:4">
      <c r="A3550" t="s">
        <v>25196</v>
      </c>
      <c r="B3550" t="s">
        <v>25197</v>
      </c>
      <c r="C3550" t="s">
        <v>2598</v>
      </c>
      <c r="D3550">
        <v>5284.59</v>
      </c>
    </row>
    <row r="3551" spans="1:4">
      <c r="A3551" t="s">
        <v>25198</v>
      </c>
      <c r="B3551" t="s">
        <v>25199</v>
      </c>
      <c r="C3551" t="s">
        <v>2598</v>
      </c>
      <c r="D3551">
        <v>5682.31</v>
      </c>
    </row>
    <row r="3552" spans="1:4">
      <c r="A3552" t="s">
        <v>25200</v>
      </c>
      <c r="B3552" t="s">
        <v>25201</v>
      </c>
      <c r="C3552" t="s">
        <v>2598</v>
      </c>
      <c r="D3552">
        <v>5322.56</v>
      </c>
    </row>
    <row r="3553" spans="1:4">
      <c r="A3553" t="s">
        <v>25202</v>
      </c>
      <c r="B3553" t="s">
        <v>25203</v>
      </c>
      <c r="C3553" t="s">
        <v>2598</v>
      </c>
      <c r="D3553">
        <v>5732.49</v>
      </c>
    </row>
    <row r="3554" spans="1:4">
      <c r="A3554" t="s">
        <v>25204</v>
      </c>
      <c r="B3554" t="s">
        <v>25205</v>
      </c>
      <c r="C3554" t="s">
        <v>2598</v>
      </c>
      <c r="D3554">
        <v>5359.41</v>
      </c>
    </row>
    <row r="3555" spans="1:4">
      <c r="A3555" t="s">
        <v>25206</v>
      </c>
      <c r="B3555" t="s">
        <v>25207</v>
      </c>
      <c r="C3555" t="s">
        <v>2598</v>
      </c>
      <c r="D3555">
        <v>3161.78</v>
      </c>
    </row>
    <row r="3556" spans="1:4">
      <c r="A3556" t="s">
        <v>25208</v>
      </c>
      <c r="B3556" t="s">
        <v>25209</v>
      </c>
      <c r="C3556" t="s">
        <v>2598</v>
      </c>
      <c r="D3556">
        <v>2856.53</v>
      </c>
    </row>
    <row r="3557" spans="1:4">
      <c r="A3557" t="s">
        <v>25210</v>
      </c>
      <c r="B3557" t="s">
        <v>25211</v>
      </c>
      <c r="C3557" t="s">
        <v>2598</v>
      </c>
      <c r="D3557">
        <v>98.44</v>
      </c>
    </row>
    <row r="3558" spans="1:4">
      <c r="A3558" t="s">
        <v>25212</v>
      </c>
      <c r="B3558" t="s">
        <v>25213</v>
      </c>
      <c r="C3558" t="s">
        <v>2598</v>
      </c>
      <c r="D3558">
        <v>77.28</v>
      </c>
    </row>
    <row r="3559" spans="1:4">
      <c r="A3559" t="s">
        <v>25214</v>
      </c>
      <c r="B3559" t="s">
        <v>25215</v>
      </c>
      <c r="C3559" t="s">
        <v>2598</v>
      </c>
      <c r="D3559">
        <v>119.04</v>
      </c>
    </row>
    <row r="3560" spans="1:4">
      <c r="A3560" t="s">
        <v>25216</v>
      </c>
      <c r="B3560" t="s">
        <v>25217</v>
      </c>
      <c r="C3560" t="s">
        <v>2598</v>
      </c>
      <c r="D3560">
        <v>88.57</v>
      </c>
    </row>
    <row r="3561" spans="1:4">
      <c r="A3561" t="s">
        <v>25218</v>
      </c>
      <c r="B3561" t="s">
        <v>25219</v>
      </c>
      <c r="C3561" t="s">
        <v>2598</v>
      </c>
      <c r="D3561">
        <v>142.88999999999999</v>
      </c>
    </row>
    <row r="3562" spans="1:4">
      <c r="A3562" t="s">
        <v>25220</v>
      </c>
      <c r="B3562" t="s">
        <v>25221</v>
      </c>
      <c r="C3562" t="s">
        <v>2598</v>
      </c>
      <c r="D3562">
        <v>101.41</v>
      </c>
    </row>
    <row r="3563" spans="1:4">
      <c r="A3563" t="s">
        <v>25222</v>
      </c>
      <c r="B3563" t="s">
        <v>25223</v>
      </c>
      <c r="C3563" t="s">
        <v>2598</v>
      </c>
      <c r="D3563">
        <v>171.4</v>
      </c>
    </row>
    <row r="3564" spans="1:4">
      <c r="A3564" t="s">
        <v>25224</v>
      </c>
      <c r="B3564" t="s">
        <v>25225</v>
      </c>
      <c r="C3564" t="s">
        <v>2598</v>
      </c>
      <c r="D3564">
        <v>117.23</v>
      </c>
    </row>
    <row r="3565" spans="1:4">
      <c r="A3565" t="s">
        <v>25226</v>
      </c>
      <c r="B3565" t="s">
        <v>25227</v>
      </c>
      <c r="C3565" t="s">
        <v>2598</v>
      </c>
      <c r="D3565">
        <v>7349.96</v>
      </c>
    </row>
    <row r="3566" spans="1:4">
      <c r="A3566" t="s">
        <v>25228</v>
      </c>
      <c r="B3566" t="s">
        <v>25229</v>
      </c>
      <c r="C3566" t="s">
        <v>2598</v>
      </c>
      <c r="D3566">
        <v>7415.75</v>
      </c>
    </row>
    <row r="3567" spans="1:4">
      <c r="A3567" t="s">
        <v>25230</v>
      </c>
      <c r="B3567" t="s">
        <v>25231</v>
      </c>
      <c r="C3567" t="s">
        <v>2598</v>
      </c>
      <c r="D3567">
        <v>7483.69</v>
      </c>
    </row>
    <row r="3568" spans="1:4">
      <c r="A3568" t="s">
        <v>25232</v>
      </c>
      <c r="B3568" t="s">
        <v>25233</v>
      </c>
      <c r="C3568" t="s">
        <v>2598</v>
      </c>
      <c r="D3568">
        <v>7549.48</v>
      </c>
    </row>
    <row r="3569" spans="1:4">
      <c r="A3569" t="s">
        <v>25234</v>
      </c>
      <c r="B3569" t="s">
        <v>25235</v>
      </c>
      <c r="C3569" t="s">
        <v>2598</v>
      </c>
      <c r="D3569">
        <v>7615.35</v>
      </c>
    </row>
    <row r="3570" spans="1:4">
      <c r="A3570" t="s">
        <v>25236</v>
      </c>
      <c r="B3570" t="s">
        <v>25237</v>
      </c>
      <c r="C3570" t="s">
        <v>2598</v>
      </c>
      <c r="D3570">
        <v>10919.58</v>
      </c>
    </row>
    <row r="3571" spans="1:4">
      <c r="A3571" t="s">
        <v>25238</v>
      </c>
      <c r="B3571" t="s">
        <v>25239</v>
      </c>
      <c r="C3571" t="s">
        <v>2598</v>
      </c>
      <c r="D3571">
        <v>11075.49</v>
      </c>
    </row>
    <row r="3572" spans="1:4">
      <c r="A3572" t="s">
        <v>25240</v>
      </c>
      <c r="B3572" t="s">
        <v>25241</v>
      </c>
      <c r="C3572" t="s">
        <v>2598</v>
      </c>
      <c r="D3572">
        <v>11226.51</v>
      </c>
    </row>
    <row r="3573" spans="1:4">
      <c r="A3573" t="s">
        <v>25242</v>
      </c>
      <c r="B3573" t="s">
        <v>25243</v>
      </c>
      <c r="C3573" t="s">
        <v>2598</v>
      </c>
      <c r="D3573">
        <v>11382.43</v>
      </c>
    </row>
    <row r="3574" spans="1:4">
      <c r="A3574" t="s">
        <v>25244</v>
      </c>
      <c r="B3574" t="s">
        <v>25245</v>
      </c>
      <c r="C3574" t="s">
        <v>2598</v>
      </c>
      <c r="D3574">
        <v>2271.8200000000002</v>
      </c>
    </row>
    <row r="3575" spans="1:4">
      <c r="A3575" t="s">
        <v>25246</v>
      </c>
      <c r="B3575" t="s">
        <v>25247</v>
      </c>
      <c r="C3575" t="s">
        <v>2598</v>
      </c>
      <c r="D3575">
        <v>836.72</v>
      </c>
    </row>
    <row r="3576" spans="1:4">
      <c r="A3576" t="s">
        <v>25248</v>
      </c>
      <c r="B3576" t="s">
        <v>25249</v>
      </c>
      <c r="C3576" t="s">
        <v>2598</v>
      </c>
      <c r="D3576">
        <v>1043.76</v>
      </c>
    </row>
    <row r="3577" spans="1:4">
      <c r="A3577" t="s">
        <v>25250</v>
      </c>
      <c r="B3577" t="s">
        <v>25251</v>
      </c>
      <c r="C3577" t="s">
        <v>2598</v>
      </c>
      <c r="D3577">
        <v>1202.76</v>
      </c>
    </row>
    <row r="3578" spans="1:4">
      <c r="A3578" t="s">
        <v>25252</v>
      </c>
      <c r="B3578" t="s">
        <v>25253</v>
      </c>
      <c r="C3578" t="s">
        <v>2598</v>
      </c>
      <c r="D3578">
        <v>1419.86</v>
      </c>
    </row>
    <row r="3579" spans="1:4">
      <c r="A3579" t="s">
        <v>25254</v>
      </c>
      <c r="B3579" t="s">
        <v>25255</v>
      </c>
      <c r="C3579" t="s">
        <v>2598</v>
      </c>
      <c r="D3579">
        <v>1737.29</v>
      </c>
    </row>
    <row r="3580" spans="1:4">
      <c r="A3580" t="s">
        <v>25256</v>
      </c>
      <c r="B3580" t="s">
        <v>25257</v>
      </c>
      <c r="C3580" t="s">
        <v>2598</v>
      </c>
      <c r="D3580">
        <v>1752.78</v>
      </c>
    </row>
    <row r="3581" spans="1:4">
      <c r="A3581" t="s">
        <v>25258</v>
      </c>
      <c r="B3581" t="s">
        <v>25259</v>
      </c>
      <c r="C3581" t="s">
        <v>2598</v>
      </c>
      <c r="D3581">
        <v>2958.33</v>
      </c>
    </row>
    <row r="3582" spans="1:4">
      <c r="A3582" t="s">
        <v>25260</v>
      </c>
      <c r="B3582" t="s">
        <v>25261</v>
      </c>
      <c r="C3582" t="s">
        <v>2598</v>
      </c>
      <c r="D3582">
        <v>2982.77</v>
      </c>
    </row>
    <row r="3583" spans="1:4">
      <c r="A3583" t="s">
        <v>25262</v>
      </c>
      <c r="B3583" t="s">
        <v>25263</v>
      </c>
      <c r="C3583" t="s">
        <v>2598</v>
      </c>
      <c r="D3583">
        <v>3006.71</v>
      </c>
    </row>
    <row r="3584" spans="1:4">
      <c r="A3584" t="s">
        <v>25264</v>
      </c>
      <c r="B3584" t="s">
        <v>25265</v>
      </c>
      <c r="C3584" t="s">
        <v>2598</v>
      </c>
      <c r="D3584">
        <v>1862.01</v>
      </c>
    </row>
    <row r="3585" spans="1:4">
      <c r="A3585" t="s">
        <v>25266</v>
      </c>
      <c r="B3585" t="s">
        <v>25267</v>
      </c>
      <c r="C3585" t="s">
        <v>2598</v>
      </c>
      <c r="D3585">
        <v>2269.9499999999998</v>
      </c>
    </row>
    <row r="3586" spans="1:4">
      <c r="A3586" t="s">
        <v>25268</v>
      </c>
      <c r="B3586" t="s">
        <v>25269</v>
      </c>
      <c r="C3586" t="s">
        <v>2598</v>
      </c>
      <c r="D3586">
        <v>2294.39</v>
      </c>
    </row>
    <row r="3587" spans="1:4">
      <c r="A3587" t="s">
        <v>25270</v>
      </c>
      <c r="B3587" t="s">
        <v>25271</v>
      </c>
      <c r="C3587" t="s">
        <v>2598</v>
      </c>
      <c r="D3587">
        <v>3623.34</v>
      </c>
    </row>
    <row r="3588" spans="1:4">
      <c r="A3588" t="s">
        <v>25272</v>
      </c>
      <c r="B3588" t="s">
        <v>25273</v>
      </c>
      <c r="C3588" t="s">
        <v>2598</v>
      </c>
      <c r="D3588">
        <v>3659.61</v>
      </c>
    </row>
    <row r="3589" spans="1:4">
      <c r="A3589" t="s">
        <v>25274</v>
      </c>
      <c r="B3589" t="s">
        <v>25275</v>
      </c>
      <c r="C3589" t="s">
        <v>2598</v>
      </c>
      <c r="D3589">
        <v>3694.86</v>
      </c>
    </row>
    <row r="3590" spans="1:4">
      <c r="A3590" t="s">
        <v>25276</v>
      </c>
      <c r="B3590" t="s">
        <v>25277</v>
      </c>
      <c r="C3590" t="s">
        <v>2598</v>
      </c>
      <c r="D3590">
        <v>5250.16</v>
      </c>
    </row>
    <row r="3591" spans="1:4">
      <c r="A3591" t="s">
        <v>25278</v>
      </c>
      <c r="B3591" t="s">
        <v>25279</v>
      </c>
      <c r="C3591" t="s">
        <v>2598</v>
      </c>
      <c r="D3591">
        <v>5286.5</v>
      </c>
    </row>
    <row r="3592" spans="1:4">
      <c r="A3592" t="s">
        <v>25280</v>
      </c>
      <c r="B3592" t="s">
        <v>25281</v>
      </c>
      <c r="C3592" t="s">
        <v>2598</v>
      </c>
      <c r="D3592">
        <v>5321.68</v>
      </c>
    </row>
    <row r="3593" spans="1:4">
      <c r="A3593" t="s">
        <v>25282</v>
      </c>
      <c r="B3593" t="s">
        <v>25283</v>
      </c>
      <c r="C3593" t="s">
        <v>2598</v>
      </c>
      <c r="D3593">
        <v>2828.03</v>
      </c>
    </row>
    <row r="3594" spans="1:4">
      <c r="A3594" t="s">
        <v>25284</v>
      </c>
      <c r="B3594" t="s">
        <v>25285</v>
      </c>
      <c r="C3594" t="s">
        <v>2842</v>
      </c>
      <c r="D3594">
        <v>12.76</v>
      </c>
    </row>
    <row r="3595" spans="1:4">
      <c r="A3595" t="s">
        <v>25286</v>
      </c>
      <c r="B3595" t="s">
        <v>25287</v>
      </c>
      <c r="C3595" t="s">
        <v>2598</v>
      </c>
      <c r="D3595">
        <v>2520.8200000000002</v>
      </c>
    </row>
    <row r="3596" spans="1:4">
      <c r="A3596" t="s">
        <v>25288</v>
      </c>
      <c r="B3596" t="s">
        <v>25289</v>
      </c>
      <c r="C3596" t="s">
        <v>2598</v>
      </c>
      <c r="D3596">
        <v>2611.83</v>
      </c>
    </row>
    <row r="3597" spans="1:4">
      <c r="A3597" t="s">
        <v>25290</v>
      </c>
      <c r="B3597" t="s">
        <v>25291</v>
      </c>
      <c r="C3597" t="s">
        <v>2598</v>
      </c>
      <c r="D3597">
        <v>2749.74</v>
      </c>
    </row>
    <row r="3598" spans="1:4">
      <c r="A3598" t="s">
        <v>25292</v>
      </c>
      <c r="B3598" t="s">
        <v>25293</v>
      </c>
      <c r="C3598" t="s">
        <v>2598</v>
      </c>
      <c r="D3598">
        <v>2964.92</v>
      </c>
    </row>
    <row r="3599" spans="1:4">
      <c r="A3599" t="s">
        <v>25294</v>
      </c>
      <c r="B3599" t="s">
        <v>25295</v>
      </c>
      <c r="C3599" t="s">
        <v>2598</v>
      </c>
      <c r="D3599">
        <v>3067.3</v>
      </c>
    </row>
    <row r="3600" spans="1:4">
      <c r="A3600" t="s">
        <v>25296</v>
      </c>
      <c r="B3600" t="s">
        <v>25297</v>
      </c>
      <c r="C3600" t="s">
        <v>2598</v>
      </c>
      <c r="D3600">
        <v>3205.04</v>
      </c>
    </row>
    <row r="3601" spans="1:4">
      <c r="A3601" t="s">
        <v>25298</v>
      </c>
      <c r="B3601" t="s">
        <v>25299</v>
      </c>
      <c r="C3601" t="s">
        <v>2598</v>
      </c>
      <c r="D3601">
        <v>3411.93</v>
      </c>
    </row>
    <row r="3602" spans="1:4">
      <c r="A3602" t="s">
        <v>25300</v>
      </c>
      <c r="B3602" t="s">
        <v>25301</v>
      </c>
      <c r="C3602" t="s">
        <v>2598</v>
      </c>
      <c r="D3602">
        <v>3509.83</v>
      </c>
    </row>
    <row r="3603" spans="1:4">
      <c r="A3603" t="s">
        <v>25302</v>
      </c>
      <c r="B3603" t="s">
        <v>25303</v>
      </c>
      <c r="C3603" t="s">
        <v>2598</v>
      </c>
      <c r="D3603">
        <v>3697.15</v>
      </c>
    </row>
    <row r="3604" spans="1:4">
      <c r="A3604" t="s">
        <v>25304</v>
      </c>
      <c r="B3604" t="s">
        <v>25305</v>
      </c>
      <c r="C3604" t="s">
        <v>2598</v>
      </c>
      <c r="D3604">
        <v>2000.88</v>
      </c>
    </row>
    <row r="3605" spans="1:4">
      <c r="A3605" t="s">
        <v>25306</v>
      </c>
      <c r="B3605" t="s">
        <v>25307</v>
      </c>
      <c r="C3605" t="s">
        <v>2598</v>
      </c>
      <c r="D3605">
        <v>2112.42</v>
      </c>
    </row>
    <row r="3606" spans="1:4">
      <c r="A3606" t="s">
        <v>25308</v>
      </c>
      <c r="B3606" t="s">
        <v>25309</v>
      </c>
      <c r="C3606" t="s">
        <v>2598</v>
      </c>
      <c r="D3606">
        <v>2263.13</v>
      </c>
    </row>
    <row r="3607" spans="1:4">
      <c r="A3607" t="s">
        <v>25310</v>
      </c>
      <c r="B3607" t="s">
        <v>25311</v>
      </c>
      <c r="C3607" t="s">
        <v>2598</v>
      </c>
      <c r="D3607">
        <v>2367.83</v>
      </c>
    </row>
    <row r="3608" spans="1:4">
      <c r="A3608" t="s">
        <v>25312</v>
      </c>
      <c r="B3608" t="s">
        <v>25313</v>
      </c>
      <c r="C3608" t="s">
        <v>2598</v>
      </c>
      <c r="D3608">
        <v>4854.6400000000003</v>
      </c>
    </row>
    <row r="3609" spans="1:4">
      <c r="A3609" t="s">
        <v>25314</v>
      </c>
      <c r="B3609" t="s">
        <v>25315</v>
      </c>
      <c r="C3609" t="s">
        <v>2598</v>
      </c>
      <c r="D3609">
        <v>5155.71</v>
      </c>
    </row>
    <row r="3610" spans="1:4">
      <c r="A3610" t="s">
        <v>25316</v>
      </c>
      <c r="B3610" t="s">
        <v>25317</v>
      </c>
      <c r="C3610" t="s">
        <v>2598</v>
      </c>
      <c r="D3610">
        <v>5359.41</v>
      </c>
    </row>
    <row r="3611" spans="1:4">
      <c r="A3611" t="s">
        <v>25318</v>
      </c>
      <c r="B3611" t="s">
        <v>25319</v>
      </c>
      <c r="C3611" t="s">
        <v>2598</v>
      </c>
      <c r="D3611">
        <v>5629.56</v>
      </c>
    </row>
    <row r="3612" spans="1:4">
      <c r="A3612" t="s">
        <v>25320</v>
      </c>
      <c r="B3612" t="s">
        <v>25321</v>
      </c>
      <c r="C3612" t="s">
        <v>2598</v>
      </c>
      <c r="D3612">
        <v>5778.62</v>
      </c>
    </row>
    <row r="3613" spans="1:4">
      <c r="A3613" t="s">
        <v>25322</v>
      </c>
      <c r="B3613" t="s">
        <v>25323</v>
      </c>
      <c r="C3613" t="s">
        <v>2598</v>
      </c>
      <c r="D3613">
        <v>6115.95</v>
      </c>
    </row>
    <row r="3614" spans="1:4">
      <c r="A3614" t="s">
        <v>25324</v>
      </c>
      <c r="B3614" t="s">
        <v>25325</v>
      </c>
      <c r="C3614" t="s">
        <v>2598</v>
      </c>
      <c r="D3614">
        <v>6655.29</v>
      </c>
    </row>
    <row r="3615" spans="1:4">
      <c r="A3615" t="s">
        <v>25326</v>
      </c>
      <c r="B3615" t="s">
        <v>25327</v>
      </c>
      <c r="C3615" t="s">
        <v>2598</v>
      </c>
      <c r="D3615">
        <v>6953.04</v>
      </c>
    </row>
    <row r="3616" spans="1:4">
      <c r="A3616" t="s">
        <v>25328</v>
      </c>
      <c r="B3616" t="s">
        <v>25329</v>
      </c>
      <c r="C3616" t="s">
        <v>2598</v>
      </c>
      <c r="D3616">
        <v>7289.93</v>
      </c>
    </row>
    <row r="3617" spans="1:4">
      <c r="A3617" t="s">
        <v>25330</v>
      </c>
      <c r="B3617" t="s">
        <v>25331</v>
      </c>
      <c r="C3617" t="s">
        <v>2598</v>
      </c>
      <c r="D3617">
        <v>3836.77</v>
      </c>
    </row>
    <row r="3618" spans="1:4">
      <c r="A3618" t="s">
        <v>25332</v>
      </c>
      <c r="B3618" t="s">
        <v>25333</v>
      </c>
      <c r="C3618" t="s">
        <v>2598</v>
      </c>
      <c r="D3618">
        <v>4041.1</v>
      </c>
    </row>
    <row r="3619" spans="1:4">
      <c r="A3619" t="s">
        <v>25334</v>
      </c>
      <c r="B3619" t="s">
        <v>25335</v>
      </c>
      <c r="C3619" t="s">
        <v>2598</v>
      </c>
      <c r="D3619">
        <v>4251.1899999999996</v>
      </c>
    </row>
    <row r="3620" spans="1:4">
      <c r="A3620" t="s">
        <v>25336</v>
      </c>
      <c r="B3620" t="s">
        <v>25337</v>
      </c>
      <c r="C3620" t="s">
        <v>2598</v>
      </c>
      <c r="D3620">
        <v>4499.78</v>
      </c>
    </row>
    <row r="3621" spans="1:4">
      <c r="A3621" t="s">
        <v>25338</v>
      </c>
      <c r="B3621" t="s">
        <v>25339</v>
      </c>
      <c r="C3621" t="s">
        <v>2598</v>
      </c>
      <c r="D3621">
        <v>387.74</v>
      </c>
    </row>
    <row r="3622" spans="1:4">
      <c r="A3622" t="s">
        <v>25340</v>
      </c>
      <c r="B3622" t="s">
        <v>25341</v>
      </c>
      <c r="C3622" t="s">
        <v>2598</v>
      </c>
      <c r="D3622">
        <v>400.78</v>
      </c>
    </row>
    <row r="3623" spans="1:4">
      <c r="A3623" t="s">
        <v>25342</v>
      </c>
      <c r="B3623" t="s">
        <v>25343</v>
      </c>
      <c r="C3623" t="s">
        <v>2598</v>
      </c>
      <c r="D3623">
        <v>422.06</v>
      </c>
    </row>
    <row r="3624" spans="1:4">
      <c r="A3624" t="s">
        <v>25344</v>
      </c>
      <c r="B3624" t="s">
        <v>25345</v>
      </c>
      <c r="C3624" t="s">
        <v>2598</v>
      </c>
      <c r="D3624">
        <v>437.55</v>
      </c>
    </row>
    <row r="3625" spans="1:4">
      <c r="A3625" t="s">
        <v>25346</v>
      </c>
      <c r="B3625" t="s">
        <v>25347</v>
      </c>
      <c r="C3625" t="s">
        <v>2598</v>
      </c>
      <c r="D3625">
        <v>454.21</v>
      </c>
    </row>
    <row r="3626" spans="1:4">
      <c r="A3626" t="s">
        <v>25348</v>
      </c>
      <c r="B3626" t="s">
        <v>25349</v>
      </c>
      <c r="C3626" t="s">
        <v>2598</v>
      </c>
      <c r="D3626">
        <v>472.2</v>
      </c>
    </row>
    <row r="3627" spans="1:4">
      <c r="A3627" t="s">
        <v>25350</v>
      </c>
      <c r="B3627" t="s">
        <v>25351</v>
      </c>
      <c r="C3627" t="s">
        <v>2598</v>
      </c>
      <c r="D3627">
        <v>492.95</v>
      </c>
    </row>
    <row r="3628" spans="1:4">
      <c r="A3628" t="s">
        <v>25352</v>
      </c>
      <c r="B3628" t="s">
        <v>25353</v>
      </c>
      <c r="C3628" t="s">
        <v>2598</v>
      </c>
      <c r="D3628">
        <v>514.20000000000005</v>
      </c>
    </row>
    <row r="3629" spans="1:4">
      <c r="A3629" t="s">
        <v>25354</v>
      </c>
      <c r="B3629" t="s">
        <v>25355</v>
      </c>
      <c r="C3629" t="s">
        <v>2598</v>
      </c>
      <c r="D3629">
        <v>525.54</v>
      </c>
    </row>
    <row r="3630" spans="1:4">
      <c r="A3630" t="s">
        <v>25356</v>
      </c>
      <c r="B3630" t="s">
        <v>25357</v>
      </c>
      <c r="C3630" t="s">
        <v>2598</v>
      </c>
      <c r="D3630">
        <v>322.79000000000002</v>
      </c>
    </row>
    <row r="3631" spans="1:4">
      <c r="A3631" t="s">
        <v>25358</v>
      </c>
      <c r="B3631" t="s">
        <v>25359</v>
      </c>
      <c r="C3631" t="s">
        <v>2598</v>
      </c>
      <c r="D3631">
        <v>337.65</v>
      </c>
    </row>
    <row r="3632" spans="1:4">
      <c r="A3632" t="s">
        <v>25360</v>
      </c>
      <c r="B3632" t="s">
        <v>25361</v>
      </c>
      <c r="C3632" t="s">
        <v>2598</v>
      </c>
      <c r="D3632">
        <v>352.62</v>
      </c>
    </row>
    <row r="3633" spans="1:4">
      <c r="A3633" t="s">
        <v>25362</v>
      </c>
      <c r="B3633" t="s">
        <v>25363</v>
      </c>
      <c r="C3633" t="s">
        <v>2598</v>
      </c>
      <c r="D3633">
        <v>368.99</v>
      </c>
    </row>
    <row r="3634" spans="1:4">
      <c r="A3634" t="s">
        <v>25364</v>
      </c>
      <c r="B3634" t="s">
        <v>25365</v>
      </c>
      <c r="C3634" t="s">
        <v>2544</v>
      </c>
      <c r="D3634">
        <v>343.61</v>
      </c>
    </row>
    <row r="3635" spans="1:4">
      <c r="A3635" t="s">
        <v>25366</v>
      </c>
      <c r="B3635" t="s">
        <v>25367</v>
      </c>
      <c r="C3635" t="s">
        <v>2598</v>
      </c>
      <c r="D3635">
        <v>44.94</v>
      </c>
    </row>
    <row r="3636" spans="1:4">
      <c r="A3636" t="s">
        <v>25368</v>
      </c>
      <c r="B3636" t="s">
        <v>25369</v>
      </c>
      <c r="C3636" t="s">
        <v>2598</v>
      </c>
      <c r="D3636">
        <v>59.92</v>
      </c>
    </row>
    <row r="3637" spans="1:4">
      <c r="A3637" t="s">
        <v>25370</v>
      </c>
      <c r="B3637" t="s">
        <v>25371</v>
      </c>
      <c r="C3637" t="s">
        <v>2544</v>
      </c>
      <c r="D3637">
        <v>1198.3699999999999</v>
      </c>
    </row>
    <row r="3638" spans="1:4">
      <c r="A3638" t="s">
        <v>25372</v>
      </c>
      <c r="B3638" t="s">
        <v>25373</v>
      </c>
      <c r="C3638" t="s">
        <v>2598</v>
      </c>
      <c r="D3638">
        <v>529.26</v>
      </c>
    </row>
    <row r="3639" spans="1:4">
      <c r="A3639" t="s">
        <v>25374</v>
      </c>
      <c r="B3639" t="s">
        <v>25375</v>
      </c>
      <c r="C3639" t="s">
        <v>2598</v>
      </c>
      <c r="D3639">
        <v>322.25</v>
      </c>
    </row>
    <row r="3640" spans="1:4">
      <c r="A3640" t="s">
        <v>25376</v>
      </c>
      <c r="B3640" t="s">
        <v>25377</v>
      </c>
      <c r="C3640" t="s">
        <v>2598</v>
      </c>
      <c r="D3640">
        <v>464.03</v>
      </c>
    </row>
    <row r="3641" spans="1:4">
      <c r="A3641" t="s">
        <v>25378</v>
      </c>
      <c r="B3641" t="s">
        <v>25379</v>
      </c>
      <c r="C3641" t="s">
        <v>2598</v>
      </c>
      <c r="D3641">
        <v>550.52</v>
      </c>
    </row>
    <row r="3642" spans="1:4">
      <c r="A3642" t="s">
        <v>25380</v>
      </c>
      <c r="B3642" t="s">
        <v>25381</v>
      </c>
      <c r="C3642" t="s">
        <v>2598</v>
      </c>
      <c r="D3642">
        <v>688.64</v>
      </c>
    </row>
    <row r="3643" spans="1:4">
      <c r="A3643" t="s">
        <v>25382</v>
      </c>
      <c r="B3643" t="s">
        <v>25383</v>
      </c>
      <c r="C3643" t="s">
        <v>2598</v>
      </c>
      <c r="D3643">
        <v>813.71</v>
      </c>
    </row>
    <row r="3644" spans="1:4">
      <c r="A3644" t="s">
        <v>25384</v>
      </c>
      <c r="B3644" t="s">
        <v>25385</v>
      </c>
      <c r="C3644" t="s">
        <v>2598</v>
      </c>
      <c r="D3644">
        <v>200.49</v>
      </c>
    </row>
    <row r="3645" spans="1:4">
      <c r="A3645" t="s">
        <v>25386</v>
      </c>
      <c r="B3645" t="s">
        <v>25387</v>
      </c>
      <c r="C3645" t="s">
        <v>2598</v>
      </c>
      <c r="D3645">
        <v>218.72</v>
      </c>
    </row>
    <row r="3646" spans="1:4">
      <c r="A3646" t="s">
        <v>25388</v>
      </c>
      <c r="B3646" t="s">
        <v>25389</v>
      </c>
      <c r="C3646" t="s">
        <v>2598</v>
      </c>
      <c r="D3646">
        <v>240.59</v>
      </c>
    </row>
    <row r="3647" spans="1:4">
      <c r="A3647" t="s">
        <v>25390</v>
      </c>
      <c r="B3647" t="s">
        <v>25391</v>
      </c>
      <c r="C3647" t="s">
        <v>2598</v>
      </c>
      <c r="D3647">
        <v>279.76</v>
      </c>
    </row>
    <row r="3648" spans="1:4">
      <c r="A3648" t="s">
        <v>25392</v>
      </c>
      <c r="B3648" t="s">
        <v>25393</v>
      </c>
      <c r="C3648" t="s">
        <v>2598</v>
      </c>
      <c r="D3648">
        <v>343.7</v>
      </c>
    </row>
    <row r="3649" spans="1:4">
      <c r="A3649" t="s">
        <v>25394</v>
      </c>
      <c r="B3649" t="s">
        <v>25395</v>
      </c>
      <c r="C3649" t="s">
        <v>2598</v>
      </c>
      <c r="D3649">
        <v>481.18</v>
      </c>
    </row>
    <row r="3650" spans="1:4">
      <c r="A3650" t="s">
        <v>25396</v>
      </c>
      <c r="B3650" t="s">
        <v>25397</v>
      </c>
      <c r="C3650" t="s">
        <v>2544</v>
      </c>
      <c r="D3650">
        <v>328.1</v>
      </c>
    </row>
    <row r="3651" spans="1:4">
      <c r="A3651" t="s">
        <v>25398</v>
      </c>
      <c r="B3651" t="s">
        <v>25399</v>
      </c>
      <c r="C3651" t="s">
        <v>2544</v>
      </c>
      <c r="D3651">
        <v>393.4</v>
      </c>
    </row>
    <row r="3652" spans="1:4">
      <c r="A3652" t="s">
        <v>25400</v>
      </c>
      <c r="B3652" t="s">
        <v>25401</v>
      </c>
      <c r="C3652" t="s">
        <v>2598</v>
      </c>
      <c r="D3652">
        <v>344.14</v>
      </c>
    </row>
    <row r="3653" spans="1:4">
      <c r="A3653" t="s">
        <v>25402</v>
      </c>
      <c r="B3653" t="s">
        <v>25403</v>
      </c>
      <c r="C3653" t="s">
        <v>2842</v>
      </c>
      <c r="D3653">
        <v>17.79</v>
      </c>
    </row>
    <row r="3654" spans="1:4">
      <c r="A3654" t="s">
        <v>25404</v>
      </c>
      <c r="B3654" t="s">
        <v>25405</v>
      </c>
      <c r="C3654" t="s">
        <v>2842</v>
      </c>
      <c r="D3654">
        <v>18.48</v>
      </c>
    </row>
    <row r="3655" spans="1:4">
      <c r="A3655" t="s">
        <v>25406</v>
      </c>
      <c r="B3655" t="s">
        <v>25407</v>
      </c>
      <c r="C3655" t="s">
        <v>2842</v>
      </c>
      <c r="D3655">
        <v>3.24</v>
      </c>
    </row>
    <row r="3656" spans="1:4">
      <c r="A3656" t="s">
        <v>25408</v>
      </c>
      <c r="B3656" t="s">
        <v>25409</v>
      </c>
      <c r="C3656" t="s">
        <v>2842</v>
      </c>
      <c r="D3656">
        <v>2.2000000000000002</v>
      </c>
    </row>
    <row r="3657" spans="1:4">
      <c r="A3657" t="s">
        <v>25410</v>
      </c>
      <c r="B3657" t="s">
        <v>25411</v>
      </c>
      <c r="C3657" t="s">
        <v>2598</v>
      </c>
      <c r="D3657">
        <v>410.24</v>
      </c>
    </row>
    <row r="3658" spans="1:4">
      <c r="A3658" t="s">
        <v>25412</v>
      </c>
      <c r="B3658" t="s">
        <v>25413</v>
      </c>
      <c r="C3658" t="s">
        <v>2598</v>
      </c>
      <c r="D3658">
        <v>533.42999999999995</v>
      </c>
    </row>
    <row r="3659" spans="1:4">
      <c r="A3659" t="s">
        <v>25414</v>
      </c>
      <c r="B3659" t="s">
        <v>25415</v>
      </c>
      <c r="C3659" t="s">
        <v>2598</v>
      </c>
      <c r="D3659">
        <v>722.94</v>
      </c>
    </row>
    <row r="3660" spans="1:4">
      <c r="A3660" t="s">
        <v>25416</v>
      </c>
      <c r="B3660" t="s">
        <v>25417</v>
      </c>
      <c r="C3660" t="s">
        <v>2598</v>
      </c>
      <c r="D3660">
        <v>951.72</v>
      </c>
    </row>
    <row r="3661" spans="1:4">
      <c r="A3661" t="s">
        <v>25418</v>
      </c>
      <c r="B3661" t="s">
        <v>25419</v>
      </c>
      <c r="C3661" t="s">
        <v>2598</v>
      </c>
      <c r="D3661">
        <v>1132.08</v>
      </c>
    </row>
    <row r="3662" spans="1:4">
      <c r="A3662" t="s">
        <v>25420</v>
      </c>
      <c r="B3662" t="s">
        <v>25421</v>
      </c>
      <c r="C3662" t="s">
        <v>2598</v>
      </c>
      <c r="D3662">
        <v>285.85000000000002</v>
      </c>
    </row>
    <row r="3663" spans="1:4">
      <c r="A3663" t="s">
        <v>25422</v>
      </c>
      <c r="B3663" t="s">
        <v>25423</v>
      </c>
      <c r="C3663" t="s">
        <v>2598</v>
      </c>
      <c r="D3663">
        <v>368.76</v>
      </c>
    </row>
    <row r="3664" spans="1:4">
      <c r="A3664" t="s">
        <v>25424</v>
      </c>
      <c r="B3664" t="s">
        <v>25425</v>
      </c>
      <c r="C3664" t="s">
        <v>2598</v>
      </c>
      <c r="D3664">
        <v>89.34</v>
      </c>
    </row>
    <row r="3665" spans="1:4">
      <c r="A3665" t="s">
        <v>25426</v>
      </c>
      <c r="B3665" t="s">
        <v>25427</v>
      </c>
      <c r="C3665" t="s">
        <v>2598</v>
      </c>
      <c r="D3665">
        <v>94.79</v>
      </c>
    </row>
    <row r="3666" spans="1:4">
      <c r="A3666" t="s">
        <v>25428</v>
      </c>
      <c r="B3666" t="s">
        <v>25429</v>
      </c>
      <c r="C3666" t="s">
        <v>2598</v>
      </c>
      <c r="D3666">
        <v>105.51</v>
      </c>
    </row>
    <row r="3667" spans="1:4">
      <c r="A3667" t="s">
        <v>25430</v>
      </c>
      <c r="B3667" t="s">
        <v>25431</v>
      </c>
      <c r="C3667" t="s">
        <v>2598</v>
      </c>
      <c r="D3667">
        <v>111.49</v>
      </c>
    </row>
    <row r="3668" spans="1:4">
      <c r="A3668" t="s">
        <v>25432</v>
      </c>
      <c r="B3668" t="s">
        <v>25433</v>
      </c>
      <c r="C3668" t="s">
        <v>2598</v>
      </c>
      <c r="D3668">
        <v>118.15</v>
      </c>
    </row>
    <row r="3669" spans="1:4">
      <c r="A3669" t="s">
        <v>25434</v>
      </c>
      <c r="B3669" t="s">
        <v>25435</v>
      </c>
      <c r="C3669" t="s">
        <v>2598</v>
      </c>
      <c r="D3669">
        <v>127.53</v>
      </c>
    </row>
    <row r="3670" spans="1:4">
      <c r="A3670" t="s">
        <v>25436</v>
      </c>
      <c r="B3670" t="s">
        <v>25437</v>
      </c>
      <c r="C3670" t="s">
        <v>2598</v>
      </c>
      <c r="D3670">
        <v>131.24</v>
      </c>
    </row>
    <row r="3671" spans="1:4">
      <c r="A3671" t="s">
        <v>25438</v>
      </c>
      <c r="B3671" t="s">
        <v>25439</v>
      </c>
      <c r="C3671" t="s">
        <v>2598</v>
      </c>
      <c r="D3671">
        <v>146.72999999999999</v>
      </c>
    </row>
    <row r="3672" spans="1:4">
      <c r="A3672" t="s">
        <v>25440</v>
      </c>
      <c r="B3672" t="s">
        <v>25441</v>
      </c>
      <c r="C3672" t="s">
        <v>2598</v>
      </c>
      <c r="D3672">
        <v>163.46</v>
      </c>
    </row>
    <row r="3673" spans="1:4">
      <c r="A3673" t="s">
        <v>25442</v>
      </c>
      <c r="B3673" t="s">
        <v>25443</v>
      </c>
      <c r="C3673" t="s">
        <v>2598</v>
      </c>
      <c r="D3673">
        <v>178.32</v>
      </c>
    </row>
    <row r="3674" spans="1:4">
      <c r="A3674" t="s">
        <v>25444</v>
      </c>
      <c r="B3674" t="s">
        <v>25445</v>
      </c>
      <c r="C3674" t="s">
        <v>2598</v>
      </c>
      <c r="D3674">
        <v>188.26</v>
      </c>
    </row>
    <row r="3675" spans="1:4">
      <c r="A3675" t="s">
        <v>25446</v>
      </c>
      <c r="B3675" t="s">
        <v>25447</v>
      </c>
      <c r="C3675" t="s">
        <v>2598</v>
      </c>
      <c r="D3675">
        <v>209.75</v>
      </c>
    </row>
    <row r="3676" spans="1:4">
      <c r="A3676" t="s">
        <v>25448</v>
      </c>
      <c r="B3676" t="s">
        <v>25449</v>
      </c>
      <c r="C3676" t="s">
        <v>2598</v>
      </c>
      <c r="D3676">
        <v>224.02</v>
      </c>
    </row>
    <row r="3677" spans="1:4">
      <c r="A3677" t="s">
        <v>25450</v>
      </c>
      <c r="B3677" t="s">
        <v>25451</v>
      </c>
      <c r="C3677" t="s">
        <v>2598</v>
      </c>
      <c r="D3677">
        <v>256.31</v>
      </c>
    </row>
    <row r="3678" spans="1:4">
      <c r="A3678" t="s">
        <v>25452</v>
      </c>
      <c r="B3678" t="s">
        <v>25453</v>
      </c>
      <c r="C3678" t="s">
        <v>2598</v>
      </c>
      <c r="D3678">
        <v>402.61</v>
      </c>
    </row>
    <row r="3679" spans="1:4">
      <c r="A3679" t="s">
        <v>25454</v>
      </c>
      <c r="B3679" t="s">
        <v>25455</v>
      </c>
      <c r="C3679" t="s">
        <v>2598</v>
      </c>
      <c r="D3679">
        <v>144.11000000000001</v>
      </c>
    </row>
    <row r="3680" spans="1:4">
      <c r="A3680" t="s">
        <v>25456</v>
      </c>
      <c r="B3680" t="s">
        <v>25457</v>
      </c>
      <c r="C3680" t="s">
        <v>2598</v>
      </c>
      <c r="D3680">
        <v>181.33</v>
      </c>
    </row>
    <row r="3681" spans="1:4">
      <c r="A3681" t="s">
        <v>25458</v>
      </c>
      <c r="B3681" t="s">
        <v>25459</v>
      </c>
      <c r="C3681" t="s">
        <v>2598</v>
      </c>
      <c r="D3681">
        <v>208.46</v>
      </c>
    </row>
    <row r="3682" spans="1:4">
      <c r="A3682" t="s">
        <v>25460</v>
      </c>
      <c r="B3682" t="s">
        <v>25461</v>
      </c>
      <c r="C3682" t="s">
        <v>2598</v>
      </c>
      <c r="D3682">
        <v>300.93</v>
      </c>
    </row>
    <row r="3683" spans="1:4">
      <c r="A3683" t="s">
        <v>25462</v>
      </c>
      <c r="B3683" t="s">
        <v>25463</v>
      </c>
      <c r="C3683" t="s">
        <v>2598</v>
      </c>
      <c r="D3683">
        <v>566.37</v>
      </c>
    </row>
    <row r="3684" spans="1:4">
      <c r="A3684" t="s">
        <v>25464</v>
      </c>
      <c r="B3684" t="s">
        <v>25465</v>
      </c>
      <c r="C3684" t="s">
        <v>2598</v>
      </c>
      <c r="D3684">
        <v>713.92</v>
      </c>
    </row>
    <row r="3685" spans="1:4">
      <c r="A3685" t="s">
        <v>25466</v>
      </c>
      <c r="B3685" t="s">
        <v>25467</v>
      </c>
      <c r="C3685" t="s">
        <v>2598</v>
      </c>
      <c r="D3685">
        <v>965.38</v>
      </c>
    </row>
    <row r="3686" spans="1:4">
      <c r="A3686" t="s">
        <v>25468</v>
      </c>
      <c r="B3686" t="s">
        <v>25469</v>
      </c>
      <c r="C3686" t="s">
        <v>2598</v>
      </c>
      <c r="D3686">
        <v>1460.2</v>
      </c>
    </row>
    <row r="3687" spans="1:4">
      <c r="A3687" t="s">
        <v>25470</v>
      </c>
      <c r="B3687" t="s">
        <v>25471</v>
      </c>
      <c r="C3687" t="s">
        <v>2598</v>
      </c>
      <c r="D3687">
        <v>2198.17</v>
      </c>
    </row>
    <row r="3688" spans="1:4">
      <c r="A3688" t="s">
        <v>25472</v>
      </c>
      <c r="B3688" t="s">
        <v>25473</v>
      </c>
      <c r="C3688" t="s">
        <v>2598</v>
      </c>
      <c r="D3688">
        <v>2214.2800000000002</v>
      </c>
    </row>
    <row r="3689" spans="1:4">
      <c r="A3689" t="s">
        <v>25474</v>
      </c>
      <c r="B3689" t="s">
        <v>25475</v>
      </c>
      <c r="C3689" t="s">
        <v>2598</v>
      </c>
      <c r="D3689">
        <v>103.63</v>
      </c>
    </row>
    <row r="3690" spans="1:4">
      <c r="A3690" t="s">
        <v>25476</v>
      </c>
      <c r="B3690" t="s">
        <v>25477</v>
      </c>
      <c r="C3690" t="s">
        <v>2598</v>
      </c>
      <c r="D3690">
        <v>124.12</v>
      </c>
    </row>
    <row r="3691" spans="1:4">
      <c r="A3691" t="s">
        <v>25478</v>
      </c>
      <c r="B3691" t="s">
        <v>25479</v>
      </c>
      <c r="C3691" t="s">
        <v>2598</v>
      </c>
      <c r="D3691">
        <v>152.35</v>
      </c>
    </row>
    <row r="3692" spans="1:4">
      <c r="A3692" t="s">
        <v>25480</v>
      </c>
      <c r="B3692" t="s">
        <v>25481</v>
      </c>
      <c r="C3692" t="s">
        <v>2598</v>
      </c>
      <c r="D3692">
        <v>196.55</v>
      </c>
    </row>
    <row r="3693" spans="1:4">
      <c r="A3693" t="s">
        <v>25482</v>
      </c>
      <c r="B3693" t="s">
        <v>25483</v>
      </c>
      <c r="C3693" t="s">
        <v>2598</v>
      </c>
      <c r="D3693">
        <v>275.62</v>
      </c>
    </row>
    <row r="3694" spans="1:4">
      <c r="A3694" t="s">
        <v>25484</v>
      </c>
      <c r="B3694" t="s">
        <v>25485</v>
      </c>
      <c r="C3694" t="s">
        <v>2598</v>
      </c>
      <c r="D3694">
        <v>310.32</v>
      </c>
    </row>
    <row r="3695" spans="1:4">
      <c r="A3695" t="s">
        <v>25486</v>
      </c>
      <c r="B3695" t="s">
        <v>25487</v>
      </c>
      <c r="C3695" t="s">
        <v>2598</v>
      </c>
      <c r="D3695">
        <v>19.47</v>
      </c>
    </row>
    <row r="3696" spans="1:4">
      <c r="A3696" t="s">
        <v>25488</v>
      </c>
      <c r="B3696" t="s">
        <v>25489</v>
      </c>
      <c r="C3696" t="s">
        <v>2598</v>
      </c>
      <c r="D3696">
        <v>24.27</v>
      </c>
    </row>
    <row r="3697" spans="1:4">
      <c r="A3697" t="s">
        <v>25490</v>
      </c>
      <c r="B3697" t="s">
        <v>25491</v>
      </c>
      <c r="C3697" t="s">
        <v>2598</v>
      </c>
      <c r="D3697">
        <v>27.64</v>
      </c>
    </row>
    <row r="3698" spans="1:4">
      <c r="A3698" t="s">
        <v>25492</v>
      </c>
      <c r="B3698" t="s">
        <v>25493</v>
      </c>
      <c r="C3698" t="s">
        <v>2598</v>
      </c>
      <c r="D3698">
        <v>32.36</v>
      </c>
    </row>
    <row r="3699" spans="1:4">
      <c r="A3699" t="s">
        <v>25494</v>
      </c>
      <c r="B3699" t="s">
        <v>25495</v>
      </c>
      <c r="C3699" t="s">
        <v>2598</v>
      </c>
      <c r="D3699">
        <v>177.3</v>
      </c>
    </row>
    <row r="3700" spans="1:4">
      <c r="A3700" t="s">
        <v>25496</v>
      </c>
      <c r="B3700" t="s">
        <v>25497</v>
      </c>
      <c r="C3700" t="s">
        <v>2598</v>
      </c>
      <c r="D3700">
        <v>248.75</v>
      </c>
    </row>
    <row r="3701" spans="1:4">
      <c r="A3701" t="s">
        <v>25498</v>
      </c>
      <c r="B3701" t="s">
        <v>25499</v>
      </c>
      <c r="C3701" t="s">
        <v>2598</v>
      </c>
      <c r="D3701">
        <v>291.88</v>
      </c>
    </row>
    <row r="3702" spans="1:4">
      <c r="A3702" t="s">
        <v>25500</v>
      </c>
      <c r="B3702" t="s">
        <v>25501</v>
      </c>
      <c r="C3702" t="s">
        <v>2598</v>
      </c>
      <c r="D3702">
        <v>361.08</v>
      </c>
    </row>
    <row r="3703" spans="1:4">
      <c r="A3703" t="s">
        <v>25502</v>
      </c>
      <c r="B3703" t="s">
        <v>25503</v>
      </c>
      <c r="C3703" t="s">
        <v>2598</v>
      </c>
      <c r="D3703">
        <v>423.85</v>
      </c>
    </row>
    <row r="3704" spans="1:4">
      <c r="A3704" t="s">
        <v>25504</v>
      </c>
      <c r="B3704" t="s">
        <v>25505</v>
      </c>
      <c r="C3704" t="s">
        <v>2598</v>
      </c>
      <c r="D3704">
        <v>466.31</v>
      </c>
    </row>
    <row r="3705" spans="1:4">
      <c r="A3705" t="s">
        <v>25506</v>
      </c>
      <c r="B3705" t="s">
        <v>25507</v>
      </c>
      <c r="C3705" t="s">
        <v>2598</v>
      </c>
      <c r="D3705">
        <v>678.08</v>
      </c>
    </row>
    <row r="3706" spans="1:4">
      <c r="A3706" t="s">
        <v>25508</v>
      </c>
      <c r="B3706" t="s">
        <v>25509</v>
      </c>
      <c r="C3706" t="s">
        <v>2598</v>
      </c>
      <c r="D3706">
        <v>807.17</v>
      </c>
    </row>
    <row r="3707" spans="1:4">
      <c r="A3707" t="s">
        <v>25510</v>
      </c>
      <c r="B3707" t="s">
        <v>25511</v>
      </c>
      <c r="C3707" t="s">
        <v>2598</v>
      </c>
      <c r="D3707">
        <v>1013.46</v>
      </c>
    </row>
    <row r="3708" spans="1:4">
      <c r="A3708" t="s">
        <v>25512</v>
      </c>
      <c r="B3708" t="s">
        <v>25513</v>
      </c>
      <c r="C3708" t="s">
        <v>2598</v>
      </c>
      <c r="D3708">
        <v>1200.0999999999999</v>
      </c>
    </row>
    <row r="3709" spans="1:4">
      <c r="A3709" t="s">
        <v>25514</v>
      </c>
      <c r="B3709" t="s">
        <v>25515</v>
      </c>
      <c r="C3709" t="s">
        <v>2598</v>
      </c>
      <c r="D3709">
        <v>35.33</v>
      </c>
    </row>
    <row r="3710" spans="1:4">
      <c r="A3710" t="s">
        <v>25516</v>
      </c>
      <c r="B3710" t="s">
        <v>25517</v>
      </c>
      <c r="C3710" t="s">
        <v>2598</v>
      </c>
      <c r="D3710">
        <v>38.200000000000003</v>
      </c>
    </row>
    <row r="3711" spans="1:4">
      <c r="A3711" t="s">
        <v>25518</v>
      </c>
      <c r="B3711" t="s">
        <v>25519</v>
      </c>
      <c r="C3711" t="s">
        <v>2598</v>
      </c>
      <c r="D3711">
        <v>46.12</v>
      </c>
    </row>
    <row r="3712" spans="1:4">
      <c r="A3712" t="s">
        <v>25520</v>
      </c>
      <c r="B3712" t="s">
        <v>25521</v>
      </c>
      <c r="C3712" t="s">
        <v>2598</v>
      </c>
      <c r="D3712">
        <v>50.04</v>
      </c>
    </row>
    <row r="3713" spans="1:4">
      <c r="A3713" t="s">
        <v>25522</v>
      </c>
      <c r="B3713" t="s">
        <v>25523</v>
      </c>
      <c r="C3713" t="s">
        <v>2598</v>
      </c>
      <c r="D3713">
        <v>53.53</v>
      </c>
    </row>
    <row r="3714" spans="1:4">
      <c r="A3714" t="s">
        <v>25524</v>
      </c>
      <c r="B3714" t="s">
        <v>25525</v>
      </c>
      <c r="C3714" t="s">
        <v>2598</v>
      </c>
      <c r="D3714">
        <v>60.04</v>
      </c>
    </row>
    <row r="3715" spans="1:4">
      <c r="A3715" t="s">
        <v>25526</v>
      </c>
      <c r="B3715" t="s">
        <v>25527</v>
      </c>
      <c r="C3715" t="s">
        <v>2598</v>
      </c>
      <c r="D3715">
        <v>61.55</v>
      </c>
    </row>
    <row r="3716" spans="1:4">
      <c r="A3716" t="s">
        <v>25528</v>
      </c>
      <c r="B3716" t="s">
        <v>25529</v>
      </c>
      <c r="C3716" t="s">
        <v>2598</v>
      </c>
      <c r="D3716">
        <v>71.87</v>
      </c>
    </row>
    <row r="3717" spans="1:4">
      <c r="A3717" t="s">
        <v>25530</v>
      </c>
      <c r="B3717" t="s">
        <v>25531</v>
      </c>
      <c r="C3717" t="s">
        <v>2598</v>
      </c>
      <c r="D3717">
        <v>81.19</v>
      </c>
    </row>
    <row r="3718" spans="1:4">
      <c r="A3718" t="s">
        <v>25532</v>
      </c>
      <c r="B3718" t="s">
        <v>25533</v>
      </c>
      <c r="C3718" t="s">
        <v>2598</v>
      </c>
      <c r="D3718">
        <v>91.78</v>
      </c>
    </row>
    <row r="3719" spans="1:4">
      <c r="A3719" t="s">
        <v>25534</v>
      </c>
      <c r="B3719" t="s">
        <v>25535</v>
      </c>
      <c r="C3719" t="s">
        <v>2598</v>
      </c>
      <c r="D3719">
        <v>97.29</v>
      </c>
    </row>
    <row r="3720" spans="1:4">
      <c r="A3720" t="s">
        <v>25536</v>
      </c>
      <c r="B3720" t="s">
        <v>25537</v>
      </c>
      <c r="C3720" t="s">
        <v>2598</v>
      </c>
      <c r="D3720">
        <v>112.11</v>
      </c>
    </row>
    <row r="3721" spans="1:4">
      <c r="A3721" t="s">
        <v>25538</v>
      </c>
      <c r="B3721" t="s">
        <v>25539</v>
      </c>
      <c r="C3721" t="s">
        <v>2598</v>
      </c>
      <c r="D3721">
        <v>121.35</v>
      </c>
    </row>
    <row r="3722" spans="1:4">
      <c r="A3722" t="s">
        <v>25540</v>
      </c>
      <c r="B3722" t="s">
        <v>25541</v>
      </c>
      <c r="C3722" t="s">
        <v>2598</v>
      </c>
      <c r="D3722">
        <v>146.22</v>
      </c>
    </row>
    <row r="3723" spans="1:4">
      <c r="A3723" t="s">
        <v>25542</v>
      </c>
      <c r="B3723" t="s">
        <v>25543</v>
      </c>
      <c r="C3723" t="s">
        <v>2842</v>
      </c>
      <c r="D3723">
        <v>12.65</v>
      </c>
    </row>
    <row r="3724" spans="1:4">
      <c r="A3724" t="s">
        <v>25544</v>
      </c>
      <c r="B3724" t="s">
        <v>25545</v>
      </c>
      <c r="C3724" t="s">
        <v>2598</v>
      </c>
      <c r="D3724">
        <v>659.47</v>
      </c>
    </row>
    <row r="3725" spans="1:4">
      <c r="A3725" t="s">
        <v>25546</v>
      </c>
      <c r="B3725" t="s">
        <v>25547</v>
      </c>
      <c r="C3725" t="s">
        <v>2842</v>
      </c>
      <c r="D3725">
        <v>16.28</v>
      </c>
    </row>
    <row r="3726" spans="1:4">
      <c r="A3726" t="s">
        <v>25548</v>
      </c>
      <c r="B3726" t="s">
        <v>25549</v>
      </c>
      <c r="C3726" t="s">
        <v>2842</v>
      </c>
      <c r="D3726">
        <v>73.52</v>
      </c>
    </row>
    <row r="3727" spans="1:4">
      <c r="A3727" t="s">
        <v>25550</v>
      </c>
      <c r="B3727" t="s">
        <v>25551</v>
      </c>
      <c r="C3727" t="s">
        <v>2501</v>
      </c>
      <c r="D3727">
        <v>56.71</v>
      </c>
    </row>
    <row r="3728" spans="1:4">
      <c r="A3728" t="s">
        <v>25552</v>
      </c>
      <c r="B3728" t="s">
        <v>25553</v>
      </c>
      <c r="C3728" t="s">
        <v>2501</v>
      </c>
      <c r="D3728">
        <v>13.74</v>
      </c>
    </row>
    <row r="3729" spans="1:4">
      <c r="A3729" t="s">
        <v>25554</v>
      </c>
      <c r="B3729" t="s">
        <v>25555</v>
      </c>
      <c r="C3729" t="s">
        <v>2501</v>
      </c>
      <c r="D3729">
        <v>6.13</v>
      </c>
    </row>
    <row r="3730" spans="1:4">
      <c r="A3730" t="s">
        <v>25556</v>
      </c>
      <c r="B3730" t="s">
        <v>25557</v>
      </c>
      <c r="C3730" t="s">
        <v>2501</v>
      </c>
      <c r="D3730">
        <v>11.08</v>
      </c>
    </row>
    <row r="3731" spans="1:4">
      <c r="A3731" t="s">
        <v>25558</v>
      </c>
      <c r="B3731" t="s">
        <v>25559</v>
      </c>
      <c r="C3731" t="s">
        <v>2501</v>
      </c>
      <c r="D3731">
        <v>12.9</v>
      </c>
    </row>
    <row r="3732" spans="1:4">
      <c r="A3732" t="s">
        <v>25560</v>
      </c>
      <c r="B3732" t="s">
        <v>25561</v>
      </c>
      <c r="C3732" t="s">
        <v>2501</v>
      </c>
      <c r="D3732">
        <v>17.260000000000002</v>
      </c>
    </row>
    <row r="3733" spans="1:4">
      <c r="A3733" t="s">
        <v>25562</v>
      </c>
      <c r="B3733" t="s">
        <v>25563</v>
      </c>
      <c r="C3733" t="s">
        <v>2501</v>
      </c>
      <c r="D3733">
        <v>11.15</v>
      </c>
    </row>
    <row r="3734" spans="1:4">
      <c r="A3734" t="s">
        <v>25564</v>
      </c>
      <c r="B3734" t="s">
        <v>25565</v>
      </c>
      <c r="C3734" t="s">
        <v>2501</v>
      </c>
      <c r="D3734">
        <v>32.35</v>
      </c>
    </row>
    <row r="3735" spans="1:4">
      <c r="A3735" t="s">
        <v>25566</v>
      </c>
      <c r="B3735" t="s">
        <v>25567</v>
      </c>
      <c r="C3735" t="s">
        <v>2501</v>
      </c>
      <c r="D3735">
        <v>16.899999999999999</v>
      </c>
    </row>
    <row r="3736" spans="1:4">
      <c r="A3736" t="s">
        <v>25568</v>
      </c>
      <c r="B3736" t="s">
        <v>25569</v>
      </c>
      <c r="C3736" t="s">
        <v>2501</v>
      </c>
      <c r="D3736">
        <v>42.24</v>
      </c>
    </row>
    <row r="3737" spans="1:4">
      <c r="A3737" t="s">
        <v>25570</v>
      </c>
      <c r="B3737" t="s">
        <v>25571</v>
      </c>
      <c r="C3737" t="s">
        <v>2501</v>
      </c>
      <c r="D3737">
        <v>15.48</v>
      </c>
    </row>
    <row r="3738" spans="1:4">
      <c r="A3738" t="s">
        <v>25572</v>
      </c>
      <c r="B3738" t="s">
        <v>25573</v>
      </c>
      <c r="C3738" t="s">
        <v>2501</v>
      </c>
      <c r="D3738">
        <v>8.35</v>
      </c>
    </row>
    <row r="3739" spans="1:4">
      <c r="A3739" t="s">
        <v>25574</v>
      </c>
      <c r="B3739" t="s">
        <v>25575</v>
      </c>
      <c r="C3739" t="s">
        <v>2501</v>
      </c>
      <c r="D3739">
        <v>2.85</v>
      </c>
    </row>
    <row r="3740" spans="1:4">
      <c r="A3740" t="s">
        <v>25576</v>
      </c>
      <c r="B3740" t="s">
        <v>25577</v>
      </c>
      <c r="C3740" t="s">
        <v>2501</v>
      </c>
      <c r="D3740">
        <v>13.38</v>
      </c>
    </row>
    <row r="3741" spans="1:4">
      <c r="A3741" t="s">
        <v>25578</v>
      </c>
      <c r="B3741" t="s">
        <v>25579</v>
      </c>
      <c r="C3741" t="s">
        <v>2501</v>
      </c>
      <c r="D3741">
        <v>13.43</v>
      </c>
    </row>
    <row r="3742" spans="1:4">
      <c r="A3742" t="s">
        <v>25580</v>
      </c>
      <c r="B3742" t="s">
        <v>25581</v>
      </c>
      <c r="C3742" t="s">
        <v>2501</v>
      </c>
      <c r="D3742">
        <v>5.28</v>
      </c>
    </row>
    <row r="3743" spans="1:4">
      <c r="A3743" t="s">
        <v>25582</v>
      </c>
      <c r="B3743" t="s">
        <v>25583</v>
      </c>
      <c r="C3743" t="s">
        <v>2501</v>
      </c>
      <c r="D3743">
        <v>8.35</v>
      </c>
    </row>
    <row r="3744" spans="1:4">
      <c r="A3744" t="s">
        <v>25584</v>
      </c>
      <c r="B3744" t="s">
        <v>25585</v>
      </c>
      <c r="C3744" t="s">
        <v>2501</v>
      </c>
      <c r="D3744">
        <v>16.23</v>
      </c>
    </row>
    <row r="3745" spans="1:4">
      <c r="A3745" t="s">
        <v>25586</v>
      </c>
      <c r="B3745" t="s">
        <v>25587</v>
      </c>
      <c r="C3745" t="s">
        <v>2501</v>
      </c>
      <c r="D3745">
        <v>16.27</v>
      </c>
    </row>
    <row r="3746" spans="1:4">
      <c r="A3746" t="s">
        <v>25588</v>
      </c>
      <c r="B3746" t="s">
        <v>25589</v>
      </c>
      <c r="C3746" t="s">
        <v>2501</v>
      </c>
      <c r="D3746">
        <v>49.24</v>
      </c>
    </row>
    <row r="3747" spans="1:4">
      <c r="A3747" t="s">
        <v>25590</v>
      </c>
      <c r="B3747" t="s">
        <v>25591</v>
      </c>
      <c r="C3747" t="s">
        <v>2501</v>
      </c>
      <c r="D3747">
        <v>19.510000000000002</v>
      </c>
    </row>
    <row r="3748" spans="1:4">
      <c r="A3748" t="s">
        <v>25592</v>
      </c>
      <c r="B3748" t="s">
        <v>25593</v>
      </c>
      <c r="C3748" t="s">
        <v>2842</v>
      </c>
      <c r="D3748">
        <v>96.02</v>
      </c>
    </row>
    <row r="3749" spans="1:4">
      <c r="A3749" t="s">
        <v>25594</v>
      </c>
      <c r="B3749" t="s">
        <v>25595</v>
      </c>
      <c r="C3749" t="s">
        <v>2842</v>
      </c>
      <c r="D3749">
        <v>60.99</v>
      </c>
    </row>
    <row r="3750" spans="1:4">
      <c r="A3750" t="s">
        <v>25596</v>
      </c>
      <c r="B3750" t="s">
        <v>25597</v>
      </c>
      <c r="C3750" t="s">
        <v>2501</v>
      </c>
      <c r="D3750">
        <v>374.52</v>
      </c>
    </row>
    <row r="3751" spans="1:4">
      <c r="A3751" t="s">
        <v>25598</v>
      </c>
      <c r="B3751" t="s">
        <v>2879</v>
      </c>
      <c r="C3751" t="s">
        <v>2501</v>
      </c>
      <c r="D3751">
        <v>381.78</v>
      </c>
    </row>
    <row r="3752" spans="1:4">
      <c r="A3752" t="s">
        <v>25599</v>
      </c>
      <c r="B3752" t="s">
        <v>25600</v>
      </c>
      <c r="C3752" t="s">
        <v>2501</v>
      </c>
      <c r="D3752">
        <v>21.36</v>
      </c>
    </row>
    <row r="3753" spans="1:4">
      <c r="A3753" t="s">
        <v>25601</v>
      </c>
      <c r="B3753" t="s">
        <v>25602</v>
      </c>
      <c r="C3753" t="s">
        <v>18105</v>
      </c>
      <c r="D3753">
        <v>327.85</v>
      </c>
    </row>
    <row r="3754" spans="1:4">
      <c r="A3754" t="s">
        <v>25603</v>
      </c>
      <c r="B3754" t="s">
        <v>25604</v>
      </c>
      <c r="C3754" t="s">
        <v>18105</v>
      </c>
      <c r="D3754">
        <v>563379.68000000005</v>
      </c>
    </row>
    <row r="3755" spans="1:4">
      <c r="A3755" t="s">
        <v>25605</v>
      </c>
      <c r="B3755" t="s">
        <v>25606</v>
      </c>
      <c r="C3755" t="s">
        <v>18105</v>
      </c>
      <c r="D3755">
        <v>491510.44</v>
      </c>
    </row>
    <row r="3756" spans="1:4">
      <c r="A3756" t="s">
        <v>25607</v>
      </c>
      <c r="B3756" t="s">
        <v>25608</v>
      </c>
      <c r="C3756" t="s">
        <v>18105</v>
      </c>
      <c r="D3756">
        <v>678307.4</v>
      </c>
    </row>
    <row r="3757" spans="1:4">
      <c r="A3757" t="s">
        <v>25609</v>
      </c>
      <c r="B3757" t="s">
        <v>25610</v>
      </c>
      <c r="C3757" t="s">
        <v>18105</v>
      </c>
      <c r="D3757">
        <v>714708.01</v>
      </c>
    </row>
    <row r="3758" spans="1:4">
      <c r="A3758" t="s">
        <v>25611</v>
      </c>
      <c r="B3758" t="s">
        <v>25612</v>
      </c>
      <c r="C3758" t="s">
        <v>18105</v>
      </c>
      <c r="D3758">
        <v>623570.65</v>
      </c>
    </row>
    <row r="3759" spans="1:4">
      <c r="A3759" t="s">
        <v>25613</v>
      </c>
      <c r="B3759" t="s">
        <v>25614</v>
      </c>
      <c r="C3759" t="s">
        <v>18105</v>
      </c>
      <c r="D3759">
        <v>863453.67</v>
      </c>
    </row>
    <row r="3760" spans="1:4">
      <c r="A3760" t="s">
        <v>25615</v>
      </c>
      <c r="B3760" t="s">
        <v>25616</v>
      </c>
      <c r="C3760" t="s">
        <v>18105</v>
      </c>
      <c r="D3760">
        <v>857239.53</v>
      </c>
    </row>
    <row r="3761" spans="1:4">
      <c r="A3761" t="s">
        <v>25617</v>
      </c>
      <c r="B3761" t="s">
        <v>25618</v>
      </c>
      <c r="C3761" t="s">
        <v>18105</v>
      </c>
      <c r="D3761">
        <v>736108.6</v>
      </c>
    </row>
    <row r="3762" spans="1:4">
      <c r="A3762" t="s">
        <v>25619</v>
      </c>
      <c r="B3762" t="s">
        <v>25620</v>
      </c>
      <c r="C3762" t="s">
        <v>18105</v>
      </c>
      <c r="D3762">
        <v>1024958.33</v>
      </c>
    </row>
    <row r="3763" spans="1:4">
      <c r="A3763" t="s">
        <v>25621</v>
      </c>
      <c r="B3763" t="s">
        <v>25622</v>
      </c>
      <c r="C3763" t="s">
        <v>18105</v>
      </c>
      <c r="D3763">
        <v>747106.87</v>
      </c>
    </row>
    <row r="3764" spans="1:4">
      <c r="A3764" t="s">
        <v>25623</v>
      </c>
      <c r="B3764" t="s">
        <v>25624</v>
      </c>
      <c r="C3764" t="s">
        <v>18105</v>
      </c>
      <c r="D3764">
        <v>651097.1</v>
      </c>
    </row>
    <row r="3765" spans="1:4">
      <c r="A3765" t="s">
        <v>25625</v>
      </c>
      <c r="B3765" t="s">
        <v>25626</v>
      </c>
      <c r="C3765" t="s">
        <v>18105</v>
      </c>
      <c r="D3765">
        <v>900916.65</v>
      </c>
    </row>
    <row r="3766" spans="1:4">
      <c r="A3766" t="s">
        <v>25627</v>
      </c>
      <c r="B3766" t="s">
        <v>25628</v>
      </c>
      <c r="C3766" t="s">
        <v>18105</v>
      </c>
      <c r="D3766">
        <v>618609.41</v>
      </c>
    </row>
    <row r="3767" spans="1:4">
      <c r="A3767" t="s">
        <v>25629</v>
      </c>
      <c r="B3767" t="s">
        <v>25630</v>
      </c>
      <c r="C3767" t="s">
        <v>18105</v>
      </c>
      <c r="D3767">
        <v>539517.57999999996</v>
      </c>
    </row>
    <row r="3768" spans="1:4">
      <c r="A3768" t="s">
        <v>25631</v>
      </c>
      <c r="B3768" t="s">
        <v>25632</v>
      </c>
      <c r="C3768" t="s">
        <v>18105</v>
      </c>
      <c r="D3768">
        <v>744672.67</v>
      </c>
    </row>
    <row r="3769" spans="1:4">
      <c r="A3769" t="s">
        <v>25633</v>
      </c>
      <c r="B3769" t="s">
        <v>25634</v>
      </c>
      <c r="C3769" t="s">
        <v>18105</v>
      </c>
      <c r="D3769">
        <v>784663.16</v>
      </c>
    </row>
    <row r="3770" spans="1:4">
      <c r="A3770" t="s">
        <v>25635</v>
      </c>
      <c r="B3770" t="s">
        <v>25636</v>
      </c>
      <c r="C3770" t="s">
        <v>18105</v>
      </c>
      <c r="D3770">
        <v>679162.53</v>
      </c>
    </row>
    <row r="3771" spans="1:4">
      <c r="A3771" t="s">
        <v>25637</v>
      </c>
      <c r="B3771" t="s">
        <v>25638</v>
      </c>
      <c r="C3771" t="s">
        <v>18105</v>
      </c>
      <c r="D3771">
        <v>947547.34</v>
      </c>
    </row>
    <row r="3772" spans="1:4">
      <c r="A3772" t="s">
        <v>25639</v>
      </c>
      <c r="B3772" t="s">
        <v>25640</v>
      </c>
      <c r="C3772" t="s">
        <v>18105</v>
      </c>
      <c r="D3772">
        <v>933898.56</v>
      </c>
    </row>
    <row r="3773" spans="1:4">
      <c r="A3773" t="s">
        <v>25641</v>
      </c>
      <c r="B3773" t="s">
        <v>25642</v>
      </c>
      <c r="C3773" t="s">
        <v>18105</v>
      </c>
      <c r="D3773">
        <v>814869.41</v>
      </c>
    </row>
    <row r="3774" spans="1:4">
      <c r="A3774" t="s">
        <v>25643</v>
      </c>
      <c r="B3774" t="s">
        <v>25644</v>
      </c>
      <c r="C3774" t="s">
        <v>18105</v>
      </c>
      <c r="D3774">
        <v>1118562.56</v>
      </c>
    </row>
    <row r="3775" spans="1:4">
      <c r="A3775" t="s">
        <v>25645</v>
      </c>
      <c r="B3775" t="s">
        <v>25646</v>
      </c>
      <c r="C3775" t="s">
        <v>18105</v>
      </c>
      <c r="D3775">
        <v>827016.26</v>
      </c>
    </row>
    <row r="3776" spans="1:4">
      <c r="A3776" t="s">
        <v>25647</v>
      </c>
      <c r="B3776" t="s">
        <v>25648</v>
      </c>
      <c r="C3776" t="s">
        <v>18105</v>
      </c>
      <c r="D3776">
        <v>715098.12</v>
      </c>
    </row>
    <row r="3777" spans="1:4">
      <c r="A3777" t="s">
        <v>25649</v>
      </c>
      <c r="B3777" t="s">
        <v>25650</v>
      </c>
      <c r="C3777" t="s">
        <v>18105</v>
      </c>
      <c r="D3777">
        <v>989438.83</v>
      </c>
    </row>
    <row r="3778" spans="1:4">
      <c r="A3778" t="s">
        <v>25651</v>
      </c>
      <c r="B3778" t="s">
        <v>25652</v>
      </c>
      <c r="C3778" t="s">
        <v>18105</v>
      </c>
      <c r="D3778">
        <v>679333.37</v>
      </c>
    </row>
    <row r="3779" spans="1:4">
      <c r="A3779" t="s">
        <v>25653</v>
      </c>
      <c r="B3779" t="s">
        <v>25654</v>
      </c>
      <c r="C3779" t="s">
        <v>18105</v>
      </c>
      <c r="D3779">
        <v>596751.81000000006</v>
      </c>
    </row>
    <row r="3780" spans="1:4">
      <c r="A3780" t="s">
        <v>25655</v>
      </c>
      <c r="B3780" t="s">
        <v>25656</v>
      </c>
      <c r="C3780" t="s">
        <v>18105</v>
      </c>
      <c r="D3780">
        <v>826102.42</v>
      </c>
    </row>
    <row r="3781" spans="1:4">
      <c r="A3781" t="s">
        <v>25657</v>
      </c>
      <c r="B3781" t="s">
        <v>25658</v>
      </c>
      <c r="C3781" t="s">
        <v>18105</v>
      </c>
      <c r="D3781">
        <v>870121.12</v>
      </c>
    </row>
    <row r="3782" spans="1:4">
      <c r="A3782" t="s">
        <v>25659</v>
      </c>
      <c r="B3782" t="s">
        <v>25660</v>
      </c>
      <c r="C3782" t="s">
        <v>18105</v>
      </c>
      <c r="D3782">
        <v>746011.55</v>
      </c>
    </row>
    <row r="3783" spans="1:4">
      <c r="A3783" t="s">
        <v>25661</v>
      </c>
      <c r="B3783" t="s">
        <v>25662</v>
      </c>
      <c r="C3783" t="s">
        <v>18105</v>
      </c>
      <c r="D3783">
        <v>1033319.89</v>
      </c>
    </row>
    <row r="3784" spans="1:4">
      <c r="A3784" t="s">
        <v>25663</v>
      </c>
      <c r="B3784" t="s">
        <v>25664</v>
      </c>
      <c r="C3784" t="s">
        <v>18105</v>
      </c>
      <c r="D3784">
        <v>1032205.12</v>
      </c>
    </row>
    <row r="3785" spans="1:4">
      <c r="A3785" t="s">
        <v>25665</v>
      </c>
      <c r="B3785" t="s">
        <v>25666</v>
      </c>
      <c r="C3785" t="s">
        <v>18105</v>
      </c>
      <c r="D3785">
        <v>894600.76</v>
      </c>
    </row>
    <row r="3786" spans="1:4">
      <c r="A3786" t="s">
        <v>25667</v>
      </c>
      <c r="B3786" t="s">
        <v>25668</v>
      </c>
      <c r="C3786" t="s">
        <v>18105</v>
      </c>
      <c r="D3786">
        <v>1247552.4099999999</v>
      </c>
    </row>
    <row r="3787" spans="1:4">
      <c r="A3787" t="s">
        <v>25669</v>
      </c>
      <c r="B3787" t="s">
        <v>25670</v>
      </c>
      <c r="C3787" t="s">
        <v>18105</v>
      </c>
      <c r="D3787">
        <v>908001.98</v>
      </c>
    </row>
    <row r="3788" spans="1:4">
      <c r="A3788" t="s">
        <v>25671</v>
      </c>
      <c r="B3788" t="s">
        <v>25672</v>
      </c>
      <c r="C3788" t="s">
        <v>18105</v>
      </c>
      <c r="D3788">
        <v>785471.02</v>
      </c>
    </row>
    <row r="3789" spans="1:4">
      <c r="A3789" t="s">
        <v>25673</v>
      </c>
      <c r="B3789" t="s">
        <v>25674</v>
      </c>
      <c r="C3789" t="s">
        <v>18105</v>
      </c>
      <c r="D3789">
        <v>1086752.3700000001</v>
      </c>
    </row>
    <row r="3790" spans="1:4">
      <c r="A3790" t="s">
        <v>25675</v>
      </c>
      <c r="B3790" t="s">
        <v>25676</v>
      </c>
      <c r="C3790" t="s">
        <v>18105</v>
      </c>
      <c r="D3790">
        <v>1039551.55</v>
      </c>
    </row>
    <row r="3791" spans="1:4">
      <c r="A3791" t="s">
        <v>25677</v>
      </c>
      <c r="B3791" t="s">
        <v>25678</v>
      </c>
      <c r="C3791" t="s">
        <v>18105</v>
      </c>
      <c r="D3791">
        <v>906972.37</v>
      </c>
    </row>
    <row r="3792" spans="1:4">
      <c r="A3792" t="s">
        <v>25679</v>
      </c>
      <c r="B3792" t="s">
        <v>25680</v>
      </c>
      <c r="C3792" t="s">
        <v>18105</v>
      </c>
      <c r="D3792">
        <v>1269257.81</v>
      </c>
    </row>
    <row r="3793" spans="1:4">
      <c r="A3793" t="s">
        <v>25681</v>
      </c>
      <c r="B3793" t="s">
        <v>25682</v>
      </c>
      <c r="C3793" t="s">
        <v>18105</v>
      </c>
      <c r="D3793">
        <v>1246118.08</v>
      </c>
    </row>
    <row r="3794" spans="1:4">
      <c r="A3794" t="s">
        <v>25683</v>
      </c>
      <c r="B3794" t="s">
        <v>25684</v>
      </c>
      <c r="C3794" t="s">
        <v>18105</v>
      </c>
      <c r="D3794">
        <v>1070249.3</v>
      </c>
    </row>
    <row r="3795" spans="1:4">
      <c r="A3795" t="s">
        <v>25685</v>
      </c>
      <c r="B3795" t="s">
        <v>25686</v>
      </c>
      <c r="C3795" t="s">
        <v>18105</v>
      </c>
      <c r="D3795">
        <v>1490595.99</v>
      </c>
    </row>
    <row r="3796" spans="1:4">
      <c r="A3796" t="s">
        <v>25687</v>
      </c>
      <c r="B3796" t="s">
        <v>25688</v>
      </c>
      <c r="C3796" t="s">
        <v>18105</v>
      </c>
      <c r="D3796">
        <v>1086488.05</v>
      </c>
    </row>
    <row r="3797" spans="1:4">
      <c r="A3797" t="s">
        <v>25689</v>
      </c>
      <c r="B3797" t="s">
        <v>25690</v>
      </c>
      <c r="C3797" t="s">
        <v>18105</v>
      </c>
      <c r="D3797">
        <v>946768.01</v>
      </c>
    </row>
    <row r="3798" spans="1:4">
      <c r="A3798" t="s">
        <v>25691</v>
      </c>
      <c r="B3798" t="s">
        <v>25692</v>
      </c>
      <c r="C3798" t="s">
        <v>18105</v>
      </c>
      <c r="D3798">
        <v>1320081.01</v>
      </c>
    </row>
    <row r="3799" spans="1:4">
      <c r="A3799" t="s">
        <v>25693</v>
      </c>
      <c r="B3799" t="s">
        <v>25694</v>
      </c>
      <c r="C3799" t="s">
        <v>18105</v>
      </c>
      <c r="D3799">
        <v>513145.49</v>
      </c>
    </row>
    <row r="3800" spans="1:4">
      <c r="A3800" t="s">
        <v>25695</v>
      </c>
      <c r="B3800" t="s">
        <v>25696</v>
      </c>
      <c r="C3800" t="s">
        <v>18105</v>
      </c>
      <c r="D3800">
        <v>447848.89</v>
      </c>
    </row>
    <row r="3801" spans="1:4">
      <c r="A3801" t="s">
        <v>25697</v>
      </c>
      <c r="B3801" t="s">
        <v>25698</v>
      </c>
      <c r="C3801" t="s">
        <v>18105</v>
      </c>
      <c r="D3801">
        <v>617933.77</v>
      </c>
    </row>
    <row r="3802" spans="1:4">
      <c r="A3802" t="s">
        <v>25699</v>
      </c>
      <c r="B3802" t="s">
        <v>25700</v>
      </c>
      <c r="C3802" t="s">
        <v>18105</v>
      </c>
      <c r="D3802">
        <v>651034.71</v>
      </c>
    </row>
    <row r="3803" spans="1:4">
      <c r="A3803" t="s">
        <v>25701</v>
      </c>
      <c r="B3803" t="s">
        <v>25702</v>
      </c>
      <c r="C3803" t="s">
        <v>18105</v>
      </c>
      <c r="D3803">
        <v>568277.22</v>
      </c>
    </row>
    <row r="3804" spans="1:4">
      <c r="A3804" t="s">
        <v>25703</v>
      </c>
      <c r="B3804" t="s">
        <v>25704</v>
      </c>
      <c r="C3804" t="s">
        <v>18105</v>
      </c>
      <c r="D3804">
        <v>778478.31</v>
      </c>
    </row>
    <row r="3805" spans="1:4">
      <c r="A3805" t="s">
        <v>25705</v>
      </c>
      <c r="B3805" t="s">
        <v>25706</v>
      </c>
      <c r="C3805" t="s">
        <v>2544</v>
      </c>
      <c r="D3805">
        <v>189.44</v>
      </c>
    </row>
    <row r="3806" spans="1:4">
      <c r="A3806" t="s">
        <v>25707</v>
      </c>
      <c r="B3806" t="s">
        <v>25708</v>
      </c>
      <c r="C3806" t="s">
        <v>2544</v>
      </c>
      <c r="D3806">
        <v>185.36</v>
      </c>
    </row>
    <row r="3807" spans="1:4">
      <c r="A3807" t="s">
        <v>25709</v>
      </c>
      <c r="B3807" t="s">
        <v>25710</v>
      </c>
      <c r="C3807" t="s">
        <v>18105</v>
      </c>
      <c r="D3807">
        <v>270.95</v>
      </c>
    </row>
    <row r="3808" spans="1:4">
      <c r="A3808" t="s">
        <v>25711</v>
      </c>
      <c r="B3808" t="s">
        <v>25712</v>
      </c>
      <c r="C3808" t="s">
        <v>18105</v>
      </c>
      <c r="D3808">
        <v>186.15</v>
      </c>
    </row>
    <row r="3809" spans="1:4">
      <c r="A3809" t="s">
        <v>25713</v>
      </c>
      <c r="B3809" t="s">
        <v>25714</v>
      </c>
      <c r="C3809" t="s">
        <v>18105</v>
      </c>
      <c r="D3809">
        <v>413.35</v>
      </c>
    </row>
    <row r="3810" spans="1:4">
      <c r="A3810" t="s">
        <v>25715</v>
      </c>
      <c r="B3810" t="s">
        <v>25716</v>
      </c>
      <c r="C3810" t="s">
        <v>18105</v>
      </c>
      <c r="D3810">
        <v>309.18</v>
      </c>
    </row>
    <row r="3811" spans="1:4">
      <c r="A3811" t="s">
        <v>25717</v>
      </c>
      <c r="B3811" t="s">
        <v>25718</v>
      </c>
      <c r="C3811" t="s">
        <v>18105</v>
      </c>
      <c r="D3811">
        <v>212.44</v>
      </c>
    </row>
    <row r="3812" spans="1:4">
      <c r="A3812" t="s">
        <v>25719</v>
      </c>
      <c r="B3812" t="s">
        <v>25720</v>
      </c>
      <c r="C3812" t="s">
        <v>18105</v>
      </c>
      <c r="D3812">
        <v>472.15</v>
      </c>
    </row>
    <row r="3813" spans="1:4">
      <c r="A3813" t="s">
        <v>25721</v>
      </c>
      <c r="B3813" t="s">
        <v>25722</v>
      </c>
      <c r="C3813" t="s">
        <v>18105</v>
      </c>
      <c r="D3813">
        <v>359.1</v>
      </c>
    </row>
    <row r="3814" spans="1:4">
      <c r="A3814" t="s">
        <v>25723</v>
      </c>
      <c r="B3814" t="s">
        <v>25724</v>
      </c>
      <c r="C3814" t="s">
        <v>18105</v>
      </c>
      <c r="D3814">
        <v>250.62</v>
      </c>
    </row>
    <row r="3815" spans="1:4">
      <c r="A3815" t="s">
        <v>25725</v>
      </c>
      <c r="B3815" t="s">
        <v>25726</v>
      </c>
      <c r="C3815" t="s">
        <v>18105</v>
      </c>
      <c r="D3815">
        <v>548.45000000000005</v>
      </c>
    </row>
    <row r="3816" spans="1:4">
      <c r="A3816" t="s">
        <v>25727</v>
      </c>
      <c r="B3816" t="s">
        <v>25728</v>
      </c>
      <c r="C3816" t="s">
        <v>18105</v>
      </c>
      <c r="D3816">
        <v>473.8</v>
      </c>
    </row>
    <row r="3817" spans="1:4">
      <c r="A3817" t="s">
        <v>25729</v>
      </c>
      <c r="B3817" t="s">
        <v>25730</v>
      </c>
      <c r="C3817" t="s">
        <v>18105</v>
      </c>
      <c r="D3817">
        <v>309.18</v>
      </c>
    </row>
    <row r="3818" spans="1:4">
      <c r="A3818" t="s">
        <v>25731</v>
      </c>
      <c r="B3818" t="s">
        <v>25732</v>
      </c>
      <c r="C3818" t="s">
        <v>18105</v>
      </c>
      <c r="D3818">
        <v>721.62</v>
      </c>
    </row>
    <row r="3819" spans="1:4">
      <c r="A3819" t="s">
        <v>25733</v>
      </c>
      <c r="B3819" t="s">
        <v>25734</v>
      </c>
      <c r="C3819" t="s">
        <v>18105</v>
      </c>
      <c r="D3819">
        <v>217.45</v>
      </c>
    </row>
    <row r="3820" spans="1:4">
      <c r="A3820" t="s">
        <v>25735</v>
      </c>
      <c r="B3820" t="s">
        <v>25736</v>
      </c>
      <c r="C3820" t="s">
        <v>18105</v>
      </c>
      <c r="D3820">
        <v>159.04</v>
      </c>
    </row>
    <row r="3821" spans="1:4">
      <c r="A3821" t="s">
        <v>25737</v>
      </c>
      <c r="B3821" t="s">
        <v>25738</v>
      </c>
      <c r="C3821" t="s">
        <v>18105</v>
      </c>
      <c r="D3821">
        <v>332.08</v>
      </c>
    </row>
    <row r="3822" spans="1:4">
      <c r="A3822" t="s">
        <v>25739</v>
      </c>
      <c r="B3822" t="s">
        <v>25740</v>
      </c>
      <c r="C3822" t="s">
        <v>18105</v>
      </c>
      <c r="D3822">
        <v>545.09</v>
      </c>
    </row>
    <row r="3823" spans="1:4">
      <c r="A3823" t="s">
        <v>25741</v>
      </c>
      <c r="B3823" t="s">
        <v>25742</v>
      </c>
      <c r="C3823" t="s">
        <v>18105</v>
      </c>
      <c r="D3823">
        <v>372.15</v>
      </c>
    </row>
    <row r="3824" spans="1:4">
      <c r="A3824" t="s">
        <v>25743</v>
      </c>
      <c r="B3824" t="s">
        <v>25744</v>
      </c>
      <c r="C3824" t="s">
        <v>18105</v>
      </c>
      <c r="D3824">
        <v>790.31</v>
      </c>
    </row>
    <row r="3825" spans="1:4">
      <c r="A3825" t="s">
        <v>25745</v>
      </c>
      <c r="B3825" t="s">
        <v>25746</v>
      </c>
      <c r="C3825" t="s">
        <v>18105</v>
      </c>
      <c r="D3825">
        <v>623.30999999999995</v>
      </c>
    </row>
    <row r="3826" spans="1:4">
      <c r="A3826" t="s">
        <v>25747</v>
      </c>
      <c r="B3826" t="s">
        <v>25748</v>
      </c>
      <c r="C3826" t="s">
        <v>18105</v>
      </c>
      <c r="D3826">
        <v>427.38</v>
      </c>
    </row>
    <row r="3827" spans="1:4">
      <c r="A3827" t="s">
        <v>25749</v>
      </c>
      <c r="B3827" t="s">
        <v>25750</v>
      </c>
      <c r="C3827" t="s">
        <v>18105</v>
      </c>
      <c r="D3827">
        <v>903.08</v>
      </c>
    </row>
    <row r="3828" spans="1:4">
      <c r="A3828" t="s">
        <v>25751</v>
      </c>
      <c r="B3828" t="s">
        <v>25752</v>
      </c>
      <c r="C3828" t="s">
        <v>18105</v>
      </c>
      <c r="D3828">
        <v>724.62</v>
      </c>
    </row>
    <row r="3829" spans="1:4">
      <c r="A3829" t="s">
        <v>25753</v>
      </c>
      <c r="B3829" t="s">
        <v>25754</v>
      </c>
      <c r="C3829" t="s">
        <v>18105</v>
      </c>
      <c r="D3829">
        <v>505.59</v>
      </c>
    </row>
    <row r="3830" spans="1:4">
      <c r="A3830" t="s">
        <v>25755</v>
      </c>
      <c r="B3830" t="s">
        <v>25756</v>
      </c>
      <c r="C3830" t="s">
        <v>18105</v>
      </c>
      <c r="D3830">
        <v>1050.49</v>
      </c>
    </row>
    <row r="3831" spans="1:4">
      <c r="A3831" t="s">
        <v>25757</v>
      </c>
      <c r="B3831" t="s">
        <v>25758</v>
      </c>
      <c r="C3831" t="s">
        <v>18105</v>
      </c>
      <c r="D3831">
        <v>959.32</v>
      </c>
    </row>
    <row r="3832" spans="1:4">
      <c r="A3832" t="s">
        <v>25759</v>
      </c>
      <c r="B3832" t="s">
        <v>25760</v>
      </c>
      <c r="C3832" t="s">
        <v>18105</v>
      </c>
      <c r="D3832">
        <v>623.30999999999995</v>
      </c>
    </row>
    <row r="3833" spans="1:4">
      <c r="A3833" t="s">
        <v>25761</v>
      </c>
      <c r="B3833" t="s">
        <v>25762</v>
      </c>
      <c r="C3833" t="s">
        <v>18105</v>
      </c>
      <c r="D3833">
        <v>1388.88</v>
      </c>
    </row>
    <row r="3834" spans="1:4">
      <c r="A3834" t="s">
        <v>25763</v>
      </c>
      <c r="B3834" t="s">
        <v>25764</v>
      </c>
      <c r="C3834" t="s">
        <v>18105</v>
      </c>
      <c r="D3834">
        <v>437.26</v>
      </c>
    </row>
    <row r="3835" spans="1:4">
      <c r="A3835" t="s">
        <v>25765</v>
      </c>
      <c r="B3835" t="s">
        <v>25766</v>
      </c>
      <c r="C3835" t="s">
        <v>18105</v>
      </c>
      <c r="D3835">
        <v>319.49</v>
      </c>
    </row>
    <row r="3836" spans="1:4">
      <c r="A3836" t="s">
        <v>25767</v>
      </c>
      <c r="B3836" t="s">
        <v>25768</v>
      </c>
      <c r="C3836" t="s">
        <v>18105</v>
      </c>
      <c r="D3836">
        <v>633.12</v>
      </c>
    </row>
    <row r="3837" spans="1:4">
      <c r="A3837" t="s">
        <v>25769</v>
      </c>
      <c r="B3837" t="s">
        <v>25770</v>
      </c>
      <c r="C3837" t="s">
        <v>25771</v>
      </c>
      <c r="D3837">
        <v>108381.12</v>
      </c>
    </row>
    <row r="3838" spans="1:4">
      <c r="A3838" t="s">
        <v>25772</v>
      </c>
      <c r="B3838" t="s">
        <v>25773</v>
      </c>
      <c r="C3838" t="s">
        <v>25771</v>
      </c>
      <c r="D3838">
        <v>53254.8</v>
      </c>
    </row>
    <row r="3839" spans="1:4">
      <c r="A3839" t="s">
        <v>25774</v>
      </c>
      <c r="B3839" t="s">
        <v>25775</v>
      </c>
      <c r="C3839" t="s">
        <v>25771</v>
      </c>
      <c r="D3839">
        <v>108381.12</v>
      </c>
    </row>
    <row r="3840" spans="1:4">
      <c r="A3840" t="s">
        <v>25776</v>
      </c>
      <c r="B3840" t="s">
        <v>25777</v>
      </c>
      <c r="C3840" t="s">
        <v>25771</v>
      </c>
      <c r="D3840">
        <v>123696.76</v>
      </c>
    </row>
    <row r="3841" spans="1:4">
      <c r="A3841" t="s">
        <v>25778</v>
      </c>
      <c r="B3841" t="s">
        <v>25779</v>
      </c>
      <c r="C3841" t="s">
        <v>25771</v>
      </c>
      <c r="D3841">
        <v>60608.81</v>
      </c>
    </row>
    <row r="3842" spans="1:4">
      <c r="A3842" t="s">
        <v>25780</v>
      </c>
      <c r="B3842" t="s">
        <v>25781</v>
      </c>
      <c r="C3842" t="s">
        <v>25771</v>
      </c>
      <c r="D3842">
        <v>123696.76</v>
      </c>
    </row>
    <row r="3843" spans="1:4">
      <c r="A3843" t="s">
        <v>25782</v>
      </c>
      <c r="B3843" t="s">
        <v>25783</v>
      </c>
      <c r="C3843" t="s">
        <v>25771</v>
      </c>
      <c r="D3843">
        <v>144092.99</v>
      </c>
    </row>
    <row r="3844" spans="1:4">
      <c r="A3844" t="s">
        <v>25784</v>
      </c>
      <c r="B3844" t="s">
        <v>25785</v>
      </c>
      <c r="C3844" t="s">
        <v>25771</v>
      </c>
      <c r="D3844">
        <v>71615.08</v>
      </c>
    </row>
    <row r="3845" spans="1:4">
      <c r="A3845" t="s">
        <v>25786</v>
      </c>
      <c r="B3845" t="s">
        <v>25787</v>
      </c>
      <c r="C3845" t="s">
        <v>25771</v>
      </c>
      <c r="D3845">
        <v>144092.99</v>
      </c>
    </row>
    <row r="3846" spans="1:4">
      <c r="A3846" t="s">
        <v>25788</v>
      </c>
      <c r="B3846" t="s">
        <v>25789</v>
      </c>
      <c r="C3846" t="s">
        <v>25771</v>
      </c>
      <c r="D3846">
        <v>189990.62</v>
      </c>
    </row>
    <row r="3847" spans="1:4">
      <c r="A3847" t="s">
        <v>25790</v>
      </c>
      <c r="B3847" t="s">
        <v>25791</v>
      </c>
      <c r="C3847" t="s">
        <v>25771</v>
      </c>
      <c r="D3847">
        <v>89062.29</v>
      </c>
    </row>
    <row r="3848" spans="1:4">
      <c r="A3848" t="s">
        <v>25792</v>
      </c>
      <c r="B3848" t="s">
        <v>25793</v>
      </c>
      <c r="C3848" t="s">
        <v>25771</v>
      </c>
      <c r="D3848">
        <v>189990.62</v>
      </c>
    </row>
    <row r="3849" spans="1:4">
      <c r="A3849" t="s">
        <v>25794</v>
      </c>
      <c r="B3849" t="s">
        <v>25795</v>
      </c>
      <c r="C3849" t="s">
        <v>25771</v>
      </c>
      <c r="D3849">
        <v>47229.87</v>
      </c>
    </row>
    <row r="3850" spans="1:4">
      <c r="A3850" t="s">
        <v>25796</v>
      </c>
      <c r="B3850" t="s">
        <v>25797</v>
      </c>
      <c r="C3850" t="s">
        <v>25771</v>
      </c>
      <c r="D3850">
        <v>19491.03</v>
      </c>
    </row>
    <row r="3851" spans="1:4">
      <c r="A3851" t="s">
        <v>25798</v>
      </c>
      <c r="B3851" t="s">
        <v>25799</v>
      </c>
      <c r="C3851" t="s">
        <v>25771</v>
      </c>
      <c r="D3851">
        <v>47576.75</v>
      </c>
    </row>
    <row r="3852" spans="1:4">
      <c r="A3852" t="s">
        <v>25800</v>
      </c>
      <c r="B3852" t="s">
        <v>25801</v>
      </c>
      <c r="C3852" t="s">
        <v>25771</v>
      </c>
      <c r="D3852">
        <v>53235.53</v>
      </c>
    </row>
    <row r="3853" spans="1:4">
      <c r="A3853" t="s">
        <v>25802</v>
      </c>
      <c r="B3853" t="s">
        <v>25803</v>
      </c>
      <c r="C3853" t="s">
        <v>25771</v>
      </c>
      <c r="D3853">
        <v>22314.81</v>
      </c>
    </row>
    <row r="3854" spans="1:4">
      <c r="A3854" t="s">
        <v>25804</v>
      </c>
      <c r="B3854" t="s">
        <v>25805</v>
      </c>
      <c r="C3854" t="s">
        <v>25771</v>
      </c>
      <c r="D3854">
        <v>53630.71</v>
      </c>
    </row>
    <row r="3855" spans="1:4">
      <c r="A3855" t="s">
        <v>25806</v>
      </c>
      <c r="B3855" t="s">
        <v>25807</v>
      </c>
      <c r="C3855" t="s">
        <v>25771</v>
      </c>
      <c r="D3855">
        <v>62535.34</v>
      </c>
    </row>
    <row r="3856" spans="1:4">
      <c r="A3856" t="s">
        <v>25808</v>
      </c>
      <c r="B3856" t="s">
        <v>25809</v>
      </c>
      <c r="C3856" t="s">
        <v>25771</v>
      </c>
      <c r="D3856">
        <v>27172.080000000002</v>
      </c>
    </row>
    <row r="3857" spans="1:4">
      <c r="A3857" t="s">
        <v>25810</v>
      </c>
      <c r="B3857" t="s">
        <v>25811</v>
      </c>
      <c r="C3857" t="s">
        <v>25771</v>
      </c>
      <c r="D3857">
        <v>62994.31</v>
      </c>
    </row>
    <row r="3858" spans="1:4">
      <c r="A3858" t="s">
        <v>25812</v>
      </c>
      <c r="B3858" t="s">
        <v>25813</v>
      </c>
      <c r="C3858" t="s">
        <v>25771</v>
      </c>
      <c r="D3858">
        <v>82438.11</v>
      </c>
    </row>
    <row r="3859" spans="1:4">
      <c r="A3859" t="s">
        <v>25814</v>
      </c>
      <c r="B3859" t="s">
        <v>25815</v>
      </c>
      <c r="C3859" t="s">
        <v>25771</v>
      </c>
      <c r="D3859">
        <v>34137.31</v>
      </c>
    </row>
    <row r="3860" spans="1:4">
      <c r="A3860" t="s">
        <v>25816</v>
      </c>
      <c r="B3860" t="s">
        <v>25817</v>
      </c>
      <c r="C3860" t="s">
        <v>25771</v>
      </c>
      <c r="D3860">
        <v>83043.02</v>
      </c>
    </row>
    <row r="3861" spans="1:4">
      <c r="A3861" t="s">
        <v>25818</v>
      </c>
      <c r="B3861" t="s">
        <v>25819</v>
      </c>
      <c r="C3861" t="s">
        <v>25771</v>
      </c>
      <c r="D3861">
        <v>37582.28</v>
      </c>
    </row>
    <row r="3862" spans="1:4">
      <c r="A3862" t="s">
        <v>25820</v>
      </c>
      <c r="B3862" t="s">
        <v>25821</v>
      </c>
      <c r="C3862" t="s">
        <v>25771</v>
      </c>
      <c r="D3862">
        <v>16268.97</v>
      </c>
    </row>
    <row r="3863" spans="1:4">
      <c r="A3863" t="s">
        <v>25822</v>
      </c>
      <c r="B3863" t="s">
        <v>25823</v>
      </c>
      <c r="C3863" t="s">
        <v>25771</v>
      </c>
      <c r="D3863">
        <v>37860</v>
      </c>
    </row>
    <row r="3864" spans="1:4">
      <c r="A3864" t="s">
        <v>25824</v>
      </c>
      <c r="B3864" t="s">
        <v>25825</v>
      </c>
      <c r="C3864" t="s">
        <v>18105</v>
      </c>
      <c r="D3864">
        <v>330.75</v>
      </c>
    </row>
    <row r="3865" spans="1:4">
      <c r="A3865" t="s">
        <v>25826</v>
      </c>
      <c r="B3865" t="s">
        <v>25827</v>
      </c>
      <c r="C3865" t="s">
        <v>18105</v>
      </c>
      <c r="D3865">
        <v>1991.56</v>
      </c>
    </row>
    <row r="3866" spans="1:4">
      <c r="A3866" t="s">
        <v>25828</v>
      </c>
      <c r="B3866" t="s">
        <v>25829</v>
      </c>
      <c r="C3866" t="s">
        <v>18105</v>
      </c>
      <c r="D3866">
        <v>2897.13</v>
      </c>
    </row>
    <row r="3867" spans="1:4">
      <c r="A3867" t="s">
        <v>25830</v>
      </c>
      <c r="B3867" t="s">
        <v>25831</v>
      </c>
      <c r="C3867" t="s">
        <v>18105</v>
      </c>
      <c r="D3867">
        <v>2088.9299999999998</v>
      </c>
    </row>
    <row r="3868" spans="1:4">
      <c r="A3868" t="s">
        <v>25832</v>
      </c>
      <c r="B3868" t="s">
        <v>25833</v>
      </c>
      <c r="C3868" t="s">
        <v>18105</v>
      </c>
      <c r="D3868">
        <v>3045.74</v>
      </c>
    </row>
    <row r="3869" spans="1:4">
      <c r="A3869" t="s">
        <v>25834</v>
      </c>
      <c r="B3869" t="s">
        <v>25835</v>
      </c>
      <c r="C3869" t="s">
        <v>18105</v>
      </c>
      <c r="D3869">
        <v>3044.99</v>
      </c>
    </row>
    <row r="3870" spans="1:4">
      <c r="A3870" t="s">
        <v>25836</v>
      </c>
      <c r="B3870" t="s">
        <v>25837</v>
      </c>
      <c r="C3870" t="s">
        <v>18105</v>
      </c>
      <c r="D3870">
        <v>2234.85</v>
      </c>
    </row>
    <row r="3871" spans="1:4">
      <c r="A3871" t="s">
        <v>25838</v>
      </c>
      <c r="B3871" t="s">
        <v>25839</v>
      </c>
      <c r="C3871" t="s">
        <v>18105</v>
      </c>
      <c r="D3871">
        <v>3199.76</v>
      </c>
    </row>
    <row r="3872" spans="1:4">
      <c r="A3872" t="s">
        <v>25840</v>
      </c>
      <c r="B3872" t="s">
        <v>25841</v>
      </c>
      <c r="C3872" t="s">
        <v>18105</v>
      </c>
      <c r="D3872">
        <v>3180.6</v>
      </c>
    </row>
    <row r="3873" spans="1:4">
      <c r="A3873" t="s">
        <v>25842</v>
      </c>
      <c r="B3873" t="s">
        <v>25843</v>
      </c>
      <c r="C3873" t="s">
        <v>18105</v>
      </c>
      <c r="D3873">
        <v>3340.75</v>
      </c>
    </row>
    <row r="3874" spans="1:4">
      <c r="A3874" t="s">
        <v>25844</v>
      </c>
      <c r="B3874" t="s">
        <v>25845</v>
      </c>
      <c r="C3874" t="s">
        <v>18105</v>
      </c>
      <c r="D3874">
        <v>2248.0700000000002</v>
      </c>
    </row>
    <row r="3875" spans="1:4">
      <c r="A3875" t="s">
        <v>25846</v>
      </c>
      <c r="B3875" t="s">
        <v>25847</v>
      </c>
      <c r="C3875" t="s">
        <v>18105</v>
      </c>
      <c r="D3875">
        <v>3268.21</v>
      </c>
    </row>
    <row r="3876" spans="1:4">
      <c r="A3876" t="s">
        <v>25848</v>
      </c>
      <c r="B3876" t="s">
        <v>25849</v>
      </c>
      <c r="C3876" t="s">
        <v>18105</v>
      </c>
      <c r="D3876">
        <v>2355.1799999999998</v>
      </c>
    </row>
    <row r="3877" spans="1:4">
      <c r="A3877" t="s">
        <v>25850</v>
      </c>
      <c r="B3877" t="s">
        <v>25851</v>
      </c>
      <c r="C3877" t="s">
        <v>18105</v>
      </c>
      <c r="D3877">
        <v>3432.18</v>
      </c>
    </row>
    <row r="3878" spans="1:4">
      <c r="A3878" t="s">
        <v>25852</v>
      </c>
      <c r="B3878" t="s">
        <v>25853</v>
      </c>
      <c r="C3878" t="s">
        <v>18105</v>
      </c>
      <c r="D3878">
        <v>3430.87</v>
      </c>
    </row>
    <row r="3879" spans="1:4">
      <c r="A3879" t="s">
        <v>25854</v>
      </c>
      <c r="B3879" t="s">
        <v>25855</v>
      </c>
      <c r="C3879" t="s">
        <v>18105</v>
      </c>
      <c r="D3879">
        <v>2515.69</v>
      </c>
    </row>
    <row r="3880" spans="1:4">
      <c r="A3880" t="s">
        <v>25856</v>
      </c>
      <c r="B3880" t="s">
        <v>25857</v>
      </c>
      <c r="C3880" t="s">
        <v>18105</v>
      </c>
      <c r="D3880">
        <v>3601.6</v>
      </c>
    </row>
    <row r="3881" spans="1:4">
      <c r="A3881" t="s">
        <v>25858</v>
      </c>
      <c r="B3881" t="s">
        <v>25859</v>
      </c>
      <c r="C3881" t="s">
        <v>18105</v>
      </c>
      <c r="D3881">
        <v>3580.04</v>
      </c>
    </row>
    <row r="3882" spans="1:4">
      <c r="A3882" t="s">
        <v>25860</v>
      </c>
      <c r="B3882" t="s">
        <v>25861</v>
      </c>
      <c r="C3882" t="s">
        <v>18105</v>
      </c>
      <c r="D3882">
        <v>3756.7</v>
      </c>
    </row>
    <row r="3883" spans="1:4">
      <c r="A3883" t="s">
        <v>25862</v>
      </c>
      <c r="B3883" t="s">
        <v>25863</v>
      </c>
      <c r="C3883" t="s">
        <v>18105</v>
      </c>
      <c r="D3883">
        <v>2628.16</v>
      </c>
    </row>
    <row r="3884" spans="1:4">
      <c r="A3884" t="s">
        <v>25864</v>
      </c>
      <c r="B3884" t="s">
        <v>25865</v>
      </c>
      <c r="C3884" t="s">
        <v>18105</v>
      </c>
      <c r="D3884">
        <v>3762.57</v>
      </c>
    </row>
    <row r="3885" spans="1:4">
      <c r="A3885" t="s">
        <v>25866</v>
      </c>
      <c r="B3885" t="s">
        <v>25867</v>
      </c>
      <c r="C3885" t="s">
        <v>18105</v>
      </c>
      <c r="D3885">
        <v>2745.98</v>
      </c>
    </row>
    <row r="3886" spans="1:4">
      <c r="A3886" t="s">
        <v>25868</v>
      </c>
      <c r="B3886" t="s">
        <v>25869</v>
      </c>
      <c r="C3886" t="s">
        <v>18105</v>
      </c>
      <c r="D3886">
        <v>3946.09</v>
      </c>
    </row>
    <row r="3887" spans="1:4">
      <c r="A3887" t="s">
        <v>25870</v>
      </c>
      <c r="B3887" t="s">
        <v>25871</v>
      </c>
      <c r="C3887" t="s">
        <v>18105</v>
      </c>
      <c r="D3887">
        <v>3941.49</v>
      </c>
    </row>
    <row r="3888" spans="1:4">
      <c r="A3888" t="s">
        <v>25872</v>
      </c>
      <c r="B3888" t="s">
        <v>25873</v>
      </c>
      <c r="C3888" t="s">
        <v>18105</v>
      </c>
      <c r="D3888">
        <v>2922.54</v>
      </c>
    </row>
    <row r="3889" spans="1:4">
      <c r="A3889" t="s">
        <v>25874</v>
      </c>
      <c r="B3889" t="s">
        <v>25875</v>
      </c>
      <c r="C3889" t="s">
        <v>18105</v>
      </c>
      <c r="D3889">
        <v>4132.45</v>
      </c>
    </row>
    <row r="3890" spans="1:4">
      <c r="A3890" t="s">
        <v>25876</v>
      </c>
      <c r="B3890" t="s">
        <v>25877</v>
      </c>
      <c r="C3890" t="s">
        <v>18105</v>
      </c>
      <c r="D3890">
        <v>4105.57</v>
      </c>
    </row>
    <row r="3891" spans="1:4">
      <c r="A3891" t="s">
        <v>25878</v>
      </c>
      <c r="B3891" t="s">
        <v>25879</v>
      </c>
      <c r="C3891" t="s">
        <v>18105</v>
      </c>
      <c r="D3891">
        <v>4303.0600000000004</v>
      </c>
    </row>
    <row r="3892" spans="1:4">
      <c r="A3892" t="s">
        <v>25880</v>
      </c>
      <c r="B3892" t="s">
        <v>25881</v>
      </c>
      <c r="C3892" t="s">
        <v>18105</v>
      </c>
      <c r="D3892">
        <v>5104.6899999999996</v>
      </c>
    </row>
    <row r="3893" spans="1:4">
      <c r="A3893" t="s">
        <v>25882</v>
      </c>
      <c r="B3893" t="s">
        <v>25883</v>
      </c>
      <c r="C3893" t="s">
        <v>18105</v>
      </c>
      <c r="D3893">
        <v>3592.47</v>
      </c>
    </row>
    <row r="3894" spans="1:4">
      <c r="A3894" t="s">
        <v>25884</v>
      </c>
      <c r="B3894" t="s">
        <v>25885</v>
      </c>
      <c r="C3894" t="s">
        <v>18105</v>
      </c>
      <c r="D3894">
        <v>5335.89</v>
      </c>
    </row>
    <row r="3895" spans="1:4">
      <c r="A3895" t="s">
        <v>25886</v>
      </c>
      <c r="B3895" t="s">
        <v>25887</v>
      </c>
      <c r="C3895" t="s">
        <v>18105</v>
      </c>
      <c r="D3895">
        <v>5301.59</v>
      </c>
    </row>
    <row r="3896" spans="1:4">
      <c r="A3896" t="s">
        <v>25888</v>
      </c>
      <c r="B3896" t="s">
        <v>25889</v>
      </c>
      <c r="C3896" t="s">
        <v>18105</v>
      </c>
      <c r="D3896">
        <v>5540.62</v>
      </c>
    </row>
    <row r="3897" spans="1:4">
      <c r="A3897" t="s">
        <v>25890</v>
      </c>
      <c r="B3897" t="s">
        <v>25891</v>
      </c>
      <c r="C3897" t="s">
        <v>18105</v>
      </c>
      <c r="D3897">
        <v>1712.49</v>
      </c>
    </row>
    <row r="3898" spans="1:4">
      <c r="A3898" t="s">
        <v>25892</v>
      </c>
      <c r="B3898" t="s">
        <v>25893</v>
      </c>
      <c r="C3898" t="s">
        <v>18105</v>
      </c>
      <c r="D3898">
        <v>2386.0700000000002</v>
      </c>
    </row>
    <row r="3899" spans="1:4">
      <c r="A3899" t="s">
        <v>25894</v>
      </c>
      <c r="B3899" t="s">
        <v>25895</v>
      </c>
      <c r="C3899" t="s">
        <v>18105</v>
      </c>
      <c r="D3899">
        <v>1801.01</v>
      </c>
    </row>
    <row r="3900" spans="1:4">
      <c r="A3900" t="s">
        <v>25896</v>
      </c>
      <c r="B3900" t="s">
        <v>25897</v>
      </c>
      <c r="C3900" t="s">
        <v>18105</v>
      </c>
      <c r="D3900">
        <v>2497.37</v>
      </c>
    </row>
    <row r="3901" spans="1:4">
      <c r="A3901" t="s">
        <v>25898</v>
      </c>
      <c r="B3901" t="s">
        <v>25899</v>
      </c>
      <c r="C3901" t="s">
        <v>18105</v>
      </c>
      <c r="D3901">
        <v>2520.5</v>
      </c>
    </row>
    <row r="3902" spans="1:4">
      <c r="A3902" t="s">
        <v>25900</v>
      </c>
      <c r="B3902" t="s">
        <v>25901</v>
      </c>
      <c r="C3902" t="s">
        <v>18105</v>
      </c>
      <c r="D3902">
        <v>1933.67</v>
      </c>
    </row>
    <row r="3903" spans="1:4">
      <c r="A3903" t="s">
        <v>25902</v>
      </c>
      <c r="B3903" t="s">
        <v>25903</v>
      </c>
      <c r="C3903" t="s">
        <v>18105</v>
      </c>
      <c r="D3903">
        <v>2637.38</v>
      </c>
    </row>
    <row r="3904" spans="1:4">
      <c r="A3904" t="s">
        <v>25904</v>
      </c>
      <c r="B3904" t="s">
        <v>25905</v>
      </c>
      <c r="C3904" t="s">
        <v>2787</v>
      </c>
      <c r="D3904">
        <v>24202.080000000002</v>
      </c>
    </row>
    <row r="3905" spans="1:4">
      <c r="A3905" t="s">
        <v>25906</v>
      </c>
      <c r="B3905" t="s">
        <v>25907</v>
      </c>
      <c r="C3905" t="s">
        <v>2787</v>
      </c>
      <c r="D3905">
        <v>25766.73</v>
      </c>
    </row>
    <row r="3906" spans="1:4">
      <c r="A3906" t="s">
        <v>25908</v>
      </c>
      <c r="B3906" t="s">
        <v>25909</v>
      </c>
      <c r="C3906" t="s">
        <v>2787</v>
      </c>
      <c r="D3906">
        <v>26523.45</v>
      </c>
    </row>
    <row r="3907" spans="1:4">
      <c r="A3907" t="s">
        <v>25910</v>
      </c>
      <c r="B3907" t="s">
        <v>25911</v>
      </c>
      <c r="C3907" t="s">
        <v>2787</v>
      </c>
      <c r="D3907">
        <v>25271.040000000001</v>
      </c>
    </row>
    <row r="3908" spans="1:4">
      <c r="A3908" t="s">
        <v>25912</v>
      </c>
      <c r="B3908" t="s">
        <v>25913</v>
      </c>
      <c r="C3908" t="s">
        <v>2787</v>
      </c>
      <c r="D3908">
        <v>26893.24</v>
      </c>
    </row>
    <row r="3909" spans="1:4">
      <c r="A3909" t="s">
        <v>25914</v>
      </c>
      <c r="B3909" t="s">
        <v>25915</v>
      </c>
      <c r="C3909" t="s">
        <v>2787</v>
      </c>
      <c r="D3909">
        <v>27671.119999999999</v>
      </c>
    </row>
    <row r="3910" spans="1:4">
      <c r="A3910" t="s">
        <v>25916</v>
      </c>
      <c r="B3910" t="s">
        <v>25917</v>
      </c>
      <c r="C3910" t="s">
        <v>2787</v>
      </c>
      <c r="D3910">
        <v>22407.26</v>
      </c>
    </row>
    <row r="3911" spans="1:4">
      <c r="A3911" t="s">
        <v>25918</v>
      </c>
      <c r="B3911" t="s">
        <v>25919</v>
      </c>
      <c r="C3911" t="s">
        <v>2787</v>
      </c>
      <c r="D3911">
        <v>22800.86</v>
      </c>
    </row>
    <row r="3912" spans="1:4">
      <c r="A3912" t="s">
        <v>25920</v>
      </c>
      <c r="B3912" t="s">
        <v>25921</v>
      </c>
      <c r="C3912" t="s">
        <v>2787</v>
      </c>
      <c r="D3912">
        <v>24342.07</v>
      </c>
    </row>
    <row r="3913" spans="1:4">
      <c r="A3913" t="s">
        <v>25922</v>
      </c>
      <c r="B3913" t="s">
        <v>25923</v>
      </c>
      <c r="C3913" t="s">
        <v>2787</v>
      </c>
      <c r="D3913">
        <v>23406.27</v>
      </c>
    </row>
    <row r="3914" spans="1:4">
      <c r="A3914" t="s">
        <v>25924</v>
      </c>
      <c r="B3914" t="s">
        <v>25925</v>
      </c>
      <c r="C3914" t="s">
        <v>2787</v>
      </c>
      <c r="D3914">
        <v>23802.71</v>
      </c>
    </row>
    <row r="3915" spans="1:4">
      <c r="A3915" t="s">
        <v>25926</v>
      </c>
      <c r="B3915" t="s">
        <v>25927</v>
      </c>
      <c r="C3915" t="s">
        <v>2787</v>
      </c>
      <c r="D3915">
        <v>25400.99</v>
      </c>
    </row>
    <row r="3916" spans="1:4">
      <c r="A3916" t="s">
        <v>25928</v>
      </c>
      <c r="B3916" t="s">
        <v>25929</v>
      </c>
      <c r="C3916" t="s">
        <v>2787</v>
      </c>
      <c r="D3916">
        <v>22063.14</v>
      </c>
    </row>
    <row r="3917" spans="1:4">
      <c r="A3917" t="s">
        <v>25930</v>
      </c>
      <c r="B3917" t="s">
        <v>25931</v>
      </c>
      <c r="C3917" t="s">
        <v>2787</v>
      </c>
      <c r="D3917">
        <v>28271.83</v>
      </c>
    </row>
    <row r="3918" spans="1:4">
      <c r="A3918" t="s">
        <v>25932</v>
      </c>
      <c r="B3918" t="s">
        <v>25933</v>
      </c>
      <c r="C3918" t="s">
        <v>2787</v>
      </c>
      <c r="D3918">
        <v>29406.91</v>
      </c>
    </row>
    <row r="3919" spans="1:4">
      <c r="A3919" t="s">
        <v>25934</v>
      </c>
      <c r="B3919" t="s">
        <v>25935</v>
      </c>
      <c r="C3919" t="s">
        <v>2787</v>
      </c>
      <c r="D3919">
        <v>22960.18</v>
      </c>
    </row>
    <row r="3920" spans="1:4">
      <c r="A3920" t="s">
        <v>25936</v>
      </c>
      <c r="B3920" t="s">
        <v>25937</v>
      </c>
      <c r="C3920" t="s">
        <v>2787</v>
      </c>
      <c r="D3920">
        <v>29472.79</v>
      </c>
    </row>
    <row r="3921" spans="1:4">
      <c r="A3921" t="s">
        <v>25938</v>
      </c>
      <c r="B3921" t="s">
        <v>25939</v>
      </c>
      <c r="C3921" t="s">
        <v>2787</v>
      </c>
      <c r="D3921">
        <v>30639.61</v>
      </c>
    </row>
    <row r="3922" spans="1:4">
      <c r="A3922" t="s">
        <v>25940</v>
      </c>
      <c r="B3922" t="s">
        <v>25941</v>
      </c>
      <c r="C3922" t="s">
        <v>18105</v>
      </c>
      <c r="D3922">
        <v>10.83</v>
      </c>
    </row>
    <row r="3923" spans="1:4">
      <c r="A3923" t="s">
        <v>25942</v>
      </c>
      <c r="B3923" t="s">
        <v>25943</v>
      </c>
      <c r="C3923" t="s">
        <v>18105</v>
      </c>
      <c r="D3923">
        <v>8.18</v>
      </c>
    </row>
    <row r="3924" spans="1:4">
      <c r="A3924" t="s">
        <v>25944</v>
      </c>
      <c r="B3924" t="s">
        <v>25945</v>
      </c>
      <c r="C3924" t="s">
        <v>2787</v>
      </c>
      <c r="D3924">
        <v>129.5</v>
      </c>
    </row>
    <row r="3925" spans="1:4">
      <c r="A3925" t="s">
        <v>25946</v>
      </c>
      <c r="B3925" t="s">
        <v>25947</v>
      </c>
      <c r="C3925" t="s">
        <v>2787</v>
      </c>
      <c r="D3925">
        <v>167.97</v>
      </c>
    </row>
    <row r="3926" spans="1:4">
      <c r="A3926" t="s">
        <v>25948</v>
      </c>
      <c r="B3926" t="s">
        <v>25949</v>
      </c>
      <c r="C3926" t="s">
        <v>2787</v>
      </c>
      <c r="D3926">
        <v>75.930000000000007</v>
      </c>
    </row>
    <row r="3927" spans="1:4">
      <c r="A3927" t="s">
        <v>25950</v>
      </c>
      <c r="B3927" t="s">
        <v>25951</v>
      </c>
      <c r="C3927" t="s">
        <v>18105</v>
      </c>
      <c r="D3927">
        <v>10.93</v>
      </c>
    </row>
    <row r="3928" spans="1:4">
      <c r="A3928" t="s">
        <v>25952</v>
      </c>
      <c r="B3928" t="s">
        <v>25953</v>
      </c>
      <c r="C3928" t="s">
        <v>2787</v>
      </c>
      <c r="D3928">
        <v>6459.99</v>
      </c>
    </row>
    <row r="3929" spans="1:4">
      <c r="A3929" t="s">
        <v>25954</v>
      </c>
      <c r="B3929" t="s">
        <v>25955</v>
      </c>
      <c r="C3929" t="s">
        <v>2787</v>
      </c>
      <c r="D3929">
        <v>6759.79</v>
      </c>
    </row>
    <row r="3930" spans="1:4">
      <c r="A3930" t="s">
        <v>25956</v>
      </c>
      <c r="B3930" t="s">
        <v>25957</v>
      </c>
      <c r="C3930" t="s">
        <v>2787</v>
      </c>
      <c r="D3930">
        <v>7123.47</v>
      </c>
    </row>
    <row r="3931" spans="1:4">
      <c r="A3931" t="s">
        <v>25958</v>
      </c>
      <c r="B3931" t="s">
        <v>25959</v>
      </c>
      <c r="C3931" t="s">
        <v>2787</v>
      </c>
      <c r="D3931">
        <v>9472.65</v>
      </c>
    </row>
    <row r="3932" spans="1:4">
      <c r="A3932" t="s">
        <v>25960</v>
      </c>
      <c r="B3932" t="s">
        <v>25961</v>
      </c>
      <c r="C3932" t="s">
        <v>2787</v>
      </c>
      <c r="D3932">
        <v>9921.5400000000009</v>
      </c>
    </row>
    <row r="3933" spans="1:4">
      <c r="A3933" t="s">
        <v>25962</v>
      </c>
      <c r="B3933" t="s">
        <v>25963</v>
      </c>
      <c r="C3933" t="s">
        <v>2787</v>
      </c>
      <c r="D3933">
        <v>10469.530000000001</v>
      </c>
    </row>
    <row r="3934" spans="1:4">
      <c r="A3934" t="s">
        <v>25964</v>
      </c>
      <c r="B3934" t="s">
        <v>25965</v>
      </c>
      <c r="C3934" t="s">
        <v>2787</v>
      </c>
      <c r="D3934">
        <v>9751.52</v>
      </c>
    </row>
    <row r="3935" spans="1:4">
      <c r="A3935" t="s">
        <v>25966</v>
      </c>
      <c r="B3935" t="s">
        <v>25967</v>
      </c>
      <c r="C3935" t="s">
        <v>2787</v>
      </c>
      <c r="D3935">
        <v>10206.91</v>
      </c>
    </row>
    <row r="3936" spans="1:4">
      <c r="A3936" t="s">
        <v>25968</v>
      </c>
      <c r="B3936" t="s">
        <v>25969</v>
      </c>
      <c r="C3936" t="s">
        <v>2787</v>
      </c>
      <c r="D3936">
        <v>10756.1</v>
      </c>
    </row>
    <row r="3937" spans="1:4">
      <c r="A3937" t="s">
        <v>25970</v>
      </c>
      <c r="B3937" t="s">
        <v>25971</v>
      </c>
      <c r="C3937" t="s">
        <v>2787</v>
      </c>
      <c r="D3937">
        <v>14322.67</v>
      </c>
    </row>
    <row r="3938" spans="1:4">
      <c r="A3938" t="s">
        <v>25972</v>
      </c>
      <c r="B3938" t="s">
        <v>25973</v>
      </c>
      <c r="C3938" t="s">
        <v>2787</v>
      </c>
      <c r="D3938">
        <v>15011.26</v>
      </c>
    </row>
    <row r="3939" spans="1:4">
      <c r="A3939" t="s">
        <v>25974</v>
      </c>
      <c r="B3939" t="s">
        <v>25975</v>
      </c>
      <c r="C3939" t="s">
        <v>2787</v>
      </c>
      <c r="D3939">
        <v>15830.32</v>
      </c>
    </row>
    <row r="3940" spans="1:4">
      <c r="A3940" t="s">
        <v>25976</v>
      </c>
      <c r="B3940" t="s">
        <v>25977</v>
      </c>
      <c r="C3940" t="s">
        <v>2787</v>
      </c>
      <c r="D3940">
        <v>6500.86</v>
      </c>
    </row>
    <row r="3941" spans="1:4">
      <c r="A3941" t="s">
        <v>25978</v>
      </c>
      <c r="B3941" t="s">
        <v>25979</v>
      </c>
      <c r="C3941" t="s">
        <v>2787</v>
      </c>
      <c r="D3941">
        <v>6824.57</v>
      </c>
    </row>
    <row r="3942" spans="1:4">
      <c r="A3942" t="s">
        <v>25980</v>
      </c>
      <c r="B3942" t="s">
        <v>25981</v>
      </c>
      <c r="C3942" t="s">
        <v>2787</v>
      </c>
      <c r="D3942">
        <v>457.33</v>
      </c>
    </row>
    <row r="3943" spans="1:4">
      <c r="A3943" t="s">
        <v>25982</v>
      </c>
      <c r="B3943" t="s">
        <v>25983</v>
      </c>
      <c r="C3943" t="s">
        <v>2787</v>
      </c>
      <c r="D3943">
        <v>3546.97</v>
      </c>
    </row>
    <row r="3944" spans="1:4">
      <c r="A3944" t="s">
        <v>25984</v>
      </c>
      <c r="B3944" t="s">
        <v>25985</v>
      </c>
      <c r="C3944" t="s">
        <v>2787</v>
      </c>
      <c r="D3944">
        <v>2497.87</v>
      </c>
    </row>
    <row r="3945" spans="1:4">
      <c r="A3945" t="s">
        <v>25986</v>
      </c>
      <c r="B3945" t="s">
        <v>25987</v>
      </c>
      <c r="C3945" t="s">
        <v>2787</v>
      </c>
      <c r="D3945">
        <v>4256.63</v>
      </c>
    </row>
    <row r="3946" spans="1:4">
      <c r="A3946" t="s">
        <v>25988</v>
      </c>
      <c r="B3946" t="s">
        <v>25989</v>
      </c>
      <c r="C3946" t="s">
        <v>18105</v>
      </c>
      <c r="D3946">
        <v>99.2</v>
      </c>
    </row>
    <row r="3947" spans="1:4">
      <c r="A3947" t="s">
        <v>25990</v>
      </c>
      <c r="B3947" t="s">
        <v>25991</v>
      </c>
      <c r="C3947" t="s">
        <v>18105</v>
      </c>
      <c r="D3947">
        <v>101.82</v>
      </c>
    </row>
    <row r="3948" spans="1:4">
      <c r="A3948" t="s">
        <v>25992</v>
      </c>
      <c r="B3948" t="s">
        <v>25993</v>
      </c>
      <c r="C3948" t="s">
        <v>18105</v>
      </c>
      <c r="D3948">
        <v>189.45</v>
      </c>
    </row>
    <row r="3949" spans="1:4">
      <c r="A3949" t="s">
        <v>25994</v>
      </c>
      <c r="B3949" t="s">
        <v>25995</v>
      </c>
      <c r="C3949" t="s">
        <v>18105</v>
      </c>
      <c r="D3949">
        <v>194.69</v>
      </c>
    </row>
    <row r="3950" spans="1:4">
      <c r="A3950" t="s">
        <v>25996</v>
      </c>
      <c r="B3950" t="s">
        <v>25997</v>
      </c>
      <c r="C3950" t="s">
        <v>18105</v>
      </c>
      <c r="D3950">
        <v>99.66</v>
      </c>
    </row>
    <row r="3951" spans="1:4">
      <c r="A3951" t="s">
        <v>25998</v>
      </c>
      <c r="B3951" t="s">
        <v>25999</v>
      </c>
      <c r="C3951" t="s">
        <v>18105</v>
      </c>
      <c r="D3951">
        <v>102.28</v>
      </c>
    </row>
    <row r="3952" spans="1:4">
      <c r="A3952" t="s">
        <v>26000</v>
      </c>
      <c r="B3952" t="s">
        <v>26001</v>
      </c>
      <c r="C3952" t="s">
        <v>18105</v>
      </c>
      <c r="D3952">
        <v>189.51</v>
      </c>
    </row>
    <row r="3953" spans="1:4">
      <c r="A3953" t="s">
        <v>26002</v>
      </c>
      <c r="B3953" t="s">
        <v>26003</v>
      </c>
      <c r="C3953" t="s">
        <v>18105</v>
      </c>
      <c r="D3953">
        <v>194.75</v>
      </c>
    </row>
    <row r="3954" spans="1:4">
      <c r="A3954" t="s">
        <v>26004</v>
      </c>
      <c r="B3954" t="s">
        <v>26005</v>
      </c>
      <c r="C3954" t="s">
        <v>18105</v>
      </c>
      <c r="D3954">
        <v>99.2</v>
      </c>
    </row>
    <row r="3955" spans="1:4">
      <c r="A3955" t="s">
        <v>26006</v>
      </c>
      <c r="B3955" t="s">
        <v>26007</v>
      </c>
      <c r="C3955" t="s">
        <v>18105</v>
      </c>
      <c r="D3955">
        <v>101.82</v>
      </c>
    </row>
    <row r="3956" spans="1:4">
      <c r="A3956" t="s">
        <v>26008</v>
      </c>
      <c r="B3956" t="s">
        <v>26009</v>
      </c>
      <c r="C3956" t="s">
        <v>18105</v>
      </c>
      <c r="D3956">
        <v>189.45</v>
      </c>
    </row>
    <row r="3957" spans="1:4">
      <c r="A3957" t="s">
        <v>26010</v>
      </c>
      <c r="B3957" t="s">
        <v>26011</v>
      </c>
      <c r="C3957" t="s">
        <v>18105</v>
      </c>
      <c r="D3957">
        <v>194.69</v>
      </c>
    </row>
    <row r="3958" spans="1:4">
      <c r="A3958" t="s">
        <v>26012</v>
      </c>
      <c r="B3958" t="s">
        <v>26013</v>
      </c>
      <c r="C3958" t="s">
        <v>18105</v>
      </c>
      <c r="D3958">
        <v>99.66</v>
      </c>
    </row>
    <row r="3959" spans="1:4">
      <c r="A3959" t="s">
        <v>26014</v>
      </c>
      <c r="B3959" t="s">
        <v>26015</v>
      </c>
      <c r="C3959" t="s">
        <v>18105</v>
      </c>
      <c r="D3959">
        <v>102.28</v>
      </c>
    </row>
    <row r="3960" spans="1:4">
      <c r="A3960" t="s">
        <v>26016</v>
      </c>
      <c r="B3960" t="s">
        <v>26017</v>
      </c>
      <c r="C3960" t="s">
        <v>18105</v>
      </c>
      <c r="D3960">
        <v>189.51</v>
      </c>
    </row>
    <row r="3961" spans="1:4">
      <c r="A3961" t="s">
        <v>26018</v>
      </c>
      <c r="B3961" t="s">
        <v>26019</v>
      </c>
      <c r="C3961" t="s">
        <v>18105</v>
      </c>
      <c r="D3961">
        <v>194.75</v>
      </c>
    </row>
    <row r="3962" spans="1:4">
      <c r="A3962" t="s">
        <v>26020</v>
      </c>
      <c r="B3962" t="s">
        <v>26021</v>
      </c>
      <c r="C3962" t="s">
        <v>18105</v>
      </c>
      <c r="D3962">
        <v>0.15</v>
      </c>
    </row>
    <row r="3963" spans="1:4">
      <c r="A3963" t="s">
        <v>26022</v>
      </c>
      <c r="B3963" t="s">
        <v>26023</v>
      </c>
      <c r="C3963" t="s">
        <v>18105</v>
      </c>
      <c r="D3963">
        <v>49.94</v>
      </c>
    </row>
    <row r="3964" spans="1:4">
      <c r="A3964" t="s">
        <v>26024</v>
      </c>
      <c r="B3964" t="s">
        <v>26025</v>
      </c>
      <c r="C3964" t="s">
        <v>18105</v>
      </c>
      <c r="D3964">
        <v>51.3</v>
      </c>
    </row>
    <row r="3965" spans="1:4">
      <c r="A3965" t="s">
        <v>26026</v>
      </c>
      <c r="B3965" t="s">
        <v>26027</v>
      </c>
      <c r="C3965" t="s">
        <v>18105</v>
      </c>
      <c r="D3965">
        <v>53.74</v>
      </c>
    </row>
    <row r="3966" spans="1:4">
      <c r="A3966" t="s">
        <v>26028</v>
      </c>
      <c r="B3966" t="s">
        <v>26029</v>
      </c>
      <c r="C3966" t="s">
        <v>18105</v>
      </c>
      <c r="D3966">
        <v>55.57</v>
      </c>
    </row>
    <row r="3967" spans="1:4">
      <c r="A3967" t="s">
        <v>26030</v>
      </c>
      <c r="B3967" t="s">
        <v>26031</v>
      </c>
      <c r="C3967" t="s">
        <v>18105</v>
      </c>
      <c r="D3967">
        <v>0.1</v>
      </c>
    </row>
    <row r="3968" spans="1:4">
      <c r="A3968" t="s">
        <v>26032</v>
      </c>
      <c r="B3968" t="s">
        <v>26033</v>
      </c>
      <c r="C3968" t="s">
        <v>2598</v>
      </c>
      <c r="D3968">
        <v>1072.8</v>
      </c>
    </row>
    <row r="3969" spans="1:4">
      <c r="A3969" t="s">
        <v>26034</v>
      </c>
      <c r="B3969" t="s">
        <v>26035</v>
      </c>
      <c r="C3969" t="s">
        <v>2598</v>
      </c>
      <c r="D3969">
        <v>1428.56</v>
      </c>
    </row>
    <row r="3970" spans="1:4">
      <c r="A3970" t="s">
        <v>26036</v>
      </c>
      <c r="B3970" t="s">
        <v>26037</v>
      </c>
      <c r="C3970" t="s">
        <v>2598</v>
      </c>
      <c r="D3970">
        <v>1744.82</v>
      </c>
    </row>
    <row r="3971" spans="1:4">
      <c r="A3971" t="s">
        <v>26038</v>
      </c>
      <c r="B3971" t="s">
        <v>26039</v>
      </c>
      <c r="C3971" t="s">
        <v>2598</v>
      </c>
      <c r="D3971">
        <v>1562.78</v>
      </c>
    </row>
    <row r="3972" spans="1:4">
      <c r="A3972" t="s">
        <v>26040</v>
      </c>
      <c r="B3972" t="s">
        <v>26041</v>
      </c>
      <c r="C3972" t="s">
        <v>18105</v>
      </c>
      <c r="D3972">
        <v>477.82</v>
      </c>
    </row>
    <row r="3973" spans="1:4">
      <c r="A3973" t="s">
        <v>26042</v>
      </c>
      <c r="B3973" t="s">
        <v>26043</v>
      </c>
      <c r="C3973" t="s">
        <v>18105</v>
      </c>
      <c r="D3973">
        <v>361.78</v>
      </c>
    </row>
    <row r="3974" spans="1:4">
      <c r="A3974" t="s">
        <v>26044</v>
      </c>
      <c r="B3974" t="s">
        <v>26045</v>
      </c>
      <c r="C3974" t="s">
        <v>18105</v>
      </c>
      <c r="D3974">
        <v>650.77</v>
      </c>
    </row>
    <row r="3975" spans="1:4">
      <c r="A3975" t="s">
        <v>26046</v>
      </c>
      <c r="B3975" t="s">
        <v>26047</v>
      </c>
      <c r="C3975" t="s">
        <v>18105</v>
      </c>
      <c r="D3975">
        <v>1249.9000000000001</v>
      </c>
    </row>
    <row r="3976" spans="1:4">
      <c r="A3976" t="s">
        <v>26048</v>
      </c>
      <c r="B3976" t="s">
        <v>26049</v>
      </c>
      <c r="C3976" t="s">
        <v>18105</v>
      </c>
      <c r="D3976">
        <v>891.45</v>
      </c>
    </row>
    <row r="3977" spans="1:4">
      <c r="A3977" t="s">
        <v>26050</v>
      </c>
      <c r="B3977" t="s">
        <v>26051</v>
      </c>
      <c r="C3977" t="s">
        <v>2787</v>
      </c>
      <c r="D3977">
        <v>821496.95</v>
      </c>
    </row>
    <row r="3978" spans="1:4">
      <c r="A3978" t="s">
        <v>26052</v>
      </c>
      <c r="B3978" t="s">
        <v>26053</v>
      </c>
      <c r="C3978" t="s">
        <v>2787</v>
      </c>
      <c r="D3978">
        <v>812204.98</v>
      </c>
    </row>
    <row r="3979" spans="1:4">
      <c r="A3979" t="s">
        <v>26054</v>
      </c>
      <c r="B3979" t="s">
        <v>26055</v>
      </c>
      <c r="C3979" t="s">
        <v>2787</v>
      </c>
      <c r="D3979">
        <v>862400.5</v>
      </c>
    </row>
    <row r="3980" spans="1:4">
      <c r="A3980" t="s">
        <v>26056</v>
      </c>
      <c r="B3980" t="s">
        <v>26057</v>
      </c>
      <c r="C3980" t="s">
        <v>2787</v>
      </c>
      <c r="D3980">
        <v>852644.64</v>
      </c>
    </row>
    <row r="3981" spans="1:4">
      <c r="A3981" t="s">
        <v>26058</v>
      </c>
      <c r="B3981" t="s">
        <v>26059</v>
      </c>
      <c r="C3981" t="s">
        <v>2787</v>
      </c>
      <c r="D3981">
        <v>622871.4</v>
      </c>
    </row>
    <row r="3982" spans="1:4">
      <c r="A3982" t="s">
        <v>26060</v>
      </c>
      <c r="B3982" t="s">
        <v>26061</v>
      </c>
      <c r="C3982" t="s">
        <v>2787</v>
      </c>
      <c r="D3982">
        <v>615663.32999999996</v>
      </c>
    </row>
    <row r="3983" spans="1:4">
      <c r="A3983" t="s">
        <v>26062</v>
      </c>
      <c r="B3983" t="s">
        <v>26063</v>
      </c>
      <c r="C3983" t="s">
        <v>2787</v>
      </c>
      <c r="D3983">
        <v>653885.38</v>
      </c>
    </row>
    <row r="3984" spans="1:4">
      <c r="A3984" t="s">
        <v>26064</v>
      </c>
      <c r="B3984" t="s">
        <v>26065</v>
      </c>
      <c r="C3984" t="s">
        <v>2787</v>
      </c>
      <c r="D3984">
        <v>646317.18000000005</v>
      </c>
    </row>
    <row r="3985" spans="1:4">
      <c r="A3985" t="s">
        <v>26066</v>
      </c>
      <c r="B3985" t="s">
        <v>26067</v>
      </c>
      <c r="C3985" t="s">
        <v>2787</v>
      </c>
      <c r="D3985">
        <v>1109802.6000000001</v>
      </c>
    </row>
    <row r="3986" spans="1:4">
      <c r="A3986" t="s">
        <v>26068</v>
      </c>
      <c r="B3986" t="s">
        <v>26069</v>
      </c>
      <c r="C3986" t="s">
        <v>2787</v>
      </c>
      <c r="D3986">
        <v>1100518.46</v>
      </c>
    </row>
    <row r="3987" spans="1:4">
      <c r="A3987" t="s">
        <v>26070</v>
      </c>
      <c r="B3987" t="s">
        <v>26071</v>
      </c>
      <c r="C3987" t="s">
        <v>2787</v>
      </c>
      <c r="D3987">
        <v>1165060.8999999999</v>
      </c>
    </row>
    <row r="3988" spans="1:4">
      <c r="A3988" t="s">
        <v>26072</v>
      </c>
      <c r="B3988" t="s">
        <v>26073</v>
      </c>
      <c r="C3988" t="s">
        <v>2787</v>
      </c>
      <c r="D3988">
        <v>1155313.27</v>
      </c>
    </row>
    <row r="3989" spans="1:4">
      <c r="A3989" t="s">
        <v>26074</v>
      </c>
      <c r="B3989" t="s">
        <v>26075</v>
      </c>
      <c r="C3989" t="s">
        <v>18105</v>
      </c>
      <c r="D3989">
        <v>748.65</v>
      </c>
    </row>
    <row r="3990" spans="1:4">
      <c r="A3990" t="s">
        <v>26076</v>
      </c>
      <c r="B3990" t="s">
        <v>26077</v>
      </c>
      <c r="C3990" t="s">
        <v>18105</v>
      </c>
      <c r="D3990">
        <v>815.33</v>
      </c>
    </row>
    <row r="3991" spans="1:4">
      <c r="A3991" t="s">
        <v>26078</v>
      </c>
      <c r="B3991" t="s">
        <v>26079</v>
      </c>
      <c r="C3991" t="s">
        <v>18105</v>
      </c>
      <c r="D3991">
        <v>854.64</v>
      </c>
    </row>
    <row r="3992" spans="1:4">
      <c r="A3992" t="s">
        <v>26080</v>
      </c>
      <c r="B3992" t="s">
        <v>26081</v>
      </c>
      <c r="C3992" t="s">
        <v>18105</v>
      </c>
      <c r="D3992">
        <v>885.42</v>
      </c>
    </row>
    <row r="3993" spans="1:4">
      <c r="A3993" t="s">
        <v>26082</v>
      </c>
      <c r="B3993" t="s">
        <v>26083</v>
      </c>
      <c r="C3993" t="s">
        <v>18105</v>
      </c>
      <c r="D3993">
        <v>472.19</v>
      </c>
    </row>
    <row r="3994" spans="1:4">
      <c r="A3994" t="s">
        <v>26084</v>
      </c>
      <c r="B3994" t="s">
        <v>26085</v>
      </c>
      <c r="C3994" t="s">
        <v>2787</v>
      </c>
      <c r="D3994">
        <v>768454.07</v>
      </c>
    </row>
    <row r="3995" spans="1:4">
      <c r="A3995" t="s">
        <v>26086</v>
      </c>
      <c r="B3995" t="s">
        <v>26087</v>
      </c>
      <c r="C3995" t="s">
        <v>2787</v>
      </c>
      <c r="D3995">
        <v>806716.62</v>
      </c>
    </row>
    <row r="3996" spans="1:4">
      <c r="A3996" t="s">
        <v>26088</v>
      </c>
      <c r="B3996" t="s">
        <v>26089</v>
      </c>
      <c r="C3996" t="s">
        <v>18105</v>
      </c>
      <c r="D3996">
        <v>252.84</v>
      </c>
    </row>
    <row r="3997" spans="1:4">
      <c r="A3997" t="s">
        <v>26090</v>
      </c>
      <c r="B3997" t="s">
        <v>26091</v>
      </c>
      <c r="C3997" t="s">
        <v>2787</v>
      </c>
      <c r="D3997">
        <v>407650.24</v>
      </c>
    </row>
    <row r="3998" spans="1:4">
      <c r="A3998" t="s">
        <v>26092</v>
      </c>
      <c r="B3998" t="s">
        <v>26093</v>
      </c>
      <c r="C3998" t="s">
        <v>2787</v>
      </c>
      <c r="D3998">
        <v>427948.35</v>
      </c>
    </row>
    <row r="3999" spans="1:4">
      <c r="A3999" t="s">
        <v>26094</v>
      </c>
      <c r="B3999" t="s">
        <v>26095</v>
      </c>
      <c r="C3999" t="s">
        <v>2544</v>
      </c>
      <c r="D3999">
        <v>200.68</v>
      </c>
    </row>
    <row r="4000" spans="1:4">
      <c r="A4000" t="s">
        <v>26096</v>
      </c>
      <c r="B4000" t="s">
        <v>26097</v>
      </c>
      <c r="C4000" t="s">
        <v>18105</v>
      </c>
      <c r="D4000">
        <v>93046.080000000002</v>
      </c>
    </row>
    <row r="4001" spans="1:4">
      <c r="A4001" t="s">
        <v>26098</v>
      </c>
      <c r="B4001" t="s">
        <v>26099</v>
      </c>
      <c r="C4001" t="s">
        <v>2787</v>
      </c>
      <c r="D4001">
        <v>212.6</v>
      </c>
    </row>
    <row r="4002" spans="1:4">
      <c r="A4002" t="s">
        <v>26100</v>
      </c>
      <c r="B4002" t="s">
        <v>26101</v>
      </c>
      <c r="C4002" t="s">
        <v>2787</v>
      </c>
      <c r="D4002">
        <v>1311.38</v>
      </c>
    </row>
    <row r="4003" spans="1:4">
      <c r="A4003" t="s">
        <v>26102</v>
      </c>
      <c r="B4003" t="s">
        <v>26103</v>
      </c>
      <c r="C4003" t="s">
        <v>2787</v>
      </c>
      <c r="D4003">
        <v>1913.89</v>
      </c>
    </row>
    <row r="4004" spans="1:4">
      <c r="A4004" t="s">
        <v>26104</v>
      </c>
      <c r="B4004" t="s">
        <v>26105</v>
      </c>
      <c r="C4004" t="s">
        <v>18105</v>
      </c>
      <c r="D4004">
        <v>1544.58</v>
      </c>
    </row>
    <row r="4005" spans="1:4">
      <c r="A4005" t="s">
        <v>26106</v>
      </c>
      <c r="B4005" t="s">
        <v>26107</v>
      </c>
      <c r="C4005" t="s">
        <v>18105</v>
      </c>
      <c r="D4005">
        <v>1536.13</v>
      </c>
    </row>
    <row r="4006" spans="1:4">
      <c r="A4006" t="s">
        <v>26108</v>
      </c>
      <c r="B4006" t="s">
        <v>26109</v>
      </c>
      <c r="C4006" t="s">
        <v>18105</v>
      </c>
      <c r="D4006">
        <v>1614.57</v>
      </c>
    </row>
    <row r="4007" spans="1:4">
      <c r="A4007" t="s">
        <v>26110</v>
      </c>
      <c r="B4007" t="s">
        <v>26111</v>
      </c>
      <c r="C4007" t="s">
        <v>18105</v>
      </c>
      <c r="D4007">
        <v>1561.31</v>
      </c>
    </row>
    <row r="4008" spans="1:4">
      <c r="A4008" t="s">
        <v>26112</v>
      </c>
      <c r="B4008" t="s">
        <v>26113</v>
      </c>
      <c r="C4008" t="s">
        <v>18105</v>
      </c>
      <c r="D4008">
        <v>274.83999999999997</v>
      </c>
    </row>
    <row r="4009" spans="1:4">
      <c r="A4009" t="s">
        <v>26114</v>
      </c>
      <c r="B4009" t="s">
        <v>26115</v>
      </c>
      <c r="C4009" t="s">
        <v>18105</v>
      </c>
      <c r="D4009">
        <v>221.78</v>
      </c>
    </row>
    <row r="4010" spans="1:4">
      <c r="A4010" t="s">
        <v>26116</v>
      </c>
      <c r="B4010" t="s">
        <v>26117</v>
      </c>
      <c r="C4010" t="s">
        <v>18105</v>
      </c>
      <c r="D4010">
        <v>227.93</v>
      </c>
    </row>
    <row r="4011" spans="1:4">
      <c r="A4011" t="s">
        <v>26118</v>
      </c>
      <c r="B4011" t="s">
        <v>26119</v>
      </c>
      <c r="C4011" t="s">
        <v>2787</v>
      </c>
      <c r="D4011">
        <v>1117671.31</v>
      </c>
    </row>
    <row r="4012" spans="1:4">
      <c r="A4012" t="s">
        <v>26120</v>
      </c>
      <c r="B4012" t="s">
        <v>26121</v>
      </c>
      <c r="C4012" t="s">
        <v>2787</v>
      </c>
      <c r="D4012">
        <v>1124441.2</v>
      </c>
    </row>
    <row r="4013" spans="1:4">
      <c r="A4013" t="s">
        <v>26122</v>
      </c>
      <c r="B4013" t="s">
        <v>26123</v>
      </c>
      <c r="C4013" t="s">
        <v>2787</v>
      </c>
      <c r="D4013">
        <v>1676671.02</v>
      </c>
    </row>
    <row r="4014" spans="1:4">
      <c r="A4014" t="s">
        <v>26124</v>
      </c>
      <c r="B4014" t="s">
        <v>26125</v>
      </c>
      <c r="C4014" t="s">
        <v>2787</v>
      </c>
      <c r="D4014">
        <v>1686825.86</v>
      </c>
    </row>
    <row r="4015" spans="1:4">
      <c r="A4015" t="s">
        <v>26126</v>
      </c>
      <c r="B4015" t="s">
        <v>26127</v>
      </c>
      <c r="C4015" t="s">
        <v>2787</v>
      </c>
      <c r="D4015">
        <v>1395737.71</v>
      </c>
    </row>
    <row r="4016" spans="1:4">
      <c r="A4016" t="s">
        <v>26128</v>
      </c>
      <c r="B4016" t="s">
        <v>26129</v>
      </c>
      <c r="C4016" t="s">
        <v>2787</v>
      </c>
      <c r="D4016">
        <v>1416135.84</v>
      </c>
    </row>
    <row r="4017" spans="1:4">
      <c r="A4017" t="s">
        <v>26130</v>
      </c>
      <c r="B4017" t="s">
        <v>26131</v>
      </c>
      <c r="C4017" t="s">
        <v>2787</v>
      </c>
      <c r="D4017">
        <v>2093609.28</v>
      </c>
    </row>
    <row r="4018" spans="1:4">
      <c r="A4018" t="s">
        <v>26132</v>
      </c>
      <c r="B4018" t="s">
        <v>26133</v>
      </c>
      <c r="C4018" t="s">
        <v>2787</v>
      </c>
      <c r="D4018">
        <v>2124206.64</v>
      </c>
    </row>
    <row r="4019" spans="1:4">
      <c r="A4019" t="s">
        <v>26134</v>
      </c>
      <c r="B4019" t="s">
        <v>26135</v>
      </c>
      <c r="C4019" t="s">
        <v>18105</v>
      </c>
      <c r="D4019">
        <v>50600.61</v>
      </c>
    </row>
    <row r="4020" spans="1:4">
      <c r="A4020" t="s">
        <v>26136</v>
      </c>
      <c r="B4020" t="s">
        <v>26137</v>
      </c>
      <c r="C4020" t="s">
        <v>2787</v>
      </c>
      <c r="D4020">
        <v>1000420.64</v>
      </c>
    </row>
    <row r="4021" spans="1:4">
      <c r="A4021" t="s">
        <v>26138</v>
      </c>
      <c r="B4021" t="s">
        <v>26139</v>
      </c>
      <c r="C4021" t="s">
        <v>2787</v>
      </c>
      <c r="D4021">
        <v>1500524.49</v>
      </c>
    </row>
    <row r="4022" spans="1:4">
      <c r="A4022" t="s">
        <v>26140</v>
      </c>
      <c r="B4022" t="s">
        <v>26141</v>
      </c>
      <c r="C4022" t="s">
        <v>2787</v>
      </c>
      <c r="D4022">
        <v>1510671.3</v>
      </c>
    </row>
    <row r="4023" spans="1:4">
      <c r="A4023" t="s">
        <v>26142</v>
      </c>
      <c r="B4023" t="s">
        <v>26143</v>
      </c>
      <c r="C4023" t="s">
        <v>2787</v>
      </c>
      <c r="D4023">
        <v>1510932.42</v>
      </c>
    </row>
    <row r="4024" spans="1:4">
      <c r="A4024" t="s">
        <v>26144</v>
      </c>
      <c r="B4024" t="s">
        <v>26145</v>
      </c>
      <c r="C4024" t="s">
        <v>2787</v>
      </c>
      <c r="D4024">
        <v>1276992.73</v>
      </c>
    </row>
    <row r="4025" spans="1:4">
      <c r="A4025" t="s">
        <v>26146</v>
      </c>
      <c r="B4025" t="s">
        <v>26147</v>
      </c>
      <c r="C4025" t="s">
        <v>2787</v>
      </c>
      <c r="D4025">
        <v>1543399.69</v>
      </c>
    </row>
    <row r="4026" spans="1:4">
      <c r="A4026" t="s">
        <v>26148</v>
      </c>
      <c r="B4026" t="s">
        <v>26149</v>
      </c>
      <c r="C4026" t="s">
        <v>2787</v>
      </c>
      <c r="D4026">
        <v>1297811.97</v>
      </c>
    </row>
    <row r="4027" spans="1:4">
      <c r="A4027" t="s">
        <v>26150</v>
      </c>
      <c r="B4027" t="s">
        <v>26151</v>
      </c>
      <c r="C4027" t="s">
        <v>2787</v>
      </c>
      <c r="D4027">
        <v>2267084.21</v>
      </c>
    </row>
    <row r="4028" spans="1:4">
      <c r="A4028" t="s">
        <v>26152</v>
      </c>
      <c r="B4028" t="s">
        <v>26153</v>
      </c>
      <c r="C4028" t="s">
        <v>2787</v>
      </c>
      <c r="D4028">
        <v>2315825.02</v>
      </c>
    </row>
    <row r="4029" spans="1:4">
      <c r="A4029" t="s">
        <v>26154</v>
      </c>
      <c r="B4029" t="s">
        <v>26155</v>
      </c>
      <c r="C4029" t="s">
        <v>18105</v>
      </c>
      <c r="D4029">
        <v>101476.06</v>
      </c>
    </row>
    <row r="4030" spans="1:4">
      <c r="A4030" t="s">
        <v>26156</v>
      </c>
      <c r="B4030" t="s">
        <v>26157</v>
      </c>
      <c r="C4030" t="s">
        <v>2787</v>
      </c>
      <c r="D4030">
        <v>994383.39</v>
      </c>
    </row>
    <row r="4031" spans="1:4">
      <c r="A4031" t="s">
        <v>26158</v>
      </c>
      <c r="B4031" t="s">
        <v>26159</v>
      </c>
      <c r="C4031" t="s">
        <v>2787</v>
      </c>
      <c r="D4031">
        <v>1001148.14</v>
      </c>
    </row>
    <row r="4032" spans="1:4">
      <c r="A4032" t="s">
        <v>26160</v>
      </c>
      <c r="B4032" t="s">
        <v>26161</v>
      </c>
      <c r="C4032" t="s">
        <v>2787</v>
      </c>
      <c r="D4032">
        <v>1491469.3</v>
      </c>
    </row>
    <row r="4033" spans="1:4">
      <c r="A4033" t="s">
        <v>26162</v>
      </c>
      <c r="B4033" t="s">
        <v>26163</v>
      </c>
      <c r="C4033" t="s">
        <v>2787</v>
      </c>
      <c r="D4033">
        <v>1501616.42</v>
      </c>
    </row>
    <row r="4034" spans="1:4">
      <c r="A4034" t="s">
        <v>26164</v>
      </c>
      <c r="B4034" t="s">
        <v>26165</v>
      </c>
      <c r="C4034" t="s">
        <v>2787</v>
      </c>
      <c r="D4034">
        <v>1504955.31</v>
      </c>
    </row>
    <row r="4035" spans="1:4">
      <c r="A4035" t="s">
        <v>26166</v>
      </c>
      <c r="B4035" t="s">
        <v>26167</v>
      </c>
      <c r="C4035" t="s">
        <v>2787</v>
      </c>
      <c r="D4035">
        <v>1271015.6100000001</v>
      </c>
    </row>
    <row r="4036" spans="1:4">
      <c r="A4036" t="s">
        <v>26168</v>
      </c>
      <c r="B4036" t="s">
        <v>26169</v>
      </c>
      <c r="C4036" t="s">
        <v>2787</v>
      </c>
      <c r="D4036">
        <v>1537422.58</v>
      </c>
    </row>
    <row r="4037" spans="1:4">
      <c r="A4037" t="s">
        <v>26170</v>
      </c>
      <c r="B4037" t="s">
        <v>26171</v>
      </c>
      <c r="C4037" t="s">
        <v>2787</v>
      </c>
      <c r="D4037">
        <v>1291834.8600000001</v>
      </c>
    </row>
    <row r="4038" spans="1:4">
      <c r="A4038" t="s">
        <v>26172</v>
      </c>
      <c r="B4038" t="s">
        <v>26173</v>
      </c>
      <c r="C4038" t="s">
        <v>2787</v>
      </c>
      <c r="D4038">
        <v>2258119.2999999998</v>
      </c>
    </row>
    <row r="4039" spans="1:4">
      <c r="A4039" t="s">
        <v>26174</v>
      </c>
      <c r="B4039" t="s">
        <v>26175</v>
      </c>
      <c r="C4039" t="s">
        <v>2787</v>
      </c>
      <c r="D4039">
        <v>2306860.12</v>
      </c>
    </row>
    <row r="4040" spans="1:4">
      <c r="A4040" t="s">
        <v>26176</v>
      </c>
      <c r="B4040" t="s">
        <v>26177</v>
      </c>
      <c r="C4040" t="s">
        <v>2787</v>
      </c>
      <c r="D4040">
        <v>1473890.7</v>
      </c>
    </row>
    <row r="4041" spans="1:4">
      <c r="A4041" t="s">
        <v>26178</v>
      </c>
      <c r="B4041" t="s">
        <v>26179</v>
      </c>
      <c r="C4041" t="s">
        <v>2787</v>
      </c>
      <c r="D4041">
        <v>1480442.03</v>
      </c>
    </row>
    <row r="4042" spans="1:4">
      <c r="A4042" t="s">
        <v>26180</v>
      </c>
      <c r="B4042" t="s">
        <v>26181</v>
      </c>
      <c r="C4042" t="s">
        <v>2787</v>
      </c>
      <c r="D4042">
        <v>2208997.38</v>
      </c>
    </row>
    <row r="4043" spans="1:4">
      <c r="A4043" t="s">
        <v>26182</v>
      </c>
      <c r="B4043" t="s">
        <v>26183</v>
      </c>
      <c r="C4043" t="s">
        <v>2787</v>
      </c>
      <c r="D4043">
        <v>2221318.89</v>
      </c>
    </row>
    <row r="4044" spans="1:4">
      <c r="A4044" t="s">
        <v>26184</v>
      </c>
      <c r="B4044" t="s">
        <v>26185</v>
      </c>
      <c r="C4044" t="s">
        <v>2787</v>
      </c>
      <c r="D4044">
        <v>1862843.68</v>
      </c>
    </row>
    <row r="4045" spans="1:4">
      <c r="A4045" t="s">
        <v>26186</v>
      </c>
      <c r="B4045" t="s">
        <v>26187</v>
      </c>
      <c r="C4045" t="s">
        <v>2787</v>
      </c>
      <c r="D4045">
        <v>1889066.67</v>
      </c>
    </row>
    <row r="4046" spans="1:4">
      <c r="A4046" t="s">
        <v>26188</v>
      </c>
      <c r="B4046" t="s">
        <v>26189</v>
      </c>
      <c r="C4046" t="s">
        <v>2787</v>
      </c>
      <c r="D4046">
        <v>2794268.33</v>
      </c>
    </row>
    <row r="4047" spans="1:4">
      <c r="A4047" t="s">
        <v>26190</v>
      </c>
      <c r="B4047" t="s">
        <v>26191</v>
      </c>
      <c r="C4047" t="s">
        <v>2787</v>
      </c>
      <c r="D4047">
        <v>2833603.1</v>
      </c>
    </row>
    <row r="4048" spans="1:4">
      <c r="A4048" t="s">
        <v>26192</v>
      </c>
      <c r="B4048" t="s">
        <v>26193</v>
      </c>
      <c r="C4048" t="s">
        <v>18105</v>
      </c>
      <c r="D4048">
        <v>70666.789999999994</v>
      </c>
    </row>
    <row r="4049" spans="1:4">
      <c r="A4049" t="s">
        <v>26194</v>
      </c>
      <c r="B4049" t="s">
        <v>26195</v>
      </c>
      <c r="C4049" t="s">
        <v>2787</v>
      </c>
      <c r="D4049">
        <v>1336904.6200000001</v>
      </c>
    </row>
    <row r="4050" spans="1:4">
      <c r="A4050" t="s">
        <v>26196</v>
      </c>
      <c r="B4050" t="s">
        <v>26197</v>
      </c>
      <c r="C4050" t="s">
        <v>2787</v>
      </c>
      <c r="D4050">
        <v>1343669.27</v>
      </c>
    </row>
    <row r="4051" spans="1:4">
      <c r="A4051" t="s">
        <v>26198</v>
      </c>
      <c r="B4051" t="s">
        <v>26199</v>
      </c>
      <c r="C4051" t="s">
        <v>2787</v>
      </c>
      <c r="D4051">
        <v>2005250.36</v>
      </c>
    </row>
    <row r="4052" spans="1:4">
      <c r="A4052" t="s">
        <v>26200</v>
      </c>
      <c r="B4052" t="s">
        <v>26201</v>
      </c>
      <c r="C4052" t="s">
        <v>2787</v>
      </c>
      <c r="D4052">
        <v>2015397.17</v>
      </c>
    </row>
    <row r="4053" spans="1:4">
      <c r="A4053" t="s">
        <v>26202</v>
      </c>
      <c r="B4053" t="s">
        <v>26203</v>
      </c>
      <c r="C4053" t="s">
        <v>2787</v>
      </c>
      <c r="D4053">
        <v>1873807.97</v>
      </c>
    </row>
    <row r="4054" spans="1:4">
      <c r="A4054" t="s">
        <v>26204</v>
      </c>
      <c r="B4054" t="s">
        <v>26205</v>
      </c>
      <c r="C4054" t="s">
        <v>2787</v>
      </c>
      <c r="D4054">
        <v>1724646.37</v>
      </c>
    </row>
    <row r="4055" spans="1:4">
      <c r="A4055" t="s">
        <v>26206</v>
      </c>
      <c r="B4055" t="s">
        <v>26207</v>
      </c>
      <c r="C4055" t="s">
        <v>2787</v>
      </c>
      <c r="D4055">
        <v>1907589.28</v>
      </c>
    </row>
    <row r="4056" spans="1:4">
      <c r="A4056" t="s">
        <v>26208</v>
      </c>
      <c r="B4056" t="s">
        <v>26209</v>
      </c>
      <c r="C4056" t="s">
        <v>2787</v>
      </c>
      <c r="D4056">
        <v>1751000.75</v>
      </c>
    </row>
    <row r="4057" spans="1:4">
      <c r="A4057" t="s">
        <v>26210</v>
      </c>
      <c r="B4057" t="s">
        <v>26211</v>
      </c>
      <c r="C4057" t="s">
        <v>2787</v>
      </c>
      <c r="D4057">
        <v>2811397.44</v>
      </c>
    </row>
    <row r="4058" spans="1:4">
      <c r="A4058" t="s">
        <v>26212</v>
      </c>
      <c r="B4058" t="s">
        <v>26213</v>
      </c>
      <c r="C4058" t="s">
        <v>2787</v>
      </c>
      <c r="D4058">
        <v>2862109.31</v>
      </c>
    </row>
    <row r="4059" spans="1:4">
      <c r="A4059" t="s">
        <v>26214</v>
      </c>
      <c r="B4059" t="s">
        <v>26215</v>
      </c>
      <c r="C4059" t="s">
        <v>18105</v>
      </c>
      <c r="D4059">
        <v>141608.41</v>
      </c>
    </row>
    <row r="4060" spans="1:4">
      <c r="A4060" t="s">
        <v>26216</v>
      </c>
      <c r="B4060" t="s">
        <v>26217</v>
      </c>
      <c r="C4060" t="s">
        <v>2787</v>
      </c>
      <c r="D4060">
        <v>1329843.8</v>
      </c>
    </row>
    <row r="4061" spans="1:4">
      <c r="A4061" t="s">
        <v>26218</v>
      </c>
      <c r="B4061" t="s">
        <v>26219</v>
      </c>
      <c r="C4061" t="s">
        <v>2787</v>
      </c>
      <c r="D4061">
        <v>1336608.55</v>
      </c>
    </row>
    <row r="4062" spans="1:4">
      <c r="A4062" t="s">
        <v>26220</v>
      </c>
      <c r="B4062" t="s">
        <v>26221</v>
      </c>
      <c r="C4062" t="s">
        <v>2787</v>
      </c>
      <c r="D4062">
        <v>1994660.11</v>
      </c>
    </row>
    <row r="4063" spans="1:4">
      <c r="A4063" t="s">
        <v>26222</v>
      </c>
      <c r="B4063" t="s">
        <v>26223</v>
      </c>
      <c r="C4063" t="s">
        <v>2787</v>
      </c>
      <c r="D4063">
        <v>2004807.23</v>
      </c>
    </row>
    <row r="4064" spans="1:4">
      <c r="A4064" t="s">
        <v>26224</v>
      </c>
      <c r="B4064" t="s">
        <v>26225</v>
      </c>
      <c r="C4064" t="s">
        <v>2787</v>
      </c>
      <c r="D4064">
        <v>1866807.29</v>
      </c>
    </row>
    <row r="4065" spans="1:4">
      <c r="A4065" t="s">
        <v>26226</v>
      </c>
      <c r="B4065" t="s">
        <v>26227</v>
      </c>
      <c r="C4065" t="s">
        <v>2787</v>
      </c>
      <c r="D4065">
        <v>1717645.69</v>
      </c>
    </row>
    <row r="4066" spans="1:4">
      <c r="A4066" t="s">
        <v>26228</v>
      </c>
      <c r="B4066" t="s">
        <v>26229</v>
      </c>
      <c r="C4066" t="s">
        <v>2787</v>
      </c>
      <c r="D4066">
        <v>1900588.6</v>
      </c>
    </row>
    <row r="4067" spans="1:4">
      <c r="A4067" t="s">
        <v>26230</v>
      </c>
      <c r="B4067" t="s">
        <v>26231</v>
      </c>
      <c r="C4067" t="s">
        <v>2787</v>
      </c>
      <c r="D4067">
        <v>1744000.07</v>
      </c>
    </row>
    <row r="4068" spans="1:4">
      <c r="A4068" t="s">
        <v>26232</v>
      </c>
      <c r="B4068" t="s">
        <v>26233</v>
      </c>
      <c r="C4068" t="s">
        <v>2787</v>
      </c>
      <c r="D4068">
        <v>2800897.48</v>
      </c>
    </row>
    <row r="4069" spans="1:4">
      <c r="A4069" t="s">
        <v>26234</v>
      </c>
      <c r="B4069" t="s">
        <v>26235</v>
      </c>
      <c r="C4069" t="s">
        <v>2787</v>
      </c>
      <c r="D4069">
        <v>2851609.36</v>
      </c>
    </row>
    <row r="4070" spans="1:4">
      <c r="A4070" t="s">
        <v>26236</v>
      </c>
      <c r="B4070" t="s">
        <v>26237</v>
      </c>
      <c r="C4070" t="s">
        <v>2787</v>
      </c>
      <c r="D4070">
        <v>1791632.27</v>
      </c>
    </row>
    <row r="4071" spans="1:4">
      <c r="A4071" t="s">
        <v>26238</v>
      </c>
      <c r="B4071" t="s">
        <v>26239</v>
      </c>
      <c r="C4071" t="s">
        <v>2787</v>
      </c>
      <c r="D4071">
        <v>1796563.34</v>
      </c>
    </row>
    <row r="4072" spans="1:4">
      <c r="A4072" t="s">
        <v>26240</v>
      </c>
      <c r="B4072" t="s">
        <v>26241</v>
      </c>
      <c r="C4072" t="s">
        <v>2787</v>
      </c>
      <c r="D4072">
        <v>2683397.92</v>
      </c>
    </row>
    <row r="4073" spans="1:4">
      <c r="A4073" t="s">
        <v>26242</v>
      </c>
      <c r="B4073" t="s">
        <v>26243</v>
      </c>
      <c r="C4073" t="s">
        <v>2787</v>
      </c>
      <c r="D4073">
        <v>2693170.27</v>
      </c>
    </row>
    <row r="4074" spans="1:4">
      <c r="A4074" t="s">
        <v>26244</v>
      </c>
      <c r="B4074" t="s">
        <v>26245</v>
      </c>
      <c r="C4074" t="s">
        <v>2787</v>
      </c>
      <c r="D4074">
        <v>2244491.77</v>
      </c>
    </row>
    <row r="4075" spans="1:4">
      <c r="A4075" t="s">
        <v>26246</v>
      </c>
      <c r="B4075" t="s">
        <v>26247</v>
      </c>
      <c r="C4075" t="s">
        <v>2787</v>
      </c>
      <c r="D4075">
        <v>2273977.34</v>
      </c>
    </row>
    <row r="4076" spans="1:4">
      <c r="A4076" t="s">
        <v>26248</v>
      </c>
      <c r="B4076" t="s">
        <v>26249</v>
      </c>
      <c r="C4076" t="s">
        <v>2787</v>
      </c>
      <c r="D4076">
        <v>3366740.46</v>
      </c>
    </row>
    <row r="4077" spans="1:4">
      <c r="A4077" t="s">
        <v>26250</v>
      </c>
      <c r="B4077" t="s">
        <v>26251</v>
      </c>
      <c r="C4077" t="s">
        <v>2787</v>
      </c>
      <c r="D4077">
        <v>3410969.1</v>
      </c>
    </row>
    <row r="4078" spans="1:4">
      <c r="A4078" t="s">
        <v>26252</v>
      </c>
      <c r="B4078" t="s">
        <v>26253</v>
      </c>
      <c r="C4078" t="s">
        <v>18105</v>
      </c>
      <c r="D4078">
        <v>87508.29</v>
      </c>
    </row>
    <row r="4079" spans="1:4">
      <c r="A4079" t="s">
        <v>26254</v>
      </c>
      <c r="B4079" t="s">
        <v>26255</v>
      </c>
      <c r="C4079" t="s">
        <v>2787</v>
      </c>
      <c r="D4079">
        <v>1621020.15</v>
      </c>
    </row>
    <row r="4080" spans="1:4">
      <c r="A4080" t="s">
        <v>26256</v>
      </c>
      <c r="B4080" t="s">
        <v>26257</v>
      </c>
      <c r="C4080" t="s">
        <v>2787</v>
      </c>
      <c r="D4080">
        <v>1627784.81</v>
      </c>
    </row>
    <row r="4081" spans="1:4">
      <c r="A4081" t="s">
        <v>26258</v>
      </c>
      <c r="B4081" t="s">
        <v>26259</v>
      </c>
      <c r="C4081" t="s">
        <v>2787</v>
      </c>
      <c r="D4081">
        <v>2431423.5699999998</v>
      </c>
    </row>
    <row r="4082" spans="1:4">
      <c r="A4082" t="s">
        <v>26260</v>
      </c>
      <c r="B4082" t="s">
        <v>26261</v>
      </c>
      <c r="C4082" t="s">
        <v>2787</v>
      </c>
      <c r="D4082">
        <v>2441570.38</v>
      </c>
    </row>
    <row r="4083" spans="1:4">
      <c r="A4083" t="s">
        <v>26262</v>
      </c>
      <c r="B4083" t="s">
        <v>26263</v>
      </c>
      <c r="C4083" t="s">
        <v>2787</v>
      </c>
      <c r="D4083">
        <v>2233140.65</v>
      </c>
    </row>
    <row r="4084" spans="1:4">
      <c r="A4084" t="s">
        <v>26264</v>
      </c>
      <c r="B4084" t="s">
        <v>26265</v>
      </c>
      <c r="C4084" t="s">
        <v>2787</v>
      </c>
      <c r="D4084">
        <v>2074288.67</v>
      </c>
    </row>
    <row r="4085" spans="1:4">
      <c r="A4085" t="s">
        <v>26266</v>
      </c>
      <c r="B4085" t="s">
        <v>26267</v>
      </c>
      <c r="C4085" t="s">
        <v>2787</v>
      </c>
      <c r="D4085">
        <v>2270667.02</v>
      </c>
    </row>
    <row r="4086" spans="1:4">
      <c r="A4086" t="s">
        <v>26268</v>
      </c>
      <c r="B4086" t="s">
        <v>26269</v>
      </c>
      <c r="C4086" t="s">
        <v>2787</v>
      </c>
      <c r="D4086">
        <v>2103905.63</v>
      </c>
    </row>
    <row r="4087" spans="1:4">
      <c r="A4087" t="s">
        <v>26270</v>
      </c>
      <c r="B4087" t="s">
        <v>26271</v>
      </c>
      <c r="C4087" t="s">
        <v>2787</v>
      </c>
      <c r="D4087">
        <v>3350396.37</v>
      </c>
    </row>
    <row r="4088" spans="1:4">
      <c r="A4088" t="s">
        <v>26272</v>
      </c>
      <c r="B4088" t="s">
        <v>26273</v>
      </c>
      <c r="C4088" t="s">
        <v>2787</v>
      </c>
      <c r="D4088">
        <v>3406725.83</v>
      </c>
    </row>
    <row r="4089" spans="1:4">
      <c r="A4089" t="s">
        <v>26274</v>
      </c>
      <c r="B4089" t="s">
        <v>26275</v>
      </c>
      <c r="C4089" t="s">
        <v>18105</v>
      </c>
      <c r="D4089">
        <v>175291.42</v>
      </c>
    </row>
    <row r="4090" spans="1:4">
      <c r="A4090" t="s">
        <v>26276</v>
      </c>
      <c r="B4090" t="s">
        <v>26277</v>
      </c>
      <c r="C4090" t="s">
        <v>2787</v>
      </c>
      <c r="D4090">
        <v>1612251.9</v>
      </c>
    </row>
    <row r="4091" spans="1:4">
      <c r="A4091" t="s">
        <v>26278</v>
      </c>
      <c r="B4091" t="s">
        <v>26279</v>
      </c>
      <c r="C4091" t="s">
        <v>2787</v>
      </c>
      <c r="D4091">
        <v>1619016.65</v>
      </c>
    </row>
    <row r="4092" spans="1:4">
      <c r="A4092" t="s">
        <v>26280</v>
      </c>
      <c r="B4092" t="s">
        <v>26281</v>
      </c>
      <c r="C4092" t="s">
        <v>2787</v>
      </c>
      <c r="D4092">
        <v>2418272.4300000002</v>
      </c>
    </row>
    <row r="4093" spans="1:4">
      <c r="A4093" t="s">
        <v>26282</v>
      </c>
      <c r="B4093" t="s">
        <v>26283</v>
      </c>
      <c r="C4093" t="s">
        <v>2787</v>
      </c>
      <c r="D4093">
        <v>2428419.5499999998</v>
      </c>
    </row>
    <row r="4094" spans="1:4">
      <c r="A4094" t="s">
        <v>26284</v>
      </c>
      <c r="B4094" t="s">
        <v>26285</v>
      </c>
      <c r="C4094" t="s">
        <v>2787</v>
      </c>
      <c r="D4094">
        <v>2224432.5299999998</v>
      </c>
    </row>
    <row r="4095" spans="1:4">
      <c r="A4095" t="s">
        <v>26286</v>
      </c>
      <c r="B4095" t="s">
        <v>26287</v>
      </c>
      <c r="C4095" t="s">
        <v>2787</v>
      </c>
      <c r="D4095">
        <v>2065580.55</v>
      </c>
    </row>
    <row r="4096" spans="1:4">
      <c r="A4096" t="s">
        <v>26288</v>
      </c>
      <c r="B4096" t="s">
        <v>26289</v>
      </c>
      <c r="C4096" t="s">
        <v>2787</v>
      </c>
      <c r="D4096">
        <v>2261958.91</v>
      </c>
    </row>
    <row r="4097" spans="1:4">
      <c r="A4097" t="s">
        <v>26290</v>
      </c>
      <c r="B4097" t="s">
        <v>26291</v>
      </c>
      <c r="C4097" t="s">
        <v>2787</v>
      </c>
      <c r="D4097">
        <v>2095197.52</v>
      </c>
    </row>
    <row r="4098" spans="1:4">
      <c r="A4098" t="s">
        <v>26292</v>
      </c>
      <c r="B4098" t="s">
        <v>26293</v>
      </c>
      <c r="C4098" t="s">
        <v>2787</v>
      </c>
      <c r="D4098">
        <v>3337335.51</v>
      </c>
    </row>
    <row r="4099" spans="1:4">
      <c r="A4099" t="s">
        <v>26294</v>
      </c>
      <c r="B4099" t="s">
        <v>26295</v>
      </c>
      <c r="C4099" t="s">
        <v>2787</v>
      </c>
      <c r="D4099">
        <v>3393664.98</v>
      </c>
    </row>
    <row r="4100" spans="1:4">
      <c r="A4100" t="s">
        <v>26296</v>
      </c>
      <c r="B4100" t="s">
        <v>26297</v>
      </c>
      <c r="C4100" t="s">
        <v>2787</v>
      </c>
      <c r="D4100">
        <v>1609715.1</v>
      </c>
    </row>
    <row r="4101" spans="1:4">
      <c r="A4101" t="s">
        <v>26298</v>
      </c>
      <c r="B4101" t="s">
        <v>26299</v>
      </c>
      <c r="C4101" t="s">
        <v>2787</v>
      </c>
      <c r="D4101">
        <v>1614755.46</v>
      </c>
    </row>
    <row r="4102" spans="1:4">
      <c r="A4102" t="s">
        <v>26300</v>
      </c>
      <c r="B4102" t="s">
        <v>26301</v>
      </c>
      <c r="C4102" t="s">
        <v>2787</v>
      </c>
      <c r="D4102">
        <v>2412634.21</v>
      </c>
    </row>
    <row r="4103" spans="1:4">
      <c r="A4103" t="s">
        <v>26302</v>
      </c>
      <c r="B4103" t="s">
        <v>26303</v>
      </c>
      <c r="C4103" t="s">
        <v>2787</v>
      </c>
      <c r="D4103">
        <v>2420513.08</v>
      </c>
    </row>
    <row r="4104" spans="1:4">
      <c r="A4104" t="s">
        <v>26304</v>
      </c>
      <c r="B4104" t="s">
        <v>26305</v>
      </c>
      <c r="C4104" t="s">
        <v>2787</v>
      </c>
      <c r="D4104">
        <v>2113879.2999999998</v>
      </c>
    </row>
    <row r="4105" spans="1:4">
      <c r="A4105" t="s">
        <v>26306</v>
      </c>
      <c r="B4105" t="s">
        <v>26307</v>
      </c>
      <c r="C4105" t="s">
        <v>2787</v>
      </c>
      <c r="D4105">
        <v>2145919.3199999998</v>
      </c>
    </row>
    <row r="4106" spans="1:4">
      <c r="A4106" t="s">
        <v>26308</v>
      </c>
      <c r="B4106" t="s">
        <v>26309</v>
      </c>
      <c r="C4106" t="s">
        <v>2787</v>
      </c>
      <c r="D4106">
        <v>3170821.75</v>
      </c>
    </row>
    <row r="4107" spans="1:4">
      <c r="A4107" t="s">
        <v>26310</v>
      </c>
      <c r="B4107" t="s">
        <v>26311</v>
      </c>
      <c r="C4107" t="s">
        <v>2787</v>
      </c>
      <c r="D4107">
        <v>3218882.09</v>
      </c>
    </row>
    <row r="4108" spans="1:4">
      <c r="A4108" t="s">
        <v>26312</v>
      </c>
      <c r="B4108" t="s">
        <v>26313</v>
      </c>
      <c r="C4108" t="s">
        <v>18105</v>
      </c>
      <c r="D4108">
        <v>78420.800000000003</v>
      </c>
    </row>
    <row r="4109" spans="1:4">
      <c r="A4109" t="s">
        <v>26314</v>
      </c>
      <c r="B4109" t="s">
        <v>26315</v>
      </c>
      <c r="C4109" t="s">
        <v>2787</v>
      </c>
      <c r="D4109">
        <v>1466625.06</v>
      </c>
    </row>
    <row r="4110" spans="1:4">
      <c r="A4110" t="s">
        <v>26316</v>
      </c>
      <c r="B4110" t="s">
        <v>26317</v>
      </c>
      <c r="C4110" t="s">
        <v>2787</v>
      </c>
      <c r="D4110">
        <v>1473389.72</v>
      </c>
    </row>
    <row r="4111" spans="1:4">
      <c r="A4111" t="s">
        <v>26318</v>
      </c>
      <c r="B4111" t="s">
        <v>26319</v>
      </c>
      <c r="C4111" t="s">
        <v>2787</v>
      </c>
      <c r="D4111">
        <v>2199830.98</v>
      </c>
    </row>
    <row r="4112" spans="1:4">
      <c r="A4112" t="s">
        <v>26320</v>
      </c>
      <c r="B4112" t="s">
        <v>26321</v>
      </c>
      <c r="C4112" t="s">
        <v>2787</v>
      </c>
      <c r="D4112">
        <v>2209977.79</v>
      </c>
    </row>
    <row r="4113" spans="1:4">
      <c r="A4113" t="s">
        <v>26322</v>
      </c>
      <c r="B4113" t="s">
        <v>26323</v>
      </c>
      <c r="C4113" t="s">
        <v>2787</v>
      </c>
      <c r="D4113">
        <v>2056581.29</v>
      </c>
    </row>
    <row r="4114" spans="1:4">
      <c r="A4114" t="s">
        <v>26324</v>
      </c>
      <c r="B4114" t="s">
        <v>26325</v>
      </c>
      <c r="C4114" t="s">
        <v>2787</v>
      </c>
      <c r="D4114">
        <v>1971198.27</v>
      </c>
    </row>
    <row r="4115" spans="1:4">
      <c r="A4115" t="s">
        <v>26326</v>
      </c>
      <c r="B4115" t="s">
        <v>26327</v>
      </c>
      <c r="C4115" t="s">
        <v>2787</v>
      </c>
      <c r="D4115">
        <v>2093004.11</v>
      </c>
    </row>
    <row r="4116" spans="1:4">
      <c r="A4116" t="s">
        <v>26328</v>
      </c>
      <c r="B4116" t="s">
        <v>26329</v>
      </c>
      <c r="C4116" t="s">
        <v>2787</v>
      </c>
      <c r="D4116">
        <v>2003369.7</v>
      </c>
    </row>
    <row r="4117" spans="1:4">
      <c r="A4117" t="s">
        <v>26330</v>
      </c>
      <c r="B4117" t="s">
        <v>26331</v>
      </c>
      <c r="C4117" t="s">
        <v>2787</v>
      </c>
      <c r="D4117">
        <v>3085557.38</v>
      </c>
    </row>
    <row r="4118" spans="1:4">
      <c r="A4118" t="s">
        <v>26332</v>
      </c>
      <c r="B4118" t="s">
        <v>26333</v>
      </c>
      <c r="C4118" t="s">
        <v>2787</v>
      </c>
      <c r="D4118">
        <v>3140231.51</v>
      </c>
    </row>
    <row r="4119" spans="1:4">
      <c r="A4119" t="s">
        <v>26334</v>
      </c>
      <c r="B4119" t="s">
        <v>26335</v>
      </c>
      <c r="C4119" t="s">
        <v>18105</v>
      </c>
      <c r="D4119">
        <v>157116.44</v>
      </c>
    </row>
    <row r="4120" spans="1:4">
      <c r="A4120" t="s">
        <v>26336</v>
      </c>
      <c r="B4120" t="s">
        <v>26337</v>
      </c>
      <c r="C4120" t="s">
        <v>2787</v>
      </c>
      <c r="D4120">
        <v>1459325.49</v>
      </c>
    </row>
    <row r="4121" spans="1:4">
      <c r="A4121" t="s">
        <v>26338</v>
      </c>
      <c r="B4121" t="s">
        <v>26339</v>
      </c>
      <c r="C4121" t="s">
        <v>2787</v>
      </c>
      <c r="D4121">
        <v>1466090.23</v>
      </c>
    </row>
    <row r="4122" spans="1:4">
      <c r="A4122" t="s">
        <v>26340</v>
      </c>
      <c r="B4122" t="s">
        <v>26341</v>
      </c>
      <c r="C4122" t="s">
        <v>2787</v>
      </c>
      <c r="D4122">
        <v>2188882.7200000002</v>
      </c>
    </row>
    <row r="4123" spans="1:4">
      <c r="A4123" t="s">
        <v>26342</v>
      </c>
      <c r="B4123" t="s">
        <v>26343</v>
      </c>
      <c r="C4123" t="s">
        <v>2787</v>
      </c>
      <c r="D4123">
        <v>2199029.84</v>
      </c>
    </row>
    <row r="4124" spans="1:4">
      <c r="A4124" t="s">
        <v>26344</v>
      </c>
      <c r="B4124" t="s">
        <v>26345</v>
      </c>
      <c r="C4124" t="s">
        <v>2787</v>
      </c>
      <c r="D4124">
        <v>2049341.85</v>
      </c>
    </row>
    <row r="4125" spans="1:4">
      <c r="A4125" t="s">
        <v>26346</v>
      </c>
      <c r="B4125" t="s">
        <v>26347</v>
      </c>
      <c r="C4125" t="s">
        <v>2787</v>
      </c>
      <c r="D4125">
        <v>1963958.83</v>
      </c>
    </row>
    <row r="4126" spans="1:4">
      <c r="A4126" t="s">
        <v>26348</v>
      </c>
      <c r="B4126" t="s">
        <v>26349</v>
      </c>
      <c r="C4126" t="s">
        <v>2787</v>
      </c>
      <c r="D4126">
        <v>2085764.67</v>
      </c>
    </row>
    <row r="4127" spans="1:4">
      <c r="A4127" t="s">
        <v>26350</v>
      </c>
      <c r="B4127" t="s">
        <v>26351</v>
      </c>
      <c r="C4127" t="s">
        <v>2787</v>
      </c>
      <c r="D4127">
        <v>1996130.26</v>
      </c>
    </row>
    <row r="4128" spans="1:4">
      <c r="A4128" t="s">
        <v>26352</v>
      </c>
      <c r="B4128" t="s">
        <v>26353</v>
      </c>
      <c r="C4128" t="s">
        <v>2787</v>
      </c>
      <c r="D4128">
        <v>3074699.4</v>
      </c>
    </row>
    <row r="4129" spans="1:4">
      <c r="A4129" t="s">
        <v>26354</v>
      </c>
      <c r="B4129" t="s">
        <v>26355</v>
      </c>
      <c r="C4129" t="s">
        <v>2787</v>
      </c>
      <c r="D4129">
        <v>3129373.53</v>
      </c>
    </row>
    <row r="4130" spans="1:4">
      <c r="A4130" t="s">
        <v>26356</v>
      </c>
      <c r="B4130" t="s">
        <v>26357</v>
      </c>
      <c r="C4130" t="s">
        <v>2501</v>
      </c>
      <c r="D4130">
        <v>353.32</v>
      </c>
    </row>
    <row r="4131" spans="1:4">
      <c r="A4131" t="s">
        <v>26358</v>
      </c>
      <c r="B4131" t="s">
        <v>26359</v>
      </c>
      <c r="C4131" t="s">
        <v>2501</v>
      </c>
      <c r="D4131">
        <v>570.21</v>
      </c>
    </row>
    <row r="4132" spans="1:4">
      <c r="A4132" t="s">
        <v>26360</v>
      </c>
      <c r="B4132" t="s">
        <v>26361</v>
      </c>
      <c r="C4132" t="s">
        <v>2501</v>
      </c>
      <c r="D4132">
        <v>29.03</v>
      </c>
    </row>
    <row r="4133" spans="1:4">
      <c r="A4133" t="s">
        <v>26362</v>
      </c>
      <c r="B4133" t="s">
        <v>26363</v>
      </c>
      <c r="C4133" t="s">
        <v>2501</v>
      </c>
      <c r="D4133">
        <v>19.399999999999999</v>
      </c>
    </row>
    <row r="4134" spans="1:4">
      <c r="A4134" t="s">
        <v>26364</v>
      </c>
      <c r="B4134" t="s">
        <v>26365</v>
      </c>
      <c r="C4134" t="s">
        <v>2501</v>
      </c>
      <c r="D4134">
        <v>13.92</v>
      </c>
    </row>
    <row r="4135" spans="1:4">
      <c r="A4135" t="s">
        <v>26366</v>
      </c>
      <c r="B4135" t="s">
        <v>26367</v>
      </c>
      <c r="C4135" t="s">
        <v>2501</v>
      </c>
      <c r="D4135">
        <v>10.76</v>
      </c>
    </row>
    <row r="4136" spans="1:4">
      <c r="A4136" t="s">
        <v>26368</v>
      </c>
      <c r="B4136" t="s">
        <v>26369</v>
      </c>
      <c r="C4136" t="s">
        <v>2501</v>
      </c>
      <c r="D4136">
        <v>27.71</v>
      </c>
    </row>
    <row r="4137" spans="1:4">
      <c r="A4137" t="s">
        <v>26370</v>
      </c>
      <c r="B4137" t="s">
        <v>26371</v>
      </c>
      <c r="C4137" t="s">
        <v>2501</v>
      </c>
      <c r="D4137">
        <v>15.87</v>
      </c>
    </row>
    <row r="4138" spans="1:4">
      <c r="A4138" t="s">
        <v>26372</v>
      </c>
      <c r="B4138" t="s">
        <v>26373</v>
      </c>
      <c r="C4138" t="s">
        <v>2501</v>
      </c>
      <c r="D4138">
        <v>18.93</v>
      </c>
    </row>
    <row r="4139" spans="1:4">
      <c r="A4139" t="s">
        <v>26374</v>
      </c>
      <c r="B4139" t="s">
        <v>26375</v>
      </c>
      <c r="C4139" t="s">
        <v>2501</v>
      </c>
      <c r="D4139">
        <v>14.99</v>
      </c>
    </row>
    <row r="4140" spans="1:4">
      <c r="A4140" t="s">
        <v>26376</v>
      </c>
      <c r="B4140" t="s">
        <v>26377</v>
      </c>
      <c r="C4140" t="s">
        <v>2501</v>
      </c>
      <c r="D4140">
        <v>16.489999999999998</v>
      </c>
    </row>
    <row r="4141" spans="1:4">
      <c r="A4141" t="s">
        <v>26378</v>
      </c>
      <c r="B4141" t="s">
        <v>26379</v>
      </c>
      <c r="C4141" t="s">
        <v>2501</v>
      </c>
      <c r="D4141">
        <v>11.72</v>
      </c>
    </row>
    <row r="4142" spans="1:4">
      <c r="A4142" t="s">
        <v>26380</v>
      </c>
      <c r="B4142" t="s">
        <v>26381</v>
      </c>
      <c r="C4142" t="s">
        <v>2501</v>
      </c>
      <c r="D4142">
        <v>42.01</v>
      </c>
    </row>
    <row r="4143" spans="1:4">
      <c r="A4143" t="s">
        <v>26382</v>
      </c>
      <c r="B4143" t="s">
        <v>26383</v>
      </c>
      <c r="C4143" t="s">
        <v>2501</v>
      </c>
      <c r="D4143">
        <v>10.96</v>
      </c>
    </row>
    <row r="4144" spans="1:4">
      <c r="A4144" t="s">
        <v>26384</v>
      </c>
      <c r="B4144" t="s">
        <v>26385</v>
      </c>
      <c r="C4144" t="s">
        <v>2501</v>
      </c>
      <c r="D4144">
        <v>139.22</v>
      </c>
    </row>
    <row r="4145" spans="1:4">
      <c r="A4145" t="s">
        <v>26386</v>
      </c>
      <c r="B4145" t="s">
        <v>26387</v>
      </c>
      <c r="C4145" t="s">
        <v>2501</v>
      </c>
      <c r="D4145">
        <v>134.28</v>
      </c>
    </row>
    <row r="4146" spans="1:4">
      <c r="A4146" t="s">
        <v>26388</v>
      </c>
      <c r="B4146" t="s">
        <v>26389</v>
      </c>
      <c r="C4146" t="s">
        <v>2501</v>
      </c>
      <c r="D4146">
        <v>168.41</v>
      </c>
    </row>
    <row r="4147" spans="1:4">
      <c r="A4147" t="s">
        <v>26390</v>
      </c>
      <c r="B4147" t="s">
        <v>26391</v>
      </c>
      <c r="C4147" t="s">
        <v>2501</v>
      </c>
      <c r="D4147">
        <v>107.87</v>
      </c>
    </row>
    <row r="4148" spans="1:4">
      <c r="A4148" t="s">
        <v>26392</v>
      </c>
      <c r="B4148" t="s">
        <v>26393</v>
      </c>
      <c r="C4148" t="s">
        <v>2501</v>
      </c>
      <c r="D4148">
        <v>89.22</v>
      </c>
    </row>
    <row r="4149" spans="1:4">
      <c r="A4149" t="s">
        <v>26394</v>
      </c>
      <c r="B4149" t="s">
        <v>26395</v>
      </c>
      <c r="C4149" t="s">
        <v>2501</v>
      </c>
      <c r="D4149">
        <v>176.36</v>
      </c>
    </row>
    <row r="4150" spans="1:4">
      <c r="A4150" t="s">
        <v>26396</v>
      </c>
      <c r="B4150" t="s">
        <v>26397</v>
      </c>
      <c r="C4150" t="s">
        <v>2501</v>
      </c>
      <c r="D4150">
        <v>112.04</v>
      </c>
    </row>
    <row r="4151" spans="1:4">
      <c r="A4151" t="s">
        <v>26398</v>
      </c>
      <c r="B4151" t="s">
        <v>26399</v>
      </c>
      <c r="C4151" t="s">
        <v>2501</v>
      </c>
      <c r="D4151">
        <v>92.13</v>
      </c>
    </row>
    <row r="4152" spans="1:4">
      <c r="A4152" t="s">
        <v>26400</v>
      </c>
      <c r="B4152" t="s">
        <v>26401</v>
      </c>
      <c r="C4152" t="s">
        <v>2501</v>
      </c>
      <c r="D4152">
        <v>192.98</v>
      </c>
    </row>
    <row r="4153" spans="1:4">
      <c r="A4153" t="s">
        <v>26402</v>
      </c>
      <c r="B4153" t="s">
        <v>26403</v>
      </c>
      <c r="C4153" t="s">
        <v>2501</v>
      </c>
      <c r="D4153">
        <v>120.77</v>
      </c>
    </row>
    <row r="4154" spans="1:4">
      <c r="A4154" t="s">
        <v>26404</v>
      </c>
      <c r="B4154" t="s">
        <v>26405</v>
      </c>
      <c r="C4154" t="s">
        <v>2501</v>
      </c>
      <c r="D4154">
        <v>98.24</v>
      </c>
    </row>
    <row r="4155" spans="1:4">
      <c r="A4155" t="s">
        <v>26406</v>
      </c>
      <c r="B4155" t="s">
        <v>26407</v>
      </c>
      <c r="C4155" t="s">
        <v>2501</v>
      </c>
      <c r="D4155">
        <v>159.72</v>
      </c>
    </row>
    <row r="4156" spans="1:4">
      <c r="A4156" t="s">
        <v>26408</v>
      </c>
      <c r="B4156" t="s">
        <v>26409</v>
      </c>
      <c r="C4156" t="s">
        <v>2501</v>
      </c>
      <c r="D4156">
        <v>103.35</v>
      </c>
    </row>
    <row r="4157" spans="1:4">
      <c r="A4157" t="s">
        <v>26410</v>
      </c>
      <c r="B4157" t="s">
        <v>26411</v>
      </c>
      <c r="C4157" t="s">
        <v>2501</v>
      </c>
      <c r="D4157">
        <v>86.09</v>
      </c>
    </row>
    <row r="4158" spans="1:4">
      <c r="A4158" t="s">
        <v>26412</v>
      </c>
      <c r="B4158" t="s">
        <v>26413</v>
      </c>
      <c r="C4158" t="s">
        <v>2501</v>
      </c>
      <c r="D4158">
        <v>165.5</v>
      </c>
    </row>
    <row r="4159" spans="1:4">
      <c r="A4159" t="s">
        <v>26414</v>
      </c>
      <c r="B4159" t="s">
        <v>26415</v>
      </c>
      <c r="C4159" t="s">
        <v>2501</v>
      </c>
      <c r="D4159">
        <v>106.39</v>
      </c>
    </row>
    <row r="4160" spans="1:4">
      <c r="A4160" t="s">
        <v>26416</v>
      </c>
      <c r="B4160" t="s">
        <v>26417</v>
      </c>
      <c r="C4160" t="s">
        <v>2501</v>
      </c>
      <c r="D4160">
        <v>88.21</v>
      </c>
    </row>
    <row r="4161" spans="1:4">
      <c r="A4161" t="s">
        <v>26418</v>
      </c>
      <c r="B4161" t="s">
        <v>26419</v>
      </c>
      <c r="C4161" t="s">
        <v>2501</v>
      </c>
      <c r="D4161">
        <v>170.55</v>
      </c>
    </row>
    <row r="4162" spans="1:4">
      <c r="A4162" t="s">
        <v>26420</v>
      </c>
      <c r="B4162" t="s">
        <v>26421</v>
      </c>
      <c r="C4162" t="s">
        <v>2501</v>
      </c>
      <c r="D4162">
        <v>109.04</v>
      </c>
    </row>
    <row r="4163" spans="1:4">
      <c r="A4163" t="s">
        <v>26422</v>
      </c>
      <c r="B4163" t="s">
        <v>26423</v>
      </c>
      <c r="C4163" t="s">
        <v>2501</v>
      </c>
      <c r="D4163">
        <v>90.07</v>
      </c>
    </row>
    <row r="4164" spans="1:4">
      <c r="A4164" t="s">
        <v>26424</v>
      </c>
      <c r="B4164" t="s">
        <v>26425</v>
      </c>
      <c r="C4164" t="s">
        <v>2501</v>
      </c>
      <c r="D4164">
        <v>202.99</v>
      </c>
    </row>
    <row r="4165" spans="1:4">
      <c r="A4165" t="s">
        <v>26426</v>
      </c>
      <c r="B4165" t="s">
        <v>26427</v>
      </c>
      <c r="C4165" t="s">
        <v>2501</v>
      </c>
      <c r="D4165">
        <v>133.53</v>
      </c>
    </row>
    <row r="4166" spans="1:4">
      <c r="A4166" t="s">
        <v>26428</v>
      </c>
      <c r="B4166" t="s">
        <v>26429</v>
      </c>
      <c r="C4166" t="s">
        <v>2501</v>
      </c>
      <c r="D4166">
        <v>112.25</v>
      </c>
    </row>
    <row r="4167" spans="1:4">
      <c r="A4167" t="s">
        <v>26430</v>
      </c>
      <c r="B4167" t="s">
        <v>26431</v>
      </c>
      <c r="C4167" t="s">
        <v>2501</v>
      </c>
      <c r="D4167">
        <v>86.23</v>
      </c>
    </row>
    <row r="4168" spans="1:4">
      <c r="A4168" t="s">
        <v>26432</v>
      </c>
      <c r="B4168" t="s">
        <v>26433</v>
      </c>
      <c r="C4168" t="s">
        <v>2501</v>
      </c>
      <c r="D4168">
        <v>44.75</v>
      </c>
    </row>
    <row r="4169" spans="1:4">
      <c r="A4169" t="s">
        <v>26434</v>
      </c>
      <c r="B4169" t="s">
        <v>26435</v>
      </c>
      <c r="C4169" t="s">
        <v>2501</v>
      </c>
      <c r="D4169">
        <v>134.47</v>
      </c>
    </row>
    <row r="4170" spans="1:4">
      <c r="A4170" t="s">
        <v>26436</v>
      </c>
      <c r="B4170" t="s">
        <v>26437</v>
      </c>
      <c r="C4170" t="s">
        <v>2598</v>
      </c>
      <c r="D4170">
        <v>7.23</v>
      </c>
    </row>
    <row r="4171" spans="1:4">
      <c r="A4171" t="s">
        <v>26438</v>
      </c>
      <c r="B4171" t="s">
        <v>26439</v>
      </c>
      <c r="C4171" t="s">
        <v>2598</v>
      </c>
      <c r="D4171">
        <v>5.22</v>
      </c>
    </row>
    <row r="4172" spans="1:4">
      <c r="A4172" t="s">
        <v>26440</v>
      </c>
      <c r="B4172" t="s">
        <v>26441</v>
      </c>
      <c r="C4172" t="s">
        <v>2598</v>
      </c>
      <c r="D4172">
        <v>5.89</v>
      </c>
    </row>
    <row r="4173" spans="1:4">
      <c r="A4173" t="s">
        <v>26442</v>
      </c>
      <c r="B4173" t="s">
        <v>26443</v>
      </c>
      <c r="C4173" t="s">
        <v>2544</v>
      </c>
      <c r="D4173">
        <v>954.64</v>
      </c>
    </row>
    <row r="4174" spans="1:4">
      <c r="A4174" t="s">
        <v>26444</v>
      </c>
      <c r="B4174" t="s">
        <v>26445</v>
      </c>
      <c r="C4174" t="s">
        <v>2544</v>
      </c>
      <c r="D4174">
        <v>832.01</v>
      </c>
    </row>
    <row r="4175" spans="1:4">
      <c r="A4175" t="s">
        <v>26446</v>
      </c>
      <c r="B4175" t="s">
        <v>26447</v>
      </c>
      <c r="C4175" t="s">
        <v>2544</v>
      </c>
      <c r="D4175">
        <v>831.44</v>
      </c>
    </row>
    <row r="4176" spans="1:4">
      <c r="A4176" t="s">
        <v>26448</v>
      </c>
      <c r="B4176" t="s">
        <v>26449</v>
      </c>
      <c r="C4176" t="s">
        <v>2544</v>
      </c>
      <c r="D4176">
        <v>708.81</v>
      </c>
    </row>
    <row r="4177" spans="1:4">
      <c r="A4177" t="s">
        <v>26450</v>
      </c>
      <c r="B4177" t="s">
        <v>26451</v>
      </c>
      <c r="C4177" t="s">
        <v>2544</v>
      </c>
      <c r="D4177">
        <v>764.7</v>
      </c>
    </row>
    <row r="4178" spans="1:4">
      <c r="A4178" t="s">
        <v>26452</v>
      </c>
      <c r="B4178" t="s">
        <v>26453</v>
      </c>
      <c r="C4178" t="s">
        <v>2544</v>
      </c>
      <c r="D4178">
        <v>642.07000000000005</v>
      </c>
    </row>
    <row r="4179" spans="1:4">
      <c r="A4179" t="s">
        <v>26454</v>
      </c>
      <c r="B4179" t="s">
        <v>26455</v>
      </c>
      <c r="C4179" t="s">
        <v>2544</v>
      </c>
      <c r="D4179">
        <v>688.84</v>
      </c>
    </row>
    <row r="4180" spans="1:4">
      <c r="A4180" t="s">
        <v>26456</v>
      </c>
      <c r="B4180" t="s">
        <v>26457</v>
      </c>
      <c r="C4180" t="s">
        <v>2544</v>
      </c>
      <c r="D4180">
        <v>566.21</v>
      </c>
    </row>
    <row r="4181" spans="1:4">
      <c r="A4181" t="s">
        <v>26458</v>
      </c>
      <c r="B4181" t="s">
        <v>26459</v>
      </c>
      <c r="C4181" t="s">
        <v>2501</v>
      </c>
      <c r="D4181">
        <v>232.91</v>
      </c>
    </row>
    <row r="4182" spans="1:4">
      <c r="A4182" t="s">
        <v>26460</v>
      </c>
      <c r="B4182" t="s">
        <v>26461</v>
      </c>
      <c r="C4182" t="s">
        <v>2501</v>
      </c>
      <c r="D4182">
        <v>212.06</v>
      </c>
    </row>
    <row r="4183" spans="1:4">
      <c r="A4183" t="s">
        <v>26462</v>
      </c>
      <c r="B4183" t="s">
        <v>26463</v>
      </c>
      <c r="C4183" t="s">
        <v>2501</v>
      </c>
      <c r="D4183">
        <v>256.76</v>
      </c>
    </row>
    <row r="4184" spans="1:4">
      <c r="A4184" t="s">
        <v>26464</v>
      </c>
      <c r="B4184" t="s">
        <v>26465</v>
      </c>
      <c r="C4184" t="s">
        <v>2501</v>
      </c>
      <c r="D4184">
        <v>228.56</v>
      </c>
    </row>
    <row r="4185" spans="1:4">
      <c r="A4185" t="s">
        <v>26466</v>
      </c>
      <c r="B4185" t="s">
        <v>26467</v>
      </c>
      <c r="C4185" t="s">
        <v>2501</v>
      </c>
      <c r="D4185">
        <v>300.38</v>
      </c>
    </row>
    <row r="4186" spans="1:4">
      <c r="A4186" t="s">
        <v>26468</v>
      </c>
      <c r="B4186" t="s">
        <v>26469</v>
      </c>
      <c r="C4186" t="s">
        <v>2501</v>
      </c>
      <c r="D4186">
        <v>263.58999999999997</v>
      </c>
    </row>
    <row r="4187" spans="1:4">
      <c r="A4187" t="s">
        <v>26470</v>
      </c>
      <c r="B4187" t="s">
        <v>26471</v>
      </c>
      <c r="C4187" t="s">
        <v>2544</v>
      </c>
      <c r="D4187">
        <v>784.61</v>
      </c>
    </row>
    <row r="4188" spans="1:4">
      <c r="A4188" t="s">
        <v>26472</v>
      </c>
      <c r="B4188" t="s">
        <v>26473</v>
      </c>
      <c r="C4188" t="s">
        <v>2544</v>
      </c>
      <c r="D4188">
        <v>661.98</v>
      </c>
    </row>
    <row r="4189" spans="1:4">
      <c r="A4189" t="s">
        <v>26474</v>
      </c>
      <c r="B4189" t="s">
        <v>26475</v>
      </c>
      <c r="C4189" t="s">
        <v>2544</v>
      </c>
      <c r="D4189">
        <v>31.71</v>
      </c>
    </row>
    <row r="4190" spans="1:4">
      <c r="A4190" t="s">
        <v>26476</v>
      </c>
      <c r="B4190" t="s">
        <v>26477</v>
      </c>
      <c r="C4190" t="s">
        <v>2544</v>
      </c>
      <c r="D4190">
        <v>33.1</v>
      </c>
    </row>
    <row r="4191" spans="1:4">
      <c r="A4191" t="s">
        <v>26478</v>
      </c>
      <c r="B4191" t="s">
        <v>26479</v>
      </c>
      <c r="C4191" t="s">
        <v>2544</v>
      </c>
      <c r="D4191">
        <v>33.29</v>
      </c>
    </row>
    <row r="4192" spans="1:4">
      <c r="A4192" t="s">
        <v>26480</v>
      </c>
      <c r="B4192" t="s">
        <v>26481</v>
      </c>
      <c r="C4192" t="s">
        <v>2544</v>
      </c>
      <c r="D4192">
        <v>33.49</v>
      </c>
    </row>
    <row r="4193" spans="1:4">
      <c r="A4193" t="s">
        <v>26482</v>
      </c>
      <c r="B4193" t="s">
        <v>26483</v>
      </c>
      <c r="C4193" t="s">
        <v>2544</v>
      </c>
      <c r="D4193">
        <v>33.89</v>
      </c>
    </row>
    <row r="4194" spans="1:4">
      <c r="A4194" t="s">
        <v>26484</v>
      </c>
      <c r="B4194" t="s">
        <v>26485</v>
      </c>
      <c r="C4194" t="s">
        <v>2544</v>
      </c>
      <c r="D4194">
        <v>34.28</v>
      </c>
    </row>
    <row r="4195" spans="1:4">
      <c r="A4195" t="s">
        <v>26486</v>
      </c>
      <c r="B4195" t="s">
        <v>26487</v>
      </c>
      <c r="C4195" t="s">
        <v>2544</v>
      </c>
      <c r="D4195">
        <v>34.479999999999997</v>
      </c>
    </row>
    <row r="4196" spans="1:4">
      <c r="A4196" t="s">
        <v>26488</v>
      </c>
      <c r="B4196" t="s">
        <v>26489</v>
      </c>
      <c r="C4196" t="s">
        <v>2544</v>
      </c>
      <c r="D4196">
        <v>34.68</v>
      </c>
    </row>
    <row r="4197" spans="1:4">
      <c r="A4197" t="s">
        <v>26490</v>
      </c>
      <c r="B4197" t="s">
        <v>26491</v>
      </c>
      <c r="C4197" t="s">
        <v>2544</v>
      </c>
      <c r="D4197">
        <v>32.11</v>
      </c>
    </row>
    <row r="4198" spans="1:4">
      <c r="A4198" t="s">
        <v>26492</v>
      </c>
      <c r="B4198" t="s">
        <v>26493</v>
      </c>
      <c r="C4198" t="s">
        <v>2544</v>
      </c>
      <c r="D4198">
        <v>32.5</v>
      </c>
    </row>
    <row r="4199" spans="1:4">
      <c r="A4199" t="s">
        <v>26494</v>
      </c>
      <c r="B4199" t="s">
        <v>26495</v>
      </c>
      <c r="C4199" t="s">
        <v>2544</v>
      </c>
      <c r="D4199">
        <v>32.700000000000003</v>
      </c>
    </row>
    <row r="4200" spans="1:4">
      <c r="A4200" t="s">
        <v>26496</v>
      </c>
      <c r="B4200" t="s">
        <v>26497</v>
      </c>
      <c r="C4200" t="s">
        <v>2544</v>
      </c>
      <c r="D4200">
        <v>54.46</v>
      </c>
    </row>
    <row r="4201" spans="1:4">
      <c r="A4201" t="s">
        <v>26498</v>
      </c>
      <c r="B4201" t="s">
        <v>26499</v>
      </c>
      <c r="C4201" t="s">
        <v>2544</v>
      </c>
      <c r="D4201">
        <v>55.1</v>
      </c>
    </row>
    <row r="4202" spans="1:4">
      <c r="A4202" t="s">
        <v>26500</v>
      </c>
      <c r="B4202" t="s">
        <v>26501</v>
      </c>
      <c r="C4202" t="s">
        <v>2544</v>
      </c>
      <c r="D4202">
        <v>58.24</v>
      </c>
    </row>
    <row r="4203" spans="1:4">
      <c r="A4203" t="s">
        <v>26502</v>
      </c>
      <c r="B4203" t="s">
        <v>26503</v>
      </c>
      <c r="C4203" t="s">
        <v>2544</v>
      </c>
      <c r="D4203">
        <v>58.88</v>
      </c>
    </row>
    <row r="4204" spans="1:4">
      <c r="A4204" t="s">
        <v>26504</v>
      </c>
      <c r="B4204" t="s">
        <v>26505</v>
      </c>
      <c r="C4204" t="s">
        <v>2544</v>
      </c>
      <c r="D4204">
        <v>59.52</v>
      </c>
    </row>
    <row r="4205" spans="1:4">
      <c r="A4205" t="s">
        <v>26506</v>
      </c>
      <c r="B4205" t="s">
        <v>26507</v>
      </c>
      <c r="C4205" t="s">
        <v>2544</v>
      </c>
      <c r="D4205">
        <v>60.64</v>
      </c>
    </row>
    <row r="4206" spans="1:4">
      <c r="A4206" t="s">
        <v>26508</v>
      </c>
      <c r="B4206" t="s">
        <v>26509</v>
      </c>
      <c r="C4206" t="s">
        <v>2544</v>
      </c>
      <c r="D4206">
        <v>62.56</v>
      </c>
    </row>
    <row r="4207" spans="1:4">
      <c r="A4207" t="s">
        <v>26510</v>
      </c>
      <c r="B4207" t="s">
        <v>26511</v>
      </c>
      <c r="C4207" t="s">
        <v>2544</v>
      </c>
      <c r="D4207">
        <v>66.069999999999993</v>
      </c>
    </row>
    <row r="4208" spans="1:4">
      <c r="A4208" t="s">
        <v>26512</v>
      </c>
      <c r="B4208" t="s">
        <v>26513</v>
      </c>
      <c r="C4208" t="s">
        <v>2544</v>
      </c>
      <c r="D4208">
        <v>52.33</v>
      </c>
    </row>
    <row r="4209" spans="1:4">
      <c r="A4209" t="s">
        <v>26514</v>
      </c>
      <c r="B4209" t="s">
        <v>26515</v>
      </c>
      <c r="C4209" t="s">
        <v>2544</v>
      </c>
      <c r="D4209">
        <v>52.76</v>
      </c>
    </row>
    <row r="4210" spans="1:4">
      <c r="A4210" t="s">
        <v>26516</v>
      </c>
      <c r="B4210" t="s">
        <v>26517</v>
      </c>
      <c r="C4210" t="s">
        <v>2544</v>
      </c>
      <c r="D4210">
        <v>53.18</v>
      </c>
    </row>
    <row r="4211" spans="1:4">
      <c r="A4211" t="s">
        <v>26518</v>
      </c>
      <c r="B4211" t="s">
        <v>26519</v>
      </c>
      <c r="C4211" t="s">
        <v>2544</v>
      </c>
      <c r="D4211">
        <v>53.61</v>
      </c>
    </row>
    <row r="4212" spans="1:4">
      <c r="A4212" t="s">
        <v>26520</v>
      </c>
      <c r="B4212" t="s">
        <v>26521</v>
      </c>
      <c r="C4212" t="s">
        <v>2544</v>
      </c>
      <c r="D4212">
        <v>54.04</v>
      </c>
    </row>
    <row r="4213" spans="1:4">
      <c r="A4213" t="s">
        <v>26522</v>
      </c>
      <c r="B4213" t="s">
        <v>26523</v>
      </c>
      <c r="C4213" t="s">
        <v>2544</v>
      </c>
      <c r="D4213">
        <v>54.78</v>
      </c>
    </row>
    <row r="4214" spans="1:4">
      <c r="A4214" t="s">
        <v>26524</v>
      </c>
      <c r="B4214" t="s">
        <v>26525</v>
      </c>
      <c r="C4214" t="s">
        <v>2544</v>
      </c>
      <c r="D4214">
        <v>58.4</v>
      </c>
    </row>
    <row r="4215" spans="1:4">
      <c r="A4215" t="s">
        <v>26526</v>
      </c>
      <c r="B4215" t="s">
        <v>26527</v>
      </c>
      <c r="C4215" t="s">
        <v>2544</v>
      </c>
      <c r="D4215">
        <v>59.04</v>
      </c>
    </row>
    <row r="4216" spans="1:4">
      <c r="A4216" t="s">
        <v>26528</v>
      </c>
      <c r="B4216" t="s">
        <v>26529</v>
      </c>
      <c r="C4216" t="s">
        <v>2544</v>
      </c>
      <c r="D4216">
        <v>51.59</v>
      </c>
    </row>
    <row r="4217" spans="1:4">
      <c r="A4217" t="s">
        <v>26530</v>
      </c>
      <c r="B4217" t="s">
        <v>26531</v>
      </c>
      <c r="C4217" t="s">
        <v>2544</v>
      </c>
      <c r="D4217">
        <v>52.01</v>
      </c>
    </row>
    <row r="4218" spans="1:4">
      <c r="A4218" t="s">
        <v>26532</v>
      </c>
      <c r="B4218" t="s">
        <v>26533</v>
      </c>
      <c r="C4218" t="s">
        <v>2544</v>
      </c>
      <c r="D4218">
        <v>52.33</v>
      </c>
    </row>
    <row r="4219" spans="1:4">
      <c r="A4219" t="s">
        <v>26534</v>
      </c>
      <c r="B4219" t="s">
        <v>26535</v>
      </c>
      <c r="C4219" t="s">
        <v>2544</v>
      </c>
      <c r="D4219">
        <v>52.65</v>
      </c>
    </row>
    <row r="4220" spans="1:4">
      <c r="A4220" t="s">
        <v>26536</v>
      </c>
      <c r="B4220" t="s">
        <v>26537</v>
      </c>
      <c r="C4220" t="s">
        <v>2544</v>
      </c>
      <c r="D4220">
        <v>53.08</v>
      </c>
    </row>
    <row r="4221" spans="1:4">
      <c r="A4221" t="s">
        <v>26538</v>
      </c>
      <c r="B4221" t="s">
        <v>26539</v>
      </c>
      <c r="C4221" t="s">
        <v>2544</v>
      </c>
      <c r="D4221">
        <v>53.72</v>
      </c>
    </row>
    <row r="4222" spans="1:4">
      <c r="A4222" t="s">
        <v>26540</v>
      </c>
      <c r="B4222" t="s">
        <v>26541</v>
      </c>
      <c r="C4222" t="s">
        <v>2544</v>
      </c>
      <c r="D4222">
        <v>54.68</v>
      </c>
    </row>
    <row r="4223" spans="1:4">
      <c r="A4223" t="s">
        <v>26542</v>
      </c>
      <c r="B4223" t="s">
        <v>26543</v>
      </c>
      <c r="C4223" t="s">
        <v>2544</v>
      </c>
      <c r="D4223">
        <v>55.21</v>
      </c>
    </row>
    <row r="4224" spans="1:4">
      <c r="A4224" t="s">
        <v>26544</v>
      </c>
      <c r="B4224" t="s">
        <v>26545</v>
      </c>
      <c r="C4224" t="s">
        <v>2544</v>
      </c>
      <c r="D4224">
        <v>49.63</v>
      </c>
    </row>
    <row r="4225" spans="1:4">
      <c r="A4225" t="s">
        <v>26546</v>
      </c>
      <c r="B4225" t="s">
        <v>26547</v>
      </c>
      <c r="C4225" t="s">
        <v>2544</v>
      </c>
      <c r="D4225">
        <v>52.61</v>
      </c>
    </row>
    <row r="4226" spans="1:4">
      <c r="A4226" t="s">
        <v>26548</v>
      </c>
      <c r="B4226" t="s">
        <v>26549</v>
      </c>
      <c r="C4226" t="s">
        <v>2544</v>
      </c>
      <c r="D4226">
        <v>53.41</v>
      </c>
    </row>
    <row r="4227" spans="1:4">
      <c r="A4227" t="s">
        <v>26550</v>
      </c>
      <c r="B4227" t="s">
        <v>26551</v>
      </c>
      <c r="C4227" t="s">
        <v>2544</v>
      </c>
      <c r="D4227">
        <v>54.05</v>
      </c>
    </row>
    <row r="4228" spans="1:4">
      <c r="A4228" t="s">
        <v>26552</v>
      </c>
      <c r="B4228" t="s">
        <v>26553</v>
      </c>
      <c r="C4228" t="s">
        <v>2544</v>
      </c>
      <c r="D4228">
        <v>54.69</v>
      </c>
    </row>
    <row r="4229" spans="1:4">
      <c r="A4229" t="s">
        <v>26554</v>
      </c>
      <c r="B4229" t="s">
        <v>26555</v>
      </c>
      <c r="C4229" t="s">
        <v>2544</v>
      </c>
      <c r="D4229">
        <v>55.81</v>
      </c>
    </row>
    <row r="4230" spans="1:4">
      <c r="A4230" t="s">
        <v>26556</v>
      </c>
      <c r="B4230" t="s">
        <v>26557</v>
      </c>
      <c r="C4230" t="s">
        <v>2544</v>
      </c>
      <c r="D4230">
        <v>57.73</v>
      </c>
    </row>
    <row r="4231" spans="1:4">
      <c r="A4231" t="s">
        <v>26558</v>
      </c>
      <c r="B4231" t="s">
        <v>26559</v>
      </c>
      <c r="C4231" t="s">
        <v>2544</v>
      </c>
      <c r="D4231">
        <v>61.13</v>
      </c>
    </row>
    <row r="4232" spans="1:4">
      <c r="A4232" t="s">
        <v>26560</v>
      </c>
      <c r="B4232" t="s">
        <v>26561</v>
      </c>
      <c r="C4232" t="s">
        <v>2544</v>
      </c>
      <c r="D4232">
        <v>47.5</v>
      </c>
    </row>
    <row r="4233" spans="1:4">
      <c r="A4233" t="s">
        <v>26562</v>
      </c>
      <c r="B4233" t="s">
        <v>26563</v>
      </c>
      <c r="C4233" t="s">
        <v>2544</v>
      </c>
      <c r="D4233">
        <v>47.92</v>
      </c>
    </row>
    <row r="4234" spans="1:4">
      <c r="A4234" t="s">
        <v>26564</v>
      </c>
      <c r="B4234" t="s">
        <v>26565</v>
      </c>
      <c r="C4234" t="s">
        <v>2544</v>
      </c>
      <c r="D4234">
        <v>48.35</v>
      </c>
    </row>
    <row r="4235" spans="1:4">
      <c r="A4235" t="s">
        <v>26566</v>
      </c>
      <c r="B4235" t="s">
        <v>26567</v>
      </c>
      <c r="C4235" t="s">
        <v>2544</v>
      </c>
      <c r="D4235">
        <v>48.78</v>
      </c>
    </row>
    <row r="4236" spans="1:4">
      <c r="A4236" t="s">
        <v>26568</v>
      </c>
      <c r="B4236" t="s">
        <v>26569</v>
      </c>
      <c r="C4236" t="s">
        <v>2544</v>
      </c>
      <c r="D4236">
        <v>49.2</v>
      </c>
    </row>
    <row r="4237" spans="1:4">
      <c r="A4237" t="s">
        <v>26570</v>
      </c>
      <c r="B4237" t="s">
        <v>26571</v>
      </c>
      <c r="C4237" t="s">
        <v>2544</v>
      </c>
      <c r="D4237">
        <v>49.95</v>
      </c>
    </row>
    <row r="4238" spans="1:4">
      <c r="A4238" t="s">
        <v>26572</v>
      </c>
      <c r="B4238" t="s">
        <v>26573</v>
      </c>
      <c r="C4238" t="s">
        <v>2544</v>
      </c>
      <c r="D4238">
        <v>53.57</v>
      </c>
    </row>
    <row r="4239" spans="1:4">
      <c r="A4239" t="s">
        <v>26574</v>
      </c>
      <c r="B4239" t="s">
        <v>26575</v>
      </c>
      <c r="C4239" t="s">
        <v>2544</v>
      </c>
      <c r="D4239">
        <v>54.21</v>
      </c>
    </row>
    <row r="4240" spans="1:4">
      <c r="A4240" t="s">
        <v>26576</v>
      </c>
      <c r="B4240" t="s">
        <v>26577</v>
      </c>
      <c r="C4240" t="s">
        <v>2544</v>
      </c>
      <c r="D4240">
        <v>46.75</v>
      </c>
    </row>
    <row r="4241" spans="1:4">
      <c r="A4241" t="s">
        <v>26578</v>
      </c>
      <c r="B4241" t="s">
        <v>26579</v>
      </c>
      <c r="C4241" t="s">
        <v>2544</v>
      </c>
      <c r="D4241">
        <v>47.18</v>
      </c>
    </row>
    <row r="4242" spans="1:4">
      <c r="A4242" t="s">
        <v>26580</v>
      </c>
      <c r="B4242" t="s">
        <v>26581</v>
      </c>
      <c r="C4242" t="s">
        <v>2544</v>
      </c>
      <c r="D4242">
        <v>47.5</v>
      </c>
    </row>
    <row r="4243" spans="1:4">
      <c r="A4243" t="s">
        <v>26582</v>
      </c>
      <c r="B4243" t="s">
        <v>26583</v>
      </c>
      <c r="C4243" t="s">
        <v>2544</v>
      </c>
      <c r="D4243">
        <v>47.82</v>
      </c>
    </row>
    <row r="4244" spans="1:4">
      <c r="A4244" t="s">
        <v>26584</v>
      </c>
      <c r="B4244" t="s">
        <v>26585</v>
      </c>
      <c r="C4244" t="s">
        <v>2544</v>
      </c>
      <c r="D4244">
        <v>48.14</v>
      </c>
    </row>
    <row r="4245" spans="1:4">
      <c r="A4245" t="s">
        <v>26586</v>
      </c>
      <c r="B4245" t="s">
        <v>26587</v>
      </c>
      <c r="C4245" t="s">
        <v>2544</v>
      </c>
      <c r="D4245">
        <v>48.78</v>
      </c>
    </row>
    <row r="4246" spans="1:4">
      <c r="A4246" t="s">
        <v>26588</v>
      </c>
      <c r="B4246" t="s">
        <v>26589</v>
      </c>
      <c r="C4246" t="s">
        <v>2544</v>
      </c>
      <c r="D4246">
        <v>49.84</v>
      </c>
    </row>
    <row r="4247" spans="1:4">
      <c r="A4247" t="s">
        <v>26590</v>
      </c>
      <c r="B4247" t="s">
        <v>26591</v>
      </c>
      <c r="C4247" t="s">
        <v>2544</v>
      </c>
      <c r="D4247">
        <v>52.77</v>
      </c>
    </row>
    <row r="4248" spans="1:4">
      <c r="A4248" t="s">
        <v>26592</v>
      </c>
      <c r="B4248" t="s">
        <v>26593</v>
      </c>
      <c r="C4248" t="s">
        <v>2544</v>
      </c>
      <c r="D4248">
        <v>14.89</v>
      </c>
    </row>
    <row r="4249" spans="1:4">
      <c r="A4249" t="s">
        <v>26594</v>
      </c>
      <c r="B4249" t="s">
        <v>26595</v>
      </c>
      <c r="C4249" t="s">
        <v>2544</v>
      </c>
      <c r="D4249">
        <v>5.0599999999999996</v>
      </c>
    </row>
    <row r="4250" spans="1:4">
      <c r="A4250" t="s">
        <v>26596</v>
      </c>
      <c r="B4250" t="s">
        <v>26597</v>
      </c>
      <c r="C4250" t="s">
        <v>18105</v>
      </c>
      <c r="D4250">
        <v>2329.7399999999998</v>
      </c>
    </row>
    <row r="4251" spans="1:4">
      <c r="A4251" t="s">
        <v>26598</v>
      </c>
      <c r="B4251" t="s">
        <v>26599</v>
      </c>
      <c r="C4251" t="s">
        <v>18105</v>
      </c>
      <c r="D4251">
        <v>1786.2</v>
      </c>
    </row>
    <row r="4252" spans="1:4">
      <c r="A4252" t="s">
        <v>26600</v>
      </c>
      <c r="B4252" t="s">
        <v>26601</v>
      </c>
      <c r="C4252" t="s">
        <v>18105</v>
      </c>
      <c r="D4252">
        <v>2548.84</v>
      </c>
    </row>
    <row r="4253" spans="1:4">
      <c r="A4253" t="s">
        <v>26602</v>
      </c>
      <c r="B4253" t="s">
        <v>26603</v>
      </c>
      <c r="C4253" t="s">
        <v>18105</v>
      </c>
      <c r="D4253">
        <v>1950.94</v>
      </c>
    </row>
    <row r="4254" spans="1:4">
      <c r="A4254" t="s">
        <v>26604</v>
      </c>
      <c r="B4254" t="s">
        <v>26605</v>
      </c>
      <c r="C4254" t="s">
        <v>18105</v>
      </c>
      <c r="D4254">
        <v>2776.51</v>
      </c>
    </row>
    <row r="4255" spans="1:4">
      <c r="A4255" t="s">
        <v>26606</v>
      </c>
      <c r="B4255" t="s">
        <v>26607</v>
      </c>
      <c r="C4255" t="s">
        <v>18105</v>
      </c>
      <c r="D4255">
        <v>2124.2600000000002</v>
      </c>
    </row>
    <row r="4256" spans="1:4">
      <c r="A4256" t="s">
        <v>26608</v>
      </c>
      <c r="B4256" t="s">
        <v>26609</v>
      </c>
      <c r="C4256" t="s">
        <v>18105</v>
      </c>
      <c r="D4256">
        <v>1865.21</v>
      </c>
    </row>
    <row r="4257" spans="1:4">
      <c r="A4257" t="s">
        <v>26610</v>
      </c>
      <c r="B4257" t="s">
        <v>26611</v>
      </c>
      <c r="C4257" t="s">
        <v>18105</v>
      </c>
      <c r="D4257">
        <v>1430.37</v>
      </c>
    </row>
    <row r="4258" spans="1:4">
      <c r="A4258" t="s">
        <v>26612</v>
      </c>
      <c r="B4258" t="s">
        <v>26613</v>
      </c>
      <c r="C4258" t="s">
        <v>18105</v>
      </c>
      <c r="D4258">
        <v>2085.21</v>
      </c>
    </row>
    <row r="4259" spans="1:4">
      <c r="A4259" t="s">
        <v>26614</v>
      </c>
      <c r="B4259" t="s">
        <v>26615</v>
      </c>
      <c r="C4259" t="s">
        <v>18105</v>
      </c>
      <c r="D4259">
        <v>1596.02</v>
      </c>
    </row>
    <row r="4260" spans="1:4">
      <c r="A4260" t="s">
        <v>26616</v>
      </c>
      <c r="B4260" t="s">
        <v>26617</v>
      </c>
      <c r="C4260" t="s">
        <v>18105</v>
      </c>
      <c r="D4260">
        <v>2300.7800000000002</v>
      </c>
    </row>
    <row r="4261" spans="1:4">
      <c r="A4261" t="s">
        <v>26618</v>
      </c>
      <c r="B4261" t="s">
        <v>26619</v>
      </c>
      <c r="C4261" t="s">
        <v>18105</v>
      </c>
      <c r="D4261">
        <v>1757.24</v>
      </c>
    </row>
    <row r="4262" spans="1:4">
      <c r="A4262" t="s">
        <v>26620</v>
      </c>
      <c r="B4262" t="s">
        <v>26621</v>
      </c>
      <c r="C4262" t="s">
        <v>18105</v>
      </c>
      <c r="D4262">
        <v>2522.86</v>
      </c>
    </row>
    <row r="4263" spans="1:4">
      <c r="A4263" t="s">
        <v>26622</v>
      </c>
      <c r="B4263" t="s">
        <v>26623</v>
      </c>
      <c r="C4263" t="s">
        <v>18105</v>
      </c>
      <c r="D4263">
        <v>1924.97</v>
      </c>
    </row>
    <row r="4264" spans="1:4">
      <c r="A4264" t="s">
        <v>26624</v>
      </c>
      <c r="B4264" t="s">
        <v>26625</v>
      </c>
      <c r="C4264" t="s">
        <v>18105</v>
      </c>
      <c r="D4264">
        <v>2744.5</v>
      </c>
    </row>
    <row r="4265" spans="1:4">
      <c r="A4265" t="s">
        <v>26626</v>
      </c>
      <c r="B4265" t="s">
        <v>26627</v>
      </c>
      <c r="C4265" t="s">
        <v>18105</v>
      </c>
      <c r="D4265">
        <v>2092.25</v>
      </c>
    </row>
    <row r="4266" spans="1:4">
      <c r="A4266" t="s">
        <v>26628</v>
      </c>
      <c r="B4266" t="s">
        <v>26629</v>
      </c>
      <c r="C4266" t="s">
        <v>18105</v>
      </c>
      <c r="D4266">
        <v>1854.98</v>
      </c>
    </row>
    <row r="4267" spans="1:4">
      <c r="A4267" t="s">
        <v>26630</v>
      </c>
      <c r="B4267" t="s">
        <v>26631</v>
      </c>
      <c r="C4267" t="s">
        <v>18105</v>
      </c>
      <c r="D4267">
        <v>1420.14</v>
      </c>
    </row>
    <row r="4268" spans="1:4">
      <c r="A4268" t="s">
        <v>26632</v>
      </c>
      <c r="B4268" t="s">
        <v>26633</v>
      </c>
      <c r="C4268" t="s">
        <v>18105</v>
      </c>
      <c r="D4268">
        <v>2078.1799999999998</v>
      </c>
    </row>
    <row r="4269" spans="1:4">
      <c r="A4269" t="s">
        <v>26634</v>
      </c>
      <c r="B4269" t="s">
        <v>26635</v>
      </c>
      <c r="C4269" t="s">
        <v>18105</v>
      </c>
      <c r="D4269">
        <v>1588.99</v>
      </c>
    </row>
    <row r="4270" spans="1:4">
      <c r="A4270" t="s">
        <v>26636</v>
      </c>
      <c r="B4270" t="s">
        <v>26637</v>
      </c>
      <c r="C4270" t="s">
        <v>18105</v>
      </c>
      <c r="D4270">
        <v>160.47</v>
      </c>
    </row>
    <row r="4271" spans="1:4">
      <c r="A4271" t="s">
        <v>26638</v>
      </c>
      <c r="B4271" t="s">
        <v>26639</v>
      </c>
      <c r="C4271" t="s">
        <v>2544</v>
      </c>
      <c r="D4271">
        <v>1.79</v>
      </c>
    </row>
    <row r="4272" spans="1:4">
      <c r="A4272" t="s">
        <v>26640</v>
      </c>
      <c r="B4272" t="s">
        <v>26641</v>
      </c>
      <c r="C4272" t="s">
        <v>2544</v>
      </c>
      <c r="D4272">
        <v>0.9</v>
      </c>
    </row>
    <row r="4273" spans="1:4">
      <c r="A4273" t="s">
        <v>26642</v>
      </c>
      <c r="B4273" t="s">
        <v>26643</v>
      </c>
      <c r="C4273" t="s">
        <v>2598</v>
      </c>
      <c r="D4273">
        <v>1065.4000000000001</v>
      </c>
    </row>
    <row r="4274" spans="1:4">
      <c r="A4274" t="s">
        <v>26644</v>
      </c>
      <c r="B4274" t="s">
        <v>26645</v>
      </c>
      <c r="C4274" t="s">
        <v>2598</v>
      </c>
      <c r="D4274">
        <v>859.64</v>
      </c>
    </row>
    <row r="4275" spans="1:4">
      <c r="A4275" t="s">
        <v>26646</v>
      </c>
      <c r="B4275" t="s">
        <v>26647</v>
      </c>
      <c r="C4275" t="s">
        <v>2598</v>
      </c>
      <c r="D4275">
        <v>607.91999999999996</v>
      </c>
    </row>
    <row r="4276" spans="1:4">
      <c r="A4276" t="s">
        <v>26648</v>
      </c>
      <c r="B4276" t="s">
        <v>26649</v>
      </c>
      <c r="C4276" t="s">
        <v>2598</v>
      </c>
      <c r="D4276">
        <v>382.63</v>
      </c>
    </row>
    <row r="4277" spans="1:4">
      <c r="A4277" t="s">
        <v>26650</v>
      </c>
      <c r="B4277" t="s">
        <v>26651</v>
      </c>
      <c r="C4277" t="s">
        <v>2598</v>
      </c>
      <c r="D4277">
        <v>316.32</v>
      </c>
    </row>
    <row r="4278" spans="1:4">
      <c r="A4278" t="s">
        <v>26652</v>
      </c>
      <c r="B4278" t="s">
        <v>26653</v>
      </c>
      <c r="C4278" t="s">
        <v>2598</v>
      </c>
      <c r="D4278">
        <v>236.35</v>
      </c>
    </row>
    <row r="4279" spans="1:4">
      <c r="A4279" t="s">
        <v>26654</v>
      </c>
      <c r="B4279" t="s">
        <v>26655</v>
      </c>
      <c r="C4279" t="s">
        <v>2598</v>
      </c>
      <c r="D4279">
        <v>68.44</v>
      </c>
    </row>
    <row r="4280" spans="1:4">
      <c r="A4280" t="s">
        <v>26656</v>
      </c>
      <c r="B4280" t="s">
        <v>26657</v>
      </c>
      <c r="C4280" t="s">
        <v>2598</v>
      </c>
      <c r="D4280">
        <v>68.89</v>
      </c>
    </row>
    <row r="4281" spans="1:4">
      <c r="A4281" t="s">
        <v>26658</v>
      </c>
      <c r="B4281" t="s">
        <v>26659</v>
      </c>
      <c r="C4281" t="s">
        <v>2598</v>
      </c>
      <c r="D4281">
        <v>97.85</v>
      </c>
    </row>
    <row r="4282" spans="1:4">
      <c r="A4282" t="s">
        <v>26660</v>
      </c>
      <c r="B4282" t="s">
        <v>26661</v>
      </c>
      <c r="C4282" t="s">
        <v>2598</v>
      </c>
      <c r="D4282">
        <v>96.05</v>
      </c>
    </row>
    <row r="4283" spans="1:4">
      <c r="A4283" t="s">
        <v>26662</v>
      </c>
      <c r="B4283" t="s">
        <v>26663</v>
      </c>
      <c r="C4283" t="s">
        <v>2598</v>
      </c>
      <c r="D4283">
        <v>273.76</v>
      </c>
    </row>
    <row r="4284" spans="1:4">
      <c r="A4284" t="s">
        <v>26664</v>
      </c>
      <c r="B4284" t="s">
        <v>26665</v>
      </c>
      <c r="C4284" t="s">
        <v>2598</v>
      </c>
      <c r="D4284">
        <v>200.02</v>
      </c>
    </row>
    <row r="4285" spans="1:4">
      <c r="A4285" t="s">
        <v>26666</v>
      </c>
      <c r="B4285" t="s">
        <v>26667</v>
      </c>
      <c r="C4285" t="s">
        <v>2598</v>
      </c>
      <c r="D4285">
        <v>68.03</v>
      </c>
    </row>
    <row r="4286" spans="1:4">
      <c r="A4286" t="s">
        <v>26668</v>
      </c>
      <c r="B4286" t="s">
        <v>26669</v>
      </c>
      <c r="C4286" t="s">
        <v>2598</v>
      </c>
      <c r="D4286">
        <v>68.25</v>
      </c>
    </row>
    <row r="4287" spans="1:4">
      <c r="A4287" t="s">
        <v>26670</v>
      </c>
      <c r="B4287" t="s">
        <v>26671</v>
      </c>
      <c r="C4287" t="s">
        <v>2598</v>
      </c>
      <c r="D4287">
        <v>86.93</v>
      </c>
    </row>
    <row r="4288" spans="1:4">
      <c r="A4288" t="s">
        <v>26672</v>
      </c>
      <c r="B4288" t="s">
        <v>26673</v>
      </c>
      <c r="C4288" t="s">
        <v>2598</v>
      </c>
      <c r="D4288">
        <v>82.53</v>
      </c>
    </row>
    <row r="4289" spans="1:4">
      <c r="A4289" t="s">
        <v>26674</v>
      </c>
      <c r="B4289" t="s">
        <v>26675</v>
      </c>
      <c r="C4289" t="s">
        <v>2598</v>
      </c>
      <c r="D4289">
        <v>34.33</v>
      </c>
    </row>
    <row r="4290" spans="1:4">
      <c r="A4290" t="s">
        <v>26676</v>
      </c>
      <c r="B4290" t="s">
        <v>26677</v>
      </c>
      <c r="C4290" t="s">
        <v>2598</v>
      </c>
      <c r="D4290">
        <v>32.89</v>
      </c>
    </row>
    <row r="4291" spans="1:4">
      <c r="A4291" t="s">
        <v>26678</v>
      </c>
      <c r="B4291" t="s">
        <v>26679</v>
      </c>
      <c r="C4291" t="s">
        <v>2598</v>
      </c>
      <c r="D4291">
        <v>28.02</v>
      </c>
    </row>
    <row r="4292" spans="1:4">
      <c r="A4292" t="s">
        <v>26680</v>
      </c>
      <c r="B4292" t="s">
        <v>26681</v>
      </c>
      <c r="C4292" t="s">
        <v>2598</v>
      </c>
      <c r="D4292">
        <v>27.39</v>
      </c>
    </row>
    <row r="4293" spans="1:4">
      <c r="A4293" t="s">
        <v>26682</v>
      </c>
      <c r="B4293" t="s">
        <v>26683</v>
      </c>
      <c r="C4293" t="s">
        <v>2598</v>
      </c>
      <c r="D4293">
        <v>23.79</v>
      </c>
    </row>
    <row r="4294" spans="1:4">
      <c r="A4294" t="s">
        <v>26684</v>
      </c>
      <c r="B4294" t="s">
        <v>26685</v>
      </c>
      <c r="C4294" t="s">
        <v>2598</v>
      </c>
      <c r="D4294">
        <v>21.88</v>
      </c>
    </row>
    <row r="4295" spans="1:4">
      <c r="A4295" t="s">
        <v>26686</v>
      </c>
      <c r="B4295" t="s">
        <v>26687</v>
      </c>
      <c r="C4295" t="s">
        <v>2598</v>
      </c>
      <c r="D4295">
        <v>309.42</v>
      </c>
    </row>
    <row r="4296" spans="1:4">
      <c r="A4296" t="s">
        <v>26688</v>
      </c>
      <c r="B4296" t="s">
        <v>26689</v>
      </c>
      <c r="C4296" t="s">
        <v>2598</v>
      </c>
      <c r="D4296">
        <v>229.45</v>
      </c>
    </row>
    <row r="4297" spans="1:4">
      <c r="A4297" t="s">
        <v>26690</v>
      </c>
      <c r="B4297" t="s">
        <v>26691</v>
      </c>
      <c r="C4297" t="s">
        <v>2598</v>
      </c>
      <c r="D4297">
        <v>266.86</v>
      </c>
    </row>
    <row r="4298" spans="1:4">
      <c r="A4298" t="s">
        <v>26692</v>
      </c>
      <c r="B4298" t="s">
        <v>26693</v>
      </c>
      <c r="C4298" t="s">
        <v>2598</v>
      </c>
      <c r="D4298">
        <v>193.12</v>
      </c>
    </row>
    <row r="4299" spans="1:4">
      <c r="A4299" t="s">
        <v>26694</v>
      </c>
      <c r="B4299" t="s">
        <v>26695</v>
      </c>
      <c r="C4299" t="s">
        <v>2598</v>
      </c>
      <c r="D4299">
        <v>978.21</v>
      </c>
    </row>
    <row r="4300" spans="1:4">
      <c r="A4300" t="s">
        <v>26696</v>
      </c>
      <c r="B4300" t="s">
        <v>26697</v>
      </c>
      <c r="C4300" t="s">
        <v>2598</v>
      </c>
      <c r="D4300">
        <v>787.47</v>
      </c>
    </row>
    <row r="4301" spans="1:4">
      <c r="A4301" t="s">
        <v>26698</v>
      </c>
      <c r="B4301" t="s">
        <v>26699</v>
      </c>
      <c r="C4301" t="s">
        <v>2598</v>
      </c>
      <c r="D4301">
        <v>520.73</v>
      </c>
    </row>
    <row r="4302" spans="1:4">
      <c r="A4302" t="s">
        <v>26700</v>
      </c>
      <c r="B4302" t="s">
        <v>26701</v>
      </c>
      <c r="C4302" t="s">
        <v>2598</v>
      </c>
      <c r="D4302">
        <v>322.91000000000003</v>
      </c>
    </row>
    <row r="4303" spans="1:4">
      <c r="A4303" t="s">
        <v>26702</v>
      </c>
      <c r="B4303" t="s">
        <v>26703</v>
      </c>
      <c r="C4303" t="s">
        <v>18105</v>
      </c>
      <c r="D4303">
        <v>52.22</v>
      </c>
    </row>
    <row r="4304" spans="1:4">
      <c r="A4304" t="s">
        <v>26704</v>
      </c>
      <c r="B4304" t="s">
        <v>26705</v>
      </c>
      <c r="C4304" t="s">
        <v>18105</v>
      </c>
      <c r="D4304">
        <v>46.11</v>
      </c>
    </row>
    <row r="4305" spans="1:4">
      <c r="A4305" t="s">
        <v>26706</v>
      </c>
      <c r="B4305" t="s">
        <v>26707</v>
      </c>
      <c r="C4305" t="s">
        <v>18105</v>
      </c>
      <c r="D4305">
        <v>30.56</v>
      </c>
    </row>
    <row r="4306" spans="1:4">
      <c r="A4306" t="s">
        <v>26708</v>
      </c>
      <c r="B4306" t="s">
        <v>26709</v>
      </c>
      <c r="C4306" t="s">
        <v>18105</v>
      </c>
      <c r="D4306">
        <v>27.91</v>
      </c>
    </row>
    <row r="4307" spans="1:4">
      <c r="A4307" t="s">
        <v>26710</v>
      </c>
      <c r="B4307" t="s">
        <v>26711</v>
      </c>
      <c r="C4307" t="s">
        <v>18105</v>
      </c>
      <c r="D4307">
        <v>33.729999999999997</v>
      </c>
    </row>
    <row r="4308" spans="1:4">
      <c r="A4308" t="s">
        <v>26712</v>
      </c>
      <c r="B4308" t="s">
        <v>26713</v>
      </c>
      <c r="C4308" t="s">
        <v>18105</v>
      </c>
      <c r="D4308">
        <v>30.59</v>
      </c>
    </row>
    <row r="4309" spans="1:4">
      <c r="A4309" t="s">
        <v>26714</v>
      </c>
      <c r="B4309" t="s">
        <v>26715</v>
      </c>
      <c r="C4309" t="s">
        <v>18105</v>
      </c>
      <c r="D4309">
        <v>21</v>
      </c>
    </row>
    <row r="4310" spans="1:4">
      <c r="A4310" t="s">
        <v>26716</v>
      </c>
      <c r="B4310" t="s">
        <v>26717</v>
      </c>
      <c r="C4310" t="s">
        <v>18105</v>
      </c>
      <c r="D4310">
        <v>19.64</v>
      </c>
    </row>
    <row r="4311" spans="1:4">
      <c r="A4311" t="s">
        <v>26718</v>
      </c>
      <c r="B4311" t="s">
        <v>26719</v>
      </c>
      <c r="C4311" t="s">
        <v>18105</v>
      </c>
      <c r="D4311">
        <v>331532.65999999997</v>
      </c>
    </row>
    <row r="4312" spans="1:4">
      <c r="A4312" t="s">
        <v>26720</v>
      </c>
      <c r="B4312" t="s">
        <v>26721</v>
      </c>
      <c r="C4312" t="s">
        <v>18105</v>
      </c>
      <c r="D4312">
        <v>333787.46000000002</v>
      </c>
    </row>
    <row r="4313" spans="1:4">
      <c r="A4313" t="s">
        <v>26722</v>
      </c>
      <c r="B4313" t="s">
        <v>26723</v>
      </c>
      <c r="C4313" t="s">
        <v>18105</v>
      </c>
      <c r="D4313">
        <v>335342.11</v>
      </c>
    </row>
    <row r="4314" spans="1:4">
      <c r="A4314" t="s">
        <v>26724</v>
      </c>
      <c r="B4314" t="s">
        <v>26725</v>
      </c>
      <c r="C4314" t="s">
        <v>18105</v>
      </c>
      <c r="D4314">
        <v>344251.64</v>
      </c>
    </row>
    <row r="4315" spans="1:4">
      <c r="A4315" t="s">
        <v>26726</v>
      </c>
      <c r="B4315" t="s">
        <v>26727</v>
      </c>
      <c r="C4315" t="s">
        <v>18105</v>
      </c>
      <c r="D4315">
        <v>350083.49</v>
      </c>
    </row>
    <row r="4316" spans="1:4">
      <c r="A4316" t="s">
        <v>26728</v>
      </c>
      <c r="B4316" t="s">
        <v>26729</v>
      </c>
      <c r="C4316" t="s">
        <v>18105</v>
      </c>
      <c r="D4316">
        <v>277024.46000000002</v>
      </c>
    </row>
    <row r="4317" spans="1:4">
      <c r="A4317" t="s">
        <v>26730</v>
      </c>
      <c r="B4317" t="s">
        <v>26731</v>
      </c>
      <c r="C4317" t="s">
        <v>18105</v>
      </c>
      <c r="D4317">
        <v>291206.12</v>
      </c>
    </row>
    <row r="4318" spans="1:4">
      <c r="A4318" t="s">
        <v>26732</v>
      </c>
      <c r="B4318" t="s">
        <v>26733</v>
      </c>
      <c r="C4318" t="s">
        <v>18105</v>
      </c>
      <c r="D4318">
        <v>309866.53000000003</v>
      </c>
    </row>
    <row r="4319" spans="1:4">
      <c r="A4319" t="s">
        <v>26734</v>
      </c>
      <c r="B4319" t="s">
        <v>26735</v>
      </c>
      <c r="C4319" t="s">
        <v>18105</v>
      </c>
      <c r="D4319">
        <v>323407.03000000003</v>
      </c>
    </row>
    <row r="4320" spans="1:4">
      <c r="A4320" t="s">
        <v>26736</v>
      </c>
      <c r="B4320" t="s">
        <v>26737</v>
      </c>
      <c r="C4320" t="s">
        <v>18105</v>
      </c>
      <c r="D4320">
        <v>325173.05</v>
      </c>
    </row>
    <row r="4321" spans="1:4">
      <c r="A4321" t="s">
        <v>26738</v>
      </c>
      <c r="B4321" t="s">
        <v>26739</v>
      </c>
      <c r="C4321" t="s">
        <v>18105</v>
      </c>
      <c r="D4321">
        <v>236107.77</v>
      </c>
    </row>
    <row r="4322" spans="1:4">
      <c r="A4322" t="s">
        <v>26740</v>
      </c>
      <c r="B4322" t="s">
        <v>26741</v>
      </c>
      <c r="C4322" t="s">
        <v>18105</v>
      </c>
      <c r="D4322">
        <v>226102.64</v>
      </c>
    </row>
    <row r="4323" spans="1:4">
      <c r="A4323" t="s">
        <v>26742</v>
      </c>
      <c r="B4323" t="s">
        <v>26743</v>
      </c>
      <c r="C4323" t="s">
        <v>18105</v>
      </c>
      <c r="D4323">
        <v>6973.25</v>
      </c>
    </row>
    <row r="4324" spans="1:4">
      <c r="A4324" t="s">
        <v>26744</v>
      </c>
      <c r="B4324" t="s">
        <v>26745</v>
      </c>
      <c r="C4324" t="s">
        <v>2598</v>
      </c>
      <c r="D4324">
        <v>24.78</v>
      </c>
    </row>
    <row r="4325" spans="1:4">
      <c r="A4325" t="s">
        <v>26746</v>
      </c>
      <c r="B4325" t="s">
        <v>26747</v>
      </c>
      <c r="C4325" t="s">
        <v>18105</v>
      </c>
      <c r="D4325">
        <v>16351.44</v>
      </c>
    </row>
    <row r="4326" spans="1:4">
      <c r="A4326" t="s">
        <v>26748</v>
      </c>
      <c r="B4326" t="s">
        <v>26749</v>
      </c>
      <c r="C4326" t="s">
        <v>18105</v>
      </c>
      <c r="D4326">
        <v>419.47</v>
      </c>
    </row>
    <row r="4327" spans="1:4">
      <c r="A4327" t="s">
        <v>26750</v>
      </c>
      <c r="B4327" t="s">
        <v>26751</v>
      </c>
      <c r="C4327" t="s">
        <v>18105</v>
      </c>
      <c r="D4327">
        <v>506.72</v>
      </c>
    </row>
    <row r="4328" spans="1:4">
      <c r="A4328" t="s">
        <v>26752</v>
      </c>
      <c r="B4328" t="s">
        <v>26753</v>
      </c>
      <c r="C4328" t="s">
        <v>2598</v>
      </c>
      <c r="D4328">
        <v>297.44</v>
      </c>
    </row>
    <row r="4329" spans="1:4">
      <c r="A4329" t="s">
        <v>26754</v>
      </c>
      <c r="B4329" t="s">
        <v>26755</v>
      </c>
      <c r="C4329" t="s">
        <v>2598</v>
      </c>
      <c r="D4329">
        <v>301.75</v>
      </c>
    </row>
    <row r="4330" spans="1:4">
      <c r="A4330" t="s">
        <v>26756</v>
      </c>
      <c r="B4330" t="s">
        <v>26757</v>
      </c>
      <c r="C4330" t="s">
        <v>2598</v>
      </c>
      <c r="D4330">
        <v>320.25</v>
      </c>
    </row>
    <row r="4331" spans="1:4">
      <c r="A4331" t="s">
        <v>26758</v>
      </c>
      <c r="B4331" t="s">
        <v>26759</v>
      </c>
      <c r="C4331" t="s">
        <v>2598</v>
      </c>
      <c r="D4331">
        <v>321.69</v>
      </c>
    </row>
    <row r="4332" spans="1:4">
      <c r="A4332" t="s">
        <v>26760</v>
      </c>
      <c r="B4332" t="s">
        <v>26761</v>
      </c>
      <c r="C4332" t="s">
        <v>2598</v>
      </c>
      <c r="D4332">
        <v>275.45</v>
      </c>
    </row>
    <row r="4333" spans="1:4">
      <c r="A4333" t="s">
        <v>26762</v>
      </c>
      <c r="B4333" t="s">
        <v>26763</v>
      </c>
      <c r="C4333" t="s">
        <v>2598</v>
      </c>
      <c r="D4333">
        <v>274.20999999999998</v>
      </c>
    </row>
    <row r="4334" spans="1:4">
      <c r="A4334" t="s">
        <v>26764</v>
      </c>
      <c r="B4334" t="s">
        <v>26765</v>
      </c>
      <c r="C4334" t="s">
        <v>2598</v>
      </c>
      <c r="D4334">
        <v>290.58999999999997</v>
      </c>
    </row>
    <row r="4335" spans="1:4">
      <c r="A4335" t="s">
        <v>26766</v>
      </c>
      <c r="B4335" t="s">
        <v>26767</v>
      </c>
      <c r="C4335" t="s">
        <v>2598</v>
      </c>
      <c r="D4335">
        <v>284.79000000000002</v>
      </c>
    </row>
    <row r="4336" spans="1:4">
      <c r="A4336" t="s">
        <v>26768</v>
      </c>
      <c r="B4336" t="s">
        <v>26769</v>
      </c>
      <c r="C4336" t="s">
        <v>18105</v>
      </c>
      <c r="D4336">
        <v>70.819999999999993</v>
      </c>
    </row>
    <row r="4337" spans="1:4">
      <c r="A4337" t="s">
        <v>26770</v>
      </c>
      <c r="B4337" t="s">
        <v>26771</v>
      </c>
      <c r="C4337" t="s">
        <v>2501</v>
      </c>
      <c r="D4337">
        <v>23.88</v>
      </c>
    </row>
    <row r="4338" spans="1:4">
      <c r="A4338" t="s">
        <v>26772</v>
      </c>
      <c r="B4338" t="s">
        <v>26773</v>
      </c>
      <c r="C4338" t="s">
        <v>18105</v>
      </c>
      <c r="D4338">
        <v>10.84</v>
      </c>
    </row>
    <row r="4339" spans="1:4">
      <c r="A4339" t="s">
        <v>26774</v>
      </c>
      <c r="B4339" t="s">
        <v>26775</v>
      </c>
      <c r="C4339" t="s">
        <v>18105</v>
      </c>
      <c r="D4339">
        <v>13.45</v>
      </c>
    </row>
    <row r="4340" spans="1:4">
      <c r="A4340" t="s">
        <v>26776</v>
      </c>
      <c r="B4340" t="s">
        <v>26777</v>
      </c>
      <c r="C4340" t="s">
        <v>18105</v>
      </c>
      <c r="D4340">
        <v>17.45</v>
      </c>
    </row>
    <row r="4341" spans="1:4">
      <c r="A4341" t="s">
        <v>26778</v>
      </c>
      <c r="B4341" t="s">
        <v>26779</v>
      </c>
      <c r="C4341" t="s">
        <v>18105</v>
      </c>
      <c r="D4341">
        <v>3.05</v>
      </c>
    </row>
    <row r="4342" spans="1:4">
      <c r="A4342" t="s">
        <v>26780</v>
      </c>
      <c r="B4342" t="s">
        <v>26781</v>
      </c>
      <c r="C4342" t="s">
        <v>18105</v>
      </c>
      <c r="D4342">
        <v>4.1500000000000004</v>
      </c>
    </row>
    <row r="4343" spans="1:4">
      <c r="A4343" t="s">
        <v>26782</v>
      </c>
      <c r="B4343" t="s">
        <v>26783</v>
      </c>
      <c r="C4343" t="s">
        <v>2598</v>
      </c>
      <c r="D4343">
        <v>8.94</v>
      </c>
    </row>
    <row r="4344" spans="1:4">
      <c r="A4344" t="s">
        <v>26784</v>
      </c>
      <c r="B4344" t="s">
        <v>26785</v>
      </c>
      <c r="C4344" t="s">
        <v>2598</v>
      </c>
      <c r="D4344">
        <v>12.85</v>
      </c>
    </row>
    <row r="4345" spans="1:4">
      <c r="A4345" t="s">
        <v>26786</v>
      </c>
      <c r="B4345" t="s">
        <v>26787</v>
      </c>
      <c r="C4345" t="s">
        <v>2598</v>
      </c>
      <c r="D4345">
        <v>5.25</v>
      </c>
    </row>
    <row r="4346" spans="1:4">
      <c r="A4346" t="s">
        <v>26788</v>
      </c>
      <c r="B4346" t="s">
        <v>26789</v>
      </c>
      <c r="C4346" t="s">
        <v>2598</v>
      </c>
      <c r="D4346">
        <v>6.87</v>
      </c>
    </row>
    <row r="4347" spans="1:4">
      <c r="A4347" t="s">
        <v>26790</v>
      </c>
      <c r="B4347" t="s">
        <v>26791</v>
      </c>
      <c r="C4347" t="s">
        <v>2544</v>
      </c>
      <c r="D4347">
        <v>723.89</v>
      </c>
    </row>
    <row r="4348" spans="1:4">
      <c r="A4348" t="s">
        <v>26792</v>
      </c>
      <c r="B4348" t="s">
        <v>26793</v>
      </c>
      <c r="C4348" t="s">
        <v>18105</v>
      </c>
      <c r="D4348">
        <v>78.77</v>
      </c>
    </row>
    <row r="4349" spans="1:4">
      <c r="A4349" t="s">
        <v>26794</v>
      </c>
      <c r="B4349" t="s">
        <v>26795</v>
      </c>
      <c r="C4349" t="s">
        <v>18105</v>
      </c>
      <c r="D4349">
        <v>106.58</v>
      </c>
    </row>
    <row r="4350" spans="1:4">
      <c r="A4350" t="s">
        <v>26796</v>
      </c>
      <c r="B4350" t="s">
        <v>26797</v>
      </c>
      <c r="C4350" t="s">
        <v>18105</v>
      </c>
      <c r="D4350">
        <v>88.93</v>
      </c>
    </row>
    <row r="4351" spans="1:4">
      <c r="A4351" t="s">
        <v>26798</v>
      </c>
      <c r="B4351" t="s">
        <v>26799</v>
      </c>
      <c r="C4351" t="s">
        <v>18105</v>
      </c>
      <c r="D4351">
        <v>105.24</v>
      </c>
    </row>
    <row r="4352" spans="1:4">
      <c r="A4352" t="s">
        <v>26800</v>
      </c>
      <c r="B4352" t="s">
        <v>26801</v>
      </c>
      <c r="C4352" t="s">
        <v>2598</v>
      </c>
      <c r="D4352">
        <v>163.94</v>
      </c>
    </row>
    <row r="4353" spans="1:4">
      <c r="A4353" t="s">
        <v>26802</v>
      </c>
      <c r="B4353" t="s">
        <v>26803</v>
      </c>
      <c r="C4353" t="s">
        <v>18105</v>
      </c>
      <c r="D4353">
        <v>164736.14000000001</v>
      </c>
    </row>
    <row r="4354" spans="1:4">
      <c r="A4354" t="s">
        <v>26804</v>
      </c>
      <c r="B4354" t="s">
        <v>26805</v>
      </c>
      <c r="C4354" t="s">
        <v>18105</v>
      </c>
      <c r="D4354">
        <v>234157.91</v>
      </c>
    </row>
    <row r="4355" spans="1:4">
      <c r="A4355" t="s">
        <v>26806</v>
      </c>
      <c r="B4355" t="s">
        <v>26807</v>
      </c>
      <c r="C4355" t="s">
        <v>18105</v>
      </c>
      <c r="D4355">
        <v>293027.03000000003</v>
      </c>
    </row>
    <row r="4356" spans="1:4">
      <c r="A4356" t="s">
        <v>26808</v>
      </c>
      <c r="B4356" t="s">
        <v>26809</v>
      </c>
      <c r="C4356" t="s">
        <v>18105</v>
      </c>
      <c r="D4356">
        <v>392617.58</v>
      </c>
    </row>
    <row r="4357" spans="1:4">
      <c r="A4357" t="s">
        <v>26810</v>
      </c>
      <c r="B4357" t="s">
        <v>26811</v>
      </c>
      <c r="C4357" t="s">
        <v>18105</v>
      </c>
      <c r="D4357">
        <v>452038.15</v>
      </c>
    </row>
    <row r="4358" spans="1:4">
      <c r="A4358" t="s">
        <v>26812</v>
      </c>
      <c r="B4358" t="s">
        <v>26813</v>
      </c>
      <c r="C4358" t="s">
        <v>18105</v>
      </c>
      <c r="D4358">
        <v>11139.3</v>
      </c>
    </row>
    <row r="4359" spans="1:4">
      <c r="A4359" t="s">
        <v>26814</v>
      </c>
      <c r="B4359" t="s">
        <v>26815</v>
      </c>
      <c r="C4359" t="s">
        <v>2858</v>
      </c>
      <c r="D4359">
        <v>134.87</v>
      </c>
    </row>
    <row r="4360" spans="1:4">
      <c r="A4360" t="s">
        <v>26816</v>
      </c>
      <c r="B4360" t="s">
        <v>26817</v>
      </c>
      <c r="C4360" t="s">
        <v>2598</v>
      </c>
      <c r="D4360">
        <v>101.16</v>
      </c>
    </row>
    <row r="4361" spans="1:4">
      <c r="A4361" t="s">
        <v>26818</v>
      </c>
      <c r="B4361" t="s">
        <v>26819</v>
      </c>
      <c r="C4361" t="s">
        <v>2598</v>
      </c>
      <c r="D4361">
        <v>94.06</v>
      </c>
    </row>
    <row r="4362" spans="1:4">
      <c r="A4362" t="s">
        <v>26820</v>
      </c>
      <c r="B4362" t="s">
        <v>26821</v>
      </c>
      <c r="C4362" t="s">
        <v>2598</v>
      </c>
      <c r="D4362">
        <v>754.49</v>
      </c>
    </row>
    <row r="4363" spans="1:4">
      <c r="A4363" t="s">
        <v>26822</v>
      </c>
      <c r="B4363" t="s">
        <v>26823</v>
      </c>
      <c r="C4363" t="s">
        <v>2544</v>
      </c>
      <c r="D4363">
        <v>1207.54</v>
      </c>
    </row>
    <row r="4364" spans="1:4">
      <c r="A4364" t="s">
        <v>26824</v>
      </c>
      <c r="B4364" t="s">
        <v>26825</v>
      </c>
      <c r="C4364" t="s">
        <v>26826</v>
      </c>
      <c r="D4364">
        <v>63.08</v>
      </c>
    </row>
    <row r="4365" spans="1:4">
      <c r="A4365" t="s">
        <v>26827</v>
      </c>
      <c r="B4365" t="s">
        <v>26828</v>
      </c>
      <c r="C4365" t="s">
        <v>18105</v>
      </c>
      <c r="D4365">
        <v>14006.86</v>
      </c>
    </row>
    <row r="4366" spans="1:4">
      <c r="A4366" t="s">
        <v>26829</v>
      </c>
      <c r="B4366" t="s">
        <v>26830</v>
      </c>
      <c r="C4366" t="s">
        <v>18105</v>
      </c>
      <c r="D4366">
        <v>9602.4599999999991</v>
      </c>
    </row>
    <row r="4367" spans="1:4">
      <c r="A4367" t="s">
        <v>26831</v>
      </c>
      <c r="B4367" t="s">
        <v>26832</v>
      </c>
      <c r="C4367" t="s">
        <v>18105</v>
      </c>
      <c r="D4367">
        <v>4658.28</v>
      </c>
    </row>
    <row r="4368" spans="1:4">
      <c r="A4368" t="s">
        <v>26833</v>
      </c>
      <c r="B4368" t="s">
        <v>26834</v>
      </c>
      <c r="C4368" t="s">
        <v>18105</v>
      </c>
      <c r="D4368">
        <v>8642.23</v>
      </c>
    </row>
    <row r="4369" spans="1:4">
      <c r="A4369" t="s">
        <v>26835</v>
      </c>
      <c r="B4369" t="s">
        <v>26836</v>
      </c>
      <c r="C4369" t="s">
        <v>18105</v>
      </c>
      <c r="D4369">
        <v>3455.28</v>
      </c>
    </row>
    <row r="4370" spans="1:4">
      <c r="A4370" t="s">
        <v>26837</v>
      </c>
      <c r="B4370" t="s">
        <v>26838</v>
      </c>
      <c r="C4370" t="s">
        <v>18105</v>
      </c>
      <c r="D4370">
        <v>5850.3</v>
      </c>
    </row>
    <row r="4371" spans="1:4">
      <c r="A4371" t="s">
        <v>26839</v>
      </c>
      <c r="B4371" t="s">
        <v>26840</v>
      </c>
      <c r="C4371" t="s">
        <v>18105</v>
      </c>
      <c r="D4371">
        <v>4076.01</v>
      </c>
    </row>
    <row r="4372" spans="1:4">
      <c r="A4372" t="s">
        <v>26841</v>
      </c>
      <c r="B4372" t="s">
        <v>26842</v>
      </c>
      <c r="C4372" t="s">
        <v>18105</v>
      </c>
      <c r="D4372">
        <v>158.69999999999999</v>
      </c>
    </row>
    <row r="4373" spans="1:4">
      <c r="A4373" t="s">
        <v>26843</v>
      </c>
      <c r="B4373" t="s">
        <v>26844</v>
      </c>
      <c r="C4373" t="s">
        <v>2544</v>
      </c>
      <c r="D4373">
        <v>140.82</v>
      </c>
    </row>
    <row r="4374" spans="1:4">
      <c r="A4374" t="s">
        <v>26845</v>
      </c>
      <c r="B4374" t="s">
        <v>26846</v>
      </c>
      <c r="C4374" t="s">
        <v>2598</v>
      </c>
      <c r="D4374">
        <v>6.95</v>
      </c>
    </row>
    <row r="4375" spans="1:4">
      <c r="A4375" t="s">
        <v>26847</v>
      </c>
      <c r="B4375" t="s">
        <v>26848</v>
      </c>
      <c r="C4375" t="s">
        <v>2501</v>
      </c>
      <c r="D4375">
        <v>9.74</v>
      </c>
    </row>
    <row r="4376" spans="1:4">
      <c r="A4376" t="s">
        <v>26849</v>
      </c>
      <c r="B4376" t="s">
        <v>26850</v>
      </c>
      <c r="C4376" t="s">
        <v>2501</v>
      </c>
      <c r="D4376">
        <v>2.78</v>
      </c>
    </row>
    <row r="4377" spans="1:4">
      <c r="A4377" t="s">
        <v>26851</v>
      </c>
      <c r="B4377" t="s">
        <v>26852</v>
      </c>
      <c r="C4377" t="s">
        <v>2598</v>
      </c>
      <c r="D4377">
        <v>184.67</v>
      </c>
    </row>
    <row r="4378" spans="1:4">
      <c r="A4378" t="s">
        <v>26853</v>
      </c>
      <c r="B4378" t="s">
        <v>26854</v>
      </c>
      <c r="C4378" t="s">
        <v>2501</v>
      </c>
      <c r="D4378">
        <v>4.43</v>
      </c>
    </row>
    <row r="4379" spans="1:4">
      <c r="A4379" t="s">
        <v>26855</v>
      </c>
      <c r="B4379" t="s">
        <v>26856</v>
      </c>
      <c r="C4379" t="s">
        <v>18105</v>
      </c>
      <c r="D4379">
        <v>5986.08</v>
      </c>
    </row>
    <row r="4380" spans="1:4">
      <c r="A4380" t="s">
        <v>26857</v>
      </c>
      <c r="B4380" t="s">
        <v>26858</v>
      </c>
      <c r="C4380" t="s">
        <v>18105</v>
      </c>
      <c r="D4380">
        <v>3178.26</v>
      </c>
    </row>
    <row r="4381" spans="1:4">
      <c r="A4381" t="s">
        <v>26859</v>
      </c>
      <c r="B4381" t="s">
        <v>26860</v>
      </c>
      <c r="C4381" t="s">
        <v>2544</v>
      </c>
      <c r="D4381">
        <v>18.38</v>
      </c>
    </row>
    <row r="4382" spans="1:4">
      <c r="A4382" t="s">
        <v>26861</v>
      </c>
      <c r="B4382" t="s">
        <v>26862</v>
      </c>
      <c r="C4382" t="s">
        <v>2544</v>
      </c>
      <c r="D4382">
        <v>11.32</v>
      </c>
    </row>
    <row r="4383" spans="1:4">
      <c r="A4383" t="s">
        <v>26863</v>
      </c>
      <c r="B4383" t="s">
        <v>26864</v>
      </c>
      <c r="C4383" t="s">
        <v>2544</v>
      </c>
      <c r="D4383">
        <v>42.98</v>
      </c>
    </row>
    <row r="4384" spans="1:4">
      <c r="A4384" t="s">
        <v>26865</v>
      </c>
      <c r="B4384" t="s">
        <v>26866</v>
      </c>
      <c r="C4384" t="s">
        <v>2544</v>
      </c>
      <c r="D4384">
        <v>83.19</v>
      </c>
    </row>
    <row r="4385" spans="1:4">
      <c r="A4385" t="s">
        <v>26867</v>
      </c>
      <c r="B4385" t="s">
        <v>26868</v>
      </c>
      <c r="C4385" t="s">
        <v>2544</v>
      </c>
      <c r="D4385">
        <v>78.5</v>
      </c>
    </row>
    <row r="4386" spans="1:4">
      <c r="A4386" t="s">
        <v>26869</v>
      </c>
      <c r="B4386" t="s">
        <v>26870</v>
      </c>
      <c r="C4386" t="s">
        <v>2501</v>
      </c>
      <c r="D4386">
        <v>64.650000000000006</v>
      </c>
    </row>
    <row r="4387" spans="1:4">
      <c r="A4387" t="s">
        <v>26871</v>
      </c>
      <c r="B4387" t="s">
        <v>26872</v>
      </c>
      <c r="C4387" t="s">
        <v>2858</v>
      </c>
      <c r="D4387">
        <v>1230.8800000000001</v>
      </c>
    </row>
    <row r="4388" spans="1:4">
      <c r="A4388" t="s">
        <v>26873</v>
      </c>
      <c r="B4388" t="s">
        <v>26874</v>
      </c>
      <c r="C4388" t="s">
        <v>18105</v>
      </c>
      <c r="D4388">
        <v>101.24</v>
      </c>
    </row>
    <row r="4389" spans="1:4">
      <c r="A4389" t="s">
        <v>26875</v>
      </c>
      <c r="B4389" t="s">
        <v>26876</v>
      </c>
      <c r="C4389" t="s">
        <v>18105</v>
      </c>
      <c r="D4389">
        <v>96.3</v>
      </c>
    </row>
    <row r="4390" spans="1:4">
      <c r="A4390" t="s">
        <v>26877</v>
      </c>
      <c r="B4390" t="s">
        <v>26878</v>
      </c>
      <c r="C4390" t="s">
        <v>2598</v>
      </c>
      <c r="D4390">
        <v>137.63999999999999</v>
      </c>
    </row>
    <row r="4391" spans="1:4">
      <c r="A4391" t="s">
        <v>26879</v>
      </c>
      <c r="B4391" t="s">
        <v>26880</v>
      </c>
      <c r="C4391" t="s">
        <v>2598</v>
      </c>
      <c r="D4391">
        <v>130.54</v>
      </c>
    </row>
    <row r="4392" spans="1:4">
      <c r="A4392" t="s">
        <v>26881</v>
      </c>
      <c r="B4392" t="s">
        <v>26882</v>
      </c>
      <c r="C4392" t="s">
        <v>2501</v>
      </c>
      <c r="D4392">
        <v>77.02</v>
      </c>
    </row>
    <row r="4393" spans="1:4">
      <c r="A4393" t="s">
        <v>26883</v>
      </c>
      <c r="B4393" t="s">
        <v>26884</v>
      </c>
      <c r="C4393" t="s">
        <v>2501</v>
      </c>
      <c r="D4393">
        <v>71.47</v>
      </c>
    </row>
    <row r="4394" spans="1:4">
      <c r="A4394" t="s">
        <v>26885</v>
      </c>
      <c r="B4394" t="s">
        <v>26886</v>
      </c>
      <c r="C4394" t="s">
        <v>2501</v>
      </c>
      <c r="D4394">
        <v>23.79</v>
      </c>
    </row>
    <row r="4395" spans="1:4">
      <c r="A4395" t="s">
        <v>26887</v>
      </c>
      <c r="B4395" t="s">
        <v>26888</v>
      </c>
      <c r="C4395" t="s">
        <v>2544</v>
      </c>
      <c r="D4395">
        <v>860.07</v>
      </c>
    </row>
    <row r="4396" spans="1:4">
      <c r="A4396" t="s">
        <v>26889</v>
      </c>
      <c r="B4396" t="s">
        <v>26890</v>
      </c>
      <c r="C4396" t="s">
        <v>2598</v>
      </c>
      <c r="D4396">
        <v>68.12</v>
      </c>
    </row>
    <row r="4397" spans="1:4">
      <c r="A4397" t="s">
        <v>26891</v>
      </c>
      <c r="B4397" t="s">
        <v>26892</v>
      </c>
      <c r="C4397" t="s">
        <v>2598</v>
      </c>
      <c r="D4397">
        <v>35</v>
      </c>
    </row>
    <row r="4398" spans="1:4">
      <c r="A4398" t="s">
        <v>26893</v>
      </c>
      <c r="B4398" t="s">
        <v>26894</v>
      </c>
      <c r="C4398" t="s">
        <v>26826</v>
      </c>
      <c r="D4398">
        <v>188.77</v>
      </c>
    </row>
    <row r="4399" spans="1:4">
      <c r="A4399" t="s">
        <v>26895</v>
      </c>
      <c r="B4399" t="s">
        <v>26896</v>
      </c>
      <c r="C4399" t="s">
        <v>26826</v>
      </c>
      <c r="D4399">
        <v>140.81</v>
      </c>
    </row>
    <row r="4400" spans="1:4">
      <c r="A4400" t="s">
        <v>26897</v>
      </c>
      <c r="B4400" t="s">
        <v>26898</v>
      </c>
      <c r="C4400" t="s">
        <v>26826</v>
      </c>
      <c r="D4400">
        <v>177.19</v>
      </c>
    </row>
    <row r="4401" spans="1:4">
      <c r="A4401" t="s">
        <v>26899</v>
      </c>
      <c r="B4401" t="s">
        <v>26900</v>
      </c>
      <c r="C4401" t="s">
        <v>26826</v>
      </c>
      <c r="D4401">
        <v>128.18</v>
      </c>
    </row>
    <row r="4402" spans="1:4">
      <c r="A4402" t="s">
        <v>26901</v>
      </c>
      <c r="B4402" t="s">
        <v>26902</v>
      </c>
      <c r="C4402" t="s">
        <v>26826</v>
      </c>
      <c r="D4402">
        <v>179.4</v>
      </c>
    </row>
    <row r="4403" spans="1:4">
      <c r="A4403" t="s">
        <v>26903</v>
      </c>
      <c r="B4403" t="s">
        <v>26904</v>
      </c>
      <c r="C4403" t="s">
        <v>26826</v>
      </c>
      <c r="D4403">
        <v>129.01</v>
      </c>
    </row>
    <row r="4404" spans="1:4">
      <c r="A4404" t="s">
        <v>26905</v>
      </c>
      <c r="B4404" t="s">
        <v>26906</v>
      </c>
      <c r="C4404" t="s">
        <v>26826</v>
      </c>
      <c r="D4404">
        <v>186.08</v>
      </c>
    </row>
    <row r="4405" spans="1:4">
      <c r="A4405" t="s">
        <v>26907</v>
      </c>
      <c r="B4405" t="s">
        <v>26908</v>
      </c>
      <c r="C4405" t="s">
        <v>26826</v>
      </c>
      <c r="D4405">
        <v>136.58000000000001</v>
      </c>
    </row>
    <row r="4406" spans="1:4">
      <c r="A4406" t="s">
        <v>26909</v>
      </c>
      <c r="B4406" t="s">
        <v>26910</v>
      </c>
      <c r="C4406" t="s">
        <v>26826</v>
      </c>
      <c r="D4406">
        <v>190.44</v>
      </c>
    </row>
    <row r="4407" spans="1:4">
      <c r="A4407" t="s">
        <v>26911</v>
      </c>
      <c r="B4407" t="s">
        <v>26912</v>
      </c>
      <c r="C4407" t="s">
        <v>26826</v>
      </c>
      <c r="D4407">
        <v>141.58000000000001</v>
      </c>
    </row>
    <row r="4408" spans="1:4">
      <c r="A4408" t="s">
        <v>26913</v>
      </c>
      <c r="B4408" t="s">
        <v>26914</v>
      </c>
      <c r="C4408" t="s">
        <v>2544</v>
      </c>
      <c r="D4408">
        <v>16.7</v>
      </c>
    </row>
    <row r="4409" spans="1:4">
      <c r="A4409" t="s">
        <v>26915</v>
      </c>
      <c r="B4409" t="s">
        <v>26916</v>
      </c>
      <c r="C4409" t="s">
        <v>2544</v>
      </c>
      <c r="D4409">
        <v>78.28</v>
      </c>
    </row>
    <row r="4410" spans="1:4">
      <c r="A4410" t="s">
        <v>26917</v>
      </c>
      <c r="B4410" t="s">
        <v>26918</v>
      </c>
      <c r="C4410" t="s">
        <v>2544</v>
      </c>
      <c r="D4410">
        <v>66.599999999999994</v>
      </c>
    </row>
    <row r="4411" spans="1:4">
      <c r="A4411" t="s">
        <v>26919</v>
      </c>
      <c r="B4411" t="s">
        <v>26920</v>
      </c>
      <c r="C4411" t="s">
        <v>2544</v>
      </c>
      <c r="D4411">
        <v>98.44</v>
      </c>
    </row>
    <row r="4412" spans="1:4">
      <c r="A4412" t="s">
        <v>26921</v>
      </c>
      <c r="B4412" t="s">
        <v>26922</v>
      </c>
      <c r="C4412" t="s">
        <v>2544</v>
      </c>
      <c r="D4412">
        <v>17.649999999999999</v>
      </c>
    </row>
    <row r="4413" spans="1:4">
      <c r="A4413" t="s">
        <v>26923</v>
      </c>
      <c r="B4413" t="s">
        <v>26924</v>
      </c>
      <c r="C4413" t="s">
        <v>2544</v>
      </c>
      <c r="D4413">
        <v>39.4</v>
      </c>
    </row>
    <row r="4414" spans="1:4">
      <c r="A4414" t="s">
        <v>26925</v>
      </c>
      <c r="B4414" t="s">
        <v>26926</v>
      </c>
      <c r="C4414" t="s">
        <v>2544</v>
      </c>
      <c r="D4414">
        <v>271.64</v>
      </c>
    </row>
    <row r="4415" spans="1:4">
      <c r="A4415" t="s">
        <v>26927</v>
      </c>
      <c r="B4415" t="s">
        <v>26928</v>
      </c>
      <c r="C4415" t="s">
        <v>2544</v>
      </c>
      <c r="D4415">
        <v>118.88</v>
      </c>
    </row>
    <row r="4416" spans="1:4">
      <c r="A4416" t="s">
        <v>26929</v>
      </c>
      <c r="B4416" t="s">
        <v>26930</v>
      </c>
      <c r="C4416" t="s">
        <v>2544</v>
      </c>
      <c r="D4416">
        <v>272.77</v>
      </c>
    </row>
    <row r="4417" spans="1:4">
      <c r="A4417" t="s">
        <v>26931</v>
      </c>
      <c r="B4417" t="s">
        <v>26932</v>
      </c>
      <c r="C4417" t="s">
        <v>2544</v>
      </c>
      <c r="D4417">
        <v>120.01</v>
      </c>
    </row>
    <row r="4418" spans="1:4">
      <c r="A4418" t="s">
        <v>26933</v>
      </c>
      <c r="B4418" t="s">
        <v>26934</v>
      </c>
      <c r="C4418" t="s">
        <v>2544</v>
      </c>
      <c r="D4418">
        <v>330.36</v>
      </c>
    </row>
    <row r="4419" spans="1:4">
      <c r="A4419" t="s">
        <v>26935</v>
      </c>
      <c r="B4419" t="s">
        <v>26936</v>
      </c>
      <c r="C4419" t="s">
        <v>2544</v>
      </c>
      <c r="D4419">
        <v>178.94</v>
      </c>
    </row>
    <row r="4420" spans="1:4">
      <c r="A4420" t="s">
        <v>26937</v>
      </c>
      <c r="B4420" t="s">
        <v>26938</v>
      </c>
      <c r="C4420" t="s">
        <v>2544</v>
      </c>
      <c r="D4420">
        <v>331.49</v>
      </c>
    </row>
    <row r="4421" spans="1:4">
      <c r="A4421" t="s">
        <v>26939</v>
      </c>
      <c r="B4421" t="s">
        <v>26940</v>
      </c>
      <c r="C4421" t="s">
        <v>2544</v>
      </c>
      <c r="D4421">
        <v>180.07</v>
      </c>
    </row>
    <row r="4422" spans="1:4">
      <c r="A4422" t="s">
        <v>26941</v>
      </c>
      <c r="B4422" t="s">
        <v>26942</v>
      </c>
      <c r="C4422" t="s">
        <v>2544</v>
      </c>
      <c r="D4422">
        <v>236.96</v>
      </c>
    </row>
    <row r="4423" spans="1:4">
      <c r="A4423" t="s">
        <v>26943</v>
      </c>
      <c r="B4423" t="s">
        <v>26944</v>
      </c>
      <c r="C4423" t="s">
        <v>2544</v>
      </c>
      <c r="D4423">
        <v>106.26</v>
      </c>
    </row>
    <row r="4424" spans="1:4">
      <c r="A4424" t="s">
        <v>26945</v>
      </c>
      <c r="B4424" t="s">
        <v>26946</v>
      </c>
      <c r="C4424" t="s">
        <v>2544</v>
      </c>
      <c r="D4424">
        <v>227.25</v>
      </c>
    </row>
    <row r="4425" spans="1:4">
      <c r="A4425" t="s">
        <v>26947</v>
      </c>
      <c r="B4425" t="s">
        <v>26948</v>
      </c>
      <c r="C4425" t="s">
        <v>2544</v>
      </c>
      <c r="D4425">
        <v>96.54</v>
      </c>
    </row>
    <row r="4426" spans="1:4">
      <c r="A4426" t="s">
        <v>26949</v>
      </c>
      <c r="B4426" t="s">
        <v>26950</v>
      </c>
      <c r="C4426" t="s">
        <v>2544</v>
      </c>
      <c r="D4426">
        <v>134.47</v>
      </c>
    </row>
    <row r="4427" spans="1:4">
      <c r="A4427" t="s">
        <v>26951</v>
      </c>
      <c r="B4427" t="s">
        <v>26952</v>
      </c>
      <c r="C4427" t="s">
        <v>2544</v>
      </c>
      <c r="D4427">
        <v>128.1</v>
      </c>
    </row>
    <row r="4428" spans="1:4">
      <c r="A4428" t="s">
        <v>26953</v>
      </c>
      <c r="B4428" t="s">
        <v>26954</v>
      </c>
      <c r="C4428" t="s">
        <v>2544</v>
      </c>
      <c r="D4428">
        <v>147.04</v>
      </c>
    </row>
    <row r="4429" spans="1:4">
      <c r="A4429" t="s">
        <v>26955</v>
      </c>
      <c r="B4429" t="s">
        <v>26956</v>
      </c>
      <c r="C4429" t="s">
        <v>2544</v>
      </c>
      <c r="D4429">
        <v>104.6</v>
      </c>
    </row>
    <row r="4430" spans="1:4">
      <c r="A4430" t="s">
        <v>26957</v>
      </c>
      <c r="B4430" t="s">
        <v>26958</v>
      </c>
      <c r="C4430" t="s">
        <v>2544</v>
      </c>
      <c r="D4430">
        <v>100.92</v>
      </c>
    </row>
    <row r="4431" spans="1:4">
      <c r="A4431" t="s">
        <v>26959</v>
      </c>
      <c r="B4431" t="s">
        <v>26960</v>
      </c>
      <c r="C4431" t="s">
        <v>2544</v>
      </c>
      <c r="D4431">
        <v>57.17</v>
      </c>
    </row>
    <row r="4432" spans="1:4">
      <c r="A4432" t="s">
        <v>26961</v>
      </c>
      <c r="B4432" t="s">
        <v>26962</v>
      </c>
      <c r="C4432" t="s">
        <v>2544</v>
      </c>
      <c r="D4432">
        <v>84.72</v>
      </c>
    </row>
    <row r="4433" spans="1:4">
      <c r="A4433" t="s">
        <v>26963</v>
      </c>
      <c r="B4433" t="s">
        <v>26964</v>
      </c>
      <c r="C4433" t="s">
        <v>2544</v>
      </c>
      <c r="D4433">
        <v>40.96</v>
      </c>
    </row>
    <row r="4434" spans="1:4">
      <c r="A4434" t="s">
        <v>26965</v>
      </c>
      <c r="B4434" t="s">
        <v>26966</v>
      </c>
      <c r="C4434" t="s">
        <v>2544</v>
      </c>
      <c r="D4434">
        <v>43.68</v>
      </c>
    </row>
    <row r="4435" spans="1:4">
      <c r="A4435" t="s">
        <v>26967</v>
      </c>
      <c r="B4435" t="s">
        <v>26968</v>
      </c>
      <c r="C4435" t="s">
        <v>2544</v>
      </c>
      <c r="D4435">
        <v>27.54</v>
      </c>
    </row>
    <row r="4436" spans="1:4">
      <c r="A4436" t="s">
        <v>26969</v>
      </c>
      <c r="B4436" t="s">
        <v>26970</v>
      </c>
      <c r="C4436" t="s">
        <v>26826</v>
      </c>
      <c r="D4436">
        <v>209.6</v>
      </c>
    </row>
    <row r="4437" spans="1:4">
      <c r="A4437" t="s">
        <v>26971</v>
      </c>
      <c r="B4437" t="s">
        <v>26972</v>
      </c>
      <c r="C4437" t="s">
        <v>26826</v>
      </c>
      <c r="D4437">
        <v>144.59</v>
      </c>
    </row>
    <row r="4438" spans="1:4">
      <c r="A4438" t="s">
        <v>26973</v>
      </c>
      <c r="B4438" t="s">
        <v>26974</v>
      </c>
      <c r="C4438" t="s">
        <v>26826</v>
      </c>
      <c r="D4438">
        <v>20.149999999999999</v>
      </c>
    </row>
    <row r="4439" spans="1:4">
      <c r="A4439" t="s">
        <v>26975</v>
      </c>
      <c r="B4439" t="s">
        <v>26976</v>
      </c>
      <c r="C4439" t="s">
        <v>26826</v>
      </c>
      <c r="D4439">
        <v>209.13</v>
      </c>
    </row>
    <row r="4440" spans="1:4">
      <c r="A4440" t="s">
        <v>26977</v>
      </c>
      <c r="B4440" t="s">
        <v>26978</v>
      </c>
      <c r="C4440" t="s">
        <v>26826</v>
      </c>
      <c r="D4440">
        <v>144.81</v>
      </c>
    </row>
    <row r="4441" spans="1:4">
      <c r="A4441" t="s">
        <v>26979</v>
      </c>
      <c r="B4441" t="s">
        <v>26980</v>
      </c>
      <c r="C4441" t="s">
        <v>26826</v>
      </c>
      <c r="D4441">
        <v>20.75</v>
      </c>
    </row>
    <row r="4442" spans="1:4">
      <c r="A4442" t="s">
        <v>26981</v>
      </c>
      <c r="B4442" t="s">
        <v>26982</v>
      </c>
      <c r="C4442" t="s">
        <v>26826</v>
      </c>
      <c r="D4442">
        <v>207.7</v>
      </c>
    </row>
    <row r="4443" spans="1:4">
      <c r="A4443" t="s">
        <v>26983</v>
      </c>
      <c r="B4443" t="s">
        <v>26984</v>
      </c>
      <c r="C4443" t="s">
        <v>26826</v>
      </c>
      <c r="D4443">
        <v>144.41999999999999</v>
      </c>
    </row>
    <row r="4444" spans="1:4">
      <c r="A4444" t="s">
        <v>26985</v>
      </c>
      <c r="B4444" t="s">
        <v>26986</v>
      </c>
      <c r="C4444" t="s">
        <v>26826</v>
      </c>
      <c r="D4444">
        <v>20.75</v>
      </c>
    </row>
    <row r="4445" spans="1:4">
      <c r="A4445" t="s">
        <v>26987</v>
      </c>
      <c r="B4445" t="s">
        <v>26988</v>
      </c>
      <c r="C4445" t="s">
        <v>26826</v>
      </c>
      <c r="D4445">
        <v>205.9</v>
      </c>
    </row>
    <row r="4446" spans="1:4">
      <c r="A4446" t="s">
        <v>26989</v>
      </c>
      <c r="B4446" t="s">
        <v>26990</v>
      </c>
      <c r="C4446" t="s">
        <v>26826</v>
      </c>
      <c r="D4446">
        <v>144.46</v>
      </c>
    </row>
    <row r="4447" spans="1:4">
      <c r="A4447" t="s">
        <v>26991</v>
      </c>
      <c r="B4447" t="s">
        <v>26992</v>
      </c>
      <c r="C4447" t="s">
        <v>26826</v>
      </c>
      <c r="D4447">
        <v>20.75</v>
      </c>
    </row>
    <row r="4448" spans="1:4">
      <c r="A4448" t="s">
        <v>26993</v>
      </c>
      <c r="B4448" t="s">
        <v>26994</v>
      </c>
      <c r="C4448" t="s">
        <v>26826</v>
      </c>
      <c r="D4448">
        <v>214.51</v>
      </c>
    </row>
    <row r="4449" spans="1:4">
      <c r="A4449" t="s">
        <v>26995</v>
      </c>
      <c r="B4449" t="s">
        <v>26996</v>
      </c>
      <c r="C4449" t="s">
        <v>26826</v>
      </c>
      <c r="D4449">
        <v>151.43</v>
      </c>
    </row>
    <row r="4450" spans="1:4">
      <c r="A4450" t="s">
        <v>26997</v>
      </c>
      <c r="B4450" t="s">
        <v>26998</v>
      </c>
      <c r="C4450" t="s">
        <v>26826</v>
      </c>
      <c r="D4450">
        <v>215.09</v>
      </c>
    </row>
    <row r="4451" spans="1:4">
      <c r="A4451" t="s">
        <v>26999</v>
      </c>
      <c r="B4451" t="s">
        <v>27000</v>
      </c>
      <c r="C4451" t="s">
        <v>26826</v>
      </c>
      <c r="D4451">
        <v>154.54</v>
      </c>
    </row>
    <row r="4452" spans="1:4">
      <c r="A4452" t="s">
        <v>27001</v>
      </c>
      <c r="B4452" t="s">
        <v>27002</v>
      </c>
      <c r="C4452" t="s">
        <v>26826</v>
      </c>
      <c r="D4452">
        <v>212.97</v>
      </c>
    </row>
    <row r="4453" spans="1:4">
      <c r="A4453" t="s">
        <v>27003</v>
      </c>
      <c r="B4453" t="s">
        <v>27004</v>
      </c>
      <c r="C4453" t="s">
        <v>26826</v>
      </c>
      <c r="D4453">
        <v>157.91</v>
      </c>
    </row>
    <row r="4454" spans="1:4">
      <c r="A4454" t="s">
        <v>27005</v>
      </c>
      <c r="B4454" t="s">
        <v>27006</v>
      </c>
      <c r="C4454" t="s">
        <v>26826</v>
      </c>
      <c r="D4454">
        <v>266.13</v>
      </c>
    </row>
    <row r="4455" spans="1:4">
      <c r="A4455" t="s">
        <v>27007</v>
      </c>
      <c r="B4455" t="s">
        <v>27008</v>
      </c>
      <c r="C4455" t="s">
        <v>26826</v>
      </c>
      <c r="D4455">
        <v>203.71</v>
      </c>
    </row>
    <row r="4456" spans="1:4">
      <c r="A4456" t="s">
        <v>27009</v>
      </c>
      <c r="B4456" t="s">
        <v>27010</v>
      </c>
      <c r="C4456" t="s">
        <v>26826</v>
      </c>
      <c r="D4456">
        <v>270.16000000000003</v>
      </c>
    </row>
    <row r="4457" spans="1:4">
      <c r="A4457" t="s">
        <v>27011</v>
      </c>
      <c r="B4457" t="s">
        <v>27012</v>
      </c>
      <c r="C4457" t="s">
        <v>26826</v>
      </c>
      <c r="D4457">
        <v>208.28</v>
      </c>
    </row>
    <row r="4458" spans="1:4">
      <c r="A4458" t="s">
        <v>27013</v>
      </c>
      <c r="B4458" t="s">
        <v>27014</v>
      </c>
      <c r="C4458" t="s">
        <v>26826</v>
      </c>
      <c r="D4458">
        <v>270.68</v>
      </c>
    </row>
    <row r="4459" spans="1:4">
      <c r="A4459" t="s">
        <v>27015</v>
      </c>
      <c r="B4459" t="s">
        <v>27016</v>
      </c>
      <c r="C4459" t="s">
        <v>26826</v>
      </c>
      <c r="D4459">
        <v>210.54</v>
      </c>
    </row>
    <row r="4460" spans="1:4">
      <c r="A4460" t="s">
        <v>27017</v>
      </c>
      <c r="B4460" t="s">
        <v>27018</v>
      </c>
      <c r="C4460" t="s">
        <v>26826</v>
      </c>
      <c r="D4460">
        <v>268.39</v>
      </c>
    </row>
    <row r="4461" spans="1:4">
      <c r="A4461" t="s">
        <v>27019</v>
      </c>
      <c r="B4461" t="s">
        <v>27020</v>
      </c>
      <c r="C4461" t="s">
        <v>26826</v>
      </c>
      <c r="D4461">
        <v>203.45</v>
      </c>
    </row>
    <row r="4462" spans="1:4">
      <c r="A4462" t="s">
        <v>27021</v>
      </c>
      <c r="B4462" t="s">
        <v>27022</v>
      </c>
      <c r="C4462" t="s">
        <v>26826</v>
      </c>
      <c r="D4462">
        <v>195.66</v>
      </c>
    </row>
    <row r="4463" spans="1:4">
      <c r="A4463" t="s">
        <v>27023</v>
      </c>
      <c r="B4463" t="s">
        <v>27024</v>
      </c>
      <c r="C4463" t="s">
        <v>26826</v>
      </c>
      <c r="D4463">
        <v>153.30000000000001</v>
      </c>
    </row>
    <row r="4464" spans="1:4">
      <c r="A4464" t="s">
        <v>27025</v>
      </c>
      <c r="B4464" t="s">
        <v>27026</v>
      </c>
      <c r="C4464" t="s">
        <v>2501</v>
      </c>
      <c r="D4464">
        <v>0.37</v>
      </c>
    </row>
    <row r="4465" spans="1:4">
      <c r="A4465" t="s">
        <v>27027</v>
      </c>
      <c r="B4465" t="s">
        <v>27028</v>
      </c>
      <c r="C4465" t="s">
        <v>2501</v>
      </c>
      <c r="D4465">
        <v>0.56999999999999995</v>
      </c>
    </row>
    <row r="4466" spans="1:4">
      <c r="A4466" t="s">
        <v>27029</v>
      </c>
      <c r="B4466" t="s">
        <v>2555</v>
      </c>
      <c r="C4466" t="s">
        <v>2544</v>
      </c>
      <c r="D4466">
        <v>1.65</v>
      </c>
    </row>
    <row r="4467" spans="1:4">
      <c r="A4467" t="s">
        <v>27030</v>
      </c>
      <c r="B4467" t="s">
        <v>27031</v>
      </c>
      <c r="C4467" t="s">
        <v>2544</v>
      </c>
      <c r="D4467">
        <v>5.86</v>
      </c>
    </row>
    <row r="4468" spans="1:4">
      <c r="A4468" t="s">
        <v>27032</v>
      </c>
      <c r="B4468" t="s">
        <v>27033</v>
      </c>
      <c r="C4468" t="s">
        <v>2544</v>
      </c>
      <c r="D4468">
        <v>7.21</v>
      </c>
    </row>
    <row r="4469" spans="1:4">
      <c r="A4469" t="s">
        <v>27034</v>
      </c>
      <c r="B4469" t="s">
        <v>27035</v>
      </c>
      <c r="C4469" t="s">
        <v>2544</v>
      </c>
      <c r="D4469">
        <v>15.29</v>
      </c>
    </row>
    <row r="4470" spans="1:4">
      <c r="A4470" t="s">
        <v>27036</v>
      </c>
      <c r="B4470" t="s">
        <v>27037</v>
      </c>
      <c r="C4470" t="s">
        <v>2501</v>
      </c>
      <c r="D4470">
        <v>45.66</v>
      </c>
    </row>
    <row r="4471" spans="1:4">
      <c r="A4471" t="s">
        <v>27038</v>
      </c>
      <c r="B4471" t="s">
        <v>27039</v>
      </c>
      <c r="C4471" t="s">
        <v>2501</v>
      </c>
      <c r="D4471">
        <v>0.63</v>
      </c>
    </row>
    <row r="4472" spans="1:4">
      <c r="A4472" t="s">
        <v>27040</v>
      </c>
      <c r="B4472" t="s">
        <v>27041</v>
      </c>
      <c r="C4472" t="s">
        <v>2501</v>
      </c>
      <c r="D4472">
        <v>0.69</v>
      </c>
    </row>
    <row r="4473" spans="1:4">
      <c r="A4473" t="s">
        <v>27042</v>
      </c>
      <c r="B4473" t="s">
        <v>27043</v>
      </c>
      <c r="C4473" t="s">
        <v>2501</v>
      </c>
      <c r="D4473">
        <v>1.01</v>
      </c>
    </row>
    <row r="4474" spans="1:4">
      <c r="A4474" t="s">
        <v>27044</v>
      </c>
      <c r="B4474" t="s">
        <v>27045</v>
      </c>
      <c r="C4474" t="s">
        <v>2501</v>
      </c>
      <c r="D4474">
        <v>0.73</v>
      </c>
    </row>
    <row r="4475" spans="1:4">
      <c r="A4475" t="s">
        <v>27046</v>
      </c>
      <c r="B4475" t="s">
        <v>27047</v>
      </c>
      <c r="C4475" t="s">
        <v>2501</v>
      </c>
      <c r="D4475">
        <v>0.7</v>
      </c>
    </row>
    <row r="4476" spans="1:4">
      <c r="A4476" t="s">
        <v>27048</v>
      </c>
      <c r="B4476" t="s">
        <v>27049</v>
      </c>
      <c r="C4476" t="s">
        <v>2501</v>
      </c>
      <c r="D4476">
        <v>0.5</v>
      </c>
    </row>
    <row r="4477" spans="1:4">
      <c r="A4477" t="s">
        <v>27050</v>
      </c>
      <c r="B4477" t="s">
        <v>27051</v>
      </c>
      <c r="C4477" t="s">
        <v>2501</v>
      </c>
      <c r="D4477">
        <v>1.32</v>
      </c>
    </row>
    <row r="4478" spans="1:4">
      <c r="A4478" t="s">
        <v>27052</v>
      </c>
      <c r="B4478" t="s">
        <v>27053</v>
      </c>
      <c r="C4478" t="s">
        <v>2501</v>
      </c>
      <c r="D4478">
        <v>0.95</v>
      </c>
    </row>
    <row r="4479" spans="1:4">
      <c r="A4479" t="s">
        <v>27054</v>
      </c>
      <c r="B4479" t="s">
        <v>27055</v>
      </c>
      <c r="C4479" t="s">
        <v>2544</v>
      </c>
      <c r="D4479">
        <v>277.45999999999998</v>
      </c>
    </row>
    <row r="4480" spans="1:4">
      <c r="A4480" t="s">
        <v>27056</v>
      </c>
      <c r="B4480" t="s">
        <v>27057</v>
      </c>
      <c r="C4480" t="s">
        <v>2544</v>
      </c>
      <c r="D4480">
        <v>149.31</v>
      </c>
    </row>
    <row r="4481" spans="1:4">
      <c r="A4481" t="s">
        <v>27058</v>
      </c>
      <c r="B4481" t="s">
        <v>27059</v>
      </c>
      <c r="C4481" t="s">
        <v>2544</v>
      </c>
      <c r="D4481">
        <v>278.39999999999998</v>
      </c>
    </row>
    <row r="4482" spans="1:4">
      <c r="A4482" t="s">
        <v>27060</v>
      </c>
      <c r="B4482" t="s">
        <v>27061</v>
      </c>
      <c r="C4482" t="s">
        <v>2544</v>
      </c>
      <c r="D4482">
        <v>150.26</v>
      </c>
    </row>
    <row r="4483" spans="1:4">
      <c r="A4483" t="s">
        <v>27062</v>
      </c>
      <c r="B4483" t="s">
        <v>27063</v>
      </c>
      <c r="C4483" t="s">
        <v>2544</v>
      </c>
      <c r="D4483">
        <v>281.57</v>
      </c>
    </row>
    <row r="4484" spans="1:4">
      <c r="A4484" t="s">
        <v>27064</v>
      </c>
      <c r="B4484" t="s">
        <v>27065</v>
      </c>
      <c r="C4484" t="s">
        <v>2544</v>
      </c>
      <c r="D4484">
        <v>151.31</v>
      </c>
    </row>
    <row r="4485" spans="1:4">
      <c r="A4485" t="s">
        <v>27066</v>
      </c>
      <c r="B4485" t="s">
        <v>27067</v>
      </c>
      <c r="C4485" t="s">
        <v>2544</v>
      </c>
      <c r="D4485">
        <v>284.17</v>
      </c>
    </row>
    <row r="4486" spans="1:4">
      <c r="A4486" t="s">
        <v>27068</v>
      </c>
      <c r="B4486" t="s">
        <v>27069</v>
      </c>
      <c r="C4486" t="s">
        <v>2544</v>
      </c>
      <c r="D4486">
        <v>151.76</v>
      </c>
    </row>
    <row r="4487" spans="1:4">
      <c r="A4487" t="s">
        <v>27070</v>
      </c>
      <c r="B4487" t="s">
        <v>27071</v>
      </c>
      <c r="C4487" t="s">
        <v>2544</v>
      </c>
      <c r="D4487">
        <v>303.24</v>
      </c>
    </row>
    <row r="4488" spans="1:4">
      <c r="A4488" t="s">
        <v>27072</v>
      </c>
      <c r="B4488" t="s">
        <v>27073</v>
      </c>
      <c r="C4488" t="s">
        <v>2544</v>
      </c>
      <c r="D4488">
        <v>178.66</v>
      </c>
    </row>
    <row r="4489" spans="1:4">
      <c r="A4489" t="s">
        <v>27074</v>
      </c>
      <c r="B4489" t="s">
        <v>27075</v>
      </c>
      <c r="C4489" t="s">
        <v>2501</v>
      </c>
      <c r="D4489">
        <v>5.86</v>
      </c>
    </row>
    <row r="4490" spans="1:4">
      <c r="A4490" t="s">
        <v>27076</v>
      </c>
      <c r="B4490" t="s">
        <v>27077</v>
      </c>
      <c r="C4490" t="s">
        <v>2501</v>
      </c>
      <c r="D4490">
        <v>1.87</v>
      </c>
    </row>
    <row r="4491" spans="1:4">
      <c r="A4491" t="s">
        <v>27078</v>
      </c>
      <c r="B4491" t="s">
        <v>27079</v>
      </c>
      <c r="C4491" t="s">
        <v>26826</v>
      </c>
      <c r="D4491">
        <v>213.18</v>
      </c>
    </row>
    <row r="4492" spans="1:4">
      <c r="A4492" t="s">
        <v>27080</v>
      </c>
      <c r="B4492" t="s">
        <v>27081</v>
      </c>
      <c r="C4492" t="s">
        <v>26826</v>
      </c>
      <c r="D4492">
        <v>153.63</v>
      </c>
    </row>
    <row r="4493" spans="1:4">
      <c r="A4493" t="s">
        <v>27082</v>
      </c>
      <c r="B4493" t="s">
        <v>27083</v>
      </c>
      <c r="C4493" t="s">
        <v>2501</v>
      </c>
      <c r="D4493">
        <v>2.85</v>
      </c>
    </row>
    <row r="4494" spans="1:4">
      <c r="A4494" t="s">
        <v>27084</v>
      </c>
      <c r="B4494" t="s">
        <v>27085</v>
      </c>
      <c r="C4494" t="s">
        <v>2501</v>
      </c>
      <c r="D4494">
        <v>2.09</v>
      </c>
    </row>
    <row r="4495" spans="1:4">
      <c r="A4495" t="s">
        <v>27086</v>
      </c>
      <c r="B4495" t="s">
        <v>27087</v>
      </c>
      <c r="C4495" t="s">
        <v>2501</v>
      </c>
      <c r="D4495">
        <v>5.51</v>
      </c>
    </row>
    <row r="4496" spans="1:4">
      <c r="A4496" t="s">
        <v>27088</v>
      </c>
      <c r="B4496" t="s">
        <v>27089</v>
      </c>
      <c r="C4496" t="s">
        <v>2501</v>
      </c>
      <c r="D4496">
        <v>4.07</v>
      </c>
    </row>
    <row r="4497" spans="1:4">
      <c r="A4497" t="s">
        <v>27090</v>
      </c>
      <c r="B4497" t="s">
        <v>27091</v>
      </c>
      <c r="C4497" t="s">
        <v>2501</v>
      </c>
      <c r="D4497">
        <v>7.35</v>
      </c>
    </row>
    <row r="4498" spans="1:4">
      <c r="A4498" t="s">
        <v>27092</v>
      </c>
      <c r="B4498" t="s">
        <v>27093</v>
      </c>
      <c r="C4498" t="s">
        <v>2501</v>
      </c>
      <c r="D4498">
        <v>5.43</v>
      </c>
    </row>
    <row r="4499" spans="1:4">
      <c r="A4499" t="s">
        <v>27094</v>
      </c>
      <c r="B4499" t="s">
        <v>27095</v>
      </c>
      <c r="C4499" t="s">
        <v>2544</v>
      </c>
      <c r="D4499">
        <v>618.66999999999996</v>
      </c>
    </row>
    <row r="4500" spans="1:4">
      <c r="A4500" t="s">
        <v>27096</v>
      </c>
      <c r="B4500" t="s">
        <v>27097</v>
      </c>
      <c r="C4500" t="s">
        <v>2544</v>
      </c>
      <c r="D4500">
        <v>492.78</v>
      </c>
    </row>
    <row r="4501" spans="1:4">
      <c r="A4501" t="s">
        <v>27098</v>
      </c>
      <c r="B4501" t="s">
        <v>27099</v>
      </c>
      <c r="C4501" t="s">
        <v>2544</v>
      </c>
      <c r="D4501">
        <v>477.07</v>
      </c>
    </row>
    <row r="4502" spans="1:4">
      <c r="A4502" t="s">
        <v>27100</v>
      </c>
      <c r="B4502" t="s">
        <v>27101</v>
      </c>
      <c r="C4502" t="s">
        <v>2544</v>
      </c>
      <c r="D4502">
        <v>359.38</v>
      </c>
    </row>
    <row r="4503" spans="1:4">
      <c r="A4503" t="s">
        <v>27102</v>
      </c>
      <c r="B4503" t="s">
        <v>27103</v>
      </c>
      <c r="C4503" t="s">
        <v>2544</v>
      </c>
      <c r="D4503">
        <v>491.52</v>
      </c>
    </row>
    <row r="4504" spans="1:4">
      <c r="A4504" t="s">
        <v>27104</v>
      </c>
      <c r="B4504" t="s">
        <v>27105</v>
      </c>
      <c r="C4504" t="s">
        <v>2544</v>
      </c>
      <c r="D4504">
        <v>373.83</v>
      </c>
    </row>
    <row r="4505" spans="1:4">
      <c r="A4505" t="s">
        <v>27106</v>
      </c>
      <c r="B4505" t="s">
        <v>27107</v>
      </c>
      <c r="C4505" t="s">
        <v>2544</v>
      </c>
      <c r="D4505">
        <v>410.57</v>
      </c>
    </row>
    <row r="4506" spans="1:4">
      <c r="A4506" t="s">
        <v>27108</v>
      </c>
      <c r="B4506" t="s">
        <v>27109</v>
      </c>
      <c r="C4506" t="s">
        <v>2544</v>
      </c>
      <c r="D4506">
        <v>262.61</v>
      </c>
    </row>
    <row r="4507" spans="1:4">
      <c r="A4507" t="s">
        <v>27110</v>
      </c>
      <c r="B4507" t="s">
        <v>27111</v>
      </c>
      <c r="C4507" t="s">
        <v>2501</v>
      </c>
      <c r="D4507">
        <v>0.47</v>
      </c>
    </row>
    <row r="4508" spans="1:4">
      <c r="A4508" t="s">
        <v>27112</v>
      </c>
      <c r="B4508" t="s">
        <v>27113</v>
      </c>
      <c r="C4508" t="s">
        <v>2501</v>
      </c>
      <c r="D4508">
        <v>0.47</v>
      </c>
    </row>
    <row r="4509" spans="1:4">
      <c r="A4509" t="s">
        <v>27114</v>
      </c>
      <c r="B4509" t="s">
        <v>27115</v>
      </c>
      <c r="C4509" t="s">
        <v>2544</v>
      </c>
      <c r="D4509">
        <v>370.53</v>
      </c>
    </row>
    <row r="4510" spans="1:4">
      <c r="A4510" t="s">
        <v>27116</v>
      </c>
      <c r="B4510" t="s">
        <v>27117</v>
      </c>
      <c r="C4510" t="s">
        <v>2544</v>
      </c>
      <c r="D4510">
        <v>217.47</v>
      </c>
    </row>
    <row r="4511" spans="1:4">
      <c r="A4511" t="s">
        <v>27118</v>
      </c>
      <c r="B4511" t="s">
        <v>27119</v>
      </c>
      <c r="C4511" t="s">
        <v>2544</v>
      </c>
      <c r="D4511">
        <v>370.91</v>
      </c>
    </row>
    <row r="4512" spans="1:4">
      <c r="A4512" t="s">
        <v>27120</v>
      </c>
      <c r="B4512" t="s">
        <v>27121</v>
      </c>
      <c r="C4512" t="s">
        <v>2544</v>
      </c>
      <c r="D4512">
        <v>214.26</v>
      </c>
    </row>
    <row r="4513" spans="1:4">
      <c r="A4513" t="s">
        <v>27122</v>
      </c>
      <c r="B4513" t="s">
        <v>27123</v>
      </c>
      <c r="C4513" t="s">
        <v>2544</v>
      </c>
      <c r="D4513">
        <v>379.37</v>
      </c>
    </row>
    <row r="4514" spans="1:4">
      <c r="A4514" t="s">
        <v>27124</v>
      </c>
      <c r="B4514" t="s">
        <v>27125</v>
      </c>
      <c r="C4514" t="s">
        <v>2544</v>
      </c>
      <c r="D4514">
        <v>230.53</v>
      </c>
    </row>
    <row r="4515" spans="1:4">
      <c r="A4515" t="s">
        <v>27126</v>
      </c>
      <c r="B4515" t="s">
        <v>27127</v>
      </c>
      <c r="C4515" t="s">
        <v>2544</v>
      </c>
      <c r="D4515">
        <v>380.35</v>
      </c>
    </row>
    <row r="4516" spans="1:4">
      <c r="A4516" t="s">
        <v>27128</v>
      </c>
      <c r="B4516" t="s">
        <v>27129</v>
      </c>
      <c r="C4516" t="s">
        <v>2544</v>
      </c>
      <c r="D4516">
        <v>227.33</v>
      </c>
    </row>
    <row r="4517" spans="1:4">
      <c r="A4517" t="s">
        <v>27130</v>
      </c>
      <c r="B4517" t="s">
        <v>27131</v>
      </c>
      <c r="C4517" t="s">
        <v>2544</v>
      </c>
      <c r="D4517">
        <v>370.53</v>
      </c>
    </row>
    <row r="4518" spans="1:4">
      <c r="A4518" t="s">
        <v>27132</v>
      </c>
      <c r="B4518" t="s">
        <v>27133</v>
      </c>
      <c r="C4518" t="s">
        <v>2544</v>
      </c>
      <c r="D4518">
        <v>217.47</v>
      </c>
    </row>
    <row r="4519" spans="1:4">
      <c r="A4519" t="s">
        <v>27134</v>
      </c>
      <c r="B4519" t="s">
        <v>27135</v>
      </c>
      <c r="C4519" t="s">
        <v>2544</v>
      </c>
      <c r="D4519">
        <v>370.91</v>
      </c>
    </row>
    <row r="4520" spans="1:4">
      <c r="A4520" t="s">
        <v>27136</v>
      </c>
      <c r="B4520" t="s">
        <v>27137</v>
      </c>
      <c r="C4520" t="s">
        <v>2544</v>
      </c>
      <c r="D4520">
        <v>214.26</v>
      </c>
    </row>
    <row r="4521" spans="1:4">
      <c r="A4521" t="s">
        <v>27138</v>
      </c>
      <c r="B4521" t="s">
        <v>27139</v>
      </c>
      <c r="C4521" t="s">
        <v>2544</v>
      </c>
      <c r="D4521">
        <v>378.09</v>
      </c>
    </row>
    <row r="4522" spans="1:4">
      <c r="A4522" t="s">
        <v>27140</v>
      </c>
      <c r="B4522" t="s">
        <v>27141</v>
      </c>
      <c r="C4522" t="s">
        <v>2544</v>
      </c>
      <c r="D4522">
        <v>229.96</v>
      </c>
    </row>
    <row r="4523" spans="1:4">
      <c r="A4523" t="s">
        <v>27142</v>
      </c>
      <c r="B4523" t="s">
        <v>27143</v>
      </c>
      <c r="C4523" t="s">
        <v>2544</v>
      </c>
      <c r="D4523">
        <v>379.07</v>
      </c>
    </row>
    <row r="4524" spans="1:4">
      <c r="A4524" t="s">
        <v>27144</v>
      </c>
      <c r="B4524" t="s">
        <v>27145</v>
      </c>
      <c r="C4524" t="s">
        <v>2544</v>
      </c>
      <c r="D4524">
        <v>226.77</v>
      </c>
    </row>
    <row r="4525" spans="1:4">
      <c r="A4525" t="s">
        <v>27146</v>
      </c>
      <c r="B4525" t="s">
        <v>27147</v>
      </c>
      <c r="C4525" t="s">
        <v>26826</v>
      </c>
      <c r="D4525">
        <v>216.45</v>
      </c>
    </row>
    <row r="4526" spans="1:4">
      <c r="A4526" t="s">
        <v>27148</v>
      </c>
      <c r="B4526" t="s">
        <v>27149</v>
      </c>
      <c r="C4526" t="s">
        <v>26826</v>
      </c>
      <c r="D4526">
        <v>150.27000000000001</v>
      </c>
    </row>
    <row r="4527" spans="1:4">
      <c r="A4527" t="s">
        <v>27150</v>
      </c>
      <c r="B4527" t="s">
        <v>27151</v>
      </c>
      <c r="C4527" t="s">
        <v>26826</v>
      </c>
      <c r="D4527">
        <v>207.4</v>
      </c>
    </row>
    <row r="4528" spans="1:4">
      <c r="A4528" t="s">
        <v>27152</v>
      </c>
      <c r="B4528" t="s">
        <v>27153</v>
      </c>
      <c r="C4528" t="s">
        <v>26826</v>
      </c>
      <c r="D4528">
        <v>139.9</v>
      </c>
    </row>
    <row r="4529" spans="1:4">
      <c r="A4529" t="s">
        <v>27154</v>
      </c>
      <c r="B4529" t="s">
        <v>27155</v>
      </c>
      <c r="C4529" t="s">
        <v>26826</v>
      </c>
      <c r="D4529">
        <v>211.68</v>
      </c>
    </row>
    <row r="4530" spans="1:4">
      <c r="A4530" t="s">
        <v>27156</v>
      </c>
      <c r="B4530" t="s">
        <v>27157</v>
      </c>
      <c r="C4530" t="s">
        <v>26826</v>
      </c>
      <c r="D4530">
        <v>148.69</v>
      </c>
    </row>
    <row r="4531" spans="1:4">
      <c r="A4531" t="s">
        <v>27158</v>
      </c>
      <c r="B4531" t="s">
        <v>27159</v>
      </c>
      <c r="C4531" t="s">
        <v>26826</v>
      </c>
      <c r="D4531">
        <v>222.97</v>
      </c>
    </row>
    <row r="4532" spans="1:4">
      <c r="A4532" t="s">
        <v>27160</v>
      </c>
      <c r="B4532" t="s">
        <v>27161</v>
      </c>
      <c r="C4532" t="s">
        <v>26826</v>
      </c>
      <c r="D4532">
        <v>154.96</v>
      </c>
    </row>
    <row r="4533" spans="1:4">
      <c r="A4533" t="s">
        <v>27162</v>
      </c>
      <c r="B4533" t="s">
        <v>27163</v>
      </c>
      <c r="C4533" t="s">
        <v>26826</v>
      </c>
      <c r="D4533">
        <v>221.42</v>
      </c>
    </row>
    <row r="4534" spans="1:4">
      <c r="A4534" t="s">
        <v>27164</v>
      </c>
      <c r="B4534" t="s">
        <v>27165</v>
      </c>
      <c r="C4534" t="s">
        <v>26826</v>
      </c>
      <c r="D4534">
        <v>154.54</v>
      </c>
    </row>
    <row r="4535" spans="1:4">
      <c r="A4535" t="s">
        <v>27166</v>
      </c>
      <c r="B4535" t="s">
        <v>27167</v>
      </c>
      <c r="C4535" t="s">
        <v>2544</v>
      </c>
      <c r="D4535">
        <v>103.41</v>
      </c>
    </row>
    <row r="4536" spans="1:4">
      <c r="A4536" t="s">
        <v>27168</v>
      </c>
      <c r="B4536" t="s">
        <v>27169</v>
      </c>
      <c r="C4536" t="s">
        <v>2544</v>
      </c>
      <c r="D4536">
        <v>149.5</v>
      </c>
    </row>
    <row r="4537" spans="1:4">
      <c r="A4537" t="s">
        <v>27170</v>
      </c>
      <c r="B4537" t="s">
        <v>27171</v>
      </c>
      <c r="C4537" t="s">
        <v>2544</v>
      </c>
      <c r="D4537">
        <v>122.98</v>
      </c>
    </row>
    <row r="4538" spans="1:4">
      <c r="A4538" t="s">
        <v>27172</v>
      </c>
      <c r="B4538" t="s">
        <v>27173</v>
      </c>
      <c r="C4538" t="s">
        <v>2544</v>
      </c>
      <c r="D4538">
        <v>99.19</v>
      </c>
    </row>
    <row r="4539" spans="1:4">
      <c r="A4539" t="s">
        <v>27174</v>
      </c>
      <c r="B4539" t="s">
        <v>27175</v>
      </c>
      <c r="C4539" t="s">
        <v>2544</v>
      </c>
      <c r="D4539">
        <v>72.67</v>
      </c>
    </row>
    <row r="4540" spans="1:4">
      <c r="A4540" t="s">
        <v>27176</v>
      </c>
      <c r="B4540" t="s">
        <v>27177</v>
      </c>
      <c r="C4540" t="s">
        <v>2544</v>
      </c>
      <c r="D4540">
        <v>78.69</v>
      </c>
    </row>
    <row r="4541" spans="1:4">
      <c r="A4541" t="s">
        <v>27178</v>
      </c>
      <c r="B4541" t="s">
        <v>27179</v>
      </c>
      <c r="C4541" t="s">
        <v>2544</v>
      </c>
      <c r="D4541">
        <v>112.84</v>
      </c>
    </row>
    <row r="4542" spans="1:4">
      <c r="A4542" t="s">
        <v>27180</v>
      </c>
      <c r="B4542" t="s">
        <v>27181</v>
      </c>
      <c r="C4542" t="s">
        <v>2544</v>
      </c>
      <c r="D4542">
        <v>186.52</v>
      </c>
    </row>
    <row r="4543" spans="1:4">
      <c r="A4543" t="s">
        <v>27182</v>
      </c>
      <c r="B4543" t="s">
        <v>27183</v>
      </c>
      <c r="C4543" t="s">
        <v>2544</v>
      </c>
      <c r="D4543">
        <v>135.1</v>
      </c>
    </row>
    <row r="4544" spans="1:4">
      <c r="A4544" t="s">
        <v>27184</v>
      </c>
      <c r="B4544" t="s">
        <v>27185</v>
      </c>
      <c r="C4544" t="s">
        <v>2544</v>
      </c>
      <c r="D4544">
        <v>53.1</v>
      </c>
    </row>
    <row r="4545" spans="1:4">
      <c r="A4545" t="s">
        <v>27186</v>
      </c>
      <c r="B4545" t="s">
        <v>27187</v>
      </c>
      <c r="C4545" t="s">
        <v>2544</v>
      </c>
      <c r="D4545">
        <v>86.58</v>
      </c>
    </row>
    <row r="4546" spans="1:4">
      <c r="A4546" t="s">
        <v>27188</v>
      </c>
      <c r="B4546" t="s">
        <v>27189</v>
      </c>
      <c r="C4546" t="s">
        <v>2544</v>
      </c>
      <c r="D4546">
        <v>112.12</v>
      </c>
    </row>
    <row r="4547" spans="1:4">
      <c r="A4547" t="s">
        <v>27190</v>
      </c>
      <c r="B4547" t="s">
        <v>27191</v>
      </c>
      <c r="C4547" t="s">
        <v>2544</v>
      </c>
      <c r="D4547">
        <v>68.36</v>
      </c>
    </row>
    <row r="4548" spans="1:4">
      <c r="A4548" t="s">
        <v>27192</v>
      </c>
      <c r="B4548" t="s">
        <v>27193</v>
      </c>
      <c r="C4548" t="s">
        <v>2544</v>
      </c>
      <c r="D4548">
        <v>17.54</v>
      </c>
    </row>
    <row r="4549" spans="1:4">
      <c r="A4549" t="s">
        <v>27194</v>
      </c>
      <c r="B4549" t="s">
        <v>27195</v>
      </c>
      <c r="C4549" t="s">
        <v>2544</v>
      </c>
      <c r="D4549">
        <v>13.28</v>
      </c>
    </row>
    <row r="4550" spans="1:4">
      <c r="A4550" t="s">
        <v>27196</v>
      </c>
      <c r="B4550" t="s">
        <v>27197</v>
      </c>
      <c r="C4550" t="s">
        <v>2544</v>
      </c>
      <c r="D4550">
        <v>15.29</v>
      </c>
    </row>
    <row r="4551" spans="1:4">
      <c r="A4551" t="s">
        <v>27198</v>
      </c>
      <c r="B4551" t="s">
        <v>27199</v>
      </c>
      <c r="C4551" t="s">
        <v>2544</v>
      </c>
      <c r="D4551">
        <v>64.09</v>
      </c>
    </row>
    <row r="4552" spans="1:4">
      <c r="A4552" t="s">
        <v>27200</v>
      </c>
      <c r="B4552" t="s">
        <v>27201</v>
      </c>
      <c r="C4552" t="s">
        <v>2501</v>
      </c>
      <c r="D4552">
        <v>1.82</v>
      </c>
    </row>
    <row r="4553" spans="1:4">
      <c r="A4553" t="s">
        <v>27202</v>
      </c>
      <c r="B4553" t="s">
        <v>27203</v>
      </c>
      <c r="C4553" t="s">
        <v>2501</v>
      </c>
      <c r="D4553">
        <v>2.12</v>
      </c>
    </row>
    <row r="4554" spans="1:4">
      <c r="A4554" t="s">
        <v>27204</v>
      </c>
      <c r="B4554" t="s">
        <v>27205</v>
      </c>
      <c r="C4554" t="s">
        <v>2598</v>
      </c>
      <c r="D4554">
        <v>20.29</v>
      </c>
    </row>
    <row r="4555" spans="1:4">
      <c r="A4555" t="s">
        <v>27206</v>
      </c>
      <c r="B4555" t="s">
        <v>27207</v>
      </c>
      <c r="C4555" t="s">
        <v>2544</v>
      </c>
      <c r="D4555">
        <v>507.57</v>
      </c>
    </row>
    <row r="4556" spans="1:4">
      <c r="A4556" t="s">
        <v>27208</v>
      </c>
      <c r="B4556" t="s">
        <v>27209</v>
      </c>
      <c r="C4556" t="s">
        <v>2544</v>
      </c>
      <c r="D4556">
        <v>373.38</v>
      </c>
    </row>
    <row r="4557" spans="1:4">
      <c r="A4557" t="s">
        <v>27210</v>
      </c>
      <c r="B4557" t="s">
        <v>27211</v>
      </c>
      <c r="C4557" t="s">
        <v>2544</v>
      </c>
      <c r="D4557">
        <v>349.05</v>
      </c>
    </row>
    <row r="4558" spans="1:4">
      <c r="A4558" t="s">
        <v>27212</v>
      </c>
      <c r="B4558" t="s">
        <v>27213</v>
      </c>
      <c r="C4558" t="s">
        <v>2544</v>
      </c>
      <c r="D4558">
        <v>194.35</v>
      </c>
    </row>
    <row r="4559" spans="1:4">
      <c r="A4559" t="s">
        <v>27214</v>
      </c>
      <c r="B4559" t="s">
        <v>27215</v>
      </c>
      <c r="C4559" t="s">
        <v>2544</v>
      </c>
      <c r="D4559">
        <v>15.29</v>
      </c>
    </row>
    <row r="4560" spans="1:4">
      <c r="A4560" t="s">
        <v>27216</v>
      </c>
      <c r="B4560" t="s">
        <v>27217</v>
      </c>
      <c r="C4560" t="s">
        <v>2544</v>
      </c>
      <c r="D4560">
        <v>75.48</v>
      </c>
    </row>
    <row r="4561" spans="1:4">
      <c r="A4561" t="s">
        <v>27218</v>
      </c>
      <c r="B4561" t="s">
        <v>27219</v>
      </c>
      <c r="C4561" t="s">
        <v>2544</v>
      </c>
      <c r="D4561">
        <v>66.150000000000006</v>
      </c>
    </row>
    <row r="4562" spans="1:4">
      <c r="A4562" t="s">
        <v>27220</v>
      </c>
      <c r="B4562" t="s">
        <v>27221</v>
      </c>
      <c r="C4562" t="s">
        <v>2544</v>
      </c>
      <c r="D4562">
        <v>96.12</v>
      </c>
    </row>
    <row r="4563" spans="1:4">
      <c r="A4563" t="s">
        <v>27222</v>
      </c>
      <c r="B4563" t="s">
        <v>27223</v>
      </c>
      <c r="C4563" t="s">
        <v>2544</v>
      </c>
      <c r="D4563">
        <v>17.2</v>
      </c>
    </row>
    <row r="4564" spans="1:4">
      <c r="A4564" t="s">
        <v>27224</v>
      </c>
      <c r="B4564" t="s">
        <v>27225</v>
      </c>
      <c r="C4564" t="s">
        <v>2544</v>
      </c>
      <c r="D4564">
        <v>36.6</v>
      </c>
    </row>
    <row r="4565" spans="1:4">
      <c r="A4565" t="s">
        <v>27226</v>
      </c>
      <c r="B4565" t="s">
        <v>27227</v>
      </c>
      <c r="C4565" t="s">
        <v>2501</v>
      </c>
      <c r="D4565">
        <v>7.82</v>
      </c>
    </row>
    <row r="4566" spans="1:4">
      <c r="A4566" t="s">
        <v>27228</v>
      </c>
      <c r="B4566" t="s">
        <v>27229</v>
      </c>
      <c r="C4566" t="s">
        <v>2501</v>
      </c>
      <c r="D4566">
        <v>5.33</v>
      </c>
    </row>
    <row r="4567" spans="1:4">
      <c r="A4567" t="s">
        <v>27230</v>
      </c>
      <c r="B4567" t="s">
        <v>27231</v>
      </c>
      <c r="C4567" t="s">
        <v>2501</v>
      </c>
      <c r="D4567">
        <v>7.82</v>
      </c>
    </row>
    <row r="4568" spans="1:4">
      <c r="A4568" t="s">
        <v>27232</v>
      </c>
      <c r="B4568" t="s">
        <v>27233</v>
      </c>
      <c r="C4568" t="s">
        <v>2501</v>
      </c>
      <c r="D4568">
        <v>5.33</v>
      </c>
    </row>
    <row r="4569" spans="1:4">
      <c r="A4569" t="s">
        <v>27234</v>
      </c>
      <c r="B4569" t="s">
        <v>27235</v>
      </c>
      <c r="C4569" t="s">
        <v>2501</v>
      </c>
      <c r="D4569">
        <v>6.09</v>
      </c>
    </row>
    <row r="4570" spans="1:4">
      <c r="A4570" t="s">
        <v>27236</v>
      </c>
      <c r="B4570" t="s">
        <v>27237</v>
      </c>
      <c r="C4570" t="s">
        <v>2501</v>
      </c>
      <c r="D4570">
        <v>3.61</v>
      </c>
    </row>
    <row r="4571" spans="1:4">
      <c r="A4571" t="s">
        <v>27238</v>
      </c>
      <c r="B4571" t="s">
        <v>27239</v>
      </c>
      <c r="C4571" t="s">
        <v>2501</v>
      </c>
      <c r="D4571">
        <v>6.09</v>
      </c>
    </row>
    <row r="4572" spans="1:4">
      <c r="A4572" t="s">
        <v>27240</v>
      </c>
      <c r="B4572" t="s">
        <v>27241</v>
      </c>
      <c r="C4572" t="s">
        <v>2501</v>
      </c>
      <c r="D4572">
        <v>3.61</v>
      </c>
    </row>
    <row r="4573" spans="1:4">
      <c r="A4573" t="s">
        <v>27242</v>
      </c>
      <c r="B4573" t="s">
        <v>27243</v>
      </c>
      <c r="C4573" t="s">
        <v>2501</v>
      </c>
      <c r="D4573">
        <v>7.03</v>
      </c>
    </row>
    <row r="4574" spans="1:4">
      <c r="A4574" t="s">
        <v>27244</v>
      </c>
      <c r="B4574" t="s">
        <v>27245</v>
      </c>
      <c r="C4574" t="s">
        <v>2501</v>
      </c>
      <c r="D4574">
        <v>4.54</v>
      </c>
    </row>
    <row r="4575" spans="1:4">
      <c r="A4575" t="s">
        <v>27246</v>
      </c>
      <c r="B4575" t="s">
        <v>27247</v>
      </c>
      <c r="C4575" t="s">
        <v>2501</v>
      </c>
      <c r="D4575">
        <v>7.03</v>
      </c>
    </row>
    <row r="4576" spans="1:4">
      <c r="A4576" t="s">
        <v>27248</v>
      </c>
      <c r="B4576" t="s">
        <v>27249</v>
      </c>
      <c r="C4576" t="s">
        <v>2501</v>
      </c>
      <c r="D4576">
        <v>4.54</v>
      </c>
    </row>
    <row r="4577" spans="1:4">
      <c r="A4577" t="s">
        <v>27250</v>
      </c>
      <c r="B4577" t="s">
        <v>27251</v>
      </c>
      <c r="C4577" t="s">
        <v>2501</v>
      </c>
      <c r="D4577">
        <v>2.81</v>
      </c>
    </row>
    <row r="4578" spans="1:4">
      <c r="A4578" t="s">
        <v>27252</v>
      </c>
      <c r="B4578" t="s">
        <v>27253</v>
      </c>
      <c r="C4578" t="s">
        <v>2501</v>
      </c>
      <c r="D4578">
        <v>1.99</v>
      </c>
    </row>
    <row r="4579" spans="1:4">
      <c r="A4579" t="s">
        <v>27254</v>
      </c>
      <c r="B4579" t="s">
        <v>27255</v>
      </c>
      <c r="C4579" t="s">
        <v>2501</v>
      </c>
      <c r="D4579">
        <v>2.81</v>
      </c>
    </row>
    <row r="4580" spans="1:4">
      <c r="A4580" t="s">
        <v>27256</v>
      </c>
      <c r="B4580" t="s">
        <v>27257</v>
      </c>
      <c r="C4580" t="s">
        <v>2501</v>
      </c>
      <c r="D4580">
        <v>1.99</v>
      </c>
    </row>
    <row r="4581" spans="1:4">
      <c r="A4581" t="s">
        <v>27258</v>
      </c>
      <c r="B4581" t="s">
        <v>27259</v>
      </c>
      <c r="C4581" t="s">
        <v>2501</v>
      </c>
      <c r="D4581">
        <v>2.09</v>
      </c>
    </row>
    <row r="4582" spans="1:4">
      <c r="A4582" t="s">
        <v>27260</v>
      </c>
      <c r="B4582" t="s">
        <v>27261</v>
      </c>
      <c r="C4582" t="s">
        <v>2501</v>
      </c>
      <c r="D4582">
        <v>1.28</v>
      </c>
    </row>
    <row r="4583" spans="1:4">
      <c r="A4583" t="s">
        <v>27262</v>
      </c>
      <c r="B4583" t="s">
        <v>27263</v>
      </c>
      <c r="C4583" t="s">
        <v>2501</v>
      </c>
      <c r="D4583">
        <v>2.09</v>
      </c>
    </row>
    <row r="4584" spans="1:4">
      <c r="A4584" t="s">
        <v>27264</v>
      </c>
      <c r="B4584" t="s">
        <v>27265</v>
      </c>
      <c r="C4584" t="s">
        <v>2501</v>
      </c>
      <c r="D4584">
        <v>1.28</v>
      </c>
    </row>
    <row r="4585" spans="1:4">
      <c r="A4585" t="s">
        <v>27266</v>
      </c>
      <c r="B4585" t="s">
        <v>27267</v>
      </c>
      <c r="C4585" t="s">
        <v>2501</v>
      </c>
      <c r="D4585">
        <v>2.46</v>
      </c>
    </row>
    <row r="4586" spans="1:4">
      <c r="A4586" t="s">
        <v>27268</v>
      </c>
      <c r="B4586" t="s">
        <v>27269</v>
      </c>
      <c r="C4586" t="s">
        <v>2501</v>
      </c>
      <c r="D4586">
        <v>1.65</v>
      </c>
    </row>
    <row r="4587" spans="1:4">
      <c r="A4587" t="s">
        <v>27270</v>
      </c>
      <c r="B4587" t="s">
        <v>27271</v>
      </c>
      <c r="C4587" t="s">
        <v>2501</v>
      </c>
      <c r="D4587">
        <v>2.46</v>
      </c>
    </row>
    <row r="4588" spans="1:4">
      <c r="A4588" t="s">
        <v>27272</v>
      </c>
      <c r="B4588" t="s">
        <v>27273</v>
      </c>
      <c r="C4588" t="s">
        <v>2501</v>
      </c>
      <c r="D4588">
        <v>1.65</v>
      </c>
    </row>
    <row r="4589" spans="1:4">
      <c r="A4589" t="s">
        <v>27274</v>
      </c>
      <c r="B4589" t="s">
        <v>27275</v>
      </c>
      <c r="C4589" t="s">
        <v>2501</v>
      </c>
      <c r="D4589">
        <v>8.4700000000000006</v>
      </c>
    </row>
    <row r="4590" spans="1:4">
      <c r="A4590" t="s">
        <v>27276</v>
      </c>
      <c r="B4590" t="s">
        <v>27277</v>
      </c>
      <c r="C4590" t="s">
        <v>2501</v>
      </c>
      <c r="D4590">
        <v>5.75</v>
      </c>
    </row>
    <row r="4591" spans="1:4">
      <c r="A4591" t="s">
        <v>27278</v>
      </c>
      <c r="B4591" t="s">
        <v>27279</v>
      </c>
      <c r="C4591" t="s">
        <v>2501</v>
      </c>
      <c r="D4591">
        <v>8.4700000000000006</v>
      </c>
    </row>
    <row r="4592" spans="1:4">
      <c r="A4592" t="s">
        <v>27280</v>
      </c>
      <c r="B4592" t="s">
        <v>27281</v>
      </c>
      <c r="C4592" t="s">
        <v>2501</v>
      </c>
      <c r="D4592">
        <v>5.75</v>
      </c>
    </row>
    <row r="4593" spans="1:4">
      <c r="A4593" t="s">
        <v>27282</v>
      </c>
      <c r="B4593" t="s">
        <v>27283</v>
      </c>
      <c r="C4593" t="s">
        <v>2501</v>
      </c>
      <c r="D4593">
        <v>6.75</v>
      </c>
    </row>
    <row r="4594" spans="1:4">
      <c r="A4594" t="s">
        <v>27284</v>
      </c>
      <c r="B4594" t="s">
        <v>27285</v>
      </c>
      <c r="C4594" t="s">
        <v>2501</v>
      </c>
      <c r="D4594">
        <v>4.03</v>
      </c>
    </row>
    <row r="4595" spans="1:4">
      <c r="A4595" t="s">
        <v>27286</v>
      </c>
      <c r="B4595" t="s">
        <v>27287</v>
      </c>
      <c r="C4595" t="s">
        <v>2501</v>
      </c>
      <c r="D4595">
        <v>6.75</v>
      </c>
    </row>
    <row r="4596" spans="1:4">
      <c r="A4596" t="s">
        <v>27288</v>
      </c>
      <c r="B4596" t="s">
        <v>27289</v>
      </c>
      <c r="C4596" t="s">
        <v>2501</v>
      </c>
      <c r="D4596">
        <v>4.03</v>
      </c>
    </row>
    <row r="4597" spans="1:4">
      <c r="A4597" t="s">
        <v>27290</v>
      </c>
      <c r="B4597" t="s">
        <v>27291</v>
      </c>
      <c r="C4597" t="s">
        <v>2501</v>
      </c>
      <c r="D4597">
        <v>7.68</v>
      </c>
    </row>
    <row r="4598" spans="1:4">
      <c r="A4598" t="s">
        <v>27292</v>
      </c>
      <c r="B4598" t="s">
        <v>27293</v>
      </c>
      <c r="C4598" t="s">
        <v>2501</v>
      </c>
      <c r="D4598">
        <v>4.96</v>
      </c>
    </row>
    <row r="4599" spans="1:4">
      <c r="A4599" t="s">
        <v>27294</v>
      </c>
      <c r="B4599" t="s">
        <v>27295</v>
      </c>
      <c r="C4599" t="s">
        <v>2501</v>
      </c>
      <c r="D4599">
        <v>7.68</v>
      </c>
    </row>
    <row r="4600" spans="1:4">
      <c r="A4600" t="s">
        <v>27296</v>
      </c>
      <c r="B4600" t="s">
        <v>27297</v>
      </c>
      <c r="C4600" t="s">
        <v>2501</v>
      </c>
      <c r="D4600">
        <v>4.96</v>
      </c>
    </row>
    <row r="4601" spans="1:4">
      <c r="A4601" t="s">
        <v>27298</v>
      </c>
      <c r="B4601" t="s">
        <v>27299</v>
      </c>
      <c r="C4601" t="s">
        <v>2501</v>
      </c>
      <c r="D4601">
        <v>0.08</v>
      </c>
    </row>
    <row r="4602" spans="1:4">
      <c r="A4602" t="s">
        <v>27300</v>
      </c>
      <c r="B4602" t="s">
        <v>27301</v>
      </c>
      <c r="C4602" t="s">
        <v>18105</v>
      </c>
      <c r="D4602">
        <v>14414.76</v>
      </c>
    </row>
    <row r="4603" spans="1:4">
      <c r="A4603" t="s">
        <v>27302</v>
      </c>
      <c r="B4603" t="s">
        <v>27303</v>
      </c>
      <c r="C4603" t="s">
        <v>18105</v>
      </c>
      <c r="D4603">
        <v>19061</v>
      </c>
    </row>
    <row r="4604" spans="1:4">
      <c r="A4604" t="s">
        <v>27304</v>
      </c>
      <c r="B4604" t="s">
        <v>27305</v>
      </c>
      <c r="C4604" t="s">
        <v>18105</v>
      </c>
      <c r="D4604">
        <v>22568.33</v>
      </c>
    </row>
    <row r="4605" spans="1:4">
      <c r="A4605" t="s">
        <v>27306</v>
      </c>
      <c r="B4605" t="s">
        <v>27307</v>
      </c>
      <c r="C4605" t="s">
        <v>18105</v>
      </c>
      <c r="D4605">
        <v>30465.03</v>
      </c>
    </row>
    <row r="4606" spans="1:4">
      <c r="A4606" t="s">
        <v>27308</v>
      </c>
      <c r="B4606" t="s">
        <v>27309</v>
      </c>
      <c r="C4606" t="s">
        <v>18105</v>
      </c>
      <c r="D4606">
        <v>36178.31</v>
      </c>
    </row>
    <row r="4607" spans="1:4">
      <c r="A4607" t="s">
        <v>27310</v>
      </c>
      <c r="B4607" t="s">
        <v>27311</v>
      </c>
      <c r="C4607" t="s">
        <v>18105</v>
      </c>
      <c r="D4607">
        <v>41840.85</v>
      </c>
    </row>
    <row r="4608" spans="1:4">
      <c r="A4608" t="s">
        <v>27312</v>
      </c>
      <c r="B4608" t="s">
        <v>27313</v>
      </c>
      <c r="C4608" t="s">
        <v>18105</v>
      </c>
      <c r="D4608">
        <v>52752.62</v>
      </c>
    </row>
    <row r="4609" spans="1:4">
      <c r="A4609" t="s">
        <v>27314</v>
      </c>
      <c r="B4609" t="s">
        <v>27315</v>
      </c>
      <c r="C4609" t="s">
        <v>18105</v>
      </c>
      <c r="D4609">
        <v>58187.11</v>
      </c>
    </row>
    <row r="4610" spans="1:4">
      <c r="A4610" t="s">
        <v>27316</v>
      </c>
      <c r="B4610" t="s">
        <v>27317</v>
      </c>
      <c r="C4610" t="s">
        <v>18105</v>
      </c>
      <c r="D4610">
        <v>69326.740000000005</v>
      </c>
    </row>
    <row r="4611" spans="1:4">
      <c r="A4611" t="s">
        <v>27318</v>
      </c>
      <c r="B4611" t="s">
        <v>27319</v>
      </c>
      <c r="C4611" t="s">
        <v>18105</v>
      </c>
      <c r="D4611">
        <v>80788.89</v>
      </c>
    </row>
    <row r="4612" spans="1:4">
      <c r="A4612" t="s">
        <v>27320</v>
      </c>
      <c r="B4612" t="s">
        <v>27321</v>
      </c>
      <c r="C4612" t="s">
        <v>18105</v>
      </c>
      <c r="D4612">
        <v>86045.22</v>
      </c>
    </row>
    <row r="4613" spans="1:4">
      <c r="A4613" t="s">
        <v>27322</v>
      </c>
      <c r="B4613" t="s">
        <v>27323</v>
      </c>
      <c r="C4613" t="s">
        <v>18105</v>
      </c>
      <c r="D4613">
        <v>25201.279999999999</v>
      </c>
    </row>
    <row r="4614" spans="1:4">
      <c r="A4614" t="s">
        <v>27324</v>
      </c>
      <c r="B4614" t="s">
        <v>27325</v>
      </c>
      <c r="C4614" t="s">
        <v>18105</v>
      </c>
      <c r="D4614">
        <v>32990.239999999998</v>
      </c>
    </row>
    <row r="4615" spans="1:4">
      <c r="A4615" t="s">
        <v>27326</v>
      </c>
      <c r="B4615" t="s">
        <v>27327</v>
      </c>
      <c r="C4615" t="s">
        <v>18105</v>
      </c>
      <c r="D4615">
        <v>35487.800000000003</v>
      </c>
    </row>
    <row r="4616" spans="1:4">
      <c r="A4616" t="s">
        <v>27328</v>
      </c>
      <c r="B4616" t="s">
        <v>27329</v>
      </c>
      <c r="C4616" t="s">
        <v>18105</v>
      </c>
      <c r="D4616">
        <v>52727.79</v>
      </c>
    </row>
    <row r="4617" spans="1:4">
      <c r="A4617" t="s">
        <v>27330</v>
      </c>
      <c r="B4617" t="s">
        <v>27331</v>
      </c>
      <c r="C4617" t="s">
        <v>18105</v>
      </c>
      <c r="D4617">
        <v>62468.47</v>
      </c>
    </row>
    <row r="4618" spans="1:4">
      <c r="A4618" t="s">
        <v>27332</v>
      </c>
      <c r="B4618" t="s">
        <v>27333</v>
      </c>
      <c r="C4618" t="s">
        <v>18105</v>
      </c>
      <c r="D4618">
        <v>72389.73</v>
      </c>
    </row>
    <row r="4619" spans="1:4">
      <c r="A4619" t="s">
        <v>27334</v>
      </c>
      <c r="B4619" t="s">
        <v>27335</v>
      </c>
      <c r="C4619" t="s">
        <v>18105</v>
      </c>
      <c r="D4619">
        <v>91389.67</v>
      </c>
    </row>
    <row r="4620" spans="1:4">
      <c r="A4620" t="s">
        <v>27336</v>
      </c>
      <c r="B4620" t="s">
        <v>27337</v>
      </c>
      <c r="C4620" t="s">
        <v>18105</v>
      </c>
      <c r="D4620">
        <v>101418.14</v>
      </c>
    </row>
    <row r="4621" spans="1:4">
      <c r="A4621" t="s">
        <v>27338</v>
      </c>
      <c r="B4621" t="s">
        <v>27339</v>
      </c>
      <c r="C4621" t="s">
        <v>18105</v>
      </c>
      <c r="D4621">
        <v>120707.91</v>
      </c>
    </row>
    <row r="4622" spans="1:4">
      <c r="A4622" t="s">
        <v>27340</v>
      </c>
      <c r="B4622" t="s">
        <v>27341</v>
      </c>
      <c r="C4622" t="s">
        <v>18105</v>
      </c>
      <c r="D4622">
        <v>140471.85</v>
      </c>
    </row>
    <row r="4623" spans="1:4">
      <c r="A4623" t="s">
        <v>27342</v>
      </c>
      <c r="B4623" t="s">
        <v>27343</v>
      </c>
      <c r="C4623" t="s">
        <v>18105</v>
      </c>
      <c r="D4623">
        <v>150028.14000000001</v>
      </c>
    </row>
    <row r="4624" spans="1:4">
      <c r="A4624" t="s">
        <v>27344</v>
      </c>
      <c r="B4624" t="s">
        <v>27345</v>
      </c>
      <c r="C4624" t="s">
        <v>2842</v>
      </c>
      <c r="D4624">
        <v>28.57</v>
      </c>
    </row>
    <row r="4625" spans="1:4">
      <c r="A4625" t="s">
        <v>27346</v>
      </c>
      <c r="B4625" t="s">
        <v>27347</v>
      </c>
      <c r="C4625" t="s">
        <v>18105</v>
      </c>
      <c r="D4625">
        <v>2640.5</v>
      </c>
    </row>
    <row r="4626" spans="1:4">
      <c r="A4626" t="s">
        <v>27348</v>
      </c>
      <c r="B4626" t="s">
        <v>27349</v>
      </c>
      <c r="C4626" t="s">
        <v>18105</v>
      </c>
      <c r="D4626">
        <v>11830.72</v>
      </c>
    </row>
    <row r="4627" spans="1:4">
      <c r="A4627" t="s">
        <v>27350</v>
      </c>
      <c r="B4627" t="s">
        <v>27351</v>
      </c>
      <c r="C4627" t="s">
        <v>2858</v>
      </c>
      <c r="D4627">
        <v>132.91999999999999</v>
      </c>
    </row>
    <row r="4628" spans="1:4">
      <c r="A4628" t="s">
        <v>27352</v>
      </c>
      <c r="B4628" t="s">
        <v>27353</v>
      </c>
      <c r="C4628" t="s">
        <v>18105</v>
      </c>
      <c r="D4628">
        <v>26508.84</v>
      </c>
    </row>
    <row r="4629" spans="1:4">
      <c r="A4629" t="s">
        <v>27354</v>
      </c>
      <c r="B4629" t="s">
        <v>27355</v>
      </c>
      <c r="C4629" t="s">
        <v>18105</v>
      </c>
      <c r="D4629">
        <v>12614.86</v>
      </c>
    </row>
    <row r="4630" spans="1:4">
      <c r="A4630" t="s">
        <v>27356</v>
      </c>
      <c r="B4630" t="s">
        <v>27357</v>
      </c>
      <c r="C4630" t="s">
        <v>2858</v>
      </c>
      <c r="D4630">
        <v>543.65</v>
      </c>
    </row>
    <row r="4631" spans="1:4">
      <c r="A4631" t="s">
        <v>27358</v>
      </c>
      <c r="B4631" t="s">
        <v>27359</v>
      </c>
      <c r="C4631" t="s">
        <v>2598</v>
      </c>
      <c r="D4631">
        <v>1599.56</v>
      </c>
    </row>
    <row r="4632" spans="1:4">
      <c r="A4632" t="s">
        <v>27360</v>
      </c>
      <c r="B4632" t="s">
        <v>27361</v>
      </c>
      <c r="C4632" t="s">
        <v>2598</v>
      </c>
      <c r="D4632">
        <v>1811.16</v>
      </c>
    </row>
    <row r="4633" spans="1:4">
      <c r="A4633" t="s">
        <v>27362</v>
      </c>
      <c r="B4633" t="s">
        <v>27363</v>
      </c>
      <c r="C4633" t="s">
        <v>2598</v>
      </c>
      <c r="D4633">
        <v>2090.1999999999998</v>
      </c>
    </row>
    <row r="4634" spans="1:4">
      <c r="A4634" t="s">
        <v>27364</v>
      </c>
      <c r="B4634" t="s">
        <v>27365</v>
      </c>
      <c r="C4634" t="s">
        <v>2598</v>
      </c>
      <c r="D4634">
        <v>2357.98</v>
      </c>
    </row>
    <row r="4635" spans="1:4">
      <c r="A4635" t="s">
        <v>27366</v>
      </c>
      <c r="B4635" t="s">
        <v>27367</v>
      </c>
      <c r="C4635" t="s">
        <v>2598</v>
      </c>
      <c r="D4635">
        <v>2366.66</v>
      </c>
    </row>
    <row r="4636" spans="1:4">
      <c r="A4636" t="s">
        <v>27368</v>
      </c>
      <c r="B4636" t="s">
        <v>27369</v>
      </c>
      <c r="C4636" t="s">
        <v>2598</v>
      </c>
      <c r="D4636">
        <v>2945.86</v>
      </c>
    </row>
    <row r="4637" spans="1:4">
      <c r="A4637" t="s">
        <v>27370</v>
      </c>
      <c r="B4637" t="s">
        <v>27371</v>
      </c>
      <c r="C4637" t="s">
        <v>2598</v>
      </c>
      <c r="D4637">
        <v>2966.04</v>
      </c>
    </row>
    <row r="4638" spans="1:4">
      <c r="A4638" t="s">
        <v>27372</v>
      </c>
      <c r="B4638" t="s">
        <v>27373</v>
      </c>
      <c r="C4638" t="s">
        <v>2598</v>
      </c>
      <c r="D4638">
        <v>2967.88</v>
      </c>
    </row>
    <row r="4639" spans="1:4">
      <c r="A4639" t="s">
        <v>27374</v>
      </c>
      <c r="B4639" t="s">
        <v>27375</v>
      </c>
      <c r="C4639" t="s">
        <v>2598</v>
      </c>
      <c r="D4639">
        <v>3419.04</v>
      </c>
    </row>
    <row r="4640" spans="1:4">
      <c r="A4640" t="s">
        <v>27376</v>
      </c>
      <c r="B4640" t="s">
        <v>27377</v>
      </c>
      <c r="C4640" t="s">
        <v>2598</v>
      </c>
      <c r="D4640">
        <v>3858.94</v>
      </c>
    </row>
    <row r="4641" spans="1:4">
      <c r="A4641" t="s">
        <v>27378</v>
      </c>
      <c r="B4641" t="s">
        <v>27379</v>
      </c>
      <c r="C4641" t="s">
        <v>2598</v>
      </c>
      <c r="D4641">
        <v>3875.81</v>
      </c>
    </row>
    <row r="4642" spans="1:4">
      <c r="A4642" t="s">
        <v>27380</v>
      </c>
      <c r="B4642" t="s">
        <v>27381</v>
      </c>
      <c r="C4642" t="s">
        <v>2598</v>
      </c>
      <c r="D4642">
        <v>2639.1</v>
      </c>
    </row>
    <row r="4643" spans="1:4">
      <c r="A4643" t="s">
        <v>27382</v>
      </c>
      <c r="B4643" t="s">
        <v>27383</v>
      </c>
      <c r="C4643" t="s">
        <v>2598</v>
      </c>
      <c r="D4643">
        <v>3060.56</v>
      </c>
    </row>
    <row r="4644" spans="1:4">
      <c r="A4644" t="s">
        <v>27384</v>
      </c>
      <c r="B4644" t="s">
        <v>27385</v>
      </c>
      <c r="C4644" t="s">
        <v>2598</v>
      </c>
      <c r="D4644">
        <v>3984.72</v>
      </c>
    </row>
    <row r="4645" spans="1:4">
      <c r="A4645" t="s">
        <v>27386</v>
      </c>
      <c r="B4645" t="s">
        <v>27387</v>
      </c>
      <c r="C4645" t="s">
        <v>2598</v>
      </c>
      <c r="D4645">
        <v>5146.8</v>
      </c>
    </row>
    <row r="4646" spans="1:4">
      <c r="A4646" t="s">
        <v>27388</v>
      </c>
      <c r="B4646" t="s">
        <v>27389</v>
      </c>
      <c r="C4646" t="s">
        <v>2598</v>
      </c>
      <c r="D4646">
        <v>5470.75</v>
      </c>
    </row>
    <row r="4647" spans="1:4">
      <c r="A4647" t="s">
        <v>27390</v>
      </c>
      <c r="B4647" t="s">
        <v>27391</v>
      </c>
      <c r="C4647" t="s">
        <v>2598</v>
      </c>
      <c r="D4647">
        <v>7209.42</v>
      </c>
    </row>
    <row r="4648" spans="1:4">
      <c r="A4648" t="s">
        <v>27392</v>
      </c>
      <c r="B4648" t="s">
        <v>27393</v>
      </c>
      <c r="C4648" t="s">
        <v>2598</v>
      </c>
      <c r="D4648">
        <v>9087.94</v>
      </c>
    </row>
    <row r="4649" spans="1:4">
      <c r="A4649" t="s">
        <v>27394</v>
      </c>
      <c r="B4649" t="s">
        <v>27395</v>
      </c>
      <c r="C4649" t="s">
        <v>2598</v>
      </c>
      <c r="D4649">
        <v>9090.68</v>
      </c>
    </row>
    <row r="4650" spans="1:4">
      <c r="A4650" t="s">
        <v>27396</v>
      </c>
      <c r="B4650" t="s">
        <v>27397</v>
      </c>
      <c r="C4650" t="s">
        <v>2598</v>
      </c>
      <c r="D4650">
        <v>10608.87</v>
      </c>
    </row>
    <row r="4651" spans="1:4">
      <c r="A4651" t="s">
        <v>27398</v>
      </c>
      <c r="B4651" t="s">
        <v>27399</v>
      </c>
      <c r="C4651" t="s">
        <v>2598</v>
      </c>
      <c r="D4651">
        <v>12067.99</v>
      </c>
    </row>
    <row r="4652" spans="1:4">
      <c r="A4652" t="s">
        <v>27400</v>
      </c>
      <c r="B4652" t="s">
        <v>27401</v>
      </c>
      <c r="C4652" t="s">
        <v>2598</v>
      </c>
      <c r="D4652">
        <v>12174.89</v>
      </c>
    </row>
    <row r="4653" spans="1:4">
      <c r="A4653" t="s">
        <v>27402</v>
      </c>
      <c r="B4653" t="s">
        <v>27403</v>
      </c>
      <c r="C4653" t="s">
        <v>2598</v>
      </c>
      <c r="D4653">
        <v>1232.71</v>
      </c>
    </row>
    <row r="4654" spans="1:4">
      <c r="A4654" t="s">
        <v>27404</v>
      </c>
      <c r="B4654" t="s">
        <v>27405</v>
      </c>
      <c r="C4654" t="s">
        <v>2598</v>
      </c>
      <c r="D4654">
        <v>1448.68</v>
      </c>
    </row>
    <row r="4655" spans="1:4">
      <c r="A4655" t="s">
        <v>27406</v>
      </c>
      <c r="B4655" t="s">
        <v>27407</v>
      </c>
      <c r="C4655" t="s">
        <v>2598</v>
      </c>
      <c r="D4655">
        <v>1879.63</v>
      </c>
    </row>
    <row r="4656" spans="1:4">
      <c r="A4656" t="s">
        <v>27408</v>
      </c>
      <c r="B4656" t="s">
        <v>27409</v>
      </c>
      <c r="C4656" t="s">
        <v>2598</v>
      </c>
      <c r="D4656">
        <v>2424.56</v>
      </c>
    </row>
    <row r="4657" spans="1:4">
      <c r="A4657" t="s">
        <v>27410</v>
      </c>
      <c r="B4657" t="s">
        <v>27411</v>
      </c>
      <c r="C4657" t="s">
        <v>2598</v>
      </c>
      <c r="D4657">
        <v>2590.77</v>
      </c>
    </row>
    <row r="4658" spans="1:4">
      <c r="A4658" t="s">
        <v>27412</v>
      </c>
      <c r="B4658" t="s">
        <v>27413</v>
      </c>
      <c r="C4658" t="s">
        <v>2598</v>
      </c>
      <c r="D4658">
        <v>3398.1</v>
      </c>
    </row>
    <row r="4659" spans="1:4">
      <c r="A4659" t="s">
        <v>27414</v>
      </c>
      <c r="B4659" t="s">
        <v>27415</v>
      </c>
      <c r="C4659" t="s">
        <v>2598</v>
      </c>
      <c r="D4659">
        <v>4252.29</v>
      </c>
    </row>
    <row r="4660" spans="1:4">
      <c r="A4660" t="s">
        <v>27416</v>
      </c>
      <c r="B4660" t="s">
        <v>27417</v>
      </c>
      <c r="C4660" t="s">
        <v>2598</v>
      </c>
      <c r="D4660">
        <v>4254.8100000000004</v>
      </c>
    </row>
    <row r="4661" spans="1:4">
      <c r="A4661" t="s">
        <v>27418</v>
      </c>
      <c r="B4661" t="s">
        <v>27419</v>
      </c>
      <c r="C4661" t="s">
        <v>2598</v>
      </c>
      <c r="D4661">
        <v>5006.5200000000004</v>
      </c>
    </row>
    <row r="4662" spans="1:4">
      <c r="A4662" t="s">
        <v>27420</v>
      </c>
      <c r="B4662" t="s">
        <v>27421</v>
      </c>
      <c r="C4662" t="s">
        <v>2598</v>
      </c>
      <c r="D4662">
        <v>5699.17</v>
      </c>
    </row>
    <row r="4663" spans="1:4">
      <c r="A4663" t="s">
        <v>27422</v>
      </c>
      <c r="B4663" t="s">
        <v>27423</v>
      </c>
      <c r="C4663" t="s">
        <v>2598</v>
      </c>
      <c r="D4663">
        <v>5805.96</v>
      </c>
    </row>
    <row r="4664" spans="1:4">
      <c r="A4664" t="s">
        <v>27424</v>
      </c>
      <c r="B4664" t="s">
        <v>27425</v>
      </c>
      <c r="C4664" t="s">
        <v>2598</v>
      </c>
      <c r="D4664">
        <v>266.48</v>
      </c>
    </row>
    <row r="4665" spans="1:4">
      <c r="A4665" t="s">
        <v>27426</v>
      </c>
      <c r="B4665" t="s">
        <v>27427</v>
      </c>
      <c r="C4665" t="s">
        <v>2598</v>
      </c>
      <c r="D4665">
        <v>296.31</v>
      </c>
    </row>
    <row r="4666" spans="1:4">
      <c r="A4666" t="s">
        <v>27428</v>
      </c>
      <c r="B4666" t="s">
        <v>27429</v>
      </c>
      <c r="C4666" t="s">
        <v>2598</v>
      </c>
      <c r="D4666">
        <v>340.36</v>
      </c>
    </row>
    <row r="4667" spans="1:4">
      <c r="A4667" t="s">
        <v>27430</v>
      </c>
      <c r="B4667" t="s">
        <v>27431</v>
      </c>
      <c r="C4667" t="s">
        <v>2598</v>
      </c>
      <c r="D4667">
        <v>395.13</v>
      </c>
    </row>
    <row r="4668" spans="1:4">
      <c r="A4668" t="s">
        <v>27432</v>
      </c>
      <c r="B4668" t="s">
        <v>27433</v>
      </c>
      <c r="C4668" t="s">
        <v>2598</v>
      </c>
      <c r="D4668">
        <v>450.04</v>
      </c>
    </row>
    <row r="4669" spans="1:4">
      <c r="A4669" t="s">
        <v>27434</v>
      </c>
      <c r="B4669" t="s">
        <v>27435</v>
      </c>
      <c r="C4669" t="s">
        <v>2598</v>
      </c>
      <c r="D4669">
        <v>510.58</v>
      </c>
    </row>
    <row r="4670" spans="1:4">
      <c r="A4670" t="s">
        <v>27436</v>
      </c>
      <c r="B4670" t="s">
        <v>27437</v>
      </c>
      <c r="C4670" t="s">
        <v>2598</v>
      </c>
      <c r="D4670">
        <v>572.03</v>
      </c>
    </row>
    <row r="4671" spans="1:4">
      <c r="A4671" t="s">
        <v>27438</v>
      </c>
      <c r="B4671" t="s">
        <v>27439</v>
      </c>
      <c r="C4671" t="s">
        <v>2598</v>
      </c>
      <c r="D4671">
        <v>604.66999999999996</v>
      </c>
    </row>
    <row r="4672" spans="1:4">
      <c r="A4672" t="s">
        <v>27440</v>
      </c>
      <c r="B4672" t="s">
        <v>27441</v>
      </c>
      <c r="C4672" t="s">
        <v>2598</v>
      </c>
      <c r="D4672">
        <v>657.9</v>
      </c>
    </row>
    <row r="4673" spans="1:4">
      <c r="A4673" t="s">
        <v>27442</v>
      </c>
      <c r="B4673" t="s">
        <v>27443</v>
      </c>
      <c r="C4673" t="s">
        <v>2501</v>
      </c>
      <c r="D4673">
        <v>0.56999999999999995</v>
      </c>
    </row>
    <row r="4674" spans="1:4">
      <c r="A4674" t="s">
        <v>27444</v>
      </c>
      <c r="B4674" t="s">
        <v>27445</v>
      </c>
      <c r="C4674" t="s">
        <v>2501</v>
      </c>
      <c r="D4674">
        <v>0.38</v>
      </c>
    </row>
    <row r="4675" spans="1:4">
      <c r="A4675" t="s">
        <v>27446</v>
      </c>
      <c r="B4675" t="s">
        <v>27447</v>
      </c>
      <c r="C4675" t="s">
        <v>2501</v>
      </c>
      <c r="D4675">
        <v>0.57999999999999996</v>
      </c>
    </row>
    <row r="4676" spans="1:4">
      <c r="A4676" t="s">
        <v>27448</v>
      </c>
      <c r="B4676" t="s">
        <v>27449</v>
      </c>
      <c r="C4676" t="s">
        <v>2598</v>
      </c>
      <c r="D4676">
        <v>42.42</v>
      </c>
    </row>
    <row r="4677" spans="1:4">
      <c r="A4677" t="s">
        <v>27450</v>
      </c>
      <c r="B4677" t="s">
        <v>27451</v>
      </c>
      <c r="C4677" t="s">
        <v>2598</v>
      </c>
      <c r="D4677">
        <v>91.52</v>
      </c>
    </row>
    <row r="4678" spans="1:4">
      <c r="A4678" t="s">
        <v>27452</v>
      </c>
      <c r="B4678" t="s">
        <v>27453</v>
      </c>
      <c r="C4678" t="s">
        <v>2598</v>
      </c>
      <c r="D4678">
        <v>35.200000000000003</v>
      </c>
    </row>
    <row r="4679" spans="1:4">
      <c r="A4679" t="s">
        <v>27454</v>
      </c>
      <c r="B4679" t="s">
        <v>27455</v>
      </c>
      <c r="C4679" t="s">
        <v>2501</v>
      </c>
      <c r="D4679">
        <v>294.58999999999997</v>
      </c>
    </row>
    <row r="4680" spans="1:4">
      <c r="A4680" t="s">
        <v>27456</v>
      </c>
      <c r="B4680" t="s">
        <v>27457</v>
      </c>
      <c r="C4680" t="s">
        <v>2501</v>
      </c>
      <c r="D4680">
        <v>10.53</v>
      </c>
    </row>
    <row r="4681" spans="1:4">
      <c r="A4681" t="s">
        <v>27458</v>
      </c>
      <c r="B4681" t="s">
        <v>2547</v>
      </c>
      <c r="C4681" t="s">
        <v>2544</v>
      </c>
      <c r="D4681">
        <v>2.76</v>
      </c>
    </row>
    <row r="4682" spans="1:4">
      <c r="A4682" t="s">
        <v>27459</v>
      </c>
      <c r="B4682" t="s">
        <v>27460</v>
      </c>
      <c r="C4682" t="s">
        <v>2842</v>
      </c>
      <c r="D4682">
        <v>12.45</v>
      </c>
    </row>
    <row r="4683" spans="1:4">
      <c r="A4683" t="s">
        <v>27461</v>
      </c>
      <c r="B4683" t="s">
        <v>27462</v>
      </c>
      <c r="C4683" t="s">
        <v>2501</v>
      </c>
      <c r="D4683">
        <v>6.84</v>
      </c>
    </row>
    <row r="4684" spans="1:4">
      <c r="A4684" t="s">
        <v>27463</v>
      </c>
      <c r="B4684" t="s">
        <v>2560</v>
      </c>
      <c r="C4684" t="s">
        <v>2501</v>
      </c>
      <c r="D4684">
        <v>0.38</v>
      </c>
    </row>
    <row r="4685" spans="1:4">
      <c r="A4685" t="s">
        <v>27464</v>
      </c>
      <c r="B4685" t="s">
        <v>27465</v>
      </c>
      <c r="C4685" t="s">
        <v>2501</v>
      </c>
      <c r="D4685">
        <v>3.15</v>
      </c>
    </row>
    <row r="4686" spans="1:4">
      <c r="A4686" t="s">
        <v>27466</v>
      </c>
      <c r="B4686" t="s">
        <v>27467</v>
      </c>
      <c r="C4686" t="s">
        <v>2598</v>
      </c>
      <c r="D4686">
        <v>719.05</v>
      </c>
    </row>
    <row r="4687" spans="1:4">
      <c r="A4687" t="s">
        <v>27468</v>
      </c>
      <c r="B4687" t="s">
        <v>27469</v>
      </c>
      <c r="C4687" t="s">
        <v>2501</v>
      </c>
      <c r="D4687">
        <v>17.899999999999999</v>
      </c>
    </row>
    <row r="4688" spans="1:4">
      <c r="A4688" t="s">
        <v>27470</v>
      </c>
      <c r="B4688" t="s">
        <v>27471</v>
      </c>
      <c r="C4688" t="s">
        <v>18105</v>
      </c>
      <c r="D4688">
        <v>35.200000000000003</v>
      </c>
    </row>
    <row r="4689" spans="1:4">
      <c r="A4689" t="s">
        <v>27472</v>
      </c>
      <c r="B4689" t="s">
        <v>27473</v>
      </c>
      <c r="C4689" t="s">
        <v>18105</v>
      </c>
      <c r="D4689">
        <v>42.42</v>
      </c>
    </row>
    <row r="4690" spans="1:4">
      <c r="A4690" t="s">
        <v>27474</v>
      </c>
      <c r="B4690" t="s">
        <v>27475</v>
      </c>
      <c r="C4690" t="s">
        <v>18105</v>
      </c>
      <c r="D4690">
        <v>51.83</v>
      </c>
    </row>
    <row r="4691" spans="1:4">
      <c r="A4691" t="s">
        <v>27476</v>
      </c>
      <c r="B4691" t="s">
        <v>27477</v>
      </c>
      <c r="C4691" t="s">
        <v>18105</v>
      </c>
      <c r="D4691">
        <v>110.77</v>
      </c>
    </row>
    <row r="4692" spans="1:4">
      <c r="A4692" t="s">
        <v>27478</v>
      </c>
      <c r="B4692" t="s">
        <v>27479</v>
      </c>
      <c r="C4692" t="s">
        <v>18105</v>
      </c>
      <c r="D4692">
        <v>252.25</v>
      </c>
    </row>
    <row r="4693" spans="1:4">
      <c r="A4693" t="s">
        <v>27480</v>
      </c>
      <c r="B4693" t="s">
        <v>27481</v>
      </c>
      <c r="C4693" t="s">
        <v>18105</v>
      </c>
      <c r="D4693">
        <v>52.26</v>
      </c>
    </row>
    <row r="4694" spans="1:4">
      <c r="A4694" t="s">
        <v>27482</v>
      </c>
      <c r="B4694" t="s">
        <v>27483</v>
      </c>
      <c r="C4694" t="s">
        <v>18105</v>
      </c>
      <c r="D4694">
        <v>91.99</v>
      </c>
    </row>
    <row r="4695" spans="1:4">
      <c r="A4695" t="s">
        <v>27484</v>
      </c>
      <c r="B4695" t="s">
        <v>27485</v>
      </c>
      <c r="C4695" t="s">
        <v>18105</v>
      </c>
      <c r="D4695">
        <v>128.59</v>
      </c>
    </row>
    <row r="4696" spans="1:4">
      <c r="A4696" t="s">
        <v>27486</v>
      </c>
      <c r="B4696" t="s">
        <v>27487</v>
      </c>
      <c r="C4696" t="s">
        <v>2501</v>
      </c>
      <c r="D4696">
        <v>77.87</v>
      </c>
    </row>
    <row r="4697" spans="1:4">
      <c r="A4697" t="s">
        <v>27488</v>
      </c>
      <c r="B4697" t="s">
        <v>27489</v>
      </c>
      <c r="C4697" t="s">
        <v>2544</v>
      </c>
      <c r="D4697">
        <v>392.68</v>
      </c>
    </row>
    <row r="4698" spans="1:4">
      <c r="A4698" t="s">
        <v>27490</v>
      </c>
      <c r="B4698" t="s">
        <v>27491</v>
      </c>
      <c r="C4698" t="s">
        <v>2501</v>
      </c>
      <c r="D4698">
        <v>16.73</v>
      </c>
    </row>
    <row r="4699" spans="1:4">
      <c r="A4699" t="s">
        <v>27492</v>
      </c>
      <c r="B4699" t="s">
        <v>27493</v>
      </c>
      <c r="C4699" t="s">
        <v>2501</v>
      </c>
      <c r="D4699">
        <v>10.42</v>
      </c>
    </row>
    <row r="4700" spans="1:4">
      <c r="A4700" t="s">
        <v>27494</v>
      </c>
      <c r="B4700" t="s">
        <v>27495</v>
      </c>
      <c r="C4700" t="s">
        <v>2544</v>
      </c>
      <c r="D4700">
        <v>4.34</v>
      </c>
    </row>
    <row r="4701" spans="1:4">
      <c r="A4701" t="s">
        <v>27496</v>
      </c>
      <c r="B4701" t="s">
        <v>27497</v>
      </c>
      <c r="C4701" t="s">
        <v>2501</v>
      </c>
      <c r="D4701">
        <v>0.08</v>
      </c>
    </row>
    <row r="4702" spans="1:4">
      <c r="A4702" t="s">
        <v>27498</v>
      </c>
      <c r="B4702" t="s">
        <v>27499</v>
      </c>
      <c r="C4702" t="s">
        <v>2501</v>
      </c>
      <c r="D4702">
        <v>22.68</v>
      </c>
    </row>
    <row r="4703" spans="1:4">
      <c r="A4703" t="s">
        <v>27500</v>
      </c>
      <c r="B4703" t="s">
        <v>27501</v>
      </c>
      <c r="C4703" t="s">
        <v>2598</v>
      </c>
      <c r="D4703">
        <v>73.05</v>
      </c>
    </row>
    <row r="4704" spans="1:4">
      <c r="A4704" t="s">
        <v>27502</v>
      </c>
      <c r="B4704" t="s">
        <v>27503</v>
      </c>
      <c r="C4704" t="s">
        <v>2501</v>
      </c>
      <c r="D4704">
        <v>8.15</v>
      </c>
    </row>
    <row r="4705" spans="1:4">
      <c r="A4705" t="s">
        <v>27504</v>
      </c>
      <c r="B4705" t="s">
        <v>27505</v>
      </c>
      <c r="C4705" t="s">
        <v>2501</v>
      </c>
      <c r="D4705">
        <v>4.6100000000000003</v>
      </c>
    </row>
    <row r="4706" spans="1:4">
      <c r="A4706" t="s">
        <v>27506</v>
      </c>
      <c r="B4706" t="s">
        <v>2559</v>
      </c>
      <c r="C4706" t="s">
        <v>2501</v>
      </c>
      <c r="D4706">
        <v>0.55000000000000004</v>
      </c>
    </row>
    <row r="4707" spans="1:4">
      <c r="A4707" t="s">
        <v>27507</v>
      </c>
      <c r="B4707" t="s">
        <v>27508</v>
      </c>
      <c r="C4707" t="s">
        <v>18105</v>
      </c>
      <c r="D4707">
        <v>903.27</v>
      </c>
    </row>
    <row r="4708" spans="1:4">
      <c r="A4708" t="s">
        <v>27509</v>
      </c>
      <c r="B4708" t="s">
        <v>27510</v>
      </c>
      <c r="C4708" t="s">
        <v>18105</v>
      </c>
      <c r="D4708">
        <v>1224.49</v>
      </c>
    </row>
    <row r="4709" spans="1:4">
      <c r="A4709" t="s">
        <v>27511</v>
      </c>
      <c r="B4709" t="s">
        <v>27512</v>
      </c>
      <c r="C4709" t="s">
        <v>18105</v>
      </c>
      <c r="D4709">
        <v>1076.56</v>
      </c>
    </row>
    <row r="4710" spans="1:4">
      <c r="A4710" t="s">
        <v>27513</v>
      </c>
      <c r="B4710" t="s">
        <v>27514</v>
      </c>
      <c r="C4710" t="s">
        <v>18105</v>
      </c>
      <c r="D4710">
        <v>1427.66</v>
      </c>
    </row>
    <row r="4711" spans="1:4">
      <c r="A4711" t="s">
        <v>27515</v>
      </c>
      <c r="B4711" t="s">
        <v>27516</v>
      </c>
      <c r="C4711" t="s">
        <v>18105</v>
      </c>
      <c r="D4711">
        <v>1568.31</v>
      </c>
    </row>
    <row r="4712" spans="1:4">
      <c r="A4712" t="s">
        <v>27517</v>
      </c>
      <c r="B4712" t="s">
        <v>27518</v>
      </c>
      <c r="C4712" t="s">
        <v>18105</v>
      </c>
      <c r="D4712">
        <v>1893.62</v>
      </c>
    </row>
    <row r="4713" spans="1:4">
      <c r="A4713" t="s">
        <v>27519</v>
      </c>
      <c r="B4713" t="s">
        <v>27520</v>
      </c>
      <c r="C4713" t="s">
        <v>18105</v>
      </c>
      <c r="D4713">
        <v>1975.25</v>
      </c>
    </row>
    <row r="4714" spans="1:4">
      <c r="A4714" t="s">
        <v>27521</v>
      </c>
      <c r="B4714" t="s">
        <v>27522</v>
      </c>
      <c r="C4714" t="s">
        <v>18105</v>
      </c>
      <c r="D4714">
        <v>2450.9</v>
      </c>
    </row>
    <row r="4715" spans="1:4">
      <c r="A4715" t="s">
        <v>27523</v>
      </c>
      <c r="B4715" t="s">
        <v>27524</v>
      </c>
      <c r="C4715" t="s">
        <v>18105</v>
      </c>
      <c r="D4715">
        <v>2550.6799999999998</v>
      </c>
    </row>
    <row r="4716" spans="1:4">
      <c r="A4716" t="s">
        <v>27525</v>
      </c>
      <c r="B4716" t="s">
        <v>27526</v>
      </c>
      <c r="C4716" t="s">
        <v>18105</v>
      </c>
      <c r="D4716">
        <v>3158.94</v>
      </c>
    </row>
    <row r="4717" spans="1:4">
      <c r="A4717" t="s">
        <v>27527</v>
      </c>
      <c r="B4717" t="s">
        <v>27528</v>
      </c>
      <c r="C4717" t="s">
        <v>18105</v>
      </c>
      <c r="D4717">
        <v>3111.62</v>
      </c>
    </row>
    <row r="4718" spans="1:4">
      <c r="A4718" t="s">
        <v>27529</v>
      </c>
      <c r="B4718" t="s">
        <v>27530</v>
      </c>
      <c r="C4718" t="s">
        <v>18105</v>
      </c>
      <c r="D4718">
        <v>4112.1899999999996</v>
      </c>
    </row>
    <row r="4719" spans="1:4">
      <c r="A4719" t="s">
        <v>27531</v>
      </c>
      <c r="B4719" t="s">
        <v>27532</v>
      </c>
      <c r="C4719" t="s">
        <v>18105</v>
      </c>
      <c r="D4719">
        <v>3175.09</v>
      </c>
    </row>
    <row r="4720" spans="1:4">
      <c r="A4720" t="s">
        <v>27533</v>
      </c>
      <c r="B4720" t="s">
        <v>27534</v>
      </c>
      <c r="C4720" t="s">
        <v>18105</v>
      </c>
      <c r="D4720">
        <v>5367.48</v>
      </c>
    </row>
    <row r="4721" spans="1:4">
      <c r="A4721" t="s">
        <v>27535</v>
      </c>
      <c r="B4721" t="s">
        <v>27536</v>
      </c>
      <c r="C4721" t="s">
        <v>18105</v>
      </c>
      <c r="D4721">
        <v>423.46</v>
      </c>
    </row>
    <row r="4722" spans="1:4">
      <c r="A4722" t="s">
        <v>27537</v>
      </c>
      <c r="B4722" t="s">
        <v>27538</v>
      </c>
      <c r="C4722" t="s">
        <v>18105</v>
      </c>
      <c r="D4722">
        <v>586.35</v>
      </c>
    </row>
    <row r="4723" spans="1:4">
      <c r="A4723" t="s">
        <v>27539</v>
      </c>
      <c r="B4723" t="s">
        <v>27540</v>
      </c>
      <c r="C4723" t="s">
        <v>18105</v>
      </c>
      <c r="D4723">
        <v>544.16999999999996</v>
      </c>
    </row>
    <row r="4724" spans="1:4">
      <c r="A4724" t="s">
        <v>27541</v>
      </c>
      <c r="B4724" t="s">
        <v>27542</v>
      </c>
      <c r="C4724" t="s">
        <v>18105</v>
      </c>
      <c r="D4724">
        <v>687.9</v>
      </c>
    </row>
    <row r="4725" spans="1:4">
      <c r="A4725" t="s">
        <v>27543</v>
      </c>
      <c r="B4725" t="s">
        <v>27544</v>
      </c>
      <c r="C4725" t="s">
        <v>18105</v>
      </c>
      <c r="D4725">
        <v>622.51</v>
      </c>
    </row>
    <row r="4726" spans="1:4">
      <c r="A4726" t="s">
        <v>27545</v>
      </c>
      <c r="B4726" t="s">
        <v>27546</v>
      </c>
      <c r="C4726" t="s">
        <v>18105</v>
      </c>
      <c r="D4726">
        <v>771.82</v>
      </c>
    </row>
    <row r="4727" spans="1:4">
      <c r="A4727" t="s">
        <v>27547</v>
      </c>
      <c r="B4727" t="s">
        <v>27548</v>
      </c>
      <c r="C4727" t="s">
        <v>18105</v>
      </c>
      <c r="D4727">
        <v>799.57</v>
      </c>
    </row>
    <row r="4728" spans="1:4">
      <c r="A4728" t="s">
        <v>27549</v>
      </c>
      <c r="B4728" t="s">
        <v>27550</v>
      </c>
      <c r="C4728" t="s">
        <v>18105</v>
      </c>
      <c r="D4728">
        <v>945.51</v>
      </c>
    </row>
    <row r="4729" spans="1:4">
      <c r="A4729" t="s">
        <v>27551</v>
      </c>
      <c r="B4729" t="s">
        <v>27552</v>
      </c>
      <c r="C4729" t="s">
        <v>18105</v>
      </c>
      <c r="D4729">
        <v>814.8</v>
      </c>
    </row>
    <row r="4730" spans="1:4">
      <c r="A4730" t="s">
        <v>27553</v>
      </c>
      <c r="B4730" t="s">
        <v>27554</v>
      </c>
      <c r="C4730" t="s">
        <v>18105</v>
      </c>
      <c r="D4730">
        <v>1097.8499999999999</v>
      </c>
    </row>
    <row r="4731" spans="1:4">
      <c r="A4731" t="s">
        <v>27555</v>
      </c>
      <c r="B4731" t="s">
        <v>27556</v>
      </c>
      <c r="C4731" t="s">
        <v>18105</v>
      </c>
      <c r="D4731">
        <v>94.96</v>
      </c>
    </row>
    <row r="4732" spans="1:4">
      <c r="A4732" t="s">
        <v>27557</v>
      </c>
      <c r="B4732" t="s">
        <v>27558</v>
      </c>
      <c r="C4732" t="s">
        <v>18105</v>
      </c>
      <c r="D4732">
        <v>110.3</v>
      </c>
    </row>
    <row r="4733" spans="1:4">
      <c r="A4733" t="s">
        <v>27559</v>
      </c>
      <c r="B4733" t="s">
        <v>27560</v>
      </c>
      <c r="C4733" t="s">
        <v>18105</v>
      </c>
      <c r="D4733">
        <v>81.84</v>
      </c>
    </row>
    <row r="4734" spans="1:4">
      <c r="A4734" t="s">
        <v>27561</v>
      </c>
      <c r="B4734" t="s">
        <v>27562</v>
      </c>
      <c r="C4734" t="s">
        <v>18105</v>
      </c>
      <c r="D4734">
        <v>115.12</v>
      </c>
    </row>
    <row r="4735" spans="1:4">
      <c r="A4735" t="s">
        <v>27563</v>
      </c>
      <c r="B4735" t="s">
        <v>27564</v>
      </c>
      <c r="C4735" t="s">
        <v>18105</v>
      </c>
      <c r="D4735">
        <v>187</v>
      </c>
    </row>
    <row r="4736" spans="1:4">
      <c r="A4736" t="s">
        <v>27565</v>
      </c>
      <c r="B4736" t="s">
        <v>27566</v>
      </c>
      <c r="C4736" t="s">
        <v>18105</v>
      </c>
      <c r="D4736">
        <v>236.54</v>
      </c>
    </row>
    <row r="4737" spans="1:4">
      <c r="A4737" t="s">
        <v>27567</v>
      </c>
      <c r="B4737" t="s">
        <v>27568</v>
      </c>
      <c r="C4737" t="s">
        <v>18105</v>
      </c>
      <c r="D4737">
        <v>251.1</v>
      </c>
    </row>
    <row r="4738" spans="1:4">
      <c r="A4738" t="s">
        <v>27569</v>
      </c>
      <c r="B4738" t="s">
        <v>27570</v>
      </c>
      <c r="C4738" t="s">
        <v>18105</v>
      </c>
      <c r="D4738">
        <v>294.99</v>
      </c>
    </row>
    <row r="4739" spans="1:4">
      <c r="A4739" t="s">
        <v>27571</v>
      </c>
      <c r="B4739" t="s">
        <v>27572</v>
      </c>
      <c r="C4739" t="s">
        <v>18105</v>
      </c>
      <c r="D4739">
        <v>336.54</v>
      </c>
    </row>
    <row r="4740" spans="1:4">
      <c r="A4740" t="s">
        <v>27573</v>
      </c>
      <c r="B4740" t="s">
        <v>27574</v>
      </c>
      <c r="C4740" t="s">
        <v>18105</v>
      </c>
      <c r="D4740">
        <v>400.17</v>
      </c>
    </row>
    <row r="4741" spans="1:4">
      <c r="A4741" t="s">
        <v>27575</v>
      </c>
      <c r="B4741" t="s">
        <v>27576</v>
      </c>
      <c r="C4741" t="s">
        <v>18105</v>
      </c>
      <c r="D4741">
        <v>151.66</v>
      </c>
    </row>
    <row r="4742" spans="1:4">
      <c r="A4742" t="s">
        <v>27577</v>
      </c>
      <c r="B4742" t="s">
        <v>27578</v>
      </c>
      <c r="C4742" t="s">
        <v>18105</v>
      </c>
      <c r="D4742">
        <v>180.59</v>
      </c>
    </row>
    <row r="4743" spans="1:4">
      <c r="A4743" t="s">
        <v>27579</v>
      </c>
      <c r="B4743" t="s">
        <v>27580</v>
      </c>
      <c r="C4743" t="s">
        <v>18105</v>
      </c>
      <c r="D4743">
        <v>183.42</v>
      </c>
    </row>
    <row r="4744" spans="1:4">
      <c r="A4744" t="s">
        <v>27581</v>
      </c>
      <c r="B4744" t="s">
        <v>27582</v>
      </c>
      <c r="C4744" t="s">
        <v>18105</v>
      </c>
      <c r="D4744">
        <v>187.77</v>
      </c>
    </row>
    <row r="4745" spans="1:4">
      <c r="A4745" t="s">
        <v>27583</v>
      </c>
      <c r="B4745" t="s">
        <v>27584</v>
      </c>
      <c r="C4745" t="s">
        <v>18105</v>
      </c>
      <c r="D4745">
        <v>239.22</v>
      </c>
    </row>
    <row r="4746" spans="1:4">
      <c r="A4746" t="s">
        <v>27585</v>
      </c>
      <c r="B4746" t="s">
        <v>27586</v>
      </c>
      <c r="C4746" t="s">
        <v>18105</v>
      </c>
      <c r="D4746">
        <v>290.64999999999998</v>
      </c>
    </row>
    <row r="4747" spans="1:4">
      <c r="A4747" t="s">
        <v>27587</v>
      </c>
      <c r="B4747" t="s">
        <v>27588</v>
      </c>
      <c r="C4747" t="s">
        <v>18105</v>
      </c>
      <c r="D4747">
        <v>292.75</v>
      </c>
    </row>
    <row r="4748" spans="1:4">
      <c r="A4748" t="s">
        <v>27589</v>
      </c>
      <c r="B4748" t="s">
        <v>27590</v>
      </c>
      <c r="C4748" t="s">
        <v>18105</v>
      </c>
      <c r="D4748">
        <v>311.89</v>
      </c>
    </row>
    <row r="4749" spans="1:4">
      <c r="A4749" t="s">
        <v>27591</v>
      </c>
      <c r="B4749" t="s">
        <v>27592</v>
      </c>
      <c r="C4749" t="s">
        <v>18105</v>
      </c>
      <c r="D4749">
        <v>361.75</v>
      </c>
    </row>
    <row r="4750" spans="1:4">
      <c r="A4750" t="s">
        <v>27593</v>
      </c>
      <c r="B4750" t="s">
        <v>27594</v>
      </c>
      <c r="C4750" t="s">
        <v>18105</v>
      </c>
      <c r="D4750">
        <v>428.42</v>
      </c>
    </row>
    <row r="4751" spans="1:4">
      <c r="A4751" t="s">
        <v>27595</v>
      </c>
      <c r="B4751" t="s">
        <v>27596</v>
      </c>
      <c r="C4751" t="s">
        <v>18105</v>
      </c>
      <c r="D4751">
        <v>502.57</v>
      </c>
    </row>
    <row r="4752" spans="1:4">
      <c r="A4752" t="s">
        <v>27597</v>
      </c>
      <c r="B4752" t="s">
        <v>27598</v>
      </c>
      <c r="C4752" t="s">
        <v>18105</v>
      </c>
      <c r="D4752">
        <v>614.39</v>
      </c>
    </row>
    <row r="4753" spans="1:4">
      <c r="A4753" t="s">
        <v>27599</v>
      </c>
      <c r="B4753" t="s">
        <v>27600</v>
      </c>
      <c r="C4753" t="s">
        <v>18105</v>
      </c>
      <c r="D4753">
        <v>579.76</v>
      </c>
    </row>
    <row r="4754" spans="1:4">
      <c r="A4754" t="s">
        <v>27601</v>
      </c>
      <c r="B4754" t="s">
        <v>27602</v>
      </c>
      <c r="C4754" t="s">
        <v>18105</v>
      </c>
      <c r="D4754">
        <v>755.93</v>
      </c>
    </row>
    <row r="4755" spans="1:4">
      <c r="A4755" t="s">
        <v>27603</v>
      </c>
      <c r="B4755" t="s">
        <v>27604</v>
      </c>
      <c r="C4755" t="s">
        <v>18105</v>
      </c>
      <c r="D4755">
        <v>65.62</v>
      </c>
    </row>
    <row r="4756" spans="1:4">
      <c r="A4756" t="s">
        <v>27605</v>
      </c>
      <c r="B4756" t="s">
        <v>27606</v>
      </c>
      <c r="C4756" t="s">
        <v>18105</v>
      </c>
      <c r="D4756">
        <v>68.86</v>
      </c>
    </row>
    <row r="4757" spans="1:4">
      <c r="A4757" t="s">
        <v>27607</v>
      </c>
      <c r="B4757" t="s">
        <v>27608</v>
      </c>
      <c r="C4757" t="s">
        <v>18105</v>
      </c>
      <c r="D4757">
        <v>103.67</v>
      </c>
    </row>
    <row r="4758" spans="1:4">
      <c r="A4758" t="s">
        <v>27609</v>
      </c>
      <c r="B4758" t="s">
        <v>27610</v>
      </c>
      <c r="C4758" t="s">
        <v>18105</v>
      </c>
      <c r="D4758">
        <v>99.79</v>
      </c>
    </row>
    <row r="4759" spans="1:4">
      <c r="A4759" t="s">
        <v>27611</v>
      </c>
      <c r="B4759" t="s">
        <v>27612</v>
      </c>
      <c r="C4759" t="s">
        <v>18105</v>
      </c>
      <c r="D4759">
        <v>116.56</v>
      </c>
    </row>
    <row r="4760" spans="1:4">
      <c r="A4760" t="s">
        <v>27613</v>
      </c>
      <c r="B4760" t="s">
        <v>27614</v>
      </c>
      <c r="C4760" t="s">
        <v>18105</v>
      </c>
      <c r="D4760">
        <v>121.28</v>
      </c>
    </row>
    <row r="4761" spans="1:4">
      <c r="A4761" t="s">
        <v>27615</v>
      </c>
      <c r="B4761" t="s">
        <v>27616</v>
      </c>
      <c r="C4761" t="s">
        <v>18105</v>
      </c>
      <c r="D4761">
        <v>117</v>
      </c>
    </row>
    <row r="4762" spans="1:4">
      <c r="A4762" t="s">
        <v>27617</v>
      </c>
      <c r="B4762" t="s">
        <v>27618</v>
      </c>
      <c r="C4762" t="s">
        <v>18105</v>
      </c>
      <c r="D4762">
        <v>121.71</v>
      </c>
    </row>
    <row r="4763" spans="1:4">
      <c r="A4763" t="s">
        <v>27619</v>
      </c>
      <c r="B4763" t="s">
        <v>27620</v>
      </c>
      <c r="C4763" t="s">
        <v>18105</v>
      </c>
      <c r="D4763">
        <v>145.47</v>
      </c>
    </row>
    <row r="4764" spans="1:4">
      <c r="A4764" t="s">
        <v>27621</v>
      </c>
      <c r="B4764" t="s">
        <v>27622</v>
      </c>
      <c r="C4764" t="s">
        <v>18105</v>
      </c>
      <c r="D4764">
        <v>153.01</v>
      </c>
    </row>
    <row r="4765" spans="1:4">
      <c r="A4765" t="s">
        <v>27623</v>
      </c>
      <c r="B4765" t="s">
        <v>27624</v>
      </c>
      <c r="C4765" t="s">
        <v>18105</v>
      </c>
      <c r="D4765">
        <v>27.32</v>
      </c>
    </row>
    <row r="4766" spans="1:4">
      <c r="A4766" t="s">
        <v>27625</v>
      </c>
      <c r="B4766" t="s">
        <v>27626</v>
      </c>
      <c r="C4766" t="s">
        <v>18105</v>
      </c>
      <c r="D4766">
        <v>32.9</v>
      </c>
    </row>
    <row r="4767" spans="1:4">
      <c r="A4767" t="s">
        <v>27627</v>
      </c>
      <c r="B4767" t="s">
        <v>27628</v>
      </c>
      <c r="C4767" t="s">
        <v>18105</v>
      </c>
      <c r="D4767">
        <v>76.5</v>
      </c>
    </row>
    <row r="4768" spans="1:4">
      <c r="A4768" t="s">
        <v>27629</v>
      </c>
      <c r="B4768" t="s">
        <v>27630</v>
      </c>
      <c r="C4768" t="s">
        <v>18105</v>
      </c>
      <c r="D4768">
        <v>109.79</v>
      </c>
    </row>
    <row r="4769" spans="1:4">
      <c r="A4769" t="s">
        <v>27631</v>
      </c>
      <c r="B4769" t="s">
        <v>27632</v>
      </c>
      <c r="C4769" t="s">
        <v>18105</v>
      </c>
      <c r="D4769">
        <v>32.61</v>
      </c>
    </row>
    <row r="4770" spans="1:4">
      <c r="A4770" t="s">
        <v>27633</v>
      </c>
      <c r="B4770" t="s">
        <v>27634</v>
      </c>
      <c r="C4770" t="s">
        <v>18105</v>
      </c>
      <c r="D4770">
        <v>40.090000000000003</v>
      </c>
    </row>
    <row r="4771" spans="1:4">
      <c r="A4771" t="s">
        <v>27635</v>
      </c>
      <c r="B4771" t="s">
        <v>27636</v>
      </c>
      <c r="C4771" t="s">
        <v>18105</v>
      </c>
      <c r="D4771">
        <v>52.8</v>
      </c>
    </row>
    <row r="4772" spans="1:4">
      <c r="A4772" t="s">
        <v>27637</v>
      </c>
      <c r="B4772" t="s">
        <v>27638</v>
      </c>
      <c r="C4772" t="s">
        <v>18105</v>
      </c>
      <c r="D4772">
        <v>62</v>
      </c>
    </row>
    <row r="4773" spans="1:4">
      <c r="A4773" t="s">
        <v>27639</v>
      </c>
      <c r="B4773" t="s">
        <v>27640</v>
      </c>
      <c r="C4773" t="s">
        <v>18105</v>
      </c>
      <c r="D4773">
        <v>58.61</v>
      </c>
    </row>
    <row r="4774" spans="1:4">
      <c r="A4774" t="s">
        <v>27641</v>
      </c>
      <c r="B4774" t="s">
        <v>27642</v>
      </c>
      <c r="C4774" t="s">
        <v>18105</v>
      </c>
      <c r="D4774">
        <v>66.83</v>
      </c>
    </row>
    <row r="4775" spans="1:4">
      <c r="A4775" t="s">
        <v>27643</v>
      </c>
      <c r="B4775" t="s">
        <v>27644</v>
      </c>
      <c r="C4775" t="s">
        <v>2598</v>
      </c>
      <c r="D4775">
        <v>22.73</v>
      </c>
    </row>
    <row r="4776" spans="1:4">
      <c r="A4776" t="s">
        <v>27645</v>
      </c>
      <c r="B4776" t="s">
        <v>27646</v>
      </c>
      <c r="C4776" t="s">
        <v>2598</v>
      </c>
      <c r="D4776">
        <v>22.57</v>
      </c>
    </row>
    <row r="4777" spans="1:4">
      <c r="A4777" t="s">
        <v>27647</v>
      </c>
      <c r="B4777" t="s">
        <v>27648</v>
      </c>
      <c r="C4777" t="s">
        <v>2598</v>
      </c>
      <c r="D4777">
        <v>26.28</v>
      </c>
    </row>
    <row r="4778" spans="1:4">
      <c r="A4778" t="s">
        <v>27649</v>
      </c>
      <c r="B4778" t="s">
        <v>27650</v>
      </c>
      <c r="C4778" t="s">
        <v>2598</v>
      </c>
      <c r="D4778">
        <v>27.22</v>
      </c>
    </row>
    <row r="4779" spans="1:4">
      <c r="A4779" t="s">
        <v>27651</v>
      </c>
      <c r="B4779" t="s">
        <v>27652</v>
      </c>
      <c r="C4779" t="s">
        <v>2598</v>
      </c>
      <c r="D4779">
        <v>23.16</v>
      </c>
    </row>
    <row r="4780" spans="1:4">
      <c r="A4780" t="s">
        <v>27653</v>
      </c>
      <c r="B4780" t="s">
        <v>27654</v>
      </c>
      <c r="C4780" t="s">
        <v>2598</v>
      </c>
      <c r="D4780">
        <v>22.92</v>
      </c>
    </row>
    <row r="4781" spans="1:4">
      <c r="A4781" t="s">
        <v>27655</v>
      </c>
      <c r="B4781" t="s">
        <v>27656</v>
      </c>
      <c r="C4781" t="s">
        <v>2598</v>
      </c>
      <c r="D4781">
        <v>28.45</v>
      </c>
    </row>
    <row r="4782" spans="1:4">
      <c r="A4782" t="s">
        <v>27657</v>
      </c>
      <c r="B4782" t="s">
        <v>27658</v>
      </c>
      <c r="C4782" t="s">
        <v>2598</v>
      </c>
      <c r="D4782">
        <v>30.71</v>
      </c>
    </row>
    <row r="4783" spans="1:4">
      <c r="A4783" t="s">
        <v>27659</v>
      </c>
      <c r="B4783" t="s">
        <v>27660</v>
      </c>
      <c r="C4783" t="s">
        <v>2598</v>
      </c>
      <c r="D4783">
        <v>61.7</v>
      </c>
    </row>
    <row r="4784" spans="1:4">
      <c r="A4784" t="s">
        <v>27661</v>
      </c>
      <c r="B4784" t="s">
        <v>27662</v>
      </c>
      <c r="C4784" t="s">
        <v>2598</v>
      </c>
      <c r="D4784">
        <v>61.46</v>
      </c>
    </row>
    <row r="4785" spans="1:4">
      <c r="A4785" t="s">
        <v>27663</v>
      </c>
      <c r="B4785" t="s">
        <v>27664</v>
      </c>
      <c r="C4785" t="s">
        <v>2598</v>
      </c>
      <c r="D4785">
        <v>60.99</v>
      </c>
    </row>
    <row r="4786" spans="1:4">
      <c r="A4786" t="s">
        <v>27665</v>
      </c>
      <c r="B4786" t="s">
        <v>27666</v>
      </c>
      <c r="C4786" t="s">
        <v>2598</v>
      </c>
      <c r="D4786">
        <v>60.75</v>
      </c>
    </row>
    <row r="4787" spans="1:4">
      <c r="A4787" t="s">
        <v>27667</v>
      </c>
      <c r="B4787" t="s">
        <v>27668</v>
      </c>
      <c r="C4787" t="s">
        <v>2598</v>
      </c>
      <c r="D4787">
        <v>61.71</v>
      </c>
    </row>
    <row r="4788" spans="1:4">
      <c r="A4788" t="s">
        <v>27669</v>
      </c>
      <c r="B4788" t="s">
        <v>27670</v>
      </c>
      <c r="C4788" t="s">
        <v>2598</v>
      </c>
      <c r="D4788">
        <v>61.55</v>
      </c>
    </row>
    <row r="4789" spans="1:4">
      <c r="A4789" t="s">
        <v>27671</v>
      </c>
      <c r="B4789" t="s">
        <v>27672</v>
      </c>
      <c r="C4789" t="s">
        <v>2598</v>
      </c>
      <c r="D4789">
        <v>67.94</v>
      </c>
    </row>
    <row r="4790" spans="1:4">
      <c r="A4790" t="s">
        <v>27673</v>
      </c>
      <c r="B4790" t="s">
        <v>27674</v>
      </c>
      <c r="C4790" t="s">
        <v>2598</v>
      </c>
      <c r="D4790">
        <v>68.22</v>
      </c>
    </row>
    <row r="4791" spans="1:4">
      <c r="A4791" t="s">
        <v>27675</v>
      </c>
      <c r="B4791" t="s">
        <v>27676</v>
      </c>
      <c r="C4791" t="s">
        <v>2598</v>
      </c>
      <c r="D4791">
        <v>74.23</v>
      </c>
    </row>
    <row r="4792" spans="1:4">
      <c r="A4792" t="s">
        <v>27677</v>
      </c>
      <c r="B4792" t="s">
        <v>27678</v>
      </c>
      <c r="C4792" t="s">
        <v>2598</v>
      </c>
      <c r="D4792">
        <v>73.989999999999995</v>
      </c>
    </row>
    <row r="4793" spans="1:4">
      <c r="A4793" t="s">
        <v>27679</v>
      </c>
      <c r="B4793" t="s">
        <v>27680</v>
      </c>
      <c r="C4793" t="s">
        <v>2598</v>
      </c>
      <c r="D4793">
        <v>79.56</v>
      </c>
    </row>
    <row r="4794" spans="1:4">
      <c r="A4794" t="s">
        <v>27681</v>
      </c>
      <c r="B4794" t="s">
        <v>27682</v>
      </c>
      <c r="C4794" t="s">
        <v>2598</v>
      </c>
      <c r="D4794">
        <v>22.76</v>
      </c>
    </row>
    <row r="4795" spans="1:4">
      <c r="A4795" t="s">
        <v>27683</v>
      </c>
      <c r="B4795" t="s">
        <v>27684</v>
      </c>
      <c r="C4795" t="s">
        <v>2598</v>
      </c>
      <c r="D4795">
        <v>24.16</v>
      </c>
    </row>
    <row r="4796" spans="1:4">
      <c r="A4796" t="s">
        <v>27685</v>
      </c>
      <c r="B4796" t="s">
        <v>27686</v>
      </c>
      <c r="C4796" t="s">
        <v>2598</v>
      </c>
      <c r="D4796">
        <v>24.14</v>
      </c>
    </row>
    <row r="4797" spans="1:4">
      <c r="A4797" t="s">
        <v>27687</v>
      </c>
      <c r="B4797" t="s">
        <v>27688</v>
      </c>
      <c r="C4797" t="s">
        <v>2598</v>
      </c>
      <c r="D4797">
        <v>26.16</v>
      </c>
    </row>
    <row r="4798" spans="1:4">
      <c r="A4798" t="s">
        <v>27689</v>
      </c>
      <c r="B4798" t="s">
        <v>27690</v>
      </c>
      <c r="C4798" t="s">
        <v>2598</v>
      </c>
      <c r="D4798">
        <v>26.21</v>
      </c>
    </row>
    <row r="4799" spans="1:4">
      <c r="A4799" t="s">
        <v>27691</v>
      </c>
      <c r="B4799" t="s">
        <v>27692</v>
      </c>
      <c r="C4799" t="s">
        <v>2598</v>
      </c>
      <c r="D4799">
        <v>28.44</v>
      </c>
    </row>
    <row r="4800" spans="1:4">
      <c r="A4800" t="s">
        <v>27693</v>
      </c>
      <c r="B4800" t="s">
        <v>27694</v>
      </c>
      <c r="C4800" t="s">
        <v>2598</v>
      </c>
      <c r="D4800">
        <v>28.56</v>
      </c>
    </row>
    <row r="4801" spans="1:4">
      <c r="A4801" t="s">
        <v>27695</v>
      </c>
      <c r="B4801" t="s">
        <v>27696</v>
      </c>
      <c r="C4801" t="s">
        <v>2598</v>
      </c>
      <c r="D4801">
        <v>30.61</v>
      </c>
    </row>
    <row r="4802" spans="1:4">
      <c r="A4802" t="s">
        <v>27697</v>
      </c>
      <c r="B4802" t="s">
        <v>27698</v>
      </c>
      <c r="C4802" t="s">
        <v>2598</v>
      </c>
      <c r="D4802">
        <v>30.8</v>
      </c>
    </row>
    <row r="4803" spans="1:4">
      <c r="A4803" t="s">
        <v>27699</v>
      </c>
      <c r="B4803" t="s">
        <v>27700</v>
      </c>
      <c r="C4803" t="s">
        <v>2598</v>
      </c>
      <c r="D4803">
        <v>36.04</v>
      </c>
    </row>
    <row r="4804" spans="1:4">
      <c r="A4804" t="s">
        <v>27701</v>
      </c>
      <c r="B4804" t="s">
        <v>27702</v>
      </c>
      <c r="C4804" t="s">
        <v>2598</v>
      </c>
      <c r="D4804">
        <v>33.200000000000003</v>
      </c>
    </row>
    <row r="4805" spans="1:4">
      <c r="A4805" t="s">
        <v>27703</v>
      </c>
      <c r="B4805" t="s">
        <v>27704</v>
      </c>
      <c r="C4805" t="s">
        <v>2598</v>
      </c>
      <c r="D4805">
        <v>36.71</v>
      </c>
    </row>
    <row r="4806" spans="1:4">
      <c r="A4806" t="s">
        <v>27705</v>
      </c>
      <c r="B4806" t="s">
        <v>27706</v>
      </c>
      <c r="C4806" t="s">
        <v>2598</v>
      </c>
      <c r="D4806">
        <v>36.64</v>
      </c>
    </row>
    <row r="4807" spans="1:4">
      <c r="A4807" t="s">
        <v>27707</v>
      </c>
      <c r="B4807" t="s">
        <v>27708</v>
      </c>
      <c r="C4807" t="s">
        <v>2598</v>
      </c>
      <c r="D4807">
        <v>38.97</v>
      </c>
    </row>
    <row r="4808" spans="1:4">
      <c r="A4808" t="s">
        <v>27709</v>
      </c>
      <c r="B4808" t="s">
        <v>27710</v>
      </c>
      <c r="C4808" t="s">
        <v>2598</v>
      </c>
      <c r="D4808">
        <v>38.799999999999997</v>
      </c>
    </row>
    <row r="4809" spans="1:4">
      <c r="A4809" t="s">
        <v>27711</v>
      </c>
      <c r="B4809" t="s">
        <v>27712</v>
      </c>
      <c r="C4809" t="s">
        <v>2598</v>
      </c>
      <c r="D4809">
        <v>38.64</v>
      </c>
    </row>
    <row r="4810" spans="1:4">
      <c r="A4810" t="s">
        <v>27713</v>
      </c>
      <c r="B4810" t="s">
        <v>27714</v>
      </c>
      <c r="C4810" t="s">
        <v>2598</v>
      </c>
      <c r="D4810">
        <v>38.96</v>
      </c>
    </row>
    <row r="4811" spans="1:4">
      <c r="A4811" t="s">
        <v>27715</v>
      </c>
      <c r="B4811" t="s">
        <v>27716</v>
      </c>
      <c r="C4811" t="s">
        <v>2598</v>
      </c>
      <c r="D4811">
        <v>38.729999999999997</v>
      </c>
    </row>
    <row r="4812" spans="1:4">
      <c r="A4812" t="s">
        <v>27717</v>
      </c>
      <c r="B4812" t="s">
        <v>27718</v>
      </c>
      <c r="C4812" t="s">
        <v>2598</v>
      </c>
      <c r="D4812">
        <v>41.22</v>
      </c>
    </row>
    <row r="4813" spans="1:4">
      <c r="A4813" t="s">
        <v>27719</v>
      </c>
      <c r="B4813" t="s">
        <v>27720</v>
      </c>
      <c r="C4813" t="s">
        <v>2598</v>
      </c>
      <c r="D4813">
        <v>41.57</v>
      </c>
    </row>
    <row r="4814" spans="1:4">
      <c r="A4814" t="s">
        <v>27721</v>
      </c>
      <c r="B4814" t="s">
        <v>27722</v>
      </c>
      <c r="C4814" t="s">
        <v>2598</v>
      </c>
      <c r="D4814">
        <v>43.62</v>
      </c>
    </row>
    <row r="4815" spans="1:4">
      <c r="A4815" t="s">
        <v>27723</v>
      </c>
      <c r="B4815" t="s">
        <v>27724</v>
      </c>
      <c r="C4815" t="s">
        <v>2598</v>
      </c>
      <c r="D4815">
        <v>43.38</v>
      </c>
    </row>
    <row r="4816" spans="1:4">
      <c r="A4816" t="s">
        <v>27725</v>
      </c>
      <c r="B4816" t="s">
        <v>27726</v>
      </c>
      <c r="C4816" t="s">
        <v>2598</v>
      </c>
      <c r="D4816">
        <v>43.34</v>
      </c>
    </row>
    <row r="4817" spans="1:4">
      <c r="A4817" t="s">
        <v>27727</v>
      </c>
      <c r="B4817" t="s">
        <v>27728</v>
      </c>
      <c r="C4817" t="s">
        <v>2598</v>
      </c>
      <c r="D4817">
        <v>43.01</v>
      </c>
    </row>
    <row r="4818" spans="1:4">
      <c r="A4818" t="s">
        <v>27729</v>
      </c>
      <c r="B4818" t="s">
        <v>27730</v>
      </c>
      <c r="C4818" t="s">
        <v>2598</v>
      </c>
      <c r="D4818">
        <v>47.15</v>
      </c>
    </row>
    <row r="4819" spans="1:4">
      <c r="A4819" t="s">
        <v>27731</v>
      </c>
      <c r="B4819" t="s">
        <v>27732</v>
      </c>
      <c r="C4819" t="s">
        <v>2598</v>
      </c>
      <c r="D4819">
        <v>46.85</v>
      </c>
    </row>
    <row r="4820" spans="1:4">
      <c r="A4820" t="s">
        <v>27733</v>
      </c>
      <c r="B4820" t="s">
        <v>27734</v>
      </c>
      <c r="C4820" t="s">
        <v>2598</v>
      </c>
      <c r="D4820">
        <v>46.68</v>
      </c>
    </row>
    <row r="4821" spans="1:4">
      <c r="A4821" t="s">
        <v>27735</v>
      </c>
      <c r="B4821" t="s">
        <v>27736</v>
      </c>
      <c r="C4821" t="s">
        <v>2598</v>
      </c>
      <c r="D4821">
        <v>49.83</v>
      </c>
    </row>
    <row r="4822" spans="1:4">
      <c r="A4822" t="s">
        <v>27737</v>
      </c>
      <c r="B4822" t="s">
        <v>27738</v>
      </c>
      <c r="C4822" t="s">
        <v>2598</v>
      </c>
      <c r="D4822">
        <v>49.91</v>
      </c>
    </row>
    <row r="4823" spans="1:4">
      <c r="A4823" t="s">
        <v>27739</v>
      </c>
      <c r="B4823" t="s">
        <v>27740</v>
      </c>
      <c r="C4823" t="s">
        <v>2598</v>
      </c>
      <c r="D4823">
        <v>49.75</v>
      </c>
    </row>
    <row r="4824" spans="1:4">
      <c r="A4824" t="s">
        <v>27741</v>
      </c>
      <c r="B4824" t="s">
        <v>27742</v>
      </c>
      <c r="C4824" t="s">
        <v>2598</v>
      </c>
      <c r="D4824">
        <v>49.42</v>
      </c>
    </row>
    <row r="4825" spans="1:4">
      <c r="A4825" t="s">
        <v>27743</v>
      </c>
      <c r="B4825" t="s">
        <v>27744</v>
      </c>
      <c r="C4825" t="s">
        <v>2598</v>
      </c>
      <c r="D4825">
        <v>49.25</v>
      </c>
    </row>
    <row r="4826" spans="1:4">
      <c r="A4826" t="s">
        <v>27745</v>
      </c>
      <c r="B4826" t="s">
        <v>27746</v>
      </c>
      <c r="C4826" t="s">
        <v>2598</v>
      </c>
      <c r="D4826">
        <v>55.38</v>
      </c>
    </row>
    <row r="4827" spans="1:4">
      <c r="A4827" t="s">
        <v>27747</v>
      </c>
      <c r="B4827" t="s">
        <v>27748</v>
      </c>
      <c r="C4827" t="s">
        <v>2598</v>
      </c>
      <c r="D4827">
        <v>54.9</v>
      </c>
    </row>
    <row r="4828" spans="1:4">
      <c r="A4828" t="s">
        <v>27749</v>
      </c>
      <c r="B4828" t="s">
        <v>27750</v>
      </c>
      <c r="C4828" t="s">
        <v>2598</v>
      </c>
      <c r="D4828">
        <v>54.7</v>
      </c>
    </row>
    <row r="4829" spans="1:4">
      <c r="A4829" t="s">
        <v>27751</v>
      </c>
      <c r="B4829" t="s">
        <v>27752</v>
      </c>
      <c r="C4829" t="s">
        <v>2598</v>
      </c>
      <c r="D4829">
        <v>56.95</v>
      </c>
    </row>
    <row r="4830" spans="1:4">
      <c r="A4830" t="s">
        <v>27753</v>
      </c>
      <c r="B4830" t="s">
        <v>27754</v>
      </c>
      <c r="C4830" t="s">
        <v>2598</v>
      </c>
      <c r="D4830">
        <v>56.71</v>
      </c>
    </row>
    <row r="4831" spans="1:4">
      <c r="A4831" t="s">
        <v>27755</v>
      </c>
      <c r="B4831" t="s">
        <v>27756</v>
      </c>
      <c r="C4831" t="s">
        <v>2842</v>
      </c>
      <c r="D4831">
        <v>11.18</v>
      </c>
    </row>
    <row r="4832" spans="1:4">
      <c r="A4832" t="s">
        <v>27757</v>
      </c>
      <c r="B4832" t="s">
        <v>27758</v>
      </c>
      <c r="C4832" t="s">
        <v>2842</v>
      </c>
      <c r="D4832">
        <v>11.49</v>
      </c>
    </row>
    <row r="4833" spans="1:4">
      <c r="A4833" t="s">
        <v>27759</v>
      </c>
      <c r="B4833" t="s">
        <v>27760</v>
      </c>
      <c r="C4833" t="s">
        <v>2842</v>
      </c>
      <c r="D4833">
        <v>16.989999999999998</v>
      </c>
    </row>
    <row r="4834" spans="1:4">
      <c r="A4834" t="s">
        <v>27761</v>
      </c>
      <c r="B4834" t="s">
        <v>27762</v>
      </c>
      <c r="C4834" t="s">
        <v>2842</v>
      </c>
      <c r="D4834">
        <v>16.989999999999998</v>
      </c>
    </row>
    <row r="4835" spans="1:4">
      <c r="A4835" t="s">
        <v>27763</v>
      </c>
      <c r="B4835" t="s">
        <v>27764</v>
      </c>
      <c r="C4835" t="s">
        <v>2842</v>
      </c>
      <c r="D4835">
        <v>9.94</v>
      </c>
    </row>
    <row r="4836" spans="1:4">
      <c r="A4836" t="s">
        <v>27765</v>
      </c>
      <c r="B4836" t="s">
        <v>27766</v>
      </c>
      <c r="C4836" t="s">
        <v>2501</v>
      </c>
      <c r="D4836">
        <v>144.81</v>
      </c>
    </row>
    <row r="4837" spans="1:4">
      <c r="A4837" t="s">
        <v>27767</v>
      </c>
      <c r="B4837" t="s">
        <v>27768</v>
      </c>
      <c r="C4837" t="s">
        <v>2544</v>
      </c>
      <c r="D4837">
        <v>33.130000000000003</v>
      </c>
    </row>
    <row r="4838" spans="1:4">
      <c r="A4838" t="s">
        <v>27769</v>
      </c>
      <c r="B4838" t="s">
        <v>27770</v>
      </c>
      <c r="C4838" t="s">
        <v>2501</v>
      </c>
      <c r="D4838">
        <v>4.97</v>
      </c>
    </row>
    <row r="4839" spans="1:4">
      <c r="A4839" t="s">
        <v>27771</v>
      </c>
      <c r="B4839" t="s">
        <v>27772</v>
      </c>
      <c r="C4839" t="s">
        <v>2544</v>
      </c>
      <c r="D4839">
        <v>13.12</v>
      </c>
    </row>
    <row r="4840" spans="1:4">
      <c r="A4840" t="s">
        <v>27773</v>
      </c>
      <c r="B4840" t="s">
        <v>27774</v>
      </c>
      <c r="C4840" t="s">
        <v>2544</v>
      </c>
      <c r="D4840">
        <v>8.3800000000000008</v>
      </c>
    </row>
    <row r="4841" spans="1:4">
      <c r="A4841" t="s">
        <v>27775</v>
      </c>
      <c r="B4841" t="s">
        <v>27776</v>
      </c>
      <c r="C4841" t="s">
        <v>2544</v>
      </c>
      <c r="D4841">
        <v>6.73</v>
      </c>
    </row>
    <row r="4842" spans="1:4">
      <c r="A4842" t="s">
        <v>27777</v>
      </c>
      <c r="B4842" t="s">
        <v>27778</v>
      </c>
      <c r="C4842" t="s">
        <v>2544</v>
      </c>
      <c r="D4842">
        <v>56.18</v>
      </c>
    </row>
    <row r="4843" spans="1:4">
      <c r="A4843" t="s">
        <v>27779</v>
      </c>
      <c r="B4843" t="s">
        <v>27780</v>
      </c>
      <c r="C4843" t="s">
        <v>2501</v>
      </c>
      <c r="D4843">
        <v>14.58</v>
      </c>
    </row>
    <row r="4844" spans="1:4">
      <c r="A4844" t="s">
        <v>27781</v>
      </c>
      <c r="B4844" t="s">
        <v>27782</v>
      </c>
      <c r="C4844" t="s">
        <v>2501</v>
      </c>
      <c r="D4844">
        <v>21.52</v>
      </c>
    </row>
    <row r="4845" spans="1:4">
      <c r="A4845" t="s">
        <v>27783</v>
      </c>
      <c r="B4845" t="s">
        <v>27784</v>
      </c>
      <c r="C4845" t="s">
        <v>2544</v>
      </c>
      <c r="D4845">
        <v>7.71</v>
      </c>
    </row>
    <row r="4846" spans="1:4">
      <c r="A4846" t="s">
        <v>27785</v>
      </c>
      <c r="B4846" t="s">
        <v>27786</v>
      </c>
      <c r="C4846" t="s">
        <v>2598</v>
      </c>
      <c r="D4846">
        <v>28.28</v>
      </c>
    </row>
    <row r="4847" spans="1:4">
      <c r="A4847" t="s">
        <v>27787</v>
      </c>
      <c r="B4847" t="s">
        <v>27788</v>
      </c>
      <c r="C4847" t="s">
        <v>2598</v>
      </c>
      <c r="D4847">
        <v>26.17</v>
      </c>
    </row>
    <row r="4848" spans="1:4">
      <c r="A4848" t="s">
        <v>27789</v>
      </c>
      <c r="B4848" t="s">
        <v>27790</v>
      </c>
      <c r="C4848" t="s">
        <v>2598</v>
      </c>
      <c r="D4848">
        <v>39.340000000000003</v>
      </c>
    </row>
    <row r="4849" spans="1:4">
      <c r="A4849" t="s">
        <v>27791</v>
      </c>
      <c r="B4849" t="s">
        <v>27792</v>
      </c>
      <c r="C4849" t="s">
        <v>2598</v>
      </c>
      <c r="D4849">
        <v>35.53</v>
      </c>
    </row>
    <row r="4850" spans="1:4">
      <c r="A4850" t="s">
        <v>27793</v>
      </c>
      <c r="B4850" t="s">
        <v>27794</v>
      </c>
      <c r="C4850" t="s">
        <v>2598</v>
      </c>
      <c r="D4850">
        <v>31.61</v>
      </c>
    </row>
    <row r="4851" spans="1:4">
      <c r="A4851" t="s">
        <v>27795</v>
      </c>
      <c r="B4851" t="s">
        <v>27796</v>
      </c>
      <c r="C4851" t="s">
        <v>2598</v>
      </c>
      <c r="D4851">
        <v>28.65</v>
      </c>
    </row>
    <row r="4852" spans="1:4">
      <c r="A4852" t="s">
        <v>27797</v>
      </c>
      <c r="B4852" t="s">
        <v>27798</v>
      </c>
      <c r="C4852" t="s">
        <v>2598</v>
      </c>
      <c r="D4852">
        <v>41.9</v>
      </c>
    </row>
    <row r="4853" spans="1:4">
      <c r="A4853" t="s">
        <v>27799</v>
      </c>
      <c r="B4853" t="s">
        <v>27800</v>
      </c>
      <c r="C4853" t="s">
        <v>2598</v>
      </c>
      <c r="D4853">
        <v>37.67</v>
      </c>
    </row>
    <row r="4854" spans="1:4">
      <c r="A4854" t="s">
        <v>27801</v>
      </c>
      <c r="B4854" t="s">
        <v>27802</v>
      </c>
      <c r="C4854" t="s">
        <v>2598</v>
      </c>
      <c r="D4854">
        <v>59.95</v>
      </c>
    </row>
    <row r="4855" spans="1:4">
      <c r="A4855" t="s">
        <v>27803</v>
      </c>
      <c r="B4855" t="s">
        <v>27804</v>
      </c>
      <c r="C4855" t="s">
        <v>2598</v>
      </c>
      <c r="D4855">
        <v>52.33</v>
      </c>
    </row>
    <row r="4856" spans="1:4">
      <c r="A4856" t="s">
        <v>27805</v>
      </c>
      <c r="B4856" t="s">
        <v>27806</v>
      </c>
      <c r="C4856" t="s">
        <v>2598</v>
      </c>
      <c r="D4856">
        <v>81.010000000000005</v>
      </c>
    </row>
    <row r="4857" spans="1:4">
      <c r="A4857" t="s">
        <v>27807</v>
      </c>
      <c r="B4857" t="s">
        <v>27808</v>
      </c>
      <c r="C4857" t="s">
        <v>2598</v>
      </c>
      <c r="D4857">
        <v>69.22</v>
      </c>
    </row>
    <row r="4858" spans="1:4">
      <c r="A4858" t="s">
        <v>27809</v>
      </c>
      <c r="B4858" t="s">
        <v>27810</v>
      </c>
      <c r="C4858" t="s">
        <v>2598</v>
      </c>
      <c r="D4858">
        <v>32.72</v>
      </c>
    </row>
    <row r="4859" spans="1:4">
      <c r="A4859" t="s">
        <v>27811</v>
      </c>
      <c r="B4859" t="s">
        <v>27812</v>
      </c>
      <c r="C4859" t="s">
        <v>2598</v>
      </c>
      <c r="D4859">
        <v>29.75</v>
      </c>
    </row>
    <row r="4860" spans="1:4">
      <c r="A4860" t="s">
        <v>27813</v>
      </c>
      <c r="B4860" t="s">
        <v>27814</v>
      </c>
      <c r="C4860" t="s">
        <v>2598</v>
      </c>
      <c r="D4860">
        <v>43</v>
      </c>
    </row>
    <row r="4861" spans="1:4">
      <c r="A4861" t="s">
        <v>27815</v>
      </c>
      <c r="B4861" t="s">
        <v>27816</v>
      </c>
      <c r="C4861" t="s">
        <v>2598</v>
      </c>
      <c r="D4861">
        <v>38.770000000000003</v>
      </c>
    </row>
    <row r="4862" spans="1:4">
      <c r="A4862" t="s">
        <v>27817</v>
      </c>
      <c r="B4862" t="s">
        <v>27818</v>
      </c>
      <c r="C4862" t="s">
        <v>2598</v>
      </c>
      <c r="D4862">
        <v>61.05</v>
      </c>
    </row>
    <row r="4863" spans="1:4">
      <c r="A4863" t="s">
        <v>27819</v>
      </c>
      <c r="B4863" t="s">
        <v>27820</v>
      </c>
      <c r="C4863" t="s">
        <v>2598</v>
      </c>
      <c r="D4863">
        <v>53.44</v>
      </c>
    </row>
    <row r="4864" spans="1:4">
      <c r="A4864" t="s">
        <v>27821</v>
      </c>
      <c r="B4864" t="s">
        <v>27822</v>
      </c>
      <c r="C4864" t="s">
        <v>2598</v>
      </c>
      <c r="D4864">
        <v>32.93</v>
      </c>
    </row>
    <row r="4865" spans="1:4">
      <c r="A4865" t="s">
        <v>27823</v>
      </c>
      <c r="B4865" t="s">
        <v>27824</v>
      </c>
      <c r="C4865" t="s">
        <v>2598</v>
      </c>
      <c r="D4865">
        <v>30.65</v>
      </c>
    </row>
    <row r="4866" spans="1:4">
      <c r="A4866" t="s">
        <v>27825</v>
      </c>
      <c r="B4866" t="s">
        <v>27826</v>
      </c>
      <c r="C4866" t="s">
        <v>2598</v>
      </c>
      <c r="D4866">
        <v>42.46</v>
      </c>
    </row>
    <row r="4867" spans="1:4">
      <c r="A4867" t="s">
        <v>27827</v>
      </c>
      <c r="B4867" t="s">
        <v>27828</v>
      </c>
      <c r="C4867" t="s">
        <v>2598</v>
      </c>
      <c r="D4867">
        <v>40.06</v>
      </c>
    </row>
    <row r="4868" spans="1:4">
      <c r="A4868" t="s">
        <v>27829</v>
      </c>
      <c r="B4868" t="s">
        <v>27830</v>
      </c>
      <c r="C4868" t="s">
        <v>2598</v>
      </c>
      <c r="D4868">
        <v>60.93</v>
      </c>
    </row>
    <row r="4869" spans="1:4">
      <c r="A4869" t="s">
        <v>27831</v>
      </c>
      <c r="B4869" t="s">
        <v>27832</v>
      </c>
      <c r="C4869" t="s">
        <v>2598</v>
      </c>
      <c r="D4869">
        <v>55.09</v>
      </c>
    </row>
    <row r="4870" spans="1:4">
      <c r="A4870" t="s">
        <v>27833</v>
      </c>
      <c r="B4870" t="s">
        <v>27834</v>
      </c>
      <c r="C4870" t="s">
        <v>18105</v>
      </c>
      <c r="D4870">
        <v>0.53</v>
      </c>
    </row>
    <row r="4871" spans="1:4">
      <c r="A4871" t="s">
        <v>27835</v>
      </c>
      <c r="B4871" t="s">
        <v>27836</v>
      </c>
      <c r="C4871" t="s">
        <v>2544</v>
      </c>
      <c r="D4871">
        <v>1376.08</v>
      </c>
    </row>
    <row r="4872" spans="1:4">
      <c r="A4872" t="s">
        <v>27837</v>
      </c>
      <c r="B4872" t="s">
        <v>27838</v>
      </c>
      <c r="C4872" t="s">
        <v>2544</v>
      </c>
      <c r="D4872">
        <v>203.13</v>
      </c>
    </row>
    <row r="4873" spans="1:4">
      <c r="A4873" t="s">
        <v>27839</v>
      </c>
      <c r="B4873" t="s">
        <v>27840</v>
      </c>
      <c r="C4873" t="s">
        <v>2544</v>
      </c>
      <c r="D4873">
        <v>474.62</v>
      </c>
    </row>
    <row r="4874" spans="1:4">
      <c r="A4874" t="s">
        <v>27841</v>
      </c>
      <c r="B4874" t="s">
        <v>27842</v>
      </c>
      <c r="C4874" t="s">
        <v>2544</v>
      </c>
      <c r="D4874">
        <v>840.31</v>
      </c>
    </row>
    <row r="4875" spans="1:4">
      <c r="A4875" t="s">
        <v>27843</v>
      </c>
      <c r="B4875" t="s">
        <v>27844</v>
      </c>
      <c r="C4875" t="s">
        <v>2544</v>
      </c>
      <c r="D4875">
        <v>75.59</v>
      </c>
    </row>
    <row r="4876" spans="1:4">
      <c r="A4876" t="s">
        <v>27845</v>
      </c>
      <c r="B4876" t="s">
        <v>27846</v>
      </c>
      <c r="C4876" t="s">
        <v>2544</v>
      </c>
      <c r="D4876">
        <v>56.7</v>
      </c>
    </row>
    <row r="4877" spans="1:4">
      <c r="A4877" t="s">
        <v>27847</v>
      </c>
      <c r="B4877" t="s">
        <v>27848</v>
      </c>
      <c r="C4877" t="s">
        <v>2544</v>
      </c>
      <c r="D4877">
        <v>68.040000000000006</v>
      </c>
    </row>
    <row r="4878" spans="1:4">
      <c r="A4878" t="s">
        <v>27849</v>
      </c>
      <c r="B4878" t="s">
        <v>27850</v>
      </c>
      <c r="C4878" t="s">
        <v>2544</v>
      </c>
      <c r="D4878">
        <v>79.38</v>
      </c>
    </row>
    <row r="4879" spans="1:4">
      <c r="A4879" t="s">
        <v>27851</v>
      </c>
      <c r="B4879" t="s">
        <v>27852</v>
      </c>
      <c r="C4879" t="s">
        <v>2544</v>
      </c>
      <c r="D4879">
        <v>45.36</v>
      </c>
    </row>
    <row r="4880" spans="1:4">
      <c r="A4880" t="s">
        <v>27853</v>
      </c>
      <c r="B4880" t="s">
        <v>27854</v>
      </c>
      <c r="C4880" t="s">
        <v>2544</v>
      </c>
      <c r="D4880">
        <v>78</v>
      </c>
    </row>
    <row r="4881" spans="1:4">
      <c r="A4881" t="s">
        <v>27855</v>
      </c>
      <c r="B4881" t="s">
        <v>27856</v>
      </c>
      <c r="C4881" t="s">
        <v>2544</v>
      </c>
      <c r="D4881">
        <v>92.86</v>
      </c>
    </row>
    <row r="4882" spans="1:4">
      <c r="A4882" t="s">
        <v>27857</v>
      </c>
      <c r="B4882" t="s">
        <v>27858</v>
      </c>
      <c r="C4882" t="s">
        <v>2544</v>
      </c>
      <c r="D4882">
        <v>107.71</v>
      </c>
    </row>
    <row r="4883" spans="1:4">
      <c r="A4883" t="s">
        <v>27859</v>
      </c>
      <c r="B4883" t="s">
        <v>27860</v>
      </c>
      <c r="C4883" t="s">
        <v>2544</v>
      </c>
      <c r="D4883">
        <v>63.14</v>
      </c>
    </row>
    <row r="4884" spans="1:4">
      <c r="A4884" t="s">
        <v>27861</v>
      </c>
      <c r="B4884" t="s">
        <v>27862</v>
      </c>
      <c r="C4884" t="s">
        <v>2544</v>
      </c>
      <c r="D4884">
        <v>6.97</v>
      </c>
    </row>
    <row r="4885" spans="1:4">
      <c r="A4885" t="s">
        <v>27863</v>
      </c>
      <c r="B4885" t="s">
        <v>27864</v>
      </c>
      <c r="C4885" t="s">
        <v>2544</v>
      </c>
      <c r="D4885">
        <v>8.56</v>
      </c>
    </row>
    <row r="4886" spans="1:4">
      <c r="A4886" t="s">
        <v>27865</v>
      </c>
      <c r="B4886" t="s">
        <v>27866</v>
      </c>
      <c r="C4886" t="s">
        <v>18105</v>
      </c>
      <c r="D4886">
        <v>5.55</v>
      </c>
    </row>
    <row r="4887" spans="1:4">
      <c r="A4887" t="s">
        <v>27867</v>
      </c>
      <c r="B4887" t="s">
        <v>27868</v>
      </c>
      <c r="C4887" t="s">
        <v>2598</v>
      </c>
      <c r="D4887">
        <v>42.98</v>
      </c>
    </row>
    <row r="4888" spans="1:4">
      <c r="A4888" t="s">
        <v>27869</v>
      </c>
      <c r="B4888" t="s">
        <v>27870</v>
      </c>
      <c r="C4888" t="s">
        <v>2544</v>
      </c>
      <c r="D4888">
        <v>22.9</v>
      </c>
    </row>
    <row r="4889" spans="1:4">
      <c r="A4889" t="s">
        <v>27871</v>
      </c>
      <c r="B4889" t="s">
        <v>27872</v>
      </c>
      <c r="C4889" t="s">
        <v>2858</v>
      </c>
      <c r="D4889">
        <v>268.83999999999997</v>
      </c>
    </row>
    <row r="4890" spans="1:4">
      <c r="A4890" t="s">
        <v>27873</v>
      </c>
      <c r="B4890" t="s">
        <v>27874</v>
      </c>
      <c r="C4890" t="s">
        <v>2858</v>
      </c>
      <c r="D4890">
        <v>515.37</v>
      </c>
    </row>
    <row r="4891" spans="1:4">
      <c r="A4891" t="s">
        <v>27875</v>
      </c>
      <c r="B4891" t="s">
        <v>27876</v>
      </c>
      <c r="C4891" t="s">
        <v>2858</v>
      </c>
      <c r="D4891">
        <v>345.17</v>
      </c>
    </row>
    <row r="4892" spans="1:4">
      <c r="A4892" t="s">
        <v>27877</v>
      </c>
      <c r="B4892" t="s">
        <v>27878</v>
      </c>
      <c r="C4892" t="s">
        <v>2544</v>
      </c>
      <c r="D4892">
        <v>89.46</v>
      </c>
    </row>
    <row r="4893" spans="1:4">
      <c r="A4893" t="s">
        <v>27879</v>
      </c>
      <c r="B4893" t="s">
        <v>27880</v>
      </c>
      <c r="C4893" t="s">
        <v>2501</v>
      </c>
      <c r="D4893">
        <v>5.27</v>
      </c>
    </row>
    <row r="4894" spans="1:4">
      <c r="A4894" t="s">
        <v>27881</v>
      </c>
      <c r="B4894" t="s">
        <v>27882</v>
      </c>
      <c r="C4894" t="s">
        <v>2544</v>
      </c>
      <c r="D4894">
        <v>42.63</v>
      </c>
    </row>
    <row r="4895" spans="1:4">
      <c r="A4895" t="s">
        <v>27883</v>
      </c>
      <c r="B4895" t="s">
        <v>27884</v>
      </c>
      <c r="C4895" t="s">
        <v>2501</v>
      </c>
      <c r="D4895">
        <v>4.54</v>
      </c>
    </row>
    <row r="4896" spans="1:4">
      <c r="A4896" t="s">
        <v>27885</v>
      </c>
      <c r="B4896" t="s">
        <v>27886</v>
      </c>
      <c r="C4896" t="s">
        <v>2544</v>
      </c>
      <c r="D4896">
        <v>18.36</v>
      </c>
    </row>
    <row r="4897" spans="1:4">
      <c r="A4897" t="s">
        <v>27887</v>
      </c>
      <c r="B4897" t="s">
        <v>27888</v>
      </c>
      <c r="C4897" t="s">
        <v>2598</v>
      </c>
      <c r="D4897">
        <v>8.0299999999999994</v>
      </c>
    </row>
    <row r="4898" spans="1:4">
      <c r="A4898" t="s">
        <v>27889</v>
      </c>
      <c r="B4898" t="s">
        <v>27890</v>
      </c>
      <c r="C4898" t="s">
        <v>2544</v>
      </c>
      <c r="D4898">
        <v>1774.18</v>
      </c>
    </row>
    <row r="4899" spans="1:4">
      <c r="A4899" t="s">
        <v>27891</v>
      </c>
      <c r="B4899" t="s">
        <v>27892</v>
      </c>
      <c r="C4899" t="s">
        <v>2544</v>
      </c>
      <c r="D4899">
        <v>48.77</v>
      </c>
    </row>
    <row r="4900" spans="1:4">
      <c r="A4900" t="s">
        <v>27893</v>
      </c>
      <c r="B4900" t="s">
        <v>27894</v>
      </c>
      <c r="C4900" t="s">
        <v>2544</v>
      </c>
      <c r="D4900">
        <v>40.17</v>
      </c>
    </row>
    <row r="4901" spans="1:4">
      <c r="A4901" t="s">
        <v>27895</v>
      </c>
      <c r="B4901" t="s">
        <v>27896</v>
      </c>
      <c r="C4901" t="s">
        <v>2544</v>
      </c>
      <c r="D4901">
        <v>24.6</v>
      </c>
    </row>
    <row r="4902" spans="1:4">
      <c r="A4902" t="s">
        <v>27897</v>
      </c>
      <c r="B4902" t="s">
        <v>27898</v>
      </c>
      <c r="C4902" t="s">
        <v>2544</v>
      </c>
      <c r="D4902">
        <v>37.549999999999997</v>
      </c>
    </row>
    <row r="4903" spans="1:4">
      <c r="A4903" t="s">
        <v>27899</v>
      </c>
      <c r="B4903" t="s">
        <v>27900</v>
      </c>
      <c r="C4903" t="s">
        <v>2598</v>
      </c>
      <c r="D4903">
        <v>51.79</v>
      </c>
    </row>
    <row r="4904" spans="1:4">
      <c r="A4904" t="s">
        <v>27901</v>
      </c>
      <c r="B4904" t="s">
        <v>27902</v>
      </c>
      <c r="C4904" t="s">
        <v>18105</v>
      </c>
      <c r="D4904">
        <v>8.8699999999999992</v>
      </c>
    </row>
    <row r="4905" spans="1:4">
      <c r="A4905" t="s">
        <v>27903</v>
      </c>
      <c r="B4905" t="s">
        <v>27904</v>
      </c>
      <c r="C4905" t="s">
        <v>18105</v>
      </c>
      <c r="D4905">
        <v>10.4</v>
      </c>
    </row>
    <row r="4906" spans="1:4">
      <c r="A4906" t="s">
        <v>27905</v>
      </c>
      <c r="B4906" t="s">
        <v>27906</v>
      </c>
      <c r="C4906" t="s">
        <v>2501</v>
      </c>
      <c r="D4906">
        <v>3.41</v>
      </c>
    </row>
    <row r="4907" spans="1:4">
      <c r="A4907" t="s">
        <v>27907</v>
      </c>
      <c r="B4907" t="s">
        <v>27908</v>
      </c>
      <c r="C4907" t="s">
        <v>2501</v>
      </c>
      <c r="D4907">
        <v>2.16</v>
      </c>
    </row>
    <row r="4908" spans="1:4">
      <c r="A4908" t="s">
        <v>27909</v>
      </c>
      <c r="B4908" t="s">
        <v>27910</v>
      </c>
      <c r="C4908" t="s">
        <v>2501</v>
      </c>
      <c r="D4908">
        <v>1.1599999999999999</v>
      </c>
    </row>
    <row r="4909" spans="1:4">
      <c r="A4909" t="s">
        <v>27911</v>
      </c>
      <c r="B4909" t="s">
        <v>27912</v>
      </c>
      <c r="C4909" t="s">
        <v>2501</v>
      </c>
      <c r="D4909">
        <v>0.93</v>
      </c>
    </row>
    <row r="4910" spans="1:4">
      <c r="A4910" t="s">
        <v>27913</v>
      </c>
      <c r="B4910" t="s">
        <v>27914</v>
      </c>
      <c r="C4910" t="s">
        <v>2501</v>
      </c>
      <c r="D4910">
        <v>1.05</v>
      </c>
    </row>
    <row r="4911" spans="1:4">
      <c r="A4911" t="s">
        <v>27915</v>
      </c>
      <c r="B4911" t="s">
        <v>27916</v>
      </c>
      <c r="C4911" t="s">
        <v>2501</v>
      </c>
      <c r="D4911">
        <v>1.38</v>
      </c>
    </row>
    <row r="4912" spans="1:4">
      <c r="A4912" t="s">
        <v>27917</v>
      </c>
      <c r="B4912" t="s">
        <v>27918</v>
      </c>
      <c r="C4912" t="s">
        <v>2501</v>
      </c>
      <c r="D4912">
        <v>0.76</v>
      </c>
    </row>
    <row r="4913" spans="1:4">
      <c r="A4913" t="s">
        <v>27919</v>
      </c>
      <c r="B4913" t="s">
        <v>27920</v>
      </c>
      <c r="C4913" t="s">
        <v>2501</v>
      </c>
      <c r="D4913">
        <v>1.23</v>
      </c>
    </row>
    <row r="4914" spans="1:4">
      <c r="A4914" t="s">
        <v>27921</v>
      </c>
      <c r="B4914" t="s">
        <v>27922</v>
      </c>
      <c r="C4914" t="s">
        <v>2501</v>
      </c>
      <c r="D4914">
        <v>0.95</v>
      </c>
    </row>
    <row r="4915" spans="1:4">
      <c r="A4915" t="s">
        <v>27923</v>
      </c>
      <c r="B4915" t="s">
        <v>27924</v>
      </c>
      <c r="C4915" t="s">
        <v>2501</v>
      </c>
      <c r="D4915">
        <v>1.08</v>
      </c>
    </row>
    <row r="4916" spans="1:4">
      <c r="A4916" t="s">
        <v>27925</v>
      </c>
      <c r="B4916" t="s">
        <v>27926</v>
      </c>
      <c r="C4916" t="s">
        <v>2501</v>
      </c>
      <c r="D4916">
        <v>1.42</v>
      </c>
    </row>
    <row r="4917" spans="1:4">
      <c r="A4917" t="s">
        <v>27927</v>
      </c>
      <c r="B4917" t="s">
        <v>27928</v>
      </c>
      <c r="C4917" t="s">
        <v>2544</v>
      </c>
      <c r="D4917">
        <v>114.66</v>
      </c>
    </row>
    <row r="4918" spans="1:4">
      <c r="A4918" t="s">
        <v>27929</v>
      </c>
      <c r="B4918" t="s">
        <v>27930</v>
      </c>
      <c r="C4918" t="s">
        <v>2544</v>
      </c>
      <c r="D4918">
        <v>168.74</v>
      </c>
    </row>
    <row r="4919" spans="1:4">
      <c r="A4919" t="s">
        <v>27931</v>
      </c>
      <c r="B4919" t="s">
        <v>27932</v>
      </c>
      <c r="C4919" t="s">
        <v>2501</v>
      </c>
      <c r="D4919">
        <v>0.09</v>
      </c>
    </row>
    <row r="4920" spans="1:4">
      <c r="A4920" t="s">
        <v>27933</v>
      </c>
      <c r="B4920" t="s">
        <v>27934</v>
      </c>
      <c r="C4920" t="s">
        <v>2544</v>
      </c>
      <c r="D4920">
        <v>15.92</v>
      </c>
    </row>
    <row r="4921" spans="1:4">
      <c r="A4921" t="s">
        <v>27935</v>
      </c>
      <c r="B4921" t="s">
        <v>27936</v>
      </c>
      <c r="C4921" t="s">
        <v>2544</v>
      </c>
      <c r="D4921">
        <v>66.27</v>
      </c>
    </row>
    <row r="4922" spans="1:4">
      <c r="A4922" t="s">
        <v>27937</v>
      </c>
      <c r="B4922" t="s">
        <v>27938</v>
      </c>
      <c r="C4922" t="s">
        <v>2544</v>
      </c>
      <c r="D4922">
        <v>104.63</v>
      </c>
    </row>
    <row r="4923" spans="1:4">
      <c r="A4923" t="s">
        <v>27939</v>
      </c>
      <c r="B4923" t="s">
        <v>27940</v>
      </c>
      <c r="C4923" t="s">
        <v>2544</v>
      </c>
      <c r="D4923">
        <v>82.68</v>
      </c>
    </row>
    <row r="4924" spans="1:4">
      <c r="A4924" t="s">
        <v>27941</v>
      </c>
      <c r="B4924" t="s">
        <v>27942</v>
      </c>
      <c r="C4924" t="s">
        <v>2544</v>
      </c>
      <c r="D4924">
        <v>69.63</v>
      </c>
    </row>
    <row r="4925" spans="1:4">
      <c r="A4925" t="s">
        <v>27943</v>
      </c>
      <c r="B4925" t="s">
        <v>27944</v>
      </c>
      <c r="C4925" t="s">
        <v>2544</v>
      </c>
      <c r="D4925">
        <v>61.17</v>
      </c>
    </row>
    <row r="4926" spans="1:4">
      <c r="A4926" t="s">
        <v>27945</v>
      </c>
      <c r="B4926" t="s">
        <v>27946</v>
      </c>
      <c r="C4926" t="s">
        <v>2544</v>
      </c>
      <c r="D4926">
        <v>55.31</v>
      </c>
    </row>
    <row r="4927" spans="1:4">
      <c r="A4927" t="s">
        <v>27947</v>
      </c>
      <c r="B4927" t="s">
        <v>27948</v>
      </c>
      <c r="C4927" t="s">
        <v>2544</v>
      </c>
      <c r="D4927">
        <v>51.19</v>
      </c>
    </row>
    <row r="4928" spans="1:4">
      <c r="A4928" t="s">
        <v>27949</v>
      </c>
      <c r="B4928" t="s">
        <v>27950</v>
      </c>
      <c r="C4928" t="s">
        <v>2544</v>
      </c>
      <c r="D4928">
        <v>145.61000000000001</v>
      </c>
    </row>
    <row r="4929" spans="1:4">
      <c r="A4929" t="s">
        <v>27951</v>
      </c>
      <c r="B4929" t="s">
        <v>27952</v>
      </c>
      <c r="C4929" t="s">
        <v>2544</v>
      </c>
      <c r="D4929">
        <v>115.92</v>
      </c>
    </row>
    <row r="4930" spans="1:4">
      <c r="A4930" t="s">
        <v>27953</v>
      </c>
      <c r="B4930" t="s">
        <v>27954</v>
      </c>
      <c r="C4930" t="s">
        <v>2544</v>
      </c>
      <c r="D4930">
        <v>96.9</v>
      </c>
    </row>
    <row r="4931" spans="1:4">
      <c r="A4931" t="s">
        <v>27955</v>
      </c>
      <c r="B4931" t="s">
        <v>27956</v>
      </c>
      <c r="C4931" t="s">
        <v>2544</v>
      </c>
      <c r="D4931">
        <v>85.83</v>
      </c>
    </row>
    <row r="4932" spans="1:4">
      <c r="A4932" t="s">
        <v>27957</v>
      </c>
      <c r="B4932" t="s">
        <v>27958</v>
      </c>
      <c r="C4932" t="s">
        <v>2544</v>
      </c>
      <c r="D4932">
        <v>78.319999999999993</v>
      </c>
    </row>
    <row r="4933" spans="1:4">
      <c r="A4933" t="s">
        <v>27959</v>
      </c>
      <c r="B4933" t="s">
        <v>27960</v>
      </c>
      <c r="C4933" t="s">
        <v>2544</v>
      </c>
      <c r="D4933">
        <v>72.97</v>
      </c>
    </row>
    <row r="4934" spans="1:4">
      <c r="A4934" t="s">
        <v>27961</v>
      </c>
      <c r="B4934" t="s">
        <v>2749</v>
      </c>
      <c r="C4934" t="s">
        <v>2842</v>
      </c>
      <c r="D4934">
        <v>295.18</v>
      </c>
    </row>
    <row r="4935" spans="1:4">
      <c r="A4935" t="s">
        <v>27962</v>
      </c>
      <c r="B4935" t="s">
        <v>27963</v>
      </c>
      <c r="C4935" t="s">
        <v>2842</v>
      </c>
      <c r="D4935">
        <v>217.38</v>
      </c>
    </row>
    <row r="4936" spans="1:4">
      <c r="A4936" t="s">
        <v>27964</v>
      </c>
      <c r="B4936" t="s">
        <v>27965</v>
      </c>
      <c r="C4936" t="s">
        <v>2544</v>
      </c>
      <c r="D4936">
        <v>22.09</v>
      </c>
    </row>
    <row r="4937" spans="1:4">
      <c r="A4937" t="s">
        <v>27966</v>
      </c>
      <c r="B4937" t="s">
        <v>27967</v>
      </c>
      <c r="C4937" t="s">
        <v>2598</v>
      </c>
      <c r="D4937">
        <v>1.47</v>
      </c>
    </row>
    <row r="4938" spans="1:4">
      <c r="A4938" t="s">
        <v>27968</v>
      </c>
      <c r="B4938" t="s">
        <v>27969</v>
      </c>
      <c r="C4938" t="s">
        <v>2501</v>
      </c>
      <c r="D4938">
        <v>10.029999999999999</v>
      </c>
    </row>
    <row r="4939" spans="1:4">
      <c r="A4939" t="s">
        <v>27970</v>
      </c>
      <c r="B4939" t="s">
        <v>27971</v>
      </c>
      <c r="C4939" t="s">
        <v>26826</v>
      </c>
      <c r="D4939">
        <v>230.25</v>
      </c>
    </row>
    <row r="4940" spans="1:4">
      <c r="A4940" t="s">
        <v>27972</v>
      </c>
      <c r="B4940" t="s">
        <v>27973</v>
      </c>
      <c r="C4940" t="s">
        <v>26826</v>
      </c>
      <c r="D4940">
        <v>174.86</v>
      </c>
    </row>
    <row r="4941" spans="1:4">
      <c r="A4941" t="s">
        <v>27974</v>
      </c>
      <c r="B4941" t="s">
        <v>27975</v>
      </c>
      <c r="C4941" t="s">
        <v>26826</v>
      </c>
      <c r="D4941">
        <v>61.65</v>
      </c>
    </row>
    <row r="4942" spans="1:4">
      <c r="A4942" t="s">
        <v>27976</v>
      </c>
      <c r="B4942" t="s">
        <v>27977</v>
      </c>
      <c r="C4942" t="s">
        <v>2598</v>
      </c>
      <c r="D4942">
        <v>4.42</v>
      </c>
    </row>
    <row r="4943" spans="1:4">
      <c r="A4943" t="s">
        <v>27978</v>
      </c>
      <c r="B4943" t="s">
        <v>27979</v>
      </c>
      <c r="C4943" t="s">
        <v>2598</v>
      </c>
      <c r="D4943">
        <v>0.74</v>
      </c>
    </row>
    <row r="4944" spans="1:4">
      <c r="A4944" t="s">
        <v>27980</v>
      </c>
      <c r="B4944" t="s">
        <v>27981</v>
      </c>
      <c r="C4944" t="s">
        <v>2598</v>
      </c>
      <c r="D4944">
        <v>4.42</v>
      </c>
    </row>
    <row r="4945" spans="1:4">
      <c r="A4945" t="s">
        <v>27982</v>
      </c>
      <c r="B4945" t="s">
        <v>27983</v>
      </c>
      <c r="C4945" t="s">
        <v>2598</v>
      </c>
      <c r="D4945">
        <v>1.1000000000000001</v>
      </c>
    </row>
    <row r="4946" spans="1:4">
      <c r="A4946" t="s">
        <v>27984</v>
      </c>
      <c r="B4946" t="s">
        <v>27985</v>
      </c>
      <c r="C4946" t="s">
        <v>18105</v>
      </c>
      <c r="D4946">
        <v>4.42</v>
      </c>
    </row>
    <row r="4947" spans="1:4">
      <c r="A4947" t="s">
        <v>27986</v>
      </c>
      <c r="B4947" t="s">
        <v>27987</v>
      </c>
      <c r="C4947" t="s">
        <v>18105</v>
      </c>
      <c r="D4947">
        <v>2.76</v>
      </c>
    </row>
    <row r="4948" spans="1:4">
      <c r="A4948" t="s">
        <v>27988</v>
      </c>
      <c r="B4948" t="s">
        <v>27989</v>
      </c>
      <c r="C4948" t="s">
        <v>2598</v>
      </c>
      <c r="D4948">
        <v>71.17</v>
      </c>
    </row>
    <row r="4949" spans="1:4">
      <c r="A4949" t="s">
        <v>27990</v>
      </c>
      <c r="B4949" t="s">
        <v>27991</v>
      </c>
      <c r="C4949" t="s">
        <v>2598</v>
      </c>
      <c r="D4949">
        <v>23.48</v>
      </c>
    </row>
    <row r="4950" spans="1:4">
      <c r="A4950" t="s">
        <v>27992</v>
      </c>
      <c r="B4950" t="s">
        <v>27993</v>
      </c>
      <c r="C4950" t="s">
        <v>2598</v>
      </c>
      <c r="D4950">
        <v>3.04</v>
      </c>
    </row>
    <row r="4951" spans="1:4">
      <c r="A4951" t="s">
        <v>27994</v>
      </c>
      <c r="B4951" t="s">
        <v>27995</v>
      </c>
      <c r="C4951" t="s">
        <v>2598</v>
      </c>
      <c r="D4951">
        <v>65.239999999999995</v>
      </c>
    </row>
    <row r="4952" spans="1:4">
      <c r="A4952" t="s">
        <v>27996</v>
      </c>
      <c r="B4952" t="s">
        <v>27997</v>
      </c>
      <c r="C4952" t="s">
        <v>2598</v>
      </c>
      <c r="D4952">
        <v>45.57</v>
      </c>
    </row>
    <row r="4953" spans="1:4">
      <c r="A4953" t="s">
        <v>27998</v>
      </c>
      <c r="B4953" t="s">
        <v>27999</v>
      </c>
      <c r="C4953" t="s">
        <v>18105</v>
      </c>
      <c r="D4953">
        <v>7.45</v>
      </c>
    </row>
    <row r="4954" spans="1:4">
      <c r="A4954" t="s">
        <v>28000</v>
      </c>
      <c r="B4954" t="s">
        <v>28001</v>
      </c>
      <c r="C4954" t="s">
        <v>2598</v>
      </c>
      <c r="D4954">
        <v>4.4400000000000004</v>
      </c>
    </row>
    <row r="4955" spans="1:4">
      <c r="A4955" t="s">
        <v>28002</v>
      </c>
      <c r="B4955" t="s">
        <v>28003</v>
      </c>
      <c r="C4955" t="s">
        <v>2544</v>
      </c>
      <c r="D4955">
        <v>22.09</v>
      </c>
    </row>
    <row r="4956" spans="1:4">
      <c r="A4956" t="s">
        <v>28004</v>
      </c>
      <c r="B4956" t="s">
        <v>28005</v>
      </c>
      <c r="C4956" t="s">
        <v>2501</v>
      </c>
      <c r="D4956">
        <v>4.42</v>
      </c>
    </row>
    <row r="4957" spans="1:4">
      <c r="A4957" t="s">
        <v>28006</v>
      </c>
      <c r="B4957" t="s">
        <v>28007</v>
      </c>
      <c r="C4957" t="s">
        <v>2501</v>
      </c>
      <c r="D4957">
        <v>65.22</v>
      </c>
    </row>
    <row r="4958" spans="1:4">
      <c r="A4958" t="s">
        <v>28008</v>
      </c>
      <c r="B4958" t="s">
        <v>28009</v>
      </c>
      <c r="C4958" t="s">
        <v>2501</v>
      </c>
      <c r="D4958">
        <v>45.56</v>
      </c>
    </row>
    <row r="4959" spans="1:4">
      <c r="A4959" t="s">
        <v>28010</v>
      </c>
      <c r="B4959" t="s">
        <v>28011</v>
      </c>
      <c r="C4959" t="s">
        <v>2598</v>
      </c>
      <c r="D4959">
        <v>7.41</v>
      </c>
    </row>
    <row r="4960" spans="1:4">
      <c r="A4960" t="s">
        <v>28012</v>
      </c>
      <c r="B4960" t="s">
        <v>28013</v>
      </c>
      <c r="C4960" t="s">
        <v>2598</v>
      </c>
      <c r="D4960">
        <v>7.41</v>
      </c>
    </row>
    <row r="4961" spans="1:4">
      <c r="A4961" t="s">
        <v>28014</v>
      </c>
      <c r="B4961" t="s">
        <v>28015</v>
      </c>
      <c r="C4961" t="s">
        <v>2598</v>
      </c>
      <c r="D4961">
        <v>30.64</v>
      </c>
    </row>
    <row r="4962" spans="1:4">
      <c r="A4962" t="s">
        <v>28016</v>
      </c>
      <c r="B4962" t="s">
        <v>28017</v>
      </c>
      <c r="C4962" t="s">
        <v>2501</v>
      </c>
      <c r="D4962">
        <v>12.17</v>
      </c>
    </row>
    <row r="4963" spans="1:4">
      <c r="A4963" t="s">
        <v>28018</v>
      </c>
      <c r="B4963" t="s">
        <v>28019</v>
      </c>
      <c r="C4963" t="s">
        <v>2544</v>
      </c>
      <c r="D4963">
        <v>0</v>
      </c>
    </row>
    <row r="4964" spans="1:4">
      <c r="A4964" t="s">
        <v>28020</v>
      </c>
      <c r="B4964" t="s">
        <v>28021</v>
      </c>
      <c r="C4964" t="s">
        <v>2544</v>
      </c>
      <c r="D4964">
        <v>0</v>
      </c>
    </row>
    <row r="4965" spans="1:4">
      <c r="A4965" t="s">
        <v>28022</v>
      </c>
      <c r="B4965" t="s">
        <v>28023</v>
      </c>
      <c r="C4965" t="s">
        <v>2544</v>
      </c>
      <c r="D4965">
        <v>425.66</v>
      </c>
    </row>
    <row r="4966" spans="1:4">
      <c r="A4966" t="s">
        <v>28024</v>
      </c>
      <c r="B4966" t="s">
        <v>28025</v>
      </c>
      <c r="C4966" t="s">
        <v>2544</v>
      </c>
      <c r="D4966">
        <v>191.6</v>
      </c>
    </row>
    <row r="4967" spans="1:4">
      <c r="A4967" t="s">
        <v>28026</v>
      </c>
      <c r="B4967" t="s">
        <v>28027</v>
      </c>
      <c r="C4967" t="s">
        <v>2544</v>
      </c>
      <c r="D4967">
        <v>112.46</v>
      </c>
    </row>
    <row r="4968" spans="1:4">
      <c r="A4968" t="s">
        <v>28028</v>
      </c>
      <c r="B4968" t="s">
        <v>28029</v>
      </c>
      <c r="C4968" t="s">
        <v>2544</v>
      </c>
      <c r="D4968">
        <v>344.87</v>
      </c>
    </row>
    <row r="4969" spans="1:4">
      <c r="A4969" t="s">
        <v>28030</v>
      </c>
      <c r="B4969" t="s">
        <v>28031</v>
      </c>
      <c r="C4969" t="s">
        <v>2544</v>
      </c>
      <c r="D4969">
        <v>73.900000000000006</v>
      </c>
    </row>
    <row r="4970" spans="1:4">
      <c r="A4970" t="s">
        <v>28032</v>
      </c>
      <c r="B4970" t="s">
        <v>28033</v>
      </c>
      <c r="C4970" t="s">
        <v>2598</v>
      </c>
      <c r="D4970">
        <v>14.89</v>
      </c>
    </row>
    <row r="4971" spans="1:4">
      <c r="A4971" t="s">
        <v>28034</v>
      </c>
      <c r="B4971" t="s">
        <v>28035</v>
      </c>
      <c r="C4971" t="s">
        <v>2501</v>
      </c>
      <c r="D4971">
        <v>4.8600000000000003</v>
      </c>
    </row>
    <row r="4972" spans="1:4">
      <c r="A4972" t="s">
        <v>28036</v>
      </c>
      <c r="B4972" t="s">
        <v>28037</v>
      </c>
      <c r="C4972" t="s">
        <v>2544</v>
      </c>
      <c r="D4972">
        <v>26.02</v>
      </c>
    </row>
    <row r="4973" spans="1:4">
      <c r="A4973" t="s">
        <v>28038</v>
      </c>
      <c r="B4973" t="s">
        <v>28039</v>
      </c>
      <c r="C4973" t="s">
        <v>2501</v>
      </c>
      <c r="D4973">
        <v>37.65</v>
      </c>
    </row>
    <row r="4974" spans="1:4">
      <c r="A4974" t="s">
        <v>28040</v>
      </c>
      <c r="B4974" t="s">
        <v>28041</v>
      </c>
      <c r="C4974" t="s">
        <v>2544</v>
      </c>
      <c r="D4974">
        <v>12.23</v>
      </c>
    </row>
    <row r="4975" spans="1:4">
      <c r="A4975" t="s">
        <v>28042</v>
      </c>
      <c r="B4975" t="s">
        <v>28043</v>
      </c>
      <c r="C4975" t="s">
        <v>2544</v>
      </c>
      <c r="D4975">
        <v>42.15</v>
      </c>
    </row>
    <row r="4976" spans="1:4">
      <c r="A4976" t="s">
        <v>28044</v>
      </c>
      <c r="B4976" t="s">
        <v>28045</v>
      </c>
      <c r="C4976" t="s">
        <v>2544</v>
      </c>
      <c r="D4976">
        <v>14.62</v>
      </c>
    </row>
    <row r="4977" spans="1:4">
      <c r="A4977" t="s">
        <v>28046</v>
      </c>
      <c r="B4977" t="s">
        <v>28047</v>
      </c>
      <c r="C4977" t="s">
        <v>2598</v>
      </c>
      <c r="D4977">
        <v>11.12</v>
      </c>
    </row>
    <row r="4978" spans="1:4">
      <c r="A4978" t="s">
        <v>28048</v>
      </c>
      <c r="B4978" t="s">
        <v>28049</v>
      </c>
      <c r="C4978" t="s">
        <v>2598</v>
      </c>
      <c r="D4978">
        <v>25.61</v>
      </c>
    </row>
    <row r="4979" spans="1:4">
      <c r="A4979" t="s">
        <v>28050</v>
      </c>
      <c r="B4979" t="s">
        <v>28051</v>
      </c>
      <c r="C4979" t="s">
        <v>2598</v>
      </c>
      <c r="D4979">
        <v>24.17</v>
      </c>
    </row>
    <row r="4980" spans="1:4">
      <c r="A4980" t="s">
        <v>28052</v>
      </c>
      <c r="B4980" t="s">
        <v>28053</v>
      </c>
      <c r="C4980" t="s">
        <v>2598</v>
      </c>
      <c r="D4980">
        <v>19.829999999999998</v>
      </c>
    </row>
    <row r="4981" spans="1:4">
      <c r="A4981" t="s">
        <v>28054</v>
      </c>
      <c r="B4981" t="s">
        <v>28055</v>
      </c>
      <c r="C4981" t="s">
        <v>2598</v>
      </c>
      <c r="D4981">
        <v>19.21</v>
      </c>
    </row>
    <row r="4982" spans="1:4">
      <c r="A4982" t="s">
        <v>28056</v>
      </c>
      <c r="B4982" t="s">
        <v>28057</v>
      </c>
      <c r="C4982" t="s">
        <v>2598</v>
      </c>
      <c r="D4982">
        <v>8.51</v>
      </c>
    </row>
    <row r="4983" spans="1:4">
      <c r="A4983" t="s">
        <v>28058</v>
      </c>
      <c r="B4983" t="s">
        <v>28059</v>
      </c>
      <c r="C4983" t="s">
        <v>2598</v>
      </c>
      <c r="D4983">
        <v>20.260000000000002</v>
      </c>
    </row>
    <row r="4984" spans="1:4">
      <c r="A4984" t="s">
        <v>28060</v>
      </c>
      <c r="B4984" t="s">
        <v>28061</v>
      </c>
      <c r="C4984" t="s">
        <v>2598</v>
      </c>
      <c r="D4984">
        <v>30.82</v>
      </c>
    </row>
    <row r="4985" spans="1:4">
      <c r="A4985" t="s">
        <v>28062</v>
      </c>
      <c r="B4985" t="s">
        <v>28063</v>
      </c>
      <c r="C4985" t="s">
        <v>2598</v>
      </c>
      <c r="D4985">
        <v>29.38</v>
      </c>
    </row>
    <row r="4986" spans="1:4">
      <c r="A4986" t="s">
        <v>28064</v>
      </c>
      <c r="B4986" t="s">
        <v>28065</v>
      </c>
      <c r="C4986" t="s">
        <v>2598</v>
      </c>
      <c r="D4986">
        <v>30.53</v>
      </c>
    </row>
    <row r="4987" spans="1:4">
      <c r="A4987" t="s">
        <v>28066</v>
      </c>
      <c r="B4987" t="s">
        <v>28067</v>
      </c>
      <c r="C4987" t="s">
        <v>2598</v>
      </c>
      <c r="D4987">
        <v>29.9</v>
      </c>
    </row>
    <row r="4988" spans="1:4">
      <c r="A4988" t="s">
        <v>28068</v>
      </c>
      <c r="B4988" t="s">
        <v>28069</v>
      </c>
      <c r="C4988" t="s">
        <v>2598</v>
      </c>
      <c r="D4988">
        <v>27.9</v>
      </c>
    </row>
    <row r="4989" spans="1:4">
      <c r="A4989" t="s">
        <v>28070</v>
      </c>
      <c r="B4989" t="s">
        <v>28071</v>
      </c>
      <c r="C4989" t="s">
        <v>2501</v>
      </c>
      <c r="D4989">
        <v>0.12</v>
      </c>
    </row>
    <row r="4990" spans="1:4">
      <c r="A4990" t="s">
        <v>28072</v>
      </c>
      <c r="B4990" t="s">
        <v>28073</v>
      </c>
      <c r="C4990" t="s">
        <v>2501</v>
      </c>
      <c r="D4990">
        <v>241.64</v>
      </c>
    </row>
    <row r="4991" spans="1:4">
      <c r="A4991" t="s">
        <v>28074</v>
      </c>
      <c r="B4991" t="s">
        <v>28075</v>
      </c>
      <c r="C4991" t="s">
        <v>2501</v>
      </c>
      <c r="D4991">
        <v>2.83</v>
      </c>
    </row>
    <row r="4992" spans="1:4">
      <c r="A4992" t="s">
        <v>28076</v>
      </c>
      <c r="B4992" t="s">
        <v>28077</v>
      </c>
      <c r="C4992" t="s">
        <v>2501</v>
      </c>
      <c r="D4992">
        <v>0.27</v>
      </c>
    </row>
    <row r="4993" spans="1:4">
      <c r="A4993" t="s">
        <v>28078</v>
      </c>
      <c r="B4993" t="s">
        <v>28079</v>
      </c>
      <c r="C4993" t="s">
        <v>2544</v>
      </c>
      <c r="D4993">
        <v>412.63</v>
      </c>
    </row>
    <row r="4994" spans="1:4">
      <c r="A4994" t="s">
        <v>28080</v>
      </c>
      <c r="B4994" t="s">
        <v>28081</v>
      </c>
      <c r="C4994" t="s">
        <v>2544</v>
      </c>
      <c r="D4994">
        <v>320.14999999999998</v>
      </c>
    </row>
    <row r="4995" spans="1:4">
      <c r="A4995" t="s">
        <v>28082</v>
      </c>
      <c r="B4995" t="s">
        <v>28083</v>
      </c>
      <c r="C4995" t="s">
        <v>2544</v>
      </c>
      <c r="D4995">
        <v>412.63</v>
      </c>
    </row>
    <row r="4996" spans="1:4">
      <c r="A4996" t="s">
        <v>28084</v>
      </c>
      <c r="B4996" t="s">
        <v>28085</v>
      </c>
      <c r="C4996" t="s">
        <v>2544</v>
      </c>
      <c r="D4996">
        <v>320.14999999999998</v>
      </c>
    </row>
    <row r="4997" spans="1:4">
      <c r="A4997" t="s">
        <v>28086</v>
      </c>
      <c r="B4997" t="s">
        <v>28087</v>
      </c>
      <c r="C4997" t="s">
        <v>26826</v>
      </c>
      <c r="D4997">
        <v>407.68</v>
      </c>
    </row>
    <row r="4998" spans="1:4">
      <c r="A4998" t="s">
        <v>28088</v>
      </c>
      <c r="B4998" t="s">
        <v>28089</v>
      </c>
      <c r="C4998" t="s">
        <v>26826</v>
      </c>
      <c r="D4998">
        <v>169.66</v>
      </c>
    </row>
    <row r="4999" spans="1:4">
      <c r="A4999" t="s">
        <v>28090</v>
      </c>
      <c r="B4999" t="s">
        <v>28091</v>
      </c>
      <c r="C4999" t="s">
        <v>26826</v>
      </c>
      <c r="D4999">
        <v>387.59</v>
      </c>
    </row>
    <row r="5000" spans="1:4">
      <c r="A5000" t="s">
        <v>28092</v>
      </c>
      <c r="B5000" t="s">
        <v>28093</v>
      </c>
      <c r="C5000" t="s">
        <v>26826</v>
      </c>
      <c r="D5000">
        <v>51.99</v>
      </c>
    </row>
    <row r="5001" spans="1:4">
      <c r="A5001" t="s">
        <v>28094</v>
      </c>
      <c r="B5001" t="s">
        <v>28095</v>
      </c>
      <c r="C5001" t="s">
        <v>26826</v>
      </c>
      <c r="D5001">
        <v>40.130000000000003</v>
      </c>
    </row>
    <row r="5002" spans="1:4">
      <c r="A5002" t="s">
        <v>28096</v>
      </c>
      <c r="B5002" t="s">
        <v>28097</v>
      </c>
      <c r="C5002" t="s">
        <v>26826</v>
      </c>
      <c r="D5002">
        <v>20.63</v>
      </c>
    </row>
    <row r="5003" spans="1:4">
      <c r="A5003" t="s">
        <v>28098</v>
      </c>
      <c r="B5003" t="s">
        <v>28099</v>
      </c>
      <c r="C5003" t="s">
        <v>26826</v>
      </c>
      <c r="D5003">
        <v>618.61</v>
      </c>
    </row>
    <row r="5004" spans="1:4">
      <c r="A5004" t="s">
        <v>28100</v>
      </c>
      <c r="B5004" t="s">
        <v>28101</v>
      </c>
      <c r="C5004" t="s">
        <v>18105</v>
      </c>
      <c r="D5004">
        <v>1863.07</v>
      </c>
    </row>
    <row r="5005" spans="1:4">
      <c r="A5005" t="s">
        <v>28102</v>
      </c>
      <c r="B5005" t="s">
        <v>28103</v>
      </c>
      <c r="C5005" t="s">
        <v>18105</v>
      </c>
      <c r="D5005">
        <v>1745.03</v>
      </c>
    </row>
    <row r="5006" spans="1:4">
      <c r="A5006" t="s">
        <v>28104</v>
      </c>
      <c r="B5006" t="s">
        <v>28105</v>
      </c>
      <c r="C5006" t="s">
        <v>18105</v>
      </c>
      <c r="D5006">
        <v>1689.68</v>
      </c>
    </row>
    <row r="5007" spans="1:4">
      <c r="A5007" t="s">
        <v>28106</v>
      </c>
      <c r="B5007" t="s">
        <v>28107</v>
      </c>
      <c r="C5007" t="s">
        <v>18105</v>
      </c>
      <c r="D5007">
        <v>989.92</v>
      </c>
    </row>
    <row r="5008" spans="1:4">
      <c r="A5008" t="s">
        <v>28108</v>
      </c>
      <c r="B5008" t="s">
        <v>28109</v>
      </c>
      <c r="C5008" t="s">
        <v>18105</v>
      </c>
      <c r="D5008">
        <v>923.99</v>
      </c>
    </row>
    <row r="5009" spans="1:4">
      <c r="A5009" t="s">
        <v>28110</v>
      </c>
      <c r="B5009" t="s">
        <v>28111</v>
      </c>
      <c r="C5009" t="s">
        <v>18105</v>
      </c>
      <c r="D5009">
        <v>363.62</v>
      </c>
    </row>
    <row r="5010" spans="1:4">
      <c r="A5010" t="s">
        <v>28112</v>
      </c>
      <c r="B5010" t="s">
        <v>28113</v>
      </c>
      <c r="C5010" t="s">
        <v>2501</v>
      </c>
      <c r="D5010">
        <v>22.55</v>
      </c>
    </row>
    <row r="5011" spans="1:4">
      <c r="A5011" t="s">
        <v>28114</v>
      </c>
      <c r="B5011" t="s">
        <v>28115</v>
      </c>
      <c r="C5011" t="s">
        <v>26826</v>
      </c>
      <c r="D5011">
        <v>31.93</v>
      </c>
    </row>
    <row r="5012" spans="1:4">
      <c r="A5012" t="s">
        <v>28116</v>
      </c>
      <c r="B5012" t="s">
        <v>28117</v>
      </c>
      <c r="C5012" t="s">
        <v>2544</v>
      </c>
      <c r="D5012">
        <v>16.64</v>
      </c>
    </row>
    <row r="5013" spans="1:4">
      <c r="A5013" t="s">
        <v>28118</v>
      </c>
      <c r="B5013" t="s">
        <v>28119</v>
      </c>
      <c r="C5013" t="s">
        <v>2544</v>
      </c>
      <c r="D5013">
        <v>13.61</v>
      </c>
    </row>
    <row r="5014" spans="1:4">
      <c r="A5014" t="s">
        <v>28120</v>
      </c>
      <c r="B5014" t="s">
        <v>28121</v>
      </c>
      <c r="C5014" t="s">
        <v>2544</v>
      </c>
      <c r="D5014">
        <v>198.62</v>
      </c>
    </row>
    <row r="5015" spans="1:4">
      <c r="A5015" t="s">
        <v>28122</v>
      </c>
      <c r="B5015" t="s">
        <v>28123</v>
      </c>
      <c r="C5015" t="s">
        <v>2544</v>
      </c>
      <c r="D5015">
        <v>308.88</v>
      </c>
    </row>
    <row r="5016" spans="1:4">
      <c r="A5016" t="s">
        <v>28124</v>
      </c>
      <c r="B5016" t="s">
        <v>28125</v>
      </c>
      <c r="C5016" t="s">
        <v>2501</v>
      </c>
      <c r="D5016">
        <v>4.42</v>
      </c>
    </row>
    <row r="5017" spans="1:4">
      <c r="A5017" t="s">
        <v>28126</v>
      </c>
      <c r="B5017" t="s">
        <v>28127</v>
      </c>
      <c r="C5017" t="s">
        <v>2598</v>
      </c>
      <c r="D5017">
        <v>2.21</v>
      </c>
    </row>
    <row r="5018" spans="1:4">
      <c r="A5018" t="s">
        <v>28128</v>
      </c>
      <c r="B5018" t="s">
        <v>28129</v>
      </c>
      <c r="C5018" t="s">
        <v>2544</v>
      </c>
      <c r="D5018">
        <v>6.11</v>
      </c>
    </row>
    <row r="5019" spans="1:4">
      <c r="A5019" t="s">
        <v>28130</v>
      </c>
      <c r="B5019" t="s">
        <v>28131</v>
      </c>
      <c r="C5019" t="s">
        <v>2544</v>
      </c>
      <c r="D5019">
        <v>5.13</v>
      </c>
    </row>
    <row r="5020" spans="1:4">
      <c r="A5020" t="s">
        <v>28132</v>
      </c>
      <c r="B5020" t="s">
        <v>28133</v>
      </c>
      <c r="C5020" t="s">
        <v>2544</v>
      </c>
      <c r="D5020">
        <v>8.2799999999999994</v>
      </c>
    </row>
    <row r="5021" spans="1:4">
      <c r="A5021" t="s">
        <v>28134</v>
      </c>
      <c r="B5021" t="s">
        <v>28135</v>
      </c>
      <c r="C5021" t="s">
        <v>2544</v>
      </c>
      <c r="D5021">
        <v>13.4</v>
      </c>
    </row>
    <row r="5022" spans="1:4">
      <c r="A5022" t="s">
        <v>28136</v>
      </c>
      <c r="B5022" t="s">
        <v>28137</v>
      </c>
      <c r="C5022" t="s">
        <v>2544</v>
      </c>
      <c r="D5022">
        <v>451.26</v>
      </c>
    </row>
    <row r="5023" spans="1:4">
      <c r="A5023" t="s">
        <v>28138</v>
      </c>
      <c r="B5023" t="s">
        <v>28139</v>
      </c>
      <c r="C5023" t="s">
        <v>2544</v>
      </c>
      <c r="D5023">
        <v>1459.24</v>
      </c>
    </row>
    <row r="5024" spans="1:4">
      <c r="A5024" t="s">
        <v>28140</v>
      </c>
      <c r="B5024" t="s">
        <v>2541</v>
      </c>
      <c r="C5024" t="s">
        <v>2542</v>
      </c>
      <c r="D5024">
        <v>797.46</v>
      </c>
    </row>
    <row r="5025" spans="1:4">
      <c r="A5025" t="s">
        <v>28141</v>
      </c>
      <c r="B5025" t="s">
        <v>28142</v>
      </c>
      <c r="C5025" t="s">
        <v>2542</v>
      </c>
      <c r="D5025">
        <v>1889.85</v>
      </c>
    </row>
    <row r="5026" spans="1:4">
      <c r="A5026" t="s">
        <v>28143</v>
      </c>
      <c r="B5026" t="s">
        <v>28144</v>
      </c>
      <c r="C5026" t="s">
        <v>2542</v>
      </c>
      <c r="D5026">
        <v>4535.6499999999996</v>
      </c>
    </row>
    <row r="5027" spans="1:4">
      <c r="A5027" t="s">
        <v>28145</v>
      </c>
      <c r="B5027" t="s">
        <v>28146</v>
      </c>
      <c r="C5027" t="s">
        <v>2542</v>
      </c>
      <c r="D5027">
        <v>882.42</v>
      </c>
    </row>
    <row r="5028" spans="1:4">
      <c r="A5028" t="s">
        <v>28147</v>
      </c>
      <c r="B5028" t="s">
        <v>28148</v>
      </c>
      <c r="C5028" t="s">
        <v>2542</v>
      </c>
      <c r="D5028">
        <v>532</v>
      </c>
    </row>
    <row r="5029" spans="1:4">
      <c r="A5029" t="s">
        <v>28149</v>
      </c>
      <c r="B5029" t="s">
        <v>28150</v>
      </c>
      <c r="C5029" t="s">
        <v>2598</v>
      </c>
      <c r="D5029">
        <v>2.82</v>
      </c>
    </row>
    <row r="5030" spans="1:4">
      <c r="A5030" t="s">
        <v>28151</v>
      </c>
      <c r="B5030" t="s">
        <v>28152</v>
      </c>
      <c r="C5030" t="s">
        <v>2842</v>
      </c>
      <c r="D5030">
        <v>72.290000000000006</v>
      </c>
    </row>
    <row r="5031" spans="1:4">
      <c r="A5031" t="s">
        <v>28153</v>
      </c>
      <c r="B5031" t="s">
        <v>28154</v>
      </c>
      <c r="C5031" t="s">
        <v>2544</v>
      </c>
      <c r="D5031">
        <v>72.61</v>
      </c>
    </row>
    <row r="5032" spans="1:4">
      <c r="A5032" t="s">
        <v>28155</v>
      </c>
      <c r="B5032" t="s">
        <v>28156</v>
      </c>
      <c r="C5032" t="s">
        <v>2544</v>
      </c>
      <c r="D5032">
        <v>53.4</v>
      </c>
    </row>
    <row r="5033" spans="1:4">
      <c r="A5033" t="s">
        <v>28157</v>
      </c>
      <c r="B5033" t="s">
        <v>28158</v>
      </c>
      <c r="C5033" t="s">
        <v>2544</v>
      </c>
      <c r="D5033">
        <v>5.16</v>
      </c>
    </row>
    <row r="5034" spans="1:4">
      <c r="A5034" t="s">
        <v>28159</v>
      </c>
      <c r="B5034" t="s">
        <v>28160</v>
      </c>
      <c r="C5034" t="s">
        <v>18105</v>
      </c>
      <c r="D5034">
        <v>32.86</v>
      </c>
    </row>
    <row r="5035" spans="1:4">
      <c r="A5035" t="s">
        <v>28161</v>
      </c>
      <c r="B5035" t="s">
        <v>28162</v>
      </c>
      <c r="C5035" t="s">
        <v>18105</v>
      </c>
      <c r="D5035">
        <v>32.29</v>
      </c>
    </row>
    <row r="5036" spans="1:4">
      <c r="A5036" t="s">
        <v>28163</v>
      </c>
      <c r="B5036" t="s">
        <v>28164</v>
      </c>
      <c r="C5036" t="s">
        <v>18105</v>
      </c>
      <c r="D5036">
        <v>5586.1</v>
      </c>
    </row>
    <row r="5037" spans="1:4">
      <c r="A5037" t="s">
        <v>28165</v>
      </c>
      <c r="B5037" t="s">
        <v>28166</v>
      </c>
      <c r="C5037" t="s">
        <v>18105</v>
      </c>
      <c r="D5037">
        <v>5466.12</v>
      </c>
    </row>
    <row r="5038" spans="1:4">
      <c r="A5038" t="s">
        <v>28167</v>
      </c>
      <c r="B5038" t="s">
        <v>28168</v>
      </c>
      <c r="C5038" t="s">
        <v>2544</v>
      </c>
      <c r="D5038">
        <v>471.94</v>
      </c>
    </row>
    <row r="5039" spans="1:4">
      <c r="A5039" t="s">
        <v>28169</v>
      </c>
      <c r="B5039" t="s">
        <v>28170</v>
      </c>
      <c r="C5039" t="s">
        <v>2544</v>
      </c>
      <c r="D5039">
        <v>419.64</v>
      </c>
    </row>
    <row r="5040" spans="1:4">
      <c r="A5040" t="s">
        <v>28171</v>
      </c>
      <c r="B5040" t="s">
        <v>28172</v>
      </c>
      <c r="C5040" t="s">
        <v>18105</v>
      </c>
      <c r="D5040">
        <v>485.74</v>
      </c>
    </row>
    <row r="5041" spans="1:4">
      <c r="A5041" t="s">
        <v>28173</v>
      </c>
      <c r="B5041" t="s">
        <v>28174</v>
      </c>
      <c r="C5041" t="s">
        <v>2501</v>
      </c>
      <c r="D5041">
        <v>14.44</v>
      </c>
    </row>
    <row r="5042" spans="1:4">
      <c r="A5042" t="s">
        <v>28175</v>
      </c>
      <c r="B5042" t="s">
        <v>28176</v>
      </c>
      <c r="C5042" t="s">
        <v>2598</v>
      </c>
      <c r="D5042">
        <v>217.94</v>
      </c>
    </row>
    <row r="5043" spans="1:4">
      <c r="A5043" t="s">
        <v>28177</v>
      </c>
      <c r="B5043" t="s">
        <v>28178</v>
      </c>
      <c r="C5043" t="s">
        <v>2544</v>
      </c>
      <c r="D5043">
        <v>34.04</v>
      </c>
    </row>
    <row r="5044" spans="1:4">
      <c r="A5044" t="s">
        <v>28179</v>
      </c>
      <c r="B5044" t="s">
        <v>28180</v>
      </c>
      <c r="C5044" t="s">
        <v>28181</v>
      </c>
      <c r="D5044">
        <v>1.25</v>
      </c>
    </row>
    <row r="5045" spans="1:4">
      <c r="A5045" t="s">
        <v>28182</v>
      </c>
      <c r="B5045" t="s">
        <v>28183</v>
      </c>
      <c r="C5045" t="s">
        <v>18105</v>
      </c>
      <c r="D5045">
        <v>20.14</v>
      </c>
    </row>
    <row r="5046" spans="1:4">
      <c r="A5046" t="s">
        <v>28184</v>
      </c>
      <c r="B5046" t="s">
        <v>28185</v>
      </c>
      <c r="C5046" t="s">
        <v>18105</v>
      </c>
      <c r="D5046">
        <v>19.079999999999998</v>
      </c>
    </row>
    <row r="5047" spans="1:4">
      <c r="A5047" t="s">
        <v>28186</v>
      </c>
      <c r="B5047" t="s">
        <v>28187</v>
      </c>
      <c r="C5047" t="s">
        <v>18105</v>
      </c>
      <c r="D5047">
        <v>410.98</v>
      </c>
    </row>
    <row r="5048" spans="1:4">
      <c r="A5048" t="s">
        <v>28188</v>
      </c>
      <c r="B5048" t="s">
        <v>28189</v>
      </c>
      <c r="C5048" t="s">
        <v>28181</v>
      </c>
      <c r="D5048">
        <v>4.2699999999999996</v>
      </c>
    </row>
    <row r="5049" spans="1:4">
      <c r="A5049" t="s">
        <v>28190</v>
      </c>
      <c r="B5049" t="s">
        <v>28191</v>
      </c>
      <c r="C5049" t="s">
        <v>2598</v>
      </c>
      <c r="D5049">
        <v>354.19</v>
      </c>
    </row>
    <row r="5050" spans="1:4">
      <c r="A5050" t="s">
        <v>28192</v>
      </c>
      <c r="B5050" t="s">
        <v>28193</v>
      </c>
      <c r="C5050" t="s">
        <v>28194</v>
      </c>
      <c r="D5050">
        <v>3.73</v>
      </c>
    </row>
    <row r="5051" spans="1:4">
      <c r="A5051" t="s">
        <v>28195</v>
      </c>
      <c r="B5051" t="s">
        <v>28196</v>
      </c>
      <c r="C5051" t="s">
        <v>18105</v>
      </c>
      <c r="D5051">
        <v>662.9</v>
      </c>
    </row>
    <row r="5052" spans="1:4">
      <c r="A5052" t="s">
        <v>28197</v>
      </c>
      <c r="B5052" t="s">
        <v>28198</v>
      </c>
      <c r="C5052" t="s">
        <v>28181</v>
      </c>
      <c r="D5052">
        <v>6.29</v>
      </c>
    </row>
    <row r="5053" spans="1:4">
      <c r="A5053" t="s">
        <v>28199</v>
      </c>
      <c r="B5053" t="s">
        <v>28200</v>
      </c>
      <c r="C5053" t="s">
        <v>18105</v>
      </c>
      <c r="D5053">
        <v>947.81</v>
      </c>
    </row>
    <row r="5054" spans="1:4">
      <c r="A5054" t="s">
        <v>28201</v>
      </c>
      <c r="B5054" t="s">
        <v>28202</v>
      </c>
      <c r="C5054" t="s">
        <v>28181</v>
      </c>
      <c r="D5054">
        <v>8.81</v>
      </c>
    </row>
    <row r="5055" spans="1:4">
      <c r="A5055" t="s">
        <v>28203</v>
      </c>
      <c r="B5055" t="s">
        <v>28204</v>
      </c>
      <c r="C5055" t="s">
        <v>28194</v>
      </c>
      <c r="D5055">
        <v>1.04</v>
      </c>
    </row>
    <row r="5056" spans="1:4">
      <c r="A5056" t="s">
        <v>28205</v>
      </c>
      <c r="B5056" t="s">
        <v>28206</v>
      </c>
      <c r="C5056" t="s">
        <v>28181</v>
      </c>
      <c r="D5056">
        <v>11.58</v>
      </c>
    </row>
    <row r="5057" spans="1:4">
      <c r="A5057" t="s">
        <v>28207</v>
      </c>
      <c r="B5057" t="s">
        <v>28208</v>
      </c>
      <c r="C5057" t="s">
        <v>28181</v>
      </c>
      <c r="D5057">
        <v>7.59</v>
      </c>
    </row>
    <row r="5058" spans="1:4">
      <c r="A5058" t="s">
        <v>28209</v>
      </c>
      <c r="B5058" t="s">
        <v>28210</v>
      </c>
      <c r="C5058" t="s">
        <v>18105</v>
      </c>
      <c r="D5058">
        <v>229.41</v>
      </c>
    </row>
    <row r="5059" spans="1:4">
      <c r="A5059" t="s">
        <v>28211</v>
      </c>
      <c r="B5059" t="s">
        <v>28212</v>
      </c>
      <c r="C5059" t="s">
        <v>28181</v>
      </c>
      <c r="D5059">
        <v>0.83</v>
      </c>
    </row>
    <row r="5060" spans="1:4">
      <c r="A5060" t="s">
        <v>28213</v>
      </c>
      <c r="B5060" t="s">
        <v>28214</v>
      </c>
      <c r="C5060" t="s">
        <v>28181</v>
      </c>
      <c r="D5060">
        <v>1.94</v>
      </c>
    </row>
    <row r="5061" spans="1:4">
      <c r="A5061" t="s">
        <v>28215</v>
      </c>
      <c r="B5061" t="s">
        <v>28216</v>
      </c>
      <c r="C5061" t="s">
        <v>28181</v>
      </c>
      <c r="D5061">
        <v>5.17</v>
      </c>
    </row>
    <row r="5062" spans="1:4">
      <c r="A5062" t="s">
        <v>28217</v>
      </c>
      <c r="B5062" t="s">
        <v>28218</v>
      </c>
      <c r="C5062" t="s">
        <v>18105</v>
      </c>
      <c r="D5062">
        <v>174.42</v>
      </c>
    </row>
    <row r="5063" spans="1:4">
      <c r="A5063" t="s">
        <v>28219</v>
      </c>
      <c r="B5063" t="s">
        <v>28220</v>
      </c>
      <c r="C5063" t="s">
        <v>28181</v>
      </c>
      <c r="D5063">
        <v>0.77</v>
      </c>
    </row>
    <row r="5064" spans="1:4">
      <c r="A5064" t="s">
        <v>28221</v>
      </c>
      <c r="B5064" t="s">
        <v>28222</v>
      </c>
      <c r="C5064" t="s">
        <v>2501</v>
      </c>
      <c r="D5064">
        <v>359.28</v>
      </c>
    </row>
    <row r="5065" spans="1:4">
      <c r="A5065" t="s">
        <v>28223</v>
      </c>
      <c r="B5065" t="s">
        <v>28224</v>
      </c>
      <c r="C5065" t="s">
        <v>28225</v>
      </c>
      <c r="D5065">
        <v>7.66</v>
      </c>
    </row>
    <row r="5066" spans="1:4">
      <c r="A5066" t="s">
        <v>28226</v>
      </c>
      <c r="B5066" t="s">
        <v>28227</v>
      </c>
      <c r="C5066" t="s">
        <v>2501</v>
      </c>
      <c r="D5066">
        <v>52.42</v>
      </c>
    </row>
    <row r="5067" spans="1:4">
      <c r="A5067" t="s">
        <v>28228</v>
      </c>
      <c r="B5067" t="s">
        <v>28229</v>
      </c>
      <c r="C5067" t="s">
        <v>28225</v>
      </c>
      <c r="D5067">
        <v>0.79</v>
      </c>
    </row>
    <row r="5068" spans="1:4">
      <c r="A5068" t="s">
        <v>28230</v>
      </c>
      <c r="B5068" t="s">
        <v>28231</v>
      </c>
      <c r="C5068" t="s">
        <v>2501</v>
      </c>
      <c r="D5068">
        <v>84.14</v>
      </c>
    </row>
    <row r="5069" spans="1:4">
      <c r="A5069" t="s">
        <v>28232</v>
      </c>
      <c r="B5069" t="s">
        <v>28233</v>
      </c>
      <c r="C5069" t="s">
        <v>28225</v>
      </c>
      <c r="D5069">
        <v>0.91</v>
      </c>
    </row>
    <row r="5070" spans="1:4">
      <c r="A5070" t="s">
        <v>28234</v>
      </c>
      <c r="B5070" t="s">
        <v>28235</v>
      </c>
      <c r="C5070" t="s">
        <v>18105</v>
      </c>
      <c r="D5070">
        <v>17.239999999999998</v>
      </c>
    </row>
    <row r="5071" spans="1:4">
      <c r="A5071" t="s">
        <v>28236</v>
      </c>
      <c r="B5071" t="s">
        <v>28237</v>
      </c>
      <c r="C5071" t="s">
        <v>18105</v>
      </c>
      <c r="D5071">
        <v>16.670000000000002</v>
      </c>
    </row>
    <row r="5072" spans="1:4">
      <c r="A5072" t="s">
        <v>28238</v>
      </c>
      <c r="B5072" t="s">
        <v>28239</v>
      </c>
      <c r="C5072" t="s">
        <v>2598</v>
      </c>
      <c r="D5072">
        <v>0.13</v>
      </c>
    </row>
    <row r="5073" spans="1:4">
      <c r="A5073" t="s">
        <v>28240</v>
      </c>
      <c r="B5073" t="s">
        <v>28241</v>
      </c>
      <c r="C5073" t="s">
        <v>2501</v>
      </c>
      <c r="D5073">
        <v>190.8</v>
      </c>
    </row>
    <row r="5074" spans="1:4">
      <c r="A5074" t="s">
        <v>28242</v>
      </c>
      <c r="B5074" t="s">
        <v>28243</v>
      </c>
      <c r="C5074" t="s">
        <v>28181</v>
      </c>
      <c r="D5074">
        <v>1.1100000000000001</v>
      </c>
    </row>
    <row r="5075" spans="1:4">
      <c r="A5075" t="s">
        <v>28244</v>
      </c>
      <c r="B5075" t="s">
        <v>28245</v>
      </c>
      <c r="C5075" t="s">
        <v>2501</v>
      </c>
      <c r="D5075">
        <v>20.99</v>
      </c>
    </row>
    <row r="5076" spans="1:4">
      <c r="A5076" t="s">
        <v>28246</v>
      </c>
      <c r="B5076" t="s">
        <v>28247</v>
      </c>
      <c r="C5076" t="s">
        <v>2501</v>
      </c>
      <c r="D5076">
        <v>28.92</v>
      </c>
    </row>
    <row r="5077" spans="1:4">
      <c r="A5077" t="s">
        <v>28248</v>
      </c>
      <c r="B5077" t="s">
        <v>28249</v>
      </c>
      <c r="C5077" t="s">
        <v>2501</v>
      </c>
      <c r="D5077">
        <v>13.25</v>
      </c>
    </row>
    <row r="5078" spans="1:4">
      <c r="A5078" t="s">
        <v>28250</v>
      </c>
      <c r="B5078" t="s">
        <v>28251</v>
      </c>
      <c r="C5078" t="s">
        <v>2501</v>
      </c>
      <c r="D5078">
        <v>15.88</v>
      </c>
    </row>
    <row r="5079" spans="1:4">
      <c r="A5079" t="s">
        <v>28252</v>
      </c>
      <c r="B5079" t="s">
        <v>28253</v>
      </c>
      <c r="C5079" t="s">
        <v>2501</v>
      </c>
      <c r="D5079">
        <v>18.54</v>
      </c>
    </row>
    <row r="5080" spans="1:4">
      <c r="A5080" t="s">
        <v>28254</v>
      </c>
      <c r="B5080" t="s">
        <v>28255</v>
      </c>
      <c r="C5080" t="s">
        <v>2858</v>
      </c>
      <c r="D5080">
        <v>22.09</v>
      </c>
    </row>
    <row r="5081" spans="1:4">
      <c r="A5081" t="s">
        <v>28256</v>
      </c>
      <c r="B5081" t="s">
        <v>28257</v>
      </c>
      <c r="C5081" t="s">
        <v>2858</v>
      </c>
      <c r="D5081">
        <v>6.54</v>
      </c>
    </row>
    <row r="5082" spans="1:4">
      <c r="A5082" t="s">
        <v>28258</v>
      </c>
      <c r="B5082" t="s">
        <v>28259</v>
      </c>
      <c r="C5082" t="s">
        <v>2858</v>
      </c>
      <c r="D5082">
        <v>110.6</v>
      </c>
    </row>
    <row r="5083" spans="1:4">
      <c r="A5083" t="s">
        <v>28260</v>
      </c>
      <c r="B5083" t="s">
        <v>28261</v>
      </c>
      <c r="C5083" t="s">
        <v>2858</v>
      </c>
      <c r="D5083">
        <v>34.130000000000003</v>
      </c>
    </row>
    <row r="5084" spans="1:4">
      <c r="A5084" t="s">
        <v>28262</v>
      </c>
      <c r="B5084" t="s">
        <v>28263</v>
      </c>
      <c r="C5084" t="s">
        <v>2501</v>
      </c>
      <c r="D5084">
        <v>129.46</v>
      </c>
    </row>
    <row r="5085" spans="1:4">
      <c r="A5085" t="s">
        <v>28264</v>
      </c>
      <c r="B5085" t="s">
        <v>28265</v>
      </c>
      <c r="C5085" t="s">
        <v>2501</v>
      </c>
      <c r="D5085">
        <v>227.24</v>
      </c>
    </row>
    <row r="5086" spans="1:4">
      <c r="A5086" t="s">
        <v>28266</v>
      </c>
      <c r="B5086" t="s">
        <v>28267</v>
      </c>
      <c r="C5086" t="s">
        <v>2501</v>
      </c>
      <c r="D5086">
        <v>129.46</v>
      </c>
    </row>
    <row r="5087" spans="1:4">
      <c r="A5087" t="s">
        <v>28268</v>
      </c>
      <c r="B5087" t="s">
        <v>28269</v>
      </c>
      <c r="C5087" t="s">
        <v>2501</v>
      </c>
      <c r="D5087">
        <v>235.74</v>
      </c>
    </row>
    <row r="5088" spans="1:4">
      <c r="A5088" t="s">
        <v>28270</v>
      </c>
      <c r="B5088" t="s">
        <v>28271</v>
      </c>
      <c r="C5088" t="s">
        <v>2501</v>
      </c>
      <c r="D5088">
        <v>71.290000000000006</v>
      </c>
    </row>
    <row r="5089" spans="1:4">
      <c r="A5089" t="s">
        <v>28272</v>
      </c>
      <c r="B5089" t="s">
        <v>28273</v>
      </c>
      <c r="C5089" t="s">
        <v>2501</v>
      </c>
      <c r="D5089">
        <v>149.75</v>
      </c>
    </row>
    <row r="5090" spans="1:4">
      <c r="A5090" t="s">
        <v>28274</v>
      </c>
      <c r="B5090" t="s">
        <v>28275</v>
      </c>
      <c r="C5090" t="s">
        <v>2501</v>
      </c>
      <c r="D5090">
        <v>177.42</v>
      </c>
    </row>
    <row r="5091" spans="1:4">
      <c r="A5091" t="s">
        <v>28276</v>
      </c>
      <c r="B5091" t="s">
        <v>28277</v>
      </c>
      <c r="C5091" t="s">
        <v>2501</v>
      </c>
      <c r="D5091">
        <v>160.37</v>
      </c>
    </row>
    <row r="5092" spans="1:4">
      <c r="A5092" t="s">
        <v>28278</v>
      </c>
      <c r="B5092" t="s">
        <v>28279</v>
      </c>
      <c r="C5092" t="s">
        <v>2501</v>
      </c>
      <c r="D5092">
        <v>107.51</v>
      </c>
    </row>
    <row r="5093" spans="1:4">
      <c r="A5093" t="s">
        <v>28280</v>
      </c>
      <c r="B5093" t="s">
        <v>28281</v>
      </c>
      <c r="C5093" t="s">
        <v>2501</v>
      </c>
      <c r="D5093">
        <v>93.68</v>
      </c>
    </row>
    <row r="5094" spans="1:4">
      <c r="A5094" t="s">
        <v>28282</v>
      </c>
      <c r="B5094" t="s">
        <v>28283</v>
      </c>
      <c r="C5094" t="s">
        <v>2501</v>
      </c>
      <c r="D5094">
        <v>92.19</v>
      </c>
    </row>
    <row r="5095" spans="1:4">
      <c r="A5095" t="s">
        <v>28284</v>
      </c>
      <c r="B5095" t="s">
        <v>28285</v>
      </c>
      <c r="C5095" t="s">
        <v>2501</v>
      </c>
      <c r="D5095">
        <v>49.47</v>
      </c>
    </row>
    <row r="5096" spans="1:4">
      <c r="A5096" t="s">
        <v>28286</v>
      </c>
      <c r="B5096" t="s">
        <v>28287</v>
      </c>
      <c r="C5096" t="s">
        <v>2501</v>
      </c>
      <c r="D5096">
        <v>21.27</v>
      </c>
    </row>
    <row r="5097" spans="1:4">
      <c r="A5097" t="s">
        <v>28288</v>
      </c>
      <c r="B5097" t="s">
        <v>28289</v>
      </c>
      <c r="C5097" t="s">
        <v>2501</v>
      </c>
      <c r="D5097">
        <v>29.24</v>
      </c>
    </row>
    <row r="5098" spans="1:4">
      <c r="A5098" t="s">
        <v>28290</v>
      </c>
      <c r="B5098" t="s">
        <v>28291</v>
      </c>
      <c r="C5098" t="s">
        <v>2501</v>
      </c>
      <c r="D5098">
        <v>13.51</v>
      </c>
    </row>
    <row r="5099" spans="1:4">
      <c r="A5099" t="s">
        <v>28292</v>
      </c>
      <c r="B5099" t="s">
        <v>28293</v>
      </c>
      <c r="C5099" t="s">
        <v>2501</v>
      </c>
      <c r="D5099">
        <v>16.149999999999999</v>
      </c>
    </row>
    <row r="5100" spans="1:4">
      <c r="A5100" t="s">
        <v>28294</v>
      </c>
      <c r="B5100" t="s">
        <v>28295</v>
      </c>
      <c r="C5100" t="s">
        <v>2501</v>
      </c>
      <c r="D5100">
        <v>18.829999999999998</v>
      </c>
    </row>
    <row r="5101" spans="1:4">
      <c r="A5101" t="s">
        <v>28296</v>
      </c>
      <c r="B5101" t="s">
        <v>28297</v>
      </c>
      <c r="C5101" t="s">
        <v>2501</v>
      </c>
      <c r="D5101">
        <v>61.46</v>
      </c>
    </row>
    <row r="5102" spans="1:4">
      <c r="A5102" t="s">
        <v>28298</v>
      </c>
      <c r="B5102" t="s">
        <v>28299</v>
      </c>
      <c r="C5102" t="s">
        <v>2501</v>
      </c>
      <c r="D5102">
        <v>98.36</v>
      </c>
    </row>
    <row r="5103" spans="1:4">
      <c r="A5103" t="s">
        <v>28300</v>
      </c>
      <c r="B5103" t="s">
        <v>28301</v>
      </c>
      <c r="C5103" t="s">
        <v>2501</v>
      </c>
      <c r="D5103">
        <v>36.869999999999997</v>
      </c>
    </row>
    <row r="5104" spans="1:4">
      <c r="A5104" t="s">
        <v>28302</v>
      </c>
      <c r="B5104" t="s">
        <v>28303</v>
      </c>
      <c r="C5104" t="s">
        <v>2501</v>
      </c>
      <c r="D5104">
        <v>44.25</v>
      </c>
    </row>
    <row r="5105" spans="1:4">
      <c r="A5105" t="s">
        <v>28304</v>
      </c>
      <c r="B5105" t="s">
        <v>28305</v>
      </c>
      <c r="C5105" t="s">
        <v>2501</v>
      </c>
      <c r="D5105">
        <v>29.35</v>
      </c>
    </row>
    <row r="5106" spans="1:4">
      <c r="A5106" t="s">
        <v>28306</v>
      </c>
      <c r="B5106" t="s">
        <v>28307</v>
      </c>
      <c r="C5106" t="s">
        <v>2501</v>
      </c>
      <c r="D5106">
        <v>31.76</v>
      </c>
    </row>
    <row r="5107" spans="1:4">
      <c r="A5107" t="s">
        <v>28308</v>
      </c>
      <c r="B5107" t="s">
        <v>28309</v>
      </c>
      <c r="C5107" t="s">
        <v>2501</v>
      </c>
      <c r="D5107">
        <v>34.17</v>
      </c>
    </row>
    <row r="5108" spans="1:4">
      <c r="A5108" t="s">
        <v>28310</v>
      </c>
      <c r="B5108" t="s">
        <v>28311</v>
      </c>
      <c r="C5108" t="s">
        <v>2501</v>
      </c>
      <c r="D5108">
        <v>19.260000000000002</v>
      </c>
    </row>
    <row r="5109" spans="1:4">
      <c r="A5109" t="s">
        <v>28312</v>
      </c>
      <c r="B5109" t="s">
        <v>28313</v>
      </c>
      <c r="C5109" t="s">
        <v>18105</v>
      </c>
      <c r="D5109">
        <v>291.45</v>
      </c>
    </row>
    <row r="5110" spans="1:4">
      <c r="A5110" t="s">
        <v>28314</v>
      </c>
      <c r="B5110" t="s">
        <v>28315</v>
      </c>
      <c r="C5110" t="s">
        <v>18105</v>
      </c>
      <c r="D5110">
        <v>501.06</v>
      </c>
    </row>
    <row r="5111" spans="1:4">
      <c r="A5111" t="s">
        <v>28316</v>
      </c>
      <c r="B5111" t="s">
        <v>28317</v>
      </c>
      <c r="C5111" t="s">
        <v>18105</v>
      </c>
      <c r="D5111">
        <v>703.28</v>
      </c>
    </row>
    <row r="5112" spans="1:4">
      <c r="A5112" t="s">
        <v>28318</v>
      </c>
      <c r="B5112" t="s">
        <v>28319</v>
      </c>
      <c r="C5112" t="s">
        <v>18105</v>
      </c>
      <c r="D5112">
        <v>1084.05</v>
      </c>
    </row>
    <row r="5113" spans="1:4">
      <c r="A5113" t="s">
        <v>28320</v>
      </c>
      <c r="B5113" t="s">
        <v>28321</v>
      </c>
      <c r="C5113" t="s">
        <v>18105</v>
      </c>
      <c r="D5113">
        <v>274.38</v>
      </c>
    </row>
    <row r="5114" spans="1:4">
      <c r="A5114" t="s">
        <v>28322</v>
      </c>
      <c r="B5114" t="s">
        <v>28323</v>
      </c>
      <c r="C5114" t="s">
        <v>18105</v>
      </c>
      <c r="D5114">
        <v>468.55</v>
      </c>
    </row>
    <row r="5115" spans="1:4">
      <c r="A5115" t="s">
        <v>28324</v>
      </c>
      <c r="B5115" t="s">
        <v>28325</v>
      </c>
      <c r="C5115" t="s">
        <v>18105</v>
      </c>
      <c r="D5115">
        <v>655.87</v>
      </c>
    </row>
    <row r="5116" spans="1:4">
      <c r="A5116" t="s">
        <v>28326</v>
      </c>
      <c r="B5116" t="s">
        <v>28327</v>
      </c>
      <c r="C5116" t="s">
        <v>18105</v>
      </c>
      <c r="D5116">
        <v>1015.78</v>
      </c>
    </row>
    <row r="5117" spans="1:4">
      <c r="A5117" t="s">
        <v>28328</v>
      </c>
      <c r="B5117" t="s">
        <v>28329</v>
      </c>
      <c r="C5117" t="s">
        <v>28181</v>
      </c>
      <c r="D5117">
        <v>4.04</v>
      </c>
    </row>
    <row r="5118" spans="1:4">
      <c r="A5118" t="s">
        <v>28330</v>
      </c>
      <c r="B5118" t="s">
        <v>28331</v>
      </c>
      <c r="C5118" t="s">
        <v>18105</v>
      </c>
      <c r="D5118">
        <v>317.44</v>
      </c>
    </row>
    <row r="5119" spans="1:4">
      <c r="A5119" t="s">
        <v>28332</v>
      </c>
      <c r="B5119" t="s">
        <v>28333</v>
      </c>
      <c r="C5119" t="s">
        <v>18105</v>
      </c>
      <c r="D5119">
        <v>410.89</v>
      </c>
    </row>
    <row r="5120" spans="1:4">
      <c r="A5120" t="s">
        <v>28334</v>
      </c>
      <c r="B5120" t="s">
        <v>28335</v>
      </c>
      <c r="C5120" t="s">
        <v>18105</v>
      </c>
      <c r="D5120">
        <v>288.98</v>
      </c>
    </row>
    <row r="5121" spans="1:4">
      <c r="A5121" t="s">
        <v>28336</v>
      </c>
      <c r="B5121" t="s">
        <v>28337</v>
      </c>
      <c r="C5121" t="s">
        <v>18105</v>
      </c>
      <c r="D5121">
        <v>375.33</v>
      </c>
    </row>
    <row r="5122" spans="1:4">
      <c r="A5122" t="s">
        <v>28338</v>
      </c>
      <c r="B5122" t="s">
        <v>28339</v>
      </c>
      <c r="C5122" t="s">
        <v>18105</v>
      </c>
      <c r="D5122">
        <v>291.41000000000003</v>
      </c>
    </row>
    <row r="5123" spans="1:4">
      <c r="A5123" t="s">
        <v>28340</v>
      </c>
      <c r="B5123" t="s">
        <v>28341</v>
      </c>
      <c r="C5123" t="s">
        <v>18105</v>
      </c>
      <c r="D5123">
        <v>501.1</v>
      </c>
    </row>
    <row r="5124" spans="1:4">
      <c r="A5124" t="s">
        <v>28342</v>
      </c>
      <c r="B5124" t="s">
        <v>28343</v>
      </c>
      <c r="C5124" t="s">
        <v>18105</v>
      </c>
      <c r="D5124">
        <v>703.28</v>
      </c>
    </row>
    <row r="5125" spans="1:4">
      <c r="A5125" t="s">
        <v>28344</v>
      </c>
      <c r="B5125" t="s">
        <v>28345</v>
      </c>
      <c r="C5125" t="s">
        <v>18105</v>
      </c>
      <c r="D5125">
        <v>1084.07</v>
      </c>
    </row>
    <row r="5126" spans="1:4">
      <c r="A5126" t="s">
        <v>28346</v>
      </c>
      <c r="B5126" t="s">
        <v>28347</v>
      </c>
      <c r="C5126" t="s">
        <v>18105</v>
      </c>
      <c r="D5126">
        <v>291.47000000000003</v>
      </c>
    </row>
    <row r="5127" spans="1:4">
      <c r="A5127" t="s">
        <v>28348</v>
      </c>
      <c r="B5127" t="s">
        <v>28349</v>
      </c>
      <c r="C5127" t="s">
        <v>18105</v>
      </c>
      <c r="D5127">
        <v>501.02</v>
      </c>
    </row>
    <row r="5128" spans="1:4">
      <c r="A5128" t="s">
        <v>28350</v>
      </c>
      <c r="B5128" t="s">
        <v>28351</v>
      </c>
      <c r="C5128" t="s">
        <v>18105</v>
      </c>
      <c r="D5128">
        <v>703.28</v>
      </c>
    </row>
    <row r="5129" spans="1:4">
      <c r="A5129" t="s">
        <v>28352</v>
      </c>
      <c r="B5129" t="s">
        <v>28353</v>
      </c>
      <c r="C5129" t="s">
        <v>18105</v>
      </c>
      <c r="D5129">
        <v>1084.1300000000001</v>
      </c>
    </row>
    <row r="5130" spans="1:4">
      <c r="A5130" t="s">
        <v>28354</v>
      </c>
      <c r="B5130" t="s">
        <v>28355</v>
      </c>
      <c r="C5130" t="s">
        <v>18105</v>
      </c>
      <c r="D5130">
        <v>200.19</v>
      </c>
    </row>
    <row r="5131" spans="1:4">
      <c r="A5131" t="s">
        <v>28356</v>
      </c>
      <c r="B5131" t="s">
        <v>28357</v>
      </c>
      <c r="C5131" t="s">
        <v>18105</v>
      </c>
      <c r="D5131">
        <v>317.17</v>
      </c>
    </row>
    <row r="5132" spans="1:4">
      <c r="A5132" t="s">
        <v>28358</v>
      </c>
      <c r="B5132" t="s">
        <v>28359</v>
      </c>
      <c r="C5132" t="s">
        <v>18105</v>
      </c>
      <c r="D5132">
        <v>445.87</v>
      </c>
    </row>
    <row r="5133" spans="1:4">
      <c r="A5133" t="s">
        <v>28360</v>
      </c>
      <c r="B5133" t="s">
        <v>28361</v>
      </c>
      <c r="C5133" t="s">
        <v>18105</v>
      </c>
      <c r="D5133">
        <v>628.79999999999995</v>
      </c>
    </row>
    <row r="5134" spans="1:4">
      <c r="A5134" t="s">
        <v>28362</v>
      </c>
      <c r="B5134" t="s">
        <v>28363</v>
      </c>
      <c r="C5134" t="s">
        <v>18105</v>
      </c>
      <c r="D5134">
        <v>274.33999999999997</v>
      </c>
    </row>
    <row r="5135" spans="1:4">
      <c r="A5135" t="s">
        <v>28364</v>
      </c>
      <c r="B5135" t="s">
        <v>28365</v>
      </c>
      <c r="C5135" t="s">
        <v>18105</v>
      </c>
      <c r="D5135">
        <v>468.59</v>
      </c>
    </row>
    <row r="5136" spans="1:4">
      <c r="A5136" t="s">
        <v>28366</v>
      </c>
      <c r="B5136" t="s">
        <v>28367</v>
      </c>
      <c r="C5136" t="s">
        <v>18105</v>
      </c>
      <c r="D5136">
        <v>655.87</v>
      </c>
    </row>
    <row r="5137" spans="1:4">
      <c r="A5137" t="s">
        <v>28368</v>
      </c>
      <c r="B5137" t="s">
        <v>28369</v>
      </c>
      <c r="C5137" t="s">
        <v>18105</v>
      </c>
      <c r="D5137">
        <v>1015.8</v>
      </c>
    </row>
    <row r="5138" spans="1:4">
      <c r="A5138" t="s">
        <v>28370</v>
      </c>
      <c r="B5138" t="s">
        <v>28371</v>
      </c>
      <c r="C5138" t="s">
        <v>18105</v>
      </c>
      <c r="D5138">
        <v>274.39999999999998</v>
      </c>
    </row>
    <row r="5139" spans="1:4">
      <c r="A5139" t="s">
        <v>28372</v>
      </c>
      <c r="B5139" t="s">
        <v>28373</v>
      </c>
      <c r="C5139" t="s">
        <v>18105</v>
      </c>
      <c r="D5139">
        <v>468.51</v>
      </c>
    </row>
    <row r="5140" spans="1:4">
      <c r="A5140" t="s">
        <v>28374</v>
      </c>
      <c r="B5140" t="s">
        <v>28375</v>
      </c>
      <c r="C5140" t="s">
        <v>18105</v>
      </c>
      <c r="D5140">
        <v>655.87</v>
      </c>
    </row>
    <row r="5141" spans="1:4">
      <c r="A5141" t="s">
        <v>28376</v>
      </c>
      <c r="B5141" t="s">
        <v>28377</v>
      </c>
      <c r="C5141" t="s">
        <v>18105</v>
      </c>
      <c r="D5141">
        <v>1015.85</v>
      </c>
    </row>
    <row r="5142" spans="1:4">
      <c r="A5142" t="s">
        <v>28378</v>
      </c>
      <c r="B5142" t="s">
        <v>28379</v>
      </c>
      <c r="C5142" t="s">
        <v>18105</v>
      </c>
      <c r="D5142">
        <v>189.85</v>
      </c>
    </row>
    <row r="5143" spans="1:4">
      <c r="A5143" t="s">
        <v>28380</v>
      </c>
      <c r="B5143" t="s">
        <v>28381</v>
      </c>
      <c r="C5143" t="s">
        <v>18105</v>
      </c>
      <c r="D5143">
        <v>298.2</v>
      </c>
    </row>
    <row r="5144" spans="1:4">
      <c r="A5144" t="s">
        <v>28382</v>
      </c>
      <c r="B5144" t="s">
        <v>28383</v>
      </c>
      <c r="C5144" t="s">
        <v>18105</v>
      </c>
      <c r="D5144">
        <v>417.42</v>
      </c>
    </row>
    <row r="5145" spans="1:4">
      <c r="A5145" t="s">
        <v>28384</v>
      </c>
      <c r="B5145" t="s">
        <v>28385</v>
      </c>
      <c r="C5145" t="s">
        <v>18105</v>
      </c>
      <c r="D5145">
        <v>536.64</v>
      </c>
    </row>
    <row r="5146" spans="1:4">
      <c r="A5146" t="s">
        <v>28386</v>
      </c>
      <c r="B5146" t="s">
        <v>28387</v>
      </c>
      <c r="C5146" t="s">
        <v>28181</v>
      </c>
      <c r="D5146">
        <v>3.8</v>
      </c>
    </row>
    <row r="5147" spans="1:4">
      <c r="A5147" t="s">
        <v>28388</v>
      </c>
      <c r="B5147" t="s">
        <v>28389</v>
      </c>
      <c r="C5147" t="s">
        <v>28181</v>
      </c>
      <c r="D5147">
        <v>3.84</v>
      </c>
    </row>
    <row r="5148" spans="1:4">
      <c r="A5148" t="s">
        <v>28390</v>
      </c>
      <c r="B5148" t="s">
        <v>28391</v>
      </c>
      <c r="C5148" t="s">
        <v>28181</v>
      </c>
      <c r="D5148">
        <v>3.4</v>
      </c>
    </row>
    <row r="5149" spans="1:4">
      <c r="A5149" t="s">
        <v>28392</v>
      </c>
      <c r="B5149" t="s">
        <v>28393</v>
      </c>
      <c r="C5149" t="s">
        <v>18105</v>
      </c>
      <c r="D5149">
        <v>174.01</v>
      </c>
    </row>
    <row r="5150" spans="1:4">
      <c r="A5150" t="s">
        <v>28394</v>
      </c>
      <c r="B5150" t="s">
        <v>28395</v>
      </c>
      <c r="C5150" t="s">
        <v>18105</v>
      </c>
      <c r="D5150">
        <v>186.7</v>
      </c>
    </row>
    <row r="5151" spans="1:4">
      <c r="A5151" t="s">
        <v>28396</v>
      </c>
      <c r="B5151" t="s">
        <v>28397</v>
      </c>
      <c r="C5151" t="s">
        <v>18105</v>
      </c>
      <c r="D5151">
        <v>161.21</v>
      </c>
    </row>
    <row r="5152" spans="1:4">
      <c r="A5152" t="s">
        <v>28398</v>
      </c>
      <c r="B5152" t="s">
        <v>28399</v>
      </c>
      <c r="C5152" t="s">
        <v>18105</v>
      </c>
      <c r="D5152">
        <v>172.47</v>
      </c>
    </row>
    <row r="5153" spans="1:4">
      <c r="A5153" t="s">
        <v>28400</v>
      </c>
      <c r="B5153" t="s">
        <v>28401</v>
      </c>
      <c r="C5153" t="s">
        <v>18105</v>
      </c>
      <c r="D5153">
        <v>948.51</v>
      </c>
    </row>
    <row r="5154" spans="1:4">
      <c r="A5154" t="s">
        <v>28402</v>
      </c>
      <c r="B5154" t="s">
        <v>28403</v>
      </c>
      <c r="C5154" t="s">
        <v>18105</v>
      </c>
      <c r="D5154">
        <v>1025.93</v>
      </c>
    </row>
    <row r="5155" spans="1:4">
      <c r="A5155" t="s">
        <v>28404</v>
      </c>
      <c r="B5155" t="s">
        <v>28405</v>
      </c>
      <c r="C5155" t="s">
        <v>18105</v>
      </c>
      <c r="D5155">
        <v>1178.3699999999999</v>
      </c>
    </row>
    <row r="5156" spans="1:4">
      <c r="A5156" t="s">
        <v>28406</v>
      </c>
      <c r="B5156" t="s">
        <v>28407</v>
      </c>
      <c r="C5156" t="s">
        <v>18105</v>
      </c>
      <c r="D5156">
        <v>1219.47</v>
      </c>
    </row>
    <row r="5157" spans="1:4">
      <c r="A5157" t="s">
        <v>28408</v>
      </c>
      <c r="B5157" t="s">
        <v>28409</v>
      </c>
      <c r="C5157" t="s">
        <v>18105</v>
      </c>
      <c r="D5157">
        <v>1371.91</v>
      </c>
    </row>
    <row r="5158" spans="1:4">
      <c r="A5158" t="s">
        <v>28410</v>
      </c>
      <c r="B5158" t="s">
        <v>28411</v>
      </c>
      <c r="C5158" t="s">
        <v>18105</v>
      </c>
      <c r="D5158">
        <v>2022.03</v>
      </c>
    </row>
    <row r="5159" spans="1:4">
      <c r="A5159" t="s">
        <v>28412</v>
      </c>
      <c r="B5159" t="s">
        <v>28413</v>
      </c>
      <c r="C5159" t="s">
        <v>18105</v>
      </c>
      <c r="D5159">
        <v>2196.23</v>
      </c>
    </row>
    <row r="5160" spans="1:4">
      <c r="A5160" t="s">
        <v>28414</v>
      </c>
      <c r="B5160" t="s">
        <v>28415</v>
      </c>
      <c r="C5160" t="s">
        <v>18105</v>
      </c>
      <c r="D5160">
        <v>2539.2199999999998</v>
      </c>
    </row>
    <row r="5161" spans="1:4">
      <c r="A5161" t="s">
        <v>28416</v>
      </c>
      <c r="B5161" t="s">
        <v>28417</v>
      </c>
      <c r="C5161" t="s">
        <v>18105</v>
      </c>
      <c r="D5161">
        <v>2631.69</v>
      </c>
    </row>
    <row r="5162" spans="1:4">
      <c r="A5162" t="s">
        <v>28418</v>
      </c>
      <c r="B5162" t="s">
        <v>28419</v>
      </c>
      <c r="C5162" t="s">
        <v>18105</v>
      </c>
      <c r="D5162">
        <v>2974.68</v>
      </c>
    </row>
    <row r="5163" spans="1:4">
      <c r="A5163" t="s">
        <v>28420</v>
      </c>
      <c r="B5163" t="s">
        <v>28421</v>
      </c>
      <c r="C5163" t="s">
        <v>18105</v>
      </c>
      <c r="D5163">
        <v>2666.15</v>
      </c>
    </row>
    <row r="5164" spans="1:4">
      <c r="A5164" t="s">
        <v>28422</v>
      </c>
      <c r="B5164" t="s">
        <v>28423</v>
      </c>
      <c r="C5164" t="s">
        <v>18105</v>
      </c>
      <c r="D5164">
        <v>2898.41</v>
      </c>
    </row>
    <row r="5165" spans="1:4">
      <c r="A5165" t="s">
        <v>28424</v>
      </c>
      <c r="B5165" t="s">
        <v>28425</v>
      </c>
      <c r="C5165" t="s">
        <v>18105</v>
      </c>
      <c r="D5165">
        <v>3355.73</v>
      </c>
    </row>
    <row r="5166" spans="1:4">
      <c r="A5166" t="s">
        <v>28426</v>
      </c>
      <c r="B5166" t="s">
        <v>28427</v>
      </c>
      <c r="C5166" t="s">
        <v>18105</v>
      </c>
      <c r="D5166">
        <v>3479.03</v>
      </c>
    </row>
    <row r="5167" spans="1:4">
      <c r="A5167" t="s">
        <v>28428</v>
      </c>
      <c r="B5167" t="s">
        <v>28429</v>
      </c>
      <c r="C5167" t="s">
        <v>18105</v>
      </c>
      <c r="D5167">
        <v>3936.35</v>
      </c>
    </row>
    <row r="5168" spans="1:4">
      <c r="A5168" t="s">
        <v>28430</v>
      </c>
      <c r="B5168" t="s">
        <v>28431</v>
      </c>
      <c r="C5168" t="s">
        <v>18105</v>
      </c>
      <c r="D5168">
        <v>3614.65</v>
      </c>
    </row>
    <row r="5169" spans="1:4">
      <c r="A5169" t="s">
        <v>28432</v>
      </c>
      <c r="B5169" t="s">
        <v>28433</v>
      </c>
      <c r="C5169" t="s">
        <v>18105</v>
      </c>
      <c r="D5169">
        <v>3924.33</v>
      </c>
    </row>
    <row r="5170" spans="1:4">
      <c r="A5170" t="s">
        <v>28434</v>
      </c>
      <c r="B5170" t="s">
        <v>28435</v>
      </c>
      <c r="C5170" t="s">
        <v>18105</v>
      </c>
      <c r="D5170">
        <v>4534.09</v>
      </c>
    </row>
    <row r="5171" spans="1:4">
      <c r="A5171" t="s">
        <v>28436</v>
      </c>
      <c r="B5171" t="s">
        <v>28437</v>
      </c>
      <c r="C5171" t="s">
        <v>18105</v>
      </c>
      <c r="D5171">
        <v>4698.49</v>
      </c>
    </row>
    <row r="5172" spans="1:4">
      <c r="A5172" t="s">
        <v>28438</v>
      </c>
      <c r="B5172" t="s">
        <v>28439</v>
      </c>
      <c r="C5172" t="s">
        <v>18105</v>
      </c>
      <c r="D5172">
        <v>5308.25</v>
      </c>
    </row>
    <row r="5173" spans="1:4">
      <c r="A5173" t="s">
        <v>28440</v>
      </c>
      <c r="B5173" t="s">
        <v>28441</v>
      </c>
      <c r="C5173" t="s">
        <v>18105</v>
      </c>
      <c r="D5173">
        <v>5332.29</v>
      </c>
    </row>
    <row r="5174" spans="1:4">
      <c r="A5174" t="s">
        <v>28442</v>
      </c>
      <c r="B5174" t="s">
        <v>28443</v>
      </c>
      <c r="C5174" t="s">
        <v>18105</v>
      </c>
      <c r="D5174">
        <v>5796.81</v>
      </c>
    </row>
    <row r="5175" spans="1:4">
      <c r="A5175" t="s">
        <v>28444</v>
      </c>
      <c r="B5175" t="s">
        <v>28445</v>
      </c>
      <c r="C5175" t="s">
        <v>18105</v>
      </c>
      <c r="D5175">
        <v>6711.45</v>
      </c>
    </row>
    <row r="5176" spans="1:4">
      <c r="A5176" t="s">
        <v>28446</v>
      </c>
      <c r="B5176" t="s">
        <v>28447</v>
      </c>
      <c r="C5176" t="s">
        <v>18105</v>
      </c>
      <c r="D5176">
        <v>6958.05</v>
      </c>
    </row>
    <row r="5177" spans="1:4">
      <c r="A5177" t="s">
        <v>28448</v>
      </c>
      <c r="B5177" t="s">
        <v>28449</v>
      </c>
      <c r="C5177" t="s">
        <v>18105</v>
      </c>
      <c r="D5177">
        <v>7872.69</v>
      </c>
    </row>
    <row r="5178" spans="1:4">
      <c r="A5178" t="s">
        <v>28450</v>
      </c>
      <c r="B5178" t="s">
        <v>28451</v>
      </c>
      <c r="C5178" t="s">
        <v>2501</v>
      </c>
      <c r="D5178">
        <v>337.86</v>
      </c>
    </row>
    <row r="5179" spans="1:4">
      <c r="A5179" t="s">
        <v>28452</v>
      </c>
      <c r="B5179" t="s">
        <v>28453</v>
      </c>
      <c r="C5179" t="s">
        <v>2501</v>
      </c>
      <c r="D5179">
        <v>489.2</v>
      </c>
    </row>
    <row r="5180" spans="1:4">
      <c r="A5180" t="s">
        <v>28454</v>
      </c>
      <c r="B5180" t="s">
        <v>28455</v>
      </c>
      <c r="C5180" t="s">
        <v>2501</v>
      </c>
      <c r="D5180">
        <v>376.57</v>
      </c>
    </row>
    <row r="5181" spans="1:4">
      <c r="A5181" t="s">
        <v>28456</v>
      </c>
      <c r="B5181" t="s">
        <v>28457</v>
      </c>
      <c r="C5181" t="s">
        <v>2501</v>
      </c>
      <c r="D5181">
        <v>527.91</v>
      </c>
    </row>
    <row r="5182" spans="1:4">
      <c r="A5182" t="s">
        <v>28458</v>
      </c>
      <c r="B5182" t="s">
        <v>28459</v>
      </c>
      <c r="C5182" t="s">
        <v>2501</v>
      </c>
      <c r="D5182">
        <v>473.34</v>
      </c>
    </row>
    <row r="5183" spans="1:4">
      <c r="A5183" t="s">
        <v>28460</v>
      </c>
      <c r="B5183" t="s">
        <v>28461</v>
      </c>
      <c r="C5183" t="s">
        <v>2501</v>
      </c>
      <c r="D5183">
        <v>624.67999999999995</v>
      </c>
    </row>
    <row r="5184" spans="1:4">
      <c r="A5184" t="s">
        <v>28462</v>
      </c>
      <c r="B5184" t="s">
        <v>28463</v>
      </c>
      <c r="C5184" t="s">
        <v>2501</v>
      </c>
      <c r="D5184">
        <v>278.07</v>
      </c>
    </row>
    <row r="5185" spans="1:4">
      <c r="A5185" t="s">
        <v>28464</v>
      </c>
      <c r="B5185" t="s">
        <v>28465</v>
      </c>
      <c r="C5185" t="s">
        <v>2501</v>
      </c>
      <c r="D5185">
        <v>429.41</v>
      </c>
    </row>
    <row r="5186" spans="1:4">
      <c r="A5186" t="s">
        <v>28466</v>
      </c>
      <c r="B5186" t="s">
        <v>28467</v>
      </c>
      <c r="C5186" t="s">
        <v>2501</v>
      </c>
      <c r="D5186">
        <v>316.77999999999997</v>
      </c>
    </row>
    <row r="5187" spans="1:4">
      <c r="A5187" t="s">
        <v>28468</v>
      </c>
      <c r="B5187" t="s">
        <v>28469</v>
      </c>
      <c r="C5187" t="s">
        <v>2501</v>
      </c>
      <c r="D5187">
        <v>468.12</v>
      </c>
    </row>
    <row r="5188" spans="1:4">
      <c r="A5188" t="s">
        <v>28470</v>
      </c>
      <c r="B5188" t="s">
        <v>28471</v>
      </c>
      <c r="C5188" t="s">
        <v>2501</v>
      </c>
      <c r="D5188">
        <v>423.02</v>
      </c>
    </row>
    <row r="5189" spans="1:4">
      <c r="A5189" t="s">
        <v>28472</v>
      </c>
      <c r="B5189" t="s">
        <v>28473</v>
      </c>
      <c r="C5189" t="s">
        <v>2501</v>
      </c>
      <c r="D5189">
        <v>643.49</v>
      </c>
    </row>
    <row r="5190" spans="1:4">
      <c r="A5190" t="s">
        <v>28474</v>
      </c>
      <c r="B5190" t="s">
        <v>28475</v>
      </c>
      <c r="C5190" t="s">
        <v>2501</v>
      </c>
      <c r="D5190">
        <v>544.34</v>
      </c>
    </row>
    <row r="5191" spans="1:4">
      <c r="A5191" t="s">
        <v>28476</v>
      </c>
      <c r="B5191" t="s">
        <v>28477</v>
      </c>
      <c r="C5191" t="s">
        <v>2501</v>
      </c>
      <c r="D5191">
        <v>413.55</v>
      </c>
    </row>
    <row r="5192" spans="1:4">
      <c r="A5192" t="s">
        <v>28478</v>
      </c>
      <c r="B5192" t="s">
        <v>28479</v>
      </c>
      <c r="C5192" t="s">
        <v>2501</v>
      </c>
      <c r="D5192">
        <v>564.89</v>
      </c>
    </row>
    <row r="5193" spans="1:4">
      <c r="A5193" t="s">
        <v>28480</v>
      </c>
      <c r="B5193" t="s">
        <v>28481</v>
      </c>
      <c r="C5193" t="s">
        <v>2501</v>
      </c>
      <c r="D5193">
        <v>711.29</v>
      </c>
    </row>
    <row r="5194" spans="1:4">
      <c r="A5194" t="s">
        <v>28482</v>
      </c>
      <c r="B5194" t="s">
        <v>28483</v>
      </c>
      <c r="C5194" t="s">
        <v>2501</v>
      </c>
      <c r="D5194">
        <v>641.11</v>
      </c>
    </row>
    <row r="5195" spans="1:4">
      <c r="A5195" t="s">
        <v>28484</v>
      </c>
      <c r="B5195" t="s">
        <v>28485</v>
      </c>
      <c r="C5195" t="s">
        <v>18105</v>
      </c>
      <c r="D5195">
        <v>1178.57</v>
      </c>
    </row>
    <row r="5196" spans="1:4">
      <c r="A5196" t="s">
        <v>28486</v>
      </c>
      <c r="B5196" t="s">
        <v>28487</v>
      </c>
      <c r="C5196" t="s">
        <v>18105</v>
      </c>
      <c r="D5196">
        <v>1255.99</v>
      </c>
    </row>
    <row r="5197" spans="1:4">
      <c r="A5197" t="s">
        <v>28488</v>
      </c>
      <c r="B5197" t="s">
        <v>28489</v>
      </c>
      <c r="C5197" t="s">
        <v>18105</v>
      </c>
      <c r="D5197">
        <v>1449.55</v>
      </c>
    </row>
    <row r="5198" spans="1:4">
      <c r="A5198" t="s">
        <v>28490</v>
      </c>
      <c r="B5198" t="s">
        <v>28491</v>
      </c>
      <c r="C5198" t="s">
        <v>18105</v>
      </c>
      <c r="D5198">
        <v>2539.67</v>
      </c>
    </row>
    <row r="5199" spans="1:4">
      <c r="A5199" t="s">
        <v>28492</v>
      </c>
      <c r="B5199" t="s">
        <v>28493</v>
      </c>
      <c r="C5199" t="s">
        <v>18105</v>
      </c>
      <c r="D5199">
        <v>2713.86</v>
      </c>
    </row>
    <row r="5200" spans="1:4">
      <c r="A5200" t="s">
        <v>28494</v>
      </c>
      <c r="B5200" t="s">
        <v>28495</v>
      </c>
      <c r="C5200" t="s">
        <v>18105</v>
      </c>
      <c r="D5200">
        <v>3149.37</v>
      </c>
    </row>
    <row r="5201" spans="1:4">
      <c r="A5201" t="s">
        <v>28496</v>
      </c>
      <c r="B5201" t="s">
        <v>28497</v>
      </c>
      <c r="C5201" t="s">
        <v>18105</v>
      </c>
      <c r="D5201">
        <v>3356.33</v>
      </c>
    </row>
    <row r="5202" spans="1:4">
      <c r="A5202" t="s">
        <v>28498</v>
      </c>
      <c r="B5202" t="s">
        <v>28499</v>
      </c>
      <c r="C5202" t="s">
        <v>18105</v>
      </c>
      <c r="D5202">
        <v>3588.59</v>
      </c>
    </row>
    <row r="5203" spans="1:4">
      <c r="A5203" t="s">
        <v>28500</v>
      </c>
      <c r="B5203" t="s">
        <v>28501</v>
      </c>
      <c r="C5203" t="s">
        <v>18105</v>
      </c>
      <c r="D5203">
        <v>4169.2700000000004</v>
      </c>
    </row>
    <row r="5204" spans="1:4">
      <c r="A5204" t="s">
        <v>28502</v>
      </c>
      <c r="B5204" t="s">
        <v>28503</v>
      </c>
      <c r="C5204" t="s">
        <v>18105</v>
      </c>
      <c r="D5204">
        <v>4534.8900000000003</v>
      </c>
    </row>
    <row r="5205" spans="1:4">
      <c r="A5205" t="s">
        <v>28504</v>
      </c>
      <c r="B5205" t="s">
        <v>28505</v>
      </c>
      <c r="C5205" t="s">
        <v>18105</v>
      </c>
      <c r="D5205">
        <v>4844.57</v>
      </c>
    </row>
    <row r="5206" spans="1:4">
      <c r="A5206" t="s">
        <v>28506</v>
      </c>
      <c r="B5206" t="s">
        <v>28507</v>
      </c>
      <c r="C5206" t="s">
        <v>18105</v>
      </c>
      <c r="D5206">
        <v>5618.81</v>
      </c>
    </row>
    <row r="5207" spans="1:4">
      <c r="A5207" t="s">
        <v>28508</v>
      </c>
      <c r="B5207" t="s">
        <v>28509</v>
      </c>
      <c r="C5207" t="s">
        <v>18105</v>
      </c>
      <c r="D5207">
        <v>6712.65</v>
      </c>
    </row>
    <row r="5208" spans="1:4">
      <c r="A5208" t="s">
        <v>28510</v>
      </c>
      <c r="B5208" t="s">
        <v>28511</v>
      </c>
      <c r="C5208" t="s">
        <v>18105</v>
      </c>
      <c r="D5208">
        <v>7177.17</v>
      </c>
    </row>
    <row r="5209" spans="1:4">
      <c r="A5209" t="s">
        <v>28512</v>
      </c>
      <c r="B5209" t="s">
        <v>28513</v>
      </c>
      <c r="C5209" t="s">
        <v>18105</v>
      </c>
      <c r="D5209">
        <v>8338.5300000000007</v>
      </c>
    </row>
    <row r="5210" spans="1:4">
      <c r="A5210" t="s">
        <v>28514</v>
      </c>
      <c r="B5210" t="s">
        <v>28515</v>
      </c>
      <c r="C5210" t="s">
        <v>2501</v>
      </c>
      <c r="D5210">
        <v>604.23</v>
      </c>
    </row>
    <row r="5211" spans="1:4">
      <c r="A5211" t="s">
        <v>28516</v>
      </c>
      <c r="B5211" t="s">
        <v>28517</v>
      </c>
      <c r="C5211" t="s">
        <v>2501</v>
      </c>
      <c r="D5211">
        <v>642.94000000000005</v>
      </c>
    </row>
    <row r="5212" spans="1:4">
      <c r="A5212" t="s">
        <v>28518</v>
      </c>
      <c r="B5212" t="s">
        <v>28519</v>
      </c>
      <c r="C5212" t="s">
        <v>2501</v>
      </c>
      <c r="D5212">
        <v>739.72</v>
      </c>
    </row>
    <row r="5213" spans="1:4">
      <c r="A5213" t="s">
        <v>28520</v>
      </c>
      <c r="B5213" t="s">
        <v>28521</v>
      </c>
      <c r="C5213" t="s">
        <v>2501</v>
      </c>
      <c r="D5213">
        <v>625.27</v>
      </c>
    </row>
    <row r="5214" spans="1:4">
      <c r="A5214" t="s">
        <v>28522</v>
      </c>
      <c r="B5214" t="s">
        <v>28523</v>
      </c>
      <c r="C5214" t="s">
        <v>2501</v>
      </c>
      <c r="D5214">
        <v>722.05</v>
      </c>
    </row>
    <row r="5215" spans="1:4">
      <c r="A5215" t="s">
        <v>28524</v>
      </c>
      <c r="B5215" t="s">
        <v>28525</v>
      </c>
      <c r="C5215" t="s">
        <v>2501</v>
      </c>
      <c r="D5215">
        <v>798.27</v>
      </c>
    </row>
    <row r="5216" spans="1:4">
      <c r="A5216" t="s">
        <v>28526</v>
      </c>
      <c r="B5216" t="s">
        <v>28527</v>
      </c>
      <c r="C5216" t="s">
        <v>2501</v>
      </c>
      <c r="D5216">
        <v>980.25</v>
      </c>
    </row>
    <row r="5217" spans="1:4">
      <c r="A5217" t="s">
        <v>28528</v>
      </c>
      <c r="B5217" t="s">
        <v>28529</v>
      </c>
      <c r="C5217" t="s">
        <v>2501</v>
      </c>
      <c r="D5217">
        <v>974.82</v>
      </c>
    </row>
    <row r="5218" spans="1:4">
      <c r="A5218" t="s">
        <v>28530</v>
      </c>
      <c r="B5218" t="s">
        <v>28531</v>
      </c>
      <c r="C5218" t="s">
        <v>2501</v>
      </c>
      <c r="D5218">
        <v>1071.5999999999999</v>
      </c>
    </row>
    <row r="5219" spans="1:4">
      <c r="A5219" t="s">
        <v>28532</v>
      </c>
      <c r="B5219" t="s">
        <v>28533</v>
      </c>
      <c r="C5219" t="s">
        <v>2501</v>
      </c>
      <c r="D5219">
        <v>1147.82</v>
      </c>
    </row>
    <row r="5220" spans="1:4">
      <c r="A5220" t="s">
        <v>28534</v>
      </c>
      <c r="B5220" t="s">
        <v>28535</v>
      </c>
      <c r="C5220" t="s">
        <v>2501</v>
      </c>
      <c r="D5220">
        <v>1329.8</v>
      </c>
    </row>
    <row r="5221" spans="1:4">
      <c r="A5221" t="s">
        <v>28536</v>
      </c>
      <c r="B5221" t="s">
        <v>28537</v>
      </c>
      <c r="C5221" t="s">
        <v>2501</v>
      </c>
      <c r="D5221">
        <v>977.82</v>
      </c>
    </row>
    <row r="5222" spans="1:4">
      <c r="A5222" t="s">
        <v>28538</v>
      </c>
      <c r="B5222" t="s">
        <v>28539</v>
      </c>
      <c r="C5222" t="s">
        <v>2501</v>
      </c>
      <c r="D5222">
        <v>1074.5999999999999</v>
      </c>
    </row>
    <row r="5223" spans="1:4">
      <c r="A5223" t="s">
        <v>28540</v>
      </c>
      <c r="B5223" t="s">
        <v>28541</v>
      </c>
      <c r="C5223" t="s">
        <v>2501</v>
      </c>
      <c r="D5223">
        <v>1150.82</v>
      </c>
    </row>
    <row r="5224" spans="1:4">
      <c r="A5224" t="s">
        <v>28542</v>
      </c>
      <c r="B5224" t="s">
        <v>28543</v>
      </c>
      <c r="C5224" t="s">
        <v>2501</v>
      </c>
      <c r="D5224">
        <v>628.27</v>
      </c>
    </row>
    <row r="5225" spans="1:4">
      <c r="A5225" t="s">
        <v>28544</v>
      </c>
      <c r="B5225" t="s">
        <v>28545</v>
      </c>
      <c r="C5225" t="s">
        <v>2501</v>
      </c>
      <c r="D5225">
        <v>725.05</v>
      </c>
    </row>
    <row r="5226" spans="1:4">
      <c r="A5226" t="s">
        <v>28546</v>
      </c>
      <c r="B5226" t="s">
        <v>28547</v>
      </c>
      <c r="C5226" t="s">
        <v>2501</v>
      </c>
      <c r="D5226">
        <v>801.27</v>
      </c>
    </row>
    <row r="5227" spans="1:4">
      <c r="A5227" t="s">
        <v>28548</v>
      </c>
      <c r="B5227" t="s">
        <v>28549</v>
      </c>
      <c r="C5227" t="s">
        <v>2501</v>
      </c>
      <c r="D5227">
        <v>381.99</v>
      </c>
    </row>
    <row r="5228" spans="1:4">
      <c r="A5228" t="s">
        <v>28550</v>
      </c>
      <c r="B5228" t="s">
        <v>28551</v>
      </c>
      <c r="C5228" t="s">
        <v>2501</v>
      </c>
      <c r="D5228">
        <v>420.7</v>
      </c>
    </row>
    <row r="5229" spans="1:4">
      <c r="A5229" t="s">
        <v>28552</v>
      </c>
      <c r="B5229" t="s">
        <v>28553</v>
      </c>
      <c r="C5229" t="s">
        <v>2501</v>
      </c>
      <c r="D5229">
        <v>375.61</v>
      </c>
    </row>
    <row r="5230" spans="1:4">
      <c r="A5230" t="s">
        <v>28554</v>
      </c>
      <c r="B5230" t="s">
        <v>28555</v>
      </c>
      <c r="C5230" t="s">
        <v>2501</v>
      </c>
      <c r="D5230">
        <v>596.08000000000004</v>
      </c>
    </row>
    <row r="5231" spans="1:4">
      <c r="A5231" t="s">
        <v>28556</v>
      </c>
      <c r="B5231" t="s">
        <v>28557</v>
      </c>
      <c r="C5231" t="s">
        <v>2501</v>
      </c>
      <c r="D5231">
        <v>517.48</v>
      </c>
    </row>
    <row r="5232" spans="1:4">
      <c r="A5232" t="s">
        <v>28558</v>
      </c>
      <c r="B5232" t="s">
        <v>28559</v>
      </c>
      <c r="C5232" t="s">
        <v>2501</v>
      </c>
      <c r="D5232">
        <v>663.88</v>
      </c>
    </row>
    <row r="5233" spans="1:4">
      <c r="A5233" t="s">
        <v>28560</v>
      </c>
      <c r="B5233" t="s">
        <v>28561</v>
      </c>
      <c r="C5233" t="s">
        <v>18105</v>
      </c>
      <c r="D5233">
        <v>853.67</v>
      </c>
    </row>
    <row r="5234" spans="1:4">
      <c r="A5234" t="s">
        <v>28562</v>
      </c>
      <c r="B5234" t="s">
        <v>28563</v>
      </c>
      <c r="C5234" t="s">
        <v>18105</v>
      </c>
      <c r="D5234">
        <v>931.09</v>
      </c>
    </row>
    <row r="5235" spans="1:4">
      <c r="A5235" t="s">
        <v>28564</v>
      </c>
      <c r="B5235" t="s">
        <v>28565</v>
      </c>
      <c r="C5235" t="s">
        <v>18105</v>
      </c>
      <c r="D5235">
        <v>1124.6500000000001</v>
      </c>
    </row>
    <row r="5236" spans="1:4">
      <c r="A5236" t="s">
        <v>28566</v>
      </c>
      <c r="B5236" t="s">
        <v>28567</v>
      </c>
      <c r="C5236" t="s">
        <v>18105</v>
      </c>
      <c r="D5236">
        <v>1808.64</v>
      </c>
    </row>
    <row r="5237" spans="1:4">
      <c r="A5237" t="s">
        <v>28568</v>
      </c>
      <c r="B5237" t="s">
        <v>28569</v>
      </c>
      <c r="C5237" t="s">
        <v>18105</v>
      </c>
      <c r="D5237">
        <v>1982.84</v>
      </c>
    </row>
    <row r="5238" spans="1:4">
      <c r="A5238" t="s">
        <v>28570</v>
      </c>
      <c r="B5238" t="s">
        <v>28571</v>
      </c>
      <c r="C5238" t="s">
        <v>18105</v>
      </c>
      <c r="D5238">
        <v>2418.35</v>
      </c>
    </row>
    <row r="5239" spans="1:4">
      <c r="A5239" t="s">
        <v>28572</v>
      </c>
      <c r="B5239" t="s">
        <v>28573</v>
      </c>
      <c r="C5239" t="s">
        <v>18105</v>
      </c>
      <c r="D5239">
        <v>2381.63</v>
      </c>
    </row>
    <row r="5240" spans="1:4">
      <c r="A5240" t="s">
        <v>28574</v>
      </c>
      <c r="B5240" t="s">
        <v>28575</v>
      </c>
      <c r="C5240" t="s">
        <v>18105</v>
      </c>
      <c r="D5240">
        <v>2613.89</v>
      </c>
    </row>
    <row r="5241" spans="1:4">
      <c r="A5241" t="s">
        <v>28576</v>
      </c>
      <c r="B5241" t="s">
        <v>28577</v>
      </c>
      <c r="C5241" t="s">
        <v>18105</v>
      </c>
      <c r="D5241">
        <v>3194.57</v>
      </c>
    </row>
    <row r="5242" spans="1:4">
      <c r="A5242" t="s">
        <v>28578</v>
      </c>
      <c r="B5242" t="s">
        <v>28579</v>
      </c>
      <c r="C5242" t="s">
        <v>18105</v>
      </c>
      <c r="D5242">
        <v>3235.29</v>
      </c>
    </row>
    <row r="5243" spans="1:4">
      <c r="A5243" t="s">
        <v>28580</v>
      </c>
      <c r="B5243" t="s">
        <v>28581</v>
      </c>
      <c r="C5243" t="s">
        <v>18105</v>
      </c>
      <c r="D5243">
        <v>3544.97</v>
      </c>
    </row>
    <row r="5244" spans="1:4">
      <c r="A5244" t="s">
        <v>28582</v>
      </c>
      <c r="B5244" t="s">
        <v>28583</v>
      </c>
      <c r="C5244" t="s">
        <v>18105</v>
      </c>
      <c r="D5244">
        <v>4319.21</v>
      </c>
    </row>
    <row r="5245" spans="1:4">
      <c r="A5245" t="s">
        <v>28584</v>
      </c>
      <c r="B5245" t="s">
        <v>28585</v>
      </c>
      <c r="C5245" t="s">
        <v>18105</v>
      </c>
      <c r="D5245">
        <v>4763.25</v>
      </c>
    </row>
    <row r="5246" spans="1:4">
      <c r="A5246" t="s">
        <v>28586</v>
      </c>
      <c r="B5246" t="s">
        <v>28587</v>
      </c>
      <c r="C5246" t="s">
        <v>18105</v>
      </c>
      <c r="D5246">
        <v>5227.7700000000004</v>
      </c>
    </row>
    <row r="5247" spans="1:4">
      <c r="A5247" t="s">
        <v>28588</v>
      </c>
      <c r="B5247" t="s">
        <v>28589</v>
      </c>
      <c r="C5247" t="s">
        <v>18105</v>
      </c>
      <c r="D5247">
        <v>6389.13</v>
      </c>
    </row>
    <row r="5248" spans="1:4">
      <c r="A5248" t="s">
        <v>28590</v>
      </c>
      <c r="B5248" t="s">
        <v>28591</v>
      </c>
      <c r="C5248" t="s">
        <v>2501</v>
      </c>
      <c r="D5248">
        <v>441.78</v>
      </c>
    </row>
    <row r="5249" spans="1:4">
      <c r="A5249" t="s">
        <v>28592</v>
      </c>
      <c r="B5249" t="s">
        <v>28593</v>
      </c>
      <c r="C5249" t="s">
        <v>2501</v>
      </c>
      <c r="D5249">
        <v>480.49</v>
      </c>
    </row>
    <row r="5250" spans="1:4">
      <c r="A5250" t="s">
        <v>28594</v>
      </c>
      <c r="B5250" t="s">
        <v>28595</v>
      </c>
      <c r="C5250" t="s">
        <v>2501</v>
      </c>
      <c r="D5250">
        <v>577.27</v>
      </c>
    </row>
    <row r="5251" spans="1:4">
      <c r="A5251" t="s">
        <v>28596</v>
      </c>
      <c r="B5251" t="s">
        <v>28597</v>
      </c>
      <c r="C5251" t="s">
        <v>2501</v>
      </c>
      <c r="D5251">
        <v>881.29</v>
      </c>
    </row>
    <row r="5252" spans="1:4">
      <c r="A5252" t="s">
        <v>28598</v>
      </c>
      <c r="B5252" t="s">
        <v>28599</v>
      </c>
      <c r="C5252" t="s">
        <v>2501</v>
      </c>
      <c r="D5252">
        <v>978.06</v>
      </c>
    </row>
    <row r="5253" spans="1:4">
      <c r="A5253" t="s">
        <v>28600</v>
      </c>
      <c r="B5253" t="s">
        <v>28601</v>
      </c>
      <c r="C5253" t="s">
        <v>2501</v>
      </c>
      <c r="D5253">
        <v>1054.28</v>
      </c>
    </row>
    <row r="5254" spans="1:4">
      <c r="A5254" t="s">
        <v>28602</v>
      </c>
      <c r="B5254" t="s">
        <v>28603</v>
      </c>
      <c r="C5254" t="s">
        <v>2501</v>
      </c>
      <c r="D5254">
        <v>544.44000000000005</v>
      </c>
    </row>
    <row r="5255" spans="1:4">
      <c r="A5255" t="s">
        <v>28604</v>
      </c>
      <c r="B5255" t="s">
        <v>28605</v>
      </c>
      <c r="C5255" t="s">
        <v>2501</v>
      </c>
      <c r="D5255">
        <v>583.15</v>
      </c>
    </row>
    <row r="5256" spans="1:4">
      <c r="A5256" t="s">
        <v>28606</v>
      </c>
      <c r="B5256" t="s">
        <v>28607</v>
      </c>
      <c r="C5256" t="s">
        <v>2501</v>
      </c>
      <c r="D5256">
        <v>679.93</v>
      </c>
    </row>
    <row r="5257" spans="1:4">
      <c r="A5257" t="s">
        <v>28608</v>
      </c>
      <c r="B5257" t="s">
        <v>28609</v>
      </c>
      <c r="C5257" t="s">
        <v>2501</v>
      </c>
      <c r="D5257">
        <v>531.74</v>
      </c>
    </row>
    <row r="5258" spans="1:4">
      <c r="A5258" t="s">
        <v>28610</v>
      </c>
      <c r="B5258" t="s">
        <v>28611</v>
      </c>
      <c r="C5258" t="s">
        <v>2501</v>
      </c>
      <c r="D5258">
        <v>628.51</v>
      </c>
    </row>
    <row r="5259" spans="1:4">
      <c r="A5259" t="s">
        <v>28612</v>
      </c>
      <c r="B5259" t="s">
        <v>28613</v>
      </c>
      <c r="C5259" t="s">
        <v>2501</v>
      </c>
      <c r="D5259">
        <v>704.73</v>
      </c>
    </row>
    <row r="5260" spans="1:4">
      <c r="A5260" t="s">
        <v>28614</v>
      </c>
      <c r="B5260" t="s">
        <v>28615</v>
      </c>
      <c r="C5260" t="s">
        <v>28181</v>
      </c>
      <c r="D5260">
        <v>2</v>
      </c>
    </row>
    <row r="5261" spans="1:4">
      <c r="A5261" t="s">
        <v>28616</v>
      </c>
      <c r="B5261" t="s">
        <v>28617</v>
      </c>
      <c r="C5261" t="s">
        <v>18105</v>
      </c>
      <c r="D5261">
        <v>103532.07</v>
      </c>
    </row>
    <row r="5262" spans="1:4">
      <c r="A5262" t="s">
        <v>28618</v>
      </c>
      <c r="B5262" t="s">
        <v>28619</v>
      </c>
      <c r="C5262" t="s">
        <v>18105</v>
      </c>
      <c r="D5262">
        <v>103532.07</v>
      </c>
    </row>
    <row r="5263" spans="1:4">
      <c r="A5263" t="s">
        <v>28620</v>
      </c>
      <c r="B5263" t="s">
        <v>28621</v>
      </c>
      <c r="C5263" t="s">
        <v>18105</v>
      </c>
      <c r="D5263">
        <v>114336.99</v>
      </c>
    </row>
    <row r="5264" spans="1:4">
      <c r="A5264" t="s">
        <v>28622</v>
      </c>
      <c r="B5264" t="s">
        <v>28623</v>
      </c>
      <c r="C5264" t="s">
        <v>18105</v>
      </c>
      <c r="D5264">
        <v>114336.99</v>
      </c>
    </row>
    <row r="5265" spans="1:4">
      <c r="A5265" t="s">
        <v>28624</v>
      </c>
      <c r="B5265" t="s">
        <v>28625</v>
      </c>
      <c r="C5265" t="s">
        <v>18105</v>
      </c>
      <c r="D5265">
        <v>115023.03999999999</v>
      </c>
    </row>
    <row r="5266" spans="1:4">
      <c r="A5266" t="s">
        <v>28626</v>
      </c>
      <c r="B5266" t="s">
        <v>28627</v>
      </c>
      <c r="C5266" t="s">
        <v>18105</v>
      </c>
      <c r="D5266">
        <v>115023.03999999999</v>
      </c>
    </row>
    <row r="5267" spans="1:4">
      <c r="A5267" t="s">
        <v>28628</v>
      </c>
      <c r="B5267" t="s">
        <v>28629</v>
      </c>
      <c r="C5267" t="s">
        <v>2501</v>
      </c>
      <c r="D5267">
        <v>34.67</v>
      </c>
    </row>
    <row r="5268" spans="1:4">
      <c r="A5268" t="s">
        <v>28630</v>
      </c>
      <c r="B5268" t="s">
        <v>28631</v>
      </c>
      <c r="C5268" t="s">
        <v>18105</v>
      </c>
      <c r="D5268">
        <v>354.43</v>
      </c>
    </row>
    <row r="5269" spans="1:4">
      <c r="A5269" t="s">
        <v>28632</v>
      </c>
      <c r="B5269" t="s">
        <v>28633</v>
      </c>
      <c r="C5269" t="s">
        <v>18105</v>
      </c>
      <c r="D5269">
        <v>252.57</v>
      </c>
    </row>
    <row r="5270" spans="1:4">
      <c r="A5270" t="s">
        <v>28634</v>
      </c>
      <c r="B5270" t="s">
        <v>28635</v>
      </c>
      <c r="C5270" t="s">
        <v>18105</v>
      </c>
      <c r="D5270">
        <v>210.47</v>
      </c>
    </row>
    <row r="5271" spans="1:4">
      <c r="A5271" t="s">
        <v>28636</v>
      </c>
      <c r="B5271" t="s">
        <v>28637</v>
      </c>
      <c r="C5271" t="s">
        <v>2501</v>
      </c>
      <c r="D5271">
        <v>22.74</v>
      </c>
    </row>
    <row r="5272" spans="1:4">
      <c r="A5272" t="s">
        <v>28638</v>
      </c>
      <c r="B5272" t="s">
        <v>28639</v>
      </c>
      <c r="C5272" t="s">
        <v>2501</v>
      </c>
      <c r="D5272">
        <v>4.0599999999999996</v>
      </c>
    </row>
    <row r="5273" spans="1:4">
      <c r="A5273" t="s">
        <v>28640</v>
      </c>
      <c r="B5273" t="s">
        <v>28641</v>
      </c>
      <c r="C5273" t="s">
        <v>2501</v>
      </c>
      <c r="D5273">
        <v>4.95</v>
      </c>
    </row>
    <row r="5274" spans="1:4">
      <c r="A5274" t="s">
        <v>28642</v>
      </c>
      <c r="B5274" t="s">
        <v>28643</v>
      </c>
      <c r="C5274" t="s">
        <v>2501</v>
      </c>
      <c r="D5274">
        <v>71.94</v>
      </c>
    </row>
    <row r="5275" spans="1:4">
      <c r="A5275" t="s">
        <v>28644</v>
      </c>
      <c r="B5275" t="s">
        <v>28645</v>
      </c>
      <c r="C5275" t="s">
        <v>2858</v>
      </c>
      <c r="D5275">
        <v>3.79</v>
      </c>
    </row>
    <row r="5276" spans="1:4">
      <c r="A5276" t="s">
        <v>28646</v>
      </c>
      <c r="B5276" t="s">
        <v>28647</v>
      </c>
      <c r="C5276" t="s">
        <v>18105</v>
      </c>
      <c r="D5276">
        <v>100754.56</v>
      </c>
    </row>
    <row r="5277" spans="1:4">
      <c r="A5277" t="s">
        <v>28648</v>
      </c>
      <c r="B5277" t="s">
        <v>28649</v>
      </c>
      <c r="C5277" t="s">
        <v>18105</v>
      </c>
      <c r="D5277">
        <v>100754.56</v>
      </c>
    </row>
    <row r="5278" spans="1:4">
      <c r="A5278" t="s">
        <v>28650</v>
      </c>
      <c r="B5278" t="s">
        <v>28651</v>
      </c>
      <c r="C5278" t="s">
        <v>18105</v>
      </c>
      <c r="D5278">
        <v>111590.97</v>
      </c>
    </row>
    <row r="5279" spans="1:4">
      <c r="A5279" t="s">
        <v>28652</v>
      </c>
      <c r="B5279" t="s">
        <v>28653</v>
      </c>
      <c r="C5279" t="s">
        <v>18105</v>
      </c>
      <c r="D5279">
        <v>111590.97</v>
      </c>
    </row>
    <row r="5280" spans="1:4">
      <c r="A5280" t="s">
        <v>28654</v>
      </c>
      <c r="B5280" t="s">
        <v>28655</v>
      </c>
      <c r="C5280" t="s">
        <v>18105</v>
      </c>
      <c r="D5280">
        <v>122427.39</v>
      </c>
    </row>
    <row r="5281" spans="1:4">
      <c r="A5281" t="s">
        <v>28656</v>
      </c>
      <c r="B5281" t="s">
        <v>28657</v>
      </c>
      <c r="C5281" t="s">
        <v>18105</v>
      </c>
      <c r="D5281">
        <v>122427.39</v>
      </c>
    </row>
    <row r="5282" spans="1:4">
      <c r="A5282" t="s">
        <v>28658</v>
      </c>
      <c r="B5282" t="s">
        <v>28659</v>
      </c>
      <c r="C5282" t="s">
        <v>18105</v>
      </c>
      <c r="D5282">
        <v>63072.91</v>
      </c>
    </row>
    <row r="5283" spans="1:4">
      <c r="A5283" t="s">
        <v>28660</v>
      </c>
      <c r="B5283" t="s">
        <v>28661</v>
      </c>
      <c r="C5283" t="s">
        <v>18105</v>
      </c>
      <c r="D5283">
        <v>63072.91</v>
      </c>
    </row>
    <row r="5284" spans="1:4">
      <c r="A5284" t="s">
        <v>28662</v>
      </c>
      <c r="B5284" t="s">
        <v>28663</v>
      </c>
      <c r="C5284" t="s">
        <v>18105</v>
      </c>
      <c r="D5284">
        <v>67347.63</v>
      </c>
    </row>
    <row r="5285" spans="1:4">
      <c r="A5285" t="s">
        <v>28664</v>
      </c>
      <c r="B5285" t="s">
        <v>28665</v>
      </c>
      <c r="C5285" t="s">
        <v>18105</v>
      </c>
      <c r="D5285">
        <v>67347.63</v>
      </c>
    </row>
    <row r="5286" spans="1:4">
      <c r="A5286" t="s">
        <v>28666</v>
      </c>
      <c r="B5286" t="s">
        <v>28667</v>
      </c>
      <c r="C5286" t="s">
        <v>18105</v>
      </c>
      <c r="D5286">
        <v>73759.710000000006</v>
      </c>
    </row>
    <row r="5287" spans="1:4">
      <c r="A5287" t="s">
        <v>28668</v>
      </c>
      <c r="B5287" t="s">
        <v>28669</v>
      </c>
      <c r="C5287" t="s">
        <v>18105</v>
      </c>
      <c r="D5287">
        <v>73759.710000000006</v>
      </c>
    </row>
    <row r="5288" spans="1:4">
      <c r="A5288" t="s">
        <v>28670</v>
      </c>
      <c r="B5288" t="s">
        <v>28671</v>
      </c>
      <c r="C5288" t="s">
        <v>2858</v>
      </c>
      <c r="D5288">
        <v>4.47</v>
      </c>
    </row>
    <row r="5289" spans="1:4">
      <c r="A5289" t="s">
        <v>28672</v>
      </c>
      <c r="B5289" t="s">
        <v>28673</v>
      </c>
      <c r="C5289" t="s">
        <v>18105</v>
      </c>
      <c r="D5289">
        <v>2525.92</v>
      </c>
    </row>
    <row r="5290" spans="1:4">
      <c r="A5290" t="s">
        <v>28674</v>
      </c>
      <c r="B5290" t="s">
        <v>28675</v>
      </c>
      <c r="C5290" t="s">
        <v>18105</v>
      </c>
      <c r="D5290">
        <v>3463.28</v>
      </c>
    </row>
    <row r="5291" spans="1:4">
      <c r="A5291" t="s">
        <v>28676</v>
      </c>
      <c r="B5291" t="s">
        <v>28677</v>
      </c>
      <c r="C5291" t="s">
        <v>18105</v>
      </c>
      <c r="D5291">
        <v>3548.12</v>
      </c>
    </row>
    <row r="5292" spans="1:4">
      <c r="A5292" t="s">
        <v>28678</v>
      </c>
      <c r="B5292" t="s">
        <v>28679</v>
      </c>
      <c r="C5292" t="s">
        <v>18105</v>
      </c>
      <c r="D5292">
        <v>5602.55</v>
      </c>
    </row>
    <row r="5293" spans="1:4">
      <c r="A5293" t="s">
        <v>28680</v>
      </c>
      <c r="B5293" t="s">
        <v>28681</v>
      </c>
      <c r="C5293" t="s">
        <v>18105</v>
      </c>
      <c r="D5293">
        <v>593.64</v>
      </c>
    </row>
    <row r="5294" spans="1:4">
      <c r="A5294" t="s">
        <v>28682</v>
      </c>
      <c r="B5294" t="s">
        <v>28683</v>
      </c>
      <c r="C5294" t="s">
        <v>18105</v>
      </c>
      <c r="D5294">
        <v>475.24</v>
      </c>
    </row>
    <row r="5295" spans="1:4">
      <c r="A5295" t="s">
        <v>28684</v>
      </c>
      <c r="B5295" t="s">
        <v>28685</v>
      </c>
      <c r="C5295" t="s">
        <v>18105</v>
      </c>
      <c r="D5295">
        <v>505.96</v>
      </c>
    </row>
    <row r="5296" spans="1:4">
      <c r="A5296" t="s">
        <v>28686</v>
      </c>
      <c r="B5296" t="s">
        <v>28687</v>
      </c>
      <c r="C5296" t="s">
        <v>18105</v>
      </c>
      <c r="D5296">
        <v>536.9</v>
      </c>
    </row>
    <row r="5297" spans="1:4">
      <c r="A5297" t="s">
        <v>28688</v>
      </c>
      <c r="B5297" t="s">
        <v>28689</v>
      </c>
      <c r="C5297" t="s">
        <v>18105</v>
      </c>
      <c r="D5297">
        <v>606.80999999999995</v>
      </c>
    </row>
    <row r="5298" spans="1:4">
      <c r="A5298" t="s">
        <v>28690</v>
      </c>
      <c r="B5298" t="s">
        <v>28691</v>
      </c>
      <c r="C5298" t="s">
        <v>18105</v>
      </c>
      <c r="D5298">
        <v>427.21</v>
      </c>
    </row>
    <row r="5299" spans="1:4">
      <c r="A5299" t="s">
        <v>28692</v>
      </c>
      <c r="B5299" t="s">
        <v>28693</v>
      </c>
      <c r="C5299" t="s">
        <v>18105</v>
      </c>
      <c r="D5299">
        <v>443.08</v>
      </c>
    </row>
    <row r="5300" spans="1:4">
      <c r="A5300" t="s">
        <v>28694</v>
      </c>
      <c r="B5300" t="s">
        <v>28695</v>
      </c>
      <c r="C5300" t="s">
        <v>18105</v>
      </c>
      <c r="D5300">
        <v>458.25</v>
      </c>
    </row>
    <row r="5301" spans="1:4">
      <c r="A5301" t="s">
        <v>28696</v>
      </c>
      <c r="B5301" t="s">
        <v>28697</v>
      </c>
      <c r="C5301" t="s">
        <v>18105</v>
      </c>
      <c r="D5301">
        <v>474.33</v>
      </c>
    </row>
    <row r="5302" spans="1:4">
      <c r="A5302" t="s">
        <v>28698</v>
      </c>
      <c r="B5302" t="s">
        <v>28699</v>
      </c>
      <c r="C5302" t="s">
        <v>18105</v>
      </c>
      <c r="D5302">
        <v>469.65</v>
      </c>
    </row>
    <row r="5303" spans="1:4">
      <c r="A5303" t="s">
        <v>28700</v>
      </c>
      <c r="B5303" t="s">
        <v>28701</v>
      </c>
      <c r="C5303" t="s">
        <v>18105</v>
      </c>
      <c r="D5303">
        <v>485.45</v>
      </c>
    </row>
    <row r="5304" spans="1:4">
      <c r="A5304" t="s">
        <v>28702</v>
      </c>
      <c r="B5304" t="s">
        <v>28703</v>
      </c>
      <c r="C5304" t="s">
        <v>18105</v>
      </c>
      <c r="D5304">
        <v>514.97</v>
      </c>
    </row>
    <row r="5305" spans="1:4">
      <c r="A5305" t="s">
        <v>28704</v>
      </c>
      <c r="B5305" t="s">
        <v>28705</v>
      </c>
      <c r="C5305" t="s">
        <v>18105</v>
      </c>
      <c r="D5305">
        <v>584.49</v>
      </c>
    </row>
    <row r="5306" spans="1:4">
      <c r="A5306" t="s">
        <v>28706</v>
      </c>
      <c r="B5306" t="s">
        <v>28707</v>
      </c>
      <c r="C5306" t="s">
        <v>18105</v>
      </c>
      <c r="D5306">
        <v>1169.76</v>
      </c>
    </row>
    <row r="5307" spans="1:4">
      <c r="A5307" t="s">
        <v>28708</v>
      </c>
      <c r="B5307" t="s">
        <v>28709</v>
      </c>
      <c r="C5307" t="s">
        <v>18105</v>
      </c>
      <c r="D5307">
        <v>355.55</v>
      </c>
    </row>
    <row r="5308" spans="1:4">
      <c r="A5308" t="s">
        <v>28710</v>
      </c>
      <c r="B5308" t="s">
        <v>28711</v>
      </c>
      <c r="C5308" t="s">
        <v>18105</v>
      </c>
      <c r="D5308">
        <v>131.69</v>
      </c>
    </row>
    <row r="5309" spans="1:4">
      <c r="A5309" t="s">
        <v>28712</v>
      </c>
      <c r="B5309" t="s">
        <v>28713</v>
      </c>
      <c r="C5309" t="s">
        <v>18105</v>
      </c>
      <c r="D5309">
        <v>765.46</v>
      </c>
    </row>
    <row r="5310" spans="1:4">
      <c r="A5310" t="s">
        <v>28714</v>
      </c>
      <c r="B5310" t="s">
        <v>28715</v>
      </c>
      <c r="C5310" t="s">
        <v>18105</v>
      </c>
      <c r="D5310">
        <v>1982.34</v>
      </c>
    </row>
    <row r="5311" spans="1:4">
      <c r="A5311" t="s">
        <v>28716</v>
      </c>
      <c r="B5311" t="s">
        <v>28717</v>
      </c>
      <c r="C5311" t="s">
        <v>18105</v>
      </c>
      <c r="D5311">
        <v>1128.79</v>
      </c>
    </row>
    <row r="5312" spans="1:4">
      <c r="A5312" t="s">
        <v>28718</v>
      </c>
      <c r="B5312" t="s">
        <v>28719</v>
      </c>
      <c r="C5312" t="s">
        <v>18105</v>
      </c>
      <c r="D5312">
        <v>3219.71</v>
      </c>
    </row>
    <row r="5313" spans="1:4">
      <c r="A5313" t="s">
        <v>28720</v>
      </c>
      <c r="B5313" t="s">
        <v>28721</v>
      </c>
      <c r="C5313" t="s">
        <v>18105</v>
      </c>
      <c r="D5313">
        <v>33.65</v>
      </c>
    </row>
    <row r="5314" spans="1:4">
      <c r="A5314" t="s">
        <v>28722</v>
      </c>
      <c r="B5314" t="s">
        <v>28723</v>
      </c>
      <c r="C5314" t="s">
        <v>18105</v>
      </c>
      <c r="D5314">
        <v>30.04</v>
      </c>
    </row>
    <row r="5315" spans="1:4">
      <c r="A5315" t="s">
        <v>28724</v>
      </c>
      <c r="B5315" t="s">
        <v>28725</v>
      </c>
      <c r="C5315" t="s">
        <v>18105</v>
      </c>
      <c r="D5315">
        <v>38.24</v>
      </c>
    </row>
    <row r="5316" spans="1:4">
      <c r="A5316" t="s">
        <v>28726</v>
      </c>
      <c r="B5316" t="s">
        <v>28727</v>
      </c>
      <c r="C5316" t="s">
        <v>18105</v>
      </c>
      <c r="D5316">
        <v>33.94</v>
      </c>
    </row>
    <row r="5317" spans="1:4">
      <c r="A5317" t="s">
        <v>28728</v>
      </c>
      <c r="B5317" t="s">
        <v>28729</v>
      </c>
      <c r="C5317" t="s">
        <v>18105</v>
      </c>
      <c r="D5317">
        <v>41.74</v>
      </c>
    </row>
    <row r="5318" spans="1:4">
      <c r="A5318" t="s">
        <v>28730</v>
      </c>
      <c r="B5318" t="s">
        <v>28731</v>
      </c>
      <c r="C5318" t="s">
        <v>18105</v>
      </c>
      <c r="D5318">
        <v>37.25</v>
      </c>
    </row>
    <row r="5319" spans="1:4">
      <c r="A5319" t="s">
        <v>28732</v>
      </c>
      <c r="B5319" t="s">
        <v>28733</v>
      </c>
      <c r="C5319" t="s">
        <v>18105</v>
      </c>
      <c r="D5319">
        <v>43.44</v>
      </c>
    </row>
    <row r="5320" spans="1:4">
      <c r="A5320" t="s">
        <v>28734</v>
      </c>
      <c r="B5320" t="s">
        <v>28735</v>
      </c>
      <c r="C5320" t="s">
        <v>18105</v>
      </c>
      <c r="D5320">
        <v>40.22</v>
      </c>
    </row>
    <row r="5321" spans="1:4">
      <c r="A5321" t="s">
        <v>28736</v>
      </c>
      <c r="B5321" t="s">
        <v>28737</v>
      </c>
      <c r="C5321" t="s">
        <v>18105</v>
      </c>
      <c r="D5321">
        <v>29.57</v>
      </c>
    </row>
    <row r="5322" spans="1:4">
      <c r="A5322" t="s">
        <v>28738</v>
      </c>
      <c r="B5322" t="s">
        <v>28739</v>
      </c>
      <c r="C5322" t="s">
        <v>18105</v>
      </c>
      <c r="D5322">
        <v>27.09</v>
      </c>
    </row>
    <row r="5323" spans="1:4">
      <c r="A5323" t="s">
        <v>28740</v>
      </c>
      <c r="B5323" t="s">
        <v>28741</v>
      </c>
      <c r="C5323" t="s">
        <v>18105</v>
      </c>
      <c r="D5323">
        <v>34.21</v>
      </c>
    </row>
    <row r="5324" spans="1:4">
      <c r="A5324" t="s">
        <v>28742</v>
      </c>
      <c r="B5324" t="s">
        <v>28743</v>
      </c>
      <c r="C5324" t="s">
        <v>18105</v>
      </c>
      <c r="D5324">
        <v>31.64</v>
      </c>
    </row>
    <row r="5325" spans="1:4">
      <c r="A5325" t="s">
        <v>28744</v>
      </c>
      <c r="B5325" t="s">
        <v>28745</v>
      </c>
      <c r="C5325" t="s">
        <v>18105</v>
      </c>
      <c r="D5325">
        <v>35.14</v>
      </c>
    </row>
    <row r="5326" spans="1:4">
      <c r="A5326" t="s">
        <v>28746</v>
      </c>
      <c r="B5326" t="s">
        <v>28747</v>
      </c>
      <c r="C5326" t="s">
        <v>18105</v>
      </c>
      <c r="D5326">
        <v>32.159999999999997</v>
      </c>
    </row>
    <row r="5327" spans="1:4">
      <c r="A5327" t="s">
        <v>28748</v>
      </c>
      <c r="B5327" t="s">
        <v>28749</v>
      </c>
      <c r="C5327" t="s">
        <v>18105</v>
      </c>
      <c r="D5327">
        <v>41.57</v>
      </c>
    </row>
    <row r="5328" spans="1:4">
      <c r="A5328" t="s">
        <v>28750</v>
      </c>
      <c r="B5328" t="s">
        <v>28751</v>
      </c>
      <c r="C5328" t="s">
        <v>18105</v>
      </c>
      <c r="D5328">
        <v>38.92</v>
      </c>
    </row>
    <row r="5329" spans="1:4">
      <c r="A5329" t="s">
        <v>28752</v>
      </c>
      <c r="B5329" t="s">
        <v>28753</v>
      </c>
      <c r="C5329" t="s">
        <v>18105</v>
      </c>
      <c r="D5329">
        <v>43.01</v>
      </c>
    </row>
    <row r="5330" spans="1:4">
      <c r="A5330" t="s">
        <v>28754</v>
      </c>
      <c r="B5330" t="s">
        <v>28755</v>
      </c>
      <c r="C5330" t="s">
        <v>18105</v>
      </c>
      <c r="D5330">
        <v>40.4</v>
      </c>
    </row>
    <row r="5331" spans="1:4">
      <c r="A5331" t="s">
        <v>28756</v>
      </c>
      <c r="B5331" t="s">
        <v>28757</v>
      </c>
      <c r="C5331" t="s">
        <v>18105</v>
      </c>
      <c r="D5331">
        <v>50.12</v>
      </c>
    </row>
    <row r="5332" spans="1:4">
      <c r="A5332" t="s">
        <v>28758</v>
      </c>
      <c r="B5332" t="s">
        <v>28759</v>
      </c>
      <c r="C5332" t="s">
        <v>18105</v>
      </c>
      <c r="D5332">
        <v>47.42</v>
      </c>
    </row>
    <row r="5333" spans="1:4">
      <c r="A5333" t="s">
        <v>28760</v>
      </c>
      <c r="B5333" t="s">
        <v>28761</v>
      </c>
      <c r="C5333" t="s">
        <v>18105</v>
      </c>
      <c r="D5333">
        <v>54.38</v>
      </c>
    </row>
    <row r="5334" spans="1:4">
      <c r="A5334" t="s">
        <v>28762</v>
      </c>
      <c r="B5334" t="s">
        <v>28763</v>
      </c>
      <c r="C5334" t="s">
        <v>18105</v>
      </c>
      <c r="D5334">
        <v>51.53</v>
      </c>
    </row>
    <row r="5335" spans="1:4">
      <c r="A5335" t="s">
        <v>28764</v>
      </c>
      <c r="B5335" t="s">
        <v>28765</v>
      </c>
      <c r="C5335" t="s">
        <v>18105</v>
      </c>
      <c r="D5335">
        <v>57.98</v>
      </c>
    </row>
    <row r="5336" spans="1:4">
      <c r="A5336" t="s">
        <v>28766</v>
      </c>
      <c r="B5336" t="s">
        <v>28767</v>
      </c>
      <c r="C5336" t="s">
        <v>18105</v>
      </c>
      <c r="D5336">
        <v>55.03</v>
      </c>
    </row>
    <row r="5337" spans="1:4">
      <c r="A5337" t="s">
        <v>28768</v>
      </c>
      <c r="B5337" t="s">
        <v>28769</v>
      </c>
      <c r="C5337" t="s">
        <v>18105</v>
      </c>
      <c r="D5337">
        <v>41.38</v>
      </c>
    </row>
    <row r="5338" spans="1:4">
      <c r="A5338" t="s">
        <v>28770</v>
      </c>
      <c r="B5338" t="s">
        <v>28771</v>
      </c>
      <c r="C5338" t="s">
        <v>18105</v>
      </c>
      <c r="D5338">
        <v>38.659999999999997</v>
      </c>
    </row>
    <row r="5339" spans="1:4">
      <c r="A5339" t="s">
        <v>28772</v>
      </c>
      <c r="B5339" t="s">
        <v>28773</v>
      </c>
      <c r="C5339" t="s">
        <v>18105</v>
      </c>
      <c r="D5339">
        <v>48.11</v>
      </c>
    </row>
    <row r="5340" spans="1:4">
      <c r="A5340" t="s">
        <v>28774</v>
      </c>
      <c r="B5340" t="s">
        <v>28775</v>
      </c>
      <c r="C5340" t="s">
        <v>18105</v>
      </c>
      <c r="D5340">
        <v>45.38</v>
      </c>
    </row>
    <row r="5341" spans="1:4">
      <c r="A5341" t="s">
        <v>28776</v>
      </c>
      <c r="B5341" t="s">
        <v>28777</v>
      </c>
      <c r="C5341" t="s">
        <v>18105</v>
      </c>
      <c r="D5341">
        <v>52.14</v>
      </c>
    </row>
    <row r="5342" spans="1:4">
      <c r="A5342" t="s">
        <v>28778</v>
      </c>
      <c r="B5342" t="s">
        <v>28779</v>
      </c>
      <c r="C5342" t="s">
        <v>18105</v>
      </c>
      <c r="D5342">
        <v>49.33</v>
      </c>
    </row>
    <row r="5343" spans="1:4">
      <c r="A5343" t="s">
        <v>28780</v>
      </c>
      <c r="B5343" t="s">
        <v>28781</v>
      </c>
      <c r="C5343" t="s">
        <v>18105</v>
      </c>
      <c r="D5343">
        <v>56.51</v>
      </c>
    </row>
    <row r="5344" spans="1:4">
      <c r="A5344" t="s">
        <v>28782</v>
      </c>
      <c r="B5344" t="s">
        <v>28783</v>
      </c>
      <c r="C5344" t="s">
        <v>18105</v>
      </c>
      <c r="D5344">
        <v>53.61</v>
      </c>
    </row>
    <row r="5345" spans="1:4">
      <c r="A5345" t="s">
        <v>28784</v>
      </c>
      <c r="B5345" t="s">
        <v>28785</v>
      </c>
      <c r="C5345" t="s">
        <v>18105</v>
      </c>
      <c r="D5345">
        <v>41.02</v>
      </c>
    </row>
    <row r="5346" spans="1:4">
      <c r="A5346" t="s">
        <v>28786</v>
      </c>
      <c r="B5346" t="s">
        <v>28787</v>
      </c>
      <c r="C5346" t="s">
        <v>18105</v>
      </c>
      <c r="D5346">
        <v>36.200000000000003</v>
      </c>
    </row>
    <row r="5347" spans="1:4">
      <c r="A5347" t="s">
        <v>28788</v>
      </c>
      <c r="B5347" t="s">
        <v>28789</v>
      </c>
      <c r="C5347" t="s">
        <v>18105</v>
      </c>
      <c r="D5347">
        <v>37.14</v>
      </c>
    </row>
    <row r="5348" spans="1:4">
      <c r="A5348" t="s">
        <v>28790</v>
      </c>
      <c r="B5348" t="s">
        <v>28791</v>
      </c>
      <c r="C5348" t="s">
        <v>18105</v>
      </c>
      <c r="D5348">
        <v>31.99</v>
      </c>
    </row>
    <row r="5349" spans="1:4">
      <c r="A5349" t="s">
        <v>28792</v>
      </c>
      <c r="B5349" t="s">
        <v>28793</v>
      </c>
      <c r="C5349" t="s">
        <v>18105</v>
      </c>
      <c r="D5349">
        <v>70.959999999999994</v>
      </c>
    </row>
    <row r="5350" spans="1:4">
      <c r="A5350" t="s">
        <v>28794</v>
      </c>
      <c r="B5350" t="s">
        <v>28795</v>
      </c>
      <c r="C5350" t="s">
        <v>18105</v>
      </c>
      <c r="D5350">
        <v>67.55</v>
      </c>
    </row>
    <row r="5351" spans="1:4">
      <c r="A5351" t="s">
        <v>28796</v>
      </c>
      <c r="B5351" t="s">
        <v>28797</v>
      </c>
      <c r="C5351" t="s">
        <v>18105</v>
      </c>
      <c r="D5351">
        <v>35.76</v>
      </c>
    </row>
    <row r="5352" spans="1:4">
      <c r="A5352" t="s">
        <v>28798</v>
      </c>
      <c r="B5352" t="s">
        <v>28799</v>
      </c>
      <c r="C5352" t="s">
        <v>18105</v>
      </c>
      <c r="D5352">
        <v>29.98</v>
      </c>
    </row>
    <row r="5353" spans="1:4">
      <c r="A5353" t="s">
        <v>28800</v>
      </c>
      <c r="B5353" t="s">
        <v>28801</v>
      </c>
      <c r="C5353" t="s">
        <v>18105</v>
      </c>
      <c r="D5353">
        <v>34.26</v>
      </c>
    </row>
    <row r="5354" spans="1:4">
      <c r="A5354" t="s">
        <v>28802</v>
      </c>
      <c r="B5354" t="s">
        <v>28803</v>
      </c>
      <c r="C5354" t="s">
        <v>18105</v>
      </c>
      <c r="D5354">
        <v>28.91</v>
      </c>
    </row>
    <row r="5355" spans="1:4">
      <c r="A5355" t="s">
        <v>28804</v>
      </c>
      <c r="B5355" t="s">
        <v>28805</v>
      </c>
      <c r="C5355" t="s">
        <v>18105</v>
      </c>
      <c r="D5355">
        <v>62.92</v>
      </c>
    </row>
    <row r="5356" spans="1:4">
      <c r="A5356" t="s">
        <v>28806</v>
      </c>
      <c r="B5356" t="s">
        <v>28807</v>
      </c>
      <c r="C5356" t="s">
        <v>18105</v>
      </c>
      <c r="D5356">
        <v>62.73</v>
      </c>
    </row>
    <row r="5357" spans="1:4">
      <c r="A5357" t="s">
        <v>28808</v>
      </c>
      <c r="B5357" t="s">
        <v>28809</v>
      </c>
      <c r="C5357" t="s">
        <v>18105</v>
      </c>
      <c r="D5357">
        <v>90.88</v>
      </c>
    </row>
    <row r="5358" spans="1:4">
      <c r="A5358" t="s">
        <v>28810</v>
      </c>
      <c r="B5358" t="s">
        <v>28811</v>
      </c>
      <c r="C5358" t="s">
        <v>18105</v>
      </c>
      <c r="D5358">
        <v>88.66</v>
      </c>
    </row>
    <row r="5359" spans="1:4">
      <c r="A5359" t="s">
        <v>28812</v>
      </c>
      <c r="B5359" t="s">
        <v>28813</v>
      </c>
      <c r="C5359" t="s">
        <v>18105</v>
      </c>
      <c r="D5359">
        <v>80.319999999999993</v>
      </c>
    </row>
    <row r="5360" spans="1:4">
      <c r="A5360" t="s">
        <v>28814</v>
      </c>
      <c r="B5360" t="s">
        <v>28815</v>
      </c>
      <c r="C5360" t="s">
        <v>18105</v>
      </c>
      <c r="D5360">
        <v>78.36</v>
      </c>
    </row>
    <row r="5361" spans="1:4">
      <c r="A5361" t="s">
        <v>28816</v>
      </c>
      <c r="B5361" t="s">
        <v>28817</v>
      </c>
      <c r="C5361" t="s">
        <v>2501</v>
      </c>
      <c r="D5361">
        <v>359.26</v>
      </c>
    </row>
    <row r="5362" spans="1:4">
      <c r="A5362" t="s">
        <v>28818</v>
      </c>
      <c r="B5362" t="s">
        <v>28819</v>
      </c>
      <c r="C5362" t="s">
        <v>2787</v>
      </c>
      <c r="D5362">
        <v>149.18</v>
      </c>
    </row>
    <row r="5363" spans="1:4">
      <c r="A5363" t="s">
        <v>28820</v>
      </c>
      <c r="B5363" t="s">
        <v>28821</v>
      </c>
      <c r="C5363" t="s">
        <v>18105</v>
      </c>
      <c r="D5363">
        <v>2706.05</v>
      </c>
    </row>
    <row r="5364" spans="1:4">
      <c r="A5364" t="s">
        <v>28822</v>
      </c>
      <c r="B5364" t="s">
        <v>28823</v>
      </c>
      <c r="C5364" t="s">
        <v>18105</v>
      </c>
      <c r="D5364">
        <v>3525.69</v>
      </c>
    </row>
    <row r="5365" spans="1:4">
      <c r="A5365" t="s">
        <v>28824</v>
      </c>
      <c r="B5365" t="s">
        <v>28825</v>
      </c>
      <c r="C5365" t="s">
        <v>18105</v>
      </c>
      <c r="D5365">
        <v>6932.46</v>
      </c>
    </row>
    <row r="5366" spans="1:4">
      <c r="A5366" t="s">
        <v>28826</v>
      </c>
      <c r="B5366" t="s">
        <v>28827</v>
      </c>
      <c r="C5366" t="s">
        <v>18105</v>
      </c>
      <c r="D5366">
        <v>5776.06</v>
      </c>
    </row>
    <row r="5367" spans="1:4">
      <c r="A5367" t="s">
        <v>28828</v>
      </c>
      <c r="B5367" t="s">
        <v>28829</v>
      </c>
      <c r="C5367" t="s">
        <v>18105</v>
      </c>
      <c r="D5367">
        <v>850.56</v>
      </c>
    </row>
    <row r="5368" spans="1:4">
      <c r="A5368" t="s">
        <v>28830</v>
      </c>
      <c r="B5368" t="s">
        <v>28831</v>
      </c>
      <c r="C5368" t="s">
        <v>18105</v>
      </c>
      <c r="D5368">
        <v>1271.1300000000001</v>
      </c>
    </row>
    <row r="5369" spans="1:4">
      <c r="A5369" t="s">
        <v>28832</v>
      </c>
      <c r="B5369" t="s">
        <v>28833</v>
      </c>
      <c r="C5369" t="s">
        <v>18105</v>
      </c>
      <c r="D5369">
        <v>577.59</v>
      </c>
    </row>
    <row r="5370" spans="1:4">
      <c r="A5370" t="s">
        <v>28834</v>
      </c>
      <c r="B5370" t="s">
        <v>28835</v>
      </c>
      <c r="C5370" t="s">
        <v>18105</v>
      </c>
      <c r="D5370">
        <v>368.06</v>
      </c>
    </row>
    <row r="5371" spans="1:4">
      <c r="A5371" t="s">
        <v>28836</v>
      </c>
      <c r="B5371" t="s">
        <v>28837</v>
      </c>
      <c r="C5371" t="s">
        <v>18105</v>
      </c>
      <c r="D5371">
        <v>357.83</v>
      </c>
    </row>
    <row r="5372" spans="1:4">
      <c r="A5372" t="s">
        <v>28838</v>
      </c>
      <c r="B5372" t="s">
        <v>28839</v>
      </c>
      <c r="C5372" t="s">
        <v>18105</v>
      </c>
      <c r="D5372">
        <v>681.12</v>
      </c>
    </row>
    <row r="5373" spans="1:4">
      <c r="A5373" t="s">
        <v>28840</v>
      </c>
      <c r="B5373" t="s">
        <v>28841</v>
      </c>
      <c r="C5373" t="s">
        <v>18105</v>
      </c>
      <c r="D5373">
        <v>1365.42</v>
      </c>
    </row>
    <row r="5374" spans="1:4">
      <c r="A5374" t="s">
        <v>28842</v>
      </c>
      <c r="B5374" t="s">
        <v>28843</v>
      </c>
      <c r="C5374" t="s">
        <v>18105</v>
      </c>
      <c r="D5374">
        <v>1204.51</v>
      </c>
    </row>
    <row r="5375" spans="1:4">
      <c r="A5375" t="s">
        <v>28844</v>
      </c>
      <c r="B5375" t="s">
        <v>28845</v>
      </c>
      <c r="C5375" t="s">
        <v>18105</v>
      </c>
      <c r="D5375">
        <v>2335.14</v>
      </c>
    </row>
    <row r="5376" spans="1:4">
      <c r="A5376" t="s">
        <v>28846</v>
      </c>
      <c r="B5376" t="s">
        <v>28847</v>
      </c>
      <c r="C5376" t="s">
        <v>18105</v>
      </c>
      <c r="D5376">
        <v>1348.86</v>
      </c>
    </row>
    <row r="5377" spans="1:4">
      <c r="A5377" t="s">
        <v>28848</v>
      </c>
      <c r="B5377" t="s">
        <v>28849</v>
      </c>
      <c r="C5377" t="s">
        <v>18105</v>
      </c>
      <c r="D5377">
        <v>2543.65</v>
      </c>
    </row>
    <row r="5378" spans="1:4">
      <c r="A5378" t="s">
        <v>28850</v>
      </c>
      <c r="B5378" t="s">
        <v>28851</v>
      </c>
      <c r="C5378" t="s">
        <v>18105</v>
      </c>
      <c r="D5378">
        <v>2390.33</v>
      </c>
    </row>
    <row r="5379" spans="1:4">
      <c r="A5379" t="s">
        <v>28852</v>
      </c>
      <c r="B5379" t="s">
        <v>28853</v>
      </c>
      <c r="C5379" t="s">
        <v>18105</v>
      </c>
      <c r="D5379">
        <v>1696.05</v>
      </c>
    </row>
    <row r="5380" spans="1:4">
      <c r="A5380" t="s">
        <v>28854</v>
      </c>
      <c r="B5380" t="s">
        <v>28855</v>
      </c>
      <c r="C5380" t="s">
        <v>18105</v>
      </c>
      <c r="D5380">
        <v>5325.96</v>
      </c>
    </row>
    <row r="5381" spans="1:4">
      <c r="A5381" t="s">
        <v>28856</v>
      </c>
      <c r="B5381" t="s">
        <v>28857</v>
      </c>
      <c r="C5381" t="s">
        <v>18105</v>
      </c>
      <c r="D5381">
        <v>4167.08</v>
      </c>
    </row>
    <row r="5382" spans="1:4">
      <c r="A5382" t="s">
        <v>28858</v>
      </c>
      <c r="B5382" t="s">
        <v>28859</v>
      </c>
      <c r="C5382" t="s">
        <v>18105</v>
      </c>
      <c r="D5382">
        <v>4613.3</v>
      </c>
    </row>
    <row r="5383" spans="1:4">
      <c r="A5383" t="s">
        <v>28860</v>
      </c>
      <c r="B5383" t="s">
        <v>28861</v>
      </c>
      <c r="C5383" t="s">
        <v>18105</v>
      </c>
      <c r="D5383">
        <v>5838.65</v>
      </c>
    </row>
    <row r="5384" spans="1:4">
      <c r="A5384" t="s">
        <v>28862</v>
      </c>
      <c r="B5384" t="s">
        <v>28863</v>
      </c>
      <c r="C5384" t="s">
        <v>18105</v>
      </c>
      <c r="D5384">
        <v>5598.72</v>
      </c>
    </row>
    <row r="5385" spans="1:4">
      <c r="A5385" t="s">
        <v>28864</v>
      </c>
      <c r="B5385" t="s">
        <v>28865</v>
      </c>
      <c r="C5385" t="s">
        <v>18105</v>
      </c>
      <c r="D5385">
        <v>6173.54</v>
      </c>
    </row>
    <row r="5386" spans="1:4">
      <c r="A5386" t="s">
        <v>28866</v>
      </c>
      <c r="B5386" t="s">
        <v>28867</v>
      </c>
      <c r="C5386" t="s">
        <v>18105</v>
      </c>
      <c r="D5386">
        <v>2612.7600000000002</v>
      </c>
    </row>
    <row r="5387" spans="1:4">
      <c r="A5387" t="s">
        <v>28868</v>
      </c>
      <c r="B5387" t="s">
        <v>28869</v>
      </c>
      <c r="C5387" t="s">
        <v>18105</v>
      </c>
      <c r="D5387">
        <v>3161.88</v>
      </c>
    </row>
    <row r="5388" spans="1:4">
      <c r="A5388" t="s">
        <v>28870</v>
      </c>
      <c r="B5388" t="s">
        <v>28871</v>
      </c>
      <c r="C5388" t="s">
        <v>18105</v>
      </c>
      <c r="D5388">
        <v>3474.32</v>
      </c>
    </row>
    <row r="5389" spans="1:4">
      <c r="A5389" t="s">
        <v>28872</v>
      </c>
      <c r="B5389" t="s">
        <v>28873</v>
      </c>
      <c r="C5389" t="s">
        <v>18105</v>
      </c>
      <c r="D5389">
        <v>4023.85</v>
      </c>
    </row>
    <row r="5390" spans="1:4">
      <c r="A5390" t="s">
        <v>28874</v>
      </c>
      <c r="B5390" t="s">
        <v>28875</v>
      </c>
      <c r="C5390" t="s">
        <v>18105</v>
      </c>
      <c r="D5390">
        <v>213.49</v>
      </c>
    </row>
    <row r="5391" spans="1:4">
      <c r="A5391" t="s">
        <v>28876</v>
      </c>
      <c r="B5391" t="s">
        <v>28877</v>
      </c>
      <c r="C5391" t="s">
        <v>18105</v>
      </c>
      <c r="D5391">
        <v>755.25</v>
      </c>
    </row>
    <row r="5392" spans="1:4">
      <c r="A5392" t="s">
        <v>28878</v>
      </c>
      <c r="B5392" t="s">
        <v>28879</v>
      </c>
      <c r="C5392" t="s">
        <v>18105</v>
      </c>
      <c r="D5392">
        <v>360.68</v>
      </c>
    </row>
    <row r="5393" spans="1:4">
      <c r="A5393" t="s">
        <v>28880</v>
      </c>
      <c r="B5393" t="s">
        <v>28881</v>
      </c>
      <c r="C5393" t="s">
        <v>18105</v>
      </c>
      <c r="D5393">
        <v>1136.55</v>
      </c>
    </row>
    <row r="5394" spans="1:4">
      <c r="A5394" t="s">
        <v>28882</v>
      </c>
      <c r="B5394" t="s">
        <v>28883</v>
      </c>
      <c r="C5394" t="s">
        <v>18105</v>
      </c>
      <c r="D5394">
        <v>417.5</v>
      </c>
    </row>
    <row r="5395" spans="1:4">
      <c r="A5395" t="s">
        <v>28884</v>
      </c>
      <c r="B5395" t="s">
        <v>28885</v>
      </c>
      <c r="C5395" t="s">
        <v>18105</v>
      </c>
      <c r="D5395">
        <v>1248.5899999999999</v>
      </c>
    </row>
    <row r="5396" spans="1:4">
      <c r="A5396" t="s">
        <v>28886</v>
      </c>
      <c r="B5396" t="s">
        <v>28887</v>
      </c>
      <c r="C5396" t="s">
        <v>18105</v>
      </c>
      <c r="D5396">
        <v>1254.92</v>
      </c>
    </row>
    <row r="5397" spans="1:4">
      <c r="A5397" t="s">
        <v>28888</v>
      </c>
      <c r="B5397" t="s">
        <v>28889</v>
      </c>
      <c r="C5397" t="s">
        <v>18105</v>
      </c>
      <c r="D5397">
        <v>708.02</v>
      </c>
    </row>
    <row r="5398" spans="1:4">
      <c r="A5398" t="s">
        <v>28890</v>
      </c>
      <c r="B5398" t="s">
        <v>28891</v>
      </c>
      <c r="C5398" t="s">
        <v>18105</v>
      </c>
      <c r="D5398">
        <v>2605.7199999999998</v>
      </c>
    </row>
    <row r="5399" spans="1:4">
      <c r="A5399" t="s">
        <v>28892</v>
      </c>
      <c r="B5399" t="s">
        <v>28893</v>
      </c>
      <c r="C5399" t="s">
        <v>18105</v>
      </c>
      <c r="D5399">
        <v>1815.22</v>
      </c>
    </row>
    <row r="5400" spans="1:4">
      <c r="A5400" t="s">
        <v>28894</v>
      </c>
      <c r="B5400" t="s">
        <v>28895</v>
      </c>
      <c r="C5400" t="s">
        <v>18105</v>
      </c>
      <c r="D5400">
        <v>2019.57</v>
      </c>
    </row>
    <row r="5401" spans="1:4">
      <c r="A5401" t="s">
        <v>28896</v>
      </c>
      <c r="B5401" t="s">
        <v>28897</v>
      </c>
      <c r="C5401" t="s">
        <v>18105</v>
      </c>
      <c r="D5401">
        <v>2867.27</v>
      </c>
    </row>
    <row r="5402" spans="1:4">
      <c r="A5402" t="s">
        <v>28898</v>
      </c>
      <c r="B5402" t="s">
        <v>28899</v>
      </c>
      <c r="C5402" t="s">
        <v>18105</v>
      </c>
      <c r="D5402">
        <v>2529.5</v>
      </c>
    </row>
    <row r="5403" spans="1:4">
      <c r="A5403" t="s">
        <v>28900</v>
      </c>
      <c r="B5403" t="s">
        <v>28901</v>
      </c>
      <c r="C5403" t="s">
        <v>18105</v>
      </c>
      <c r="D5403">
        <v>2999.49</v>
      </c>
    </row>
    <row r="5404" spans="1:4">
      <c r="A5404" t="s">
        <v>28902</v>
      </c>
      <c r="B5404" t="s">
        <v>28903</v>
      </c>
      <c r="C5404" t="s">
        <v>18105</v>
      </c>
      <c r="D5404">
        <v>1177.69</v>
      </c>
    </row>
    <row r="5405" spans="1:4">
      <c r="A5405" t="s">
        <v>28904</v>
      </c>
      <c r="B5405" t="s">
        <v>28905</v>
      </c>
      <c r="C5405" t="s">
        <v>18105</v>
      </c>
      <c r="D5405">
        <v>1646.71</v>
      </c>
    </row>
    <row r="5406" spans="1:4">
      <c r="A5406" t="s">
        <v>28906</v>
      </c>
      <c r="B5406" t="s">
        <v>28907</v>
      </c>
      <c r="C5406" t="s">
        <v>18105</v>
      </c>
      <c r="D5406">
        <v>1490.33</v>
      </c>
    </row>
    <row r="5407" spans="1:4">
      <c r="A5407" t="s">
        <v>28908</v>
      </c>
      <c r="B5407" t="s">
        <v>28909</v>
      </c>
      <c r="C5407" t="s">
        <v>18105</v>
      </c>
      <c r="D5407">
        <v>1959.56</v>
      </c>
    </row>
    <row r="5408" spans="1:4">
      <c r="A5408" t="s">
        <v>28910</v>
      </c>
      <c r="B5408" t="s">
        <v>28911</v>
      </c>
      <c r="C5408" t="s">
        <v>18105</v>
      </c>
      <c r="D5408">
        <v>976.57</v>
      </c>
    </row>
    <row r="5409" spans="1:4">
      <c r="A5409" t="s">
        <v>28912</v>
      </c>
      <c r="B5409" t="s">
        <v>28913</v>
      </c>
      <c r="C5409" t="s">
        <v>18105</v>
      </c>
      <c r="D5409">
        <v>632.94000000000005</v>
      </c>
    </row>
    <row r="5410" spans="1:4">
      <c r="A5410" t="s">
        <v>28914</v>
      </c>
      <c r="B5410" t="s">
        <v>28915</v>
      </c>
      <c r="C5410" t="s">
        <v>2598</v>
      </c>
      <c r="D5410">
        <v>336.99</v>
      </c>
    </row>
    <row r="5411" spans="1:4">
      <c r="A5411" t="s">
        <v>28916</v>
      </c>
      <c r="B5411" t="s">
        <v>28917</v>
      </c>
      <c r="C5411" t="s">
        <v>2598</v>
      </c>
      <c r="D5411">
        <v>85.76</v>
      </c>
    </row>
    <row r="5412" spans="1:4">
      <c r="A5412" t="s">
        <v>28918</v>
      </c>
      <c r="B5412" t="s">
        <v>28919</v>
      </c>
      <c r="C5412" t="s">
        <v>2598</v>
      </c>
      <c r="D5412">
        <v>205.29</v>
      </c>
    </row>
    <row r="5413" spans="1:4">
      <c r="A5413" t="s">
        <v>28920</v>
      </c>
      <c r="B5413" t="s">
        <v>28921</v>
      </c>
      <c r="C5413" t="s">
        <v>18105</v>
      </c>
      <c r="D5413">
        <v>4968.17</v>
      </c>
    </row>
    <row r="5414" spans="1:4">
      <c r="A5414" t="s">
        <v>28922</v>
      </c>
      <c r="B5414" t="s">
        <v>28923</v>
      </c>
      <c r="C5414" t="s">
        <v>18105</v>
      </c>
      <c r="D5414">
        <v>6514.99</v>
      </c>
    </row>
    <row r="5415" spans="1:4">
      <c r="A5415" t="s">
        <v>28924</v>
      </c>
      <c r="B5415" t="s">
        <v>28925</v>
      </c>
      <c r="C5415" t="s">
        <v>18105</v>
      </c>
      <c r="D5415">
        <v>9044.25</v>
      </c>
    </row>
    <row r="5416" spans="1:4">
      <c r="A5416" t="s">
        <v>28926</v>
      </c>
      <c r="B5416" t="s">
        <v>28927</v>
      </c>
      <c r="C5416" t="s">
        <v>18105</v>
      </c>
      <c r="D5416">
        <v>11010.14</v>
      </c>
    </row>
    <row r="5417" spans="1:4">
      <c r="A5417" t="s">
        <v>28928</v>
      </c>
      <c r="B5417" t="s">
        <v>28929</v>
      </c>
      <c r="C5417" t="s">
        <v>18105</v>
      </c>
      <c r="D5417">
        <v>13592.86</v>
      </c>
    </row>
    <row r="5418" spans="1:4">
      <c r="A5418" t="s">
        <v>28930</v>
      </c>
      <c r="B5418" t="s">
        <v>28931</v>
      </c>
      <c r="C5418" t="s">
        <v>18105</v>
      </c>
      <c r="D5418">
        <v>3723.07</v>
      </c>
    </row>
    <row r="5419" spans="1:4">
      <c r="A5419" t="s">
        <v>28932</v>
      </c>
      <c r="B5419" t="s">
        <v>28933</v>
      </c>
      <c r="C5419" t="s">
        <v>18105</v>
      </c>
      <c r="D5419">
        <v>5269.89</v>
      </c>
    </row>
    <row r="5420" spans="1:4">
      <c r="A5420" t="s">
        <v>28934</v>
      </c>
      <c r="B5420" t="s">
        <v>28935</v>
      </c>
      <c r="C5420" t="s">
        <v>18105</v>
      </c>
      <c r="D5420">
        <v>7799.15</v>
      </c>
    </row>
    <row r="5421" spans="1:4">
      <c r="A5421" t="s">
        <v>28936</v>
      </c>
      <c r="B5421" t="s">
        <v>28937</v>
      </c>
      <c r="C5421" t="s">
        <v>18105</v>
      </c>
      <c r="D5421">
        <v>9765.0400000000009</v>
      </c>
    </row>
    <row r="5422" spans="1:4">
      <c r="A5422" t="s">
        <v>28938</v>
      </c>
      <c r="B5422" t="s">
        <v>28939</v>
      </c>
      <c r="C5422" t="s">
        <v>18105</v>
      </c>
      <c r="D5422">
        <v>12347.76</v>
      </c>
    </row>
    <row r="5423" spans="1:4">
      <c r="A5423" t="s">
        <v>28940</v>
      </c>
      <c r="B5423" t="s">
        <v>28941</v>
      </c>
      <c r="C5423" t="s">
        <v>18105</v>
      </c>
      <c r="D5423">
        <v>3661.58</v>
      </c>
    </row>
    <row r="5424" spans="1:4">
      <c r="A5424" t="s">
        <v>28942</v>
      </c>
      <c r="B5424" t="s">
        <v>28943</v>
      </c>
      <c r="C5424" t="s">
        <v>18105</v>
      </c>
      <c r="D5424">
        <v>4803.54</v>
      </c>
    </row>
    <row r="5425" spans="1:4">
      <c r="A5425" t="s">
        <v>28944</v>
      </c>
      <c r="B5425" t="s">
        <v>28945</v>
      </c>
      <c r="C5425" t="s">
        <v>18105</v>
      </c>
      <c r="D5425">
        <v>5208.3999999999996</v>
      </c>
    </row>
    <row r="5426" spans="1:4">
      <c r="A5426" t="s">
        <v>28946</v>
      </c>
      <c r="B5426" t="s">
        <v>28947</v>
      </c>
      <c r="C5426" t="s">
        <v>18105</v>
      </c>
      <c r="D5426">
        <v>6350.35</v>
      </c>
    </row>
    <row r="5427" spans="1:4">
      <c r="A5427" t="s">
        <v>28948</v>
      </c>
      <c r="B5427" t="s">
        <v>28949</v>
      </c>
      <c r="C5427" t="s">
        <v>18105</v>
      </c>
      <c r="D5427">
        <v>7737.66</v>
      </c>
    </row>
    <row r="5428" spans="1:4">
      <c r="A5428" t="s">
        <v>28950</v>
      </c>
      <c r="B5428" t="s">
        <v>28951</v>
      </c>
      <c r="C5428" t="s">
        <v>18105</v>
      </c>
      <c r="D5428">
        <v>8879.6200000000008</v>
      </c>
    </row>
    <row r="5429" spans="1:4">
      <c r="A5429" t="s">
        <v>28952</v>
      </c>
      <c r="B5429" t="s">
        <v>28953</v>
      </c>
      <c r="C5429" t="s">
        <v>18105</v>
      </c>
      <c r="D5429">
        <v>9703.5499999999993</v>
      </c>
    </row>
    <row r="5430" spans="1:4">
      <c r="A5430" t="s">
        <v>28954</v>
      </c>
      <c r="B5430" t="s">
        <v>28955</v>
      </c>
      <c r="C5430" t="s">
        <v>18105</v>
      </c>
      <c r="D5430">
        <v>10845.51</v>
      </c>
    </row>
    <row r="5431" spans="1:4">
      <c r="A5431" t="s">
        <v>28956</v>
      </c>
      <c r="B5431" t="s">
        <v>28957</v>
      </c>
      <c r="C5431" t="s">
        <v>18105</v>
      </c>
      <c r="D5431">
        <v>12286.28</v>
      </c>
    </row>
    <row r="5432" spans="1:4">
      <c r="A5432" t="s">
        <v>28958</v>
      </c>
      <c r="B5432" t="s">
        <v>28959</v>
      </c>
      <c r="C5432" t="s">
        <v>18105</v>
      </c>
      <c r="D5432">
        <v>13428.23</v>
      </c>
    </row>
    <row r="5433" spans="1:4">
      <c r="A5433" t="s">
        <v>28960</v>
      </c>
      <c r="B5433" t="s">
        <v>28961</v>
      </c>
      <c r="C5433" t="s">
        <v>18105</v>
      </c>
      <c r="D5433">
        <v>83.75</v>
      </c>
    </row>
    <row r="5434" spans="1:4">
      <c r="A5434" t="s">
        <v>28962</v>
      </c>
      <c r="B5434" t="s">
        <v>28963</v>
      </c>
      <c r="C5434" t="s">
        <v>18105</v>
      </c>
      <c r="D5434">
        <v>607.12</v>
      </c>
    </row>
    <row r="5435" spans="1:4">
      <c r="A5435" t="s">
        <v>28964</v>
      </c>
      <c r="B5435" t="s">
        <v>28965</v>
      </c>
      <c r="C5435" t="s">
        <v>18105</v>
      </c>
      <c r="D5435">
        <v>471</v>
      </c>
    </row>
    <row r="5436" spans="1:4">
      <c r="A5436" t="s">
        <v>28966</v>
      </c>
      <c r="B5436" t="s">
        <v>28967</v>
      </c>
      <c r="C5436" t="s">
        <v>18105</v>
      </c>
      <c r="D5436">
        <v>1752.23</v>
      </c>
    </row>
    <row r="5437" spans="1:4">
      <c r="A5437" t="s">
        <v>28968</v>
      </c>
      <c r="B5437" t="s">
        <v>28969</v>
      </c>
      <c r="C5437" t="s">
        <v>18105</v>
      </c>
      <c r="D5437">
        <v>1092.8599999999999</v>
      </c>
    </row>
    <row r="5438" spans="1:4">
      <c r="A5438" t="s">
        <v>28970</v>
      </c>
      <c r="B5438" t="s">
        <v>28971</v>
      </c>
      <c r="C5438" t="s">
        <v>2501</v>
      </c>
      <c r="D5438">
        <v>13.94</v>
      </c>
    </row>
    <row r="5439" spans="1:4">
      <c r="A5439" t="s">
        <v>28972</v>
      </c>
      <c r="B5439" t="s">
        <v>28973</v>
      </c>
      <c r="C5439" t="s">
        <v>2501</v>
      </c>
      <c r="D5439">
        <v>11.37</v>
      </c>
    </row>
    <row r="5440" spans="1:4">
      <c r="A5440" t="s">
        <v>28974</v>
      </c>
      <c r="B5440" t="s">
        <v>28975</v>
      </c>
      <c r="C5440" t="s">
        <v>2501</v>
      </c>
      <c r="D5440">
        <v>10.69</v>
      </c>
    </row>
    <row r="5441" spans="1:4">
      <c r="A5441" t="s">
        <v>28976</v>
      </c>
      <c r="B5441" t="s">
        <v>28977</v>
      </c>
      <c r="C5441" t="s">
        <v>18105</v>
      </c>
      <c r="D5441">
        <v>364.18</v>
      </c>
    </row>
    <row r="5442" spans="1:4">
      <c r="A5442" t="s">
        <v>28978</v>
      </c>
      <c r="B5442" t="s">
        <v>28979</v>
      </c>
      <c r="C5442" t="s">
        <v>18105</v>
      </c>
      <c r="D5442">
        <v>521.32000000000005</v>
      </c>
    </row>
    <row r="5443" spans="1:4">
      <c r="A5443" t="s">
        <v>28980</v>
      </c>
      <c r="B5443" t="s">
        <v>28981</v>
      </c>
      <c r="C5443" t="s">
        <v>18105</v>
      </c>
      <c r="D5443">
        <v>211.11</v>
      </c>
    </row>
    <row r="5444" spans="1:4">
      <c r="A5444" t="s">
        <v>28982</v>
      </c>
      <c r="B5444" t="s">
        <v>28983</v>
      </c>
      <c r="C5444" t="s">
        <v>18105</v>
      </c>
      <c r="D5444">
        <v>359.68</v>
      </c>
    </row>
    <row r="5445" spans="1:4">
      <c r="A5445" t="s">
        <v>28984</v>
      </c>
      <c r="B5445" t="s">
        <v>28985</v>
      </c>
      <c r="C5445" t="s">
        <v>18105</v>
      </c>
      <c r="D5445">
        <v>443.17</v>
      </c>
    </row>
    <row r="5446" spans="1:4">
      <c r="A5446" t="s">
        <v>28986</v>
      </c>
      <c r="B5446" t="s">
        <v>28987</v>
      </c>
      <c r="C5446" t="s">
        <v>18105</v>
      </c>
      <c r="D5446">
        <v>799.71</v>
      </c>
    </row>
    <row r="5447" spans="1:4">
      <c r="A5447" t="s">
        <v>28988</v>
      </c>
      <c r="B5447" t="s">
        <v>28989</v>
      </c>
      <c r="C5447" t="s">
        <v>18105</v>
      </c>
      <c r="D5447">
        <v>730.47</v>
      </c>
    </row>
    <row r="5448" spans="1:4">
      <c r="A5448" t="s">
        <v>28990</v>
      </c>
      <c r="B5448" t="s">
        <v>28991</v>
      </c>
      <c r="C5448" t="s">
        <v>18105</v>
      </c>
      <c r="D5448">
        <v>221.64</v>
      </c>
    </row>
    <row r="5449" spans="1:4">
      <c r="A5449" t="s">
        <v>28992</v>
      </c>
      <c r="B5449" t="s">
        <v>28993</v>
      </c>
      <c r="C5449" t="s">
        <v>18105</v>
      </c>
      <c r="D5449">
        <v>334.85</v>
      </c>
    </row>
    <row r="5450" spans="1:4">
      <c r="A5450" t="s">
        <v>28994</v>
      </c>
      <c r="B5450" t="s">
        <v>28995</v>
      </c>
      <c r="C5450" t="s">
        <v>18105</v>
      </c>
      <c r="D5450">
        <v>284.83</v>
      </c>
    </row>
    <row r="5451" spans="1:4">
      <c r="A5451" t="s">
        <v>28996</v>
      </c>
      <c r="B5451" t="s">
        <v>28997</v>
      </c>
      <c r="C5451" t="s">
        <v>18105</v>
      </c>
      <c r="D5451">
        <v>200.93</v>
      </c>
    </row>
    <row r="5452" spans="1:4">
      <c r="A5452" t="s">
        <v>28998</v>
      </c>
      <c r="B5452" t="s">
        <v>28999</v>
      </c>
      <c r="C5452" t="s">
        <v>18105</v>
      </c>
      <c r="D5452">
        <v>173.7</v>
      </c>
    </row>
    <row r="5453" spans="1:4">
      <c r="A5453" t="s">
        <v>29000</v>
      </c>
      <c r="B5453" t="s">
        <v>29001</v>
      </c>
      <c r="C5453" t="s">
        <v>18105</v>
      </c>
      <c r="D5453">
        <v>1810.99</v>
      </c>
    </row>
    <row r="5454" spans="1:4">
      <c r="A5454" t="s">
        <v>29002</v>
      </c>
      <c r="B5454" t="s">
        <v>29003</v>
      </c>
      <c r="C5454" t="s">
        <v>18105</v>
      </c>
      <c r="D5454">
        <v>1323.15</v>
      </c>
    </row>
    <row r="5455" spans="1:4">
      <c r="A5455" t="s">
        <v>29004</v>
      </c>
      <c r="B5455" t="s">
        <v>29005</v>
      </c>
      <c r="C5455" t="s">
        <v>18105</v>
      </c>
      <c r="D5455">
        <v>119.58</v>
      </c>
    </row>
    <row r="5456" spans="1:4">
      <c r="A5456" t="s">
        <v>29006</v>
      </c>
      <c r="B5456" t="s">
        <v>29007</v>
      </c>
      <c r="C5456" t="s">
        <v>18105</v>
      </c>
      <c r="D5456">
        <v>1214.25</v>
      </c>
    </row>
    <row r="5457" spans="1:4">
      <c r="A5457" t="s">
        <v>29008</v>
      </c>
      <c r="B5457" t="s">
        <v>29009</v>
      </c>
      <c r="C5457" t="s">
        <v>18105</v>
      </c>
      <c r="D5457">
        <v>544.46</v>
      </c>
    </row>
    <row r="5458" spans="1:4">
      <c r="A5458" t="s">
        <v>29010</v>
      </c>
      <c r="B5458" t="s">
        <v>29011</v>
      </c>
      <c r="C5458" t="s">
        <v>18105</v>
      </c>
      <c r="D5458">
        <v>1945.27</v>
      </c>
    </row>
    <row r="5459" spans="1:4">
      <c r="A5459" t="s">
        <v>29012</v>
      </c>
      <c r="B5459" t="s">
        <v>29013</v>
      </c>
      <c r="C5459" t="s">
        <v>2544</v>
      </c>
      <c r="D5459">
        <v>40.31</v>
      </c>
    </row>
    <row r="5460" spans="1:4">
      <c r="A5460" t="s">
        <v>29014</v>
      </c>
      <c r="B5460" t="s">
        <v>29015</v>
      </c>
      <c r="C5460" t="s">
        <v>2544</v>
      </c>
      <c r="D5460">
        <v>225.61</v>
      </c>
    </row>
    <row r="5461" spans="1:4">
      <c r="A5461" t="s">
        <v>29016</v>
      </c>
      <c r="B5461" t="s">
        <v>29017</v>
      </c>
      <c r="C5461" t="s">
        <v>2544</v>
      </c>
      <c r="D5461">
        <v>239.91</v>
      </c>
    </row>
    <row r="5462" spans="1:4">
      <c r="A5462" t="s">
        <v>29018</v>
      </c>
      <c r="B5462" t="s">
        <v>29019</v>
      </c>
      <c r="C5462" t="s">
        <v>2544</v>
      </c>
      <c r="D5462">
        <v>268.35000000000002</v>
      </c>
    </row>
    <row r="5463" spans="1:4">
      <c r="A5463" t="s">
        <v>29020</v>
      </c>
      <c r="B5463" t="s">
        <v>29021</v>
      </c>
      <c r="C5463" t="s">
        <v>2544</v>
      </c>
      <c r="D5463">
        <v>353.85</v>
      </c>
    </row>
    <row r="5464" spans="1:4">
      <c r="A5464" t="s">
        <v>29022</v>
      </c>
      <c r="B5464" t="s">
        <v>29023</v>
      </c>
      <c r="C5464" t="s">
        <v>2544</v>
      </c>
      <c r="D5464">
        <v>68.92</v>
      </c>
    </row>
    <row r="5465" spans="1:4">
      <c r="A5465" t="s">
        <v>29024</v>
      </c>
      <c r="B5465" t="s">
        <v>29025</v>
      </c>
      <c r="C5465" t="s">
        <v>2544</v>
      </c>
      <c r="D5465">
        <v>83.06</v>
      </c>
    </row>
    <row r="5466" spans="1:4">
      <c r="A5466" t="s">
        <v>29026</v>
      </c>
      <c r="B5466" t="s">
        <v>29027</v>
      </c>
      <c r="C5466" t="s">
        <v>2544</v>
      </c>
      <c r="D5466">
        <v>97.36</v>
      </c>
    </row>
    <row r="5467" spans="1:4">
      <c r="A5467" t="s">
        <v>29028</v>
      </c>
      <c r="B5467" t="s">
        <v>29029</v>
      </c>
      <c r="C5467" t="s">
        <v>2544</v>
      </c>
      <c r="D5467">
        <v>125.8</v>
      </c>
    </row>
    <row r="5468" spans="1:4">
      <c r="A5468" t="s">
        <v>29030</v>
      </c>
      <c r="B5468" t="s">
        <v>29031</v>
      </c>
      <c r="C5468" t="s">
        <v>2544</v>
      </c>
      <c r="D5468">
        <v>154.41999999999999</v>
      </c>
    </row>
    <row r="5469" spans="1:4">
      <c r="A5469" t="s">
        <v>29032</v>
      </c>
      <c r="B5469" t="s">
        <v>29033</v>
      </c>
      <c r="C5469" t="s">
        <v>2544</v>
      </c>
      <c r="D5469">
        <v>182.86</v>
      </c>
    </row>
    <row r="5470" spans="1:4">
      <c r="A5470" t="s">
        <v>29034</v>
      </c>
      <c r="B5470" t="s">
        <v>29035</v>
      </c>
      <c r="C5470" t="s">
        <v>2501</v>
      </c>
      <c r="D5470">
        <v>43.68</v>
      </c>
    </row>
    <row r="5471" spans="1:4">
      <c r="A5471" t="s">
        <v>29036</v>
      </c>
      <c r="B5471" t="s">
        <v>29037</v>
      </c>
      <c r="C5471" t="s">
        <v>2544</v>
      </c>
      <c r="D5471">
        <v>1496.43</v>
      </c>
    </row>
    <row r="5472" spans="1:4">
      <c r="A5472" t="s">
        <v>29038</v>
      </c>
      <c r="B5472" t="s">
        <v>29039</v>
      </c>
      <c r="C5472" t="s">
        <v>2544</v>
      </c>
      <c r="D5472">
        <v>1367.98</v>
      </c>
    </row>
    <row r="5473" spans="1:4">
      <c r="A5473" t="s">
        <v>29040</v>
      </c>
      <c r="B5473" t="s">
        <v>29041</v>
      </c>
      <c r="C5473" t="s">
        <v>2544</v>
      </c>
      <c r="D5473">
        <v>1675</v>
      </c>
    </row>
    <row r="5474" spans="1:4">
      <c r="A5474" t="s">
        <v>29042</v>
      </c>
      <c r="B5474" t="s">
        <v>29043</v>
      </c>
      <c r="C5474" t="s">
        <v>2544</v>
      </c>
      <c r="D5474">
        <v>1546.55</v>
      </c>
    </row>
    <row r="5475" spans="1:4">
      <c r="A5475" t="s">
        <v>29044</v>
      </c>
      <c r="B5475" t="s">
        <v>29045</v>
      </c>
      <c r="C5475" t="s">
        <v>2501</v>
      </c>
      <c r="D5475">
        <v>9.8699999999999992</v>
      </c>
    </row>
    <row r="5476" spans="1:4">
      <c r="A5476" t="s">
        <v>29046</v>
      </c>
      <c r="B5476" t="s">
        <v>29047</v>
      </c>
      <c r="C5476" t="s">
        <v>2501</v>
      </c>
      <c r="D5476">
        <v>131.01</v>
      </c>
    </row>
    <row r="5477" spans="1:4">
      <c r="A5477" t="s">
        <v>29048</v>
      </c>
      <c r="B5477" t="s">
        <v>29049</v>
      </c>
      <c r="C5477" t="s">
        <v>2501</v>
      </c>
      <c r="D5477">
        <v>365.08</v>
      </c>
    </row>
    <row r="5478" spans="1:4">
      <c r="A5478" t="s">
        <v>29050</v>
      </c>
      <c r="B5478" t="s">
        <v>29051</v>
      </c>
      <c r="C5478" t="s">
        <v>2501</v>
      </c>
      <c r="D5478">
        <v>347.1</v>
      </c>
    </row>
    <row r="5479" spans="1:4">
      <c r="A5479" t="s">
        <v>29052</v>
      </c>
      <c r="B5479" t="s">
        <v>29053</v>
      </c>
      <c r="C5479" t="s">
        <v>2501</v>
      </c>
      <c r="D5479">
        <v>390.08</v>
      </c>
    </row>
    <row r="5480" spans="1:4">
      <c r="A5480" t="s">
        <v>29054</v>
      </c>
      <c r="B5480" t="s">
        <v>29055</v>
      </c>
      <c r="C5480" t="s">
        <v>2501</v>
      </c>
      <c r="D5480">
        <v>372.1</v>
      </c>
    </row>
    <row r="5481" spans="1:4">
      <c r="A5481" t="s">
        <v>29056</v>
      </c>
      <c r="B5481" t="s">
        <v>29057</v>
      </c>
      <c r="C5481" t="s">
        <v>2501</v>
      </c>
      <c r="D5481">
        <v>344.98</v>
      </c>
    </row>
    <row r="5482" spans="1:4">
      <c r="A5482" t="s">
        <v>29058</v>
      </c>
      <c r="B5482" t="s">
        <v>29059</v>
      </c>
      <c r="C5482" t="s">
        <v>2501</v>
      </c>
      <c r="D5482">
        <v>326.99</v>
      </c>
    </row>
    <row r="5483" spans="1:4">
      <c r="A5483" t="s">
        <v>29060</v>
      </c>
      <c r="B5483" t="s">
        <v>29061</v>
      </c>
      <c r="C5483" t="s">
        <v>2501</v>
      </c>
      <c r="D5483">
        <v>369.98</v>
      </c>
    </row>
    <row r="5484" spans="1:4">
      <c r="A5484" t="s">
        <v>29062</v>
      </c>
      <c r="B5484" t="s">
        <v>29063</v>
      </c>
      <c r="C5484" t="s">
        <v>2501</v>
      </c>
      <c r="D5484">
        <v>351.99</v>
      </c>
    </row>
    <row r="5485" spans="1:4">
      <c r="A5485" t="s">
        <v>29064</v>
      </c>
      <c r="B5485" t="s">
        <v>29065</v>
      </c>
      <c r="C5485" t="s">
        <v>2501</v>
      </c>
      <c r="D5485">
        <v>350.34</v>
      </c>
    </row>
    <row r="5486" spans="1:4">
      <c r="A5486" t="s">
        <v>29066</v>
      </c>
      <c r="B5486" t="s">
        <v>29067</v>
      </c>
      <c r="C5486" t="s">
        <v>2501</v>
      </c>
      <c r="D5486">
        <v>332.36</v>
      </c>
    </row>
    <row r="5487" spans="1:4">
      <c r="A5487" t="s">
        <v>29068</v>
      </c>
      <c r="B5487" t="s">
        <v>29069</v>
      </c>
      <c r="C5487" t="s">
        <v>2501</v>
      </c>
      <c r="D5487">
        <v>375.34</v>
      </c>
    </row>
    <row r="5488" spans="1:4">
      <c r="A5488" t="s">
        <v>29070</v>
      </c>
      <c r="B5488" t="s">
        <v>29071</v>
      </c>
      <c r="C5488" t="s">
        <v>2501</v>
      </c>
      <c r="D5488">
        <v>357.36</v>
      </c>
    </row>
    <row r="5489" spans="1:4">
      <c r="A5489" t="s">
        <v>29072</v>
      </c>
      <c r="B5489" t="s">
        <v>29073</v>
      </c>
      <c r="C5489" t="s">
        <v>2501</v>
      </c>
      <c r="D5489">
        <v>347.53</v>
      </c>
    </row>
    <row r="5490" spans="1:4">
      <c r="A5490" t="s">
        <v>29074</v>
      </c>
      <c r="B5490" t="s">
        <v>29075</v>
      </c>
      <c r="C5490" t="s">
        <v>2501</v>
      </c>
      <c r="D5490">
        <v>329.55</v>
      </c>
    </row>
    <row r="5491" spans="1:4">
      <c r="A5491" t="s">
        <v>29076</v>
      </c>
      <c r="B5491" t="s">
        <v>29077</v>
      </c>
      <c r="C5491" t="s">
        <v>2501</v>
      </c>
      <c r="D5491">
        <v>372.53</v>
      </c>
    </row>
    <row r="5492" spans="1:4">
      <c r="A5492" t="s">
        <v>29078</v>
      </c>
      <c r="B5492" t="s">
        <v>29079</v>
      </c>
      <c r="C5492" t="s">
        <v>2501</v>
      </c>
      <c r="D5492">
        <v>354.55</v>
      </c>
    </row>
    <row r="5493" spans="1:4">
      <c r="A5493" t="s">
        <v>29080</v>
      </c>
      <c r="B5493" t="s">
        <v>29081</v>
      </c>
      <c r="C5493" t="s">
        <v>2501</v>
      </c>
      <c r="D5493">
        <v>345.97</v>
      </c>
    </row>
    <row r="5494" spans="1:4">
      <c r="A5494" t="s">
        <v>29082</v>
      </c>
      <c r="B5494" t="s">
        <v>29083</v>
      </c>
      <c r="C5494" t="s">
        <v>2501</v>
      </c>
      <c r="D5494">
        <v>327.99</v>
      </c>
    </row>
    <row r="5495" spans="1:4">
      <c r="A5495" t="s">
        <v>29084</v>
      </c>
      <c r="B5495" t="s">
        <v>29085</v>
      </c>
      <c r="C5495" t="s">
        <v>2501</v>
      </c>
      <c r="D5495">
        <v>370.97</v>
      </c>
    </row>
    <row r="5496" spans="1:4">
      <c r="A5496" t="s">
        <v>29086</v>
      </c>
      <c r="B5496" t="s">
        <v>29087</v>
      </c>
      <c r="C5496" t="s">
        <v>2501</v>
      </c>
      <c r="D5496">
        <v>352.99</v>
      </c>
    </row>
    <row r="5497" spans="1:4">
      <c r="A5497" t="s">
        <v>29088</v>
      </c>
      <c r="B5497" t="s">
        <v>29089</v>
      </c>
      <c r="C5497" t="s">
        <v>18105</v>
      </c>
      <c r="D5497">
        <v>10.02</v>
      </c>
    </row>
    <row r="5498" spans="1:4">
      <c r="A5498" t="s">
        <v>29090</v>
      </c>
      <c r="B5498" t="s">
        <v>29091</v>
      </c>
      <c r="C5498" t="s">
        <v>2501</v>
      </c>
      <c r="D5498">
        <v>17.350000000000001</v>
      </c>
    </row>
    <row r="5499" spans="1:4">
      <c r="A5499" t="s">
        <v>29092</v>
      </c>
      <c r="B5499" t="s">
        <v>29093</v>
      </c>
      <c r="C5499" t="s">
        <v>2544</v>
      </c>
      <c r="D5499">
        <v>98.6</v>
      </c>
    </row>
    <row r="5500" spans="1:4">
      <c r="A5500" t="s">
        <v>29094</v>
      </c>
      <c r="B5500" t="s">
        <v>29095</v>
      </c>
      <c r="C5500" t="s">
        <v>2544</v>
      </c>
      <c r="D5500">
        <v>17.59</v>
      </c>
    </row>
    <row r="5501" spans="1:4">
      <c r="A5501" t="s">
        <v>29096</v>
      </c>
      <c r="B5501" t="s">
        <v>29097</v>
      </c>
      <c r="C5501" t="s">
        <v>2544</v>
      </c>
      <c r="D5501">
        <v>6.57</v>
      </c>
    </row>
    <row r="5502" spans="1:4">
      <c r="A5502" t="s">
        <v>29098</v>
      </c>
      <c r="B5502" t="s">
        <v>29099</v>
      </c>
      <c r="C5502" t="s">
        <v>2544</v>
      </c>
      <c r="D5502">
        <v>5.67</v>
      </c>
    </row>
    <row r="5503" spans="1:4">
      <c r="A5503" t="s">
        <v>29100</v>
      </c>
      <c r="B5503" t="s">
        <v>29101</v>
      </c>
      <c r="C5503" t="s">
        <v>2544</v>
      </c>
      <c r="D5503">
        <v>42.74</v>
      </c>
    </row>
    <row r="5504" spans="1:4">
      <c r="A5504" t="s">
        <v>29102</v>
      </c>
      <c r="B5504" t="s">
        <v>29103</v>
      </c>
      <c r="C5504" t="s">
        <v>2544</v>
      </c>
      <c r="D5504">
        <v>21.94</v>
      </c>
    </row>
    <row r="5505" spans="1:4">
      <c r="A5505" t="s">
        <v>29104</v>
      </c>
      <c r="B5505" t="s">
        <v>29105</v>
      </c>
      <c r="C5505" t="s">
        <v>2501</v>
      </c>
      <c r="D5505">
        <v>0.7</v>
      </c>
    </row>
    <row r="5506" spans="1:4">
      <c r="A5506" t="s">
        <v>29106</v>
      </c>
      <c r="B5506" t="s">
        <v>29107</v>
      </c>
      <c r="C5506" t="s">
        <v>2544</v>
      </c>
      <c r="D5506">
        <v>176.16</v>
      </c>
    </row>
    <row r="5507" spans="1:4">
      <c r="A5507" t="s">
        <v>29108</v>
      </c>
      <c r="B5507" t="s">
        <v>29109</v>
      </c>
      <c r="C5507" t="s">
        <v>2544</v>
      </c>
      <c r="D5507">
        <v>47.35</v>
      </c>
    </row>
    <row r="5508" spans="1:4">
      <c r="A5508" t="s">
        <v>29110</v>
      </c>
      <c r="B5508" t="s">
        <v>29111</v>
      </c>
      <c r="C5508" t="s">
        <v>2544</v>
      </c>
      <c r="D5508">
        <v>397.39</v>
      </c>
    </row>
    <row r="5509" spans="1:4">
      <c r="A5509" t="s">
        <v>29112</v>
      </c>
      <c r="B5509" t="s">
        <v>29113</v>
      </c>
      <c r="C5509" t="s">
        <v>18105</v>
      </c>
      <c r="D5509">
        <v>51.91</v>
      </c>
    </row>
    <row r="5510" spans="1:4">
      <c r="A5510" t="s">
        <v>29114</v>
      </c>
      <c r="B5510" t="s">
        <v>29115</v>
      </c>
      <c r="C5510" t="s">
        <v>18105</v>
      </c>
      <c r="D5510">
        <v>129.77000000000001</v>
      </c>
    </row>
    <row r="5511" spans="1:4">
      <c r="A5511" t="s">
        <v>29116</v>
      </c>
      <c r="B5511" t="s">
        <v>29117</v>
      </c>
      <c r="C5511" t="s">
        <v>2544</v>
      </c>
      <c r="D5511">
        <v>211.22</v>
      </c>
    </row>
    <row r="5512" spans="1:4">
      <c r="A5512" t="s">
        <v>29118</v>
      </c>
      <c r="B5512" t="s">
        <v>29119</v>
      </c>
      <c r="C5512" t="s">
        <v>2544</v>
      </c>
      <c r="D5512">
        <v>23.82</v>
      </c>
    </row>
    <row r="5513" spans="1:4">
      <c r="A5513" t="s">
        <v>29120</v>
      </c>
      <c r="B5513" t="s">
        <v>29121</v>
      </c>
      <c r="C5513" t="s">
        <v>2544</v>
      </c>
      <c r="D5513">
        <v>30.05</v>
      </c>
    </row>
    <row r="5514" spans="1:4">
      <c r="A5514" t="s">
        <v>29122</v>
      </c>
      <c r="B5514" t="s">
        <v>29123</v>
      </c>
      <c r="C5514" t="s">
        <v>2544</v>
      </c>
      <c r="D5514">
        <v>55.05</v>
      </c>
    </row>
    <row r="5515" spans="1:4">
      <c r="A5515" t="s">
        <v>29124</v>
      </c>
      <c r="B5515" t="s">
        <v>29125</v>
      </c>
      <c r="C5515" t="s">
        <v>2544</v>
      </c>
      <c r="D5515">
        <v>102.5</v>
      </c>
    </row>
    <row r="5516" spans="1:4">
      <c r="A5516" t="s">
        <v>29126</v>
      </c>
      <c r="B5516" t="s">
        <v>29127</v>
      </c>
      <c r="C5516" t="s">
        <v>2544</v>
      </c>
      <c r="D5516">
        <v>38.32</v>
      </c>
    </row>
    <row r="5517" spans="1:4">
      <c r="A5517" t="s">
        <v>29128</v>
      </c>
      <c r="B5517" t="s">
        <v>29129</v>
      </c>
      <c r="C5517" t="s">
        <v>2544</v>
      </c>
      <c r="D5517">
        <v>26.84</v>
      </c>
    </row>
    <row r="5518" spans="1:4">
      <c r="A5518" t="s">
        <v>29130</v>
      </c>
      <c r="B5518" t="s">
        <v>29131</v>
      </c>
      <c r="C5518" t="s">
        <v>2544</v>
      </c>
      <c r="D5518">
        <v>116.88</v>
      </c>
    </row>
    <row r="5519" spans="1:4">
      <c r="A5519" t="s">
        <v>29132</v>
      </c>
      <c r="B5519" t="s">
        <v>29133</v>
      </c>
      <c r="C5519" t="s">
        <v>2544</v>
      </c>
      <c r="D5519">
        <v>14.26</v>
      </c>
    </row>
    <row r="5520" spans="1:4">
      <c r="A5520" t="s">
        <v>29134</v>
      </c>
      <c r="B5520" t="s">
        <v>29135</v>
      </c>
      <c r="C5520" t="s">
        <v>2544</v>
      </c>
      <c r="D5520">
        <v>17.86</v>
      </c>
    </row>
    <row r="5521" spans="1:4">
      <c r="A5521" t="s">
        <v>29136</v>
      </c>
      <c r="B5521" t="s">
        <v>29137</v>
      </c>
      <c r="C5521" t="s">
        <v>2544</v>
      </c>
      <c r="D5521">
        <v>32.15</v>
      </c>
    </row>
    <row r="5522" spans="1:4">
      <c r="A5522" t="s">
        <v>29138</v>
      </c>
      <c r="B5522" t="s">
        <v>29139</v>
      </c>
      <c r="C5522" t="s">
        <v>2544</v>
      </c>
      <c r="D5522">
        <v>58.96</v>
      </c>
    </row>
    <row r="5523" spans="1:4">
      <c r="A5523" t="s">
        <v>29140</v>
      </c>
      <c r="B5523" t="s">
        <v>29141</v>
      </c>
      <c r="C5523" t="s">
        <v>2544</v>
      </c>
      <c r="D5523">
        <v>6.97</v>
      </c>
    </row>
    <row r="5524" spans="1:4">
      <c r="A5524" t="s">
        <v>29142</v>
      </c>
      <c r="B5524" t="s">
        <v>29143</v>
      </c>
      <c r="C5524" t="s">
        <v>2544</v>
      </c>
      <c r="D5524">
        <v>13.82</v>
      </c>
    </row>
    <row r="5525" spans="1:4">
      <c r="A5525" t="s">
        <v>29144</v>
      </c>
      <c r="B5525" t="s">
        <v>29145</v>
      </c>
      <c r="C5525" t="s">
        <v>2544</v>
      </c>
      <c r="D5525">
        <v>8.5399999999999991</v>
      </c>
    </row>
    <row r="5526" spans="1:4">
      <c r="A5526" t="s">
        <v>29146</v>
      </c>
      <c r="B5526" t="s">
        <v>29147</v>
      </c>
      <c r="C5526" t="s">
        <v>2544</v>
      </c>
      <c r="D5526">
        <v>12.5</v>
      </c>
    </row>
    <row r="5527" spans="1:4">
      <c r="A5527" t="s">
        <v>29148</v>
      </c>
      <c r="B5527" t="s">
        <v>29149</v>
      </c>
      <c r="C5527" t="s">
        <v>2544</v>
      </c>
      <c r="D5527">
        <v>7.2</v>
      </c>
    </row>
    <row r="5528" spans="1:4">
      <c r="A5528" t="s">
        <v>29150</v>
      </c>
      <c r="B5528" t="s">
        <v>29151</v>
      </c>
      <c r="C5528" t="s">
        <v>2544</v>
      </c>
      <c r="D5528">
        <v>12.5</v>
      </c>
    </row>
    <row r="5529" spans="1:4">
      <c r="A5529" t="s">
        <v>29152</v>
      </c>
      <c r="B5529" t="s">
        <v>29153</v>
      </c>
      <c r="C5529" t="s">
        <v>2544</v>
      </c>
      <c r="D5529">
        <v>7.66</v>
      </c>
    </row>
    <row r="5530" spans="1:4">
      <c r="A5530" t="s">
        <v>29154</v>
      </c>
      <c r="B5530" t="s">
        <v>29155</v>
      </c>
      <c r="C5530" t="s">
        <v>2544</v>
      </c>
      <c r="D5530">
        <v>14.1</v>
      </c>
    </row>
    <row r="5531" spans="1:4">
      <c r="A5531" t="s">
        <v>29156</v>
      </c>
      <c r="B5531" t="s">
        <v>29157</v>
      </c>
      <c r="C5531" t="s">
        <v>2544</v>
      </c>
      <c r="D5531">
        <v>9.27</v>
      </c>
    </row>
    <row r="5532" spans="1:4">
      <c r="A5532" t="s">
        <v>29158</v>
      </c>
      <c r="B5532" t="s">
        <v>29159</v>
      </c>
      <c r="C5532" t="s">
        <v>2544</v>
      </c>
      <c r="D5532">
        <v>12.68</v>
      </c>
    </row>
    <row r="5533" spans="1:4">
      <c r="A5533" t="s">
        <v>29160</v>
      </c>
      <c r="B5533" t="s">
        <v>29161</v>
      </c>
      <c r="C5533" t="s">
        <v>2544</v>
      </c>
      <c r="D5533">
        <v>7.8</v>
      </c>
    </row>
    <row r="5534" spans="1:4">
      <c r="A5534" t="s">
        <v>29162</v>
      </c>
      <c r="B5534" t="s">
        <v>29163</v>
      </c>
      <c r="C5534" t="s">
        <v>2544</v>
      </c>
      <c r="D5534">
        <v>12.68</v>
      </c>
    </row>
    <row r="5535" spans="1:4">
      <c r="A5535" t="s">
        <v>29164</v>
      </c>
      <c r="B5535" t="s">
        <v>29165</v>
      </c>
      <c r="C5535" t="s">
        <v>2544</v>
      </c>
      <c r="D5535">
        <v>7.8</v>
      </c>
    </row>
    <row r="5536" spans="1:4">
      <c r="A5536" t="s">
        <v>29166</v>
      </c>
      <c r="B5536" t="s">
        <v>29167</v>
      </c>
      <c r="C5536" t="s">
        <v>2544</v>
      </c>
      <c r="D5536">
        <v>14.38</v>
      </c>
    </row>
    <row r="5537" spans="1:4">
      <c r="A5537" t="s">
        <v>29168</v>
      </c>
      <c r="B5537" t="s">
        <v>29169</v>
      </c>
      <c r="C5537" t="s">
        <v>2544</v>
      </c>
      <c r="D5537">
        <v>9.5</v>
      </c>
    </row>
    <row r="5538" spans="1:4">
      <c r="A5538" t="s">
        <v>29170</v>
      </c>
      <c r="B5538" t="s">
        <v>29171</v>
      </c>
      <c r="C5538" t="s">
        <v>2544</v>
      </c>
      <c r="D5538">
        <v>12.86</v>
      </c>
    </row>
    <row r="5539" spans="1:4">
      <c r="A5539" t="s">
        <v>29172</v>
      </c>
      <c r="B5539" t="s">
        <v>29173</v>
      </c>
      <c r="C5539" t="s">
        <v>2544</v>
      </c>
      <c r="D5539">
        <v>8</v>
      </c>
    </row>
    <row r="5540" spans="1:4">
      <c r="A5540" t="s">
        <v>29174</v>
      </c>
      <c r="B5540" t="s">
        <v>29175</v>
      </c>
      <c r="C5540" t="s">
        <v>2544</v>
      </c>
      <c r="D5540">
        <v>12.82</v>
      </c>
    </row>
    <row r="5541" spans="1:4">
      <c r="A5541" t="s">
        <v>29176</v>
      </c>
      <c r="B5541" t="s">
        <v>29177</v>
      </c>
      <c r="C5541" t="s">
        <v>2544</v>
      </c>
      <c r="D5541">
        <v>7.95</v>
      </c>
    </row>
    <row r="5542" spans="1:4">
      <c r="A5542" t="s">
        <v>29178</v>
      </c>
      <c r="B5542" t="s">
        <v>29179</v>
      </c>
      <c r="C5542" t="s">
        <v>2544</v>
      </c>
      <c r="D5542">
        <v>14.65</v>
      </c>
    </row>
    <row r="5543" spans="1:4">
      <c r="A5543" t="s">
        <v>29180</v>
      </c>
      <c r="B5543" t="s">
        <v>29181</v>
      </c>
      <c r="C5543" t="s">
        <v>2544</v>
      </c>
      <c r="D5543">
        <v>9.8000000000000007</v>
      </c>
    </row>
    <row r="5544" spans="1:4">
      <c r="A5544" t="s">
        <v>29182</v>
      </c>
      <c r="B5544" t="s">
        <v>29183</v>
      </c>
      <c r="C5544" t="s">
        <v>2544</v>
      </c>
      <c r="D5544">
        <v>13.05</v>
      </c>
    </row>
    <row r="5545" spans="1:4">
      <c r="A5545" t="s">
        <v>29184</v>
      </c>
      <c r="B5545" t="s">
        <v>29185</v>
      </c>
      <c r="C5545" t="s">
        <v>2544</v>
      </c>
      <c r="D5545">
        <v>8.1999999999999993</v>
      </c>
    </row>
    <row r="5546" spans="1:4">
      <c r="A5546" t="s">
        <v>29186</v>
      </c>
      <c r="B5546" t="s">
        <v>29187</v>
      </c>
      <c r="C5546" t="s">
        <v>2544</v>
      </c>
      <c r="D5546">
        <v>13</v>
      </c>
    </row>
    <row r="5547" spans="1:4">
      <c r="A5547" t="s">
        <v>29188</v>
      </c>
      <c r="B5547" t="s">
        <v>29189</v>
      </c>
      <c r="C5547" t="s">
        <v>2544</v>
      </c>
      <c r="D5547">
        <v>8.15</v>
      </c>
    </row>
    <row r="5548" spans="1:4">
      <c r="A5548" t="s">
        <v>29190</v>
      </c>
      <c r="B5548" t="s">
        <v>29191</v>
      </c>
      <c r="C5548" t="s">
        <v>2544</v>
      </c>
      <c r="D5548">
        <v>15.34</v>
      </c>
    </row>
    <row r="5549" spans="1:4">
      <c r="A5549" t="s">
        <v>29192</v>
      </c>
      <c r="B5549" t="s">
        <v>29193</v>
      </c>
      <c r="C5549" t="s">
        <v>2544</v>
      </c>
      <c r="D5549">
        <v>10.09</v>
      </c>
    </row>
    <row r="5550" spans="1:4">
      <c r="A5550" t="s">
        <v>29194</v>
      </c>
      <c r="B5550" t="s">
        <v>29195</v>
      </c>
      <c r="C5550" t="s">
        <v>2544</v>
      </c>
      <c r="D5550">
        <v>13.23</v>
      </c>
    </row>
    <row r="5551" spans="1:4">
      <c r="A5551" t="s">
        <v>29196</v>
      </c>
      <c r="B5551" t="s">
        <v>29197</v>
      </c>
      <c r="C5551" t="s">
        <v>2544</v>
      </c>
      <c r="D5551">
        <v>8.34</v>
      </c>
    </row>
    <row r="5552" spans="1:4">
      <c r="A5552" t="s">
        <v>29198</v>
      </c>
      <c r="B5552" t="s">
        <v>29199</v>
      </c>
      <c r="C5552" t="s">
        <v>2544</v>
      </c>
      <c r="D5552">
        <v>13.14</v>
      </c>
    </row>
    <row r="5553" spans="1:4">
      <c r="A5553" t="s">
        <v>29200</v>
      </c>
      <c r="B5553" t="s">
        <v>29201</v>
      </c>
      <c r="C5553" t="s">
        <v>2544</v>
      </c>
      <c r="D5553">
        <v>8.2899999999999991</v>
      </c>
    </row>
    <row r="5554" spans="1:4">
      <c r="A5554" t="s">
        <v>29202</v>
      </c>
      <c r="B5554" t="s">
        <v>29203</v>
      </c>
      <c r="C5554" t="s">
        <v>2544</v>
      </c>
      <c r="D5554">
        <v>15.85</v>
      </c>
    </row>
    <row r="5555" spans="1:4">
      <c r="A5555" t="s">
        <v>29204</v>
      </c>
      <c r="B5555" t="s">
        <v>29205</v>
      </c>
      <c r="C5555" t="s">
        <v>2544</v>
      </c>
      <c r="D5555">
        <v>11.02</v>
      </c>
    </row>
    <row r="5556" spans="1:4">
      <c r="A5556" t="s">
        <v>29206</v>
      </c>
      <c r="B5556" t="s">
        <v>29207</v>
      </c>
      <c r="C5556" t="s">
        <v>2544</v>
      </c>
      <c r="D5556">
        <v>13.93</v>
      </c>
    </row>
    <row r="5557" spans="1:4">
      <c r="A5557" t="s">
        <v>29208</v>
      </c>
      <c r="B5557" t="s">
        <v>29209</v>
      </c>
      <c r="C5557" t="s">
        <v>2544</v>
      </c>
      <c r="D5557">
        <v>8.68</v>
      </c>
    </row>
    <row r="5558" spans="1:4">
      <c r="A5558" t="s">
        <v>29210</v>
      </c>
      <c r="B5558" t="s">
        <v>29211</v>
      </c>
      <c r="C5558" t="s">
        <v>2544</v>
      </c>
      <c r="D5558">
        <v>13.88</v>
      </c>
    </row>
    <row r="5559" spans="1:4">
      <c r="A5559" t="s">
        <v>29212</v>
      </c>
      <c r="B5559" t="s">
        <v>29213</v>
      </c>
      <c r="C5559" t="s">
        <v>2544</v>
      </c>
      <c r="D5559">
        <v>8.59</v>
      </c>
    </row>
    <row r="5560" spans="1:4">
      <c r="A5560" t="s">
        <v>29214</v>
      </c>
      <c r="B5560" t="s">
        <v>29215</v>
      </c>
      <c r="C5560" t="s">
        <v>2544</v>
      </c>
      <c r="D5560">
        <v>17.02</v>
      </c>
    </row>
    <row r="5561" spans="1:4">
      <c r="A5561" t="s">
        <v>29216</v>
      </c>
      <c r="B5561" t="s">
        <v>29217</v>
      </c>
      <c r="C5561" t="s">
        <v>2544</v>
      </c>
      <c r="D5561">
        <v>12.2</v>
      </c>
    </row>
    <row r="5562" spans="1:4">
      <c r="A5562" t="s">
        <v>29218</v>
      </c>
      <c r="B5562" t="s">
        <v>29219</v>
      </c>
      <c r="C5562" t="s">
        <v>2544</v>
      </c>
      <c r="D5562">
        <v>14.43</v>
      </c>
    </row>
    <row r="5563" spans="1:4">
      <c r="A5563" t="s">
        <v>29220</v>
      </c>
      <c r="B5563" t="s">
        <v>29221</v>
      </c>
      <c r="C5563" t="s">
        <v>2544</v>
      </c>
      <c r="D5563">
        <v>9.6199999999999992</v>
      </c>
    </row>
    <row r="5564" spans="1:4">
      <c r="A5564" t="s">
        <v>29222</v>
      </c>
      <c r="B5564" t="s">
        <v>29223</v>
      </c>
      <c r="C5564" t="s">
        <v>2544</v>
      </c>
      <c r="D5564">
        <v>14.32</v>
      </c>
    </row>
    <row r="5565" spans="1:4">
      <c r="A5565" t="s">
        <v>29224</v>
      </c>
      <c r="B5565" t="s">
        <v>29225</v>
      </c>
      <c r="C5565" t="s">
        <v>2544</v>
      </c>
      <c r="D5565">
        <v>9.5</v>
      </c>
    </row>
    <row r="5566" spans="1:4">
      <c r="A5566" t="s">
        <v>29226</v>
      </c>
      <c r="B5566" t="s">
        <v>29227</v>
      </c>
      <c r="C5566" t="s">
        <v>2544</v>
      </c>
      <c r="D5566">
        <v>11.7</v>
      </c>
    </row>
    <row r="5567" spans="1:4">
      <c r="A5567" t="s">
        <v>29228</v>
      </c>
      <c r="B5567" t="s">
        <v>29229</v>
      </c>
      <c r="C5567" t="s">
        <v>2544</v>
      </c>
      <c r="D5567">
        <v>6.81</v>
      </c>
    </row>
    <row r="5568" spans="1:4">
      <c r="A5568" t="s">
        <v>29230</v>
      </c>
      <c r="B5568" t="s">
        <v>29231</v>
      </c>
      <c r="C5568" t="s">
        <v>2544</v>
      </c>
      <c r="D5568">
        <v>11.26</v>
      </c>
    </row>
    <row r="5569" spans="1:4">
      <c r="A5569" t="s">
        <v>29232</v>
      </c>
      <c r="B5569" t="s">
        <v>29233</v>
      </c>
      <c r="C5569" t="s">
        <v>2544</v>
      </c>
      <c r="D5569">
        <v>6.38</v>
      </c>
    </row>
    <row r="5570" spans="1:4">
      <c r="A5570" t="s">
        <v>29234</v>
      </c>
      <c r="B5570" t="s">
        <v>29235</v>
      </c>
      <c r="C5570" t="s">
        <v>2544</v>
      </c>
      <c r="D5570">
        <v>11.33</v>
      </c>
    </row>
    <row r="5571" spans="1:4">
      <c r="A5571" t="s">
        <v>29236</v>
      </c>
      <c r="B5571" t="s">
        <v>29237</v>
      </c>
      <c r="C5571" t="s">
        <v>2544</v>
      </c>
      <c r="D5571">
        <v>6.46</v>
      </c>
    </row>
    <row r="5572" spans="1:4">
      <c r="A5572" t="s">
        <v>29238</v>
      </c>
      <c r="B5572" t="s">
        <v>29239</v>
      </c>
      <c r="C5572" t="s">
        <v>2544</v>
      </c>
      <c r="D5572">
        <v>12.5</v>
      </c>
    </row>
    <row r="5573" spans="1:4">
      <c r="A5573" t="s">
        <v>29240</v>
      </c>
      <c r="B5573" t="s">
        <v>29241</v>
      </c>
      <c r="C5573" t="s">
        <v>2544</v>
      </c>
      <c r="D5573">
        <v>7.2</v>
      </c>
    </row>
    <row r="5574" spans="1:4">
      <c r="A5574" t="s">
        <v>29242</v>
      </c>
      <c r="B5574" t="s">
        <v>29243</v>
      </c>
      <c r="C5574" t="s">
        <v>2544</v>
      </c>
      <c r="D5574">
        <v>11.52</v>
      </c>
    </row>
    <row r="5575" spans="1:4">
      <c r="A5575" t="s">
        <v>29244</v>
      </c>
      <c r="B5575" t="s">
        <v>29245</v>
      </c>
      <c r="C5575" t="s">
        <v>2544</v>
      </c>
      <c r="D5575">
        <v>6.61</v>
      </c>
    </row>
    <row r="5576" spans="1:4">
      <c r="A5576" t="s">
        <v>29246</v>
      </c>
      <c r="B5576" t="s">
        <v>29247</v>
      </c>
      <c r="C5576" t="s">
        <v>2544</v>
      </c>
      <c r="D5576">
        <v>11.55</v>
      </c>
    </row>
    <row r="5577" spans="1:4">
      <c r="A5577" t="s">
        <v>29248</v>
      </c>
      <c r="B5577" t="s">
        <v>29249</v>
      </c>
      <c r="C5577" t="s">
        <v>2544</v>
      </c>
      <c r="D5577">
        <v>6.65</v>
      </c>
    </row>
    <row r="5578" spans="1:4">
      <c r="A5578" t="s">
        <v>29250</v>
      </c>
      <c r="B5578" t="s">
        <v>29251</v>
      </c>
      <c r="C5578" t="s">
        <v>2544</v>
      </c>
      <c r="D5578">
        <v>11.26</v>
      </c>
    </row>
    <row r="5579" spans="1:4">
      <c r="A5579" t="s">
        <v>29252</v>
      </c>
      <c r="B5579" t="s">
        <v>29253</v>
      </c>
      <c r="C5579" t="s">
        <v>2544</v>
      </c>
      <c r="D5579">
        <v>6.38</v>
      </c>
    </row>
    <row r="5580" spans="1:4">
      <c r="A5580" t="s">
        <v>29254</v>
      </c>
      <c r="B5580" t="s">
        <v>29255</v>
      </c>
      <c r="C5580" t="s">
        <v>2544</v>
      </c>
      <c r="D5580">
        <v>10.56</v>
      </c>
    </row>
    <row r="5581" spans="1:4">
      <c r="A5581" t="s">
        <v>29256</v>
      </c>
      <c r="B5581" t="s">
        <v>29257</v>
      </c>
      <c r="C5581" t="s">
        <v>2544</v>
      </c>
      <c r="D5581">
        <v>5.64</v>
      </c>
    </row>
    <row r="5582" spans="1:4">
      <c r="A5582" t="s">
        <v>29258</v>
      </c>
      <c r="B5582" t="s">
        <v>29259</v>
      </c>
      <c r="C5582" t="s">
        <v>2544</v>
      </c>
      <c r="D5582">
        <v>11.07</v>
      </c>
    </row>
    <row r="5583" spans="1:4">
      <c r="A5583" t="s">
        <v>29260</v>
      </c>
      <c r="B5583" t="s">
        <v>29261</v>
      </c>
      <c r="C5583" t="s">
        <v>2544</v>
      </c>
      <c r="D5583">
        <v>5.72</v>
      </c>
    </row>
    <row r="5584" spans="1:4">
      <c r="A5584" t="s">
        <v>29262</v>
      </c>
      <c r="B5584" t="s">
        <v>29263</v>
      </c>
      <c r="C5584" t="s">
        <v>2544</v>
      </c>
      <c r="D5584">
        <v>12.82</v>
      </c>
    </row>
    <row r="5585" spans="1:4">
      <c r="A5585" t="s">
        <v>29264</v>
      </c>
      <c r="B5585" t="s">
        <v>29265</v>
      </c>
      <c r="C5585" t="s">
        <v>2544</v>
      </c>
      <c r="D5585">
        <v>7.95</v>
      </c>
    </row>
    <row r="5586" spans="1:4">
      <c r="A5586" t="s">
        <v>29266</v>
      </c>
      <c r="B5586" t="s">
        <v>29267</v>
      </c>
      <c r="C5586" t="s">
        <v>2544</v>
      </c>
      <c r="D5586">
        <v>11.7</v>
      </c>
    </row>
    <row r="5587" spans="1:4">
      <c r="A5587" t="s">
        <v>29268</v>
      </c>
      <c r="B5587" t="s">
        <v>29269</v>
      </c>
      <c r="C5587" t="s">
        <v>2544</v>
      </c>
      <c r="D5587">
        <v>6.85</v>
      </c>
    </row>
    <row r="5588" spans="1:4">
      <c r="A5588" t="s">
        <v>29270</v>
      </c>
      <c r="B5588" t="s">
        <v>29271</v>
      </c>
      <c r="C5588" t="s">
        <v>2544</v>
      </c>
      <c r="D5588">
        <v>11.74</v>
      </c>
    </row>
    <row r="5589" spans="1:4">
      <c r="A5589" t="s">
        <v>29272</v>
      </c>
      <c r="B5589" t="s">
        <v>29273</v>
      </c>
      <c r="C5589" t="s">
        <v>2544</v>
      </c>
      <c r="D5589">
        <v>6.85</v>
      </c>
    </row>
    <row r="5590" spans="1:4">
      <c r="A5590" t="s">
        <v>29274</v>
      </c>
      <c r="B5590" t="s">
        <v>29275</v>
      </c>
      <c r="C5590" t="s">
        <v>2544</v>
      </c>
      <c r="D5590">
        <v>13.14</v>
      </c>
    </row>
    <row r="5591" spans="1:4">
      <c r="A5591" t="s">
        <v>29276</v>
      </c>
      <c r="B5591" t="s">
        <v>29277</v>
      </c>
      <c r="C5591" t="s">
        <v>2544</v>
      </c>
      <c r="D5591">
        <v>8.24</v>
      </c>
    </row>
    <row r="5592" spans="1:4">
      <c r="A5592" t="s">
        <v>29278</v>
      </c>
      <c r="B5592" t="s">
        <v>29279</v>
      </c>
      <c r="C5592" t="s">
        <v>2544</v>
      </c>
      <c r="D5592">
        <v>11.92</v>
      </c>
    </row>
    <row r="5593" spans="1:4">
      <c r="A5593" t="s">
        <v>29280</v>
      </c>
      <c r="B5593" t="s">
        <v>29281</v>
      </c>
      <c r="C5593" t="s">
        <v>2544</v>
      </c>
      <c r="D5593">
        <v>7.04</v>
      </c>
    </row>
    <row r="5594" spans="1:4">
      <c r="A5594" t="s">
        <v>29282</v>
      </c>
      <c r="B5594" t="s">
        <v>29283</v>
      </c>
      <c r="C5594" t="s">
        <v>2544</v>
      </c>
      <c r="D5594">
        <v>12.36</v>
      </c>
    </row>
    <row r="5595" spans="1:4">
      <c r="A5595" t="s">
        <v>29284</v>
      </c>
      <c r="B5595" t="s">
        <v>29285</v>
      </c>
      <c r="C5595" t="s">
        <v>2544</v>
      </c>
      <c r="D5595">
        <v>7.04</v>
      </c>
    </row>
    <row r="5596" spans="1:4">
      <c r="A5596" t="s">
        <v>29286</v>
      </c>
      <c r="B5596" t="s">
        <v>29287</v>
      </c>
      <c r="C5596" t="s">
        <v>2544</v>
      </c>
      <c r="D5596">
        <v>17.89</v>
      </c>
    </row>
    <row r="5597" spans="1:4">
      <c r="A5597" t="s">
        <v>29288</v>
      </c>
      <c r="B5597" t="s">
        <v>29289</v>
      </c>
      <c r="C5597" t="s">
        <v>2544</v>
      </c>
      <c r="D5597">
        <v>12.67</v>
      </c>
    </row>
    <row r="5598" spans="1:4">
      <c r="A5598" t="s">
        <v>29290</v>
      </c>
      <c r="B5598" t="s">
        <v>29291</v>
      </c>
      <c r="C5598" t="s">
        <v>2544</v>
      </c>
      <c r="D5598">
        <v>14.71</v>
      </c>
    </row>
    <row r="5599" spans="1:4">
      <c r="A5599" t="s">
        <v>29292</v>
      </c>
      <c r="B5599" t="s">
        <v>29293</v>
      </c>
      <c r="C5599" t="s">
        <v>2544</v>
      </c>
      <c r="D5599">
        <v>9.92</v>
      </c>
    </row>
    <row r="5600" spans="1:4">
      <c r="A5600" t="s">
        <v>29294</v>
      </c>
      <c r="B5600" t="s">
        <v>29295</v>
      </c>
      <c r="C5600" t="s">
        <v>2544</v>
      </c>
      <c r="D5600">
        <v>14.54</v>
      </c>
    </row>
    <row r="5601" spans="1:4">
      <c r="A5601" t="s">
        <v>29296</v>
      </c>
      <c r="B5601" t="s">
        <v>29297</v>
      </c>
      <c r="C5601" t="s">
        <v>2544</v>
      </c>
      <c r="D5601">
        <v>9.74</v>
      </c>
    </row>
    <row r="5602" spans="1:4">
      <c r="A5602" t="s">
        <v>29298</v>
      </c>
      <c r="B5602" t="s">
        <v>29299</v>
      </c>
      <c r="C5602" t="s">
        <v>2544</v>
      </c>
      <c r="D5602">
        <v>21.97</v>
      </c>
    </row>
    <row r="5603" spans="1:4">
      <c r="A5603" t="s">
        <v>29300</v>
      </c>
      <c r="B5603" t="s">
        <v>29301</v>
      </c>
      <c r="C5603" t="s">
        <v>2544</v>
      </c>
      <c r="D5603">
        <v>11.57</v>
      </c>
    </row>
    <row r="5604" spans="1:4">
      <c r="A5604" t="s">
        <v>29302</v>
      </c>
      <c r="B5604" t="s">
        <v>29303</v>
      </c>
      <c r="C5604" t="s">
        <v>2544</v>
      </c>
      <c r="D5604">
        <v>20.440000000000001</v>
      </c>
    </row>
    <row r="5605" spans="1:4">
      <c r="A5605" t="s">
        <v>29304</v>
      </c>
      <c r="B5605" t="s">
        <v>29305</v>
      </c>
      <c r="C5605" t="s">
        <v>2544</v>
      </c>
      <c r="D5605">
        <v>9.89</v>
      </c>
    </row>
    <row r="5606" spans="1:4">
      <c r="A5606" t="s">
        <v>29306</v>
      </c>
      <c r="B5606" t="s">
        <v>29307</v>
      </c>
      <c r="C5606" t="s">
        <v>2544</v>
      </c>
      <c r="D5606">
        <v>20.440000000000001</v>
      </c>
    </row>
    <row r="5607" spans="1:4">
      <c r="A5607" t="s">
        <v>29308</v>
      </c>
      <c r="B5607" t="s">
        <v>29309</v>
      </c>
      <c r="C5607" t="s">
        <v>2544</v>
      </c>
      <c r="D5607">
        <v>9.84</v>
      </c>
    </row>
    <row r="5608" spans="1:4">
      <c r="A5608" t="s">
        <v>29310</v>
      </c>
      <c r="B5608" t="s">
        <v>29311</v>
      </c>
      <c r="C5608" t="s">
        <v>2544</v>
      </c>
      <c r="D5608">
        <v>22.28</v>
      </c>
    </row>
    <row r="5609" spans="1:4">
      <c r="A5609" t="s">
        <v>29312</v>
      </c>
      <c r="B5609" t="s">
        <v>29313</v>
      </c>
      <c r="C5609" t="s">
        <v>2544</v>
      </c>
      <c r="D5609">
        <v>11.9</v>
      </c>
    </row>
    <row r="5610" spans="1:4">
      <c r="A5610" t="s">
        <v>29314</v>
      </c>
      <c r="B5610" t="s">
        <v>29315</v>
      </c>
      <c r="C5610" t="s">
        <v>2544</v>
      </c>
      <c r="D5610">
        <v>20.64</v>
      </c>
    </row>
    <row r="5611" spans="1:4">
      <c r="A5611" t="s">
        <v>29316</v>
      </c>
      <c r="B5611" t="s">
        <v>29317</v>
      </c>
      <c r="C5611" t="s">
        <v>2544</v>
      </c>
      <c r="D5611">
        <v>10.039999999999999</v>
      </c>
    </row>
    <row r="5612" spans="1:4">
      <c r="A5612" t="s">
        <v>29318</v>
      </c>
      <c r="B5612" t="s">
        <v>29319</v>
      </c>
      <c r="C5612" t="s">
        <v>2544</v>
      </c>
      <c r="D5612">
        <v>20.59</v>
      </c>
    </row>
    <row r="5613" spans="1:4">
      <c r="A5613" t="s">
        <v>29320</v>
      </c>
      <c r="B5613" t="s">
        <v>29321</v>
      </c>
      <c r="C5613" t="s">
        <v>2544</v>
      </c>
      <c r="D5613">
        <v>10.039999999999999</v>
      </c>
    </row>
    <row r="5614" spans="1:4">
      <c r="A5614" t="s">
        <v>29322</v>
      </c>
      <c r="B5614" t="s">
        <v>29323</v>
      </c>
      <c r="C5614" t="s">
        <v>2544</v>
      </c>
      <c r="D5614">
        <v>22.59</v>
      </c>
    </row>
    <row r="5615" spans="1:4">
      <c r="A5615" t="s">
        <v>29324</v>
      </c>
      <c r="B5615" t="s">
        <v>29325</v>
      </c>
      <c r="C5615" t="s">
        <v>2544</v>
      </c>
      <c r="D5615">
        <v>12.17</v>
      </c>
    </row>
    <row r="5616" spans="1:4">
      <c r="A5616" t="s">
        <v>29326</v>
      </c>
      <c r="B5616" t="s">
        <v>29327</v>
      </c>
      <c r="C5616" t="s">
        <v>2544</v>
      </c>
      <c r="D5616">
        <v>20.84</v>
      </c>
    </row>
    <row r="5617" spans="1:4">
      <c r="A5617" t="s">
        <v>29328</v>
      </c>
      <c r="B5617" t="s">
        <v>29329</v>
      </c>
      <c r="C5617" t="s">
        <v>2544</v>
      </c>
      <c r="D5617">
        <v>11.03</v>
      </c>
    </row>
    <row r="5618" spans="1:4">
      <c r="A5618" t="s">
        <v>29330</v>
      </c>
      <c r="B5618" t="s">
        <v>29331</v>
      </c>
      <c r="C5618" t="s">
        <v>2544</v>
      </c>
      <c r="D5618">
        <v>20.79</v>
      </c>
    </row>
    <row r="5619" spans="1:4">
      <c r="A5619" t="s">
        <v>29332</v>
      </c>
      <c r="B5619" t="s">
        <v>29333</v>
      </c>
      <c r="C5619" t="s">
        <v>2544</v>
      </c>
      <c r="D5619">
        <v>10.96</v>
      </c>
    </row>
    <row r="5620" spans="1:4">
      <c r="A5620" t="s">
        <v>29334</v>
      </c>
      <c r="B5620" t="s">
        <v>29335</v>
      </c>
      <c r="C5620" t="s">
        <v>2544</v>
      </c>
      <c r="D5620">
        <v>22.9</v>
      </c>
    </row>
    <row r="5621" spans="1:4">
      <c r="A5621" t="s">
        <v>29336</v>
      </c>
      <c r="B5621" t="s">
        <v>29337</v>
      </c>
      <c r="C5621" t="s">
        <v>2544</v>
      </c>
      <c r="D5621">
        <v>12.51</v>
      </c>
    </row>
    <row r="5622" spans="1:4">
      <c r="A5622" t="s">
        <v>29338</v>
      </c>
      <c r="B5622" t="s">
        <v>29339</v>
      </c>
      <c r="C5622" t="s">
        <v>2544</v>
      </c>
      <c r="D5622">
        <v>21.04</v>
      </c>
    </row>
    <row r="5623" spans="1:4">
      <c r="A5623" t="s">
        <v>29340</v>
      </c>
      <c r="B5623" t="s">
        <v>29341</v>
      </c>
      <c r="C5623" t="s">
        <v>2544</v>
      </c>
      <c r="D5623">
        <v>11.23</v>
      </c>
    </row>
    <row r="5624" spans="1:4">
      <c r="A5624" t="s">
        <v>29342</v>
      </c>
      <c r="B5624" t="s">
        <v>29343</v>
      </c>
      <c r="C5624" t="s">
        <v>2544</v>
      </c>
      <c r="D5624">
        <v>20.99</v>
      </c>
    </row>
    <row r="5625" spans="1:4">
      <c r="A5625" t="s">
        <v>29344</v>
      </c>
      <c r="B5625" t="s">
        <v>29345</v>
      </c>
      <c r="C5625" t="s">
        <v>2544</v>
      </c>
      <c r="D5625">
        <v>11.16</v>
      </c>
    </row>
    <row r="5626" spans="1:4">
      <c r="A5626" t="s">
        <v>29346</v>
      </c>
      <c r="B5626" t="s">
        <v>29347</v>
      </c>
      <c r="C5626" t="s">
        <v>2544</v>
      </c>
      <c r="D5626">
        <v>23.74</v>
      </c>
    </row>
    <row r="5627" spans="1:4">
      <c r="A5627" t="s">
        <v>29348</v>
      </c>
      <c r="B5627" t="s">
        <v>29349</v>
      </c>
      <c r="C5627" t="s">
        <v>2544</v>
      </c>
      <c r="D5627">
        <v>13.58</v>
      </c>
    </row>
    <row r="5628" spans="1:4">
      <c r="A5628" t="s">
        <v>29350</v>
      </c>
      <c r="B5628" t="s">
        <v>29351</v>
      </c>
      <c r="C5628" t="s">
        <v>2544</v>
      </c>
      <c r="D5628">
        <v>21.78</v>
      </c>
    </row>
    <row r="5629" spans="1:4">
      <c r="A5629" t="s">
        <v>29352</v>
      </c>
      <c r="B5629" t="s">
        <v>29353</v>
      </c>
      <c r="C5629" t="s">
        <v>2544</v>
      </c>
      <c r="D5629">
        <v>11.36</v>
      </c>
    </row>
    <row r="5630" spans="1:4">
      <c r="A5630" t="s">
        <v>29354</v>
      </c>
      <c r="B5630" t="s">
        <v>29355</v>
      </c>
      <c r="C5630" t="s">
        <v>2544</v>
      </c>
      <c r="D5630">
        <v>21.72</v>
      </c>
    </row>
    <row r="5631" spans="1:4">
      <c r="A5631" t="s">
        <v>29356</v>
      </c>
      <c r="B5631" t="s">
        <v>29357</v>
      </c>
      <c r="C5631" t="s">
        <v>2544</v>
      </c>
      <c r="D5631">
        <v>11.3</v>
      </c>
    </row>
    <row r="5632" spans="1:4">
      <c r="A5632" t="s">
        <v>29358</v>
      </c>
      <c r="B5632" t="s">
        <v>29359</v>
      </c>
      <c r="C5632" t="s">
        <v>2544</v>
      </c>
      <c r="D5632">
        <v>24.26</v>
      </c>
    </row>
    <row r="5633" spans="1:4">
      <c r="A5633" t="s">
        <v>29360</v>
      </c>
      <c r="B5633" t="s">
        <v>29361</v>
      </c>
      <c r="C5633" t="s">
        <v>2544</v>
      </c>
      <c r="D5633">
        <v>14.09</v>
      </c>
    </row>
    <row r="5634" spans="1:4">
      <c r="A5634" t="s">
        <v>29362</v>
      </c>
      <c r="B5634" t="s">
        <v>29363</v>
      </c>
      <c r="C5634" t="s">
        <v>2544</v>
      </c>
      <c r="D5634">
        <v>22.15</v>
      </c>
    </row>
    <row r="5635" spans="1:4">
      <c r="A5635" t="s">
        <v>29364</v>
      </c>
      <c r="B5635" t="s">
        <v>29365</v>
      </c>
      <c r="C5635" t="s">
        <v>2544</v>
      </c>
      <c r="D5635">
        <v>11.77</v>
      </c>
    </row>
    <row r="5636" spans="1:4">
      <c r="A5636" t="s">
        <v>29366</v>
      </c>
      <c r="B5636" t="s">
        <v>29367</v>
      </c>
      <c r="C5636" t="s">
        <v>2544</v>
      </c>
      <c r="D5636">
        <v>22.03</v>
      </c>
    </row>
    <row r="5637" spans="1:4">
      <c r="A5637" t="s">
        <v>29368</v>
      </c>
      <c r="B5637" t="s">
        <v>29369</v>
      </c>
      <c r="C5637" t="s">
        <v>2544</v>
      </c>
      <c r="D5637">
        <v>11.63</v>
      </c>
    </row>
    <row r="5638" spans="1:4">
      <c r="A5638" t="s">
        <v>29370</v>
      </c>
      <c r="B5638" t="s">
        <v>29371</v>
      </c>
      <c r="C5638" t="s">
        <v>2544</v>
      </c>
      <c r="D5638">
        <v>25.73</v>
      </c>
    </row>
    <row r="5639" spans="1:4">
      <c r="A5639" t="s">
        <v>29372</v>
      </c>
      <c r="B5639" t="s">
        <v>29373</v>
      </c>
      <c r="C5639" t="s">
        <v>2544</v>
      </c>
      <c r="D5639">
        <v>14.93</v>
      </c>
    </row>
    <row r="5640" spans="1:4">
      <c r="A5640" t="s">
        <v>29374</v>
      </c>
      <c r="B5640" t="s">
        <v>29375</v>
      </c>
      <c r="C5640" t="s">
        <v>2544</v>
      </c>
      <c r="D5640">
        <v>22.65</v>
      </c>
    </row>
    <row r="5641" spans="1:4">
      <c r="A5641" t="s">
        <v>29376</v>
      </c>
      <c r="B5641" t="s">
        <v>29377</v>
      </c>
      <c r="C5641" t="s">
        <v>2544</v>
      </c>
      <c r="D5641">
        <v>12.31</v>
      </c>
    </row>
    <row r="5642" spans="1:4">
      <c r="A5642" t="s">
        <v>29378</v>
      </c>
      <c r="B5642" t="s">
        <v>29379</v>
      </c>
      <c r="C5642" t="s">
        <v>2544</v>
      </c>
      <c r="D5642">
        <v>22.53</v>
      </c>
    </row>
    <row r="5643" spans="1:4">
      <c r="A5643" t="s">
        <v>29380</v>
      </c>
      <c r="B5643" t="s">
        <v>29381</v>
      </c>
      <c r="C5643" t="s">
        <v>2544</v>
      </c>
      <c r="D5643">
        <v>12.17</v>
      </c>
    </row>
    <row r="5644" spans="1:4">
      <c r="A5644" t="s">
        <v>29382</v>
      </c>
      <c r="B5644" t="s">
        <v>29383</v>
      </c>
      <c r="C5644" t="s">
        <v>2544</v>
      </c>
      <c r="D5644">
        <v>20</v>
      </c>
    </row>
    <row r="5645" spans="1:4">
      <c r="A5645" t="s">
        <v>29384</v>
      </c>
      <c r="B5645" t="s">
        <v>29385</v>
      </c>
      <c r="C5645" t="s">
        <v>2544</v>
      </c>
      <c r="D5645">
        <v>9.43</v>
      </c>
    </row>
    <row r="5646" spans="1:4">
      <c r="A5646" t="s">
        <v>29386</v>
      </c>
      <c r="B5646" t="s">
        <v>29387</v>
      </c>
      <c r="C5646" t="s">
        <v>2544</v>
      </c>
      <c r="D5646">
        <v>18.95</v>
      </c>
    </row>
    <row r="5647" spans="1:4">
      <c r="A5647" t="s">
        <v>29388</v>
      </c>
      <c r="B5647" t="s">
        <v>29389</v>
      </c>
      <c r="C5647" t="s">
        <v>2544</v>
      </c>
      <c r="D5647">
        <v>8.93</v>
      </c>
    </row>
    <row r="5648" spans="1:4">
      <c r="A5648" t="s">
        <v>29390</v>
      </c>
      <c r="B5648" t="s">
        <v>29391</v>
      </c>
      <c r="C5648" t="s">
        <v>2544</v>
      </c>
      <c r="D5648">
        <v>19.02</v>
      </c>
    </row>
    <row r="5649" spans="1:4">
      <c r="A5649" t="s">
        <v>29392</v>
      </c>
      <c r="B5649" t="s">
        <v>29393</v>
      </c>
      <c r="C5649" t="s">
        <v>2544</v>
      </c>
      <c r="D5649">
        <v>9.0299999999999994</v>
      </c>
    </row>
    <row r="5650" spans="1:4">
      <c r="A5650" t="s">
        <v>29394</v>
      </c>
      <c r="B5650" t="s">
        <v>29395</v>
      </c>
      <c r="C5650" t="s">
        <v>2544</v>
      </c>
      <c r="D5650">
        <v>20.39</v>
      </c>
    </row>
    <row r="5651" spans="1:4">
      <c r="A5651" t="s">
        <v>29396</v>
      </c>
      <c r="B5651" t="s">
        <v>29397</v>
      </c>
      <c r="C5651" t="s">
        <v>2544</v>
      </c>
      <c r="D5651">
        <v>9.84</v>
      </c>
    </row>
    <row r="5652" spans="1:4">
      <c r="A5652" t="s">
        <v>29398</v>
      </c>
      <c r="B5652" t="s">
        <v>29399</v>
      </c>
      <c r="C5652" t="s">
        <v>2544</v>
      </c>
      <c r="D5652">
        <v>19.25</v>
      </c>
    </row>
    <row r="5653" spans="1:4">
      <c r="A5653" t="s">
        <v>29400</v>
      </c>
      <c r="B5653" t="s">
        <v>29401</v>
      </c>
      <c r="C5653" t="s">
        <v>2544</v>
      </c>
      <c r="D5653">
        <v>9.23</v>
      </c>
    </row>
    <row r="5654" spans="1:4">
      <c r="A5654" t="s">
        <v>29402</v>
      </c>
      <c r="B5654" t="s">
        <v>29403</v>
      </c>
      <c r="C5654" t="s">
        <v>2544</v>
      </c>
      <c r="D5654">
        <v>19.850000000000001</v>
      </c>
    </row>
    <row r="5655" spans="1:4">
      <c r="A5655" t="s">
        <v>29404</v>
      </c>
      <c r="B5655" t="s">
        <v>29405</v>
      </c>
      <c r="C5655" t="s">
        <v>2544</v>
      </c>
      <c r="D5655">
        <v>9.2799999999999994</v>
      </c>
    </row>
    <row r="5656" spans="1:4">
      <c r="A5656" t="s">
        <v>29406</v>
      </c>
      <c r="B5656" t="s">
        <v>29407</v>
      </c>
      <c r="C5656" t="s">
        <v>2544</v>
      </c>
      <c r="D5656">
        <v>18.95</v>
      </c>
    </row>
    <row r="5657" spans="1:4">
      <c r="A5657" t="s">
        <v>29408</v>
      </c>
      <c r="B5657" t="s">
        <v>29409</v>
      </c>
      <c r="C5657" t="s">
        <v>2544</v>
      </c>
      <c r="D5657">
        <v>8.93</v>
      </c>
    </row>
    <row r="5658" spans="1:4">
      <c r="A5658" t="s">
        <v>29410</v>
      </c>
      <c r="B5658" t="s">
        <v>29411</v>
      </c>
      <c r="C5658" t="s">
        <v>2544</v>
      </c>
      <c r="D5658">
        <v>18.649999999999999</v>
      </c>
    </row>
    <row r="5659" spans="1:4">
      <c r="A5659" t="s">
        <v>29412</v>
      </c>
      <c r="B5659" t="s">
        <v>29413</v>
      </c>
      <c r="C5659" t="s">
        <v>2544</v>
      </c>
      <c r="D5659">
        <v>8.6300000000000008</v>
      </c>
    </row>
    <row r="5660" spans="1:4">
      <c r="A5660" t="s">
        <v>29414</v>
      </c>
      <c r="B5660" t="s">
        <v>29415</v>
      </c>
      <c r="C5660" t="s">
        <v>2544</v>
      </c>
      <c r="D5660">
        <v>18.760000000000002</v>
      </c>
    </row>
    <row r="5661" spans="1:4">
      <c r="A5661" t="s">
        <v>29416</v>
      </c>
      <c r="B5661" t="s">
        <v>29417</v>
      </c>
      <c r="C5661" t="s">
        <v>2544</v>
      </c>
      <c r="D5661">
        <v>8.73</v>
      </c>
    </row>
    <row r="5662" spans="1:4">
      <c r="A5662" t="s">
        <v>29418</v>
      </c>
      <c r="B5662" t="s">
        <v>29419</v>
      </c>
      <c r="C5662" t="s">
        <v>2544</v>
      </c>
      <c r="D5662">
        <v>9.74</v>
      </c>
    </row>
    <row r="5663" spans="1:4">
      <c r="A5663" t="s">
        <v>29420</v>
      </c>
      <c r="B5663" t="s">
        <v>29421</v>
      </c>
      <c r="C5663" t="s">
        <v>2544</v>
      </c>
      <c r="D5663">
        <v>20.79</v>
      </c>
    </row>
    <row r="5664" spans="1:4">
      <c r="A5664" t="s">
        <v>29422</v>
      </c>
      <c r="B5664" t="s">
        <v>29423</v>
      </c>
      <c r="C5664" t="s">
        <v>2544</v>
      </c>
      <c r="D5664">
        <v>10.96</v>
      </c>
    </row>
    <row r="5665" spans="1:4">
      <c r="A5665" t="s">
        <v>29424</v>
      </c>
      <c r="B5665" t="s">
        <v>29425</v>
      </c>
      <c r="C5665" t="s">
        <v>2544</v>
      </c>
      <c r="D5665">
        <v>20.05</v>
      </c>
    </row>
    <row r="5666" spans="1:4">
      <c r="A5666" t="s">
        <v>29426</v>
      </c>
      <c r="B5666" t="s">
        <v>29427</v>
      </c>
      <c r="C5666" t="s">
        <v>2544</v>
      </c>
      <c r="D5666">
        <v>9.43</v>
      </c>
    </row>
    <row r="5667" spans="1:4">
      <c r="A5667" t="s">
        <v>29428</v>
      </c>
      <c r="B5667" t="s">
        <v>29429</v>
      </c>
      <c r="C5667" t="s">
        <v>2544</v>
      </c>
      <c r="D5667">
        <v>20.05</v>
      </c>
    </row>
    <row r="5668" spans="1:4">
      <c r="A5668" t="s">
        <v>29430</v>
      </c>
      <c r="B5668" t="s">
        <v>29431</v>
      </c>
      <c r="C5668" t="s">
        <v>2544</v>
      </c>
      <c r="D5668">
        <v>9.48</v>
      </c>
    </row>
    <row r="5669" spans="1:4">
      <c r="A5669" t="s">
        <v>29432</v>
      </c>
      <c r="B5669" t="s">
        <v>29433</v>
      </c>
      <c r="C5669" t="s">
        <v>2544</v>
      </c>
      <c r="D5669">
        <v>21.09</v>
      </c>
    </row>
    <row r="5670" spans="1:4">
      <c r="A5670" t="s">
        <v>29434</v>
      </c>
      <c r="B5670" t="s">
        <v>29435</v>
      </c>
      <c r="C5670" t="s">
        <v>2544</v>
      </c>
      <c r="D5670">
        <v>11.3</v>
      </c>
    </row>
    <row r="5671" spans="1:4">
      <c r="A5671" t="s">
        <v>29436</v>
      </c>
      <c r="B5671" t="s">
        <v>29437</v>
      </c>
      <c r="C5671" t="s">
        <v>2544</v>
      </c>
      <c r="D5671">
        <v>20.239999999999998</v>
      </c>
    </row>
    <row r="5672" spans="1:4">
      <c r="A5672" t="s">
        <v>29438</v>
      </c>
      <c r="B5672" t="s">
        <v>29439</v>
      </c>
      <c r="C5672" t="s">
        <v>2544</v>
      </c>
      <c r="D5672">
        <v>9.69</v>
      </c>
    </row>
    <row r="5673" spans="1:4">
      <c r="A5673" t="s">
        <v>29440</v>
      </c>
      <c r="B5673" t="s">
        <v>29441</v>
      </c>
      <c r="C5673" t="s">
        <v>2544</v>
      </c>
      <c r="D5673">
        <v>20.239999999999998</v>
      </c>
    </row>
    <row r="5674" spans="1:4">
      <c r="A5674" t="s">
        <v>29442</v>
      </c>
      <c r="B5674" t="s">
        <v>29443</v>
      </c>
      <c r="C5674" t="s">
        <v>2544</v>
      </c>
      <c r="D5674">
        <v>9.69</v>
      </c>
    </row>
    <row r="5675" spans="1:4">
      <c r="A5675" t="s">
        <v>29444</v>
      </c>
      <c r="B5675" t="s">
        <v>29445</v>
      </c>
      <c r="C5675" t="s">
        <v>2544</v>
      </c>
      <c r="D5675">
        <v>16.13</v>
      </c>
    </row>
    <row r="5676" spans="1:4">
      <c r="A5676" t="s">
        <v>29446</v>
      </c>
      <c r="B5676" t="s">
        <v>29447</v>
      </c>
      <c r="C5676" t="s">
        <v>2544</v>
      </c>
      <c r="D5676">
        <v>26.17</v>
      </c>
    </row>
    <row r="5677" spans="1:4">
      <c r="A5677" t="s">
        <v>29448</v>
      </c>
      <c r="B5677" t="s">
        <v>29449</v>
      </c>
      <c r="C5677" t="s">
        <v>2544</v>
      </c>
      <c r="D5677">
        <v>12.57</v>
      </c>
    </row>
    <row r="5678" spans="1:4">
      <c r="A5678" t="s">
        <v>29450</v>
      </c>
      <c r="B5678" t="s">
        <v>29451</v>
      </c>
      <c r="C5678" t="s">
        <v>2544</v>
      </c>
      <c r="D5678">
        <v>22.78</v>
      </c>
    </row>
    <row r="5679" spans="1:4">
      <c r="A5679" t="s">
        <v>29452</v>
      </c>
      <c r="B5679" t="s">
        <v>29453</v>
      </c>
      <c r="C5679" t="s">
        <v>2544</v>
      </c>
      <c r="D5679">
        <v>12.44</v>
      </c>
    </row>
    <row r="5680" spans="1:4">
      <c r="A5680" t="s">
        <v>29454</v>
      </c>
      <c r="B5680" t="s">
        <v>29455</v>
      </c>
      <c r="C5680" t="s">
        <v>2544</v>
      </c>
      <c r="D5680">
        <v>23.51</v>
      </c>
    </row>
    <row r="5681" spans="1:4">
      <c r="A5681" t="s">
        <v>29456</v>
      </c>
      <c r="B5681" t="s">
        <v>29457</v>
      </c>
      <c r="C5681" t="s">
        <v>2544</v>
      </c>
      <c r="D5681">
        <v>50.2</v>
      </c>
    </row>
    <row r="5682" spans="1:4">
      <c r="A5682" t="s">
        <v>29458</v>
      </c>
      <c r="B5682" t="s">
        <v>29459</v>
      </c>
      <c r="C5682" t="s">
        <v>2544</v>
      </c>
      <c r="D5682">
        <v>48.66</v>
      </c>
    </row>
    <row r="5683" spans="1:4">
      <c r="A5683" t="s">
        <v>29460</v>
      </c>
      <c r="B5683" t="s">
        <v>29461</v>
      </c>
      <c r="C5683" t="s">
        <v>2544</v>
      </c>
      <c r="D5683">
        <v>46.59</v>
      </c>
    </row>
    <row r="5684" spans="1:4">
      <c r="A5684" t="s">
        <v>29462</v>
      </c>
      <c r="B5684" t="s">
        <v>29463</v>
      </c>
      <c r="C5684" t="s">
        <v>2544</v>
      </c>
      <c r="D5684">
        <v>50.75</v>
      </c>
    </row>
    <row r="5685" spans="1:4">
      <c r="A5685" t="s">
        <v>29464</v>
      </c>
      <c r="B5685" t="s">
        <v>29465</v>
      </c>
      <c r="C5685" t="s">
        <v>2544</v>
      </c>
      <c r="D5685">
        <v>48.99</v>
      </c>
    </row>
    <row r="5686" spans="1:4">
      <c r="A5686" t="s">
        <v>29466</v>
      </c>
      <c r="B5686" t="s">
        <v>29467</v>
      </c>
      <c r="C5686" t="s">
        <v>2544</v>
      </c>
      <c r="D5686">
        <v>48.66</v>
      </c>
    </row>
    <row r="5687" spans="1:4">
      <c r="A5687" t="s">
        <v>29468</v>
      </c>
      <c r="B5687" t="s">
        <v>29469</v>
      </c>
      <c r="C5687" t="s">
        <v>2544</v>
      </c>
      <c r="D5687">
        <v>51.19</v>
      </c>
    </row>
    <row r="5688" spans="1:4">
      <c r="A5688" t="s">
        <v>29470</v>
      </c>
      <c r="B5688" t="s">
        <v>29471</v>
      </c>
      <c r="C5688" t="s">
        <v>2544</v>
      </c>
      <c r="D5688">
        <v>49.32</v>
      </c>
    </row>
    <row r="5689" spans="1:4">
      <c r="A5689" t="s">
        <v>29472</v>
      </c>
      <c r="B5689" t="s">
        <v>29473</v>
      </c>
      <c r="C5689" t="s">
        <v>2544</v>
      </c>
      <c r="D5689">
        <v>48.99</v>
      </c>
    </row>
    <row r="5690" spans="1:4">
      <c r="A5690" t="s">
        <v>29474</v>
      </c>
      <c r="B5690" t="s">
        <v>29475</v>
      </c>
      <c r="C5690" t="s">
        <v>2544</v>
      </c>
      <c r="D5690">
        <v>51.63</v>
      </c>
    </row>
    <row r="5691" spans="1:4">
      <c r="A5691" t="s">
        <v>29476</v>
      </c>
      <c r="B5691" t="s">
        <v>29477</v>
      </c>
      <c r="C5691" t="s">
        <v>2544</v>
      </c>
      <c r="D5691">
        <v>49.65</v>
      </c>
    </row>
    <row r="5692" spans="1:4">
      <c r="A5692" t="s">
        <v>29478</v>
      </c>
      <c r="B5692" t="s">
        <v>29479</v>
      </c>
      <c r="C5692" t="s">
        <v>2544</v>
      </c>
      <c r="D5692">
        <v>49.21</v>
      </c>
    </row>
    <row r="5693" spans="1:4">
      <c r="A5693" t="s">
        <v>29480</v>
      </c>
      <c r="B5693" t="s">
        <v>29481</v>
      </c>
      <c r="C5693" t="s">
        <v>2544</v>
      </c>
      <c r="D5693">
        <v>54.03</v>
      </c>
    </row>
    <row r="5694" spans="1:4">
      <c r="A5694" t="s">
        <v>29482</v>
      </c>
      <c r="B5694" t="s">
        <v>29483</v>
      </c>
      <c r="C5694" t="s">
        <v>2544</v>
      </c>
      <c r="D5694">
        <v>49.87</v>
      </c>
    </row>
    <row r="5695" spans="1:4">
      <c r="A5695" t="s">
        <v>29484</v>
      </c>
      <c r="B5695" t="s">
        <v>29485</v>
      </c>
      <c r="C5695" t="s">
        <v>2544</v>
      </c>
      <c r="D5695">
        <v>49.54</v>
      </c>
    </row>
    <row r="5696" spans="1:4">
      <c r="A5696" t="s">
        <v>29486</v>
      </c>
      <c r="B5696" t="s">
        <v>29487</v>
      </c>
      <c r="C5696" t="s">
        <v>2544</v>
      </c>
      <c r="D5696">
        <v>54.76</v>
      </c>
    </row>
    <row r="5697" spans="1:4">
      <c r="A5697" t="s">
        <v>29488</v>
      </c>
      <c r="B5697" t="s">
        <v>29489</v>
      </c>
      <c r="C5697" t="s">
        <v>2544</v>
      </c>
      <c r="D5697">
        <v>50.53</v>
      </c>
    </row>
    <row r="5698" spans="1:4">
      <c r="A5698" t="s">
        <v>29490</v>
      </c>
      <c r="B5698" t="s">
        <v>29491</v>
      </c>
      <c r="C5698" t="s">
        <v>2544</v>
      </c>
      <c r="D5698">
        <v>49.98</v>
      </c>
    </row>
    <row r="5699" spans="1:4">
      <c r="A5699" t="s">
        <v>29492</v>
      </c>
      <c r="B5699" t="s">
        <v>29493</v>
      </c>
      <c r="C5699" t="s">
        <v>2544</v>
      </c>
      <c r="D5699">
        <v>56.24</v>
      </c>
    </row>
    <row r="5700" spans="1:4">
      <c r="A5700" t="s">
        <v>29494</v>
      </c>
      <c r="B5700" t="s">
        <v>29495</v>
      </c>
      <c r="C5700" t="s">
        <v>2544</v>
      </c>
      <c r="D5700">
        <v>51.3</v>
      </c>
    </row>
    <row r="5701" spans="1:4">
      <c r="A5701" t="s">
        <v>29496</v>
      </c>
      <c r="B5701" t="s">
        <v>29497</v>
      </c>
      <c r="C5701" t="s">
        <v>2544</v>
      </c>
      <c r="D5701">
        <v>50.75</v>
      </c>
    </row>
    <row r="5702" spans="1:4">
      <c r="A5702" t="s">
        <v>29498</v>
      </c>
      <c r="B5702" t="s">
        <v>29499</v>
      </c>
      <c r="C5702" t="s">
        <v>2544</v>
      </c>
      <c r="D5702">
        <v>46.22</v>
      </c>
    </row>
    <row r="5703" spans="1:4">
      <c r="A5703" t="s">
        <v>29500</v>
      </c>
      <c r="B5703" t="s">
        <v>29501</v>
      </c>
      <c r="C5703" t="s">
        <v>2544</v>
      </c>
      <c r="D5703">
        <v>45.41</v>
      </c>
    </row>
    <row r="5704" spans="1:4">
      <c r="A5704" t="s">
        <v>29502</v>
      </c>
      <c r="B5704" t="s">
        <v>29503</v>
      </c>
      <c r="C5704" t="s">
        <v>2544</v>
      </c>
      <c r="D5704">
        <v>45.34</v>
      </c>
    </row>
    <row r="5705" spans="1:4">
      <c r="A5705" t="s">
        <v>29504</v>
      </c>
      <c r="B5705" t="s">
        <v>29505</v>
      </c>
      <c r="C5705" t="s">
        <v>2544</v>
      </c>
      <c r="D5705">
        <v>48.66</v>
      </c>
    </row>
    <row r="5706" spans="1:4">
      <c r="A5706" t="s">
        <v>29506</v>
      </c>
      <c r="B5706" t="s">
        <v>29507</v>
      </c>
      <c r="C5706" t="s">
        <v>2544</v>
      </c>
      <c r="D5706">
        <v>45.85</v>
      </c>
    </row>
    <row r="5707" spans="1:4">
      <c r="A5707" t="s">
        <v>29508</v>
      </c>
      <c r="B5707" t="s">
        <v>29509</v>
      </c>
      <c r="C5707" t="s">
        <v>2544</v>
      </c>
      <c r="D5707">
        <v>45.71</v>
      </c>
    </row>
    <row r="5708" spans="1:4">
      <c r="A5708" t="s">
        <v>29510</v>
      </c>
      <c r="B5708" t="s">
        <v>29511</v>
      </c>
      <c r="C5708" t="s">
        <v>2544</v>
      </c>
      <c r="D5708">
        <v>45.41</v>
      </c>
    </row>
    <row r="5709" spans="1:4">
      <c r="A5709" t="s">
        <v>29512</v>
      </c>
      <c r="B5709" t="s">
        <v>29513</v>
      </c>
      <c r="C5709" t="s">
        <v>2544</v>
      </c>
      <c r="D5709">
        <v>44.9</v>
      </c>
    </row>
    <row r="5710" spans="1:4">
      <c r="A5710" t="s">
        <v>29514</v>
      </c>
      <c r="B5710" t="s">
        <v>29515</v>
      </c>
      <c r="C5710" t="s">
        <v>2544</v>
      </c>
      <c r="D5710">
        <v>44.9</v>
      </c>
    </row>
    <row r="5711" spans="1:4">
      <c r="A5711" t="s">
        <v>29516</v>
      </c>
      <c r="B5711" t="s">
        <v>29517</v>
      </c>
      <c r="C5711" t="s">
        <v>2544</v>
      </c>
      <c r="D5711">
        <v>49.21</v>
      </c>
    </row>
    <row r="5712" spans="1:4">
      <c r="A5712" t="s">
        <v>29518</v>
      </c>
      <c r="B5712" t="s">
        <v>29519</v>
      </c>
      <c r="C5712" t="s">
        <v>2544</v>
      </c>
      <c r="D5712">
        <v>46.22</v>
      </c>
    </row>
    <row r="5713" spans="1:4">
      <c r="A5713" t="s">
        <v>29520</v>
      </c>
      <c r="B5713" t="s">
        <v>29521</v>
      </c>
      <c r="C5713" t="s">
        <v>2544</v>
      </c>
      <c r="D5713">
        <v>46.07</v>
      </c>
    </row>
    <row r="5714" spans="1:4">
      <c r="A5714" t="s">
        <v>29522</v>
      </c>
      <c r="B5714" t="s">
        <v>29523</v>
      </c>
      <c r="C5714" t="s">
        <v>2544</v>
      </c>
      <c r="D5714">
        <v>49.76</v>
      </c>
    </row>
    <row r="5715" spans="1:4">
      <c r="A5715" t="s">
        <v>29524</v>
      </c>
      <c r="B5715" t="s">
        <v>29525</v>
      </c>
      <c r="C5715" t="s">
        <v>2544</v>
      </c>
      <c r="D5715">
        <v>46.59</v>
      </c>
    </row>
    <row r="5716" spans="1:4">
      <c r="A5716" t="s">
        <v>29526</v>
      </c>
      <c r="B5716" t="s">
        <v>29527</v>
      </c>
      <c r="C5716" t="s">
        <v>2544</v>
      </c>
      <c r="D5716">
        <v>46.37</v>
      </c>
    </row>
    <row r="5717" spans="1:4">
      <c r="A5717" t="s">
        <v>29528</v>
      </c>
      <c r="B5717" t="s">
        <v>29529</v>
      </c>
      <c r="C5717" t="s">
        <v>2544</v>
      </c>
      <c r="D5717">
        <v>56.97</v>
      </c>
    </row>
    <row r="5718" spans="1:4">
      <c r="A5718" t="s">
        <v>29530</v>
      </c>
      <c r="B5718" t="s">
        <v>29531</v>
      </c>
      <c r="C5718" t="s">
        <v>2544</v>
      </c>
      <c r="D5718">
        <v>51.85</v>
      </c>
    </row>
    <row r="5719" spans="1:4">
      <c r="A5719" t="s">
        <v>29532</v>
      </c>
      <c r="B5719" t="s">
        <v>29533</v>
      </c>
      <c r="C5719" t="s">
        <v>2544</v>
      </c>
      <c r="D5719">
        <v>51.19</v>
      </c>
    </row>
    <row r="5720" spans="1:4">
      <c r="A5720" t="s">
        <v>29534</v>
      </c>
      <c r="B5720" t="s">
        <v>29535</v>
      </c>
      <c r="C5720" t="s">
        <v>2544</v>
      </c>
      <c r="D5720">
        <v>8.06</v>
      </c>
    </row>
    <row r="5721" spans="1:4">
      <c r="A5721" t="s">
        <v>29536</v>
      </c>
      <c r="B5721" t="s">
        <v>29537</v>
      </c>
      <c r="C5721" t="s">
        <v>2544</v>
      </c>
      <c r="D5721">
        <v>22.12</v>
      </c>
    </row>
    <row r="5722" spans="1:4">
      <c r="A5722" t="s">
        <v>29538</v>
      </c>
      <c r="B5722" t="s">
        <v>29539</v>
      </c>
      <c r="C5722" t="s">
        <v>2544</v>
      </c>
      <c r="D5722">
        <v>21.03</v>
      </c>
    </row>
    <row r="5723" spans="1:4">
      <c r="A5723" t="s">
        <v>29540</v>
      </c>
      <c r="B5723" t="s">
        <v>29541</v>
      </c>
      <c r="C5723" t="s">
        <v>2544</v>
      </c>
      <c r="D5723">
        <v>20.63</v>
      </c>
    </row>
    <row r="5724" spans="1:4">
      <c r="A5724" t="s">
        <v>29542</v>
      </c>
      <c r="B5724" t="s">
        <v>29543</v>
      </c>
      <c r="C5724" t="s">
        <v>2544</v>
      </c>
      <c r="D5724">
        <v>24.69</v>
      </c>
    </row>
    <row r="5725" spans="1:4">
      <c r="A5725" t="s">
        <v>29544</v>
      </c>
      <c r="B5725" t="s">
        <v>29545</v>
      </c>
      <c r="C5725" t="s">
        <v>2544</v>
      </c>
      <c r="D5725">
        <v>21.22</v>
      </c>
    </row>
    <row r="5726" spans="1:4">
      <c r="A5726" t="s">
        <v>29546</v>
      </c>
      <c r="B5726" t="s">
        <v>29547</v>
      </c>
      <c r="C5726" t="s">
        <v>2544</v>
      </c>
      <c r="D5726">
        <v>20.83</v>
      </c>
    </row>
    <row r="5727" spans="1:4">
      <c r="A5727" t="s">
        <v>29548</v>
      </c>
      <c r="B5727" t="s">
        <v>29549</v>
      </c>
      <c r="C5727" t="s">
        <v>2544</v>
      </c>
      <c r="D5727">
        <v>24.99</v>
      </c>
    </row>
    <row r="5728" spans="1:4">
      <c r="A5728" t="s">
        <v>29550</v>
      </c>
      <c r="B5728" t="s">
        <v>29551</v>
      </c>
      <c r="C5728" t="s">
        <v>2544</v>
      </c>
      <c r="D5728">
        <v>21.42</v>
      </c>
    </row>
    <row r="5729" spans="1:4">
      <c r="A5729" t="s">
        <v>29552</v>
      </c>
      <c r="B5729" t="s">
        <v>29553</v>
      </c>
      <c r="C5729" t="s">
        <v>2544</v>
      </c>
      <c r="D5729">
        <v>21.03</v>
      </c>
    </row>
    <row r="5730" spans="1:4">
      <c r="A5730" t="s">
        <v>29554</v>
      </c>
      <c r="B5730" t="s">
        <v>29555</v>
      </c>
      <c r="C5730" t="s">
        <v>2544</v>
      </c>
      <c r="D5730">
        <v>25.43</v>
      </c>
    </row>
    <row r="5731" spans="1:4">
      <c r="A5731" t="s">
        <v>29556</v>
      </c>
      <c r="B5731" t="s">
        <v>29557</v>
      </c>
      <c r="C5731" t="s">
        <v>2544</v>
      </c>
      <c r="D5731">
        <v>21.72</v>
      </c>
    </row>
    <row r="5732" spans="1:4">
      <c r="A5732" t="s">
        <v>29558</v>
      </c>
      <c r="B5732" t="s">
        <v>29559</v>
      </c>
      <c r="C5732" t="s">
        <v>2544</v>
      </c>
      <c r="D5732">
        <v>21.22</v>
      </c>
    </row>
    <row r="5733" spans="1:4">
      <c r="A5733" t="s">
        <v>29560</v>
      </c>
      <c r="B5733" t="s">
        <v>29561</v>
      </c>
      <c r="C5733" t="s">
        <v>2544</v>
      </c>
      <c r="D5733">
        <v>25.73</v>
      </c>
    </row>
    <row r="5734" spans="1:4">
      <c r="A5734" t="s">
        <v>29562</v>
      </c>
      <c r="B5734" t="s">
        <v>29563</v>
      </c>
      <c r="C5734" t="s">
        <v>2544</v>
      </c>
      <c r="D5734">
        <v>21.92</v>
      </c>
    </row>
    <row r="5735" spans="1:4">
      <c r="A5735" t="s">
        <v>29564</v>
      </c>
      <c r="B5735" t="s">
        <v>29565</v>
      </c>
      <c r="C5735" t="s">
        <v>2544</v>
      </c>
      <c r="D5735">
        <v>21.32</v>
      </c>
    </row>
    <row r="5736" spans="1:4">
      <c r="A5736" t="s">
        <v>29566</v>
      </c>
      <c r="B5736" t="s">
        <v>29567</v>
      </c>
      <c r="C5736" t="s">
        <v>2544</v>
      </c>
      <c r="D5736">
        <v>26.32</v>
      </c>
    </row>
    <row r="5737" spans="1:4">
      <c r="A5737" t="s">
        <v>29568</v>
      </c>
      <c r="B5737" t="s">
        <v>29569</v>
      </c>
      <c r="C5737" t="s">
        <v>2544</v>
      </c>
      <c r="D5737">
        <v>22.31</v>
      </c>
    </row>
    <row r="5738" spans="1:4">
      <c r="A5738" t="s">
        <v>29570</v>
      </c>
      <c r="B5738" t="s">
        <v>29571</v>
      </c>
      <c r="C5738" t="s">
        <v>2544</v>
      </c>
      <c r="D5738">
        <v>21.72</v>
      </c>
    </row>
    <row r="5739" spans="1:4">
      <c r="A5739" t="s">
        <v>29572</v>
      </c>
      <c r="B5739" t="s">
        <v>29573</v>
      </c>
      <c r="C5739" t="s">
        <v>2544</v>
      </c>
      <c r="D5739">
        <v>27.36</v>
      </c>
    </row>
    <row r="5740" spans="1:4">
      <c r="A5740" t="s">
        <v>29574</v>
      </c>
      <c r="B5740" t="s">
        <v>29575</v>
      </c>
      <c r="C5740" t="s">
        <v>2544</v>
      </c>
      <c r="D5740">
        <v>25.13</v>
      </c>
    </row>
    <row r="5741" spans="1:4">
      <c r="A5741" t="s">
        <v>29576</v>
      </c>
      <c r="B5741" t="s">
        <v>29577</v>
      </c>
      <c r="C5741" t="s">
        <v>2544</v>
      </c>
      <c r="D5741">
        <v>22.21</v>
      </c>
    </row>
    <row r="5742" spans="1:4">
      <c r="A5742" t="s">
        <v>29578</v>
      </c>
      <c r="B5742" t="s">
        <v>29579</v>
      </c>
      <c r="C5742" t="s">
        <v>2544</v>
      </c>
      <c r="D5742">
        <v>20.53</v>
      </c>
    </row>
    <row r="5743" spans="1:4">
      <c r="A5743" t="s">
        <v>29580</v>
      </c>
      <c r="B5743" t="s">
        <v>29581</v>
      </c>
      <c r="C5743" t="s">
        <v>2544</v>
      </c>
      <c r="D5743">
        <v>19.940000000000001</v>
      </c>
    </row>
    <row r="5744" spans="1:4">
      <c r="A5744" t="s">
        <v>29582</v>
      </c>
      <c r="B5744" t="s">
        <v>29583</v>
      </c>
      <c r="C5744" t="s">
        <v>2544</v>
      </c>
      <c r="D5744">
        <v>19.739999999999998</v>
      </c>
    </row>
    <row r="5745" spans="1:4">
      <c r="A5745" t="s">
        <v>29584</v>
      </c>
      <c r="B5745" t="s">
        <v>29585</v>
      </c>
      <c r="C5745" t="s">
        <v>2544</v>
      </c>
      <c r="D5745">
        <v>20.93</v>
      </c>
    </row>
    <row r="5746" spans="1:4">
      <c r="A5746" t="s">
        <v>29586</v>
      </c>
      <c r="B5746" t="s">
        <v>29587</v>
      </c>
      <c r="C5746" t="s">
        <v>2544</v>
      </c>
      <c r="D5746">
        <v>20.23</v>
      </c>
    </row>
    <row r="5747" spans="1:4">
      <c r="A5747" t="s">
        <v>29588</v>
      </c>
      <c r="B5747" t="s">
        <v>29589</v>
      </c>
      <c r="C5747" t="s">
        <v>2544</v>
      </c>
      <c r="D5747">
        <v>20.04</v>
      </c>
    </row>
    <row r="5748" spans="1:4">
      <c r="A5748" t="s">
        <v>29590</v>
      </c>
      <c r="B5748" t="s">
        <v>29591</v>
      </c>
      <c r="C5748" t="s">
        <v>2544</v>
      </c>
      <c r="D5748">
        <v>19.940000000000001</v>
      </c>
    </row>
    <row r="5749" spans="1:4">
      <c r="A5749" t="s">
        <v>29592</v>
      </c>
      <c r="B5749" t="s">
        <v>29593</v>
      </c>
      <c r="C5749" t="s">
        <v>2544</v>
      </c>
      <c r="D5749">
        <v>19.64</v>
      </c>
    </row>
    <row r="5750" spans="1:4">
      <c r="A5750" t="s">
        <v>29594</v>
      </c>
      <c r="B5750" t="s">
        <v>29595</v>
      </c>
      <c r="C5750" t="s">
        <v>2544</v>
      </c>
      <c r="D5750">
        <v>19.440000000000001</v>
      </c>
    </row>
    <row r="5751" spans="1:4">
      <c r="A5751" t="s">
        <v>29596</v>
      </c>
      <c r="B5751" t="s">
        <v>29597</v>
      </c>
      <c r="C5751" t="s">
        <v>2544</v>
      </c>
      <c r="D5751">
        <v>21.42</v>
      </c>
    </row>
    <row r="5752" spans="1:4">
      <c r="A5752" t="s">
        <v>29598</v>
      </c>
      <c r="B5752" t="s">
        <v>29599</v>
      </c>
      <c r="C5752" t="s">
        <v>2544</v>
      </c>
      <c r="D5752">
        <v>20.53</v>
      </c>
    </row>
    <row r="5753" spans="1:4">
      <c r="A5753" t="s">
        <v>29600</v>
      </c>
      <c r="B5753" t="s">
        <v>29601</v>
      </c>
      <c r="C5753" t="s">
        <v>2544</v>
      </c>
      <c r="D5753">
        <v>20.23</v>
      </c>
    </row>
    <row r="5754" spans="1:4">
      <c r="A5754" t="s">
        <v>29602</v>
      </c>
      <c r="B5754" t="s">
        <v>29603</v>
      </c>
      <c r="C5754" t="s">
        <v>2544</v>
      </c>
      <c r="D5754">
        <v>21.72</v>
      </c>
    </row>
    <row r="5755" spans="1:4">
      <c r="A5755" t="s">
        <v>29604</v>
      </c>
      <c r="B5755" t="s">
        <v>29605</v>
      </c>
      <c r="C5755" t="s">
        <v>2544</v>
      </c>
      <c r="D5755">
        <v>20.73</v>
      </c>
    </row>
    <row r="5756" spans="1:4">
      <c r="A5756" t="s">
        <v>29606</v>
      </c>
      <c r="B5756" t="s">
        <v>29607</v>
      </c>
      <c r="C5756" t="s">
        <v>2544</v>
      </c>
      <c r="D5756">
        <v>20.43</v>
      </c>
    </row>
    <row r="5757" spans="1:4">
      <c r="A5757" t="s">
        <v>29608</v>
      </c>
      <c r="B5757" t="s">
        <v>29609</v>
      </c>
      <c r="C5757" t="s">
        <v>2544</v>
      </c>
      <c r="D5757">
        <v>27.81</v>
      </c>
    </row>
    <row r="5758" spans="1:4">
      <c r="A5758" t="s">
        <v>29610</v>
      </c>
      <c r="B5758" t="s">
        <v>29611</v>
      </c>
      <c r="C5758" t="s">
        <v>2544</v>
      </c>
      <c r="D5758">
        <v>25.43</v>
      </c>
    </row>
    <row r="5759" spans="1:4">
      <c r="A5759" t="s">
        <v>29612</v>
      </c>
      <c r="B5759" t="s">
        <v>29613</v>
      </c>
      <c r="C5759" t="s">
        <v>2544</v>
      </c>
      <c r="D5759">
        <v>24.69</v>
      </c>
    </row>
    <row r="5760" spans="1:4">
      <c r="A5760" t="s">
        <v>29614</v>
      </c>
      <c r="B5760" t="s">
        <v>29615</v>
      </c>
      <c r="C5760" t="s">
        <v>2544</v>
      </c>
      <c r="D5760">
        <v>23.58</v>
      </c>
    </row>
    <row r="5761" spans="1:4">
      <c r="A5761" t="s">
        <v>29616</v>
      </c>
      <c r="B5761" t="s">
        <v>29617</v>
      </c>
      <c r="C5761" t="s">
        <v>2544</v>
      </c>
      <c r="D5761">
        <v>26.52</v>
      </c>
    </row>
    <row r="5762" spans="1:4">
      <c r="A5762" t="s">
        <v>29618</v>
      </c>
      <c r="B5762" t="s">
        <v>29619</v>
      </c>
      <c r="C5762" t="s">
        <v>2544</v>
      </c>
      <c r="D5762">
        <v>13.9</v>
      </c>
    </row>
    <row r="5763" spans="1:4">
      <c r="A5763" t="s">
        <v>29620</v>
      </c>
      <c r="B5763" t="s">
        <v>29621</v>
      </c>
      <c r="C5763" t="s">
        <v>2544</v>
      </c>
      <c r="D5763">
        <v>15.33</v>
      </c>
    </row>
    <row r="5764" spans="1:4">
      <c r="A5764" t="s">
        <v>29622</v>
      </c>
      <c r="B5764" t="s">
        <v>29623</v>
      </c>
      <c r="C5764" t="s">
        <v>2544</v>
      </c>
      <c r="D5764">
        <v>11.23</v>
      </c>
    </row>
    <row r="5765" spans="1:4">
      <c r="A5765" t="s">
        <v>29624</v>
      </c>
      <c r="B5765" t="s">
        <v>29625</v>
      </c>
      <c r="C5765" t="s">
        <v>2544</v>
      </c>
      <c r="D5765">
        <v>3.77</v>
      </c>
    </row>
    <row r="5766" spans="1:4">
      <c r="A5766" t="s">
        <v>29626</v>
      </c>
      <c r="B5766" t="s">
        <v>29627</v>
      </c>
      <c r="C5766" t="s">
        <v>2544</v>
      </c>
      <c r="D5766">
        <v>17.97</v>
      </c>
    </row>
    <row r="5767" spans="1:4">
      <c r="A5767" t="s">
        <v>29628</v>
      </c>
      <c r="B5767" t="s">
        <v>29629</v>
      </c>
      <c r="C5767" t="s">
        <v>2544</v>
      </c>
      <c r="D5767">
        <v>20.64</v>
      </c>
    </row>
    <row r="5768" spans="1:4">
      <c r="A5768" t="s">
        <v>29630</v>
      </c>
      <c r="B5768" t="s">
        <v>29631</v>
      </c>
      <c r="C5768" t="s">
        <v>2544</v>
      </c>
      <c r="D5768">
        <v>4.4400000000000004</v>
      </c>
    </row>
    <row r="5769" spans="1:4">
      <c r="A5769" t="s">
        <v>29632</v>
      </c>
      <c r="B5769" t="s">
        <v>29633</v>
      </c>
      <c r="C5769" t="s">
        <v>2544</v>
      </c>
      <c r="D5769">
        <v>9.18</v>
      </c>
    </row>
    <row r="5770" spans="1:4">
      <c r="A5770" t="s">
        <v>29634</v>
      </c>
      <c r="B5770" t="s">
        <v>29635</v>
      </c>
      <c r="C5770" t="s">
        <v>2501</v>
      </c>
      <c r="D5770">
        <v>0.78</v>
      </c>
    </row>
    <row r="5771" spans="1:4">
      <c r="A5771" t="s">
        <v>29636</v>
      </c>
      <c r="B5771" t="s">
        <v>29637</v>
      </c>
      <c r="C5771" t="s">
        <v>2787</v>
      </c>
      <c r="D5771">
        <v>78.040000000000006</v>
      </c>
    </row>
    <row r="5772" spans="1:4">
      <c r="A5772" t="s">
        <v>29638</v>
      </c>
      <c r="B5772" t="s">
        <v>29639</v>
      </c>
      <c r="C5772" t="s">
        <v>2501</v>
      </c>
      <c r="D5772">
        <v>94.84</v>
      </c>
    </row>
    <row r="5773" spans="1:4">
      <c r="A5773" t="s">
        <v>29640</v>
      </c>
      <c r="B5773" t="s">
        <v>29641</v>
      </c>
      <c r="C5773" t="s">
        <v>2787</v>
      </c>
      <c r="D5773">
        <v>317.49</v>
      </c>
    </row>
    <row r="5774" spans="1:4">
      <c r="A5774" t="s">
        <v>29642</v>
      </c>
      <c r="B5774" t="s">
        <v>29643</v>
      </c>
      <c r="C5774" t="s">
        <v>2598</v>
      </c>
      <c r="D5774">
        <v>108.42</v>
      </c>
    </row>
    <row r="5775" spans="1:4">
      <c r="A5775" t="s">
        <v>29644</v>
      </c>
      <c r="B5775" t="s">
        <v>29645</v>
      </c>
      <c r="C5775" t="s">
        <v>2598</v>
      </c>
      <c r="D5775">
        <v>102.15</v>
      </c>
    </row>
    <row r="5776" spans="1:4">
      <c r="A5776" t="s">
        <v>29646</v>
      </c>
      <c r="B5776" t="s">
        <v>29647</v>
      </c>
      <c r="C5776" t="s">
        <v>2598</v>
      </c>
      <c r="D5776">
        <v>117.46</v>
      </c>
    </row>
    <row r="5777" spans="1:4">
      <c r="A5777" t="s">
        <v>29648</v>
      </c>
      <c r="B5777" t="s">
        <v>29649</v>
      </c>
      <c r="C5777" t="s">
        <v>2598</v>
      </c>
      <c r="D5777">
        <v>131.38999999999999</v>
      </c>
    </row>
    <row r="5778" spans="1:4">
      <c r="A5778" t="s">
        <v>29650</v>
      </c>
      <c r="B5778" t="s">
        <v>29651</v>
      </c>
      <c r="C5778" t="s">
        <v>2598</v>
      </c>
      <c r="D5778">
        <v>146.38999999999999</v>
      </c>
    </row>
    <row r="5779" spans="1:4">
      <c r="A5779" t="s">
        <v>29652</v>
      </c>
      <c r="B5779" t="s">
        <v>29653</v>
      </c>
      <c r="C5779" t="s">
        <v>2598</v>
      </c>
      <c r="D5779">
        <v>59.02</v>
      </c>
    </row>
    <row r="5780" spans="1:4">
      <c r="A5780" t="s">
        <v>29654</v>
      </c>
      <c r="B5780" t="s">
        <v>29655</v>
      </c>
      <c r="C5780" t="s">
        <v>2598</v>
      </c>
      <c r="D5780">
        <v>63</v>
      </c>
    </row>
    <row r="5781" spans="1:4">
      <c r="A5781" t="s">
        <v>29656</v>
      </c>
      <c r="B5781" t="s">
        <v>29657</v>
      </c>
      <c r="C5781" t="s">
        <v>2598</v>
      </c>
      <c r="D5781">
        <v>69</v>
      </c>
    </row>
    <row r="5782" spans="1:4">
      <c r="A5782" t="s">
        <v>29658</v>
      </c>
      <c r="B5782" t="s">
        <v>29659</v>
      </c>
      <c r="C5782" t="s">
        <v>2598</v>
      </c>
      <c r="D5782">
        <v>48.75</v>
      </c>
    </row>
    <row r="5783" spans="1:4">
      <c r="A5783" t="s">
        <v>29660</v>
      </c>
      <c r="B5783" t="s">
        <v>29661</v>
      </c>
      <c r="C5783" t="s">
        <v>2598</v>
      </c>
      <c r="D5783">
        <v>78.209999999999994</v>
      </c>
    </row>
    <row r="5784" spans="1:4">
      <c r="A5784" t="s">
        <v>29662</v>
      </c>
      <c r="B5784" t="s">
        <v>29663</v>
      </c>
      <c r="C5784" t="s">
        <v>2598</v>
      </c>
      <c r="D5784">
        <v>31.15</v>
      </c>
    </row>
    <row r="5785" spans="1:4">
      <c r="A5785" t="s">
        <v>29664</v>
      </c>
      <c r="B5785" t="s">
        <v>29665</v>
      </c>
      <c r="C5785" t="s">
        <v>2598</v>
      </c>
      <c r="D5785">
        <v>37.42</v>
      </c>
    </row>
    <row r="5786" spans="1:4">
      <c r="A5786" t="s">
        <v>29666</v>
      </c>
      <c r="B5786" t="s">
        <v>29667</v>
      </c>
      <c r="C5786" t="s">
        <v>2598</v>
      </c>
      <c r="D5786">
        <v>83.18</v>
      </c>
    </row>
    <row r="5787" spans="1:4">
      <c r="A5787" t="s">
        <v>29668</v>
      </c>
      <c r="B5787" t="s">
        <v>29669</v>
      </c>
      <c r="C5787" t="s">
        <v>2501</v>
      </c>
      <c r="D5787">
        <v>51.89</v>
      </c>
    </row>
    <row r="5788" spans="1:4">
      <c r="A5788" t="s">
        <v>29670</v>
      </c>
      <c r="B5788" t="s">
        <v>29671</v>
      </c>
      <c r="C5788" t="s">
        <v>18105</v>
      </c>
      <c r="D5788">
        <v>904.68</v>
      </c>
    </row>
    <row r="5789" spans="1:4">
      <c r="A5789" t="s">
        <v>29672</v>
      </c>
      <c r="B5789" t="s">
        <v>29673</v>
      </c>
      <c r="C5789" t="s">
        <v>18105</v>
      </c>
      <c r="D5789">
        <v>1050.01</v>
      </c>
    </row>
    <row r="5790" spans="1:4">
      <c r="A5790" t="s">
        <v>29674</v>
      </c>
      <c r="B5790" t="s">
        <v>29675</v>
      </c>
      <c r="C5790" t="s">
        <v>18105</v>
      </c>
      <c r="D5790">
        <v>650.4</v>
      </c>
    </row>
    <row r="5791" spans="1:4">
      <c r="A5791" t="s">
        <v>29676</v>
      </c>
      <c r="B5791" t="s">
        <v>29677</v>
      </c>
      <c r="C5791" t="s">
        <v>18105</v>
      </c>
      <c r="D5791">
        <v>768.07</v>
      </c>
    </row>
    <row r="5792" spans="1:4">
      <c r="A5792" t="s">
        <v>29678</v>
      </c>
      <c r="B5792" t="s">
        <v>29679</v>
      </c>
      <c r="C5792" t="s">
        <v>18105</v>
      </c>
      <c r="D5792">
        <v>540.52</v>
      </c>
    </row>
    <row r="5793" spans="1:4">
      <c r="A5793" t="s">
        <v>29680</v>
      </c>
      <c r="B5793" t="s">
        <v>29681</v>
      </c>
      <c r="C5793" t="s">
        <v>18105</v>
      </c>
      <c r="D5793">
        <v>540.52</v>
      </c>
    </row>
    <row r="5794" spans="1:4">
      <c r="A5794" t="s">
        <v>29682</v>
      </c>
      <c r="B5794" t="s">
        <v>29683</v>
      </c>
      <c r="C5794" t="s">
        <v>18105</v>
      </c>
      <c r="D5794">
        <v>576.73</v>
      </c>
    </row>
    <row r="5795" spans="1:4">
      <c r="A5795" t="s">
        <v>29684</v>
      </c>
      <c r="B5795" t="s">
        <v>29685</v>
      </c>
      <c r="C5795" t="s">
        <v>18105</v>
      </c>
      <c r="D5795">
        <v>690.87</v>
      </c>
    </row>
    <row r="5796" spans="1:4">
      <c r="A5796" t="s">
        <v>29686</v>
      </c>
      <c r="B5796" t="s">
        <v>29687</v>
      </c>
      <c r="C5796" t="s">
        <v>18105</v>
      </c>
      <c r="D5796">
        <v>802.1</v>
      </c>
    </row>
    <row r="5797" spans="1:4">
      <c r="A5797" t="s">
        <v>29688</v>
      </c>
      <c r="B5797" t="s">
        <v>29689</v>
      </c>
      <c r="C5797" t="s">
        <v>18105</v>
      </c>
      <c r="D5797">
        <v>483.49</v>
      </c>
    </row>
    <row r="5798" spans="1:4">
      <c r="A5798" t="s">
        <v>29690</v>
      </c>
      <c r="B5798" t="s">
        <v>29691</v>
      </c>
      <c r="C5798" t="s">
        <v>18105</v>
      </c>
      <c r="D5798">
        <v>555.6</v>
      </c>
    </row>
    <row r="5799" spans="1:4">
      <c r="A5799" t="s">
        <v>29692</v>
      </c>
      <c r="B5799" t="s">
        <v>29693</v>
      </c>
      <c r="C5799" t="s">
        <v>18105</v>
      </c>
      <c r="D5799">
        <v>581.41</v>
      </c>
    </row>
    <row r="5800" spans="1:4">
      <c r="A5800" t="s">
        <v>29694</v>
      </c>
      <c r="B5800" t="s">
        <v>29695</v>
      </c>
      <c r="C5800" t="s">
        <v>18105</v>
      </c>
      <c r="D5800">
        <v>576.73</v>
      </c>
    </row>
    <row r="5801" spans="1:4">
      <c r="A5801" t="s">
        <v>29696</v>
      </c>
      <c r="B5801" t="s">
        <v>29697</v>
      </c>
      <c r="C5801" t="s">
        <v>18105</v>
      </c>
      <c r="D5801">
        <v>643.07000000000005</v>
      </c>
    </row>
    <row r="5802" spans="1:4">
      <c r="A5802" t="s">
        <v>29698</v>
      </c>
      <c r="B5802" t="s">
        <v>29699</v>
      </c>
      <c r="C5802" t="s">
        <v>18105</v>
      </c>
      <c r="D5802">
        <v>802.1</v>
      </c>
    </row>
    <row r="5803" spans="1:4">
      <c r="A5803" t="s">
        <v>29700</v>
      </c>
      <c r="B5803" t="s">
        <v>29701</v>
      </c>
      <c r="C5803" t="s">
        <v>18105</v>
      </c>
      <c r="D5803">
        <v>1036.49</v>
      </c>
    </row>
    <row r="5804" spans="1:4">
      <c r="A5804" t="s">
        <v>29702</v>
      </c>
      <c r="B5804" t="s">
        <v>29703</v>
      </c>
      <c r="C5804" t="s">
        <v>18105</v>
      </c>
      <c r="D5804">
        <v>1172.0999999999999</v>
      </c>
    </row>
    <row r="5805" spans="1:4">
      <c r="A5805" t="s">
        <v>29704</v>
      </c>
      <c r="B5805" t="s">
        <v>29705</v>
      </c>
      <c r="C5805" t="s">
        <v>18105</v>
      </c>
      <c r="D5805">
        <v>1856.33</v>
      </c>
    </row>
    <row r="5806" spans="1:4">
      <c r="A5806" t="s">
        <v>29706</v>
      </c>
      <c r="B5806" t="s">
        <v>29707</v>
      </c>
      <c r="C5806" t="s">
        <v>18105</v>
      </c>
      <c r="D5806">
        <v>2825.41</v>
      </c>
    </row>
    <row r="5807" spans="1:4">
      <c r="A5807" t="s">
        <v>29708</v>
      </c>
      <c r="B5807" t="s">
        <v>29709</v>
      </c>
      <c r="C5807" t="s">
        <v>2598</v>
      </c>
      <c r="D5807">
        <v>145.72</v>
      </c>
    </row>
    <row r="5808" spans="1:4">
      <c r="A5808" t="s">
        <v>29710</v>
      </c>
      <c r="B5808" t="s">
        <v>29711</v>
      </c>
      <c r="C5808" t="s">
        <v>2598</v>
      </c>
      <c r="D5808">
        <v>161.13999999999999</v>
      </c>
    </row>
    <row r="5809" spans="1:4">
      <c r="A5809" t="s">
        <v>29712</v>
      </c>
      <c r="B5809" t="s">
        <v>29713</v>
      </c>
      <c r="C5809" t="s">
        <v>2598</v>
      </c>
      <c r="D5809">
        <v>174.41</v>
      </c>
    </row>
    <row r="5810" spans="1:4">
      <c r="A5810" t="s">
        <v>29714</v>
      </c>
      <c r="B5810" t="s">
        <v>29715</v>
      </c>
      <c r="C5810" t="s">
        <v>2598</v>
      </c>
      <c r="D5810">
        <v>183.82</v>
      </c>
    </row>
    <row r="5811" spans="1:4">
      <c r="A5811" t="s">
        <v>29716</v>
      </c>
      <c r="B5811" t="s">
        <v>29717</v>
      </c>
      <c r="C5811" t="s">
        <v>2598</v>
      </c>
      <c r="D5811">
        <v>267.77</v>
      </c>
    </row>
    <row r="5812" spans="1:4">
      <c r="A5812" t="s">
        <v>29718</v>
      </c>
      <c r="B5812" t="s">
        <v>29719</v>
      </c>
      <c r="C5812" t="s">
        <v>2598</v>
      </c>
      <c r="D5812">
        <v>340.64</v>
      </c>
    </row>
    <row r="5813" spans="1:4">
      <c r="A5813" t="s">
        <v>29720</v>
      </c>
      <c r="B5813" t="s">
        <v>29721</v>
      </c>
      <c r="C5813" t="s">
        <v>2598</v>
      </c>
      <c r="D5813">
        <v>251.18</v>
      </c>
    </row>
    <row r="5814" spans="1:4">
      <c r="A5814" t="s">
        <v>29722</v>
      </c>
      <c r="B5814" t="s">
        <v>29723</v>
      </c>
      <c r="C5814" t="s">
        <v>2598</v>
      </c>
      <c r="D5814">
        <v>288.07</v>
      </c>
    </row>
    <row r="5815" spans="1:4">
      <c r="A5815" t="s">
        <v>29724</v>
      </c>
      <c r="B5815" t="s">
        <v>29725</v>
      </c>
      <c r="C5815" t="s">
        <v>2598</v>
      </c>
      <c r="D5815">
        <v>349.79</v>
      </c>
    </row>
    <row r="5816" spans="1:4">
      <c r="A5816" t="s">
        <v>29726</v>
      </c>
      <c r="B5816" t="s">
        <v>29727</v>
      </c>
      <c r="C5816" t="s">
        <v>2598</v>
      </c>
      <c r="D5816">
        <v>459.58</v>
      </c>
    </row>
    <row r="5817" spans="1:4">
      <c r="A5817" t="s">
        <v>29728</v>
      </c>
      <c r="B5817" t="s">
        <v>29729</v>
      </c>
      <c r="C5817" t="s">
        <v>2598</v>
      </c>
      <c r="D5817">
        <v>531.55999999999995</v>
      </c>
    </row>
    <row r="5818" spans="1:4">
      <c r="A5818" t="s">
        <v>29730</v>
      </c>
      <c r="B5818" t="s">
        <v>29731</v>
      </c>
      <c r="C5818" t="s">
        <v>2598</v>
      </c>
      <c r="D5818">
        <v>237.96</v>
      </c>
    </row>
    <row r="5819" spans="1:4">
      <c r="A5819" t="s">
        <v>29732</v>
      </c>
      <c r="B5819" t="s">
        <v>29733</v>
      </c>
      <c r="C5819" t="s">
        <v>2598</v>
      </c>
      <c r="D5819">
        <v>256.95</v>
      </c>
    </row>
    <row r="5820" spans="1:4">
      <c r="A5820" t="s">
        <v>29734</v>
      </c>
      <c r="B5820" t="s">
        <v>29735</v>
      </c>
      <c r="C5820" t="s">
        <v>2598</v>
      </c>
      <c r="D5820">
        <v>195.37</v>
      </c>
    </row>
    <row r="5821" spans="1:4">
      <c r="A5821" t="s">
        <v>29736</v>
      </c>
      <c r="B5821" t="s">
        <v>29737</v>
      </c>
      <c r="C5821" t="s">
        <v>2598</v>
      </c>
      <c r="D5821">
        <v>214.35</v>
      </c>
    </row>
    <row r="5822" spans="1:4">
      <c r="A5822" t="s">
        <v>29738</v>
      </c>
      <c r="B5822" t="s">
        <v>29739</v>
      </c>
      <c r="C5822" t="s">
        <v>2598</v>
      </c>
      <c r="D5822">
        <v>180.99</v>
      </c>
    </row>
    <row r="5823" spans="1:4">
      <c r="A5823" t="s">
        <v>29740</v>
      </c>
      <c r="B5823" t="s">
        <v>29741</v>
      </c>
      <c r="C5823" t="s">
        <v>2598</v>
      </c>
      <c r="D5823">
        <v>263.56</v>
      </c>
    </row>
    <row r="5824" spans="1:4">
      <c r="A5824" t="s">
        <v>29742</v>
      </c>
      <c r="B5824" t="s">
        <v>29743</v>
      </c>
      <c r="C5824" t="s">
        <v>2598</v>
      </c>
      <c r="D5824">
        <v>396.84</v>
      </c>
    </row>
    <row r="5825" spans="1:4">
      <c r="A5825" t="s">
        <v>29744</v>
      </c>
      <c r="B5825" t="s">
        <v>29745</v>
      </c>
      <c r="C5825" t="s">
        <v>2598</v>
      </c>
      <c r="D5825">
        <v>285.83</v>
      </c>
    </row>
    <row r="5826" spans="1:4">
      <c r="A5826" t="s">
        <v>29746</v>
      </c>
      <c r="B5826" t="s">
        <v>29747</v>
      </c>
      <c r="C5826" t="s">
        <v>2598</v>
      </c>
      <c r="D5826">
        <v>353.25</v>
      </c>
    </row>
    <row r="5827" spans="1:4">
      <c r="A5827" t="s">
        <v>29748</v>
      </c>
      <c r="B5827" t="s">
        <v>29749</v>
      </c>
      <c r="C5827" t="s">
        <v>2598</v>
      </c>
      <c r="D5827">
        <v>433.31</v>
      </c>
    </row>
    <row r="5828" spans="1:4">
      <c r="A5828" t="s">
        <v>29750</v>
      </c>
      <c r="B5828" t="s">
        <v>29751</v>
      </c>
      <c r="C5828" t="s">
        <v>2598</v>
      </c>
      <c r="D5828">
        <v>467.49</v>
      </c>
    </row>
    <row r="5829" spans="1:4">
      <c r="A5829" t="s">
        <v>29752</v>
      </c>
      <c r="B5829" t="s">
        <v>29753</v>
      </c>
      <c r="C5829" t="s">
        <v>2598</v>
      </c>
      <c r="D5829">
        <v>557.4</v>
      </c>
    </row>
    <row r="5830" spans="1:4">
      <c r="A5830" t="s">
        <v>29754</v>
      </c>
      <c r="B5830" t="s">
        <v>29755</v>
      </c>
      <c r="C5830" t="s">
        <v>2598</v>
      </c>
      <c r="D5830">
        <v>682.13</v>
      </c>
    </row>
    <row r="5831" spans="1:4">
      <c r="A5831" t="s">
        <v>29756</v>
      </c>
      <c r="B5831" t="s">
        <v>29757</v>
      </c>
      <c r="C5831" t="s">
        <v>2598</v>
      </c>
      <c r="D5831">
        <v>826.83</v>
      </c>
    </row>
    <row r="5832" spans="1:4">
      <c r="A5832" t="s">
        <v>29758</v>
      </c>
      <c r="B5832" t="s">
        <v>29759</v>
      </c>
      <c r="C5832" t="s">
        <v>26826</v>
      </c>
      <c r="D5832">
        <v>26.92</v>
      </c>
    </row>
    <row r="5833" spans="1:4">
      <c r="A5833" t="s">
        <v>29760</v>
      </c>
      <c r="B5833" t="s">
        <v>29761</v>
      </c>
      <c r="C5833" t="s">
        <v>26826</v>
      </c>
      <c r="D5833">
        <v>5.78</v>
      </c>
    </row>
    <row r="5834" spans="1:4">
      <c r="A5834" t="s">
        <v>29762</v>
      </c>
      <c r="B5834" t="s">
        <v>29763</v>
      </c>
      <c r="C5834" t="s">
        <v>26826</v>
      </c>
      <c r="D5834">
        <v>5.94</v>
      </c>
    </row>
    <row r="5835" spans="1:4">
      <c r="A5835" t="s">
        <v>29764</v>
      </c>
      <c r="B5835" t="s">
        <v>29765</v>
      </c>
      <c r="C5835" t="s">
        <v>26826</v>
      </c>
      <c r="D5835">
        <v>11.16</v>
      </c>
    </row>
    <row r="5836" spans="1:4">
      <c r="A5836" t="s">
        <v>29766</v>
      </c>
      <c r="B5836" t="s">
        <v>29767</v>
      </c>
      <c r="C5836" t="s">
        <v>26826</v>
      </c>
      <c r="D5836">
        <v>10</v>
      </c>
    </row>
    <row r="5837" spans="1:4">
      <c r="A5837" t="s">
        <v>29768</v>
      </c>
      <c r="B5837" t="s">
        <v>29769</v>
      </c>
      <c r="C5837" t="s">
        <v>26826</v>
      </c>
      <c r="D5837">
        <v>10.130000000000001</v>
      </c>
    </row>
    <row r="5838" spans="1:4">
      <c r="A5838" t="s">
        <v>29770</v>
      </c>
      <c r="B5838" t="s">
        <v>29771</v>
      </c>
      <c r="C5838" t="s">
        <v>18105</v>
      </c>
      <c r="D5838">
        <v>7095.11</v>
      </c>
    </row>
    <row r="5839" spans="1:4">
      <c r="A5839" t="s">
        <v>29772</v>
      </c>
      <c r="B5839" t="s">
        <v>29773</v>
      </c>
      <c r="C5839" t="s">
        <v>18105</v>
      </c>
      <c r="D5839">
        <v>6282.6</v>
      </c>
    </row>
    <row r="5840" spans="1:4">
      <c r="A5840" t="s">
        <v>29774</v>
      </c>
      <c r="B5840" t="s">
        <v>29775</v>
      </c>
      <c r="C5840" t="s">
        <v>18105</v>
      </c>
      <c r="D5840">
        <v>3779.09</v>
      </c>
    </row>
    <row r="5841" spans="1:4">
      <c r="A5841" t="s">
        <v>29776</v>
      </c>
      <c r="B5841" t="s">
        <v>29777</v>
      </c>
      <c r="C5841" t="s">
        <v>18105</v>
      </c>
      <c r="D5841">
        <v>3295.67</v>
      </c>
    </row>
    <row r="5842" spans="1:4">
      <c r="A5842" t="s">
        <v>29778</v>
      </c>
      <c r="B5842" t="s">
        <v>29779</v>
      </c>
      <c r="C5842" t="s">
        <v>26826</v>
      </c>
      <c r="D5842">
        <v>2.59</v>
      </c>
    </row>
    <row r="5843" spans="1:4">
      <c r="A5843" t="s">
        <v>29780</v>
      </c>
      <c r="B5843" t="s">
        <v>29781</v>
      </c>
      <c r="C5843" t="s">
        <v>26826</v>
      </c>
      <c r="D5843">
        <v>7.82</v>
      </c>
    </row>
    <row r="5844" spans="1:4">
      <c r="A5844" t="s">
        <v>29782</v>
      </c>
      <c r="B5844" t="s">
        <v>29783</v>
      </c>
      <c r="C5844" t="s">
        <v>26826</v>
      </c>
      <c r="D5844">
        <v>1.8</v>
      </c>
    </row>
    <row r="5845" spans="1:4">
      <c r="A5845" t="s">
        <v>29784</v>
      </c>
      <c r="B5845" t="s">
        <v>29785</v>
      </c>
      <c r="C5845" t="s">
        <v>26826</v>
      </c>
      <c r="D5845">
        <v>3.76</v>
      </c>
    </row>
    <row r="5846" spans="1:4">
      <c r="A5846" t="s">
        <v>29786</v>
      </c>
      <c r="B5846" t="s">
        <v>29787</v>
      </c>
      <c r="C5846" t="s">
        <v>26826</v>
      </c>
      <c r="D5846">
        <v>8.99</v>
      </c>
    </row>
    <row r="5847" spans="1:4">
      <c r="A5847" t="s">
        <v>29788</v>
      </c>
      <c r="B5847" t="s">
        <v>29789</v>
      </c>
      <c r="C5847" t="s">
        <v>26826</v>
      </c>
      <c r="D5847">
        <v>2.98</v>
      </c>
    </row>
    <row r="5848" spans="1:4">
      <c r="A5848" t="s">
        <v>29790</v>
      </c>
      <c r="B5848" t="s">
        <v>29791</v>
      </c>
      <c r="C5848" t="s">
        <v>26826</v>
      </c>
      <c r="D5848">
        <v>1.88</v>
      </c>
    </row>
    <row r="5849" spans="1:4">
      <c r="A5849" t="s">
        <v>29792</v>
      </c>
      <c r="B5849" t="s">
        <v>29793</v>
      </c>
      <c r="C5849" t="s">
        <v>26826</v>
      </c>
      <c r="D5849">
        <v>9.57</v>
      </c>
    </row>
    <row r="5850" spans="1:4">
      <c r="A5850" t="s">
        <v>29794</v>
      </c>
      <c r="B5850" t="s">
        <v>29795</v>
      </c>
      <c r="C5850" t="s">
        <v>26826</v>
      </c>
      <c r="D5850">
        <v>3.46</v>
      </c>
    </row>
    <row r="5851" spans="1:4">
      <c r="A5851" t="s">
        <v>29796</v>
      </c>
      <c r="B5851" t="s">
        <v>29797</v>
      </c>
      <c r="C5851" t="s">
        <v>26826</v>
      </c>
      <c r="D5851">
        <v>5.47</v>
      </c>
    </row>
    <row r="5852" spans="1:4">
      <c r="A5852" t="s">
        <v>29798</v>
      </c>
      <c r="B5852" t="s">
        <v>29799</v>
      </c>
      <c r="C5852" t="s">
        <v>26826</v>
      </c>
      <c r="D5852">
        <v>2.87</v>
      </c>
    </row>
    <row r="5853" spans="1:4">
      <c r="A5853" t="s">
        <v>29800</v>
      </c>
      <c r="B5853" t="s">
        <v>29801</v>
      </c>
      <c r="C5853" t="s">
        <v>26826</v>
      </c>
      <c r="D5853">
        <v>2.93</v>
      </c>
    </row>
    <row r="5854" spans="1:4">
      <c r="A5854" t="s">
        <v>29802</v>
      </c>
      <c r="B5854" t="s">
        <v>29803</v>
      </c>
      <c r="C5854" t="s">
        <v>26826</v>
      </c>
      <c r="D5854">
        <v>3.1</v>
      </c>
    </row>
    <row r="5855" spans="1:4">
      <c r="A5855" t="s">
        <v>29804</v>
      </c>
      <c r="B5855" t="s">
        <v>29805</v>
      </c>
      <c r="C5855" t="s">
        <v>26826</v>
      </c>
      <c r="D5855">
        <v>6</v>
      </c>
    </row>
    <row r="5856" spans="1:4">
      <c r="A5856" t="s">
        <v>29806</v>
      </c>
      <c r="B5856" t="s">
        <v>29807</v>
      </c>
      <c r="C5856" t="s">
        <v>26826</v>
      </c>
      <c r="D5856">
        <v>2.15</v>
      </c>
    </row>
    <row r="5857" spans="1:4">
      <c r="A5857" t="s">
        <v>29808</v>
      </c>
      <c r="B5857" t="s">
        <v>29809</v>
      </c>
      <c r="C5857" t="s">
        <v>26826</v>
      </c>
      <c r="D5857">
        <v>4.03</v>
      </c>
    </row>
    <row r="5858" spans="1:4">
      <c r="A5858" t="s">
        <v>29810</v>
      </c>
      <c r="B5858" t="s">
        <v>29811</v>
      </c>
      <c r="C5858" t="s">
        <v>26826</v>
      </c>
      <c r="D5858">
        <v>6.93</v>
      </c>
    </row>
    <row r="5859" spans="1:4">
      <c r="A5859" t="s">
        <v>29812</v>
      </c>
      <c r="B5859" t="s">
        <v>29813</v>
      </c>
      <c r="C5859" t="s">
        <v>26826</v>
      </c>
      <c r="D5859">
        <v>3.08</v>
      </c>
    </row>
    <row r="5860" spans="1:4">
      <c r="A5860" t="s">
        <v>29814</v>
      </c>
      <c r="B5860" t="s">
        <v>29815</v>
      </c>
      <c r="C5860" t="s">
        <v>26826</v>
      </c>
      <c r="D5860">
        <v>1.62</v>
      </c>
    </row>
    <row r="5861" spans="1:4">
      <c r="A5861" t="s">
        <v>29816</v>
      </c>
      <c r="B5861" t="s">
        <v>29817</v>
      </c>
      <c r="C5861" t="s">
        <v>26826</v>
      </c>
      <c r="D5861">
        <v>2.42</v>
      </c>
    </row>
    <row r="5862" spans="1:4">
      <c r="A5862" t="s">
        <v>29818</v>
      </c>
      <c r="B5862" t="s">
        <v>29819</v>
      </c>
      <c r="C5862" t="s">
        <v>26826</v>
      </c>
      <c r="D5862">
        <v>8.08</v>
      </c>
    </row>
    <row r="5863" spans="1:4">
      <c r="A5863" t="s">
        <v>29820</v>
      </c>
      <c r="B5863" t="s">
        <v>29821</v>
      </c>
      <c r="C5863" t="s">
        <v>26826</v>
      </c>
      <c r="D5863">
        <v>30.32</v>
      </c>
    </row>
    <row r="5864" spans="1:4">
      <c r="A5864" t="s">
        <v>29822</v>
      </c>
      <c r="B5864" t="s">
        <v>29823</v>
      </c>
      <c r="C5864" t="s">
        <v>26826</v>
      </c>
      <c r="D5864">
        <v>14.86</v>
      </c>
    </row>
    <row r="5865" spans="1:4">
      <c r="A5865" t="s">
        <v>29824</v>
      </c>
      <c r="B5865" t="s">
        <v>29825</v>
      </c>
      <c r="C5865" t="s">
        <v>26826</v>
      </c>
      <c r="D5865">
        <v>15.41</v>
      </c>
    </row>
    <row r="5866" spans="1:4">
      <c r="A5866" t="s">
        <v>29826</v>
      </c>
      <c r="B5866" t="s">
        <v>29827</v>
      </c>
      <c r="C5866" t="s">
        <v>26826</v>
      </c>
      <c r="D5866">
        <v>8.7799999999999994</v>
      </c>
    </row>
    <row r="5867" spans="1:4">
      <c r="A5867" t="s">
        <v>29828</v>
      </c>
      <c r="B5867" t="s">
        <v>29829</v>
      </c>
      <c r="C5867" t="s">
        <v>18105</v>
      </c>
      <c r="D5867">
        <v>42.55</v>
      </c>
    </row>
    <row r="5868" spans="1:4">
      <c r="A5868" t="s">
        <v>29830</v>
      </c>
      <c r="B5868" t="s">
        <v>29831</v>
      </c>
      <c r="C5868" t="s">
        <v>18105</v>
      </c>
      <c r="D5868">
        <v>40.72</v>
      </c>
    </row>
    <row r="5869" spans="1:4">
      <c r="A5869" t="s">
        <v>29832</v>
      </c>
      <c r="B5869" t="s">
        <v>29833</v>
      </c>
      <c r="C5869" t="s">
        <v>26826</v>
      </c>
      <c r="D5869">
        <v>3.66</v>
      </c>
    </row>
    <row r="5870" spans="1:4">
      <c r="A5870" t="s">
        <v>29834</v>
      </c>
      <c r="B5870" t="s">
        <v>29835</v>
      </c>
      <c r="C5870" t="s">
        <v>26826</v>
      </c>
      <c r="D5870">
        <v>5.58</v>
      </c>
    </row>
    <row r="5871" spans="1:4">
      <c r="A5871" t="s">
        <v>29836</v>
      </c>
      <c r="B5871" t="s">
        <v>29837</v>
      </c>
      <c r="C5871" t="s">
        <v>26826</v>
      </c>
      <c r="D5871">
        <v>18.670000000000002</v>
      </c>
    </row>
    <row r="5872" spans="1:4">
      <c r="A5872" t="s">
        <v>29838</v>
      </c>
      <c r="B5872" t="s">
        <v>29839</v>
      </c>
      <c r="C5872" t="s">
        <v>26826</v>
      </c>
      <c r="D5872">
        <v>18.98</v>
      </c>
    </row>
    <row r="5873" spans="1:4">
      <c r="A5873" t="s">
        <v>29840</v>
      </c>
      <c r="B5873" t="s">
        <v>29841</v>
      </c>
      <c r="C5873" t="s">
        <v>26826</v>
      </c>
      <c r="D5873">
        <v>8.9</v>
      </c>
    </row>
    <row r="5874" spans="1:4">
      <c r="A5874" t="s">
        <v>29842</v>
      </c>
      <c r="B5874" t="s">
        <v>29843</v>
      </c>
      <c r="C5874" t="s">
        <v>26826</v>
      </c>
      <c r="D5874">
        <v>23.99</v>
      </c>
    </row>
    <row r="5875" spans="1:4">
      <c r="A5875" t="s">
        <v>29844</v>
      </c>
      <c r="B5875" t="s">
        <v>29845</v>
      </c>
      <c r="C5875" t="s">
        <v>26826</v>
      </c>
      <c r="D5875">
        <v>80.3</v>
      </c>
    </row>
    <row r="5876" spans="1:4">
      <c r="A5876" t="s">
        <v>29846</v>
      </c>
      <c r="B5876" t="s">
        <v>29847</v>
      </c>
      <c r="C5876" t="s">
        <v>26826</v>
      </c>
      <c r="D5876">
        <v>73.319999999999993</v>
      </c>
    </row>
    <row r="5877" spans="1:4">
      <c r="A5877" t="s">
        <v>29848</v>
      </c>
      <c r="B5877" t="s">
        <v>29849</v>
      </c>
      <c r="C5877" t="s">
        <v>26826</v>
      </c>
      <c r="D5877">
        <v>22.18</v>
      </c>
    </row>
    <row r="5878" spans="1:4">
      <c r="A5878" t="s">
        <v>29850</v>
      </c>
      <c r="B5878" t="s">
        <v>29851</v>
      </c>
      <c r="C5878" t="s">
        <v>26826</v>
      </c>
      <c r="D5878">
        <v>18.71</v>
      </c>
    </row>
    <row r="5879" spans="1:4">
      <c r="A5879" t="s">
        <v>29852</v>
      </c>
      <c r="B5879" t="s">
        <v>29853</v>
      </c>
      <c r="C5879" t="s">
        <v>26826</v>
      </c>
      <c r="D5879">
        <v>3.05</v>
      </c>
    </row>
    <row r="5880" spans="1:4">
      <c r="A5880" t="s">
        <v>29854</v>
      </c>
      <c r="B5880" t="s">
        <v>29855</v>
      </c>
      <c r="C5880" t="s">
        <v>26826</v>
      </c>
      <c r="D5880">
        <v>22.33</v>
      </c>
    </row>
    <row r="5881" spans="1:4">
      <c r="A5881" t="s">
        <v>29856</v>
      </c>
      <c r="B5881" t="s">
        <v>29857</v>
      </c>
      <c r="C5881" t="s">
        <v>26826</v>
      </c>
      <c r="D5881">
        <v>19.989999999999998</v>
      </c>
    </row>
    <row r="5882" spans="1:4">
      <c r="A5882" t="s">
        <v>29858</v>
      </c>
      <c r="B5882" t="s">
        <v>29859</v>
      </c>
      <c r="C5882" t="s">
        <v>26826</v>
      </c>
      <c r="D5882">
        <v>20.25</v>
      </c>
    </row>
    <row r="5883" spans="1:4">
      <c r="A5883" t="s">
        <v>29860</v>
      </c>
      <c r="B5883" t="s">
        <v>29861</v>
      </c>
      <c r="C5883" t="s">
        <v>26826</v>
      </c>
      <c r="D5883">
        <v>29.82</v>
      </c>
    </row>
    <row r="5884" spans="1:4">
      <c r="A5884" t="s">
        <v>29862</v>
      </c>
      <c r="B5884" t="s">
        <v>29863</v>
      </c>
      <c r="C5884" t="s">
        <v>26826</v>
      </c>
      <c r="D5884">
        <v>25.41</v>
      </c>
    </row>
    <row r="5885" spans="1:4">
      <c r="A5885" t="s">
        <v>29864</v>
      </c>
      <c r="B5885" t="s">
        <v>29865</v>
      </c>
      <c r="C5885" t="s">
        <v>26826</v>
      </c>
      <c r="D5885">
        <v>14.28</v>
      </c>
    </row>
    <row r="5886" spans="1:4">
      <c r="A5886" t="s">
        <v>29866</v>
      </c>
      <c r="B5886" t="s">
        <v>29867</v>
      </c>
      <c r="C5886" t="s">
        <v>26826</v>
      </c>
      <c r="D5886">
        <v>17.63</v>
      </c>
    </row>
    <row r="5887" spans="1:4">
      <c r="A5887" t="s">
        <v>29868</v>
      </c>
      <c r="B5887" t="s">
        <v>29869</v>
      </c>
      <c r="C5887" t="s">
        <v>26826</v>
      </c>
      <c r="D5887">
        <v>35.67</v>
      </c>
    </row>
    <row r="5888" spans="1:4">
      <c r="A5888" t="s">
        <v>29870</v>
      </c>
      <c r="B5888" t="s">
        <v>29871</v>
      </c>
      <c r="C5888" t="s">
        <v>26826</v>
      </c>
      <c r="D5888">
        <v>56.18</v>
      </c>
    </row>
    <row r="5889" spans="1:4">
      <c r="A5889" t="s">
        <v>29872</v>
      </c>
      <c r="B5889" t="s">
        <v>29873</v>
      </c>
      <c r="C5889" t="s">
        <v>26826</v>
      </c>
      <c r="D5889">
        <v>67.03</v>
      </c>
    </row>
    <row r="5890" spans="1:4">
      <c r="A5890" t="s">
        <v>29874</v>
      </c>
      <c r="B5890" t="s">
        <v>29875</v>
      </c>
      <c r="C5890" t="s">
        <v>26826</v>
      </c>
      <c r="D5890">
        <v>47.17</v>
      </c>
    </row>
    <row r="5891" spans="1:4">
      <c r="A5891" t="s">
        <v>29876</v>
      </c>
      <c r="B5891" t="s">
        <v>29877</v>
      </c>
      <c r="C5891" t="s">
        <v>26826</v>
      </c>
      <c r="D5891">
        <v>21.14</v>
      </c>
    </row>
    <row r="5892" spans="1:4">
      <c r="A5892" t="s">
        <v>29878</v>
      </c>
      <c r="B5892" t="s">
        <v>29879</v>
      </c>
      <c r="C5892" t="s">
        <v>26826</v>
      </c>
      <c r="D5892">
        <v>18.89</v>
      </c>
    </row>
    <row r="5893" spans="1:4">
      <c r="A5893" t="s">
        <v>29880</v>
      </c>
      <c r="B5893" t="s">
        <v>29881</v>
      </c>
      <c r="C5893" t="s">
        <v>26826</v>
      </c>
      <c r="D5893">
        <v>34.35</v>
      </c>
    </row>
    <row r="5894" spans="1:4">
      <c r="A5894" t="s">
        <v>29882</v>
      </c>
      <c r="B5894" t="s">
        <v>29883</v>
      </c>
      <c r="C5894" t="s">
        <v>26826</v>
      </c>
      <c r="D5894">
        <v>33.47</v>
      </c>
    </row>
    <row r="5895" spans="1:4">
      <c r="A5895" t="s">
        <v>29884</v>
      </c>
      <c r="B5895" t="s">
        <v>29885</v>
      </c>
      <c r="C5895" t="s">
        <v>26826</v>
      </c>
      <c r="D5895">
        <v>33.82</v>
      </c>
    </row>
    <row r="5896" spans="1:4">
      <c r="A5896" t="s">
        <v>29886</v>
      </c>
      <c r="B5896" t="s">
        <v>29887</v>
      </c>
      <c r="C5896" t="s">
        <v>26826</v>
      </c>
      <c r="D5896">
        <v>27.19</v>
      </c>
    </row>
    <row r="5897" spans="1:4">
      <c r="A5897" t="s">
        <v>29888</v>
      </c>
      <c r="B5897" t="s">
        <v>29889</v>
      </c>
      <c r="C5897" t="s">
        <v>26826</v>
      </c>
      <c r="D5897">
        <v>24.85</v>
      </c>
    </row>
    <row r="5898" spans="1:4">
      <c r="A5898" t="s">
        <v>29890</v>
      </c>
      <c r="B5898" t="s">
        <v>29891</v>
      </c>
      <c r="C5898" t="s">
        <v>26826</v>
      </c>
      <c r="D5898">
        <v>25.3</v>
      </c>
    </row>
    <row r="5899" spans="1:4">
      <c r="A5899" t="s">
        <v>29892</v>
      </c>
      <c r="B5899" t="s">
        <v>29893</v>
      </c>
      <c r="C5899" t="s">
        <v>26826</v>
      </c>
      <c r="D5899">
        <v>32.46</v>
      </c>
    </row>
    <row r="5900" spans="1:4">
      <c r="A5900" t="s">
        <v>29894</v>
      </c>
      <c r="B5900" t="s">
        <v>29895</v>
      </c>
      <c r="C5900" t="s">
        <v>26826</v>
      </c>
      <c r="D5900">
        <v>14.62</v>
      </c>
    </row>
    <row r="5901" spans="1:4">
      <c r="A5901" t="s">
        <v>29896</v>
      </c>
      <c r="B5901" t="s">
        <v>29897</v>
      </c>
      <c r="C5901" t="s">
        <v>26826</v>
      </c>
      <c r="D5901">
        <v>36.86</v>
      </c>
    </row>
    <row r="5902" spans="1:4">
      <c r="A5902" t="s">
        <v>29898</v>
      </c>
      <c r="B5902" t="s">
        <v>29899</v>
      </c>
      <c r="C5902" t="s">
        <v>26826</v>
      </c>
      <c r="D5902">
        <v>16.809999999999999</v>
      </c>
    </row>
    <row r="5903" spans="1:4">
      <c r="A5903" t="s">
        <v>29900</v>
      </c>
      <c r="B5903" t="s">
        <v>29901</v>
      </c>
      <c r="C5903" t="s">
        <v>26826</v>
      </c>
      <c r="D5903">
        <v>28.13</v>
      </c>
    </row>
    <row r="5904" spans="1:4">
      <c r="A5904" t="s">
        <v>29902</v>
      </c>
      <c r="B5904" t="s">
        <v>29903</v>
      </c>
      <c r="C5904" t="s">
        <v>26826</v>
      </c>
      <c r="D5904">
        <v>12.67</v>
      </c>
    </row>
    <row r="5905" spans="1:4">
      <c r="A5905" t="s">
        <v>29904</v>
      </c>
      <c r="B5905" t="s">
        <v>29905</v>
      </c>
      <c r="C5905" t="s">
        <v>26826</v>
      </c>
      <c r="D5905">
        <v>3.24</v>
      </c>
    </row>
    <row r="5906" spans="1:4">
      <c r="A5906" t="s">
        <v>29906</v>
      </c>
      <c r="B5906" t="s">
        <v>29907</v>
      </c>
      <c r="C5906" t="s">
        <v>26826</v>
      </c>
      <c r="D5906">
        <v>36.659999999999997</v>
      </c>
    </row>
    <row r="5907" spans="1:4">
      <c r="A5907" t="s">
        <v>29908</v>
      </c>
      <c r="B5907" t="s">
        <v>29909</v>
      </c>
      <c r="C5907" t="s">
        <v>26826</v>
      </c>
      <c r="D5907">
        <v>3.63</v>
      </c>
    </row>
    <row r="5908" spans="1:4">
      <c r="A5908" t="s">
        <v>29910</v>
      </c>
      <c r="B5908" t="s">
        <v>29911</v>
      </c>
      <c r="C5908" t="s">
        <v>26826</v>
      </c>
      <c r="D5908">
        <v>3.59</v>
      </c>
    </row>
    <row r="5909" spans="1:4">
      <c r="A5909" t="s">
        <v>29912</v>
      </c>
      <c r="B5909" t="s">
        <v>29913</v>
      </c>
      <c r="C5909" t="s">
        <v>26826</v>
      </c>
      <c r="D5909">
        <v>3.2</v>
      </c>
    </row>
    <row r="5910" spans="1:4">
      <c r="A5910" t="s">
        <v>29914</v>
      </c>
      <c r="B5910" t="s">
        <v>29915</v>
      </c>
      <c r="C5910" t="s">
        <v>26826</v>
      </c>
      <c r="D5910">
        <v>2.98</v>
      </c>
    </row>
    <row r="5911" spans="1:4">
      <c r="A5911" t="s">
        <v>29916</v>
      </c>
      <c r="B5911" t="s">
        <v>29917</v>
      </c>
      <c r="C5911" t="s">
        <v>26826</v>
      </c>
      <c r="D5911">
        <v>2.82</v>
      </c>
    </row>
    <row r="5912" spans="1:4">
      <c r="A5912" t="s">
        <v>29918</v>
      </c>
      <c r="B5912" t="s">
        <v>29919</v>
      </c>
      <c r="C5912" t="s">
        <v>26826</v>
      </c>
      <c r="D5912">
        <v>2.73</v>
      </c>
    </row>
    <row r="5913" spans="1:4">
      <c r="A5913" t="s">
        <v>29920</v>
      </c>
      <c r="B5913" t="s">
        <v>29921</v>
      </c>
      <c r="C5913" t="s">
        <v>26826</v>
      </c>
      <c r="D5913">
        <v>6.03</v>
      </c>
    </row>
    <row r="5914" spans="1:4">
      <c r="A5914" t="s">
        <v>29922</v>
      </c>
      <c r="B5914" t="s">
        <v>29923</v>
      </c>
      <c r="C5914" t="s">
        <v>26826</v>
      </c>
      <c r="D5914">
        <v>5.04</v>
      </c>
    </row>
    <row r="5915" spans="1:4">
      <c r="A5915" t="s">
        <v>29924</v>
      </c>
      <c r="B5915" t="s">
        <v>29925</v>
      </c>
      <c r="C5915" t="s">
        <v>26826</v>
      </c>
      <c r="D5915">
        <v>4.4800000000000004</v>
      </c>
    </row>
    <row r="5916" spans="1:4">
      <c r="A5916" t="s">
        <v>29926</v>
      </c>
      <c r="B5916" t="s">
        <v>29927</v>
      </c>
      <c r="C5916" t="s">
        <v>26826</v>
      </c>
      <c r="D5916">
        <v>4.12</v>
      </c>
    </row>
    <row r="5917" spans="1:4">
      <c r="A5917" t="s">
        <v>29928</v>
      </c>
      <c r="B5917" t="s">
        <v>29929</v>
      </c>
      <c r="C5917" t="s">
        <v>26826</v>
      </c>
      <c r="D5917">
        <v>3.9</v>
      </c>
    </row>
    <row r="5918" spans="1:4">
      <c r="A5918" t="s">
        <v>29930</v>
      </c>
      <c r="B5918" t="s">
        <v>29931</v>
      </c>
      <c r="C5918" t="s">
        <v>26826</v>
      </c>
      <c r="D5918">
        <v>3.73</v>
      </c>
    </row>
    <row r="5919" spans="1:4">
      <c r="A5919" t="s">
        <v>29932</v>
      </c>
      <c r="B5919" t="s">
        <v>29933</v>
      </c>
      <c r="C5919" t="s">
        <v>26826</v>
      </c>
      <c r="D5919">
        <v>10.23</v>
      </c>
    </row>
    <row r="5920" spans="1:4">
      <c r="A5920" t="s">
        <v>29934</v>
      </c>
      <c r="B5920" t="s">
        <v>29935</v>
      </c>
      <c r="C5920" t="s">
        <v>26826</v>
      </c>
      <c r="D5920">
        <v>11.45</v>
      </c>
    </row>
    <row r="5921" spans="1:4">
      <c r="A5921" t="s">
        <v>29936</v>
      </c>
      <c r="B5921" t="s">
        <v>29937</v>
      </c>
      <c r="C5921" t="s">
        <v>26826</v>
      </c>
      <c r="D5921">
        <v>9.65</v>
      </c>
    </row>
    <row r="5922" spans="1:4">
      <c r="A5922" t="s">
        <v>29938</v>
      </c>
      <c r="B5922" t="s">
        <v>29939</v>
      </c>
      <c r="C5922" t="s">
        <v>26826</v>
      </c>
      <c r="D5922">
        <v>27.4</v>
      </c>
    </row>
    <row r="5923" spans="1:4">
      <c r="A5923" t="s">
        <v>29940</v>
      </c>
      <c r="B5923" t="s">
        <v>29941</v>
      </c>
      <c r="C5923" t="s">
        <v>26826</v>
      </c>
      <c r="D5923">
        <v>7.95</v>
      </c>
    </row>
    <row r="5924" spans="1:4">
      <c r="A5924" t="s">
        <v>29942</v>
      </c>
      <c r="B5924" t="s">
        <v>29943</v>
      </c>
      <c r="C5924" t="s">
        <v>26826</v>
      </c>
      <c r="D5924">
        <v>5.79</v>
      </c>
    </row>
    <row r="5925" spans="1:4">
      <c r="A5925" t="s">
        <v>29944</v>
      </c>
      <c r="B5925" t="s">
        <v>29945</v>
      </c>
      <c r="C5925" t="s">
        <v>26826</v>
      </c>
      <c r="D5925">
        <v>28.3</v>
      </c>
    </row>
    <row r="5926" spans="1:4">
      <c r="A5926" t="s">
        <v>29946</v>
      </c>
      <c r="B5926" t="s">
        <v>29947</v>
      </c>
      <c r="C5926" t="s">
        <v>26826</v>
      </c>
      <c r="D5926">
        <v>28.58</v>
      </c>
    </row>
    <row r="5927" spans="1:4">
      <c r="A5927" t="s">
        <v>29948</v>
      </c>
      <c r="B5927" t="s">
        <v>29949</v>
      </c>
      <c r="C5927" t="s">
        <v>26826</v>
      </c>
      <c r="D5927">
        <v>5.72</v>
      </c>
    </row>
    <row r="5928" spans="1:4">
      <c r="A5928" t="s">
        <v>29950</v>
      </c>
      <c r="B5928" t="s">
        <v>29951</v>
      </c>
      <c r="C5928" t="s">
        <v>18105</v>
      </c>
      <c r="D5928">
        <v>39.950000000000003</v>
      </c>
    </row>
    <row r="5929" spans="1:4">
      <c r="A5929" t="s">
        <v>29952</v>
      </c>
      <c r="B5929" t="s">
        <v>29953</v>
      </c>
      <c r="C5929" t="s">
        <v>26826</v>
      </c>
      <c r="D5929">
        <v>40.79</v>
      </c>
    </row>
    <row r="5930" spans="1:4">
      <c r="A5930" t="s">
        <v>29954</v>
      </c>
      <c r="B5930" t="s">
        <v>29955</v>
      </c>
      <c r="C5930" t="s">
        <v>26826</v>
      </c>
      <c r="D5930">
        <v>41.24</v>
      </c>
    </row>
    <row r="5931" spans="1:4">
      <c r="A5931" t="s">
        <v>29956</v>
      </c>
      <c r="B5931" t="s">
        <v>29957</v>
      </c>
      <c r="C5931" t="s">
        <v>26826</v>
      </c>
      <c r="D5931">
        <v>45.05</v>
      </c>
    </row>
    <row r="5932" spans="1:4">
      <c r="A5932" t="s">
        <v>29958</v>
      </c>
      <c r="B5932" t="s">
        <v>29959</v>
      </c>
      <c r="C5932" t="s">
        <v>26826</v>
      </c>
      <c r="D5932">
        <v>44.96</v>
      </c>
    </row>
    <row r="5933" spans="1:4">
      <c r="A5933" t="s">
        <v>29960</v>
      </c>
      <c r="B5933" t="s">
        <v>29961</v>
      </c>
      <c r="C5933" t="s">
        <v>26826</v>
      </c>
      <c r="D5933">
        <v>32.01</v>
      </c>
    </row>
    <row r="5934" spans="1:4">
      <c r="A5934" t="s">
        <v>29962</v>
      </c>
      <c r="B5934" t="s">
        <v>29963</v>
      </c>
      <c r="C5934" t="s">
        <v>26826</v>
      </c>
      <c r="D5934">
        <v>32.36</v>
      </c>
    </row>
    <row r="5935" spans="1:4">
      <c r="A5935" t="s">
        <v>29964</v>
      </c>
      <c r="B5935" t="s">
        <v>29965</v>
      </c>
      <c r="C5935" t="s">
        <v>26826</v>
      </c>
      <c r="D5935">
        <v>35.35</v>
      </c>
    </row>
    <row r="5936" spans="1:4">
      <c r="A5936" t="s">
        <v>29966</v>
      </c>
      <c r="B5936" t="s">
        <v>29967</v>
      </c>
      <c r="C5936" t="s">
        <v>26826</v>
      </c>
      <c r="D5936">
        <v>35.28</v>
      </c>
    </row>
    <row r="5937" spans="1:4">
      <c r="A5937" t="s">
        <v>29968</v>
      </c>
      <c r="B5937" t="s">
        <v>29969</v>
      </c>
      <c r="C5937" t="s">
        <v>26826</v>
      </c>
      <c r="D5937">
        <v>27.02</v>
      </c>
    </row>
    <row r="5938" spans="1:4">
      <c r="A5938" t="s">
        <v>29970</v>
      </c>
      <c r="B5938" t="s">
        <v>29971</v>
      </c>
      <c r="C5938" t="s">
        <v>26826</v>
      </c>
      <c r="D5938">
        <v>27.32</v>
      </c>
    </row>
    <row r="5939" spans="1:4">
      <c r="A5939" t="s">
        <v>29972</v>
      </c>
      <c r="B5939" t="s">
        <v>29973</v>
      </c>
      <c r="C5939" t="s">
        <v>26826</v>
      </c>
      <c r="D5939">
        <v>29.84</v>
      </c>
    </row>
    <row r="5940" spans="1:4">
      <c r="A5940" t="s">
        <v>29974</v>
      </c>
      <c r="B5940" t="s">
        <v>29975</v>
      </c>
      <c r="C5940" t="s">
        <v>26826</v>
      </c>
      <c r="D5940">
        <v>29.78</v>
      </c>
    </row>
    <row r="5941" spans="1:4">
      <c r="A5941" t="s">
        <v>29976</v>
      </c>
      <c r="B5941" t="s">
        <v>29977</v>
      </c>
      <c r="C5941" t="s">
        <v>26826</v>
      </c>
      <c r="D5941">
        <v>30.25</v>
      </c>
    </row>
    <row r="5942" spans="1:4">
      <c r="A5942" t="s">
        <v>29978</v>
      </c>
      <c r="B5942" t="s">
        <v>29979</v>
      </c>
      <c r="C5942" t="s">
        <v>26826</v>
      </c>
      <c r="D5942">
        <v>30.58</v>
      </c>
    </row>
    <row r="5943" spans="1:4">
      <c r="A5943" t="s">
        <v>29980</v>
      </c>
      <c r="B5943" t="s">
        <v>29981</v>
      </c>
      <c r="C5943" t="s">
        <v>26826</v>
      </c>
      <c r="D5943">
        <v>33.4</v>
      </c>
    </row>
    <row r="5944" spans="1:4">
      <c r="A5944" t="s">
        <v>29982</v>
      </c>
      <c r="B5944" t="s">
        <v>29983</v>
      </c>
      <c r="C5944" t="s">
        <v>26826</v>
      </c>
      <c r="D5944">
        <v>33.340000000000003</v>
      </c>
    </row>
    <row r="5945" spans="1:4">
      <c r="A5945" t="s">
        <v>29984</v>
      </c>
      <c r="B5945" t="s">
        <v>29985</v>
      </c>
      <c r="C5945" t="s">
        <v>26826</v>
      </c>
      <c r="D5945">
        <v>108.41</v>
      </c>
    </row>
    <row r="5946" spans="1:4">
      <c r="A5946" t="s">
        <v>29986</v>
      </c>
      <c r="B5946" t="s">
        <v>29987</v>
      </c>
      <c r="C5946" t="s">
        <v>29988</v>
      </c>
      <c r="D5946">
        <v>0.94</v>
      </c>
    </row>
    <row r="5947" spans="1:4">
      <c r="A5947" t="s">
        <v>29989</v>
      </c>
      <c r="B5947" t="s">
        <v>29990</v>
      </c>
      <c r="C5947" t="s">
        <v>29988</v>
      </c>
      <c r="D5947">
        <v>0.75</v>
      </c>
    </row>
    <row r="5948" spans="1:4">
      <c r="A5948" t="s">
        <v>29991</v>
      </c>
      <c r="B5948" t="s">
        <v>29992</v>
      </c>
      <c r="C5948" t="s">
        <v>29988</v>
      </c>
      <c r="D5948">
        <v>0.68</v>
      </c>
    </row>
    <row r="5949" spans="1:4">
      <c r="A5949" t="s">
        <v>29993</v>
      </c>
      <c r="B5949" t="s">
        <v>29994</v>
      </c>
      <c r="C5949" t="s">
        <v>29988</v>
      </c>
      <c r="D5949">
        <v>1.25</v>
      </c>
    </row>
    <row r="5950" spans="1:4">
      <c r="A5950" t="s">
        <v>29995</v>
      </c>
      <c r="B5950" t="s">
        <v>29996</v>
      </c>
      <c r="C5950" t="s">
        <v>29988</v>
      </c>
      <c r="D5950">
        <v>1</v>
      </c>
    </row>
    <row r="5951" spans="1:4">
      <c r="A5951" t="s">
        <v>29997</v>
      </c>
      <c r="B5951" t="s">
        <v>29998</v>
      </c>
      <c r="C5951" t="s">
        <v>29988</v>
      </c>
      <c r="D5951">
        <v>0.81</v>
      </c>
    </row>
    <row r="5952" spans="1:4">
      <c r="A5952" t="s">
        <v>29999</v>
      </c>
      <c r="B5952" t="s">
        <v>30000</v>
      </c>
      <c r="C5952" t="s">
        <v>29988</v>
      </c>
      <c r="D5952">
        <v>0.94</v>
      </c>
    </row>
    <row r="5953" spans="1:4">
      <c r="A5953" t="s">
        <v>30001</v>
      </c>
      <c r="B5953" t="s">
        <v>30002</v>
      </c>
      <c r="C5953" t="s">
        <v>29988</v>
      </c>
      <c r="D5953">
        <v>0.75</v>
      </c>
    </row>
    <row r="5954" spans="1:4">
      <c r="A5954" t="s">
        <v>30003</v>
      </c>
      <c r="B5954" t="s">
        <v>30004</v>
      </c>
      <c r="C5954" t="s">
        <v>29988</v>
      </c>
      <c r="D5954">
        <v>0.68</v>
      </c>
    </row>
    <row r="5955" spans="1:4">
      <c r="A5955" t="s">
        <v>30005</v>
      </c>
      <c r="B5955" t="s">
        <v>30006</v>
      </c>
      <c r="C5955" t="s">
        <v>29988</v>
      </c>
      <c r="D5955">
        <v>1.37</v>
      </c>
    </row>
    <row r="5956" spans="1:4">
      <c r="A5956" t="s">
        <v>30007</v>
      </c>
      <c r="B5956" t="s">
        <v>30008</v>
      </c>
      <c r="C5956" t="s">
        <v>29988</v>
      </c>
      <c r="D5956">
        <v>1.1000000000000001</v>
      </c>
    </row>
    <row r="5957" spans="1:4">
      <c r="A5957" t="s">
        <v>30009</v>
      </c>
      <c r="B5957" t="s">
        <v>30010</v>
      </c>
      <c r="C5957" t="s">
        <v>29988</v>
      </c>
      <c r="D5957">
        <v>0.89</v>
      </c>
    </row>
    <row r="5958" spans="1:4">
      <c r="A5958" t="s">
        <v>30011</v>
      </c>
      <c r="B5958" t="s">
        <v>30012</v>
      </c>
      <c r="C5958" t="s">
        <v>29988</v>
      </c>
      <c r="D5958">
        <v>1.23</v>
      </c>
    </row>
    <row r="5959" spans="1:4">
      <c r="A5959" t="s">
        <v>30013</v>
      </c>
      <c r="B5959" t="s">
        <v>30014</v>
      </c>
      <c r="C5959" t="s">
        <v>29988</v>
      </c>
      <c r="D5959">
        <v>0.99</v>
      </c>
    </row>
    <row r="5960" spans="1:4">
      <c r="A5960" t="s">
        <v>30015</v>
      </c>
      <c r="B5960" t="s">
        <v>30016</v>
      </c>
      <c r="C5960" t="s">
        <v>29988</v>
      </c>
      <c r="D5960">
        <v>0.8</v>
      </c>
    </row>
    <row r="5961" spans="1:4">
      <c r="A5961" t="s">
        <v>30017</v>
      </c>
      <c r="B5961" t="s">
        <v>30018</v>
      </c>
      <c r="C5961" t="s">
        <v>29988</v>
      </c>
      <c r="D5961">
        <v>2.0499999999999998</v>
      </c>
    </row>
    <row r="5962" spans="1:4">
      <c r="A5962" t="s">
        <v>30019</v>
      </c>
      <c r="B5962" t="s">
        <v>30020</v>
      </c>
      <c r="C5962" t="s">
        <v>29988</v>
      </c>
      <c r="D5962">
        <v>1.64</v>
      </c>
    </row>
    <row r="5963" spans="1:4">
      <c r="A5963" t="s">
        <v>30021</v>
      </c>
      <c r="B5963" t="s">
        <v>30022</v>
      </c>
      <c r="C5963" t="s">
        <v>29988</v>
      </c>
      <c r="D5963">
        <v>1.33</v>
      </c>
    </row>
    <row r="5964" spans="1:4">
      <c r="A5964" t="s">
        <v>30023</v>
      </c>
      <c r="B5964" t="s">
        <v>30024</v>
      </c>
      <c r="C5964" t="s">
        <v>29988</v>
      </c>
      <c r="D5964">
        <v>2.84</v>
      </c>
    </row>
    <row r="5965" spans="1:4">
      <c r="A5965" t="s">
        <v>30025</v>
      </c>
      <c r="B5965" t="s">
        <v>30026</v>
      </c>
      <c r="C5965" t="s">
        <v>29988</v>
      </c>
      <c r="D5965">
        <v>2.27</v>
      </c>
    </row>
    <row r="5966" spans="1:4">
      <c r="A5966" t="s">
        <v>30027</v>
      </c>
      <c r="B5966" t="s">
        <v>30028</v>
      </c>
      <c r="C5966" t="s">
        <v>29988</v>
      </c>
      <c r="D5966">
        <v>1.84</v>
      </c>
    </row>
    <row r="5967" spans="1:4">
      <c r="A5967" t="s">
        <v>30029</v>
      </c>
      <c r="B5967" t="s">
        <v>30030</v>
      </c>
      <c r="C5967" t="s">
        <v>29988</v>
      </c>
      <c r="D5967">
        <v>2.1</v>
      </c>
    </row>
    <row r="5968" spans="1:4">
      <c r="A5968" t="s">
        <v>30031</v>
      </c>
      <c r="B5968" t="s">
        <v>30032</v>
      </c>
      <c r="C5968" t="s">
        <v>29988</v>
      </c>
      <c r="D5968">
        <v>1.68</v>
      </c>
    </row>
    <row r="5969" spans="1:4">
      <c r="A5969" t="s">
        <v>30033</v>
      </c>
      <c r="B5969" t="s">
        <v>30034</v>
      </c>
      <c r="C5969" t="s">
        <v>29988</v>
      </c>
      <c r="D5969">
        <v>1.36</v>
      </c>
    </row>
    <row r="5970" spans="1:4">
      <c r="A5970" t="s">
        <v>30035</v>
      </c>
      <c r="B5970" t="s">
        <v>30036</v>
      </c>
      <c r="C5970" t="s">
        <v>29988</v>
      </c>
      <c r="D5970">
        <v>1.1100000000000001</v>
      </c>
    </row>
    <row r="5971" spans="1:4">
      <c r="A5971" t="s">
        <v>30037</v>
      </c>
      <c r="B5971" t="s">
        <v>30038</v>
      </c>
      <c r="C5971" t="s">
        <v>29988</v>
      </c>
      <c r="D5971">
        <v>0.89</v>
      </c>
    </row>
    <row r="5972" spans="1:4">
      <c r="A5972" t="s">
        <v>30039</v>
      </c>
      <c r="B5972" t="s">
        <v>30040</v>
      </c>
      <c r="C5972" t="s">
        <v>29988</v>
      </c>
      <c r="D5972">
        <v>0.72</v>
      </c>
    </row>
    <row r="5973" spans="1:4">
      <c r="A5973" t="s">
        <v>30041</v>
      </c>
      <c r="B5973" t="s">
        <v>30042</v>
      </c>
      <c r="C5973" t="s">
        <v>29988</v>
      </c>
      <c r="D5973">
        <v>2.14</v>
      </c>
    </row>
    <row r="5974" spans="1:4">
      <c r="A5974" t="s">
        <v>30043</v>
      </c>
      <c r="B5974" t="s">
        <v>30044</v>
      </c>
      <c r="C5974" t="s">
        <v>29988</v>
      </c>
      <c r="D5974">
        <v>1.71</v>
      </c>
    </row>
    <row r="5975" spans="1:4">
      <c r="A5975" t="s">
        <v>30045</v>
      </c>
      <c r="B5975" t="s">
        <v>30046</v>
      </c>
      <c r="C5975" t="s">
        <v>29988</v>
      </c>
      <c r="D5975">
        <v>1.39</v>
      </c>
    </row>
    <row r="5976" spans="1:4">
      <c r="A5976" t="s">
        <v>30047</v>
      </c>
      <c r="B5976" t="s">
        <v>30048</v>
      </c>
      <c r="C5976" t="s">
        <v>29988</v>
      </c>
      <c r="D5976">
        <v>1.29</v>
      </c>
    </row>
    <row r="5977" spans="1:4">
      <c r="A5977" t="s">
        <v>30049</v>
      </c>
      <c r="B5977" t="s">
        <v>30050</v>
      </c>
      <c r="C5977" t="s">
        <v>29988</v>
      </c>
      <c r="D5977">
        <v>1.04</v>
      </c>
    </row>
    <row r="5978" spans="1:4">
      <c r="A5978" t="s">
        <v>30051</v>
      </c>
      <c r="B5978" t="s">
        <v>30052</v>
      </c>
      <c r="C5978" t="s">
        <v>29988</v>
      </c>
      <c r="D5978">
        <v>0.84</v>
      </c>
    </row>
    <row r="5979" spans="1:4">
      <c r="A5979" t="s">
        <v>30053</v>
      </c>
      <c r="B5979" t="s">
        <v>30054</v>
      </c>
      <c r="C5979" t="s">
        <v>29988</v>
      </c>
      <c r="D5979">
        <v>1.29</v>
      </c>
    </row>
    <row r="5980" spans="1:4">
      <c r="A5980" t="s">
        <v>30055</v>
      </c>
      <c r="B5980" t="s">
        <v>30056</v>
      </c>
      <c r="C5980" t="s">
        <v>29988</v>
      </c>
      <c r="D5980">
        <v>1.03</v>
      </c>
    </row>
    <row r="5981" spans="1:4">
      <c r="A5981" t="s">
        <v>30057</v>
      </c>
      <c r="B5981" t="s">
        <v>30058</v>
      </c>
      <c r="C5981" t="s">
        <v>29988</v>
      </c>
      <c r="D5981">
        <v>0.83</v>
      </c>
    </row>
    <row r="5982" spans="1:4">
      <c r="A5982" t="s">
        <v>30059</v>
      </c>
      <c r="B5982" t="s">
        <v>30060</v>
      </c>
      <c r="C5982" t="s">
        <v>29988</v>
      </c>
      <c r="D5982">
        <v>0.9</v>
      </c>
    </row>
    <row r="5983" spans="1:4">
      <c r="A5983" t="s">
        <v>30061</v>
      </c>
      <c r="B5983" t="s">
        <v>30062</v>
      </c>
      <c r="C5983" t="s">
        <v>29988</v>
      </c>
      <c r="D5983">
        <v>0.72</v>
      </c>
    </row>
    <row r="5984" spans="1:4">
      <c r="A5984" t="s">
        <v>30063</v>
      </c>
      <c r="B5984" t="s">
        <v>30064</v>
      </c>
      <c r="C5984" t="s">
        <v>29988</v>
      </c>
      <c r="D5984">
        <v>0.57999999999999996</v>
      </c>
    </row>
    <row r="5985" spans="1:4">
      <c r="A5985" t="s">
        <v>30065</v>
      </c>
      <c r="B5985" t="s">
        <v>30066</v>
      </c>
      <c r="C5985" t="s">
        <v>29988</v>
      </c>
      <c r="D5985">
        <v>2.1800000000000002</v>
      </c>
    </row>
    <row r="5986" spans="1:4">
      <c r="A5986" t="s">
        <v>30067</v>
      </c>
      <c r="B5986" t="s">
        <v>30068</v>
      </c>
      <c r="C5986" t="s">
        <v>29988</v>
      </c>
      <c r="D5986">
        <v>1.74</v>
      </c>
    </row>
    <row r="5987" spans="1:4">
      <c r="A5987" t="s">
        <v>30069</v>
      </c>
      <c r="B5987" t="s">
        <v>30070</v>
      </c>
      <c r="C5987" t="s">
        <v>29988</v>
      </c>
      <c r="D5987">
        <v>1.42</v>
      </c>
    </row>
    <row r="5988" spans="1:4">
      <c r="A5988" t="s">
        <v>30071</v>
      </c>
      <c r="B5988" t="s">
        <v>30072</v>
      </c>
      <c r="C5988" t="s">
        <v>29988</v>
      </c>
      <c r="D5988">
        <v>1.68</v>
      </c>
    </row>
    <row r="5989" spans="1:4">
      <c r="A5989" t="s">
        <v>30073</v>
      </c>
      <c r="B5989" t="s">
        <v>30074</v>
      </c>
      <c r="C5989" t="s">
        <v>29988</v>
      </c>
      <c r="D5989">
        <v>1.35</v>
      </c>
    </row>
    <row r="5990" spans="1:4">
      <c r="A5990" t="s">
        <v>30075</v>
      </c>
      <c r="B5990" t="s">
        <v>30076</v>
      </c>
      <c r="C5990" t="s">
        <v>29988</v>
      </c>
      <c r="D5990">
        <v>1.0900000000000001</v>
      </c>
    </row>
    <row r="5991" spans="1:4">
      <c r="A5991" t="s">
        <v>30077</v>
      </c>
      <c r="B5991" t="s">
        <v>30078</v>
      </c>
      <c r="C5991" t="s">
        <v>29988</v>
      </c>
      <c r="D5991">
        <v>2.85</v>
      </c>
    </row>
    <row r="5992" spans="1:4">
      <c r="A5992" t="s">
        <v>30079</v>
      </c>
      <c r="B5992" t="s">
        <v>30080</v>
      </c>
      <c r="C5992" t="s">
        <v>29988</v>
      </c>
      <c r="D5992">
        <v>2.2799999999999998</v>
      </c>
    </row>
    <row r="5993" spans="1:4">
      <c r="A5993" t="s">
        <v>30081</v>
      </c>
      <c r="B5993" t="s">
        <v>30082</v>
      </c>
      <c r="C5993" t="s">
        <v>29988</v>
      </c>
      <c r="D5993">
        <v>1.85</v>
      </c>
    </row>
    <row r="5994" spans="1:4">
      <c r="A5994" t="s">
        <v>30083</v>
      </c>
      <c r="B5994" t="s">
        <v>30084</v>
      </c>
      <c r="C5994" t="s">
        <v>29988</v>
      </c>
      <c r="D5994">
        <v>2.17</v>
      </c>
    </row>
    <row r="5995" spans="1:4">
      <c r="A5995" t="s">
        <v>30085</v>
      </c>
      <c r="B5995" t="s">
        <v>30086</v>
      </c>
      <c r="C5995" t="s">
        <v>29988</v>
      </c>
      <c r="D5995">
        <v>1.74</v>
      </c>
    </row>
    <row r="5996" spans="1:4">
      <c r="A5996" t="s">
        <v>30087</v>
      </c>
      <c r="B5996" t="s">
        <v>30088</v>
      </c>
      <c r="C5996" t="s">
        <v>29988</v>
      </c>
      <c r="D5996">
        <v>1.41</v>
      </c>
    </row>
    <row r="5997" spans="1:4">
      <c r="A5997" t="s">
        <v>30089</v>
      </c>
      <c r="B5997" t="s">
        <v>30090</v>
      </c>
      <c r="C5997" t="s">
        <v>30091</v>
      </c>
      <c r="D5997">
        <v>2.21</v>
      </c>
    </row>
    <row r="5998" spans="1:4">
      <c r="A5998" t="s">
        <v>30092</v>
      </c>
      <c r="B5998" t="s">
        <v>30093</v>
      </c>
      <c r="C5998" t="s">
        <v>30091</v>
      </c>
      <c r="D5998">
        <v>0.56000000000000005</v>
      </c>
    </row>
    <row r="5999" spans="1:4">
      <c r="A5999" t="s">
        <v>30094</v>
      </c>
      <c r="B5999" t="s">
        <v>30095</v>
      </c>
      <c r="C5999" t="s">
        <v>30091</v>
      </c>
      <c r="D5999">
        <v>0.53</v>
      </c>
    </row>
    <row r="6000" spans="1:4">
      <c r="A6000" t="s">
        <v>30096</v>
      </c>
      <c r="B6000" t="s">
        <v>30097</v>
      </c>
      <c r="C6000" t="s">
        <v>30091</v>
      </c>
      <c r="D6000">
        <v>1.3</v>
      </c>
    </row>
    <row r="6001" spans="1:4">
      <c r="A6001" t="s">
        <v>30098</v>
      </c>
      <c r="B6001" t="s">
        <v>30099</v>
      </c>
      <c r="C6001" t="s">
        <v>30091</v>
      </c>
      <c r="D6001">
        <v>0.51</v>
      </c>
    </row>
    <row r="6002" spans="1:4">
      <c r="A6002" t="s">
        <v>30100</v>
      </c>
      <c r="B6002" t="s">
        <v>30101</v>
      </c>
      <c r="C6002" t="s">
        <v>30091</v>
      </c>
      <c r="D6002">
        <v>1.02</v>
      </c>
    </row>
    <row r="6003" spans="1:4">
      <c r="A6003" t="s">
        <v>30102</v>
      </c>
      <c r="B6003" t="s">
        <v>30103</v>
      </c>
      <c r="C6003" t="s">
        <v>30091</v>
      </c>
      <c r="D6003">
        <v>0.88</v>
      </c>
    </row>
    <row r="6004" spans="1:4">
      <c r="A6004" t="s">
        <v>30104</v>
      </c>
      <c r="B6004" t="s">
        <v>30105</v>
      </c>
      <c r="C6004" t="s">
        <v>30091</v>
      </c>
      <c r="D6004">
        <v>0.77</v>
      </c>
    </row>
    <row r="6005" spans="1:4">
      <c r="A6005" t="s">
        <v>30106</v>
      </c>
      <c r="B6005" t="s">
        <v>30107</v>
      </c>
      <c r="C6005" t="s">
        <v>30091</v>
      </c>
      <c r="D6005">
        <v>3.22</v>
      </c>
    </row>
    <row r="6006" spans="1:4">
      <c r="A6006" t="s">
        <v>30108</v>
      </c>
      <c r="B6006" t="s">
        <v>30109</v>
      </c>
      <c r="C6006" t="s">
        <v>30091</v>
      </c>
      <c r="D6006">
        <v>2.15</v>
      </c>
    </row>
    <row r="6007" spans="1:4">
      <c r="A6007" t="s">
        <v>30110</v>
      </c>
      <c r="B6007" t="s">
        <v>30111</v>
      </c>
      <c r="C6007" t="s">
        <v>30091</v>
      </c>
      <c r="D6007">
        <v>0.55000000000000004</v>
      </c>
    </row>
    <row r="6008" spans="1:4">
      <c r="A6008" t="s">
        <v>30112</v>
      </c>
      <c r="B6008" t="s">
        <v>30113</v>
      </c>
      <c r="C6008" t="s">
        <v>30091</v>
      </c>
      <c r="D6008">
        <v>0.51</v>
      </c>
    </row>
    <row r="6009" spans="1:4">
      <c r="A6009" t="s">
        <v>30114</v>
      </c>
      <c r="B6009" t="s">
        <v>30115</v>
      </c>
      <c r="C6009" t="s">
        <v>30091</v>
      </c>
      <c r="D6009">
        <v>1.27</v>
      </c>
    </row>
    <row r="6010" spans="1:4">
      <c r="A6010" t="s">
        <v>30116</v>
      </c>
      <c r="B6010" t="s">
        <v>30117</v>
      </c>
      <c r="C6010" t="s">
        <v>30091</v>
      </c>
      <c r="D6010">
        <v>0.5</v>
      </c>
    </row>
    <row r="6011" spans="1:4">
      <c r="A6011" t="s">
        <v>30118</v>
      </c>
      <c r="B6011" t="s">
        <v>30119</v>
      </c>
      <c r="C6011" t="s">
        <v>30091</v>
      </c>
      <c r="D6011">
        <v>0.99</v>
      </c>
    </row>
    <row r="6012" spans="1:4">
      <c r="A6012" t="s">
        <v>30120</v>
      </c>
      <c r="B6012" t="s">
        <v>30121</v>
      </c>
      <c r="C6012" t="s">
        <v>30091</v>
      </c>
      <c r="D6012">
        <v>0.85</v>
      </c>
    </row>
    <row r="6013" spans="1:4">
      <c r="A6013" t="s">
        <v>30122</v>
      </c>
      <c r="B6013" t="s">
        <v>30123</v>
      </c>
      <c r="C6013" t="s">
        <v>30091</v>
      </c>
      <c r="D6013">
        <v>0.75</v>
      </c>
    </row>
    <row r="6014" spans="1:4">
      <c r="A6014" t="s">
        <v>30124</v>
      </c>
      <c r="B6014" t="s">
        <v>30125</v>
      </c>
      <c r="C6014" t="s">
        <v>30091</v>
      </c>
      <c r="D6014">
        <v>3.14</v>
      </c>
    </row>
    <row r="6015" spans="1:4">
      <c r="A6015" t="s">
        <v>30126</v>
      </c>
      <c r="B6015" t="s">
        <v>30127</v>
      </c>
      <c r="C6015" t="s">
        <v>30091</v>
      </c>
      <c r="D6015">
        <v>2.1800000000000002</v>
      </c>
    </row>
    <row r="6016" spans="1:4">
      <c r="A6016" t="s">
        <v>30128</v>
      </c>
      <c r="B6016" t="s">
        <v>30129</v>
      </c>
      <c r="C6016" t="s">
        <v>30091</v>
      </c>
      <c r="D6016">
        <v>0.55000000000000004</v>
      </c>
    </row>
    <row r="6017" spans="1:4">
      <c r="A6017" t="s">
        <v>30130</v>
      </c>
      <c r="B6017" t="s">
        <v>30131</v>
      </c>
      <c r="C6017" t="s">
        <v>30091</v>
      </c>
      <c r="D6017">
        <v>0.52</v>
      </c>
    </row>
    <row r="6018" spans="1:4">
      <c r="A6018" t="s">
        <v>30132</v>
      </c>
      <c r="B6018" t="s">
        <v>30133</v>
      </c>
      <c r="C6018" t="s">
        <v>30091</v>
      </c>
      <c r="D6018">
        <v>1.28</v>
      </c>
    </row>
    <row r="6019" spans="1:4">
      <c r="A6019" t="s">
        <v>30134</v>
      </c>
      <c r="B6019" t="s">
        <v>30135</v>
      </c>
      <c r="C6019" t="s">
        <v>30091</v>
      </c>
      <c r="D6019">
        <v>0.5</v>
      </c>
    </row>
    <row r="6020" spans="1:4">
      <c r="A6020" t="s">
        <v>30136</v>
      </c>
      <c r="B6020" t="s">
        <v>30137</v>
      </c>
      <c r="C6020" t="s">
        <v>30091</v>
      </c>
      <c r="D6020">
        <v>1</v>
      </c>
    </row>
    <row r="6021" spans="1:4">
      <c r="A6021" t="s">
        <v>30138</v>
      </c>
      <c r="B6021" t="s">
        <v>30139</v>
      </c>
      <c r="C6021" t="s">
        <v>30091</v>
      </c>
      <c r="D6021">
        <v>0.86</v>
      </c>
    </row>
    <row r="6022" spans="1:4">
      <c r="A6022" t="s">
        <v>30140</v>
      </c>
      <c r="B6022" t="s">
        <v>30141</v>
      </c>
      <c r="C6022" t="s">
        <v>30091</v>
      </c>
      <c r="D6022">
        <v>0.76</v>
      </c>
    </row>
    <row r="6023" spans="1:4">
      <c r="A6023" t="s">
        <v>30142</v>
      </c>
      <c r="B6023" t="s">
        <v>30143</v>
      </c>
      <c r="C6023" t="s">
        <v>30091</v>
      </c>
      <c r="D6023">
        <v>3.17</v>
      </c>
    </row>
    <row r="6024" spans="1:4">
      <c r="A6024" t="s">
        <v>30144</v>
      </c>
      <c r="B6024" t="s">
        <v>30145</v>
      </c>
      <c r="C6024" t="s">
        <v>29988</v>
      </c>
      <c r="D6024">
        <v>0.27</v>
      </c>
    </row>
    <row r="6025" spans="1:4">
      <c r="A6025" t="s">
        <v>30146</v>
      </c>
      <c r="B6025" t="s">
        <v>30147</v>
      </c>
      <c r="C6025" t="s">
        <v>29988</v>
      </c>
      <c r="D6025">
        <v>0.24</v>
      </c>
    </row>
    <row r="6026" spans="1:4">
      <c r="A6026" t="s">
        <v>30148</v>
      </c>
      <c r="B6026" t="s">
        <v>30149</v>
      </c>
      <c r="C6026" t="s">
        <v>30150</v>
      </c>
      <c r="D6026">
        <v>14.53</v>
      </c>
    </row>
    <row r="6027" spans="1:4">
      <c r="A6027" t="s">
        <v>30151</v>
      </c>
      <c r="B6027" t="s">
        <v>30152</v>
      </c>
      <c r="C6027" t="s">
        <v>30150</v>
      </c>
      <c r="D6027">
        <v>11.62</v>
      </c>
    </row>
    <row r="6028" spans="1:4">
      <c r="A6028" t="s">
        <v>30153</v>
      </c>
      <c r="B6028" t="s">
        <v>30154</v>
      </c>
      <c r="C6028" t="s">
        <v>30150</v>
      </c>
      <c r="D6028">
        <v>9.44</v>
      </c>
    </row>
    <row r="6029" spans="1:4">
      <c r="A6029" t="s">
        <v>30155</v>
      </c>
      <c r="B6029" t="s">
        <v>30156</v>
      </c>
      <c r="C6029" t="s">
        <v>30150</v>
      </c>
      <c r="D6029">
        <v>9.69</v>
      </c>
    </row>
    <row r="6030" spans="1:4">
      <c r="A6030" t="s">
        <v>30157</v>
      </c>
      <c r="B6030" t="s">
        <v>30158</v>
      </c>
      <c r="C6030" t="s">
        <v>30150</v>
      </c>
      <c r="D6030">
        <v>7.75</v>
      </c>
    </row>
    <row r="6031" spans="1:4">
      <c r="A6031" t="s">
        <v>30159</v>
      </c>
      <c r="B6031" t="s">
        <v>30160</v>
      </c>
      <c r="C6031" t="s">
        <v>30150</v>
      </c>
      <c r="D6031">
        <v>6.29</v>
      </c>
    </row>
    <row r="6032" spans="1:4">
      <c r="A6032" t="s">
        <v>30161</v>
      </c>
      <c r="B6032" t="s">
        <v>30162</v>
      </c>
      <c r="C6032" t="s">
        <v>30091</v>
      </c>
      <c r="D6032">
        <v>2.23</v>
      </c>
    </row>
    <row r="6033" spans="1:4">
      <c r="A6033" t="s">
        <v>30163</v>
      </c>
      <c r="B6033" t="s">
        <v>30164</v>
      </c>
      <c r="C6033" t="s">
        <v>30091</v>
      </c>
      <c r="D6033">
        <v>0.56999999999999995</v>
      </c>
    </row>
    <row r="6034" spans="1:4">
      <c r="A6034" t="s">
        <v>30165</v>
      </c>
      <c r="B6034" t="s">
        <v>30166</v>
      </c>
      <c r="C6034" t="s">
        <v>30091</v>
      </c>
      <c r="D6034">
        <v>0.53</v>
      </c>
    </row>
    <row r="6035" spans="1:4">
      <c r="A6035" t="s">
        <v>30167</v>
      </c>
      <c r="B6035" t="s">
        <v>30168</v>
      </c>
      <c r="C6035" t="s">
        <v>30091</v>
      </c>
      <c r="D6035">
        <v>1.31</v>
      </c>
    </row>
    <row r="6036" spans="1:4">
      <c r="A6036" t="s">
        <v>30169</v>
      </c>
      <c r="B6036" t="s">
        <v>30170</v>
      </c>
      <c r="C6036" t="s">
        <v>30091</v>
      </c>
      <c r="D6036">
        <v>0.51</v>
      </c>
    </row>
    <row r="6037" spans="1:4">
      <c r="A6037" t="s">
        <v>30171</v>
      </c>
      <c r="B6037" t="s">
        <v>30172</v>
      </c>
      <c r="C6037" t="s">
        <v>30091</v>
      </c>
      <c r="D6037">
        <v>1.03</v>
      </c>
    </row>
    <row r="6038" spans="1:4">
      <c r="A6038" t="s">
        <v>30173</v>
      </c>
      <c r="B6038" t="s">
        <v>30174</v>
      </c>
      <c r="C6038" t="s">
        <v>30091</v>
      </c>
      <c r="D6038">
        <v>0.88</v>
      </c>
    </row>
    <row r="6039" spans="1:4">
      <c r="A6039" t="s">
        <v>30175</v>
      </c>
      <c r="B6039" t="s">
        <v>30176</v>
      </c>
      <c r="C6039" t="s">
        <v>30091</v>
      </c>
      <c r="D6039">
        <v>0.78</v>
      </c>
    </row>
    <row r="6040" spans="1:4">
      <c r="A6040" t="s">
        <v>30177</v>
      </c>
      <c r="B6040" t="s">
        <v>30178</v>
      </c>
      <c r="C6040" t="s">
        <v>30091</v>
      </c>
      <c r="D6040">
        <v>3.25</v>
      </c>
    </row>
    <row r="6041" spans="1:4">
      <c r="A6041" t="s">
        <v>30179</v>
      </c>
      <c r="B6041" t="s">
        <v>30180</v>
      </c>
      <c r="C6041" t="s">
        <v>30091</v>
      </c>
      <c r="D6041">
        <v>2.19</v>
      </c>
    </row>
    <row r="6042" spans="1:4">
      <c r="A6042" t="s">
        <v>30181</v>
      </c>
      <c r="B6042" t="s">
        <v>30182</v>
      </c>
      <c r="C6042" t="s">
        <v>30091</v>
      </c>
      <c r="D6042">
        <v>0.55000000000000004</v>
      </c>
    </row>
    <row r="6043" spans="1:4">
      <c r="A6043" t="s">
        <v>30183</v>
      </c>
      <c r="B6043" t="s">
        <v>30184</v>
      </c>
      <c r="C6043" t="s">
        <v>30091</v>
      </c>
      <c r="D6043">
        <v>0.52</v>
      </c>
    </row>
    <row r="6044" spans="1:4">
      <c r="A6044" t="s">
        <v>30185</v>
      </c>
      <c r="B6044" t="s">
        <v>30186</v>
      </c>
      <c r="C6044" t="s">
        <v>30091</v>
      </c>
      <c r="D6044">
        <v>1.29</v>
      </c>
    </row>
    <row r="6045" spans="1:4">
      <c r="A6045" t="s">
        <v>30187</v>
      </c>
      <c r="B6045" t="s">
        <v>30188</v>
      </c>
      <c r="C6045" t="s">
        <v>30091</v>
      </c>
      <c r="D6045">
        <v>0.5</v>
      </c>
    </row>
    <row r="6046" spans="1:4">
      <c r="A6046" t="s">
        <v>30189</v>
      </c>
      <c r="B6046" t="s">
        <v>30190</v>
      </c>
      <c r="C6046" t="s">
        <v>30091</v>
      </c>
      <c r="D6046">
        <v>1.01</v>
      </c>
    </row>
    <row r="6047" spans="1:4">
      <c r="A6047" t="s">
        <v>30191</v>
      </c>
      <c r="B6047" t="s">
        <v>30192</v>
      </c>
      <c r="C6047" t="s">
        <v>30091</v>
      </c>
      <c r="D6047">
        <v>0.87</v>
      </c>
    </row>
    <row r="6048" spans="1:4">
      <c r="A6048" t="s">
        <v>30193</v>
      </c>
      <c r="B6048" t="s">
        <v>30194</v>
      </c>
      <c r="C6048" t="s">
        <v>30091</v>
      </c>
      <c r="D6048">
        <v>0.76</v>
      </c>
    </row>
    <row r="6049" spans="1:4">
      <c r="A6049" t="s">
        <v>30195</v>
      </c>
      <c r="B6049" t="s">
        <v>30196</v>
      </c>
      <c r="C6049" t="s">
        <v>30091</v>
      </c>
      <c r="D6049">
        <v>3.19</v>
      </c>
    </row>
    <row r="6050" spans="1:4">
      <c r="A6050" t="s">
        <v>30197</v>
      </c>
      <c r="B6050" t="s">
        <v>30198</v>
      </c>
      <c r="C6050" t="s">
        <v>29988</v>
      </c>
      <c r="D6050">
        <v>1.33</v>
      </c>
    </row>
    <row r="6051" spans="1:4">
      <c r="A6051" t="s">
        <v>30199</v>
      </c>
      <c r="B6051" t="s">
        <v>30200</v>
      </c>
      <c r="C6051" t="s">
        <v>29988</v>
      </c>
      <c r="D6051">
        <v>1.06</v>
      </c>
    </row>
    <row r="6052" spans="1:4">
      <c r="A6052" t="s">
        <v>30201</v>
      </c>
      <c r="B6052" t="s">
        <v>30202</v>
      </c>
      <c r="C6052" t="s">
        <v>29988</v>
      </c>
      <c r="D6052">
        <v>0.98</v>
      </c>
    </row>
    <row r="6053" spans="1:4">
      <c r="A6053" t="s">
        <v>30203</v>
      </c>
      <c r="B6053" t="s">
        <v>30204</v>
      </c>
      <c r="C6053" t="s">
        <v>29988</v>
      </c>
      <c r="D6053">
        <v>0.97</v>
      </c>
    </row>
    <row r="6054" spans="1:4">
      <c r="A6054" t="s">
        <v>30205</v>
      </c>
      <c r="B6054" t="s">
        <v>30206</v>
      </c>
      <c r="C6054" t="s">
        <v>29988</v>
      </c>
      <c r="D6054">
        <v>0.78</v>
      </c>
    </row>
    <row r="6055" spans="1:4">
      <c r="A6055" t="s">
        <v>30207</v>
      </c>
      <c r="B6055" t="s">
        <v>30208</v>
      </c>
      <c r="C6055" t="s">
        <v>29988</v>
      </c>
      <c r="D6055">
        <v>0.67</v>
      </c>
    </row>
    <row r="6056" spans="1:4">
      <c r="A6056" t="s">
        <v>30209</v>
      </c>
      <c r="B6056" t="s">
        <v>30210</v>
      </c>
      <c r="C6056" t="s">
        <v>29988</v>
      </c>
      <c r="D6056">
        <v>0.91</v>
      </c>
    </row>
    <row r="6057" spans="1:4">
      <c r="A6057" t="s">
        <v>30211</v>
      </c>
      <c r="B6057" t="s">
        <v>30212</v>
      </c>
      <c r="C6057" t="s">
        <v>29988</v>
      </c>
      <c r="D6057">
        <v>0.73</v>
      </c>
    </row>
    <row r="6058" spans="1:4">
      <c r="A6058" t="s">
        <v>30213</v>
      </c>
      <c r="B6058" t="s">
        <v>30214</v>
      </c>
      <c r="C6058" t="s">
        <v>29988</v>
      </c>
      <c r="D6058">
        <v>0.66</v>
      </c>
    </row>
    <row r="6059" spans="1:4">
      <c r="A6059" t="s">
        <v>30215</v>
      </c>
      <c r="B6059" t="s">
        <v>30216</v>
      </c>
      <c r="C6059" t="s">
        <v>29988</v>
      </c>
      <c r="D6059">
        <v>1.89</v>
      </c>
    </row>
    <row r="6060" spans="1:4">
      <c r="A6060" t="s">
        <v>30217</v>
      </c>
      <c r="B6060" t="s">
        <v>30218</v>
      </c>
      <c r="C6060" t="s">
        <v>29988</v>
      </c>
      <c r="D6060">
        <v>1.51</v>
      </c>
    </row>
    <row r="6061" spans="1:4">
      <c r="A6061" t="s">
        <v>30219</v>
      </c>
      <c r="B6061" t="s">
        <v>30220</v>
      </c>
      <c r="C6061" t="s">
        <v>29988</v>
      </c>
      <c r="D6061">
        <v>1.23</v>
      </c>
    </row>
    <row r="6062" spans="1:4">
      <c r="A6062" t="s">
        <v>30221</v>
      </c>
      <c r="B6062" t="s">
        <v>30222</v>
      </c>
      <c r="C6062" t="s">
        <v>29988</v>
      </c>
      <c r="D6062">
        <v>0.25</v>
      </c>
    </row>
    <row r="6063" spans="1:4">
      <c r="A6063" t="s">
        <v>30223</v>
      </c>
      <c r="B6063" t="s">
        <v>30224</v>
      </c>
      <c r="C6063" t="s">
        <v>29988</v>
      </c>
      <c r="D6063">
        <v>0.27</v>
      </c>
    </row>
    <row r="6064" spans="1:4">
      <c r="A6064" t="s">
        <v>30225</v>
      </c>
      <c r="B6064" t="s">
        <v>30226</v>
      </c>
      <c r="C6064" t="s">
        <v>29988</v>
      </c>
      <c r="D6064">
        <v>0.25</v>
      </c>
    </row>
    <row r="6065" spans="1:4">
      <c r="A6065" t="s">
        <v>30227</v>
      </c>
      <c r="B6065" t="s">
        <v>30228</v>
      </c>
      <c r="C6065" t="s">
        <v>29988</v>
      </c>
      <c r="D6065">
        <v>1.59</v>
      </c>
    </row>
    <row r="6066" spans="1:4">
      <c r="A6066" t="s">
        <v>30229</v>
      </c>
      <c r="B6066" t="s">
        <v>30230</v>
      </c>
      <c r="C6066" t="s">
        <v>29988</v>
      </c>
      <c r="D6066">
        <v>3.48</v>
      </c>
    </row>
    <row r="6067" spans="1:4">
      <c r="A6067" t="s">
        <v>30231</v>
      </c>
      <c r="B6067" t="s">
        <v>30232</v>
      </c>
      <c r="C6067" t="s">
        <v>29988</v>
      </c>
      <c r="D6067">
        <v>0.25</v>
      </c>
    </row>
    <row r="6068" spans="1:4">
      <c r="A6068" t="s">
        <v>30233</v>
      </c>
      <c r="B6068" t="s">
        <v>30234</v>
      </c>
      <c r="C6068" t="s">
        <v>29988</v>
      </c>
      <c r="D6068">
        <v>0.27</v>
      </c>
    </row>
    <row r="6069" spans="1:4">
      <c r="A6069" t="s">
        <v>30235</v>
      </c>
      <c r="B6069" t="s">
        <v>30236</v>
      </c>
      <c r="C6069" t="s">
        <v>29988</v>
      </c>
      <c r="D6069">
        <v>5.86</v>
      </c>
    </row>
    <row r="6070" spans="1:4">
      <c r="A6070" t="s">
        <v>30237</v>
      </c>
      <c r="B6070" t="s">
        <v>30238</v>
      </c>
      <c r="C6070" t="s">
        <v>29988</v>
      </c>
      <c r="D6070">
        <v>13.85</v>
      </c>
    </row>
    <row r="6071" spans="1:4">
      <c r="A6071" t="s">
        <v>30239</v>
      </c>
      <c r="B6071" t="s">
        <v>30240</v>
      </c>
      <c r="C6071" t="s">
        <v>29988</v>
      </c>
      <c r="D6071">
        <v>0.62</v>
      </c>
    </row>
    <row r="6072" spans="1:4">
      <c r="A6072" t="s">
        <v>30241</v>
      </c>
      <c r="B6072" t="s">
        <v>30242</v>
      </c>
      <c r="C6072" t="s">
        <v>29988</v>
      </c>
      <c r="D6072">
        <v>0.46</v>
      </c>
    </row>
    <row r="6073" spans="1:4">
      <c r="A6073" t="s">
        <v>30243</v>
      </c>
      <c r="B6073" t="s">
        <v>30244</v>
      </c>
      <c r="C6073" t="s">
        <v>29988</v>
      </c>
      <c r="D6073">
        <v>0.64</v>
      </c>
    </row>
    <row r="6074" spans="1:4">
      <c r="A6074" t="s">
        <v>30245</v>
      </c>
      <c r="B6074" t="s">
        <v>30246</v>
      </c>
      <c r="C6074" t="s">
        <v>29988</v>
      </c>
      <c r="D6074">
        <v>0.43</v>
      </c>
    </row>
    <row r="6075" spans="1:4">
      <c r="A6075" t="s">
        <v>30247</v>
      </c>
      <c r="B6075" t="s">
        <v>30248</v>
      </c>
      <c r="C6075" t="s">
        <v>29988</v>
      </c>
      <c r="D6075">
        <v>4.03</v>
      </c>
    </row>
    <row r="6076" spans="1:4">
      <c r="A6076" t="s">
        <v>30249</v>
      </c>
      <c r="B6076" t="s">
        <v>30250</v>
      </c>
      <c r="C6076" t="s">
        <v>29988</v>
      </c>
      <c r="D6076">
        <v>4.9800000000000004</v>
      </c>
    </row>
    <row r="6077" spans="1:4">
      <c r="A6077" t="s">
        <v>30251</v>
      </c>
      <c r="B6077" t="s">
        <v>30252</v>
      </c>
      <c r="C6077" t="s">
        <v>29988</v>
      </c>
      <c r="D6077">
        <v>3.5</v>
      </c>
    </row>
    <row r="6078" spans="1:4">
      <c r="A6078" t="s">
        <v>30253</v>
      </c>
      <c r="B6078" t="s">
        <v>30254</v>
      </c>
      <c r="C6078" t="s">
        <v>29988</v>
      </c>
      <c r="D6078">
        <v>3.41</v>
      </c>
    </row>
    <row r="6079" spans="1:4">
      <c r="A6079" t="s">
        <v>30255</v>
      </c>
      <c r="B6079" t="s">
        <v>30256</v>
      </c>
      <c r="C6079" t="s">
        <v>29988</v>
      </c>
      <c r="D6079">
        <v>2.73</v>
      </c>
    </row>
    <row r="6080" spans="1:4">
      <c r="A6080" t="s">
        <v>30257</v>
      </c>
      <c r="B6080" t="s">
        <v>30258</v>
      </c>
      <c r="C6080" t="s">
        <v>29988</v>
      </c>
      <c r="D6080">
        <v>2.21</v>
      </c>
    </row>
    <row r="6081" spans="1:4">
      <c r="A6081" t="s">
        <v>30259</v>
      </c>
      <c r="B6081" t="s">
        <v>30260</v>
      </c>
      <c r="C6081" t="s">
        <v>30091</v>
      </c>
      <c r="D6081">
        <v>1.1599999999999999</v>
      </c>
    </row>
    <row r="6082" spans="1:4">
      <c r="A6082" t="s">
        <v>30261</v>
      </c>
      <c r="B6082" t="s">
        <v>30262</v>
      </c>
      <c r="C6082" t="s">
        <v>30091</v>
      </c>
      <c r="D6082">
        <v>0.86</v>
      </c>
    </row>
    <row r="6083" spans="1:4">
      <c r="A6083" t="s">
        <v>30263</v>
      </c>
      <c r="B6083" t="s">
        <v>30264</v>
      </c>
      <c r="C6083" t="s">
        <v>30091</v>
      </c>
      <c r="D6083">
        <v>2.4</v>
      </c>
    </row>
    <row r="6084" spans="1:4">
      <c r="A6084" t="s">
        <v>30265</v>
      </c>
      <c r="B6084" t="s">
        <v>30266</v>
      </c>
      <c r="C6084" t="s">
        <v>30091</v>
      </c>
      <c r="D6084">
        <v>2.4</v>
      </c>
    </row>
    <row r="6085" spans="1:4">
      <c r="A6085" t="s">
        <v>30267</v>
      </c>
      <c r="B6085" t="s">
        <v>30268</v>
      </c>
      <c r="C6085" t="s">
        <v>30091</v>
      </c>
      <c r="D6085">
        <v>2.1</v>
      </c>
    </row>
    <row r="6086" spans="1:4">
      <c r="A6086" t="s">
        <v>30269</v>
      </c>
      <c r="B6086" t="s">
        <v>30270</v>
      </c>
      <c r="C6086" t="s">
        <v>30091</v>
      </c>
      <c r="D6086">
        <v>6.88</v>
      </c>
    </row>
    <row r="6087" spans="1:4">
      <c r="A6087" t="s">
        <v>30271</v>
      </c>
      <c r="B6087" t="s">
        <v>30272</v>
      </c>
      <c r="C6087" t="s">
        <v>30091</v>
      </c>
      <c r="D6087">
        <v>6.88</v>
      </c>
    </row>
    <row r="6088" spans="1:4">
      <c r="A6088" t="s">
        <v>30273</v>
      </c>
      <c r="B6088" t="s">
        <v>30274</v>
      </c>
      <c r="C6088" t="s">
        <v>29988</v>
      </c>
      <c r="D6088">
        <v>1.22</v>
      </c>
    </row>
    <row r="6089" spans="1:4">
      <c r="A6089" t="s">
        <v>30275</v>
      </c>
      <c r="B6089" t="s">
        <v>30276</v>
      </c>
      <c r="C6089" t="s">
        <v>29988</v>
      </c>
      <c r="D6089">
        <v>0.97</v>
      </c>
    </row>
    <row r="6090" spans="1:4">
      <c r="A6090" t="s">
        <v>30277</v>
      </c>
      <c r="B6090" t="s">
        <v>30278</v>
      </c>
      <c r="C6090" t="s">
        <v>29988</v>
      </c>
      <c r="D6090">
        <v>0.83</v>
      </c>
    </row>
    <row r="6091" spans="1:4">
      <c r="A6091" t="s">
        <v>30279</v>
      </c>
      <c r="B6091" t="s">
        <v>30280</v>
      </c>
      <c r="C6091" t="s">
        <v>29988</v>
      </c>
      <c r="D6091">
        <v>1.64</v>
      </c>
    </row>
    <row r="6092" spans="1:4">
      <c r="A6092" t="s">
        <v>30281</v>
      </c>
      <c r="B6092" t="s">
        <v>30282</v>
      </c>
      <c r="C6092" t="s">
        <v>29988</v>
      </c>
      <c r="D6092">
        <v>1.31</v>
      </c>
    </row>
    <row r="6093" spans="1:4">
      <c r="A6093" t="s">
        <v>30283</v>
      </c>
      <c r="B6093" t="s">
        <v>30284</v>
      </c>
      <c r="C6093" t="s">
        <v>29988</v>
      </c>
      <c r="D6093">
        <v>1.07</v>
      </c>
    </row>
    <row r="6094" spans="1:4">
      <c r="A6094" t="s">
        <v>30285</v>
      </c>
      <c r="B6094" t="s">
        <v>30286</v>
      </c>
      <c r="C6094" t="s">
        <v>29988</v>
      </c>
      <c r="D6094">
        <v>1.39</v>
      </c>
    </row>
    <row r="6095" spans="1:4">
      <c r="A6095" t="s">
        <v>30287</v>
      </c>
      <c r="B6095" t="s">
        <v>30288</v>
      </c>
      <c r="C6095" t="s">
        <v>29988</v>
      </c>
      <c r="D6095">
        <v>1.1100000000000001</v>
      </c>
    </row>
    <row r="6096" spans="1:4">
      <c r="A6096" t="s">
        <v>30289</v>
      </c>
      <c r="B6096" t="s">
        <v>30290</v>
      </c>
      <c r="C6096" t="s">
        <v>29988</v>
      </c>
      <c r="D6096">
        <v>0.9</v>
      </c>
    </row>
    <row r="6097" spans="1:4">
      <c r="A6097" t="s">
        <v>30291</v>
      </c>
      <c r="B6097" t="s">
        <v>30292</v>
      </c>
      <c r="C6097" t="s">
        <v>30091</v>
      </c>
      <c r="D6097">
        <v>6.33</v>
      </c>
    </row>
    <row r="6098" spans="1:4">
      <c r="A6098" t="s">
        <v>30293</v>
      </c>
      <c r="B6098" t="s">
        <v>30294</v>
      </c>
      <c r="C6098" t="s">
        <v>30091</v>
      </c>
      <c r="D6098">
        <v>1.61</v>
      </c>
    </row>
    <row r="6099" spans="1:4">
      <c r="A6099" t="s">
        <v>30295</v>
      </c>
      <c r="B6099" t="s">
        <v>30296</v>
      </c>
      <c r="C6099" t="s">
        <v>30091</v>
      </c>
      <c r="D6099">
        <v>1.51</v>
      </c>
    </row>
    <row r="6100" spans="1:4">
      <c r="A6100" t="s">
        <v>30297</v>
      </c>
      <c r="B6100" t="s">
        <v>30298</v>
      </c>
      <c r="C6100" t="s">
        <v>30091</v>
      </c>
      <c r="D6100">
        <v>3.72</v>
      </c>
    </row>
    <row r="6101" spans="1:4">
      <c r="A6101" t="s">
        <v>30299</v>
      </c>
      <c r="B6101" t="s">
        <v>30300</v>
      </c>
      <c r="C6101" t="s">
        <v>30091</v>
      </c>
      <c r="D6101">
        <v>1.46</v>
      </c>
    </row>
    <row r="6102" spans="1:4">
      <c r="A6102" t="s">
        <v>30301</v>
      </c>
      <c r="B6102" t="s">
        <v>30302</v>
      </c>
      <c r="C6102" t="s">
        <v>30091</v>
      </c>
      <c r="D6102">
        <v>2.91</v>
      </c>
    </row>
    <row r="6103" spans="1:4">
      <c r="A6103" t="s">
        <v>30303</v>
      </c>
      <c r="B6103" t="s">
        <v>30304</v>
      </c>
      <c r="C6103" t="s">
        <v>30091</v>
      </c>
      <c r="D6103">
        <v>2.5099999999999998</v>
      </c>
    </row>
    <row r="6104" spans="1:4">
      <c r="A6104" t="s">
        <v>30305</v>
      </c>
      <c r="B6104" t="s">
        <v>30306</v>
      </c>
      <c r="C6104" t="s">
        <v>30091</v>
      </c>
      <c r="D6104">
        <v>2.21</v>
      </c>
    </row>
    <row r="6105" spans="1:4">
      <c r="A6105" t="s">
        <v>30307</v>
      </c>
      <c r="B6105" t="s">
        <v>30308</v>
      </c>
      <c r="C6105" t="s">
        <v>30091</v>
      </c>
      <c r="D6105">
        <v>9.2200000000000006</v>
      </c>
    </row>
    <row r="6106" spans="1:4">
      <c r="A6106" t="s">
        <v>30309</v>
      </c>
      <c r="B6106" t="s">
        <v>30310</v>
      </c>
      <c r="C6106" t="s">
        <v>29988</v>
      </c>
      <c r="D6106">
        <v>1.48</v>
      </c>
    </row>
    <row r="6107" spans="1:4">
      <c r="A6107" t="s">
        <v>30311</v>
      </c>
      <c r="B6107" t="s">
        <v>30312</v>
      </c>
      <c r="C6107" t="s">
        <v>29988</v>
      </c>
      <c r="D6107">
        <v>1.17</v>
      </c>
    </row>
    <row r="6108" spans="1:4">
      <c r="A6108" t="s">
        <v>30313</v>
      </c>
      <c r="B6108" t="s">
        <v>30314</v>
      </c>
      <c r="C6108" t="s">
        <v>29988</v>
      </c>
      <c r="D6108">
        <v>0.83</v>
      </c>
    </row>
    <row r="6109" spans="1:4">
      <c r="A6109" t="s">
        <v>30315</v>
      </c>
      <c r="B6109" t="s">
        <v>30316</v>
      </c>
      <c r="C6109" t="s">
        <v>29988</v>
      </c>
      <c r="D6109">
        <v>0.64</v>
      </c>
    </row>
    <row r="6110" spans="1:4">
      <c r="A6110" t="s">
        <v>30317</v>
      </c>
      <c r="B6110" t="s">
        <v>30318</v>
      </c>
      <c r="C6110" t="s">
        <v>29988</v>
      </c>
      <c r="D6110">
        <v>1.1599999999999999</v>
      </c>
    </row>
    <row r="6111" spans="1:4">
      <c r="A6111" t="s">
        <v>30319</v>
      </c>
      <c r="B6111" t="s">
        <v>30320</v>
      </c>
      <c r="C6111" t="s">
        <v>29988</v>
      </c>
      <c r="D6111">
        <v>0.91</v>
      </c>
    </row>
    <row r="6112" spans="1:4">
      <c r="A6112" t="s">
        <v>30321</v>
      </c>
      <c r="B6112" t="s">
        <v>30322</v>
      </c>
      <c r="C6112" t="s">
        <v>29988</v>
      </c>
      <c r="D6112">
        <v>0.65</v>
      </c>
    </row>
    <row r="6113" spans="1:4">
      <c r="A6113" t="s">
        <v>30323</v>
      </c>
      <c r="B6113" t="s">
        <v>30324</v>
      </c>
      <c r="C6113" t="s">
        <v>29988</v>
      </c>
      <c r="D6113">
        <v>0.51</v>
      </c>
    </row>
    <row r="6114" spans="1:4">
      <c r="A6114" t="s">
        <v>30325</v>
      </c>
      <c r="B6114" t="s">
        <v>30326</v>
      </c>
      <c r="C6114" t="s">
        <v>29988</v>
      </c>
      <c r="D6114">
        <v>0.98</v>
      </c>
    </row>
    <row r="6115" spans="1:4">
      <c r="A6115" t="s">
        <v>30327</v>
      </c>
      <c r="B6115" t="s">
        <v>30328</v>
      </c>
      <c r="C6115" t="s">
        <v>29988</v>
      </c>
      <c r="D6115">
        <v>0.77</v>
      </c>
    </row>
    <row r="6116" spans="1:4">
      <c r="A6116" t="s">
        <v>30329</v>
      </c>
      <c r="B6116" t="s">
        <v>30330</v>
      </c>
      <c r="C6116" t="s">
        <v>29988</v>
      </c>
      <c r="D6116">
        <v>0.55000000000000004</v>
      </c>
    </row>
    <row r="6117" spans="1:4">
      <c r="A6117" t="s">
        <v>30331</v>
      </c>
      <c r="B6117" t="s">
        <v>30332</v>
      </c>
      <c r="C6117" t="s">
        <v>29988</v>
      </c>
      <c r="D6117">
        <v>0.43</v>
      </c>
    </row>
    <row r="6118" spans="1:4">
      <c r="A6118" t="s">
        <v>30333</v>
      </c>
      <c r="B6118" t="s">
        <v>30334</v>
      </c>
      <c r="C6118" t="s">
        <v>29988</v>
      </c>
      <c r="D6118">
        <v>1.0900000000000001</v>
      </c>
    </row>
    <row r="6119" spans="1:4">
      <c r="A6119" t="s">
        <v>30335</v>
      </c>
      <c r="B6119" t="s">
        <v>30336</v>
      </c>
      <c r="C6119" t="s">
        <v>29988</v>
      </c>
      <c r="D6119">
        <v>0.86</v>
      </c>
    </row>
    <row r="6120" spans="1:4">
      <c r="A6120" t="s">
        <v>30337</v>
      </c>
      <c r="B6120" t="s">
        <v>30338</v>
      </c>
      <c r="C6120" t="s">
        <v>29988</v>
      </c>
      <c r="D6120">
        <v>0.61</v>
      </c>
    </row>
    <row r="6121" spans="1:4">
      <c r="A6121" t="s">
        <v>30339</v>
      </c>
      <c r="B6121" t="s">
        <v>30340</v>
      </c>
      <c r="C6121" t="s">
        <v>29988</v>
      </c>
      <c r="D6121">
        <v>0.48</v>
      </c>
    </row>
    <row r="6122" spans="1:4">
      <c r="A6122" t="s">
        <v>30341</v>
      </c>
      <c r="B6122" t="s">
        <v>30342</v>
      </c>
      <c r="C6122" t="s">
        <v>2787</v>
      </c>
      <c r="D6122">
        <v>24.74</v>
      </c>
    </row>
    <row r="6123" spans="1:4">
      <c r="A6123" t="s">
        <v>30343</v>
      </c>
      <c r="B6123" t="s">
        <v>30344</v>
      </c>
      <c r="C6123" t="s">
        <v>2787</v>
      </c>
      <c r="D6123">
        <v>19.79</v>
      </c>
    </row>
    <row r="6124" spans="1:4">
      <c r="A6124" t="s">
        <v>30345</v>
      </c>
      <c r="B6124" t="s">
        <v>30346</v>
      </c>
      <c r="C6124" t="s">
        <v>2787</v>
      </c>
      <c r="D6124">
        <v>16.059999999999999</v>
      </c>
    </row>
    <row r="6125" spans="1:4">
      <c r="A6125" t="s">
        <v>30347</v>
      </c>
      <c r="B6125" t="s">
        <v>30348</v>
      </c>
      <c r="C6125" t="s">
        <v>2787</v>
      </c>
      <c r="D6125">
        <v>16.2</v>
      </c>
    </row>
    <row r="6126" spans="1:4">
      <c r="A6126" t="s">
        <v>30349</v>
      </c>
      <c r="B6126" t="s">
        <v>30350</v>
      </c>
      <c r="C6126" t="s">
        <v>2787</v>
      </c>
      <c r="D6126">
        <v>12.96</v>
      </c>
    </row>
    <row r="6127" spans="1:4">
      <c r="A6127" t="s">
        <v>30351</v>
      </c>
      <c r="B6127" t="s">
        <v>30352</v>
      </c>
      <c r="C6127" t="s">
        <v>2787</v>
      </c>
      <c r="D6127">
        <v>10.52</v>
      </c>
    </row>
    <row r="6128" spans="1:4">
      <c r="A6128" t="s">
        <v>30353</v>
      </c>
      <c r="B6128" t="s">
        <v>30354</v>
      </c>
      <c r="C6128" t="s">
        <v>2787</v>
      </c>
      <c r="D6128">
        <v>34.700000000000003</v>
      </c>
    </row>
    <row r="6129" spans="1:4">
      <c r="A6129" t="s">
        <v>30355</v>
      </c>
      <c r="B6129" t="s">
        <v>30356</v>
      </c>
      <c r="C6129" t="s">
        <v>2787</v>
      </c>
      <c r="D6129">
        <v>27.76</v>
      </c>
    </row>
    <row r="6130" spans="1:4">
      <c r="A6130" t="s">
        <v>30357</v>
      </c>
      <c r="B6130" t="s">
        <v>30358</v>
      </c>
      <c r="C6130" t="s">
        <v>2787</v>
      </c>
      <c r="D6130">
        <v>22.53</v>
      </c>
    </row>
    <row r="6131" spans="1:4">
      <c r="A6131" t="s">
        <v>30359</v>
      </c>
      <c r="B6131" t="s">
        <v>30360</v>
      </c>
      <c r="C6131" t="s">
        <v>2787</v>
      </c>
      <c r="D6131">
        <v>78.900000000000006</v>
      </c>
    </row>
    <row r="6132" spans="1:4">
      <c r="A6132" t="s">
        <v>30361</v>
      </c>
      <c r="B6132" t="s">
        <v>30362</v>
      </c>
      <c r="C6132" t="s">
        <v>2787</v>
      </c>
      <c r="D6132">
        <v>63.09</v>
      </c>
    </row>
    <row r="6133" spans="1:4">
      <c r="A6133" t="s">
        <v>30363</v>
      </c>
      <c r="B6133" t="s">
        <v>30364</v>
      </c>
      <c r="C6133" t="s">
        <v>2787</v>
      </c>
      <c r="D6133">
        <v>51.23</v>
      </c>
    </row>
    <row r="6134" spans="1:4">
      <c r="A6134" t="s">
        <v>30365</v>
      </c>
      <c r="B6134" t="s">
        <v>30366</v>
      </c>
      <c r="C6134" t="s">
        <v>2787</v>
      </c>
      <c r="D6134">
        <v>89.17</v>
      </c>
    </row>
    <row r="6135" spans="1:4">
      <c r="A6135" t="s">
        <v>30367</v>
      </c>
      <c r="B6135" t="s">
        <v>30368</v>
      </c>
      <c r="C6135" t="s">
        <v>2787</v>
      </c>
      <c r="D6135">
        <v>71.3</v>
      </c>
    </row>
    <row r="6136" spans="1:4">
      <c r="A6136" t="s">
        <v>30369</v>
      </c>
      <c r="B6136" t="s">
        <v>30370</v>
      </c>
      <c r="C6136" t="s">
        <v>2787</v>
      </c>
      <c r="D6136">
        <v>57.91</v>
      </c>
    </row>
    <row r="6137" spans="1:4">
      <c r="A6137" t="s">
        <v>30371</v>
      </c>
      <c r="B6137" t="s">
        <v>30372</v>
      </c>
      <c r="C6137" t="s">
        <v>2787</v>
      </c>
      <c r="D6137">
        <v>178.16</v>
      </c>
    </row>
    <row r="6138" spans="1:4">
      <c r="A6138" t="s">
        <v>30373</v>
      </c>
      <c r="B6138" t="s">
        <v>30374</v>
      </c>
      <c r="C6138" t="s">
        <v>2787</v>
      </c>
      <c r="D6138">
        <v>142.46</v>
      </c>
    </row>
    <row r="6139" spans="1:4">
      <c r="A6139" t="s">
        <v>30375</v>
      </c>
      <c r="B6139" t="s">
        <v>30376</v>
      </c>
      <c r="C6139" t="s">
        <v>2787</v>
      </c>
      <c r="D6139">
        <v>115.69</v>
      </c>
    </row>
    <row r="6140" spans="1:4">
      <c r="A6140" t="s">
        <v>30377</v>
      </c>
      <c r="B6140" t="s">
        <v>30378</v>
      </c>
      <c r="C6140" t="s">
        <v>2787</v>
      </c>
      <c r="D6140">
        <v>228.2</v>
      </c>
    </row>
    <row r="6141" spans="1:4">
      <c r="A6141" t="s">
        <v>30379</v>
      </c>
      <c r="B6141" t="s">
        <v>30380</v>
      </c>
      <c r="C6141" t="s">
        <v>2787</v>
      </c>
      <c r="D6141">
        <v>182.47</v>
      </c>
    </row>
    <row r="6142" spans="1:4">
      <c r="A6142" t="s">
        <v>30381</v>
      </c>
      <c r="B6142" t="s">
        <v>30382</v>
      </c>
      <c r="C6142" t="s">
        <v>2787</v>
      </c>
      <c r="D6142">
        <v>148.19</v>
      </c>
    </row>
    <row r="6143" spans="1:4">
      <c r="A6143" t="s">
        <v>30383</v>
      </c>
      <c r="B6143" t="s">
        <v>30384</v>
      </c>
      <c r="C6143" t="s">
        <v>2787</v>
      </c>
      <c r="D6143">
        <v>204.44</v>
      </c>
    </row>
    <row r="6144" spans="1:4">
      <c r="A6144" t="s">
        <v>30385</v>
      </c>
      <c r="B6144" t="s">
        <v>30386</v>
      </c>
      <c r="C6144" t="s">
        <v>2787</v>
      </c>
      <c r="D6144">
        <v>169.12</v>
      </c>
    </row>
    <row r="6145" spans="1:4">
      <c r="A6145" t="s">
        <v>30387</v>
      </c>
      <c r="B6145" t="s">
        <v>30388</v>
      </c>
      <c r="C6145" t="s">
        <v>2842</v>
      </c>
      <c r="D6145">
        <v>12.05</v>
      </c>
    </row>
    <row r="6146" spans="1:4">
      <c r="A6146" t="s">
        <v>30389</v>
      </c>
      <c r="B6146" t="s">
        <v>30390</v>
      </c>
      <c r="C6146" t="s">
        <v>2544</v>
      </c>
      <c r="D6146">
        <v>310.14999999999998</v>
      </c>
    </row>
    <row r="6147" spans="1:4">
      <c r="A6147" t="s">
        <v>30391</v>
      </c>
      <c r="B6147" t="s">
        <v>30392</v>
      </c>
      <c r="C6147" t="s">
        <v>2544</v>
      </c>
      <c r="D6147">
        <v>265.83999999999997</v>
      </c>
    </row>
    <row r="6148" spans="1:4">
      <c r="A6148" t="s">
        <v>30393</v>
      </c>
      <c r="B6148" t="s">
        <v>30394</v>
      </c>
      <c r="C6148" t="s">
        <v>2544</v>
      </c>
      <c r="D6148">
        <v>824.51</v>
      </c>
    </row>
    <row r="6149" spans="1:4">
      <c r="A6149" t="s">
        <v>30395</v>
      </c>
      <c r="B6149" t="s">
        <v>30396</v>
      </c>
      <c r="C6149" t="s">
        <v>2544</v>
      </c>
      <c r="D6149">
        <v>914.04</v>
      </c>
    </row>
    <row r="6150" spans="1:4">
      <c r="A6150" t="s">
        <v>30397</v>
      </c>
      <c r="B6150" t="s">
        <v>30398</v>
      </c>
      <c r="C6150" t="s">
        <v>2544</v>
      </c>
      <c r="D6150">
        <v>2042.6</v>
      </c>
    </row>
    <row r="6151" spans="1:4">
      <c r="A6151" t="s">
        <v>30399</v>
      </c>
      <c r="B6151" t="s">
        <v>30400</v>
      </c>
      <c r="C6151" t="s">
        <v>2544</v>
      </c>
      <c r="D6151">
        <v>2173.11</v>
      </c>
    </row>
    <row r="6152" spans="1:4">
      <c r="A6152" t="s">
        <v>30401</v>
      </c>
      <c r="B6152" t="s">
        <v>30402</v>
      </c>
      <c r="C6152" t="s">
        <v>2544</v>
      </c>
      <c r="D6152">
        <v>2341.66</v>
      </c>
    </row>
    <row r="6153" spans="1:4">
      <c r="A6153" t="s">
        <v>30403</v>
      </c>
      <c r="B6153" t="s">
        <v>30404</v>
      </c>
      <c r="C6153" t="s">
        <v>2544</v>
      </c>
      <c r="D6153">
        <v>2496.2800000000002</v>
      </c>
    </row>
    <row r="6154" spans="1:4">
      <c r="A6154" t="s">
        <v>30405</v>
      </c>
      <c r="B6154" t="s">
        <v>30406</v>
      </c>
      <c r="C6154" t="s">
        <v>2544</v>
      </c>
      <c r="D6154">
        <v>310.14999999999998</v>
      </c>
    </row>
    <row r="6155" spans="1:4">
      <c r="A6155" t="s">
        <v>30407</v>
      </c>
      <c r="B6155" t="s">
        <v>30408</v>
      </c>
      <c r="C6155" t="s">
        <v>2544</v>
      </c>
      <c r="D6155">
        <v>265.83999999999997</v>
      </c>
    </row>
    <row r="6156" spans="1:4">
      <c r="A6156" t="s">
        <v>30409</v>
      </c>
      <c r="B6156" t="s">
        <v>30410</v>
      </c>
      <c r="C6156" t="s">
        <v>2544</v>
      </c>
      <c r="D6156">
        <v>824.51</v>
      </c>
    </row>
    <row r="6157" spans="1:4">
      <c r="A6157" t="s">
        <v>30411</v>
      </c>
      <c r="B6157" t="s">
        <v>30412</v>
      </c>
      <c r="C6157" t="s">
        <v>2544</v>
      </c>
      <c r="D6157">
        <v>914.04</v>
      </c>
    </row>
    <row r="6158" spans="1:4">
      <c r="A6158" t="s">
        <v>30413</v>
      </c>
      <c r="B6158" t="s">
        <v>30414</v>
      </c>
      <c r="C6158" t="s">
        <v>2544</v>
      </c>
      <c r="D6158">
        <v>2076.5</v>
      </c>
    </row>
    <row r="6159" spans="1:4">
      <c r="A6159" t="s">
        <v>30415</v>
      </c>
      <c r="B6159" t="s">
        <v>30416</v>
      </c>
      <c r="C6159" t="s">
        <v>2544</v>
      </c>
      <c r="D6159">
        <v>2212.19</v>
      </c>
    </row>
    <row r="6160" spans="1:4">
      <c r="A6160" t="s">
        <v>30417</v>
      </c>
      <c r="B6160" t="s">
        <v>30418</v>
      </c>
      <c r="C6160" t="s">
        <v>2544</v>
      </c>
      <c r="D6160">
        <v>199.61</v>
      </c>
    </row>
    <row r="6161" spans="1:4">
      <c r="A6161" t="s">
        <v>30419</v>
      </c>
      <c r="B6161" t="s">
        <v>30420</v>
      </c>
      <c r="C6161" t="s">
        <v>2544</v>
      </c>
      <c r="D6161">
        <v>993.82</v>
      </c>
    </row>
    <row r="6162" spans="1:4">
      <c r="A6162" t="s">
        <v>30421</v>
      </c>
      <c r="B6162" t="s">
        <v>30422</v>
      </c>
      <c r="C6162" t="s">
        <v>2544</v>
      </c>
      <c r="D6162">
        <v>82.58</v>
      </c>
    </row>
    <row r="6163" spans="1:4">
      <c r="A6163" t="s">
        <v>30423</v>
      </c>
      <c r="B6163" t="s">
        <v>30424</v>
      </c>
      <c r="C6163" t="s">
        <v>2544</v>
      </c>
      <c r="D6163">
        <v>42.9</v>
      </c>
    </row>
    <row r="6164" spans="1:4">
      <c r="A6164" t="s">
        <v>30425</v>
      </c>
      <c r="B6164" t="s">
        <v>30426</v>
      </c>
      <c r="C6164" t="s">
        <v>2544</v>
      </c>
      <c r="D6164">
        <v>199.71</v>
      </c>
    </row>
    <row r="6165" spans="1:4">
      <c r="A6165" t="s">
        <v>30427</v>
      </c>
      <c r="B6165" t="s">
        <v>30428</v>
      </c>
      <c r="C6165" t="s">
        <v>2544</v>
      </c>
      <c r="D6165">
        <v>995.53</v>
      </c>
    </row>
    <row r="6166" spans="1:4">
      <c r="A6166" t="s">
        <v>30429</v>
      </c>
      <c r="B6166" t="s">
        <v>30430</v>
      </c>
      <c r="C6166" t="s">
        <v>2544</v>
      </c>
      <c r="D6166">
        <v>82.79</v>
      </c>
    </row>
    <row r="6167" spans="1:4">
      <c r="A6167" t="s">
        <v>30431</v>
      </c>
      <c r="B6167" t="s">
        <v>30432</v>
      </c>
      <c r="C6167" t="s">
        <v>2842</v>
      </c>
      <c r="D6167">
        <v>21.05</v>
      </c>
    </row>
    <row r="6168" spans="1:4">
      <c r="A6168" t="s">
        <v>30433</v>
      </c>
      <c r="B6168" t="s">
        <v>30434</v>
      </c>
      <c r="C6168" t="s">
        <v>2842</v>
      </c>
      <c r="D6168">
        <v>13.39</v>
      </c>
    </row>
    <row r="6169" spans="1:4">
      <c r="A6169" t="s">
        <v>30435</v>
      </c>
      <c r="B6169" t="s">
        <v>30436</v>
      </c>
      <c r="C6169" t="s">
        <v>2598</v>
      </c>
      <c r="D6169">
        <v>478.66</v>
      </c>
    </row>
    <row r="6170" spans="1:4">
      <c r="A6170" t="s">
        <v>30437</v>
      </c>
      <c r="B6170" t="s">
        <v>30438</v>
      </c>
      <c r="C6170" t="s">
        <v>2598</v>
      </c>
      <c r="D6170">
        <v>573.41999999999996</v>
      </c>
    </row>
    <row r="6171" spans="1:4">
      <c r="A6171" t="s">
        <v>30439</v>
      </c>
      <c r="B6171" t="s">
        <v>30440</v>
      </c>
      <c r="C6171" t="s">
        <v>2598</v>
      </c>
      <c r="D6171">
        <v>673.08</v>
      </c>
    </row>
    <row r="6172" spans="1:4">
      <c r="A6172" t="s">
        <v>30441</v>
      </c>
      <c r="B6172" t="s">
        <v>30442</v>
      </c>
      <c r="C6172" t="s">
        <v>2598</v>
      </c>
      <c r="D6172">
        <v>1192.6099999999999</v>
      </c>
    </row>
    <row r="6173" spans="1:4">
      <c r="A6173" t="s">
        <v>30443</v>
      </c>
      <c r="B6173" t="s">
        <v>30444</v>
      </c>
      <c r="C6173" t="s">
        <v>2598</v>
      </c>
      <c r="D6173">
        <v>1280.47</v>
      </c>
    </row>
    <row r="6174" spans="1:4">
      <c r="A6174" t="s">
        <v>30445</v>
      </c>
      <c r="B6174" t="s">
        <v>30446</v>
      </c>
      <c r="C6174" t="s">
        <v>2598</v>
      </c>
      <c r="D6174">
        <v>1373.24</v>
      </c>
    </row>
    <row r="6175" spans="1:4">
      <c r="A6175" t="s">
        <v>30447</v>
      </c>
      <c r="B6175" t="s">
        <v>30448</v>
      </c>
      <c r="C6175" t="s">
        <v>2598</v>
      </c>
      <c r="D6175">
        <v>1031.6300000000001</v>
      </c>
    </row>
    <row r="6176" spans="1:4">
      <c r="A6176" t="s">
        <v>30449</v>
      </c>
      <c r="B6176" t="s">
        <v>30450</v>
      </c>
      <c r="C6176" t="s">
        <v>2598</v>
      </c>
      <c r="D6176">
        <v>1109.67</v>
      </c>
    </row>
    <row r="6177" spans="1:4">
      <c r="A6177" t="s">
        <v>30451</v>
      </c>
      <c r="B6177" t="s">
        <v>30452</v>
      </c>
      <c r="C6177" t="s">
        <v>2544</v>
      </c>
      <c r="D6177">
        <v>204.7</v>
      </c>
    </row>
    <row r="6178" spans="1:4">
      <c r="A6178" t="s">
        <v>30453</v>
      </c>
      <c r="B6178" t="s">
        <v>30454</v>
      </c>
      <c r="C6178" t="s">
        <v>2501</v>
      </c>
      <c r="D6178">
        <v>491.98</v>
      </c>
    </row>
    <row r="6179" spans="1:4">
      <c r="A6179" t="s">
        <v>30455</v>
      </c>
      <c r="B6179" t="s">
        <v>30456</v>
      </c>
      <c r="C6179" t="s">
        <v>2598</v>
      </c>
      <c r="D6179">
        <v>66.989999999999995</v>
      </c>
    </row>
    <row r="6180" spans="1:4">
      <c r="A6180" t="s">
        <v>30457</v>
      </c>
      <c r="B6180" t="s">
        <v>30458</v>
      </c>
      <c r="C6180" t="s">
        <v>2598</v>
      </c>
      <c r="D6180">
        <v>62.95</v>
      </c>
    </row>
    <row r="6181" spans="1:4">
      <c r="A6181" t="s">
        <v>30459</v>
      </c>
      <c r="B6181" t="s">
        <v>30460</v>
      </c>
      <c r="C6181" t="s">
        <v>2598</v>
      </c>
      <c r="D6181">
        <v>412.4</v>
      </c>
    </row>
    <row r="6182" spans="1:4">
      <c r="A6182" t="s">
        <v>30461</v>
      </c>
      <c r="B6182" t="s">
        <v>30462</v>
      </c>
      <c r="C6182" t="s">
        <v>2598</v>
      </c>
      <c r="D6182">
        <v>307.52999999999997</v>
      </c>
    </row>
    <row r="6183" spans="1:4">
      <c r="A6183" t="s">
        <v>30463</v>
      </c>
      <c r="B6183" t="s">
        <v>30464</v>
      </c>
      <c r="C6183" t="s">
        <v>2544</v>
      </c>
      <c r="D6183">
        <v>144.33000000000001</v>
      </c>
    </row>
    <row r="6184" spans="1:4">
      <c r="A6184" t="s">
        <v>30465</v>
      </c>
      <c r="B6184" t="s">
        <v>30466</v>
      </c>
      <c r="C6184" t="s">
        <v>2544</v>
      </c>
      <c r="D6184">
        <v>315.14</v>
      </c>
    </row>
    <row r="6185" spans="1:4">
      <c r="A6185" t="s">
        <v>30467</v>
      </c>
      <c r="B6185" t="s">
        <v>30468</v>
      </c>
      <c r="C6185" t="s">
        <v>2544</v>
      </c>
      <c r="D6185">
        <v>220.5</v>
      </c>
    </row>
    <row r="6186" spans="1:4">
      <c r="A6186" t="s">
        <v>30469</v>
      </c>
      <c r="B6186" t="s">
        <v>30470</v>
      </c>
      <c r="C6186" t="s">
        <v>2544</v>
      </c>
      <c r="D6186">
        <v>155.07</v>
      </c>
    </row>
    <row r="6187" spans="1:4">
      <c r="A6187" t="s">
        <v>30471</v>
      </c>
      <c r="B6187" t="s">
        <v>30472</v>
      </c>
      <c r="C6187" t="s">
        <v>2544</v>
      </c>
      <c r="D6187">
        <v>156.47</v>
      </c>
    </row>
    <row r="6188" spans="1:4">
      <c r="A6188" t="s">
        <v>30473</v>
      </c>
      <c r="B6188" t="s">
        <v>30474</v>
      </c>
      <c r="C6188" t="s">
        <v>2544</v>
      </c>
      <c r="D6188">
        <v>347.68</v>
      </c>
    </row>
    <row r="6189" spans="1:4">
      <c r="A6189" t="s">
        <v>30475</v>
      </c>
      <c r="B6189" t="s">
        <v>30476</v>
      </c>
      <c r="C6189" t="s">
        <v>2544</v>
      </c>
      <c r="D6189">
        <v>240.87</v>
      </c>
    </row>
    <row r="6190" spans="1:4">
      <c r="A6190" t="s">
        <v>30477</v>
      </c>
      <c r="B6190" t="s">
        <v>30478</v>
      </c>
      <c r="C6190" t="s">
        <v>2544</v>
      </c>
      <c r="D6190">
        <v>168.32</v>
      </c>
    </row>
    <row r="6191" spans="1:4">
      <c r="A6191" t="s">
        <v>30479</v>
      </c>
      <c r="B6191" t="s">
        <v>30480</v>
      </c>
      <c r="C6191" t="s">
        <v>2544</v>
      </c>
      <c r="D6191">
        <v>169.02</v>
      </c>
    </row>
    <row r="6192" spans="1:4">
      <c r="A6192" t="s">
        <v>30481</v>
      </c>
      <c r="B6192" t="s">
        <v>30482</v>
      </c>
      <c r="C6192" t="s">
        <v>2544</v>
      </c>
      <c r="D6192">
        <v>389.45</v>
      </c>
    </row>
    <row r="6193" spans="1:4">
      <c r="A6193" t="s">
        <v>30483</v>
      </c>
      <c r="B6193" t="s">
        <v>30484</v>
      </c>
      <c r="C6193" t="s">
        <v>2544</v>
      </c>
      <c r="D6193">
        <v>265.39</v>
      </c>
    </row>
    <row r="6194" spans="1:4">
      <c r="A6194" t="s">
        <v>30485</v>
      </c>
      <c r="B6194" t="s">
        <v>30486</v>
      </c>
      <c r="C6194" t="s">
        <v>2544</v>
      </c>
      <c r="D6194">
        <v>181.85</v>
      </c>
    </row>
    <row r="6195" spans="1:4">
      <c r="A6195" t="s">
        <v>30487</v>
      </c>
      <c r="B6195" t="s">
        <v>30488</v>
      </c>
      <c r="C6195" t="s">
        <v>2544</v>
      </c>
      <c r="D6195">
        <v>195.68</v>
      </c>
    </row>
    <row r="6196" spans="1:4">
      <c r="A6196" t="s">
        <v>30489</v>
      </c>
      <c r="B6196" t="s">
        <v>30490</v>
      </c>
      <c r="C6196" t="s">
        <v>2544</v>
      </c>
      <c r="D6196">
        <v>463.24</v>
      </c>
    </row>
    <row r="6197" spans="1:4">
      <c r="A6197" t="s">
        <v>30491</v>
      </c>
      <c r="B6197" t="s">
        <v>30492</v>
      </c>
      <c r="C6197" t="s">
        <v>2544</v>
      </c>
      <c r="D6197">
        <v>309.67</v>
      </c>
    </row>
    <row r="6198" spans="1:4">
      <c r="A6198" t="s">
        <v>30493</v>
      </c>
      <c r="B6198" t="s">
        <v>30494</v>
      </c>
      <c r="C6198" t="s">
        <v>2544</v>
      </c>
      <c r="D6198">
        <v>212.05</v>
      </c>
    </row>
    <row r="6199" spans="1:4">
      <c r="A6199" t="s">
        <v>30495</v>
      </c>
      <c r="B6199" t="s">
        <v>30496</v>
      </c>
      <c r="C6199" t="s">
        <v>2544</v>
      </c>
      <c r="D6199">
        <v>59.66</v>
      </c>
    </row>
    <row r="6200" spans="1:4">
      <c r="A6200" t="s">
        <v>30497</v>
      </c>
      <c r="B6200" t="s">
        <v>30498</v>
      </c>
      <c r="C6200" t="s">
        <v>2544</v>
      </c>
      <c r="D6200">
        <v>111.19</v>
      </c>
    </row>
    <row r="6201" spans="1:4">
      <c r="A6201" t="s">
        <v>30499</v>
      </c>
      <c r="B6201" t="s">
        <v>30500</v>
      </c>
      <c r="C6201" t="s">
        <v>2544</v>
      </c>
      <c r="D6201">
        <v>248.72</v>
      </c>
    </row>
    <row r="6202" spans="1:4">
      <c r="A6202" t="s">
        <v>30501</v>
      </c>
      <c r="B6202" t="s">
        <v>30502</v>
      </c>
      <c r="C6202" t="s">
        <v>2544</v>
      </c>
      <c r="D6202">
        <v>190.74</v>
      </c>
    </row>
    <row r="6203" spans="1:4">
      <c r="A6203" t="s">
        <v>30503</v>
      </c>
      <c r="B6203" t="s">
        <v>30504</v>
      </c>
      <c r="C6203" t="s">
        <v>2544</v>
      </c>
      <c r="D6203">
        <v>132.84</v>
      </c>
    </row>
    <row r="6204" spans="1:4">
      <c r="A6204" t="s">
        <v>30505</v>
      </c>
      <c r="B6204" t="s">
        <v>30506</v>
      </c>
      <c r="C6204" t="s">
        <v>2544</v>
      </c>
      <c r="D6204">
        <v>105.86</v>
      </c>
    </row>
    <row r="6205" spans="1:4">
      <c r="A6205" t="s">
        <v>30507</v>
      </c>
      <c r="B6205" t="s">
        <v>30508</v>
      </c>
      <c r="C6205" t="s">
        <v>2544</v>
      </c>
      <c r="D6205">
        <v>249.02</v>
      </c>
    </row>
    <row r="6206" spans="1:4">
      <c r="A6206" t="s">
        <v>30509</v>
      </c>
      <c r="B6206" t="s">
        <v>30510</v>
      </c>
      <c r="C6206" t="s">
        <v>2544</v>
      </c>
      <c r="D6206">
        <v>188.57</v>
      </c>
    </row>
    <row r="6207" spans="1:4">
      <c r="A6207" t="s">
        <v>30511</v>
      </c>
      <c r="B6207" t="s">
        <v>30512</v>
      </c>
      <c r="C6207" t="s">
        <v>2544</v>
      </c>
      <c r="D6207">
        <v>128.21</v>
      </c>
    </row>
    <row r="6208" spans="1:4">
      <c r="A6208" t="s">
        <v>30513</v>
      </c>
      <c r="B6208" t="s">
        <v>30514</v>
      </c>
      <c r="C6208" t="s">
        <v>2501</v>
      </c>
      <c r="D6208">
        <v>63.83</v>
      </c>
    </row>
    <row r="6209" spans="1:4">
      <c r="A6209" t="s">
        <v>30515</v>
      </c>
      <c r="B6209" t="s">
        <v>30516</v>
      </c>
      <c r="C6209" t="s">
        <v>2598</v>
      </c>
      <c r="D6209">
        <v>134.19999999999999</v>
      </c>
    </row>
    <row r="6210" spans="1:4">
      <c r="A6210" t="s">
        <v>30517</v>
      </c>
      <c r="B6210" t="s">
        <v>30518</v>
      </c>
      <c r="C6210" t="s">
        <v>2598</v>
      </c>
      <c r="D6210">
        <v>95.49</v>
      </c>
    </row>
    <row r="6211" spans="1:4">
      <c r="A6211" t="s">
        <v>30519</v>
      </c>
      <c r="B6211" t="s">
        <v>30520</v>
      </c>
      <c r="C6211" t="s">
        <v>18105</v>
      </c>
      <c r="D6211">
        <v>14.3</v>
      </c>
    </row>
    <row r="6212" spans="1:4">
      <c r="A6212" t="s">
        <v>30521</v>
      </c>
      <c r="B6212" t="s">
        <v>30522</v>
      </c>
      <c r="C6212" t="s">
        <v>2544</v>
      </c>
      <c r="D6212">
        <v>167.26</v>
      </c>
    </row>
    <row r="6213" spans="1:4">
      <c r="A6213" t="s">
        <v>30523</v>
      </c>
      <c r="B6213" t="s">
        <v>30524</v>
      </c>
      <c r="C6213" t="s">
        <v>2544</v>
      </c>
      <c r="D6213">
        <v>72.099999999999994</v>
      </c>
    </row>
    <row r="6214" spans="1:4">
      <c r="A6214" t="s">
        <v>30525</v>
      </c>
      <c r="B6214" t="s">
        <v>30526</v>
      </c>
      <c r="C6214" t="s">
        <v>2544</v>
      </c>
      <c r="D6214">
        <v>178.29</v>
      </c>
    </row>
    <row r="6215" spans="1:4">
      <c r="A6215" t="s">
        <v>30527</v>
      </c>
      <c r="B6215" t="s">
        <v>30528</v>
      </c>
      <c r="C6215" t="s">
        <v>2544</v>
      </c>
      <c r="D6215">
        <v>82.15</v>
      </c>
    </row>
    <row r="6216" spans="1:4">
      <c r="A6216" t="s">
        <v>30529</v>
      </c>
      <c r="B6216" t="s">
        <v>30530</v>
      </c>
      <c r="C6216" t="s">
        <v>26826</v>
      </c>
      <c r="D6216">
        <v>167.41</v>
      </c>
    </row>
    <row r="6217" spans="1:4">
      <c r="A6217" t="s">
        <v>30531</v>
      </c>
      <c r="B6217" t="s">
        <v>30532</v>
      </c>
      <c r="C6217" t="s">
        <v>26826</v>
      </c>
      <c r="D6217">
        <v>119.45</v>
      </c>
    </row>
    <row r="6218" spans="1:4">
      <c r="A6218" t="s">
        <v>30533</v>
      </c>
      <c r="B6218" t="s">
        <v>30534</v>
      </c>
      <c r="C6218" t="s">
        <v>26826</v>
      </c>
      <c r="D6218">
        <v>155.83000000000001</v>
      </c>
    </row>
    <row r="6219" spans="1:4">
      <c r="A6219" t="s">
        <v>30535</v>
      </c>
      <c r="B6219" t="s">
        <v>30536</v>
      </c>
      <c r="C6219" t="s">
        <v>26826</v>
      </c>
      <c r="D6219">
        <v>106.82</v>
      </c>
    </row>
    <row r="6220" spans="1:4">
      <c r="A6220" t="s">
        <v>30537</v>
      </c>
      <c r="B6220" t="s">
        <v>30538</v>
      </c>
      <c r="C6220" t="s">
        <v>26826</v>
      </c>
      <c r="D6220">
        <v>158.04</v>
      </c>
    </row>
    <row r="6221" spans="1:4">
      <c r="A6221" t="s">
        <v>30539</v>
      </c>
      <c r="B6221" t="s">
        <v>30540</v>
      </c>
      <c r="C6221" t="s">
        <v>26826</v>
      </c>
      <c r="D6221">
        <v>107.65</v>
      </c>
    </row>
    <row r="6222" spans="1:4">
      <c r="A6222" t="s">
        <v>30541</v>
      </c>
      <c r="B6222" t="s">
        <v>30542</v>
      </c>
      <c r="C6222" t="s">
        <v>26826</v>
      </c>
      <c r="D6222">
        <v>164.72</v>
      </c>
    </row>
    <row r="6223" spans="1:4">
      <c r="A6223" t="s">
        <v>30543</v>
      </c>
      <c r="B6223" t="s">
        <v>30544</v>
      </c>
      <c r="C6223" t="s">
        <v>26826</v>
      </c>
      <c r="D6223">
        <v>115.22</v>
      </c>
    </row>
    <row r="6224" spans="1:4">
      <c r="A6224" t="s">
        <v>30545</v>
      </c>
      <c r="B6224" t="s">
        <v>30546</v>
      </c>
      <c r="C6224" t="s">
        <v>26826</v>
      </c>
      <c r="D6224">
        <v>169.08</v>
      </c>
    </row>
    <row r="6225" spans="1:4">
      <c r="A6225" t="s">
        <v>30547</v>
      </c>
      <c r="B6225" t="s">
        <v>30548</v>
      </c>
      <c r="C6225" t="s">
        <v>26826</v>
      </c>
      <c r="D6225">
        <v>120.22</v>
      </c>
    </row>
    <row r="6226" spans="1:4">
      <c r="A6226" t="s">
        <v>30549</v>
      </c>
      <c r="B6226" t="s">
        <v>30550</v>
      </c>
      <c r="C6226" t="s">
        <v>2544</v>
      </c>
      <c r="D6226">
        <v>253.75</v>
      </c>
    </row>
    <row r="6227" spans="1:4">
      <c r="A6227" t="s">
        <v>30551</v>
      </c>
      <c r="B6227" t="s">
        <v>30552</v>
      </c>
      <c r="C6227" t="s">
        <v>2544</v>
      </c>
      <c r="D6227">
        <v>100.99</v>
      </c>
    </row>
    <row r="6228" spans="1:4">
      <c r="A6228" t="s">
        <v>30553</v>
      </c>
      <c r="B6228" t="s">
        <v>30554</v>
      </c>
      <c r="C6228" t="s">
        <v>2544</v>
      </c>
      <c r="D6228">
        <v>312.47000000000003</v>
      </c>
    </row>
    <row r="6229" spans="1:4">
      <c r="A6229" t="s">
        <v>30555</v>
      </c>
      <c r="B6229" t="s">
        <v>30556</v>
      </c>
      <c r="C6229" t="s">
        <v>2544</v>
      </c>
      <c r="D6229">
        <v>161.05000000000001</v>
      </c>
    </row>
    <row r="6230" spans="1:4">
      <c r="A6230" t="s">
        <v>30557</v>
      </c>
      <c r="B6230" t="s">
        <v>30558</v>
      </c>
      <c r="C6230" t="s">
        <v>26826</v>
      </c>
      <c r="D6230">
        <v>189.45</v>
      </c>
    </row>
    <row r="6231" spans="1:4">
      <c r="A6231" t="s">
        <v>30559</v>
      </c>
      <c r="B6231" t="s">
        <v>30560</v>
      </c>
      <c r="C6231" t="s">
        <v>26826</v>
      </c>
      <c r="D6231">
        <v>124.44</v>
      </c>
    </row>
    <row r="6232" spans="1:4">
      <c r="A6232" t="s">
        <v>30561</v>
      </c>
      <c r="B6232" t="s">
        <v>30562</v>
      </c>
      <c r="C6232" t="s">
        <v>26826</v>
      </c>
      <c r="D6232">
        <v>188.38</v>
      </c>
    </row>
    <row r="6233" spans="1:4">
      <c r="A6233" t="s">
        <v>30563</v>
      </c>
      <c r="B6233" t="s">
        <v>30564</v>
      </c>
      <c r="C6233" t="s">
        <v>26826</v>
      </c>
      <c r="D6233">
        <v>124.06</v>
      </c>
    </row>
    <row r="6234" spans="1:4">
      <c r="A6234" t="s">
        <v>30565</v>
      </c>
      <c r="B6234" t="s">
        <v>30566</v>
      </c>
      <c r="C6234" t="s">
        <v>26826</v>
      </c>
      <c r="D6234">
        <v>186.95</v>
      </c>
    </row>
    <row r="6235" spans="1:4">
      <c r="A6235" t="s">
        <v>30567</v>
      </c>
      <c r="B6235" t="s">
        <v>30568</v>
      </c>
      <c r="C6235" t="s">
        <v>26826</v>
      </c>
      <c r="D6235">
        <v>123.67</v>
      </c>
    </row>
    <row r="6236" spans="1:4">
      <c r="A6236" t="s">
        <v>30569</v>
      </c>
      <c r="B6236" t="s">
        <v>30570</v>
      </c>
      <c r="C6236" t="s">
        <v>26826</v>
      </c>
      <c r="D6236">
        <v>185.15</v>
      </c>
    </row>
    <row r="6237" spans="1:4">
      <c r="A6237" t="s">
        <v>30571</v>
      </c>
      <c r="B6237" t="s">
        <v>30572</v>
      </c>
      <c r="C6237" t="s">
        <v>26826</v>
      </c>
      <c r="D6237">
        <v>123.71</v>
      </c>
    </row>
    <row r="6238" spans="1:4">
      <c r="A6238" t="s">
        <v>30573</v>
      </c>
      <c r="B6238" t="s">
        <v>30574</v>
      </c>
      <c r="C6238" t="s">
        <v>26826</v>
      </c>
      <c r="D6238">
        <v>193.76</v>
      </c>
    </row>
    <row r="6239" spans="1:4">
      <c r="A6239" t="s">
        <v>30575</v>
      </c>
      <c r="B6239" t="s">
        <v>30576</v>
      </c>
      <c r="C6239" t="s">
        <v>26826</v>
      </c>
      <c r="D6239">
        <v>130.68</v>
      </c>
    </row>
    <row r="6240" spans="1:4">
      <c r="A6240" t="s">
        <v>30577</v>
      </c>
      <c r="B6240" t="s">
        <v>30578</v>
      </c>
      <c r="C6240" t="s">
        <v>26826</v>
      </c>
      <c r="D6240">
        <v>194.34</v>
      </c>
    </row>
    <row r="6241" spans="1:4">
      <c r="A6241" t="s">
        <v>30579</v>
      </c>
      <c r="B6241" t="s">
        <v>30580</v>
      </c>
      <c r="C6241" t="s">
        <v>26826</v>
      </c>
      <c r="D6241">
        <v>133.79</v>
      </c>
    </row>
    <row r="6242" spans="1:4">
      <c r="A6242" t="s">
        <v>30581</v>
      </c>
      <c r="B6242" t="s">
        <v>30582</v>
      </c>
      <c r="C6242" t="s">
        <v>26826</v>
      </c>
      <c r="D6242">
        <v>192.22</v>
      </c>
    </row>
    <row r="6243" spans="1:4">
      <c r="A6243" t="s">
        <v>30583</v>
      </c>
      <c r="B6243" t="s">
        <v>30584</v>
      </c>
      <c r="C6243" t="s">
        <v>26826</v>
      </c>
      <c r="D6243">
        <v>137.16</v>
      </c>
    </row>
    <row r="6244" spans="1:4">
      <c r="A6244" t="s">
        <v>30585</v>
      </c>
      <c r="B6244" t="s">
        <v>30586</v>
      </c>
      <c r="C6244" t="s">
        <v>26826</v>
      </c>
      <c r="D6244">
        <v>244.66</v>
      </c>
    </row>
    <row r="6245" spans="1:4">
      <c r="A6245" t="s">
        <v>30587</v>
      </c>
      <c r="B6245" t="s">
        <v>30588</v>
      </c>
      <c r="C6245" t="s">
        <v>26826</v>
      </c>
      <c r="D6245">
        <v>179.72</v>
      </c>
    </row>
    <row r="6246" spans="1:4">
      <c r="A6246" t="s">
        <v>30589</v>
      </c>
      <c r="B6246" t="s">
        <v>30590</v>
      </c>
      <c r="C6246" t="s">
        <v>26826</v>
      </c>
      <c r="D6246">
        <v>242.72</v>
      </c>
    </row>
    <row r="6247" spans="1:4">
      <c r="A6247" t="s">
        <v>30591</v>
      </c>
      <c r="B6247" t="s">
        <v>30592</v>
      </c>
      <c r="C6247" t="s">
        <v>26826</v>
      </c>
      <c r="D6247">
        <v>180.3</v>
      </c>
    </row>
    <row r="6248" spans="1:4">
      <c r="A6248" t="s">
        <v>30593</v>
      </c>
      <c r="B6248" t="s">
        <v>30594</v>
      </c>
      <c r="C6248" t="s">
        <v>26826</v>
      </c>
      <c r="D6248">
        <v>246.75</v>
      </c>
    </row>
    <row r="6249" spans="1:4">
      <c r="A6249" t="s">
        <v>30595</v>
      </c>
      <c r="B6249" t="s">
        <v>30596</v>
      </c>
      <c r="C6249" t="s">
        <v>26826</v>
      </c>
      <c r="D6249">
        <v>184.87</v>
      </c>
    </row>
    <row r="6250" spans="1:4">
      <c r="A6250" t="s">
        <v>30597</v>
      </c>
      <c r="B6250" t="s">
        <v>30598</v>
      </c>
      <c r="C6250" t="s">
        <v>26826</v>
      </c>
      <c r="D6250">
        <v>247.27</v>
      </c>
    </row>
    <row r="6251" spans="1:4">
      <c r="A6251" t="s">
        <v>30599</v>
      </c>
      <c r="B6251" t="s">
        <v>30600</v>
      </c>
      <c r="C6251" t="s">
        <v>26826</v>
      </c>
      <c r="D6251">
        <v>187.13</v>
      </c>
    </row>
    <row r="6252" spans="1:4">
      <c r="A6252" t="s">
        <v>30601</v>
      </c>
      <c r="B6252" t="s">
        <v>30602</v>
      </c>
      <c r="C6252" t="s">
        <v>2544</v>
      </c>
      <c r="D6252">
        <v>158.84</v>
      </c>
    </row>
    <row r="6253" spans="1:4">
      <c r="A6253" t="s">
        <v>30603</v>
      </c>
      <c r="B6253" t="s">
        <v>30604</v>
      </c>
      <c r="C6253" t="s">
        <v>2544</v>
      </c>
      <c r="D6253">
        <v>107.42</v>
      </c>
    </row>
    <row r="6254" spans="1:4">
      <c r="A6254" t="s">
        <v>30605</v>
      </c>
      <c r="B6254" t="s">
        <v>30606</v>
      </c>
      <c r="C6254" t="s">
        <v>26826</v>
      </c>
      <c r="D6254">
        <v>174.91</v>
      </c>
    </row>
    <row r="6255" spans="1:4">
      <c r="A6255" t="s">
        <v>30607</v>
      </c>
      <c r="B6255" t="s">
        <v>30608</v>
      </c>
      <c r="C6255" t="s">
        <v>26826</v>
      </c>
      <c r="D6255">
        <v>132.55000000000001</v>
      </c>
    </row>
    <row r="6256" spans="1:4">
      <c r="A6256" t="s">
        <v>30609</v>
      </c>
      <c r="B6256" t="s">
        <v>30610</v>
      </c>
      <c r="C6256" t="s">
        <v>26826</v>
      </c>
      <c r="D6256">
        <v>192.43</v>
      </c>
    </row>
    <row r="6257" spans="1:4">
      <c r="A6257" t="s">
        <v>30611</v>
      </c>
      <c r="B6257" t="s">
        <v>30612</v>
      </c>
      <c r="C6257" t="s">
        <v>26826</v>
      </c>
      <c r="D6257">
        <v>132.88</v>
      </c>
    </row>
    <row r="6258" spans="1:4">
      <c r="A6258" t="s">
        <v>30613</v>
      </c>
      <c r="B6258" t="s">
        <v>30614</v>
      </c>
      <c r="C6258" t="s">
        <v>2544</v>
      </c>
      <c r="D6258">
        <v>291.74</v>
      </c>
    </row>
    <row r="6259" spans="1:4">
      <c r="A6259" t="s">
        <v>30615</v>
      </c>
      <c r="B6259" t="s">
        <v>30616</v>
      </c>
      <c r="C6259" t="s">
        <v>2544</v>
      </c>
      <c r="D6259">
        <v>138.68</v>
      </c>
    </row>
    <row r="6260" spans="1:4">
      <c r="A6260" t="s">
        <v>30617</v>
      </c>
      <c r="B6260" t="s">
        <v>30618</v>
      </c>
      <c r="C6260" t="s">
        <v>2544</v>
      </c>
      <c r="D6260">
        <v>292.12</v>
      </c>
    </row>
    <row r="6261" spans="1:4">
      <c r="A6261" t="s">
        <v>30619</v>
      </c>
      <c r="B6261" t="s">
        <v>30620</v>
      </c>
      <c r="C6261" t="s">
        <v>2544</v>
      </c>
      <c r="D6261">
        <v>135.47</v>
      </c>
    </row>
    <row r="6262" spans="1:4">
      <c r="A6262" t="s">
        <v>30621</v>
      </c>
      <c r="B6262" t="s">
        <v>30622</v>
      </c>
      <c r="C6262" t="s">
        <v>2544</v>
      </c>
      <c r="D6262">
        <v>300.58</v>
      </c>
    </row>
    <row r="6263" spans="1:4">
      <c r="A6263" t="s">
        <v>30623</v>
      </c>
      <c r="B6263" t="s">
        <v>30624</v>
      </c>
      <c r="C6263" t="s">
        <v>2544</v>
      </c>
      <c r="D6263">
        <v>151.74</v>
      </c>
    </row>
    <row r="6264" spans="1:4">
      <c r="A6264" t="s">
        <v>30625</v>
      </c>
      <c r="B6264" t="s">
        <v>30626</v>
      </c>
      <c r="C6264" t="s">
        <v>2544</v>
      </c>
      <c r="D6264">
        <v>301.56</v>
      </c>
    </row>
    <row r="6265" spans="1:4">
      <c r="A6265" t="s">
        <v>30627</v>
      </c>
      <c r="B6265" t="s">
        <v>30628</v>
      </c>
      <c r="C6265" t="s">
        <v>2544</v>
      </c>
      <c r="D6265">
        <v>148.54</v>
      </c>
    </row>
    <row r="6266" spans="1:4">
      <c r="A6266" t="s">
        <v>30629</v>
      </c>
      <c r="B6266" t="s">
        <v>30630</v>
      </c>
      <c r="C6266" t="s">
        <v>2544</v>
      </c>
      <c r="D6266">
        <v>291.74</v>
      </c>
    </row>
    <row r="6267" spans="1:4">
      <c r="A6267" t="s">
        <v>30631</v>
      </c>
      <c r="B6267" t="s">
        <v>30632</v>
      </c>
      <c r="C6267" t="s">
        <v>2544</v>
      </c>
      <c r="D6267">
        <v>138.68</v>
      </c>
    </row>
    <row r="6268" spans="1:4">
      <c r="A6268" t="s">
        <v>30633</v>
      </c>
      <c r="B6268" t="s">
        <v>30634</v>
      </c>
      <c r="C6268" t="s">
        <v>2544</v>
      </c>
      <c r="D6268">
        <v>292.12</v>
      </c>
    </row>
    <row r="6269" spans="1:4">
      <c r="A6269" t="s">
        <v>30635</v>
      </c>
      <c r="B6269" t="s">
        <v>30636</v>
      </c>
      <c r="C6269" t="s">
        <v>2544</v>
      </c>
      <c r="D6269">
        <v>135.47</v>
      </c>
    </row>
    <row r="6270" spans="1:4">
      <c r="A6270" t="s">
        <v>30637</v>
      </c>
      <c r="B6270" t="s">
        <v>30638</v>
      </c>
      <c r="C6270" t="s">
        <v>2544</v>
      </c>
      <c r="D6270">
        <v>299.3</v>
      </c>
    </row>
    <row r="6271" spans="1:4">
      <c r="A6271" t="s">
        <v>30639</v>
      </c>
      <c r="B6271" t="s">
        <v>30640</v>
      </c>
      <c r="C6271" t="s">
        <v>2544</v>
      </c>
      <c r="D6271">
        <v>151.16999999999999</v>
      </c>
    </row>
    <row r="6272" spans="1:4">
      <c r="A6272" t="s">
        <v>30641</v>
      </c>
      <c r="B6272" t="s">
        <v>30642</v>
      </c>
      <c r="C6272" t="s">
        <v>2544</v>
      </c>
      <c r="D6272">
        <v>300.27999999999997</v>
      </c>
    </row>
    <row r="6273" spans="1:4">
      <c r="A6273" t="s">
        <v>30643</v>
      </c>
      <c r="B6273" t="s">
        <v>30644</v>
      </c>
      <c r="C6273" t="s">
        <v>2544</v>
      </c>
      <c r="D6273">
        <v>147.97999999999999</v>
      </c>
    </row>
    <row r="6274" spans="1:4">
      <c r="A6274" t="s">
        <v>30645</v>
      </c>
      <c r="B6274" t="s">
        <v>30646</v>
      </c>
      <c r="C6274" t="s">
        <v>26826</v>
      </c>
      <c r="D6274">
        <v>196.36</v>
      </c>
    </row>
    <row r="6275" spans="1:4">
      <c r="A6275" t="s">
        <v>30647</v>
      </c>
      <c r="B6275" t="s">
        <v>30648</v>
      </c>
      <c r="C6275" t="s">
        <v>26826</v>
      </c>
      <c r="D6275">
        <v>130.18</v>
      </c>
    </row>
    <row r="6276" spans="1:4">
      <c r="A6276" t="s">
        <v>30649</v>
      </c>
      <c r="B6276" t="s">
        <v>30650</v>
      </c>
      <c r="C6276" t="s">
        <v>26826</v>
      </c>
      <c r="D6276">
        <v>187.31</v>
      </c>
    </row>
    <row r="6277" spans="1:4">
      <c r="A6277" t="s">
        <v>30651</v>
      </c>
      <c r="B6277" t="s">
        <v>30652</v>
      </c>
      <c r="C6277" t="s">
        <v>26826</v>
      </c>
      <c r="D6277">
        <v>119.81</v>
      </c>
    </row>
    <row r="6278" spans="1:4">
      <c r="A6278" t="s">
        <v>30653</v>
      </c>
      <c r="B6278" t="s">
        <v>30654</v>
      </c>
      <c r="C6278" t="s">
        <v>26826</v>
      </c>
      <c r="D6278">
        <v>191.59</v>
      </c>
    </row>
    <row r="6279" spans="1:4">
      <c r="A6279" t="s">
        <v>30655</v>
      </c>
      <c r="B6279" t="s">
        <v>30656</v>
      </c>
      <c r="C6279" t="s">
        <v>26826</v>
      </c>
      <c r="D6279">
        <v>128.6</v>
      </c>
    </row>
    <row r="6280" spans="1:4">
      <c r="A6280" t="s">
        <v>30657</v>
      </c>
      <c r="B6280" t="s">
        <v>30658</v>
      </c>
      <c r="C6280" t="s">
        <v>26826</v>
      </c>
      <c r="D6280">
        <v>202.88</v>
      </c>
    </row>
    <row r="6281" spans="1:4">
      <c r="A6281" t="s">
        <v>30659</v>
      </c>
      <c r="B6281" t="s">
        <v>30660</v>
      </c>
      <c r="C6281" t="s">
        <v>26826</v>
      </c>
      <c r="D6281">
        <v>134.87</v>
      </c>
    </row>
    <row r="6282" spans="1:4">
      <c r="A6282" t="s">
        <v>30661</v>
      </c>
      <c r="B6282" t="s">
        <v>30662</v>
      </c>
      <c r="C6282" t="s">
        <v>26826</v>
      </c>
      <c r="D6282">
        <v>201.33</v>
      </c>
    </row>
    <row r="6283" spans="1:4">
      <c r="A6283" t="s">
        <v>30663</v>
      </c>
      <c r="B6283" t="s">
        <v>30664</v>
      </c>
      <c r="C6283" t="s">
        <v>26826</v>
      </c>
      <c r="D6283">
        <v>134.44999999999999</v>
      </c>
    </row>
    <row r="6284" spans="1:4">
      <c r="A6284" t="s">
        <v>30665</v>
      </c>
      <c r="B6284" t="s">
        <v>30666</v>
      </c>
      <c r="C6284" t="s">
        <v>2544</v>
      </c>
      <c r="D6284">
        <v>53.72</v>
      </c>
    </row>
    <row r="6285" spans="1:4">
      <c r="A6285" t="s">
        <v>30667</v>
      </c>
      <c r="B6285" t="s">
        <v>30668</v>
      </c>
      <c r="C6285" t="s">
        <v>2544</v>
      </c>
      <c r="D6285">
        <v>19.97</v>
      </c>
    </row>
    <row r="6286" spans="1:4">
      <c r="A6286" t="s">
        <v>30669</v>
      </c>
      <c r="B6286" t="s">
        <v>30670</v>
      </c>
      <c r="C6286" t="s">
        <v>2544</v>
      </c>
      <c r="D6286">
        <v>127.61</v>
      </c>
    </row>
    <row r="6287" spans="1:4">
      <c r="A6287" t="s">
        <v>30671</v>
      </c>
      <c r="B6287" t="s">
        <v>30672</v>
      </c>
      <c r="C6287" t="s">
        <v>2544</v>
      </c>
      <c r="D6287">
        <v>85.17</v>
      </c>
    </row>
    <row r="6288" spans="1:4">
      <c r="A6288" t="s">
        <v>30673</v>
      </c>
      <c r="B6288" t="s">
        <v>30674</v>
      </c>
      <c r="C6288" t="s">
        <v>2544</v>
      </c>
      <c r="D6288">
        <v>81.489999999999995</v>
      </c>
    </row>
    <row r="6289" spans="1:4">
      <c r="A6289" t="s">
        <v>30675</v>
      </c>
      <c r="B6289" t="s">
        <v>30676</v>
      </c>
      <c r="C6289" t="s">
        <v>2544</v>
      </c>
      <c r="D6289">
        <v>37.74</v>
      </c>
    </row>
    <row r="6290" spans="1:4">
      <c r="A6290" t="s">
        <v>30677</v>
      </c>
      <c r="B6290" t="s">
        <v>30678</v>
      </c>
      <c r="C6290" t="s">
        <v>2544</v>
      </c>
      <c r="D6290">
        <v>118.28</v>
      </c>
    </row>
    <row r="6291" spans="1:4">
      <c r="A6291" t="s">
        <v>30679</v>
      </c>
      <c r="B6291" t="s">
        <v>30680</v>
      </c>
      <c r="C6291" t="s">
        <v>2544</v>
      </c>
      <c r="D6291">
        <v>27.05</v>
      </c>
    </row>
    <row r="6292" spans="1:4">
      <c r="A6292" t="s">
        <v>30681</v>
      </c>
      <c r="B6292" t="s">
        <v>30682</v>
      </c>
      <c r="C6292" t="s">
        <v>2544</v>
      </c>
      <c r="D6292">
        <v>58.85</v>
      </c>
    </row>
    <row r="6293" spans="1:4">
      <c r="A6293" t="s">
        <v>30683</v>
      </c>
      <c r="B6293" t="s">
        <v>30684</v>
      </c>
      <c r="C6293" t="s">
        <v>2544</v>
      </c>
      <c r="D6293">
        <v>449.02</v>
      </c>
    </row>
    <row r="6294" spans="1:4">
      <c r="A6294" t="s">
        <v>30685</v>
      </c>
      <c r="B6294" t="s">
        <v>30686</v>
      </c>
      <c r="C6294" t="s">
        <v>2544</v>
      </c>
      <c r="D6294">
        <v>331.33</v>
      </c>
    </row>
    <row r="6295" spans="1:4">
      <c r="A6295" t="s">
        <v>30687</v>
      </c>
      <c r="B6295" t="s">
        <v>30688</v>
      </c>
      <c r="C6295" t="s">
        <v>2544</v>
      </c>
      <c r="D6295">
        <v>395.96</v>
      </c>
    </row>
    <row r="6296" spans="1:4">
      <c r="A6296" t="s">
        <v>30689</v>
      </c>
      <c r="B6296" t="s">
        <v>30690</v>
      </c>
      <c r="C6296" t="s">
        <v>2544</v>
      </c>
      <c r="D6296">
        <v>248</v>
      </c>
    </row>
    <row r="6297" spans="1:4">
      <c r="A6297" t="s">
        <v>30691</v>
      </c>
      <c r="B6297" t="s">
        <v>30692</v>
      </c>
      <c r="C6297" t="s">
        <v>2544</v>
      </c>
      <c r="D6297">
        <v>334.47</v>
      </c>
    </row>
    <row r="6298" spans="1:4">
      <c r="A6298" t="s">
        <v>30693</v>
      </c>
      <c r="B6298" t="s">
        <v>30694</v>
      </c>
      <c r="C6298" t="s">
        <v>2544</v>
      </c>
      <c r="D6298">
        <v>179.77</v>
      </c>
    </row>
    <row r="6299" spans="1:4">
      <c r="A6299" t="s">
        <v>30695</v>
      </c>
      <c r="B6299" t="s">
        <v>30696</v>
      </c>
      <c r="C6299" t="s">
        <v>2598</v>
      </c>
      <c r="D6299">
        <v>1071.06</v>
      </c>
    </row>
    <row r="6300" spans="1:4">
      <c r="A6300" t="s">
        <v>30697</v>
      </c>
      <c r="B6300" t="s">
        <v>30698</v>
      </c>
      <c r="C6300" t="s">
        <v>2598</v>
      </c>
      <c r="D6300">
        <v>972.78</v>
      </c>
    </row>
    <row r="6301" spans="1:4">
      <c r="A6301" t="s">
        <v>30699</v>
      </c>
      <c r="B6301" t="s">
        <v>30700</v>
      </c>
      <c r="C6301" t="s">
        <v>2598</v>
      </c>
      <c r="D6301">
        <v>1146.26</v>
      </c>
    </row>
    <row r="6302" spans="1:4">
      <c r="A6302" t="s">
        <v>30701</v>
      </c>
      <c r="B6302" t="s">
        <v>30702</v>
      </c>
      <c r="C6302" t="s">
        <v>2598</v>
      </c>
      <c r="D6302">
        <v>1037.6300000000001</v>
      </c>
    </row>
    <row r="6303" spans="1:4">
      <c r="A6303" t="s">
        <v>30703</v>
      </c>
      <c r="B6303" t="s">
        <v>30704</v>
      </c>
      <c r="C6303" t="s">
        <v>2598</v>
      </c>
      <c r="D6303">
        <v>1802.1</v>
      </c>
    </row>
    <row r="6304" spans="1:4">
      <c r="A6304" t="s">
        <v>30705</v>
      </c>
      <c r="B6304" t="s">
        <v>30706</v>
      </c>
      <c r="C6304" t="s">
        <v>2598</v>
      </c>
      <c r="D6304">
        <v>1631.39</v>
      </c>
    </row>
    <row r="6305" spans="1:4">
      <c r="A6305" t="s">
        <v>30707</v>
      </c>
      <c r="B6305" t="s">
        <v>30708</v>
      </c>
      <c r="C6305" t="s">
        <v>2598</v>
      </c>
      <c r="D6305">
        <v>1525.85</v>
      </c>
    </row>
    <row r="6306" spans="1:4">
      <c r="A6306" t="s">
        <v>30709</v>
      </c>
      <c r="B6306" t="s">
        <v>30710</v>
      </c>
      <c r="C6306" t="s">
        <v>2598</v>
      </c>
      <c r="D6306">
        <v>1355.15</v>
      </c>
    </row>
    <row r="6307" spans="1:4">
      <c r="A6307" t="s">
        <v>30711</v>
      </c>
      <c r="B6307" t="s">
        <v>30712</v>
      </c>
      <c r="C6307" t="s">
        <v>2598</v>
      </c>
      <c r="D6307">
        <v>1232.24</v>
      </c>
    </row>
    <row r="6308" spans="1:4">
      <c r="A6308" t="s">
        <v>30713</v>
      </c>
      <c r="B6308" t="s">
        <v>30714</v>
      </c>
      <c r="C6308" t="s">
        <v>2598</v>
      </c>
      <c r="D6308">
        <v>1114.56</v>
      </c>
    </row>
    <row r="6309" spans="1:4">
      <c r="A6309" t="s">
        <v>30715</v>
      </c>
      <c r="B6309" t="s">
        <v>30716</v>
      </c>
      <c r="C6309" t="s">
        <v>2598</v>
      </c>
      <c r="D6309">
        <v>1894.6</v>
      </c>
    </row>
    <row r="6310" spans="1:4">
      <c r="A6310" t="s">
        <v>30717</v>
      </c>
      <c r="B6310" t="s">
        <v>30718</v>
      </c>
      <c r="C6310" t="s">
        <v>2598</v>
      </c>
      <c r="D6310">
        <v>1710.97</v>
      </c>
    </row>
    <row r="6311" spans="1:4">
      <c r="A6311" t="s">
        <v>30719</v>
      </c>
      <c r="B6311" t="s">
        <v>30720</v>
      </c>
      <c r="C6311" t="s">
        <v>2598</v>
      </c>
      <c r="D6311">
        <v>1627.49</v>
      </c>
    </row>
    <row r="6312" spans="1:4">
      <c r="A6312" t="s">
        <v>30721</v>
      </c>
      <c r="B6312" t="s">
        <v>30722</v>
      </c>
      <c r="C6312" t="s">
        <v>2598</v>
      </c>
      <c r="D6312">
        <v>1443.85</v>
      </c>
    </row>
    <row r="6313" spans="1:4">
      <c r="A6313" t="s">
        <v>30723</v>
      </c>
      <c r="B6313" t="s">
        <v>30724</v>
      </c>
      <c r="C6313" t="s">
        <v>2598</v>
      </c>
      <c r="D6313">
        <v>1323.21</v>
      </c>
    </row>
    <row r="6314" spans="1:4">
      <c r="A6314" t="s">
        <v>30725</v>
      </c>
      <c r="B6314" t="s">
        <v>30726</v>
      </c>
      <c r="C6314" t="s">
        <v>2598</v>
      </c>
      <c r="D6314">
        <v>1195.18</v>
      </c>
    </row>
    <row r="6315" spans="1:4">
      <c r="A6315" t="s">
        <v>30727</v>
      </c>
      <c r="B6315" t="s">
        <v>30728</v>
      </c>
      <c r="C6315" t="s">
        <v>2598</v>
      </c>
      <c r="D6315">
        <v>1926.6</v>
      </c>
    </row>
    <row r="6316" spans="1:4">
      <c r="A6316" t="s">
        <v>30729</v>
      </c>
      <c r="B6316" t="s">
        <v>30730</v>
      </c>
      <c r="C6316" t="s">
        <v>2598</v>
      </c>
      <c r="D6316">
        <v>1730.03</v>
      </c>
    </row>
    <row r="6317" spans="1:4">
      <c r="A6317" t="s">
        <v>30731</v>
      </c>
      <c r="B6317" t="s">
        <v>30732</v>
      </c>
      <c r="C6317" t="s">
        <v>2598</v>
      </c>
      <c r="D6317">
        <v>1729.11</v>
      </c>
    </row>
    <row r="6318" spans="1:4">
      <c r="A6318" t="s">
        <v>30733</v>
      </c>
      <c r="B6318" t="s">
        <v>30734</v>
      </c>
      <c r="C6318" t="s">
        <v>2598</v>
      </c>
      <c r="D6318">
        <v>1532.55</v>
      </c>
    </row>
    <row r="6319" spans="1:4">
      <c r="A6319" t="s">
        <v>30735</v>
      </c>
      <c r="B6319" t="s">
        <v>30736</v>
      </c>
      <c r="C6319" t="s">
        <v>2598</v>
      </c>
      <c r="D6319">
        <v>1447.75</v>
      </c>
    </row>
    <row r="6320" spans="1:4">
      <c r="A6320" t="s">
        <v>30737</v>
      </c>
      <c r="B6320" t="s">
        <v>30738</v>
      </c>
      <c r="C6320" t="s">
        <v>2598</v>
      </c>
      <c r="D6320">
        <v>1309.3800000000001</v>
      </c>
    </row>
    <row r="6321" spans="1:4">
      <c r="A6321" t="s">
        <v>30739</v>
      </c>
      <c r="B6321" t="s">
        <v>30740</v>
      </c>
      <c r="C6321" t="s">
        <v>2598</v>
      </c>
      <c r="D6321">
        <v>1386.72</v>
      </c>
    </row>
    <row r="6322" spans="1:4">
      <c r="A6322" t="s">
        <v>30741</v>
      </c>
      <c r="B6322" t="s">
        <v>30742</v>
      </c>
      <c r="C6322" t="s">
        <v>2598</v>
      </c>
      <c r="D6322">
        <v>1248.3499999999999</v>
      </c>
    </row>
    <row r="6323" spans="1:4">
      <c r="A6323" t="s">
        <v>30743</v>
      </c>
      <c r="B6323" t="s">
        <v>30744</v>
      </c>
      <c r="C6323" t="s">
        <v>2598</v>
      </c>
      <c r="D6323">
        <v>1764.03</v>
      </c>
    </row>
    <row r="6324" spans="1:4">
      <c r="A6324" t="s">
        <v>30745</v>
      </c>
      <c r="B6324" t="s">
        <v>30746</v>
      </c>
      <c r="C6324" t="s">
        <v>2598</v>
      </c>
      <c r="D6324">
        <v>1579.92</v>
      </c>
    </row>
    <row r="6325" spans="1:4">
      <c r="A6325" t="s">
        <v>30747</v>
      </c>
      <c r="B6325" t="s">
        <v>30748</v>
      </c>
      <c r="C6325" t="s">
        <v>2598</v>
      </c>
      <c r="D6325">
        <v>2062.6</v>
      </c>
    </row>
    <row r="6326" spans="1:4">
      <c r="A6326" t="s">
        <v>30749</v>
      </c>
      <c r="B6326" t="s">
        <v>30750</v>
      </c>
      <c r="C6326" t="s">
        <v>2598</v>
      </c>
      <c r="D6326">
        <v>1888.89</v>
      </c>
    </row>
    <row r="6327" spans="1:4">
      <c r="A6327" t="s">
        <v>30751</v>
      </c>
      <c r="B6327" t="s">
        <v>30752</v>
      </c>
      <c r="C6327" t="s">
        <v>2598</v>
      </c>
      <c r="D6327">
        <v>1386.72</v>
      </c>
    </row>
    <row r="6328" spans="1:4">
      <c r="A6328" t="s">
        <v>30753</v>
      </c>
      <c r="B6328" t="s">
        <v>30754</v>
      </c>
      <c r="C6328" t="s">
        <v>2598</v>
      </c>
      <c r="D6328">
        <v>1248.3499999999999</v>
      </c>
    </row>
    <row r="6329" spans="1:4">
      <c r="A6329" t="s">
        <v>30755</v>
      </c>
      <c r="B6329" t="s">
        <v>30756</v>
      </c>
      <c r="C6329" t="s">
        <v>2598</v>
      </c>
      <c r="D6329">
        <v>1511.98</v>
      </c>
    </row>
    <row r="6330" spans="1:4">
      <c r="A6330" t="s">
        <v>30757</v>
      </c>
      <c r="B6330" t="s">
        <v>30758</v>
      </c>
      <c r="C6330" t="s">
        <v>2598</v>
      </c>
      <c r="D6330">
        <v>1375.18</v>
      </c>
    </row>
    <row r="6331" spans="1:4">
      <c r="A6331" t="s">
        <v>30759</v>
      </c>
      <c r="B6331" t="s">
        <v>30760</v>
      </c>
      <c r="C6331" t="s">
        <v>2598</v>
      </c>
      <c r="D6331">
        <v>1865.31</v>
      </c>
    </row>
    <row r="6332" spans="1:4">
      <c r="A6332" t="s">
        <v>30761</v>
      </c>
      <c r="B6332" t="s">
        <v>30762</v>
      </c>
      <c r="C6332" t="s">
        <v>2598</v>
      </c>
      <c r="D6332">
        <v>1681.21</v>
      </c>
    </row>
    <row r="6333" spans="1:4">
      <c r="A6333" t="s">
        <v>30763</v>
      </c>
      <c r="B6333" t="s">
        <v>30764</v>
      </c>
      <c r="C6333" t="s">
        <v>2598</v>
      </c>
      <c r="D6333">
        <v>2112.4699999999998</v>
      </c>
    </row>
    <row r="6334" spans="1:4">
      <c r="A6334" t="s">
        <v>30765</v>
      </c>
      <c r="B6334" t="s">
        <v>30766</v>
      </c>
      <c r="C6334" t="s">
        <v>2598</v>
      </c>
      <c r="D6334">
        <v>1935.3</v>
      </c>
    </row>
    <row r="6335" spans="1:4">
      <c r="A6335" t="s">
        <v>30767</v>
      </c>
      <c r="B6335" t="s">
        <v>30768</v>
      </c>
      <c r="C6335" t="s">
        <v>2598</v>
      </c>
      <c r="D6335">
        <v>1784.59</v>
      </c>
    </row>
    <row r="6336" spans="1:4">
      <c r="A6336" t="s">
        <v>30769</v>
      </c>
      <c r="B6336" t="s">
        <v>30770</v>
      </c>
      <c r="C6336" t="s">
        <v>2598</v>
      </c>
      <c r="D6336">
        <v>1607.43</v>
      </c>
    </row>
    <row r="6337" spans="1:4">
      <c r="A6337" t="s">
        <v>30771</v>
      </c>
      <c r="B6337" t="s">
        <v>30772</v>
      </c>
      <c r="C6337" t="s">
        <v>2598</v>
      </c>
      <c r="D6337">
        <v>2978.74</v>
      </c>
    </row>
    <row r="6338" spans="1:4">
      <c r="A6338" t="s">
        <v>30773</v>
      </c>
      <c r="B6338" t="s">
        <v>30774</v>
      </c>
      <c r="C6338" t="s">
        <v>2598</v>
      </c>
      <c r="D6338">
        <v>2761.31</v>
      </c>
    </row>
    <row r="6339" spans="1:4">
      <c r="A6339" t="s">
        <v>30775</v>
      </c>
      <c r="B6339" t="s">
        <v>30776</v>
      </c>
      <c r="C6339" t="s">
        <v>2598</v>
      </c>
      <c r="D6339">
        <v>3533.34</v>
      </c>
    </row>
    <row r="6340" spans="1:4">
      <c r="A6340" t="s">
        <v>30777</v>
      </c>
      <c r="B6340" t="s">
        <v>30778</v>
      </c>
      <c r="C6340" t="s">
        <v>2598</v>
      </c>
      <c r="D6340">
        <v>3258</v>
      </c>
    </row>
    <row r="6341" spans="1:4">
      <c r="A6341" t="s">
        <v>30779</v>
      </c>
      <c r="B6341" t="s">
        <v>30780</v>
      </c>
      <c r="C6341" t="s">
        <v>2598</v>
      </c>
      <c r="D6341">
        <v>2047.02</v>
      </c>
    </row>
    <row r="6342" spans="1:4">
      <c r="A6342" t="s">
        <v>30781</v>
      </c>
      <c r="B6342" t="s">
        <v>30782</v>
      </c>
      <c r="C6342" t="s">
        <v>2598</v>
      </c>
      <c r="D6342">
        <v>1871.87</v>
      </c>
    </row>
    <row r="6343" spans="1:4">
      <c r="A6343" t="s">
        <v>30783</v>
      </c>
      <c r="B6343" t="s">
        <v>30784</v>
      </c>
      <c r="C6343" t="s">
        <v>2598</v>
      </c>
      <c r="D6343">
        <v>2473.36</v>
      </c>
    </row>
    <row r="6344" spans="1:4">
      <c r="A6344" t="s">
        <v>30785</v>
      </c>
      <c r="B6344" t="s">
        <v>30786</v>
      </c>
      <c r="C6344" t="s">
        <v>2598</v>
      </c>
      <c r="D6344">
        <v>2238.12</v>
      </c>
    </row>
    <row r="6345" spans="1:4">
      <c r="A6345" t="s">
        <v>30787</v>
      </c>
      <c r="B6345" t="s">
        <v>30788</v>
      </c>
      <c r="C6345" t="s">
        <v>2598</v>
      </c>
      <c r="D6345">
        <v>2733.91</v>
      </c>
    </row>
    <row r="6346" spans="1:4">
      <c r="A6346" t="s">
        <v>30789</v>
      </c>
      <c r="B6346" t="s">
        <v>30790</v>
      </c>
      <c r="C6346" t="s">
        <v>2598</v>
      </c>
      <c r="D6346">
        <v>2511.9499999999998</v>
      </c>
    </row>
    <row r="6347" spans="1:4">
      <c r="A6347" t="s">
        <v>30791</v>
      </c>
      <c r="B6347" t="s">
        <v>30792</v>
      </c>
      <c r="C6347" t="s">
        <v>2598</v>
      </c>
      <c r="D6347">
        <v>2878.62</v>
      </c>
    </row>
    <row r="6348" spans="1:4">
      <c r="A6348" t="s">
        <v>30793</v>
      </c>
      <c r="B6348" t="s">
        <v>30794</v>
      </c>
      <c r="C6348" t="s">
        <v>2598</v>
      </c>
      <c r="D6348">
        <v>2662.65</v>
      </c>
    </row>
    <row r="6349" spans="1:4">
      <c r="A6349" t="s">
        <v>30795</v>
      </c>
      <c r="B6349" t="s">
        <v>30796</v>
      </c>
      <c r="C6349" t="s">
        <v>2598</v>
      </c>
      <c r="D6349">
        <v>2361.85</v>
      </c>
    </row>
    <row r="6350" spans="1:4">
      <c r="A6350" t="s">
        <v>30797</v>
      </c>
      <c r="B6350" t="s">
        <v>30798</v>
      </c>
      <c r="C6350" t="s">
        <v>2598</v>
      </c>
      <c r="D6350">
        <v>2145.88</v>
      </c>
    </row>
    <row r="6351" spans="1:4">
      <c r="A6351" t="s">
        <v>30799</v>
      </c>
      <c r="B6351" t="s">
        <v>30800</v>
      </c>
      <c r="C6351" t="s">
        <v>2598</v>
      </c>
      <c r="D6351">
        <v>4374.2299999999996</v>
      </c>
    </row>
    <row r="6352" spans="1:4">
      <c r="A6352" t="s">
        <v>30801</v>
      </c>
      <c r="B6352" t="s">
        <v>30802</v>
      </c>
      <c r="C6352" t="s">
        <v>2598</v>
      </c>
      <c r="D6352">
        <v>4039.81</v>
      </c>
    </row>
    <row r="6353" spans="1:4">
      <c r="A6353" t="s">
        <v>30803</v>
      </c>
      <c r="B6353" t="s">
        <v>30804</v>
      </c>
      <c r="C6353" t="s">
        <v>2598</v>
      </c>
      <c r="D6353">
        <v>4949.83</v>
      </c>
    </row>
    <row r="6354" spans="1:4">
      <c r="A6354" t="s">
        <v>30805</v>
      </c>
      <c r="B6354" t="s">
        <v>30806</v>
      </c>
      <c r="C6354" t="s">
        <v>2598</v>
      </c>
      <c r="D6354">
        <v>4615.41</v>
      </c>
    </row>
    <row r="6355" spans="1:4">
      <c r="A6355" t="s">
        <v>30807</v>
      </c>
      <c r="B6355" t="s">
        <v>30808</v>
      </c>
      <c r="C6355" t="s">
        <v>2598</v>
      </c>
      <c r="D6355">
        <v>3032.54</v>
      </c>
    </row>
    <row r="6356" spans="1:4">
      <c r="A6356" t="s">
        <v>30809</v>
      </c>
      <c r="B6356" t="s">
        <v>30810</v>
      </c>
      <c r="C6356" t="s">
        <v>2598</v>
      </c>
      <c r="D6356">
        <v>2746.16</v>
      </c>
    </row>
    <row r="6357" spans="1:4">
      <c r="A6357" t="s">
        <v>30811</v>
      </c>
      <c r="B6357" t="s">
        <v>30812</v>
      </c>
      <c r="C6357" t="s">
        <v>2598</v>
      </c>
      <c r="D6357">
        <v>3528.89</v>
      </c>
    </row>
    <row r="6358" spans="1:4">
      <c r="A6358" t="s">
        <v>30813</v>
      </c>
      <c r="B6358" t="s">
        <v>30814</v>
      </c>
      <c r="C6358" t="s">
        <v>2598</v>
      </c>
      <c r="D6358">
        <v>3258.68</v>
      </c>
    </row>
    <row r="6359" spans="1:4">
      <c r="A6359" t="s">
        <v>30815</v>
      </c>
      <c r="B6359" t="s">
        <v>30816</v>
      </c>
      <c r="C6359" t="s">
        <v>2598</v>
      </c>
      <c r="D6359">
        <v>3945.93</v>
      </c>
    </row>
    <row r="6360" spans="1:4">
      <c r="A6360" t="s">
        <v>30817</v>
      </c>
      <c r="B6360" t="s">
        <v>30818</v>
      </c>
      <c r="C6360" t="s">
        <v>2598</v>
      </c>
      <c r="D6360">
        <v>3681.23</v>
      </c>
    </row>
    <row r="6361" spans="1:4">
      <c r="A6361" t="s">
        <v>30819</v>
      </c>
      <c r="B6361" t="s">
        <v>30820</v>
      </c>
      <c r="C6361" t="s">
        <v>2598</v>
      </c>
      <c r="D6361">
        <v>3712.39</v>
      </c>
    </row>
    <row r="6362" spans="1:4">
      <c r="A6362" t="s">
        <v>30821</v>
      </c>
      <c r="B6362" t="s">
        <v>30822</v>
      </c>
      <c r="C6362" t="s">
        <v>2598</v>
      </c>
      <c r="D6362">
        <v>3460.53</v>
      </c>
    </row>
    <row r="6363" spans="1:4">
      <c r="A6363" t="s">
        <v>30823</v>
      </c>
      <c r="B6363" t="s">
        <v>30824</v>
      </c>
      <c r="C6363" t="s">
        <v>2598</v>
      </c>
      <c r="D6363">
        <v>3169.87</v>
      </c>
    </row>
    <row r="6364" spans="1:4">
      <c r="A6364" t="s">
        <v>30825</v>
      </c>
      <c r="B6364" t="s">
        <v>30826</v>
      </c>
      <c r="C6364" t="s">
        <v>2598</v>
      </c>
      <c r="D6364">
        <v>2918</v>
      </c>
    </row>
    <row r="6365" spans="1:4">
      <c r="A6365" t="s">
        <v>30827</v>
      </c>
      <c r="B6365" t="s">
        <v>30828</v>
      </c>
      <c r="C6365" t="s">
        <v>2598</v>
      </c>
      <c r="D6365">
        <v>6117.41</v>
      </c>
    </row>
    <row r="6366" spans="1:4">
      <c r="A6366" t="s">
        <v>30829</v>
      </c>
      <c r="B6366" t="s">
        <v>30830</v>
      </c>
      <c r="C6366" t="s">
        <v>2598</v>
      </c>
      <c r="D6366">
        <v>5723.91</v>
      </c>
    </row>
    <row r="6367" spans="1:4">
      <c r="A6367" t="s">
        <v>30831</v>
      </c>
      <c r="B6367" t="s">
        <v>30832</v>
      </c>
      <c r="C6367" t="s">
        <v>2598</v>
      </c>
      <c r="D6367">
        <v>6753.34</v>
      </c>
    </row>
    <row r="6368" spans="1:4">
      <c r="A6368" t="s">
        <v>30833</v>
      </c>
      <c r="B6368" t="s">
        <v>30834</v>
      </c>
      <c r="C6368" t="s">
        <v>2598</v>
      </c>
      <c r="D6368">
        <v>6359.83</v>
      </c>
    </row>
    <row r="6369" spans="1:4">
      <c r="A6369" t="s">
        <v>30835</v>
      </c>
      <c r="B6369" t="s">
        <v>30836</v>
      </c>
      <c r="C6369" t="s">
        <v>2598</v>
      </c>
      <c r="D6369">
        <v>3983.01</v>
      </c>
    </row>
    <row r="6370" spans="1:4">
      <c r="A6370" t="s">
        <v>30837</v>
      </c>
      <c r="B6370" t="s">
        <v>30838</v>
      </c>
      <c r="C6370" t="s">
        <v>2598</v>
      </c>
      <c r="D6370">
        <v>3645.49</v>
      </c>
    </row>
    <row r="6371" spans="1:4">
      <c r="A6371" t="s">
        <v>30839</v>
      </c>
      <c r="B6371" t="s">
        <v>30840</v>
      </c>
      <c r="C6371" t="s">
        <v>2598</v>
      </c>
      <c r="D6371">
        <v>4881.95</v>
      </c>
    </row>
    <row r="6372" spans="1:4">
      <c r="A6372" t="s">
        <v>30841</v>
      </c>
      <c r="B6372" t="s">
        <v>30842</v>
      </c>
      <c r="C6372" t="s">
        <v>2598</v>
      </c>
      <c r="D6372">
        <v>4569.9799999999996</v>
      </c>
    </row>
    <row r="6373" spans="1:4">
      <c r="A6373" t="s">
        <v>30843</v>
      </c>
      <c r="B6373" t="s">
        <v>30844</v>
      </c>
      <c r="C6373" t="s">
        <v>2598</v>
      </c>
      <c r="D6373">
        <v>5552.2</v>
      </c>
    </row>
    <row r="6374" spans="1:4">
      <c r="A6374" t="s">
        <v>30845</v>
      </c>
      <c r="B6374" t="s">
        <v>30846</v>
      </c>
      <c r="C6374" t="s">
        <v>2598</v>
      </c>
      <c r="D6374">
        <v>5158.6899999999996</v>
      </c>
    </row>
    <row r="6375" spans="1:4">
      <c r="A6375" t="s">
        <v>30847</v>
      </c>
      <c r="B6375" t="s">
        <v>30848</v>
      </c>
      <c r="C6375" t="s">
        <v>2598</v>
      </c>
      <c r="D6375">
        <v>1350.44</v>
      </c>
    </row>
    <row r="6376" spans="1:4">
      <c r="A6376" t="s">
        <v>30849</v>
      </c>
      <c r="B6376" t="s">
        <v>30850</v>
      </c>
      <c r="C6376" t="s">
        <v>2598</v>
      </c>
      <c r="D6376">
        <v>1218.43</v>
      </c>
    </row>
    <row r="6377" spans="1:4">
      <c r="A6377" t="s">
        <v>30851</v>
      </c>
      <c r="B6377" t="s">
        <v>30852</v>
      </c>
      <c r="C6377" t="s">
        <v>2598</v>
      </c>
      <c r="D6377">
        <v>1471.68</v>
      </c>
    </row>
    <row r="6378" spans="1:4">
      <c r="A6378" t="s">
        <v>30853</v>
      </c>
      <c r="B6378" t="s">
        <v>30854</v>
      </c>
      <c r="C6378" t="s">
        <v>2598</v>
      </c>
      <c r="D6378">
        <v>1321.32</v>
      </c>
    </row>
    <row r="6379" spans="1:4">
      <c r="A6379" t="s">
        <v>30855</v>
      </c>
      <c r="B6379" t="s">
        <v>30856</v>
      </c>
      <c r="C6379" t="s">
        <v>2598</v>
      </c>
      <c r="D6379">
        <v>2173.69</v>
      </c>
    </row>
    <row r="6380" spans="1:4">
      <c r="A6380" t="s">
        <v>30857</v>
      </c>
      <c r="B6380" t="s">
        <v>30858</v>
      </c>
      <c r="C6380" t="s">
        <v>2598</v>
      </c>
      <c r="D6380">
        <v>1959.82</v>
      </c>
    </row>
    <row r="6381" spans="1:4">
      <c r="A6381" t="s">
        <v>30859</v>
      </c>
      <c r="B6381" t="s">
        <v>30860</v>
      </c>
      <c r="C6381" t="s">
        <v>2598</v>
      </c>
      <c r="D6381">
        <v>1897.44</v>
      </c>
    </row>
    <row r="6382" spans="1:4">
      <c r="A6382" t="s">
        <v>30861</v>
      </c>
      <c r="B6382" t="s">
        <v>30862</v>
      </c>
      <c r="C6382" t="s">
        <v>2598</v>
      </c>
      <c r="D6382">
        <v>1683.58</v>
      </c>
    </row>
    <row r="6383" spans="1:4">
      <c r="A6383" t="s">
        <v>30863</v>
      </c>
      <c r="B6383" t="s">
        <v>30864</v>
      </c>
      <c r="C6383" t="s">
        <v>2598</v>
      </c>
      <c r="D6383">
        <v>1648.28</v>
      </c>
    </row>
    <row r="6384" spans="1:4">
      <c r="A6384" t="s">
        <v>30865</v>
      </c>
      <c r="B6384" t="s">
        <v>30866</v>
      </c>
      <c r="C6384" t="s">
        <v>2598</v>
      </c>
      <c r="D6384">
        <v>1478.76</v>
      </c>
    </row>
    <row r="6385" spans="1:4">
      <c r="A6385" t="s">
        <v>30867</v>
      </c>
      <c r="B6385" t="s">
        <v>30868</v>
      </c>
      <c r="C6385" t="s">
        <v>2598</v>
      </c>
      <c r="D6385">
        <v>2340.56</v>
      </c>
    </row>
    <row r="6386" spans="1:4">
      <c r="A6386" t="s">
        <v>30869</v>
      </c>
      <c r="B6386" t="s">
        <v>30870</v>
      </c>
      <c r="C6386" t="s">
        <v>2598</v>
      </c>
      <c r="D6386">
        <v>2104.89</v>
      </c>
    </row>
    <row r="6387" spans="1:4">
      <c r="A6387" t="s">
        <v>30871</v>
      </c>
      <c r="B6387" t="s">
        <v>30872</v>
      </c>
      <c r="C6387" t="s">
        <v>2598</v>
      </c>
      <c r="D6387">
        <v>2073.4499999999998</v>
      </c>
    </row>
    <row r="6388" spans="1:4">
      <c r="A6388" t="s">
        <v>30873</v>
      </c>
      <c r="B6388" t="s">
        <v>30874</v>
      </c>
      <c r="C6388" t="s">
        <v>2598</v>
      </c>
      <c r="D6388">
        <v>1837.77</v>
      </c>
    </row>
    <row r="6389" spans="1:4">
      <c r="A6389" t="s">
        <v>30875</v>
      </c>
      <c r="B6389" t="s">
        <v>30876</v>
      </c>
      <c r="C6389" t="s">
        <v>2598</v>
      </c>
      <c r="D6389">
        <v>1813.07</v>
      </c>
    </row>
    <row r="6390" spans="1:4">
      <c r="A6390" t="s">
        <v>30877</v>
      </c>
      <c r="B6390" t="s">
        <v>30878</v>
      </c>
      <c r="C6390" t="s">
        <v>2598</v>
      </c>
      <c r="D6390">
        <v>1623.96</v>
      </c>
    </row>
    <row r="6391" spans="1:4">
      <c r="A6391" t="s">
        <v>30879</v>
      </c>
      <c r="B6391" t="s">
        <v>30880</v>
      </c>
      <c r="C6391" t="s">
        <v>2598</v>
      </c>
      <c r="D6391">
        <v>2451.12</v>
      </c>
    </row>
    <row r="6392" spans="1:4">
      <c r="A6392" t="s">
        <v>30881</v>
      </c>
      <c r="B6392" t="s">
        <v>30882</v>
      </c>
      <c r="C6392" t="s">
        <v>2598</v>
      </c>
      <c r="D6392">
        <v>2192.04</v>
      </c>
    </row>
    <row r="6393" spans="1:4">
      <c r="A6393" t="s">
        <v>30883</v>
      </c>
      <c r="B6393" t="s">
        <v>30884</v>
      </c>
      <c r="C6393" t="s">
        <v>2598</v>
      </c>
      <c r="D6393">
        <v>2253.63</v>
      </c>
    </row>
    <row r="6394" spans="1:4">
      <c r="A6394" t="s">
        <v>30885</v>
      </c>
      <c r="B6394" t="s">
        <v>30886</v>
      </c>
      <c r="C6394" t="s">
        <v>2598</v>
      </c>
      <c r="D6394">
        <v>1994.56</v>
      </c>
    </row>
    <row r="6395" spans="1:4">
      <c r="A6395" t="s">
        <v>30887</v>
      </c>
      <c r="B6395" t="s">
        <v>30888</v>
      </c>
      <c r="C6395" t="s">
        <v>2598</v>
      </c>
      <c r="D6395">
        <v>1797.26</v>
      </c>
    </row>
    <row r="6396" spans="1:4">
      <c r="A6396" t="s">
        <v>30889</v>
      </c>
      <c r="B6396" t="s">
        <v>30890</v>
      </c>
      <c r="C6396" t="s">
        <v>2598</v>
      </c>
      <c r="D6396">
        <v>1624.9</v>
      </c>
    </row>
    <row r="6397" spans="1:4">
      <c r="A6397" t="s">
        <v>30891</v>
      </c>
      <c r="B6397" t="s">
        <v>30892</v>
      </c>
      <c r="C6397" t="s">
        <v>2598</v>
      </c>
      <c r="D6397">
        <v>1736.23</v>
      </c>
    </row>
    <row r="6398" spans="1:4">
      <c r="A6398" t="s">
        <v>30893</v>
      </c>
      <c r="B6398" t="s">
        <v>30894</v>
      </c>
      <c r="C6398" t="s">
        <v>2598</v>
      </c>
      <c r="D6398">
        <v>1563.87</v>
      </c>
    </row>
    <row r="6399" spans="1:4">
      <c r="A6399" t="s">
        <v>30895</v>
      </c>
      <c r="B6399" t="s">
        <v>30896</v>
      </c>
      <c r="C6399" t="s">
        <v>2598</v>
      </c>
      <c r="D6399">
        <v>2120</v>
      </c>
    </row>
    <row r="6400" spans="1:4">
      <c r="A6400" t="s">
        <v>30897</v>
      </c>
      <c r="B6400" t="s">
        <v>30898</v>
      </c>
      <c r="C6400" t="s">
        <v>2598</v>
      </c>
      <c r="D6400">
        <v>1900.63</v>
      </c>
    </row>
    <row r="6401" spans="1:4">
      <c r="A6401" t="s">
        <v>30899</v>
      </c>
      <c r="B6401" t="s">
        <v>30900</v>
      </c>
      <c r="C6401" t="s">
        <v>2598</v>
      </c>
      <c r="D6401">
        <v>2418.5700000000002</v>
      </c>
    </row>
    <row r="6402" spans="1:4">
      <c r="A6402" t="s">
        <v>30901</v>
      </c>
      <c r="B6402" t="s">
        <v>30902</v>
      </c>
      <c r="C6402" t="s">
        <v>2598</v>
      </c>
      <c r="D6402">
        <v>2209.6</v>
      </c>
    </row>
    <row r="6403" spans="1:4">
      <c r="A6403" t="s">
        <v>30903</v>
      </c>
      <c r="B6403" t="s">
        <v>30904</v>
      </c>
      <c r="C6403" t="s">
        <v>2598</v>
      </c>
      <c r="D6403">
        <v>1736.23</v>
      </c>
    </row>
    <row r="6404" spans="1:4">
      <c r="A6404" t="s">
        <v>30905</v>
      </c>
      <c r="B6404" t="s">
        <v>30906</v>
      </c>
      <c r="C6404" t="s">
        <v>2598</v>
      </c>
      <c r="D6404">
        <v>1563.87</v>
      </c>
    </row>
    <row r="6405" spans="1:4">
      <c r="A6405" t="s">
        <v>30907</v>
      </c>
      <c r="B6405" t="s">
        <v>30908</v>
      </c>
      <c r="C6405" t="s">
        <v>2598</v>
      </c>
      <c r="D6405">
        <v>1861.49</v>
      </c>
    </row>
    <row r="6406" spans="1:4">
      <c r="A6406" t="s">
        <v>30909</v>
      </c>
      <c r="B6406" t="s">
        <v>30910</v>
      </c>
      <c r="C6406" t="s">
        <v>2598</v>
      </c>
      <c r="D6406">
        <v>1690.7</v>
      </c>
    </row>
    <row r="6407" spans="1:4">
      <c r="A6407" t="s">
        <v>30911</v>
      </c>
      <c r="B6407" t="s">
        <v>30912</v>
      </c>
      <c r="C6407" t="s">
        <v>2598</v>
      </c>
      <c r="D6407">
        <v>2221.2800000000002</v>
      </c>
    </row>
    <row r="6408" spans="1:4">
      <c r="A6408" t="s">
        <v>30913</v>
      </c>
      <c r="B6408" t="s">
        <v>30914</v>
      </c>
      <c r="C6408" t="s">
        <v>2598</v>
      </c>
      <c r="D6408">
        <v>2001.92</v>
      </c>
    </row>
    <row r="6409" spans="1:4">
      <c r="A6409" t="s">
        <v>30915</v>
      </c>
      <c r="B6409" t="s">
        <v>30916</v>
      </c>
      <c r="C6409" t="s">
        <v>2598</v>
      </c>
      <c r="D6409">
        <v>2534.6799999999998</v>
      </c>
    </row>
    <row r="6410" spans="1:4">
      <c r="A6410" t="s">
        <v>30917</v>
      </c>
      <c r="B6410" t="s">
        <v>30918</v>
      </c>
      <c r="C6410" t="s">
        <v>2598</v>
      </c>
      <c r="D6410">
        <v>2315.27</v>
      </c>
    </row>
    <row r="6411" spans="1:4">
      <c r="A6411" t="s">
        <v>30919</v>
      </c>
      <c r="B6411" t="s">
        <v>30920</v>
      </c>
      <c r="C6411" t="s">
        <v>2598</v>
      </c>
      <c r="D6411">
        <v>2206.8000000000002</v>
      </c>
    </row>
    <row r="6412" spans="1:4">
      <c r="A6412" t="s">
        <v>30921</v>
      </c>
      <c r="B6412" t="s">
        <v>30922</v>
      </c>
      <c r="C6412" t="s">
        <v>2598</v>
      </c>
      <c r="D6412">
        <v>1987.4</v>
      </c>
    </row>
    <row r="6413" spans="1:4">
      <c r="A6413" t="s">
        <v>30923</v>
      </c>
      <c r="B6413" t="s">
        <v>30924</v>
      </c>
      <c r="C6413" t="s">
        <v>2598</v>
      </c>
      <c r="D6413">
        <v>3412.16</v>
      </c>
    </row>
    <row r="6414" spans="1:4">
      <c r="A6414" t="s">
        <v>30925</v>
      </c>
      <c r="B6414" t="s">
        <v>30926</v>
      </c>
      <c r="C6414" t="s">
        <v>2598</v>
      </c>
      <c r="D6414">
        <v>3149.97</v>
      </c>
    </row>
    <row r="6415" spans="1:4">
      <c r="A6415" t="s">
        <v>30927</v>
      </c>
      <c r="B6415" t="s">
        <v>30928</v>
      </c>
      <c r="C6415" t="s">
        <v>2598</v>
      </c>
      <c r="D6415">
        <v>3968.48</v>
      </c>
    </row>
    <row r="6416" spans="1:4">
      <c r="A6416" t="s">
        <v>30929</v>
      </c>
      <c r="B6416" t="s">
        <v>30930</v>
      </c>
      <c r="C6416" t="s">
        <v>2598</v>
      </c>
      <c r="D6416">
        <v>3648.36</v>
      </c>
    </row>
    <row r="6417" spans="1:4">
      <c r="A6417" t="s">
        <v>30931</v>
      </c>
      <c r="B6417" t="s">
        <v>30932</v>
      </c>
      <c r="C6417" t="s">
        <v>2598</v>
      </c>
      <c r="D6417">
        <v>2473.9699999999998</v>
      </c>
    </row>
    <row r="6418" spans="1:4">
      <c r="A6418" t="s">
        <v>30933</v>
      </c>
      <c r="B6418" t="s">
        <v>30934</v>
      </c>
      <c r="C6418" t="s">
        <v>2598</v>
      </c>
      <c r="D6418">
        <v>2255.34</v>
      </c>
    </row>
    <row r="6419" spans="1:4">
      <c r="A6419" t="s">
        <v>30935</v>
      </c>
      <c r="B6419" t="s">
        <v>30936</v>
      </c>
      <c r="C6419" t="s">
        <v>2598</v>
      </c>
      <c r="D6419">
        <v>2902.03</v>
      </c>
    </row>
    <row r="6420" spans="1:4">
      <c r="A6420" t="s">
        <v>30937</v>
      </c>
      <c r="B6420" t="s">
        <v>30938</v>
      </c>
      <c r="C6420" t="s">
        <v>2598</v>
      </c>
      <c r="D6420">
        <v>2623.28</v>
      </c>
    </row>
    <row r="6421" spans="1:4">
      <c r="A6421" t="s">
        <v>30939</v>
      </c>
      <c r="B6421" t="s">
        <v>30940</v>
      </c>
      <c r="C6421" t="s">
        <v>2598</v>
      </c>
      <c r="D6421">
        <v>3167.33</v>
      </c>
    </row>
    <row r="6422" spans="1:4">
      <c r="A6422" t="s">
        <v>30941</v>
      </c>
      <c r="B6422" t="s">
        <v>30942</v>
      </c>
      <c r="C6422" t="s">
        <v>2598</v>
      </c>
      <c r="D6422">
        <v>2900.61</v>
      </c>
    </row>
    <row r="6423" spans="1:4">
      <c r="A6423" t="s">
        <v>30943</v>
      </c>
      <c r="B6423" t="s">
        <v>30944</v>
      </c>
      <c r="C6423" t="s">
        <v>2598</v>
      </c>
      <c r="D6423">
        <v>3383.55</v>
      </c>
    </row>
    <row r="6424" spans="1:4">
      <c r="A6424" t="s">
        <v>30945</v>
      </c>
      <c r="B6424" t="s">
        <v>30946</v>
      </c>
      <c r="C6424" t="s">
        <v>2598</v>
      </c>
      <c r="D6424">
        <v>3114.97</v>
      </c>
    </row>
    <row r="6425" spans="1:4">
      <c r="A6425" t="s">
        <v>30947</v>
      </c>
      <c r="B6425" t="s">
        <v>30948</v>
      </c>
      <c r="C6425" t="s">
        <v>2598</v>
      </c>
      <c r="D6425">
        <v>2866.78</v>
      </c>
    </row>
    <row r="6426" spans="1:4">
      <c r="A6426" t="s">
        <v>30949</v>
      </c>
      <c r="B6426" t="s">
        <v>30950</v>
      </c>
      <c r="C6426" t="s">
        <v>2598</v>
      </c>
      <c r="D6426">
        <v>2598.1999999999998</v>
      </c>
    </row>
    <row r="6427" spans="1:4">
      <c r="A6427" t="s">
        <v>30951</v>
      </c>
      <c r="B6427" t="s">
        <v>30952</v>
      </c>
      <c r="C6427" t="s">
        <v>2598</v>
      </c>
      <c r="D6427">
        <v>4892.09</v>
      </c>
    </row>
    <row r="6428" spans="1:4">
      <c r="A6428" t="s">
        <v>30953</v>
      </c>
      <c r="B6428" t="s">
        <v>30954</v>
      </c>
      <c r="C6428" t="s">
        <v>2598</v>
      </c>
      <c r="D6428">
        <v>4502.5200000000004</v>
      </c>
    </row>
    <row r="6429" spans="1:4">
      <c r="A6429" t="s">
        <v>30955</v>
      </c>
      <c r="B6429" t="s">
        <v>30956</v>
      </c>
      <c r="C6429" t="s">
        <v>2598</v>
      </c>
      <c r="D6429">
        <v>5472.43</v>
      </c>
    </row>
    <row r="6430" spans="1:4">
      <c r="A6430" t="s">
        <v>30957</v>
      </c>
      <c r="B6430" t="s">
        <v>30958</v>
      </c>
      <c r="C6430" t="s">
        <v>2598</v>
      </c>
      <c r="D6430">
        <v>5081.62</v>
      </c>
    </row>
    <row r="6431" spans="1:4">
      <c r="A6431" t="s">
        <v>30959</v>
      </c>
      <c r="B6431" t="s">
        <v>30960</v>
      </c>
      <c r="C6431" t="s">
        <v>2598</v>
      </c>
      <c r="D6431">
        <v>3539.2</v>
      </c>
    </row>
    <row r="6432" spans="1:4">
      <c r="A6432" t="s">
        <v>30961</v>
      </c>
      <c r="B6432" t="s">
        <v>30962</v>
      </c>
      <c r="C6432" t="s">
        <v>2598</v>
      </c>
      <c r="D6432">
        <v>3200.18</v>
      </c>
    </row>
    <row r="6433" spans="1:4">
      <c r="A6433" t="s">
        <v>30963</v>
      </c>
      <c r="B6433" t="s">
        <v>30964</v>
      </c>
      <c r="C6433" t="s">
        <v>2598</v>
      </c>
      <c r="D6433">
        <v>4040.29</v>
      </c>
    </row>
    <row r="6434" spans="1:4">
      <c r="A6434" t="s">
        <v>30965</v>
      </c>
      <c r="B6434" t="s">
        <v>30966</v>
      </c>
      <c r="C6434" t="s">
        <v>2598</v>
      </c>
      <c r="D6434">
        <v>3716.2</v>
      </c>
    </row>
    <row r="6435" spans="1:4">
      <c r="A6435" t="s">
        <v>30967</v>
      </c>
      <c r="B6435" t="s">
        <v>30968</v>
      </c>
      <c r="C6435" t="s">
        <v>2598</v>
      </c>
      <c r="D6435">
        <v>4457.33</v>
      </c>
    </row>
    <row r="6436" spans="1:4">
      <c r="A6436" t="s">
        <v>30969</v>
      </c>
      <c r="B6436" t="s">
        <v>30970</v>
      </c>
      <c r="C6436" t="s">
        <v>2598</v>
      </c>
      <c r="D6436">
        <v>4138.75</v>
      </c>
    </row>
    <row r="6437" spans="1:4">
      <c r="A6437" t="s">
        <v>30971</v>
      </c>
      <c r="B6437" t="s">
        <v>30972</v>
      </c>
      <c r="C6437" t="s">
        <v>2598</v>
      </c>
      <c r="D6437">
        <v>4323.5600000000004</v>
      </c>
    </row>
    <row r="6438" spans="1:4">
      <c r="A6438" t="s">
        <v>30973</v>
      </c>
      <c r="B6438" t="s">
        <v>30974</v>
      </c>
      <c r="C6438" t="s">
        <v>2598</v>
      </c>
      <c r="D6438">
        <v>4009.59</v>
      </c>
    </row>
    <row r="6439" spans="1:4">
      <c r="A6439" t="s">
        <v>30975</v>
      </c>
      <c r="B6439" t="s">
        <v>30976</v>
      </c>
      <c r="C6439" t="s">
        <v>2598</v>
      </c>
      <c r="D6439">
        <v>3781.04</v>
      </c>
    </row>
    <row r="6440" spans="1:4">
      <c r="A6440" t="s">
        <v>30977</v>
      </c>
      <c r="B6440" t="s">
        <v>30978</v>
      </c>
      <c r="C6440" t="s">
        <v>2598</v>
      </c>
      <c r="D6440">
        <v>3467.06</v>
      </c>
    </row>
    <row r="6441" spans="1:4">
      <c r="A6441" t="s">
        <v>30979</v>
      </c>
      <c r="B6441" t="s">
        <v>30980</v>
      </c>
      <c r="C6441" t="s">
        <v>2598</v>
      </c>
      <c r="D6441">
        <v>6741.39</v>
      </c>
    </row>
    <row r="6442" spans="1:4">
      <c r="A6442" t="s">
        <v>30981</v>
      </c>
      <c r="B6442" t="s">
        <v>30982</v>
      </c>
      <c r="C6442" t="s">
        <v>2598</v>
      </c>
      <c r="D6442">
        <v>6283.26</v>
      </c>
    </row>
    <row r="6443" spans="1:4">
      <c r="A6443" t="s">
        <v>30983</v>
      </c>
      <c r="B6443" t="s">
        <v>30984</v>
      </c>
      <c r="C6443" t="s">
        <v>2598</v>
      </c>
      <c r="D6443">
        <v>7382.06</v>
      </c>
    </row>
    <row r="6444" spans="1:4">
      <c r="A6444" t="s">
        <v>30985</v>
      </c>
      <c r="B6444" t="s">
        <v>30986</v>
      </c>
      <c r="C6444" t="s">
        <v>2598</v>
      </c>
      <c r="D6444">
        <v>6922.68</v>
      </c>
    </row>
    <row r="6445" spans="1:4">
      <c r="A6445" t="s">
        <v>30987</v>
      </c>
      <c r="B6445" t="s">
        <v>30988</v>
      </c>
      <c r="C6445" t="s">
        <v>2598</v>
      </c>
      <c r="D6445">
        <v>4600.6400000000003</v>
      </c>
    </row>
    <row r="6446" spans="1:4">
      <c r="A6446" t="s">
        <v>30989</v>
      </c>
      <c r="B6446" t="s">
        <v>30990</v>
      </c>
      <c r="C6446" t="s">
        <v>2598</v>
      </c>
      <c r="D6446">
        <v>4199.75</v>
      </c>
    </row>
    <row r="6447" spans="1:4">
      <c r="A6447" t="s">
        <v>30991</v>
      </c>
      <c r="B6447" t="s">
        <v>30992</v>
      </c>
      <c r="C6447" t="s">
        <v>2598</v>
      </c>
      <c r="D6447">
        <v>5499.58</v>
      </c>
    </row>
    <row r="6448" spans="1:4">
      <c r="A6448" t="s">
        <v>30993</v>
      </c>
      <c r="B6448" t="s">
        <v>30994</v>
      </c>
      <c r="C6448" t="s">
        <v>2598</v>
      </c>
      <c r="D6448">
        <v>5124.24</v>
      </c>
    </row>
    <row r="6449" spans="1:4">
      <c r="A6449" t="s">
        <v>30995</v>
      </c>
      <c r="B6449" t="s">
        <v>30996</v>
      </c>
      <c r="C6449" t="s">
        <v>2598</v>
      </c>
      <c r="D6449">
        <v>6176.3</v>
      </c>
    </row>
    <row r="6450" spans="1:4">
      <c r="A6450" t="s">
        <v>30997</v>
      </c>
      <c r="B6450" t="s">
        <v>30998</v>
      </c>
      <c r="C6450" t="s">
        <v>2598</v>
      </c>
      <c r="D6450">
        <v>5718.14</v>
      </c>
    </row>
    <row r="6451" spans="1:4">
      <c r="A6451" t="s">
        <v>30999</v>
      </c>
      <c r="B6451" t="s">
        <v>31000</v>
      </c>
      <c r="C6451" t="s">
        <v>2254</v>
      </c>
      <c r="D6451">
        <v>305009.99</v>
      </c>
    </row>
    <row r="6452" spans="1:4">
      <c r="A6452" t="s">
        <v>31001</v>
      </c>
      <c r="B6452" t="s">
        <v>31002</v>
      </c>
      <c r="C6452" t="s">
        <v>18105</v>
      </c>
      <c r="D6452">
        <v>2519.5300000000002</v>
      </c>
    </row>
    <row r="6453" spans="1:4">
      <c r="A6453" t="s">
        <v>31003</v>
      </c>
      <c r="B6453" t="s">
        <v>31004</v>
      </c>
      <c r="C6453" t="s">
        <v>18105</v>
      </c>
      <c r="D6453">
        <v>1514.03</v>
      </c>
    </row>
    <row r="6454" spans="1:4">
      <c r="A6454" t="s">
        <v>31005</v>
      </c>
      <c r="B6454" t="s">
        <v>31006</v>
      </c>
      <c r="C6454" t="s">
        <v>26826</v>
      </c>
      <c r="D6454">
        <v>9505.94</v>
      </c>
    </row>
    <row r="6455" spans="1:4">
      <c r="A6455" t="s">
        <v>31007</v>
      </c>
      <c r="B6455" t="s">
        <v>31008</v>
      </c>
      <c r="C6455" t="s">
        <v>18105</v>
      </c>
      <c r="D6455">
        <v>10384.629999999999</v>
      </c>
    </row>
    <row r="6456" spans="1:4">
      <c r="A6456" t="s">
        <v>31009</v>
      </c>
      <c r="B6456" t="s">
        <v>31010</v>
      </c>
      <c r="C6456" t="s">
        <v>18105</v>
      </c>
      <c r="D6456">
        <v>8736.75</v>
      </c>
    </row>
    <row r="6457" spans="1:4">
      <c r="A6457" t="s">
        <v>31011</v>
      </c>
      <c r="B6457" t="s">
        <v>31012</v>
      </c>
      <c r="C6457" t="s">
        <v>18105</v>
      </c>
      <c r="D6457">
        <v>9458.42</v>
      </c>
    </row>
    <row r="6458" spans="1:4">
      <c r="A6458" t="s">
        <v>31013</v>
      </c>
      <c r="B6458" t="s">
        <v>31014</v>
      </c>
      <c r="C6458" t="s">
        <v>18105</v>
      </c>
      <c r="D6458">
        <v>14897.21</v>
      </c>
    </row>
    <row r="6459" spans="1:4">
      <c r="A6459" t="s">
        <v>31015</v>
      </c>
      <c r="B6459" t="s">
        <v>31016</v>
      </c>
      <c r="C6459" t="s">
        <v>18105</v>
      </c>
      <c r="D6459">
        <v>23598.53</v>
      </c>
    </row>
    <row r="6460" spans="1:4">
      <c r="A6460" t="s">
        <v>31017</v>
      </c>
      <c r="B6460" t="s">
        <v>31018</v>
      </c>
      <c r="C6460" t="s">
        <v>18105</v>
      </c>
      <c r="D6460">
        <v>30183.11</v>
      </c>
    </row>
    <row r="6461" spans="1:4">
      <c r="A6461" t="s">
        <v>31019</v>
      </c>
      <c r="B6461" t="s">
        <v>31020</v>
      </c>
      <c r="C6461" t="s">
        <v>18105</v>
      </c>
      <c r="D6461">
        <v>8582.85</v>
      </c>
    </row>
    <row r="6462" spans="1:4">
      <c r="A6462" t="s">
        <v>31021</v>
      </c>
      <c r="B6462" t="s">
        <v>31022</v>
      </c>
      <c r="C6462" t="s">
        <v>18105</v>
      </c>
      <c r="D6462">
        <v>16507.490000000002</v>
      </c>
    </row>
    <row r="6463" spans="1:4">
      <c r="A6463" t="s">
        <v>31023</v>
      </c>
      <c r="B6463" t="s">
        <v>31024</v>
      </c>
      <c r="C6463" t="s">
        <v>18105</v>
      </c>
      <c r="D6463">
        <v>19701.68</v>
      </c>
    </row>
    <row r="6464" spans="1:4">
      <c r="A6464" t="s">
        <v>31025</v>
      </c>
      <c r="B6464" t="s">
        <v>31026</v>
      </c>
      <c r="C6464" t="s">
        <v>18105</v>
      </c>
      <c r="D6464">
        <v>27296.36</v>
      </c>
    </row>
    <row r="6465" spans="1:4">
      <c r="A6465" t="s">
        <v>31027</v>
      </c>
      <c r="B6465" t="s">
        <v>31028</v>
      </c>
      <c r="C6465" t="s">
        <v>18105</v>
      </c>
      <c r="D6465">
        <v>30006.44</v>
      </c>
    </row>
    <row r="6466" spans="1:4">
      <c r="A6466" t="s">
        <v>31029</v>
      </c>
      <c r="B6466" t="s">
        <v>31030</v>
      </c>
      <c r="C6466" t="s">
        <v>18105</v>
      </c>
      <c r="D6466">
        <v>38128.15</v>
      </c>
    </row>
    <row r="6467" spans="1:4">
      <c r="A6467" t="s">
        <v>31031</v>
      </c>
      <c r="B6467" t="s">
        <v>31032</v>
      </c>
      <c r="C6467" t="s">
        <v>18105</v>
      </c>
      <c r="D6467">
        <v>4512.28</v>
      </c>
    </row>
    <row r="6468" spans="1:4">
      <c r="A6468" t="s">
        <v>31033</v>
      </c>
      <c r="B6468" t="s">
        <v>31034</v>
      </c>
      <c r="C6468" t="s">
        <v>18105</v>
      </c>
      <c r="D6468">
        <v>9357.7800000000007</v>
      </c>
    </row>
    <row r="6469" spans="1:4">
      <c r="A6469" t="s">
        <v>31035</v>
      </c>
      <c r="B6469" t="s">
        <v>31036</v>
      </c>
      <c r="C6469" t="s">
        <v>18105</v>
      </c>
      <c r="D6469">
        <v>17914.419999999998</v>
      </c>
    </row>
    <row r="6470" spans="1:4">
      <c r="A6470" t="s">
        <v>31037</v>
      </c>
      <c r="B6470" t="s">
        <v>31038</v>
      </c>
      <c r="C6470" t="s">
        <v>18105</v>
      </c>
      <c r="D6470">
        <v>21379.16</v>
      </c>
    </row>
    <row r="6471" spans="1:4">
      <c r="A6471" t="s">
        <v>31039</v>
      </c>
      <c r="B6471" t="s">
        <v>31040</v>
      </c>
      <c r="C6471" t="s">
        <v>18105</v>
      </c>
      <c r="D6471">
        <v>29595.84</v>
      </c>
    </row>
    <row r="6472" spans="1:4">
      <c r="A6472" t="s">
        <v>31041</v>
      </c>
      <c r="B6472" t="s">
        <v>31042</v>
      </c>
      <c r="C6472" t="s">
        <v>18105</v>
      </c>
      <c r="D6472">
        <v>32527.37</v>
      </c>
    </row>
    <row r="6473" spans="1:4">
      <c r="A6473" t="s">
        <v>31043</v>
      </c>
      <c r="B6473" t="s">
        <v>31044</v>
      </c>
      <c r="C6473" t="s">
        <v>18105</v>
      </c>
      <c r="D6473">
        <v>41316.67</v>
      </c>
    </row>
    <row r="6474" spans="1:4">
      <c r="A6474" t="s">
        <v>31045</v>
      </c>
      <c r="B6474" t="s">
        <v>31046</v>
      </c>
      <c r="C6474" t="s">
        <v>18105</v>
      </c>
      <c r="D6474">
        <v>4914.03</v>
      </c>
    </row>
    <row r="6475" spans="1:4">
      <c r="A6475" t="s">
        <v>31047</v>
      </c>
      <c r="B6475" t="s">
        <v>31048</v>
      </c>
      <c r="C6475" t="s">
        <v>18105</v>
      </c>
      <c r="D6475">
        <v>727.71</v>
      </c>
    </row>
    <row r="6476" spans="1:4">
      <c r="A6476" t="s">
        <v>31049</v>
      </c>
      <c r="B6476" t="s">
        <v>31050</v>
      </c>
      <c r="C6476" t="s">
        <v>18105</v>
      </c>
      <c r="D6476">
        <v>27807.38</v>
      </c>
    </row>
    <row r="6477" spans="1:4">
      <c r="A6477" t="s">
        <v>31051</v>
      </c>
      <c r="B6477" t="s">
        <v>31052</v>
      </c>
      <c r="C6477" t="s">
        <v>18105</v>
      </c>
      <c r="D6477">
        <v>44736.959999999999</v>
      </c>
    </row>
    <row r="6478" spans="1:4">
      <c r="A6478" t="s">
        <v>31053</v>
      </c>
      <c r="B6478" t="s">
        <v>31054</v>
      </c>
      <c r="C6478" t="s">
        <v>18105</v>
      </c>
      <c r="D6478">
        <v>62353.37</v>
      </c>
    </row>
    <row r="6479" spans="1:4">
      <c r="A6479" t="s">
        <v>31055</v>
      </c>
      <c r="B6479" t="s">
        <v>31056</v>
      </c>
      <c r="C6479" t="s">
        <v>18105</v>
      </c>
      <c r="D6479">
        <v>19049.240000000002</v>
      </c>
    </row>
    <row r="6480" spans="1:4">
      <c r="A6480" t="s">
        <v>31057</v>
      </c>
      <c r="B6480" t="s">
        <v>31058</v>
      </c>
      <c r="C6480" t="s">
        <v>18105</v>
      </c>
      <c r="D6480">
        <v>205580.66</v>
      </c>
    </row>
    <row r="6481" spans="1:4">
      <c r="A6481" t="s">
        <v>31059</v>
      </c>
      <c r="B6481" t="s">
        <v>31060</v>
      </c>
      <c r="C6481" t="s">
        <v>18105</v>
      </c>
      <c r="D6481">
        <v>327904.76</v>
      </c>
    </row>
    <row r="6482" spans="1:4">
      <c r="A6482" t="s">
        <v>31061</v>
      </c>
      <c r="B6482" t="s">
        <v>31062</v>
      </c>
      <c r="C6482" t="s">
        <v>18105</v>
      </c>
      <c r="D6482">
        <v>54268.68</v>
      </c>
    </row>
    <row r="6483" spans="1:4">
      <c r="A6483" t="s">
        <v>31063</v>
      </c>
      <c r="B6483" t="s">
        <v>31064</v>
      </c>
      <c r="C6483" t="s">
        <v>18105</v>
      </c>
      <c r="D6483">
        <v>126888.09</v>
      </c>
    </row>
    <row r="6484" spans="1:4">
      <c r="A6484" t="s">
        <v>31065</v>
      </c>
      <c r="B6484" t="s">
        <v>31066</v>
      </c>
      <c r="C6484" t="s">
        <v>2501</v>
      </c>
      <c r="D6484">
        <v>380.16</v>
      </c>
    </row>
    <row r="6485" spans="1:4">
      <c r="A6485" t="s">
        <v>31067</v>
      </c>
      <c r="B6485" t="s">
        <v>31068</v>
      </c>
      <c r="C6485" t="s">
        <v>18105</v>
      </c>
      <c r="D6485">
        <v>3398.92</v>
      </c>
    </row>
    <row r="6486" spans="1:4">
      <c r="A6486" t="s">
        <v>31069</v>
      </c>
      <c r="B6486" t="s">
        <v>31070</v>
      </c>
      <c r="C6486" t="s">
        <v>26826</v>
      </c>
      <c r="D6486">
        <v>48.38</v>
      </c>
    </row>
    <row r="6487" spans="1:4">
      <c r="A6487" t="s">
        <v>31071</v>
      </c>
      <c r="B6487" t="s">
        <v>31072</v>
      </c>
      <c r="C6487" t="s">
        <v>18105</v>
      </c>
      <c r="D6487">
        <v>906.48</v>
      </c>
    </row>
    <row r="6488" spans="1:4">
      <c r="A6488" t="s">
        <v>31073</v>
      </c>
      <c r="B6488" t="s">
        <v>31074</v>
      </c>
      <c r="C6488" t="s">
        <v>2501</v>
      </c>
      <c r="D6488">
        <v>50.95</v>
      </c>
    </row>
    <row r="6489" spans="1:4">
      <c r="A6489" t="s">
        <v>31075</v>
      </c>
      <c r="B6489" t="s">
        <v>31076</v>
      </c>
      <c r="C6489" t="s">
        <v>2501</v>
      </c>
      <c r="D6489">
        <v>51.97</v>
      </c>
    </row>
    <row r="6490" spans="1:4">
      <c r="A6490" t="s">
        <v>31077</v>
      </c>
      <c r="B6490" t="s">
        <v>31078</v>
      </c>
      <c r="C6490" t="s">
        <v>2501</v>
      </c>
      <c r="D6490">
        <v>56.92</v>
      </c>
    </row>
    <row r="6491" spans="1:4">
      <c r="A6491" t="s">
        <v>31079</v>
      </c>
      <c r="B6491" t="s">
        <v>31080</v>
      </c>
      <c r="C6491" t="s">
        <v>2501</v>
      </c>
      <c r="D6491">
        <v>139.97</v>
      </c>
    </row>
    <row r="6492" spans="1:4">
      <c r="A6492" t="s">
        <v>31081</v>
      </c>
      <c r="B6492" t="s">
        <v>31082</v>
      </c>
      <c r="C6492" t="s">
        <v>18105</v>
      </c>
      <c r="D6492">
        <v>322772.36</v>
      </c>
    </row>
    <row r="6493" spans="1:4">
      <c r="A6493" t="s">
        <v>31083</v>
      </c>
      <c r="B6493" t="s">
        <v>31084</v>
      </c>
      <c r="C6493" t="s">
        <v>26826</v>
      </c>
      <c r="D6493">
        <v>1266.77</v>
      </c>
    </row>
    <row r="6494" spans="1:4">
      <c r="A6494" t="s">
        <v>31085</v>
      </c>
      <c r="B6494" t="s">
        <v>31086</v>
      </c>
      <c r="C6494" t="s">
        <v>2501</v>
      </c>
      <c r="D6494">
        <v>115.93</v>
      </c>
    </row>
    <row r="6495" spans="1:4">
      <c r="A6495" t="s">
        <v>31087</v>
      </c>
      <c r="B6495" t="s">
        <v>31088</v>
      </c>
      <c r="C6495" t="s">
        <v>2501</v>
      </c>
      <c r="D6495">
        <v>190.55</v>
      </c>
    </row>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19"/>
  <sheetViews>
    <sheetView workbookViewId="0"/>
  </sheetViews>
  <sheetFormatPr defaultColWidth="9" defaultRowHeight="15"/>
  <sheetData>
    <row r="1" spans="1:17">
      <c r="A1" t="s">
        <v>2889</v>
      </c>
      <c r="B1" t="s">
        <v>2980</v>
      </c>
      <c r="C1" t="s">
        <v>2890</v>
      </c>
      <c r="D1" t="s">
        <v>31089</v>
      </c>
      <c r="G1" t="s">
        <v>2889</v>
      </c>
      <c r="H1" t="s">
        <v>2980</v>
      </c>
      <c r="I1" t="s">
        <v>31090</v>
      </c>
      <c r="J1" t="s">
        <v>31091</v>
      </c>
      <c r="K1" t="s">
        <v>31092</v>
      </c>
      <c r="L1" t="s">
        <v>31093</v>
      </c>
      <c r="M1" t="s">
        <v>31094</v>
      </c>
      <c r="N1" t="s">
        <v>31095</v>
      </c>
      <c r="O1" t="s">
        <v>31096</v>
      </c>
      <c r="P1" t="s">
        <v>31097</v>
      </c>
      <c r="Q1" t="s">
        <v>31098</v>
      </c>
    </row>
    <row r="2" spans="1:17">
      <c r="A2" t="s">
        <v>31099</v>
      </c>
      <c r="B2" t="s">
        <v>31100</v>
      </c>
      <c r="C2" t="s">
        <v>2858</v>
      </c>
      <c r="D2">
        <v>22.238099999999999</v>
      </c>
      <c r="G2" t="s">
        <v>31101</v>
      </c>
      <c r="H2" t="s">
        <v>31102</v>
      </c>
      <c r="I2">
        <v>72363.087400000004</v>
      </c>
      <c r="J2">
        <v>9.6484000000000005</v>
      </c>
      <c r="K2">
        <v>1.4883</v>
      </c>
      <c r="L2">
        <v>0</v>
      </c>
      <c r="M2">
        <v>7.2363</v>
      </c>
      <c r="N2">
        <v>0</v>
      </c>
      <c r="O2">
        <v>0</v>
      </c>
      <c r="P2">
        <v>18.373000000000001</v>
      </c>
      <c r="Q2">
        <v>11.136699999999999</v>
      </c>
    </row>
    <row r="3" spans="1:17">
      <c r="A3" t="s">
        <v>31103</v>
      </c>
      <c r="B3" t="s">
        <v>31104</v>
      </c>
      <c r="C3" t="s">
        <v>2858</v>
      </c>
      <c r="D3">
        <v>25.864100000000001</v>
      </c>
      <c r="G3" t="s">
        <v>31105</v>
      </c>
      <c r="H3" t="s">
        <v>31106</v>
      </c>
      <c r="I3">
        <v>94953.400999999998</v>
      </c>
      <c r="J3">
        <v>12.660500000000001</v>
      </c>
      <c r="K3">
        <v>1.9529000000000001</v>
      </c>
      <c r="L3">
        <v>0</v>
      </c>
      <c r="M3">
        <v>9.4953000000000003</v>
      </c>
      <c r="N3">
        <v>0</v>
      </c>
      <c r="O3">
        <v>0</v>
      </c>
      <c r="P3">
        <v>24.108699999999999</v>
      </c>
      <c r="Q3">
        <v>14.6134</v>
      </c>
    </row>
    <row r="4" spans="1:17">
      <c r="A4" t="s">
        <v>31107</v>
      </c>
      <c r="B4" t="s">
        <v>31108</v>
      </c>
      <c r="C4" t="s">
        <v>2254</v>
      </c>
      <c r="D4">
        <v>6486.9885000000004</v>
      </c>
      <c r="G4" t="s">
        <v>31109</v>
      </c>
      <c r="H4" t="s">
        <v>31110</v>
      </c>
      <c r="I4">
        <v>99304.036099999998</v>
      </c>
      <c r="J4">
        <v>13.240500000000001</v>
      </c>
      <c r="K4">
        <v>2.0424000000000002</v>
      </c>
      <c r="L4">
        <v>0</v>
      </c>
      <c r="M4">
        <v>9.9304000000000006</v>
      </c>
      <c r="N4">
        <v>0</v>
      </c>
      <c r="O4">
        <v>0</v>
      </c>
      <c r="P4">
        <v>25.2133</v>
      </c>
      <c r="Q4">
        <v>15.2829</v>
      </c>
    </row>
    <row r="5" spans="1:17">
      <c r="A5" t="s">
        <v>2491</v>
      </c>
      <c r="B5" t="s">
        <v>2492</v>
      </c>
      <c r="C5" t="s">
        <v>2254</v>
      </c>
      <c r="D5">
        <v>5598.6561000000002</v>
      </c>
      <c r="G5" t="s">
        <v>31111</v>
      </c>
      <c r="H5" t="s">
        <v>31112</v>
      </c>
      <c r="I5">
        <v>125133.7524</v>
      </c>
      <c r="J5">
        <v>16.6845</v>
      </c>
      <c r="K5">
        <v>2.5735999999999999</v>
      </c>
      <c r="L5">
        <v>0</v>
      </c>
      <c r="M5">
        <v>12.513400000000001</v>
      </c>
      <c r="N5">
        <v>0</v>
      </c>
      <c r="O5">
        <v>0</v>
      </c>
      <c r="P5">
        <v>31.7715</v>
      </c>
      <c r="Q5">
        <v>19.258099999999999</v>
      </c>
    </row>
    <row r="6" spans="1:17">
      <c r="A6" t="s">
        <v>31113</v>
      </c>
      <c r="B6" t="s">
        <v>31114</v>
      </c>
      <c r="C6" t="s">
        <v>2858</v>
      </c>
      <c r="D6">
        <v>32.622799999999998</v>
      </c>
      <c r="G6" t="s">
        <v>31115</v>
      </c>
      <c r="H6" t="s">
        <v>31116</v>
      </c>
      <c r="I6">
        <v>148049.0766</v>
      </c>
      <c r="J6">
        <v>19.739899999999999</v>
      </c>
      <c r="K6">
        <v>3.0449000000000002</v>
      </c>
      <c r="L6">
        <v>0</v>
      </c>
      <c r="M6">
        <v>14.8049</v>
      </c>
      <c r="N6">
        <v>0</v>
      </c>
      <c r="O6">
        <v>0</v>
      </c>
      <c r="P6">
        <v>37.589700000000001</v>
      </c>
      <c r="Q6">
        <v>22.784800000000001</v>
      </c>
    </row>
    <row r="7" spans="1:17">
      <c r="A7" t="s">
        <v>31117</v>
      </c>
      <c r="B7" t="s">
        <v>31118</v>
      </c>
      <c r="C7" t="s">
        <v>2254</v>
      </c>
      <c r="D7">
        <v>5561.9888000000001</v>
      </c>
      <c r="G7" t="s">
        <v>31119</v>
      </c>
      <c r="H7" t="s">
        <v>31120</v>
      </c>
      <c r="I7">
        <v>5073.7479999999996</v>
      </c>
      <c r="J7">
        <v>0.86250000000000004</v>
      </c>
      <c r="K7">
        <v>0.1096</v>
      </c>
      <c r="L7">
        <v>0</v>
      </c>
      <c r="M7">
        <v>0.50739999999999996</v>
      </c>
      <c r="N7">
        <v>0</v>
      </c>
      <c r="O7">
        <v>0</v>
      </c>
      <c r="P7">
        <v>1.4795</v>
      </c>
      <c r="Q7">
        <v>0.97209999999999996</v>
      </c>
    </row>
    <row r="8" spans="1:17">
      <c r="A8" t="s">
        <v>31121</v>
      </c>
      <c r="B8" t="s">
        <v>31122</v>
      </c>
      <c r="C8" t="s">
        <v>2858</v>
      </c>
      <c r="D8">
        <v>33.174799999999998</v>
      </c>
      <c r="G8" t="s">
        <v>31123</v>
      </c>
      <c r="H8" t="s">
        <v>31124</v>
      </c>
      <c r="I8">
        <v>167225.24799999999</v>
      </c>
      <c r="J8">
        <v>16.7225</v>
      </c>
      <c r="K8">
        <v>3.2242999999999999</v>
      </c>
      <c r="L8">
        <v>0</v>
      </c>
      <c r="M8">
        <v>14.632199999999999</v>
      </c>
      <c r="N8">
        <v>8.1681000000000008</v>
      </c>
      <c r="O8">
        <v>0</v>
      </c>
      <c r="P8">
        <v>42.747100000000003</v>
      </c>
      <c r="Q8">
        <v>19.9468</v>
      </c>
    </row>
    <row r="9" spans="1:17">
      <c r="A9" t="s">
        <v>31125</v>
      </c>
      <c r="B9" t="s">
        <v>31126</v>
      </c>
      <c r="C9" t="s">
        <v>2858</v>
      </c>
      <c r="D9">
        <v>30.334599999999998</v>
      </c>
      <c r="G9" t="s">
        <v>31127</v>
      </c>
      <c r="H9" t="s">
        <v>31128</v>
      </c>
      <c r="I9">
        <v>1738.1608000000001</v>
      </c>
      <c r="J9">
        <v>1.5643</v>
      </c>
      <c r="K9">
        <v>8.0399999999999999E-2</v>
      </c>
      <c r="L9">
        <v>0</v>
      </c>
      <c r="M9">
        <v>0.86909999999999998</v>
      </c>
      <c r="N9">
        <v>0</v>
      </c>
      <c r="O9">
        <v>0</v>
      </c>
      <c r="P9">
        <v>2.5137999999999998</v>
      </c>
      <c r="Q9">
        <v>1.6447000000000001</v>
      </c>
    </row>
    <row r="10" spans="1:17">
      <c r="A10" t="s">
        <v>31129</v>
      </c>
      <c r="B10" t="s">
        <v>31130</v>
      </c>
      <c r="C10" t="s">
        <v>2254</v>
      </c>
      <c r="D10">
        <v>7733.4960000000001</v>
      </c>
      <c r="G10" t="s">
        <v>31131</v>
      </c>
      <c r="H10" t="s">
        <v>31132</v>
      </c>
      <c r="I10">
        <v>673937.65639999998</v>
      </c>
      <c r="J10">
        <v>7.7145000000000001</v>
      </c>
      <c r="K10">
        <v>3.8740000000000001</v>
      </c>
      <c r="L10">
        <v>0</v>
      </c>
      <c r="M10">
        <v>17.1433</v>
      </c>
      <c r="N10">
        <v>266.95830000000001</v>
      </c>
      <c r="O10">
        <v>137.197</v>
      </c>
      <c r="P10">
        <v>432.88709999999998</v>
      </c>
      <c r="Q10">
        <v>148.78550000000001</v>
      </c>
    </row>
    <row r="11" spans="1:17">
      <c r="A11" t="s">
        <v>2489</v>
      </c>
      <c r="B11" t="s">
        <v>2490</v>
      </c>
      <c r="C11" t="s">
        <v>2858</v>
      </c>
      <c r="D11">
        <v>31.156099999999999</v>
      </c>
      <c r="G11" t="s">
        <v>31133</v>
      </c>
      <c r="H11" t="s">
        <v>31134</v>
      </c>
      <c r="I11">
        <v>5046.0433000000003</v>
      </c>
      <c r="J11">
        <v>0.75690000000000002</v>
      </c>
      <c r="K11">
        <v>0.1038</v>
      </c>
      <c r="L11">
        <v>0</v>
      </c>
      <c r="M11">
        <v>0.42049999999999998</v>
      </c>
      <c r="N11">
        <v>0</v>
      </c>
      <c r="O11">
        <v>0</v>
      </c>
      <c r="P11">
        <v>1.2811999999999999</v>
      </c>
      <c r="Q11">
        <v>0.86070000000000002</v>
      </c>
    </row>
    <row r="12" spans="1:17">
      <c r="A12" t="s">
        <v>31135</v>
      </c>
      <c r="B12" t="s">
        <v>31136</v>
      </c>
      <c r="C12" t="s">
        <v>2254</v>
      </c>
      <c r="D12">
        <v>8398.7554</v>
      </c>
      <c r="G12" t="s">
        <v>31137</v>
      </c>
      <c r="H12" t="s">
        <v>31138</v>
      </c>
      <c r="I12">
        <v>1883.3092999999999</v>
      </c>
      <c r="J12">
        <v>0.33900000000000002</v>
      </c>
      <c r="K12">
        <v>4.07E-2</v>
      </c>
      <c r="L12">
        <v>0</v>
      </c>
      <c r="M12">
        <v>0.1883</v>
      </c>
      <c r="N12">
        <v>0</v>
      </c>
      <c r="O12">
        <v>0</v>
      </c>
      <c r="P12">
        <v>0.56799999999999995</v>
      </c>
      <c r="Q12">
        <v>0.37969999999999998</v>
      </c>
    </row>
    <row r="13" spans="1:17">
      <c r="A13" t="s">
        <v>31139</v>
      </c>
      <c r="B13" t="s">
        <v>31140</v>
      </c>
      <c r="C13" t="s">
        <v>2254</v>
      </c>
      <c r="D13">
        <v>27135.519499999999</v>
      </c>
      <c r="G13" t="s">
        <v>31141</v>
      </c>
      <c r="H13" t="s">
        <v>31142</v>
      </c>
      <c r="I13">
        <v>2296757.3990000002</v>
      </c>
      <c r="J13">
        <v>183.7406</v>
      </c>
      <c r="K13">
        <v>42.512999999999998</v>
      </c>
      <c r="L13">
        <v>0</v>
      </c>
      <c r="M13">
        <v>114.8379</v>
      </c>
      <c r="N13">
        <v>0</v>
      </c>
      <c r="O13">
        <v>38.416800000000002</v>
      </c>
      <c r="P13">
        <v>379.50830000000002</v>
      </c>
      <c r="Q13">
        <v>264.67039999999997</v>
      </c>
    </row>
    <row r="14" spans="1:17">
      <c r="A14" t="s">
        <v>31143</v>
      </c>
      <c r="B14" t="s">
        <v>31144</v>
      </c>
      <c r="C14" t="s">
        <v>2254</v>
      </c>
      <c r="D14">
        <v>4267.0177000000003</v>
      </c>
      <c r="G14" t="s">
        <v>31145</v>
      </c>
      <c r="H14" t="s">
        <v>31146</v>
      </c>
      <c r="I14">
        <v>68159.685500000007</v>
      </c>
      <c r="J14">
        <v>5.4527999999999999</v>
      </c>
      <c r="K14">
        <v>1.2616000000000001</v>
      </c>
      <c r="L14">
        <v>0</v>
      </c>
      <c r="M14">
        <v>4.7712000000000003</v>
      </c>
      <c r="N14">
        <v>0</v>
      </c>
      <c r="O14">
        <v>30.175000000000001</v>
      </c>
      <c r="P14">
        <v>41.660600000000002</v>
      </c>
      <c r="Q14">
        <v>36.889400000000002</v>
      </c>
    </row>
    <row r="15" spans="1:17">
      <c r="A15" t="s">
        <v>31147</v>
      </c>
      <c r="B15" t="s">
        <v>31148</v>
      </c>
      <c r="C15" t="s">
        <v>2858</v>
      </c>
      <c r="D15">
        <v>29.1511</v>
      </c>
      <c r="G15" t="s">
        <v>31149</v>
      </c>
      <c r="H15" t="s">
        <v>31150</v>
      </c>
      <c r="I15">
        <v>10315413.699999999</v>
      </c>
      <c r="J15">
        <v>1444.1578999999999</v>
      </c>
      <c r="K15">
        <v>222.76140000000001</v>
      </c>
      <c r="L15">
        <v>0</v>
      </c>
      <c r="M15">
        <v>1856.7745</v>
      </c>
      <c r="N15">
        <v>94.976799999999997</v>
      </c>
      <c r="O15">
        <v>44.171700000000001</v>
      </c>
      <c r="P15">
        <v>3662.8422999999998</v>
      </c>
      <c r="Q15">
        <v>1711.0909999999999</v>
      </c>
    </row>
    <row r="16" spans="1:17">
      <c r="A16" t="s">
        <v>31151</v>
      </c>
      <c r="B16" t="s">
        <v>31152</v>
      </c>
      <c r="C16" t="s">
        <v>2254</v>
      </c>
      <c r="D16">
        <v>27135.519499999999</v>
      </c>
      <c r="G16" t="s">
        <v>31153</v>
      </c>
      <c r="H16" t="s">
        <v>31154</v>
      </c>
      <c r="I16">
        <v>723051.43779999996</v>
      </c>
      <c r="J16">
        <v>59.545400000000001</v>
      </c>
      <c r="K16">
        <v>13.7773</v>
      </c>
      <c r="L16">
        <v>0</v>
      </c>
      <c r="M16">
        <v>59.545400000000001</v>
      </c>
      <c r="N16">
        <v>43.619300000000003</v>
      </c>
      <c r="O16">
        <v>34.116</v>
      </c>
      <c r="P16">
        <v>210.60339999999999</v>
      </c>
      <c r="Q16">
        <v>107.4387</v>
      </c>
    </row>
    <row r="17" spans="1:17">
      <c r="A17" t="s">
        <v>31155</v>
      </c>
      <c r="B17" t="s">
        <v>31156</v>
      </c>
      <c r="C17" t="s">
        <v>2858</v>
      </c>
      <c r="D17">
        <v>30.294699999999999</v>
      </c>
      <c r="G17" t="s">
        <v>31157</v>
      </c>
      <c r="H17" t="s">
        <v>31158</v>
      </c>
      <c r="I17">
        <v>5771044.8420000002</v>
      </c>
      <c r="J17">
        <v>807.94629999999995</v>
      </c>
      <c r="K17">
        <v>124.62569999999999</v>
      </c>
      <c r="L17">
        <v>0</v>
      </c>
      <c r="M17">
        <v>1154.2090000000001</v>
      </c>
      <c r="N17">
        <v>477.08569999999997</v>
      </c>
      <c r="O17">
        <v>44.171700000000001</v>
      </c>
      <c r="P17">
        <v>2608.0383999999999</v>
      </c>
      <c r="Q17">
        <v>976.74369999999999</v>
      </c>
    </row>
    <row r="18" spans="1:17">
      <c r="A18" t="s">
        <v>31159</v>
      </c>
      <c r="B18" t="s">
        <v>31160</v>
      </c>
      <c r="C18" t="s">
        <v>2858</v>
      </c>
      <c r="D18">
        <v>32.6038</v>
      </c>
      <c r="G18" t="s">
        <v>31161</v>
      </c>
      <c r="H18" t="s">
        <v>31162</v>
      </c>
      <c r="I18">
        <v>356593.36690000002</v>
      </c>
      <c r="J18">
        <v>24.961500000000001</v>
      </c>
      <c r="K18">
        <v>6.6005000000000003</v>
      </c>
      <c r="L18">
        <v>0</v>
      </c>
      <c r="M18">
        <v>17.829699999999999</v>
      </c>
      <c r="N18">
        <v>363.58120000000002</v>
      </c>
      <c r="O18">
        <v>0</v>
      </c>
      <c r="P18">
        <v>412.97289999999998</v>
      </c>
      <c r="Q18">
        <v>31.562000000000001</v>
      </c>
    </row>
    <row r="19" spans="1:17">
      <c r="A19" t="s">
        <v>31163</v>
      </c>
      <c r="B19" t="s">
        <v>31164</v>
      </c>
      <c r="C19" t="s">
        <v>2858</v>
      </c>
      <c r="D19">
        <v>29.04</v>
      </c>
      <c r="G19" t="s">
        <v>31165</v>
      </c>
      <c r="H19" t="s">
        <v>31166</v>
      </c>
      <c r="I19">
        <v>758323.14749999996</v>
      </c>
      <c r="J19">
        <v>37.916200000000003</v>
      </c>
      <c r="K19">
        <v>12.9968</v>
      </c>
      <c r="L19">
        <v>0</v>
      </c>
      <c r="M19">
        <v>29.490300000000001</v>
      </c>
      <c r="N19">
        <v>0</v>
      </c>
      <c r="O19">
        <v>30.175000000000001</v>
      </c>
      <c r="P19">
        <v>110.5783</v>
      </c>
      <c r="Q19">
        <v>81.087999999999994</v>
      </c>
    </row>
    <row r="20" spans="1:17">
      <c r="A20" t="s">
        <v>31167</v>
      </c>
      <c r="B20" t="s">
        <v>31168</v>
      </c>
      <c r="C20" t="s">
        <v>2858</v>
      </c>
      <c r="D20">
        <v>22.09</v>
      </c>
      <c r="G20" t="s">
        <v>31169</v>
      </c>
      <c r="H20" t="s">
        <v>31170</v>
      </c>
      <c r="I20">
        <v>4034475.6179999998</v>
      </c>
      <c r="J20">
        <v>156.8963</v>
      </c>
      <c r="K20">
        <v>69.1464</v>
      </c>
      <c r="L20">
        <v>0</v>
      </c>
      <c r="M20">
        <v>224.13749999999999</v>
      </c>
      <c r="N20">
        <v>70.776499999999999</v>
      </c>
      <c r="O20">
        <v>44.171700000000001</v>
      </c>
      <c r="P20">
        <v>565.12840000000006</v>
      </c>
      <c r="Q20">
        <v>270.21440000000001</v>
      </c>
    </row>
    <row r="21" spans="1:17">
      <c r="A21" t="s">
        <v>2485</v>
      </c>
      <c r="B21" t="s">
        <v>2486</v>
      </c>
      <c r="C21" t="s">
        <v>2858</v>
      </c>
      <c r="D21">
        <v>36.065300000000001</v>
      </c>
      <c r="G21" t="s">
        <v>31171</v>
      </c>
      <c r="H21" t="s">
        <v>31172</v>
      </c>
      <c r="I21">
        <v>9876.8814000000002</v>
      </c>
      <c r="J21">
        <v>1.5803</v>
      </c>
      <c r="K21">
        <v>0.21329999999999999</v>
      </c>
      <c r="L21">
        <v>0</v>
      </c>
      <c r="M21">
        <v>1.3828</v>
      </c>
      <c r="N21">
        <v>0</v>
      </c>
      <c r="O21">
        <v>30.175000000000001</v>
      </c>
      <c r="P21">
        <v>33.351399999999998</v>
      </c>
      <c r="Q21">
        <v>31.968599999999999</v>
      </c>
    </row>
    <row r="22" spans="1:17">
      <c r="A22" t="s">
        <v>31173</v>
      </c>
      <c r="B22" t="s">
        <v>31174</v>
      </c>
      <c r="C22" t="s">
        <v>2254</v>
      </c>
      <c r="D22">
        <v>25003.258399999999</v>
      </c>
      <c r="G22" t="s">
        <v>31175</v>
      </c>
      <c r="H22" t="s">
        <v>31176</v>
      </c>
      <c r="I22">
        <v>106149.0796</v>
      </c>
      <c r="J22">
        <v>6.0656999999999996</v>
      </c>
      <c r="K22">
        <v>1.8713</v>
      </c>
      <c r="L22">
        <v>0</v>
      </c>
      <c r="M22">
        <v>6.0656999999999996</v>
      </c>
      <c r="N22">
        <v>0</v>
      </c>
      <c r="O22">
        <v>44.171700000000001</v>
      </c>
      <c r="P22">
        <v>58.174399999999999</v>
      </c>
      <c r="Q22">
        <v>52.108699999999999</v>
      </c>
    </row>
    <row r="23" spans="1:17">
      <c r="A23" t="s">
        <v>31177</v>
      </c>
      <c r="B23" t="s">
        <v>31178</v>
      </c>
      <c r="C23" t="s">
        <v>2254</v>
      </c>
      <c r="D23">
        <v>4829.8536000000004</v>
      </c>
      <c r="G23" t="s">
        <v>31179</v>
      </c>
      <c r="H23" t="s">
        <v>31180</v>
      </c>
      <c r="I23">
        <v>34354.6276</v>
      </c>
      <c r="J23">
        <v>3.4355000000000002</v>
      </c>
      <c r="K23">
        <v>0.66239999999999999</v>
      </c>
      <c r="L23">
        <v>0</v>
      </c>
      <c r="M23">
        <v>3.0059999999999998</v>
      </c>
      <c r="N23">
        <v>0</v>
      </c>
      <c r="O23">
        <v>0</v>
      </c>
      <c r="P23">
        <v>7.1039000000000003</v>
      </c>
      <c r="Q23">
        <v>4.0979000000000001</v>
      </c>
    </row>
    <row r="24" spans="1:17">
      <c r="A24" t="s">
        <v>31181</v>
      </c>
      <c r="B24" t="s">
        <v>31182</v>
      </c>
      <c r="C24" t="s">
        <v>2858</v>
      </c>
      <c r="D24">
        <v>33.219299999999997</v>
      </c>
      <c r="G24" t="s">
        <v>31183</v>
      </c>
      <c r="H24" t="s">
        <v>31184</v>
      </c>
      <c r="I24">
        <v>5666.0411000000004</v>
      </c>
      <c r="J24">
        <v>1.1332</v>
      </c>
      <c r="K24">
        <v>0.13109999999999999</v>
      </c>
      <c r="L24">
        <v>0</v>
      </c>
      <c r="M24">
        <v>1.2748999999999999</v>
      </c>
      <c r="N24">
        <v>9.6653000000000002</v>
      </c>
      <c r="O24">
        <v>30.175000000000001</v>
      </c>
      <c r="P24">
        <v>42.3795</v>
      </c>
      <c r="Q24">
        <v>31.439299999999999</v>
      </c>
    </row>
    <row r="25" spans="1:17">
      <c r="A25" t="s">
        <v>31185</v>
      </c>
      <c r="B25" t="s">
        <v>31186</v>
      </c>
      <c r="C25" t="s">
        <v>2254</v>
      </c>
      <c r="D25">
        <v>5985.9648999999999</v>
      </c>
      <c r="G25" t="s">
        <v>31187</v>
      </c>
      <c r="H25" t="s">
        <v>31188</v>
      </c>
      <c r="I25">
        <v>134980.53779999999</v>
      </c>
      <c r="J25">
        <v>7.7131999999999996</v>
      </c>
      <c r="K25">
        <v>2.3795000000000002</v>
      </c>
      <c r="L25">
        <v>0</v>
      </c>
      <c r="M25">
        <v>7.7131999999999996</v>
      </c>
      <c r="N25">
        <v>0</v>
      </c>
      <c r="O25">
        <v>44.171700000000001</v>
      </c>
      <c r="P25">
        <v>61.977600000000002</v>
      </c>
      <c r="Q25">
        <v>54.264400000000002</v>
      </c>
    </row>
    <row r="26" spans="1:17">
      <c r="A26" t="s">
        <v>31189</v>
      </c>
      <c r="B26" t="s">
        <v>31190</v>
      </c>
      <c r="C26" t="s">
        <v>2254</v>
      </c>
      <c r="D26">
        <v>13314.397499999999</v>
      </c>
      <c r="G26" t="s">
        <v>31191</v>
      </c>
      <c r="H26" t="s">
        <v>31192</v>
      </c>
      <c r="I26">
        <v>14565.0538</v>
      </c>
      <c r="J26">
        <v>0.83230000000000004</v>
      </c>
      <c r="K26">
        <v>0.25679999999999997</v>
      </c>
      <c r="L26">
        <v>0</v>
      </c>
      <c r="M26">
        <v>0.83230000000000004</v>
      </c>
      <c r="N26">
        <v>0</v>
      </c>
      <c r="O26">
        <v>0</v>
      </c>
      <c r="P26">
        <v>1.9214</v>
      </c>
      <c r="Q26">
        <v>1.0891</v>
      </c>
    </row>
    <row r="27" spans="1:17">
      <c r="A27" t="s">
        <v>31193</v>
      </c>
      <c r="B27" t="s">
        <v>31194</v>
      </c>
      <c r="C27" t="s">
        <v>2254</v>
      </c>
      <c r="D27">
        <v>11821.8596</v>
      </c>
      <c r="G27" t="s">
        <v>31195</v>
      </c>
      <c r="H27" t="s">
        <v>31196</v>
      </c>
      <c r="I27">
        <v>339798.0417</v>
      </c>
      <c r="J27">
        <v>27.183800000000002</v>
      </c>
      <c r="K27">
        <v>6.2896999999999998</v>
      </c>
      <c r="L27">
        <v>0</v>
      </c>
      <c r="M27">
        <v>23.785900000000002</v>
      </c>
      <c r="N27">
        <v>0</v>
      </c>
      <c r="O27">
        <v>30.175000000000001</v>
      </c>
      <c r="P27">
        <v>87.434399999999997</v>
      </c>
      <c r="Q27">
        <v>63.648499999999999</v>
      </c>
    </row>
    <row r="28" spans="1:17">
      <c r="A28" t="s">
        <v>31197</v>
      </c>
      <c r="B28" t="s">
        <v>31198</v>
      </c>
      <c r="C28" t="s">
        <v>2254</v>
      </c>
      <c r="D28">
        <v>4303.0420000000004</v>
      </c>
      <c r="G28" t="s">
        <v>31199</v>
      </c>
      <c r="H28" t="s">
        <v>31200</v>
      </c>
      <c r="I28">
        <v>78523.938399999999</v>
      </c>
      <c r="J28">
        <v>4.4870999999999999</v>
      </c>
      <c r="K28">
        <v>1.3843000000000001</v>
      </c>
      <c r="L28">
        <v>0</v>
      </c>
      <c r="M28">
        <v>4.4870999999999999</v>
      </c>
      <c r="N28">
        <v>0</v>
      </c>
      <c r="O28">
        <v>44.171700000000001</v>
      </c>
      <c r="P28">
        <v>54.530200000000001</v>
      </c>
      <c r="Q28">
        <v>50.043100000000003</v>
      </c>
    </row>
    <row r="29" spans="1:17">
      <c r="A29" t="s">
        <v>31201</v>
      </c>
      <c r="B29" t="s">
        <v>31202</v>
      </c>
      <c r="C29" t="s">
        <v>2858</v>
      </c>
      <c r="D29">
        <v>30.175000000000001</v>
      </c>
      <c r="G29" t="s">
        <v>31203</v>
      </c>
      <c r="H29" t="s">
        <v>31204</v>
      </c>
      <c r="I29">
        <v>112157.21769999999</v>
      </c>
      <c r="J29">
        <v>6.4089999999999998</v>
      </c>
      <c r="K29">
        <v>1.9772000000000001</v>
      </c>
      <c r="L29">
        <v>0</v>
      </c>
      <c r="M29">
        <v>6.4089999999999998</v>
      </c>
      <c r="N29">
        <v>0</v>
      </c>
      <c r="O29">
        <v>44.171700000000001</v>
      </c>
      <c r="P29">
        <v>58.966900000000003</v>
      </c>
      <c r="Q29">
        <v>52.557899999999997</v>
      </c>
    </row>
    <row r="30" spans="1:17">
      <c r="A30" t="s">
        <v>31205</v>
      </c>
      <c r="B30" t="s">
        <v>31206</v>
      </c>
      <c r="C30" t="s">
        <v>2858</v>
      </c>
      <c r="D30">
        <v>34.116</v>
      </c>
      <c r="G30" t="s">
        <v>31207</v>
      </c>
      <c r="H30" t="s">
        <v>31208</v>
      </c>
      <c r="I30">
        <v>168176.82019999999</v>
      </c>
      <c r="J30">
        <v>9.6100999999999992</v>
      </c>
      <c r="K30">
        <v>2.9647000000000001</v>
      </c>
      <c r="L30">
        <v>0</v>
      </c>
      <c r="M30">
        <v>9.6100999999999992</v>
      </c>
      <c r="N30">
        <v>0</v>
      </c>
      <c r="O30">
        <v>44.171700000000001</v>
      </c>
      <c r="P30">
        <v>66.3566</v>
      </c>
      <c r="Q30">
        <v>56.746499999999997</v>
      </c>
    </row>
    <row r="31" spans="1:17">
      <c r="A31" t="s">
        <v>31209</v>
      </c>
      <c r="B31" t="s">
        <v>31210</v>
      </c>
      <c r="C31" t="s">
        <v>2858</v>
      </c>
      <c r="D31">
        <v>44.171700000000001</v>
      </c>
      <c r="G31" t="s">
        <v>31211</v>
      </c>
      <c r="H31" t="s">
        <v>31212</v>
      </c>
      <c r="I31">
        <v>224197.44649999999</v>
      </c>
      <c r="J31">
        <v>12.811299999999999</v>
      </c>
      <c r="K31">
        <v>3.9523000000000001</v>
      </c>
      <c r="L31">
        <v>0</v>
      </c>
      <c r="M31">
        <v>12.811299999999999</v>
      </c>
      <c r="N31">
        <v>0</v>
      </c>
      <c r="O31">
        <v>44.171700000000001</v>
      </c>
      <c r="P31">
        <v>73.746600000000001</v>
      </c>
      <c r="Q31">
        <v>60.935299999999998</v>
      </c>
    </row>
    <row r="32" spans="1:17">
      <c r="A32" t="s">
        <v>31213</v>
      </c>
      <c r="B32" t="s">
        <v>31214</v>
      </c>
      <c r="C32" t="s">
        <v>2858</v>
      </c>
      <c r="D32">
        <v>22.218299999999999</v>
      </c>
      <c r="G32" t="s">
        <v>31215</v>
      </c>
      <c r="H32" t="s">
        <v>31216</v>
      </c>
      <c r="I32">
        <v>3903134.4887000001</v>
      </c>
      <c r="J32">
        <v>151.7886</v>
      </c>
      <c r="K32">
        <v>66.895399999999995</v>
      </c>
      <c r="L32">
        <v>0</v>
      </c>
      <c r="M32">
        <v>173.4726</v>
      </c>
      <c r="N32">
        <v>0</v>
      </c>
      <c r="O32">
        <v>44.171700000000001</v>
      </c>
      <c r="P32">
        <v>436.32830000000001</v>
      </c>
      <c r="Q32">
        <v>262.85570000000001</v>
      </c>
    </row>
    <row r="33" spans="1:17">
      <c r="A33" t="s">
        <v>31217</v>
      </c>
      <c r="B33" t="s">
        <v>31218</v>
      </c>
      <c r="C33" t="s">
        <v>2254</v>
      </c>
      <c r="D33">
        <v>8067.5577000000003</v>
      </c>
      <c r="G33" t="s">
        <v>31219</v>
      </c>
      <c r="H33" t="s">
        <v>31220</v>
      </c>
      <c r="I33">
        <v>18311.579099999999</v>
      </c>
      <c r="J33">
        <v>1.0464</v>
      </c>
      <c r="K33">
        <v>0.32279999999999998</v>
      </c>
      <c r="L33">
        <v>0</v>
      </c>
      <c r="M33">
        <v>1.0464</v>
      </c>
      <c r="N33">
        <v>0</v>
      </c>
      <c r="O33">
        <v>44.171700000000001</v>
      </c>
      <c r="P33">
        <v>46.587299999999999</v>
      </c>
      <c r="Q33">
        <v>45.540900000000001</v>
      </c>
    </row>
    <row r="34" spans="1:17">
      <c r="A34" t="s">
        <v>31221</v>
      </c>
      <c r="B34" t="s">
        <v>31222</v>
      </c>
      <c r="C34" t="s">
        <v>2254</v>
      </c>
      <c r="D34">
        <v>5820.8436000000002</v>
      </c>
      <c r="G34" t="s">
        <v>31223</v>
      </c>
      <c r="H34" t="s">
        <v>31224</v>
      </c>
      <c r="I34">
        <v>115671.2237</v>
      </c>
      <c r="J34">
        <v>15.422800000000001</v>
      </c>
      <c r="K34">
        <v>2.379</v>
      </c>
      <c r="L34">
        <v>0</v>
      </c>
      <c r="M34">
        <v>15.422800000000001</v>
      </c>
      <c r="N34">
        <v>3.9845000000000002</v>
      </c>
      <c r="O34">
        <v>44.171700000000001</v>
      </c>
      <c r="P34">
        <v>81.380799999999994</v>
      </c>
      <c r="Q34">
        <v>61.973500000000001</v>
      </c>
    </row>
    <row r="35" spans="1:17">
      <c r="A35" t="s">
        <v>31225</v>
      </c>
      <c r="B35" t="s">
        <v>31226</v>
      </c>
      <c r="C35" t="s">
        <v>2254</v>
      </c>
      <c r="D35">
        <v>4425.8780999999999</v>
      </c>
      <c r="G35" t="s">
        <v>31227</v>
      </c>
      <c r="H35" t="s">
        <v>31228</v>
      </c>
      <c r="I35">
        <v>484.39</v>
      </c>
      <c r="J35">
        <v>4.36E-2</v>
      </c>
      <c r="K35">
        <v>8.9999999999999993E-3</v>
      </c>
      <c r="L35">
        <v>0</v>
      </c>
      <c r="M35">
        <v>2.4199999999999999E-2</v>
      </c>
      <c r="N35">
        <v>0</v>
      </c>
      <c r="O35">
        <v>0</v>
      </c>
      <c r="P35">
        <v>7.6799999999999993E-2</v>
      </c>
      <c r="Q35">
        <v>5.2600000000000001E-2</v>
      </c>
    </row>
    <row r="36" spans="1:17">
      <c r="A36" t="s">
        <v>31229</v>
      </c>
      <c r="B36" t="s">
        <v>31230</v>
      </c>
      <c r="C36" t="s">
        <v>2254</v>
      </c>
      <c r="D36">
        <v>18672.290499999999</v>
      </c>
      <c r="G36" t="s">
        <v>31231</v>
      </c>
      <c r="H36" t="s">
        <v>31232</v>
      </c>
      <c r="I36">
        <v>1335237.5179999999</v>
      </c>
      <c r="J36">
        <v>116.83329999999999</v>
      </c>
      <c r="K36">
        <v>25.745000000000001</v>
      </c>
      <c r="L36">
        <v>0</v>
      </c>
      <c r="M36">
        <v>166.90469999999999</v>
      </c>
      <c r="N36">
        <v>71.195899999999995</v>
      </c>
      <c r="O36">
        <v>34.116</v>
      </c>
      <c r="P36">
        <v>414.79489999999998</v>
      </c>
      <c r="Q36">
        <v>176.6943</v>
      </c>
    </row>
    <row r="37" spans="1:17">
      <c r="A37" t="s">
        <v>31233</v>
      </c>
      <c r="B37" t="s">
        <v>31234</v>
      </c>
      <c r="C37" t="s">
        <v>2858</v>
      </c>
      <c r="D37">
        <v>42.163600000000002</v>
      </c>
      <c r="G37" t="s">
        <v>31235</v>
      </c>
      <c r="H37" t="s">
        <v>31236</v>
      </c>
      <c r="I37">
        <v>35400.738799999999</v>
      </c>
      <c r="J37">
        <v>0.4052</v>
      </c>
      <c r="K37">
        <v>0.20349999999999999</v>
      </c>
      <c r="L37">
        <v>0</v>
      </c>
      <c r="M37">
        <v>0.45029999999999998</v>
      </c>
      <c r="N37">
        <v>39.510899999999999</v>
      </c>
      <c r="O37">
        <v>42.121000000000002</v>
      </c>
      <c r="P37">
        <v>82.690899999999999</v>
      </c>
      <c r="Q37">
        <v>42.729700000000001</v>
      </c>
    </row>
    <row r="38" spans="1:17">
      <c r="A38" t="s">
        <v>31237</v>
      </c>
      <c r="B38" t="s">
        <v>31238</v>
      </c>
      <c r="C38" t="s">
        <v>2858</v>
      </c>
      <c r="D38">
        <v>22.104099999999999</v>
      </c>
      <c r="G38" t="s">
        <v>31239</v>
      </c>
      <c r="H38" t="s">
        <v>31240</v>
      </c>
      <c r="I38">
        <v>1930747.9790000001</v>
      </c>
      <c r="J38">
        <v>193.07480000000001</v>
      </c>
      <c r="K38">
        <v>37.227200000000003</v>
      </c>
      <c r="L38">
        <v>0</v>
      </c>
      <c r="M38">
        <v>168.94040000000001</v>
      </c>
      <c r="N38">
        <v>0</v>
      </c>
      <c r="O38">
        <v>44.171700000000001</v>
      </c>
      <c r="P38">
        <v>443.41410000000002</v>
      </c>
      <c r="Q38">
        <v>274.47370000000001</v>
      </c>
    </row>
    <row r="39" spans="1:17">
      <c r="A39" t="s">
        <v>31241</v>
      </c>
      <c r="B39" t="s">
        <v>31242</v>
      </c>
      <c r="C39" t="s">
        <v>2254</v>
      </c>
      <c r="D39">
        <v>4260.7106000000003</v>
      </c>
      <c r="G39" t="s">
        <v>31243</v>
      </c>
      <c r="H39" t="s">
        <v>31244</v>
      </c>
      <c r="I39">
        <v>68446.412899999996</v>
      </c>
      <c r="J39">
        <v>5.4756999999999998</v>
      </c>
      <c r="K39">
        <v>1.2668999999999999</v>
      </c>
      <c r="L39">
        <v>0</v>
      </c>
      <c r="M39">
        <v>5.4756999999999998</v>
      </c>
      <c r="N39">
        <v>6.1177999999999999</v>
      </c>
      <c r="O39">
        <v>44.171700000000001</v>
      </c>
      <c r="P39">
        <v>62.507800000000003</v>
      </c>
      <c r="Q39">
        <v>50.914299999999997</v>
      </c>
    </row>
    <row r="40" spans="1:17">
      <c r="A40" t="s">
        <v>31245</v>
      </c>
      <c r="B40" t="s">
        <v>31246</v>
      </c>
      <c r="C40" t="s">
        <v>2254</v>
      </c>
      <c r="D40">
        <v>5466.9425000000001</v>
      </c>
      <c r="G40" t="s">
        <v>31247</v>
      </c>
      <c r="H40" t="s">
        <v>31248</v>
      </c>
      <c r="I40">
        <v>86546.032600000006</v>
      </c>
      <c r="J40">
        <v>6.9237000000000002</v>
      </c>
      <c r="K40">
        <v>1.6020000000000001</v>
      </c>
      <c r="L40">
        <v>0</v>
      </c>
      <c r="M40">
        <v>6.9237000000000002</v>
      </c>
      <c r="N40">
        <v>6.1177999999999999</v>
      </c>
      <c r="O40">
        <v>44.171700000000001</v>
      </c>
      <c r="P40">
        <v>65.738900000000001</v>
      </c>
      <c r="Q40">
        <v>52.697400000000002</v>
      </c>
    </row>
    <row r="41" spans="1:17">
      <c r="A41" t="s">
        <v>31249</v>
      </c>
      <c r="B41" t="s">
        <v>31250</v>
      </c>
      <c r="C41" t="s">
        <v>2858</v>
      </c>
      <c r="D41">
        <v>29.463000000000001</v>
      </c>
      <c r="G41" t="s">
        <v>31251</v>
      </c>
      <c r="H41" t="s">
        <v>31252</v>
      </c>
      <c r="I41">
        <v>119344.1623</v>
      </c>
      <c r="J41">
        <v>9.5474999999999994</v>
      </c>
      <c r="K41">
        <v>2.2090999999999998</v>
      </c>
      <c r="L41">
        <v>0</v>
      </c>
      <c r="M41">
        <v>9.5474999999999994</v>
      </c>
      <c r="N41">
        <v>6.1177999999999999</v>
      </c>
      <c r="O41">
        <v>44.171700000000001</v>
      </c>
      <c r="P41">
        <v>71.593599999999995</v>
      </c>
      <c r="Q41">
        <v>55.9283</v>
      </c>
    </row>
    <row r="42" spans="1:17">
      <c r="A42" t="s">
        <v>31253</v>
      </c>
      <c r="B42" t="s">
        <v>31254</v>
      </c>
      <c r="C42" t="s">
        <v>2254</v>
      </c>
      <c r="D42">
        <v>5419.4888000000001</v>
      </c>
      <c r="G42" t="s">
        <v>31255</v>
      </c>
      <c r="H42" t="s">
        <v>31256</v>
      </c>
      <c r="I42">
        <v>138159.27970000001</v>
      </c>
      <c r="J42">
        <v>11.0527</v>
      </c>
      <c r="K42">
        <v>2.5573000000000001</v>
      </c>
      <c r="L42">
        <v>0</v>
      </c>
      <c r="M42">
        <v>11.0527</v>
      </c>
      <c r="N42">
        <v>6.1177999999999999</v>
      </c>
      <c r="O42">
        <v>44.171700000000001</v>
      </c>
      <c r="P42">
        <v>74.952200000000005</v>
      </c>
      <c r="Q42">
        <v>57.781700000000001</v>
      </c>
    </row>
    <row r="43" spans="1:17">
      <c r="A43" t="s">
        <v>31257</v>
      </c>
      <c r="B43" t="s">
        <v>31258</v>
      </c>
      <c r="C43" t="s">
        <v>2254</v>
      </c>
      <c r="D43">
        <v>7896.1922000000004</v>
      </c>
      <c r="G43" t="s">
        <v>31259</v>
      </c>
      <c r="H43" t="s">
        <v>31260</v>
      </c>
      <c r="I43">
        <v>725352.31160000002</v>
      </c>
      <c r="J43">
        <v>145.07050000000001</v>
      </c>
      <c r="K43">
        <v>16.782800000000002</v>
      </c>
      <c r="L43">
        <v>0</v>
      </c>
      <c r="M43">
        <v>163.20429999999999</v>
      </c>
      <c r="N43">
        <v>56.621200000000002</v>
      </c>
      <c r="O43">
        <v>30.175000000000001</v>
      </c>
      <c r="P43">
        <v>411.85379999999998</v>
      </c>
      <c r="Q43">
        <v>192.0283</v>
      </c>
    </row>
    <row r="44" spans="1:17">
      <c r="A44" t="s">
        <v>31261</v>
      </c>
      <c r="B44" t="s">
        <v>31262</v>
      </c>
      <c r="C44" t="s">
        <v>2858</v>
      </c>
      <c r="D44">
        <v>21.856400000000001</v>
      </c>
      <c r="G44" t="s">
        <v>31263</v>
      </c>
      <c r="H44" t="s">
        <v>31264</v>
      </c>
      <c r="I44">
        <v>3246182.7059999998</v>
      </c>
      <c r="J44">
        <v>162.3091</v>
      </c>
      <c r="K44">
        <v>57.2256</v>
      </c>
      <c r="L44">
        <v>0</v>
      </c>
      <c r="M44">
        <v>208.6832</v>
      </c>
      <c r="N44">
        <v>25.427099999999999</v>
      </c>
      <c r="O44">
        <v>38.416800000000002</v>
      </c>
      <c r="P44">
        <v>492.06180000000001</v>
      </c>
      <c r="Q44">
        <v>257.95150000000001</v>
      </c>
    </row>
    <row r="45" spans="1:17">
      <c r="A45" t="s">
        <v>31265</v>
      </c>
      <c r="B45" t="s">
        <v>31266</v>
      </c>
      <c r="C45" t="s">
        <v>2858</v>
      </c>
      <c r="D45">
        <v>22.1492</v>
      </c>
      <c r="G45" t="s">
        <v>31267</v>
      </c>
      <c r="H45" t="s">
        <v>31268</v>
      </c>
      <c r="I45">
        <v>1063364.564</v>
      </c>
      <c r="J45">
        <v>85.069199999999995</v>
      </c>
      <c r="K45">
        <v>19.6829</v>
      </c>
      <c r="L45">
        <v>0</v>
      </c>
      <c r="M45">
        <v>74.435500000000005</v>
      </c>
      <c r="N45">
        <v>11.0036</v>
      </c>
      <c r="O45">
        <v>30.175000000000001</v>
      </c>
      <c r="P45">
        <v>220.36619999999999</v>
      </c>
      <c r="Q45">
        <v>134.9271</v>
      </c>
    </row>
    <row r="46" spans="1:17">
      <c r="A46" t="s">
        <v>31269</v>
      </c>
      <c r="B46" t="s">
        <v>31270</v>
      </c>
      <c r="C46" t="s">
        <v>2254</v>
      </c>
      <c r="D46">
        <v>24955.672500000001</v>
      </c>
      <c r="G46" t="s">
        <v>31271</v>
      </c>
      <c r="H46" t="s">
        <v>31272</v>
      </c>
      <c r="I46">
        <v>788932.38910000003</v>
      </c>
      <c r="J46">
        <v>63.114600000000003</v>
      </c>
      <c r="K46">
        <v>14.6031</v>
      </c>
      <c r="L46">
        <v>0</v>
      </c>
      <c r="M46">
        <v>55.225299999999997</v>
      </c>
      <c r="N46">
        <v>64.485200000000006</v>
      </c>
      <c r="O46">
        <v>30.175000000000001</v>
      </c>
      <c r="P46">
        <v>227.60319999999999</v>
      </c>
      <c r="Q46">
        <v>107.8927</v>
      </c>
    </row>
    <row r="47" spans="1:17">
      <c r="A47" t="s">
        <v>31273</v>
      </c>
      <c r="B47" t="s">
        <v>31274</v>
      </c>
      <c r="C47" t="s">
        <v>2858</v>
      </c>
      <c r="D47">
        <v>32.475499999999997</v>
      </c>
      <c r="G47" t="s">
        <v>31275</v>
      </c>
      <c r="H47" t="s">
        <v>31276</v>
      </c>
      <c r="I47">
        <v>615829.53590000002</v>
      </c>
      <c r="J47">
        <v>16.4954</v>
      </c>
      <c r="K47">
        <v>5.3150000000000004</v>
      </c>
      <c r="L47">
        <v>0</v>
      </c>
      <c r="M47">
        <v>14.662599999999999</v>
      </c>
      <c r="N47">
        <v>16.776599999999998</v>
      </c>
      <c r="O47">
        <v>37.087899999999998</v>
      </c>
      <c r="P47">
        <v>90.337500000000006</v>
      </c>
      <c r="Q47">
        <v>58.898299999999999</v>
      </c>
    </row>
    <row r="48" spans="1:17">
      <c r="A48" t="s">
        <v>31277</v>
      </c>
      <c r="B48" t="s">
        <v>31278</v>
      </c>
      <c r="C48" t="s">
        <v>2254</v>
      </c>
      <c r="D48">
        <v>7308.3148000000001</v>
      </c>
      <c r="G48" t="s">
        <v>31279</v>
      </c>
      <c r="H48" t="s">
        <v>31280</v>
      </c>
      <c r="I48">
        <v>1819627.1950000001</v>
      </c>
      <c r="J48">
        <v>242.61699999999999</v>
      </c>
      <c r="K48">
        <v>37.423699999999997</v>
      </c>
      <c r="L48">
        <v>0</v>
      </c>
      <c r="M48">
        <v>151.63560000000001</v>
      </c>
      <c r="N48">
        <v>19.9254</v>
      </c>
      <c r="O48">
        <v>30.175000000000001</v>
      </c>
      <c r="P48">
        <v>481.77670000000001</v>
      </c>
      <c r="Q48">
        <v>310.21570000000003</v>
      </c>
    </row>
    <row r="49" spans="1:17">
      <c r="A49" t="s">
        <v>31281</v>
      </c>
      <c r="B49" t="s">
        <v>31282</v>
      </c>
      <c r="C49" t="s">
        <v>2254</v>
      </c>
      <c r="D49">
        <v>8398.7554</v>
      </c>
      <c r="G49" t="s">
        <v>31283</v>
      </c>
      <c r="H49" t="s">
        <v>31284</v>
      </c>
      <c r="I49">
        <v>538861.35060000001</v>
      </c>
      <c r="J49">
        <v>53.886099999999999</v>
      </c>
      <c r="K49">
        <v>10.159000000000001</v>
      </c>
      <c r="L49">
        <v>0</v>
      </c>
      <c r="M49">
        <v>29.936699999999998</v>
      </c>
      <c r="N49">
        <v>0</v>
      </c>
      <c r="O49">
        <v>0</v>
      </c>
      <c r="P49">
        <v>93.981800000000007</v>
      </c>
      <c r="Q49">
        <v>64.045100000000005</v>
      </c>
    </row>
    <row r="50" spans="1:17">
      <c r="A50" t="s">
        <v>31285</v>
      </c>
      <c r="B50" t="s">
        <v>31286</v>
      </c>
      <c r="C50" t="s">
        <v>2858</v>
      </c>
      <c r="D50">
        <v>32.292700000000004</v>
      </c>
      <c r="G50" t="s">
        <v>31287</v>
      </c>
      <c r="H50" t="s">
        <v>31288</v>
      </c>
      <c r="I50">
        <v>847149.03709999996</v>
      </c>
      <c r="J50">
        <v>9.6972000000000005</v>
      </c>
      <c r="K50">
        <v>4.8696000000000002</v>
      </c>
      <c r="L50">
        <v>0</v>
      </c>
      <c r="M50">
        <v>21.549399999999999</v>
      </c>
      <c r="N50">
        <v>0</v>
      </c>
      <c r="O50">
        <v>114.8466</v>
      </c>
      <c r="P50">
        <v>150.96279999999999</v>
      </c>
      <c r="Q50">
        <v>129.4134</v>
      </c>
    </row>
    <row r="51" spans="1:17">
      <c r="A51" t="s">
        <v>31289</v>
      </c>
      <c r="B51" t="s">
        <v>31290</v>
      </c>
      <c r="C51" t="s">
        <v>2858</v>
      </c>
      <c r="D51">
        <v>38.416800000000002</v>
      </c>
      <c r="G51" t="s">
        <v>31291</v>
      </c>
      <c r="H51" t="s">
        <v>31292</v>
      </c>
      <c r="I51">
        <v>226540.48240000001</v>
      </c>
      <c r="J51">
        <v>9.7088999999999999</v>
      </c>
      <c r="K51">
        <v>3.8271999999999999</v>
      </c>
      <c r="L51">
        <v>0</v>
      </c>
      <c r="M51">
        <v>16.1815</v>
      </c>
      <c r="N51">
        <v>0</v>
      </c>
      <c r="O51">
        <v>29.463000000000001</v>
      </c>
      <c r="P51">
        <v>59.180599999999998</v>
      </c>
      <c r="Q51">
        <v>42.999099999999999</v>
      </c>
    </row>
    <row r="52" spans="1:17">
      <c r="A52" t="s">
        <v>31293</v>
      </c>
      <c r="B52" t="s">
        <v>31294</v>
      </c>
      <c r="C52" t="s">
        <v>2254</v>
      </c>
      <c r="D52">
        <v>5954.4987000000001</v>
      </c>
      <c r="G52" t="s">
        <v>31295</v>
      </c>
      <c r="H52" t="s">
        <v>31296</v>
      </c>
      <c r="I52">
        <v>677544.04130000004</v>
      </c>
      <c r="J52">
        <v>7.7557999999999998</v>
      </c>
      <c r="K52">
        <v>3.8946999999999998</v>
      </c>
      <c r="L52">
        <v>0</v>
      </c>
      <c r="M52">
        <v>12.926299999999999</v>
      </c>
      <c r="N52">
        <v>0</v>
      </c>
      <c r="O52">
        <v>29.463000000000001</v>
      </c>
      <c r="P52">
        <v>54.0398</v>
      </c>
      <c r="Q52">
        <v>41.113500000000002</v>
      </c>
    </row>
    <row r="53" spans="1:17">
      <c r="A53" t="s">
        <v>31297</v>
      </c>
      <c r="B53" t="s">
        <v>31298</v>
      </c>
      <c r="C53" t="s">
        <v>2254</v>
      </c>
      <c r="D53">
        <v>7741.9182000000001</v>
      </c>
      <c r="G53" t="s">
        <v>31299</v>
      </c>
      <c r="H53" t="s">
        <v>31300</v>
      </c>
      <c r="I53">
        <v>847149.03709999996</v>
      </c>
      <c r="J53">
        <v>9.6972000000000005</v>
      </c>
      <c r="K53">
        <v>4.8696000000000002</v>
      </c>
      <c r="L53">
        <v>0</v>
      </c>
      <c r="M53">
        <v>21.549399999999999</v>
      </c>
      <c r="N53">
        <v>0</v>
      </c>
      <c r="O53">
        <v>114.8466</v>
      </c>
      <c r="P53">
        <v>150.96279999999999</v>
      </c>
      <c r="Q53">
        <v>129.4134</v>
      </c>
    </row>
    <row r="54" spans="1:17">
      <c r="A54" t="s">
        <v>31301</v>
      </c>
      <c r="B54" t="s">
        <v>31302</v>
      </c>
      <c r="C54" t="s">
        <v>2254</v>
      </c>
      <c r="D54">
        <v>6780.65</v>
      </c>
      <c r="G54" t="s">
        <v>31303</v>
      </c>
      <c r="H54" t="s">
        <v>31304</v>
      </c>
      <c r="I54">
        <v>41057.955699999999</v>
      </c>
      <c r="J54">
        <v>1.0998000000000001</v>
      </c>
      <c r="K54">
        <v>0.35439999999999999</v>
      </c>
      <c r="L54">
        <v>0</v>
      </c>
      <c r="M54">
        <v>0.97760000000000002</v>
      </c>
      <c r="N54">
        <v>0</v>
      </c>
      <c r="O54">
        <v>74.175799999999995</v>
      </c>
      <c r="P54">
        <v>76.607600000000005</v>
      </c>
      <c r="Q54">
        <v>75.63</v>
      </c>
    </row>
    <row r="55" spans="1:17">
      <c r="A55" t="s">
        <v>31305</v>
      </c>
      <c r="B55" t="s">
        <v>31306</v>
      </c>
      <c r="C55" t="s">
        <v>2254</v>
      </c>
      <c r="D55">
        <v>7686.6715999999997</v>
      </c>
      <c r="G55" t="s">
        <v>31307</v>
      </c>
      <c r="H55" t="s">
        <v>31308</v>
      </c>
      <c r="I55">
        <v>1402.4940999999999</v>
      </c>
      <c r="J55">
        <v>0.187</v>
      </c>
      <c r="K55">
        <v>2.8799999999999999E-2</v>
      </c>
      <c r="L55">
        <v>0</v>
      </c>
      <c r="M55">
        <v>0.1169</v>
      </c>
      <c r="N55">
        <v>0</v>
      </c>
      <c r="O55">
        <v>0</v>
      </c>
      <c r="P55">
        <v>0.3327</v>
      </c>
      <c r="Q55">
        <v>0.21579999999999999</v>
      </c>
    </row>
    <row r="56" spans="1:17">
      <c r="A56" t="s">
        <v>2256</v>
      </c>
      <c r="B56" t="s">
        <v>2483</v>
      </c>
      <c r="C56" t="s">
        <v>2858</v>
      </c>
      <c r="D56">
        <v>39.555799999999998</v>
      </c>
      <c r="G56" t="s">
        <v>31309</v>
      </c>
      <c r="H56" t="s">
        <v>31310</v>
      </c>
      <c r="I56">
        <v>5700.2172</v>
      </c>
      <c r="J56">
        <v>0.76</v>
      </c>
      <c r="K56">
        <v>0.1172</v>
      </c>
      <c r="L56">
        <v>0</v>
      </c>
      <c r="M56">
        <v>0.47499999999999998</v>
      </c>
      <c r="N56">
        <v>0</v>
      </c>
      <c r="O56">
        <v>0</v>
      </c>
      <c r="P56">
        <v>1.3522000000000001</v>
      </c>
      <c r="Q56">
        <v>0.87719999999999998</v>
      </c>
    </row>
    <row r="57" spans="1:17">
      <c r="A57" t="s">
        <v>31311</v>
      </c>
      <c r="B57" t="s">
        <v>31312</v>
      </c>
      <c r="C57" t="s">
        <v>2254</v>
      </c>
      <c r="D57">
        <v>7733.5798000000004</v>
      </c>
      <c r="G57" t="s">
        <v>31313</v>
      </c>
      <c r="H57" t="s">
        <v>31314</v>
      </c>
      <c r="I57">
        <v>30093127.719999999</v>
      </c>
      <c r="J57">
        <v>1203.7251000000001</v>
      </c>
      <c r="K57">
        <v>510.60509999999999</v>
      </c>
      <c r="L57">
        <v>0</v>
      </c>
      <c r="M57">
        <v>1203.7251000000001</v>
      </c>
      <c r="N57">
        <v>188.7372</v>
      </c>
      <c r="O57">
        <v>44.171700000000001</v>
      </c>
      <c r="P57">
        <v>3150.9641999999999</v>
      </c>
      <c r="Q57">
        <v>1758.5019</v>
      </c>
    </row>
    <row r="58" spans="1:17">
      <c r="A58" t="s">
        <v>31315</v>
      </c>
      <c r="B58" t="s">
        <v>31316</v>
      </c>
      <c r="C58" t="s">
        <v>2254</v>
      </c>
      <c r="D58">
        <v>8398.7554</v>
      </c>
      <c r="G58" t="s">
        <v>31317</v>
      </c>
      <c r="H58" t="s">
        <v>31318</v>
      </c>
      <c r="I58">
        <v>1107.0045</v>
      </c>
      <c r="J58">
        <v>1.107</v>
      </c>
      <c r="K58">
        <v>5.1200000000000002E-2</v>
      </c>
      <c r="L58">
        <v>0</v>
      </c>
      <c r="M58">
        <v>0.55349999999999999</v>
      </c>
      <c r="N58">
        <v>0</v>
      </c>
      <c r="O58">
        <v>0</v>
      </c>
      <c r="P58">
        <v>1.7117</v>
      </c>
      <c r="Q58">
        <v>1.1581999999999999</v>
      </c>
    </row>
    <row r="59" spans="1:17">
      <c r="A59" t="s">
        <v>31319</v>
      </c>
      <c r="B59" t="s">
        <v>31320</v>
      </c>
      <c r="C59" t="s">
        <v>2858</v>
      </c>
      <c r="D59">
        <v>22.5974</v>
      </c>
      <c r="G59" t="s">
        <v>31321</v>
      </c>
      <c r="H59" t="s">
        <v>31322</v>
      </c>
      <c r="I59">
        <v>32879165.171999998</v>
      </c>
      <c r="J59">
        <v>1315.1666</v>
      </c>
      <c r="K59">
        <v>557.87720000000002</v>
      </c>
      <c r="L59">
        <v>0</v>
      </c>
      <c r="M59">
        <v>1150.7708</v>
      </c>
      <c r="N59">
        <v>117.0171</v>
      </c>
      <c r="O59">
        <v>44.171700000000001</v>
      </c>
      <c r="P59">
        <v>3185.0034000000001</v>
      </c>
      <c r="Q59">
        <v>1917.2155</v>
      </c>
    </row>
    <row r="60" spans="1:17">
      <c r="A60" t="s">
        <v>31323</v>
      </c>
      <c r="B60" t="s">
        <v>31324</v>
      </c>
      <c r="C60" t="s">
        <v>2254</v>
      </c>
      <c r="D60">
        <v>8039.0477000000001</v>
      </c>
      <c r="G60" t="s">
        <v>31325</v>
      </c>
      <c r="H60" t="s">
        <v>31326</v>
      </c>
      <c r="I60">
        <v>65933.449099999998</v>
      </c>
      <c r="J60">
        <v>4.6153000000000004</v>
      </c>
      <c r="K60">
        <v>1.2203999999999999</v>
      </c>
      <c r="L60">
        <v>0</v>
      </c>
      <c r="M60">
        <v>3.2967</v>
      </c>
      <c r="N60">
        <v>10.9572</v>
      </c>
      <c r="O60">
        <v>0</v>
      </c>
      <c r="P60">
        <v>20.089600000000001</v>
      </c>
      <c r="Q60">
        <v>5.8357000000000001</v>
      </c>
    </row>
    <row r="61" spans="1:17">
      <c r="A61" t="s">
        <v>31327</v>
      </c>
      <c r="B61" t="s">
        <v>31328</v>
      </c>
      <c r="C61" t="s">
        <v>2858</v>
      </c>
      <c r="D61">
        <v>36.831200000000003</v>
      </c>
      <c r="G61" t="s">
        <v>31329</v>
      </c>
      <c r="H61" t="s">
        <v>31330</v>
      </c>
      <c r="I61">
        <v>1706404.8171999999</v>
      </c>
      <c r="J61">
        <v>68.256200000000007</v>
      </c>
      <c r="K61">
        <v>28.953399999999998</v>
      </c>
      <c r="L61">
        <v>0</v>
      </c>
      <c r="M61">
        <v>42.6601</v>
      </c>
      <c r="N61">
        <v>72.349299999999999</v>
      </c>
      <c r="O61">
        <v>30.175000000000001</v>
      </c>
      <c r="P61">
        <v>242.39400000000001</v>
      </c>
      <c r="Q61">
        <v>127.38460000000001</v>
      </c>
    </row>
    <row r="62" spans="1:17">
      <c r="A62" t="s">
        <v>31331</v>
      </c>
      <c r="B62" t="s">
        <v>31332</v>
      </c>
      <c r="C62" t="s">
        <v>2254</v>
      </c>
      <c r="D62">
        <v>8398.7554</v>
      </c>
      <c r="G62" t="s">
        <v>31333</v>
      </c>
      <c r="H62" t="s">
        <v>31334</v>
      </c>
      <c r="I62">
        <v>5689288.9179999996</v>
      </c>
      <c r="J62">
        <v>455.1431</v>
      </c>
      <c r="K62">
        <v>105.3087</v>
      </c>
      <c r="L62">
        <v>0</v>
      </c>
      <c r="M62">
        <v>455.1431</v>
      </c>
      <c r="N62">
        <v>96.727800000000002</v>
      </c>
      <c r="O62">
        <v>34.116</v>
      </c>
      <c r="P62">
        <v>1146.4386999999999</v>
      </c>
      <c r="Q62">
        <v>594.56780000000003</v>
      </c>
    </row>
    <row r="63" spans="1:17">
      <c r="A63" t="s">
        <v>31335</v>
      </c>
      <c r="B63" t="s">
        <v>31336</v>
      </c>
      <c r="C63" t="s">
        <v>2254</v>
      </c>
      <c r="D63">
        <v>4293.8689999999997</v>
      </c>
      <c r="G63" t="s">
        <v>31337</v>
      </c>
      <c r="H63" t="s">
        <v>31338</v>
      </c>
      <c r="I63">
        <v>4346.5878000000002</v>
      </c>
      <c r="J63">
        <v>0.86929999999999996</v>
      </c>
      <c r="K63">
        <v>0.10059999999999999</v>
      </c>
      <c r="L63">
        <v>0</v>
      </c>
      <c r="M63">
        <v>0.54330000000000001</v>
      </c>
      <c r="N63">
        <v>7.6207000000000003</v>
      </c>
      <c r="O63">
        <v>0</v>
      </c>
      <c r="P63">
        <v>9.1339000000000006</v>
      </c>
      <c r="Q63">
        <v>0.96989999999999998</v>
      </c>
    </row>
    <row r="64" spans="1:17">
      <c r="A64" t="s">
        <v>31339</v>
      </c>
      <c r="B64" t="s">
        <v>31340</v>
      </c>
      <c r="C64" t="s">
        <v>2254</v>
      </c>
      <c r="D64">
        <v>7998.1360999999997</v>
      </c>
      <c r="G64" t="s">
        <v>31341</v>
      </c>
      <c r="H64" t="s">
        <v>31342</v>
      </c>
      <c r="I64">
        <v>418578.76699999999</v>
      </c>
      <c r="J64">
        <v>18.6035</v>
      </c>
      <c r="K64">
        <v>7.1740000000000004</v>
      </c>
      <c r="L64">
        <v>0</v>
      </c>
      <c r="M64">
        <v>11.6272</v>
      </c>
      <c r="N64">
        <v>0</v>
      </c>
      <c r="O64">
        <v>30.175000000000001</v>
      </c>
      <c r="P64">
        <v>67.579700000000003</v>
      </c>
      <c r="Q64">
        <v>55.952500000000001</v>
      </c>
    </row>
    <row r="65" spans="1:17">
      <c r="A65" t="s">
        <v>31343</v>
      </c>
      <c r="B65" t="s">
        <v>31344</v>
      </c>
      <c r="C65" t="s">
        <v>2254</v>
      </c>
      <c r="D65">
        <v>7469.4901</v>
      </c>
      <c r="G65" t="s">
        <v>31345</v>
      </c>
      <c r="H65" t="s">
        <v>31346</v>
      </c>
      <c r="I65">
        <v>473.06079999999997</v>
      </c>
      <c r="J65">
        <v>0.47310000000000002</v>
      </c>
      <c r="K65">
        <v>2.1899999999999999E-2</v>
      </c>
      <c r="L65">
        <v>0</v>
      </c>
      <c r="M65">
        <v>0.23649999999999999</v>
      </c>
      <c r="N65">
        <v>0</v>
      </c>
      <c r="O65">
        <v>0</v>
      </c>
      <c r="P65">
        <v>0.73150000000000004</v>
      </c>
      <c r="Q65">
        <v>0.495</v>
      </c>
    </row>
    <row r="66" spans="1:17">
      <c r="A66" t="s">
        <v>31347</v>
      </c>
      <c r="B66" t="s">
        <v>31348</v>
      </c>
      <c r="C66" t="s">
        <v>2254</v>
      </c>
      <c r="D66">
        <v>8398.7554</v>
      </c>
      <c r="G66" t="s">
        <v>31349</v>
      </c>
      <c r="H66" t="s">
        <v>31350</v>
      </c>
      <c r="I66">
        <v>3420593.5520000001</v>
      </c>
      <c r="J66">
        <v>456.07909999999998</v>
      </c>
      <c r="K66">
        <v>70.350200000000001</v>
      </c>
      <c r="L66">
        <v>0</v>
      </c>
      <c r="M66">
        <v>399.06920000000002</v>
      </c>
      <c r="N66">
        <v>382.19279999999998</v>
      </c>
      <c r="O66">
        <v>44.171700000000001</v>
      </c>
      <c r="P66">
        <v>1351.8630000000001</v>
      </c>
      <c r="Q66">
        <v>570.601</v>
      </c>
    </row>
    <row r="67" spans="1:17">
      <c r="A67" t="s">
        <v>31351</v>
      </c>
      <c r="B67" t="s">
        <v>31352</v>
      </c>
      <c r="C67" t="s">
        <v>2254</v>
      </c>
      <c r="D67">
        <v>4825.0263999999997</v>
      </c>
      <c r="G67" t="s">
        <v>31353</v>
      </c>
      <c r="H67" t="s">
        <v>31354</v>
      </c>
      <c r="I67">
        <v>504778.75180000003</v>
      </c>
      <c r="J67">
        <v>50.477899999999998</v>
      </c>
      <c r="K67">
        <v>9.7327999999999992</v>
      </c>
      <c r="L67">
        <v>0</v>
      </c>
      <c r="M67">
        <v>50.477899999999998</v>
      </c>
      <c r="N67">
        <v>73.712400000000002</v>
      </c>
      <c r="O67">
        <v>30.175000000000001</v>
      </c>
      <c r="P67">
        <v>214.57599999999999</v>
      </c>
      <c r="Q67">
        <v>90.3857</v>
      </c>
    </row>
    <row r="68" spans="1:17">
      <c r="A68" t="s">
        <v>31355</v>
      </c>
      <c r="B68" t="s">
        <v>31356</v>
      </c>
      <c r="C68" t="s">
        <v>2254</v>
      </c>
      <c r="D68">
        <v>20335.0586</v>
      </c>
      <c r="G68" t="s">
        <v>31357</v>
      </c>
      <c r="H68" t="s">
        <v>31358</v>
      </c>
      <c r="I68">
        <v>882793.31689999998</v>
      </c>
      <c r="J68">
        <v>117.7058</v>
      </c>
      <c r="K68">
        <v>18.156099999999999</v>
      </c>
      <c r="L68">
        <v>0</v>
      </c>
      <c r="M68">
        <v>73.566100000000006</v>
      </c>
      <c r="N68">
        <v>0</v>
      </c>
      <c r="O68">
        <v>0</v>
      </c>
      <c r="P68">
        <v>209.428</v>
      </c>
      <c r="Q68">
        <v>135.86189999999999</v>
      </c>
    </row>
    <row r="69" spans="1:17">
      <c r="A69" t="s">
        <v>31359</v>
      </c>
      <c r="B69" t="s">
        <v>31360</v>
      </c>
      <c r="C69" t="s">
        <v>2254</v>
      </c>
      <c r="D69">
        <v>16623.399700000002</v>
      </c>
      <c r="G69" t="s">
        <v>31361</v>
      </c>
      <c r="H69" t="s">
        <v>31362</v>
      </c>
      <c r="I69">
        <v>165.36500000000001</v>
      </c>
      <c r="J69">
        <v>8.2699999999999996E-2</v>
      </c>
      <c r="K69">
        <v>5.1000000000000004E-3</v>
      </c>
      <c r="L69">
        <v>0</v>
      </c>
      <c r="M69">
        <v>4.1300000000000003E-2</v>
      </c>
      <c r="N69">
        <v>0</v>
      </c>
      <c r="O69">
        <v>0</v>
      </c>
      <c r="P69">
        <v>0.12909999999999999</v>
      </c>
      <c r="Q69">
        <v>8.7800000000000003E-2</v>
      </c>
    </row>
    <row r="70" spans="1:17">
      <c r="A70" t="s">
        <v>31363</v>
      </c>
      <c r="B70" t="s">
        <v>31364</v>
      </c>
      <c r="C70" t="s">
        <v>2254</v>
      </c>
      <c r="D70">
        <v>6857.4840000000004</v>
      </c>
      <c r="G70" t="s">
        <v>31365</v>
      </c>
      <c r="H70" t="s">
        <v>31366</v>
      </c>
      <c r="I70">
        <v>164074.79990000001</v>
      </c>
      <c r="J70">
        <v>10.547700000000001</v>
      </c>
      <c r="K70">
        <v>2.8923999999999999</v>
      </c>
      <c r="L70">
        <v>0</v>
      </c>
      <c r="M70">
        <v>5.8597999999999999</v>
      </c>
      <c r="N70">
        <v>0</v>
      </c>
      <c r="O70">
        <v>30.175000000000001</v>
      </c>
      <c r="P70">
        <v>49.474899999999998</v>
      </c>
      <c r="Q70">
        <v>43.615099999999998</v>
      </c>
    </row>
    <row r="71" spans="1:17">
      <c r="A71" t="s">
        <v>31367</v>
      </c>
      <c r="B71" t="s">
        <v>31368</v>
      </c>
      <c r="C71" t="s">
        <v>2254</v>
      </c>
      <c r="D71">
        <v>6653.3429999999998</v>
      </c>
      <c r="G71" t="s">
        <v>31369</v>
      </c>
      <c r="H71" t="s">
        <v>31370</v>
      </c>
      <c r="I71">
        <v>4855438.9419999998</v>
      </c>
      <c r="J71">
        <v>388.43509999999998</v>
      </c>
      <c r="K71">
        <v>89.874200000000002</v>
      </c>
      <c r="L71">
        <v>0</v>
      </c>
      <c r="M71">
        <v>388.43509999999998</v>
      </c>
      <c r="N71">
        <v>143.12569999999999</v>
      </c>
      <c r="O71">
        <v>34.116</v>
      </c>
      <c r="P71">
        <v>1043.9861000000001</v>
      </c>
      <c r="Q71">
        <v>512.42529999999999</v>
      </c>
    </row>
    <row r="72" spans="1:17">
      <c r="A72" t="s">
        <v>31371</v>
      </c>
      <c r="B72" t="s">
        <v>31372</v>
      </c>
      <c r="C72" t="s">
        <v>2254</v>
      </c>
      <c r="D72">
        <v>6435.4691999999995</v>
      </c>
      <c r="G72" t="s">
        <v>31373</v>
      </c>
      <c r="H72" t="s">
        <v>31374</v>
      </c>
      <c r="I72">
        <v>3556964.4896999998</v>
      </c>
      <c r="J72">
        <v>158.0873</v>
      </c>
      <c r="K72">
        <v>60.962400000000002</v>
      </c>
      <c r="L72">
        <v>0</v>
      </c>
      <c r="M72">
        <v>98.804599999999994</v>
      </c>
      <c r="N72">
        <v>0</v>
      </c>
      <c r="O72">
        <v>44.171700000000001</v>
      </c>
      <c r="P72">
        <v>362.02600000000001</v>
      </c>
      <c r="Q72">
        <v>263.22140000000002</v>
      </c>
    </row>
    <row r="73" spans="1:17">
      <c r="A73" t="s">
        <v>31375</v>
      </c>
      <c r="B73" t="s">
        <v>31376</v>
      </c>
      <c r="C73" t="s">
        <v>2858</v>
      </c>
      <c r="D73">
        <v>34.760300000000001</v>
      </c>
      <c r="G73" t="s">
        <v>31377</v>
      </c>
      <c r="H73" t="s">
        <v>31378</v>
      </c>
      <c r="I73">
        <v>179523.32149999999</v>
      </c>
      <c r="J73">
        <v>17.952300000000001</v>
      </c>
      <c r="K73">
        <v>3.4613999999999998</v>
      </c>
      <c r="L73">
        <v>0</v>
      </c>
      <c r="M73">
        <v>15.708299999999999</v>
      </c>
      <c r="N73">
        <v>0</v>
      </c>
      <c r="O73">
        <v>0</v>
      </c>
      <c r="P73">
        <v>37.122</v>
      </c>
      <c r="Q73">
        <v>21.413699999999999</v>
      </c>
    </row>
    <row r="74" spans="1:17">
      <c r="A74" t="s">
        <v>31379</v>
      </c>
      <c r="B74" t="s">
        <v>31380</v>
      </c>
      <c r="C74" t="s">
        <v>2254</v>
      </c>
      <c r="D74">
        <v>8398.7554</v>
      </c>
      <c r="G74" t="s">
        <v>31381</v>
      </c>
      <c r="H74" t="s">
        <v>31382</v>
      </c>
      <c r="I74">
        <v>1830025.3907000001</v>
      </c>
      <c r="J74">
        <v>82.351100000000002</v>
      </c>
      <c r="K74">
        <v>31.050999999999998</v>
      </c>
      <c r="L74">
        <v>0</v>
      </c>
      <c r="M74">
        <v>45.750599999999999</v>
      </c>
      <c r="N74">
        <v>0</v>
      </c>
      <c r="O74">
        <v>30.175000000000001</v>
      </c>
      <c r="P74">
        <v>189.32769999999999</v>
      </c>
      <c r="Q74">
        <v>143.5771</v>
      </c>
    </row>
    <row r="75" spans="1:17">
      <c r="A75" t="s">
        <v>31383</v>
      </c>
      <c r="B75" t="s">
        <v>31384</v>
      </c>
      <c r="C75" t="s">
        <v>2254</v>
      </c>
      <c r="D75">
        <v>8372.6355000000003</v>
      </c>
      <c r="G75" t="s">
        <v>31385</v>
      </c>
      <c r="H75" t="s">
        <v>31386</v>
      </c>
      <c r="I75">
        <v>110773.1633</v>
      </c>
      <c r="J75">
        <v>4.9847999999999999</v>
      </c>
      <c r="K75">
        <v>1.8794999999999999</v>
      </c>
      <c r="L75">
        <v>0</v>
      </c>
      <c r="M75">
        <v>2.7692999999999999</v>
      </c>
      <c r="N75">
        <v>0</v>
      </c>
      <c r="O75">
        <v>0</v>
      </c>
      <c r="P75">
        <v>9.6335999999999995</v>
      </c>
      <c r="Q75">
        <v>6.8643000000000001</v>
      </c>
    </row>
    <row r="76" spans="1:17">
      <c r="A76" t="s">
        <v>31387</v>
      </c>
      <c r="B76" t="s">
        <v>31388</v>
      </c>
      <c r="C76" t="s">
        <v>2858</v>
      </c>
      <c r="D76">
        <v>40.538899999999998</v>
      </c>
      <c r="G76" t="s">
        <v>31389</v>
      </c>
      <c r="H76" t="s">
        <v>31390</v>
      </c>
      <c r="I76">
        <v>868455.30130000005</v>
      </c>
      <c r="J76">
        <v>13.750500000000001</v>
      </c>
      <c r="K76">
        <v>13.842499999999999</v>
      </c>
      <c r="L76">
        <v>0</v>
      </c>
      <c r="M76">
        <v>7.2370999999999999</v>
      </c>
      <c r="N76">
        <v>0</v>
      </c>
      <c r="O76">
        <v>0</v>
      </c>
      <c r="P76">
        <v>34.830100000000002</v>
      </c>
      <c r="Q76">
        <v>27.593</v>
      </c>
    </row>
    <row r="77" spans="1:17">
      <c r="A77" t="s">
        <v>31391</v>
      </c>
      <c r="B77" t="s">
        <v>31392</v>
      </c>
      <c r="C77" t="s">
        <v>2858</v>
      </c>
      <c r="D77">
        <v>42.370100000000001</v>
      </c>
      <c r="G77" t="s">
        <v>31393</v>
      </c>
      <c r="H77" t="s">
        <v>31394</v>
      </c>
      <c r="I77">
        <v>1264142.0360000001</v>
      </c>
      <c r="J77">
        <v>20.015599999999999</v>
      </c>
      <c r="K77">
        <v>20.1494</v>
      </c>
      <c r="L77">
        <v>0</v>
      </c>
      <c r="M77">
        <v>10.5345</v>
      </c>
      <c r="N77">
        <v>0</v>
      </c>
      <c r="O77">
        <v>0</v>
      </c>
      <c r="P77">
        <v>50.6995</v>
      </c>
      <c r="Q77">
        <v>40.164999999999999</v>
      </c>
    </row>
    <row r="78" spans="1:17">
      <c r="A78" t="s">
        <v>31395</v>
      </c>
      <c r="B78" t="s">
        <v>31396</v>
      </c>
      <c r="C78" t="s">
        <v>2858</v>
      </c>
      <c r="D78">
        <v>58.112699999999997</v>
      </c>
      <c r="G78" t="s">
        <v>31397</v>
      </c>
      <c r="H78" t="s">
        <v>31398</v>
      </c>
      <c r="I78">
        <v>637209.80680000002</v>
      </c>
      <c r="J78">
        <v>10.0892</v>
      </c>
      <c r="K78">
        <v>10.156599999999999</v>
      </c>
      <c r="L78">
        <v>0</v>
      </c>
      <c r="M78">
        <v>5.3101000000000003</v>
      </c>
      <c r="N78">
        <v>0</v>
      </c>
      <c r="O78">
        <v>0</v>
      </c>
      <c r="P78">
        <v>25.555900000000001</v>
      </c>
      <c r="Q78">
        <v>20.245799999999999</v>
      </c>
    </row>
    <row r="79" spans="1:17">
      <c r="A79" t="s">
        <v>31399</v>
      </c>
      <c r="B79" t="s">
        <v>31400</v>
      </c>
      <c r="C79" t="s">
        <v>2858</v>
      </c>
      <c r="D79">
        <v>54.120399999999997</v>
      </c>
      <c r="G79" t="s">
        <v>31401</v>
      </c>
      <c r="H79" t="s">
        <v>31402</v>
      </c>
      <c r="I79">
        <v>524862.84439999994</v>
      </c>
      <c r="J79">
        <v>52.4863</v>
      </c>
      <c r="K79">
        <v>10.119999999999999</v>
      </c>
      <c r="L79">
        <v>0</v>
      </c>
      <c r="M79">
        <v>52.4863</v>
      </c>
      <c r="N79">
        <v>73.712400000000002</v>
      </c>
      <c r="O79">
        <v>30.175000000000001</v>
      </c>
      <c r="P79">
        <v>218.98</v>
      </c>
      <c r="Q79">
        <v>92.781300000000002</v>
      </c>
    </row>
    <row r="80" spans="1:17">
      <c r="A80" t="s">
        <v>31403</v>
      </c>
      <c r="B80" t="s">
        <v>31404</v>
      </c>
      <c r="C80" t="s">
        <v>2858</v>
      </c>
      <c r="D80">
        <v>37.520499999999998</v>
      </c>
      <c r="G80" t="s">
        <v>31405</v>
      </c>
      <c r="H80" t="s">
        <v>31406</v>
      </c>
      <c r="I80">
        <v>3288.3926000000001</v>
      </c>
      <c r="J80">
        <v>0.49330000000000002</v>
      </c>
      <c r="K80">
        <v>6.7599999999999993E-2</v>
      </c>
      <c r="L80">
        <v>0</v>
      </c>
      <c r="M80">
        <v>0.3836</v>
      </c>
      <c r="N80">
        <v>8.1783000000000001</v>
      </c>
      <c r="O80">
        <v>0</v>
      </c>
      <c r="P80">
        <v>9.1227999999999998</v>
      </c>
      <c r="Q80">
        <v>0.56089999999999995</v>
      </c>
    </row>
    <row r="81" spans="1:17">
      <c r="A81" t="s">
        <v>31407</v>
      </c>
      <c r="B81" t="s">
        <v>31408</v>
      </c>
      <c r="C81" t="s">
        <v>2858</v>
      </c>
      <c r="D81">
        <v>27.106100000000001</v>
      </c>
      <c r="G81" t="s">
        <v>31409</v>
      </c>
      <c r="H81" t="s">
        <v>31410</v>
      </c>
      <c r="I81">
        <v>78760.250499999995</v>
      </c>
      <c r="J81">
        <v>4.7256</v>
      </c>
      <c r="K81">
        <v>1.4579</v>
      </c>
      <c r="L81">
        <v>0.5907</v>
      </c>
      <c r="M81">
        <v>4.7256</v>
      </c>
      <c r="N81">
        <v>25.331600000000002</v>
      </c>
      <c r="O81">
        <v>0</v>
      </c>
      <c r="P81">
        <v>36.831400000000002</v>
      </c>
      <c r="Q81">
        <v>6.7742000000000004</v>
      </c>
    </row>
    <row r="82" spans="1:17">
      <c r="A82" t="s">
        <v>31411</v>
      </c>
      <c r="B82" t="s">
        <v>31412</v>
      </c>
      <c r="C82" t="s">
        <v>2858</v>
      </c>
      <c r="D82">
        <v>38.215899999999998</v>
      </c>
      <c r="G82" t="s">
        <v>31413</v>
      </c>
      <c r="H82" t="s">
        <v>31414</v>
      </c>
      <c r="I82">
        <v>21339277.239999998</v>
      </c>
      <c r="J82">
        <v>746.87469999999996</v>
      </c>
      <c r="K82">
        <v>362.07420000000002</v>
      </c>
      <c r="L82">
        <v>146.70750000000001</v>
      </c>
      <c r="M82">
        <v>960.26750000000004</v>
      </c>
      <c r="N82">
        <v>117.96080000000001</v>
      </c>
      <c r="O82">
        <v>38.416800000000002</v>
      </c>
      <c r="P82">
        <v>2372.3015</v>
      </c>
      <c r="Q82">
        <v>1294.0732</v>
      </c>
    </row>
    <row r="83" spans="1:17">
      <c r="A83" t="s">
        <v>31415</v>
      </c>
      <c r="B83" t="s">
        <v>31416</v>
      </c>
      <c r="C83" t="s">
        <v>2858</v>
      </c>
      <c r="D83">
        <v>57.743699999999997</v>
      </c>
      <c r="G83" t="s">
        <v>31417</v>
      </c>
      <c r="H83" t="s">
        <v>31418</v>
      </c>
      <c r="I83">
        <v>36318039.82</v>
      </c>
      <c r="J83">
        <v>1271.1314</v>
      </c>
      <c r="K83">
        <v>616.22630000000004</v>
      </c>
      <c r="L83">
        <v>249.6865</v>
      </c>
      <c r="M83">
        <v>1634.3117999999999</v>
      </c>
      <c r="N83">
        <v>131.0675</v>
      </c>
      <c r="O83">
        <v>38.416800000000002</v>
      </c>
      <c r="P83">
        <v>3940.8402999999998</v>
      </c>
      <c r="Q83">
        <v>2175.4609999999998</v>
      </c>
    </row>
    <row r="84" spans="1:17">
      <c r="A84" t="s">
        <v>31419</v>
      </c>
      <c r="B84" t="s">
        <v>31420</v>
      </c>
      <c r="C84" t="s">
        <v>2858</v>
      </c>
      <c r="D84">
        <v>42.215299999999999</v>
      </c>
      <c r="G84" t="s">
        <v>31421</v>
      </c>
      <c r="H84" t="s">
        <v>31422</v>
      </c>
      <c r="I84">
        <v>409002.22879999998</v>
      </c>
      <c r="J84">
        <v>35.787700000000001</v>
      </c>
      <c r="K84">
        <v>7.8860999999999999</v>
      </c>
      <c r="L84">
        <v>0</v>
      </c>
      <c r="M84">
        <v>35.787700000000001</v>
      </c>
      <c r="N84">
        <v>59.6357</v>
      </c>
      <c r="O84">
        <v>34.116</v>
      </c>
      <c r="P84">
        <v>173.2132</v>
      </c>
      <c r="Q84">
        <v>77.7898</v>
      </c>
    </row>
    <row r="85" spans="1:17">
      <c r="A85" t="s">
        <v>31423</v>
      </c>
      <c r="B85" t="s">
        <v>31424</v>
      </c>
      <c r="C85" t="s">
        <v>2254</v>
      </c>
      <c r="D85">
        <v>10647.416300000001</v>
      </c>
      <c r="G85" t="s">
        <v>31425</v>
      </c>
      <c r="H85" t="s">
        <v>31426</v>
      </c>
      <c r="I85">
        <v>51092.934399999998</v>
      </c>
      <c r="J85">
        <v>4.0873999999999997</v>
      </c>
      <c r="K85">
        <v>0.94569999999999999</v>
      </c>
      <c r="L85">
        <v>0</v>
      </c>
      <c r="M85">
        <v>3.5764999999999998</v>
      </c>
      <c r="N85">
        <v>18.010899999999999</v>
      </c>
      <c r="O85">
        <v>0</v>
      </c>
      <c r="P85">
        <v>26.6205</v>
      </c>
      <c r="Q85">
        <v>5.0331000000000001</v>
      </c>
    </row>
    <row r="86" spans="1:17">
      <c r="A86" t="s">
        <v>31427</v>
      </c>
      <c r="B86" t="s">
        <v>31428</v>
      </c>
      <c r="C86" t="s">
        <v>2858</v>
      </c>
      <c r="D86">
        <v>47.8371</v>
      </c>
      <c r="G86" t="s">
        <v>31429</v>
      </c>
      <c r="H86" t="s">
        <v>31430</v>
      </c>
      <c r="I86">
        <v>82941.547999999995</v>
      </c>
      <c r="J86">
        <v>6.6353</v>
      </c>
      <c r="K86">
        <v>1.5351999999999999</v>
      </c>
      <c r="L86">
        <v>0</v>
      </c>
      <c r="M86">
        <v>5.8059000000000003</v>
      </c>
      <c r="N86">
        <v>8.2101000000000006</v>
      </c>
      <c r="O86">
        <v>30.175000000000001</v>
      </c>
      <c r="P86">
        <v>52.361499999999999</v>
      </c>
      <c r="Q86">
        <v>38.345500000000001</v>
      </c>
    </row>
    <row r="87" spans="1:17">
      <c r="A87" t="s">
        <v>31431</v>
      </c>
      <c r="B87" t="s">
        <v>31432</v>
      </c>
      <c r="C87" t="s">
        <v>2858</v>
      </c>
      <c r="D87">
        <v>37.087899999999998</v>
      </c>
      <c r="G87" t="s">
        <v>31433</v>
      </c>
      <c r="H87" t="s">
        <v>31434</v>
      </c>
      <c r="I87">
        <v>68154.682000000001</v>
      </c>
      <c r="J87">
        <v>5.4523999999999999</v>
      </c>
      <c r="K87">
        <v>1.2615000000000001</v>
      </c>
      <c r="L87">
        <v>0</v>
      </c>
      <c r="M87">
        <v>4.7708000000000004</v>
      </c>
      <c r="N87">
        <v>8.2101000000000006</v>
      </c>
      <c r="O87">
        <v>30.175000000000001</v>
      </c>
      <c r="P87">
        <v>49.869799999999998</v>
      </c>
      <c r="Q87">
        <v>36.8889</v>
      </c>
    </row>
    <row r="88" spans="1:17">
      <c r="A88" t="s">
        <v>31435</v>
      </c>
      <c r="B88" t="s">
        <v>31436</v>
      </c>
      <c r="C88" t="s">
        <v>2858</v>
      </c>
      <c r="D88">
        <v>38.193399999999997</v>
      </c>
      <c r="G88" t="s">
        <v>31437</v>
      </c>
      <c r="H88" t="s">
        <v>31438</v>
      </c>
      <c r="I88">
        <v>5421155.1270000003</v>
      </c>
      <c r="J88">
        <v>62.055300000000003</v>
      </c>
      <c r="K88">
        <v>31.162299999999998</v>
      </c>
      <c r="L88">
        <v>0</v>
      </c>
      <c r="M88">
        <v>137.9008</v>
      </c>
      <c r="N88">
        <v>370.55399999999997</v>
      </c>
      <c r="O88">
        <v>137.197</v>
      </c>
      <c r="P88">
        <v>738.86940000000004</v>
      </c>
      <c r="Q88">
        <v>230.41460000000001</v>
      </c>
    </row>
    <row r="89" spans="1:17">
      <c r="A89" t="s">
        <v>31439</v>
      </c>
      <c r="B89" t="s">
        <v>31440</v>
      </c>
      <c r="C89" t="s">
        <v>2858</v>
      </c>
      <c r="D89">
        <v>36.341500000000003</v>
      </c>
      <c r="G89" t="s">
        <v>31441</v>
      </c>
      <c r="H89" t="s">
        <v>31442</v>
      </c>
      <c r="I89">
        <v>1939599.0364000001</v>
      </c>
      <c r="J89">
        <v>22.202400000000001</v>
      </c>
      <c r="K89">
        <v>11.1494</v>
      </c>
      <c r="L89">
        <v>0</v>
      </c>
      <c r="M89">
        <v>37.003900000000002</v>
      </c>
      <c r="N89">
        <v>0</v>
      </c>
      <c r="O89">
        <v>29.463000000000001</v>
      </c>
      <c r="P89">
        <v>99.818700000000007</v>
      </c>
      <c r="Q89">
        <v>62.814799999999998</v>
      </c>
    </row>
    <row r="90" spans="1:17">
      <c r="A90" t="s">
        <v>31443</v>
      </c>
      <c r="B90" t="s">
        <v>31444</v>
      </c>
      <c r="C90" t="s">
        <v>2858</v>
      </c>
      <c r="D90">
        <v>55.313400000000001</v>
      </c>
      <c r="G90" t="s">
        <v>31445</v>
      </c>
      <c r="H90" t="s">
        <v>31446</v>
      </c>
      <c r="I90">
        <v>11655.920899999999</v>
      </c>
      <c r="J90">
        <v>2.3311999999999999</v>
      </c>
      <c r="K90">
        <v>0.2697</v>
      </c>
      <c r="L90">
        <v>0</v>
      </c>
      <c r="M90">
        <v>2.3311999999999999</v>
      </c>
      <c r="N90">
        <v>4.1635</v>
      </c>
      <c r="O90">
        <v>0</v>
      </c>
      <c r="P90">
        <v>9.0955999999999992</v>
      </c>
      <c r="Q90">
        <v>2.6009000000000002</v>
      </c>
    </row>
    <row r="91" spans="1:17">
      <c r="A91" t="s">
        <v>31447</v>
      </c>
      <c r="B91" t="s">
        <v>31448</v>
      </c>
      <c r="C91" t="s">
        <v>2254</v>
      </c>
      <c r="D91">
        <v>24874.488799999999</v>
      </c>
      <c r="G91" t="s">
        <v>31449</v>
      </c>
      <c r="H91" t="s">
        <v>31450</v>
      </c>
      <c r="I91">
        <v>10000000</v>
      </c>
      <c r="J91">
        <v>160</v>
      </c>
      <c r="K91">
        <v>160.41999999999999</v>
      </c>
      <c r="L91">
        <v>0</v>
      </c>
      <c r="M91">
        <v>200</v>
      </c>
      <c r="N91">
        <v>251.64959999999999</v>
      </c>
      <c r="O91">
        <v>88.343400000000003</v>
      </c>
      <c r="P91">
        <v>860.41300000000001</v>
      </c>
      <c r="Q91">
        <v>408.76339999999999</v>
      </c>
    </row>
    <row r="92" spans="1:17">
      <c r="A92" t="s">
        <v>31451</v>
      </c>
      <c r="B92" t="s">
        <v>31452</v>
      </c>
      <c r="C92" t="s">
        <v>2254</v>
      </c>
      <c r="D92">
        <v>7998.1360999999997</v>
      </c>
      <c r="G92" t="s">
        <v>31453</v>
      </c>
      <c r="H92" t="s">
        <v>31454</v>
      </c>
      <c r="I92">
        <v>1199299.925</v>
      </c>
      <c r="J92">
        <v>119.93</v>
      </c>
      <c r="K92">
        <v>23.784700000000001</v>
      </c>
      <c r="L92">
        <v>0</v>
      </c>
      <c r="M92">
        <v>119.93</v>
      </c>
      <c r="N92">
        <v>117.54130000000001</v>
      </c>
      <c r="O92">
        <v>34.116</v>
      </c>
      <c r="P92">
        <v>415.30200000000002</v>
      </c>
      <c r="Q92">
        <v>177.83070000000001</v>
      </c>
    </row>
    <row r="93" spans="1:17">
      <c r="A93" t="s">
        <v>31455</v>
      </c>
      <c r="B93" t="s">
        <v>31456</v>
      </c>
      <c r="C93" t="s">
        <v>2254</v>
      </c>
      <c r="D93">
        <v>5957.6934000000001</v>
      </c>
      <c r="G93" t="s">
        <v>31457</v>
      </c>
      <c r="H93" t="s">
        <v>31458</v>
      </c>
      <c r="I93">
        <v>341736.86739999999</v>
      </c>
      <c r="J93">
        <v>61.512599999999999</v>
      </c>
      <c r="K93">
        <v>7.3798000000000004</v>
      </c>
      <c r="L93">
        <v>0</v>
      </c>
      <c r="M93">
        <v>61.512599999999999</v>
      </c>
      <c r="N93">
        <v>0</v>
      </c>
      <c r="O93">
        <v>30.175000000000001</v>
      </c>
      <c r="P93">
        <v>160.58000000000001</v>
      </c>
      <c r="Q93">
        <v>99.067400000000006</v>
      </c>
    </row>
    <row r="94" spans="1:17">
      <c r="A94" t="s">
        <v>31459</v>
      </c>
      <c r="B94" t="s">
        <v>31460</v>
      </c>
      <c r="C94" t="s">
        <v>2254</v>
      </c>
      <c r="D94">
        <v>9290.4663</v>
      </c>
      <c r="G94" t="s">
        <v>31461</v>
      </c>
      <c r="H94" t="s">
        <v>31462</v>
      </c>
      <c r="I94">
        <v>23020.3426</v>
      </c>
      <c r="J94">
        <v>2.5897999999999999</v>
      </c>
      <c r="K94">
        <v>0.44390000000000002</v>
      </c>
      <c r="L94">
        <v>0</v>
      </c>
      <c r="M94">
        <v>1.4388000000000001</v>
      </c>
      <c r="N94">
        <v>0</v>
      </c>
      <c r="O94">
        <v>0</v>
      </c>
      <c r="P94">
        <v>4.4725000000000001</v>
      </c>
      <c r="Q94">
        <v>3.0337000000000001</v>
      </c>
    </row>
    <row r="95" spans="1:17">
      <c r="A95" t="s">
        <v>31463</v>
      </c>
      <c r="B95" t="s">
        <v>31464</v>
      </c>
      <c r="C95" t="s">
        <v>2254</v>
      </c>
      <c r="D95">
        <v>6005.4106000000002</v>
      </c>
      <c r="G95" t="s">
        <v>31465</v>
      </c>
      <c r="H95" t="s">
        <v>31466</v>
      </c>
      <c r="I95">
        <v>175652.16690000001</v>
      </c>
      <c r="J95">
        <v>19.760899999999999</v>
      </c>
      <c r="K95">
        <v>3.3868</v>
      </c>
      <c r="L95">
        <v>0</v>
      </c>
      <c r="M95">
        <v>10.978300000000001</v>
      </c>
      <c r="N95">
        <v>0</v>
      </c>
      <c r="O95">
        <v>0</v>
      </c>
      <c r="P95">
        <v>34.125999999999998</v>
      </c>
      <c r="Q95">
        <v>23.1477</v>
      </c>
    </row>
    <row r="96" spans="1:17">
      <c r="A96" t="s">
        <v>31467</v>
      </c>
      <c r="B96" t="s">
        <v>31468</v>
      </c>
      <c r="C96" t="s">
        <v>2254</v>
      </c>
      <c r="D96">
        <v>21261.966400000001</v>
      </c>
      <c r="G96" t="s">
        <v>31469</v>
      </c>
      <c r="H96" t="s">
        <v>31470</v>
      </c>
      <c r="I96">
        <v>8150.2722999999996</v>
      </c>
      <c r="J96">
        <v>0.91690000000000005</v>
      </c>
      <c r="K96">
        <v>0.15709999999999999</v>
      </c>
      <c r="L96">
        <v>0</v>
      </c>
      <c r="M96">
        <v>0.50939999999999996</v>
      </c>
      <c r="N96">
        <v>0</v>
      </c>
      <c r="O96">
        <v>0</v>
      </c>
      <c r="P96">
        <v>1.5833999999999999</v>
      </c>
      <c r="Q96">
        <v>1.0740000000000001</v>
      </c>
    </row>
    <row r="97" spans="1:17">
      <c r="A97" t="s">
        <v>31471</v>
      </c>
      <c r="B97" t="s">
        <v>31472</v>
      </c>
      <c r="C97" t="s">
        <v>2254</v>
      </c>
      <c r="D97">
        <v>5598.7359999999999</v>
      </c>
      <c r="G97" t="s">
        <v>31473</v>
      </c>
      <c r="H97" t="s">
        <v>31474</v>
      </c>
      <c r="I97">
        <v>1005455.13</v>
      </c>
      <c r="J97">
        <v>80.3446</v>
      </c>
      <c r="K97">
        <v>19.05</v>
      </c>
      <c r="L97">
        <v>0</v>
      </c>
      <c r="M97">
        <v>80.3446</v>
      </c>
      <c r="N97">
        <v>104.5919</v>
      </c>
      <c r="O97">
        <v>34.116</v>
      </c>
      <c r="P97">
        <v>318.44709999999998</v>
      </c>
      <c r="Q97">
        <v>133.51060000000001</v>
      </c>
    </row>
    <row r="98" spans="1:17">
      <c r="A98" t="s">
        <v>31475</v>
      </c>
      <c r="B98" t="s">
        <v>31476</v>
      </c>
      <c r="C98" t="s">
        <v>2254</v>
      </c>
      <c r="D98">
        <v>5739.1791000000003</v>
      </c>
      <c r="G98" t="s">
        <v>31477</v>
      </c>
      <c r="H98" t="s">
        <v>31478</v>
      </c>
      <c r="I98">
        <v>488602.30099999998</v>
      </c>
      <c r="J98">
        <v>65.147000000000006</v>
      </c>
      <c r="K98">
        <v>10.0489</v>
      </c>
      <c r="L98">
        <v>0</v>
      </c>
      <c r="M98">
        <v>65.147000000000006</v>
      </c>
      <c r="N98">
        <v>43.566800000000001</v>
      </c>
      <c r="O98">
        <v>30.175000000000001</v>
      </c>
      <c r="P98">
        <v>214.0847</v>
      </c>
      <c r="Q98">
        <v>105.37090000000001</v>
      </c>
    </row>
    <row r="99" spans="1:17">
      <c r="A99" t="s">
        <v>31479</v>
      </c>
      <c r="B99" t="s">
        <v>31480</v>
      </c>
      <c r="C99" t="s">
        <v>2254</v>
      </c>
      <c r="D99">
        <v>4088.4740999999999</v>
      </c>
      <c r="G99" t="s">
        <v>31481</v>
      </c>
      <c r="H99" t="s">
        <v>31482</v>
      </c>
      <c r="I99">
        <v>780830.19259999995</v>
      </c>
      <c r="J99">
        <v>68.322599999999994</v>
      </c>
      <c r="K99">
        <v>15.055400000000001</v>
      </c>
      <c r="L99">
        <v>0</v>
      </c>
      <c r="M99">
        <v>68.322599999999994</v>
      </c>
      <c r="N99">
        <v>72.611400000000003</v>
      </c>
      <c r="O99">
        <v>34.116</v>
      </c>
      <c r="P99">
        <v>258.428</v>
      </c>
      <c r="Q99">
        <v>117.494</v>
      </c>
    </row>
    <row r="100" spans="1:17">
      <c r="A100" t="s">
        <v>31483</v>
      </c>
      <c r="B100" t="s">
        <v>31484</v>
      </c>
      <c r="C100" t="s">
        <v>2254</v>
      </c>
      <c r="D100">
        <v>34473.314200000001</v>
      </c>
      <c r="G100" t="s">
        <v>31485</v>
      </c>
      <c r="H100" t="s">
        <v>31486</v>
      </c>
      <c r="I100">
        <v>2604459.0830000001</v>
      </c>
      <c r="J100">
        <v>151.92679999999999</v>
      </c>
      <c r="K100">
        <v>46.869399999999999</v>
      </c>
      <c r="L100">
        <v>0</v>
      </c>
      <c r="M100">
        <v>151.92679999999999</v>
      </c>
      <c r="N100">
        <v>175.84020000000001</v>
      </c>
      <c r="O100">
        <v>30.175000000000001</v>
      </c>
      <c r="P100">
        <v>556.73820000000001</v>
      </c>
      <c r="Q100">
        <v>228.97120000000001</v>
      </c>
    </row>
    <row r="101" spans="1:17">
      <c r="A101" t="s">
        <v>31487</v>
      </c>
      <c r="B101" t="s">
        <v>31488</v>
      </c>
      <c r="C101" t="s">
        <v>2858</v>
      </c>
      <c r="D101">
        <v>40.113399999999999</v>
      </c>
      <c r="G101" t="s">
        <v>31489</v>
      </c>
      <c r="H101" t="s">
        <v>31490</v>
      </c>
      <c r="I101">
        <v>7332000.4929999998</v>
      </c>
      <c r="J101">
        <v>586.55999999999995</v>
      </c>
      <c r="K101">
        <v>135.71530000000001</v>
      </c>
      <c r="L101">
        <v>0</v>
      </c>
      <c r="M101">
        <v>586.55999999999995</v>
      </c>
      <c r="N101">
        <v>101.7084</v>
      </c>
      <c r="O101">
        <v>34.116</v>
      </c>
      <c r="P101">
        <v>1444.6596999999999</v>
      </c>
      <c r="Q101">
        <v>756.3913</v>
      </c>
    </row>
    <row r="102" spans="1:17">
      <c r="A102" t="s">
        <v>31491</v>
      </c>
      <c r="B102" t="s">
        <v>31492</v>
      </c>
      <c r="C102" t="s">
        <v>2858</v>
      </c>
      <c r="D102">
        <v>35.203600000000002</v>
      </c>
      <c r="G102" t="s">
        <v>31493</v>
      </c>
      <c r="H102" t="s">
        <v>31494</v>
      </c>
      <c r="I102">
        <v>227758.0949</v>
      </c>
      <c r="J102">
        <v>11.3879</v>
      </c>
      <c r="K102">
        <v>4.0987</v>
      </c>
      <c r="L102">
        <v>1.6607000000000001</v>
      </c>
      <c r="M102">
        <v>11.3879</v>
      </c>
      <c r="N102">
        <v>26.2135</v>
      </c>
      <c r="O102">
        <v>32.292700000000004</v>
      </c>
      <c r="P102">
        <v>87.041399999999996</v>
      </c>
      <c r="Q102">
        <v>49.44</v>
      </c>
    </row>
    <row r="103" spans="1:17">
      <c r="A103" t="s">
        <v>31495</v>
      </c>
      <c r="B103" t="s">
        <v>31496</v>
      </c>
      <c r="C103" t="s">
        <v>2254</v>
      </c>
      <c r="D103">
        <v>6634.0324000000001</v>
      </c>
      <c r="G103" t="s">
        <v>31497</v>
      </c>
      <c r="H103" t="s">
        <v>31498</v>
      </c>
      <c r="I103">
        <v>193174186.09999999</v>
      </c>
      <c r="J103">
        <v>5174.3086000000003</v>
      </c>
      <c r="K103">
        <v>1667.2197000000001</v>
      </c>
      <c r="L103">
        <v>0</v>
      </c>
      <c r="M103">
        <v>11498.4635</v>
      </c>
      <c r="N103">
        <v>996.11300000000006</v>
      </c>
      <c r="O103">
        <v>64.727699999999999</v>
      </c>
      <c r="P103">
        <v>19400.8325</v>
      </c>
      <c r="Q103">
        <v>6906.2560000000003</v>
      </c>
    </row>
    <row r="104" spans="1:17">
      <c r="A104" t="s">
        <v>31499</v>
      </c>
      <c r="B104" t="s">
        <v>31500</v>
      </c>
      <c r="C104" t="s">
        <v>2254</v>
      </c>
      <c r="D104">
        <v>8857.2333999999992</v>
      </c>
      <c r="G104" t="s">
        <v>31501</v>
      </c>
      <c r="H104" t="s">
        <v>31502</v>
      </c>
      <c r="I104">
        <v>903300.35430000001</v>
      </c>
      <c r="J104">
        <v>103.2343</v>
      </c>
      <c r="K104">
        <v>17.914400000000001</v>
      </c>
      <c r="L104">
        <v>0</v>
      </c>
      <c r="M104">
        <v>129.0429</v>
      </c>
      <c r="N104">
        <v>51.116300000000003</v>
      </c>
      <c r="O104">
        <v>34.116</v>
      </c>
      <c r="P104">
        <v>335.4239</v>
      </c>
      <c r="Q104">
        <v>155.2647</v>
      </c>
    </row>
    <row r="105" spans="1:17">
      <c r="A105" t="s">
        <v>31503</v>
      </c>
      <c r="B105" t="s">
        <v>31504</v>
      </c>
      <c r="C105" t="s">
        <v>2254</v>
      </c>
      <c r="D105">
        <v>6693.6238000000003</v>
      </c>
      <c r="G105" t="s">
        <v>31505</v>
      </c>
      <c r="H105" t="s">
        <v>31506</v>
      </c>
      <c r="I105">
        <v>681597.64229999995</v>
      </c>
      <c r="J105">
        <v>29.211300000000001</v>
      </c>
      <c r="K105">
        <v>12.015599999999999</v>
      </c>
      <c r="L105">
        <v>4.8685999999999998</v>
      </c>
      <c r="M105">
        <v>43.817</v>
      </c>
      <c r="N105">
        <v>110.5685</v>
      </c>
      <c r="O105">
        <v>35.203600000000002</v>
      </c>
      <c r="P105">
        <v>235.68459999999999</v>
      </c>
      <c r="Q105">
        <v>81.299099999999996</v>
      </c>
    </row>
    <row r="106" spans="1:17">
      <c r="A106" t="s">
        <v>31507</v>
      </c>
      <c r="B106" t="s">
        <v>31508</v>
      </c>
      <c r="C106" t="s">
        <v>2842</v>
      </c>
      <c r="D106">
        <v>6.8348000000000004</v>
      </c>
      <c r="G106" t="s">
        <v>31509</v>
      </c>
      <c r="H106" t="s">
        <v>31510</v>
      </c>
      <c r="I106">
        <v>96039.643200000006</v>
      </c>
      <c r="J106">
        <v>7.6832000000000003</v>
      </c>
      <c r="K106">
        <v>1.7777000000000001</v>
      </c>
      <c r="L106">
        <v>0</v>
      </c>
      <c r="M106">
        <v>4.8019999999999996</v>
      </c>
      <c r="N106">
        <v>0</v>
      </c>
      <c r="O106">
        <v>0</v>
      </c>
      <c r="P106">
        <v>14.2629</v>
      </c>
      <c r="Q106">
        <v>9.4609000000000005</v>
      </c>
    </row>
    <row r="107" spans="1:17">
      <c r="A107" t="s">
        <v>31511</v>
      </c>
      <c r="B107" t="s">
        <v>31512</v>
      </c>
      <c r="C107" t="s">
        <v>2842</v>
      </c>
      <c r="D107">
        <v>6.68</v>
      </c>
      <c r="G107" t="s">
        <v>31513</v>
      </c>
      <c r="H107" t="s">
        <v>31514</v>
      </c>
      <c r="I107">
        <v>311635.41649999999</v>
      </c>
      <c r="J107">
        <v>13.8505</v>
      </c>
      <c r="K107">
        <v>5.3411</v>
      </c>
      <c r="L107">
        <v>0</v>
      </c>
      <c r="M107">
        <v>8.6564999999999994</v>
      </c>
      <c r="N107">
        <v>0</v>
      </c>
      <c r="O107">
        <v>30.175000000000001</v>
      </c>
      <c r="P107">
        <v>58.023099999999999</v>
      </c>
      <c r="Q107">
        <v>49.366599999999998</v>
      </c>
    </row>
    <row r="108" spans="1:17">
      <c r="A108" t="s">
        <v>31515</v>
      </c>
      <c r="B108" t="s">
        <v>31516</v>
      </c>
      <c r="C108" t="s">
        <v>2544</v>
      </c>
      <c r="D108">
        <v>180.3554</v>
      </c>
      <c r="G108" t="s">
        <v>31517</v>
      </c>
      <c r="H108" t="s">
        <v>31518</v>
      </c>
      <c r="I108">
        <v>100947.29829999999</v>
      </c>
      <c r="J108">
        <v>5.7683999999999997</v>
      </c>
      <c r="K108">
        <v>1.7796000000000001</v>
      </c>
      <c r="L108">
        <v>0</v>
      </c>
      <c r="M108">
        <v>5.7683999999999997</v>
      </c>
      <c r="N108">
        <v>0</v>
      </c>
      <c r="O108">
        <v>44.171700000000001</v>
      </c>
      <c r="P108">
        <v>57.488100000000003</v>
      </c>
      <c r="Q108">
        <v>51.719700000000003</v>
      </c>
    </row>
    <row r="109" spans="1:17">
      <c r="A109" t="s">
        <v>31519</v>
      </c>
      <c r="B109" t="s">
        <v>31520</v>
      </c>
      <c r="C109" t="s">
        <v>2842</v>
      </c>
      <c r="D109">
        <v>28.0748</v>
      </c>
      <c r="G109" t="s">
        <v>31521</v>
      </c>
      <c r="H109" t="s">
        <v>31522</v>
      </c>
      <c r="I109">
        <v>273894.9215</v>
      </c>
      <c r="J109">
        <v>21.9116</v>
      </c>
      <c r="K109">
        <v>5.0697999999999999</v>
      </c>
      <c r="L109">
        <v>0</v>
      </c>
      <c r="M109">
        <v>21.9116</v>
      </c>
      <c r="N109">
        <v>9.9626999999999999</v>
      </c>
      <c r="O109">
        <v>0</v>
      </c>
      <c r="P109">
        <v>58.855699999999999</v>
      </c>
      <c r="Q109">
        <v>26.981400000000001</v>
      </c>
    </row>
    <row r="110" spans="1:17">
      <c r="A110" t="s">
        <v>31523</v>
      </c>
      <c r="B110" t="s">
        <v>31524</v>
      </c>
      <c r="C110" t="s">
        <v>2842</v>
      </c>
      <c r="D110">
        <v>17.5931</v>
      </c>
      <c r="G110" t="s">
        <v>31525</v>
      </c>
      <c r="H110" t="s">
        <v>31526</v>
      </c>
      <c r="I110">
        <v>2981611.3939999999</v>
      </c>
      <c r="J110">
        <v>159.01929999999999</v>
      </c>
      <c r="K110">
        <v>52.1235</v>
      </c>
      <c r="L110">
        <v>0</v>
      </c>
      <c r="M110">
        <v>159.01929999999999</v>
      </c>
      <c r="N110">
        <v>160.42660000000001</v>
      </c>
      <c r="O110">
        <v>44.171700000000001</v>
      </c>
      <c r="P110">
        <v>574.7604</v>
      </c>
      <c r="Q110">
        <v>255.31450000000001</v>
      </c>
    </row>
    <row r="111" spans="1:17">
      <c r="A111" t="s">
        <v>31527</v>
      </c>
      <c r="B111" t="s">
        <v>31528</v>
      </c>
      <c r="C111" t="s">
        <v>2823</v>
      </c>
      <c r="D111">
        <v>4.4340000000000002</v>
      </c>
      <c r="G111" t="s">
        <v>31529</v>
      </c>
      <c r="H111" t="s">
        <v>31530</v>
      </c>
      <c r="I111">
        <v>1173.4545000000001</v>
      </c>
      <c r="J111">
        <v>9.9699999999999997E-2</v>
      </c>
      <c r="K111">
        <v>2.1700000000000001E-2</v>
      </c>
      <c r="L111">
        <v>0</v>
      </c>
      <c r="M111">
        <v>9.3899999999999997E-2</v>
      </c>
      <c r="N111">
        <v>0</v>
      </c>
      <c r="O111">
        <v>0</v>
      </c>
      <c r="P111">
        <v>0.21529999999999999</v>
      </c>
      <c r="Q111">
        <v>0.12139999999999999</v>
      </c>
    </row>
    <row r="112" spans="1:17">
      <c r="A112" t="s">
        <v>31531</v>
      </c>
      <c r="B112" t="s">
        <v>31532</v>
      </c>
      <c r="C112" t="s">
        <v>2842</v>
      </c>
      <c r="D112">
        <v>9.9167000000000005</v>
      </c>
      <c r="G112" t="s">
        <v>31533</v>
      </c>
      <c r="H112" t="s">
        <v>31534</v>
      </c>
      <c r="I112">
        <v>1082.8249000000001</v>
      </c>
      <c r="J112">
        <v>9.1999999999999998E-2</v>
      </c>
      <c r="K112">
        <v>0.02</v>
      </c>
      <c r="L112">
        <v>0</v>
      </c>
      <c r="M112">
        <v>8.6599999999999996E-2</v>
      </c>
      <c r="N112">
        <v>0</v>
      </c>
      <c r="O112">
        <v>0</v>
      </c>
      <c r="P112">
        <v>0.1986</v>
      </c>
      <c r="Q112">
        <v>0.112</v>
      </c>
    </row>
    <row r="113" spans="1:17">
      <c r="A113" t="s">
        <v>31535</v>
      </c>
      <c r="B113" t="s">
        <v>31536</v>
      </c>
      <c r="C113" t="s">
        <v>2842</v>
      </c>
      <c r="D113">
        <v>16.128900000000002</v>
      </c>
      <c r="G113" t="s">
        <v>31537</v>
      </c>
      <c r="H113" t="s">
        <v>31538</v>
      </c>
      <c r="I113">
        <v>461425.52610000002</v>
      </c>
      <c r="J113">
        <v>83.056600000000003</v>
      </c>
      <c r="K113">
        <v>9.9644999999999992</v>
      </c>
      <c r="L113">
        <v>0</v>
      </c>
      <c r="M113">
        <v>27.685500000000001</v>
      </c>
      <c r="N113">
        <v>27.5242</v>
      </c>
      <c r="O113">
        <v>30.175000000000001</v>
      </c>
      <c r="P113">
        <v>178.4058</v>
      </c>
      <c r="Q113">
        <v>123.1961</v>
      </c>
    </row>
    <row r="114" spans="1:17">
      <c r="A114" t="s">
        <v>31539</v>
      </c>
      <c r="B114" t="s">
        <v>31540</v>
      </c>
      <c r="C114" t="s">
        <v>2842</v>
      </c>
      <c r="D114">
        <v>10.565200000000001</v>
      </c>
      <c r="G114" t="s">
        <v>31541</v>
      </c>
      <c r="H114" t="s">
        <v>31542</v>
      </c>
      <c r="I114">
        <v>152767.60829999999</v>
      </c>
      <c r="J114">
        <v>22.915099999999999</v>
      </c>
      <c r="K114">
        <v>3.1419000000000001</v>
      </c>
      <c r="L114">
        <v>0</v>
      </c>
      <c r="M114">
        <v>7.6383999999999999</v>
      </c>
      <c r="N114">
        <v>3.8167</v>
      </c>
      <c r="O114">
        <v>0</v>
      </c>
      <c r="P114">
        <v>37.512099999999997</v>
      </c>
      <c r="Q114">
        <v>26.056999999999999</v>
      </c>
    </row>
    <row r="115" spans="1:17">
      <c r="A115" t="s">
        <v>31543</v>
      </c>
      <c r="B115" t="s">
        <v>31544</v>
      </c>
      <c r="C115" t="s">
        <v>2842</v>
      </c>
      <c r="D115">
        <v>2.4121999999999999</v>
      </c>
      <c r="G115" t="s">
        <v>31545</v>
      </c>
      <c r="H115" t="s">
        <v>31546</v>
      </c>
      <c r="I115">
        <v>2643.2154</v>
      </c>
      <c r="J115">
        <v>0.4229</v>
      </c>
      <c r="K115">
        <v>5.7099999999999998E-2</v>
      </c>
      <c r="L115">
        <v>0</v>
      </c>
      <c r="M115">
        <v>0.37009999999999998</v>
      </c>
      <c r="N115">
        <v>4.8326000000000002</v>
      </c>
      <c r="O115">
        <v>0</v>
      </c>
      <c r="P115">
        <v>5.6826999999999996</v>
      </c>
      <c r="Q115">
        <v>0.48</v>
      </c>
    </row>
    <row r="116" spans="1:17">
      <c r="A116" t="s">
        <v>31547</v>
      </c>
      <c r="B116" t="s">
        <v>31548</v>
      </c>
      <c r="C116" t="s">
        <v>2842</v>
      </c>
      <c r="D116">
        <v>6.3476999999999997</v>
      </c>
      <c r="G116" t="s">
        <v>31549</v>
      </c>
      <c r="H116" t="s">
        <v>31550</v>
      </c>
      <c r="I116">
        <v>8823659.4910000004</v>
      </c>
      <c r="J116">
        <v>141.17859999999999</v>
      </c>
      <c r="K116">
        <v>141.54910000000001</v>
      </c>
      <c r="L116">
        <v>0</v>
      </c>
      <c r="M116">
        <v>176.47319999999999</v>
      </c>
      <c r="N116">
        <v>1407.3504</v>
      </c>
      <c r="O116">
        <v>34.760300000000001</v>
      </c>
      <c r="P116">
        <v>1901.3116</v>
      </c>
      <c r="Q116">
        <v>317.488</v>
      </c>
    </row>
    <row r="117" spans="1:17">
      <c r="A117" t="s">
        <v>31551</v>
      </c>
      <c r="B117" t="s">
        <v>31552</v>
      </c>
      <c r="C117" t="s">
        <v>2842</v>
      </c>
      <c r="D117">
        <v>8.0478000000000005</v>
      </c>
      <c r="G117" t="s">
        <v>31553</v>
      </c>
      <c r="H117" t="s">
        <v>31554</v>
      </c>
      <c r="I117">
        <v>9213768.9279999994</v>
      </c>
      <c r="J117">
        <v>147.4203</v>
      </c>
      <c r="K117">
        <v>147.8073</v>
      </c>
      <c r="L117">
        <v>0</v>
      </c>
      <c r="M117">
        <v>184.27539999999999</v>
      </c>
      <c r="N117">
        <v>1407.3504</v>
      </c>
      <c r="O117">
        <v>34.760300000000001</v>
      </c>
      <c r="P117">
        <v>1921.6137000000001</v>
      </c>
      <c r="Q117">
        <v>329.98790000000002</v>
      </c>
    </row>
    <row r="118" spans="1:17">
      <c r="A118" t="s">
        <v>31555</v>
      </c>
      <c r="B118" t="s">
        <v>31556</v>
      </c>
      <c r="C118" t="s">
        <v>18105</v>
      </c>
      <c r="D118">
        <v>19.295999999999999</v>
      </c>
      <c r="G118" t="s">
        <v>31557</v>
      </c>
      <c r="H118" t="s">
        <v>31558</v>
      </c>
      <c r="I118">
        <v>756429.70620000002</v>
      </c>
      <c r="J118">
        <v>11.976800000000001</v>
      </c>
      <c r="K118">
        <v>12.056900000000001</v>
      </c>
      <c r="L118">
        <v>0</v>
      </c>
      <c r="M118">
        <v>6.3036000000000003</v>
      </c>
      <c r="N118">
        <v>0</v>
      </c>
      <c r="O118">
        <v>0</v>
      </c>
      <c r="P118">
        <v>30.337299999999999</v>
      </c>
      <c r="Q118">
        <v>24.0337</v>
      </c>
    </row>
    <row r="119" spans="1:17">
      <c r="A119" t="s">
        <v>31559</v>
      </c>
      <c r="B119" t="s">
        <v>31560</v>
      </c>
      <c r="C119" t="s">
        <v>18105</v>
      </c>
      <c r="D119">
        <v>43.215899999999998</v>
      </c>
      <c r="G119" t="s">
        <v>31561</v>
      </c>
      <c r="H119" t="s">
        <v>31562</v>
      </c>
      <c r="I119">
        <v>986647.44290000002</v>
      </c>
      <c r="J119">
        <v>15.6219</v>
      </c>
      <c r="K119">
        <v>15.7263</v>
      </c>
      <c r="L119">
        <v>0</v>
      </c>
      <c r="M119">
        <v>8.2220999999999993</v>
      </c>
      <c r="N119">
        <v>0</v>
      </c>
      <c r="O119">
        <v>0</v>
      </c>
      <c r="P119">
        <v>39.570300000000003</v>
      </c>
      <c r="Q119">
        <v>31.348199999999999</v>
      </c>
    </row>
    <row r="120" spans="1:17">
      <c r="A120" t="s">
        <v>31563</v>
      </c>
      <c r="B120" t="s">
        <v>31564</v>
      </c>
      <c r="C120" t="s">
        <v>18105</v>
      </c>
      <c r="D120">
        <v>2.6656</v>
      </c>
      <c r="G120" t="s">
        <v>31565</v>
      </c>
      <c r="H120" t="s">
        <v>31566</v>
      </c>
      <c r="I120">
        <v>750263.15969999996</v>
      </c>
      <c r="J120">
        <v>11.879200000000001</v>
      </c>
      <c r="K120">
        <v>11.958600000000001</v>
      </c>
      <c r="L120">
        <v>0</v>
      </c>
      <c r="M120">
        <v>6.2522000000000002</v>
      </c>
      <c r="N120">
        <v>0</v>
      </c>
      <c r="O120">
        <v>0</v>
      </c>
      <c r="P120">
        <v>30.09</v>
      </c>
      <c r="Q120">
        <v>23.837800000000001</v>
      </c>
    </row>
    <row r="121" spans="1:17">
      <c r="A121" t="s">
        <v>31567</v>
      </c>
      <c r="B121" t="s">
        <v>31568</v>
      </c>
      <c r="C121" t="s">
        <v>18105</v>
      </c>
      <c r="D121">
        <v>18.1191</v>
      </c>
      <c r="G121" t="s">
        <v>31569</v>
      </c>
      <c r="H121" t="s">
        <v>31570</v>
      </c>
      <c r="I121">
        <v>868455.30130000005</v>
      </c>
      <c r="J121">
        <v>13.750500000000001</v>
      </c>
      <c r="K121">
        <v>13.842499999999999</v>
      </c>
      <c r="L121">
        <v>0</v>
      </c>
      <c r="M121">
        <v>7.2370999999999999</v>
      </c>
      <c r="N121">
        <v>0</v>
      </c>
      <c r="O121">
        <v>0</v>
      </c>
      <c r="P121">
        <v>34.830100000000002</v>
      </c>
      <c r="Q121">
        <v>27.593</v>
      </c>
    </row>
    <row r="122" spans="1:17">
      <c r="A122" t="s">
        <v>31571</v>
      </c>
      <c r="B122" t="s">
        <v>31572</v>
      </c>
      <c r="C122" t="s">
        <v>18105</v>
      </c>
      <c r="D122">
        <v>135.19489999999999</v>
      </c>
      <c r="G122" t="s">
        <v>31573</v>
      </c>
      <c r="H122" t="s">
        <v>31574</v>
      </c>
      <c r="I122">
        <v>904426.82259999996</v>
      </c>
      <c r="J122">
        <v>14.3201</v>
      </c>
      <c r="K122">
        <v>14.415800000000001</v>
      </c>
      <c r="L122">
        <v>0</v>
      </c>
      <c r="M122">
        <v>7.5369000000000002</v>
      </c>
      <c r="N122">
        <v>0</v>
      </c>
      <c r="O122">
        <v>0</v>
      </c>
      <c r="P122">
        <v>36.272799999999997</v>
      </c>
      <c r="Q122">
        <v>28.735900000000001</v>
      </c>
    </row>
    <row r="123" spans="1:17">
      <c r="A123" t="s">
        <v>31575</v>
      </c>
      <c r="B123" t="s">
        <v>31576</v>
      </c>
      <c r="C123" t="s">
        <v>2842</v>
      </c>
      <c r="D123">
        <v>7.2573999999999996</v>
      </c>
      <c r="G123" t="s">
        <v>31577</v>
      </c>
      <c r="H123" t="s">
        <v>31578</v>
      </c>
      <c r="I123">
        <v>1162201.389</v>
      </c>
      <c r="J123">
        <v>18.401499999999999</v>
      </c>
      <c r="K123">
        <v>18.5245</v>
      </c>
      <c r="L123">
        <v>0</v>
      </c>
      <c r="M123">
        <v>9.6850000000000005</v>
      </c>
      <c r="N123">
        <v>0</v>
      </c>
      <c r="O123">
        <v>0</v>
      </c>
      <c r="P123">
        <v>46.610999999999997</v>
      </c>
      <c r="Q123">
        <v>36.926000000000002</v>
      </c>
    </row>
    <row r="124" spans="1:17">
      <c r="A124" t="s">
        <v>31579</v>
      </c>
      <c r="B124" t="s">
        <v>31580</v>
      </c>
      <c r="C124" t="s">
        <v>2823</v>
      </c>
      <c r="D124">
        <v>26.178599999999999</v>
      </c>
      <c r="G124" t="s">
        <v>31581</v>
      </c>
      <c r="H124" t="s">
        <v>31582</v>
      </c>
      <c r="I124">
        <v>2829454.8820000002</v>
      </c>
      <c r="J124">
        <v>45.271299999999997</v>
      </c>
      <c r="K124">
        <v>45.390099999999997</v>
      </c>
      <c r="L124">
        <v>0</v>
      </c>
      <c r="M124">
        <v>56.589100000000002</v>
      </c>
      <c r="N124">
        <v>56.621200000000002</v>
      </c>
      <c r="O124">
        <v>44.171700000000001</v>
      </c>
      <c r="P124">
        <v>248.04339999999999</v>
      </c>
      <c r="Q124">
        <v>134.8331</v>
      </c>
    </row>
    <row r="125" spans="1:17">
      <c r="A125" t="s">
        <v>31583</v>
      </c>
      <c r="B125" t="s">
        <v>31584</v>
      </c>
      <c r="C125" t="s">
        <v>2842</v>
      </c>
      <c r="D125">
        <v>52.315100000000001</v>
      </c>
      <c r="G125" t="s">
        <v>31585</v>
      </c>
      <c r="H125" t="s">
        <v>31586</v>
      </c>
      <c r="I125">
        <v>1500177.179</v>
      </c>
      <c r="J125">
        <v>131.2655</v>
      </c>
      <c r="K125">
        <v>28.9253</v>
      </c>
      <c r="L125">
        <v>0</v>
      </c>
      <c r="M125">
        <v>131.2655</v>
      </c>
      <c r="N125">
        <v>81.786100000000005</v>
      </c>
      <c r="O125">
        <v>34.116</v>
      </c>
      <c r="P125">
        <v>407.35840000000002</v>
      </c>
      <c r="Q125">
        <v>194.30680000000001</v>
      </c>
    </row>
    <row r="126" spans="1:17">
      <c r="A126" t="s">
        <v>31587</v>
      </c>
      <c r="B126" t="s">
        <v>31588</v>
      </c>
      <c r="C126" t="s">
        <v>2823</v>
      </c>
      <c r="D126">
        <v>9.4029000000000007</v>
      </c>
      <c r="G126" t="s">
        <v>31589</v>
      </c>
      <c r="H126" t="s">
        <v>31590</v>
      </c>
      <c r="I126">
        <v>1005455.13</v>
      </c>
      <c r="J126">
        <v>80.3446</v>
      </c>
      <c r="K126">
        <v>19.05</v>
      </c>
      <c r="L126">
        <v>0</v>
      </c>
      <c r="M126">
        <v>80.3446</v>
      </c>
      <c r="N126">
        <v>104.5919</v>
      </c>
      <c r="O126">
        <v>42.215299999999999</v>
      </c>
      <c r="P126">
        <v>326.54640000000001</v>
      </c>
      <c r="Q126">
        <v>141.60990000000001</v>
      </c>
    </row>
    <row r="127" spans="1:17">
      <c r="A127" t="s">
        <v>31591</v>
      </c>
      <c r="B127" t="s">
        <v>31592</v>
      </c>
      <c r="C127" t="s">
        <v>2544</v>
      </c>
      <c r="D127">
        <v>96.680199999999999</v>
      </c>
      <c r="G127" t="s">
        <v>31593</v>
      </c>
      <c r="H127" t="s">
        <v>31594</v>
      </c>
      <c r="I127">
        <v>2063317.5149999999</v>
      </c>
      <c r="J127">
        <v>235.80770000000001</v>
      </c>
      <c r="K127">
        <v>40.92</v>
      </c>
      <c r="L127">
        <v>0</v>
      </c>
      <c r="M127">
        <v>294.75959999999998</v>
      </c>
      <c r="N127">
        <v>70.199799999999996</v>
      </c>
      <c r="O127">
        <v>42.215299999999999</v>
      </c>
      <c r="P127">
        <v>683.90239999999994</v>
      </c>
      <c r="Q127">
        <v>318.94299999999998</v>
      </c>
    </row>
    <row r="128" spans="1:17">
      <c r="A128" t="s">
        <v>31595</v>
      </c>
      <c r="B128" t="s">
        <v>31596</v>
      </c>
      <c r="C128" t="s">
        <v>2842</v>
      </c>
      <c r="D128">
        <v>2.3083</v>
      </c>
      <c r="G128" t="s">
        <v>31597</v>
      </c>
      <c r="H128" t="s">
        <v>31598</v>
      </c>
      <c r="I128">
        <v>2044198.3657</v>
      </c>
      <c r="J128">
        <v>163.5359</v>
      </c>
      <c r="K128">
        <v>37.838099999999997</v>
      </c>
      <c r="L128">
        <v>0</v>
      </c>
      <c r="M128">
        <v>163.5359</v>
      </c>
      <c r="N128">
        <v>114.0287</v>
      </c>
      <c r="O128">
        <v>42.215299999999999</v>
      </c>
      <c r="P128">
        <v>521.15390000000002</v>
      </c>
      <c r="Q128">
        <v>243.58930000000001</v>
      </c>
    </row>
    <row r="129" spans="1:17">
      <c r="A129" t="s">
        <v>31599</v>
      </c>
      <c r="B129" t="s">
        <v>31600</v>
      </c>
      <c r="C129" t="s">
        <v>2842</v>
      </c>
      <c r="D129">
        <v>7.8587999999999996</v>
      </c>
      <c r="G129" t="s">
        <v>31601</v>
      </c>
      <c r="H129" t="s">
        <v>31602</v>
      </c>
      <c r="I129">
        <v>1051793.9950000001</v>
      </c>
      <c r="J129">
        <v>84.143500000000003</v>
      </c>
      <c r="K129">
        <v>19.468699999999998</v>
      </c>
      <c r="L129">
        <v>0</v>
      </c>
      <c r="M129">
        <v>63.107599999999998</v>
      </c>
      <c r="N129">
        <v>0</v>
      </c>
      <c r="O129">
        <v>0</v>
      </c>
      <c r="P129">
        <v>166.71979999999999</v>
      </c>
      <c r="Q129">
        <v>103.6122</v>
      </c>
    </row>
    <row r="130" spans="1:17">
      <c r="A130" t="s">
        <v>31603</v>
      </c>
      <c r="B130" t="s">
        <v>31604</v>
      </c>
      <c r="C130" t="s">
        <v>2842</v>
      </c>
      <c r="D130">
        <v>46.221400000000003</v>
      </c>
      <c r="G130" t="s">
        <v>31605</v>
      </c>
      <c r="H130" t="s">
        <v>31606</v>
      </c>
      <c r="I130">
        <v>89125.775800000003</v>
      </c>
      <c r="J130">
        <v>11.8834</v>
      </c>
      <c r="K130">
        <v>1.833</v>
      </c>
      <c r="L130">
        <v>0</v>
      </c>
      <c r="M130">
        <v>11.8834</v>
      </c>
      <c r="N130">
        <v>0</v>
      </c>
      <c r="O130">
        <v>0</v>
      </c>
      <c r="P130">
        <v>25.599799999999998</v>
      </c>
      <c r="Q130">
        <v>13.7164</v>
      </c>
    </row>
    <row r="131" spans="1:17">
      <c r="A131" t="s">
        <v>31607</v>
      </c>
      <c r="B131" t="s">
        <v>31608</v>
      </c>
      <c r="C131" t="s">
        <v>2823</v>
      </c>
      <c r="D131">
        <v>14.7478</v>
      </c>
      <c r="G131" t="s">
        <v>31609</v>
      </c>
      <c r="H131" t="s">
        <v>31610</v>
      </c>
      <c r="I131">
        <v>8196.5508000000009</v>
      </c>
      <c r="J131">
        <v>1.0929</v>
      </c>
      <c r="K131">
        <v>0.1686</v>
      </c>
      <c r="L131">
        <v>0</v>
      </c>
      <c r="M131">
        <v>1.0929</v>
      </c>
      <c r="N131">
        <v>0</v>
      </c>
      <c r="O131">
        <v>0</v>
      </c>
      <c r="P131">
        <v>2.3544</v>
      </c>
      <c r="Q131">
        <v>1.2615000000000001</v>
      </c>
    </row>
    <row r="132" spans="1:17">
      <c r="A132" t="s">
        <v>31611</v>
      </c>
      <c r="B132" t="s">
        <v>31612</v>
      </c>
      <c r="C132" t="s">
        <v>2823</v>
      </c>
      <c r="D132">
        <v>5.3106</v>
      </c>
      <c r="G132" t="s">
        <v>31613</v>
      </c>
      <c r="H132" t="s">
        <v>31614</v>
      </c>
      <c r="I132">
        <v>25171.354899999998</v>
      </c>
      <c r="J132">
        <v>3.3561999999999999</v>
      </c>
      <c r="K132">
        <v>0.51770000000000005</v>
      </c>
      <c r="L132">
        <v>0</v>
      </c>
      <c r="M132">
        <v>3.3561999999999999</v>
      </c>
      <c r="N132">
        <v>0</v>
      </c>
      <c r="O132">
        <v>38.193399999999997</v>
      </c>
      <c r="P132">
        <v>45.423499999999997</v>
      </c>
      <c r="Q132">
        <v>42.067300000000003</v>
      </c>
    </row>
    <row r="133" spans="1:17">
      <c r="A133" t="s">
        <v>31615</v>
      </c>
      <c r="B133" t="s">
        <v>31616</v>
      </c>
      <c r="C133" t="s">
        <v>18105</v>
      </c>
      <c r="D133">
        <v>105614.314</v>
      </c>
      <c r="G133" t="s">
        <v>31617</v>
      </c>
      <c r="H133" t="s">
        <v>31618</v>
      </c>
      <c r="I133">
        <v>14132701.24</v>
      </c>
      <c r="J133">
        <v>807.5829</v>
      </c>
      <c r="K133">
        <v>249.13929999999999</v>
      </c>
      <c r="L133">
        <v>0</v>
      </c>
      <c r="M133">
        <v>1009.4787</v>
      </c>
      <c r="N133">
        <v>170.6499</v>
      </c>
      <c r="O133">
        <v>55.313400000000001</v>
      </c>
      <c r="P133">
        <v>2292.1642000000002</v>
      </c>
      <c r="Q133">
        <v>1112.0355999999999</v>
      </c>
    </row>
    <row r="134" spans="1:17">
      <c r="A134" t="s">
        <v>31619</v>
      </c>
      <c r="B134" t="s">
        <v>31620</v>
      </c>
      <c r="C134" t="s">
        <v>18105</v>
      </c>
      <c r="D134">
        <v>46066.759299999998</v>
      </c>
      <c r="G134" t="s">
        <v>31621</v>
      </c>
      <c r="H134" t="s">
        <v>31622</v>
      </c>
      <c r="I134">
        <v>85.747699999999995</v>
      </c>
      <c r="J134">
        <v>1.14E-2</v>
      </c>
      <c r="K134">
        <v>1.8E-3</v>
      </c>
      <c r="L134">
        <v>0</v>
      </c>
      <c r="M134">
        <v>1.14E-2</v>
      </c>
      <c r="N134">
        <v>0</v>
      </c>
      <c r="O134">
        <v>0</v>
      </c>
      <c r="P134">
        <v>2.46E-2</v>
      </c>
      <c r="Q134">
        <v>1.32E-2</v>
      </c>
    </row>
    <row r="135" spans="1:17">
      <c r="A135" t="s">
        <v>31623</v>
      </c>
      <c r="B135" t="s">
        <v>31624</v>
      </c>
      <c r="C135" t="s">
        <v>2823</v>
      </c>
      <c r="D135">
        <v>5.2427000000000001</v>
      </c>
      <c r="G135" t="s">
        <v>31625</v>
      </c>
      <c r="H135" t="s">
        <v>31626</v>
      </c>
      <c r="I135">
        <v>681597.64229999995</v>
      </c>
      <c r="J135">
        <v>29.211300000000001</v>
      </c>
      <c r="K135">
        <v>12.015599999999999</v>
      </c>
      <c r="L135">
        <v>4.8685999999999998</v>
      </c>
      <c r="M135">
        <v>43.817</v>
      </c>
      <c r="N135">
        <v>110.5685</v>
      </c>
      <c r="O135">
        <v>0</v>
      </c>
      <c r="P135">
        <v>200.48099999999999</v>
      </c>
      <c r="Q135">
        <v>46.095500000000001</v>
      </c>
    </row>
    <row r="136" spans="1:17">
      <c r="A136" t="s">
        <v>31627</v>
      </c>
      <c r="B136" t="s">
        <v>31628</v>
      </c>
      <c r="C136" t="s">
        <v>2842</v>
      </c>
      <c r="D136">
        <v>10.9123</v>
      </c>
      <c r="G136" t="s">
        <v>31629</v>
      </c>
      <c r="H136" t="s">
        <v>31630</v>
      </c>
      <c r="I136">
        <v>1053274.0689999999</v>
      </c>
      <c r="J136">
        <v>45.140300000000003</v>
      </c>
      <c r="K136">
        <v>18.567699999999999</v>
      </c>
      <c r="L136">
        <v>7.5233999999999996</v>
      </c>
      <c r="M136">
        <v>67.710499999999996</v>
      </c>
      <c r="N136">
        <v>174.31979999999999</v>
      </c>
      <c r="O136">
        <v>0</v>
      </c>
      <c r="P136">
        <v>313.26170000000002</v>
      </c>
      <c r="Q136">
        <v>71.231399999999994</v>
      </c>
    </row>
    <row r="137" spans="1:17">
      <c r="A137" t="s">
        <v>31631</v>
      </c>
      <c r="B137" t="s">
        <v>31632</v>
      </c>
      <c r="C137" t="s">
        <v>18105</v>
      </c>
      <c r="D137">
        <v>446.2251</v>
      </c>
      <c r="G137" t="s">
        <v>31633</v>
      </c>
      <c r="H137" t="s">
        <v>31634</v>
      </c>
      <c r="I137">
        <v>15641.554700000001</v>
      </c>
      <c r="J137">
        <v>1.0055000000000001</v>
      </c>
      <c r="K137">
        <v>0.2757</v>
      </c>
      <c r="L137">
        <v>0</v>
      </c>
      <c r="M137">
        <v>0.55859999999999999</v>
      </c>
      <c r="N137">
        <v>0</v>
      </c>
      <c r="O137">
        <v>0</v>
      </c>
      <c r="P137">
        <v>1.8398000000000001</v>
      </c>
      <c r="Q137">
        <v>1.2811999999999999</v>
      </c>
    </row>
    <row r="138" spans="1:17">
      <c r="A138" t="s">
        <v>31635</v>
      </c>
      <c r="B138" t="s">
        <v>31636</v>
      </c>
      <c r="C138" t="s">
        <v>18105</v>
      </c>
      <c r="D138">
        <v>313.21109999999999</v>
      </c>
      <c r="G138" t="s">
        <v>31637</v>
      </c>
      <c r="H138" t="s">
        <v>31638</v>
      </c>
      <c r="I138">
        <v>631606.93579999998</v>
      </c>
      <c r="J138">
        <v>11.053100000000001</v>
      </c>
      <c r="K138">
        <v>10.229699999999999</v>
      </c>
      <c r="L138">
        <v>0</v>
      </c>
      <c r="M138">
        <v>15.7902</v>
      </c>
      <c r="N138">
        <v>0</v>
      </c>
      <c r="O138">
        <v>57.743699999999997</v>
      </c>
      <c r="P138">
        <v>94.816699999999997</v>
      </c>
      <c r="Q138">
        <v>79.026499999999999</v>
      </c>
    </row>
    <row r="139" spans="1:17">
      <c r="A139" t="s">
        <v>31639</v>
      </c>
      <c r="B139" t="s">
        <v>31640</v>
      </c>
      <c r="C139" t="s">
        <v>18105</v>
      </c>
      <c r="D139">
        <v>95.617099999999994</v>
      </c>
      <c r="G139" t="s">
        <v>31641</v>
      </c>
      <c r="H139" t="s">
        <v>31642</v>
      </c>
      <c r="I139">
        <v>39861.438499999997</v>
      </c>
      <c r="J139">
        <v>2.5625</v>
      </c>
      <c r="K139">
        <v>0.70269999999999999</v>
      </c>
      <c r="L139">
        <v>0</v>
      </c>
      <c r="M139">
        <v>1.4236</v>
      </c>
      <c r="N139">
        <v>0</v>
      </c>
      <c r="O139">
        <v>0</v>
      </c>
      <c r="P139">
        <v>4.6887999999999996</v>
      </c>
      <c r="Q139">
        <v>3.2652000000000001</v>
      </c>
    </row>
    <row r="140" spans="1:17">
      <c r="A140" t="s">
        <v>31643</v>
      </c>
      <c r="B140" t="s">
        <v>31644</v>
      </c>
      <c r="C140" t="s">
        <v>18105</v>
      </c>
      <c r="D140">
        <v>156.995</v>
      </c>
      <c r="G140" t="s">
        <v>31645</v>
      </c>
      <c r="H140" t="s">
        <v>31646</v>
      </c>
      <c r="I140">
        <v>6680.9669000000004</v>
      </c>
      <c r="J140">
        <v>0.42949999999999999</v>
      </c>
      <c r="K140">
        <v>0.1178</v>
      </c>
      <c r="L140">
        <v>0</v>
      </c>
      <c r="M140">
        <v>0.23860000000000001</v>
      </c>
      <c r="N140">
        <v>0</v>
      </c>
      <c r="O140">
        <v>0</v>
      </c>
      <c r="P140">
        <v>0.78590000000000004</v>
      </c>
      <c r="Q140">
        <v>0.54730000000000001</v>
      </c>
    </row>
    <row r="141" spans="1:17">
      <c r="A141" t="s">
        <v>31647</v>
      </c>
      <c r="B141" t="s">
        <v>31648</v>
      </c>
      <c r="C141" t="s">
        <v>18105</v>
      </c>
      <c r="D141">
        <v>168.7576</v>
      </c>
      <c r="G141" t="s">
        <v>31649</v>
      </c>
      <c r="H141" t="s">
        <v>31650</v>
      </c>
      <c r="I141">
        <v>12820.899299999999</v>
      </c>
      <c r="J141">
        <v>0.82420000000000004</v>
      </c>
      <c r="K141">
        <v>0.22600000000000001</v>
      </c>
      <c r="L141">
        <v>0</v>
      </c>
      <c r="M141">
        <v>0.45789999999999997</v>
      </c>
      <c r="N141">
        <v>0</v>
      </c>
      <c r="O141">
        <v>0</v>
      </c>
      <c r="P141">
        <v>1.5081</v>
      </c>
      <c r="Q141">
        <v>1.0502</v>
      </c>
    </row>
    <row r="142" spans="1:17">
      <c r="A142" t="s">
        <v>31651</v>
      </c>
      <c r="B142" t="s">
        <v>31652</v>
      </c>
      <c r="C142" t="s">
        <v>2842</v>
      </c>
      <c r="D142">
        <v>80.780199999999994</v>
      </c>
      <c r="G142" t="s">
        <v>31653</v>
      </c>
      <c r="H142" t="s">
        <v>31654</v>
      </c>
      <c r="I142">
        <v>397855.50839999999</v>
      </c>
      <c r="J142">
        <v>35.364899999999999</v>
      </c>
      <c r="K142">
        <v>7.5007000000000001</v>
      </c>
      <c r="L142">
        <v>0</v>
      </c>
      <c r="M142">
        <v>35.364899999999999</v>
      </c>
      <c r="N142">
        <v>0</v>
      </c>
      <c r="O142">
        <v>57.743699999999997</v>
      </c>
      <c r="P142">
        <v>135.9742</v>
      </c>
      <c r="Q142">
        <v>100.6093</v>
      </c>
    </row>
    <row r="143" spans="1:17">
      <c r="A143" t="s">
        <v>31655</v>
      </c>
      <c r="B143" t="s">
        <v>31656</v>
      </c>
      <c r="C143" t="s">
        <v>18105</v>
      </c>
      <c r="D143">
        <v>192.12690000000001</v>
      </c>
      <c r="G143" t="s">
        <v>31657</v>
      </c>
      <c r="H143" t="s">
        <v>31658</v>
      </c>
      <c r="I143">
        <v>54247.326800000003</v>
      </c>
      <c r="J143">
        <v>4.3398000000000003</v>
      </c>
      <c r="K143">
        <v>1.0041</v>
      </c>
      <c r="L143">
        <v>0</v>
      </c>
      <c r="M143">
        <v>4.3398000000000003</v>
      </c>
      <c r="N143">
        <v>6.6487999999999996</v>
      </c>
      <c r="O143">
        <v>0</v>
      </c>
      <c r="P143">
        <v>16.3325</v>
      </c>
      <c r="Q143">
        <v>5.3438999999999997</v>
      </c>
    </row>
    <row r="144" spans="1:17">
      <c r="A144" t="s">
        <v>31659</v>
      </c>
      <c r="B144" t="s">
        <v>31660</v>
      </c>
      <c r="C144" t="s">
        <v>2598</v>
      </c>
      <c r="D144">
        <v>0.1157</v>
      </c>
      <c r="G144" t="s">
        <v>31661</v>
      </c>
      <c r="H144" t="s">
        <v>31662</v>
      </c>
      <c r="I144">
        <v>81337.637400000007</v>
      </c>
      <c r="J144">
        <v>6.5069999999999997</v>
      </c>
      <c r="K144">
        <v>1.5056</v>
      </c>
      <c r="L144">
        <v>0</v>
      </c>
      <c r="M144">
        <v>6.5069999999999997</v>
      </c>
      <c r="N144">
        <v>14.4206</v>
      </c>
      <c r="O144">
        <v>0</v>
      </c>
      <c r="P144">
        <v>28.940200000000001</v>
      </c>
      <c r="Q144">
        <v>8.0126000000000008</v>
      </c>
    </row>
    <row r="145" spans="1:17">
      <c r="A145" t="s">
        <v>31663</v>
      </c>
      <c r="B145" t="s">
        <v>31664</v>
      </c>
      <c r="C145" t="s">
        <v>2598</v>
      </c>
      <c r="D145">
        <v>1.7977000000000001</v>
      </c>
      <c r="G145" t="s">
        <v>31665</v>
      </c>
      <c r="H145" t="s">
        <v>31666</v>
      </c>
      <c r="I145">
        <v>32642.669399999999</v>
      </c>
      <c r="J145">
        <v>4.3524000000000003</v>
      </c>
      <c r="K145">
        <v>0.6714</v>
      </c>
      <c r="L145">
        <v>0</v>
      </c>
      <c r="M145">
        <v>4.3524000000000003</v>
      </c>
      <c r="N145">
        <v>0</v>
      </c>
      <c r="O145">
        <v>0</v>
      </c>
      <c r="P145">
        <v>9.3762000000000008</v>
      </c>
      <c r="Q145">
        <v>5.0237999999999996</v>
      </c>
    </row>
    <row r="146" spans="1:17">
      <c r="A146" t="s">
        <v>31667</v>
      </c>
      <c r="B146" t="s">
        <v>31668</v>
      </c>
      <c r="C146" t="s">
        <v>2598</v>
      </c>
      <c r="D146">
        <v>7.4499999999999997E-2</v>
      </c>
      <c r="G146" t="s">
        <v>31669</v>
      </c>
      <c r="H146" t="s">
        <v>31670</v>
      </c>
      <c r="I146">
        <v>4017.6909999999998</v>
      </c>
      <c r="J146">
        <v>0.36159999999999998</v>
      </c>
      <c r="K146">
        <v>7.4399999999999994E-2</v>
      </c>
      <c r="L146">
        <v>0</v>
      </c>
      <c r="M146">
        <v>0.2009</v>
      </c>
      <c r="N146">
        <v>0</v>
      </c>
      <c r="O146">
        <v>0</v>
      </c>
      <c r="P146">
        <v>0.63690000000000002</v>
      </c>
      <c r="Q146">
        <v>0.436</v>
      </c>
    </row>
    <row r="147" spans="1:17">
      <c r="A147" t="s">
        <v>31671</v>
      </c>
      <c r="B147" t="s">
        <v>31672</v>
      </c>
      <c r="C147" t="s">
        <v>18105</v>
      </c>
      <c r="D147">
        <v>1329.9706000000001</v>
      </c>
      <c r="G147" t="s">
        <v>31673</v>
      </c>
      <c r="H147" t="s">
        <v>31674</v>
      </c>
      <c r="I147">
        <v>70919.089900000006</v>
      </c>
      <c r="J147">
        <v>2.8368000000000002</v>
      </c>
      <c r="K147">
        <v>1.2033</v>
      </c>
      <c r="L147">
        <v>0</v>
      </c>
      <c r="M147">
        <v>2.4822000000000002</v>
      </c>
      <c r="N147">
        <v>0</v>
      </c>
      <c r="O147">
        <v>0</v>
      </c>
      <c r="P147">
        <v>6.5223000000000004</v>
      </c>
      <c r="Q147">
        <v>4.0400999999999998</v>
      </c>
    </row>
    <row r="148" spans="1:17">
      <c r="A148" t="s">
        <v>31675</v>
      </c>
      <c r="B148" t="s">
        <v>31676</v>
      </c>
      <c r="C148" t="s">
        <v>18105</v>
      </c>
      <c r="D148">
        <v>7585.6509999999998</v>
      </c>
      <c r="G148" t="s">
        <v>31677</v>
      </c>
      <c r="H148" t="s">
        <v>31678</v>
      </c>
      <c r="I148">
        <v>19467.074799999999</v>
      </c>
      <c r="J148">
        <v>0.77869999999999995</v>
      </c>
      <c r="K148">
        <v>0.33029999999999998</v>
      </c>
      <c r="L148">
        <v>0</v>
      </c>
      <c r="M148">
        <v>0.68130000000000002</v>
      </c>
      <c r="N148">
        <v>0</v>
      </c>
      <c r="O148">
        <v>0</v>
      </c>
      <c r="P148">
        <v>1.7903</v>
      </c>
      <c r="Q148">
        <v>1.109</v>
      </c>
    </row>
    <row r="149" spans="1:17">
      <c r="A149" t="s">
        <v>31679</v>
      </c>
      <c r="B149" t="s">
        <v>31680</v>
      </c>
      <c r="C149" t="s">
        <v>18105</v>
      </c>
      <c r="D149">
        <v>155060.628</v>
      </c>
      <c r="G149" t="s">
        <v>31681</v>
      </c>
      <c r="H149" t="s">
        <v>31682</v>
      </c>
      <c r="I149">
        <v>21609.669399999999</v>
      </c>
      <c r="J149">
        <v>2.8813</v>
      </c>
      <c r="K149">
        <v>0.44440000000000002</v>
      </c>
      <c r="L149">
        <v>0</v>
      </c>
      <c r="M149">
        <v>2.8813</v>
      </c>
      <c r="N149">
        <v>0</v>
      </c>
      <c r="O149">
        <v>0</v>
      </c>
      <c r="P149">
        <v>6.2069999999999999</v>
      </c>
      <c r="Q149">
        <v>3.3256999999999999</v>
      </c>
    </row>
    <row r="150" spans="1:17">
      <c r="A150" t="s">
        <v>31683</v>
      </c>
      <c r="B150" t="s">
        <v>31684</v>
      </c>
      <c r="C150" t="s">
        <v>18105</v>
      </c>
      <c r="D150">
        <v>160075.628</v>
      </c>
      <c r="G150" t="s">
        <v>31685</v>
      </c>
      <c r="H150" t="s">
        <v>31686</v>
      </c>
      <c r="I150">
        <v>62771.1351</v>
      </c>
      <c r="J150">
        <v>6.2770999999999999</v>
      </c>
      <c r="K150">
        <v>1.2102999999999999</v>
      </c>
      <c r="L150">
        <v>0</v>
      </c>
      <c r="M150">
        <v>6.2770999999999999</v>
      </c>
      <c r="N150">
        <v>0</v>
      </c>
      <c r="O150">
        <v>30.175000000000001</v>
      </c>
      <c r="P150">
        <v>43.939500000000002</v>
      </c>
      <c r="Q150">
        <v>37.662399999999998</v>
      </c>
    </row>
    <row r="151" spans="1:17">
      <c r="A151" t="s">
        <v>31687</v>
      </c>
      <c r="B151" t="s">
        <v>31688</v>
      </c>
      <c r="C151" t="s">
        <v>18105</v>
      </c>
      <c r="D151">
        <v>66026.459300000002</v>
      </c>
      <c r="G151" t="s">
        <v>31689</v>
      </c>
      <c r="H151" t="s">
        <v>31690</v>
      </c>
      <c r="I151">
        <v>17076.5291</v>
      </c>
      <c r="J151">
        <v>1.5368999999999999</v>
      </c>
      <c r="K151">
        <v>0.31609999999999999</v>
      </c>
      <c r="L151">
        <v>0</v>
      </c>
      <c r="M151">
        <v>1.0246</v>
      </c>
      <c r="N151">
        <v>0</v>
      </c>
      <c r="O151">
        <v>0</v>
      </c>
      <c r="P151">
        <v>2.8776000000000002</v>
      </c>
      <c r="Q151">
        <v>1.853</v>
      </c>
    </row>
    <row r="152" spans="1:17">
      <c r="A152" t="s">
        <v>31691</v>
      </c>
      <c r="B152" t="s">
        <v>31692</v>
      </c>
      <c r="C152" t="s">
        <v>18105</v>
      </c>
      <c r="D152">
        <v>66998.813999999998</v>
      </c>
      <c r="G152" t="s">
        <v>31693</v>
      </c>
      <c r="H152" t="s">
        <v>31694</v>
      </c>
      <c r="I152">
        <v>4543</v>
      </c>
      <c r="J152">
        <v>0.3634</v>
      </c>
      <c r="K152">
        <v>8.4099999999999994E-2</v>
      </c>
      <c r="L152">
        <v>0</v>
      </c>
      <c r="M152">
        <v>0.22720000000000001</v>
      </c>
      <c r="N152">
        <v>0</v>
      </c>
      <c r="O152">
        <v>0</v>
      </c>
      <c r="P152">
        <v>0.67469999999999997</v>
      </c>
      <c r="Q152">
        <v>0.44750000000000001</v>
      </c>
    </row>
    <row r="153" spans="1:17">
      <c r="A153" t="s">
        <v>31695</v>
      </c>
      <c r="B153" t="s">
        <v>31696</v>
      </c>
      <c r="C153" t="s">
        <v>18105</v>
      </c>
      <c r="D153">
        <v>85052.813999999998</v>
      </c>
      <c r="G153" t="s">
        <v>31697</v>
      </c>
      <c r="H153" t="s">
        <v>31698</v>
      </c>
      <c r="I153">
        <v>2291.9326999999998</v>
      </c>
      <c r="J153">
        <v>0.41249999999999998</v>
      </c>
      <c r="K153">
        <v>4.9500000000000002E-2</v>
      </c>
      <c r="L153">
        <v>0</v>
      </c>
      <c r="M153">
        <v>0.22919999999999999</v>
      </c>
      <c r="N153">
        <v>0</v>
      </c>
      <c r="O153">
        <v>0</v>
      </c>
      <c r="P153">
        <v>0.69120000000000004</v>
      </c>
      <c r="Q153">
        <v>0.46200000000000002</v>
      </c>
    </row>
    <row r="154" spans="1:17">
      <c r="A154" t="s">
        <v>31699</v>
      </c>
      <c r="B154" t="s">
        <v>31700</v>
      </c>
      <c r="C154" t="s">
        <v>18105</v>
      </c>
      <c r="D154">
        <v>146535.128</v>
      </c>
      <c r="G154" t="s">
        <v>31701</v>
      </c>
      <c r="H154" t="s">
        <v>31702</v>
      </c>
      <c r="I154">
        <v>20886.621899999998</v>
      </c>
      <c r="J154">
        <v>2.7848999999999999</v>
      </c>
      <c r="K154">
        <v>0.42959999999999998</v>
      </c>
      <c r="L154">
        <v>0</v>
      </c>
      <c r="M154">
        <v>1.7405999999999999</v>
      </c>
      <c r="N154">
        <v>0</v>
      </c>
      <c r="O154">
        <v>30.175000000000001</v>
      </c>
      <c r="P154">
        <v>35.130099999999999</v>
      </c>
      <c r="Q154">
        <v>33.389499999999998</v>
      </c>
    </row>
    <row r="155" spans="1:17">
      <c r="A155" t="s">
        <v>31703</v>
      </c>
      <c r="B155" t="s">
        <v>31704</v>
      </c>
      <c r="C155" t="s">
        <v>2598</v>
      </c>
      <c r="D155">
        <v>153.738</v>
      </c>
      <c r="G155" t="s">
        <v>31705</v>
      </c>
      <c r="H155" t="s">
        <v>31706</v>
      </c>
      <c r="I155">
        <v>10081.915300000001</v>
      </c>
      <c r="J155">
        <v>0.8962</v>
      </c>
      <c r="K155">
        <v>0.19009999999999999</v>
      </c>
      <c r="L155">
        <v>0</v>
      </c>
      <c r="M155">
        <v>0.67210000000000003</v>
      </c>
      <c r="N155">
        <v>0</v>
      </c>
      <c r="O155">
        <v>0</v>
      </c>
      <c r="P155">
        <v>1.7584</v>
      </c>
      <c r="Q155">
        <v>1.0863</v>
      </c>
    </row>
    <row r="156" spans="1:17">
      <c r="A156" t="s">
        <v>31707</v>
      </c>
      <c r="B156" t="s">
        <v>31708</v>
      </c>
      <c r="C156" t="s">
        <v>2598</v>
      </c>
      <c r="D156">
        <v>27.333600000000001</v>
      </c>
      <c r="G156" t="s">
        <v>31709</v>
      </c>
      <c r="H156" t="s">
        <v>31710</v>
      </c>
      <c r="I156">
        <v>8816.5598000000009</v>
      </c>
      <c r="J156">
        <v>0.70530000000000004</v>
      </c>
      <c r="K156">
        <v>0.16320000000000001</v>
      </c>
      <c r="L156">
        <v>0</v>
      </c>
      <c r="M156">
        <v>0.44080000000000003</v>
      </c>
      <c r="N156">
        <v>0</v>
      </c>
      <c r="O156">
        <v>0</v>
      </c>
      <c r="P156">
        <v>1.3092999999999999</v>
      </c>
      <c r="Q156">
        <v>0.86850000000000005</v>
      </c>
    </row>
    <row r="157" spans="1:17">
      <c r="A157" t="s">
        <v>31711</v>
      </c>
      <c r="B157" t="s">
        <v>31712</v>
      </c>
      <c r="C157" t="s">
        <v>2598</v>
      </c>
      <c r="D157">
        <v>0.78559999999999997</v>
      </c>
      <c r="G157" t="s">
        <v>31713</v>
      </c>
      <c r="H157" t="s">
        <v>31714</v>
      </c>
      <c r="I157">
        <v>17997.5491</v>
      </c>
      <c r="J157">
        <v>1.4398</v>
      </c>
      <c r="K157">
        <v>0.33310000000000001</v>
      </c>
      <c r="L157">
        <v>0</v>
      </c>
      <c r="M157">
        <v>0.89990000000000003</v>
      </c>
      <c r="N157">
        <v>0</v>
      </c>
      <c r="O157">
        <v>0</v>
      </c>
      <c r="P157">
        <v>2.6728000000000001</v>
      </c>
      <c r="Q157">
        <v>1.7728999999999999</v>
      </c>
    </row>
    <row r="158" spans="1:17">
      <c r="A158" t="s">
        <v>31715</v>
      </c>
      <c r="B158" t="s">
        <v>31716</v>
      </c>
      <c r="C158" t="s">
        <v>18105</v>
      </c>
      <c r="D158">
        <v>52675.529000000002</v>
      </c>
      <c r="G158" t="s">
        <v>31717</v>
      </c>
      <c r="H158" t="s">
        <v>31718</v>
      </c>
      <c r="I158">
        <v>6300.9089000000004</v>
      </c>
      <c r="J158">
        <v>0.56710000000000005</v>
      </c>
      <c r="K158">
        <v>0.1166</v>
      </c>
      <c r="L158">
        <v>0</v>
      </c>
      <c r="M158">
        <v>0.37809999999999999</v>
      </c>
      <c r="N158">
        <v>0</v>
      </c>
      <c r="O158">
        <v>0</v>
      </c>
      <c r="P158">
        <v>1.0618000000000001</v>
      </c>
      <c r="Q158">
        <v>0.68369999999999997</v>
      </c>
    </row>
    <row r="159" spans="1:17">
      <c r="A159" t="s">
        <v>31719</v>
      </c>
      <c r="B159" t="s">
        <v>31720</v>
      </c>
      <c r="C159" t="s">
        <v>2842</v>
      </c>
      <c r="D159">
        <v>16.745000000000001</v>
      </c>
      <c r="G159" t="s">
        <v>31721</v>
      </c>
      <c r="H159" t="s">
        <v>31722</v>
      </c>
      <c r="I159">
        <v>458687.8553</v>
      </c>
      <c r="J159">
        <v>41.2819</v>
      </c>
      <c r="K159">
        <v>8.4902999999999995</v>
      </c>
      <c r="L159">
        <v>0</v>
      </c>
      <c r="M159">
        <v>27.5213</v>
      </c>
      <c r="N159">
        <v>0</v>
      </c>
      <c r="O159">
        <v>0</v>
      </c>
      <c r="P159">
        <v>77.293499999999995</v>
      </c>
      <c r="Q159">
        <v>49.772199999999998</v>
      </c>
    </row>
    <row r="160" spans="1:17">
      <c r="A160" t="s">
        <v>31723</v>
      </c>
      <c r="B160" t="s">
        <v>31724</v>
      </c>
      <c r="C160" t="s">
        <v>18105</v>
      </c>
      <c r="D160">
        <v>19.784700000000001</v>
      </c>
      <c r="G160" t="s">
        <v>31725</v>
      </c>
      <c r="H160" t="s">
        <v>31726</v>
      </c>
      <c r="I160">
        <v>978437.81200000003</v>
      </c>
      <c r="J160">
        <v>130.45840000000001</v>
      </c>
      <c r="K160">
        <v>20.123200000000001</v>
      </c>
      <c r="L160">
        <v>0</v>
      </c>
      <c r="M160">
        <v>97.843800000000002</v>
      </c>
      <c r="N160">
        <v>81.104600000000005</v>
      </c>
      <c r="O160">
        <v>34.116</v>
      </c>
      <c r="P160">
        <v>363.64600000000002</v>
      </c>
      <c r="Q160">
        <v>184.69759999999999</v>
      </c>
    </row>
    <row r="161" spans="1:17">
      <c r="A161" t="s">
        <v>31727</v>
      </c>
      <c r="B161" t="s">
        <v>31728</v>
      </c>
      <c r="C161" t="s">
        <v>18105</v>
      </c>
      <c r="D161">
        <v>22.807500000000001</v>
      </c>
      <c r="G161" t="s">
        <v>31729</v>
      </c>
      <c r="H161" t="s">
        <v>31730</v>
      </c>
      <c r="I161">
        <v>1332833.1969999999</v>
      </c>
      <c r="J161">
        <v>53.313299999999998</v>
      </c>
      <c r="K161">
        <v>22.614799999999999</v>
      </c>
      <c r="L161">
        <v>0</v>
      </c>
      <c r="M161">
        <v>46.6492</v>
      </c>
      <c r="N161">
        <v>0</v>
      </c>
      <c r="O161">
        <v>30.175000000000001</v>
      </c>
      <c r="P161">
        <v>152.75229999999999</v>
      </c>
      <c r="Q161">
        <v>106.1031</v>
      </c>
    </row>
    <row r="162" spans="1:17">
      <c r="A162" t="s">
        <v>31731</v>
      </c>
      <c r="B162" t="s">
        <v>31732</v>
      </c>
      <c r="C162" t="s">
        <v>2842</v>
      </c>
      <c r="D162">
        <v>9.9938000000000002</v>
      </c>
      <c r="G162" t="s">
        <v>31733</v>
      </c>
      <c r="H162" t="s">
        <v>31734</v>
      </c>
      <c r="I162">
        <v>932073.12730000005</v>
      </c>
      <c r="J162">
        <v>37.282899999999998</v>
      </c>
      <c r="K162">
        <v>15.815</v>
      </c>
      <c r="L162">
        <v>0</v>
      </c>
      <c r="M162">
        <v>32.622599999999998</v>
      </c>
      <c r="N162">
        <v>0</v>
      </c>
      <c r="O162">
        <v>30.175000000000001</v>
      </c>
      <c r="P162">
        <v>115.8955</v>
      </c>
      <c r="Q162">
        <v>83.272900000000007</v>
      </c>
    </row>
    <row r="163" spans="1:17">
      <c r="A163" t="s">
        <v>31735</v>
      </c>
      <c r="B163" t="s">
        <v>31736</v>
      </c>
      <c r="C163" t="s">
        <v>18105</v>
      </c>
      <c r="D163">
        <v>21.1997</v>
      </c>
      <c r="G163" t="s">
        <v>31737</v>
      </c>
      <c r="H163" t="s">
        <v>31738</v>
      </c>
      <c r="I163">
        <v>95292.750499999995</v>
      </c>
      <c r="J163">
        <v>14.293900000000001</v>
      </c>
      <c r="K163">
        <v>1.9599</v>
      </c>
      <c r="L163">
        <v>0</v>
      </c>
      <c r="M163">
        <v>9.5292999999999992</v>
      </c>
      <c r="N163">
        <v>0</v>
      </c>
      <c r="O163">
        <v>0</v>
      </c>
      <c r="P163">
        <v>25.783100000000001</v>
      </c>
      <c r="Q163">
        <v>16.253799999999998</v>
      </c>
    </row>
    <row r="164" spans="1:17">
      <c r="A164" t="s">
        <v>31739</v>
      </c>
      <c r="B164" t="s">
        <v>31740</v>
      </c>
      <c r="C164" t="s">
        <v>2544</v>
      </c>
      <c r="D164">
        <v>106.6768</v>
      </c>
      <c r="G164" t="s">
        <v>31741</v>
      </c>
      <c r="H164" t="s">
        <v>31742</v>
      </c>
      <c r="I164">
        <v>14583.250899999999</v>
      </c>
      <c r="J164">
        <v>1.3125</v>
      </c>
      <c r="K164">
        <v>0.26989999999999997</v>
      </c>
      <c r="L164">
        <v>0</v>
      </c>
      <c r="M164">
        <v>0.875</v>
      </c>
      <c r="N164">
        <v>0</v>
      </c>
      <c r="O164">
        <v>0</v>
      </c>
      <c r="P164">
        <v>2.4573999999999998</v>
      </c>
      <c r="Q164">
        <v>1.5824</v>
      </c>
    </row>
    <row r="165" spans="1:17">
      <c r="A165" t="s">
        <v>31743</v>
      </c>
      <c r="B165" t="s">
        <v>31744</v>
      </c>
      <c r="C165" t="s">
        <v>2544</v>
      </c>
      <c r="D165">
        <v>83.794700000000006</v>
      </c>
      <c r="G165" t="s">
        <v>31745</v>
      </c>
      <c r="H165" t="s">
        <v>31746</v>
      </c>
      <c r="I165">
        <v>2168378.3489999999</v>
      </c>
      <c r="J165">
        <v>189.73310000000001</v>
      </c>
      <c r="K165">
        <v>41.808999999999997</v>
      </c>
      <c r="L165">
        <v>0</v>
      </c>
      <c r="M165">
        <v>189.73310000000001</v>
      </c>
      <c r="N165">
        <v>81.786100000000005</v>
      </c>
      <c r="O165">
        <v>34.116</v>
      </c>
      <c r="P165">
        <v>537.17729999999995</v>
      </c>
      <c r="Q165">
        <v>265.65809999999999</v>
      </c>
    </row>
    <row r="166" spans="1:17">
      <c r="A166" t="s">
        <v>31747</v>
      </c>
      <c r="B166" t="s">
        <v>31748</v>
      </c>
      <c r="C166" t="s">
        <v>2544</v>
      </c>
      <c r="D166">
        <v>101.8732</v>
      </c>
      <c r="G166" t="s">
        <v>31749</v>
      </c>
      <c r="H166" t="s">
        <v>31750</v>
      </c>
      <c r="I166">
        <v>78760.250499999995</v>
      </c>
      <c r="J166">
        <v>4.7256</v>
      </c>
      <c r="K166">
        <v>1.4579</v>
      </c>
      <c r="L166">
        <v>0.5907</v>
      </c>
      <c r="M166">
        <v>4.7256</v>
      </c>
      <c r="N166">
        <v>25.331600000000002</v>
      </c>
      <c r="O166">
        <v>32.292700000000004</v>
      </c>
      <c r="P166">
        <v>69.124099999999999</v>
      </c>
      <c r="Q166">
        <v>39.066899999999997</v>
      </c>
    </row>
    <row r="167" spans="1:17">
      <c r="A167" t="s">
        <v>31751</v>
      </c>
      <c r="B167" t="s">
        <v>31752</v>
      </c>
      <c r="C167" t="s">
        <v>2842</v>
      </c>
      <c r="D167">
        <v>2.1093999999999999</v>
      </c>
      <c r="G167" t="s">
        <v>31753</v>
      </c>
      <c r="H167" t="s">
        <v>31754</v>
      </c>
      <c r="I167">
        <v>343078.38890000002</v>
      </c>
      <c r="J167">
        <v>27.446300000000001</v>
      </c>
      <c r="K167">
        <v>6.3503999999999996</v>
      </c>
      <c r="L167">
        <v>0</v>
      </c>
      <c r="M167">
        <v>27.446300000000001</v>
      </c>
      <c r="N167">
        <v>72.191999999999993</v>
      </c>
      <c r="O167">
        <v>0</v>
      </c>
      <c r="P167">
        <v>133.435</v>
      </c>
      <c r="Q167">
        <v>33.796700000000001</v>
      </c>
    </row>
    <row r="168" spans="1:17">
      <c r="A168" t="s">
        <v>31755</v>
      </c>
      <c r="B168" t="s">
        <v>31756</v>
      </c>
      <c r="C168" t="s">
        <v>2842</v>
      </c>
      <c r="D168">
        <v>2.1017999999999999</v>
      </c>
      <c r="G168" t="s">
        <v>31757</v>
      </c>
      <c r="H168" t="s">
        <v>31758</v>
      </c>
      <c r="I168">
        <v>986860.18279999995</v>
      </c>
      <c r="J168">
        <v>98.686000000000007</v>
      </c>
      <c r="K168">
        <v>19.027899999999999</v>
      </c>
      <c r="L168">
        <v>0</v>
      </c>
      <c r="M168">
        <v>86.350300000000004</v>
      </c>
      <c r="N168">
        <v>129.49469999999999</v>
      </c>
      <c r="O168">
        <v>34.116</v>
      </c>
      <c r="P168">
        <v>367.67489999999998</v>
      </c>
      <c r="Q168">
        <v>151.82990000000001</v>
      </c>
    </row>
    <row r="169" spans="1:17">
      <c r="A169" t="s">
        <v>31759</v>
      </c>
      <c r="B169" t="s">
        <v>31760</v>
      </c>
      <c r="C169" t="s">
        <v>18105</v>
      </c>
      <c r="D169">
        <v>382.40390000000002</v>
      </c>
      <c r="G169" t="s">
        <v>31761</v>
      </c>
      <c r="H169" t="s">
        <v>31762</v>
      </c>
      <c r="I169">
        <v>1199299.925</v>
      </c>
      <c r="J169">
        <v>104.9387</v>
      </c>
      <c r="K169">
        <v>23.123999999999999</v>
      </c>
      <c r="L169">
        <v>0</v>
      </c>
      <c r="M169">
        <v>104.9387</v>
      </c>
      <c r="N169">
        <v>80.423000000000002</v>
      </c>
      <c r="O169">
        <v>34.116</v>
      </c>
      <c r="P169">
        <v>347.54039999999998</v>
      </c>
      <c r="Q169">
        <v>162.17869999999999</v>
      </c>
    </row>
    <row r="170" spans="1:17">
      <c r="A170" t="s">
        <v>31763</v>
      </c>
      <c r="B170" t="s">
        <v>31764</v>
      </c>
      <c r="C170" t="s">
        <v>18105</v>
      </c>
      <c r="D170">
        <v>496.8175</v>
      </c>
      <c r="G170" t="s">
        <v>31765</v>
      </c>
      <c r="H170" t="s">
        <v>31766</v>
      </c>
      <c r="I170">
        <v>8090798.1739999996</v>
      </c>
      <c r="J170">
        <v>647.26390000000004</v>
      </c>
      <c r="K170">
        <v>149.76070000000001</v>
      </c>
      <c r="L170">
        <v>0</v>
      </c>
      <c r="M170">
        <v>647.26390000000004</v>
      </c>
      <c r="N170">
        <v>148.36840000000001</v>
      </c>
      <c r="O170">
        <v>34.116</v>
      </c>
      <c r="P170">
        <v>1626.7728999999999</v>
      </c>
      <c r="Q170">
        <v>831.14059999999995</v>
      </c>
    </row>
    <row r="171" spans="1:17">
      <c r="A171" t="s">
        <v>31767</v>
      </c>
      <c r="B171" t="s">
        <v>31768</v>
      </c>
      <c r="C171" t="s">
        <v>18105</v>
      </c>
      <c r="D171">
        <v>573.55700000000002</v>
      </c>
      <c r="G171" t="s">
        <v>31769</v>
      </c>
      <c r="H171" t="s">
        <v>31770</v>
      </c>
      <c r="I171">
        <v>43215.625200000002</v>
      </c>
      <c r="J171">
        <v>2.7780999999999998</v>
      </c>
      <c r="K171">
        <v>0.76180000000000003</v>
      </c>
      <c r="L171">
        <v>0</v>
      </c>
      <c r="M171">
        <v>1.5434000000000001</v>
      </c>
      <c r="N171">
        <v>0</v>
      </c>
      <c r="O171">
        <v>0</v>
      </c>
      <c r="P171">
        <v>5.0833000000000004</v>
      </c>
      <c r="Q171">
        <v>3.5398999999999998</v>
      </c>
    </row>
    <row r="172" spans="1:17">
      <c r="A172" t="s">
        <v>31771</v>
      </c>
      <c r="B172" t="s">
        <v>31772</v>
      </c>
      <c r="C172" t="s">
        <v>18105</v>
      </c>
      <c r="D172">
        <v>742.65629999999999</v>
      </c>
      <c r="G172" t="s">
        <v>31773</v>
      </c>
      <c r="H172" t="s">
        <v>31774</v>
      </c>
      <c r="I172">
        <v>41052.562299999998</v>
      </c>
      <c r="J172">
        <v>6.5683999999999996</v>
      </c>
      <c r="K172">
        <v>0.88649999999999995</v>
      </c>
      <c r="L172">
        <v>0</v>
      </c>
      <c r="M172">
        <v>4.9263000000000003</v>
      </c>
      <c r="N172">
        <v>18.5871</v>
      </c>
      <c r="O172">
        <v>30.175000000000001</v>
      </c>
      <c r="P172">
        <v>61.143300000000004</v>
      </c>
      <c r="Q172">
        <v>37.629899999999999</v>
      </c>
    </row>
    <row r="173" spans="1:17">
      <c r="A173" t="s">
        <v>31775</v>
      </c>
      <c r="B173" t="s">
        <v>31776</v>
      </c>
      <c r="C173" t="s">
        <v>18105</v>
      </c>
      <c r="D173">
        <v>756.26350000000002</v>
      </c>
      <c r="G173" t="s">
        <v>31777</v>
      </c>
      <c r="H173" t="s">
        <v>31778</v>
      </c>
      <c r="I173">
        <v>3578.6577000000002</v>
      </c>
      <c r="J173">
        <v>0.31309999999999999</v>
      </c>
      <c r="K173">
        <v>6.9000000000000006E-2</v>
      </c>
      <c r="L173">
        <v>0</v>
      </c>
      <c r="M173">
        <v>0.22370000000000001</v>
      </c>
      <c r="N173">
        <v>4.4184000000000001</v>
      </c>
      <c r="O173">
        <v>0</v>
      </c>
      <c r="P173">
        <v>5.0242000000000004</v>
      </c>
      <c r="Q173">
        <v>0.3821</v>
      </c>
    </row>
    <row r="174" spans="1:17">
      <c r="A174" t="s">
        <v>31779</v>
      </c>
      <c r="B174" t="s">
        <v>31780</v>
      </c>
      <c r="C174" t="s">
        <v>18105</v>
      </c>
      <c r="D174">
        <v>843.1123</v>
      </c>
      <c r="G174" t="s">
        <v>31781</v>
      </c>
      <c r="H174" t="s">
        <v>31782</v>
      </c>
      <c r="I174">
        <v>214335.53159999999</v>
      </c>
      <c r="J174">
        <v>32.150300000000001</v>
      </c>
      <c r="K174">
        <v>4.4081999999999999</v>
      </c>
      <c r="L174">
        <v>0</v>
      </c>
      <c r="M174">
        <v>10.716799999999999</v>
      </c>
      <c r="N174">
        <v>4.7709000000000001</v>
      </c>
      <c r="O174">
        <v>0</v>
      </c>
      <c r="P174">
        <v>52.046199999999999</v>
      </c>
      <c r="Q174">
        <v>36.558500000000002</v>
      </c>
    </row>
    <row r="175" spans="1:17">
      <c r="A175" t="s">
        <v>31783</v>
      </c>
      <c r="B175" t="s">
        <v>31784</v>
      </c>
      <c r="C175" t="s">
        <v>18105</v>
      </c>
      <c r="D175">
        <v>1013.1588</v>
      </c>
      <c r="G175" t="s">
        <v>31785</v>
      </c>
      <c r="H175" t="s">
        <v>31786</v>
      </c>
      <c r="I175">
        <v>6197292.5489999996</v>
      </c>
      <c r="J175">
        <v>330.52229999999997</v>
      </c>
      <c r="K175">
        <v>108.339</v>
      </c>
      <c r="L175">
        <v>0</v>
      </c>
      <c r="M175">
        <v>371.83760000000001</v>
      </c>
      <c r="N175">
        <v>255.00489999999999</v>
      </c>
      <c r="O175">
        <v>34.116</v>
      </c>
      <c r="P175">
        <v>1099.8198</v>
      </c>
      <c r="Q175">
        <v>472.97730000000001</v>
      </c>
    </row>
    <row r="176" spans="1:17">
      <c r="A176" t="s">
        <v>31787</v>
      </c>
      <c r="B176" t="s">
        <v>31788</v>
      </c>
      <c r="C176" t="s">
        <v>18105</v>
      </c>
      <c r="D176">
        <v>1477.5780999999999</v>
      </c>
      <c r="G176" t="s">
        <v>31789</v>
      </c>
      <c r="H176" t="s">
        <v>31790</v>
      </c>
      <c r="I176">
        <v>1304075.6340000001</v>
      </c>
      <c r="J176">
        <v>91.285300000000007</v>
      </c>
      <c r="K176">
        <v>24.138400000000001</v>
      </c>
      <c r="L176">
        <v>0</v>
      </c>
      <c r="M176">
        <v>117.3668</v>
      </c>
      <c r="N176">
        <v>73.1357</v>
      </c>
      <c r="O176">
        <v>34.116</v>
      </c>
      <c r="P176">
        <v>340.04219999999998</v>
      </c>
      <c r="Q176">
        <v>149.53970000000001</v>
      </c>
    </row>
    <row r="177" spans="1:17">
      <c r="A177" t="s">
        <v>31791</v>
      </c>
      <c r="B177" t="s">
        <v>31792</v>
      </c>
      <c r="C177" t="s">
        <v>18105</v>
      </c>
      <c r="D177">
        <v>1877.0678</v>
      </c>
      <c r="G177" t="s">
        <v>31793</v>
      </c>
      <c r="H177" t="s">
        <v>31794</v>
      </c>
      <c r="I177">
        <v>3646202.1779999998</v>
      </c>
      <c r="J177">
        <v>162.05340000000001</v>
      </c>
      <c r="K177">
        <v>62.491900000000001</v>
      </c>
      <c r="L177">
        <v>0</v>
      </c>
      <c r="M177">
        <v>101.2834</v>
      </c>
      <c r="N177">
        <v>0</v>
      </c>
      <c r="O177">
        <v>60.35</v>
      </c>
      <c r="P177">
        <v>386.17869999999999</v>
      </c>
      <c r="Q177">
        <v>284.89530000000002</v>
      </c>
    </row>
    <row r="178" spans="1:17">
      <c r="A178" t="s">
        <v>31795</v>
      </c>
      <c r="B178" t="s">
        <v>31796</v>
      </c>
      <c r="C178" t="s">
        <v>2598</v>
      </c>
      <c r="D178">
        <v>25.3231</v>
      </c>
      <c r="G178" t="s">
        <v>31797</v>
      </c>
      <c r="H178" t="s">
        <v>31798</v>
      </c>
      <c r="I178">
        <v>486396.5968</v>
      </c>
      <c r="J178">
        <v>35.839700000000001</v>
      </c>
      <c r="K178">
        <v>9.0822000000000003</v>
      </c>
      <c r="L178">
        <v>0</v>
      </c>
      <c r="M178">
        <v>35.839700000000001</v>
      </c>
      <c r="N178">
        <v>39.53</v>
      </c>
      <c r="O178">
        <v>34.116</v>
      </c>
      <c r="P178">
        <v>154.4076</v>
      </c>
      <c r="Q178">
        <v>79.037899999999993</v>
      </c>
    </row>
    <row r="179" spans="1:17">
      <c r="A179" t="s">
        <v>31799</v>
      </c>
      <c r="B179" t="s">
        <v>31800</v>
      </c>
      <c r="C179" t="s">
        <v>31801</v>
      </c>
      <c r="D179">
        <v>584.68899999999996</v>
      </c>
      <c r="G179" t="s">
        <v>31802</v>
      </c>
      <c r="H179" t="s">
        <v>31803</v>
      </c>
      <c r="I179">
        <v>25171.354899999998</v>
      </c>
      <c r="J179">
        <v>3.3561999999999999</v>
      </c>
      <c r="K179">
        <v>0.51770000000000005</v>
      </c>
      <c r="L179">
        <v>0</v>
      </c>
      <c r="M179">
        <v>3.3561999999999999</v>
      </c>
      <c r="N179">
        <v>0</v>
      </c>
      <c r="O179">
        <v>30.175000000000001</v>
      </c>
      <c r="P179">
        <v>37.405099999999997</v>
      </c>
      <c r="Q179">
        <v>34.048900000000003</v>
      </c>
    </row>
    <row r="180" spans="1:17">
      <c r="A180" t="s">
        <v>31804</v>
      </c>
      <c r="B180" t="s">
        <v>31805</v>
      </c>
      <c r="C180" t="s">
        <v>18105</v>
      </c>
      <c r="D180">
        <v>2432.6664000000001</v>
      </c>
      <c r="G180" t="s">
        <v>31806</v>
      </c>
      <c r="H180" t="s">
        <v>31807</v>
      </c>
      <c r="I180">
        <v>571592.25710000005</v>
      </c>
      <c r="J180">
        <v>45.727400000000003</v>
      </c>
      <c r="K180">
        <v>10.5802</v>
      </c>
      <c r="L180">
        <v>0</v>
      </c>
      <c r="M180">
        <v>40.011499999999998</v>
      </c>
      <c r="N180">
        <v>47.1843</v>
      </c>
      <c r="O180">
        <v>30.175000000000001</v>
      </c>
      <c r="P180">
        <v>173.67840000000001</v>
      </c>
      <c r="Q180">
        <v>86.482600000000005</v>
      </c>
    </row>
    <row r="181" spans="1:17">
      <c r="A181" t="s">
        <v>31808</v>
      </c>
      <c r="B181" t="s">
        <v>31809</v>
      </c>
      <c r="C181" t="s">
        <v>18105</v>
      </c>
      <c r="D181">
        <v>2984.0382</v>
      </c>
      <c r="G181" t="s">
        <v>31810</v>
      </c>
      <c r="H181" t="s">
        <v>31811</v>
      </c>
      <c r="I181">
        <v>5084464.57</v>
      </c>
      <c r="J181">
        <v>813.51430000000005</v>
      </c>
      <c r="K181">
        <v>109.79900000000001</v>
      </c>
      <c r="L181">
        <v>0</v>
      </c>
      <c r="M181">
        <v>610.13570000000004</v>
      </c>
      <c r="N181">
        <v>0</v>
      </c>
      <c r="O181">
        <v>30.175000000000001</v>
      </c>
      <c r="P181">
        <v>1563.624</v>
      </c>
      <c r="Q181">
        <v>953.48829999999998</v>
      </c>
    </row>
    <row r="182" spans="1:17">
      <c r="A182" t="s">
        <v>31812</v>
      </c>
      <c r="B182" t="s">
        <v>31813</v>
      </c>
      <c r="C182" t="s">
        <v>18105</v>
      </c>
      <c r="D182">
        <v>3033.3658</v>
      </c>
      <c r="G182" t="s">
        <v>31814</v>
      </c>
      <c r="H182" t="s">
        <v>31815</v>
      </c>
      <c r="I182">
        <v>964846.66899999999</v>
      </c>
      <c r="J182">
        <v>77.187700000000007</v>
      </c>
      <c r="K182">
        <v>17.859300000000001</v>
      </c>
      <c r="L182">
        <v>0</v>
      </c>
      <c r="M182">
        <v>77.187700000000007</v>
      </c>
      <c r="N182">
        <v>81.366699999999994</v>
      </c>
      <c r="O182">
        <v>34.116</v>
      </c>
      <c r="P182">
        <v>287.7174</v>
      </c>
      <c r="Q182">
        <v>129.16300000000001</v>
      </c>
    </row>
    <row r="183" spans="1:17">
      <c r="A183" t="s">
        <v>31816</v>
      </c>
      <c r="B183" t="s">
        <v>31817</v>
      </c>
      <c r="C183" t="s">
        <v>2842</v>
      </c>
      <c r="D183">
        <v>8.7264999999999997</v>
      </c>
      <c r="G183" t="s">
        <v>31818</v>
      </c>
      <c r="H183" t="s">
        <v>31819</v>
      </c>
      <c r="I183">
        <v>85537.830700000006</v>
      </c>
      <c r="J183">
        <v>11.404999999999999</v>
      </c>
      <c r="K183">
        <v>1.7592000000000001</v>
      </c>
      <c r="L183">
        <v>0</v>
      </c>
      <c r="M183">
        <v>11.404999999999999</v>
      </c>
      <c r="N183">
        <v>0</v>
      </c>
      <c r="O183">
        <v>0</v>
      </c>
      <c r="P183">
        <v>24.569199999999999</v>
      </c>
      <c r="Q183">
        <v>13.164199999999999</v>
      </c>
    </row>
    <row r="184" spans="1:17">
      <c r="A184" t="s">
        <v>31820</v>
      </c>
      <c r="B184" t="s">
        <v>31821</v>
      </c>
      <c r="C184" t="s">
        <v>26826</v>
      </c>
      <c r="D184" t="s">
        <v>31822</v>
      </c>
      <c r="G184" t="s">
        <v>31823</v>
      </c>
      <c r="H184" t="s">
        <v>31824</v>
      </c>
      <c r="I184">
        <v>7486.1925000000001</v>
      </c>
      <c r="J184">
        <v>0.67379999999999995</v>
      </c>
      <c r="K184">
        <v>0.1386</v>
      </c>
      <c r="L184">
        <v>0</v>
      </c>
      <c r="M184">
        <v>0.37430000000000002</v>
      </c>
      <c r="N184">
        <v>0</v>
      </c>
      <c r="O184">
        <v>30.175000000000001</v>
      </c>
      <c r="P184">
        <v>31.361699999999999</v>
      </c>
      <c r="Q184">
        <v>30.987400000000001</v>
      </c>
    </row>
    <row r="185" spans="1:17">
      <c r="A185" t="s">
        <v>31825</v>
      </c>
      <c r="B185" t="s">
        <v>31826</v>
      </c>
      <c r="C185" t="s">
        <v>18105</v>
      </c>
      <c r="D185">
        <v>542.28729999999996</v>
      </c>
      <c r="G185" t="s">
        <v>31827</v>
      </c>
      <c r="H185" t="s">
        <v>31828</v>
      </c>
      <c r="I185">
        <v>154236.42050000001</v>
      </c>
      <c r="J185">
        <v>1.7655000000000001</v>
      </c>
      <c r="K185">
        <v>0.88660000000000005</v>
      </c>
      <c r="L185">
        <v>0</v>
      </c>
      <c r="M185">
        <v>1.9617</v>
      </c>
      <c r="N185">
        <v>63.727200000000003</v>
      </c>
      <c r="O185">
        <v>42.121000000000002</v>
      </c>
      <c r="P185">
        <v>110.462</v>
      </c>
      <c r="Q185">
        <v>44.773099999999999</v>
      </c>
    </row>
    <row r="186" spans="1:17">
      <c r="A186" t="s">
        <v>31829</v>
      </c>
      <c r="B186" t="s">
        <v>31830</v>
      </c>
      <c r="C186" t="s">
        <v>18105</v>
      </c>
      <c r="D186">
        <v>635.66780000000006</v>
      </c>
      <c r="G186" t="s">
        <v>31831</v>
      </c>
      <c r="H186" t="s">
        <v>31832</v>
      </c>
      <c r="I186">
        <v>16324.320900000001</v>
      </c>
      <c r="J186">
        <v>2.1766000000000001</v>
      </c>
      <c r="K186">
        <v>0.3357</v>
      </c>
      <c r="L186">
        <v>0</v>
      </c>
      <c r="M186">
        <v>1.6324000000000001</v>
      </c>
      <c r="N186">
        <v>0</v>
      </c>
      <c r="O186">
        <v>0</v>
      </c>
      <c r="P186">
        <v>4.1447000000000003</v>
      </c>
      <c r="Q186">
        <v>2.5123000000000002</v>
      </c>
    </row>
    <row r="187" spans="1:17">
      <c r="A187" t="s">
        <v>31833</v>
      </c>
      <c r="B187" t="s">
        <v>31834</v>
      </c>
      <c r="C187" t="s">
        <v>2501</v>
      </c>
      <c r="D187">
        <v>51.5473</v>
      </c>
      <c r="G187" t="s">
        <v>31835</v>
      </c>
      <c r="H187" t="s">
        <v>31836</v>
      </c>
      <c r="I187">
        <v>108600.5713</v>
      </c>
      <c r="J187">
        <v>4.9714999999999998</v>
      </c>
      <c r="K187">
        <v>1.8455999999999999</v>
      </c>
      <c r="L187">
        <v>0</v>
      </c>
      <c r="M187">
        <v>2.762</v>
      </c>
      <c r="N187">
        <v>0</v>
      </c>
      <c r="O187">
        <v>36.679400000000001</v>
      </c>
      <c r="P187">
        <v>46.258499999999998</v>
      </c>
      <c r="Q187">
        <v>43.496499999999997</v>
      </c>
    </row>
    <row r="188" spans="1:17">
      <c r="A188" t="s">
        <v>31837</v>
      </c>
      <c r="B188" t="s">
        <v>31838</v>
      </c>
      <c r="C188" t="s">
        <v>18105</v>
      </c>
      <c r="D188">
        <v>717.90150000000006</v>
      </c>
      <c r="G188" t="s">
        <v>31839</v>
      </c>
      <c r="H188" t="s">
        <v>3004</v>
      </c>
      <c r="I188">
        <v>1732870.85</v>
      </c>
      <c r="J188">
        <v>121.301</v>
      </c>
      <c r="K188">
        <v>32.075400000000002</v>
      </c>
      <c r="L188">
        <v>0</v>
      </c>
      <c r="M188">
        <v>173.28710000000001</v>
      </c>
      <c r="N188">
        <v>93.215199999999996</v>
      </c>
      <c r="O188">
        <v>34.116</v>
      </c>
      <c r="P188">
        <v>453.99470000000002</v>
      </c>
      <c r="Q188">
        <v>187.4924</v>
      </c>
    </row>
    <row r="189" spans="1:17">
      <c r="A189" t="s">
        <v>31840</v>
      </c>
      <c r="B189" t="s">
        <v>31841</v>
      </c>
      <c r="C189" t="s">
        <v>2598</v>
      </c>
      <c r="D189">
        <v>5.18</v>
      </c>
      <c r="G189" t="s">
        <v>31842</v>
      </c>
      <c r="H189" t="s">
        <v>31843</v>
      </c>
      <c r="I189">
        <v>4844901.0159999998</v>
      </c>
      <c r="J189">
        <v>294.90699999999998</v>
      </c>
      <c r="K189">
        <v>87.729600000000005</v>
      </c>
      <c r="L189">
        <v>0</v>
      </c>
      <c r="M189">
        <v>421.29570000000001</v>
      </c>
      <c r="N189">
        <v>190.1003</v>
      </c>
      <c r="O189">
        <v>34.116</v>
      </c>
      <c r="P189">
        <v>1028.1486</v>
      </c>
      <c r="Q189">
        <v>416.75259999999997</v>
      </c>
    </row>
    <row r="190" spans="1:17">
      <c r="A190" t="s">
        <v>31844</v>
      </c>
      <c r="B190" t="s">
        <v>31845</v>
      </c>
      <c r="C190" t="s">
        <v>18105</v>
      </c>
      <c r="D190">
        <v>1155.2139</v>
      </c>
      <c r="G190" t="s">
        <v>31846</v>
      </c>
      <c r="H190" t="s">
        <v>31847</v>
      </c>
      <c r="I190">
        <v>76112.443799999994</v>
      </c>
      <c r="J190">
        <v>6.0890000000000004</v>
      </c>
      <c r="K190">
        <v>1.4088000000000001</v>
      </c>
      <c r="L190">
        <v>0</v>
      </c>
      <c r="M190">
        <v>6.0890000000000004</v>
      </c>
      <c r="N190">
        <v>0</v>
      </c>
      <c r="O190">
        <v>0</v>
      </c>
      <c r="P190">
        <v>13.5868</v>
      </c>
      <c r="Q190">
        <v>7.4977999999999998</v>
      </c>
    </row>
    <row r="191" spans="1:17">
      <c r="A191" t="s">
        <v>31848</v>
      </c>
      <c r="B191" t="s">
        <v>31849</v>
      </c>
      <c r="C191" t="s">
        <v>18105</v>
      </c>
      <c r="D191">
        <v>1030.6614</v>
      </c>
      <c r="G191" t="s">
        <v>31850</v>
      </c>
      <c r="H191" t="s">
        <v>31851</v>
      </c>
      <c r="I191">
        <v>85942.204700000002</v>
      </c>
      <c r="J191">
        <v>9.6684999999999999</v>
      </c>
      <c r="K191">
        <v>1.6571</v>
      </c>
      <c r="L191">
        <v>0</v>
      </c>
      <c r="M191">
        <v>6.4457000000000004</v>
      </c>
      <c r="N191">
        <v>0</v>
      </c>
      <c r="O191">
        <v>0</v>
      </c>
      <c r="P191">
        <v>17.7713</v>
      </c>
      <c r="Q191">
        <v>11.3256</v>
      </c>
    </row>
    <row r="192" spans="1:17">
      <c r="A192" t="s">
        <v>31852</v>
      </c>
      <c r="B192" t="s">
        <v>31853</v>
      </c>
      <c r="C192" t="s">
        <v>18105</v>
      </c>
      <c r="D192">
        <v>5881.2043000000003</v>
      </c>
      <c r="G192" t="s">
        <v>31854</v>
      </c>
      <c r="H192" t="s">
        <v>31855</v>
      </c>
      <c r="I192">
        <v>1611726.9169999999</v>
      </c>
      <c r="J192">
        <v>141.02610000000001</v>
      </c>
      <c r="K192">
        <v>31.0761</v>
      </c>
      <c r="L192">
        <v>0</v>
      </c>
      <c r="M192">
        <v>181.3193</v>
      </c>
      <c r="N192">
        <v>96.623000000000005</v>
      </c>
      <c r="O192">
        <v>44.171700000000001</v>
      </c>
      <c r="P192">
        <v>494.21620000000001</v>
      </c>
      <c r="Q192">
        <v>216.2739</v>
      </c>
    </row>
    <row r="193" spans="1:17">
      <c r="A193" t="s">
        <v>31856</v>
      </c>
      <c r="B193" t="s">
        <v>31857</v>
      </c>
      <c r="C193" t="s">
        <v>18105</v>
      </c>
      <c r="D193">
        <v>1354.7103</v>
      </c>
      <c r="G193" t="s">
        <v>31858</v>
      </c>
      <c r="H193" t="s">
        <v>31859</v>
      </c>
      <c r="I193">
        <v>1168.1337000000001</v>
      </c>
      <c r="J193">
        <v>0.15579999999999999</v>
      </c>
      <c r="K193">
        <v>2.4E-2</v>
      </c>
      <c r="L193">
        <v>0</v>
      </c>
      <c r="M193">
        <v>0.15579999999999999</v>
      </c>
      <c r="N193">
        <v>0</v>
      </c>
      <c r="O193">
        <v>0</v>
      </c>
      <c r="P193">
        <v>0.33560000000000001</v>
      </c>
      <c r="Q193">
        <v>0.17979999999999999</v>
      </c>
    </row>
    <row r="194" spans="1:17">
      <c r="A194" t="s">
        <v>31860</v>
      </c>
      <c r="B194" t="s">
        <v>31861</v>
      </c>
      <c r="C194" t="s">
        <v>18105</v>
      </c>
      <c r="D194">
        <v>26166.1041</v>
      </c>
      <c r="G194" t="s">
        <v>31862</v>
      </c>
      <c r="H194" t="s">
        <v>31863</v>
      </c>
      <c r="I194">
        <v>2619.7943</v>
      </c>
      <c r="J194">
        <v>0.26200000000000001</v>
      </c>
      <c r="K194">
        <v>5.0500000000000003E-2</v>
      </c>
      <c r="L194">
        <v>0</v>
      </c>
      <c r="M194">
        <v>0.22919999999999999</v>
      </c>
      <c r="N194">
        <v>0</v>
      </c>
      <c r="O194">
        <v>0</v>
      </c>
      <c r="P194">
        <v>0.54169999999999996</v>
      </c>
      <c r="Q194">
        <v>0.3125</v>
      </c>
    </row>
    <row r="195" spans="1:17">
      <c r="A195" t="s">
        <v>31864</v>
      </c>
      <c r="B195" t="s">
        <v>31865</v>
      </c>
      <c r="C195" t="s">
        <v>2501</v>
      </c>
      <c r="D195">
        <v>6.5</v>
      </c>
      <c r="G195" t="s">
        <v>31866</v>
      </c>
      <c r="H195" t="s">
        <v>31867</v>
      </c>
      <c r="I195">
        <v>4916.2955000000002</v>
      </c>
      <c r="J195">
        <v>0.4425</v>
      </c>
      <c r="K195">
        <v>9.0999999999999998E-2</v>
      </c>
      <c r="L195">
        <v>0</v>
      </c>
      <c r="M195">
        <v>0.24579999999999999</v>
      </c>
      <c r="N195">
        <v>0</v>
      </c>
      <c r="O195">
        <v>0</v>
      </c>
      <c r="P195">
        <v>0.77929999999999999</v>
      </c>
      <c r="Q195">
        <v>0.53349999999999997</v>
      </c>
    </row>
    <row r="196" spans="1:17">
      <c r="A196" t="s">
        <v>31868</v>
      </c>
      <c r="B196" t="s">
        <v>31869</v>
      </c>
      <c r="C196" t="s">
        <v>18105</v>
      </c>
      <c r="D196">
        <v>10581.3905</v>
      </c>
      <c r="G196" t="s">
        <v>31870</v>
      </c>
      <c r="H196" t="s">
        <v>31871</v>
      </c>
      <c r="I196">
        <v>15453.6181</v>
      </c>
      <c r="J196">
        <v>1.2363</v>
      </c>
      <c r="K196">
        <v>0.28599999999999998</v>
      </c>
      <c r="L196">
        <v>0</v>
      </c>
      <c r="M196">
        <v>0.77270000000000005</v>
      </c>
      <c r="N196">
        <v>0</v>
      </c>
      <c r="O196">
        <v>0</v>
      </c>
      <c r="P196">
        <v>2.2949999999999999</v>
      </c>
      <c r="Q196">
        <v>1.5223</v>
      </c>
    </row>
    <row r="197" spans="1:17">
      <c r="A197" t="s">
        <v>31872</v>
      </c>
      <c r="B197" t="s">
        <v>31873</v>
      </c>
      <c r="C197" t="s">
        <v>18105</v>
      </c>
      <c r="D197">
        <v>18335.252</v>
      </c>
      <c r="G197" t="s">
        <v>31874</v>
      </c>
      <c r="H197" t="s">
        <v>31875</v>
      </c>
      <c r="I197">
        <v>51068.088400000001</v>
      </c>
      <c r="J197">
        <v>4.5960999999999999</v>
      </c>
      <c r="K197">
        <v>0.94530000000000003</v>
      </c>
      <c r="L197">
        <v>0</v>
      </c>
      <c r="M197">
        <v>2.5533999999999999</v>
      </c>
      <c r="N197">
        <v>0</v>
      </c>
      <c r="O197">
        <v>0</v>
      </c>
      <c r="P197">
        <v>8.0947999999999993</v>
      </c>
      <c r="Q197">
        <v>5.5414000000000003</v>
      </c>
    </row>
    <row r="198" spans="1:17">
      <c r="A198" t="s">
        <v>31876</v>
      </c>
      <c r="B198" t="s">
        <v>31877</v>
      </c>
      <c r="C198" t="s">
        <v>18105</v>
      </c>
      <c r="D198">
        <v>25386.911700000001</v>
      </c>
      <c r="G198" t="s">
        <v>31878</v>
      </c>
      <c r="H198" t="s">
        <v>31879</v>
      </c>
      <c r="I198">
        <v>10938.9483</v>
      </c>
      <c r="J198">
        <v>2.1878000000000002</v>
      </c>
      <c r="K198">
        <v>0.25309999999999999</v>
      </c>
      <c r="L198">
        <v>0</v>
      </c>
      <c r="M198">
        <v>2.1878000000000002</v>
      </c>
      <c r="N198">
        <v>5.5761000000000003</v>
      </c>
      <c r="O198">
        <v>0</v>
      </c>
      <c r="P198">
        <v>10.204800000000001</v>
      </c>
      <c r="Q198">
        <v>2.4409000000000001</v>
      </c>
    </row>
    <row r="199" spans="1:17">
      <c r="A199" t="s">
        <v>31880</v>
      </c>
      <c r="B199" t="s">
        <v>31881</v>
      </c>
      <c r="C199" t="s">
        <v>18105</v>
      </c>
      <c r="D199">
        <v>30133.618999999999</v>
      </c>
      <c r="G199" t="s">
        <v>31882</v>
      </c>
      <c r="H199" t="s">
        <v>31883</v>
      </c>
      <c r="I199">
        <v>704503.97140000004</v>
      </c>
      <c r="J199">
        <v>93.933899999999994</v>
      </c>
      <c r="K199">
        <v>14.4893</v>
      </c>
      <c r="L199">
        <v>0</v>
      </c>
      <c r="M199">
        <v>58.7087</v>
      </c>
      <c r="N199">
        <v>0</v>
      </c>
      <c r="O199">
        <v>0</v>
      </c>
      <c r="P199">
        <v>167.1319</v>
      </c>
      <c r="Q199">
        <v>108.42319999999999</v>
      </c>
    </row>
    <row r="200" spans="1:17">
      <c r="A200" t="s">
        <v>31884</v>
      </c>
      <c r="B200" t="s">
        <v>31885</v>
      </c>
      <c r="C200" t="s">
        <v>2598</v>
      </c>
      <c r="D200">
        <v>327.90940000000001</v>
      </c>
      <c r="G200" t="s">
        <v>31886</v>
      </c>
      <c r="H200" t="s">
        <v>31887</v>
      </c>
      <c r="I200">
        <v>808986.39670000004</v>
      </c>
      <c r="J200">
        <v>121.348</v>
      </c>
      <c r="K200">
        <v>16.638200000000001</v>
      </c>
      <c r="L200">
        <v>0</v>
      </c>
      <c r="M200">
        <v>80.898600000000002</v>
      </c>
      <c r="N200">
        <v>9.4368999999999996</v>
      </c>
      <c r="O200">
        <v>0</v>
      </c>
      <c r="P200">
        <v>228.32169999999999</v>
      </c>
      <c r="Q200">
        <v>137.9862</v>
      </c>
    </row>
    <row r="201" spans="1:17">
      <c r="A201" t="s">
        <v>31888</v>
      </c>
      <c r="B201" t="s">
        <v>31889</v>
      </c>
      <c r="C201" t="s">
        <v>2598</v>
      </c>
      <c r="D201">
        <v>2103.3139000000001</v>
      </c>
      <c r="G201" t="s">
        <v>31890</v>
      </c>
      <c r="H201" t="s">
        <v>31891</v>
      </c>
      <c r="I201">
        <v>1053274.0689999999</v>
      </c>
      <c r="J201">
        <v>45.140300000000003</v>
      </c>
      <c r="K201">
        <v>18.567699999999999</v>
      </c>
      <c r="L201">
        <v>7.5233999999999996</v>
      </c>
      <c r="M201">
        <v>67.710499999999996</v>
      </c>
      <c r="N201">
        <v>174.31979999999999</v>
      </c>
      <c r="O201">
        <v>35.203600000000002</v>
      </c>
      <c r="P201">
        <v>348.46530000000001</v>
      </c>
      <c r="Q201">
        <v>106.435</v>
      </c>
    </row>
    <row r="202" spans="1:17">
      <c r="A202" t="s">
        <v>31892</v>
      </c>
      <c r="B202" t="s">
        <v>31893</v>
      </c>
      <c r="C202" t="s">
        <v>2598</v>
      </c>
      <c r="D202">
        <v>2642.0646000000002</v>
      </c>
      <c r="G202" t="s">
        <v>31894</v>
      </c>
      <c r="H202" t="s">
        <v>31895</v>
      </c>
      <c r="I202">
        <v>49603.056499999999</v>
      </c>
      <c r="J202">
        <v>3.9681999999999999</v>
      </c>
      <c r="K202">
        <v>0.91820000000000002</v>
      </c>
      <c r="L202">
        <v>0</v>
      </c>
      <c r="M202">
        <v>2.4802</v>
      </c>
      <c r="N202">
        <v>0</v>
      </c>
      <c r="O202">
        <v>0</v>
      </c>
      <c r="P202">
        <v>7.3666</v>
      </c>
      <c r="Q202">
        <v>4.8864000000000001</v>
      </c>
    </row>
    <row r="203" spans="1:17">
      <c r="A203" t="s">
        <v>31896</v>
      </c>
      <c r="B203" t="s">
        <v>31897</v>
      </c>
      <c r="C203" t="s">
        <v>2598</v>
      </c>
      <c r="D203">
        <v>2958.6356000000001</v>
      </c>
      <c r="G203" t="s">
        <v>31898</v>
      </c>
      <c r="H203" t="s">
        <v>31899</v>
      </c>
      <c r="I203">
        <v>127553.37639999999</v>
      </c>
      <c r="J203">
        <v>10.2043</v>
      </c>
      <c r="K203">
        <v>2.3610000000000002</v>
      </c>
      <c r="L203">
        <v>0</v>
      </c>
      <c r="M203">
        <v>6.3776999999999999</v>
      </c>
      <c r="N203">
        <v>0</v>
      </c>
      <c r="O203">
        <v>0</v>
      </c>
      <c r="P203">
        <v>18.943000000000001</v>
      </c>
      <c r="Q203">
        <v>12.565300000000001</v>
      </c>
    </row>
    <row r="204" spans="1:17">
      <c r="A204" t="s">
        <v>31900</v>
      </c>
      <c r="B204" t="s">
        <v>31901</v>
      </c>
      <c r="C204" t="s">
        <v>18105</v>
      </c>
      <c r="D204">
        <v>4831.9609</v>
      </c>
      <c r="G204" t="s">
        <v>31902</v>
      </c>
      <c r="H204" t="s">
        <v>31903</v>
      </c>
      <c r="I204">
        <v>4888575.9601999996</v>
      </c>
      <c r="J204">
        <v>391.08609999999999</v>
      </c>
      <c r="K204">
        <v>90.487499999999997</v>
      </c>
      <c r="L204">
        <v>0</v>
      </c>
      <c r="M204">
        <v>391.08609999999999</v>
      </c>
      <c r="N204">
        <v>115.3394</v>
      </c>
      <c r="O204">
        <v>34.116</v>
      </c>
      <c r="P204">
        <v>1022.1151</v>
      </c>
      <c r="Q204">
        <v>515.68960000000004</v>
      </c>
    </row>
    <row r="205" spans="1:17">
      <c r="A205" t="s">
        <v>31904</v>
      </c>
      <c r="B205" t="s">
        <v>31905</v>
      </c>
      <c r="C205" t="s">
        <v>18105</v>
      </c>
      <c r="D205">
        <v>6695.6210000000001</v>
      </c>
      <c r="G205" t="s">
        <v>31906</v>
      </c>
      <c r="H205" t="s">
        <v>31907</v>
      </c>
      <c r="I205">
        <v>4965533.8320000004</v>
      </c>
      <c r="J205">
        <v>302.24990000000003</v>
      </c>
      <c r="K205">
        <v>89.913899999999998</v>
      </c>
      <c r="L205">
        <v>0</v>
      </c>
      <c r="M205">
        <v>431.78559999999999</v>
      </c>
      <c r="N205">
        <v>190.1003</v>
      </c>
      <c r="O205">
        <v>34.116</v>
      </c>
      <c r="P205">
        <v>1048.1657</v>
      </c>
      <c r="Q205">
        <v>426.27980000000002</v>
      </c>
    </row>
    <row r="206" spans="1:17">
      <c r="A206" t="s">
        <v>31908</v>
      </c>
      <c r="B206" t="s">
        <v>31909</v>
      </c>
      <c r="C206" t="s">
        <v>18105</v>
      </c>
      <c r="D206">
        <v>7699.2107999999998</v>
      </c>
      <c r="G206" t="s">
        <v>31910</v>
      </c>
      <c r="H206" t="s">
        <v>31911</v>
      </c>
      <c r="I206">
        <v>4427199.0140000004</v>
      </c>
      <c r="J206">
        <v>193.69</v>
      </c>
      <c r="K206">
        <v>76.825699999999998</v>
      </c>
      <c r="L206">
        <v>0</v>
      </c>
      <c r="M206">
        <v>276.69990000000001</v>
      </c>
      <c r="N206">
        <v>57.669699999999999</v>
      </c>
      <c r="O206">
        <v>44.171700000000001</v>
      </c>
      <c r="P206">
        <v>649.05700000000002</v>
      </c>
      <c r="Q206">
        <v>314.68740000000003</v>
      </c>
    </row>
    <row r="207" spans="1:17">
      <c r="A207" t="s">
        <v>31912</v>
      </c>
      <c r="B207" t="s">
        <v>31913</v>
      </c>
      <c r="C207" t="s">
        <v>18105</v>
      </c>
      <c r="D207">
        <v>8313.6859999999997</v>
      </c>
      <c r="G207" t="s">
        <v>31914</v>
      </c>
      <c r="H207" t="s">
        <v>31915</v>
      </c>
      <c r="I207">
        <v>17479.5219</v>
      </c>
      <c r="J207">
        <v>2.3306</v>
      </c>
      <c r="K207">
        <v>0.35949999999999999</v>
      </c>
      <c r="L207">
        <v>0</v>
      </c>
      <c r="M207">
        <v>2.3306</v>
      </c>
      <c r="N207">
        <v>12.4534</v>
      </c>
      <c r="O207">
        <v>0</v>
      </c>
      <c r="P207">
        <v>17.4741</v>
      </c>
      <c r="Q207">
        <v>2.6901000000000002</v>
      </c>
    </row>
    <row r="208" spans="1:17">
      <c r="A208" t="s">
        <v>31916</v>
      </c>
      <c r="B208" t="s">
        <v>31917</v>
      </c>
      <c r="C208" t="s">
        <v>2501</v>
      </c>
      <c r="D208">
        <v>5.9</v>
      </c>
      <c r="G208" t="s">
        <v>31918</v>
      </c>
      <c r="H208" t="s">
        <v>31919</v>
      </c>
      <c r="I208">
        <v>1557.0353</v>
      </c>
      <c r="J208">
        <v>0.20760000000000001</v>
      </c>
      <c r="K208">
        <v>3.2000000000000001E-2</v>
      </c>
      <c r="L208">
        <v>0</v>
      </c>
      <c r="M208">
        <v>0.1298</v>
      </c>
      <c r="N208">
        <v>0</v>
      </c>
      <c r="O208">
        <v>0</v>
      </c>
      <c r="P208">
        <v>0.36940000000000001</v>
      </c>
      <c r="Q208">
        <v>0.23960000000000001</v>
      </c>
    </row>
    <row r="209" spans="1:17">
      <c r="A209" t="s">
        <v>31920</v>
      </c>
      <c r="B209" t="s">
        <v>31921</v>
      </c>
      <c r="C209" t="s">
        <v>2598</v>
      </c>
      <c r="D209">
        <v>69.582099999999997</v>
      </c>
      <c r="G209" t="s">
        <v>31922</v>
      </c>
      <c r="H209" t="s">
        <v>31923</v>
      </c>
      <c r="I209">
        <v>7236446.216</v>
      </c>
      <c r="J209">
        <v>253.2756</v>
      </c>
      <c r="K209">
        <v>66.973299999999995</v>
      </c>
      <c r="L209">
        <v>0</v>
      </c>
      <c r="M209">
        <v>361.82229999999998</v>
      </c>
      <c r="N209">
        <v>105.6404</v>
      </c>
      <c r="O209">
        <v>88.343400000000003</v>
      </c>
      <c r="P209">
        <v>876.05499999999995</v>
      </c>
      <c r="Q209">
        <v>408.59230000000002</v>
      </c>
    </row>
    <row r="210" spans="1:17">
      <c r="A210" t="s">
        <v>31924</v>
      </c>
      <c r="B210" t="s">
        <v>31925</v>
      </c>
      <c r="C210" t="s">
        <v>18105</v>
      </c>
      <c r="D210">
        <v>1802.3463999999999</v>
      </c>
      <c r="G210" t="s">
        <v>31926</v>
      </c>
      <c r="H210" t="s">
        <v>31927</v>
      </c>
      <c r="I210">
        <v>6766.4490999999998</v>
      </c>
      <c r="J210">
        <v>0.9022</v>
      </c>
      <c r="K210">
        <v>0.13919999999999999</v>
      </c>
      <c r="L210">
        <v>0</v>
      </c>
      <c r="M210">
        <v>0.67659999999999998</v>
      </c>
      <c r="N210">
        <v>0</v>
      </c>
      <c r="O210">
        <v>0</v>
      </c>
      <c r="P210">
        <v>1.718</v>
      </c>
      <c r="Q210">
        <v>1.0414000000000001</v>
      </c>
    </row>
    <row r="211" spans="1:17">
      <c r="A211" t="s">
        <v>31928</v>
      </c>
      <c r="B211" t="s">
        <v>31929</v>
      </c>
      <c r="C211" t="s">
        <v>2598</v>
      </c>
      <c r="D211">
        <v>251.56639999999999</v>
      </c>
      <c r="G211" t="s">
        <v>31930</v>
      </c>
      <c r="H211" t="s">
        <v>31931</v>
      </c>
      <c r="I211">
        <v>2044198.3657</v>
      </c>
      <c r="J211">
        <v>163.5359</v>
      </c>
      <c r="K211">
        <v>37.838099999999997</v>
      </c>
      <c r="L211">
        <v>0</v>
      </c>
      <c r="M211">
        <v>163.5359</v>
      </c>
      <c r="N211">
        <v>114.0287</v>
      </c>
      <c r="O211">
        <v>34.116</v>
      </c>
      <c r="P211">
        <v>513.05460000000005</v>
      </c>
      <c r="Q211">
        <v>235.49</v>
      </c>
    </row>
    <row r="212" spans="1:17">
      <c r="A212" t="s">
        <v>31932</v>
      </c>
      <c r="B212" t="s">
        <v>31933</v>
      </c>
      <c r="C212" t="s">
        <v>2598</v>
      </c>
      <c r="D212">
        <v>313.56740000000002</v>
      </c>
      <c r="G212" t="s">
        <v>31934</v>
      </c>
      <c r="H212" t="s">
        <v>31935</v>
      </c>
      <c r="I212">
        <v>1188725.2960000001</v>
      </c>
      <c r="J212">
        <v>104.01349999999999</v>
      </c>
      <c r="K212">
        <v>22.920100000000001</v>
      </c>
      <c r="L212">
        <v>0</v>
      </c>
      <c r="M212">
        <v>104.01349999999999</v>
      </c>
      <c r="N212">
        <v>70.199799999999996</v>
      </c>
      <c r="O212">
        <v>34.116</v>
      </c>
      <c r="P212">
        <v>335.2629</v>
      </c>
      <c r="Q212">
        <v>161.0496</v>
      </c>
    </row>
    <row r="213" spans="1:17">
      <c r="A213" t="s">
        <v>31936</v>
      </c>
      <c r="B213" t="s">
        <v>31937</v>
      </c>
      <c r="C213" t="s">
        <v>2598</v>
      </c>
      <c r="D213">
        <v>414.37610000000001</v>
      </c>
      <c r="G213" t="s">
        <v>31938</v>
      </c>
      <c r="H213" t="s">
        <v>31939</v>
      </c>
      <c r="I213">
        <v>362968.03129999997</v>
      </c>
      <c r="J213">
        <v>36.296799999999998</v>
      </c>
      <c r="K213">
        <v>6.9984999999999999</v>
      </c>
      <c r="L213">
        <v>0</v>
      </c>
      <c r="M213">
        <v>31.759699999999999</v>
      </c>
      <c r="N213">
        <v>72.663799999999995</v>
      </c>
      <c r="O213">
        <v>30.175000000000001</v>
      </c>
      <c r="P213">
        <v>177.8938</v>
      </c>
      <c r="Q213">
        <v>73.470299999999995</v>
      </c>
    </row>
    <row r="214" spans="1:17">
      <c r="A214" t="s">
        <v>31940</v>
      </c>
      <c r="B214" t="s">
        <v>31941</v>
      </c>
      <c r="C214" t="s">
        <v>2598</v>
      </c>
      <c r="D214">
        <v>603.81560000000002</v>
      </c>
      <c r="G214" t="s">
        <v>31942</v>
      </c>
      <c r="H214" t="s">
        <v>31943</v>
      </c>
      <c r="I214">
        <v>17449.562099999999</v>
      </c>
      <c r="J214">
        <v>2.3266</v>
      </c>
      <c r="K214">
        <v>0.3589</v>
      </c>
      <c r="L214">
        <v>0</v>
      </c>
      <c r="M214">
        <v>1.7450000000000001</v>
      </c>
      <c r="N214">
        <v>0</v>
      </c>
      <c r="O214">
        <v>0</v>
      </c>
      <c r="P214">
        <v>4.4305000000000003</v>
      </c>
      <c r="Q214">
        <v>2.6855000000000002</v>
      </c>
    </row>
    <row r="215" spans="1:17">
      <c r="A215" t="s">
        <v>31944</v>
      </c>
      <c r="B215" t="s">
        <v>31945</v>
      </c>
      <c r="C215" t="s">
        <v>2598</v>
      </c>
      <c r="D215">
        <v>856.28269999999998</v>
      </c>
      <c r="G215" t="s">
        <v>31946</v>
      </c>
      <c r="H215" t="s">
        <v>31947</v>
      </c>
      <c r="I215">
        <v>3604055.21</v>
      </c>
      <c r="J215">
        <v>420.47309999999999</v>
      </c>
      <c r="K215">
        <v>74.123400000000004</v>
      </c>
      <c r="L215">
        <v>0</v>
      </c>
      <c r="M215">
        <v>600.67589999999996</v>
      </c>
      <c r="N215">
        <v>270.83789999999999</v>
      </c>
      <c r="O215">
        <v>44.171700000000001</v>
      </c>
      <c r="P215">
        <v>1410.2819999999999</v>
      </c>
      <c r="Q215">
        <v>538.76819999999998</v>
      </c>
    </row>
    <row r="216" spans="1:17">
      <c r="A216" t="s">
        <v>31948</v>
      </c>
      <c r="B216" t="s">
        <v>31949</v>
      </c>
      <c r="C216" t="s">
        <v>2598</v>
      </c>
      <c r="D216">
        <v>903.06190000000004</v>
      </c>
      <c r="G216" t="s">
        <v>31950</v>
      </c>
      <c r="H216" t="s">
        <v>31951</v>
      </c>
      <c r="I216">
        <v>784756.82590000005</v>
      </c>
      <c r="J216">
        <v>62.7089</v>
      </c>
      <c r="K216">
        <v>14.868499999999999</v>
      </c>
      <c r="L216">
        <v>0</v>
      </c>
      <c r="M216">
        <v>62.7089</v>
      </c>
      <c r="N216">
        <v>112.5608</v>
      </c>
      <c r="O216">
        <v>34.116</v>
      </c>
      <c r="P216">
        <v>286.9631</v>
      </c>
      <c r="Q216">
        <v>111.6934</v>
      </c>
    </row>
    <row r="217" spans="1:17">
      <c r="A217" t="s">
        <v>31952</v>
      </c>
      <c r="B217" t="s">
        <v>31953</v>
      </c>
      <c r="C217" t="s">
        <v>2598</v>
      </c>
      <c r="D217">
        <v>1228.3157000000001</v>
      </c>
      <c r="G217" t="s">
        <v>31954</v>
      </c>
      <c r="H217" t="s">
        <v>31955</v>
      </c>
      <c r="I217">
        <v>97047.717499999999</v>
      </c>
      <c r="J217">
        <v>14.5572</v>
      </c>
      <c r="K217">
        <v>1.9959</v>
      </c>
      <c r="L217">
        <v>0</v>
      </c>
      <c r="M217">
        <v>9.7048000000000005</v>
      </c>
      <c r="N217">
        <v>0</v>
      </c>
      <c r="O217">
        <v>0</v>
      </c>
      <c r="P217">
        <v>26.257899999999999</v>
      </c>
      <c r="Q217">
        <v>16.553100000000001</v>
      </c>
    </row>
    <row r="218" spans="1:17">
      <c r="A218" t="s">
        <v>31956</v>
      </c>
      <c r="B218" t="s">
        <v>31957</v>
      </c>
      <c r="C218" t="s">
        <v>18105</v>
      </c>
      <c r="D218">
        <v>2351.8420999999998</v>
      </c>
      <c r="G218" t="s">
        <v>31958</v>
      </c>
      <c r="H218" t="s">
        <v>31959</v>
      </c>
      <c r="I218">
        <v>784756.82590000005</v>
      </c>
      <c r="J218">
        <v>59.322899999999997</v>
      </c>
      <c r="K218">
        <v>14.7193</v>
      </c>
      <c r="L218">
        <v>0</v>
      </c>
      <c r="M218">
        <v>59.322899999999997</v>
      </c>
      <c r="N218">
        <v>47.393999999999998</v>
      </c>
      <c r="O218">
        <v>34.116</v>
      </c>
      <c r="P218">
        <v>214.8751</v>
      </c>
      <c r="Q218">
        <v>108.15819999999999</v>
      </c>
    </row>
    <row r="219" spans="1:17">
      <c r="A219" t="s">
        <v>31960</v>
      </c>
      <c r="B219" t="s">
        <v>31961</v>
      </c>
      <c r="C219" t="s">
        <v>2598</v>
      </c>
      <c r="D219">
        <v>1583.0617999999999</v>
      </c>
      <c r="G219" t="s">
        <v>31962</v>
      </c>
      <c r="H219" t="s">
        <v>31963</v>
      </c>
      <c r="I219">
        <v>2202.9256</v>
      </c>
      <c r="J219">
        <v>0.99129999999999996</v>
      </c>
      <c r="K219">
        <v>6.8000000000000005E-2</v>
      </c>
      <c r="L219">
        <v>0</v>
      </c>
      <c r="M219">
        <v>0.99129999999999996</v>
      </c>
      <c r="N219">
        <v>4.2750000000000004</v>
      </c>
      <c r="O219">
        <v>30.175000000000001</v>
      </c>
      <c r="P219">
        <v>36.500599999999999</v>
      </c>
      <c r="Q219">
        <v>31.234300000000001</v>
      </c>
    </row>
    <row r="220" spans="1:17">
      <c r="A220" t="s">
        <v>31964</v>
      </c>
      <c r="B220" t="s">
        <v>31965</v>
      </c>
      <c r="C220" t="s">
        <v>2842</v>
      </c>
      <c r="D220">
        <v>3.6804000000000001</v>
      </c>
      <c r="G220" t="s">
        <v>31966</v>
      </c>
      <c r="H220" t="s">
        <v>31967</v>
      </c>
      <c r="I220">
        <v>6061.6112000000003</v>
      </c>
      <c r="J220">
        <v>1.0911</v>
      </c>
      <c r="K220">
        <v>0.13089999999999999</v>
      </c>
      <c r="L220">
        <v>0</v>
      </c>
      <c r="M220">
        <v>0.84860000000000002</v>
      </c>
      <c r="N220">
        <v>7.6207000000000003</v>
      </c>
      <c r="O220">
        <v>0</v>
      </c>
      <c r="P220">
        <v>9.6913</v>
      </c>
      <c r="Q220">
        <v>1.222</v>
      </c>
    </row>
    <row r="221" spans="1:17">
      <c r="A221" t="s">
        <v>31968</v>
      </c>
      <c r="B221" t="s">
        <v>31969</v>
      </c>
      <c r="C221" t="s">
        <v>2598</v>
      </c>
      <c r="D221">
        <v>1645.8492000000001</v>
      </c>
      <c r="G221" t="s">
        <v>31970</v>
      </c>
      <c r="H221" t="s">
        <v>31971</v>
      </c>
      <c r="I221">
        <v>11228.575999999999</v>
      </c>
      <c r="J221">
        <v>1.4971000000000001</v>
      </c>
      <c r="K221">
        <v>0.23089999999999999</v>
      </c>
      <c r="L221">
        <v>0</v>
      </c>
      <c r="M221">
        <v>1.31</v>
      </c>
      <c r="N221">
        <v>7.4348000000000001</v>
      </c>
      <c r="O221">
        <v>0</v>
      </c>
      <c r="P221">
        <v>10.472799999999999</v>
      </c>
      <c r="Q221">
        <v>1.728</v>
      </c>
    </row>
    <row r="222" spans="1:17">
      <c r="A222" t="s">
        <v>31972</v>
      </c>
      <c r="B222" t="s">
        <v>31973</v>
      </c>
      <c r="C222" t="s">
        <v>2598</v>
      </c>
      <c r="D222">
        <v>2235.7395999999999</v>
      </c>
      <c r="G222" t="s">
        <v>31974</v>
      </c>
      <c r="H222" t="s">
        <v>31975</v>
      </c>
      <c r="I222">
        <v>6547494.5089999996</v>
      </c>
      <c r="J222">
        <v>572.9058</v>
      </c>
      <c r="K222">
        <v>126.2439</v>
      </c>
      <c r="L222">
        <v>0</v>
      </c>
      <c r="M222">
        <v>736.59310000000005</v>
      </c>
      <c r="N222">
        <v>204.20320000000001</v>
      </c>
      <c r="O222">
        <v>44.171700000000001</v>
      </c>
      <c r="P222">
        <v>1684.1177</v>
      </c>
      <c r="Q222">
        <v>743.32140000000004</v>
      </c>
    </row>
    <row r="223" spans="1:17">
      <c r="A223" t="s">
        <v>31976</v>
      </c>
      <c r="B223" t="s">
        <v>31977</v>
      </c>
      <c r="C223" t="s">
        <v>2598</v>
      </c>
      <c r="D223">
        <v>2877.6396</v>
      </c>
      <c r="G223" t="s">
        <v>31978</v>
      </c>
      <c r="H223" t="s">
        <v>31979</v>
      </c>
      <c r="I223">
        <v>1631614.4794000001</v>
      </c>
      <c r="J223">
        <v>190.35499999999999</v>
      </c>
      <c r="K223">
        <v>33.556899999999999</v>
      </c>
      <c r="L223">
        <v>0</v>
      </c>
      <c r="M223">
        <v>190.35499999999999</v>
      </c>
      <c r="N223">
        <v>35.230899999999998</v>
      </c>
      <c r="O223">
        <v>34.116</v>
      </c>
      <c r="P223">
        <v>483.61380000000003</v>
      </c>
      <c r="Q223">
        <v>258.02789999999999</v>
      </c>
    </row>
    <row r="224" spans="1:17">
      <c r="A224" t="s">
        <v>31980</v>
      </c>
      <c r="B224" t="s">
        <v>31981</v>
      </c>
      <c r="C224" t="s">
        <v>18105</v>
      </c>
      <c r="D224">
        <v>3038.9994000000002</v>
      </c>
      <c r="G224" t="s">
        <v>31982</v>
      </c>
      <c r="H224" t="s">
        <v>31983</v>
      </c>
      <c r="I224">
        <v>444309.73080000002</v>
      </c>
      <c r="J224">
        <v>44.430999999999997</v>
      </c>
      <c r="K224">
        <v>8.5668000000000006</v>
      </c>
      <c r="L224">
        <v>0</v>
      </c>
      <c r="M224">
        <v>38.877099999999999</v>
      </c>
      <c r="N224">
        <v>0</v>
      </c>
      <c r="O224">
        <v>44.171700000000001</v>
      </c>
      <c r="P224">
        <v>136.04660000000001</v>
      </c>
      <c r="Q224">
        <v>97.169499999999999</v>
      </c>
    </row>
    <row r="225" spans="1:17">
      <c r="A225" t="s">
        <v>31984</v>
      </c>
      <c r="B225" t="s">
        <v>31985</v>
      </c>
      <c r="C225" t="s">
        <v>18105</v>
      </c>
      <c r="D225">
        <v>3984.4267</v>
      </c>
      <c r="G225" t="s">
        <v>31986</v>
      </c>
      <c r="H225" t="s">
        <v>31987</v>
      </c>
      <c r="I225">
        <v>21391.255700000002</v>
      </c>
      <c r="J225">
        <v>2.8521999999999998</v>
      </c>
      <c r="K225">
        <v>0.43990000000000001</v>
      </c>
      <c r="L225">
        <v>0</v>
      </c>
      <c r="M225">
        <v>2.4956</v>
      </c>
      <c r="N225">
        <v>18.5871</v>
      </c>
      <c r="O225">
        <v>0</v>
      </c>
      <c r="P225">
        <v>24.3748</v>
      </c>
      <c r="Q225">
        <v>3.2921</v>
      </c>
    </row>
    <row r="226" spans="1:17">
      <c r="A226" t="s">
        <v>31988</v>
      </c>
      <c r="B226" t="s">
        <v>31989</v>
      </c>
      <c r="C226" t="s">
        <v>18105</v>
      </c>
      <c r="D226">
        <v>81.961799999999997</v>
      </c>
      <c r="G226" t="s">
        <v>31990</v>
      </c>
      <c r="H226" t="s">
        <v>31991</v>
      </c>
      <c r="I226">
        <v>297067743.10000002</v>
      </c>
      <c r="J226">
        <v>2678.4094</v>
      </c>
      <c r="K226">
        <v>1682.8759</v>
      </c>
      <c r="L226">
        <v>0</v>
      </c>
      <c r="M226">
        <v>5952.0209000000004</v>
      </c>
      <c r="N226">
        <v>629.12400000000002</v>
      </c>
      <c r="O226">
        <v>171.3082</v>
      </c>
      <c r="P226">
        <v>11113.7384</v>
      </c>
      <c r="Q226">
        <v>4532.5934999999999</v>
      </c>
    </row>
    <row r="227" spans="1:17">
      <c r="A227" t="s">
        <v>31992</v>
      </c>
      <c r="B227" t="s">
        <v>31993</v>
      </c>
      <c r="C227" t="s">
        <v>18105</v>
      </c>
      <c r="D227">
        <v>159.6601</v>
      </c>
      <c r="G227" t="s">
        <v>31994</v>
      </c>
      <c r="H227" t="s">
        <v>31995</v>
      </c>
      <c r="I227">
        <v>322144314.10000002</v>
      </c>
      <c r="J227">
        <v>2904.5037000000002</v>
      </c>
      <c r="K227">
        <v>1824.9336000000001</v>
      </c>
      <c r="L227">
        <v>0</v>
      </c>
      <c r="M227">
        <v>6454.4526999999998</v>
      </c>
      <c r="N227">
        <v>754.94880000000001</v>
      </c>
      <c r="O227">
        <v>200.77119999999999</v>
      </c>
      <c r="P227">
        <v>12139.61</v>
      </c>
      <c r="Q227">
        <v>4930.2084999999997</v>
      </c>
    </row>
    <row r="228" spans="1:17">
      <c r="A228" t="s">
        <v>31996</v>
      </c>
      <c r="B228" t="s">
        <v>31997</v>
      </c>
      <c r="C228" t="s">
        <v>18105</v>
      </c>
      <c r="D228">
        <v>219.65039999999999</v>
      </c>
      <c r="G228" t="s">
        <v>31998</v>
      </c>
      <c r="H228" t="s">
        <v>31999</v>
      </c>
      <c r="I228">
        <v>422450597.89999998</v>
      </c>
      <c r="J228">
        <v>3808.8809000000001</v>
      </c>
      <c r="K228">
        <v>2393.1642999999999</v>
      </c>
      <c r="L228">
        <v>0</v>
      </c>
      <c r="M228">
        <v>8464.1797999999999</v>
      </c>
      <c r="N228">
        <v>1321.1604</v>
      </c>
      <c r="O228">
        <v>200.77119999999999</v>
      </c>
      <c r="P228">
        <v>16188.1566</v>
      </c>
      <c r="Q228">
        <v>6402.8163999999997</v>
      </c>
    </row>
    <row r="229" spans="1:17">
      <c r="A229" t="s">
        <v>32000</v>
      </c>
      <c r="B229" t="s">
        <v>32001</v>
      </c>
      <c r="C229" t="s">
        <v>18105</v>
      </c>
      <c r="D229">
        <v>302.51990000000001</v>
      </c>
      <c r="G229" t="s">
        <v>32002</v>
      </c>
      <c r="H229" t="s">
        <v>32003</v>
      </c>
      <c r="I229">
        <v>522756881.60000002</v>
      </c>
      <c r="J229">
        <v>4713.2581</v>
      </c>
      <c r="K229">
        <v>2961.395</v>
      </c>
      <c r="L229">
        <v>0</v>
      </c>
      <c r="M229">
        <v>10473.9069</v>
      </c>
      <c r="N229">
        <v>1887.3720000000001</v>
      </c>
      <c r="O229">
        <v>357.78489999999999</v>
      </c>
      <c r="P229">
        <v>20393.716899999999</v>
      </c>
      <c r="Q229">
        <v>8032.4380000000001</v>
      </c>
    </row>
    <row r="230" spans="1:17">
      <c r="A230" t="s">
        <v>32004</v>
      </c>
      <c r="B230" t="s">
        <v>32005</v>
      </c>
      <c r="C230" t="s">
        <v>18105</v>
      </c>
      <c r="D230">
        <v>6.6081000000000003</v>
      </c>
      <c r="G230" t="s">
        <v>32006</v>
      </c>
      <c r="H230" t="s">
        <v>32007</v>
      </c>
      <c r="I230">
        <v>623063165.39999998</v>
      </c>
      <c r="J230">
        <v>5617.6352999999999</v>
      </c>
      <c r="K230">
        <v>3529.6257999999998</v>
      </c>
      <c r="L230">
        <v>0</v>
      </c>
      <c r="M230">
        <v>12483.634</v>
      </c>
      <c r="N230">
        <v>2453.5835999999999</v>
      </c>
      <c r="O230">
        <v>419.14460000000003</v>
      </c>
      <c r="P230">
        <v>24503.623299999999</v>
      </c>
      <c r="Q230">
        <v>9566.4056999999993</v>
      </c>
    </row>
    <row r="231" spans="1:17">
      <c r="A231" t="s">
        <v>32008</v>
      </c>
      <c r="B231" t="s">
        <v>32009</v>
      </c>
      <c r="C231" t="s">
        <v>18105</v>
      </c>
      <c r="D231">
        <v>466.17649999999998</v>
      </c>
      <c r="G231" t="s">
        <v>32010</v>
      </c>
      <c r="H231" t="s">
        <v>32011</v>
      </c>
      <c r="I231">
        <v>723369449.20000005</v>
      </c>
      <c r="J231">
        <v>6522.0124999999998</v>
      </c>
      <c r="K231">
        <v>4097.8564999999999</v>
      </c>
      <c r="L231">
        <v>0</v>
      </c>
      <c r="M231">
        <v>14493.3611</v>
      </c>
      <c r="N231">
        <v>3019.7952</v>
      </c>
      <c r="O231">
        <v>419.14460000000003</v>
      </c>
      <c r="P231">
        <v>28552.169900000001</v>
      </c>
      <c r="Q231">
        <v>11039.0136</v>
      </c>
    </row>
    <row r="232" spans="1:17">
      <c r="A232" t="s">
        <v>32012</v>
      </c>
      <c r="B232" t="s">
        <v>32013</v>
      </c>
      <c r="C232" t="s">
        <v>18105</v>
      </c>
      <c r="D232">
        <v>631.59360000000004</v>
      </c>
      <c r="G232" t="s">
        <v>32014</v>
      </c>
      <c r="H232" t="s">
        <v>32015</v>
      </c>
      <c r="I232">
        <v>314712.8052</v>
      </c>
      <c r="J232">
        <v>31.471299999999999</v>
      </c>
      <c r="K232">
        <v>6.0681000000000003</v>
      </c>
      <c r="L232">
        <v>0</v>
      </c>
      <c r="M232">
        <v>27.537400000000002</v>
      </c>
      <c r="N232">
        <v>0</v>
      </c>
      <c r="O232">
        <v>44.171700000000001</v>
      </c>
      <c r="P232">
        <v>109.24850000000001</v>
      </c>
      <c r="Q232">
        <v>81.711100000000002</v>
      </c>
    </row>
    <row r="233" spans="1:17">
      <c r="A233" t="s">
        <v>32016</v>
      </c>
      <c r="B233" t="s">
        <v>32017</v>
      </c>
      <c r="C233" t="s">
        <v>2598</v>
      </c>
      <c r="D233">
        <v>58.603700000000003</v>
      </c>
      <c r="G233" t="s">
        <v>32018</v>
      </c>
      <c r="H233" t="s">
        <v>32019</v>
      </c>
      <c r="I233">
        <v>501928.62190000003</v>
      </c>
      <c r="J233">
        <v>5.7454999999999998</v>
      </c>
      <c r="K233">
        <v>2.8852000000000002</v>
      </c>
      <c r="L233">
        <v>0</v>
      </c>
      <c r="M233">
        <v>6.3838999999999997</v>
      </c>
      <c r="N233">
        <v>276.15120000000002</v>
      </c>
      <c r="O233">
        <v>42.121000000000002</v>
      </c>
      <c r="P233">
        <v>333.28680000000003</v>
      </c>
      <c r="Q233">
        <v>50.7517</v>
      </c>
    </row>
    <row r="234" spans="1:17">
      <c r="A234" t="s">
        <v>32020</v>
      </c>
      <c r="B234" t="s">
        <v>32021</v>
      </c>
      <c r="C234" t="s">
        <v>2598</v>
      </c>
      <c r="D234">
        <v>7.3697999999999997</v>
      </c>
      <c r="G234" t="s">
        <v>32022</v>
      </c>
      <c r="H234" t="s">
        <v>32023</v>
      </c>
      <c r="I234">
        <v>2293344.7349999999</v>
      </c>
      <c r="J234">
        <v>26.2517</v>
      </c>
      <c r="K234">
        <v>13.1828</v>
      </c>
      <c r="L234">
        <v>0</v>
      </c>
      <c r="M234">
        <v>58.337000000000003</v>
      </c>
      <c r="N234">
        <v>164.3586</v>
      </c>
      <c r="O234">
        <v>137.197</v>
      </c>
      <c r="P234">
        <v>399.32709999999997</v>
      </c>
      <c r="Q234">
        <v>176.63149999999999</v>
      </c>
    </row>
    <row r="235" spans="1:17">
      <c r="A235" t="s">
        <v>32024</v>
      </c>
      <c r="B235" t="s">
        <v>32025</v>
      </c>
      <c r="C235" t="s">
        <v>18105</v>
      </c>
      <c r="D235">
        <v>2.4274</v>
      </c>
      <c r="G235" t="s">
        <v>32026</v>
      </c>
      <c r="H235" t="s">
        <v>32027</v>
      </c>
      <c r="I235">
        <v>1167993.0930000001</v>
      </c>
      <c r="J235">
        <v>13.369899999999999</v>
      </c>
      <c r="K235">
        <v>6.7138999999999998</v>
      </c>
      <c r="L235">
        <v>0</v>
      </c>
      <c r="M235">
        <v>29.710899999999999</v>
      </c>
      <c r="N235">
        <v>534.91269999999997</v>
      </c>
      <c r="O235">
        <v>137.197</v>
      </c>
      <c r="P235">
        <v>721.90440000000001</v>
      </c>
      <c r="Q235">
        <v>157.2808</v>
      </c>
    </row>
    <row r="236" spans="1:17">
      <c r="A236" t="s">
        <v>32028</v>
      </c>
      <c r="B236" t="s">
        <v>32029</v>
      </c>
      <c r="C236" t="s">
        <v>2598</v>
      </c>
      <c r="D236">
        <v>11.9452</v>
      </c>
      <c r="G236" t="s">
        <v>32030</v>
      </c>
      <c r="H236" t="s">
        <v>32031</v>
      </c>
      <c r="I236">
        <v>2372520.4780000001</v>
      </c>
      <c r="J236">
        <v>126.53440000000001</v>
      </c>
      <c r="K236">
        <v>41.4756</v>
      </c>
      <c r="L236">
        <v>0</v>
      </c>
      <c r="M236">
        <v>94.900800000000004</v>
      </c>
      <c r="N236">
        <v>0</v>
      </c>
      <c r="O236">
        <v>44.171700000000001</v>
      </c>
      <c r="P236">
        <v>307.08249999999998</v>
      </c>
      <c r="Q236">
        <v>212.18170000000001</v>
      </c>
    </row>
    <row r="237" spans="1:17">
      <c r="A237" t="s">
        <v>32032</v>
      </c>
      <c r="B237" t="s">
        <v>32033</v>
      </c>
      <c r="C237" t="s">
        <v>2598</v>
      </c>
      <c r="D237">
        <v>27.845600000000001</v>
      </c>
      <c r="G237" t="s">
        <v>2824</v>
      </c>
      <c r="H237" t="s">
        <v>32034</v>
      </c>
      <c r="I237">
        <v>676140.9031</v>
      </c>
      <c r="J237">
        <v>14.4887</v>
      </c>
      <c r="K237">
        <v>5.7114000000000003</v>
      </c>
      <c r="L237">
        <v>0</v>
      </c>
      <c r="M237">
        <v>32.197200000000002</v>
      </c>
      <c r="N237">
        <v>78.640500000000003</v>
      </c>
      <c r="O237">
        <v>35.264699999999998</v>
      </c>
      <c r="P237">
        <v>166.30250000000001</v>
      </c>
      <c r="Q237">
        <v>55.464799999999997</v>
      </c>
    </row>
    <row r="238" spans="1:17">
      <c r="A238" t="s">
        <v>32035</v>
      </c>
      <c r="B238" t="s">
        <v>32036</v>
      </c>
      <c r="C238" t="s">
        <v>2501</v>
      </c>
      <c r="D238">
        <v>14.3307</v>
      </c>
      <c r="G238" t="s">
        <v>32037</v>
      </c>
      <c r="H238" t="s">
        <v>32038</v>
      </c>
      <c r="I238">
        <v>120491.2408</v>
      </c>
      <c r="J238">
        <v>9.6393000000000004</v>
      </c>
      <c r="K238">
        <v>2.2303000000000002</v>
      </c>
      <c r="L238">
        <v>0</v>
      </c>
      <c r="M238">
        <v>9.6393000000000004</v>
      </c>
      <c r="N238">
        <v>16.488299999999999</v>
      </c>
      <c r="O238">
        <v>0</v>
      </c>
      <c r="P238">
        <v>37.997199999999999</v>
      </c>
      <c r="Q238">
        <v>11.8696</v>
      </c>
    </row>
    <row r="239" spans="1:17">
      <c r="A239" t="s">
        <v>32039</v>
      </c>
      <c r="B239" t="s">
        <v>32040</v>
      </c>
      <c r="C239" t="s">
        <v>18105</v>
      </c>
      <c r="D239">
        <v>0.2082</v>
      </c>
      <c r="G239" t="s">
        <v>32041</v>
      </c>
      <c r="H239" t="s">
        <v>32042</v>
      </c>
      <c r="I239">
        <v>8533403.9059999995</v>
      </c>
      <c r="J239">
        <v>455.11489999999998</v>
      </c>
      <c r="K239">
        <v>149.1781</v>
      </c>
      <c r="L239">
        <v>0</v>
      </c>
      <c r="M239">
        <v>341.33620000000002</v>
      </c>
      <c r="N239">
        <v>0</v>
      </c>
      <c r="O239">
        <v>44.171700000000001</v>
      </c>
      <c r="P239">
        <v>989.80089999999996</v>
      </c>
      <c r="Q239">
        <v>648.46469999999999</v>
      </c>
    </row>
    <row r="240" spans="1:17">
      <c r="A240" t="s">
        <v>32043</v>
      </c>
      <c r="B240" t="s">
        <v>32044</v>
      </c>
      <c r="C240" t="s">
        <v>18105</v>
      </c>
      <c r="D240">
        <v>75.155000000000001</v>
      </c>
      <c r="G240" t="s">
        <v>32045</v>
      </c>
      <c r="H240" t="s">
        <v>32046</v>
      </c>
      <c r="I240">
        <v>677544.04130000004</v>
      </c>
      <c r="J240">
        <v>7.7557999999999998</v>
      </c>
      <c r="K240">
        <v>3.8946999999999998</v>
      </c>
      <c r="L240">
        <v>0</v>
      </c>
      <c r="M240">
        <v>12.926299999999999</v>
      </c>
      <c r="N240">
        <v>0</v>
      </c>
      <c r="O240">
        <v>58.926000000000002</v>
      </c>
      <c r="P240">
        <v>83.502799999999993</v>
      </c>
      <c r="Q240">
        <v>70.576499999999996</v>
      </c>
    </row>
    <row r="241" spans="1:17">
      <c r="A241" t="s">
        <v>32047</v>
      </c>
      <c r="B241" t="s">
        <v>32048</v>
      </c>
      <c r="C241" t="s">
        <v>18105</v>
      </c>
      <c r="D241">
        <v>95.995999999999995</v>
      </c>
      <c r="G241" t="s">
        <v>32049</v>
      </c>
      <c r="H241" t="s">
        <v>32050</v>
      </c>
      <c r="I241">
        <v>7660274.7680000002</v>
      </c>
      <c r="J241">
        <v>412.47629999999998</v>
      </c>
      <c r="K241">
        <v>136.3382</v>
      </c>
      <c r="L241">
        <v>0</v>
      </c>
      <c r="M241">
        <v>589.25189999999998</v>
      </c>
      <c r="N241">
        <v>48.757100000000001</v>
      </c>
      <c r="O241">
        <v>44.171700000000001</v>
      </c>
      <c r="P241">
        <v>1230.9952000000001</v>
      </c>
      <c r="Q241">
        <v>592.98620000000005</v>
      </c>
    </row>
    <row r="242" spans="1:17">
      <c r="A242" t="s">
        <v>32051</v>
      </c>
      <c r="B242" t="s">
        <v>32052</v>
      </c>
      <c r="C242" t="s">
        <v>18105</v>
      </c>
      <c r="D242">
        <v>208.11680000000001</v>
      </c>
      <c r="G242" t="s">
        <v>32053</v>
      </c>
      <c r="H242" t="s">
        <v>32054</v>
      </c>
      <c r="I242">
        <v>11908.162200000001</v>
      </c>
      <c r="J242">
        <v>0.95269999999999999</v>
      </c>
      <c r="K242">
        <v>0.22040000000000001</v>
      </c>
      <c r="L242">
        <v>0</v>
      </c>
      <c r="M242">
        <v>0.83360000000000001</v>
      </c>
      <c r="N242">
        <v>0</v>
      </c>
      <c r="O242">
        <v>0</v>
      </c>
      <c r="P242">
        <v>2.0066999999999999</v>
      </c>
      <c r="Q242">
        <v>1.1731</v>
      </c>
    </row>
    <row r="243" spans="1:17">
      <c r="A243" t="s">
        <v>32055</v>
      </c>
      <c r="B243" t="s">
        <v>32056</v>
      </c>
      <c r="C243" t="s">
        <v>18105</v>
      </c>
      <c r="D243">
        <v>262.37529999999998</v>
      </c>
      <c r="G243" t="s">
        <v>32057</v>
      </c>
      <c r="H243" t="s">
        <v>32058</v>
      </c>
      <c r="I243">
        <v>1517125.7860000001</v>
      </c>
      <c r="J243">
        <v>151.71260000000001</v>
      </c>
      <c r="K243">
        <v>29.252099999999999</v>
      </c>
      <c r="L243">
        <v>0</v>
      </c>
      <c r="M243">
        <v>132.74850000000001</v>
      </c>
      <c r="N243">
        <v>0</v>
      </c>
      <c r="O243">
        <v>34.116</v>
      </c>
      <c r="P243">
        <v>347.82920000000001</v>
      </c>
      <c r="Q243">
        <v>215.08070000000001</v>
      </c>
    </row>
    <row r="244" spans="1:17">
      <c r="A244" t="s">
        <v>32059</v>
      </c>
      <c r="B244" t="s">
        <v>32060</v>
      </c>
      <c r="C244" t="s">
        <v>18105</v>
      </c>
      <c r="D244">
        <v>363.98630000000003</v>
      </c>
      <c r="G244" t="s">
        <v>32061</v>
      </c>
      <c r="H244" t="s">
        <v>32062</v>
      </c>
      <c r="I244">
        <v>258069.03330000001</v>
      </c>
      <c r="J244">
        <v>25.806899999999999</v>
      </c>
      <c r="K244">
        <v>4.9759000000000002</v>
      </c>
      <c r="L244">
        <v>0</v>
      </c>
      <c r="M244">
        <v>22.581</v>
      </c>
      <c r="N244">
        <v>0</v>
      </c>
      <c r="O244">
        <v>34.116</v>
      </c>
      <c r="P244">
        <v>87.479799999999997</v>
      </c>
      <c r="Q244">
        <v>64.898799999999994</v>
      </c>
    </row>
    <row r="245" spans="1:17">
      <c r="A245" t="s">
        <v>32063</v>
      </c>
      <c r="B245" t="s">
        <v>32064</v>
      </c>
      <c r="C245" t="s">
        <v>2544</v>
      </c>
      <c r="D245">
        <v>164.00380000000001</v>
      </c>
      <c r="G245" t="s">
        <v>32065</v>
      </c>
      <c r="H245" t="s">
        <v>32066</v>
      </c>
      <c r="I245">
        <v>24157329.539999999</v>
      </c>
      <c r="J245">
        <v>312.46550000000002</v>
      </c>
      <c r="K245">
        <v>140.0949</v>
      </c>
      <c r="L245">
        <v>0</v>
      </c>
      <c r="M245">
        <v>694.36770000000001</v>
      </c>
      <c r="N245">
        <v>70.4619</v>
      </c>
      <c r="O245">
        <v>105.30029999999999</v>
      </c>
      <c r="P245">
        <v>1322.6903</v>
      </c>
      <c r="Q245">
        <v>557.86069999999995</v>
      </c>
    </row>
    <row r="246" spans="1:17">
      <c r="A246" t="s">
        <v>32067</v>
      </c>
      <c r="B246" t="s">
        <v>32068</v>
      </c>
      <c r="C246" t="s">
        <v>2544</v>
      </c>
      <c r="D246">
        <v>155.9188</v>
      </c>
      <c r="G246" t="s">
        <v>32069</v>
      </c>
      <c r="H246" t="s">
        <v>32070</v>
      </c>
      <c r="I246">
        <v>29635386.710000001</v>
      </c>
      <c r="J246">
        <v>383.322</v>
      </c>
      <c r="K246">
        <v>171.86369999999999</v>
      </c>
      <c r="L246">
        <v>0</v>
      </c>
      <c r="M246">
        <v>851.82659999999998</v>
      </c>
      <c r="N246">
        <v>117.33159999999999</v>
      </c>
      <c r="O246">
        <v>105.30029999999999</v>
      </c>
      <c r="P246">
        <v>1629.6442</v>
      </c>
      <c r="Q246">
        <v>660.48599999999999</v>
      </c>
    </row>
    <row r="247" spans="1:17">
      <c r="A247" t="s">
        <v>32071</v>
      </c>
      <c r="B247" t="s">
        <v>32072</v>
      </c>
      <c r="C247" t="s">
        <v>2544</v>
      </c>
      <c r="D247">
        <v>153.6711</v>
      </c>
      <c r="G247" t="s">
        <v>32073</v>
      </c>
      <c r="H247" t="s">
        <v>32074</v>
      </c>
      <c r="I247">
        <v>3344007.9539999999</v>
      </c>
      <c r="J247">
        <v>38.278500000000001</v>
      </c>
      <c r="K247">
        <v>19.222300000000001</v>
      </c>
      <c r="L247">
        <v>0</v>
      </c>
      <c r="M247">
        <v>63.797499999999999</v>
      </c>
      <c r="N247">
        <v>0</v>
      </c>
      <c r="O247">
        <v>29.463000000000001</v>
      </c>
      <c r="P247">
        <v>150.76130000000001</v>
      </c>
      <c r="Q247">
        <v>86.963800000000006</v>
      </c>
    </row>
    <row r="248" spans="1:17">
      <c r="A248" t="s">
        <v>32075</v>
      </c>
      <c r="B248" t="s">
        <v>32076</v>
      </c>
      <c r="C248" t="s">
        <v>2544</v>
      </c>
      <c r="D248">
        <v>14.7058</v>
      </c>
      <c r="G248" t="s">
        <v>32077</v>
      </c>
      <c r="H248" t="s">
        <v>32078</v>
      </c>
      <c r="I248">
        <v>53480.121200000001</v>
      </c>
      <c r="J248">
        <v>5.3479999999999999</v>
      </c>
      <c r="K248">
        <v>1.0311999999999999</v>
      </c>
      <c r="L248">
        <v>0</v>
      </c>
      <c r="M248">
        <v>5.3479999999999999</v>
      </c>
      <c r="N248">
        <v>0</v>
      </c>
      <c r="O248">
        <v>30.175000000000001</v>
      </c>
      <c r="P248">
        <v>41.902200000000001</v>
      </c>
      <c r="Q248">
        <v>36.554200000000002</v>
      </c>
    </row>
    <row r="249" spans="1:17">
      <c r="A249" t="s">
        <v>32079</v>
      </c>
      <c r="B249" t="s">
        <v>32080</v>
      </c>
      <c r="C249" t="s">
        <v>18105</v>
      </c>
      <c r="D249">
        <v>0.34429999999999999</v>
      </c>
      <c r="G249" t="s">
        <v>32081</v>
      </c>
      <c r="H249" t="s">
        <v>32082</v>
      </c>
      <c r="I249">
        <v>104536.38189999999</v>
      </c>
      <c r="J249">
        <v>5.9734999999999996</v>
      </c>
      <c r="K249">
        <v>1.8428</v>
      </c>
      <c r="L249">
        <v>0</v>
      </c>
      <c r="M249">
        <v>4.4801000000000002</v>
      </c>
      <c r="N249">
        <v>0</v>
      </c>
      <c r="O249">
        <v>0</v>
      </c>
      <c r="P249">
        <v>12.2964</v>
      </c>
      <c r="Q249">
        <v>7.8163</v>
      </c>
    </row>
    <row r="250" spans="1:17">
      <c r="A250" t="s">
        <v>32083</v>
      </c>
      <c r="B250" t="s">
        <v>32084</v>
      </c>
      <c r="C250" t="s">
        <v>18105</v>
      </c>
      <c r="D250">
        <v>339.8578</v>
      </c>
      <c r="G250" t="s">
        <v>32085</v>
      </c>
      <c r="H250" t="s">
        <v>32086</v>
      </c>
      <c r="I250">
        <v>128776.0208</v>
      </c>
      <c r="J250">
        <v>7.3586</v>
      </c>
      <c r="K250">
        <v>2.2700999999999998</v>
      </c>
      <c r="L250">
        <v>0</v>
      </c>
      <c r="M250">
        <v>5.5190000000000001</v>
      </c>
      <c r="N250">
        <v>0</v>
      </c>
      <c r="O250">
        <v>0</v>
      </c>
      <c r="P250">
        <v>15.1477</v>
      </c>
      <c r="Q250">
        <v>9.6287000000000003</v>
      </c>
    </row>
    <row r="251" spans="1:17">
      <c r="A251" t="s">
        <v>32087</v>
      </c>
      <c r="B251" t="s">
        <v>32088</v>
      </c>
      <c r="C251" t="s">
        <v>18105</v>
      </c>
      <c r="D251">
        <v>869.97249999999997</v>
      </c>
      <c r="G251" t="s">
        <v>32089</v>
      </c>
      <c r="H251" t="s">
        <v>32090</v>
      </c>
      <c r="I251">
        <v>1224900868</v>
      </c>
      <c r="J251">
        <v>11043.898499999999</v>
      </c>
      <c r="K251">
        <v>6939.0102999999999</v>
      </c>
      <c r="L251">
        <v>0</v>
      </c>
      <c r="M251">
        <v>24541.996599999999</v>
      </c>
      <c r="N251">
        <v>5158.8167999999996</v>
      </c>
      <c r="O251">
        <v>553.90790000000004</v>
      </c>
      <c r="P251">
        <v>48237.630100000002</v>
      </c>
      <c r="Q251">
        <v>18536.816699999999</v>
      </c>
    </row>
    <row r="252" spans="1:17">
      <c r="A252" t="s">
        <v>32091</v>
      </c>
      <c r="B252" t="s">
        <v>32092</v>
      </c>
      <c r="C252" t="s">
        <v>18105</v>
      </c>
      <c r="D252">
        <v>781.68020000000001</v>
      </c>
      <c r="G252" t="s">
        <v>32093</v>
      </c>
      <c r="H252" t="s">
        <v>32094</v>
      </c>
      <c r="I252">
        <v>1726432287</v>
      </c>
      <c r="J252">
        <v>15565.7845</v>
      </c>
      <c r="K252">
        <v>9780.1640000000007</v>
      </c>
      <c r="L252">
        <v>0</v>
      </c>
      <c r="M252">
        <v>34590.6322</v>
      </c>
      <c r="N252">
        <v>7423.6632</v>
      </c>
      <c r="O252">
        <v>583.86530000000005</v>
      </c>
      <c r="P252">
        <v>67944.109200000006</v>
      </c>
      <c r="Q252">
        <v>25929.8138</v>
      </c>
    </row>
    <row r="253" spans="1:17">
      <c r="A253" t="s">
        <v>32095</v>
      </c>
      <c r="B253" t="s">
        <v>32096</v>
      </c>
      <c r="C253" t="s">
        <v>32097</v>
      </c>
      <c r="D253">
        <v>1901.39</v>
      </c>
      <c r="G253" t="s">
        <v>32098</v>
      </c>
      <c r="H253" t="s">
        <v>32099</v>
      </c>
      <c r="I253">
        <v>2227963706</v>
      </c>
      <c r="J253">
        <v>20087.6705</v>
      </c>
      <c r="K253">
        <v>12621.3177</v>
      </c>
      <c r="L253">
        <v>0</v>
      </c>
      <c r="M253">
        <v>44639.267699999997</v>
      </c>
      <c r="N253">
        <v>9751.4220000000005</v>
      </c>
      <c r="O253">
        <v>613.32830000000001</v>
      </c>
      <c r="P253">
        <v>87713.006200000003</v>
      </c>
      <c r="Q253">
        <v>33322.316500000001</v>
      </c>
    </row>
    <row r="254" spans="1:17">
      <c r="A254" t="s">
        <v>32100</v>
      </c>
      <c r="B254" t="s">
        <v>32101</v>
      </c>
      <c r="C254" t="s">
        <v>2842</v>
      </c>
      <c r="D254">
        <v>3.7113</v>
      </c>
      <c r="G254" t="s">
        <v>32102</v>
      </c>
      <c r="H254" t="s">
        <v>32103</v>
      </c>
      <c r="I254">
        <v>2499833.42</v>
      </c>
      <c r="J254">
        <v>28.615300000000001</v>
      </c>
      <c r="K254">
        <v>11.692</v>
      </c>
      <c r="L254">
        <v>0</v>
      </c>
      <c r="M254">
        <v>63.589599999999997</v>
      </c>
      <c r="N254">
        <v>198.22649999999999</v>
      </c>
      <c r="O254">
        <v>61.359699999999997</v>
      </c>
      <c r="P254">
        <v>363.48309999999998</v>
      </c>
      <c r="Q254">
        <v>101.667</v>
      </c>
    </row>
    <row r="255" spans="1:17">
      <c r="A255" t="s">
        <v>32104</v>
      </c>
      <c r="B255" t="s">
        <v>32105</v>
      </c>
      <c r="C255" t="s">
        <v>2842</v>
      </c>
      <c r="D255">
        <v>3.0249999999999999</v>
      </c>
      <c r="G255" t="s">
        <v>32106</v>
      </c>
      <c r="H255" t="s">
        <v>32107</v>
      </c>
      <c r="I255">
        <v>14478.661599999999</v>
      </c>
      <c r="J255">
        <v>1.9305000000000001</v>
      </c>
      <c r="K255">
        <v>0.29780000000000001</v>
      </c>
      <c r="L255">
        <v>0</v>
      </c>
      <c r="M255">
        <v>1.4479</v>
      </c>
      <c r="N255">
        <v>0</v>
      </c>
      <c r="O255">
        <v>0</v>
      </c>
      <c r="P255">
        <v>3.6762000000000001</v>
      </c>
      <c r="Q255">
        <v>2.2282999999999999</v>
      </c>
    </row>
    <row r="256" spans="1:17">
      <c r="A256" t="s">
        <v>32108</v>
      </c>
      <c r="B256" t="s">
        <v>32109</v>
      </c>
      <c r="C256" t="s">
        <v>2842</v>
      </c>
      <c r="D256">
        <v>0.1978</v>
      </c>
      <c r="G256" t="s">
        <v>32110</v>
      </c>
      <c r="H256" t="s">
        <v>32111</v>
      </c>
      <c r="I256">
        <v>370586.96269999997</v>
      </c>
      <c r="J256">
        <v>29.646999999999998</v>
      </c>
      <c r="K256">
        <v>6.8596000000000004</v>
      </c>
      <c r="L256">
        <v>0</v>
      </c>
      <c r="M256">
        <v>29.646999999999998</v>
      </c>
      <c r="N256">
        <v>72.637600000000006</v>
      </c>
      <c r="O256">
        <v>0</v>
      </c>
      <c r="P256">
        <v>138.7912</v>
      </c>
      <c r="Q256">
        <v>36.506599999999999</v>
      </c>
    </row>
    <row r="257" spans="1:17">
      <c r="A257" t="s">
        <v>32112</v>
      </c>
      <c r="B257" t="s">
        <v>32113</v>
      </c>
      <c r="C257" t="s">
        <v>2842</v>
      </c>
      <c r="D257">
        <v>30.3004</v>
      </c>
      <c r="G257" t="s">
        <v>32114</v>
      </c>
      <c r="H257" t="s">
        <v>32115</v>
      </c>
      <c r="I257">
        <v>6280.0105000000003</v>
      </c>
      <c r="J257">
        <v>0.628</v>
      </c>
      <c r="K257">
        <v>0.1211</v>
      </c>
      <c r="L257">
        <v>0</v>
      </c>
      <c r="M257">
        <v>0.54949999999999999</v>
      </c>
      <c r="N257">
        <v>0</v>
      </c>
      <c r="O257">
        <v>0</v>
      </c>
      <c r="P257">
        <v>1.2986</v>
      </c>
      <c r="Q257">
        <v>0.74909999999999999</v>
      </c>
    </row>
    <row r="258" spans="1:17">
      <c r="A258" t="s">
        <v>32116</v>
      </c>
      <c r="B258" t="s">
        <v>32117</v>
      </c>
      <c r="C258" t="s">
        <v>18105</v>
      </c>
      <c r="D258">
        <v>58.616</v>
      </c>
      <c r="G258" t="s">
        <v>32118</v>
      </c>
      <c r="H258" t="s">
        <v>32119</v>
      </c>
      <c r="I258">
        <v>303983.42259999999</v>
      </c>
      <c r="J258">
        <v>34.741</v>
      </c>
      <c r="K258">
        <v>6.0286</v>
      </c>
      <c r="L258">
        <v>0</v>
      </c>
      <c r="M258">
        <v>30.398299999999999</v>
      </c>
      <c r="N258">
        <v>0</v>
      </c>
      <c r="O258">
        <v>44.171700000000001</v>
      </c>
      <c r="P258">
        <v>115.3396</v>
      </c>
      <c r="Q258">
        <v>84.941299999999998</v>
      </c>
    </row>
    <row r="259" spans="1:17">
      <c r="A259" t="s">
        <v>32120</v>
      </c>
      <c r="B259" t="s">
        <v>32121</v>
      </c>
      <c r="C259" t="s">
        <v>2842</v>
      </c>
      <c r="D259">
        <v>0.2838</v>
      </c>
      <c r="G259" t="s">
        <v>32122</v>
      </c>
      <c r="H259" t="s">
        <v>32123</v>
      </c>
      <c r="I259">
        <v>47142.815799999997</v>
      </c>
      <c r="J259">
        <v>6.2857000000000003</v>
      </c>
      <c r="K259">
        <v>0.96960000000000002</v>
      </c>
      <c r="L259">
        <v>0</v>
      </c>
      <c r="M259">
        <v>4.7142999999999997</v>
      </c>
      <c r="N259">
        <v>0</v>
      </c>
      <c r="O259">
        <v>0</v>
      </c>
      <c r="P259">
        <v>11.9696</v>
      </c>
      <c r="Q259">
        <v>7.2553000000000001</v>
      </c>
    </row>
    <row r="260" spans="1:17">
      <c r="A260" t="s">
        <v>32124</v>
      </c>
      <c r="B260" t="s">
        <v>32125</v>
      </c>
      <c r="C260" t="s">
        <v>2501</v>
      </c>
      <c r="D260">
        <v>172.5635</v>
      </c>
      <c r="G260" t="s">
        <v>32126</v>
      </c>
      <c r="H260" t="s">
        <v>32127</v>
      </c>
      <c r="I260">
        <v>54359.8799</v>
      </c>
      <c r="J260">
        <v>7.2480000000000002</v>
      </c>
      <c r="K260">
        <v>1.1180000000000001</v>
      </c>
      <c r="L260">
        <v>0</v>
      </c>
      <c r="M260">
        <v>5.4359999999999999</v>
      </c>
      <c r="N260">
        <v>0</v>
      </c>
      <c r="O260">
        <v>0</v>
      </c>
      <c r="P260">
        <v>13.802</v>
      </c>
      <c r="Q260">
        <v>8.3659999999999997</v>
      </c>
    </row>
    <row r="261" spans="1:17">
      <c r="A261" t="s">
        <v>32128</v>
      </c>
      <c r="B261" t="s">
        <v>32129</v>
      </c>
      <c r="C261" t="s">
        <v>18105</v>
      </c>
      <c r="D261">
        <v>546.27980000000002</v>
      </c>
      <c r="G261" t="s">
        <v>32130</v>
      </c>
      <c r="H261" t="s">
        <v>32131</v>
      </c>
      <c r="I261">
        <v>59986.085899999998</v>
      </c>
      <c r="J261">
        <v>7.9981</v>
      </c>
      <c r="K261">
        <v>1.2337</v>
      </c>
      <c r="L261">
        <v>0</v>
      </c>
      <c r="M261">
        <v>5.9985999999999997</v>
      </c>
      <c r="N261">
        <v>0</v>
      </c>
      <c r="O261">
        <v>0</v>
      </c>
      <c r="P261">
        <v>15.230399999999999</v>
      </c>
      <c r="Q261">
        <v>9.2317999999999998</v>
      </c>
    </row>
    <row r="262" spans="1:17">
      <c r="A262" t="s">
        <v>32132</v>
      </c>
      <c r="B262" t="s">
        <v>32133</v>
      </c>
      <c r="C262" t="s">
        <v>18105</v>
      </c>
      <c r="D262">
        <v>822.49090000000001</v>
      </c>
      <c r="G262" t="s">
        <v>32134</v>
      </c>
      <c r="H262" t="s">
        <v>32135</v>
      </c>
      <c r="I262">
        <v>9112530.6239999998</v>
      </c>
      <c r="J262">
        <v>104.31010000000001</v>
      </c>
      <c r="K262">
        <v>52.381300000000003</v>
      </c>
      <c r="L262">
        <v>0</v>
      </c>
      <c r="M262">
        <v>231.80019999999999</v>
      </c>
      <c r="N262">
        <v>231.20310000000001</v>
      </c>
      <c r="O262">
        <v>64.727699999999999</v>
      </c>
      <c r="P262">
        <v>684.42240000000004</v>
      </c>
      <c r="Q262">
        <v>221.41909999999999</v>
      </c>
    </row>
    <row r="263" spans="1:17">
      <c r="A263" t="s">
        <v>32136</v>
      </c>
      <c r="B263" t="s">
        <v>32137</v>
      </c>
      <c r="C263" t="s">
        <v>18105</v>
      </c>
      <c r="D263">
        <v>669.68439999999998</v>
      </c>
      <c r="G263" t="s">
        <v>32138</v>
      </c>
      <c r="H263" t="s">
        <v>32139</v>
      </c>
      <c r="I263">
        <v>15263122.4</v>
      </c>
      <c r="J263">
        <v>174.71520000000001</v>
      </c>
      <c r="K263">
        <v>87.736599999999996</v>
      </c>
      <c r="L263">
        <v>0</v>
      </c>
      <c r="M263">
        <v>388.2561</v>
      </c>
      <c r="N263">
        <v>379.83359999999999</v>
      </c>
      <c r="O263">
        <v>64.727699999999999</v>
      </c>
      <c r="P263">
        <v>1095.2692</v>
      </c>
      <c r="Q263">
        <v>327.17950000000002</v>
      </c>
    </row>
    <row r="264" spans="1:17">
      <c r="A264" t="s">
        <v>32140</v>
      </c>
      <c r="B264" t="s">
        <v>32141</v>
      </c>
      <c r="C264" t="s">
        <v>18105</v>
      </c>
      <c r="D264">
        <v>974.39269999999999</v>
      </c>
      <c r="G264" t="s">
        <v>32142</v>
      </c>
      <c r="H264" t="s">
        <v>32143</v>
      </c>
      <c r="I264">
        <v>28539218.199999999</v>
      </c>
      <c r="J264">
        <v>326.68520000000001</v>
      </c>
      <c r="K264">
        <v>164.0513</v>
      </c>
      <c r="L264">
        <v>0</v>
      </c>
      <c r="M264">
        <v>725.96709999999996</v>
      </c>
      <c r="N264">
        <v>586.65809999999999</v>
      </c>
      <c r="O264">
        <v>94.190700000000007</v>
      </c>
      <c r="P264">
        <v>1897.5524</v>
      </c>
      <c r="Q264">
        <v>584.92719999999997</v>
      </c>
    </row>
    <row r="265" spans="1:17">
      <c r="A265" t="s">
        <v>32144</v>
      </c>
      <c r="B265" t="s">
        <v>32145</v>
      </c>
      <c r="C265" t="s">
        <v>2544</v>
      </c>
      <c r="D265">
        <v>496.80160000000001</v>
      </c>
      <c r="G265" t="s">
        <v>32146</v>
      </c>
      <c r="H265" t="s">
        <v>32147</v>
      </c>
      <c r="I265">
        <v>43570348.899999999</v>
      </c>
      <c r="J265">
        <v>498.7448</v>
      </c>
      <c r="K265">
        <v>250.45439999999999</v>
      </c>
      <c r="L265">
        <v>0</v>
      </c>
      <c r="M265">
        <v>1108.3218999999999</v>
      </c>
      <c r="N265">
        <v>1061.6468</v>
      </c>
      <c r="O265">
        <v>94.190700000000007</v>
      </c>
      <c r="P265">
        <v>3013.3586</v>
      </c>
      <c r="Q265">
        <v>843.38990000000001</v>
      </c>
    </row>
    <row r="266" spans="1:17">
      <c r="A266" t="s">
        <v>32148</v>
      </c>
      <c r="B266" t="s">
        <v>32149</v>
      </c>
      <c r="C266" t="s">
        <v>2501</v>
      </c>
      <c r="D266">
        <v>179.79820000000001</v>
      </c>
      <c r="G266" t="s">
        <v>32150</v>
      </c>
      <c r="H266" t="s">
        <v>32151</v>
      </c>
      <c r="I266">
        <v>3989698.037</v>
      </c>
      <c r="J266">
        <v>45.669600000000003</v>
      </c>
      <c r="K266">
        <v>18.6602</v>
      </c>
      <c r="L266">
        <v>0</v>
      </c>
      <c r="M266">
        <v>101.488</v>
      </c>
      <c r="N266">
        <v>223.1293</v>
      </c>
      <c r="O266">
        <v>137.197</v>
      </c>
      <c r="P266">
        <v>526.14409999999998</v>
      </c>
      <c r="Q266">
        <v>201.52680000000001</v>
      </c>
    </row>
    <row r="267" spans="1:17">
      <c r="A267" t="s">
        <v>32152</v>
      </c>
      <c r="B267" t="s">
        <v>32153</v>
      </c>
      <c r="C267" t="s">
        <v>2501</v>
      </c>
      <c r="D267">
        <v>206.09649999999999</v>
      </c>
      <c r="G267" t="s">
        <v>32154</v>
      </c>
      <c r="H267" t="s">
        <v>32155</v>
      </c>
      <c r="I267">
        <v>107875.8919</v>
      </c>
      <c r="J267">
        <v>8.6301000000000005</v>
      </c>
      <c r="K267">
        <v>1.9967999999999999</v>
      </c>
      <c r="L267">
        <v>0</v>
      </c>
      <c r="M267">
        <v>8.6301000000000005</v>
      </c>
      <c r="N267">
        <v>12.477600000000001</v>
      </c>
      <c r="O267">
        <v>0</v>
      </c>
      <c r="P267">
        <v>31.7346</v>
      </c>
      <c r="Q267">
        <v>10.626899999999999</v>
      </c>
    </row>
    <row r="268" spans="1:17">
      <c r="A268" t="s">
        <v>32156</v>
      </c>
      <c r="B268" t="s">
        <v>32157</v>
      </c>
      <c r="C268" t="s">
        <v>32158</v>
      </c>
      <c r="D268">
        <v>1.0054000000000001</v>
      </c>
      <c r="G268" t="s">
        <v>32159</v>
      </c>
      <c r="H268" t="s">
        <v>32160</v>
      </c>
      <c r="I268">
        <v>163264.9247</v>
      </c>
      <c r="J268">
        <v>13.061199999999999</v>
      </c>
      <c r="K268">
        <v>3.0219999999999998</v>
      </c>
      <c r="L268">
        <v>0</v>
      </c>
      <c r="M268">
        <v>13.061199999999999</v>
      </c>
      <c r="N268">
        <v>29.4115</v>
      </c>
      <c r="O268">
        <v>0</v>
      </c>
      <c r="P268">
        <v>58.555900000000001</v>
      </c>
      <c r="Q268">
        <v>16.083200000000001</v>
      </c>
    </row>
    <row r="269" spans="1:17">
      <c r="A269" t="s">
        <v>32161</v>
      </c>
      <c r="B269" t="s">
        <v>32162</v>
      </c>
      <c r="C269" t="s">
        <v>2598</v>
      </c>
      <c r="D269">
        <v>14.127599999999999</v>
      </c>
      <c r="G269" t="s">
        <v>32163</v>
      </c>
      <c r="H269" t="s">
        <v>32164</v>
      </c>
      <c r="I269">
        <v>1842082.389</v>
      </c>
      <c r="J269">
        <v>147.36660000000001</v>
      </c>
      <c r="K269">
        <v>34.096899999999998</v>
      </c>
      <c r="L269">
        <v>0</v>
      </c>
      <c r="M269">
        <v>147.36660000000001</v>
      </c>
      <c r="N269">
        <v>29.359100000000002</v>
      </c>
      <c r="O269">
        <v>34.116</v>
      </c>
      <c r="P269">
        <v>392.30520000000001</v>
      </c>
      <c r="Q269">
        <v>215.5795</v>
      </c>
    </row>
    <row r="270" spans="1:17">
      <c r="A270" t="s">
        <v>32165</v>
      </c>
      <c r="B270" t="s">
        <v>32166</v>
      </c>
      <c r="C270" t="s">
        <v>2544</v>
      </c>
      <c r="D270">
        <v>57.393999999999998</v>
      </c>
      <c r="G270" t="s">
        <v>32167</v>
      </c>
      <c r="H270" t="s">
        <v>32168</v>
      </c>
      <c r="I270">
        <v>2853.9285</v>
      </c>
      <c r="J270">
        <v>0.25690000000000002</v>
      </c>
      <c r="K270">
        <v>5.28E-2</v>
      </c>
      <c r="L270">
        <v>0</v>
      </c>
      <c r="M270">
        <v>0.14269999999999999</v>
      </c>
      <c r="N270">
        <v>0</v>
      </c>
      <c r="O270">
        <v>0</v>
      </c>
      <c r="P270">
        <v>0.45240000000000002</v>
      </c>
      <c r="Q270">
        <v>0.30969999999999998</v>
      </c>
    </row>
    <row r="271" spans="1:17">
      <c r="A271" t="s">
        <v>32169</v>
      </c>
      <c r="B271" t="s">
        <v>32170</v>
      </c>
      <c r="C271" t="s">
        <v>2823</v>
      </c>
      <c r="D271">
        <v>251.59200000000001</v>
      </c>
      <c r="G271" t="s">
        <v>32171</v>
      </c>
      <c r="H271" t="s">
        <v>32172</v>
      </c>
      <c r="I271">
        <v>139621.91649999999</v>
      </c>
      <c r="J271">
        <v>11.1698</v>
      </c>
      <c r="K271">
        <v>2.5844</v>
      </c>
      <c r="L271">
        <v>0</v>
      </c>
      <c r="M271">
        <v>11.1698</v>
      </c>
      <c r="N271">
        <v>24.064</v>
      </c>
      <c r="O271">
        <v>0</v>
      </c>
      <c r="P271">
        <v>48.988</v>
      </c>
      <c r="Q271">
        <v>13.754200000000001</v>
      </c>
    </row>
    <row r="272" spans="1:17">
      <c r="A272" t="s">
        <v>32173</v>
      </c>
      <c r="B272" t="s">
        <v>32174</v>
      </c>
      <c r="C272" t="s">
        <v>2823</v>
      </c>
      <c r="D272">
        <v>37.106400000000001</v>
      </c>
      <c r="G272" t="s">
        <v>32175</v>
      </c>
      <c r="H272" t="s">
        <v>32176</v>
      </c>
      <c r="I272">
        <v>12664.0124</v>
      </c>
      <c r="J272">
        <v>2.5327999999999999</v>
      </c>
      <c r="K272">
        <v>0.29299999999999998</v>
      </c>
      <c r="L272">
        <v>0</v>
      </c>
      <c r="M272">
        <v>2.5327999999999999</v>
      </c>
      <c r="N272">
        <v>7.6207000000000003</v>
      </c>
      <c r="O272">
        <v>0</v>
      </c>
      <c r="P272">
        <v>12.9793</v>
      </c>
      <c r="Q272">
        <v>2.8258000000000001</v>
      </c>
    </row>
    <row r="273" spans="1:17">
      <c r="A273" t="s">
        <v>32177</v>
      </c>
      <c r="B273" t="s">
        <v>32178</v>
      </c>
      <c r="C273" t="s">
        <v>2598</v>
      </c>
      <c r="D273">
        <v>4.8913000000000002</v>
      </c>
      <c r="G273" t="s">
        <v>32179</v>
      </c>
      <c r="H273" t="s">
        <v>32180</v>
      </c>
      <c r="I273">
        <v>813461.67229999998</v>
      </c>
      <c r="J273">
        <v>65.076899999999995</v>
      </c>
      <c r="K273">
        <v>15.0572</v>
      </c>
      <c r="L273">
        <v>0</v>
      </c>
      <c r="M273">
        <v>65.076899999999995</v>
      </c>
      <c r="N273">
        <v>189.8382</v>
      </c>
      <c r="O273">
        <v>0</v>
      </c>
      <c r="P273">
        <v>335.04919999999998</v>
      </c>
      <c r="Q273">
        <v>80.134100000000004</v>
      </c>
    </row>
    <row r="274" spans="1:17">
      <c r="A274" t="s">
        <v>32181</v>
      </c>
      <c r="B274" t="s">
        <v>32182</v>
      </c>
      <c r="C274" t="s">
        <v>18105</v>
      </c>
      <c r="D274">
        <v>30965.558000000001</v>
      </c>
      <c r="G274" t="s">
        <v>32183</v>
      </c>
      <c r="H274" t="s">
        <v>32184</v>
      </c>
      <c r="I274">
        <v>191608.22440000001</v>
      </c>
      <c r="J274">
        <v>15.3287</v>
      </c>
      <c r="K274">
        <v>3.5467</v>
      </c>
      <c r="L274">
        <v>0</v>
      </c>
      <c r="M274">
        <v>15.3287</v>
      </c>
      <c r="N274">
        <v>32.085299999999997</v>
      </c>
      <c r="O274">
        <v>0</v>
      </c>
      <c r="P274">
        <v>66.289400000000001</v>
      </c>
      <c r="Q274">
        <v>18.875399999999999</v>
      </c>
    </row>
    <row r="275" spans="1:17">
      <c r="A275" t="s">
        <v>32185</v>
      </c>
      <c r="B275" t="s">
        <v>32186</v>
      </c>
      <c r="C275" t="s">
        <v>18105</v>
      </c>
      <c r="D275">
        <v>19231.651300000001</v>
      </c>
      <c r="G275" t="s">
        <v>32187</v>
      </c>
      <c r="H275" t="s">
        <v>32188</v>
      </c>
      <c r="I275">
        <v>4039894.4479999999</v>
      </c>
      <c r="J275">
        <v>188.5284</v>
      </c>
      <c r="K275">
        <v>70.624099999999999</v>
      </c>
      <c r="L275">
        <v>0</v>
      </c>
      <c r="M275">
        <v>269.3263</v>
      </c>
      <c r="N275">
        <v>48.757100000000001</v>
      </c>
      <c r="O275">
        <v>44.171700000000001</v>
      </c>
      <c r="P275">
        <v>621.4076</v>
      </c>
      <c r="Q275">
        <v>303.32420000000002</v>
      </c>
    </row>
    <row r="276" spans="1:17">
      <c r="A276" t="s">
        <v>32189</v>
      </c>
      <c r="B276" t="s">
        <v>32190</v>
      </c>
      <c r="C276" t="s">
        <v>2598</v>
      </c>
      <c r="D276">
        <v>186.47800000000001</v>
      </c>
      <c r="G276" t="s">
        <v>32191</v>
      </c>
      <c r="H276" t="s">
        <v>32192</v>
      </c>
      <c r="I276">
        <v>922435.81689999998</v>
      </c>
      <c r="J276">
        <v>73.794899999999998</v>
      </c>
      <c r="K276">
        <v>17.074300000000001</v>
      </c>
      <c r="L276">
        <v>0</v>
      </c>
      <c r="M276">
        <v>73.794899999999998</v>
      </c>
      <c r="N276">
        <v>295.09589999999997</v>
      </c>
      <c r="O276">
        <v>0</v>
      </c>
      <c r="P276">
        <v>459.76</v>
      </c>
      <c r="Q276">
        <v>90.869200000000006</v>
      </c>
    </row>
    <row r="277" spans="1:17">
      <c r="A277" t="s">
        <v>32193</v>
      </c>
      <c r="B277" t="s">
        <v>32194</v>
      </c>
      <c r="C277" t="s">
        <v>18105</v>
      </c>
      <c r="D277">
        <v>3663.2620000000002</v>
      </c>
      <c r="G277" t="s">
        <v>32195</v>
      </c>
      <c r="H277" t="s">
        <v>32196</v>
      </c>
      <c r="I277">
        <v>5913087.7529999996</v>
      </c>
      <c r="J277">
        <v>318.39699999999999</v>
      </c>
      <c r="K277">
        <v>105.24160000000001</v>
      </c>
      <c r="L277">
        <v>0</v>
      </c>
      <c r="M277">
        <v>454.85289999999998</v>
      </c>
      <c r="N277">
        <v>48.757100000000001</v>
      </c>
      <c r="O277">
        <v>44.171700000000001</v>
      </c>
      <c r="P277">
        <v>971.4203</v>
      </c>
      <c r="Q277">
        <v>467.81029999999998</v>
      </c>
    </row>
    <row r="278" spans="1:17">
      <c r="A278" t="s">
        <v>32197</v>
      </c>
      <c r="B278" t="s">
        <v>32198</v>
      </c>
      <c r="C278" t="s">
        <v>18105</v>
      </c>
      <c r="D278">
        <v>2854.9005999999999</v>
      </c>
      <c r="G278" t="s">
        <v>32199</v>
      </c>
      <c r="H278" t="s">
        <v>32200</v>
      </c>
      <c r="I278">
        <v>5913087.7529999996</v>
      </c>
      <c r="J278">
        <v>318.39699999999999</v>
      </c>
      <c r="K278">
        <v>105.24160000000001</v>
      </c>
      <c r="L278">
        <v>0</v>
      </c>
      <c r="M278">
        <v>454.85289999999998</v>
      </c>
      <c r="N278">
        <v>48.757100000000001</v>
      </c>
      <c r="O278">
        <v>44.171700000000001</v>
      </c>
      <c r="P278">
        <v>971.4203</v>
      </c>
      <c r="Q278">
        <v>467.81029999999998</v>
      </c>
    </row>
    <row r="279" spans="1:17">
      <c r="A279" t="s">
        <v>32201</v>
      </c>
      <c r="B279" t="s">
        <v>32202</v>
      </c>
      <c r="C279" t="s">
        <v>2598</v>
      </c>
      <c r="D279">
        <v>38.948399999999999</v>
      </c>
      <c r="G279" t="s">
        <v>32203</v>
      </c>
      <c r="H279" t="s">
        <v>32204</v>
      </c>
      <c r="I279">
        <v>5896114.1639999999</v>
      </c>
      <c r="J279">
        <v>317.48309999999998</v>
      </c>
      <c r="K279">
        <v>104.9395</v>
      </c>
      <c r="L279">
        <v>0</v>
      </c>
      <c r="M279">
        <v>453.54719999999998</v>
      </c>
      <c r="N279">
        <v>48.757100000000001</v>
      </c>
      <c r="O279">
        <v>44.171700000000001</v>
      </c>
      <c r="P279">
        <v>968.89859999999999</v>
      </c>
      <c r="Q279">
        <v>466.59429999999998</v>
      </c>
    </row>
    <row r="280" spans="1:17">
      <c r="A280" t="s">
        <v>32205</v>
      </c>
      <c r="B280" t="s">
        <v>32206</v>
      </c>
      <c r="C280" t="s">
        <v>2598</v>
      </c>
      <c r="D280">
        <v>18.809100000000001</v>
      </c>
      <c r="G280" t="s">
        <v>32207</v>
      </c>
      <c r="H280" t="s">
        <v>32208</v>
      </c>
      <c r="I280">
        <v>5896114.1639999999</v>
      </c>
      <c r="J280">
        <v>317.48309999999998</v>
      </c>
      <c r="K280">
        <v>104.9395</v>
      </c>
      <c r="L280">
        <v>0</v>
      </c>
      <c r="M280">
        <v>453.54719999999998</v>
      </c>
      <c r="N280">
        <v>48.757100000000001</v>
      </c>
      <c r="O280">
        <v>44.171700000000001</v>
      </c>
      <c r="P280">
        <v>968.89859999999999</v>
      </c>
      <c r="Q280">
        <v>466.59429999999998</v>
      </c>
    </row>
    <row r="281" spans="1:17">
      <c r="A281" t="s">
        <v>32209</v>
      </c>
      <c r="B281" t="s">
        <v>32210</v>
      </c>
      <c r="C281" t="s">
        <v>2598</v>
      </c>
      <c r="D281">
        <v>7.6936</v>
      </c>
      <c r="G281" t="s">
        <v>32211</v>
      </c>
      <c r="H281" t="s">
        <v>32212</v>
      </c>
      <c r="I281">
        <v>3713626.4950000001</v>
      </c>
      <c r="J281">
        <v>144.4188</v>
      </c>
      <c r="K281">
        <v>63.647399999999998</v>
      </c>
      <c r="L281">
        <v>0</v>
      </c>
      <c r="M281">
        <v>206.3126</v>
      </c>
      <c r="N281">
        <v>48.757100000000001</v>
      </c>
      <c r="O281">
        <v>44.171700000000001</v>
      </c>
      <c r="P281">
        <v>507.30759999999998</v>
      </c>
      <c r="Q281">
        <v>252.2379</v>
      </c>
    </row>
    <row r="282" spans="1:17">
      <c r="A282" t="s">
        <v>32213</v>
      </c>
      <c r="B282" t="s">
        <v>32214</v>
      </c>
      <c r="C282" t="s">
        <v>2598</v>
      </c>
      <c r="D282">
        <v>20.261299999999999</v>
      </c>
      <c r="G282" t="s">
        <v>32215</v>
      </c>
      <c r="H282" t="s">
        <v>32216</v>
      </c>
      <c r="I282">
        <v>171377.29070000001</v>
      </c>
      <c r="J282">
        <v>13.7102</v>
      </c>
      <c r="K282">
        <v>3.1722000000000001</v>
      </c>
      <c r="L282">
        <v>0</v>
      </c>
      <c r="M282">
        <v>13.7102</v>
      </c>
      <c r="N282">
        <v>32.085299999999997</v>
      </c>
      <c r="O282">
        <v>0</v>
      </c>
      <c r="P282">
        <v>62.677900000000001</v>
      </c>
      <c r="Q282">
        <v>16.882400000000001</v>
      </c>
    </row>
    <row r="283" spans="1:17">
      <c r="A283" t="s">
        <v>32217</v>
      </c>
      <c r="B283" t="s">
        <v>32218</v>
      </c>
      <c r="C283" t="s">
        <v>2598</v>
      </c>
      <c r="D283">
        <v>9.7474000000000007</v>
      </c>
      <c r="G283" t="s">
        <v>32219</v>
      </c>
      <c r="H283" t="s">
        <v>32220</v>
      </c>
      <c r="I283">
        <v>3110.9036000000001</v>
      </c>
      <c r="J283">
        <v>0.4148</v>
      </c>
      <c r="K283">
        <v>6.4000000000000001E-2</v>
      </c>
      <c r="L283">
        <v>0</v>
      </c>
      <c r="M283">
        <v>0.4148</v>
      </c>
      <c r="N283">
        <v>0</v>
      </c>
      <c r="O283">
        <v>0</v>
      </c>
      <c r="P283">
        <v>0.89359999999999995</v>
      </c>
      <c r="Q283">
        <v>0.4788</v>
      </c>
    </row>
    <row r="284" spans="1:17">
      <c r="A284" t="s">
        <v>32221</v>
      </c>
      <c r="B284" t="s">
        <v>32222</v>
      </c>
      <c r="C284" t="s">
        <v>2598</v>
      </c>
      <c r="D284">
        <v>6.2336999999999998</v>
      </c>
      <c r="G284" t="s">
        <v>32223</v>
      </c>
      <c r="H284" t="s">
        <v>32224</v>
      </c>
      <c r="I284">
        <v>6457056.0789999999</v>
      </c>
      <c r="J284">
        <v>225.99700000000001</v>
      </c>
      <c r="K284">
        <v>109.56010000000001</v>
      </c>
      <c r="L284">
        <v>0</v>
      </c>
      <c r="M284">
        <v>322.8528</v>
      </c>
      <c r="N284">
        <v>55.572600000000001</v>
      </c>
      <c r="O284">
        <v>44.171700000000001</v>
      </c>
      <c r="P284">
        <v>758.15419999999995</v>
      </c>
      <c r="Q284">
        <v>379.72879999999998</v>
      </c>
    </row>
    <row r="285" spans="1:17">
      <c r="A285" t="s">
        <v>32225</v>
      </c>
      <c r="B285" t="s">
        <v>32226</v>
      </c>
      <c r="C285" t="s">
        <v>18105</v>
      </c>
      <c r="D285">
        <v>83432.005300000004</v>
      </c>
      <c r="G285" t="s">
        <v>32227</v>
      </c>
      <c r="H285" t="s">
        <v>32228</v>
      </c>
      <c r="I285">
        <v>13706.168799999999</v>
      </c>
      <c r="J285">
        <v>1.8274999999999999</v>
      </c>
      <c r="K285">
        <v>0.28189999999999998</v>
      </c>
      <c r="L285">
        <v>0</v>
      </c>
      <c r="M285">
        <v>1.3706</v>
      </c>
      <c r="N285">
        <v>0</v>
      </c>
      <c r="O285">
        <v>0</v>
      </c>
      <c r="P285">
        <v>3.48</v>
      </c>
      <c r="Q285">
        <v>2.1093999999999999</v>
      </c>
    </row>
    <row r="286" spans="1:17">
      <c r="A286" t="s">
        <v>32229</v>
      </c>
      <c r="B286" t="s">
        <v>32230</v>
      </c>
      <c r="C286" t="s">
        <v>18105</v>
      </c>
      <c r="D286">
        <v>68415.124599999996</v>
      </c>
      <c r="G286" t="s">
        <v>32231</v>
      </c>
      <c r="H286" t="s">
        <v>32232</v>
      </c>
      <c r="I286">
        <v>569249.42689999996</v>
      </c>
      <c r="J286">
        <v>45.54</v>
      </c>
      <c r="K286">
        <v>10.536799999999999</v>
      </c>
      <c r="L286">
        <v>0</v>
      </c>
      <c r="M286">
        <v>45.54</v>
      </c>
      <c r="N286">
        <v>140.9348</v>
      </c>
      <c r="O286">
        <v>0</v>
      </c>
      <c r="P286">
        <v>242.55160000000001</v>
      </c>
      <c r="Q286">
        <v>56.076799999999999</v>
      </c>
    </row>
    <row r="287" spans="1:17">
      <c r="A287" t="s">
        <v>32233</v>
      </c>
      <c r="B287" t="s">
        <v>32234</v>
      </c>
      <c r="C287" t="s">
        <v>18105</v>
      </c>
      <c r="D287">
        <v>138602.98269999999</v>
      </c>
      <c r="G287" t="s">
        <v>32235</v>
      </c>
      <c r="H287" t="s">
        <v>32236</v>
      </c>
      <c r="I287">
        <v>2097288.9550000001</v>
      </c>
      <c r="J287">
        <v>96.010199999999998</v>
      </c>
      <c r="K287">
        <v>35.6417</v>
      </c>
      <c r="L287">
        <v>0</v>
      </c>
      <c r="M287">
        <v>106.678</v>
      </c>
      <c r="N287">
        <v>0</v>
      </c>
      <c r="O287">
        <v>73.358800000000002</v>
      </c>
      <c r="P287">
        <v>311.68869999999998</v>
      </c>
      <c r="Q287">
        <v>205.01070000000001</v>
      </c>
    </row>
    <row r="288" spans="1:17">
      <c r="A288" t="s">
        <v>32237</v>
      </c>
      <c r="B288" t="s">
        <v>32238</v>
      </c>
      <c r="C288" t="s">
        <v>18105</v>
      </c>
      <c r="D288">
        <v>139152.01569999999</v>
      </c>
      <c r="G288" t="s">
        <v>32239</v>
      </c>
      <c r="H288" t="s">
        <v>32240</v>
      </c>
      <c r="I288">
        <v>431305.95529999997</v>
      </c>
      <c r="J288">
        <v>19.744399999999999</v>
      </c>
      <c r="K288">
        <v>7.3296999999999999</v>
      </c>
      <c r="L288">
        <v>0</v>
      </c>
      <c r="M288">
        <v>21.938199999999998</v>
      </c>
      <c r="N288">
        <v>0</v>
      </c>
      <c r="O288">
        <v>73.358800000000002</v>
      </c>
      <c r="P288">
        <v>122.3711</v>
      </c>
      <c r="Q288">
        <v>100.4329</v>
      </c>
    </row>
    <row r="289" spans="1:17">
      <c r="A289" t="s">
        <v>32241</v>
      </c>
      <c r="B289" t="s">
        <v>32242</v>
      </c>
      <c r="C289" t="s">
        <v>18105</v>
      </c>
      <c r="D289">
        <v>76624.679600000003</v>
      </c>
      <c r="G289" t="s">
        <v>32243</v>
      </c>
      <c r="H289" t="s">
        <v>32244</v>
      </c>
      <c r="I289">
        <v>7635.6720999999998</v>
      </c>
      <c r="J289">
        <v>1.0181</v>
      </c>
      <c r="K289">
        <v>0.157</v>
      </c>
      <c r="L289">
        <v>0</v>
      </c>
      <c r="M289">
        <v>1.0181</v>
      </c>
      <c r="N289">
        <v>0</v>
      </c>
      <c r="O289">
        <v>0</v>
      </c>
      <c r="P289">
        <v>2.1932</v>
      </c>
      <c r="Q289">
        <v>1.1751</v>
      </c>
    </row>
    <row r="290" spans="1:17">
      <c r="A290" t="s">
        <v>32245</v>
      </c>
      <c r="B290" t="s">
        <v>32246</v>
      </c>
      <c r="C290" t="s">
        <v>18105</v>
      </c>
      <c r="D290">
        <v>146342.70120000001</v>
      </c>
      <c r="G290" t="s">
        <v>32247</v>
      </c>
      <c r="H290" t="s">
        <v>32248</v>
      </c>
      <c r="I290">
        <v>654577.64599999995</v>
      </c>
      <c r="J290">
        <v>7.4928999999999997</v>
      </c>
      <c r="K290">
        <v>3.7627000000000002</v>
      </c>
      <c r="L290">
        <v>0</v>
      </c>
      <c r="M290">
        <v>8.3254000000000001</v>
      </c>
      <c r="N290">
        <v>191.1816</v>
      </c>
      <c r="O290">
        <v>42.121000000000002</v>
      </c>
      <c r="P290">
        <v>252.8836</v>
      </c>
      <c r="Q290">
        <v>53.376600000000003</v>
      </c>
    </row>
    <row r="291" spans="1:17">
      <c r="A291" t="s">
        <v>32249</v>
      </c>
      <c r="B291" t="s">
        <v>32250</v>
      </c>
      <c r="C291" t="s">
        <v>18105</v>
      </c>
      <c r="D291">
        <v>42266.667300000001</v>
      </c>
      <c r="G291" t="s">
        <v>32251</v>
      </c>
      <c r="H291" t="s">
        <v>32252</v>
      </c>
      <c r="I291">
        <v>19297.795099999999</v>
      </c>
      <c r="J291">
        <v>2.573</v>
      </c>
      <c r="K291">
        <v>0.39689999999999998</v>
      </c>
      <c r="L291">
        <v>0</v>
      </c>
      <c r="M291">
        <v>2.573</v>
      </c>
      <c r="N291">
        <v>0</v>
      </c>
      <c r="O291">
        <v>30.175000000000001</v>
      </c>
      <c r="P291">
        <v>35.7179</v>
      </c>
      <c r="Q291">
        <v>33.1449</v>
      </c>
    </row>
    <row r="292" spans="1:17">
      <c r="A292" t="s">
        <v>32253</v>
      </c>
      <c r="B292" t="s">
        <v>32254</v>
      </c>
      <c r="C292" t="s">
        <v>2598</v>
      </c>
      <c r="D292">
        <v>3.3826999999999998</v>
      </c>
      <c r="G292" t="s">
        <v>32255</v>
      </c>
      <c r="H292" t="s">
        <v>32256</v>
      </c>
      <c r="I292">
        <v>6757523.1299999999</v>
      </c>
      <c r="J292">
        <v>788.3777</v>
      </c>
      <c r="K292">
        <v>138.97970000000001</v>
      </c>
      <c r="L292">
        <v>0</v>
      </c>
      <c r="M292">
        <v>1126.2538999999999</v>
      </c>
      <c r="N292">
        <v>429.37709999999998</v>
      </c>
      <c r="O292">
        <v>44.171700000000001</v>
      </c>
      <c r="P292">
        <v>2527.1601000000001</v>
      </c>
      <c r="Q292">
        <v>971.52909999999997</v>
      </c>
    </row>
    <row r="293" spans="1:17">
      <c r="A293" t="s">
        <v>32257</v>
      </c>
      <c r="B293" t="s">
        <v>32258</v>
      </c>
      <c r="C293" t="s">
        <v>2598</v>
      </c>
      <c r="D293">
        <v>6.9450000000000003</v>
      </c>
      <c r="G293" t="s">
        <v>32259</v>
      </c>
      <c r="H293" t="s">
        <v>32260</v>
      </c>
      <c r="I293">
        <v>931480.41159999999</v>
      </c>
      <c r="J293">
        <v>93.147999999999996</v>
      </c>
      <c r="K293">
        <v>17.960100000000001</v>
      </c>
      <c r="L293">
        <v>0</v>
      </c>
      <c r="M293">
        <v>93.147999999999996</v>
      </c>
      <c r="N293">
        <v>116.07340000000001</v>
      </c>
      <c r="O293">
        <v>34.116</v>
      </c>
      <c r="P293">
        <v>354.44549999999998</v>
      </c>
      <c r="Q293">
        <v>145.22409999999999</v>
      </c>
    </row>
    <row r="294" spans="1:17">
      <c r="A294" t="s">
        <v>32261</v>
      </c>
      <c r="B294" t="s">
        <v>32262</v>
      </c>
      <c r="C294" t="s">
        <v>18105</v>
      </c>
      <c r="D294">
        <v>333.93270000000001</v>
      </c>
      <c r="G294" t="s">
        <v>32263</v>
      </c>
      <c r="H294" t="s">
        <v>32264</v>
      </c>
      <c r="I294">
        <v>314151.69510000001</v>
      </c>
      <c r="J294">
        <v>31.415199999999999</v>
      </c>
      <c r="K294">
        <v>6.0571999999999999</v>
      </c>
      <c r="L294">
        <v>0</v>
      </c>
      <c r="M294">
        <v>31.415199999999999</v>
      </c>
      <c r="N294">
        <v>25.479500000000002</v>
      </c>
      <c r="O294">
        <v>34.116</v>
      </c>
      <c r="P294">
        <v>128.48310000000001</v>
      </c>
      <c r="Q294">
        <v>71.588399999999993</v>
      </c>
    </row>
    <row r="295" spans="1:17">
      <c r="A295" t="s">
        <v>32265</v>
      </c>
      <c r="B295" t="s">
        <v>32266</v>
      </c>
      <c r="C295" t="s">
        <v>18105</v>
      </c>
      <c r="D295">
        <v>317.18599999999998</v>
      </c>
      <c r="G295" t="s">
        <v>32267</v>
      </c>
      <c r="H295" t="s">
        <v>32268</v>
      </c>
      <c r="I295">
        <v>5049.8374000000003</v>
      </c>
      <c r="J295">
        <v>0.67330000000000001</v>
      </c>
      <c r="K295">
        <v>0.10390000000000001</v>
      </c>
      <c r="L295">
        <v>0</v>
      </c>
      <c r="M295">
        <v>0.67330000000000001</v>
      </c>
      <c r="N295">
        <v>0</v>
      </c>
      <c r="O295">
        <v>0</v>
      </c>
      <c r="P295">
        <v>1.4504999999999999</v>
      </c>
      <c r="Q295">
        <v>0.7772</v>
      </c>
    </row>
    <row r="296" spans="1:17">
      <c r="A296" t="s">
        <v>32269</v>
      </c>
      <c r="B296" t="s">
        <v>32270</v>
      </c>
      <c r="C296" t="s">
        <v>2842</v>
      </c>
      <c r="D296">
        <v>0.52739999999999998</v>
      </c>
      <c r="G296" t="s">
        <v>32271</v>
      </c>
      <c r="H296" t="s">
        <v>32272</v>
      </c>
      <c r="I296">
        <v>277992.56339999998</v>
      </c>
      <c r="J296">
        <v>16.679600000000001</v>
      </c>
      <c r="K296">
        <v>5.1456</v>
      </c>
      <c r="L296">
        <v>2.0849000000000002</v>
      </c>
      <c r="M296">
        <v>16.679600000000001</v>
      </c>
      <c r="N296">
        <v>38.533799999999999</v>
      </c>
      <c r="O296">
        <v>32.292700000000004</v>
      </c>
      <c r="P296">
        <v>111.4162</v>
      </c>
      <c r="Q296">
        <v>56.202800000000003</v>
      </c>
    </row>
    <row r="297" spans="1:17">
      <c r="A297" t="s">
        <v>32273</v>
      </c>
      <c r="B297" t="s">
        <v>32274</v>
      </c>
      <c r="C297" t="s">
        <v>2842</v>
      </c>
      <c r="D297">
        <v>0.8</v>
      </c>
      <c r="G297" t="s">
        <v>32275</v>
      </c>
      <c r="H297" t="s">
        <v>32276</v>
      </c>
      <c r="I297">
        <v>788212.02780000004</v>
      </c>
      <c r="J297">
        <v>63.057000000000002</v>
      </c>
      <c r="K297">
        <v>14.5898</v>
      </c>
      <c r="L297">
        <v>0</v>
      </c>
      <c r="M297">
        <v>63.057000000000002</v>
      </c>
      <c r="N297">
        <v>68.784199999999998</v>
      </c>
      <c r="O297">
        <v>34.116</v>
      </c>
      <c r="P297">
        <v>243.60400000000001</v>
      </c>
      <c r="Q297">
        <v>111.7628</v>
      </c>
    </row>
    <row r="298" spans="1:17">
      <c r="A298" t="s">
        <v>32277</v>
      </c>
      <c r="B298" t="s">
        <v>32278</v>
      </c>
      <c r="C298" t="s">
        <v>18105</v>
      </c>
      <c r="D298">
        <v>377.04559999999998</v>
      </c>
      <c r="G298" t="s">
        <v>32279</v>
      </c>
      <c r="H298" t="s">
        <v>32280</v>
      </c>
      <c r="I298">
        <v>9093971.8049999997</v>
      </c>
      <c r="J298">
        <v>795.72249999999997</v>
      </c>
      <c r="K298">
        <v>175.34309999999999</v>
      </c>
      <c r="L298">
        <v>0</v>
      </c>
      <c r="M298">
        <v>1023.0718000000001</v>
      </c>
      <c r="N298">
        <v>0</v>
      </c>
      <c r="O298">
        <v>44.171700000000001</v>
      </c>
      <c r="P298">
        <v>2038.3090999999999</v>
      </c>
      <c r="Q298">
        <v>1015.2373</v>
      </c>
    </row>
    <row r="299" spans="1:17">
      <c r="A299" t="s">
        <v>32281</v>
      </c>
      <c r="B299" t="s">
        <v>32282</v>
      </c>
      <c r="C299" t="s">
        <v>18105</v>
      </c>
      <c r="D299">
        <v>1569.9878000000001</v>
      </c>
      <c r="G299" t="s">
        <v>32283</v>
      </c>
      <c r="H299" t="s">
        <v>32284</v>
      </c>
      <c r="I299">
        <v>394839.24229999998</v>
      </c>
      <c r="J299">
        <v>35.096800000000002</v>
      </c>
      <c r="K299">
        <v>7.4438000000000004</v>
      </c>
      <c r="L299">
        <v>0</v>
      </c>
      <c r="M299">
        <v>21.935500000000001</v>
      </c>
      <c r="N299">
        <v>0</v>
      </c>
      <c r="O299">
        <v>30.175000000000001</v>
      </c>
      <c r="P299">
        <v>94.6511</v>
      </c>
      <c r="Q299">
        <v>72.715599999999995</v>
      </c>
    </row>
    <row r="300" spans="1:17">
      <c r="A300" t="s">
        <v>32285</v>
      </c>
      <c r="B300" t="s">
        <v>32286</v>
      </c>
      <c r="C300" t="s">
        <v>18105</v>
      </c>
      <c r="D300">
        <v>303.86779999999999</v>
      </c>
      <c r="G300" t="s">
        <v>32287</v>
      </c>
      <c r="H300" t="s">
        <v>32288</v>
      </c>
      <c r="I300">
        <v>121035.0153</v>
      </c>
      <c r="J300">
        <v>18.1553</v>
      </c>
      <c r="K300">
        <v>2.4893000000000001</v>
      </c>
      <c r="L300">
        <v>0</v>
      </c>
      <c r="M300">
        <v>6.0518000000000001</v>
      </c>
      <c r="N300">
        <v>0</v>
      </c>
      <c r="O300">
        <v>30.175000000000001</v>
      </c>
      <c r="P300">
        <v>56.871400000000001</v>
      </c>
      <c r="Q300">
        <v>50.819600000000001</v>
      </c>
    </row>
    <row r="301" spans="1:17">
      <c r="A301" t="s">
        <v>32289</v>
      </c>
      <c r="B301" t="s">
        <v>32290</v>
      </c>
      <c r="C301" t="s">
        <v>18105</v>
      </c>
      <c r="D301">
        <v>707.32150000000001</v>
      </c>
      <c r="G301" t="s">
        <v>32291</v>
      </c>
      <c r="H301" t="s">
        <v>32292</v>
      </c>
      <c r="I301">
        <v>34979.9781</v>
      </c>
      <c r="J301">
        <v>5.5968</v>
      </c>
      <c r="K301">
        <v>0.75539999999999996</v>
      </c>
      <c r="L301">
        <v>0</v>
      </c>
      <c r="M301">
        <v>4.8971999999999998</v>
      </c>
      <c r="N301">
        <v>0</v>
      </c>
      <c r="O301">
        <v>30.175000000000001</v>
      </c>
      <c r="P301">
        <v>41.424399999999999</v>
      </c>
      <c r="Q301">
        <v>36.527200000000001</v>
      </c>
    </row>
    <row r="302" spans="1:17">
      <c r="A302" t="s">
        <v>32293</v>
      </c>
      <c r="B302" t="s">
        <v>32294</v>
      </c>
      <c r="C302" t="s">
        <v>18105</v>
      </c>
      <c r="D302">
        <v>297.72120000000001</v>
      </c>
      <c r="G302" t="s">
        <v>32295</v>
      </c>
      <c r="H302" t="s">
        <v>32296</v>
      </c>
      <c r="I302">
        <v>428592.32040000003</v>
      </c>
      <c r="J302">
        <v>37.501800000000003</v>
      </c>
      <c r="K302">
        <v>8.2637999999999998</v>
      </c>
      <c r="L302">
        <v>0</v>
      </c>
      <c r="M302">
        <v>37.501800000000003</v>
      </c>
      <c r="N302">
        <v>59.6357</v>
      </c>
      <c r="O302">
        <v>34.116</v>
      </c>
      <c r="P302">
        <v>177.01910000000001</v>
      </c>
      <c r="Q302">
        <v>79.881600000000006</v>
      </c>
    </row>
    <row r="303" spans="1:17">
      <c r="A303" t="s">
        <v>32297</v>
      </c>
      <c r="B303" t="s">
        <v>32298</v>
      </c>
      <c r="C303" t="s">
        <v>2598</v>
      </c>
      <c r="D303">
        <v>384.81979999999999</v>
      </c>
      <c r="G303" t="s">
        <v>32299</v>
      </c>
      <c r="H303" t="s">
        <v>32300</v>
      </c>
      <c r="I303">
        <v>450035.82809999998</v>
      </c>
      <c r="J303">
        <v>50.628999999999998</v>
      </c>
      <c r="K303">
        <v>8.6773000000000007</v>
      </c>
      <c r="L303">
        <v>0</v>
      </c>
      <c r="M303">
        <v>56.2545</v>
      </c>
      <c r="N303">
        <v>76.234099999999998</v>
      </c>
      <c r="O303">
        <v>30.175000000000001</v>
      </c>
      <c r="P303">
        <v>221.9699</v>
      </c>
      <c r="Q303">
        <v>89.481300000000005</v>
      </c>
    </row>
    <row r="304" spans="1:17">
      <c r="A304" t="s">
        <v>32301</v>
      </c>
      <c r="B304" t="s">
        <v>32302</v>
      </c>
      <c r="C304" t="s">
        <v>2598</v>
      </c>
      <c r="D304">
        <v>120.74850000000001</v>
      </c>
      <c r="G304" t="s">
        <v>32303</v>
      </c>
      <c r="H304" t="s">
        <v>32304</v>
      </c>
      <c r="I304">
        <v>3591481.3470000001</v>
      </c>
      <c r="J304">
        <v>419.00619999999998</v>
      </c>
      <c r="K304">
        <v>73.864800000000002</v>
      </c>
      <c r="L304">
        <v>0</v>
      </c>
      <c r="M304">
        <v>598.58019999999999</v>
      </c>
      <c r="N304">
        <v>146.2713</v>
      </c>
      <c r="O304">
        <v>44.171700000000001</v>
      </c>
      <c r="P304">
        <v>1281.8942</v>
      </c>
      <c r="Q304">
        <v>537.04269999999997</v>
      </c>
    </row>
    <row r="305" spans="1:17">
      <c r="A305" t="s">
        <v>32305</v>
      </c>
      <c r="B305" t="s">
        <v>32306</v>
      </c>
      <c r="C305" t="s">
        <v>2842</v>
      </c>
      <c r="D305">
        <v>9.7037999999999993</v>
      </c>
      <c r="G305" t="s">
        <v>32307</v>
      </c>
      <c r="H305" t="s">
        <v>32308</v>
      </c>
      <c r="I305">
        <v>29379.394100000001</v>
      </c>
      <c r="J305">
        <v>2.6440999999999999</v>
      </c>
      <c r="K305">
        <v>0.54379999999999995</v>
      </c>
      <c r="L305">
        <v>0</v>
      </c>
      <c r="M305">
        <v>2.6440999999999999</v>
      </c>
      <c r="N305">
        <v>0</v>
      </c>
      <c r="O305">
        <v>30.175000000000001</v>
      </c>
      <c r="P305">
        <v>36.006999999999998</v>
      </c>
      <c r="Q305">
        <v>33.362900000000003</v>
      </c>
    </row>
    <row r="306" spans="1:17">
      <c r="A306" t="s">
        <v>32309</v>
      </c>
      <c r="B306" t="s">
        <v>32310</v>
      </c>
      <c r="C306" t="s">
        <v>2842</v>
      </c>
      <c r="D306">
        <v>9.2528000000000006</v>
      </c>
      <c r="G306" t="s">
        <v>32311</v>
      </c>
      <c r="H306" t="s">
        <v>32312</v>
      </c>
      <c r="I306">
        <v>14478.661599999999</v>
      </c>
      <c r="J306">
        <v>1.9305000000000001</v>
      </c>
      <c r="K306">
        <v>0.29780000000000001</v>
      </c>
      <c r="L306">
        <v>0</v>
      </c>
      <c r="M306">
        <v>1.4479</v>
      </c>
      <c r="N306">
        <v>0</v>
      </c>
      <c r="O306">
        <v>0</v>
      </c>
      <c r="P306">
        <v>3.6762000000000001</v>
      </c>
      <c r="Q306">
        <v>2.2282999999999999</v>
      </c>
    </row>
    <row r="307" spans="1:17">
      <c r="A307" t="s">
        <v>32313</v>
      </c>
      <c r="B307" t="s">
        <v>32314</v>
      </c>
      <c r="C307" t="s">
        <v>18105</v>
      </c>
      <c r="D307">
        <v>114.06</v>
      </c>
      <c r="G307" t="s">
        <v>32315</v>
      </c>
      <c r="H307" t="s">
        <v>32316</v>
      </c>
      <c r="I307">
        <v>226540.48240000001</v>
      </c>
      <c r="J307">
        <v>9.7088999999999999</v>
      </c>
      <c r="K307">
        <v>3.8271999999999999</v>
      </c>
      <c r="L307">
        <v>0</v>
      </c>
      <c r="M307">
        <v>16.1815</v>
      </c>
      <c r="N307">
        <v>0</v>
      </c>
      <c r="O307">
        <v>29.463000000000001</v>
      </c>
      <c r="P307">
        <v>59.180599999999998</v>
      </c>
      <c r="Q307">
        <v>42.999099999999999</v>
      </c>
    </row>
    <row r="308" spans="1:17">
      <c r="A308" t="s">
        <v>32317</v>
      </c>
      <c r="B308" t="s">
        <v>32318</v>
      </c>
      <c r="C308" t="s">
        <v>2501</v>
      </c>
      <c r="D308">
        <v>175.00800000000001</v>
      </c>
      <c r="G308" t="s">
        <v>32319</v>
      </c>
      <c r="H308" t="s">
        <v>32320</v>
      </c>
      <c r="I308">
        <v>18370.2981</v>
      </c>
      <c r="J308">
        <v>2.9392</v>
      </c>
      <c r="K308">
        <v>0.3967</v>
      </c>
      <c r="L308">
        <v>0</v>
      </c>
      <c r="M308">
        <v>2.5718000000000001</v>
      </c>
      <c r="N308">
        <v>0</v>
      </c>
      <c r="O308">
        <v>30.175000000000001</v>
      </c>
      <c r="P308">
        <v>36.082700000000003</v>
      </c>
      <c r="Q308">
        <v>33.510899999999999</v>
      </c>
    </row>
    <row r="309" spans="1:17">
      <c r="A309" t="s">
        <v>32321</v>
      </c>
      <c r="B309" t="s">
        <v>32322</v>
      </c>
      <c r="C309" t="s">
        <v>18105</v>
      </c>
      <c r="D309">
        <v>8.0129000000000001</v>
      </c>
      <c r="G309" t="s">
        <v>32323</v>
      </c>
      <c r="H309" t="s">
        <v>32324</v>
      </c>
      <c r="I309">
        <v>21321.9303</v>
      </c>
      <c r="J309">
        <v>2.8429000000000002</v>
      </c>
      <c r="K309">
        <v>0.4385</v>
      </c>
      <c r="L309">
        <v>0</v>
      </c>
      <c r="M309">
        <v>2.8429000000000002</v>
      </c>
      <c r="N309">
        <v>0</v>
      </c>
      <c r="O309">
        <v>30.175000000000001</v>
      </c>
      <c r="P309">
        <v>36.299300000000002</v>
      </c>
      <c r="Q309">
        <v>33.456400000000002</v>
      </c>
    </row>
    <row r="310" spans="1:17">
      <c r="A310" t="s">
        <v>32325</v>
      </c>
      <c r="B310" t="s">
        <v>32326</v>
      </c>
      <c r="C310" t="s">
        <v>18105</v>
      </c>
      <c r="D310">
        <v>0.8478</v>
      </c>
      <c r="G310" t="s">
        <v>32327</v>
      </c>
      <c r="H310" t="s">
        <v>32328</v>
      </c>
      <c r="I310">
        <v>14978.975399999999</v>
      </c>
      <c r="J310">
        <v>1.1982999999999999</v>
      </c>
      <c r="K310">
        <v>0.27729999999999999</v>
      </c>
      <c r="L310">
        <v>0</v>
      </c>
      <c r="M310">
        <v>1.1982999999999999</v>
      </c>
      <c r="N310">
        <v>0</v>
      </c>
      <c r="O310">
        <v>30.175000000000001</v>
      </c>
      <c r="P310">
        <v>32.8489</v>
      </c>
      <c r="Q310">
        <v>31.650600000000001</v>
      </c>
    </row>
    <row r="311" spans="1:17">
      <c r="A311" t="s">
        <v>32329</v>
      </c>
      <c r="B311" t="s">
        <v>32330</v>
      </c>
      <c r="C311" t="s">
        <v>18105</v>
      </c>
      <c r="D311">
        <v>14.049799999999999</v>
      </c>
      <c r="G311" t="s">
        <v>32331</v>
      </c>
      <c r="H311" t="s">
        <v>32332</v>
      </c>
      <c r="I311">
        <v>51656.562299999998</v>
      </c>
      <c r="J311">
        <v>5.1657000000000002</v>
      </c>
      <c r="K311">
        <v>0.996</v>
      </c>
      <c r="L311">
        <v>0</v>
      </c>
      <c r="M311">
        <v>4.5198999999999998</v>
      </c>
      <c r="N311">
        <v>7.8640999999999996</v>
      </c>
      <c r="O311">
        <v>30.175000000000001</v>
      </c>
      <c r="P311">
        <v>48.720700000000001</v>
      </c>
      <c r="Q311">
        <v>36.3367</v>
      </c>
    </row>
    <row r="312" spans="1:17">
      <c r="A312" t="s">
        <v>32333</v>
      </c>
      <c r="B312" t="s">
        <v>32334</v>
      </c>
      <c r="C312" t="s">
        <v>18105</v>
      </c>
      <c r="D312">
        <v>3.1139000000000001</v>
      </c>
      <c r="G312" t="s">
        <v>32335</v>
      </c>
      <c r="H312" t="s">
        <v>32336</v>
      </c>
      <c r="I312">
        <v>37052726.140000001</v>
      </c>
      <c r="J312">
        <v>1482.1089999999999</v>
      </c>
      <c r="K312">
        <v>628.69209999999998</v>
      </c>
      <c r="L312">
        <v>0</v>
      </c>
      <c r="M312">
        <v>1482.1089999999999</v>
      </c>
      <c r="N312">
        <v>159.16839999999999</v>
      </c>
      <c r="O312">
        <v>88.343400000000003</v>
      </c>
      <c r="P312">
        <v>3840.4218999999998</v>
      </c>
      <c r="Q312">
        <v>2199.1444999999999</v>
      </c>
    </row>
    <row r="313" spans="1:17">
      <c r="A313" t="s">
        <v>32337</v>
      </c>
      <c r="B313" t="s">
        <v>32338</v>
      </c>
      <c r="C313" t="s">
        <v>18105</v>
      </c>
      <c r="D313">
        <v>10.5092</v>
      </c>
      <c r="G313" t="s">
        <v>32339</v>
      </c>
      <c r="H313" t="s">
        <v>32340</v>
      </c>
      <c r="I313">
        <v>16264605.75</v>
      </c>
      <c r="J313">
        <v>650.58420000000001</v>
      </c>
      <c r="K313">
        <v>275.96969999999999</v>
      </c>
      <c r="L313">
        <v>0</v>
      </c>
      <c r="M313">
        <v>650.58420000000001</v>
      </c>
      <c r="N313">
        <v>188.7372</v>
      </c>
      <c r="O313">
        <v>88.343400000000003</v>
      </c>
      <c r="P313">
        <v>1854.2186999999999</v>
      </c>
      <c r="Q313">
        <v>1014.8973</v>
      </c>
    </row>
    <row r="314" spans="1:17">
      <c r="A314" t="s">
        <v>32341</v>
      </c>
      <c r="B314" t="s">
        <v>32342</v>
      </c>
      <c r="C314" t="s">
        <v>18105</v>
      </c>
      <c r="D314">
        <v>30.892700000000001</v>
      </c>
      <c r="G314" t="s">
        <v>32343</v>
      </c>
      <c r="H314" t="s">
        <v>32344</v>
      </c>
      <c r="I314">
        <v>3399250.9240000001</v>
      </c>
      <c r="J314">
        <v>453.23349999999999</v>
      </c>
      <c r="K314">
        <v>69.911299999999997</v>
      </c>
      <c r="L314">
        <v>0</v>
      </c>
      <c r="M314">
        <v>339.92509999999999</v>
      </c>
      <c r="N314">
        <v>306.69799999999998</v>
      </c>
      <c r="O314">
        <v>34.116</v>
      </c>
      <c r="P314">
        <v>1203.8839</v>
      </c>
      <c r="Q314">
        <v>557.26080000000002</v>
      </c>
    </row>
    <row r="315" spans="1:17">
      <c r="A315" t="s">
        <v>32345</v>
      </c>
      <c r="B315" t="s">
        <v>32346</v>
      </c>
      <c r="C315" t="s">
        <v>2842</v>
      </c>
      <c r="D315">
        <v>13.338100000000001</v>
      </c>
      <c r="G315" t="s">
        <v>32347</v>
      </c>
      <c r="H315" t="s">
        <v>32348</v>
      </c>
      <c r="I315">
        <v>15922.3598</v>
      </c>
      <c r="J315">
        <v>0.90980000000000005</v>
      </c>
      <c r="K315">
        <v>0.28070000000000001</v>
      </c>
      <c r="L315">
        <v>0</v>
      </c>
      <c r="M315">
        <v>0.90980000000000005</v>
      </c>
      <c r="N315">
        <v>0</v>
      </c>
      <c r="O315">
        <v>44.171700000000001</v>
      </c>
      <c r="P315">
        <v>46.271999999999998</v>
      </c>
      <c r="Q315">
        <v>45.362200000000001</v>
      </c>
    </row>
    <row r="316" spans="1:17">
      <c r="A316" t="s">
        <v>32349</v>
      </c>
      <c r="B316" t="s">
        <v>32350</v>
      </c>
      <c r="C316" t="s">
        <v>2842</v>
      </c>
      <c r="D316">
        <v>0.74809999999999999</v>
      </c>
      <c r="G316" t="s">
        <v>32351</v>
      </c>
      <c r="H316" t="s">
        <v>32352</v>
      </c>
      <c r="I316">
        <v>1157.066</v>
      </c>
      <c r="J316">
        <v>0.1041</v>
      </c>
      <c r="K316">
        <v>2.1399999999999999E-2</v>
      </c>
      <c r="L316">
        <v>0</v>
      </c>
      <c r="M316">
        <v>5.79E-2</v>
      </c>
      <c r="N316">
        <v>0</v>
      </c>
      <c r="O316">
        <v>0</v>
      </c>
      <c r="P316">
        <v>0.18340000000000001</v>
      </c>
      <c r="Q316">
        <v>0.1255</v>
      </c>
    </row>
    <row r="317" spans="1:17">
      <c r="A317" t="s">
        <v>32353</v>
      </c>
      <c r="B317" t="s">
        <v>32354</v>
      </c>
      <c r="C317" t="s">
        <v>2842</v>
      </c>
      <c r="D317">
        <v>10.2766</v>
      </c>
      <c r="G317" t="s">
        <v>32355</v>
      </c>
      <c r="H317" t="s">
        <v>32356</v>
      </c>
      <c r="I317">
        <v>10146089.0504</v>
      </c>
      <c r="J317">
        <v>405.84359999999998</v>
      </c>
      <c r="K317">
        <v>172.15379999999999</v>
      </c>
      <c r="L317">
        <v>0</v>
      </c>
      <c r="M317">
        <v>304.3827</v>
      </c>
      <c r="N317">
        <v>55.991999999999997</v>
      </c>
      <c r="O317">
        <v>88.343400000000003</v>
      </c>
      <c r="P317">
        <v>1026.7155</v>
      </c>
      <c r="Q317">
        <v>666.34079999999994</v>
      </c>
    </row>
    <row r="318" spans="1:17">
      <c r="A318" t="s">
        <v>32357</v>
      </c>
      <c r="B318" t="s">
        <v>32358</v>
      </c>
      <c r="C318" t="s">
        <v>2842</v>
      </c>
      <c r="D318">
        <v>10.5876</v>
      </c>
      <c r="G318" t="s">
        <v>32359</v>
      </c>
      <c r="H318" t="s">
        <v>32360</v>
      </c>
      <c r="I318">
        <v>8478.6705999999995</v>
      </c>
      <c r="J318">
        <v>0.75370000000000004</v>
      </c>
      <c r="K318">
        <v>0.1598</v>
      </c>
      <c r="L318">
        <v>0</v>
      </c>
      <c r="M318">
        <v>0.47099999999999997</v>
      </c>
      <c r="N318">
        <v>0</v>
      </c>
      <c r="O318">
        <v>0</v>
      </c>
      <c r="P318">
        <v>1.3845000000000001</v>
      </c>
      <c r="Q318">
        <v>0.91349999999999998</v>
      </c>
    </row>
    <row r="319" spans="1:17">
      <c r="A319" t="s">
        <v>32361</v>
      </c>
      <c r="B319" t="s">
        <v>32362</v>
      </c>
      <c r="C319" t="s">
        <v>2598</v>
      </c>
      <c r="D319">
        <v>15.3332</v>
      </c>
      <c r="G319" t="s">
        <v>32363</v>
      </c>
      <c r="H319" t="s">
        <v>32364</v>
      </c>
      <c r="I319">
        <v>12583.8068</v>
      </c>
      <c r="J319">
        <v>0.71909999999999996</v>
      </c>
      <c r="K319">
        <v>0.2218</v>
      </c>
      <c r="L319">
        <v>0</v>
      </c>
      <c r="M319">
        <v>0.71909999999999996</v>
      </c>
      <c r="N319">
        <v>0</v>
      </c>
      <c r="O319">
        <v>44.171700000000001</v>
      </c>
      <c r="P319">
        <v>45.831699999999998</v>
      </c>
      <c r="Q319">
        <v>45.1126</v>
      </c>
    </row>
    <row r="320" spans="1:17">
      <c r="A320" t="s">
        <v>32365</v>
      </c>
      <c r="B320" t="s">
        <v>32366</v>
      </c>
      <c r="C320" t="s">
        <v>2598</v>
      </c>
      <c r="D320">
        <v>267.5301</v>
      </c>
      <c r="G320" t="s">
        <v>32367</v>
      </c>
      <c r="H320" t="s">
        <v>32368</v>
      </c>
      <c r="I320">
        <v>26194.7968</v>
      </c>
      <c r="J320">
        <v>1.4967999999999999</v>
      </c>
      <c r="K320">
        <v>0.46179999999999999</v>
      </c>
      <c r="L320">
        <v>0</v>
      </c>
      <c r="M320">
        <v>1.4967999999999999</v>
      </c>
      <c r="N320">
        <v>0</v>
      </c>
      <c r="O320">
        <v>44.171700000000001</v>
      </c>
      <c r="P320">
        <v>47.627099999999999</v>
      </c>
      <c r="Q320">
        <v>46.130299999999998</v>
      </c>
    </row>
    <row r="321" spans="1:17">
      <c r="A321" t="s">
        <v>32369</v>
      </c>
      <c r="B321" t="s">
        <v>32370</v>
      </c>
      <c r="C321" t="s">
        <v>2501</v>
      </c>
      <c r="D321">
        <v>41.177799999999998</v>
      </c>
      <c r="G321" t="s">
        <v>32371</v>
      </c>
      <c r="H321" t="s">
        <v>32372</v>
      </c>
      <c r="I321">
        <v>41774.800799999997</v>
      </c>
      <c r="J321">
        <v>2.3871000000000002</v>
      </c>
      <c r="K321">
        <v>0.73640000000000005</v>
      </c>
      <c r="L321">
        <v>0</v>
      </c>
      <c r="M321">
        <v>2.3871000000000002</v>
      </c>
      <c r="N321">
        <v>0</v>
      </c>
      <c r="O321">
        <v>44.171700000000001</v>
      </c>
      <c r="P321">
        <v>49.682299999999998</v>
      </c>
      <c r="Q321">
        <v>47.295200000000001</v>
      </c>
    </row>
    <row r="322" spans="1:17">
      <c r="A322" t="s">
        <v>32373</v>
      </c>
      <c r="B322" t="s">
        <v>32374</v>
      </c>
      <c r="C322" t="s">
        <v>2501</v>
      </c>
      <c r="D322">
        <v>48.332000000000001</v>
      </c>
      <c r="G322" t="s">
        <v>32375</v>
      </c>
      <c r="H322" t="s">
        <v>32376</v>
      </c>
      <c r="I322">
        <v>49307.963199999998</v>
      </c>
      <c r="J322">
        <v>2.8176000000000001</v>
      </c>
      <c r="K322">
        <v>0.86919999999999997</v>
      </c>
      <c r="L322">
        <v>0</v>
      </c>
      <c r="M322">
        <v>2.8176000000000001</v>
      </c>
      <c r="N322">
        <v>0</v>
      </c>
      <c r="O322">
        <v>44.171700000000001</v>
      </c>
      <c r="P322">
        <v>50.676099999999998</v>
      </c>
      <c r="Q322">
        <v>47.858499999999999</v>
      </c>
    </row>
    <row r="323" spans="1:17">
      <c r="A323" t="s">
        <v>32377</v>
      </c>
      <c r="B323" t="s">
        <v>32378</v>
      </c>
      <c r="C323" t="s">
        <v>18105</v>
      </c>
      <c r="D323">
        <v>18.037099999999999</v>
      </c>
      <c r="G323" t="s">
        <v>32379</v>
      </c>
      <c r="H323" t="s">
        <v>32380</v>
      </c>
      <c r="I323">
        <v>52732.1158</v>
      </c>
      <c r="J323">
        <v>3.0133000000000001</v>
      </c>
      <c r="K323">
        <v>0.92959999999999998</v>
      </c>
      <c r="L323">
        <v>0</v>
      </c>
      <c r="M323">
        <v>3.0133000000000001</v>
      </c>
      <c r="N323">
        <v>0</v>
      </c>
      <c r="O323">
        <v>44.171700000000001</v>
      </c>
      <c r="P323">
        <v>51.127899999999997</v>
      </c>
      <c r="Q323">
        <v>48.114600000000003</v>
      </c>
    </row>
    <row r="324" spans="1:17">
      <c r="A324" t="s">
        <v>32381</v>
      </c>
      <c r="B324" t="s">
        <v>32382</v>
      </c>
      <c r="C324" t="s">
        <v>18105</v>
      </c>
      <c r="D324">
        <v>25.515599999999999</v>
      </c>
      <c r="G324" t="s">
        <v>32383</v>
      </c>
      <c r="H324" t="s">
        <v>32384</v>
      </c>
      <c r="I324">
        <v>56327.498500000002</v>
      </c>
      <c r="J324">
        <v>3.2187000000000001</v>
      </c>
      <c r="K324">
        <v>0.99299999999999999</v>
      </c>
      <c r="L324">
        <v>0</v>
      </c>
      <c r="M324">
        <v>3.2187000000000001</v>
      </c>
      <c r="N324">
        <v>0</v>
      </c>
      <c r="O324">
        <v>44.171700000000001</v>
      </c>
      <c r="P324">
        <v>51.6021</v>
      </c>
      <c r="Q324">
        <v>48.383400000000002</v>
      </c>
    </row>
    <row r="325" spans="1:17">
      <c r="A325" t="s">
        <v>32385</v>
      </c>
      <c r="B325" t="s">
        <v>32386</v>
      </c>
      <c r="C325" t="s">
        <v>2501</v>
      </c>
      <c r="D325">
        <v>33.192900000000002</v>
      </c>
      <c r="G325" t="s">
        <v>32387</v>
      </c>
      <c r="H325" t="s">
        <v>32388</v>
      </c>
      <c r="I325">
        <v>129207.7424</v>
      </c>
      <c r="J325">
        <v>17.227699999999999</v>
      </c>
      <c r="K325">
        <v>2.6574</v>
      </c>
      <c r="L325">
        <v>0</v>
      </c>
      <c r="M325">
        <v>12.9208</v>
      </c>
      <c r="N325">
        <v>10.2233</v>
      </c>
      <c r="O325">
        <v>34.116</v>
      </c>
      <c r="P325">
        <v>77.145200000000003</v>
      </c>
      <c r="Q325">
        <v>54.001100000000001</v>
      </c>
    </row>
    <row r="326" spans="1:17">
      <c r="A326" t="s">
        <v>32389</v>
      </c>
      <c r="B326" t="s">
        <v>32390</v>
      </c>
      <c r="C326" t="s">
        <v>2501</v>
      </c>
      <c r="D326">
        <v>38.379399999999997</v>
      </c>
      <c r="G326" t="s">
        <v>32391</v>
      </c>
      <c r="H326" t="s">
        <v>32392</v>
      </c>
      <c r="I326">
        <v>743741.68729999999</v>
      </c>
      <c r="J326">
        <v>42.499499999999998</v>
      </c>
      <c r="K326">
        <v>13.1111</v>
      </c>
      <c r="L326">
        <v>0</v>
      </c>
      <c r="M326">
        <v>37.187100000000001</v>
      </c>
      <c r="N326">
        <v>4.6555</v>
      </c>
      <c r="O326">
        <v>0</v>
      </c>
      <c r="P326">
        <v>97.453199999999995</v>
      </c>
      <c r="Q326">
        <v>55.610599999999998</v>
      </c>
    </row>
    <row r="327" spans="1:17">
      <c r="A327" t="s">
        <v>32393</v>
      </c>
      <c r="B327" t="s">
        <v>32394</v>
      </c>
      <c r="C327" t="s">
        <v>2501</v>
      </c>
      <c r="D327">
        <v>42.902200000000001</v>
      </c>
      <c r="G327" t="s">
        <v>32395</v>
      </c>
      <c r="H327" t="s">
        <v>32396</v>
      </c>
      <c r="I327">
        <v>53767.921399999999</v>
      </c>
      <c r="J327">
        <v>4.3014000000000001</v>
      </c>
      <c r="K327">
        <v>0.99519999999999997</v>
      </c>
      <c r="L327">
        <v>0</v>
      </c>
      <c r="M327">
        <v>4.3014000000000001</v>
      </c>
      <c r="N327">
        <v>4.6096000000000004</v>
      </c>
      <c r="O327">
        <v>0</v>
      </c>
      <c r="P327">
        <v>14.207599999999999</v>
      </c>
      <c r="Q327">
        <v>5.2965999999999998</v>
      </c>
    </row>
    <row r="328" spans="1:17">
      <c r="A328" t="s">
        <v>32397</v>
      </c>
      <c r="B328" t="s">
        <v>32398</v>
      </c>
      <c r="C328" t="s">
        <v>2501</v>
      </c>
      <c r="D328">
        <v>38.120800000000003</v>
      </c>
      <c r="G328" t="s">
        <v>32399</v>
      </c>
      <c r="H328" t="s">
        <v>32400</v>
      </c>
      <c r="I328">
        <v>134778.25949999999</v>
      </c>
      <c r="J328">
        <v>10.268800000000001</v>
      </c>
      <c r="K328">
        <v>2.4748999999999999</v>
      </c>
      <c r="L328">
        <v>0</v>
      </c>
      <c r="M328">
        <v>10.268800000000001</v>
      </c>
      <c r="N328">
        <v>0</v>
      </c>
      <c r="O328">
        <v>0</v>
      </c>
      <c r="P328">
        <v>23.012499999999999</v>
      </c>
      <c r="Q328">
        <v>12.7437</v>
      </c>
    </row>
    <row r="329" spans="1:17">
      <c r="A329" t="s">
        <v>32401</v>
      </c>
      <c r="B329" t="s">
        <v>32402</v>
      </c>
      <c r="C329" t="s">
        <v>2544</v>
      </c>
      <c r="D329" t="s">
        <v>31822</v>
      </c>
      <c r="G329" t="s">
        <v>32403</v>
      </c>
      <c r="H329" t="s">
        <v>32404</v>
      </c>
      <c r="I329">
        <v>87466.244099999996</v>
      </c>
      <c r="J329">
        <v>12.2453</v>
      </c>
      <c r="K329">
        <v>1.8888</v>
      </c>
      <c r="L329">
        <v>0</v>
      </c>
      <c r="M329">
        <v>8.7466000000000008</v>
      </c>
      <c r="N329">
        <v>4.1635</v>
      </c>
      <c r="O329">
        <v>0</v>
      </c>
      <c r="P329">
        <v>27.0442</v>
      </c>
      <c r="Q329">
        <v>14.1341</v>
      </c>
    </row>
    <row r="330" spans="1:17">
      <c r="A330" t="s">
        <v>32405</v>
      </c>
      <c r="B330" t="s">
        <v>32406</v>
      </c>
      <c r="C330" t="s">
        <v>2544</v>
      </c>
      <c r="D330" t="s">
        <v>31822</v>
      </c>
      <c r="G330" t="s">
        <v>32407</v>
      </c>
      <c r="H330" t="s">
        <v>32408</v>
      </c>
      <c r="I330">
        <v>84365.392699999997</v>
      </c>
      <c r="J330">
        <v>6.7492000000000001</v>
      </c>
      <c r="K330">
        <v>1.5616000000000001</v>
      </c>
      <c r="L330">
        <v>0</v>
      </c>
      <c r="M330">
        <v>6.7492000000000001</v>
      </c>
      <c r="N330">
        <v>2.2305000000000001</v>
      </c>
      <c r="O330">
        <v>0</v>
      </c>
      <c r="P330">
        <v>17.290500000000002</v>
      </c>
      <c r="Q330">
        <v>8.3108000000000004</v>
      </c>
    </row>
    <row r="331" spans="1:17">
      <c r="A331" t="s">
        <v>32409</v>
      </c>
      <c r="B331" t="s">
        <v>32410</v>
      </c>
      <c r="C331" t="s">
        <v>2544</v>
      </c>
      <c r="D331" t="s">
        <v>31822</v>
      </c>
      <c r="G331" t="s">
        <v>32411</v>
      </c>
      <c r="H331" t="s">
        <v>32412</v>
      </c>
      <c r="I331">
        <v>84789.073000000004</v>
      </c>
      <c r="J331">
        <v>6.7831000000000001</v>
      </c>
      <c r="K331">
        <v>1.5693999999999999</v>
      </c>
      <c r="L331">
        <v>0</v>
      </c>
      <c r="M331">
        <v>6.7831000000000001</v>
      </c>
      <c r="N331">
        <v>9.9626999999999999</v>
      </c>
      <c r="O331">
        <v>0</v>
      </c>
      <c r="P331">
        <v>25.098299999999998</v>
      </c>
      <c r="Q331">
        <v>8.3524999999999991</v>
      </c>
    </row>
    <row r="332" spans="1:17">
      <c r="A332" t="s">
        <v>32413</v>
      </c>
      <c r="B332" t="s">
        <v>32414</v>
      </c>
      <c r="C332" t="s">
        <v>2544</v>
      </c>
      <c r="D332" t="s">
        <v>31822</v>
      </c>
      <c r="G332" t="s">
        <v>32415</v>
      </c>
      <c r="H332" t="s">
        <v>32416</v>
      </c>
      <c r="I332">
        <v>87124.941200000001</v>
      </c>
      <c r="J332">
        <v>6.97</v>
      </c>
      <c r="K332">
        <v>1.6127</v>
      </c>
      <c r="L332">
        <v>0</v>
      </c>
      <c r="M332">
        <v>6.97</v>
      </c>
      <c r="N332">
        <v>9.9626999999999999</v>
      </c>
      <c r="O332">
        <v>0</v>
      </c>
      <c r="P332">
        <v>25.5154</v>
      </c>
      <c r="Q332">
        <v>8.5827000000000009</v>
      </c>
    </row>
    <row r="333" spans="1:17">
      <c r="A333" t="s">
        <v>32417</v>
      </c>
      <c r="B333" t="s">
        <v>32418</v>
      </c>
      <c r="C333" t="s">
        <v>2501</v>
      </c>
      <c r="D333">
        <v>63.373800000000003</v>
      </c>
      <c r="G333" t="s">
        <v>32419</v>
      </c>
      <c r="H333" t="s">
        <v>32420</v>
      </c>
      <c r="I333">
        <v>145193.29730000001</v>
      </c>
      <c r="J333">
        <v>16.593499999999999</v>
      </c>
      <c r="K333">
        <v>2.8795000000000002</v>
      </c>
      <c r="L333">
        <v>0</v>
      </c>
      <c r="M333">
        <v>14.519299999999999</v>
      </c>
      <c r="N333">
        <v>0</v>
      </c>
      <c r="O333">
        <v>30.175000000000001</v>
      </c>
      <c r="P333">
        <v>64.167299999999997</v>
      </c>
      <c r="Q333">
        <v>49.648000000000003</v>
      </c>
    </row>
    <row r="334" spans="1:17">
      <c r="A334" t="s">
        <v>32421</v>
      </c>
      <c r="B334" t="s">
        <v>32422</v>
      </c>
      <c r="C334" t="s">
        <v>18105</v>
      </c>
      <c r="D334">
        <v>36.526600000000002</v>
      </c>
      <c r="G334" t="s">
        <v>32423</v>
      </c>
      <c r="H334" t="s">
        <v>32424</v>
      </c>
      <c r="I334">
        <v>33956.696799999998</v>
      </c>
      <c r="J334">
        <v>2.7164999999999999</v>
      </c>
      <c r="K334">
        <v>0.62849999999999995</v>
      </c>
      <c r="L334">
        <v>0</v>
      </c>
      <c r="M334">
        <v>2.7164999999999999</v>
      </c>
      <c r="N334">
        <v>7.4348000000000001</v>
      </c>
      <c r="O334">
        <v>0</v>
      </c>
      <c r="P334">
        <v>13.4963</v>
      </c>
      <c r="Q334">
        <v>3.3450000000000002</v>
      </c>
    </row>
    <row r="335" spans="1:17">
      <c r="A335" t="s">
        <v>32425</v>
      </c>
      <c r="B335" t="s">
        <v>32426</v>
      </c>
      <c r="C335" t="s">
        <v>18105</v>
      </c>
      <c r="D335">
        <v>62.190300000000001</v>
      </c>
      <c r="G335" t="s">
        <v>32427</v>
      </c>
      <c r="H335" t="s">
        <v>32428</v>
      </c>
      <c r="I335">
        <v>44832.506500000003</v>
      </c>
      <c r="J335">
        <v>3.5865999999999998</v>
      </c>
      <c r="K335">
        <v>0.82979999999999998</v>
      </c>
      <c r="L335">
        <v>0</v>
      </c>
      <c r="M335">
        <v>3.5865999999999998</v>
      </c>
      <c r="N335">
        <v>1.7844</v>
      </c>
      <c r="O335">
        <v>0</v>
      </c>
      <c r="P335">
        <v>9.7873999999999999</v>
      </c>
      <c r="Q335">
        <v>4.4164000000000003</v>
      </c>
    </row>
    <row r="336" spans="1:17">
      <c r="A336" t="s">
        <v>32429</v>
      </c>
      <c r="B336" t="s">
        <v>32430</v>
      </c>
      <c r="C336" t="s">
        <v>18105</v>
      </c>
      <c r="D336">
        <v>143.89769999999999</v>
      </c>
      <c r="G336" t="s">
        <v>32431</v>
      </c>
      <c r="H336" t="s">
        <v>32432</v>
      </c>
      <c r="I336">
        <v>4170.6895000000004</v>
      </c>
      <c r="J336">
        <v>0.55610000000000004</v>
      </c>
      <c r="K336">
        <v>8.5800000000000001E-2</v>
      </c>
      <c r="L336">
        <v>0</v>
      </c>
      <c r="M336">
        <v>0.55610000000000004</v>
      </c>
      <c r="N336">
        <v>0</v>
      </c>
      <c r="O336">
        <v>0</v>
      </c>
      <c r="P336">
        <v>1.198</v>
      </c>
      <c r="Q336">
        <v>0.64190000000000003</v>
      </c>
    </row>
    <row r="337" spans="1:17">
      <c r="A337" t="s">
        <v>32433</v>
      </c>
      <c r="B337" t="s">
        <v>32434</v>
      </c>
      <c r="C337" t="s">
        <v>18105</v>
      </c>
      <c r="D337">
        <v>13.739800000000001</v>
      </c>
      <c r="G337" t="s">
        <v>32435</v>
      </c>
      <c r="H337" t="s">
        <v>32436</v>
      </c>
      <c r="I337">
        <v>89404.626099999994</v>
      </c>
      <c r="J337">
        <v>7.1524000000000001</v>
      </c>
      <c r="K337">
        <v>1.6549</v>
      </c>
      <c r="L337">
        <v>0</v>
      </c>
      <c r="M337">
        <v>7.1524000000000001</v>
      </c>
      <c r="N337">
        <v>7.7321999999999997</v>
      </c>
      <c r="O337">
        <v>0</v>
      </c>
      <c r="P337">
        <v>23.6919</v>
      </c>
      <c r="Q337">
        <v>8.8072999999999997</v>
      </c>
    </row>
    <row r="338" spans="1:17">
      <c r="A338" t="s">
        <v>32437</v>
      </c>
      <c r="B338" t="s">
        <v>32438</v>
      </c>
      <c r="C338" t="s">
        <v>18105</v>
      </c>
      <c r="D338">
        <v>23.157</v>
      </c>
      <c r="G338" t="s">
        <v>32439</v>
      </c>
      <c r="H338" t="s">
        <v>32440</v>
      </c>
      <c r="I338">
        <v>650750.91200000001</v>
      </c>
      <c r="J338">
        <v>65.075100000000006</v>
      </c>
      <c r="K338">
        <v>12.5473</v>
      </c>
      <c r="L338">
        <v>0</v>
      </c>
      <c r="M338">
        <v>56.9407</v>
      </c>
      <c r="N338">
        <v>72.663799999999995</v>
      </c>
      <c r="O338">
        <v>30.175000000000001</v>
      </c>
      <c r="P338">
        <v>237.40190000000001</v>
      </c>
      <c r="Q338">
        <v>107.7974</v>
      </c>
    </row>
    <row r="339" spans="1:17">
      <c r="A339" t="s">
        <v>32441</v>
      </c>
      <c r="B339" t="s">
        <v>32442</v>
      </c>
      <c r="C339" t="s">
        <v>18105</v>
      </c>
      <c r="D339">
        <v>33.287300000000002</v>
      </c>
      <c r="G339" t="s">
        <v>32443</v>
      </c>
      <c r="H339" t="s">
        <v>32444</v>
      </c>
      <c r="I339">
        <v>388538.29399999999</v>
      </c>
      <c r="J339">
        <v>38.8538</v>
      </c>
      <c r="K339">
        <v>7.4915000000000003</v>
      </c>
      <c r="L339">
        <v>0</v>
      </c>
      <c r="M339">
        <v>33.997100000000003</v>
      </c>
      <c r="N339">
        <v>72.663799999999995</v>
      </c>
      <c r="O339">
        <v>30.175000000000001</v>
      </c>
      <c r="P339">
        <v>183.18119999999999</v>
      </c>
      <c r="Q339">
        <v>76.520300000000006</v>
      </c>
    </row>
    <row r="340" spans="1:17">
      <c r="A340" t="s">
        <v>32445</v>
      </c>
      <c r="B340" t="s">
        <v>32446</v>
      </c>
      <c r="C340" t="s">
        <v>18105</v>
      </c>
      <c r="D340">
        <v>42.662700000000001</v>
      </c>
      <c r="G340" t="s">
        <v>32447</v>
      </c>
      <c r="H340" t="s">
        <v>32448</v>
      </c>
      <c r="I340">
        <v>26162.98</v>
      </c>
      <c r="J340">
        <v>2.093</v>
      </c>
      <c r="K340">
        <v>0.48430000000000001</v>
      </c>
      <c r="L340">
        <v>0</v>
      </c>
      <c r="M340">
        <v>1.3081</v>
      </c>
      <c r="N340">
        <v>0</v>
      </c>
      <c r="O340">
        <v>30.175000000000001</v>
      </c>
      <c r="P340">
        <v>34.060400000000001</v>
      </c>
      <c r="Q340">
        <v>32.752299999999998</v>
      </c>
    </row>
    <row r="341" spans="1:17">
      <c r="A341" t="s">
        <v>32449</v>
      </c>
      <c r="B341" t="s">
        <v>32450</v>
      </c>
      <c r="C341" t="s">
        <v>18105</v>
      </c>
      <c r="D341">
        <v>66.946299999999994</v>
      </c>
      <c r="G341" t="s">
        <v>32451</v>
      </c>
      <c r="H341" t="s">
        <v>32452</v>
      </c>
      <c r="I341">
        <v>27471.119600000002</v>
      </c>
      <c r="J341">
        <v>2.1977000000000002</v>
      </c>
      <c r="K341">
        <v>0.50849999999999995</v>
      </c>
      <c r="L341">
        <v>0</v>
      </c>
      <c r="M341">
        <v>1.3735999999999999</v>
      </c>
      <c r="N341">
        <v>0</v>
      </c>
      <c r="O341">
        <v>30.175000000000001</v>
      </c>
      <c r="P341">
        <v>34.254800000000003</v>
      </c>
      <c r="Q341">
        <v>32.8812</v>
      </c>
    </row>
    <row r="342" spans="1:17">
      <c r="A342" t="s">
        <v>32453</v>
      </c>
      <c r="B342" t="s">
        <v>32454</v>
      </c>
      <c r="C342" t="s">
        <v>18105</v>
      </c>
      <c r="D342">
        <v>5.3036000000000003</v>
      </c>
      <c r="G342" t="s">
        <v>32455</v>
      </c>
      <c r="H342" t="s">
        <v>32456</v>
      </c>
      <c r="I342">
        <v>6065.8693999999996</v>
      </c>
      <c r="J342">
        <v>0.34660000000000002</v>
      </c>
      <c r="K342">
        <v>0.1069</v>
      </c>
      <c r="L342">
        <v>0</v>
      </c>
      <c r="M342">
        <v>0.34660000000000002</v>
      </c>
      <c r="N342">
        <v>0</v>
      </c>
      <c r="O342">
        <v>30.175000000000001</v>
      </c>
      <c r="P342">
        <v>30.975100000000001</v>
      </c>
      <c r="Q342">
        <v>30.628499999999999</v>
      </c>
    </row>
    <row r="343" spans="1:17">
      <c r="A343" t="s">
        <v>32457</v>
      </c>
      <c r="B343" t="s">
        <v>32458</v>
      </c>
      <c r="C343" t="s">
        <v>18105</v>
      </c>
      <c r="D343">
        <v>8.4681999999999995</v>
      </c>
      <c r="G343" t="s">
        <v>32459</v>
      </c>
      <c r="H343" t="s">
        <v>32460</v>
      </c>
      <c r="I343">
        <v>8810.7891</v>
      </c>
      <c r="J343">
        <v>0.79300000000000004</v>
      </c>
      <c r="K343">
        <v>0.16309999999999999</v>
      </c>
      <c r="L343">
        <v>0</v>
      </c>
      <c r="M343">
        <v>0.79300000000000004</v>
      </c>
      <c r="N343">
        <v>0</v>
      </c>
      <c r="O343">
        <v>30.175000000000001</v>
      </c>
      <c r="P343">
        <v>31.924099999999999</v>
      </c>
      <c r="Q343">
        <v>31.1311</v>
      </c>
    </row>
    <row r="344" spans="1:17">
      <c r="A344" t="s">
        <v>32461</v>
      </c>
      <c r="B344" t="s">
        <v>32462</v>
      </c>
      <c r="C344" t="s">
        <v>2842</v>
      </c>
      <c r="D344">
        <v>11.241300000000001</v>
      </c>
      <c r="G344" t="s">
        <v>32463</v>
      </c>
      <c r="H344" t="s">
        <v>32464</v>
      </c>
      <c r="I344">
        <v>45981.1469</v>
      </c>
      <c r="J344">
        <v>4.5980999999999996</v>
      </c>
      <c r="K344">
        <v>0.88660000000000005</v>
      </c>
      <c r="L344">
        <v>0</v>
      </c>
      <c r="M344">
        <v>4.0233999999999996</v>
      </c>
      <c r="N344">
        <v>0</v>
      </c>
      <c r="O344">
        <v>0</v>
      </c>
      <c r="P344">
        <v>9.5081000000000007</v>
      </c>
      <c r="Q344">
        <v>5.4847000000000001</v>
      </c>
    </row>
    <row r="345" spans="1:17">
      <c r="A345" t="s">
        <v>32465</v>
      </c>
      <c r="B345" t="s">
        <v>32466</v>
      </c>
      <c r="C345" t="s">
        <v>18105</v>
      </c>
      <c r="D345">
        <v>631.91459999999995</v>
      </c>
      <c r="G345" t="s">
        <v>32467</v>
      </c>
      <c r="H345" t="s">
        <v>32468</v>
      </c>
      <c r="I345">
        <v>87422.510200000004</v>
      </c>
      <c r="J345">
        <v>6.1196000000000002</v>
      </c>
      <c r="K345">
        <v>1.6182000000000001</v>
      </c>
      <c r="L345">
        <v>0</v>
      </c>
      <c r="M345">
        <v>4.3711000000000002</v>
      </c>
      <c r="N345">
        <v>17.93</v>
      </c>
      <c r="O345">
        <v>0</v>
      </c>
      <c r="P345">
        <v>30.038900000000002</v>
      </c>
      <c r="Q345">
        <v>7.7378</v>
      </c>
    </row>
    <row r="346" spans="1:17">
      <c r="A346" t="s">
        <v>32469</v>
      </c>
      <c r="B346" t="s">
        <v>32470</v>
      </c>
      <c r="C346" t="s">
        <v>2501</v>
      </c>
      <c r="D346">
        <v>170.7028</v>
      </c>
      <c r="G346" t="s">
        <v>32471</v>
      </c>
      <c r="H346" t="s">
        <v>32472</v>
      </c>
      <c r="I346">
        <v>119717.04120000001</v>
      </c>
      <c r="J346">
        <v>8.3802000000000003</v>
      </c>
      <c r="K346">
        <v>2.2160000000000002</v>
      </c>
      <c r="L346">
        <v>0</v>
      </c>
      <c r="M346">
        <v>5.9859</v>
      </c>
      <c r="N346">
        <v>53.790100000000002</v>
      </c>
      <c r="O346">
        <v>0</v>
      </c>
      <c r="P346">
        <v>70.372200000000007</v>
      </c>
      <c r="Q346">
        <v>10.5962</v>
      </c>
    </row>
    <row r="347" spans="1:17">
      <c r="A347" t="s">
        <v>32473</v>
      </c>
      <c r="B347" t="s">
        <v>32474</v>
      </c>
      <c r="C347" t="s">
        <v>2842</v>
      </c>
      <c r="D347">
        <v>20.4528</v>
      </c>
      <c r="G347" t="s">
        <v>32475</v>
      </c>
      <c r="H347" t="s">
        <v>32476</v>
      </c>
      <c r="I347">
        <v>1818700.7338</v>
      </c>
      <c r="J347">
        <v>145.49610000000001</v>
      </c>
      <c r="K347">
        <v>33.664200000000001</v>
      </c>
      <c r="L347">
        <v>0</v>
      </c>
      <c r="M347">
        <v>145.49610000000001</v>
      </c>
      <c r="N347">
        <v>149.417</v>
      </c>
      <c r="O347">
        <v>30.175000000000001</v>
      </c>
      <c r="P347">
        <v>504.2484</v>
      </c>
      <c r="Q347">
        <v>209.33529999999999</v>
      </c>
    </row>
    <row r="348" spans="1:17">
      <c r="A348" t="s">
        <v>32477</v>
      </c>
      <c r="B348" t="s">
        <v>32478</v>
      </c>
      <c r="C348" t="s">
        <v>18105</v>
      </c>
      <c r="D348">
        <v>276.86829999999998</v>
      </c>
      <c r="G348" t="s">
        <v>32479</v>
      </c>
      <c r="H348" t="s">
        <v>32480</v>
      </c>
      <c r="I348">
        <v>1105502.0104</v>
      </c>
      <c r="J348">
        <v>44.220100000000002</v>
      </c>
      <c r="K348">
        <v>18.7576</v>
      </c>
      <c r="L348">
        <v>0</v>
      </c>
      <c r="M348">
        <v>38.692599999999999</v>
      </c>
      <c r="N348">
        <v>0</v>
      </c>
      <c r="O348">
        <v>30.175000000000001</v>
      </c>
      <c r="P348">
        <v>131.84530000000001</v>
      </c>
      <c r="Q348">
        <v>93.152699999999996</v>
      </c>
    </row>
    <row r="349" spans="1:17">
      <c r="A349" t="s">
        <v>32481</v>
      </c>
      <c r="B349" t="s">
        <v>32482</v>
      </c>
      <c r="C349" t="s">
        <v>18105</v>
      </c>
      <c r="D349">
        <v>203.41739999999999</v>
      </c>
      <c r="G349" t="s">
        <v>32483</v>
      </c>
      <c r="H349" t="s">
        <v>32484</v>
      </c>
      <c r="I349">
        <v>1197322.5919999999</v>
      </c>
      <c r="J349">
        <v>119.7323</v>
      </c>
      <c r="K349">
        <v>23.085899999999999</v>
      </c>
      <c r="L349">
        <v>0</v>
      </c>
      <c r="M349">
        <v>134.69880000000001</v>
      </c>
      <c r="N349">
        <v>96.623000000000005</v>
      </c>
      <c r="O349">
        <v>44.171700000000001</v>
      </c>
      <c r="P349">
        <v>418.31169999999997</v>
      </c>
      <c r="Q349">
        <v>186.98990000000001</v>
      </c>
    </row>
    <row r="350" spans="1:17">
      <c r="A350" t="s">
        <v>32485</v>
      </c>
      <c r="B350" t="s">
        <v>32486</v>
      </c>
      <c r="C350" t="s">
        <v>18105</v>
      </c>
      <c r="D350">
        <v>571.30999999999995</v>
      </c>
      <c r="G350" t="s">
        <v>32487</v>
      </c>
      <c r="H350" t="s">
        <v>32488</v>
      </c>
      <c r="I350">
        <v>7391.53</v>
      </c>
      <c r="J350">
        <v>0.73919999999999997</v>
      </c>
      <c r="K350">
        <v>0.1394</v>
      </c>
      <c r="L350">
        <v>0</v>
      </c>
      <c r="M350">
        <v>0.41060000000000002</v>
      </c>
      <c r="N350">
        <v>0</v>
      </c>
      <c r="O350">
        <v>0</v>
      </c>
      <c r="P350">
        <v>1.2891999999999999</v>
      </c>
      <c r="Q350">
        <v>0.87860000000000005</v>
      </c>
    </row>
    <row r="351" spans="1:17">
      <c r="A351" t="s">
        <v>32489</v>
      </c>
      <c r="B351" t="s">
        <v>32490</v>
      </c>
      <c r="C351" t="s">
        <v>18105</v>
      </c>
      <c r="D351">
        <v>96.4114</v>
      </c>
      <c r="G351" t="s">
        <v>32491</v>
      </c>
      <c r="H351" t="s">
        <v>32492</v>
      </c>
      <c r="I351">
        <v>20714.9738</v>
      </c>
      <c r="J351">
        <v>2.762</v>
      </c>
      <c r="K351">
        <v>0.42599999999999999</v>
      </c>
      <c r="L351">
        <v>0</v>
      </c>
      <c r="M351">
        <v>2.762</v>
      </c>
      <c r="N351">
        <v>0</v>
      </c>
      <c r="O351">
        <v>0</v>
      </c>
      <c r="P351">
        <v>5.95</v>
      </c>
      <c r="Q351">
        <v>3.1880000000000002</v>
      </c>
    </row>
    <row r="352" spans="1:17">
      <c r="A352" t="s">
        <v>32493</v>
      </c>
      <c r="B352" t="s">
        <v>32494</v>
      </c>
      <c r="C352" t="s">
        <v>2598</v>
      </c>
      <c r="D352">
        <v>190.46379999999999</v>
      </c>
      <c r="G352" t="s">
        <v>32495</v>
      </c>
      <c r="H352" t="s">
        <v>32496</v>
      </c>
      <c r="I352">
        <v>5150.2655999999997</v>
      </c>
      <c r="J352">
        <v>0.45779999999999998</v>
      </c>
      <c r="K352">
        <v>9.7100000000000006E-2</v>
      </c>
      <c r="L352">
        <v>0</v>
      </c>
      <c r="M352">
        <v>0.34339999999999998</v>
      </c>
      <c r="N352">
        <v>0</v>
      </c>
      <c r="O352">
        <v>0</v>
      </c>
      <c r="P352">
        <v>0.89829999999999999</v>
      </c>
      <c r="Q352">
        <v>0.55489999999999995</v>
      </c>
    </row>
    <row r="353" spans="1:17">
      <c r="A353" t="s">
        <v>32497</v>
      </c>
      <c r="B353" t="s">
        <v>32498</v>
      </c>
      <c r="C353" t="s">
        <v>18105</v>
      </c>
      <c r="D353">
        <v>214.0624</v>
      </c>
      <c r="G353" t="s">
        <v>32499</v>
      </c>
      <c r="H353" t="s">
        <v>32500</v>
      </c>
      <c r="I353">
        <v>1081758.074</v>
      </c>
      <c r="J353">
        <v>108.1758</v>
      </c>
      <c r="K353">
        <v>20.857600000000001</v>
      </c>
      <c r="L353">
        <v>0</v>
      </c>
      <c r="M353">
        <v>108.1758</v>
      </c>
      <c r="N353">
        <v>57.931800000000003</v>
      </c>
      <c r="O353">
        <v>34.116</v>
      </c>
      <c r="P353">
        <v>329.25700000000001</v>
      </c>
      <c r="Q353">
        <v>163.14940000000001</v>
      </c>
    </row>
    <row r="354" spans="1:17">
      <c r="A354" t="s">
        <v>32501</v>
      </c>
      <c r="B354" t="s">
        <v>32502</v>
      </c>
      <c r="C354" t="s">
        <v>18105</v>
      </c>
      <c r="D354">
        <v>244.66640000000001</v>
      </c>
      <c r="G354" t="s">
        <v>32503</v>
      </c>
      <c r="H354" t="s">
        <v>32504</v>
      </c>
      <c r="I354">
        <v>98226.777400000006</v>
      </c>
      <c r="J354">
        <v>6.8758999999999997</v>
      </c>
      <c r="K354">
        <v>1.8182</v>
      </c>
      <c r="L354">
        <v>0</v>
      </c>
      <c r="M354">
        <v>4.9112999999999998</v>
      </c>
      <c r="N354">
        <v>31.875599999999999</v>
      </c>
      <c r="O354">
        <v>0</v>
      </c>
      <c r="P354">
        <v>45.481000000000002</v>
      </c>
      <c r="Q354">
        <v>8.6941000000000006</v>
      </c>
    </row>
    <row r="355" spans="1:17">
      <c r="A355" t="s">
        <v>32505</v>
      </c>
      <c r="B355" t="s">
        <v>32506</v>
      </c>
      <c r="C355" t="s">
        <v>18105</v>
      </c>
      <c r="D355">
        <v>244.40450000000001</v>
      </c>
      <c r="G355" t="s">
        <v>32507</v>
      </c>
      <c r="H355" t="s">
        <v>32508</v>
      </c>
      <c r="I355">
        <v>7694.7882</v>
      </c>
      <c r="J355">
        <v>0.67330000000000001</v>
      </c>
      <c r="K355">
        <v>0.1484</v>
      </c>
      <c r="L355">
        <v>0</v>
      </c>
      <c r="M355">
        <v>0.48089999999999999</v>
      </c>
      <c r="N355">
        <v>9.9413999999999998</v>
      </c>
      <c r="O355">
        <v>0</v>
      </c>
      <c r="P355">
        <v>11.244</v>
      </c>
      <c r="Q355">
        <v>0.82169999999999999</v>
      </c>
    </row>
    <row r="356" spans="1:17">
      <c r="A356" t="s">
        <v>32509</v>
      </c>
      <c r="B356" t="s">
        <v>32510</v>
      </c>
      <c r="C356" t="s">
        <v>18105</v>
      </c>
      <c r="D356">
        <v>78.382199999999997</v>
      </c>
      <c r="G356" t="s">
        <v>32511</v>
      </c>
      <c r="H356" t="s">
        <v>32512</v>
      </c>
      <c r="I356">
        <v>431790.9841</v>
      </c>
      <c r="J356">
        <v>30.2254</v>
      </c>
      <c r="K356">
        <v>7.9924999999999997</v>
      </c>
      <c r="L356">
        <v>0</v>
      </c>
      <c r="M356">
        <v>21.589500000000001</v>
      </c>
      <c r="N356">
        <v>453.23140000000001</v>
      </c>
      <c r="O356">
        <v>0</v>
      </c>
      <c r="P356">
        <v>513.03880000000004</v>
      </c>
      <c r="Q356">
        <v>38.2179</v>
      </c>
    </row>
    <row r="357" spans="1:17">
      <c r="A357" t="s">
        <v>32513</v>
      </c>
      <c r="B357" t="s">
        <v>32514</v>
      </c>
      <c r="C357" t="s">
        <v>18105</v>
      </c>
      <c r="D357">
        <v>76.815700000000007</v>
      </c>
      <c r="G357" t="s">
        <v>32515</v>
      </c>
      <c r="H357" t="s">
        <v>32516</v>
      </c>
      <c r="I357">
        <v>683034.30420000001</v>
      </c>
      <c r="J357">
        <v>46.348799999999997</v>
      </c>
      <c r="K357">
        <v>12.040900000000001</v>
      </c>
      <c r="L357">
        <v>0</v>
      </c>
      <c r="M357">
        <v>39.030500000000004</v>
      </c>
      <c r="N357">
        <v>0</v>
      </c>
      <c r="O357">
        <v>30.175000000000001</v>
      </c>
      <c r="P357">
        <v>127.59520000000001</v>
      </c>
      <c r="Q357">
        <v>88.564700000000002</v>
      </c>
    </row>
    <row r="358" spans="1:17">
      <c r="A358" t="s">
        <v>32517</v>
      </c>
      <c r="B358" t="s">
        <v>32518</v>
      </c>
      <c r="C358" t="s">
        <v>18105</v>
      </c>
      <c r="D358">
        <v>95.818299999999994</v>
      </c>
      <c r="G358" t="s">
        <v>32519</v>
      </c>
      <c r="H358" t="s">
        <v>32520</v>
      </c>
      <c r="I358">
        <v>13599.9468</v>
      </c>
      <c r="J358">
        <v>1.0880000000000001</v>
      </c>
      <c r="K358">
        <v>0.25169999999999998</v>
      </c>
      <c r="L358">
        <v>0</v>
      </c>
      <c r="M358">
        <v>1.0880000000000001</v>
      </c>
      <c r="N358">
        <v>9.7025000000000006</v>
      </c>
      <c r="O358">
        <v>0</v>
      </c>
      <c r="P358">
        <v>12.1302</v>
      </c>
      <c r="Q358">
        <v>1.3396999999999999</v>
      </c>
    </row>
    <row r="359" spans="1:17">
      <c r="A359" t="s">
        <v>32521</v>
      </c>
      <c r="B359" t="s">
        <v>32522</v>
      </c>
      <c r="C359" t="s">
        <v>18105</v>
      </c>
      <c r="D359">
        <v>190.8707</v>
      </c>
      <c r="G359" t="s">
        <v>32523</v>
      </c>
      <c r="H359" t="s">
        <v>32524</v>
      </c>
      <c r="I359">
        <v>598872.45779999997</v>
      </c>
      <c r="J359">
        <v>47.909799999999997</v>
      </c>
      <c r="K359">
        <v>11.085100000000001</v>
      </c>
      <c r="L359">
        <v>0</v>
      </c>
      <c r="M359">
        <v>47.909799999999997</v>
      </c>
      <c r="N359">
        <v>190.10550000000001</v>
      </c>
      <c r="O359">
        <v>0</v>
      </c>
      <c r="P359">
        <v>297.0102</v>
      </c>
      <c r="Q359">
        <v>58.994900000000001</v>
      </c>
    </row>
    <row r="360" spans="1:17">
      <c r="A360" t="s">
        <v>32525</v>
      </c>
      <c r="B360" t="s">
        <v>32526</v>
      </c>
      <c r="C360" t="s">
        <v>18105</v>
      </c>
      <c r="D360">
        <v>227.2989</v>
      </c>
      <c r="G360" t="s">
        <v>32527</v>
      </c>
      <c r="H360" t="s">
        <v>32528</v>
      </c>
      <c r="I360">
        <v>269697.20909999998</v>
      </c>
      <c r="J360">
        <v>35.959600000000002</v>
      </c>
      <c r="K360">
        <v>5.5468000000000002</v>
      </c>
      <c r="L360">
        <v>0</v>
      </c>
      <c r="M360">
        <v>35.959600000000002</v>
      </c>
      <c r="N360">
        <v>5.5781999999999998</v>
      </c>
      <c r="O360">
        <v>30.175000000000001</v>
      </c>
      <c r="P360">
        <v>113.2192</v>
      </c>
      <c r="Q360">
        <v>71.681399999999996</v>
      </c>
    </row>
    <row r="361" spans="1:17">
      <c r="A361" t="s">
        <v>32529</v>
      </c>
      <c r="B361" t="s">
        <v>32530</v>
      </c>
      <c r="C361" t="s">
        <v>18105</v>
      </c>
      <c r="D361">
        <v>336.97539999999998</v>
      </c>
      <c r="G361" t="s">
        <v>32531</v>
      </c>
      <c r="H361" t="s">
        <v>32532</v>
      </c>
      <c r="I361">
        <v>486396.5968</v>
      </c>
      <c r="J361">
        <v>35.839700000000001</v>
      </c>
      <c r="K361">
        <v>9.0822000000000003</v>
      </c>
      <c r="L361">
        <v>0</v>
      </c>
      <c r="M361">
        <v>35.839700000000001</v>
      </c>
      <c r="N361">
        <v>39.53</v>
      </c>
      <c r="O361">
        <v>34.116</v>
      </c>
      <c r="P361">
        <v>154.4076</v>
      </c>
      <c r="Q361">
        <v>79.037899999999993</v>
      </c>
    </row>
    <row r="362" spans="1:17">
      <c r="A362" t="s">
        <v>32533</v>
      </c>
      <c r="B362" t="s">
        <v>32534</v>
      </c>
      <c r="C362" t="s">
        <v>18105</v>
      </c>
      <c r="D362">
        <v>285.61090000000002</v>
      </c>
      <c r="G362" t="s">
        <v>32535</v>
      </c>
      <c r="H362" t="s">
        <v>32536</v>
      </c>
      <c r="I362">
        <v>486396.5968</v>
      </c>
      <c r="J362">
        <v>35.839700000000001</v>
      </c>
      <c r="K362">
        <v>9.0822000000000003</v>
      </c>
      <c r="L362">
        <v>0</v>
      </c>
      <c r="M362">
        <v>35.839700000000001</v>
      </c>
      <c r="N362">
        <v>39.53</v>
      </c>
      <c r="O362">
        <v>34.116</v>
      </c>
      <c r="P362">
        <v>154.4076</v>
      </c>
      <c r="Q362">
        <v>79.037899999999993</v>
      </c>
    </row>
    <row r="363" spans="1:17">
      <c r="A363" t="s">
        <v>32537</v>
      </c>
      <c r="B363" t="s">
        <v>32538</v>
      </c>
      <c r="C363" t="s">
        <v>18105</v>
      </c>
      <c r="D363">
        <v>333.86989999999997</v>
      </c>
      <c r="G363" t="s">
        <v>32539</v>
      </c>
      <c r="H363" t="s">
        <v>32540</v>
      </c>
      <c r="I363">
        <v>486396.5968</v>
      </c>
      <c r="J363">
        <v>35.839700000000001</v>
      </c>
      <c r="K363">
        <v>9.0822000000000003</v>
      </c>
      <c r="L363">
        <v>0</v>
      </c>
      <c r="M363">
        <v>35.839700000000001</v>
      </c>
      <c r="N363">
        <v>39.53</v>
      </c>
      <c r="O363">
        <v>34.116</v>
      </c>
      <c r="P363">
        <v>154.4076</v>
      </c>
      <c r="Q363">
        <v>79.037899999999993</v>
      </c>
    </row>
    <row r="364" spans="1:17">
      <c r="A364" t="s">
        <v>32541</v>
      </c>
      <c r="B364" t="s">
        <v>32542</v>
      </c>
      <c r="C364" t="s">
        <v>18105</v>
      </c>
      <c r="D364">
        <v>422.79570000000001</v>
      </c>
      <c r="G364" t="s">
        <v>32543</v>
      </c>
      <c r="H364" t="s">
        <v>32544</v>
      </c>
      <c r="I364">
        <v>486396.5968</v>
      </c>
      <c r="J364">
        <v>35.839700000000001</v>
      </c>
      <c r="K364">
        <v>9.0822000000000003</v>
      </c>
      <c r="L364">
        <v>0</v>
      </c>
      <c r="M364">
        <v>35.839700000000001</v>
      </c>
      <c r="N364">
        <v>39.53</v>
      </c>
      <c r="O364">
        <v>34.116</v>
      </c>
      <c r="P364">
        <v>154.4076</v>
      </c>
      <c r="Q364">
        <v>79.037899999999993</v>
      </c>
    </row>
    <row r="365" spans="1:17">
      <c r="A365" t="s">
        <v>32545</v>
      </c>
      <c r="B365" t="s">
        <v>32546</v>
      </c>
      <c r="C365" t="s">
        <v>2823</v>
      </c>
      <c r="D365">
        <v>13.224600000000001</v>
      </c>
      <c r="G365" t="s">
        <v>32547</v>
      </c>
      <c r="H365" t="s">
        <v>32548</v>
      </c>
      <c r="I365">
        <v>486396.5968</v>
      </c>
      <c r="J365">
        <v>35.839700000000001</v>
      </c>
      <c r="K365">
        <v>9.0822000000000003</v>
      </c>
      <c r="L365">
        <v>0</v>
      </c>
      <c r="M365">
        <v>35.839700000000001</v>
      </c>
      <c r="N365">
        <v>39.53</v>
      </c>
      <c r="O365">
        <v>34.116</v>
      </c>
      <c r="P365">
        <v>154.4076</v>
      </c>
      <c r="Q365">
        <v>79.037899999999993</v>
      </c>
    </row>
    <row r="366" spans="1:17">
      <c r="A366" t="s">
        <v>32549</v>
      </c>
      <c r="B366" t="s">
        <v>32550</v>
      </c>
      <c r="C366" t="s">
        <v>18105</v>
      </c>
      <c r="D366">
        <v>57.0032</v>
      </c>
      <c r="G366" t="s">
        <v>32551</v>
      </c>
      <c r="H366" t="s">
        <v>32552</v>
      </c>
      <c r="I366">
        <v>2063317.5149999999</v>
      </c>
      <c r="J366">
        <v>235.80770000000001</v>
      </c>
      <c r="K366">
        <v>40.92</v>
      </c>
      <c r="L366">
        <v>0</v>
      </c>
      <c r="M366">
        <v>294.75959999999998</v>
      </c>
      <c r="N366">
        <v>70.199799999999996</v>
      </c>
      <c r="O366">
        <v>34.116</v>
      </c>
      <c r="P366">
        <v>675.80309999999997</v>
      </c>
      <c r="Q366">
        <v>310.84370000000001</v>
      </c>
    </row>
    <row r="367" spans="1:17">
      <c r="A367" t="s">
        <v>32553</v>
      </c>
      <c r="B367" t="s">
        <v>32554</v>
      </c>
      <c r="C367" t="s">
        <v>18105</v>
      </c>
      <c r="D367">
        <v>101.05500000000001</v>
      </c>
      <c r="G367" t="s">
        <v>32555</v>
      </c>
      <c r="H367" t="s">
        <v>32556</v>
      </c>
      <c r="I367">
        <v>194974.0208</v>
      </c>
      <c r="J367">
        <v>13.648199999999999</v>
      </c>
      <c r="K367">
        <v>3.609</v>
      </c>
      <c r="L367">
        <v>0</v>
      </c>
      <c r="M367">
        <v>9.7486999999999995</v>
      </c>
      <c r="N367">
        <v>138.4597</v>
      </c>
      <c r="O367">
        <v>0</v>
      </c>
      <c r="P367">
        <v>165.46559999999999</v>
      </c>
      <c r="Q367">
        <v>17.257200000000001</v>
      </c>
    </row>
    <row r="368" spans="1:17">
      <c r="A368" t="s">
        <v>32557</v>
      </c>
      <c r="B368" t="s">
        <v>32558</v>
      </c>
      <c r="C368" t="s">
        <v>18105</v>
      </c>
      <c r="D368">
        <v>136.18100000000001</v>
      </c>
      <c r="G368" t="s">
        <v>32559</v>
      </c>
      <c r="H368" t="s">
        <v>32560</v>
      </c>
      <c r="I368">
        <v>5815196.1535</v>
      </c>
      <c r="J368">
        <v>407.06369999999998</v>
      </c>
      <c r="K368">
        <v>107.63930000000001</v>
      </c>
      <c r="L368">
        <v>0</v>
      </c>
      <c r="M368">
        <v>523.36770000000001</v>
      </c>
      <c r="N368">
        <v>58.194000000000003</v>
      </c>
      <c r="O368">
        <v>34.116</v>
      </c>
      <c r="P368">
        <v>1130.3806999999999</v>
      </c>
      <c r="Q368">
        <v>548.81899999999996</v>
      </c>
    </row>
    <row r="369" spans="1:17">
      <c r="A369" t="s">
        <v>32561</v>
      </c>
      <c r="B369" t="s">
        <v>32562</v>
      </c>
      <c r="C369" t="s">
        <v>18105</v>
      </c>
      <c r="D369">
        <v>298.13560000000001</v>
      </c>
      <c r="G369" t="s">
        <v>32563</v>
      </c>
      <c r="H369" t="s">
        <v>32564</v>
      </c>
      <c r="I369">
        <v>261764.64170000001</v>
      </c>
      <c r="J369">
        <v>18.323499999999999</v>
      </c>
      <c r="K369">
        <v>4.8452999999999999</v>
      </c>
      <c r="L369">
        <v>0</v>
      </c>
      <c r="M369">
        <v>13.088200000000001</v>
      </c>
      <c r="N369">
        <v>268.95049999999998</v>
      </c>
      <c r="O369">
        <v>0</v>
      </c>
      <c r="P369">
        <v>305.20749999999998</v>
      </c>
      <c r="Q369">
        <v>23.168800000000001</v>
      </c>
    </row>
    <row r="370" spans="1:17">
      <c r="A370" t="s">
        <v>32565</v>
      </c>
      <c r="B370" t="s">
        <v>32566</v>
      </c>
      <c r="C370" t="s">
        <v>18105</v>
      </c>
      <c r="D370">
        <v>478.56880000000001</v>
      </c>
      <c r="G370" t="s">
        <v>32567</v>
      </c>
      <c r="H370" t="s">
        <v>32568</v>
      </c>
      <c r="I370">
        <v>127563.2417</v>
      </c>
      <c r="J370">
        <v>8.9293999999999993</v>
      </c>
      <c r="K370">
        <v>2.3612000000000002</v>
      </c>
      <c r="L370">
        <v>0</v>
      </c>
      <c r="M370">
        <v>6.3781999999999996</v>
      </c>
      <c r="N370">
        <v>89.650199999999998</v>
      </c>
      <c r="O370">
        <v>0</v>
      </c>
      <c r="P370">
        <v>107.319</v>
      </c>
      <c r="Q370">
        <v>11.2906</v>
      </c>
    </row>
    <row r="371" spans="1:17">
      <c r="A371" t="s">
        <v>32569</v>
      </c>
      <c r="B371" t="s">
        <v>32570</v>
      </c>
      <c r="C371" t="s">
        <v>18105</v>
      </c>
      <c r="D371">
        <v>168.4829</v>
      </c>
      <c r="G371" t="s">
        <v>32571</v>
      </c>
      <c r="H371" t="s">
        <v>32572</v>
      </c>
      <c r="I371">
        <v>280107.22149999999</v>
      </c>
      <c r="J371">
        <v>44.8172</v>
      </c>
      <c r="K371">
        <v>6.0488999999999997</v>
      </c>
      <c r="L371">
        <v>0</v>
      </c>
      <c r="M371">
        <v>44.8172</v>
      </c>
      <c r="N371">
        <v>6.9728000000000003</v>
      </c>
      <c r="O371">
        <v>30.175000000000001</v>
      </c>
      <c r="P371">
        <v>132.83109999999999</v>
      </c>
      <c r="Q371">
        <v>81.0411</v>
      </c>
    </row>
    <row r="372" spans="1:17">
      <c r="A372" t="s">
        <v>32573</v>
      </c>
      <c r="B372" t="s">
        <v>32574</v>
      </c>
      <c r="C372" t="s">
        <v>18105</v>
      </c>
      <c r="D372">
        <v>304.80560000000003</v>
      </c>
      <c r="G372" t="s">
        <v>32575</v>
      </c>
      <c r="H372" t="s">
        <v>32576</v>
      </c>
      <c r="I372">
        <v>663828.35210000002</v>
      </c>
      <c r="J372">
        <v>106.21250000000001</v>
      </c>
      <c r="K372">
        <v>14.3354</v>
      </c>
      <c r="L372">
        <v>0</v>
      </c>
      <c r="M372">
        <v>106.21250000000001</v>
      </c>
      <c r="N372">
        <v>0</v>
      </c>
      <c r="O372">
        <v>30.175000000000001</v>
      </c>
      <c r="P372">
        <v>256.93540000000002</v>
      </c>
      <c r="Q372">
        <v>150.72290000000001</v>
      </c>
    </row>
    <row r="373" spans="1:17">
      <c r="A373" t="s">
        <v>32577</v>
      </c>
      <c r="B373" t="s">
        <v>32578</v>
      </c>
      <c r="C373" t="s">
        <v>18105</v>
      </c>
      <c r="D373">
        <v>414.91520000000003</v>
      </c>
      <c r="G373" t="s">
        <v>32579</v>
      </c>
      <c r="H373" t="s">
        <v>32580</v>
      </c>
      <c r="I373">
        <v>62154.827700000002</v>
      </c>
      <c r="J373">
        <v>8.2873000000000001</v>
      </c>
      <c r="K373">
        <v>1.2783</v>
      </c>
      <c r="L373">
        <v>0</v>
      </c>
      <c r="M373">
        <v>8.2873000000000001</v>
      </c>
      <c r="N373">
        <v>0</v>
      </c>
      <c r="O373">
        <v>30.175000000000001</v>
      </c>
      <c r="P373">
        <v>48.027900000000002</v>
      </c>
      <c r="Q373">
        <v>39.740600000000001</v>
      </c>
    </row>
    <row r="374" spans="1:17">
      <c r="A374" t="s">
        <v>32581</v>
      </c>
      <c r="B374" t="s">
        <v>32582</v>
      </c>
      <c r="C374" t="s">
        <v>18105</v>
      </c>
      <c r="D374">
        <v>316.83440000000002</v>
      </c>
      <c r="G374" t="s">
        <v>32583</v>
      </c>
      <c r="H374" t="s">
        <v>32584</v>
      </c>
      <c r="I374">
        <v>684686.7818</v>
      </c>
      <c r="J374">
        <v>68.468699999999998</v>
      </c>
      <c r="K374">
        <v>13.201599999999999</v>
      </c>
      <c r="L374">
        <v>0</v>
      </c>
      <c r="M374">
        <v>68.468699999999998</v>
      </c>
      <c r="N374">
        <v>18.873699999999999</v>
      </c>
      <c r="O374">
        <v>30.175000000000001</v>
      </c>
      <c r="P374">
        <v>199.18770000000001</v>
      </c>
      <c r="Q374">
        <v>111.84529999999999</v>
      </c>
    </row>
    <row r="375" spans="1:17">
      <c r="A375" t="s">
        <v>32585</v>
      </c>
      <c r="B375" t="s">
        <v>32586</v>
      </c>
      <c r="C375" t="s">
        <v>18105</v>
      </c>
      <c r="D375">
        <v>357.22160000000002</v>
      </c>
      <c r="G375" t="s">
        <v>32587</v>
      </c>
      <c r="H375" t="s">
        <v>32588</v>
      </c>
      <c r="I375">
        <v>2478964.4360000002</v>
      </c>
      <c r="J375">
        <v>123.9482</v>
      </c>
      <c r="K375">
        <v>43.700600000000001</v>
      </c>
      <c r="L375">
        <v>17.706900000000001</v>
      </c>
      <c r="M375">
        <v>159.36199999999999</v>
      </c>
      <c r="N375">
        <v>48.757100000000001</v>
      </c>
      <c r="O375">
        <v>38.416800000000002</v>
      </c>
      <c r="P375">
        <v>431.89159999999998</v>
      </c>
      <c r="Q375">
        <v>223.77250000000001</v>
      </c>
    </row>
    <row r="376" spans="1:17">
      <c r="A376" t="s">
        <v>32589</v>
      </c>
      <c r="B376" t="s">
        <v>32590</v>
      </c>
      <c r="C376" t="s">
        <v>18105</v>
      </c>
      <c r="D376">
        <v>578.4058</v>
      </c>
      <c r="G376" t="s">
        <v>32591</v>
      </c>
      <c r="H376" t="s">
        <v>32592</v>
      </c>
      <c r="I376">
        <v>25596.1499</v>
      </c>
      <c r="J376">
        <v>4.0953999999999997</v>
      </c>
      <c r="K376">
        <v>0.55269999999999997</v>
      </c>
      <c r="L376">
        <v>0</v>
      </c>
      <c r="M376">
        <v>4.0953999999999997</v>
      </c>
      <c r="N376">
        <v>3.6856</v>
      </c>
      <c r="O376">
        <v>30.175000000000001</v>
      </c>
      <c r="P376">
        <v>42.604100000000003</v>
      </c>
      <c r="Q376">
        <v>34.823099999999997</v>
      </c>
    </row>
    <row r="377" spans="1:17">
      <c r="A377" t="s">
        <v>32593</v>
      </c>
      <c r="B377" t="s">
        <v>32594</v>
      </c>
      <c r="C377" t="s">
        <v>18105</v>
      </c>
      <c r="D377">
        <v>4059.2874000000002</v>
      </c>
      <c r="G377" t="s">
        <v>32595</v>
      </c>
      <c r="H377" t="s">
        <v>32596</v>
      </c>
      <c r="I377">
        <v>1486.7317</v>
      </c>
      <c r="J377">
        <v>0.2676</v>
      </c>
      <c r="K377">
        <v>3.2099999999999997E-2</v>
      </c>
      <c r="L377">
        <v>0</v>
      </c>
      <c r="M377">
        <v>0.1487</v>
      </c>
      <c r="N377">
        <v>0</v>
      </c>
      <c r="O377">
        <v>0</v>
      </c>
      <c r="P377">
        <v>0.44840000000000002</v>
      </c>
      <c r="Q377">
        <v>0.29970000000000002</v>
      </c>
    </row>
    <row r="378" spans="1:17">
      <c r="A378" t="s">
        <v>32597</v>
      </c>
      <c r="B378" t="s">
        <v>32598</v>
      </c>
      <c r="C378" t="s">
        <v>18105</v>
      </c>
      <c r="D378">
        <v>727.87900000000002</v>
      </c>
      <c r="G378" t="s">
        <v>32599</v>
      </c>
      <c r="H378" t="s">
        <v>32600</v>
      </c>
      <c r="I378">
        <v>383775.57559999998</v>
      </c>
      <c r="J378">
        <v>43.860100000000003</v>
      </c>
      <c r="K378">
        <v>7.6111000000000004</v>
      </c>
      <c r="L378">
        <v>0</v>
      </c>
      <c r="M378">
        <v>43.860100000000003</v>
      </c>
      <c r="N378">
        <v>14.642899999999999</v>
      </c>
      <c r="O378">
        <v>44.171700000000001</v>
      </c>
      <c r="P378">
        <v>154.14590000000001</v>
      </c>
      <c r="Q378">
        <v>95.642899999999997</v>
      </c>
    </row>
    <row r="379" spans="1:17">
      <c r="A379" t="s">
        <v>32601</v>
      </c>
      <c r="B379" t="s">
        <v>32602</v>
      </c>
      <c r="C379" t="s">
        <v>18105</v>
      </c>
      <c r="D379">
        <v>983.93780000000004</v>
      </c>
      <c r="G379" t="s">
        <v>32603</v>
      </c>
      <c r="H379" t="s">
        <v>32604</v>
      </c>
      <c r="I379">
        <v>49106.551299999999</v>
      </c>
      <c r="J379">
        <v>4.9107000000000003</v>
      </c>
      <c r="K379">
        <v>0.94679999999999997</v>
      </c>
      <c r="L379">
        <v>0</v>
      </c>
      <c r="M379">
        <v>4.2968000000000002</v>
      </c>
      <c r="N379">
        <v>0</v>
      </c>
      <c r="O379">
        <v>0</v>
      </c>
      <c r="P379">
        <v>10.154299999999999</v>
      </c>
      <c r="Q379">
        <v>5.8574999999999999</v>
      </c>
    </row>
    <row r="380" spans="1:17">
      <c r="A380" t="s">
        <v>32605</v>
      </c>
      <c r="B380" t="s">
        <v>32606</v>
      </c>
      <c r="C380" t="s">
        <v>18105</v>
      </c>
      <c r="D380">
        <v>310.65320000000003</v>
      </c>
      <c r="G380" t="s">
        <v>32607</v>
      </c>
      <c r="H380" t="s">
        <v>32608</v>
      </c>
      <c r="I380">
        <v>5551732.1668999996</v>
      </c>
      <c r="J380">
        <v>634.4837</v>
      </c>
      <c r="K380">
        <v>110.1027</v>
      </c>
      <c r="L380">
        <v>0</v>
      </c>
      <c r="M380">
        <v>634.4837</v>
      </c>
      <c r="N380">
        <v>69.727900000000005</v>
      </c>
      <c r="O380">
        <v>44.171700000000001</v>
      </c>
      <c r="P380">
        <v>1492.9697000000001</v>
      </c>
      <c r="Q380">
        <v>788.75810000000001</v>
      </c>
    </row>
    <row r="381" spans="1:17">
      <c r="A381" t="s">
        <v>32609</v>
      </c>
      <c r="B381" t="s">
        <v>32610</v>
      </c>
      <c r="C381" t="s">
        <v>18105</v>
      </c>
      <c r="D381">
        <v>820.02340000000004</v>
      </c>
      <c r="G381" t="s">
        <v>32611</v>
      </c>
      <c r="H381" t="s">
        <v>32612</v>
      </c>
      <c r="I381">
        <v>2349679.469</v>
      </c>
      <c r="J381">
        <v>187.9744</v>
      </c>
      <c r="K381">
        <v>43.492600000000003</v>
      </c>
      <c r="L381">
        <v>0</v>
      </c>
      <c r="M381">
        <v>187.9744</v>
      </c>
      <c r="N381">
        <v>47.1843</v>
      </c>
      <c r="O381">
        <v>34.116</v>
      </c>
      <c r="P381">
        <v>500.74169999999998</v>
      </c>
      <c r="Q381">
        <v>265.58300000000003</v>
      </c>
    </row>
    <row r="382" spans="1:17">
      <c r="A382" t="s">
        <v>32613</v>
      </c>
      <c r="B382" t="s">
        <v>32614</v>
      </c>
      <c r="C382" t="s">
        <v>18105</v>
      </c>
      <c r="D382">
        <v>7707.2187000000004</v>
      </c>
      <c r="G382" t="s">
        <v>32615</v>
      </c>
      <c r="H382" t="s">
        <v>32616</v>
      </c>
      <c r="I382">
        <v>14132701.24</v>
      </c>
      <c r="J382">
        <v>807.5829</v>
      </c>
      <c r="K382">
        <v>249.13929999999999</v>
      </c>
      <c r="L382">
        <v>0</v>
      </c>
      <c r="M382">
        <v>1009.4787</v>
      </c>
      <c r="N382">
        <v>170.6499</v>
      </c>
      <c r="O382">
        <v>44.171700000000001</v>
      </c>
      <c r="P382">
        <v>2281.0225</v>
      </c>
      <c r="Q382">
        <v>1100.8939</v>
      </c>
    </row>
    <row r="383" spans="1:17">
      <c r="A383" t="s">
        <v>32617</v>
      </c>
      <c r="B383" t="s">
        <v>32618</v>
      </c>
      <c r="C383" t="s">
        <v>18105</v>
      </c>
      <c r="D383">
        <v>6248.8922000000002</v>
      </c>
      <c r="G383" t="s">
        <v>32619</v>
      </c>
      <c r="H383" t="s">
        <v>32620</v>
      </c>
      <c r="I383">
        <v>2524549.8190000001</v>
      </c>
      <c r="J383">
        <v>201.964</v>
      </c>
      <c r="K383">
        <v>46.729399999999998</v>
      </c>
      <c r="L383">
        <v>0</v>
      </c>
      <c r="M383">
        <v>201.964</v>
      </c>
      <c r="N383">
        <v>96.727800000000002</v>
      </c>
      <c r="O383">
        <v>34.116</v>
      </c>
      <c r="P383">
        <v>581.50120000000004</v>
      </c>
      <c r="Q383">
        <v>282.80939999999998</v>
      </c>
    </row>
    <row r="384" spans="1:17">
      <c r="A384" t="s">
        <v>32621</v>
      </c>
      <c r="B384" t="s">
        <v>32622</v>
      </c>
      <c r="C384" t="s">
        <v>2544</v>
      </c>
      <c r="D384" t="s">
        <v>31822</v>
      </c>
      <c r="G384" t="s">
        <v>32623</v>
      </c>
      <c r="H384" t="s">
        <v>32624</v>
      </c>
      <c r="P384">
        <v>682.55380000000002</v>
      </c>
      <c r="Q384">
        <v>177.92410000000001</v>
      </c>
    </row>
    <row r="385" spans="1:17">
      <c r="A385" t="s">
        <v>32625</v>
      </c>
      <c r="B385" t="s">
        <v>32626</v>
      </c>
      <c r="C385" t="s">
        <v>2842</v>
      </c>
      <c r="D385">
        <v>8.6305999999999994</v>
      </c>
      <c r="G385" t="s">
        <v>32627</v>
      </c>
      <c r="H385" t="s">
        <v>32628</v>
      </c>
      <c r="I385">
        <v>1110570.892</v>
      </c>
      <c r="J385">
        <v>66.634299999999996</v>
      </c>
      <c r="K385">
        <v>20.556699999999999</v>
      </c>
      <c r="L385">
        <v>8.3292999999999999</v>
      </c>
      <c r="M385">
        <v>99.951400000000007</v>
      </c>
      <c r="N385">
        <v>366.56959999999998</v>
      </c>
      <c r="O385">
        <v>38.416800000000002</v>
      </c>
      <c r="P385">
        <v>600.45809999999994</v>
      </c>
      <c r="Q385">
        <v>133.93709999999999</v>
      </c>
    </row>
    <row r="386" spans="1:17">
      <c r="A386" t="s">
        <v>32629</v>
      </c>
      <c r="B386" t="s">
        <v>32630</v>
      </c>
      <c r="C386" t="s">
        <v>18105</v>
      </c>
      <c r="D386">
        <v>125.4562</v>
      </c>
      <c r="G386" t="s">
        <v>32631</v>
      </c>
      <c r="H386" t="s">
        <v>32632</v>
      </c>
      <c r="I386">
        <v>285814.88</v>
      </c>
      <c r="J386">
        <v>38.108699999999999</v>
      </c>
      <c r="K386">
        <v>5.8783000000000003</v>
      </c>
      <c r="L386">
        <v>0</v>
      </c>
      <c r="M386">
        <v>38.108699999999999</v>
      </c>
      <c r="N386">
        <v>0</v>
      </c>
      <c r="O386">
        <v>0</v>
      </c>
      <c r="P386">
        <v>82.095699999999994</v>
      </c>
      <c r="Q386">
        <v>43.987000000000002</v>
      </c>
    </row>
    <row r="387" spans="1:17">
      <c r="A387" t="s">
        <v>32633</v>
      </c>
      <c r="B387" t="s">
        <v>32634</v>
      </c>
      <c r="C387" t="s">
        <v>18105</v>
      </c>
      <c r="D387">
        <v>125.49379999999999</v>
      </c>
      <c r="G387" t="s">
        <v>32635</v>
      </c>
      <c r="H387" t="s">
        <v>32636</v>
      </c>
      <c r="P387">
        <v>558.03380000000004</v>
      </c>
      <c r="Q387">
        <v>167.25319999999999</v>
      </c>
    </row>
    <row r="388" spans="1:17">
      <c r="A388" t="s">
        <v>32637</v>
      </c>
      <c r="B388" t="s">
        <v>32638</v>
      </c>
      <c r="C388" t="s">
        <v>18105</v>
      </c>
      <c r="D388">
        <v>1541.9580000000001</v>
      </c>
      <c r="G388" t="s">
        <v>32639</v>
      </c>
      <c r="H388" t="s">
        <v>32640</v>
      </c>
      <c r="I388">
        <v>950080.39130000002</v>
      </c>
      <c r="J388">
        <v>47.503999999999998</v>
      </c>
      <c r="K388">
        <v>17.0975</v>
      </c>
      <c r="L388">
        <v>6.9276999999999997</v>
      </c>
      <c r="M388">
        <v>71.256</v>
      </c>
      <c r="N388">
        <v>267.16800000000001</v>
      </c>
      <c r="O388">
        <v>38.416800000000002</v>
      </c>
      <c r="P388">
        <v>448.37</v>
      </c>
      <c r="Q388">
        <v>109.946</v>
      </c>
    </row>
    <row r="389" spans="1:17">
      <c r="A389" t="s">
        <v>32641</v>
      </c>
      <c r="B389" t="s">
        <v>32642</v>
      </c>
      <c r="C389" t="s">
        <v>18105</v>
      </c>
      <c r="D389">
        <v>777.05629999999996</v>
      </c>
      <c r="G389" t="s">
        <v>32643</v>
      </c>
      <c r="H389" t="s">
        <v>32644</v>
      </c>
      <c r="I389">
        <v>491470</v>
      </c>
      <c r="J389">
        <v>39.317599999999999</v>
      </c>
      <c r="K389">
        <v>9.0970999999999993</v>
      </c>
      <c r="L389">
        <v>0</v>
      </c>
      <c r="M389">
        <v>44.232300000000002</v>
      </c>
      <c r="N389">
        <v>0</v>
      </c>
      <c r="O389">
        <v>0</v>
      </c>
      <c r="P389">
        <v>92.647000000000006</v>
      </c>
      <c r="Q389">
        <v>48.414700000000003</v>
      </c>
    </row>
    <row r="390" spans="1:17">
      <c r="A390" t="s">
        <v>32645</v>
      </c>
      <c r="B390" t="s">
        <v>32646</v>
      </c>
      <c r="C390" t="s">
        <v>18105</v>
      </c>
      <c r="D390">
        <v>208.7064</v>
      </c>
      <c r="G390" t="s">
        <v>32647</v>
      </c>
      <c r="H390" t="s">
        <v>32648</v>
      </c>
      <c r="I390">
        <v>90270</v>
      </c>
      <c r="J390">
        <v>7.2215999999999996</v>
      </c>
      <c r="K390">
        <v>1.6709000000000001</v>
      </c>
      <c r="L390">
        <v>0</v>
      </c>
      <c r="M390">
        <v>8.1242999999999999</v>
      </c>
      <c r="N390">
        <v>0</v>
      </c>
      <c r="O390">
        <v>0</v>
      </c>
      <c r="P390">
        <v>17.0168</v>
      </c>
      <c r="Q390">
        <v>8.8925000000000001</v>
      </c>
    </row>
    <row r="391" spans="1:17">
      <c r="A391" t="s">
        <v>32649</v>
      </c>
      <c r="B391" t="s">
        <v>32650</v>
      </c>
      <c r="C391" t="s">
        <v>18105</v>
      </c>
      <c r="D391">
        <v>126.49760000000001</v>
      </c>
      <c r="G391" t="s">
        <v>32651</v>
      </c>
      <c r="H391" t="s">
        <v>32652</v>
      </c>
      <c r="P391">
        <v>428.35129999999998</v>
      </c>
      <c r="Q391">
        <v>158.25989999999999</v>
      </c>
    </row>
    <row r="392" spans="1:17">
      <c r="A392" t="s">
        <v>32653</v>
      </c>
      <c r="B392" t="s">
        <v>32654</v>
      </c>
      <c r="C392" t="s">
        <v>18105</v>
      </c>
      <c r="D392">
        <v>197.29640000000001</v>
      </c>
      <c r="G392" t="s">
        <v>32655</v>
      </c>
      <c r="H392" t="s">
        <v>32656</v>
      </c>
      <c r="I392">
        <v>732884.20570000005</v>
      </c>
      <c r="J392">
        <v>36.644199999999998</v>
      </c>
      <c r="K392">
        <v>13.1889</v>
      </c>
      <c r="L392">
        <v>5.3438999999999997</v>
      </c>
      <c r="M392">
        <v>54.966299999999997</v>
      </c>
      <c r="N392">
        <v>154.1354</v>
      </c>
      <c r="O392">
        <v>38.416800000000002</v>
      </c>
      <c r="P392">
        <v>302.69549999999998</v>
      </c>
      <c r="Q392">
        <v>93.593800000000002</v>
      </c>
    </row>
    <row r="393" spans="1:17">
      <c r="A393" t="s">
        <v>32657</v>
      </c>
      <c r="B393" t="s">
        <v>32658</v>
      </c>
      <c r="C393" t="s">
        <v>2598</v>
      </c>
      <c r="D393">
        <v>271.85149999999999</v>
      </c>
      <c r="G393" t="s">
        <v>32659</v>
      </c>
      <c r="H393" t="s">
        <v>32660</v>
      </c>
      <c r="I393">
        <v>542130.527</v>
      </c>
      <c r="J393">
        <v>54.213099999999997</v>
      </c>
      <c r="K393">
        <v>10.452999999999999</v>
      </c>
      <c r="L393">
        <v>0</v>
      </c>
      <c r="M393">
        <v>60.989699999999999</v>
      </c>
      <c r="N393">
        <v>0</v>
      </c>
      <c r="O393">
        <v>0</v>
      </c>
      <c r="P393">
        <v>125.6558</v>
      </c>
      <c r="Q393">
        <v>64.6661</v>
      </c>
    </row>
    <row r="394" spans="1:17">
      <c r="A394" t="s">
        <v>32661</v>
      </c>
      <c r="B394" t="s">
        <v>32662</v>
      </c>
      <c r="C394" t="s">
        <v>2598</v>
      </c>
      <c r="D394">
        <v>84.950999999999993</v>
      </c>
      <c r="G394" t="s">
        <v>32663</v>
      </c>
      <c r="H394" t="s">
        <v>32664</v>
      </c>
      <c r="P394">
        <v>1230.8759</v>
      </c>
      <c r="Q394">
        <v>527.66600000000005</v>
      </c>
    </row>
    <row r="395" spans="1:17">
      <c r="A395" t="s">
        <v>32665</v>
      </c>
      <c r="B395" t="s">
        <v>32666</v>
      </c>
      <c r="C395" t="s">
        <v>2598</v>
      </c>
      <c r="D395">
        <v>114.80540000000001</v>
      </c>
      <c r="G395" t="s">
        <v>32667</v>
      </c>
      <c r="H395" t="s">
        <v>32668</v>
      </c>
      <c r="I395">
        <v>753651.99840000004</v>
      </c>
      <c r="J395">
        <v>45.219099999999997</v>
      </c>
      <c r="K395">
        <v>13.950100000000001</v>
      </c>
      <c r="L395">
        <v>5.6524000000000001</v>
      </c>
      <c r="M395">
        <v>67.828699999999998</v>
      </c>
      <c r="N395">
        <v>235.08269999999999</v>
      </c>
      <c r="O395">
        <v>38.416800000000002</v>
      </c>
      <c r="P395">
        <v>406.14980000000003</v>
      </c>
      <c r="Q395">
        <v>103.2384</v>
      </c>
    </row>
    <row r="396" spans="1:17">
      <c r="A396" t="s">
        <v>32669</v>
      </c>
      <c r="B396" t="s">
        <v>32670</v>
      </c>
      <c r="C396" t="s">
        <v>2598</v>
      </c>
      <c r="D396">
        <v>138.38550000000001</v>
      </c>
      <c r="G396" t="s">
        <v>32671</v>
      </c>
      <c r="H396" t="s">
        <v>32672</v>
      </c>
      <c r="I396">
        <v>3558208.91</v>
      </c>
      <c r="J396">
        <v>355.82089999999999</v>
      </c>
      <c r="K396">
        <v>68.606700000000004</v>
      </c>
      <c r="L396">
        <v>0</v>
      </c>
      <c r="M396">
        <v>400.29849999999999</v>
      </c>
      <c r="N396">
        <v>0</v>
      </c>
      <c r="O396">
        <v>0</v>
      </c>
      <c r="P396">
        <v>824.72609999999997</v>
      </c>
      <c r="Q396">
        <v>424.42759999999998</v>
      </c>
    </row>
    <row r="397" spans="1:17">
      <c r="A397" t="s">
        <v>32673</v>
      </c>
      <c r="B397" t="s">
        <v>32674</v>
      </c>
      <c r="C397" t="s">
        <v>2598</v>
      </c>
      <c r="D397">
        <v>198.47630000000001</v>
      </c>
      <c r="G397" t="s">
        <v>32675</v>
      </c>
      <c r="H397" t="s">
        <v>32676</v>
      </c>
      <c r="P397">
        <v>395.5985</v>
      </c>
      <c r="Q397">
        <v>126.5852</v>
      </c>
    </row>
    <row r="398" spans="1:17">
      <c r="A398" t="s">
        <v>32677</v>
      </c>
      <c r="B398" t="s">
        <v>32678</v>
      </c>
      <c r="C398" t="s">
        <v>18105</v>
      </c>
      <c r="D398">
        <v>8898.6376</v>
      </c>
      <c r="G398" t="s">
        <v>32679</v>
      </c>
      <c r="H398" t="s">
        <v>32680</v>
      </c>
      <c r="I398">
        <v>658765.47270000004</v>
      </c>
      <c r="J398">
        <v>32.938299999999998</v>
      </c>
      <c r="K398">
        <v>11.855</v>
      </c>
      <c r="L398">
        <v>4.8034999999999997</v>
      </c>
      <c r="M398">
        <v>49.407400000000003</v>
      </c>
      <c r="N398">
        <v>187.26920000000001</v>
      </c>
      <c r="O398">
        <v>38.416800000000002</v>
      </c>
      <c r="P398">
        <v>324.6902</v>
      </c>
      <c r="Q398">
        <v>88.013599999999997</v>
      </c>
    </row>
    <row r="399" spans="1:17">
      <c r="A399" t="s">
        <v>32681</v>
      </c>
      <c r="B399" t="s">
        <v>32682</v>
      </c>
      <c r="C399" t="s">
        <v>18105</v>
      </c>
      <c r="D399">
        <v>14303.314700000001</v>
      </c>
      <c r="G399" t="s">
        <v>32683</v>
      </c>
      <c r="H399" t="s">
        <v>32684</v>
      </c>
      <c r="I399">
        <v>38114</v>
      </c>
      <c r="J399">
        <v>3.8113999999999999</v>
      </c>
      <c r="K399">
        <v>0.7349</v>
      </c>
      <c r="L399">
        <v>0</v>
      </c>
      <c r="M399">
        <v>3.8113999999999999</v>
      </c>
      <c r="N399">
        <v>0</v>
      </c>
      <c r="O399">
        <v>0</v>
      </c>
      <c r="P399">
        <v>8.3576999999999995</v>
      </c>
      <c r="Q399">
        <v>4.5462999999999996</v>
      </c>
    </row>
    <row r="400" spans="1:17">
      <c r="A400" t="s">
        <v>32685</v>
      </c>
      <c r="B400" t="s">
        <v>32686</v>
      </c>
      <c r="C400" t="s">
        <v>18105</v>
      </c>
      <c r="D400">
        <v>18310.4951</v>
      </c>
      <c r="G400" t="s">
        <v>32687</v>
      </c>
      <c r="H400" t="s">
        <v>32688</v>
      </c>
      <c r="I400">
        <v>285253.2</v>
      </c>
      <c r="J400">
        <v>28.525300000000001</v>
      </c>
      <c r="K400">
        <v>5.5</v>
      </c>
      <c r="L400">
        <v>0</v>
      </c>
      <c r="M400">
        <v>28.525300000000001</v>
      </c>
      <c r="N400">
        <v>0</v>
      </c>
      <c r="O400">
        <v>0</v>
      </c>
      <c r="P400">
        <v>62.550600000000003</v>
      </c>
      <c r="Q400">
        <v>34.025300000000001</v>
      </c>
    </row>
    <row r="401" spans="1:17">
      <c r="A401" t="s">
        <v>32689</v>
      </c>
      <c r="B401" t="s">
        <v>32690</v>
      </c>
      <c r="C401" t="s">
        <v>18105</v>
      </c>
      <c r="D401">
        <v>30547.672299999998</v>
      </c>
      <c r="G401" t="s">
        <v>32691</v>
      </c>
      <c r="H401" t="s">
        <v>32692</v>
      </c>
      <c r="P401">
        <v>395.9348</v>
      </c>
      <c r="Q401">
        <v>162.1045</v>
      </c>
    </row>
    <row r="402" spans="1:17">
      <c r="A402" t="s">
        <v>32693</v>
      </c>
      <c r="B402" t="s">
        <v>32694</v>
      </c>
      <c r="C402" t="s">
        <v>2598</v>
      </c>
      <c r="D402">
        <v>206.7867</v>
      </c>
      <c r="G402" t="s">
        <v>32695</v>
      </c>
      <c r="H402" t="s">
        <v>32696</v>
      </c>
      <c r="I402">
        <v>429342.27500000002</v>
      </c>
      <c r="J402">
        <v>21.467099999999999</v>
      </c>
      <c r="K402">
        <v>7.7263999999999999</v>
      </c>
      <c r="L402">
        <v>3.1305999999999998</v>
      </c>
      <c r="M402">
        <v>32.200699999999998</v>
      </c>
      <c r="N402">
        <v>151.4092</v>
      </c>
      <c r="O402">
        <v>38.416800000000002</v>
      </c>
      <c r="P402">
        <v>254.35079999999999</v>
      </c>
      <c r="Q402">
        <v>70.740899999999996</v>
      </c>
    </row>
    <row r="403" spans="1:17">
      <c r="A403" t="s">
        <v>32697</v>
      </c>
      <c r="B403" t="s">
        <v>32698</v>
      </c>
      <c r="C403" t="s">
        <v>2598</v>
      </c>
      <c r="D403">
        <v>275.45089999999999</v>
      </c>
      <c r="G403" t="s">
        <v>32699</v>
      </c>
      <c r="H403" t="s">
        <v>32700</v>
      </c>
      <c r="I403">
        <v>29588.5</v>
      </c>
      <c r="J403">
        <v>2.9588999999999999</v>
      </c>
      <c r="K403">
        <v>0.57050000000000001</v>
      </c>
      <c r="L403">
        <v>0</v>
      </c>
      <c r="M403">
        <v>2.9588999999999999</v>
      </c>
      <c r="N403">
        <v>0</v>
      </c>
      <c r="O403">
        <v>0</v>
      </c>
      <c r="P403">
        <v>6.4882999999999997</v>
      </c>
      <c r="Q403">
        <v>3.5293999999999999</v>
      </c>
    </row>
    <row r="404" spans="1:17">
      <c r="A404" t="s">
        <v>32701</v>
      </c>
      <c r="B404" t="s">
        <v>32702</v>
      </c>
      <c r="C404" t="s">
        <v>2842</v>
      </c>
      <c r="D404">
        <v>9.6478999999999999</v>
      </c>
      <c r="G404" t="s">
        <v>32703</v>
      </c>
      <c r="H404" t="s">
        <v>32704</v>
      </c>
      <c r="I404">
        <v>267000</v>
      </c>
      <c r="J404">
        <v>26.7</v>
      </c>
      <c r="K404">
        <v>5.1481000000000003</v>
      </c>
      <c r="L404">
        <v>0</v>
      </c>
      <c r="M404">
        <v>26.7</v>
      </c>
      <c r="N404">
        <v>0</v>
      </c>
      <c r="O404">
        <v>0</v>
      </c>
      <c r="P404">
        <v>58.548099999999998</v>
      </c>
      <c r="Q404">
        <v>31.848099999999999</v>
      </c>
    </row>
    <row r="405" spans="1:17">
      <c r="A405" t="s">
        <v>32705</v>
      </c>
      <c r="B405" t="s">
        <v>32706</v>
      </c>
      <c r="C405" t="s">
        <v>2598</v>
      </c>
      <c r="D405">
        <v>305.48039999999997</v>
      </c>
      <c r="G405" t="s">
        <v>32707</v>
      </c>
      <c r="H405" t="s">
        <v>32708</v>
      </c>
      <c r="I405">
        <v>205615</v>
      </c>
      <c r="J405">
        <v>21.846599999999999</v>
      </c>
      <c r="K405">
        <v>3.9645000000000001</v>
      </c>
      <c r="L405">
        <v>0</v>
      </c>
      <c r="M405">
        <v>20.561499999999999</v>
      </c>
      <c r="N405">
        <v>0</v>
      </c>
      <c r="O405">
        <v>30.175000000000001</v>
      </c>
      <c r="P405">
        <v>76.547600000000003</v>
      </c>
      <c r="Q405">
        <v>55.9861</v>
      </c>
    </row>
    <row r="406" spans="1:17">
      <c r="A406" t="s">
        <v>32709</v>
      </c>
      <c r="B406" t="s">
        <v>32710</v>
      </c>
      <c r="C406" t="s">
        <v>18105</v>
      </c>
      <c r="D406">
        <v>369.65</v>
      </c>
      <c r="G406" t="s">
        <v>32711</v>
      </c>
      <c r="H406" t="s">
        <v>32712</v>
      </c>
      <c r="P406">
        <v>261.97320000000002</v>
      </c>
      <c r="Q406">
        <v>85.387500000000003</v>
      </c>
    </row>
    <row r="407" spans="1:17">
      <c r="A407" t="s">
        <v>32713</v>
      </c>
      <c r="B407" t="s">
        <v>32714</v>
      </c>
      <c r="C407" t="s">
        <v>2823</v>
      </c>
      <c r="D407">
        <v>111.7051</v>
      </c>
      <c r="G407" t="s">
        <v>32715</v>
      </c>
      <c r="H407" t="s">
        <v>32716</v>
      </c>
      <c r="I407">
        <v>453058.17479999998</v>
      </c>
      <c r="J407">
        <v>27.183499999999999</v>
      </c>
      <c r="K407">
        <v>8.3861000000000008</v>
      </c>
      <c r="L407">
        <v>3.3978999999999999</v>
      </c>
      <c r="M407">
        <v>40.775199999999998</v>
      </c>
      <c r="N407">
        <v>128.49860000000001</v>
      </c>
      <c r="O407">
        <v>38.416800000000002</v>
      </c>
      <c r="P407">
        <v>246.65809999999999</v>
      </c>
      <c r="Q407">
        <v>77.384299999999996</v>
      </c>
    </row>
    <row r="408" spans="1:17">
      <c r="A408" t="s">
        <v>32717</v>
      </c>
      <c r="B408" t="s">
        <v>32718</v>
      </c>
      <c r="C408" t="s">
        <v>2823</v>
      </c>
      <c r="D408">
        <v>127.9387</v>
      </c>
      <c r="G408" t="s">
        <v>32719</v>
      </c>
      <c r="H408" t="s">
        <v>32720</v>
      </c>
      <c r="I408">
        <v>81243</v>
      </c>
      <c r="J408">
        <v>6.4993999999999996</v>
      </c>
      <c r="K408">
        <v>1.5038</v>
      </c>
      <c r="L408">
        <v>0</v>
      </c>
      <c r="M408">
        <v>7.3118999999999996</v>
      </c>
      <c r="N408">
        <v>0</v>
      </c>
      <c r="O408">
        <v>0</v>
      </c>
      <c r="P408">
        <v>15.315099999999999</v>
      </c>
      <c r="Q408">
        <v>8.0031999999999996</v>
      </c>
    </row>
    <row r="409" spans="1:17">
      <c r="A409" t="s">
        <v>32721</v>
      </c>
      <c r="B409" t="s">
        <v>32722</v>
      </c>
      <c r="C409" t="s">
        <v>2823</v>
      </c>
      <c r="D409">
        <v>210.9023</v>
      </c>
      <c r="G409" t="s">
        <v>32723</v>
      </c>
      <c r="H409" t="s">
        <v>32724</v>
      </c>
      <c r="P409">
        <v>399.95350000000002</v>
      </c>
      <c r="Q409">
        <v>102.982</v>
      </c>
    </row>
    <row r="410" spans="1:17">
      <c r="A410" t="s">
        <v>32725</v>
      </c>
      <c r="B410" t="s">
        <v>32726</v>
      </c>
      <c r="C410" t="s">
        <v>2823</v>
      </c>
      <c r="D410">
        <v>302.34109999999998</v>
      </c>
      <c r="G410" t="s">
        <v>32727</v>
      </c>
      <c r="H410" t="s">
        <v>32728</v>
      </c>
      <c r="I410">
        <v>657158.16500000004</v>
      </c>
      <c r="J410">
        <v>32.857900000000001</v>
      </c>
      <c r="K410">
        <v>11.8261</v>
      </c>
      <c r="L410">
        <v>4.7918000000000003</v>
      </c>
      <c r="M410">
        <v>49.286900000000003</v>
      </c>
      <c r="N410">
        <v>235.08269999999999</v>
      </c>
      <c r="O410">
        <v>38.416800000000002</v>
      </c>
      <c r="P410">
        <v>372.26220000000001</v>
      </c>
      <c r="Q410">
        <v>87.892600000000002</v>
      </c>
    </row>
    <row r="411" spans="1:17">
      <c r="A411" t="s">
        <v>32729</v>
      </c>
      <c r="B411" t="s">
        <v>32730</v>
      </c>
      <c r="C411" t="s">
        <v>2823</v>
      </c>
      <c r="D411">
        <v>66.339600000000004</v>
      </c>
      <c r="G411" t="s">
        <v>32731</v>
      </c>
      <c r="H411" t="s">
        <v>32732</v>
      </c>
      <c r="I411">
        <v>224033.5759</v>
      </c>
      <c r="J411">
        <v>11.201700000000001</v>
      </c>
      <c r="K411">
        <v>3.8877000000000002</v>
      </c>
      <c r="L411">
        <v>0</v>
      </c>
      <c r="M411">
        <v>12.601900000000001</v>
      </c>
      <c r="N411">
        <v>0</v>
      </c>
      <c r="O411">
        <v>0</v>
      </c>
      <c r="P411">
        <v>27.691299999999998</v>
      </c>
      <c r="Q411">
        <v>15.089399999999999</v>
      </c>
    </row>
    <row r="412" spans="1:17">
      <c r="A412" t="s">
        <v>32733</v>
      </c>
      <c r="B412" t="s">
        <v>32734</v>
      </c>
      <c r="C412" t="s">
        <v>2823</v>
      </c>
      <c r="D412">
        <v>38.364800000000002</v>
      </c>
      <c r="G412" t="s">
        <v>32735</v>
      </c>
      <c r="H412" t="s">
        <v>32736</v>
      </c>
      <c r="P412">
        <v>561.04070000000002</v>
      </c>
      <c r="Q412">
        <v>169.89400000000001</v>
      </c>
    </row>
    <row r="413" spans="1:17">
      <c r="A413" t="s">
        <v>32737</v>
      </c>
      <c r="B413" t="s">
        <v>32738</v>
      </c>
      <c r="C413" t="s">
        <v>2823</v>
      </c>
      <c r="D413">
        <v>29.3873</v>
      </c>
      <c r="G413" t="s">
        <v>32739</v>
      </c>
      <c r="H413" t="s">
        <v>32740</v>
      </c>
      <c r="I413">
        <v>795015.23800000001</v>
      </c>
      <c r="J413">
        <v>39.750799999999998</v>
      </c>
      <c r="K413">
        <v>14.307</v>
      </c>
      <c r="L413">
        <v>5.7969999999999997</v>
      </c>
      <c r="M413">
        <v>59.626100000000001</v>
      </c>
      <c r="N413">
        <v>263.9699</v>
      </c>
      <c r="O413">
        <v>38.416800000000002</v>
      </c>
      <c r="P413">
        <v>421.86759999999998</v>
      </c>
      <c r="Q413">
        <v>98.271600000000007</v>
      </c>
    </row>
    <row r="414" spans="1:17">
      <c r="A414" t="s">
        <v>32741</v>
      </c>
      <c r="B414" t="s">
        <v>32742</v>
      </c>
      <c r="C414" t="s">
        <v>2598</v>
      </c>
      <c r="D414">
        <v>414.19889999999998</v>
      </c>
      <c r="G414" t="s">
        <v>32743</v>
      </c>
      <c r="H414" t="s">
        <v>32744</v>
      </c>
      <c r="I414">
        <v>600450.34990000003</v>
      </c>
      <c r="J414">
        <v>60.045000000000002</v>
      </c>
      <c r="K414">
        <v>11.577400000000001</v>
      </c>
      <c r="L414">
        <v>0</v>
      </c>
      <c r="M414">
        <v>67.550700000000006</v>
      </c>
      <c r="N414">
        <v>0</v>
      </c>
      <c r="O414">
        <v>0</v>
      </c>
      <c r="P414">
        <v>139.17310000000001</v>
      </c>
      <c r="Q414">
        <v>71.622399999999999</v>
      </c>
    </row>
    <row r="415" spans="1:17">
      <c r="A415" t="s">
        <v>32745</v>
      </c>
      <c r="B415" t="s">
        <v>32746</v>
      </c>
      <c r="C415" t="s">
        <v>2823</v>
      </c>
      <c r="D415">
        <v>4.7784000000000004</v>
      </c>
      <c r="G415" t="s">
        <v>32747</v>
      </c>
      <c r="H415" t="s">
        <v>32748</v>
      </c>
      <c r="P415">
        <v>330.99970000000002</v>
      </c>
      <c r="Q415">
        <v>84.976100000000002</v>
      </c>
    </row>
    <row r="416" spans="1:17">
      <c r="A416" t="s">
        <v>32749</v>
      </c>
      <c r="B416" t="s">
        <v>32750</v>
      </c>
      <c r="C416" t="s">
        <v>2598</v>
      </c>
      <c r="D416">
        <v>575</v>
      </c>
      <c r="G416" t="s">
        <v>32751</v>
      </c>
      <c r="H416" t="s">
        <v>32752</v>
      </c>
      <c r="I416">
        <v>618420.97279999999</v>
      </c>
      <c r="J416">
        <v>30.920999999999999</v>
      </c>
      <c r="K416">
        <v>11.129</v>
      </c>
      <c r="L416">
        <v>4.5092999999999996</v>
      </c>
      <c r="M416">
        <v>46.381599999999999</v>
      </c>
      <c r="N416">
        <v>199.642</v>
      </c>
      <c r="O416">
        <v>38.416800000000002</v>
      </c>
      <c r="P416">
        <v>330.99970000000002</v>
      </c>
      <c r="Q416">
        <v>84.976100000000002</v>
      </c>
    </row>
    <row r="417" spans="1:17">
      <c r="A417" t="s">
        <v>32753</v>
      </c>
      <c r="B417" t="s">
        <v>32754</v>
      </c>
      <c r="C417" t="s">
        <v>2501</v>
      </c>
      <c r="D417">
        <v>6.5597000000000003</v>
      </c>
      <c r="G417" t="s">
        <v>32755</v>
      </c>
      <c r="H417" t="s">
        <v>32756</v>
      </c>
      <c r="P417">
        <v>6.5374999999999996</v>
      </c>
      <c r="Q417">
        <v>4.4344000000000001</v>
      </c>
    </row>
    <row r="418" spans="1:17">
      <c r="A418" t="s">
        <v>32757</v>
      </c>
      <c r="B418" t="s">
        <v>32758</v>
      </c>
      <c r="C418" t="s">
        <v>2842</v>
      </c>
      <c r="D418">
        <v>13.107900000000001</v>
      </c>
      <c r="G418" t="s">
        <v>32759</v>
      </c>
      <c r="H418" t="s">
        <v>32760</v>
      </c>
      <c r="I418">
        <v>33649.6659</v>
      </c>
      <c r="J418">
        <v>3.7856000000000001</v>
      </c>
      <c r="K418">
        <v>0.64880000000000004</v>
      </c>
      <c r="L418">
        <v>0</v>
      </c>
      <c r="M418">
        <v>2.1031</v>
      </c>
      <c r="N418">
        <v>0</v>
      </c>
      <c r="O418">
        <v>0</v>
      </c>
      <c r="P418">
        <v>6.5374999999999996</v>
      </c>
      <c r="Q418">
        <v>4.4344000000000001</v>
      </c>
    </row>
    <row r="419" spans="1:17">
      <c r="A419" t="s">
        <v>32761</v>
      </c>
      <c r="B419" t="s">
        <v>32762</v>
      </c>
      <c r="C419" t="s">
        <v>2598</v>
      </c>
      <c r="D419">
        <v>762.79020000000003</v>
      </c>
      <c r="G419" t="s">
        <v>32763</v>
      </c>
      <c r="H419" t="s">
        <v>32764</v>
      </c>
      <c r="P419">
        <v>104.06489999999999</v>
      </c>
      <c r="Q419">
        <v>56.139400000000002</v>
      </c>
    </row>
    <row r="420" spans="1:17">
      <c r="A420" t="s">
        <v>32765</v>
      </c>
      <c r="B420" t="s">
        <v>32766</v>
      </c>
      <c r="C420" t="s">
        <v>2598</v>
      </c>
      <c r="D420">
        <v>899.18690000000004</v>
      </c>
      <c r="G420" t="s">
        <v>32767</v>
      </c>
      <c r="H420" t="s">
        <v>32768</v>
      </c>
      <c r="I420">
        <v>426004.56920000003</v>
      </c>
      <c r="J420">
        <v>47.9255</v>
      </c>
      <c r="K420">
        <v>8.2139000000000006</v>
      </c>
      <c r="L420">
        <v>0</v>
      </c>
      <c r="M420">
        <v>47.9255</v>
      </c>
      <c r="N420">
        <v>0</v>
      </c>
      <c r="O420">
        <v>0</v>
      </c>
      <c r="P420">
        <v>104.06489999999999</v>
      </c>
      <c r="Q420">
        <v>56.139400000000002</v>
      </c>
    </row>
    <row r="421" spans="1:17">
      <c r="A421" t="s">
        <v>32769</v>
      </c>
      <c r="B421" t="s">
        <v>32770</v>
      </c>
      <c r="C421" t="s">
        <v>18105</v>
      </c>
      <c r="D421">
        <v>218.76490000000001</v>
      </c>
      <c r="G421" t="s">
        <v>32771</v>
      </c>
      <c r="H421" t="s">
        <v>32772</v>
      </c>
      <c r="P421">
        <v>314.49919999999997</v>
      </c>
      <c r="Q421">
        <v>96.784599999999998</v>
      </c>
    </row>
    <row r="422" spans="1:17">
      <c r="A422" t="s">
        <v>32773</v>
      </c>
      <c r="B422" t="s">
        <v>32774</v>
      </c>
      <c r="C422" t="s">
        <v>2501</v>
      </c>
      <c r="D422">
        <v>1.6193</v>
      </c>
      <c r="G422" t="s">
        <v>32775</v>
      </c>
      <c r="H422" t="s">
        <v>32776</v>
      </c>
      <c r="I422">
        <v>732884.20570000005</v>
      </c>
      <c r="J422">
        <v>36.644199999999998</v>
      </c>
      <c r="K422">
        <v>13.1889</v>
      </c>
      <c r="L422">
        <v>5.3438999999999997</v>
      </c>
      <c r="M422">
        <v>54.966299999999997</v>
      </c>
      <c r="N422">
        <v>154.1354</v>
      </c>
      <c r="O422">
        <v>32.475499999999997</v>
      </c>
      <c r="P422">
        <v>296.75420000000003</v>
      </c>
      <c r="Q422">
        <v>87.652500000000003</v>
      </c>
    </row>
    <row r="423" spans="1:17">
      <c r="A423" t="s">
        <v>32777</v>
      </c>
      <c r="B423" t="s">
        <v>32778</v>
      </c>
      <c r="C423" t="s">
        <v>18105</v>
      </c>
      <c r="D423">
        <v>367.34129999999999</v>
      </c>
      <c r="G423" t="s">
        <v>32779</v>
      </c>
      <c r="H423" t="s">
        <v>32780</v>
      </c>
      <c r="I423">
        <v>76559.157099999997</v>
      </c>
      <c r="J423">
        <v>7.6558999999999999</v>
      </c>
      <c r="K423">
        <v>1.4762</v>
      </c>
      <c r="L423">
        <v>0</v>
      </c>
      <c r="M423">
        <v>8.6128999999999998</v>
      </c>
      <c r="N423">
        <v>0</v>
      </c>
      <c r="O423">
        <v>0</v>
      </c>
      <c r="P423">
        <v>17.745000000000001</v>
      </c>
      <c r="Q423">
        <v>9.1320999999999994</v>
      </c>
    </row>
    <row r="424" spans="1:17">
      <c r="A424" t="s">
        <v>32781</v>
      </c>
      <c r="B424" t="s">
        <v>32782</v>
      </c>
      <c r="C424" t="s">
        <v>2598</v>
      </c>
      <c r="D424">
        <v>56.703800000000001</v>
      </c>
      <c r="G424" t="s">
        <v>32783</v>
      </c>
      <c r="H424" t="s">
        <v>32784</v>
      </c>
      <c r="P424">
        <v>661.71119999999996</v>
      </c>
      <c r="Q424">
        <v>167.25659999999999</v>
      </c>
    </row>
    <row r="425" spans="1:17">
      <c r="A425" t="s">
        <v>32785</v>
      </c>
      <c r="B425" t="s">
        <v>32786</v>
      </c>
      <c r="C425" t="s">
        <v>26826</v>
      </c>
      <c r="D425" t="s">
        <v>31822</v>
      </c>
      <c r="G425" t="s">
        <v>32627</v>
      </c>
      <c r="H425" t="s">
        <v>32628</v>
      </c>
      <c r="I425">
        <v>1110570.892</v>
      </c>
      <c r="J425">
        <v>66.634299999999996</v>
      </c>
      <c r="K425">
        <v>20.556699999999999</v>
      </c>
      <c r="L425">
        <v>8.3292999999999999</v>
      </c>
      <c r="M425">
        <v>99.951400000000007</v>
      </c>
      <c r="N425">
        <v>366.56959999999998</v>
      </c>
      <c r="O425">
        <v>38.416800000000002</v>
      </c>
      <c r="P425">
        <v>600.45809999999994</v>
      </c>
      <c r="Q425">
        <v>133.93709999999999</v>
      </c>
    </row>
    <row r="426" spans="1:17">
      <c r="A426" t="s">
        <v>32787</v>
      </c>
      <c r="B426" t="s">
        <v>32788</v>
      </c>
      <c r="C426" t="s">
        <v>2544</v>
      </c>
      <c r="D426">
        <v>353.72620000000001</v>
      </c>
      <c r="G426" t="s">
        <v>32789</v>
      </c>
      <c r="H426" t="s">
        <v>32790</v>
      </c>
      <c r="I426">
        <v>279335.5</v>
      </c>
      <c r="J426">
        <v>27.933599999999998</v>
      </c>
      <c r="K426">
        <v>5.3859000000000004</v>
      </c>
      <c r="L426">
        <v>0</v>
      </c>
      <c r="M426">
        <v>27.933599999999998</v>
      </c>
      <c r="N426">
        <v>0</v>
      </c>
      <c r="O426">
        <v>0</v>
      </c>
      <c r="P426">
        <v>61.253100000000003</v>
      </c>
      <c r="Q426">
        <v>33.319499999999998</v>
      </c>
    </row>
    <row r="427" spans="1:17">
      <c r="A427" t="s">
        <v>32791</v>
      </c>
      <c r="B427" t="s">
        <v>32792</v>
      </c>
      <c r="C427" t="s">
        <v>2842</v>
      </c>
      <c r="D427">
        <v>30.492100000000001</v>
      </c>
      <c r="G427" t="s">
        <v>32793</v>
      </c>
      <c r="H427" t="s">
        <v>32794</v>
      </c>
      <c r="P427">
        <v>637.85450000000003</v>
      </c>
      <c r="Q427">
        <v>208.96520000000001</v>
      </c>
    </row>
    <row r="428" spans="1:17">
      <c r="A428" t="s">
        <v>32795</v>
      </c>
      <c r="B428" t="s">
        <v>32796</v>
      </c>
      <c r="C428" t="s">
        <v>2842</v>
      </c>
      <c r="D428">
        <v>31.281099999999999</v>
      </c>
      <c r="G428" t="s">
        <v>32639</v>
      </c>
      <c r="H428" t="s">
        <v>32640</v>
      </c>
      <c r="I428">
        <v>950080.39130000002</v>
      </c>
      <c r="J428">
        <v>47.503999999999998</v>
      </c>
      <c r="K428">
        <v>17.0975</v>
      </c>
      <c r="L428">
        <v>6.9276999999999997</v>
      </c>
      <c r="M428">
        <v>71.256</v>
      </c>
      <c r="N428">
        <v>267.16800000000001</v>
      </c>
      <c r="O428">
        <v>38.416800000000002</v>
      </c>
      <c r="P428">
        <v>448.37</v>
      </c>
      <c r="Q428">
        <v>109.946</v>
      </c>
    </row>
    <row r="429" spans="1:17">
      <c r="A429" t="s">
        <v>32797</v>
      </c>
      <c r="B429" t="s">
        <v>32798</v>
      </c>
      <c r="C429" t="s">
        <v>18105</v>
      </c>
      <c r="D429">
        <v>61408.612000000001</v>
      </c>
      <c r="G429" t="s">
        <v>32799</v>
      </c>
      <c r="H429" t="s">
        <v>32800</v>
      </c>
      <c r="I429">
        <v>511422.8873</v>
      </c>
      <c r="J429">
        <v>40.913800000000002</v>
      </c>
      <c r="K429">
        <v>9.4664000000000001</v>
      </c>
      <c r="L429">
        <v>0</v>
      </c>
      <c r="M429">
        <v>46.028100000000002</v>
      </c>
      <c r="N429">
        <v>0</v>
      </c>
      <c r="O429">
        <v>0</v>
      </c>
      <c r="P429">
        <v>96.408299999999997</v>
      </c>
      <c r="Q429">
        <v>50.380200000000002</v>
      </c>
    </row>
    <row r="430" spans="1:17">
      <c r="A430" t="s">
        <v>32801</v>
      </c>
      <c r="B430" t="s">
        <v>32802</v>
      </c>
      <c r="C430" t="s">
        <v>18100</v>
      </c>
      <c r="D430">
        <v>120.3306</v>
      </c>
      <c r="G430" t="s">
        <v>32803</v>
      </c>
      <c r="H430" t="s">
        <v>32804</v>
      </c>
      <c r="I430">
        <v>493746.87060000002</v>
      </c>
      <c r="J430">
        <v>39.499699999999997</v>
      </c>
      <c r="K430">
        <v>9.1393000000000004</v>
      </c>
      <c r="L430">
        <v>0</v>
      </c>
      <c r="M430">
        <v>44.437199999999997</v>
      </c>
      <c r="N430">
        <v>0</v>
      </c>
      <c r="O430">
        <v>0</v>
      </c>
      <c r="P430">
        <v>93.0762</v>
      </c>
      <c r="Q430">
        <v>48.639000000000003</v>
      </c>
    </row>
    <row r="431" spans="1:17">
      <c r="A431" t="s">
        <v>32805</v>
      </c>
      <c r="B431" t="s">
        <v>32806</v>
      </c>
      <c r="C431" t="s">
        <v>2598</v>
      </c>
      <c r="D431">
        <v>27.64</v>
      </c>
      <c r="G431" t="s">
        <v>32807</v>
      </c>
      <c r="H431" t="s">
        <v>32808</v>
      </c>
      <c r="P431">
        <v>720.93579999999997</v>
      </c>
      <c r="Q431">
        <v>252.12979999999999</v>
      </c>
    </row>
    <row r="432" spans="1:17">
      <c r="A432" t="s">
        <v>32809</v>
      </c>
      <c r="B432" t="s">
        <v>32810</v>
      </c>
      <c r="C432" t="s">
        <v>18105</v>
      </c>
      <c r="D432">
        <v>99090.262199999997</v>
      </c>
      <c r="G432" t="s">
        <v>32799</v>
      </c>
      <c r="H432" t="s">
        <v>32800</v>
      </c>
      <c r="I432">
        <v>511422.8873</v>
      </c>
      <c r="J432">
        <v>40.913800000000002</v>
      </c>
      <c r="K432">
        <v>9.4664000000000001</v>
      </c>
      <c r="L432">
        <v>0</v>
      </c>
      <c r="M432">
        <v>46.028100000000002</v>
      </c>
      <c r="N432">
        <v>0</v>
      </c>
      <c r="O432">
        <v>0</v>
      </c>
      <c r="P432">
        <v>96.408299999999997</v>
      </c>
      <c r="Q432">
        <v>50.380200000000002</v>
      </c>
    </row>
    <row r="433" spans="1:17">
      <c r="A433" t="s">
        <v>32811</v>
      </c>
      <c r="B433" t="s">
        <v>32812</v>
      </c>
      <c r="C433" t="s">
        <v>2544</v>
      </c>
      <c r="D433">
        <v>151.8503</v>
      </c>
      <c r="G433" t="s">
        <v>32813</v>
      </c>
      <c r="H433" t="s">
        <v>32814</v>
      </c>
      <c r="I433">
        <v>1027457.722</v>
      </c>
      <c r="J433">
        <v>51.372900000000001</v>
      </c>
      <c r="K433">
        <v>18.489999999999998</v>
      </c>
      <c r="L433">
        <v>7.4919000000000002</v>
      </c>
      <c r="M433">
        <v>77.059299999999993</v>
      </c>
      <c r="N433">
        <v>267.16800000000001</v>
      </c>
      <c r="O433">
        <v>38.416800000000002</v>
      </c>
      <c r="P433">
        <v>459.99889999999999</v>
      </c>
      <c r="Q433">
        <v>115.77160000000001</v>
      </c>
    </row>
    <row r="434" spans="1:17">
      <c r="A434" t="s">
        <v>32815</v>
      </c>
      <c r="B434" t="s">
        <v>32816</v>
      </c>
      <c r="C434" t="s">
        <v>2598</v>
      </c>
      <c r="D434">
        <v>8.6188000000000002</v>
      </c>
      <c r="G434" t="s">
        <v>32817</v>
      </c>
      <c r="H434" t="s">
        <v>32818</v>
      </c>
      <c r="I434">
        <v>379037.7893</v>
      </c>
      <c r="J434">
        <v>30.323</v>
      </c>
      <c r="K434">
        <v>7.016</v>
      </c>
      <c r="L434">
        <v>0</v>
      </c>
      <c r="M434">
        <v>34.113399999999999</v>
      </c>
      <c r="N434">
        <v>0</v>
      </c>
      <c r="O434">
        <v>0</v>
      </c>
      <c r="P434">
        <v>71.452399999999997</v>
      </c>
      <c r="Q434">
        <v>37.338999999999999</v>
      </c>
    </row>
    <row r="435" spans="1:17">
      <c r="A435" t="s">
        <v>32819</v>
      </c>
      <c r="B435" t="s">
        <v>32820</v>
      </c>
      <c r="C435" t="s">
        <v>2598</v>
      </c>
      <c r="D435">
        <v>529.45989999999995</v>
      </c>
      <c r="G435" t="s">
        <v>32803</v>
      </c>
      <c r="H435" t="s">
        <v>32804</v>
      </c>
      <c r="I435">
        <v>493746.87060000002</v>
      </c>
      <c r="J435">
        <v>39.499699999999997</v>
      </c>
      <c r="K435">
        <v>9.1393000000000004</v>
      </c>
      <c r="L435">
        <v>0</v>
      </c>
      <c r="M435">
        <v>44.437199999999997</v>
      </c>
      <c r="N435">
        <v>0</v>
      </c>
      <c r="O435">
        <v>0</v>
      </c>
      <c r="P435">
        <v>93.0762</v>
      </c>
      <c r="Q435">
        <v>48.639000000000003</v>
      </c>
    </row>
    <row r="436" spans="1:17">
      <c r="A436" t="s">
        <v>32821</v>
      </c>
      <c r="B436" t="s">
        <v>32822</v>
      </c>
      <c r="C436" t="s">
        <v>18105</v>
      </c>
      <c r="D436">
        <v>3.9</v>
      </c>
      <c r="G436" t="s">
        <v>32823</v>
      </c>
      <c r="H436" t="s">
        <v>32824</v>
      </c>
      <c r="P436">
        <v>1440.3331000000001</v>
      </c>
      <c r="Q436">
        <v>585.5068</v>
      </c>
    </row>
    <row r="437" spans="1:17">
      <c r="A437" t="s">
        <v>32825</v>
      </c>
      <c r="B437" t="s">
        <v>32826</v>
      </c>
      <c r="C437" t="s">
        <v>18105</v>
      </c>
      <c r="D437">
        <v>65683.331200000001</v>
      </c>
      <c r="G437" t="s">
        <v>32827</v>
      </c>
      <c r="H437" t="s">
        <v>32828</v>
      </c>
      <c r="I437">
        <v>5155329.2390000001</v>
      </c>
      <c r="J437">
        <v>257.76650000000001</v>
      </c>
      <c r="K437">
        <v>92.7744</v>
      </c>
      <c r="L437">
        <v>37.590899999999998</v>
      </c>
      <c r="M437">
        <v>386.6497</v>
      </c>
      <c r="N437">
        <v>322.95030000000003</v>
      </c>
      <c r="O437">
        <v>38.416800000000002</v>
      </c>
      <c r="P437">
        <v>1136.1486</v>
      </c>
      <c r="Q437">
        <v>426.54860000000002</v>
      </c>
    </row>
    <row r="438" spans="1:17">
      <c r="A438" t="s">
        <v>32829</v>
      </c>
      <c r="B438" t="s">
        <v>32830</v>
      </c>
      <c r="C438" t="s">
        <v>18105</v>
      </c>
      <c r="D438">
        <v>109926.67419999999</v>
      </c>
      <c r="G438" t="s">
        <v>32799</v>
      </c>
      <c r="H438" t="s">
        <v>32800</v>
      </c>
      <c r="I438">
        <v>511422.8873</v>
      </c>
      <c r="J438">
        <v>40.913800000000002</v>
      </c>
      <c r="K438">
        <v>9.4664000000000001</v>
      </c>
      <c r="L438">
        <v>0</v>
      </c>
      <c r="M438">
        <v>46.028100000000002</v>
      </c>
      <c r="N438">
        <v>0</v>
      </c>
      <c r="O438">
        <v>0</v>
      </c>
      <c r="P438">
        <v>96.408299999999997</v>
      </c>
      <c r="Q438">
        <v>50.380200000000002</v>
      </c>
    </row>
    <row r="439" spans="1:17">
      <c r="A439" t="s">
        <v>32831</v>
      </c>
      <c r="B439" t="s">
        <v>32832</v>
      </c>
      <c r="C439" t="s">
        <v>18105</v>
      </c>
      <c r="D439">
        <v>111174.2665</v>
      </c>
      <c r="G439" t="s">
        <v>32833</v>
      </c>
      <c r="H439" t="s">
        <v>32834</v>
      </c>
      <c r="I439">
        <v>608455.95189999999</v>
      </c>
      <c r="J439">
        <v>48.676499999999997</v>
      </c>
      <c r="K439">
        <v>11.262499999999999</v>
      </c>
      <c r="L439">
        <v>0</v>
      </c>
      <c r="M439">
        <v>54.761000000000003</v>
      </c>
      <c r="N439">
        <v>0</v>
      </c>
      <c r="O439">
        <v>0</v>
      </c>
      <c r="P439">
        <v>114.7</v>
      </c>
      <c r="Q439">
        <v>59.939</v>
      </c>
    </row>
    <row r="440" spans="1:17">
      <c r="A440" t="s">
        <v>32835</v>
      </c>
      <c r="B440" t="s">
        <v>32836</v>
      </c>
      <c r="C440" t="s">
        <v>18105</v>
      </c>
      <c r="D440">
        <v>72095.409899999999</v>
      </c>
      <c r="G440" t="s">
        <v>32803</v>
      </c>
      <c r="H440" t="s">
        <v>32804</v>
      </c>
      <c r="I440">
        <v>493746.87060000002</v>
      </c>
      <c r="J440">
        <v>39.499699999999997</v>
      </c>
      <c r="K440">
        <v>9.1393000000000004</v>
      </c>
      <c r="L440">
        <v>0</v>
      </c>
      <c r="M440">
        <v>44.437199999999997</v>
      </c>
      <c r="N440">
        <v>0</v>
      </c>
      <c r="O440">
        <v>0</v>
      </c>
      <c r="P440">
        <v>93.0762</v>
      </c>
      <c r="Q440">
        <v>48.639000000000003</v>
      </c>
    </row>
    <row r="441" spans="1:17">
      <c r="A441" t="s">
        <v>32837</v>
      </c>
      <c r="B441" t="s">
        <v>32838</v>
      </c>
      <c r="C441" t="s">
        <v>2598</v>
      </c>
      <c r="D441">
        <v>2.4514</v>
      </c>
      <c r="G441" t="s">
        <v>32839</v>
      </c>
      <c r="H441" t="s">
        <v>32840</v>
      </c>
      <c r="P441">
        <v>412.66579999999999</v>
      </c>
      <c r="Q441">
        <v>135.86920000000001</v>
      </c>
    </row>
    <row r="442" spans="1:17">
      <c r="A442" t="s">
        <v>32841</v>
      </c>
      <c r="B442" t="s">
        <v>32842</v>
      </c>
      <c r="C442" t="s">
        <v>18105</v>
      </c>
      <c r="D442">
        <v>0.92430000000000001</v>
      </c>
      <c r="G442" t="s">
        <v>32843</v>
      </c>
      <c r="H442" t="s">
        <v>32844</v>
      </c>
      <c r="I442">
        <v>401200</v>
      </c>
      <c r="J442">
        <v>40.119999999999997</v>
      </c>
      <c r="K442">
        <v>7.7355999999999998</v>
      </c>
      <c r="L442">
        <v>0</v>
      </c>
      <c r="M442">
        <v>40.119999999999997</v>
      </c>
      <c r="N442">
        <v>0</v>
      </c>
      <c r="O442">
        <v>0</v>
      </c>
      <c r="P442">
        <v>87.9756</v>
      </c>
      <c r="Q442">
        <v>47.855600000000003</v>
      </c>
    </row>
    <row r="443" spans="1:17">
      <c r="A443" t="s">
        <v>32845</v>
      </c>
      <c r="B443" t="s">
        <v>32846</v>
      </c>
      <c r="C443" t="s">
        <v>18105</v>
      </c>
      <c r="D443">
        <v>7591.1423000000004</v>
      </c>
      <c r="G443" t="s">
        <v>32679</v>
      </c>
      <c r="H443" t="s">
        <v>32680</v>
      </c>
      <c r="I443">
        <v>658765.47270000004</v>
      </c>
      <c r="J443">
        <v>32.938299999999998</v>
      </c>
      <c r="K443">
        <v>11.855</v>
      </c>
      <c r="L443">
        <v>4.8034999999999997</v>
      </c>
      <c r="M443">
        <v>49.407400000000003</v>
      </c>
      <c r="N443">
        <v>187.26920000000001</v>
      </c>
      <c r="O443">
        <v>38.416800000000002</v>
      </c>
      <c r="P443">
        <v>324.6902</v>
      </c>
      <c r="Q443">
        <v>88.013599999999997</v>
      </c>
    </row>
    <row r="444" spans="1:17">
      <c r="A444" t="s">
        <v>32847</v>
      </c>
      <c r="B444" t="s">
        <v>32848</v>
      </c>
      <c r="C444" t="s">
        <v>18105</v>
      </c>
      <c r="D444">
        <v>120763.08620000001</v>
      </c>
      <c r="G444" t="s">
        <v>32849</v>
      </c>
      <c r="H444" t="s">
        <v>32850</v>
      </c>
      <c r="P444">
        <v>361.69420000000002</v>
      </c>
      <c r="Q444">
        <v>124.42829999999999</v>
      </c>
    </row>
    <row r="445" spans="1:17">
      <c r="A445" t="s">
        <v>32851</v>
      </c>
      <c r="B445" t="s">
        <v>32852</v>
      </c>
      <c r="C445" t="s">
        <v>18105</v>
      </c>
      <c r="D445">
        <v>111860.31849999999</v>
      </c>
      <c r="G445" t="s">
        <v>32853</v>
      </c>
      <c r="H445" t="s">
        <v>32854</v>
      </c>
      <c r="I445">
        <v>732884.20570000005</v>
      </c>
      <c r="J445">
        <v>36.644199999999998</v>
      </c>
      <c r="K445">
        <v>13.1889</v>
      </c>
      <c r="L445">
        <v>5.3438999999999997</v>
      </c>
      <c r="M445">
        <v>54.966299999999997</v>
      </c>
      <c r="N445">
        <v>154.1354</v>
      </c>
      <c r="O445">
        <v>40.113399999999999</v>
      </c>
      <c r="P445">
        <v>304.39210000000003</v>
      </c>
      <c r="Q445">
        <v>95.290400000000005</v>
      </c>
    </row>
    <row r="446" spans="1:17">
      <c r="A446" t="s">
        <v>32855</v>
      </c>
      <c r="B446" t="s">
        <v>32856</v>
      </c>
      <c r="C446" t="s">
        <v>18105</v>
      </c>
      <c r="D446">
        <v>12.5869</v>
      </c>
      <c r="G446" t="s">
        <v>32857</v>
      </c>
      <c r="H446" t="s">
        <v>32858</v>
      </c>
      <c r="I446">
        <v>203408.4</v>
      </c>
      <c r="J446">
        <v>25.0349</v>
      </c>
      <c r="K446">
        <v>4.1029999999999998</v>
      </c>
      <c r="L446">
        <v>0</v>
      </c>
      <c r="M446">
        <v>28.164200000000001</v>
      </c>
      <c r="N446">
        <v>0</v>
      </c>
      <c r="O446">
        <v>0</v>
      </c>
      <c r="P446">
        <v>57.302100000000003</v>
      </c>
      <c r="Q446">
        <v>29.137899999999998</v>
      </c>
    </row>
    <row r="447" spans="1:17">
      <c r="A447" t="s">
        <v>32859</v>
      </c>
      <c r="B447" t="s">
        <v>32860</v>
      </c>
      <c r="C447" t="s">
        <v>2501</v>
      </c>
      <c r="D447">
        <v>45.7956</v>
      </c>
      <c r="G447" t="s">
        <v>32861</v>
      </c>
      <c r="H447" t="s">
        <v>32862</v>
      </c>
      <c r="P447">
        <v>339.47050000000002</v>
      </c>
      <c r="Q447">
        <v>137.77430000000001</v>
      </c>
    </row>
    <row r="448" spans="1:17">
      <c r="A448" t="s">
        <v>32863</v>
      </c>
      <c r="B448" t="s">
        <v>32864</v>
      </c>
      <c r="C448" t="s">
        <v>2501</v>
      </c>
      <c r="D448">
        <v>49.951300000000003</v>
      </c>
      <c r="G448" t="s">
        <v>32865</v>
      </c>
      <c r="H448" t="s">
        <v>32866</v>
      </c>
      <c r="I448">
        <v>377984.07990000001</v>
      </c>
      <c r="J448">
        <v>22.678999999999998</v>
      </c>
      <c r="K448">
        <v>6.9965000000000002</v>
      </c>
      <c r="L448">
        <v>2.8349000000000002</v>
      </c>
      <c r="M448">
        <v>34.018599999999999</v>
      </c>
      <c r="N448">
        <v>119.53360000000001</v>
      </c>
      <c r="O448">
        <v>47.8371</v>
      </c>
      <c r="P448">
        <v>233.8997</v>
      </c>
      <c r="Q448">
        <v>80.347499999999997</v>
      </c>
    </row>
    <row r="449" spans="1:17">
      <c r="A449" t="s">
        <v>32867</v>
      </c>
      <c r="B449" t="s">
        <v>32868</v>
      </c>
      <c r="C449" t="s">
        <v>18105</v>
      </c>
      <c r="D449">
        <v>2.9698000000000002</v>
      </c>
      <c r="G449" t="s">
        <v>32869</v>
      </c>
      <c r="H449" t="s">
        <v>32870</v>
      </c>
      <c r="I449">
        <v>481440</v>
      </c>
      <c r="J449">
        <v>48.143999999999998</v>
      </c>
      <c r="K449">
        <v>9.2827999999999999</v>
      </c>
      <c r="L449">
        <v>0</v>
      </c>
      <c r="M449">
        <v>48.143999999999998</v>
      </c>
      <c r="N449">
        <v>0</v>
      </c>
      <c r="O449">
        <v>0</v>
      </c>
      <c r="P449">
        <v>105.57080000000001</v>
      </c>
      <c r="Q449">
        <v>57.4268</v>
      </c>
    </row>
    <row r="450" spans="1:17">
      <c r="A450" t="s">
        <v>32871</v>
      </c>
      <c r="B450" t="s">
        <v>32872</v>
      </c>
      <c r="C450" t="s">
        <v>2842</v>
      </c>
      <c r="D450">
        <v>17.474599999999999</v>
      </c>
      <c r="G450" t="s">
        <v>32873</v>
      </c>
      <c r="H450" t="s">
        <v>32874</v>
      </c>
      <c r="P450">
        <v>199.31479999999999</v>
      </c>
      <c r="Q450">
        <v>80.564400000000006</v>
      </c>
    </row>
    <row r="451" spans="1:17">
      <c r="A451" t="s">
        <v>32875</v>
      </c>
      <c r="B451" t="s">
        <v>32876</v>
      </c>
      <c r="C451" t="s">
        <v>2553</v>
      </c>
      <c r="D451">
        <v>0.53939999999999999</v>
      </c>
      <c r="G451" t="s">
        <v>32877</v>
      </c>
      <c r="H451" t="s">
        <v>32878</v>
      </c>
      <c r="I451">
        <v>524608.86540000001</v>
      </c>
      <c r="J451">
        <v>26.230399999999999</v>
      </c>
      <c r="K451">
        <v>9.4407999999999994</v>
      </c>
      <c r="L451">
        <v>3.8252999999999999</v>
      </c>
      <c r="M451">
        <v>39.345700000000001</v>
      </c>
      <c r="N451">
        <v>71.300700000000006</v>
      </c>
      <c r="O451">
        <v>32.475499999999997</v>
      </c>
      <c r="P451">
        <v>182.61840000000001</v>
      </c>
      <c r="Q451">
        <v>71.971999999999994</v>
      </c>
    </row>
    <row r="452" spans="1:17">
      <c r="A452" t="s">
        <v>32879</v>
      </c>
      <c r="B452" t="s">
        <v>32880</v>
      </c>
      <c r="C452" t="s">
        <v>2842</v>
      </c>
      <c r="D452">
        <v>13.4542</v>
      </c>
      <c r="G452" t="s">
        <v>32881</v>
      </c>
      <c r="H452" t="s">
        <v>32882</v>
      </c>
      <c r="I452">
        <v>72035.460000000006</v>
      </c>
      <c r="J452">
        <v>7.2035</v>
      </c>
      <c r="K452">
        <v>1.3889</v>
      </c>
      <c r="L452">
        <v>0</v>
      </c>
      <c r="M452">
        <v>8.1039999999999992</v>
      </c>
      <c r="N452">
        <v>0</v>
      </c>
      <c r="O452">
        <v>0</v>
      </c>
      <c r="P452">
        <v>16.696400000000001</v>
      </c>
      <c r="Q452">
        <v>8.5923999999999996</v>
      </c>
    </row>
    <row r="453" spans="1:17">
      <c r="A453" t="s">
        <v>32883</v>
      </c>
      <c r="B453" t="s">
        <v>32884</v>
      </c>
      <c r="C453" t="s">
        <v>2553</v>
      </c>
      <c r="D453">
        <v>1.5298</v>
      </c>
      <c r="G453" t="s">
        <v>2797</v>
      </c>
      <c r="H453" t="s">
        <v>32885</v>
      </c>
      <c r="P453">
        <v>194.33279999999999</v>
      </c>
      <c r="Q453">
        <v>78.190399999999997</v>
      </c>
    </row>
    <row r="454" spans="1:17">
      <c r="A454" t="s">
        <v>32886</v>
      </c>
      <c r="B454" t="s">
        <v>32887</v>
      </c>
      <c r="C454" t="s">
        <v>18105</v>
      </c>
      <c r="D454">
        <v>0.93720000000000003</v>
      </c>
      <c r="G454" t="s">
        <v>32888</v>
      </c>
      <c r="H454" t="s">
        <v>32889</v>
      </c>
      <c r="I454">
        <v>548407.78079999995</v>
      </c>
      <c r="J454">
        <v>27.420400000000001</v>
      </c>
      <c r="K454">
        <v>9.8690999999999995</v>
      </c>
      <c r="L454">
        <v>3.9988000000000001</v>
      </c>
      <c r="M454">
        <v>41.130600000000001</v>
      </c>
      <c r="N454">
        <v>71.300700000000006</v>
      </c>
      <c r="O454">
        <v>32.475499999999997</v>
      </c>
      <c r="P454">
        <v>186.1951</v>
      </c>
      <c r="Q454">
        <v>73.763800000000003</v>
      </c>
    </row>
    <row r="455" spans="1:17">
      <c r="A455" t="s">
        <v>32890</v>
      </c>
      <c r="B455" t="s">
        <v>32891</v>
      </c>
      <c r="C455" t="s">
        <v>18105</v>
      </c>
      <c r="D455">
        <v>1.3703000000000001</v>
      </c>
      <c r="G455" t="s">
        <v>32892</v>
      </c>
      <c r="H455" t="s">
        <v>32893</v>
      </c>
      <c r="I455">
        <v>37111</v>
      </c>
      <c r="J455">
        <v>3.7111000000000001</v>
      </c>
      <c r="K455">
        <v>0.71550000000000002</v>
      </c>
      <c r="L455">
        <v>0</v>
      </c>
      <c r="M455">
        <v>3.7111000000000001</v>
      </c>
      <c r="N455">
        <v>0</v>
      </c>
      <c r="O455">
        <v>0</v>
      </c>
      <c r="P455">
        <v>8.1377000000000006</v>
      </c>
      <c r="Q455">
        <v>4.4265999999999996</v>
      </c>
    </row>
    <row r="456" spans="1:17">
      <c r="A456" t="s">
        <v>32894</v>
      </c>
      <c r="B456" t="s">
        <v>32895</v>
      </c>
      <c r="C456" t="s">
        <v>18105</v>
      </c>
      <c r="D456">
        <v>1.5843</v>
      </c>
      <c r="G456" t="s">
        <v>32896</v>
      </c>
      <c r="H456" t="s">
        <v>32897</v>
      </c>
      <c r="P456">
        <v>330.74599999999998</v>
      </c>
      <c r="Q456">
        <v>111.4306</v>
      </c>
    </row>
    <row r="457" spans="1:17">
      <c r="A457" t="s">
        <v>32898</v>
      </c>
      <c r="B457" t="s">
        <v>32899</v>
      </c>
      <c r="C457" t="s">
        <v>18105</v>
      </c>
      <c r="D457">
        <v>2.2200000000000002</v>
      </c>
      <c r="G457" t="s">
        <v>32900</v>
      </c>
      <c r="H457" t="s">
        <v>32901</v>
      </c>
      <c r="I457">
        <v>523143.16139999998</v>
      </c>
      <c r="J457">
        <v>31.3886</v>
      </c>
      <c r="K457">
        <v>9.6834000000000007</v>
      </c>
      <c r="L457">
        <v>3.9236</v>
      </c>
      <c r="M457">
        <v>47.082900000000002</v>
      </c>
      <c r="N457">
        <v>135.47139999999999</v>
      </c>
      <c r="O457">
        <v>32.475499999999997</v>
      </c>
      <c r="P457">
        <v>260.02539999999999</v>
      </c>
      <c r="Q457">
        <v>77.471100000000007</v>
      </c>
    </row>
    <row r="458" spans="1:17">
      <c r="A458" t="s">
        <v>32902</v>
      </c>
      <c r="B458" t="s">
        <v>32903</v>
      </c>
      <c r="C458" t="s">
        <v>18105</v>
      </c>
      <c r="D458">
        <v>2.4990999999999999</v>
      </c>
      <c r="G458" t="s">
        <v>32904</v>
      </c>
      <c r="H458" t="s">
        <v>32905</v>
      </c>
      <c r="I458">
        <v>220660</v>
      </c>
      <c r="J458">
        <v>29.421299999999999</v>
      </c>
      <c r="K458">
        <v>4.5381999999999998</v>
      </c>
      <c r="L458">
        <v>0</v>
      </c>
      <c r="M458">
        <v>29.421299999999999</v>
      </c>
      <c r="N458">
        <v>7.3398000000000003</v>
      </c>
      <c r="O458">
        <v>0</v>
      </c>
      <c r="P458">
        <v>70.720600000000005</v>
      </c>
      <c r="Q458">
        <v>33.959499999999998</v>
      </c>
    </row>
    <row r="459" spans="1:17">
      <c r="A459" t="s">
        <v>32906</v>
      </c>
      <c r="B459" t="s">
        <v>32907</v>
      </c>
      <c r="C459" t="s">
        <v>18105</v>
      </c>
      <c r="D459">
        <v>2.7425999999999999</v>
      </c>
      <c r="G459" t="s">
        <v>32908</v>
      </c>
      <c r="H459" t="s">
        <v>32909</v>
      </c>
      <c r="P459">
        <v>201.7106</v>
      </c>
      <c r="Q459">
        <v>81.797399999999996</v>
      </c>
    </row>
    <row r="460" spans="1:17">
      <c r="A460" t="s">
        <v>32910</v>
      </c>
      <c r="B460" t="s">
        <v>32911</v>
      </c>
      <c r="C460" t="s">
        <v>18105</v>
      </c>
      <c r="D460">
        <v>2.95</v>
      </c>
      <c r="G460" t="s">
        <v>32877</v>
      </c>
      <c r="H460" t="s">
        <v>32878</v>
      </c>
      <c r="I460">
        <v>524608.86540000001</v>
      </c>
      <c r="J460">
        <v>26.230399999999999</v>
      </c>
      <c r="K460">
        <v>9.4407999999999994</v>
      </c>
      <c r="L460">
        <v>3.8252999999999999</v>
      </c>
      <c r="M460">
        <v>39.345700000000001</v>
      </c>
      <c r="N460">
        <v>71.300700000000006</v>
      </c>
      <c r="O460">
        <v>32.475499999999997</v>
      </c>
      <c r="P460">
        <v>182.61840000000001</v>
      </c>
      <c r="Q460">
        <v>71.971999999999994</v>
      </c>
    </row>
    <row r="461" spans="1:17">
      <c r="A461" t="s">
        <v>32912</v>
      </c>
      <c r="B461" t="s">
        <v>32913</v>
      </c>
      <c r="C461" t="s">
        <v>18105</v>
      </c>
      <c r="D461">
        <v>4.2473000000000001</v>
      </c>
      <c r="G461" t="s">
        <v>32914</v>
      </c>
      <c r="H461" t="s">
        <v>32915</v>
      </c>
      <c r="I461">
        <v>82371.805300000007</v>
      </c>
      <c r="J461">
        <v>8.2371999999999996</v>
      </c>
      <c r="K461">
        <v>1.5882000000000001</v>
      </c>
      <c r="L461">
        <v>0</v>
      </c>
      <c r="M461">
        <v>9.2667999999999999</v>
      </c>
      <c r="N461">
        <v>0</v>
      </c>
      <c r="O461">
        <v>0</v>
      </c>
      <c r="P461">
        <v>19.092199999999998</v>
      </c>
      <c r="Q461">
        <v>9.8254000000000001</v>
      </c>
    </row>
    <row r="462" spans="1:17">
      <c r="A462" t="s">
        <v>32916</v>
      </c>
      <c r="B462" t="s">
        <v>32917</v>
      </c>
      <c r="C462" t="s">
        <v>18105</v>
      </c>
      <c r="D462">
        <v>4.5692000000000004</v>
      </c>
      <c r="G462" t="s">
        <v>32918</v>
      </c>
      <c r="H462" t="s">
        <v>32919</v>
      </c>
      <c r="P462">
        <v>264.22489999999999</v>
      </c>
      <c r="Q462">
        <v>64.953599999999994</v>
      </c>
    </row>
    <row r="463" spans="1:17">
      <c r="A463" t="s">
        <v>32920</v>
      </c>
      <c r="B463" t="s">
        <v>32921</v>
      </c>
      <c r="C463" t="s">
        <v>18105</v>
      </c>
      <c r="D463">
        <v>6.3669000000000002</v>
      </c>
      <c r="G463" t="s">
        <v>32922</v>
      </c>
      <c r="H463" t="s">
        <v>32923</v>
      </c>
      <c r="I463">
        <v>548407.78079999995</v>
      </c>
      <c r="J463">
        <v>32.904499999999999</v>
      </c>
      <c r="K463">
        <v>10.151</v>
      </c>
      <c r="L463">
        <v>4.1131000000000002</v>
      </c>
      <c r="M463">
        <v>49.356699999999996</v>
      </c>
      <c r="N463">
        <v>135.47139999999999</v>
      </c>
      <c r="O463">
        <v>0</v>
      </c>
      <c r="P463">
        <v>231.9967</v>
      </c>
      <c r="Q463">
        <v>47.168599999999998</v>
      </c>
    </row>
    <row r="464" spans="1:17">
      <c r="A464" t="s">
        <v>32924</v>
      </c>
      <c r="B464" t="s">
        <v>32925</v>
      </c>
      <c r="C464" t="s">
        <v>18105</v>
      </c>
      <c r="D464">
        <v>6.7523999999999997</v>
      </c>
      <c r="G464" t="s">
        <v>32926</v>
      </c>
      <c r="H464" t="s">
        <v>32927</v>
      </c>
      <c r="I464">
        <v>180540</v>
      </c>
      <c r="J464">
        <v>14.443199999999999</v>
      </c>
      <c r="K464">
        <v>3.3418000000000001</v>
      </c>
      <c r="L464">
        <v>0</v>
      </c>
      <c r="M464">
        <v>14.443199999999999</v>
      </c>
      <c r="N464">
        <v>0</v>
      </c>
      <c r="O464">
        <v>0</v>
      </c>
      <c r="P464">
        <v>32.228200000000001</v>
      </c>
      <c r="Q464">
        <v>17.785</v>
      </c>
    </row>
    <row r="465" spans="1:17">
      <c r="A465" t="s">
        <v>32928</v>
      </c>
      <c r="B465" t="s">
        <v>32929</v>
      </c>
      <c r="C465" t="s">
        <v>18105</v>
      </c>
      <c r="D465">
        <v>7.3678999999999997</v>
      </c>
      <c r="G465" t="s">
        <v>32930</v>
      </c>
      <c r="H465" t="s">
        <v>32931</v>
      </c>
      <c r="P465">
        <v>352.45350000000002</v>
      </c>
      <c r="Q465">
        <v>98.536100000000005</v>
      </c>
    </row>
    <row r="466" spans="1:17">
      <c r="A466" t="s">
        <v>32932</v>
      </c>
      <c r="B466" t="s">
        <v>32933</v>
      </c>
      <c r="C466" t="s">
        <v>18105</v>
      </c>
      <c r="D466">
        <v>8.7771000000000008</v>
      </c>
      <c r="G466" t="s">
        <v>32934</v>
      </c>
      <c r="H466" t="s">
        <v>32935</v>
      </c>
      <c r="I466">
        <v>645139.39199999999</v>
      </c>
      <c r="J466">
        <v>38.708399999999997</v>
      </c>
      <c r="K466">
        <v>11.9415</v>
      </c>
      <c r="L466">
        <v>4.8384999999999998</v>
      </c>
      <c r="M466">
        <v>58.0625</v>
      </c>
      <c r="N466">
        <v>187.26920000000001</v>
      </c>
      <c r="O466">
        <v>32.475499999999997</v>
      </c>
      <c r="P466">
        <v>333.29559999999998</v>
      </c>
      <c r="Q466">
        <v>87.963899999999995</v>
      </c>
    </row>
    <row r="467" spans="1:17">
      <c r="A467" t="s">
        <v>32936</v>
      </c>
      <c r="B467" t="s">
        <v>32937</v>
      </c>
      <c r="C467" t="s">
        <v>18105</v>
      </c>
      <c r="D467">
        <v>9.9933999999999994</v>
      </c>
      <c r="G467" t="s">
        <v>32938</v>
      </c>
      <c r="H467" t="s">
        <v>32939</v>
      </c>
      <c r="I467">
        <v>107321</v>
      </c>
      <c r="J467">
        <v>8.5856999999999992</v>
      </c>
      <c r="K467">
        <v>1.9864999999999999</v>
      </c>
      <c r="L467">
        <v>0</v>
      </c>
      <c r="M467">
        <v>8.5856999999999992</v>
      </c>
      <c r="N467">
        <v>0</v>
      </c>
      <c r="O467">
        <v>0</v>
      </c>
      <c r="P467">
        <v>19.157900000000001</v>
      </c>
      <c r="Q467">
        <v>10.5722</v>
      </c>
    </row>
    <row r="468" spans="1:17">
      <c r="A468" t="s">
        <v>32940</v>
      </c>
      <c r="B468" t="s">
        <v>32941</v>
      </c>
      <c r="C468" t="s">
        <v>2598</v>
      </c>
      <c r="D468">
        <v>26.959399999999999</v>
      </c>
      <c r="G468" t="s">
        <v>32942</v>
      </c>
      <c r="H468" t="s">
        <v>32943</v>
      </c>
      <c r="P468">
        <v>318.31079999999997</v>
      </c>
      <c r="Q468">
        <v>98.746099999999998</v>
      </c>
    </row>
    <row r="469" spans="1:17">
      <c r="A469" t="s">
        <v>32944</v>
      </c>
      <c r="B469" t="s">
        <v>32945</v>
      </c>
      <c r="C469" t="s">
        <v>2598</v>
      </c>
      <c r="D469">
        <v>68.866299999999995</v>
      </c>
      <c r="G469" t="s">
        <v>32775</v>
      </c>
      <c r="H469" t="s">
        <v>32776</v>
      </c>
      <c r="I469">
        <v>732884.20570000005</v>
      </c>
      <c r="J469">
        <v>36.644199999999998</v>
      </c>
      <c r="K469">
        <v>13.1889</v>
      </c>
      <c r="L469">
        <v>5.3438999999999997</v>
      </c>
      <c r="M469">
        <v>54.966299999999997</v>
      </c>
      <c r="N469">
        <v>154.1354</v>
      </c>
      <c r="O469">
        <v>32.475499999999997</v>
      </c>
      <c r="P469">
        <v>296.75420000000003</v>
      </c>
      <c r="Q469">
        <v>87.652500000000003</v>
      </c>
    </row>
    <row r="470" spans="1:17">
      <c r="A470" t="s">
        <v>32946</v>
      </c>
      <c r="B470" t="s">
        <v>32947</v>
      </c>
      <c r="C470" t="s">
        <v>2842</v>
      </c>
      <c r="D470">
        <v>14.216799999999999</v>
      </c>
      <c r="G470" t="s">
        <v>32948</v>
      </c>
      <c r="H470" t="s">
        <v>32949</v>
      </c>
      <c r="I470">
        <v>93004.415299999993</v>
      </c>
      <c r="J470">
        <v>9.3003999999999998</v>
      </c>
      <c r="K470">
        <v>1.7931999999999999</v>
      </c>
      <c r="L470">
        <v>0</v>
      </c>
      <c r="M470">
        <v>10.462999999999999</v>
      </c>
      <c r="N470">
        <v>0</v>
      </c>
      <c r="O470">
        <v>0</v>
      </c>
      <c r="P470">
        <v>21.5566</v>
      </c>
      <c r="Q470">
        <v>11.0936</v>
      </c>
    </row>
    <row r="471" spans="1:17">
      <c r="A471" t="s">
        <v>32950</v>
      </c>
      <c r="B471" t="s">
        <v>32951</v>
      </c>
      <c r="C471" t="s">
        <v>18105</v>
      </c>
      <c r="D471">
        <v>7.5582000000000003</v>
      </c>
      <c r="G471" t="s">
        <v>32952</v>
      </c>
      <c r="H471" t="s">
        <v>32953</v>
      </c>
      <c r="P471">
        <v>304.18979999999999</v>
      </c>
      <c r="Q471">
        <v>91.649199999999993</v>
      </c>
    </row>
    <row r="472" spans="1:17">
      <c r="A472" t="s">
        <v>32954</v>
      </c>
      <c r="B472" t="s">
        <v>32955</v>
      </c>
      <c r="C472" t="s">
        <v>18105</v>
      </c>
      <c r="D472">
        <v>1.2541</v>
      </c>
      <c r="G472" t="s">
        <v>32956</v>
      </c>
      <c r="H472" t="s">
        <v>32957</v>
      </c>
      <c r="I472">
        <v>650101.15850000002</v>
      </c>
      <c r="J472">
        <v>32.505099999999999</v>
      </c>
      <c r="K472">
        <v>11.6991</v>
      </c>
      <c r="L472">
        <v>4.7403000000000004</v>
      </c>
      <c r="M472">
        <v>48.757599999999996</v>
      </c>
      <c r="N472">
        <v>154.1354</v>
      </c>
      <c r="O472">
        <v>32.475499999999997</v>
      </c>
      <c r="P472">
        <v>284.31299999999999</v>
      </c>
      <c r="Q472">
        <v>81.42</v>
      </c>
    </row>
    <row r="473" spans="1:17">
      <c r="A473" t="s">
        <v>32958</v>
      </c>
      <c r="B473" t="s">
        <v>32959</v>
      </c>
      <c r="C473" t="s">
        <v>18105</v>
      </c>
      <c r="D473">
        <v>2.4329000000000001</v>
      </c>
      <c r="G473" t="s">
        <v>32960</v>
      </c>
      <c r="H473" t="s">
        <v>32961</v>
      </c>
      <c r="I473">
        <v>85756.5</v>
      </c>
      <c r="J473">
        <v>8.5756999999999994</v>
      </c>
      <c r="K473">
        <v>1.6535</v>
      </c>
      <c r="L473">
        <v>0</v>
      </c>
      <c r="M473">
        <v>9.6476000000000006</v>
      </c>
      <c r="N473">
        <v>0</v>
      </c>
      <c r="O473">
        <v>0</v>
      </c>
      <c r="P473">
        <v>19.876799999999999</v>
      </c>
      <c r="Q473">
        <v>10.229200000000001</v>
      </c>
    </row>
    <row r="474" spans="1:17">
      <c r="A474" t="s">
        <v>32962</v>
      </c>
      <c r="B474" t="s">
        <v>32963</v>
      </c>
      <c r="C474" t="s">
        <v>18105</v>
      </c>
      <c r="D474">
        <v>3.7734999999999999</v>
      </c>
      <c r="G474" t="s">
        <v>32964</v>
      </c>
      <c r="H474" t="s">
        <v>32965</v>
      </c>
      <c r="P474">
        <v>280.46460000000002</v>
      </c>
      <c r="Q474">
        <v>88.054299999999998</v>
      </c>
    </row>
    <row r="475" spans="1:17">
      <c r="A475" t="s">
        <v>32966</v>
      </c>
      <c r="B475" t="s">
        <v>32967</v>
      </c>
      <c r="C475" t="s">
        <v>2501</v>
      </c>
      <c r="D475">
        <v>112.1688</v>
      </c>
      <c r="G475" t="s">
        <v>32968</v>
      </c>
      <c r="H475" t="s">
        <v>32969</v>
      </c>
      <c r="I475">
        <v>658765.47270000004</v>
      </c>
      <c r="J475">
        <v>32.938299999999998</v>
      </c>
      <c r="K475">
        <v>11.855</v>
      </c>
      <c r="L475">
        <v>4.8034999999999997</v>
      </c>
      <c r="M475">
        <v>49.407400000000003</v>
      </c>
      <c r="N475">
        <v>137.9879</v>
      </c>
      <c r="O475">
        <v>32.475499999999997</v>
      </c>
      <c r="P475">
        <v>269.4676</v>
      </c>
      <c r="Q475">
        <v>82.072299999999998</v>
      </c>
    </row>
    <row r="476" spans="1:17">
      <c r="A476" t="s">
        <v>32970</v>
      </c>
      <c r="B476" t="s">
        <v>32971</v>
      </c>
      <c r="C476" t="s">
        <v>2842</v>
      </c>
      <c r="D476">
        <v>19.194400000000002</v>
      </c>
      <c r="G476" t="s">
        <v>32972</v>
      </c>
      <c r="H476" t="s">
        <v>32973</v>
      </c>
      <c r="I476">
        <v>50150</v>
      </c>
      <c r="J476">
        <v>5.0149999999999997</v>
      </c>
      <c r="K476">
        <v>0.96699999999999997</v>
      </c>
      <c r="L476">
        <v>0</v>
      </c>
      <c r="M476">
        <v>5.0149999999999997</v>
      </c>
      <c r="N476">
        <v>0</v>
      </c>
      <c r="O476">
        <v>0</v>
      </c>
      <c r="P476">
        <v>10.997</v>
      </c>
      <c r="Q476">
        <v>5.9820000000000002</v>
      </c>
    </row>
    <row r="477" spans="1:17">
      <c r="A477" t="s">
        <v>32974</v>
      </c>
      <c r="B477" t="s">
        <v>32975</v>
      </c>
      <c r="C477" t="s">
        <v>18105</v>
      </c>
      <c r="D477">
        <v>22.067399999999999</v>
      </c>
      <c r="G477" t="s">
        <v>32976</v>
      </c>
      <c r="H477" t="s">
        <v>32977</v>
      </c>
      <c r="P477">
        <v>383.14830000000001</v>
      </c>
      <c r="Q477">
        <v>124.41</v>
      </c>
    </row>
    <row r="478" spans="1:17">
      <c r="A478" t="s">
        <v>32978</v>
      </c>
      <c r="B478" t="s">
        <v>32979</v>
      </c>
      <c r="C478" t="s">
        <v>2823</v>
      </c>
      <c r="D478">
        <v>23.6389</v>
      </c>
      <c r="G478" t="s">
        <v>32980</v>
      </c>
      <c r="H478" t="s">
        <v>32981</v>
      </c>
      <c r="I478">
        <v>753651.99840000004</v>
      </c>
      <c r="J478">
        <v>37.682600000000001</v>
      </c>
      <c r="K478">
        <v>13.5626</v>
      </c>
      <c r="L478">
        <v>5.4954000000000001</v>
      </c>
      <c r="M478">
        <v>56.523899999999998</v>
      </c>
      <c r="N478">
        <v>173.21879999999999</v>
      </c>
      <c r="O478">
        <v>38.416800000000002</v>
      </c>
      <c r="P478">
        <v>324.90010000000001</v>
      </c>
      <c r="Q478">
        <v>95.157399999999996</v>
      </c>
    </row>
    <row r="479" spans="1:17">
      <c r="A479" t="s">
        <v>32982</v>
      </c>
      <c r="B479" t="s">
        <v>32983</v>
      </c>
      <c r="C479" t="s">
        <v>2544</v>
      </c>
      <c r="D479">
        <v>2522.2465999999999</v>
      </c>
      <c r="G479" t="s">
        <v>32984</v>
      </c>
      <c r="H479" t="s">
        <v>32985</v>
      </c>
      <c r="I479">
        <v>161086.71830000001</v>
      </c>
      <c r="J479">
        <v>25.773900000000001</v>
      </c>
      <c r="K479">
        <v>3.4786999999999999</v>
      </c>
      <c r="L479">
        <v>0</v>
      </c>
      <c r="M479">
        <v>28.9956</v>
      </c>
      <c r="N479">
        <v>0</v>
      </c>
      <c r="O479">
        <v>0</v>
      </c>
      <c r="P479">
        <v>58.248199999999997</v>
      </c>
      <c r="Q479">
        <v>29.252600000000001</v>
      </c>
    </row>
    <row r="480" spans="1:17">
      <c r="A480" t="s">
        <v>32986</v>
      </c>
      <c r="B480" t="s">
        <v>32987</v>
      </c>
      <c r="C480" t="s">
        <v>2842</v>
      </c>
      <c r="D480">
        <v>8.7316000000000003</v>
      </c>
      <c r="G480" t="s">
        <v>32988</v>
      </c>
      <c r="H480" t="s">
        <v>32989</v>
      </c>
      <c r="P480">
        <v>318.42540000000002</v>
      </c>
      <c r="Q480">
        <v>98.651700000000005</v>
      </c>
    </row>
    <row r="481" spans="1:17">
      <c r="A481" t="s">
        <v>32990</v>
      </c>
      <c r="B481" t="s">
        <v>32991</v>
      </c>
      <c r="C481" t="s">
        <v>2501</v>
      </c>
      <c r="D481">
        <v>20.861499999999999</v>
      </c>
      <c r="G481" t="s">
        <v>32992</v>
      </c>
      <c r="H481" t="s">
        <v>32993</v>
      </c>
      <c r="I481">
        <v>751016.22690000001</v>
      </c>
      <c r="J481">
        <v>37.550800000000002</v>
      </c>
      <c r="K481">
        <v>13.5152</v>
      </c>
      <c r="L481">
        <v>5.4762000000000004</v>
      </c>
      <c r="M481">
        <v>56.3262</v>
      </c>
      <c r="N481">
        <v>154.1354</v>
      </c>
      <c r="O481">
        <v>32.475499999999997</v>
      </c>
      <c r="P481">
        <v>299.47930000000002</v>
      </c>
      <c r="Q481">
        <v>89.017700000000005</v>
      </c>
    </row>
    <row r="482" spans="1:17">
      <c r="A482" t="s">
        <v>32994</v>
      </c>
      <c r="B482" t="s">
        <v>32995</v>
      </c>
      <c r="C482" t="s">
        <v>2501</v>
      </c>
      <c r="D482">
        <v>57.487299999999998</v>
      </c>
      <c r="G482" t="s">
        <v>32996</v>
      </c>
      <c r="H482" t="s">
        <v>32997</v>
      </c>
      <c r="I482">
        <v>67253.704899999997</v>
      </c>
      <c r="J482">
        <v>8.2774000000000001</v>
      </c>
      <c r="K482">
        <v>1.3566</v>
      </c>
      <c r="L482">
        <v>0</v>
      </c>
      <c r="M482">
        <v>9.3120999999999992</v>
      </c>
      <c r="N482">
        <v>0</v>
      </c>
      <c r="O482">
        <v>0</v>
      </c>
      <c r="P482">
        <v>18.946100000000001</v>
      </c>
      <c r="Q482">
        <v>9.6340000000000003</v>
      </c>
    </row>
    <row r="483" spans="1:17">
      <c r="A483" t="s">
        <v>32998</v>
      </c>
      <c r="B483" t="s">
        <v>32999</v>
      </c>
      <c r="C483" t="s">
        <v>2501</v>
      </c>
      <c r="D483">
        <v>157.83629999999999</v>
      </c>
      <c r="G483" t="s">
        <v>33000</v>
      </c>
      <c r="H483" t="s">
        <v>33001</v>
      </c>
      <c r="P483">
        <v>276.1395</v>
      </c>
      <c r="Q483">
        <v>86.363600000000005</v>
      </c>
    </row>
    <row r="484" spans="1:17">
      <c r="A484" t="s">
        <v>33002</v>
      </c>
      <c r="B484" t="s">
        <v>33003</v>
      </c>
      <c r="C484" t="s">
        <v>2501</v>
      </c>
      <c r="D484">
        <v>232.72059999999999</v>
      </c>
      <c r="G484" t="s">
        <v>32900</v>
      </c>
      <c r="H484" t="s">
        <v>32901</v>
      </c>
      <c r="I484">
        <v>523143.16139999998</v>
      </c>
      <c r="J484">
        <v>31.3886</v>
      </c>
      <c r="K484">
        <v>9.6834000000000007</v>
      </c>
      <c r="L484">
        <v>3.9236</v>
      </c>
      <c r="M484">
        <v>47.082900000000002</v>
      </c>
      <c r="N484">
        <v>135.47139999999999</v>
      </c>
      <c r="O484">
        <v>32.475499999999997</v>
      </c>
      <c r="P484">
        <v>260.02539999999999</v>
      </c>
      <c r="Q484">
        <v>77.471100000000007</v>
      </c>
    </row>
    <row r="485" spans="1:17">
      <c r="A485" t="s">
        <v>33004</v>
      </c>
      <c r="B485" t="s">
        <v>33005</v>
      </c>
      <c r="C485" t="s">
        <v>2842</v>
      </c>
      <c r="D485">
        <v>4.2854000000000001</v>
      </c>
      <c r="G485" t="s">
        <v>33006</v>
      </c>
      <c r="H485" t="s">
        <v>33007</v>
      </c>
      <c r="I485">
        <v>90270</v>
      </c>
      <c r="J485">
        <v>7.2215999999999996</v>
      </c>
      <c r="K485">
        <v>1.6709000000000001</v>
      </c>
      <c r="L485">
        <v>0</v>
      </c>
      <c r="M485">
        <v>7.2215999999999996</v>
      </c>
      <c r="N485">
        <v>0</v>
      </c>
      <c r="O485">
        <v>0</v>
      </c>
      <c r="P485">
        <v>16.114100000000001</v>
      </c>
      <c r="Q485">
        <v>8.8925000000000001</v>
      </c>
    </row>
    <row r="486" spans="1:17">
      <c r="A486" t="s">
        <v>33008</v>
      </c>
      <c r="B486" t="s">
        <v>33009</v>
      </c>
      <c r="C486" t="s">
        <v>2842</v>
      </c>
      <c r="D486">
        <v>34.642000000000003</v>
      </c>
      <c r="G486" t="s">
        <v>33010</v>
      </c>
      <c r="H486" t="s">
        <v>33011</v>
      </c>
      <c r="P486">
        <v>457.37830000000002</v>
      </c>
      <c r="Q486">
        <v>191.76740000000001</v>
      </c>
    </row>
    <row r="487" spans="1:17">
      <c r="A487" t="s">
        <v>33012</v>
      </c>
      <c r="B487" t="s">
        <v>33013</v>
      </c>
      <c r="C487" t="s">
        <v>18105</v>
      </c>
      <c r="D487">
        <v>6.1273</v>
      </c>
      <c r="G487" t="s">
        <v>33014</v>
      </c>
      <c r="H487" t="s">
        <v>33015</v>
      </c>
      <c r="I487">
        <v>432923.23229999997</v>
      </c>
      <c r="J487">
        <v>25.9754</v>
      </c>
      <c r="K487">
        <v>8.0134000000000007</v>
      </c>
      <c r="L487">
        <v>3.2469000000000001</v>
      </c>
      <c r="M487">
        <v>38.963099999999997</v>
      </c>
      <c r="N487">
        <v>128.49860000000001</v>
      </c>
      <c r="O487">
        <v>32.475499999999997</v>
      </c>
      <c r="P487">
        <v>237.1729</v>
      </c>
      <c r="Q487">
        <v>69.711200000000005</v>
      </c>
    </row>
    <row r="488" spans="1:17">
      <c r="A488" t="s">
        <v>33016</v>
      </c>
      <c r="B488" t="s">
        <v>33017</v>
      </c>
      <c r="C488" t="s">
        <v>18105</v>
      </c>
      <c r="D488">
        <v>0.46</v>
      </c>
      <c r="G488" t="s">
        <v>33018</v>
      </c>
      <c r="H488" t="s">
        <v>33019</v>
      </c>
      <c r="I488">
        <v>731939.25</v>
      </c>
      <c r="J488">
        <v>77.768500000000003</v>
      </c>
      <c r="K488">
        <v>14.1127</v>
      </c>
      <c r="L488">
        <v>0</v>
      </c>
      <c r="M488">
        <v>73.193899999999999</v>
      </c>
      <c r="N488">
        <v>24.955300000000001</v>
      </c>
      <c r="O488">
        <v>30.175000000000001</v>
      </c>
      <c r="P488">
        <v>220.2054</v>
      </c>
      <c r="Q488">
        <v>122.0562</v>
      </c>
    </row>
    <row r="489" spans="1:17">
      <c r="A489" t="s">
        <v>33020</v>
      </c>
      <c r="B489" t="s">
        <v>33021</v>
      </c>
      <c r="C489" t="s">
        <v>2544</v>
      </c>
      <c r="D489">
        <v>151.03389999999999</v>
      </c>
      <c r="G489" t="s">
        <v>33022</v>
      </c>
      <c r="H489" t="s">
        <v>33023</v>
      </c>
      <c r="P489">
        <v>676.7722</v>
      </c>
      <c r="Q489">
        <v>304.68549999999999</v>
      </c>
    </row>
    <row r="490" spans="1:17">
      <c r="A490" t="s">
        <v>33024</v>
      </c>
      <c r="B490" t="s">
        <v>33025</v>
      </c>
      <c r="C490" t="s">
        <v>2544</v>
      </c>
      <c r="D490">
        <v>172.41480000000001</v>
      </c>
      <c r="G490" t="s">
        <v>33026</v>
      </c>
      <c r="H490" t="s">
        <v>33027</v>
      </c>
      <c r="I490">
        <v>144111.72260000001</v>
      </c>
      <c r="J490">
        <v>11.5289</v>
      </c>
      <c r="K490">
        <v>2.6675</v>
      </c>
      <c r="L490">
        <v>0</v>
      </c>
      <c r="M490">
        <v>11.5289</v>
      </c>
      <c r="N490">
        <v>26.826899999999998</v>
      </c>
      <c r="O490">
        <v>0</v>
      </c>
      <c r="P490">
        <v>52.552199999999999</v>
      </c>
      <c r="Q490">
        <v>14.196400000000001</v>
      </c>
    </row>
    <row r="491" spans="1:17">
      <c r="A491" t="s">
        <v>33028</v>
      </c>
      <c r="B491" t="s">
        <v>33029</v>
      </c>
      <c r="C491" t="s">
        <v>18105</v>
      </c>
      <c r="D491">
        <v>151.0909</v>
      </c>
      <c r="G491" t="s">
        <v>33030</v>
      </c>
      <c r="H491" t="s">
        <v>33031</v>
      </c>
      <c r="I491">
        <v>548306.18240000005</v>
      </c>
      <c r="J491">
        <v>32.898400000000002</v>
      </c>
      <c r="K491">
        <v>10.149100000000001</v>
      </c>
      <c r="L491">
        <v>4.1123000000000003</v>
      </c>
      <c r="M491">
        <v>49.3476</v>
      </c>
      <c r="N491">
        <v>135.47139999999999</v>
      </c>
      <c r="O491">
        <v>32.475499999999997</v>
      </c>
      <c r="P491">
        <v>264.45429999999999</v>
      </c>
      <c r="Q491">
        <v>79.635300000000001</v>
      </c>
    </row>
    <row r="492" spans="1:17">
      <c r="A492" t="s">
        <v>33032</v>
      </c>
      <c r="B492" t="s">
        <v>18271</v>
      </c>
      <c r="C492" t="s">
        <v>2598</v>
      </c>
      <c r="D492" t="s">
        <v>31822</v>
      </c>
      <c r="G492" t="s">
        <v>33033</v>
      </c>
      <c r="H492" t="s">
        <v>33034</v>
      </c>
      <c r="I492">
        <v>1439312.932</v>
      </c>
      <c r="J492">
        <v>152.92699999999999</v>
      </c>
      <c r="K492">
        <v>27.751799999999999</v>
      </c>
      <c r="L492">
        <v>0</v>
      </c>
      <c r="M492">
        <v>143.93129999999999</v>
      </c>
      <c r="N492">
        <v>4.9805999999999999</v>
      </c>
      <c r="O492">
        <v>30.175000000000001</v>
      </c>
      <c r="P492">
        <v>359.76569999999998</v>
      </c>
      <c r="Q492">
        <v>210.85380000000001</v>
      </c>
    </row>
    <row r="493" spans="1:17">
      <c r="A493" t="s">
        <v>33035</v>
      </c>
      <c r="B493" t="s">
        <v>33036</v>
      </c>
      <c r="C493" t="s">
        <v>2842</v>
      </c>
      <c r="D493">
        <v>108.1602</v>
      </c>
      <c r="G493" t="s">
        <v>2789</v>
      </c>
      <c r="H493" t="s">
        <v>33037</v>
      </c>
      <c r="P493">
        <v>420.85730000000001</v>
      </c>
      <c r="Q493">
        <v>129.95050000000001</v>
      </c>
    </row>
    <row r="494" spans="1:17">
      <c r="A494" t="s">
        <v>33038</v>
      </c>
      <c r="B494" t="s">
        <v>33039</v>
      </c>
      <c r="C494" t="s">
        <v>2598</v>
      </c>
      <c r="D494">
        <v>0.7016</v>
      </c>
      <c r="G494" t="s">
        <v>33040</v>
      </c>
      <c r="H494" t="s">
        <v>33041</v>
      </c>
      <c r="I494">
        <v>756458.41130000004</v>
      </c>
      <c r="J494">
        <v>37.822899999999997</v>
      </c>
      <c r="K494">
        <v>13.613099999999999</v>
      </c>
      <c r="L494">
        <v>5.5157999999999996</v>
      </c>
      <c r="M494">
        <v>56.734400000000001</v>
      </c>
      <c r="N494">
        <v>202.5779</v>
      </c>
      <c r="O494">
        <v>38.416800000000002</v>
      </c>
      <c r="P494">
        <v>354.68090000000001</v>
      </c>
      <c r="Q494">
        <v>95.368600000000001</v>
      </c>
    </row>
    <row r="495" spans="1:17">
      <c r="A495" t="s">
        <v>2882</v>
      </c>
      <c r="B495" t="s">
        <v>33042</v>
      </c>
      <c r="C495" t="s">
        <v>2598</v>
      </c>
      <c r="D495">
        <v>177.285</v>
      </c>
      <c r="G495" t="s">
        <v>33043</v>
      </c>
      <c r="H495" t="s">
        <v>33044</v>
      </c>
      <c r="I495">
        <v>351050</v>
      </c>
      <c r="J495">
        <v>28.084</v>
      </c>
      <c r="K495">
        <v>6.4978999999999996</v>
      </c>
      <c r="L495">
        <v>0</v>
      </c>
      <c r="M495">
        <v>31.5945</v>
      </c>
      <c r="N495">
        <v>0</v>
      </c>
      <c r="O495">
        <v>0</v>
      </c>
      <c r="P495">
        <v>66.176400000000001</v>
      </c>
      <c r="Q495">
        <v>34.581899999999997</v>
      </c>
    </row>
    <row r="496" spans="1:17">
      <c r="A496" t="s">
        <v>33045</v>
      </c>
      <c r="B496" t="s">
        <v>33046</v>
      </c>
      <c r="C496" t="s">
        <v>2598</v>
      </c>
      <c r="D496">
        <v>196.78700000000001</v>
      </c>
      <c r="G496" t="s">
        <v>2788</v>
      </c>
      <c r="H496" t="s">
        <v>33047</v>
      </c>
      <c r="P496">
        <v>469.91809999999998</v>
      </c>
      <c r="Q496">
        <v>145.2131</v>
      </c>
    </row>
    <row r="497" spans="1:17">
      <c r="A497" t="s">
        <v>33048</v>
      </c>
      <c r="B497" t="s">
        <v>33049</v>
      </c>
      <c r="C497" t="s">
        <v>2544</v>
      </c>
      <c r="D497">
        <v>146.29419999999999</v>
      </c>
      <c r="G497" t="s">
        <v>33050</v>
      </c>
      <c r="H497" t="s">
        <v>33051</v>
      </c>
      <c r="I497">
        <v>880438.06949999998</v>
      </c>
      <c r="J497">
        <v>44.021900000000002</v>
      </c>
      <c r="K497">
        <v>15.844200000000001</v>
      </c>
      <c r="L497">
        <v>6.4199000000000002</v>
      </c>
      <c r="M497">
        <v>66.032899999999998</v>
      </c>
      <c r="N497">
        <v>221.66139999999999</v>
      </c>
      <c r="O497">
        <v>38.416800000000002</v>
      </c>
      <c r="P497">
        <v>392.39710000000002</v>
      </c>
      <c r="Q497">
        <v>104.7028</v>
      </c>
    </row>
    <row r="498" spans="1:17">
      <c r="A498" t="s">
        <v>33052</v>
      </c>
      <c r="B498" t="s">
        <v>33053</v>
      </c>
      <c r="C498" t="s">
        <v>2598</v>
      </c>
      <c r="D498">
        <v>0.1951</v>
      </c>
      <c r="G498" t="s">
        <v>33054</v>
      </c>
      <c r="H498" t="s">
        <v>33055</v>
      </c>
      <c r="I498">
        <v>411230</v>
      </c>
      <c r="J498">
        <v>32.898400000000002</v>
      </c>
      <c r="K498">
        <v>7.6119000000000003</v>
      </c>
      <c r="L498">
        <v>0</v>
      </c>
      <c r="M498">
        <v>37.0107</v>
      </c>
      <c r="N498">
        <v>0</v>
      </c>
      <c r="O498">
        <v>0</v>
      </c>
      <c r="P498">
        <v>77.521000000000001</v>
      </c>
      <c r="Q498">
        <v>40.510300000000001</v>
      </c>
    </row>
    <row r="499" spans="1:17">
      <c r="A499" t="s">
        <v>33056</v>
      </c>
      <c r="B499" t="s">
        <v>33057</v>
      </c>
      <c r="C499" t="s">
        <v>2598</v>
      </c>
      <c r="D499">
        <v>274.08199999999999</v>
      </c>
      <c r="G499" t="s">
        <v>33058</v>
      </c>
      <c r="H499" t="s">
        <v>33059</v>
      </c>
      <c r="P499">
        <v>317.69099999999997</v>
      </c>
      <c r="Q499">
        <v>98.427199999999999</v>
      </c>
    </row>
    <row r="500" spans="1:17">
      <c r="A500" t="s">
        <v>33060</v>
      </c>
      <c r="B500" t="s">
        <v>33061</v>
      </c>
      <c r="C500" t="s">
        <v>2842</v>
      </c>
      <c r="D500">
        <v>129.47479999999999</v>
      </c>
      <c r="G500" t="s">
        <v>32775</v>
      </c>
      <c r="H500" t="s">
        <v>32776</v>
      </c>
      <c r="I500">
        <v>732884.20570000005</v>
      </c>
      <c r="J500">
        <v>36.644199999999998</v>
      </c>
      <c r="K500">
        <v>13.1889</v>
      </c>
      <c r="L500">
        <v>5.3438999999999997</v>
      </c>
      <c r="M500">
        <v>54.966299999999997</v>
      </c>
      <c r="N500">
        <v>154.1354</v>
      </c>
      <c r="O500">
        <v>32.475499999999997</v>
      </c>
      <c r="P500">
        <v>296.75420000000003</v>
      </c>
      <c r="Q500">
        <v>87.652500000000003</v>
      </c>
    </row>
    <row r="501" spans="1:17">
      <c r="A501" t="s">
        <v>33062</v>
      </c>
      <c r="B501" t="s">
        <v>33063</v>
      </c>
      <c r="C501" t="s">
        <v>2598</v>
      </c>
      <c r="D501">
        <v>391.19279999999998</v>
      </c>
      <c r="G501" t="s">
        <v>33064</v>
      </c>
      <c r="H501" t="s">
        <v>33065</v>
      </c>
      <c r="I501">
        <v>90330.18</v>
      </c>
      <c r="J501">
        <v>9.0329999999999995</v>
      </c>
      <c r="K501">
        <v>1.7417</v>
      </c>
      <c r="L501">
        <v>0</v>
      </c>
      <c r="M501">
        <v>10.162100000000001</v>
      </c>
      <c r="N501">
        <v>0</v>
      </c>
      <c r="O501">
        <v>0</v>
      </c>
      <c r="P501">
        <v>20.936800000000002</v>
      </c>
      <c r="Q501">
        <v>10.774699999999999</v>
      </c>
    </row>
    <row r="502" spans="1:17">
      <c r="A502" t="s">
        <v>33066</v>
      </c>
      <c r="B502" t="s">
        <v>33067</v>
      </c>
      <c r="C502" t="s">
        <v>2598</v>
      </c>
      <c r="D502">
        <v>399.62709999999998</v>
      </c>
      <c r="G502" t="s">
        <v>33068</v>
      </c>
      <c r="H502" t="s">
        <v>33069</v>
      </c>
      <c r="P502">
        <v>281.28469999999999</v>
      </c>
      <c r="Q502">
        <v>88.923100000000005</v>
      </c>
    </row>
    <row r="503" spans="1:17">
      <c r="A503" t="s">
        <v>33070</v>
      </c>
      <c r="B503" t="s">
        <v>33071</v>
      </c>
      <c r="C503" t="s">
        <v>2842</v>
      </c>
      <c r="D503">
        <v>18.148800000000001</v>
      </c>
      <c r="G503" t="s">
        <v>33030</v>
      </c>
      <c r="H503" t="s">
        <v>33031</v>
      </c>
      <c r="I503">
        <v>548306.18240000005</v>
      </c>
      <c r="J503">
        <v>32.898400000000002</v>
      </c>
      <c r="K503">
        <v>10.149100000000001</v>
      </c>
      <c r="L503">
        <v>4.1123000000000003</v>
      </c>
      <c r="M503">
        <v>49.3476</v>
      </c>
      <c r="N503">
        <v>135.47139999999999</v>
      </c>
      <c r="O503">
        <v>32.475499999999997</v>
      </c>
      <c r="P503">
        <v>264.45429999999999</v>
      </c>
      <c r="Q503">
        <v>79.635300000000001</v>
      </c>
    </row>
    <row r="504" spans="1:17">
      <c r="A504" t="s">
        <v>33072</v>
      </c>
      <c r="B504" t="s">
        <v>33073</v>
      </c>
      <c r="C504" t="s">
        <v>2842</v>
      </c>
      <c r="D504">
        <v>14.25</v>
      </c>
      <c r="G504" t="s">
        <v>33074</v>
      </c>
      <c r="H504" t="s">
        <v>33075</v>
      </c>
      <c r="I504">
        <v>94282</v>
      </c>
      <c r="J504">
        <v>7.5426000000000002</v>
      </c>
      <c r="K504">
        <v>1.7452000000000001</v>
      </c>
      <c r="L504">
        <v>0</v>
      </c>
      <c r="M504">
        <v>7.5426000000000002</v>
      </c>
      <c r="N504">
        <v>0</v>
      </c>
      <c r="O504">
        <v>0</v>
      </c>
      <c r="P504">
        <v>16.830400000000001</v>
      </c>
      <c r="Q504">
        <v>9.2878000000000007</v>
      </c>
    </row>
    <row r="505" spans="1:17">
      <c r="A505" t="s">
        <v>33076</v>
      </c>
      <c r="B505" t="s">
        <v>33077</v>
      </c>
      <c r="C505" t="s">
        <v>18105</v>
      </c>
      <c r="D505">
        <v>100369.3487</v>
      </c>
      <c r="G505" t="s">
        <v>33078</v>
      </c>
      <c r="H505" t="s">
        <v>33079</v>
      </c>
      <c r="P505">
        <v>883.71400000000006</v>
      </c>
      <c r="Q505">
        <v>307.92950000000002</v>
      </c>
    </row>
    <row r="506" spans="1:17">
      <c r="A506" t="s">
        <v>33080</v>
      </c>
      <c r="B506" t="s">
        <v>33081</v>
      </c>
      <c r="C506" t="s">
        <v>18105</v>
      </c>
      <c r="D506">
        <v>532.70759999999996</v>
      </c>
      <c r="G506" t="s">
        <v>33082</v>
      </c>
      <c r="H506" t="s">
        <v>33083</v>
      </c>
      <c r="I506">
        <v>830795.62589999998</v>
      </c>
      <c r="J506">
        <v>49.847700000000003</v>
      </c>
      <c r="K506">
        <v>15.378</v>
      </c>
      <c r="L506">
        <v>6.2309999999999999</v>
      </c>
      <c r="M506">
        <v>74.771600000000007</v>
      </c>
      <c r="N506">
        <v>274.92720000000003</v>
      </c>
      <c r="O506">
        <v>38.416800000000002</v>
      </c>
      <c r="P506">
        <v>459.57229999999998</v>
      </c>
      <c r="Q506">
        <v>109.87350000000001</v>
      </c>
    </row>
    <row r="507" spans="1:17">
      <c r="A507" t="s">
        <v>33084</v>
      </c>
      <c r="B507" t="s">
        <v>33085</v>
      </c>
      <c r="C507" t="s">
        <v>18105</v>
      </c>
      <c r="D507">
        <v>243.7723</v>
      </c>
      <c r="G507" t="s">
        <v>33086</v>
      </c>
      <c r="H507" t="s">
        <v>33087</v>
      </c>
      <c r="I507">
        <v>1538109.527</v>
      </c>
      <c r="J507">
        <v>125.84529999999999</v>
      </c>
      <c r="K507">
        <v>28.039000000000001</v>
      </c>
      <c r="L507">
        <v>0</v>
      </c>
      <c r="M507">
        <v>125.84529999999999</v>
      </c>
      <c r="N507">
        <v>100.24039999999999</v>
      </c>
      <c r="O507">
        <v>44.171700000000001</v>
      </c>
      <c r="P507">
        <v>424.14170000000001</v>
      </c>
      <c r="Q507">
        <v>198.05600000000001</v>
      </c>
    </row>
    <row r="508" spans="1:17">
      <c r="A508" t="s">
        <v>33088</v>
      </c>
      <c r="B508" t="s">
        <v>33089</v>
      </c>
      <c r="C508" t="s">
        <v>18105</v>
      </c>
      <c r="D508">
        <v>250.67230000000001</v>
      </c>
      <c r="G508" t="s">
        <v>33090</v>
      </c>
      <c r="H508" t="s">
        <v>33091</v>
      </c>
      <c r="P508">
        <v>354.05630000000002</v>
      </c>
      <c r="Q508">
        <v>116.79040000000001</v>
      </c>
    </row>
    <row r="509" spans="1:17">
      <c r="A509" t="s">
        <v>33092</v>
      </c>
      <c r="B509" t="s">
        <v>33093</v>
      </c>
      <c r="C509" t="s">
        <v>18105</v>
      </c>
      <c r="D509">
        <v>286.02890000000002</v>
      </c>
      <c r="G509" t="s">
        <v>32775</v>
      </c>
      <c r="H509" t="s">
        <v>32776</v>
      </c>
      <c r="I509">
        <v>732884.20570000005</v>
      </c>
      <c r="J509">
        <v>36.644199999999998</v>
      </c>
      <c r="K509">
        <v>13.1889</v>
      </c>
      <c r="L509">
        <v>5.3438999999999997</v>
      </c>
      <c r="M509">
        <v>54.966299999999997</v>
      </c>
      <c r="N509">
        <v>154.1354</v>
      </c>
      <c r="O509">
        <v>32.475499999999997</v>
      </c>
      <c r="P509">
        <v>296.75420000000003</v>
      </c>
      <c r="Q509">
        <v>87.652500000000003</v>
      </c>
    </row>
    <row r="510" spans="1:17">
      <c r="A510" t="s">
        <v>33094</v>
      </c>
      <c r="B510" t="s">
        <v>33095</v>
      </c>
      <c r="C510" t="s">
        <v>2598</v>
      </c>
      <c r="D510">
        <v>9.5751000000000008</v>
      </c>
      <c r="G510" t="s">
        <v>32857</v>
      </c>
      <c r="H510" t="s">
        <v>32858</v>
      </c>
      <c r="I510">
        <v>203408.4</v>
      </c>
      <c r="J510">
        <v>25.0349</v>
      </c>
      <c r="K510">
        <v>4.1029999999999998</v>
      </c>
      <c r="L510">
        <v>0</v>
      </c>
      <c r="M510">
        <v>28.164200000000001</v>
      </c>
      <c r="N510">
        <v>0</v>
      </c>
      <c r="O510">
        <v>0</v>
      </c>
      <c r="P510">
        <v>57.302100000000003</v>
      </c>
      <c r="Q510">
        <v>29.137899999999998</v>
      </c>
    </row>
    <row r="511" spans="1:17">
      <c r="A511" t="s">
        <v>33096</v>
      </c>
      <c r="B511" t="s">
        <v>33097</v>
      </c>
      <c r="C511" t="s">
        <v>18105</v>
      </c>
      <c r="D511">
        <v>281713.82010000001</v>
      </c>
      <c r="G511" t="s">
        <v>33098</v>
      </c>
      <c r="H511" t="s">
        <v>33099</v>
      </c>
      <c r="P511">
        <v>1844.9135000000001</v>
      </c>
      <c r="Q511">
        <v>796.92909999999995</v>
      </c>
    </row>
    <row r="512" spans="1:17">
      <c r="A512" t="s">
        <v>33100</v>
      </c>
      <c r="B512" t="s">
        <v>33101</v>
      </c>
      <c r="C512" t="s">
        <v>18105</v>
      </c>
      <c r="D512">
        <v>302846.52269999997</v>
      </c>
      <c r="G512" t="s">
        <v>32827</v>
      </c>
      <c r="H512" t="s">
        <v>32828</v>
      </c>
      <c r="I512">
        <v>5155329.2390000001</v>
      </c>
      <c r="J512">
        <v>257.76650000000001</v>
      </c>
      <c r="K512">
        <v>92.7744</v>
      </c>
      <c r="L512">
        <v>37.590899999999998</v>
      </c>
      <c r="M512">
        <v>386.6497</v>
      </c>
      <c r="N512">
        <v>322.95030000000003</v>
      </c>
      <c r="O512">
        <v>38.416800000000002</v>
      </c>
      <c r="P512">
        <v>1136.1486</v>
      </c>
      <c r="Q512">
        <v>426.54860000000002</v>
      </c>
    </row>
    <row r="513" spans="1:17">
      <c r="A513" t="s">
        <v>33102</v>
      </c>
      <c r="B513" t="s">
        <v>33103</v>
      </c>
      <c r="C513" t="s">
        <v>18105</v>
      </c>
      <c r="D513">
        <v>324079.03639999998</v>
      </c>
      <c r="G513" t="s">
        <v>33104</v>
      </c>
      <c r="H513" t="s">
        <v>33105</v>
      </c>
      <c r="I513">
        <v>1580247.5220000001</v>
      </c>
      <c r="J513">
        <v>126.4198</v>
      </c>
      <c r="K513">
        <v>29.250399999999999</v>
      </c>
      <c r="L513">
        <v>0</v>
      </c>
      <c r="M513">
        <v>142.22229999999999</v>
      </c>
      <c r="N513">
        <v>0</v>
      </c>
      <c r="O513">
        <v>0</v>
      </c>
      <c r="P513">
        <v>297.89249999999998</v>
      </c>
      <c r="Q513">
        <v>155.67019999999999</v>
      </c>
    </row>
    <row r="514" spans="1:17">
      <c r="A514" t="s">
        <v>33106</v>
      </c>
      <c r="B514" t="s">
        <v>33107</v>
      </c>
      <c r="C514" t="s">
        <v>18105</v>
      </c>
      <c r="D514">
        <v>361395.47379999998</v>
      </c>
      <c r="G514" t="s">
        <v>32799</v>
      </c>
      <c r="H514" t="s">
        <v>32800</v>
      </c>
      <c r="I514">
        <v>511422.8873</v>
      </c>
      <c r="J514">
        <v>40.913800000000002</v>
      </c>
      <c r="K514">
        <v>9.4664000000000001</v>
      </c>
      <c r="L514">
        <v>0</v>
      </c>
      <c r="M514">
        <v>46.028100000000002</v>
      </c>
      <c r="N514">
        <v>0</v>
      </c>
      <c r="O514">
        <v>0</v>
      </c>
      <c r="P514">
        <v>96.408299999999997</v>
      </c>
      <c r="Q514">
        <v>50.380200000000002</v>
      </c>
    </row>
    <row r="515" spans="1:17">
      <c r="A515" t="s">
        <v>33108</v>
      </c>
      <c r="B515" t="s">
        <v>33109</v>
      </c>
      <c r="C515" t="s">
        <v>18105</v>
      </c>
      <c r="D515">
        <v>399986.56760000001</v>
      </c>
      <c r="G515" t="s">
        <v>33110</v>
      </c>
      <c r="H515" t="s">
        <v>33111</v>
      </c>
      <c r="I515">
        <v>1668155.9580000001</v>
      </c>
      <c r="J515">
        <v>133.45249999999999</v>
      </c>
      <c r="K515">
        <v>30.877600000000001</v>
      </c>
      <c r="L515">
        <v>0</v>
      </c>
      <c r="M515">
        <v>150.13399999999999</v>
      </c>
      <c r="N515">
        <v>0</v>
      </c>
      <c r="O515">
        <v>0</v>
      </c>
      <c r="P515">
        <v>314.46409999999997</v>
      </c>
      <c r="Q515">
        <v>164.33009999999999</v>
      </c>
    </row>
    <row r="516" spans="1:17">
      <c r="A516" t="s">
        <v>33112</v>
      </c>
      <c r="B516" t="s">
        <v>33113</v>
      </c>
      <c r="C516" t="s">
        <v>18105</v>
      </c>
      <c r="D516">
        <v>406580.49540000001</v>
      </c>
      <c r="G516" t="s">
        <v>33114</v>
      </c>
      <c r="H516" t="s">
        <v>33115</v>
      </c>
      <c r="P516">
        <v>353.88580000000002</v>
      </c>
      <c r="Q516">
        <v>99.326499999999996</v>
      </c>
    </row>
    <row r="517" spans="1:17">
      <c r="A517" t="s">
        <v>33116</v>
      </c>
      <c r="B517" t="s">
        <v>33117</v>
      </c>
      <c r="C517" t="s">
        <v>18105</v>
      </c>
      <c r="D517">
        <v>522793.2648</v>
      </c>
      <c r="G517" t="s">
        <v>32934</v>
      </c>
      <c r="H517" t="s">
        <v>32935</v>
      </c>
      <c r="I517">
        <v>645139.39199999999</v>
      </c>
      <c r="J517">
        <v>38.708399999999997</v>
      </c>
      <c r="K517">
        <v>11.9415</v>
      </c>
      <c r="L517">
        <v>4.8384999999999998</v>
      </c>
      <c r="M517">
        <v>58.0625</v>
      </c>
      <c r="N517">
        <v>187.26920000000001</v>
      </c>
      <c r="O517">
        <v>32.475499999999997</v>
      </c>
      <c r="P517">
        <v>333.29559999999998</v>
      </c>
      <c r="Q517">
        <v>87.963899999999995</v>
      </c>
    </row>
    <row r="518" spans="1:17">
      <c r="A518" t="s">
        <v>33118</v>
      </c>
      <c r="B518" t="s">
        <v>33119</v>
      </c>
      <c r="C518" t="s">
        <v>18105</v>
      </c>
      <c r="D518">
        <v>531318.34699999995</v>
      </c>
      <c r="G518" t="s">
        <v>33120</v>
      </c>
      <c r="H518" t="s">
        <v>33121</v>
      </c>
      <c r="I518">
        <v>115345</v>
      </c>
      <c r="J518">
        <v>9.2276000000000007</v>
      </c>
      <c r="K518">
        <v>2.1349999999999998</v>
      </c>
      <c r="L518">
        <v>0</v>
      </c>
      <c r="M518">
        <v>9.2276000000000007</v>
      </c>
      <c r="N518">
        <v>0</v>
      </c>
      <c r="O518">
        <v>0</v>
      </c>
      <c r="P518">
        <v>20.590199999999999</v>
      </c>
      <c r="Q518">
        <v>11.3626</v>
      </c>
    </row>
    <row r="519" spans="1:17">
      <c r="A519" t="s">
        <v>33122</v>
      </c>
      <c r="B519" t="s">
        <v>33123</v>
      </c>
      <c r="C519" t="s">
        <v>18105</v>
      </c>
      <c r="D519">
        <v>595891.4523</v>
      </c>
      <c r="G519" t="s">
        <v>33124</v>
      </c>
      <c r="H519" t="s">
        <v>33125</v>
      </c>
      <c r="P519">
        <v>321.45339999999999</v>
      </c>
      <c r="Q519">
        <v>115.14239999999999</v>
      </c>
    </row>
    <row r="520" spans="1:17">
      <c r="A520" t="s">
        <v>33126</v>
      </c>
      <c r="B520" t="s">
        <v>33127</v>
      </c>
      <c r="C520" t="s">
        <v>18105</v>
      </c>
      <c r="D520">
        <v>653177.58629999997</v>
      </c>
      <c r="G520" t="s">
        <v>33128</v>
      </c>
      <c r="H520" t="s">
        <v>33129</v>
      </c>
      <c r="I520">
        <v>548407.78079999995</v>
      </c>
      <c r="J520">
        <v>27.420400000000001</v>
      </c>
      <c r="K520">
        <v>9.8690999999999995</v>
      </c>
      <c r="L520">
        <v>3.9988000000000001</v>
      </c>
      <c r="M520">
        <v>41.130600000000001</v>
      </c>
      <c r="N520">
        <v>135.47139999999999</v>
      </c>
      <c r="O520">
        <v>38.416800000000002</v>
      </c>
      <c r="P520">
        <v>256.30709999999999</v>
      </c>
      <c r="Q520">
        <v>79.705100000000002</v>
      </c>
    </row>
    <row r="521" spans="1:17">
      <c r="A521" t="s">
        <v>33130</v>
      </c>
      <c r="B521" t="s">
        <v>33131</v>
      </c>
      <c r="C521" t="s">
        <v>18105</v>
      </c>
      <c r="D521">
        <v>671215.78370000003</v>
      </c>
      <c r="G521" t="s">
        <v>33132</v>
      </c>
      <c r="H521" t="s">
        <v>33133</v>
      </c>
      <c r="I521">
        <v>30090</v>
      </c>
      <c r="J521">
        <v>3.0089999999999999</v>
      </c>
      <c r="K521">
        <v>0.58020000000000005</v>
      </c>
      <c r="L521">
        <v>0</v>
      </c>
      <c r="M521">
        <v>3.0089999999999999</v>
      </c>
      <c r="N521">
        <v>0</v>
      </c>
      <c r="O521">
        <v>0</v>
      </c>
      <c r="P521">
        <v>6.5982000000000003</v>
      </c>
      <c r="Q521">
        <v>3.5891999999999999</v>
      </c>
    </row>
    <row r="522" spans="1:17">
      <c r="A522" t="s">
        <v>33134</v>
      </c>
      <c r="B522" t="s">
        <v>33135</v>
      </c>
      <c r="C522" t="s">
        <v>18105</v>
      </c>
      <c r="D522">
        <v>726752.31819999998</v>
      </c>
      <c r="G522" t="s">
        <v>32703</v>
      </c>
      <c r="H522" t="s">
        <v>32704</v>
      </c>
      <c r="I522">
        <v>267000</v>
      </c>
      <c r="J522">
        <v>26.7</v>
      </c>
      <c r="K522">
        <v>5.1481000000000003</v>
      </c>
      <c r="L522">
        <v>0</v>
      </c>
      <c r="M522">
        <v>26.7</v>
      </c>
      <c r="N522">
        <v>0</v>
      </c>
      <c r="O522">
        <v>0</v>
      </c>
      <c r="P522">
        <v>58.548099999999998</v>
      </c>
      <c r="Q522">
        <v>31.848099999999999</v>
      </c>
    </row>
    <row r="523" spans="1:17">
      <c r="A523" t="s">
        <v>33136</v>
      </c>
      <c r="B523" t="s">
        <v>33137</v>
      </c>
      <c r="C523" t="s">
        <v>18105</v>
      </c>
      <c r="D523">
        <v>240187.41</v>
      </c>
      <c r="G523" t="s">
        <v>33138</v>
      </c>
      <c r="H523" t="s">
        <v>33139</v>
      </c>
      <c r="P523">
        <v>173.84</v>
      </c>
      <c r="Q523">
        <v>71.171099999999996</v>
      </c>
    </row>
    <row r="524" spans="1:17">
      <c r="A524" t="s">
        <v>33140</v>
      </c>
      <c r="B524" t="s">
        <v>33141</v>
      </c>
      <c r="C524" t="s">
        <v>18105</v>
      </c>
      <c r="D524">
        <v>246478.69320000001</v>
      </c>
      <c r="G524" t="s">
        <v>33142</v>
      </c>
      <c r="H524" t="s">
        <v>33143</v>
      </c>
      <c r="I524">
        <v>408862.4779</v>
      </c>
      <c r="J524">
        <v>24.531700000000001</v>
      </c>
      <c r="K524">
        <v>7.5679999999999996</v>
      </c>
      <c r="L524">
        <v>3.0665</v>
      </c>
      <c r="M524">
        <v>36.797600000000003</v>
      </c>
      <c r="N524">
        <v>62.912399999999998</v>
      </c>
      <c r="O524">
        <v>32.475499999999997</v>
      </c>
      <c r="P524">
        <v>167.35169999999999</v>
      </c>
      <c r="Q524">
        <v>67.6417</v>
      </c>
    </row>
    <row r="525" spans="1:17">
      <c r="A525" t="s">
        <v>33144</v>
      </c>
      <c r="B525" t="s">
        <v>33145</v>
      </c>
      <c r="C525" t="s">
        <v>18105</v>
      </c>
      <c r="D525">
        <v>265371.8236</v>
      </c>
      <c r="G525" t="s">
        <v>32699</v>
      </c>
      <c r="H525" t="s">
        <v>32700</v>
      </c>
      <c r="I525">
        <v>29588.5</v>
      </c>
      <c r="J525">
        <v>2.9588999999999999</v>
      </c>
      <c r="K525">
        <v>0.57050000000000001</v>
      </c>
      <c r="L525">
        <v>0</v>
      </c>
      <c r="M525">
        <v>2.9588999999999999</v>
      </c>
      <c r="N525">
        <v>0</v>
      </c>
      <c r="O525">
        <v>0</v>
      </c>
      <c r="P525">
        <v>6.4882999999999997</v>
      </c>
      <c r="Q525">
        <v>3.5293999999999999</v>
      </c>
    </row>
    <row r="526" spans="1:17">
      <c r="A526" t="s">
        <v>33146</v>
      </c>
      <c r="B526" t="s">
        <v>33147</v>
      </c>
      <c r="C526" t="s">
        <v>18105</v>
      </c>
      <c r="D526">
        <v>284258.73930000002</v>
      </c>
      <c r="G526" t="s">
        <v>33148</v>
      </c>
      <c r="H526" t="s">
        <v>33149</v>
      </c>
      <c r="P526">
        <v>300.24119999999999</v>
      </c>
      <c r="Q526">
        <v>103.6037</v>
      </c>
    </row>
    <row r="527" spans="1:17">
      <c r="A527" t="s">
        <v>33150</v>
      </c>
      <c r="B527" t="s">
        <v>33151</v>
      </c>
      <c r="C527" t="s">
        <v>18105</v>
      </c>
      <c r="D527">
        <v>303185.59649999999</v>
      </c>
      <c r="G527" t="s">
        <v>33152</v>
      </c>
      <c r="H527" t="s">
        <v>33153</v>
      </c>
      <c r="I527">
        <v>37111</v>
      </c>
      <c r="J527">
        <v>3.7111000000000001</v>
      </c>
      <c r="K527">
        <v>0.71550000000000002</v>
      </c>
      <c r="L527">
        <v>0</v>
      </c>
      <c r="M527">
        <v>3.7111000000000001</v>
      </c>
      <c r="N527">
        <v>0</v>
      </c>
      <c r="O527">
        <v>0</v>
      </c>
      <c r="P527">
        <v>8.1377000000000006</v>
      </c>
      <c r="Q527">
        <v>4.4265999999999996</v>
      </c>
    </row>
    <row r="528" spans="1:17">
      <c r="A528" t="s">
        <v>33154</v>
      </c>
      <c r="B528" t="s">
        <v>33155</v>
      </c>
      <c r="C528" t="s">
        <v>18105</v>
      </c>
      <c r="D528">
        <v>336034.6459</v>
      </c>
      <c r="G528" t="s">
        <v>33128</v>
      </c>
      <c r="H528" t="s">
        <v>33129</v>
      </c>
      <c r="I528">
        <v>548407.78079999995</v>
      </c>
      <c r="J528">
        <v>27.420400000000001</v>
      </c>
      <c r="K528">
        <v>9.8690999999999995</v>
      </c>
      <c r="L528">
        <v>3.9988000000000001</v>
      </c>
      <c r="M528">
        <v>41.130600000000001</v>
      </c>
      <c r="N528">
        <v>135.47139999999999</v>
      </c>
      <c r="O528">
        <v>38.416800000000002</v>
      </c>
      <c r="P528">
        <v>256.30709999999999</v>
      </c>
      <c r="Q528">
        <v>79.705100000000002</v>
      </c>
    </row>
    <row r="529" spans="1:17">
      <c r="A529" t="s">
        <v>33156</v>
      </c>
      <c r="B529" t="s">
        <v>33157</v>
      </c>
      <c r="C529" t="s">
        <v>18105</v>
      </c>
      <c r="D529">
        <v>370136.55859999999</v>
      </c>
      <c r="G529" t="s">
        <v>33158</v>
      </c>
      <c r="H529" t="s">
        <v>33159</v>
      </c>
      <c r="I529">
        <v>24327.764999999999</v>
      </c>
      <c r="J529">
        <v>2.4327999999999999</v>
      </c>
      <c r="K529">
        <v>0.46910000000000002</v>
      </c>
      <c r="L529">
        <v>0</v>
      </c>
      <c r="M529">
        <v>2.4327999999999999</v>
      </c>
      <c r="N529">
        <v>0</v>
      </c>
      <c r="O529">
        <v>0</v>
      </c>
      <c r="P529">
        <v>5.3346999999999998</v>
      </c>
      <c r="Q529">
        <v>2.9018999999999999</v>
      </c>
    </row>
    <row r="530" spans="1:17">
      <c r="A530" t="s">
        <v>33160</v>
      </c>
      <c r="B530" t="s">
        <v>33161</v>
      </c>
      <c r="C530" t="s">
        <v>18105</v>
      </c>
      <c r="D530">
        <v>376626.7157</v>
      </c>
      <c r="G530" t="s">
        <v>33162</v>
      </c>
      <c r="H530" t="s">
        <v>33163</v>
      </c>
      <c r="I530">
        <v>138915.5</v>
      </c>
      <c r="J530">
        <v>13.8916</v>
      </c>
      <c r="K530">
        <v>2.6785000000000001</v>
      </c>
      <c r="L530">
        <v>0</v>
      </c>
      <c r="M530">
        <v>13.8916</v>
      </c>
      <c r="N530">
        <v>0</v>
      </c>
      <c r="O530">
        <v>0</v>
      </c>
      <c r="P530">
        <v>30.4617</v>
      </c>
      <c r="Q530">
        <v>16.5701</v>
      </c>
    </row>
    <row r="531" spans="1:17">
      <c r="A531" t="s">
        <v>33164</v>
      </c>
      <c r="B531" t="s">
        <v>33165</v>
      </c>
      <c r="C531" t="s">
        <v>18105</v>
      </c>
      <c r="D531">
        <v>403992.95730000001</v>
      </c>
      <c r="G531" t="s">
        <v>33166</v>
      </c>
      <c r="H531" t="s">
        <v>33167</v>
      </c>
      <c r="P531">
        <v>1037.3698999999999</v>
      </c>
      <c r="Q531">
        <v>525.78369999999995</v>
      </c>
    </row>
    <row r="532" spans="1:17">
      <c r="A532" t="s">
        <v>33168</v>
      </c>
      <c r="B532" t="s">
        <v>33169</v>
      </c>
      <c r="C532" t="s">
        <v>18105</v>
      </c>
      <c r="D532">
        <v>412372.76020000002</v>
      </c>
      <c r="G532" t="s">
        <v>33170</v>
      </c>
      <c r="H532" t="s">
        <v>33171</v>
      </c>
      <c r="I532">
        <v>453919.15409999999</v>
      </c>
      <c r="J532">
        <v>34.043900000000001</v>
      </c>
      <c r="K532">
        <v>8.7521000000000004</v>
      </c>
      <c r="L532">
        <v>3.5461999999999998</v>
      </c>
      <c r="M532">
        <v>51.065899999999999</v>
      </c>
      <c r="N532">
        <v>128.49860000000001</v>
      </c>
      <c r="O532">
        <v>32.475499999999997</v>
      </c>
      <c r="P532">
        <v>258.38220000000001</v>
      </c>
      <c r="Q532">
        <v>78.817700000000002</v>
      </c>
    </row>
    <row r="533" spans="1:17">
      <c r="A533" t="s">
        <v>33172</v>
      </c>
      <c r="B533" t="s">
        <v>33173</v>
      </c>
      <c r="C533" t="s">
        <v>18105</v>
      </c>
      <c r="D533">
        <v>440248.01030000002</v>
      </c>
      <c r="G533" t="s">
        <v>33174</v>
      </c>
      <c r="H533" t="s">
        <v>33175</v>
      </c>
      <c r="I533">
        <v>3320217.4730000002</v>
      </c>
      <c r="J533">
        <v>352.7731</v>
      </c>
      <c r="K533">
        <v>64.017899999999997</v>
      </c>
      <c r="L533">
        <v>0</v>
      </c>
      <c r="M533">
        <v>332.02170000000001</v>
      </c>
      <c r="N533">
        <v>0</v>
      </c>
      <c r="O533">
        <v>30.175000000000001</v>
      </c>
      <c r="P533">
        <v>778.98770000000002</v>
      </c>
      <c r="Q533">
        <v>446.96600000000001</v>
      </c>
    </row>
    <row r="534" spans="1:17">
      <c r="A534" t="s">
        <v>33176</v>
      </c>
      <c r="B534" t="s">
        <v>33177</v>
      </c>
      <c r="C534" t="s">
        <v>18105</v>
      </c>
      <c r="D534">
        <v>504671.13500000001</v>
      </c>
      <c r="G534" t="s">
        <v>33178</v>
      </c>
      <c r="H534" t="s">
        <v>33179</v>
      </c>
      <c r="P534">
        <v>330.05020000000002</v>
      </c>
      <c r="Q534">
        <v>128.35400000000001</v>
      </c>
    </row>
    <row r="535" spans="1:17">
      <c r="A535" t="s">
        <v>33180</v>
      </c>
      <c r="B535" t="s">
        <v>33181</v>
      </c>
      <c r="C535" t="s">
        <v>18105</v>
      </c>
      <c r="D535">
        <v>522413.5845</v>
      </c>
      <c r="G535" t="s">
        <v>33182</v>
      </c>
      <c r="H535" t="s">
        <v>33183</v>
      </c>
      <c r="I535">
        <v>377984.07990000001</v>
      </c>
      <c r="J535">
        <v>22.678999999999998</v>
      </c>
      <c r="K535">
        <v>6.9965000000000002</v>
      </c>
      <c r="L535">
        <v>2.8349000000000002</v>
      </c>
      <c r="M535">
        <v>34.018599999999999</v>
      </c>
      <c r="N535">
        <v>119.53360000000001</v>
      </c>
      <c r="O535">
        <v>38.416800000000002</v>
      </c>
      <c r="P535">
        <v>224.4794</v>
      </c>
      <c r="Q535">
        <v>70.927199999999999</v>
      </c>
    </row>
    <row r="536" spans="1:17">
      <c r="A536" t="s">
        <v>33184</v>
      </c>
      <c r="B536" t="s">
        <v>33185</v>
      </c>
      <c r="C536" t="s">
        <v>18105</v>
      </c>
      <c r="D536">
        <v>563291.97779999999</v>
      </c>
      <c r="G536" t="s">
        <v>33186</v>
      </c>
      <c r="H536" t="s">
        <v>33187</v>
      </c>
      <c r="I536">
        <v>481440</v>
      </c>
      <c r="J536">
        <v>48.143999999999998</v>
      </c>
      <c r="K536">
        <v>9.2827999999999999</v>
      </c>
      <c r="L536">
        <v>0</v>
      </c>
      <c r="M536">
        <v>48.143999999999998</v>
      </c>
      <c r="N536">
        <v>0</v>
      </c>
      <c r="O536">
        <v>0</v>
      </c>
      <c r="P536">
        <v>105.57080000000001</v>
      </c>
      <c r="Q536">
        <v>57.4268</v>
      </c>
    </row>
    <row r="537" spans="1:17">
      <c r="A537" t="s">
        <v>33188</v>
      </c>
      <c r="B537" t="s">
        <v>33189</v>
      </c>
      <c r="C537" t="s">
        <v>2598</v>
      </c>
      <c r="D537">
        <v>2.1509999999999998</v>
      </c>
      <c r="G537" t="s">
        <v>33190</v>
      </c>
      <c r="H537" t="s">
        <v>33191</v>
      </c>
      <c r="P537">
        <v>575.21879999999999</v>
      </c>
      <c r="Q537">
        <v>253.18180000000001</v>
      </c>
    </row>
    <row r="538" spans="1:17">
      <c r="A538" t="s">
        <v>33192</v>
      </c>
      <c r="B538" t="s">
        <v>33193</v>
      </c>
      <c r="C538" t="s">
        <v>18105</v>
      </c>
      <c r="D538">
        <v>1011.2024</v>
      </c>
      <c r="G538" t="s">
        <v>33128</v>
      </c>
      <c r="H538" t="s">
        <v>33129</v>
      </c>
      <c r="I538">
        <v>548407.78079999995</v>
      </c>
      <c r="J538">
        <v>27.420400000000001</v>
      </c>
      <c r="K538">
        <v>9.8690999999999995</v>
      </c>
      <c r="L538">
        <v>3.9988000000000001</v>
      </c>
      <c r="M538">
        <v>41.130600000000001</v>
      </c>
      <c r="N538">
        <v>135.47139999999999</v>
      </c>
      <c r="O538">
        <v>38.416800000000002</v>
      </c>
      <c r="P538">
        <v>256.30709999999999</v>
      </c>
      <c r="Q538">
        <v>79.705100000000002</v>
      </c>
    </row>
    <row r="539" spans="1:17">
      <c r="A539" t="s">
        <v>33194</v>
      </c>
      <c r="B539" t="s">
        <v>33195</v>
      </c>
      <c r="C539" t="s">
        <v>18105</v>
      </c>
      <c r="D539">
        <v>4.6163999999999996</v>
      </c>
      <c r="G539" t="s">
        <v>33196</v>
      </c>
      <c r="H539" t="s">
        <v>33197</v>
      </c>
      <c r="I539">
        <v>1454350</v>
      </c>
      <c r="J539">
        <v>145.435</v>
      </c>
      <c r="K539">
        <v>28.041699999999999</v>
      </c>
      <c r="L539">
        <v>0</v>
      </c>
      <c r="M539">
        <v>145.435</v>
      </c>
      <c r="N539">
        <v>0</v>
      </c>
      <c r="O539">
        <v>0</v>
      </c>
      <c r="P539">
        <v>318.9117</v>
      </c>
      <c r="Q539">
        <v>173.47669999999999</v>
      </c>
    </row>
    <row r="540" spans="1:17">
      <c r="A540" t="s">
        <v>33198</v>
      </c>
      <c r="B540" t="s">
        <v>33199</v>
      </c>
      <c r="C540" t="s">
        <v>18105</v>
      </c>
      <c r="D540">
        <v>97.728899999999996</v>
      </c>
      <c r="G540" t="s">
        <v>33200</v>
      </c>
      <c r="H540" t="s">
        <v>33201</v>
      </c>
      <c r="P540">
        <v>570.13319999999999</v>
      </c>
      <c r="Q540">
        <v>155.78309999999999</v>
      </c>
    </row>
    <row r="541" spans="1:17">
      <c r="A541" t="s">
        <v>33202</v>
      </c>
      <c r="B541" t="s">
        <v>33203</v>
      </c>
      <c r="C541" t="s">
        <v>18105</v>
      </c>
      <c r="D541">
        <v>69.353099999999998</v>
      </c>
      <c r="G541" t="s">
        <v>33204</v>
      </c>
      <c r="H541" t="s">
        <v>33205</v>
      </c>
      <c r="I541">
        <v>537146.3787</v>
      </c>
      <c r="J541">
        <v>32.2288</v>
      </c>
      <c r="K541">
        <v>9.9426000000000005</v>
      </c>
      <c r="L541">
        <v>4.0286</v>
      </c>
      <c r="M541">
        <v>48.343200000000003</v>
      </c>
      <c r="N541">
        <v>234.0866</v>
      </c>
      <c r="O541">
        <v>32.475499999999997</v>
      </c>
      <c r="P541">
        <v>361.1053</v>
      </c>
      <c r="Q541">
        <v>78.6755</v>
      </c>
    </row>
    <row r="542" spans="1:17">
      <c r="A542" t="s">
        <v>33206</v>
      </c>
      <c r="B542" t="s">
        <v>33207</v>
      </c>
      <c r="C542" t="s">
        <v>18105</v>
      </c>
      <c r="D542">
        <v>33.117899999999999</v>
      </c>
      <c r="G542" t="s">
        <v>33208</v>
      </c>
      <c r="H542" t="s">
        <v>33209</v>
      </c>
      <c r="I542">
        <v>476425</v>
      </c>
      <c r="J542">
        <v>38.113999999999997</v>
      </c>
      <c r="K542">
        <v>8.8186</v>
      </c>
      <c r="L542">
        <v>0</v>
      </c>
      <c r="M542">
        <v>42.878300000000003</v>
      </c>
      <c r="N542">
        <v>89.042000000000002</v>
      </c>
      <c r="O542">
        <v>30.175000000000001</v>
      </c>
      <c r="P542">
        <v>209.02789999999999</v>
      </c>
      <c r="Q542">
        <v>77.107600000000005</v>
      </c>
    </row>
    <row r="543" spans="1:17">
      <c r="A543" t="s">
        <v>33210</v>
      </c>
      <c r="B543" t="s">
        <v>33211</v>
      </c>
      <c r="C543" t="s">
        <v>2598</v>
      </c>
      <c r="D543">
        <v>3.1149</v>
      </c>
    </row>
    <row r="544" spans="1:17">
      <c r="A544" t="s">
        <v>33212</v>
      </c>
      <c r="B544" t="s">
        <v>33213</v>
      </c>
      <c r="C544" t="s">
        <v>18105</v>
      </c>
      <c r="D544">
        <v>221.3844</v>
      </c>
    </row>
    <row r="545" spans="1:4">
      <c r="A545" t="s">
        <v>33214</v>
      </c>
      <c r="B545" t="s">
        <v>33215</v>
      </c>
      <c r="C545" t="s">
        <v>18105</v>
      </c>
      <c r="D545">
        <v>88.134200000000007</v>
      </c>
    </row>
    <row r="546" spans="1:4">
      <c r="A546" t="s">
        <v>33216</v>
      </c>
      <c r="B546" t="s">
        <v>33217</v>
      </c>
      <c r="C546" t="s">
        <v>18105</v>
      </c>
      <c r="D546">
        <v>32.680500000000002</v>
      </c>
    </row>
    <row r="547" spans="1:4">
      <c r="A547" t="s">
        <v>33218</v>
      </c>
      <c r="B547" t="s">
        <v>33219</v>
      </c>
      <c r="C547" t="s">
        <v>2501</v>
      </c>
      <c r="D547">
        <v>61.326900000000002</v>
      </c>
    </row>
    <row r="548" spans="1:4">
      <c r="A548" t="s">
        <v>33220</v>
      </c>
      <c r="B548" t="s">
        <v>33221</v>
      </c>
      <c r="C548" t="s">
        <v>2823</v>
      </c>
      <c r="D548">
        <v>26.777000000000001</v>
      </c>
    </row>
    <row r="549" spans="1:4">
      <c r="A549" t="s">
        <v>33222</v>
      </c>
      <c r="B549" t="s">
        <v>33223</v>
      </c>
      <c r="C549" t="s">
        <v>2823</v>
      </c>
      <c r="D549">
        <v>28.470600000000001</v>
      </c>
    </row>
    <row r="550" spans="1:4">
      <c r="A550" t="s">
        <v>33224</v>
      </c>
      <c r="B550" t="s">
        <v>33225</v>
      </c>
      <c r="C550" t="s">
        <v>2842</v>
      </c>
      <c r="D550">
        <v>12.7836</v>
      </c>
    </row>
    <row r="551" spans="1:4">
      <c r="A551" t="s">
        <v>33226</v>
      </c>
      <c r="B551" t="s">
        <v>33227</v>
      </c>
      <c r="C551" t="s">
        <v>2598</v>
      </c>
      <c r="D551">
        <v>168.24209999999999</v>
      </c>
    </row>
    <row r="552" spans="1:4">
      <c r="A552" t="s">
        <v>33228</v>
      </c>
      <c r="B552" t="s">
        <v>33229</v>
      </c>
      <c r="C552" t="s">
        <v>2823</v>
      </c>
      <c r="D552">
        <v>8.6295000000000002</v>
      </c>
    </row>
    <row r="553" spans="1:4">
      <c r="A553" t="s">
        <v>33230</v>
      </c>
      <c r="B553" t="s">
        <v>33231</v>
      </c>
      <c r="C553" t="s">
        <v>2823</v>
      </c>
      <c r="D553">
        <v>9.2649000000000008</v>
      </c>
    </row>
    <row r="554" spans="1:4">
      <c r="A554" t="s">
        <v>33232</v>
      </c>
      <c r="B554" t="s">
        <v>33233</v>
      </c>
      <c r="C554" t="s">
        <v>2842</v>
      </c>
      <c r="D554">
        <v>11.062799999999999</v>
      </c>
    </row>
    <row r="555" spans="1:4">
      <c r="A555" t="s">
        <v>33234</v>
      </c>
      <c r="B555" t="s">
        <v>33235</v>
      </c>
      <c r="C555" t="s">
        <v>2842</v>
      </c>
      <c r="D555">
        <v>8.9343000000000004</v>
      </c>
    </row>
    <row r="556" spans="1:4">
      <c r="A556" t="s">
        <v>33236</v>
      </c>
      <c r="B556" t="s">
        <v>33237</v>
      </c>
      <c r="C556" t="s">
        <v>2842</v>
      </c>
      <c r="D556">
        <v>10.1568</v>
      </c>
    </row>
    <row r="557" spans="1:4">
      <c r="A557" t="s">
        <v>33238</v>
      </c>
      <c r="B557" t="s">
        <v>33239</v>
      </c>
      <c r="C557" t="s">
        <v>2842</v>
      </c>
      <c r="D557">
        <v>5.9839000000000002</v>
      </c>
    </row>
    <row r="558" spans="1:4">
      <c r="A558" t="s">
        <v>33240</v>
      </c>
      <c r="B558" t="s">
        <v>33241</v>
      </c>
      <c r="C558" t="s">
        <v>2544</v>
      </c>
      <c r="D558">
        <v>91.083600000000004</v>
      </c>
    </row>
    <row r="559" spans="1:4">
      <c r="A559" t="s">
        <v>33242</v>
      </c>
      <c r="B559" t="s">
        <v>33243</v>
      </c>
      <c r="C559" t="s">
        <v>2544</v>
      </c>
      <c r="D559">
        <v>118.1683</v>
      </c>
    </row>
    <row r="560" spans="1:4">
      <c r="A560" t="s">
        <v>33244</v>
      </c>
      <c r="B560" t="s">
        <v>33245</v>
      </c>
      <c r="C560" t="s">
        <v>2842</v>
      </c>
      <c r="D560">
        <v>26.1526</v>
      </c>
    </row>
    <row r="561" spans="1:4">
      <c r="A561" t="s">
        <v>33246</v>
      </c>
      <c r="B561" t="s">
        <v>33247</v>
      </c>
      <c r="C561" t="s">
        <v>18105</v>
      </c>
      <c r="D561">
        <v>462.3091</v>
      </c>
    </row>
    <row r="562" spans="1:4">
      <c r="A562" t="s">
        <v>33248</v>
      </c>
      <c r="B562" t="s">
        <v>33249</v>
      </c>
      <c r="C562" t="s">
        <v>2842</v>
      </c>
      <c r="D562">
        <v>63.010399999999997</v>
      </c>
    </row>
    <row r="563" spans="1:4">
      <c r="A563" t="s">
        <v>33250</v>
      </c>
      <c r="B563" t="s">
        <v>33251</v>
      </c>
      <c r="C563" t="s">
        <v>2842</v>
      </c>
      <c r="D563">
        <v>25.100999999999999</v>
      </c>
    </row>
    <row r="564" spans="1:4">
      <c r="A564" t="s">
        <v>33252</v>
      </c>
      <c r="B564" t="s">
        <v>33253</v>
      </c>
      <c r="C564" t="s">
        <v>2842</v>
      </c>
      <c r="D564">
        <v>189.53919999999999</v>
      </c>
    </row>
    <row r="565" spans="1:4">
      <c r="A565" t="s">
        <v>33254</v>
      </c>
      <c r="B565" t="s">
        <v>33255</v>
      </c>
      <c r="C565" t="s">
        <v>18105</v>
      </c>
      <c r="D565">
        <v>465.4846</v>
      </c>
    </row>
    <row r="566" spans="1:4">
      <c r="A566" t="s">
        <v>33256</v>
      </c>
      <c r="B566" t="s">
        <v>33257</v>
      </c>
      <c r="C566" t="s">
        <v>2842</v>
      </c>
      <c r="D566">
        <v>29.874300000000002</v>
      </c>
    </row>
    <row r="567" spans="1:4">
      <c r="A567" t="s">
        <v>33258</v>
      </c>
      <c r="B567" t="s">
        <v>33259</v>
      </c>
      <c r="C567" t="s">
        <v>2842</v>
      </c>
      <c r="D567">
        <v>33.488300000000002</v>
      </c>
    </row>
    <row r="568" spans="1:4">
      <c r="A568" t="s">
        <v>33260</v>
      </c>
      <c r="B568" t="s">
        <v>33261</v>
      </c>
      <c r="C568" t="s">
        <v>18105</v>
      </c>
      <c r="D568">
        <v>32.475999999999999</v>
      </c>
    </row>
    <row r="569" spans="1:4">
      <c r="A569" t="s">
        <v>33262</v>
      </c>
      <c r="B569" t="s">
        <v>33263</v>
      </c>
      <c r="C569" t="s">
        <v>2842</v>
      </c>
      <c r="D569">
        <v>57.848100000000002</v>
      </c>
    </row>
    <row r="570" spans="1:4">
      <c r="A570" t="s">
        <v>33264</v>
      </c>
      <c r="B570" t="s">
        <v>33265</v>
      </c>
      <c r="C570" t="s">
        <v>18105</v>
      </c>
      <c r="D570">
        <v>8.5919000000000008</v>
      </c>
    </row>
    <row r="571" spans="1:4">
      <c r="A571" t="s">
        <v>33266</v>
      </c>
      <c r="B571" t="s">
        <v>33267</v>
      </c>
      <c r="C571" t="s">
        <v>18105</v>
      </c>
      <c r="D571">
        <v>6.2664999999999997</v>
      </c>
    </row>
    <row r="572" spans="1:4">
      <c r="A572" t="s">
        <v>33268</v>
      </c>
      <c r="B572" t="s">
        <v>33269</v>
      </c>
      <c r="C572" t="s">
        <v>18105</v>
      </c>
      <c r="D572">
        <v>3018.0329000000002</v>
      </c>
    </row>
    <row r="573" spans="1:4">
      <c r="A573" t="s">
        <v>33270</v>
      </c>
      <c r="B573" t="s">
        <v>33271</v>
      </c>
      <c r="C573" t="s">
        <v>18105</v>
      </c>
      <c r="D573">
        <v>517.62210000000005</v>
      </c>
    </row>
    <row r="574" spans="1:4">
      <c r="A574" t="s">
        <v>33272</v>
      </c>
      <c r="B574" t="s">
        <v>33273</v>
      </c>
      <c r="C574" t="s">
        <v>18105</v>
      </c>
      <c r="D574">
        <v>35.029000000000003</v>
      </c>
    </row>
    <row r="575" spans="1:4">
      <c r="A575" t="s">
        <v>33274</v>
      </c>
      <c r="B575" t="s">
        <v>33275</v>
      </c>
      <c r="C575" t="s">
        <v>18105</v>
      </c>
      <c r="D575">
        <v>383.10149999999999</v>
      </c>
    </row>
    <row r="576" spans="1:4">
      <c r="A576" t="s">
        <v>33276</v>
      </c>
      <c r="B576" t="s">
        <v>33277</v>
      </c>
      <c r="C576" t="s">
        <v>2598</v>
      </c>
      <c r="D576">
        <v>93.316299999999998</v>
      </c>
    </row>
    <row r="577" spans="1:4">
      <c r="A577" t="s">
        <v>33278</v>
      </c>
      <c r="B577" t="s">
        <v>33279</v>
      </c>
      <c r="C577" t="s">
        <v>2501</v>
      </c>
      <c r="D577">
        <v>63.051099999999998</v>
      </c>
    </row>
    <row r="578" spans="1:4">
      <c r="A578" t="s">
        <v>33280</v>
      </c>
      <c r="B578" t="s">
        <v>33281</v>
      </c>
      <c r="C578" t="s">
        <v>18105</v>
      </c>
      <c r="D578">
        <v>605.31759999999997</v>
      </c>
    </row>
    <row r="579" spans="1:4">
      <c r="A579" t="s">
        <v>33282</v>
      </c>
      <c r="B579" t="s">
        <v>33283</v>
      </c>
      <c r="C579" t="s">
        <v>18105</v>
      </c>
      <c r="D579">
        <v>307.84370000000001</v>
      </c>
    </row>
    <row r="580" spans="1:4">
      <c r="A580" t="s">
        <v>33284</v>
      </c>
      <c r="B580" t="s">
        <v>33285</v>
      </c>
      <c r="C580" t="s">
        <v>2598</v>
      </c>
      <c r="D580">
        <v>167.49590000000001</v>
      </c>
    </row>
    <row r="581" spans="1:4">
      <c r="A581" t="s">
        <v>33286</v>
      </c>
      <c r="B581" t="s">
        <v>33287</v>
      </c>
      <c r="C581" t="s">
        <v>2501</v>
      </c>
      <c r="D581">
        <v>43.397500000000001</v>
      </c>
    </row>
    <row r="582" spans="1:4">
      <c r="A582" t="s">
        <v>33288</v>
      </c>
      <c r="B582" t="s">
        <v>33289</v>
      </c>
      <c r="C582" t="s">
        <v>2501</v>
      </c>
      <c r="D582">
        <v>23.572700000000001</v>
      </c>
    </row>
    <row r="583" spans="1:4">
      <c r="A583" t="s">
        <v>33290</v>
      </c>
      <c r="B583" t="s">
        <v>33291</v>
      </c>
      <c r="C583" t="s">
        <v>2501</v>
      </c>
      <c r="D583">
        <v>29.946899999999999</v>
      </c>
    </row>
    <row r="584" spans="1:4">
      <c r="A584" t="s">
        <v>33292</v>
      </c>
      <c r="B584" t="s">
        <v>33293</v>
      </c>
      <c r="C584" t="s">
        <v>2501</v>
      </c>
      <c r="D584">
        <v>30.948899999999998</v>
      </c>
    </row>
    <row r="585" spans="1:4">
      <c r="A585" t="s">
        <v>33294</v>
      </c>
      <c r="B585" t="s">
        <v>33295</v>
      </c>
      <c r="C585" t="s">
        <v>2501</v>
      </c>
      <c r="D585">
        <v>33.066800000000001</v>
      </c>
    </row>
    <row r="586" spans="1:4">
      <c r="A586" t="s">
        <v>33296</v>
      </c>
      <c r="B586" t="s">
        <v>33297</v>
      </c>
      <c r="C586" t="s">
        <v>2501</v>
      </c>
      <c r="D586">
        <v>43.149700000000003</v>
      </c>
    </row>
    <row r="587" spans="1:4">
      <c r="A587" t="s">
        <v>33298</v>
      </c>
      <c r="B587" t="s">
        <v>33299</v>
      </c>
      <c r="C587" t="s">
        <v>2501</v>
      </c>
      <c r="D587">
        <v>63.295000000000002</v>
      </c>
    </row>
    <row r="588" spans="1:4">
      <c r="A588" t="s">
        <v>33300</v>
      </c>
      <c r="B588" t="s">
        <v>33301</v>
      </c>
      <c r="C588" t="s">
        <v>2501</v>
      </c>
      <c r="D588">
        <v>83.419600000000003</v>
      </c>
    </row>
    <row r="589" spans="1:4">
      <c r="A589" t="s">
        <v>33302</v>
      </c>
      <c r="B589" t="s">
        <v>33303</v>
      </c>
      <c r="C589" t="s">
        <v>2501</v>
      </c>
      <c r="D589">
        <v>41.507599999999996</v>
      </c>
    </row>
    <row r="590" spans="1:4">
      <c r="A590" t="s">
        <v>33304</v>
      </c>
      <c r="B590" t="s">
        <v>33305</v>
      </c>
      <c r="C590" t="s">
        <v>2501</v>
      </c>
      <c r="D590">
        <v>52.128999999999998</v>
      </c>
    </row>
    <row r="591" spans="1:4">
      <c r="A591" t="s">
        <v>33306</v>
      </c>
      <c r="B591" t="s">
        <v>33307</v>
      </c>
      <c r="C591" t="s">
        <v>2501</v>
      </c>
      <c r="D591">
        <v>62.643700000000003</v>
      </c>
    </row>
    <row r="592" spans="1:4">
      <c r="A592" t="s">
        <v>33308</v>
      </c>
      <c r="B592" t="s">
        <v>33309</v>
      </c>
      <c r="C592" t="s">
        <v>2501</v>
      </c>
      <c r="D592">
        <v>74.468900000000005</v>
      </c>
    </row>
    <row r="593" spans="1:4">
      <c r="A593" t="s">
        <v>33310</v>
      </c>
      <c r="B593" t="s">
        <v>33311</v>
      </c>
      <c r="C593" t="s">
        <v>2501</v>
      </c>
      <c r="D593">
        <v>34.171199999999999</v>
      </c>
    </row>
    <row r="594" spans="1:4">
      <c r="A594" t="s">
        <v>33312</v>
      </c>
      <c r="B594" t="s">
        <v>33313</v>
      </c>
      <c r="C594" t="s">
        <v>2501</v>
      </c>
      <c r="D594">
        <v>42.618000000000002</v>
      </c>
    </row>
    <row r="595" spans="1:4">
      <c r="A595" t="s">
        <v>33314</v>
      </c>
      <c r="B595" t="s">
        <v>33315</v>
      </c>
      <c r="C595" t="s">
        <v>2501</v>
      </c>
      <c r="D595">
        <v>50.9268</v>
      </c>
    </row>
    <row r="596" spans="1:4">
      <c r="A596" t="s">
        <v>33316</v>
      </c>
      <c r="B596" t="s">
        <v>33317</v>
      </c>
      <c r="C596" t="s">
        <v>2501</v>
      </c>
      <c r="D596">
        <v>60.147100000000002</v>
      </c>
    </row>
    <row r="597" spans="1:4">
      <c r="A597" t="s">
        <v>33318</v>
      </c>
      <c r="B597" t="s">
        <v>33319</v>
      </c>
      <c r="C597" t="s">
        <v>2501</v>
      </c>
      <c r="D597">
        <v>30.541399999999999</v>
      </c>
    </row>
    <row r="598" spans="1:4">
      <c r="A598" t="s">
        <v>33320</v>
      </c>
      <c r="B598" t="s">
        <v>33321</v>
      </c>
      <c r="C598" t="s">
        <v>2501</v>
      </c>
      <c r="D598">
        <v>39.925699999999999</v>
      </c>
    </row>
    <row r="599" spans="1:4">
      <c r="A599" t="s">
        <v>33322</v>
      </c>
      <c r="B599" t="s">
        <v>33323</v>
      </c>
      <c r="C599" t="s">
        <v>2501</v>
      </c>
      <c r="D599">
        <v>48.018099999999997</v>
      </c>
    </row>
    <row r="600" spans="1:4">
      <c r="A600" t="s">
        <v>33324</v>
      </c>
      <c r="B600" t="s">
        <v>33325</v>
      </c>
      <c r="C600" t="s">
        <v>2501</v>
      </c>
      <c r="D600">
        <v>55.758299999999998</v>
      </c>
    </row>
    <row r="601" spans="1:4">
      <c r="A601" t="s">
        <v>33326</v>
      </c>
      <c r="B601" t="s">
        <v>33327</v>
      </c>
      <c r="C601" t="s">
        <v>2598</v>
      </c>
      <c r="D601">
        <v>61.344700000000003</v>
      </c>
    </row>
    <row r="602" spans="1:4">
      <c r="A602" t="s">
        <v>33328</v>
      </c>
      <c r="B602" t="s">
        <v>33329</v>
      </c>
      <c r="C602" t="s">
        <v>18105</v>
      </c>
      <c r="D602">
        <v>324.40230000000003</v>
      </c>
    </row>
    <row r="603" spans="1:4">
      <c r="A603" t="s">
        <v>33330</v>
      </c>
      <c r="B603" t="s">
        <v>33331</v>
      </c>
      <c r="C603" t="s">
        <v>18105</v>
      </c>
      <c r="D603">
        <v>329.02480000000003</v>
      </c>
    </row>
    <row r="604" spans="1:4">
      <c r="A604" t="s">
        <v>33332</v>
      </c>
      <c r="B604" t="s">
        <v>33333</v>
      </c>
      <c r="C604" t="s">
        <v>18105</v>
      </c>
      <c r="D604">
        <v>350.3023</v>
      </c>
    </row>
    <row r="605" spans="1:4">
      <c r="A605" t="s">
        <v>33334</v>
      </c>
      <c r="B605" t="s">
        <v>33335</v>
      </c>
      <c r="C605" t="s">
        <v>18105</v>
      </c>
      <c r="D605">
        <v>371.70920000000001</v>
      </c>
    </row>
    <row r="606" spans="1:4">
      <c r="A606" t="s">
        <v>33336</v>
      </c>
      <c r="B606" t="s">
        <v>33337</v>
      </c>
      <c r="C606" t="s">
        <v>18105</v>
      </c>
      <c r="D606">
        <v>419.50909999999999</v>
      </c>
    </row>
    <row r="607" spans="1:4">
      <c r="A607" t="s">
        <v>33338</v>
      </c>
      <c r="B607" t="s">
        <v>33339</v>
      </c>
      <c r="C607" t="s">
        <v>18105</v>
      </c>
      <c r="D607">
        <v>554.70630000000006</v>
      </c>
    </row>
    <row r="608" spans="1:4">
      <c r="A608" t="s">
        <v>33340</v>
      </c>
      <c r="B608" t="s">
        <v>33341</v>
      </c>
      <c r="C608" t="s">
        <v>18105</v>
      </c>
      <c r="D608">
        <v>737.00900000000001</v>
      </c>
    </row>
    <row r="609" spans="1:4">
      <c r="A609" t="s">
        <v>33342</v>
      </c>
      <c r="B609" t="s">
        <v>33343</v>
      </c>
      <c r="C609" t="s">
        <v>18105</v>
      </c>
      <c r="D609">
        <v>11.9663</v>
      </c>
    </row>
    <row r="610" spans="1:4">
      <c r="A610" t="s">
        <v>33344</v>
      </c>
      <c r="B610" t="s">
        <v>33345</v>
      </c>
      <c r="C610" t="s">
        <v>18105</v>
      </c>
      <c r="D610">
        <v>21.4376</v>
      </c>
    </row>
    <row r="611" spans="1:4">
      <c r="A611" t="s">
        <v>33346</v>
      </c>
      <c r="B611" t="s">
        <v>33347</v>
      </c>
      <c r="C611" t="s">
        <v>2501</v>
      </c>
      <c r="D611">
        <v>41.012</v>
      </c>
    </row>
    <row r="612" spans="1:4">
      <c r="A612" t="s">
        <v>33348</v>
      </c>
      <c r="B612" t="s">
        <v>33349</v>
      </c>
      <c r="C612" t="s">
        <v>2501</v>
      </c>
      <c r="D612">
        <v>16.215399999999999</v>
      </c>
    </row>
    <row r="613" spans="1:4">
      <c r="A613" t="s">
        <v>33350</v>
      </c>
      <c r="B613" t="s">
        <v>33351</v>
      </c>
      <c r="C613" t="s">
        <v>2544</v>
      </c>
      <c r="D613" t="s">
        <v>31822</v>
      </c>
    </row>
    <row r="614" spans="1:4">
      <c r="A614" t="s">
        <v>33352</v>
      </c>
      <c r="B614" t="s">
        <v>33353</v>
      </c>
      <c r="C614" t="s">
        <v>2823</v>
      </c>
      <c r="D614">
        <v>11.5776</v>
      </c>
    </row>
    <row r="615" spans="1:4">
      <c r="A615" t="s">
        <v>33354</v>
      </c>
      <c r="B615" t="s">
        <v>33355</v>
      </c>
      <c r="C615" t="s">
        <v>2842</v>
      </c>
      <c r="D615">
        <v>35.392699999999998</v>
      </c>
    </row>
    <row r="616" spans="1:4">
      <c r="A616" t="s">
        <v>33356</v>
      </c>
      <c r="B616" t="s">
        <v>33357</v>
      </c>
      <c r="C616" t="s">
        <v>2842</v>
      </c>
      <c r="D616">
        <v>12.016500000000001</v>
      </c>
    </row>
    <row r="617" spans="1:4">
      <c r="A617" t="s">
        <v>33358</v>
      </c>
      <c r="B617" t="s">
        <v>33359</v>
      </c>
      <c r="C617" t="s">
        <v>2598</v>
      </c>
      <c r="D617">
        <v>196.4151</v>
      </c>
    </row>
    <row r="618" spans="1:4">
      <c r="A618" t="s">
        <v>33360</v>
      </c>
      <c r="B618" t="s">
        <v>33361</v>
      </c>
      <c r="C618" t="s">
        <v>2842</v>
      </c>
      <c r="D618">
        <v>5.5217999999999998</v>
      </c>
    </row>
    <row r="619" spans="1:4">
      <c r="A619" t="s">
        <v>33362</v>
      </c>
      <c r="B619" t="s">
        <v>33363</v>
      </c>
      <c r="C619" t="s">
        <v>2842</v>
      </c>
      <c r="D619">
        <v>5.5218999999999996</v>
      </c>
    </row>
    <row r="620" spans="1:4">
      <c r="A620" t="s">
        <v>33364</v>
      </c>
      <c r="B620" t="s">
        <v>33365</v>
      </c>
      <c r="C620" t="s">
        <v>2842</v>
      </c>
      <c r="D620">
        <v>5.5217999999999998</v>
      </c>
    </row>
    <row r="621" spans="1:4">
      <c r="A621" t="s">
        <v>33366</v>
      </c>
      <c r="B621" t="s">
        <v>33367</v>
      </c>
      <c r="C621" t="s">
        <v>2842</v>
      </c>
      <c r="D621">
        <v>5.5217999999999998</v>
      </c>
    </row>
    <row r="622" spans="1:4">
      <c r="A622" t="s">
        <v>33368</v>
      </c>
      <c r="B622" t="s">
        <v>33369</v>
      </c>
      <c r="C622" t="s">
        <v>2842</v>
      </c>
      <c r="D622">
        <v>5.5220000000000002</v>
      </c>
    </row>
    <row r="623" spans="1:4">
      <c r="A623" t="s">
        <v>33370</v>
      </c>
      <c r="B623" t="s">
        <v>33371</v>
      </c>
      <c r="C623" t="s">
        <v>2598</v>
      </c>
      <c r="D623">
        <v>61.424999999999997</v>
      </c>
    </row>
    <row r="624" spans="1:4">
      <c r="A624" t="s">
        <v>33372</v>
      </c>
      <c r="B624" t="s">
        <v>33373</v>
      </c>
      <c r="C624" t="s">
        <v>2598</v>
      </c>
      <c r="D624">
        <v>13.434699999999999</v>
      </c>
    </row>
    <row r="625" spans="1:4">
      <c r="A625" t="s">
        <v>33374</v>
      </c>
      <c r="B625" t="s">
        <v>33375</v>
      </c>
      <c r="C625" t="s">
        <v>2598</v>
      </c>
      <c r="D625">
        <v>126.5038</v>
      </c>
    </row>
    <row r="626" spans="1:4">
      <c r="A626" t="s">
        <v>33376</v>
      </c>
      <c r="B626" t="s">
        <v>33377</v>
      </c>
      <c r="C626" t="s">
        <v>2598</v>
      </c>
      <c r="D626">
        <v>135.41210000000001</v>
      </c>
    </row>
    <row r="627" spans="1:4">
      <c r="A627" t="s">
        <v>33378</v>
      </c>
      <c r="B627" t="s">
        <v>33379</v>
      </c>
      <c r="C627" t="s">
        <v>2598</v>
      </c>
      <c r="D627">
        <v>267.4948</v>
      </c>
    </row>
    <row r="628" spans="1:4">
      <c r="A628" t="s">
        <v>33380</v>
      </c>
      <c r="B628" t="s">
        <v>33381</v>
      </c>
      <c r="C628" t="s">
        <v>2598</v>
      </c>
      <c r="D628">
        <v>574.23230000000001</v>
      </c>
    </row>
    <row r="629" spans="1:4">
      <c r="A629" t="s">
        <v>33382</v>
      </c>
      <c r="B629" t="s">
        <v>33383</v>
      </c>
      <c r="C629" t="s">
        <v>18105</v>
      </c>
      <c r="D629">
        <v>24.938199999999998</v>
      </c>
    </row>
    <row r="630" spans="1:4">
      <c r="A630" t="s">
        <v>33384</v>
      </c>
      <c r="B630" t="s">
        <v>33385</v>
      </c>
      <c r="C630" t="s">
        <v>18105</v>
      </c>
      <c r="D630">
        <v>48.250999999999998</v>
      </c>
    </row>
    <row r="631" spans="1:4">
      <c r="A631" t="s">
        <v>33386</v>
      </c>
      <c r="B631" t="s">
        <v>33387</v>
      </c>
      <c r="C631" t="s">
        <v>18105</v>
      </c>
      <c r="D631">
        <v>239.20769999999999</v>
      </c>
    </row>
    <row r="632" spans="1:4">
      <c r="A632" t="s">
        <v>33388</v>
      </c>
      <c r="B632" t="s">
        <v>33389</v>
      </c>
      <c r="C632" t="s">
        <v>18105</v>
      </c>
      <c r="D632">
        <v>3457.7932999999998</v>
      </c>
    </row>
    <row r="633" spans="1:4">
      <c r="A633" t="s">
        <v>33390</v>
      </c>
      <c r="B633" t="s">
        <v>33391</v>
      </c>
      <c r="C633" t="s">
        <v>18105</v>
      </c>
      <c r="D633">
        <v>7982.1872000000003</v>
      </c>
    </row>
    <row r="634" spans="1:4">
      <c r="A634" t="s">
        <v>33392</v>
      </c>
      <c r="B634" t="s">
        <v>33393</v>
      </c>
      <c r="C634" t="s">
        <v>18105</v>
      </c>
      <c r="D634">
        <v>9585.1342999999997</v>
      </c>
    </row>
    <row r="635" spans="1:4">
      <c r="A635" t="s">
        <v>33394</v>
      </c>
      <c r="B635" t="s">
        <v>33395</v>
      </c>
      <c r="C635" t="s">
        <v>18105</v>
      </c>
      <c r="D635">
        <v>14573.5244</v>
      </c>
    </row>
    <row r="636" spans="1:4">
      <c r="A636" t="s">
        <v>33396</v>
      </c>
      <c r="B636" t="s">
        <v>33397</v>
      </c>
      <c r="C636" t="s">
        <v>18105</v>
      </c>
      <c r="D636">
        <v>9376.7536999999993</v>
      </c>
    </row>
    <row r="637" spans="1:4">
      <c r="A637" t="s">
        <v>33398</v>
      </c>
      <c r="B637" t="s">
        <v>33399</v>
      </c>
      <c r="C637" t="s">
        <v>18105</v>
      </c>
      <c r="D637">
        <v>34.679200000000002</v>
      </c>
    </row>
    <row r="638" spans="1:4">
      <c r="A638" t="s">
        <v>33400</v>
      </c>
      <c r="B638" t="s">
        <v>33401</v>
      </c>
      <c r="C638" t="s">
        <v>18105</v>
      </c>
      <c r="D638">
        <v>2669.0340000000001</v>
      </c>
    </row>
    <row r="639" spans="1:4">
      <c r="A639" t="s">
        <v>33402</v>
      </c>
      <c r="B639" t="s">
        <v>33403</v>
      </c>
      <c r="C639" t="s">
        <v>18105</v>
      </c>
      <c r="D639">
        <v>836.94989999999996</v>
      </c>
    </row>
    <row r="640" spans="1:4">
      <c r="A640" t="s">
        <v>33404</v>
      </c>
      <c r="B640" t="s">
        <v>33405</v>
      </c>
      <c r="C640" t="s">
        <v>18105</v>
      </c>
      <c r="D640">
        <v>369.04509999999999</v>
      </c>
    </row>
    <row r="641" spans="1:4">
      <c r="A641" t="s">
        <v>33406</v>
      </c>
      <c r="B641" t="s">
        <v>33407</v>
      </c>
      <c r="C641" t="s">
        <v>18105</v>
      </c>
      <c r="D641">
        <v>1371.6007</v>
      </c>
    </row>
    <row r="642" spans="1:4">
      <c r="A642" t="s">
        <v>33408</v>
      </c>
      <c r="B642" t="s">
        <v>33409</v>
      </c>
      <c r="C642" t="s">
        <v>2598</v>
      </c>
      <c r="D642">
        <v>8.1995000000000005</v>
      </c>
    </row>
    <row r="643" spans="1:4">
      <c r="A643" t="s">
        <v>33410</v>
      </c>
      <c r="B643" t="s">
        <v>33411</v>
      </c>
      <c r="C643" t="s">
        <v>2598</v>
      </c>
      <c r="D643">
        <v>12.523999999999999</v>
      </c>
    </row>
    <row r="644" spans="1:4">
      <c r="A644" t="s">
        <v>33412</v>
      </c>
      <c r="B644" t="s">
        <v>33413</v>
      </c>
      <c r="C644" t="s">
        <v>2598</v>
      </c>
      <c r="D644">
        <v>32.514499999999998</v>
      </c>
    </row>
    <row r="645" spans="1:4">
      <c r="A645" t="s">
        <v>33414</v>
      </c>
      <c r="B645" t="s">
        <v>33415</v>
      </c>
      <c r="C645" t="s">
        <v>2598</v>
      </c>
      <c r="D645">
        <v>51.333300000000001</v>
      </c>
    </row>
    <row r="646" spans="1:4">
      <c r="A646" t="s">
        <v>33416</v>
      </c>
      <c r="B646" t="s">
        <v>33417</v>
      </c>
      <c r="C646" t="s">
        <v>2598</v>
      </c>
      <c r="D646">
        <v>17.920000000000002</v>
      </c>
    </row>
    <row r="647" spans="1:4">
      <c r="A647" t="s">
        <v>33418</v>
      </c>
      <c r="B647" t="s">
        <v>33419</v>
      </c>
      <c r="C647" t="s">
        <v>2598</v>
      </c>
      <c r="D647">
        <v>22.162199999999999</v>
      </c>
    </row>
    <row r="648" spans="1:4">
      <c r="A648" t="s">
        <v>33420</v>
      </c>
      <c r="B648" t="s">
        <v>33421</v>
      </c>
      <c r="C648" t="s">
        <v>2598</v>
      </c>
      <c r="D648">
        <v>77.863200000000006</v>
      </c>
    </row>
    <row r="649" spans="1:4">
      <c r="A649" t="s">
        <v>33422</v>
      </c>
      <c r="B649" t="s">
        <v>33423</v>
      </c>
      <c r="C649" t="s">
        <v>2598</v>
      </c>
      <c r="D649">
        <v>82.9131</v>
      </c>
    </row>
    <row r="650" spans="1:4">
      <c r="A650" t="s">
        <v>33424</v>
      </c>
      <c r="B650" t="s">
        <v>33425</v>
      </c>
      <c r="C650" t="s">
        <v>2598</v>
      </c>
      <c r="D650">
        <v>146.11000000000001</v>
      </c>
    </row>
    <row r="651" spans="1:4">
      <c r="A651" t="s">
        <v>33426</v>
      </c>
      <c r="B651" t="s">
        <v>33427</v>
      </c>
      <c r="C651" t="s">
        <v>18105</v>
      </c>
      <c r="D651">
        <v>505.86939999999998</v>
      </c>
    </row>
    <row r="652" spans="1:4">
      <c r="A652" t="s">
        <v>33428</v>
      </c>
      <c r="B652" t="s">
        <v>33429</v>
      </c>
      <c r="C652" t="s">
        <v>2501</v>
      </c>
      <c r="D652">
        <v>6.0650000000000004</v>
      </c>
    </row>
    <row r="653" spans="1:4">
      <c r="A653" t="s">
        <v>33430</v>
      </c>
      <c r="B653" t="s">
        <v>33431</v>
      </c>
      <c r="C653" t="s">
        <v>18105</v>
      </c>
      <c r="D653">
        <v>819.28459999999995</v>
      </c>
    </row>
    <row r="654" spans="1:4">
      <c r="A654" t="s">
        <v>33432</v>
      </c>
      <c r="B654" t="s">
        <v>33433</v>
      </c>
      <c r="C654" t="s">
        <v>18105</v>
      </c>
      <c r="D654">
        <v>1422.4181000000001</v>
      </c>
    </row>
    <row r="655" spans="1:4">
      <c r="A655" t="s">
        <v>33434</v>
      </c>
      <c r="B655" t="s">
        <v>33435</v>
      </c>
      <c r="C655" t="s">
        <v>18105</v>
      </c>
      <c r="D655">
        <v>293.57330000000002</v>
      </c>
    </row>
    <row r="656" spans="1:4">
      <c r="A656" t="s">
        <v>33436</v>
      </c>
      <c r="B656" t="s">
        <v>33437</v>
      </c>
      <c r="C656" t="s">
        <v>18105</v>
      </c>
      <c r="D656">
        <v>1692.7771</v>
      </c>
    </row>
    <row r="657" spans="1:4">
      <c r="A657" t="s">
        <v>33438</v>
      </c>
      <c r="B657" t="s">
        <v>33439</v>
      </c>
      <c r="C657" t="s">
        <v>18105</v>
      </c>
      <c r="D657">
        <v>16.861499999999999</v>
      </c>
    </row>
    <row r="658" spans="1:4">
      <c r="A658" t="s">
        <v>33440</v>
      </c>
      <c r="B658" t="s">
        <v>33441</v>
      </c>
      <c r="C658" t="s">
        <v>2501</v>
      </c>
      <c r="D658">
        <v>49.922499999999999</v>
      </c>
    </row>
    <row r="659" spans="1:4">
      <c r="A659" t="s">
        <v>33442</v>
      </c>
      <c r="B659" t="s">
        <v>33443</v>
      </c>
      <c r="C659" t="s">
        <v>18105</v>
      </c>
      <c r="D659">
        <v>7393.8630000000003</v>
      </c>
    </row>
    <row r="660" spans="1:4">
      <c r="A660" t="s">
        <v>33444</v>
      </c>
      <c r="B660" t="s">
        <v>33445</v>
      </c>
      <c r="C660" t="s">
        <v>2842</v>
      </c>
      <c r="D660">
        <v>58.007399999999997</v>
      </c>
    </row>
    <row r="661" spans="1:4">
      <c r="A661" t="s">
        <v>33446</v>
      </c>
      <c r="B661" t="s">
        <v>33447</v>
      </c>
      <c r="C661" t="s">
        <v>2598</v>
      </c>
      <c r="D661">
        <v>227.04259999999999</v>
      </c>
    </row>
    <row r="662" spans="1:4">
      <c r="A662" t="s">
        <v>33448</v>
      </c>
      <c r="B662" t="s">
        <v>33449</v>
      </c>
      <c r="C662" t="s">
        <v>18105</v>
      </c>
      <c r="D662">
        <v>4556.6446999999998</v>
      </c>
    </row>
    <row r="663" spans="1:4">
      <c r="A663" t="s">
        <v>33450</v>
      </c>
      <c r="B663" t="s">
        <v>33451</v>
      </c>
      <c r="C663" t="s">
        <v>18105</v>
      </c>
      <c r="D663">
        <v>2610.4139</v>
      </c>
    </row>
    <row r="664" spans="1:4">
      <c r="A664" t="s">
        <v>33452</v>
      </c>
      <c r="B664" t="s">
        <v>33453</v>
      </c>
      <c r="C664" t="s">
        <v>18105</v>
      </c>
      <c r="D664">
        <v>562.08069999999998</v>
      </c>
    </row>
    <row r="665" spans="1:4">
      <c r="A665" t="s">
        <v>33454</v>
      </c>
      <c r="B665" t="s">
        <v>33455</v>
      </c>
      <c r="C665" t="s">
        <v>18105</v>
      </c>
      <c r="D665">
        <v>1279.4106999999999</v>
      </c>
    </row>
    <row r="666" spans="1:4">
      <c r="A666" t="s">
        <v>33456</v>
      </c>
      <c r="B666" t="s">
        <v>33457</v>
      </c>
      <c r="C666" t="s">
        <v>2598</v>
      </c>
      <c r="D666">
        <v>169.1183</v>
      </c>
    </row>
    <row r="667" spans="1:4">
      <c r="A667" t="s">
        <v>33458</v>
      </c>
      <c r="B667" t="s">
        <v>33459</v>
      </c>
      <c r="C667" t="s">
        <v>18105</v>
      </c>
      <c r="D667">
        <v>1238.6872000000001</v>
      </c>
    </row>
    <row r="668" spans="1:4">
      <c r="A668" t="s">
        <v>33460</v>
      </c>
      <c r="B668" t="s">
        <v>33461</v>
      </c>
      <c r="C668" t="s">
        <v>18105</v>
      </c>
      <c r="D668">
        <v>11683.6122</v>
      </c>
    </row>
    <row r="669" spans="1:4">
      <c r="A669" t="s">
        <v>33462</v>
      </c>
      <c r="B669" t="s">
        <v>33463</v>
      </c>
      <c r="C669" t="s">
        <v>18105</v>
      </c>
      <c r="D669">
        <v>11173.9756</v>
      </c>
    </row>
    <row r="670" spans="1:4">
      <c r="A670" t="s">
        <v>33464</v>
      </c>
      <c r="B670" t="s">
        <v>33465</v>
      </c>
      <c r="C670" t="s">
        <v>18105</v>
      </c>
      <c r="D670">
        <v>6.4508000000000001</v>
      </c>
    </row>
    <row r="671" spans="1:4">
      <c r="A671" t="s">
        <v>33466</v>
      </c>
      <c r="B671" t="s">
        <v>33467</v>
      </c>
      <c r="C671" t="s">
        <v>18105</v>
      </c>
      <c r="D671">
        <v>390</v>
      </c>
    </row>
    <row r="672" spans="1:4">
      <c r="A672" t="s">
        <v>33468</v>
      </c>
      <c r="B672" t="s">
        <v>33469</v>
      </c>
      <c r="C672" t="s">
        <v>18105</v>
      </c>
      <c r="D672">
        <v>39.492600000000003</v>
      </c>
    </row>
    <row r="673" spans="1:4">
      <c r="A673" t="s">
        <v>33470</v>
      </c>
      <c r="B673" t="s">
        <v>33471</v>
      </c>
      <c r="C673" t="s">
        <v>18105</v>
      </c>
      <c r="D673">
        <v>4070.8240000000001</v>
      </c>
    </row>
    <row r="674" spans="1:4">
      <c r="A674" t="s">
        <v>33472</v>
      </c>
      <c r="B674" t="s">
        <v>33473</v>
      </c>
      <c r="C674" t="s">
        <v>2842</v>
      </c>
      <c r="D674">
        <v>0.1754</v>
      </c>
    </row>
    <row r="675" spans="1:4">
      <c r="A675" t="s">
        <v>33474</v>
      </c>
      <c r="B675" t="s">
        <v>33475</v>
      </c>
      <c r="C675" t="s">
        <v>2842</v>
      </c>
      <c r="D675">
        <v>3.4171999999999998</v>
      </c>
    </row>
    <row r="676" spans="1:4">
      <c r="A676" t="s">
        <v>33476</v>
      </c>
      <c r="B676" t="s">
        <v>33477</v>
      </c>
      <c r="C676" t="s">
        <v>2598</v>
      </c>
      <c r="D676">
        <v>102.69580000000001</v>
      </c>
    </row>
    <row r="677" spans="1:4">
      <c r="A677" t="s">
        <v>33478</v>
      </c>
      <c r="B677" t="s">
        <v>33479</v>
      </c>
      <c r="C677" t="s">
        <v>18105</v>
      </c>
      <c r="D677">
        <v>31295.766800000001</v>
      </c>
    </row>
    <row r="678" spans="1:4">
      <c r="A678" t="s">
        <v>33480</v>
      </c>
      <c r="B678" t="s">
        <v>33481</v>
      </c>
      <c r="C678" t="s">
        <v>18105</v>
      </c>
      <c r="D678">
        <v>50672.956599999998</v>
      </c>
    </row>
    <row r="679" spans="1:4">
      <c r="A679" t="s">
        <v>33482</v>
      </c>
      <c r="B679" t="s">
        <v>33483</v>
      </c>
      <c r="C679" t="s">
        <v>18105</v>
      </c>
      <c r="D679">
        <v>60135.654399999999</v>
      </c>
    </row>
    <row r="680" spans="1:4">
      <c r="A680" t="s">
        <v>33484</v>
      </c>
      <c r="B680" t="s">
        <v>33485</v>
      </c>
      <c r="C680" t="s">
        <v>18105</v>
      </c>
      <c r="D680">
        <v>88175.308799999999</v>
      </c>
    </row>
    <row r="681" spans="1:4">
      <c r="A681" t="s">
        <v>33486</v>
      </c>
      <c r="B681" t="s">
        <v>33487</v>
      </c>
      <c r="C681" t="s">
        <v>18105</v>
      </c>
      <c r="D681">
        <v>97302.608800000002</v>
      </c>
    </row>
    <row r="682" spans="1:4">
      <c r="A682" t="s">
        <v>33488</v>
      </c>
      <c r="B682" t="s">
        <v>33489</v>
      </c>
      <c r="C682" t="s">
        <v>18105</v>
      </c>
      <c r="D682">
        <v>115802.4529</v>
      </c>
    </row>
    <row r="683" spans="1:4">
      <c r="A683" t="s">
        <v>33490</v>
      </c>
      <c r="B683" t="s">
        <v>33491</v>
      </c>
      <c r="C683" t="s">
        <v>18105</v>
      </c>
      <c r="D683">
        <v>143753.1177</v>
      </c>
    </row>
    <row r="684" spans="1:4">
      <c r="A684" t="s">
        <v>33492</v>
      </c>
      <c r="B684" t="s">
        <v>33493</v>
      </c>
      <c r="C684" t="s">
        <v>18105</v>
      </c>
      <c r="D684">
        <v>18404.504499999999</v>
      </c>
    </row>
    <row r="685" spans="1:4">
      <c r="A685" t="s">
        <v>33494</v>
      </c>
      <c r="B685" t="s">
        <v>33495</v>
      </c>
      <c r="C685" t="s">
        <v>18105</v>
      </c>
      <c r="D685">
        <v>29710.256600000001</v>
      </c>
    </row>
    <row r="686" spans="1:4">
      <c r="A686" t="s">
        <v>33496</v>
      </c>
      <c r="B686" t="s">
        <v>33497</v>
      </c>
      <c r="C686" t="s">
        <v>18105</v>
      </c>
      <c r="D686">
        <v>35339.232300000003</v>
      </c>
    </row>
    <row r="687" spans="1:4">
      <c r="A687" t="s">
        <v>33498</v>
      </c>
      <c r="B687" t="s">
        <v>33499</v>
      </c>
      <c r="C687" t="s">
        <v>18105</v>
      </c>
      <c r="D687">
        <v>51714.324000000001</v>
      </c>
    </row>
    <row r="688" spans="1:4">
      <c r="A688" t="s">
        <v>33500</v>
      </c>
      <c r="B688" t="s">
        <v>33501</v>
      </c>
      <c r="C688" t="s">
        <v>18105</v>
      </c>
      <c r="D688">
        <v>57082.308700000001</v>
      </c>
    </row>
    <row r="689" spans="1:4">
      <c r="A689" t="s">
        <v>33502</v>
      </c>
      <c r="B689" t="s">
        <v>33503</v>
      </c>
      <c r="C689" t="s">
        <v>18105</v>
      </c>
      <c r="D689">
        <v>68059.652900000001</v>
      </c>
    </row>
    <row r="690" spans="1:4">
      <c r="A690" t="s">
        <v>33504</v>
      </c>
      <c r="B690" t="s">
        <v>33505</v>
      </c>
      <c r="C690" t="s">
        <v>18105</v>
      </c>
      <c r="D690">
        <v>84576.117700000003</v>
      </c>
    </row>
    <row r="691" spans="1:4">
      <c r="A691" t="s">
        <v>33506</v>
      </c>
      <c r="B691" t="s">
        <v>33507</v>
      </c>
      <c r="C691" t="s">
        <v>18105</v>
      </c>
      <c r="D691">
        <v>6.8460000000000001</v>
      </c>
    </row>
    <row r="692" spans="1:4">
      <c r="A692" t="s">
        <v>33508</v>
      </c>
      <c r="B692" t="s">
        <v>33509</v>
      </c>
      <c r="C692" t="s">
        <v>18105</v>
      </c>
      <c r="D692">
        <v>5208.7317000000003</v>
      </c>
    </row>
    <row r="693" spans="1:4">
      <c r="A693" t="s">
        <v>33510</v>
      </c>
      <c r="B693" t="s">
        <v>33511</v>
      </c>
      <c r="C693" t="s">
        <v>2842</v>
      </c>
      <c r="D693">
        <v>9.4624000000000006</v>
      </c>
    </row>
    <row r="694" spans="1:4">
      <c r="A694" t="s">
        <v>33512</v>
      </c>
      <c r="B694" t="s">
        <v>33513</v>
      </c>
      <c r="C694" t="s">
        <v>2544</v>
      </c>
      <c r="D694">
        <v>25.983699999999999</v>
      </c>
    </row>
    <row r="695" spans="1:4">
      <c r="A695" t="s">
        <v>33514</v>
      </c>
      <c r="B695" t="s">
        <v>33515</v>
      </c>
      <c r="C695" t="s">
        <v>2842</v>
      </c>
      <c r="D695">
        <v>135.63659999999999</v>
      </c>
    </row>
    <row r="696" spans="1:4">
      <c r="A696" t="s">
        <v>33516</v>
      </c>
      <c r="B696" t="s">
        <v>33517</v>
      </c>
      <c r="C696" t="s">
        <v>2598</v>
      </c>
      <c r="D696">
        <v>3.3294000000000001</v>
      </c>
    </row>
    <row r="697" spans="1:4">
      <c r="A697" t="s">
        <v>33518</v>
      </c>
      <c r="B697" t="s">
        <v>33519</v>
      </c>
      <c r="C697" t="s">
        <v>2501</v>
      </c>
      <c r="D697">
        <v>45.695</v>
      </c>
    </row>
    <row r="698" spans="1:4">
      <c r="A698" t="s">
        <v>33520</v>
      </c>
      <c r="B698" t="s">
        <v>33521</v>
      </c>
      <c r="C698" t="s">
        <v>2598</v>
      </c>
      <c r="D698">
        <v>44.7029</v>
      </c>
    </row>
    <row r="699" spans="1:4">
      <c r="A699" t="s">
        <v>33522</v>
      </c>
      <c r="B699" t="s">
        <v>33523</v>
      </c>
      <c r="C699" t="s">
        <v>2598</v>
      </c>
      <c r="D699">
        <v>25.049499999999998</v>
      </c>
    </row>
    <row r="700" spans="1:4">
      <c r="A700" t="s">
        <v>33524</v>
      </c>
      <c r="B700" t="s">
        <v>33525</v>
      </c>
      <c r="C700" t="s">
        <v>18105</v>
      </c>
      <c r="D700">
        <v>502.53219999999999</v>
      </c>
    </row>
    <row r="701" spans="1:4">
      <c r="A701" t="s">
        <v>33526</v>
      </c>
      <c r="B701" t="s">
        <v>33527</v>
      </c>
      <c r="C701" t="s">
        <v>18105</v>
      </c>
      <c r="D701">
        <v>3.8041</v>
      </c>
    </row>
    <row r="702" spans="1:4">
      <c r="A702" t="s">
        <v>33528</v>
      </c>
      <c r="B702" t="s">
        <v>33529</v>
      </c>
      <c r="C702" t="s">
        <v>18105</v>
      </c>
      <c r="D702">
        <v>15.418200000000001</v>
      </c>
    </row>
    <row r="703" spans="1:4">
      <c r="A703" t="s">
        <v>33530</v>
      </c>
      <c r="B703" t="s">
        <v>33531</v>
      </c>
      <c r="C703" t="s">
        <v>18105</v>
      </c>
      <c r="D703">
        <v>881.82719999999995</v>
      </c>
    </row>
    <row r="704" spans="1:4">
      <c r="A704" t="s">
        <v>33532</v>
      </c>
      <c r="B704" t="s">
        <v>33533</v>
      </c>
      <c r="C704" t="s">
        <v>18105</v>
      </c>
      <c r="D704">
        <v>167.27029999999999</v>
      </c>
    </row>
    <row r="705" spans="1:4">
      <c r="A705" t="s">
        <v>33534</v>
      </c>
      <c r="B705" t="s">
        <v>33535</v>
      </c>
      <c r="C705" t="s">
        <v>2842</v>
      </c>
      <c r="D705">
        <v>103.1674</v>
      </c>
    </row>
    <row r="706" spans="1:4">
      <c r="A706" t="s">
        <v>33536</v>
      </c>
      <c r="B706" t="s">
        <v>33537</v>
      </c>
      <c r="C706" t="s">
        <v>18105</v>
      </c>
      <c r="D706">
        <v>2475.2534000000001</v>
      </c>
    </row>
    <row r="707" spans="1:4">
      <c r="A707" t="s">
        <v>33538</v>
      </c>
      <c r="B707" t="s">
        <v>33539</v>
      </c>
      <c r="C707" t="s">
        <v>18105</v>
      </c>
      <c r="D707">
        <v>18.826599999999999</v>
      </c>
    </row>
    <row r="708" spans="1:4">
      <c r="A708" t="s">
        <v>33540</v>
      </c>
      <c r="B708" t="s">
        <v>33541</v>
      </c>
      <c r="C708" t="s">
        <v>18105</v>
      </c>
      <c r="D708">
        <v>10281.315399999999</v>
      </c>
    </row>
    <row r="709" spans="1:4">
      <c r="A709" t="s">
        <v>33542</v>
      </c>
      <c r="B709" t="s">
        <v>33543</v>
      </c>
      <c r="C709" t="s">
        <v>2598</v>
      </c>
      <c r="D709">
        <v>731.58360000000005</v>
      </c>
    </row>
    <row r="710" spans="1:4">
      <c r="A710" t="s">
        <v>33544</v>
      </c>
      <c r="B710" t="s">
        <v>33545</v>
      </c>
      <c r="C710" t="s">
        <v>18105</v>
      </c>
      <c r="D710">
        <v>2.4885000000000002</v>
      </c>
    </row>
    <row r="711" spans="1:4">
      <c r="A711" t="s">
        <v>33546</v>
      </c>
      <c r="B711" t="s">
        <v>33547</v>
      </c>
      <c r="C711" t="s">
        <v>18105</v>
      </c>
      <c r="D711">
        <v>4.0385</v>
      </c>
    </row>
    <row r="712" spans="1:4">
      <c r="A712" t="s">
        <v>33548</v>
      </c>
      <c r="B712" t="s">
        <v>33549</v>
      </c>
      <c r="C712" t="s">
        <v>2598</v>
      </c>
      <c r="D712">
        <v>11.2248</v>
      </c>
    </row>
    <row r="713" spans="1:4">
      <c r="A713" t="s">
        <v>33550</v>
      </c>
      <c r="B713" t="s">
        <v>33551</v>
      </c>
      <c r="C713" t="s">
        <v>2598</v>
      </c>
      <c r="D713">
        <v>4.3887999999999998</v>
      </c>
    </row>
    <row r="714" spans="1:4">
      <c r="A714" t="s">
        <v>33552</v>
      </c>
      <c r="B714" t="s">
        <v>33553</v>
      </c>
      <c r="C714" t="s">
        <v>2598</v>
      </c>
      <c r="D714">
        <v>35.141399999999997</v>
      </c>
    </row>
    <row r="715" spans="1:4">
      <c r="A715" t="s">
        <v>33554</v>
      </c>
      <c r="B715" t="s">
        <v>33555</v>
      </c>
      <c r="C715" t="s">
        <v>18105</v>
      </c>
      <c r="D715">
        <v>437.05700000000002</v>
      </c>
    </row>
    <row r="716" spans="1:4">
      <c r="A716" t="s">
        <v>33556</v>
      </c>
      <c r="B716" t="s">
        <v>33557</v>
      </c>
      <c r="C716" t="s">
        <v>2842</v>
      </c>
      <c r="D716">
        <v>37.9099</v>
      </c>
    </row>
    <row r="717" spans="1:4">
      <c r="A717" t="s">
        <v>33558</v>
      </c>
      <c r="B717" t="s">
        <v>33559</v>
      </c>
      <c r="C717" t="s">
        <v>2501</v>
      </c>
      <c r="D717">
        <v>189.91720000000001</v>
      </c>
    </row>
    <row r="718" spans="1:4">
      <c r="A718" t="s">
        <v>33560</v>
      </c>
      <c r="B718" t="s">
        <v>33561</v>
      </c>
      <c r="C718" t="s">
        <v>2598</v>
      </c>
      <c r="D718">
        <v>5.3819999999999997</v>
      </c>
    </row>
    <row r="719" spans="1:4">
      <c r="A719" t="s">
        <v>33562</v>
      </c>
      <c r="B719" t="s">
        <v>33563</v>
      </c>
      <c r="C719" t="s">
        <v>2598</v>
      </c>
      <c r="D719">
        <v>8.4476999999999993</v>
      </c>
    </row>
    <row r="720" spans="1:4">
      <c r="A720" t="s">
        <v>33564</v>
      </c>
      <c r="B720" t="s">
        <v>33565</v>
      </c>
      <c r="C720" t="s">
        <v>2598</v>
      </c>
      <c r="D720">
        <v>12.905900000000001</v>
      </c>
    </row>
    <row r="721" spans="1:4">
      <c r="A721" t="s">
        <v>33566</v>
      </c>
      <c r="B721" t="s">
        <v>33567</v>
      </c>
      <c r="C721" t="s">
        <v>2598</v>
      </c>
      <c r="D721">
        <v>20.038599999999999</v>
      </c>
    </row>
    <row r="722" spans="1:4">
      <c r="A722" t="s">
        <v>33568</v>
      </c>
      <c r="B722" t="s">
        <v>33569</v>
      </c>
      <c r="C722" t="s">
        <v>2598</v>
      </c>
      <c r="D722">
        <v>24.473500000000001</v>
      </c>
    </row>
    <row r="723" spans="1:4">
      <c r="A723" t="s">
        <v>33570</v>
      </c>
      <c r="B723" t="s">
        <v>33571</v>
      </c>
      <c r="C723" t="s">
        <v>2598</v>
      </c>
      <c r="D723">
        <v>76.304100000000005</v>
      </c>
    </row>
    <row r="724" spans="1:4">
      <c r="A724" t="s">
        <v>33572</v>
      </c>
      <c r="B724" t="s">
        <v>33573</v>
      </c>
      <c r="C724" t="s">
        <v>2598</v>
      </c>
      <c r="D724">
        <v>34.999400000000001</v>
      </c>
    </row>
    <row r="725" spans="1:4">
      <c r="A725" t="s">
        <v>33574</v>
      </c>
      <c r="B725" t="s">
        <v>33575</v>
      </c>
      <c r="C725" t="s">
        <v>2598</v>
      </c>
      <c r="D725">
        <v>1.8275999999999999</v>
      </c>
    </row>
    <row r="726" spans="1:4">
      <c r="A726" t="s">
        <v>33576</v>
      </c>
      <c r="B726" t="s">
        <v>33577</v>
      </c>
      <c r="C726" t="s">
        <v>2598</v>
      </c>
      <c r="D726">
        <v>13.775499999999999</v>
      </c>
    </row>
    <row r="727" spans="1:4">
      <c r="A727" t="s">
        <v>33578</v>
      </c>
      <c r="B727" t="s">
        <v>33579</v>
      </c>
      <c r="C727" t="s">
        <v>18105</v>
      </c>
      <c r="D727">
        <v>1.1951000000000001</v>
      </c>
    </row>
    <row r="728" spans="1:4">
      <c r="A728" t="s">
        <v>33580</v>
      </c>
      <c r="B728" t="s">
        <v>33581</v>
      </c>
      <c r="C728" t="s">
        <v>18105</v>
      </c>
      <c r="D728">
        <v>1.1951000000000001</v>
      </c>
    </row>
    <row r="729" spans="1:4">
      <c r="A729" t="s">
        <v>33582</v>
      </c>
      <c r="B729" t="s">
        <v>33583</v>
      </c>
      <c r="C729" t="s">
        <v>18105</v>
      </c>
      <c r="D729">
        <v>1.1951000000000001</v>
      </c>
    </row>
    <row r="730" spans="1:4">
      <c r="A730" t="s">
        <v>33584</v>
      </c>
      <c r="B730" t="s">
        <v>33585</v>
      </c>
      <c r="C730" t="s">
        <v>18105</v>
      </c>
      <c r="D730">
        <v>1.1951000000000001</v>
      </c>
    </row>
    <row r="731" spans="1:4">
      <c r="A731" t="s">
        <v>33586</v>
      </c>
      <c r="B731" t="s">
        <v>33587</v>
      </c>
      <c r="C731" t="s">
        <v>18105</v>
      </c>
      <c r="D731">
        <v>3.7057000000000002</v>
      </c>
    </row>
    <row r="732" spans="1:4">
      <c r="A732" t="s">
        <v>33588</v>
      </c>
      <c r="B732" t="s">
        <v>33589</v>
      </c>
      <c r="C732" t="s">
        <v>18105</v>
      </c>
      <c r="D732">
        <v>3.6991000000000001</v>
      </c>
    </row>
    <row r="733" spans="1:4">
      <c r="A733" t="s">
        <v>33590</v>
      </c>
      <c r="B733" t="s">
        <v>33591</v>
      </c>
      <c r="C733" t="s">
        <v>18105</v>
      </c>
      <c r="D733">
        <v>4.1631999999999998</v>
      </c>
    </row>
    <row r="734" spans="1:4">
      <c r="A734" t="s">
        <v>33592</v>
      </c>
      <c r="B734" t="s">
        <v>33593</v>
      </c>
      <c r="C734" t="s">
        <v>2823</v>
      </c>
      <c r="D734">
        <v>5.6703000000000001</v>
      </c>
    </row>
    <row r="735" spans="1:4">
      <c r="A735" t="s">
        <v>33594</v>
      </c>
      <c r="B735" t="s">
        <v>33595</v>
      </c>
      <c r="C735" t="s">
        <v>18105</v>
      </c>
      <c r="D735">
        <v>4.1862000000000004</v>
      </c>
    </row>
    <row r="736" spans="1:4">
      <c r="A736" t="s">
        <v>33596</v>
      </c>
      <c r="B736" t="s">
        <v>33597</v>
      </c>
      <c r="C736" t="s">
        <v>26826</v>
      </c>
      <c r="D736" t="s">
        <v>31822</v>
      </c>
    </row>
    <row r="737" spans="1:4">
      <c r="A737" t="s">
        <v>33598</v>
      </c>
      <c r="B737" t="s">
        <v>33599</v>
      </c>
      <c r="C737" t="s">
        <v>26826</v>
      </c>
      <c r="D737" t="s">
        <v>31822</v>
      </c>
    </row>
    <row r="738" spans="1:4">
      <c r="A738" t="s">
        <v>33600</v>
      </c>
      <c r="B738" t="s">
        <v>33601</v>
      </c>
      <c r="C738" t="s">
        <v>26826</v>
      </c>
      <c r="D738" t="s">
        <v>31822</v>
      </c>
    </row>
    <row r="739" spans="1:4">
      <c r="A739" t="s">
        <v>33602</v>
      </c>
      <c r="B739" t="s">
        <v>33603</v>
      </c>
      <c r="C739" t="s">
        <v>26826</v>
      </c>
      <c r="D739" t="s">
        <v>31822</v>
      </c>
    </row>
    <row r="740" spans="1:4">
      <c r="A740" t="s">
        <v>33604</v>
      </c>
      <c r="B740" t="s">
        <v>33605</v>
      </c>
      <c r="C740" t="s">
        <v>26826</v>
      </c>
      <c r="D740" t="s">
        <v>31822</v>
      </c>
    </row>
    <row r="741" spans="1:4">
      <c r="A741" t="s">
        <v>33606</v>
      </c>
      <c r="B741" t="s">
        <v>33607</v>
      </c>
      <c r="C741" t="s">
        <v>18105</v>
      </c>
      <c r="D741">
        <v>4.1961000000000004</v>
      </c>
    </row>
    <row r="742" spans="1:4">
      <c r="A742" t="s">
        <v>33608</v>
      </c>
      <c r="B742" t="s">
        <v>33609</v>
      </c>
      <c r="C742" t="s">
        <v>26826</v>
      </c>
      <c r="D742" t="s">
        <v>31822</v>
      </c>
    </row>
    <row r="743" spans="1:4">
      <c r="A743" t="s">
        <v>33610</v>
      </c>
      <c r="B743" t="s">
        <v>33611</v>
      </c>
      <c r="C743" t="s">
        <v>26826</v>
      </c>
      <c r="D743" t="s">
        <v>31822</v>
      </c>
    </row>
    <row r="744" spans="1:4">
      <c r="A744" t="s">
        <v>33612</v>
      </c>
      <c r="B744" t="s">
        <v>33613</v>
      </c>
      <c r="C744" t="s">
        <v>26826</v>
      </c>
      <c r="D744" t="s">
        <v>31822</v>
      </c>
    </row>
    <row r="745" spans="1:4">
      <c r="A745" t="s">
        <v>33614</v>
      </c>
      <c r="B745" t="s">
        <v>33615</v>
      </c>
      <c r="C745" t="s">
        <v>26826</v>
      </c>
      <c r="D745">
        <v>8866.5411000000004</v>
      </c>
    </row>
    <row r="746" spans="1:4">
      <c r="A746" t="s">
        <v>33616</v>
      </c>
      <c r="B746" t="s">
        <v>33617</v>
      </c>
      <c r="C746" t="s">
        <v>2842</v>
      </c>
      <c r="D746">
        <v>0.70499999999999996</v>
      </c>
    </row>
    <row r="747" spans="1:4">
      <c r="A747" t="s">
        <v>33618</v>
      </c>
      <c r="B747" t="s">
        <v>33619</v>
      </c>
      <c r="C747" t="s">
        <v>26826</v>
      </c>
      <c r="D747" t="s">
        <v>31822</v>
      </c>
    </row>
    <row r="748" spans="1:4">
      <c r="A748" t="s">
        <v>33620</v>
      </c>
      <c r="B748" t="s">
        <v>33621</v>
      </c>
      <c r="C748" t="s">
        <v>26826</v>
      </c>
      <c r="D748" t="s">
        <v>31822</v>
      </c>
    </row>
    <row r="749" spans="1:4">
      <c r="A749" t="s">
        <v>33622</v>
      </c>
      <c r="B749" t="s">
        <v>33623</v>
      </c>
      <c r="C749" t="s">
        <v>26826</v>
      </c>
      <c r="D749" t="s">
        <v>31822</v>
      </c>
    </row>
    <row r="750" spans="1:4">
      <c r="A750" t="s">
        <v>33624</v>
      </c>
      <c r="B750" t="s">
        <v>33625</v>
      </c>
      <c r="C750" t="s">
        <v>18105</v>
      </c>
      <c r="D750">
        <v>5.1989000000000001</v>
      </c>
    </row>
    <row r="751" spans="1:4">
      <c r="A751" t="s">
        <v>33626</v>
      </c>
      <c r="B751" t="s">
        <v>33627</v>
      </c>
      <c r="C751" t="s">
        <v>18105</v>
      </c>
      <c r="D751">
        <v>9.1336999999999993</v>
      </c>
    </row>
    <row r="752" spans="1:4">
      <c r="A752" t="s">
        <v>33628</v>
      </c>
      <c r="B752" t="s">
        <v>33629</v>
      </c>
      <c r="C752" t="s">
        <v>18105</v>
      </c>
      <c r="D752">
        <v>10.1464</v>
      </c>
    </row>
    <row r="753" spans="1:4">
      <c r="A753" t="s">
        <v>33630</v>
      </c>
      <c r="B753" t="s">
        <v>33631</v>
      </c>
      <c r="C753" t="s">
        <v>18105</v>
      </c>
      <c r="D753">
        <v>10.1595</v>
      </c>
    </row>
    <row r="754" spans="1:4">
      <c r="A754" t="s">
        <v>33632</v>
      </c>
      <c r="B754" t="s">
        <v>33633</v>
      </c>
      <c r="C754" t="s">
        <v>2842</v>
      </c>
      <c r="D754">
        <v>9.6138999999999992</v>
      </c>
    </row>
    <row r="755" spans="1:4">
      <c r="A755" t="s">
        <v>33634</v>
      </c>
      <c r="B755" t="s">
        <v>33635</v>
      </c>
      <c r="C755" t="s">
        <v>18105</v>
      </c>
      <c r="D755">
        <v>3097.9744000000001</v>
      </c>
    </row>
    <row r="756" spans="1:4">
      <c r="A756" t="s">
        <v>33636</v>
      </c>
      <c r="B756" t="s">
        <v>33637</v>
      </c>
      <c r="C756" t="s">
        <v>18105</v>
      </c>
      <c r="D756">
        <v>3840.4829</v>
      </c>
    </row>
    <row r="757" spans="1:4">
      <c r="A757" t="s">
        <v>33638</v>
      </c>
      <c r="B757" t="s">
        <v>33639</v>
      </c>
      <c r="C757" t="s">
        <v>18105</v>
      </c>
      <c r="D757">
        <v>1260.3000999999999</v>
      </c>
    </row>
    <row r="758" spans="1:4">
      <c r="A758" t="s">
        <v>33640</v>
      </c>
      <c r="B758" t="s">
        <v>33641</v>
      </c>
      <c r="C758" t="s">
        <v>18105</v>
      </c>
      <c r="D758">
        <v>2010.7317</v>
      </c>
    </row>
    <row r="759" spans="1:4">
      <c r="A759" t="s">
        <v>33642</v>
      </c>
      <c r="B759" t="s">
        <v>33643</v>
      </c>
      <c r="C759" t="s">
        <v>18105</v>
      </c>
      <c r="D759">
        <v>38.112099999999998</v>
      </c>
    </row>
    <row r="760" spans="1:4">
      <c r="A760" t="s">
        <v>33644</v>
      </c>
      <c r="B760" t="s">
        <v>33645</v>
      </c>
      <c r="C760" t="s">
        <v>18105</v>
      </c>
      <c r="D760">
        <v>6859.3895000000002</v>
      </c>
    </row>
    <row r="761" spans="1:4">
      <c r="A761" t="s">
        <v>33646</v>
      </c>
      <c r="B761" t="s">
        <v>33647</v>
      </c>
      <c r="C761" t="s">
        <v>18105</v>
      </c>
      <c r="D761">
        <v>40.2485</v>
      </c>
    </row>
    <row r="762" spans="1:4">
      <c r="A762" t="s">
        <v>33648</v>
      </c>
      <c r="B762" t="s">
        <v>33649</v>
      </c>
      <c r="C762" t="s">
        <v>18105</v>
      </c>
      <c r="D762">
        <v>391.43209999999999</v>
      </c>
    </row>
    <row r="763" spans="1:4">
      <c r="A763" t="s">
        <v>33650</v>
      </c>
      <c r="B763" t="s">
        <v>33651</v>
      </c>
      <c r="C763" t="s">
        <v>18105</v>
      </c>
      <c r="D763">
        <v>391.43209999999999</v>
      </c>
    </row>
    <row r="764" spans="1:4">
      <c r="A764" t="s">
        <v>33652</v>
      </c>
      <c r="B764" t="s">
        <v>33653</v>
      </c>
      <c r="C764" t="s">
        <v>18105</v>
      </c>
      <c r="D764">
        <v>77.167599999999993</v>
      </c>
    </row>
    <row r="765" spans="1:4">
      <c r="A765" t="s">
        <v>33654</v>
      </c>
      <c r="B765" t="s">
        <v>33655</v>
      </c>
      <c r="C765" t="s">
        <v>18105</v>
      </c>
      <c r="D765">
        <v>90.5916</v>
      </c>
    </row>
    <row r="766" spans="1:4">
      <c r="A766" t="s">
        <v>33656</v>
      </c>
      <c r="B766" t="s">
        <v>33657</v>
      </c>
      <c r="C766" t="s">
        <v>18105</v>
      </c>
      <c r="D766">
        <v>125.31319999999999</v>
      </c>
    </row>
    <row r="767" spans="1:4">
      <c r="A767" t="s">
        <v>33658</v>
      </c>
      <c r="B767" t="s">
        <v>33659</v>
      </c>
      <c r="C767" t="s">
        <v>18105</v>
      </c>
      <c r="D767">
        <v>89.785499999999999</v>
      </c>
    </row>
    <row r="768" spans="1:4">
      <c r="A768" t="s">
        <v>33660</v>
      </c>
      <c r="B768" t="s">
        <v>33661</v>
      </c>
      <c r="C768" t="s">
        <v>18105</v>
      </c>
      <c r="D768">
        <v>134.73169999999999</v>
      </c>
    </row>
    <row r="769" spans="1:4">
      <c r="A769" t="s">
        <v>33662</v>
      </c>
      <c r="B769" t="s">
        <v>33663</v>
      </c>
      <c r="C769" t="s">
        <v>18105</v>
      </c>
      <c r="D769">
        <v>189.56440000000001</v>
      </c>
    </row>
    <row r="770" spans="1:4">
      <c r="A770" t="s">
        <v>33664</v>
      </c>
      <c r="B770" t="s">
        <v>33665</v>
      </c>
      <c r="C770" t="s">
        <v>18105</v>
      </c>
      <c r="D770">
        <v>195.63550000000001</v>
      </c>
    </row>
    <row r="771" spans="1:4">
      <c r="A771" t="s">
        <v>33666</v>
      </c>
      <c r="B771" t="s">
        <v>33667</v>
      </c>
      <c r="C771" t="s">
        <v>18105</v>
      </c>
      <c r="D771">
        <v>230.46100000000001</v>
      </c>
    </row>
    <row r="772" spans="1:4">
      <c r="A772" t="s">
        <v>33668</v>
      </c>
      <c r="B772" t="s">
        <v>33669</v>
      </c>
      <c r="C772" t="s">
        <v>18105</v>
      </c>
      <c r="D772">
        <v>256.24110000000002</v>
      </c>
    </row>
    <row r="773" spans="1:4">
      <c r="A773" t="s">
        <v>33670</v>
      </c>
      <c r="B773" t="s">
        <v>33671</v>
      </c>
      <c r="C773" t="s">
        <v>18105</v>
      </c>
      <c r="D773">
        <v>342.79390000000001</v>
      </c>
    </row>
    <row r="774" spans="1:4">
      <c r="A774" t="s">
        <v>33672</v>
      </c>
      <c r="B774" t="s">
        <v>33673</v>
      </c>
      <c r="C774" t="s">
        <v>18105</v>
      </c>
      <c r="D774">
        <v>115.3271</v>
      </c>
    </row>
    <row r="775" spans="1:4">
      <c r="A775" t="s">
        <v>33674</v>
      </c>
      <c r="B775" t="s">
        <v>33675</v>
      </c>
      <c r="C775" t="s">
        <v>18105</v>
      </c>
      <c r="D775">
        <v>180.20169999999999</v>
      </c>
    </row>
    <row r="776" spans="1:4">
      <c r="A776" t="s">
        <v>33676</v>
      </c>
      <c r="B776" t="s">
        <v>33677</v>
      </c>
      <c r="C776" t="s">
        <v>18105</v>
      </c>
      <c r="D776">
        <v>247.8793</v>
      </c>
    </row>
    <row r="777" spans="1:4">
      <c r="A777" t="s">
        <v>33678</v>
      </c>
      <c r="B777" t="s">
        <v>33679</v>
      </c>
      <c r="C777" t="s">
        <v>18105</v>
      </c>
      <c r="D777">
        <v>180540.29430000001</v>
      </c>
    </row>
    <row r="778" spans="1:4">
      <c r="A778" t="s">
        <v>33680</v>
      </c>
      <c r="B778" t="s">
        <v>33681</v>
      </c>
      <c r="C778" t="s">
        <v>18105</v>
      </c>
      <c r="D778">
        <v>190545.42300000001</v>
      </c>
    </row>
    <row r="779" spans="1:4">
      <c r="A779" t="s">
        <v>33682</v>
      </c>
      <c r="B779" t="s">
        <v>33683</v>
      </c>
      <c r="C779" t="s">
        <v>18105</v>
      </c>
      <c r="D779">
        <v>231462.11360000001</v>
      </c>
    </row>
    <row r="780" spans="1:4">
      <c r="A780" t="s">
        <v>33684</v>
      </c>
      <c r="B780" t="s">
        <v>33685</v>
      </c>
      <c r="C780" t="s">
        <v>18105</v>
      </c>
      <c r="D780">
        <v>245277.32629999999</v>
      </c>
    </row>
    <row r="781" spans="1:4">
      <c r="A781" t="s">
        <v>33686</v>
      </c>
      <c r="B781" t="s">
        <v>33687</v>
      </c>
      <c r="C781" t="s">
        <v>18105</v>
      </c>
      <c r="D781">
        <v>264304.18569999997</v>
      </c>
    </row>
    <row r="782" spans="1:4">
      <c r="A782" t="s">
        <v>33688</v>
      </c>
      <c r="B782" t="s">
        <v>33689</v>
      </c>
      <c r="C782" t="s">
        <v>18105</v>
      </c>
      <c r="D782">
        <v>16.832699999999999</v>
      </c>
    </row>
    <row r="783" spans="1:4">
      <c r="A783" t="s">
        <v>33690</v>
      </c>
      <c r="B783" t="s">
        <v>33691</v>
      </c>
      <c r="C783" t="s">
        <v>18105</v>
      </c>
      <c r="D783">
        <v>277844.68569999997</v>
      </c>
    </row>
    <row r="784" spans="1:4">
      <c r="A784" t="s">
        <v>33692</v>
      </c>
      <c r="B784" t="s">
        <v>33693</v>
      </c>
      <c r="C784" t="s">
        <v>18105</v>
      </c>
      <c r="D784">
        <v>274145.95270000002</v>
      </c>
    </row>
    <row r="785" spans="1:4">
      <c r="A785" t="s">
        <v>33694</v>
      </c>
      <c r="B785" t="s">
        <v>33695</v>
      </c>
      <c r="C785" t="s">
        <v>18105</v>
      </c>
      <c r="D785">
        <v>275040.81929999997</v>
      </c>
    </row>
    <row r="786" spans="1:4">
      <c r="A786" t="s">
        <v>33696</v>
      </c>
      <c r="B786" t="s">
        <v>33697</v>
      </c>
      <c r="C786" t="s">
        <v>18105</v>
      </c>
      <c r="D786">
        <v>563.14610000000005</v>
      </c>
    </row>
    <row r="787" spans="1:4">
      <c r="A787" t="s">
        <v>33698</v>
      </c>
      <c r="B787" t="s">
        <v>33699</v>
      </c>
      <c r="C787" t="s">
        <v>18105</v>
      </c>
      <c r="D787">
        <v>668.91229999999996</v>
      </c>
    </row>
    <row r="788" spans="1:4">
      <c r="A788" t="s">
        <v>33700</v>
      </c>
      <c r="B788" t="s">
        <v>33701</v>
      </c>
      <c r="C788" t="s">
        <v>18105</v>
      </c>
      <c r="D788">
        <v>1292.5554</v>
      </c>
    </row>
    <row r="789" spans="1:4">
      <c r="A789" t="s">
        <v>33702</v>
      </c>
      <c r="B789" t="s">
        <v>33703</v>
      </c>
      <c r="C789" t="s">
        <v>18105</v>
      </c>
      <c r="D789">
        <v>2207.5979000000002</v>
      </c>
    </row>
    <row r="790" spans="1:4">
      <c r="A790" t="s">
        <v>33704</v>
      </c>
      <c r="B790" t="s">
        <v>33705</v>
      </c>
      <c r="C790" t="s">
        <v>18105</v>
      </c>
      <c r="D790">
        <v>342.142</v>
      </c>
    </row>
    <row r="791" spans="1:4">
      <c r="A791" t="s">
        <v>33706</v>
      </c>
      <c r="B791" t="s">
        <v>33707</v>
      </c>
      <c r="C791" t="s">
        <v>18105</v>
      </c>
      <c r="D791">
        <v>417.39060000000001</v>
      </c>
    </row>
    <row r="792" spans="1:4">
      <c r="A792" t="s">
        <v>33708</v>
      </c>
      <c r="B792" t="s">
        <v>33709</v>
      </c>
      <c r="C792" t="s">
        <v>18105</v>
      </c>
      <c r="D792">
        <v>512.36189999999999</v>
      </c>
    </row>
    <row r="793" spans="1:4">
      <c r="A793" t="s">
        <v>33710</v>
      </c>
      <c r="B793" t="s">
        <v>33711</v>
      </c>
      <c r="C793" t="s">
        <v>18105</v>
      </c>
      <c r="D793">
        <v>616.22239999999999</v>
      </c>
    </row>
    <row r="794" spans="1:4">
      <c r="A794" t="s">
        <v>33712</v>
      </c>
      <c r="B794" t="s">
        <v>33713</v>
      </c>
      <c r="C794" t="s">
        <v>18105</v>
      </c>
      <c r="D794">
        <v>26.338899999999999</v>
      </c>
    </row>
    <row r="795" spans="1:4">
      <c r="A795" t="s">
        <v>33714</v>
      </c>
      <c r="B795" t="s">
        <v>33715</v>
      </c>
      <c r="C795" t="s">
        <v>18105</v>
      </c>
      <c r="D795">
        <v>277175.63640000002</v>
      </c>
    </row>
    <row r="796" spans="1:4">
      <c r="A796" t="s">
        <v>33716</v>
      </c>
      <c r="B796" t="s">
        <v>33717</v>
      </c>
      <c r="C796" t="s">
        <v>18105</v>
      </c>
      <c r="D796">
        <v>44.456499999999998</v>
      </c>
    </row>
    <row r="797" spans="1:4">
      <c r="A797" t="s">
        <v>33718</v>
      </c>
      <c r="B797" t="s">
        <v>33719</v>
      </c>
      <c r="C797" t="s">
        <v>2598</v>
      </c>
      <c r="D797">
        <v>4.9991000000000003</v>
      </c>
    </row>
    <row r="798" spans="1:4">
      <c r="A798" t="s">
        <v>33720</v>
      </c>
      <c r="B798" t="s">
        <v>33721</v>
      </c>
      <c r="C798" t="s">
        <v>18105</v>
      </c>
      <c r="D798">
        <v>53.549700000000001</v>
      </c>
    </row>
    <row r="799" spans="1:4">
      <c r="A799" t="s">
        <v>33722</v>
      </c>
      <c r="B799" t="s">
        <v>33723</v>
      </c>
      <c r="C799" t="s">
        <v>18105</v>
      </c>
      <c r="D799">
        <v>55.346600000000002</v>
      </c>
    </row>
    <row r="800" spans="1:4">
      <c r="A800" t="s">
        <v>33724</v>
      </c>
      <c r="B800" t="s">
        <v>33725</v>
      </c>
      <c r="C800" t="s">
        <v>18105</v>
      </c>
      <c r="D800">
        <v>278730.28639999998</v>
      </c>
    </row>
    <row r="801" spans="1:4">
      <c r="A801" t="s">
        <v>33726</v>
      </c>
      <c r="B801" t="s">
        <v>33727</v>
      </c>
      <c r="C801" t="s">
        <v>2598</v>
      </c>
      <c r="D801">
        <v>2.1996000000000002</v>
      </c>
    </row>
    <row r="802" spans="1:4">
      <c r="A802" t="s">
        <v>33728</v>
      </c>
      <c r="B802" t="s">
        <v>33729</v>
      </c>
      <c r="C802" t="s">
        <v>18105</v>
      </c>
      <c r="D802">
        <v>28.700500000000002</v>
      </c>
    </row>
    <row r="803" spans="1:4">
      <c r="A803" t="s">
        <v>33730</v>
      </c>
      <c r="B803" t="s">
        <v>33731</v>
      </c>
      <c r="C803" t="s">
        <v>2598</v>
      </c>
      <c r="D803">
        <v>2.8946999999999998</v>
      </c>
    </row>
    <row r="804" spans="1:4">
      <c r="A804" t="s">
        <v>33732</v>
      </c>
      <c r="B804" t="s">
        <v>33733</v>
      </c>
      <c r="C804" t="s">
        <v>2823</v>
      </c>
      <c r="D804">
        <v>33.942399999999999</v>
      </c>
    </row>
    <row r="805" spans="1:4">
      <c r="A805" t="s">
        <v>33734</v>
      </c>
      <c r="B805" t="s">
        <v>33735</v>
      </c>
      <c r="C805" t="s">
        <v>18105</v>
      </c>
      <c r="D805">
        <v>1281.7828999999999</v>
      </c>
    </row>
    <row r="806" spans="1:4">
      <c r="A806" t="s">
        <v>33736</v>
      </c>
      <c r="B806" t="s">
        <v>33737</v>
      </c>
      <c r="C806" t="s">
        <v>18105</v>
      </c>
      <c r="D806">
        <v>80.993600000000001</v>
      </c>
    </row>
    <row r="807" spans="1:4">
      <c r="A807" t="s">
        <v>33738</v>
      </c>
      <c r="B807" t="s">
        <v>33739</v>
      </c>
      <c r="C807" t="s">
        <v>18105</v>
      </c>
      <c r="D807">
        <v>138.60740000000001</v>
      </c>
    </row>
    <row r="808" spans="1:4">
      <c r="A808" t="s">
        <v>33740</v>
      </c>
      <c r="B808" t="s">
        <v>33741</v>
      </c>
      <c r="C808" t="s">
        <v>18105</v>
      </c>
      <c r="D808">
        <v>157.7756</v>
      </c>
    </row>
    <row r="809" spans="1:4">
      <c r="A809" t="s">
        <v>33742</v>
      </c>
      <c r="B809" t="s">
        <v>33743</v>
      </c>
      <c r="C809" t="s">
        <v>18105</v>
      </c>
      <c r="D809">
        <v>173.9624</v>
      </c>
    </row>
    <row r="810" spans="1:4">
      <c r="A810" t="s">
        <v>33744</v>
      </c>
      <c r="B810" t="s">
        <v>33745</v>
      </c>
      <c r="C810" t="s">
        <v>18105</v>
      </c>
      <c r="D810">
        <v>218.9579</v>
      </c>
    </row>
    <row r="811" spans="1:4">
      <c r="A811" t="s">
        <v>33746</v>
      </c>
      <c r="B811" t="s">
        <v>33747</v>
      </c>
      <c r="C811" t="s">
        <v>2823</v>
      </c>
      <c r="D811">
        <v>16.9114</v>
      </c>
    </row>
    <row r="812" spans="1:4">
      <c r="A812" t="s">
        <v>33748</v>
      </c>
      <c r="B812" t="s">
        <v>33749</v>
      </c>
      <c r="C812" t="s">
        <v>18105</v>
      </c>
      <c r="D812">
        <v>251.18129999999999</v>
      </c>
    </row>
    <row r="813" spans="1:4">
      <c r="A813" t="s">
        <v>33750</v>
      </c>
      <c r="B813" t="s">
        <v>33751</v>
      </c>
      <c r="C813" t="s">
        <v>2823</v>
      </c>
      <c r="D813">
        <v>21.992000000000001</v>
      </c>
    </row>
    <row r="814" spans="1:4">
      <c r="A814" t="s">
        <v>33752</v>
      </c>
      <c r="B814" t="s">
        <v>33753</v>
      </c>
      <c r="C814" t="s">
        <v>2842</v>
      </c>
      <c r="D814">
        <v>10.2211</v>
      </c>
    </row>
    <row r="815" spans="1:4">
      <c r="A815" t="s">
        <v>33754</v>
      </c>
      <c r="B815" t="s">
        <v>33755</v>
      </c>
      <c r="C815" t="s">
        <v>2842</v>
      </c>
      <c r="D815">
        <v>9.3452000000000002</v>
      </c>
    </row>
    <row r="816" spans="1:4">
      <c r="A816" t="s">
        <v>33756</v>
      </c>
      <c r="B816" t="s">
        <v>33757</v>
      </c>
      <c r="C816" t="s">
        <v>2842</v>
      </c>
      <c r="D816">
        <v>12.0669</v>
      </c>
    </row>
    <row r="817" spans="1:4">
      <c r="A817" t="s">
        <v>33758</v>
      </c>
      <c r="B817" t="s">
        <v>33759</v>
      </c>
      <c r="C817" t="s">
        <v>2842</v>
      </c>
      <c r="D817">
        <v>28.250299999999999</v>
      </c>
    </row>
    <row r="818" spans="1:4">
      <c r="A818" t="s">
        <v>33760</v>
      </c>
      <c r="B818" t="s">
        <v>33761</v>
      </c>
      <c r="C818" t="s">
        <v>2842</v>
      </c>
      <c r="D818">
        <v>13.28</v>
      </c>
    </row>
    <row r="819" spans="1:4">
      <c r="A819" t="s">
        <v>33762</v>
      </c>
      <c r="B819" t="s">
        <v>33763</v>
      </c>
      <c r="C819" t="s">
        <v>2823</v>
      </c>
      <c r="D819">
        <v>21.992000000000001</v>
      </c>
    </row>
    <row r="820" spans="1:4">
      <c r="A820" t="s">
        <v>33764</v>
      </c>
      <c r="B820" t="s">
        <v>33765</v>
      </c>
      <c r="C820" t="s">
        <v>2842</v>
      </c>
      <c r="D820">
        <v>11.698399999999999</v>
      </c>
    </row>
    <row r="821" spans="1:4">
      <c r="A821" t="s">
        <v>33766</v>
      </c>
      <c r="B821" t="s">
        <v>33767</v>
      </c>
      <c r="C821" t="s">
        <v>18105</v>
      </c>
      <c r="D821">
        <v>1753.7666999999999</v>
      </c>
    </row>
    <row r="822" spans="1:4">
      <c r="A822" t="s">
        <v>33768</v>
      </c>
      <c r="B822" t="s">
        <v>33769</v>
      </c>
      <c r="C822" t="s">
        <v>2598</v>
      </c>
      <c r="D822">
        <v>190.83860000000001</v>
      </c>
    </row>
    <row r="823" spans="1:4">
      <c r="A823" t="s">
        <v>33770</v>
      </c>
      <c r="B823" t="s">
        <v>33771</v>
      </c>
      <c r="C823" t="s">
        <v>2598</v>
      </c>
      <c r="D823">
        <v>225.9436</v>
      </c>
    </row>
    <row r="824" spans="1:4">
      <c r="A824" t="s">
        <v>33772</v>
      </c>
      <c r="B824" t="s">
        <v>33773</v>
      </c>
      <c r="C824" t="s">
        <v>2598</v>
      </c>
      <c r="D824">
        <v>284.70940000000002</v>
      </c>
    </row>
    <row r="825" spans="1:4">
      <c r="A825" t="s">
        <v>33774</v>
      </c>
      <c r="B825" t="s">
        <v>33775</v>
      </c>
      <c r="C825" t="s">
        <v>2501</v>
      </c>
      <c r="D825">
        <v>5.6627999999999998</v>
      </c>
    </row>
    <row r="826" spans="1:4">
      <c r="A826" t="s">
        <v>33776</v>
      </c>
      <c r="B826" t="s">
        <v>33777</v>
      </c>
      <c r="C826" t="s">
        <v>2501</v>
      </c>
      <c r="D826">
        <v>7.3277999999999999</v>
      </c>
    </row>
    <row r="827" spans="1:4">
      <c r="A827" t="s">
        <v>33778</v>
      </c>
      <c r="B827" t="s">
        <v>33779</v>
      </c>
      <c r="C827" t="s">
        <v>2598</v>
      </c>
      <c r="D827">
        <v>376.83280000000002</v>
      </c>
    </row>
    <row r="828" spans="1:4">
      <c r="A828" t="s">
        <v>33780</v>
      </c>
      <c r="B828" t="s">
        <v>33781</v>
      </c>
      <c r="C828" t="s">
        <v>2598</v>
      </c>
      <c r="D828">
        <v>445.34769999999997</v>
      </c>
    </row>
    <row r="829" spans="1:4">
      <c r="A829" t="s">
        <v>33782</v>
      </c>
      <c r="B829" t="s">
        <v>33783</v>
      </c>
      <c r="C829" t="s">
        <v>2598</v>
      </c>
      <c r="D829">
        <v>132.18549999999999</v>
      </c>
    </row>
    <row r="830" spans="1:4">
      <c r="A830" t="s">
        <v>33784</v>
      </c>
      <c r="B830" t="s">
        <v>33785</v>
      </c>
      <c r="C830" t="s">
        <v>2598</v>
      </c>
      <c r="D830">
        <v>223.75700000000001</v>
      </c>
    </row>
    <row r="831" spans="1:4">
      <c r="A831" t="s">
        <v>33786</v>
      </c>
      <c r="B831" t="s">
        <v>33787</v>
      </c>
      <c r="C831" t="s">
        <v>2598</v>
      </c>
      <c r="D831">
        <v>279.79399999999998</v>
      </c>
    </row>
    <row r="832" spans="1:4">
      <c r="A832" t="s">
        <v>33788</v>
      </c>
      <c r="B832" t="s">
        <v>33789</v>
      </c>
      <c r="C832" t="s">
        <v>2598</v>
      </c>
      <c r="D832">
        <v>351.73469999999998</v>
      </c>
    </row>
    <row r="833" spans="1:4">
      <c r="A833" t="s">
        <v>33790</v>
      </c>
      <c r="B833" t="s">
        <v>33791</v>
      </c>
      <c r="C833" t="s">
        <v>2598</v>
      </c>
      <c r="D833">
        <v>382.9708</v>
      </c>
    </row>
    <row r="834" spans="1:4">
      <c r="A834" t="s">
        <v>33792</v>
      </c>
      <c r="B834" t="s">
        <v>33793</v>
      </c>
      <c r="C834" t="s">
        <v>2598</v>
      </c>
      <c r="D834">
        <v>461.37029999999999</v>
      </c>
    </row>
    <row r="835" spans="1:4">
      <c r="A835" t="s">
        <v>33794</v>
      </c>
      <c r="B835" t="s">
        <v>33795</v>
      </c>
      <c r="C835" t="s">
        <v>18105</v>
      </c>
      <c r="D835">
        <v>282055.07520000002</v>
      </c>
    </row>
    <row r="836" spans="1:4">
      <c r="A836" t="s">
        <v>33796</v>
      </c>
      <c r="B836" t="s">
        <v>33797</v>
      </c>
      <c r="C836" t="s">
        <v>18105</v>
      </c>
      <c r="D836">
        <v>282302.19429999997</v>
      </c>
    </row>
    <row r="837" spans="1:4">
      <c r="A837" t="s">
        <v>33798</v>
      </c>
      <c r="B837" t="s">
        <v>33799</v>
      </c>
      <c r="C837" t="s">
        <v>18105</v>
      </c>
      <c r="D837">
        <v>666.44529999999997</v>
      </c>
    </row>
    <row r="838" spans="1:4">
      <c r="A838" t="s">
        <v>33800</v>
      </c>
      <c r="B838" t="s">
        <v>33801</v>
      </c>
      <c r="C838" t="s">
        <v>2598</v>
      </c>
      <c r="D838">
        <v>574.62789999999995</v>
      </c>
    </row>
    <row r="839" spans="1:4">
      <c r="A839" t="s">
        <v>33802</v>
      </c>
      <c r="B839" t="s">
        <v>33803</v>
      </c>
      <c r="C839" t="s">
        <v>2501</v>
      </c>
      <c r="D839">
        <v>340.20030000000003</v>
      </c>
    </row>
    <row r="840" spans="1:4">
      <c r="A840" t="s">
        <v>33804</v>
      </c>
      <c r="B840" t="s">
        <v>33805</v>
      </c>
      <c r="C840" t="s">
        <v>18105</v>
      </c>
      <c r="D840">
        <v>2344.7849000000001</v>
      </c>
    </row>
    <row r="841" spans="1:4">
      <c r="A841" t="s">
        <v>33806</v>
      </c>
      <c r="B841" t="s">
        <v>33807</v>
      </c>
      <c r="C841" t="s">
        <v>18105</v>
      </c>
      <c r="D841">
        <v>352.22300000000001</v>
      </c>
    </row>
    <row r="842" spans="1:4">
      <c r="A842" t="s">
        <v>33808</v>
      </c>
      <c r="B842" t="s">
        <v>33809</v>
      </c>
      <c r="C842" t="s">
        <v>18105</v>
      </c>
      <c r="D842">
        <v>1199.5126</v>
      </c>
    </row>
    <row r="843" spans="1:4">
      <c r="A843" t="s">
        <v>33810</v>
      </c>
      <c r="B843" t="s">
        <v>33811</v>
      </c>
      <c r="C843" t="s">
        <v>2598</v>
      </c>
      <c r="D843">
        <v>699.00049999999999</v>
      </c>
    </row>
    <row r="844" spans="1:4">
      <c r="A844" t="s">
        <v>33812</v>
      </c>
      <c r="B844" t="s">
        <v>33813</v>
      </c>
      <c r="C844" t="s">
        <v>18105</v>
      </c>
      <c r="D844">
        <v>4314.2209000000003</v>
      </c>
    </row>
    <row r="845" spans="1:4">
      <c r="A845" t="s">
        <v>33814</v>
      </c>
      <c r="B845" t="s">
        <v>33815</v>
      </c>
      <c r="C845" t="s">
        <v>18105</v>
      </c>
      <c r="D845">
        <v>653.70000000000005</v>
      </c>
    </row>
    <row r="846" spans="1:4">
      <c r="A846" t="s">
        <v>33816</v>
      </c>
      <c r="B846" t="s">
        <v>33817</v>
      </c>
      <c r="C846" t="s">
        <v>18105</v>
      </c>
      <c r="D846">
        <v>289.64940000000001</v>
      </c>
    </row>
    <row r="847" spans="1:4">
      <c r="A847" t="s">
        <v>33818</v>
      </c>
      <c r="B847" t="s">
        <v>33819</v>
      </c>
      <c r="C847" t="s">
        <v>18105</v>
      </c>
      <c r="D847">
        <v>1763.5826</v>
      </c>
    </row>
    <row r="848" spans="1:4">
      <c r="A848" t="s">
        <v>33820</v>
      </c>
      <c r="B848" t="s">
        <v>33821</v>
      </c>
      <c r="C848" t="s">
        <v>18105</v>
      </c>
      <c r="D848">
        <v>5584.7335999999996</v>
      </c>
    </row>
    <row r="849" spans="1:4">
      <c r="A849" t="s">
        <v>33822</v>
      </c>
      <c r="B849" t="s">
        <v>33823</v>
      </c>
      <c r="C849" t="s">
        <v>18105</v>
      </c>
      <c r="D849">
        <v>5464.7515999999996</v>
      </c>
    </row>
    <row r="850" spans="1:4">
      <c r="A850" t="s">
        <v>33824</v>
      </c>
      <c r="B850" t="s">
        <v>33825</v>
      </c>
      <c r="C850" t="s">
        <v>2598</v>
      </c>
      <c r="D850">
        <v>9.64E-2</v>
      </c>
    </row>
    <row r="851" spans="1:4">
      <c r="A851" t="s">
        <v>33826</v>
      </c>
      <c r="B851" t="s">
        <v>33827</v>
      </c>
      <c r="C851" t="s">
        <v>18105</v>
      </c>
      <c r="D851">
        <v>359.00170000000003</v>
      </c>
    </row>
    <row r="852" spans="1:4">
      <c r="A852" t="s">
        <v>33828</v>
      </c>
      <c r="B852" t="s">
        <v>33829</v>
      </c>
      <c r="C852" t="s">
        <v>18105</v>
      </c>
      <c r="D852">
        <v>215.798</v>
      </c>
    </row>
    <row r="853" spans="1:4">
      <c r="A853" t="s">
        <v>33830</v>
      </c>
      <c r="B853" t="s">
        <v>33831</v>
      </c>
      <c r="C853" t="s">
        <v>18105</v>
      </c>
      <c r="D853">
        <v>92.629099999999994</v>
      </c>
    </row>
    <row r="854" spans="1:4">
      <c r="A854" t="s">
        <v>33832</v>
      </c>
      <c r="B854" t="s">
        <v>33833</v>
      </c>
      <c r="C854" t="s">
        <v>18105</v>
      </c>
      <c r="D854">
        <v>101.56699999999999</v>
      </c>
    </row>
    <row r="855" spans="1:4">
      <c r="A855" t="s">
        <v>33834</v>
      </c>
      <c r="B855" t="s">
        <v>33835</v>
      </c>
      <c r="C855" t="s">
        <v>18105</v>
      </c>
      <c r="D855">
        <v>67.416200000000003</v>
      </c>
    </row>
    <row r="856" spans="1:4">
      <c r="A856" t="s">
        <v>33836</v>
      </c>
      <c r="B856" t="s">
        <v>33837</v>
      </c>
      <c r="C856" t="s">
        <v>26826</v>
      </c>
      <c r="D856" t="s">
        <v>31822</v>
      </c>
    </row>
    <row r="857" spans="1:4">
      <c r="A857" t="s">
        <v>33838</v>
      </c>
      <c r="B857" t="s">
        <v>33839</v>
      </c>
      <c r="C857" t="s">
        <v>2544</v>
      </c>
      <c r="D857" t="s">
        <v>31822</v>
      </c>
    </row>
    <row r="858" spans="1:4">
      <c r="A858" t="s">
        <v>33840</v>
      </c>
      <c r="B858" t="s">
        <v>33841</v>
      </c>
      <c r="C858" t="s">
        <v>18105</v>
      </c>
      <c r="D858">
        <v>66.288499999999999</v>
      </c>
    </row>
    <row r="859" spans="1:4">
      <c r="A859" t="s">
        <v>33842</v>
      </c>
      <c r="B859" t="s">
        <v>33843</v>
      </c>
      <c r="C859" t="s">
        <v>18105</v>
      </c>
      <c r="D859">
        <v>80.835400000000007</v>
      </c>
    </row>
    <row r="860" spans="1:4">
      <c r="A860" t="s">
        <v>33844</v>
      </c>
      <c r="B860" t="s">
        <v>33845</v>
      </c>
      <c r="C860" t="s">
        <v>18105</v>
      </c>
      <c r="D860">
        <v>127.9079</v>
      </c>
    </row>
    <row r="861" spans="1:4">
      <c r="A861" t="s">
        <v>33846</v>
      </c>
      <c r="B861" t="s">
        <v>33847</v>
      </c>
      <c r="C861" t="s">
        <v>26826</v>
      </c>
      <c r="D861" t="s">
        <v>31822</v>
      </c>
    </row>
    <row r="862" spans="1:4">
      <c r="A862" t="s">
        <v>33848</v>
      </c>
      <c r="B862" t="s">
        <v>33849</v>
      </c>
      <c r="C862" t="s">
        <v>18105</v>
      </c>
      <c r="D862">
        <v>86.919300000000007</v>
      </c>
    </row>
    <row r="863" spans="1:4">
      <c r="A863" t="s">
        <v>33850</v>
      </c>
      <c r="B863" t="s">
        <v>33851</v>
      </c>
      <c r="C863" t="s">
        <v>18105</v>
      </c>
      <c r="D863">
        <v>48.552100000000003</v>
      </c>
    </row>
    <row r="864" spans="1:4">
      <c r="A864" t="s">
        <v>33852</v>
      </c>
      <c r="B864" t="s">
        <v>33853</v>
      </c>
      <c r="C864" t="s">
        <v>2842</v>
      </c>
      <c r="D864">
        <v>12.098000000000001</v>
      </c>
    </row>
    <row r="865" spans="1:4">
      <c r="A865" t="s">
        <v>33854</v>
      </c>
      <c r="B865" t="s">
        <v>33855</v>
      </c>
      <c r="C865" t="s">
        <v>18105</v>
      </c>
      <c r="D865">
        <v>24107.582999999999</v>
      </c>
    </row>
    <row r="866" spans="1:4">
      <c r="A866" t="s">
        <v>33856</v>
      </c>
      <c r="B866" t="s">
        <v>33857</v>
      </c>
      <c r="C866" t="s">
        <v>18105</v>
      </c>
      <c r="D866">
        <v>31693.865000000002</v>
      </c>
    </row>
    <row r="867" spans="1:4">
      <c r="A867" t="s">
        <v>33858</v>
      </c>
      <c r="B867" t="s">
        <v>33859</v>
      </c>
      <c r="C867" t="s">
        <v>18105</v>
      </c>
      <c r="D867">
        <v>21930.1649</v>
      </c>
    </row>
    <row r="868" spans="1:4">
      <c r="A868" t="s">
        <v>33860</v>
      </c>
      <c r="B868" t="s">
        <v>33861</v>
      </c>
      <c r="C868" t="s">
        <v>18105</v>
      </c>
      <c r="D868">
        <v>24459.769400000001</v>
      </c>
    </row>
    <row r="869" spans="1:4">
      <c r="A869" t="s">
        <v>33862</v>
      </c>
      <c r="B869" t="s">
        <v>33863</v>
      </c>
      <c r="C869" t="s">
        <v>18105</v>
      </c>
      <c r="D869">
        <v>2552.1522</v>
      </c>
    </row>
    <row r="870" spans="1:4">
      <c r="A870" t="s">
        <v>33864</v>
      </c>
      <c r="B870" t="s">
        <v>33865</v>
      </c>
      <c r="C870" t="s">
        <v>18105</v>
      </c>
      <c r="D870">
        <v>1989.5753</v>
      </c>
    </row>
    <row r="871" spans="1:4">
      <c r="A871" t="s">
        <v>33866</v>
      </c>
      <c r="B871" t="s">
        <v>33867</v>
      </c>
      <c r="C871" t="s">
        <v>2598</v>
      </c>
      <c r="D871">
        <v>54.536799999999999</v>
      </c>
    </row>
    <row r="872" spans="1:4">
      <c r="A872" t="s">
        <v>33868</v>
      </c>
      <c r="B872" t="s">
        <v>33869</v>
      </c>
      <c r="C872" t="s">
        <v>2598</v>
      </c>
      <c r="D872">
        <v>551.79999999999995</v>
      </c>
    </row>
    <row r="873" spans="1:4">
      <c r="A873" t="s">
        <v>33870</v>
      </c>
      <c r="B873" t="s">
        <v>33871</v>
      </c>
      <c r="C873" t="s">
        <v>18105</v>
      </c>
      <c r="D873">
        <v>70.340999999999994</v>
      </c>
    </row>
    <row r="874" spans="1:4">
      <c r="A874" t="s">
        <v>33872</v>
      </c>
      <c r="B874" t="s">
        <v>33873</v>
      </c>
      <c r="C874" t="s">
        <v>2823</v>
      </c>
      <c r="D874">
        <v>29.703499999999998</v>
      </c>
    </row>
    <row r="875" spans="1:4">
      <c r="A875" t="s">
        <v>33874</v>
      </c>
      <c r="B875" t="s">
        <v>33875</v>
      </c>
      <c r="C875" t="s">
        <v>2842</v>
      </c>
      <c r="D875">
        <v>29.443200000000001</v>
      </c>
    </row>
    <row r="876" spans="1:4">
      <c r="A876" t="s">
        <v>33876</v>
      </c>
      <c r="B876" t="s">
        <v>33877</v>
      </c>
      <c r="C876" t="s">
        <v>18105</v>
      </c>
      <c r="D876">
        <v>19.866900000000001</v>
      </c>
    </row>
    <row r="877" spans="1:4">
      <c r="A877" t="s">
        <v>33878</v>
      </c>
      <c r="B877" t="s">
        <v>33879</v>
      </c>
      <c r="C877" t="s">
        <v>2598</v>
      </c>
      <c r="D877">
        <v>12.2135</v>
      </c>
    </row>
    <row r="878" spans="1:4">
      <c r="A878" t="s">
        <v>33880</v>
      </c>
      <c r="B878" t="s">
        <v>33881</v>
      </c>
      <c r="C878" t="s">
        <v>18105</v>
      </c>
      <c r="D878">
        <v>18.6401</v>
      </c>
    </row>
    <row r="879" spans="1:4">
      <c r="A879" t="s">
        <v>33882</v>
      </c>
      <c r="B879" t="s">
        <v>33883</v>
      </c>
      <c r="C879" t="s">
        <v>18105</v>
      </c>
      <c r="D879">
        <v>824.70069999999998</v>
      </c>
    </row>
    <row r="880" spans="1:4">
      <c r="A880" t="s">
        <v>33884</v>
      </c>
      <c r="B880" t="s">
        <v>33885</v>
      </c>
      <c r="C880" t="s">
        <v>18105</v>
      </c>
      <c r="D880">
        <v>14.5527</v>
      </c>
    </row>
    <row r="881" spans="1:4">
      <c r="A881" t="s">
        <v>33886</v>
      </c>
      <c r="B881" t="s">
        <v>33887</v>
      </c>
      <c r="C881" t="s">
        <v>18105</v>
      </c>
      <c r="D881">
        <v>16.290099999999999</v>
      </c>
    </row>
    <row r="882" spans="1:4">
      <c r="A882" t="s">
        <v>33888</v>
      </c>
      <c r="B882" t="s">
        <v>33889</v>
      </c>
      <c r="C882" t="s">
        <v>18105</v>
      </c>
      <c r="D882">
        <v>16.470500000000001</v>
      </c>
    </row>
    <row r="883" spans="1:4">
      <c r="A883" t="s">
        <v>33890</v>
      </c>
      <c r="B883" t="s">
        <v>33891</v>
      </c>
      <c r="C883" t="s">
        <v>18105</v>
      </c>
      <c r="D883">
        <v>14.174799999999999</v>
      </c>
    </row>
    <row r="884" spans="1:4">
      <c r="A884" t="s">
        <v>33892</v>
      </c>
      <c r="B884" t="s">
        <v>33893</v>
      </c>
      <c r="C884" t="s">
        <v>18105</v>
      </c>
      <c r="D884">
        <v>1220.4050999999999</v>
      </c>
    </row>
    <row r="885" spans="1:4">
      <c r="A885" t="s">
        <v>33894</v>
      </c>
      <c r="B885" t="s">
        <v>33895</v>
      </c>
      <c r="C885" t="s">
        <v>18105</v>
      </c>
      <c r="D885">
        <v>191.333</v>
      </c>
    </row>
    <row r="886" spans="1:4">
      <c r="A886" t="s">
        <v>33896</v>
      </c>
      <c r="B886" t="s">
        <v>33897</v>
      </c>
      <c r="C886" t="s">
        <v>18105</v>
      </c>
      <c r="D886">
        <v>54.240400000000001</v>
      </c>
    </row>
    <row r="887" spans="1:4">
      <c r="A887" t="s">
        <v>33898</v>
      </c>
      <c r="B887" t="s">
        <v>33899</v>
      </c>
      <c r="C887" t="s">
        <v>18105</v>
      </c>
      <c r="D887">
        <v>495.74950000000001</v>
      </c>
    </row>
    <row r="888" spans="1:4">
      <c r="A888" t="s">
        <v>33900</v>
      </c>
      <c r="B888" t="s">
        <v>33901</v>
      </c>
      <c r="C888" t="s">
        <v>2842</v>
      </c>
      <c r="D888">
        <v>45.810099999999998</v>
      </c>
    </row>
    <row r="889" spans="1:4">
      <c r="A889" t="s">
        <v>33902</v>
      </c>
      <c r="B889" t="s">
        <v>33903</v>
      </c>
      <c r="C889" t="s">
        <v>2842</v>
      </c>
      <c r="D889">
        <v>12.811199999999999</v>
      </c>
    </row>
    <row r="890" spans="1:4">
      <c r="A890" t="s">
        <v>33904</v>
      </c>
      <c r="B890" t="s">
        <v>33905</v>
      </c>
      <c r="C890" t="s">
        <v>18105</v>
      </c>
      <c r="D890">
        <v>1731.3820000000001</v>
      </c>
    </row>
    <row r="891" spans="1:4">
      <c r="A891" t="s">
        <v>33906</v>
      </c>
      <c r="B891" t="s">
        <v>33907</v>
      </c>
      <c r="C891" t="s">
        <v>18105</v>
      </c>
      <c r="D891">
        <v>1406.0456999999999</v>
      </c>
    </row>
    <row r="892" spans="1:4">
      <c r="A892" t="s">
        <v>33908</v>
      </c>
      <c r="B892" t="s">
        <v>33909</v>
      </c>
      <c r="C892" t="s">
        <v>2842</v>
      </c>
      <c r="D892">
        <v>29.9879</v>
      </c>
    </row>
    <row r="893" spans="1:4">
      <c r="A893" t="s">
        <v>33910</v>
      </c>
      <c r="B893" t="s">
        <v>33911</v>
      </c>
      <c r="C893" t="s">
        <v>2598</v>
      </c>
      <c r="D893">
        <v>22.604500000000002</v>
      </c>
    </row>
    <row r="894" spans="1:4">
      <c r="A894" t="s">
        <v>33912</v>
      </c>
      <c r="B894" t="s">
        <v>33913</v>
      </c>
      <c r="C894" t="s">
        <v>18105</v>
      </c>
      <c r="D894">
        <v>412.96289999999999</v>
      </c>
    </row>
    <row r="895" spans="1:4">
      <c r="A895" t="s">
        <v>33914</v>
      </c>
      <c r="B895" t="s">
        <v>33915</v>
      </c>
      <c r="C895" t="s">
        <v>2598</v>
      </c>
      <c r="D895">
        <v>161.2492</v>
      </c>
    </row>
    <row r="896" spans="1:4">
      <c r="A896" t="s">
        <v>33916</v>
      </c>
      <c r="B896" t="s">
        <v>33917</v>
      </c>
      <c r="C896" t="s">
        <v>2598</v>
      </c>
      <c r="D896">
        <v>167.92500000000001</v>
      </c>
    </row>
    <row r="897" spans="1:4">
      <c r="A897" t="s">
        <v>33918</v>
      </c>
      <c r="B897" t="s">
        <v>33919</v>
      </c>
      <c r="C897" t="s">
        <v>2598</v>
      </c>
      <c r="D897">
        <v>183.1317</v>
      </c>
    </row>
    <row r="898" spans="1:4">
      <c r="A898" t="s">
        <v>33920</v>
      </c>
      <c r="B898" t="s">
        <v>33921</v>
      </c>
      <c r="C898" t="s">
        <v>2598</v>
      </c>
      <c r="D898">
        <v>238.34559999999999</v>
      </c>
    </row>
    <row r="899" spans="1:4">
      <c r="A899" t="s">
        <v>33922</v>
      </c>
      <c r="B899" t="s">
        <v>33923</v>
      </c>
      <c r="C899" t="s">
        <v>2598</v>
      </c>
      <c r="D899">
        <v>250.8</v>
      </c>
    </row>
    <row r="900" spans="1:4">
      <c r="A900" t="s">
        <v>33924</v>
      </c>
      <c r="B900" t="s">
        <v>33925</v>
      </c>
      <c r="C900" t="s">
        <v>2598</v>
      </c>
      <c r="D900">
        <v>293.8485</v>
      </c>
    </row>
    <row r="901" spans="1:4">
      <c r="A901" t="s">
        <v>33926</v>
      </c>
      <c r="B901" t="s">
        <v>33927</v>
      </c>
      <c r="C901" t="s">
        <v>2598</v>
      </c>
      <c r="D901">
        <v>326.18779999999998</v>
      </c>
    </row>
    <row r="902" spans="1:4">
      <c r="A902" t="s">
        <v>33928</v>
      </c>
      <c r="B902" t="s">
        <v>33929</v>
      </c>
      <c r="C902" t="s">
        <v>2598</v>
      </c>
      <c r="D902">
        <v>374.60270000000003</v>
      </c>
    </row>
    <row r="903" spans="1:4">
      <c r="A903" t="s">
        <v>33930</v>
      </c>
      <c r="B903" t="s">
        <v>33931</v>
      </c>
      <c r="C903" t="s">
        <v>2598</v>
      </c>
      <c r="D903">
        <v>410.40219999999999</v>
      </c>
    </row>
    <row r="904" spans="1:4">
      <c r="A904" t="s">
        <v>33932</v>
      </c>
      <c r="B904" t="s">
        <v>33933</v>
      </c>
      <c r="C904" t="s">
        <v>2598</v>
      </c>
      <c r="D904">
        <v>434.66800000000001</v>
      </c>
    </row>
    <row r="905" spans="1:4">
      <c r="A905" t="s">
        <v>33934</v>
      </c>
      <c r="B905" t="s">
        <v>33935</v>
      </c>
      <c r="C905" t="s">
        <v>2598</v>
      </c>
      <c r="D905">
        <v>483.11810000000003</v>
      </c>
    </row>
    <row r="906" spans="1:4">
      <c r="A906" t="s">
        <v>33936</v>
      </c>
      <c r="B906" t="s">
        <v>33937</v>
      </c>
      <c r="C906" t="s">
        <v>2598</v>
      </c>
      <c r="D906">
        <v>572.22050000000002</v>
      </c>
    </row>
    <row r="907" spans="1:4">
      <c r="A907" t="s">
        <v>33938</v>
      </c>
      <c r="B907" t="s">
        <v>33939</v>
      </c>
      <c r="C907" t="s">
        <v>2598</v>
      </c>
      <c r="D907">
        <v>545.45630000000006</v>
      </c>
    </row>
    <row r="908" spans="1:4">
      <c r="A908" t="s">
        <v>33940</v>
      </c>
      <c r="B908" t="s">
        <v>33941</v>
      </c>
      <c r="C908" t="s">
        <v>2598</v>
      </c>
      <c r="D908">
        <v>601.08870000000002</v>
      </c>
    </row>
    <row r="909" spans="1:4">
      <c r="A909" t="s">
        <v>33942</v>
      </c>
      <c r="B909" t="s">
        <v>33943</v>
      </c>
      <c r="C909" t="s">
        <v>2598</v>
      </c>
      <c r="D909">
        <v>667.05520000000001</v>
      </c>
    </row>
    <row r="910" spans="1:4">
      <c r="A910" t="s">
        <v>33944</v>
      </c>
      <c r="B910" t="s">
        <v>33945</v>
      </c>
      <c r="C910" t="s">
        <v>2598</v>
      </c>
      <c r="D910">
        <v>715.66030000000001</v>
      </c>
    </row>
    <row r="911" spans="1:4">
      <c r="A911" t="s">
        <v>33946</v>
      </c>
      <c r="B911" t="s">
        <v>33947</v>
      </c>
      <c r="C911" t="s">
        <v>2598</v>
      </c>
      <c r="D911">
        <v>745.24659999999994</v>
      </c>
    </row>
    <row r="912" spans="1:4">
      <c r="A912" t="s">
        <v>33948</v>
      </c>
      <c r="B912" t="s">
        <v>33949</v>
      </c>
      <c r="C912" t="s">
        <v>2598</v>
      </c>
      <c r="D912">
        <v>826.01599999999996</v>
      </c>
    </row>
    <row r="913" spans="1:4">
      <c r="A913" t="s">
        <v>33950</v>
      </c>
      <c r="B913" t="s">
        <v>33951</v>
      </c>
      <c r="C913" t="s">
        <v>2598</v>
      </c>
      <c r="D913">
        <v>1012.759</v>
      </c>
    </row>
    <row r="914" spans="1:4">
      <c r="A914" t="s">
        <v>33952</v>
      </c>
      <c r="B914" t="s">
        <v>33953</v>
      </c>
      <c r="C914" t="s">
        <v>2598</v>
      </c>
      <c r="D914">
        <v>1219.3200999999999</v>
      </c>
    </row>
    <row r="915" spans="1:4">
      <c r="A915" t="s">
        <v>33954</v>
      </c>
      <c r="B915" t="s">
        <v>33955</v>
      </c>
      <c r="C915" t="s">
        <v>2598</v>
      </c>
      <c r="D915">
        <v>1383.0845999999999</v>
      </c>
    </row>
    <row r="916" spans="1:4">
      <c r="A916" t="s">
        <v>33956</v>
      </c>
      <c r="B916" t="s">
        <v>33957</v>
      </c>
      <c r="C916" t="s">
        <v>2598</v>
      </c>
      <c r="D916">
        <v>1423.4106999999999</v>
      </c>
    </row>
    <row r="917" spans="1:4">
      <c r="A917" t="s">
        <v>33958</v>
      </c>
      <c r="B917" t="s">
        <v>33959</v>
      </c>
      <c r="C917" t="s">
        <v>2598</v>
      </c>
      <c r="D917">
        <v>1522.0146</v>
      </c>
    </row>
    <row r="918" spans="1:4">
      <c r="A918" t="s">
        <v>33960</v>
      </c>
      <c r="B918" t="s">
        <v>33961</v>
      </c>
      <c r="C918" t="s">
        <v>2598</v>
      </c>
      <c r="D918">
        <v>1654.0866000000001</v>
      </c>
    </row>
    <row r="919" spans="1:4">
      <c r="A919" t="s">
        <v>33962</v>
      </c>
      <c r="B919" t="s">
        <v>33963</v>
      </c>
      <c r="C919" t="s">
        <v>2598</v>
      </c>
      <c r="D919">
        <v>211.0187</v>
      </c>
    </row>
    <row r="920" spans="1:4">
      <c r="A920" t="s">
        <v>33964</v>
      </c>
      <c r="B920" t="s">
        <v>33965</v>
      </c>
      <c r="C920" t="s">
        <v>2598</v>
      </c>
      <c r="D920">
        <v>230.54560000000001</v>
      </c>
    </row>
    <row r="921" spans="1:4">
      <c r="A921" t="s">
        <v>33966</v>
      </c>
      <c r="B921" t="s">
        <v>33967</v>
      </c>
      <c r="C921" t="s">
        <v>2598</v>
      </c>
      <c r="D921">
        <v>249.57570000000001</v>
      </c>
    </row>
    <row r="922" spans="1:4">
      <c r="A922" t="s">
        <v>33968</v>
      </c>
      <c r="B922" t="s">
        <v>33969</v>
      </c>
      <c r="C922" t="s">
        <v>2598</v>
      </c>
      <c r="D922">
        <v>332.44040000000001</v>
      </c>
    </row>
    <row r="923" spans="1:4">
      <c r="A923" t="s">
        <v>33970</v>
      </c>
      <c r="B923" t="s">
        <v>33971</v>
      </c>
      <c r="C923" t="s">
        <v>18105</v>
      </c>
      <c r="D923">
        <v>708.48230000000001</v>
      </c>
    </row>
    <row r="924" spans="1:4">
      <c r="A924" t="s">
        <v>33972</v>
      </c>
      <c r="B924" t="s">
        <v>33973</v>
      </c>
      <c r="C924" t="s">
        <v>18105</v>
      </c>
      <c r="D924">
        <v>618.68539999999996</v>
      </c>
    </row>
    <row r="925" spans="1:4">
      <c r="A925" t="s">
        <v>33974</v>
      </c>
      <c r="B925" t="s">
        <v>33975</v>
      </c>
      <c r="C925" t="s">
        <v>2598</v>
      </c>
      <c r="D925">
        <v>742.02639999999997</v>
      </c>
    </row>
    <row r="926" spans="1:4">
      <c r="A926" t="s">
        <v>33976</v>
      </c>
      <c r="B926" t="s">
        <v>33977</v>
      </c>
      <c r="C926" t="s">
        <v>26826</v>
      </c>
      <c r="D926">
        <v>10473.381299999999</v>
      </c>
    </row>
    <row r="927" spans="1:4">
      <c r="A927" t="s">
        <v>33978</v>
      </c>
      <c r="B927" t="s">
        <v>33979</v>
      </c>
      <c r="C927" t="s">
        <v>26826</v>
      </c>
      <c r="D927">
        <v>8968.8812999999991</v>
      </c>
    </row>
    <row r="928" spans="1:4">
      <c r="A928" t="s">
        <v>33980</v>
      </c>
      <c r="B928" t="s">
        <v>33981</v>
      </c>
      <c r="C928" t="s">
        <v>26826</v>
      </c>
      <c r="D928">
        <v>9971.8812999999991</v>
      </c>
    </row>
    <row r="929" spans="1:4">
      <c r="A929" t="s">
        <v>33982</v>
      </c>
      <c r="B929" t="s">
        <v>33983</v>
      </c>
      <c r="C929" t="s">
        <v>26826</v>
      </c>
      <c r="D929">
        <v>10473.381299999999</v>
      </c>
    </row>
    <row r="930" spans="1:4">
      <c r="A930" t="s">
        <v>33984</v>
      </c>
      <c r="B930" t="s">
        <v>26097</v>
      </c>
      <c r="C930" t="s">
        <v>18105</v>
      </c>
      <c r="D930">
        <v>92778.684200000003</v>
      </c>
    </row>
    <row r="931" spans="1:4">
      <c r="A931" t="s">
        <v>33985</v>
      </c>
      <c r="B931" t="s">
        <v>33986</v>
      </c>
      <c r="C931" t="s">
        <v>18105</v>
      </c>
      <c r="D931">
        <v>14.4047</v>
      </c>
    </row>
    <row r="932" spans="1:4">
      <c r="A932" t="s">
        <v>33987</v>
      </c>
      <c r="B932" t="s">
        <v>33988</v>
      </c>
      <c r="C932" t="s">
        <v>18105</v>
      </c>
      <c r="D932">
        <v>12.503500000000001</v>
      </c>
    </row>
    <row r="933" spans="1:4">
      <c r="A933" t="s">
        <v>33989</v>
      </c>
      <c r="B933" t="s">
        <v>33990</v>
      </c>
      <c r="C933" t="s">
        <v>18105</v>
      </c>
      <c r="D933">
        <v>49.547199999999997</v>
      </c>
    </row>
    <row r="934" spans="1:4">
      <c r="A934" t="s">
        <v>33991</v>
      </c>
      <c r="B934" t="s">
        <v>33992</v>
      </c>
      <c r="C934" t="s">
        <v>18105</v>
      </c>
      <c r="D934">
        <v>50.913699999999999</v>
      </c>
    </row>
    <row r="935" spans="1:4">
      <c r="A935" t="s">
        <v>33993</v>
      </c>
      <c r="B935" t="s">
        <v>33994</v>
      </c>
      <c r="C935" t="s">
        <v>18105</v>
      </c>
      <c r="D935">
        <v>53.346600000000002</v>
      </c>
    </row>
    <row r="936" spans="1:4">
      <c r="A936" t="s">
        <v>33995</v>
      </c>
      <c r="B936" t="s">
        <v>33996</v>
      </c>
      <c r="C936" t="s">
        <v>18105</v>
      </c>
      <c r="D936">
        <v>132.65889999999999</v>
      </c>
    </row>
    <row r="937" spans="1:4">
      <c r="A937" t="s">
        <v>33997</v>
      </c>
      <c r="B937" t="s">
        <v>33998</v>
      </c>
      <c r="C937" t="s">
        <v>18105</v>
      </c>
      <c r="D937">
        <v>14.7323</v>
      </c>
    </row>
    <row r="938" spans="1:4">
      <c r="A938" t="s">
        <v>33999</v>
      </c>
      <c r="B938" t="s">
        <v>34000</v>
      </c>
      <c r="C938" t="s">
        <v>18105</v>
      </c>
      <c r="D938">
        <v>104.7906</v>
      </c>
    </row>
    <row r="939" spans="1:4">
      <c r="A939" t="s">
        <v>34001</v>
      </c>
      <c r="B939" t="s">
        <v>34002</v>
      </c>
      <c r="C939" t="s">
        <v>18105</v>
      </c>
      <c r="D939">
        <v>112.5724</v>
      </c>
    </row>
    <row r="940" spans="1:4">
      <c r="A940" t="s">
        <v>34003</v>
      </c>
      <c r="B940" t="s">
        <v>34004</v>
      </c>
      <c r="C940" t="s">
        <v>18105</v>
      </c>
      <c r="D940">
        <v>135.00399999999999</v>
      </c>
    </row>
    <row r="941" spans="1:4">
      <c r="A941" t="s">
        <v>34005</v>
      </c>
      <c r="B941" t="s">
        <v>34006</v>
      </c>
      <c r="C941" t="s">
        <v>18105</v>
      </c>
      <c r="D941">
        <v>64.504999999999995</v>
      </c>
    </row>
    <row r="942" spans="1:4">
      <c r="A942" t="s">
        <v>34007</v>
      </c>
      <c r="B942" t="s">
        <v>34008</v>
      </c>
      <c r="C942" t="s">
        <v>18105</v>
      </c>
      <c r="D942">
        <v>97.720200000000006</v>
      </c>
    </row>
    <row r="943" spans="1:4">
      <c r="A943" t="s">
        <v>34009</v>
      </c>
      <c r="B943" t="s">
        <v>34010</v>
      </c>
      <c r="C943" t="s">
        <v>18105</v>
      </c>
      <c r="D943">
        <v>117.2478</v>
      </c>
    </row>
    <row r="944" spans="1:4">
      <c r="A944" t="s">
        <v>34011</v>
      </c>
      <c r="B944" t="s">
        <v>34012</v>
      </c>
      <c r="C944" t="s">
        <v>18105</v>
      </c>
      <c r="D944">
        <v>55.1738</v>
      </c>
    </row>
    <row r="945" spans="1:4">
      <c r="A945" t="s">
        <v>34013</v>
      </c>
      <c r="B945" t="s">
        <v>34014</v>
      </c>
      <c r="C945" t="s">
        <v>18105</v>
      </c>
      <c r="D945">
        <v>128.41929999999999</v>
      </c>
    </row>
    <row r="946" spans="1:4">
      <c r="A946" t="s">
        <v>34015</v>
      </c>
      <c r="B946" t="s">
        <v>34016</v>
      </c>
      <c r="C946" t="s">
        <v>34017</v>
      </c>
      <c r="D946">
        <v>766.36620000000005</v>
      </c>
    </row>
    <row r="947" spans="1:4">
      <c r="A947" t="s">
        <v>34018</v>
      </c>
      <c r="B947" t="s">
        <v>34019</v>
      </c>
      <c r="C947" t="s">
        <v>34017</v>
      </c>
      <c r="D947">
        <v>894.11530000000005</v>
      </c>
    </row>
    <row r="948" spans="1:4">
      <c r="A948" t="s">
        <v>34020</v>
      </c>
      <c r="B948" t="s">
        <v>34021</v>
      </c>
      <c r="C948" t="s">
        <v>34017</v>
      </c>
      <c r="D948">
        <v>1107.5005000000001</v>
      </c>
    </row>
    <row r="949" spans="1:4">
      <c r="A949" t="s">
        <v>34022</v>
      </c>
      <c r="B949" t="s">
        <v>34023</v>
      </c>
      <c r="C949" t="s">
        <v>18105</v>
      </c>
      <c r="D949">
        <v>51.213900000000002</v>
      </c>
    </row>
    <row r="950" spans="1:4">
      <c r="A950" t="s">
        <v>34024</v>
      </c>
      <c r="B950" t="s">
        <v>34025</v>
      </c>
      <c r="C950" t="s">
        <v>34017</v>
      </c>
      <c r="D950">
        <v>924.04380000000003</v>
      </c>
    </row>
    <row r="951" spans="1:4">
      <c r="A951" t="s">
        <v>34026</v>
      </c>
      <c r="B951" t="s">
        <v>34027</v>
      </c>
      <c r="C951" t="s">
        <v>18105</v>
      </c>
      <c r="D951">
        <v>446504.98180000001</v>
      </c>
    </row>
    <row r="952" spans="1:4">
      <c r="A952" t="s">
        <v>34028</v>
      </c>
      <c r="B952" t="s">
        <v>34029</v>
      </c>
      <c r="C952" t="s">
        <v>18105</v>
      </c>
      <c r="D952">
        <v>489905.3161</v>
      </c>
    </row>
    <row r="953" spans="1:4">
      <c r="A953" t="s">
        <v>34030</v>
      </c>
      <c r="B953" t="s">
        <v>34031</v>
      </c>
      <c r="C953" t="s">
        <v>18105</v>
      </c>
      <c r="D953">
        <v>537646.1335</v>
      </c>
    </row>
    <row r="954" spans="1:4">
      <c r="A954" t="s">
        <v>34032</v>
      </c>
      <c r="B954" t="s">
        <v>34033</v>
      </c>
      <c r="C954" t="s">
        <v>18105</v>
      </c>
      <c r="D954">
        <v>594608.62910000002</v>
      </c>
    </row>
    <row r="955" spans="1:4">
      <c r="A955" t="s">
        <v>34034</v>
      </c>
      <c r="B955" t="s">
        <v>34035</v>
      </c>
      <c r="C955" t="s">
        <v>18105</v>
      </c>
      <c r="D955">
        <v>566575.08330000006</v>
      </c>
    </row>
    <row r="956" spans="1:4">
      <c r="A956" t="s">
        <v>34036</v>
      </c>
      <c r="B956" t="s">
        <v>34037</v>
      </c>
      <c r="C956" t="s">
        <v>18105</v>
      </c>
      <c r="D956">
        <v>621537.61670000001</v>
      </c>
    </row>
    <row r="957" spans="1:4">
      <c r="A957" t="s">
        <v>34038</v>
      </c>
      <c r="B957" t="s">
        <v>34039</v>
      </c>
      <c r="C957" t="s">
        <v>18105</v>
      </c>
      <c r="D957">
        <v>676792.18700000003</v>
      </c>
    </row>
    <row r="958" spans="1:4">
      <c r="A958" t="s">
        <v>34040</v>
      </c>
      <c r="B958" t="s">
        <v>34041</v>
      </c>
      <c r="C958" t="s">
        <v>18105</v>
      </c>
      <c r="D958">
        <v>743297.00009999995</v>
      </c>
    </row>
    <row r="959" spans="1:4">
      <c r="A959" t="s">
        <v>34042</v>
      </c>
      <c r="B959" t="s">
        <v>34043</v>
      </c>
      <c r="C959" t="s">
        <v>18105</v>
      </c>
      <c r="D959">
        <v>903286.23060000001</v>
      </c>
    </row>
    <row r="960" spans="1:4">
      <c r="A960" t="s">
        <v>34044</v>
      </c>
      <c r="B960" t="s">
        <v>34045</v>
      </c>
      <c r="C960" t="s">
        <v>18105</v>
      </c>
      <c r="D960">
        <v>733785.53399999999</v>
      </c>
    </row>
    <row r="961" spans="1:4">
      <c r="A961" t="s">
        <v>34046</v>
      </c>
      <c r="B961" t="s">
        <v>34047</v>
      </c>
      <c r="C961" t="s">
        <v>18105</v>
      </c>
      <c r="D961">
        <v>812164.5183</v>
      </c>
    </row>
    <row r="962" spans="1:4">
      <c r="A962" t="s">
        <v>34048</v>
      </c>
      <c r="B962" t="s">
        <v>34049</v>
      </c>
      <c r="C962" t="s">
        <v>18105</v>
      </c>
      <c r="D962">
        <v>891505.72420000006</v>
      </c>
    </row>
    <row r="963" spans="1:4">
      <c r="A963" t="s">
        <v>34050</v>
      </c>
      <c r="B963" t="s">
        <v>34051</v>
      </c>
      <c r="C963" t="s">
        <v>18105</v>
      </c>
      <c r="D963">
        <v>648952.05859999999</v>
      </c>
    </row>
    <row r="964" spans="1:4">
      <c r="A964" t="s">
        <v>34052</v>
      </c>
      <c r="B964" t="s">
        <v>34053</v>
      </c>
      <c r="C964" t="s">
        <v>18105</v>
      </c>
      <c r="D964">
        <v>1066056.7627000001</v>
      </c>
    </row>
    <row r="965" spans="1:4">
      <c r="A965" t="s">
        <v>34054</v>
      </c>
      <c r="B965" t="s">
        <v>34055</v>
      </c>
      <c r="C965" t="s">
        <v>18105</v>
      </c>
      <c r="D965">
        <v>511509.09940000001</v>
      </c>
    </row>
    <row r="966" spans="1:4">
      <c r="A966" t="s">
        <v>34056</v>
      </c>
      <c r="B966" t="s">
        <v>34057</v>
      </c>
      <c r="C966" t="s">
        <v>18105</v>
      </c>
      <c r="D966">
        <v>561409.87749999994</v>
      </c>
    </row>
    <row r="967" spans="1:4">
      <c r="A967" t="s">
        <v>34058</v>
      </c>
      <c r="B967" t="s">
        <v>34059</v>
      </c>
      <c r="C967" t="s">
        <v>18105</v>
      </c>
      <c r="D967">
        <v>616301.08689999999</v>
      </c>
    </row>
    <row r="968" spans="1:4">
      <c r="A968" t="s">
        <v>34060</v>
      </c>
      <c r="B968" t="s">
        <v>34061</v>
      </c>
      <c r="C968" t="s">
        <v>18105</v>
      </c>
      <c r="D968">
        <v>676681.03159999999</v>
      </c>
    </row>
    <row r="969" spans="1:4">
      <c r="A969" t="s">
        <v>34062</v>
      </c>
      <c r="B969" t="s">
        <v>34063</v>
      </c>
      <c r="C969" t="s">
        <v>18105</v>
      </c>
      <c r="D969">
        <v>648962.01690000005</v>
      </c>
    </row>
    <row r="970" spans="1:4">
      <c r="A970" t="s">
        <v>34064</v>
      </c>
      <c r="B970" t="s">
        <v>34065</v>
      </c>
      <c r="C970" t="s">
        <v>18105</v>
      </c>
      <c r="D970">
        <v>712212.91339999996</v>
      </c>
    </row>
    <row r="971" spans="1:4">
      <c r="A971" t="s">
        <v>34066</v>
      </c>
      <c r="B971" t="s">
        <v>34067</v>
      </c>
      <c r="C971" t="s">
        <v>18105</v>
      </c>
      <c r="D971">
        <v>781739.35829999996</v>
      </c>
    </row>
    <row r="972" spans="1:4">
      <c r="A972" t="s">
        <v>34068</v>
      </c>
      <c r="B972" t="s">
        <v>34069</v>
      </c>
      <c r="C972" t="s">
        <v>18105</v>
      </c>
      <c r="D972">
        <v>866692.51939999999</v>
      </c>
    </row>
    <row r="973" spans="1:4">
      <c r="A973" t="s">
        <v>34070</v>
      </c>
      <c r="B973" t="s">
        <v>34071</v>
      </c>
      <c r="C973" t="s">
        <v>18105</v>
      </c>
      <c r="D973">
        <v>1034946.4838</v>
      </c>
    </row>
    <row r="974" spans="1:4">
      <c r="A974" t="s">
        <v>34072</v>
      </c>
      <c r="B974" t="s">
        <v>34073</v>
      </c>
      <c r="C974" t="s">
        <v>18105</v>
      </c>
      <c r="D974">
        <v>854907.35239999997</v>
      </c>
    </row>
    <row r="975" spans="1:4">
      <c r="A975" t="s">
        <v>34074</v>
      </c>
      <c r="B975" t="s">
        <v>34075</v>
      </c>
      <c r="C975" t="s">
        <v>18105</v>
      </c>
      <c r="D975">
        <v>931183.71660000004</v>
      </c>
    </row>
    <row r="976" spans="1:4">
      <c r="A976" t="s">
        <v>34076</v>
      </c>
      <c r="B976" t="s">
        <v>34077</v>
      </c>
      <c r="C976" t="s">
        <v>18105</v>
      </c>
      <c r="D976">
        <v>1029099.2007</v>
      </c>
    </row>
    <row r="977" spans="1:4">
      <c r="A977" t="s">
        <v>34078</v>
      </c>
      <c r="B977" t="s">
        <v>34079</v>
      </c>
      <c r="C977" t="s">
        <v>18105</v>
      </c>
      <c r="D977">
        <v>744380.03989999997</v>
      </c>
    </row>
    <row r="978" spans="1:4">
      <c r="A978" t="s">
        <v>34080</v>
      </c>
      <c r="B978" t="s">
        <v>34081</v>
      </c>
      <c r="C978" t="s">
        <v>18105</v>
      </c>
      <c r="D978">
        <v>1241912.8674000001</v>
      </c>
    </row>
    <row r="979" spans="1:4">
      <c r="A979" t="s">
        <v>34082</v>
      </c>
      <c r="B979" t="s">
        <v>34083</v>
      </c>
      <c r="C979" t="s">
        <v>18105</v>
      </c>
      <c r="D979">
        <v>615575.63690000004</v>
      </c>
    </row>
    <row r="980" spans="1:4">
      <c r="A980" t="s">
        <v>34084</v>
      </c>
      <c r="B980" t="s">
        <v>34085</v>
      </c>
      <c r="C980" t="s">
        <v>18105</v>
      </c>
      <c r="D980">
        <v>675438.32200000004</v>
      </c>
    </row>
    <row r="981" spans="1:4">
      <c r="A981" t="s">
        <v>34086</v>
      </c>
      <c r="B981" t="s">
        <v>34087</v>
      </c>
      <c r="C981" t="s">
        <v>18105</v>
      </c>
      <c r="D981">
        <v>741287.40410000004</v>
      </c>
    </row>
    <row r="982" spans="1:4">
      <c r="A982" t="s">
        <v>34088</v>
      </c>
      <c r="B982" t="s">
        <v>34089</v>
      </c>
      <c r="C982" t="s">
        <v>18105</v>
      </c>
      <c r="D982">
        <v>822195.33759999997</v>
      </c>
    </row>
    <row r="983" spans="1:4">
      <c r="A983" t="s">
        <v>34090</v>
      </c>
      <c r="B983" t="s">
        <v>34091</v>
      </c>
      <c r="C983" t="s">
        <v>18105</v>
      </c>
      <c r="D983">
        <v>775491.11860000005</v>
      </c>
    </row>
    <row r="984" spans="1:4">
      <c r="A984" t="s">
        <v>34092</v>
      </c>
      <c r="B984" t="s">
        <v>34093</v>
      </c>
      <c r="C984" t="s">
        <v>18105</v>
      </c>
      <c r="D984">
        <v>859819.39150000003</v>
      </c>
    </row>
    <row r="985" spans="1:4">
      <c r="A985" t="s">
        <v>34094</v>
      </c>
      <c r="B985" t="s">
        <v>34095</v>
      </c>
      <c r="C985" t="s">
        <v>18105</v>
      </c>
      <c r="D985">
        <v>943259.15729999996</v>
      </c>
    </row>
    <row r="986" spans="1:4">
      <c r="A986" t="s">
        <v>34096</v>
      </c>
      <c r="B986" t="s">
        <v>34097</v>
      </c>
      <c r="C986" t="s">
        <v>18105</v>
      </c>
      <c r="D986">
        <v>1028370.702</v>
      </c>
    </row>
    <row r="987" spans="1:4">
      <c r="A987" t="s">
        <v>34098</v>
      </c>
      <c r="B987" t="s">
        <v>34099</v>
      </c>
      <c r="C987" t="s">
        <v>18105</v>
      </c>
      <c r="D987">
        <v>1262389.5989000001</v>
      </c>
    </row>
    <row r="988" spans="1:4">
      <c r="A988" t="s">
        <v>34100</v>
      </c>
      <c r="B988" t="s">
        <v>34101</v>
      </c>
      <c r="C988" t="s">
        <v>18105</v>
      </c>
      <c r="D988">
        <v>1020857.4231</v>
      </c>
    </row>
    <row r="989" spans="1:4">
      <c r="A989" t="s">
        <v>34102</v>
      </c>
      <c r="B989" t="s">
        <v>34103</v>
      </c>
      <c r="C989" t="s">
        <v>18105</v>
      </c>
      <c r="D989">
        <v>1113728.8263999999</v>
      </c>
    </row>
    <row r="990" spans="1:4">
      <c r="A990" t="s">
        <v>34104</v>
      </c>
      <c r="B990" t="s">
        <v>34105</v>
      </c>
      <c r="C990" t="s">
        <v>18105</v>
      </c>
      <c r="D990">
        <v>1241977.1232</v>
      </c>
    </row>
    <row r="991" spans="1:4">
      <c r="A991" t="s">
        <v>34106</v>
      </c>
      <c r="B991" t="s">
        <v>34107</v>
      </c>
      <c r="C991" t="s">
        <v>2598</v>
      </c>
      <c r="D991">
        <v>384.75799999999998</v>
      </c>
    </row>
    <row r="992" spans="1:4">
      <c r="A992" t="s">
        <v>34108</v>
      </c>
      <c r="B992" t="s">
        <v>34109</v>
      </c>
      <c r="C992" t="s">
        <v>18105</v>
      </c>
      <c r="D992">
        <v>1482872.3352000001</v>
      </c>
    </row>
    <row r="993" spans="1:4">
      <c r="A993" t="s">
        <v>34110</v>
      </c>
      <c r="B993" t="s">
        <v>34111</v>
      </c>
      <c r="C993" t="s">
        <v>18105</v>
      </c>
      <c r="D993">
        <v>451.80650000000003</v>
      </c>
    </row>
    <row r="994" spans="1:4">
      <c r="A994" t="s">
        <v>34112</v>
      </c>
      <c r="B994" t="s">
        <v>34113</v>
      </c>
      <c r="C994" t="s">
        <v>18105</v>
      </c>
      <c r="D994">
        <v>236.17099999999999</v>
      </c>
    </row>
    <row r="995" spans="1:4">
      <c r="A995" t="s">
        <v>34114</v>
      </c>
      <c r="B995" t="s">
        <v>34115</v>
      </c>
      <c r="C995" t="s">
        <v>2598</v>
      </c>
      <c r="D995">
        <v>809.58709999999996</v>
      </c>
    </row>
    <row r="996" spans="1:4">
      <c r="A996" t="s">
        <v>34116</v>
      </c>
      <c r="B996" t="s">
        <v>34117</v>
      </c>
      <c r="C996" t="s">
        <v>2598</v>
      </c>
      <c r="D996">
        <v>655.48389999999995</v>
      </c>
    </row>
    <row r="997" spans="1:4">
      <c r="A997" t="s">
        <v>34118</v>
      </c>
      <c r="B997" t="s">
        <v>34119</v>
      </c>
      <c r="C997" t="s">
        <v>18105</v>
      </c>
      <c r="D997">
        <v>712597.16480000003</v>
      </c>
    </row>
    <row r="998" spans="1:4">
      <c r="A998" t="s">
        <v>34120</v>
      </c>
      <c r="B998" t="s">
        <v>34121</v>
      </c>
      <c r="C998" t="s">
        <v>18105</v>
      </c>
      <c r="D998">
        <v>782606.81370000006</v>
      </c>
    </row>
    <row r="999" spans="1:4">
      <c r="A999" t="s">
        <v>34122</v>
      </c>
      <c r="B999" t="s">
        <v>34123</v>
      </c>
      <c r="C999" t="s">
        <v>18105</v>
      </c>
      <c r="D999">
        <v>942878.28280000004</v>
      </c>
    </row>
    <row r="1000" spans="1:4">
      <c r="A1000" t="s">
        <v>34124</v>
      </c>
      <c r="B1000" t="s">
        <v>34125</v>
      </c>
      <c r="C1000" t="s">
        <v>18105</v>
      </c>
      <c r="D1000">
        <v>897090.84340000001</v>
      </c>
    </row>
    <row r="1001" spans="1:4">
      <c r="A1001" t="s">
        <v>34126</v>
      </c>
      <c r="B1001" t="s">
        <v>34127</v>
      </c>
      <c r="C1001" t="s">
        <v>18105</v>
      </c>
      <c r="D1001">
        <v>984925.0673</v>
      </c>
    </row>
    <row r="1002" spans="1:4">
      <c r="A1002" t="s">
        <v>34128</v>
      </c>
      <c r="B1002" t="s">
        <v>34129</v>
      </c>
      <c r="C1002" t="s">
        <v>18105</v>
      </c>
      <c r="D1002">
        <v>1081542.4245</v>
      </c>
    </row>
    <row r="1003" spans="1:4">
      <c r="A1003" t="s">
        <v>34130</v>
      </c>
      <c r="B1003" t="s">
        <v>34131</v>
      </c>
      <c r="C1003" t="s">
        <v>18105</v>
      </c>
      <c r="D1003">
        <v>1312851.3347</v>
      </c>
    </row>
    <row r="1004" spans="1:4">
      <c r="A1004" t="s">
        <v>34132</v>
      </c>
      <c r="B1004" t="s">
        <v>34133</v>
      </c>
      <c r="C1004" t="s">
        <v>18105</v>
      </c>
      <c r="D1004">
        <v>528.6934</v>
      </c>
    </row>
    <row r="1005" spans="1:4">
      <c r="A1005" t="s">
        <v>34134</v>
      </c>
      <c r="B1005" t="s">
        <v>34135</v>
      </c>
      <c r="C1005" t="s">
        <v>18105</v>
      </c>
      <c r="D1005">
        <v>1929.6387</v>
      </c>
    </row>
    <row r="1006" spans="1:4">
      <c r="A1006" t="s">
        <v>34136</v>
      </c>
      <c r="B1006" t="s">
        <v>34137</v>
      </c>
      <c r="C1006" t="s">
        <v>18105</v>
      </c>
      <c r="D1006">
        <v>489.3408</v>
      </c>
    </row>
    <row r="1007" spans="1:4">
      <c r="A1007" t="s">
        <v>34138</v>
      </c>
      <c r="B1007" t="s">
        <v>34139</v>
      </c>
      <c r="C1007" t="s">
        <v>18105</v>
      </c>
      <c r="D1007">
        <v>823817.96070000005</v>
      </c>
    </row>
    <row r="1008" spans="1:4">
      <c r="A1008" t="s">
        <v>34140</v>
      </c>
      <c r="B1008" t="s">
        <v>34141</v>
      </c>
      <c r="C1008" t="s">
        <v>18105</v>
      </c>
      <c r="D1008">
        <v>904324.76789999998</v>
      </c>
    </row>
    <row r="1009" spans="1:4">
      <c r="A1009" t="s">
        <v>34142</v>
      </c>
      <c r="B1009" t="s">
        <v>34143</v>
      </c>
      <c r="C1009" t="s">
        <v>18105</v>
      </c>
      <c r="D1009">
        <v>1081439.6151999999</v>
      </c>
    </row>
    <row r="1010" spans="1:4">
      <c r="A1010" t="s">
        <v>34144</v>
      </c>
      <c r="B1010" t="s">
        <v>34145</v>
      </c>
      <c r="C1010" t="s">
        <v>2598</v>
      </c>
      <c r="D1010">
        <v>479.87529999999998</v>
      </c>
    </row>
    <row r="1011" spans="1:4">
      <c r="A1011" t="s">
        <v>34146</v>
      </c>
      <c r="B1011" t="s">
        <v>34147</v>
      </c>
      <c r="C1011" t="s">
        <v>2598</v>
      </c>
      <c r="D1011">
        <v>597.33590000000004</v>
      </c>
    </row>
    <row r="1012" spans="1:4">
      <c r="A1012" t="s">
        <v>34148</v>
      </c>
      <c r="B1012" t="s">
        <v>34149</v>
      </c>
      <c r="C1012" t="s">
        <v>2598</v>
      </c>
      <c r="D1012">
        <v>851.58450000000005</v>
      </c>
    </row>
    <row r="1013" spans="1:4">
      <c r="A1013" t="s">
        <v>34150</v>
      </c>
      <c r="B1013" t="s">
        <v>34151</v>
      </c>
      <c r="C1013" t="s">
        <v>2598</v>
      </c>
      <c r="D1013">
        <v>1291.5055</v>
      </c>
    </row>
    <row r="1014" spans="1:4">
      <c r="A1014" t="s">
        <v>34152</v>
      </c>
      <c r="B1014" t="s">
        <v>34153</v>
      </c>
      <c r="C1014" t="s">
        <v>2598</v>
      </c>
      <c r="D1014">
        <v>1642.7438999999999</v>
      </c>
    </row>
    <row r="1015" spans="1:4">
      <c r="A1015" t="s">
        <v>34154</v>
      </c>
      <c r="B1015" t="s">
        <v>34155</v>
      </c>
      <c r="C1015" t="s">
        <v>2598</v>
      </c>
      <c r="D1015">
        <v>3183.0565999999999</v>
      </c>
    </row>
    <row r="1016" spans="1:4">
      <c r="A1016" t="s">
        <v>34156</v>
      </c>
      <c r="B1016" t="s">
        <v>34157</v>
      </c>
      <c r="C1016" t="s">
        <v>18105</v>
      </c>
      <c r="D1016">
        <v>63.358199999999997</v>
      </c>
    </row>
    <row r="1017" spans="1:4">
      <c r="A1017" t="s">
        <v>34158</v>
      </c>
      <c r="B1017" t="s">
        <v>34159</v>
      </c>
      <c r="C1017" t="s">
        <v>18105</v>
      </c>
      <c r="D1017">
        <v>87.765000000000001</v>
      </c>
    </row>
    <row r="1018" spans="1:4">
      <c r="A1018" t="s">
        <v>34160</v>
      </c>
      <c r="B1018" t="s">
        <v>34161</v>
      </c>
      <c r="C1018" t="s">
        <v>18105</v>
      </c>
      <c r="D1018">
        <v>94.700900000000004</v>
      </c>
    </row>
    <row r="1019" spans="1:4">
      <c r="A1019" t="s">
        <v>34162</v>
      </c>
      <c r="B1019" t="s">
        <v>34163</v>
      </c>
      <c r="C1019" t="s">
        <v>18105</v>
      </c>
      <c r="D1019">
        <v>108.34820000000001</v>
      </c>
    </row>
    <row r="1020" spans="1:4">
      <c r="A1020" t="s">
        <v>34164</v>
      </c>
      <c r="B1020" t="s">
        <v>34165</v>
      </c>
      <c r="C1020" t="s">
        <v>18105</v>
      </c>
      <c r="D1020">
        <v>119.11109999999999</v>
      </c>
    </row>
    <row r="1021" spans="1:4">
      <c r="A1021" t="s">
        <v>34166</v>
      </c>
      <c r="B1021" t="s">
        <v>34167</v>
      </c>
      <c r="C1021" t="s">
        <v>18105</v>
      </c>
      <c r="D1021">
        <v>129.99520000000001</v>
      </c>
    </row>
    <row r="1022" spans="1:4">
      <c r="A1022" t="s">
        <v>34168</v>
      </c>
      <c r="B1022" t="s">
        <v>34169</v>
      </c>
      <c r="C1022" t="s">
        <v>18105</v>
      </c>
      <c r="D1022">
        <v>142.65440000000001</v>
      </c>
    </row>
    <row r="1023" spans="1:4">
      <c r="A1023" t="s">
        <v>34170</v>
      </c>
      <c r="B1023" t="s">
        <v>34171</v>
      </c>
      <c r="C1023" t="s">
        <v>18105</v>
      </c>
      <c r="D1023">
        <v>157.6575</v>
      </c>
    </row>
    <row r="1024" spans="1:4">
      <c r="A1024" t="s">
        <v>34172</v>
      </c>
      <c r="B1024" t="s">
        <v>34173</v>
      </c>
      <c r="C1024" t="s">
        <v>18105</v>
      </c>
      <c r="D1024">
        <v>178.6063</v>
      </c>
    </row>
    <row r="1025" spans="1:4">
      <c r="A1025" t="s">
        <v>34174</v>
      </c>
      <c r="B1025" t="s">
        <v>34175</v>
      </c>
      <c r="C1025" t="s">
        <v>18105</v>
      </c>
      <c r="D1025">
        <v>503.62389999999999</v>
      </c>
    </row>
    <row r="1026" spans="1:4">
      <c r="A1026" t="s">
        <v>34176</v>
      </c>
      <c r="B1026" t="s">
        <v>34177</v>
      </c>
      <c r="C1026" t="s">
        <v>18105</v>
      </c>
      <c r="D1026">
        <v>1390.42</v>
      </c>
    </row>
    <row r="1027" spans="1:4">
      <c r="A1027" t="s">
        <v>34178</v>
      </c>
      <c r="B1027" t="s">
        <v>34179</v>
      </c>
      <c r="C1027" t="s">
        <v>18105</v>
      </c>
      <c r="D1027">
        <v>1370.1</v>
      </c>
    </row>
    <row r="1028" spans="1:4">
      <c r="A1028" t="s">
        <v>34180</v>
      </c>
      <c r="B1028" t="s">
        <v>34181</v>
      </c>
      <c r="C1028" t="s">
        <v>18105</v>
      </c>
      <c r="D1028">
        <v>1445.53</v>
      </c>
    </row>
    <row r="1029" spans="1:4">
      <c r="A1029" t="s">
        <v>34182</v>
      </c>
      <c r="B1029" t="s">
        <v>34183</v>
      </c>
      <c r="C1029" t="s">
        <v>18105</v>
      </c>
      <c r="D1029">
        <v>1393.45</v>
      </c>
    </row>
    <row r="1030" spans="1:4">
      <c r="A1030" t="s">
        <v>34184</v>
      </c>
      <c r="B1030" t="s">
        <v>34185</v>
      </c>
      <c r="C1030" t="s">
        <v>2544</v>
      </c>
      <c r="D1030">
        <v>154.42679999999999</v>
      </c>
    </row>
    <row r="1031" spans="1:4">
      <c r="A1031" t="s">
        <v>34186</v>
      </c>
      <c r="B1031" t="s">
        <v>34187</v>
      </c>
      <c r="C1031" t="s">
        <v>18105</v>
      </c>
      <c r="D1031">
        <v>10.4193</v>
      </c>
    </row>
    <row r="1032" spans="1:4">
      <c r="A1032" t="s">
        <v>34188</v>
      </c>
      <c r="B1032" t="s">
        <v>34189</v>
      </c>
      <c r="C1032" t="s">
        <v>18105</v>
      </c>
      <c r="D1032">
        <v>1354.4836</v>
      </c>
    </row>
    <row r="1033" spans="1:4">
      <c r="A1033" t="s">
        <v>34190</v>
      </c>
      <c r="B1033" t="s">
        <v>34191</v>
      </c>
      <c r="C1033" t="s">
        <v>18105</v>
      </c>
      <c r="D1033">
        <v>25.715199999999999</v>
      </c>
    </row>
    <row r="1034" spans="1:4">
      <c r="A1034" t="s">
        <v>34192</v>
      </c>
      <c r="B1034" t="s">
        <v>34193</v>
      </c>
      <c r="C1034" t="s">
        <v>2544</v>
      </c>
      <c r="D1034">
        <v>3400.8490000000002</v>
      </c>
    </row>
    <row r="1035" spans="1:4">
      <c r="A1035" t="s">
        <v>34194</v>
      </c>
      <c r="B1035" t="s">
        <v>34195</v>
      </c>
      <c r="C1035" t="s">
        <v>18105</v>
      </c>
      <c r="D1035">
        <v>1047.8764000000001</v>
      </c>
    </row>
    <row r="1036" spans="1:4">
      <c r="A1036" t="s">
        <v>34196</v>
      </c>
      <c r="B1036" t="s">
        <v>34197</v>
      </c>
      <c r="C1036" t="s">
        <v>2598</v>
      </c>
      <c r="D1036">
        <v>521.37890000000004</v>
      </c>
    </row>
    <row r="1037" spans="1:4">
      <c r="A1037" t="s">
        <v>34198</v>
      </c>
      <c r="B1037" t="s">
        <v>34199</v>
      </c>
      <c r="C1037" t="s">
        <v>2598</v>
      </c>
      <c r="D1037">
        <v>4.5255000000000001</v>
      </c>
    </row>
    <row r="1038" spans="1:4">
      <c r="A1038" t="s">
        <v>34200</v>
      </c>
      <c r="B1038" t="s">
        <v>34201</v>
      </c>
      <c r="C1038" t="s">
        <v>18105</v>
      </c>
      <c r="D1038">
        <v>40.022300000000001</v>
      </c>
    </row>
    <row r="1039" spans="1:4">
      <c r="A1039" t="s">
        <v>34202</v>
      </c>
      <c r="B1039" t="s">
        <v>34203</v>
      </c>
      <c r="C1039" t="s">
        <v>18105</v>
      </c>
      <c r="D1039">
        <v>83.579400000000007</v>
      </c>
    </row>
    <row r="1040" spans="1:4">
      <c r="A1040" t="s">
        <v>34204</v>
      </c>
      <c r="B1040" t="s">
        <v>34205</v>
      </c>
      <c r="C1040" t="s">
        <v>18105</v>
      </c>
      <c r="D1040">
        <v>0.93500000000000005</v>
      </c>
    </row>
    <row r="1041" spans="1:4">
      <c r="A1041" t="s">
        <v>34206</v>
      </c>
      <c r="B1041" t="s">
        <v>34207</v>
      </c>
      <c r="C1041" t="s">
        <v>18105</v>
      </c>
      <c r="D1041">
        <v>2.6334</v>
      </c>
    </row>
    <row r="1042" spans="1:4">
      <c r="A1042" t="s">
        <v>34208</v>
      </c>
      <c r="B1042" t="s">
        <v>34209</v>
      </c>
      <c r="C1042" t="s">
        <v>2598</v>
      </c>
      <c r="D1042">
        <v>3.4897</v>
      </c>
    </row>
    <row r="1043" spans="1:4">
      <c r="A1043" t="s">
        <v>34210</v>
      </c>
      <c r="B1043" t="s">
        <v>34211</v>
      </c>
      <c r="C1043" t="s">
        <v>18105</v>
      </c>
      <c r="D1043">
        <v>2.3820000000000001</v>
      </c>
    </row>
    <row r="1044" spans="1:4">
      <c r="A1044" t="s">
        <v>34212</v>
      </c>
      <c r="B1044" t="s">
        <v>34213</v>
      </c>
      <c r="C1044" t="s">
        <v>18105</v>
      </c>
      <c r="D1044">
        <v>1.1103000000000001</v>
      </c>
    </row>
    <row r="1045" spans="1:4">
      <c r="A1045" t="s">
        <v>34214</v>
      </c>
      <c r="B1045" t="s">
        <v>34215</v>
      </c>
      <c r="C1045" t="s">
        <v>2842</v>
      </c>
      <c r="D1045">
        <v>14.5562</v>
      </c>
    </row>
    <row r="1046" spans="1:4">
      <c r="A1046" t="s">
        <v>34216</v>
      </c>
      <c r="B1046" t="s">
        <v>34217</v>
      </c>
      <c r="C1046" t="s">
        <v>2842</v>
      </c>
      <c r="D1046">
        <v>14.5562</v>
      </c>
    </row>
    <row r="1047" spans="1:4">
      <c r="A1047" t="s">
        <v>34218</v>
      </c>
      <c r="B1047" t="s">
        <v>34219</v>
      </c>
      <c r="C1047" t="s">
        <v>2598</v>
      </c>
      <c r="D1047">
        <v>12.776999999999999</v>
      </c>
    </row>
    <row r="1048" spans="1:4">
      <c r="A1048" t="s">
        <v>34220</v>
      </c>
      <c r="B1048" t="s">
        <v>34221</v>
      </c>
      <c r="C1048" t="s">
        <v>2598</v>
      </c>
      <c r="D1048">
        <v>11.9338</v>
      </c>
    </row>
    <row r="1049" spans="1:4">
      <c r="A1049" t="s">
        <v>34222</v>
      </c>
      <c r="B1049" t="s">
        <v>34223</v>
      </c>
      <c r="C1049" t="s">
        <v>18105</v>
      </c>
      <c r="D1049">
        <v>109.4302</v>
      </c>
    </row>
    <row r="1050" spans="1:4">
      <c r="A1050" t="s">
        <v>34224</v>
      </c>
      <c r="B1050" t="s">
        <v>34225</v>
      </c>
      <c r="C1050" t="s">
        <v>18105</v>
      </c>
      <c r="D1050">
        <v>732.40610000000004</v>
      </c>
    </row>
    <row r="1051" spans="1:4">
      <c r="A1051" t="s">
        <v>34226</v>
      </c>
      <c r="B1051" t="s">
        <v>34227</v>
      </c>
      <c r="C1051" t="s">
        <v>18105</v>
      </c>
      <c r="D1051">
        <v>70.6113</v>
      </c>
    </row>
    <row r="1052" spans="1:4">
      <c r="A1052" t="s">
        <v>34228</v>
      </c>
      <c r="B1052" t="s">
        <v>34229</v>
      </c>
      <c r="C1052" t="s">
        <v>18105</v>
      </c>
      <c r="D1052">
        <v>102.6258</v>
      </c>
    </row>
    <row r="1053" spans="1:4">
      <c r="A1053" t="s">
        <v>34230</v>
      </c>
      <c r="B1053" t="s">
        <v>34231</v>
      </c>
      <c r="C1053" t="s">
        <v>18105</v>
      </c>
      <c r="D1053">
        <v>138.4607</v>
      </c>
    </row>
    <row r="1054" spans="1:4">
      <c r="A1054" t="s">
        <v>34232</v>
      </c>
      <c r="B1054" t="s">
        <v>34233</v>
      </c>
      <c r="C1054" t="s">
        <v>18105</v>
      </c>
      <c r="D1054">
        <v>169.333</v>
      </c>
    </row>
    <row r="1055" spans="1:4">
      <c r="A1055" t="s">
        <v>34234</v>
      </c>
      <c r="B1055" t="s">
        <v>34235</v>
      </c>
      <c r="C1055" t="s">
        <v>18105</v>
      </c>
      <c r="D1055">
        <v>173.47890000000001</v>
      </c>
    </row>
    <row r="1056" spans="1:4">
      <c r="A1056" t="s">
        <v>34236</v>
      </c>
      <c r="B1056" t="s">
        <v>34237</v>
      </c>
      <c r="C1056" t="s">
        <v>18105</v>
      </c>
      <c r="D1056">
        <v>223.7064</v>
      </c>
    </row>
    <row r="1057" spans="1:4">
      <c r="A1057" t="s">
        <v>34238</v>
      </c>
      <c r="B1057" t="s">
        <v>34239</v>
      </c>
      <c r="C1057" t="s">
        <v>18105</v>
      </c>
      <c r="D1057">
        <v>274.9556</v>
      </c>
    </row>
    <row r="1058" spans="1:4">
      <c r="A1058" t="s">
        <v>34240</v>
      </c>
      <c r="B1058" t="s">
        <v>34241</v>
      </c>
      <c r="C1058" t="s">
        <v>18105</v>
      </c>
      <c r="D1058">
        <v>275.31330000000003</v>
      </c>
    </row>
    <row r="1059" spans="1:4">
      <c r="A1059" t="s">
        <v>34242</v>
      </c>
      <c r="B1059" t="s">
        <v>34243</v>
      </c>
      <c r="C1059" t="s">
        <v>18105</v>
      </c>
      <c r="D1059">
        <v>294.26600000000002</v>
      </c>
    </row>
    <row r="1060" spans="1:4">
      <c r="A1060" t="s">
        <v>34244</v>
      </c>
      <c r="B1060" t="s">
        <v>34245</v>
      </c>
      <c r="C1060" t="s">
        <v>18105</v>
      </c>
      <c r="D1060">
        <v>342.90469999999999</v>
      </c>
    </row>
    <row r="1061" spans="1:4">
      <c r="A1061" t="s">
        <v>34246</v>
      </c>
      <c r="B1061" t="s">
        <v>34247</v>
      </c>
      <c r="C1061" t="s">
        <v>18105</v>
      </c>
      <c r="D1061">
        <v>409.34030000000001</v>
      </c>
    </row>
    <row r="1062" spans="1:4">
      <c r="A1062" t="s">
        <v>34248</v>
      </c>
      <c r="B1062" t="s">
        <v>34249</v>
      </c>
      <c r="C1062" t="s">
        <v>18105</v>
      </c>
      <c r="D1062">
        <v>481.40140000000002</v>
      </c>
    </row>
    <row r="1063" spans="1:4">
      <c r="A1063" t="s">
        <v>34250</v>
      </c>
      <c r="B1063" t="s">
        <v>34251</v>
      </c>
      <c r="C1063" t="s">
        <v>18105</v>
      </c>
      <c r="D1063">
        <v>592.87980000000005</v>
      </c>
    </row>
    <row r="1064" spans="1:4">
      <c r="A1064" t="s">
        <v>34252</v>
      </c>
      <c r="B1064" t="s">
        <v>34253</v>
      </c>
      <c r="C1064" t="s">
        <v>18105</v>
      </c>
      <c r="D1064">
        <v>556.60829999999999</v>
      </c>
    </row>
    <row r="1065" spans="1:4">
      <c r="A1065" t="s">
        <v>34254</v>
      </c>
      <c r="B1065" t="s">
        <v>34255</v>
      </c>
      <c r="C1065" t="s">
        <v>18105</v>
      </c>
      <c r="D1065">
        <v>55.390999999999998</v>
      </c>
    </row>
    <row r="1066" spans="1:4">
      <c r="A1066" t="s">
        <v>34256</v>
      </c>
      <c r="B1066" t="s">
        <v>34257</v>
      </c>
      <c r="C1066" t="s">
        <v>18105</v>
      </c>
      <c r="D1066">
        <v>58.598999999999997</v>
      </c>
    </row>
    <row r="1067" spans="1:4">
      <c r="A1067" t="s">
        <v>34258</v>
      </c>
      <c r="B1067" t="s">
        <v>34259</v>
      </c>
      <c r="C1067" t="s">
        <v>18105</v>
      </c>
      <c r="D1067">
        <v>92.444500000000005</v>
      </c>
    </row>
    <row r="1068" spans="1:4">
      <c r="A1068" t="s">
        <v>34260</v>
      </c>
      <c r="B1068" t="s">
        <v>34261</v>
      </c>
      <c r="C1068" t="s">
        <v>18105</v>
      </c>
      <c r="D1068">
        <v>88.457499999999996</v>
      </c>
    </row>
    <row r="1069" spans="1:4">
      <c r="A1069" t="s">
        <v>34262</v>
      </c>
      <c r="B1069" t="s">
        <v>34263</v>
      </c>
      <c r="C1069" t="s">
        <v>18105</v>
      </c>
      <c r="D1069">
        <v>104.8215</v>
      </c>
    </row>
    <row r="1070" spans="1:4">
      <c r="A1070" t="s">
        <v>34264</v>
      </c>
      <c r="B1070" t="s">
        <v>34265</v>
      </c>
      <c r="C1070" t="s">
        <v>18105</v>
      </c>
      <c r="D1070">
        <v>109.4302</v>
      </c>
    </row>
    <row r="1071" spans="1:4">
      <c r="A1071" t="s">
        <v>34266</v>
      </c>
      <c r="B1071" t="s">
        <v>34267</v>
      </c>
      <c r="C1071" t="s">
        <v>18105</v>
      </c>
      <c r="D1071">
        <v>104.8215</v>
      </c>
    </row>
    <row r="1072" spans="1:4">
      <c r="A1072" t="s">
        <v>34268</v>
      </c>
      <c r="B1072" t="s">
        <v>34269</v>
      </c>
      <c r="C1072" t="s">
        <v>18105</v>
      </c>
      <c r="D1072">
        <v>132.78129999999999</v>
      </c>
    </row>
    <row r="1073" spans="1:4">
      <c r="A1073" t="s">
        <v>34270</v>
      </c>
      <c r="B1073" t="s">
        <v>34271</v>
      </c>
      <c r="C1073" t="s">
        <v>18105</v>
      </c>
      <c r="D1073">
        <v>140.2062</v>
      </c>
    </row>
    <row r="1074" spans="1:4">
      <c r="A1074" t="s">
        <v>34272</v>
      </c>
      <c r="B1074" t="s">
        <v>34273</v>
      </c>
      <c r="C1074" t="s">
        <v>18105</v>
      </c>
      <c r="D1074">
        <v>18.4405</v>
      </c>
    </row>
    <row r="1075" spans="1:4">
      <c r="A1075" t="s">
        <v>34274</v>
      </c>
      <c r="B1075" t="s">
        <v>34275</v>
      </c>
      <c r="C1075" t="s">
        <v>18105</v>
      </c>
      <c r="D1075">
        <v>23.987100000000002</v>
      </c>
    </row>
    <row r="1076" spans="1:4">
      <c r="A1076" t="s">
        <v>34276</v>
      </c>
      <c r="B1076" t="s">
        <v>34277</v>
      </c>
      <c r="C1076" t="s">
        <v>18105</v>
      </c>
      <c r="D1076">
        <v>23.269500000000001</v>
      </c>
    </row>
    <row r="1077" spans="1:4">
      <c r="A1077" t="s">
        <v>34278</v>
      </c>
      <c r="B1077" t="s">
        <v>34279</v>
      </c>
      <c r="C1077" t="s">
        <v>18105</v>
      </c>
      <c r="D1077">
        <v>30.686</v>
      </c>
    </row>
    <row r="1078" spans="1:4">
      <c r="A1078" t="s">
        <v>34280</v>
      </c>
      <c r="B1078" t="s">
        <v>34281</v>
      </c>
      <c r="C1078" t="s">
        <v>18105</v>
      </c>
      <c r="D1078">
        <v>42.936300000000003</v>
      </c>
    </row>
    <row r="1079" spans="1:4">
      <c r="A1079" t="s">
        <v>34282</v>
      </c>
      <c r="B1079" t="s">
        <v>34283</v>
      </c>
      <c r="C1079" t="s">
        <v>18105</v>
      </c>
      <c r="D1079">
        <v>51.998899999999999</v>
      </c>
    </row>
    <row r="1080" spans="1:4">
      <c r="A1080" t="s">
        <v>34284</v>
      </c>
      <c r="B1080" t="s">
        <v>34285</v>
      </c>
      <c r="C1080" t="s">
        <v>18105</v>
      </c>
      <c r="D1080">
        <v>48.203800000000001</v>
      </c>
    </row>
    <row r="1081" spans="1:4">
      <c r="A1081" t="s">
        <v>34286</v>
      </c>
      <c r="B1081" t="s">
        <v>34287</v>
      </c>
      <c r="C1081" t="s">
        <v>18105</v>
      </c>
      <c r="D1081">
        <v>56.3078</v>
      </c>
    </row>
    <row r="1082" spans="1:4">
      <c r="A1082" t="s">
        <v>34288</v>
      </c>
      <c r="B1082" t="s">
        <v>34289</v>
      </c>
      <c r="C1082" t="s">
        <v>2598</v>
      </c>
      <c r="D1082">
        <v>8.3360000000000003</v>
      </c>
    </row>
    <row r="1083" spans="1:4">
      <c r="A1083" t="s">
        <v>34290</v>
      </c>
      <c r="B1083" t="s">
        <v>34291</v>
      </c>
      <c r="C1083" t="s">
        <v>2598</v>
      </c>
      <c r="D1083">
        <v>14.2294</v>
      </c>
    </row>
    <row r="1084" spans="1:4">
      <c r="A1084" t="s">
        <v>34292</v>
      </c>
      <c r="B1084" t="s">
        <v>34293</v>
      </c>
      <c r="C1084" t="s">
        <v>2598</v>
      </c>
      <c r="D1084">
        <v>15.7898</v>
      </c>
    </row>
    <row r="1085" spans="1:4">
      <c r="A1085" t="s">
        <v>34294</v>
      </c>
      <c r="B1085" t="s">
        <v>34295</v>
      </c>
      <c r="C1085" t="s">
        <v>2598</v>
      </c>
      <c r="D1085">
        <v>17.280999999999999</v>
      </c>
    </row>
    <row r="1086" spans="1:4">
      <c r="A1086" t="s">
        <v>34296</v>
      </c>
      <c r="B1086" t="s">
        <v>34297</v>
      </c>
      <c r="C1086" t="s">
        <v>2598</v>
      </c>
      <c r="D1086">
        <v>18.962900000000001</v>
      </c>
    </row>
    <row r="1087" spans="1:4">
      <c r="A1087" t="s">
        <v>34298</v>
      </c>
      <c r="B1087" t="s">
        <v>34299</v>
      </c>
      <c r="C1087" t="s">
        <v>2598</v>
      </c>
      <c r="D1087">
        <v>21.533899999999999</v>
      </c>
    </row>
    <row r="1088" spans="1:4">
      <c r="A1088" t="s">
        <v>34300</v>
      </c>
      <c r="B1088" t="s">
        <v>34301</v>
      </c>
      <c r="C1088" t="s">
        <v>2598</v>
      </c>
      <c r="D1088">
        <v>22.933900000000001</v>
      </c>
    </row>
    <row r="1089" spans="1:4">
      <c r="A1089" t="s">
        <v>34302</v>
      </c>
      <c r="B1089" t="s">
        <v>34303</v>
      </c>
      <c r="C1089" t="s">
        <v>2598</v>
      </c>
      <c r="D1089">
        <v>24.872499999999999</v>
      </c>
    </row>
    <row r="1090" spans="1:4">
      <c r="A1090" t="s">
        <v>34304</v>
      </c>
      <c r="B1090" t="s">
        <v>34305</v>
      </c>
      <c r="C1090" t="s">
        <v>2598</v>
      </c>
      <c r="D1090">
        <v>25.9803</v>
      </c>
    </row>
    <row r="1091" spans="1:4">
      <c r="A1091" t="s">
        <v>34306</v>
      </c>
      <c r="B1091" t="s">
        <v>34307</v>
      </c>
      <c r="C1091" t="s">
        <v>2598</v>
      </c>
      <c r="D1091">
        <v>28.718499999999999</v>
      </c>
    </row>
    <row r="1092" spans="1:4">
      <c r="A1092" t="s">
        <v>34308</v>
      </c>
      <c r="B1092" t="s">
        <v>34309</v>
      </c>
      <c r="C1092" t="s">
        <v>2598</v>
      </c>
      <c r="D1092">
        <v>30.8261</v>
      </c>
    </row>
    <row r="1093" spans="1:4">
      <c r="A1093" t="s">
        <v>34310</v>
      </c>
      <c r="B1093" t="s">
        <v>34311</v>
      </c>
      <c r="C1093" t="s">
        <v>2598</v>
      </c>
      <c r="D1093">
        <v>35.097700000000003</v>
      </c>
    </row>
    <row r="1094" spans="1:4">
      <c r="A1094" t="s">
        <v>34312</v>
      </c>
      <c r="B1094" t="s">
        <v>34313</v>
      </c>
      <c r="C1094" t="s">
        <v>2598</v>
      </c>
      <c r="D1094">
        <v>35.976300000000002</v>
      </c>
    </row>
    <row r="1095" spans="1:4">
      <c r="A1095" t="s">
        <v>34314</v>
      </c>
      <c r="B1095" t="s">
        <v>34315</v>
      </c>
      <c r="C1095" t="s">
        <v>2598</v>
      </c>
      <c r="D1095">
        <v>39.625700000000002</v>
      </c>
    </row>
    <row r="1096" spans="1:4">
      <c r="A1096" t="s">
        <v>34316</v>
      </c>
      <c r="B1096" t="s">
        <v>34317</v>
      </c>
      <c r="C1096" t="s">
        <v>2598</v>
      </c>
      <c r="D1096">
        <v>44.497999999999998</v>
      </c>
    </row>
    <row r="1097" spans="1:4">
      <c r="A1097" t="s">
        <v>34318</v>
      </c>
      <c r="B1097" t="s">
        <v>34319</v>
      </c>
      <c r="C1097" t="s">
        <v>2598</v>
      </c>
      <c r="D1097">
        <v>48.465299999999999</v>
      </c>
    </row>
    <row r="1098" spans="1:4">
      <c r="A1098" t="s">
        <v>34320</v>
      </c>
      <c r="B1098" t="s">
        <v>34321</v>
      </c>
      <c r="C1098" t="s">
        <v>2598</v>
      </c>
      <c r="D1098">
        <v>52.114199999999997</v>
      </c>
    </row>
    <row r="1099" spans="1:4">
      <c r="A1099" t="s">
        <v>34322</v>
      </c>
      <c r="B1099" t="s">
        <v>34323</v>
      </c>
      <c r="C1099" t="s">
        <v>2598</v>
      </c>
      <c r="D1099">
        <v>11.7751</v>
      </c>
    </row>
    <row r="1100" spans="1:4">
      <c r="A1100" t="s">
        <v>34324</v>
      </c>
      <c r="B1100" t="s">
        <v>34325</v>
      </c>
      <c r="C1100" t="s">
        <v>2598</v>
      </c>
      <c r="D1100">
        <v>14.894399999999999</v>
      </c>
    </row>
    <row r="1101" spans="1:4">
      <c r="A1101" t="s">
        <v>34326</v>
      </c>
      <c r="B1101" t="s">
        <v>34327</v>
      </c>
      <c r="C1101" t="s">
        <v>2598</v>
      </c>
      <c r="D1101">
        <v>15.3436</v>
      </c>
    </row>
    <row r="1102" spans="1:4">
      <c r="A1102" t="s">
        <v>34328</v>
      </c>
      <c r="B1102" t="s">
        <v>34329</v>
      </c>
      <c r="C1102" t="s">
        <v>2598</v>
      </c>
      <c r="D1102">
        <v>12.0402</v>
      </c>
    </row>
    <row r="1103" spans="1:4">
      <c r="A1103" t="s">
        <v>34330</v>
      </c>
      <c r="B1103" t="s">
        <v>34331</v>
      </c>
      <c r="C1103" t="s">
        <v>2598</v>
      </c>
      <c r="D1103">
        <v>16.415500000000002</v>
      </c>
    </row>
    <row r="1104" spans="1:4">
      <c r="A1104" t="s">
        <v>34332</v>
      </c>
      <c r="B1104" t="s">
        <v>34333</v>
      </c>
      <c r="C1104" t="s">
        <v>2598</v>
      </c>
      <c r="D1104">
        <v>17.977699999999999</v>
      </c>
    </row>
    <row r="1105" spans="1:4">
      <c r="A1105" t="s">
        <v>34334</v>
      </c>
      <c r="B1105" t="s">
        <v>34335</v>
      </c>
      <c r="C1105" t="s">
        <v>18105</v>
      </c>
      <c r="D1105">
        <v>0.53559999999999997</v>
      </c>
    </row>
    <row r="1106" spans="1:4">
      <c r="A1106" t="s">
        <v>34336</v>
      </c>
      <c r="B1106" t="s">
        <v>34337</v>
      </c>
      <c r="C1106" t="s">
        <v>18105</v>
      </c>
      <c r="D1106">
        <v>1329.0327</v>
      </c>
    </row>
    <row r="1107" spans="1:4">
      <c r="A1107" t="s">
        <v>34338</v>
      </c>
      <c r="B1107" t="s">
        <v>34339</v>
      </c>
      <c r="C1107" t="s">
        <v>18105</v>
      </c>
      <c r="D1107">
        <v>2607.6133</v>
      </c>
    </row>
    <row r="1108" spans="1:4">
      <c r="A1108" t="s">
        <v>34340</v>
      </c>
      <c r="B1108" t="s">
        <v>34341</v>
      </c>
      <c r="C1108" t="s">
        <v>18105</v>
      </c>
      <c r="D1108">
        <v>35.027500000000003</v>
      </c>
    </row>
    <row r="1109" spans="1:4">
      <c r="A1109" t="s">
        <v>34342</v>
      </c>
      <c r="B1109" t="s">
        <v>34343</v>
      </c>
      <c r="C1109" t="s">
        <v>2598</v>
      </c>
      <c r="D1109">
        <v>3174.6543000000001</v>
      </c>
    </row>
    <row r="1110" spans="1:4">
      <c r="A1110" t="s">
        <v>34344</v>
      </c>
      <c r="B1110" t="s">
        <v>34345</v>
      </c>
      <c r="C1110" t="s">
        <v>2598</v>
      </c>
      <c r="D1110">
        <v>3604.6007</v>
      </c>
    </row>
    <row r="1111" spans="1:4">
      <c r="A1111" t="s">
        <v>34346</v>
      </c>
      <c r="B1111" t="s">
        <v>34347</v>
      </c>
      <c r="C1111" t="s">
        <v>2598</v>
      </c>
      <c r="D1111">
        <v>4266.0272000000004</v>
      </c>
    </row>
    <row r="1112" spans="1:4">
      <c r="A1112" t="s">
        <v>34348</v>
      </c>
      <c r="B1112" t="s">
        <v>34349</v>
      </c>
      <c r="C1112" t="s">
        <v>2598</v>
      </c>
      <c r="D1112">
        <v>4887.1426000000001</v>
      </c>
    </row>
    <row r="1113" spans="1:4">
      <c r="A1113" t="s">
        <v>34350</v>
      </c>
      <c r="B1113" t="s">
        <v>34351</v>
      </c>
      <c r="C1113" t="s">
        <v>2598</v>
      </c>
      <c r="D1113">
        <v>5386.1896999999999</v>
      </c>
    </row>
    <row r="1114" spans="1:4">
      <c r="A1114" t="s">
        <v>34352</v>
      </c>
      <c r="B1114" t="s">
        <v>34353</v>
      </c>
      <c r="C1114" t="s">
        <v>2598</v>
      </c>
      <c r="D1114">
        <v>5952.4501</v>
      </c>
    </row>
    <row r="1115" spans="1:4">
      <c r="A1115" t="s">
        <v>34354</v>
      </c>
      <c r="B1115" t="s">
        <v>34355</v>
      </c>
      <c r="C1115" t="s">
        <v>2598</v>
      </c>
      <c r="D1115">
        <v>6417.9874</v>
      </c>
    </row>
    <row r="1116" spans="1:4">
      <c r="A1116" t="s">
        <v>34356</v>
      </c>
      <c r="B1116" t="s">
        <v>34357</v>
      </c>
      <c r="C1116" t="s">
        <v>2598</v>
      </c>
      <c r="D1116">
        <v>6982.63</v>
      </c>
    </row>
    <row r="1117" spans="1:4">
      <c r="A1117" t="s">
        <v>34358</v>
      </c>
      <c r="B1117" t="s">
        <v>34359</v>
      </c>
      <c r="C1117" t="s">
        <v>2598</v>
      </c>
      <c r="D1117">
        <v>7480.2451000000001</v>
      </c>
    </row>
    <row r="1118" spans="1:4">
      <c r="A1118" t="s">
        <v>34360</v>
      </c>
      <c r="B1118" t="s">
        <v>34361</v>
      </c>
      <c r="C1118" t="s">
        <v>2598</v>
      </c>
      <c r="D1118">
        <v>8079.8341</v>
      </c>
    </row>
    <row r="1119" spans="1:4">
      <c r="A1119" t="s">
        <v>34362</v>
      </c>
      <c r="B1119" t="s">
        <v>34363</v>
      </c>
      <c r="C1119" t="s">
        <v>2598</v>
      </c>
      <c r="D1119">
        <v>9688.5902000000006</v>
      </c>
    </row>
    <row r="1120" spans="1:4">
      <c r="A1120" t="s">
        <v>34364</v>
      </c>
      <c r="B1120" t="s">
        <v>34365</v>
      </c>
      <c r="C1120" t="s">
        <v>2598</v>
      </c>
      <c r="D1120">
        <v>10372.850200000001</v>
      </c>
    </row>
    <row r="1121" spans="1:4">
      <c r="A1121" t="s">
        <v>34366</v>
      </c>
      <c r="B1121" t="s">
        <v>34367</v>
      </c>
      <c r="C1121" t="s">
        <v>2598</v>
      </c>
      <c r="D1121">
        <v>10903.449000000001</v>
      </c>
    </row>
    <row r="1122" spans="1:4">
      <c r="A1122" t="s">
        <v>34368</v>
      </c>
      <c r="B1122" t="s">
        <v>34369</v>
      </c>
      <c r="C1122" t="s">
        <v>2598</v>
      </c>
      <c r="D1122">
        <v>11526.7186</v>
      </c>
    </row>
    <row r="1123" spans="1:4">
      <c r="A1123" t="s">
        <v>34370</v>
      </c>
      <c r="B1123" t="s">
        <v>34371</v>
      </c>
      <c r="C1123" t="s">
        <v>2598</v>
      </c>
      <c r="D1123">
        <v>12138.6132</v>
      </c>
    </row>
    <row r="1124" spans="1:4">
      <c r="A1124" t="s">
        <v>34372</v>
      </c>
      <c r="B1124" t="s">
        <v>34373</v>
      </c>
      <c r="C1124" t="s">
        <v>2598</v>
      </c>
      <c r="D1124">
        <v>15151.0749</v>
      </c>
    </row>
    <row r="1125" spans="1:4">
      <c r="A1125" t="s">
        <v>34374</v>
      </c>
      <c r="B1125" t="s">
        <v>34375</v>
      </c>
      <c r="C1125" t="s">
        <v>2598</v>
      </c>
      <c r="D1125">
        <v>15809.1278</v>
      </c>
    </row>
    <row r="1126" spans="1:4">
      <c r="A1126" t="s">
        <v>34376</v>
      </c>
      <c r="B1126" t="s">
        <v>34377</v>
      </c>
      <c r="C1126" t="s">
        <v>2598</v>
      </c>
      <c r="D1126">
        <v>16585.108899999999</v>
      </c>
    </row>
    <row r="1127" spans="1:4">
      <c r="A1127" t="s">
        <v>34378</v>
      </c>
      <c r="B1127" t="s">
        <v>34379</v>
      </c>
      <c r="C1127" t="s">
        <v>2598</v>
      </c>
      <c r="D1127">
        <v>19052.148499999999</v>
      </c>
    </row>
    <row r="1128" spans="1:4">
      <c r="A1128" t="s">
        <v>34380</v>
      </c>
      <c r="B1128" t="s">
        <v>34381</v>
      </c>
      <c r="C1128" t="s">
        <v>2598</v>
      </c>
      <c r="D1128">
        <v>19928.962500000001</v>
      </c>
    </row>
    <row r="1129" spans="1:4">
      <c r="A1129" t="s">
        <v>34382</v>
      </c>
      <c r="B1129" t="s">
        <v>34383</v>
      </c>
      <c r="C1129" t="s">
        <v>2598</v>
      </c>
      <c r="D1129">
        <v>3322.0351000000001</v>
      </c>
    </row>
    <row r="1130" spans="1:4">
      <c r="A1130" t="s">
        <v>34384</v>
      </c>
      <c r="B1130" t="s">
        <v>34385</v>
      </c>
      <c r="C1130" t="s">
        <v>2598</v>
      </c>
      <c r="D1130">
        <v>3771.9412000000002</v>
      </c>
    </row>
    <row r="1131" spans="1:4">
      <c r="A1131" t="s">
        <v>34386</v>
      </c>
      <c r="B1131" t="s">
        <v>34387</v>
      </c>
      <c r="C1131" t="s">
        <v>2598</v>
      </c>
      <c r="D1131">
        <v>4464.0796</v>
      </c>
    </row>
    <row r="1132" spans="1:4">
      <c r="A1132" t="s">
        <v>34388</v>
      </c>
      <c r="B1132" t="s">
        <v>34389</v>
      </c>
      <c r="C1132" t="s">
        <v>2598</v>
      </c>
      <c r="D1132">
        <v>5112.8275999999996</v>
      </c>
    </row>
    <row r="1133" spans="1:4">
      <c r="A1133" t="s">
        <v>34390</v>
      </c>
      <c r="B1133" t="s">
        <v>34391</v>
      </c>
      <c r="C1133" t="s">
        <v>2598</v>
      </c>
      <c r="D1133">
        <v>5634.9036999999998</v>
      </c>
    </row>
    <row r="1134" spans="1:4">
      <c r="A1134" t="s">
        <v>34392</v>
      </c>
      <c r="B1134" t="s">
        <v>34393</v>
      </c>
      <c r="C1134" t="s">
        <v>2598</v>
      </c>
      <c r="D1134">
        <v>6227.2619999999997</v>
      </c>
    </row>
    <row r="1135" spans="1:4">
      <c r="A1135" t="s">
        <v>34394</v>
      </c>
      <c r="B1135" t="s">
        <v>34395</v>
      </c>
      <c r="C1135" t="s">
        <v>2598</v>
      </c>
      <c r="D1135">
        <v>6714.2936</v>
      </c>
    </row>
    <row r="1136" spans="1:4">
      <c r="A1136" t="s">
        <v>34396</v>
      </c>
      <c r="B1136" t="s">
        <v>34397</v>
      </c>
      <c r="C1136" t="s">
        <v>2598</v>
      </c>
      <c r="D1136">
        <v>7305.0343000000003</v>
      </c>
    </row>
    <row r="1137" spans="1:4">
      <c r="A1137" t="s">
        <v>34398</v>
      </c>
      <c r="B1137" t="s">
        <v>34399</v>
      </c>
      <c r="C1137" t="s">
        <v>2598</v>
      </c>
      <c r="D1137">
        <v>7825.6782999999996</v>
      </c>
    </row>
    <row r="1138" spans="1:4">
      <c r="A1138" t="s">
        <v>34400</v>
      </c>
      <c r="B1138" t="s">
        <v>34401</v>
      </c>
      <c r="C1138" t="s">
        <v>2598</v>
      </c>
      <c r="D1138">
        <v>8452.9</v>
      </c>
    </row>
    <row r="1139" spans="1:4">
      <c r="A1139" t="s">
        <v>34402</v>
      </c>
      <c r="B1139" t="s">
        <v>34403</v>
      </c>
      <c r="C1139" t="s">
        <v>2598</v>
      </c>
      <c r="D1139">
        <v>10234.2623</v>
      </c>
    </row>
    <row r="1140" spans="1:4">
      <c r="A1140" t="s">
        <v>34404</v>
      </c>
      <c r="B1140" t="s">
        <v>34405</v>
      </c>
      <c r="C1140" t="s">
        <v>2598</v>
      </c>
      <c r="D1140">
        <v>1313.4721</v>
      </c>
    </row>
    <row r="1141" spans="1:4">
      <c r="A1141" t="s">
        <v>34406</v>
      </c>
      <c r="B1141" t="s">
        <v>34407</v>
      </c>
      <c r="C1141" t="s">
        <v>2598</v>
      </c>
      <c r="D1141">
        <v>1518.7</v>
      </c>
    </row>
    <row r="1142" spans="1:4">
      <c r="A1142" t="s">
        <v>34408</v>
      </c>
      <c r="B1142" t="s">
        <v>34409</v>
      </c>
      <c r="C1142" t="s">
        <v>2598</v>
      </c>
      <c r="D1142">
        <v>1723.9358999999999</v>
      </c>
    </row>
    <row r="1143" spans="1:4">
      <c r="A1143" t="s">
        <v>34410</v>
      </c>
      <c r="B1143" t="s">
        <v>34411</v>
      </c>
      <c r="C1143" t="s">
        <v>2598</v>
      </c>
      <c r="D1143">
        <v>1888.1116</v>
      </c>
    </row>
    <row r="1144" spans="1:4">
      <c r="A1144" t="s">
        <v>34412</v>
      </c>
      <c r="B1144" t="s">
        <v>34413</v>
      </c>
      <c r="C1144" t="s">
        <v>2598</v>
      </c>
      <c r="D1144">
        <v>2093.3557000000001</v>
      </c>
    </row>
    <row r="1145" spans="1:4">
      <c r="A1145" t="s">
        <v>34414</v>
      </c>
      <c r="B1145" t="s">
        <v>34415</v>
      </c>
      <c r="C1145" t="s">
        <v>2598</v>
      </c>
      <c r="D1145">
        <v>2380.7159000000001</v>
      </c>
    </row>
    <row r="1146" spans="1:4">
      <c r="A1146" t="s">
        <v>34416</v>
      </c>
      <c r="B1146" t="s">
        <v>34417</v>
      </c>
      <c r="C1146" t="s">
        <v>2598</v>
      </c>
      <c r="D1146">
        <v>2544.8993999999998</v>
      </c>
    </row>
    <row r="1147" spans="1:4">
      <c r="A1147" t="s">
        <v>34418</v>
      </c>
      <c r="B1147" t="s">
        <v>34419</v>
      </c>
      <c r="C1147" t="s">
        <v>2598</v>
      </c>
      <c r="D1147">
        <v>2750.1221999999998</v>
      </c>
    </row>
    <row r="1148" spans="1:4">
      <c r="A1148" t="s">
        <v>34420</v>
      </c>
      <c r="B1148" t="s">
        <v>34421</v>
      </c>
      <c r="C1148" t="s">
        <v>2598</v>
      </c>
      <c r="D1148">
        <v>2914.3244</v>
      </c>
    </row>
    <row r="1149" spans="1:4">
      <c r="A1149" t="s">
        <v>34422</v>
      </c>
      <c r="B1149" t="s">
        <v>34423</v>
      </c>
      <c r="C1149" t="s">
        <v>2598</v>
      </c>
      <c r="D1149">
        <v>3119.4951000000001</v>
      </c>
    </row>
    <row r="1150" spans="1:4">
      <c r="A1150" t="s">
        <v>34424</v>
      </c>
      <c r="B1150" t="s">
        <v>34425</v>
      </c>
      <c r="C1150" t="s">
        <v>2598</v>
      </c>
      <c r="D1150">
        <v>3324.7808</v>
      </c>
    </row>
    <row r="1151" spans="1:4">
      <c r="A1151" t="s">
        <v>34426</v>
      </c>
      <c r="B1151" t="s">
        <v>34427</v>
      </c>
      <c r="C1151" t="s">
        <v>2598</v>
      </c>
      <c r="D1151">
        <v>3488.9475000000002</v>
      </c>
    </row>
    <row r="1152" spans="1:4">
      <c r="A1152" t="s">
        <v>34428</v>
      </c>
      <c r="B1152" t="s">
        <v>34429</v>
      </c>
      <c r="C1152" t="s">
        <v>2598</v>
      </c>
      <c r="D1152">
        <v>3694.1170999999999</v>
      </c>
    </row>
    <row r="1153" spans="1:4">
      <c r="A1153" t="s">
        <v>34430</v>
      </c>
      <c r="B1153" t="s">
        <v>34431</v>
      </c>
      <c r="C1153" t="s">
        <v>2598</v>
      </c>
      <c r="D1153">
        <v>4314.2556000000004</v>
      </c>
    </row>
    <row r="1154" spans="1:4">
      <c r="A1154" t="s">
        <v>34432</v>
      </c>
      <c r="B1154" t="s">
        <v>34433</v>
      </c>
      <c r="C1154" t="s">
        <v>2598</v>
      </c>
      <c r="D1154">
        <v>4547.5172000000002</v>
      </c>
    </row>
    <row r="1155" spans="1:4">
      <c r="A1155" t="s">
        <v>34434</v>
      </c>
      <c r="B1155" t="s">
        <v>34435</v>
      </c>
      <c r="C1155" t="s">
        <v>2598</v>
      </c>
      <c r="D1155">
        <v>4858.2816999999995</v>
      </c>
    </row>
    <row r="1156" spans="1:4">
      <c r="A1156" t="s">
        <v>34436</v>
      </c>
      <c r="B1156" t="s">
        <v>34437</v>
      </c>
      <c r="C1156" t="s">
        <v>2598</v>
      </c>
      <c r="D1156">
        <v>4975.0622999999996</v>
      </c>
    </row>
    <row r="1157" spans="1:4">
      <c r="A1157" t="s">
        <v>34438</v>
      </c>
      <c r="B1157" t="s">
        <v>34439</v>
      </c>
      <c r="C1157" t="s">
        <v>2598</v>
      </c>
      <c r="D1157">
        <v>5169.3269</v>
      </c>
    </row>
    <row r="1158" spans="1:4">
      <c r="A1158" t="s">
        <v>34440</v>
      </c>
      <c r="B1158" t="s">
        <v>34441</v>
      </c>
      <c r="C1158" t="s">
        <v>2598</v>
      </c>
      <c r="D1158">
        <v>6858.6935999999996</v>
      </c>
    </row>
    <row r="1159" spans="1:4">
      <c r="A1159" t="s">
        <v>34442</v>
      </c>
      <c r="B1159" t="s">
        <v>34443</v>
      </c>
      <c r="C1159" t="s">
        <v>2598</v>
      </c>
      <c r="D1159">
        <v>8722.5349999999999</v>
      </c>
    </row>
    <row r="1160" spans="1:4">
      <c r="A1160" t="s">
        <v>34444</v>
      </c>
      <c r="B1160" t="s">
        <v>34445</v>
      </c>
      <c r="C1160" t="s">
        <v>2598</v>
      </c>
      <c r="D1160">
        <v>9217.8984</v>
      </c>
    </row>
    <row r="1161" spans="1:4">
      <c r="A1161" t="s">
        <v>34446</v>
      </c>
      <c r="B1161" t="s">
        <v>34447</v>
      </c>
      <c r="C1161" t="s">
        <v>2598</v>
      </c>
      <c r="D1161">
        <v>9396.1648999999998</v>
      </c>
    </row>
    <row r="1162" spans="1:4">
      <c r="A1162" t="s">
        <v>34448</v>
      </c>
      <c r="B1162" t="s">
        <v>34449</v>
      </c>
      <c r="C1162" t="s">
        <v>2598</v>
      </c>
      <c r="D1162">
        <v>9857.2541000000001</v>
      </c>
    </row>
    <row r="1163" spans="1:4">
      <c r="A1163" t="s">
        <v>34450</v>
      </c>
      <c r="B1163" t="s">
        <v>34451</v>
      </c>
      <c r="C1163" t="s">
        <v>2598</v>
      </c>
      <c r="D1163">
        <v>6517.0460999999996</v>
      </c>
    </row>
    <row r="1164" spans="1:4">
      <c r="A1164" t="s">
        <v>34452</v>
      </c>
      <c r="B1164" t="s">
        <v>34453</v>
      </c>
      <c r="C1164" t="s">
        <v>2598</v>
      </c>
      <c r="D1164">
        <v>7880.1890999999996</v>
      </c>
    </row>
    <row r="1165" spans="1:4">
      <c r="A1165" t="s">
        <v>34454</v>
      </c>
      <c r="B1165" t="s">
        <v>34455</v>
      </c>
      <c r="C1165" t="s">
        <v>2598</v>
      </c>
      <c r="D1165">
        <v>8136.0252</v>
      </c>
    </row>
    <row r="1166" spans="1:4">
      <c r="A1166" t="s">
        <v>34456</v>
      </c>
      <c r="B1166" t="s">
        <v>34457</v>
      </c>
      <c r="C1166" t="s">
        <v>2598</v>
      </c>
      <c r="D1166">
        <v>9243.4033999999992</v>
      </c>
    </row>
    <row r="1167" spans="1:4">
      <c r="A1167" t="s">
        <v>34458</v>
      </c>
      <c r="B1167" t="s">
        <v>34459</v>
      </c>
      <c r="C1167" t="s">
        <v>2598</v>
      </c>
      <c r="D1167">
        <v>9754.7117999999991</v>
      </c>
    </row>
    <row r="1168" spans="1:4">
      <c r="A1168" t="s">
        <v>34460</v>
      </c>
      <c r="B1168" t="s">
        <v>34461</v>
      </c>
      <c r="C1168" t="s">
        <v>2598</v>
      </c>
      <c r="D1168">
        <v>11416.655500000001</v>
      </c>
    </row>
    <row r="1169" spans="1:4">
      <c r="A1169" t="s">
        <v>34462</v>
      </c>
      <c r="B1169" t="s">
        <v>34463</v>
      </c>
      <c r="C1169" t="s">
        <v>2598</v>
      </c>
      <c r="D1169">
        <v>13034.1024</v>
      </c>
    </row>
    <row r="1170" spans="1:4">
      <c r="A1170" t="s">
        <v>34464</v>
      </c>
      <c r="B1170" t="s">
        <v>34465</v>
      </c>
      <c r="C1170" t="s">
        <v>2598</v>
      </c>
      <c r="D1170">
        <v>13844.2377</v>
      </c>
    </row>
    <row r="1171" spans="1:4">
      <c r="A1171" t="s">
        <v>34466</v>
      </c>
      <c r="B1171" t="s">
        <v>34467</v>
      </c>
      <c r="C1171" t="s">
        <v>2598</v>
      </c>
      <c r="D1171">
        <v>14654.461799999999</v>
      </c>
    </row>
    <row r="1172" spans="1:4">
      <c r="A1172" t="s">
        <v>34468</v>
      </c>
      <c r="B1172" t="s">
        <v>34469</v>
      </c>
      <c r="C1172" t="s">
        <v>2598</v>
      </c>
      <c r="D1172">
        <v>15719.980799999999</v>
      </c>
    </row>
    <row r="1173" spans="1:4">
      <c r="A1173" t="s">
        <v>34470</v>
      </c>
      <c r="B1173" t="s">
        <v>34471</v>
      </c>
      <c r="C1173" t="s">
        <v>2598</v>
      </c>
      <c r="D1173">
        <v>16273.459800000001</v>
      </c>
    </row>
    <row r="1174" spans="1:4">
      <c r="A1174" t="s">
        <v>34472</v>
      </c>
      <c r="B1174" t="s">
        <v>34473</v>
      </c>
      <c r="C1174" t="s">
        <v>2598</v>
      </c>
      <c r="D1174">
        <v>17935.451400000002</v>
      </c>
    </row>
    <row r="1175" spans="1:4">
      <c r="A1175" t="s">
        <v>34474</v>
      </c>
      <c r="B1175" t="s">
        <v>34475</v>
      </c>
      <c r="C1175" t="s">
        <v>2598</v>
      </c>
      <c r="D1175">
        <v>19551.148499999999</v>
      </c>
    </row>
    <row r="1176" spans="1:4">
      <c r="A1176" t="s">
        <v>34476</v>
      </c>
      <c r="B1176" t="s">
        <v>34477</v>
      </c>
      <c r="C1176" t="s">
        <v>2598</v>
      </c>
      <c r="D1176">
        <v>22243.377799999998</v>
      </c>
    </row>
    <row r="1177" spans="1:4">
      <c r="A1177" t="s">
        <v>34478</v>
      </c>
      <c r="B1177" t="s">
        <v>34479</v>
      </c>
      <c r="C1177" t="s">
        <v>2598</v>
      </c>
      <c r="D1177">
        <v>22871.2713</v>
      </c>
    </row>
    <row r="1178" spans="1:4">
      <c r="A1178" t="s">
        <v>34480</v>
      </c>
      <c r="B1178" t="s">
        <v>34481</v>
      </c>
      <c r="C1178" t="s">
        <v>2598</v>
      </c>
      <c r="D1178">
        <v>28667.6404</v>
      </c>
    </row>
    <row r="1179" spans="1:4">
      <c r="A1179" t="s">
        <v>34482</v>
      </c>
      <c r="B1179" t="s">
        <v>34483</v>
      </c>
      <c r="C1179" t="s">
        <v>2598</v>
      </c>
      <c r="D1179">
        <v>30719.7104</v>
      </c>
    </row>
    <row r="1180" spans="1:4">
      <c r="A1180" t="s">
        <v>34484</v>
      </c>
      <c r="B1180" t="s">
        <v>34485</v>
      </c>
      <c r="C1180" t="s">
        <v>2598</v>
      </c>
      <c r="D1180">
        <v>37955.285600000003</v>
      </c>
    </row>
    <row r="1181" spans="1:4">
      <c r="A1181" t="s">
        <v>34486</v>
      </c>
      <c r="B1181" t="s">
        <v>34487</v>
      </c>
      <c r="C1181" t="s">
        <v>2598</v>
      </c>
      <c r="D1181">
        <v>45257.114800000003</v>
      </c>
    </row>
    <row r="1182" spans="1:4">
      <c r="A1182" t="s">
        <v>34488</v>
      </c>
      <c r="B1182" t="s">
        <v>34489</v>
      </c>
      <c r="C1182" t="s">
        <v>2598</v>
      </c>
      <c r="D1182">
        <v>47758.096299999997</v>
      </c>
    </row>
    <row r="1183" spans="1:4">
      <c r="A1183" t="s">
        <v>34490</v>
      </c>
      <c r="B1183" t="s">
        <v>34491</v>
      </c>
      <c r="C1183" t="s">
        <v>2598</v>
      </c>
      <c r="D1183">
        <v>50558.030299999999</v>
      </c>
    </row>
    <row r="1184" spans="1:4">
      <c r="A1184" t="s">
        <v>34492</v>
      </c>
      <c r="B1184" t="s">
        <v>34493</v>
      </c>
      <c r="C1184" t="s">
        <v>2553</v>
      </c>
      <c r="D1184">
        <v>0.73519999999999996</v>
      </c>
    </row>
    <row r="1185" spans="1:4">
      <c r="A1185" t="s">
        <v>34494</v>
      </c>
      <c r="B1185" t="s">
        <v>34495</v>
      </c>
      <c r="C1185" t="s">
        <v>2598</v>
      </c>
      <c r="D1185">
        <v>72.78</v>
      </c>
    </row>
    <row r="1186" spans="1:4">
      <c r="A1186" t="s">
        <v>34496</v>
      </c>
      <c r="B1186" t="s">
        <v>34497</v>
      </c>
      <c r="C1186" t="s">
        <v>2598</v>
      </c>
      <c r="D1186">
        <v>39.19</v>
      </c>
    </row>
    <row r="1187" spans="1:4">
      <c r="A1187" t="s">
        <v>34498</v>
      </c>
      <c r="B1187" t="s">
        <v>34499</v>
      </c>
      <c r="C1187" t="s">
        <v>2598</v>
      </c>
      <c r="D1187">
        <v>55.3626</v>
      </c>
    </row>
    <row r="1188" spans="1:4">
      <c r="A1188" t="s">
        <v>34500</v>
      </c>
      <c r="B1188" t="s">
        <v>34501</v>
      </c>
      <c r="C1188" t="s">
        <v>2598</v>
      </c>
      <c r="D1188">
        <v>70.767499999999998</v>
      </c>
    </row>
    <row r="1189" spans="1:4">
      <c r="A1189" t="s">
        <v>34502</v>
      </c>
      <c r="B1189" t="s">
        <v>34503</v>
      </c>
      <c r="C1189" t="s">
        <v>2598</v>
      </c>
      <c r="D1189">
        <v>114.3287</v>
      </c>
    </row>
    <row r="1190" spans="1:4">
      <c r="A1190" t="s">
        <v>34504</v>
      </c>
      <c r="B1190" t="s">
        <v>34505</v>
      </c>
      <c r="C1190" t="s">
        <v>2598</v>
      </c>
      <c r="D1190">
        <v>142.0307</v>
      </c>
    </row>
    <row r="1191" spans="1:4">
      <c r="A1191" t="s">
        <v>34506</v>
      </c>
      <c r="B1191" t="s">
        <v>34507</v>
      </c>
      <c r="C1191" t="s">
        <v>18105</v>
      </c>
      <c r="D1191">
        <v>177.68289999999999</v>
      </c>
    </row>
    <row r="1192" spans="1:4">
      <c r="A1192" t="s">
        <v>34508</v>
      </c>
      <c r="B1192" t="s">
        <v>34509</v>
      </c>
      <c r="C1192" t="s">
        <v>2544</v>
      </c>
      <c r="D1192" t="s">
        <v>31822</v>
      </c>
    </row>
    <row r="1193" spans="1:4">
      <c r="A1193" t="s">
        <v>34510</v>
      </c>
      <c r="B1193" t="s">
        <v>34511</v>
      </c>
      <c r="C1193" t="s">
        <v>2544</v>
      </c>
      <c r="D1193" t="s">
        <v>31822</v>
      </c>
    </row>
    <row r="1194" spans="1:4">
      <c r="A1194" t="s">
        <v>34512</v>
      </c>
      <c r="B1194" t="s">
        <v>34513</v>
      </c>
      <c r="C1194" t="s">
        <v>2544</v>
      </c>
      <c r="D1194" t="s">
        <v>31822</v>
      </c>
    </row>
    <row r="1195" spans="1:4">
      <c r="A1195" t="s">
        <v>34514</v>
      </c>
      <c r="B1195" t="s">
        <v>34515</v>
      </c>
      <c r="C1195" t="s">
        <v>18105</v>
      </c>
      <c r="D1195">
        <v>7443.4766</v>
      </c>
    </row>
    <row r="1196" spans="1:4">
      <c r="A1196" t="s">
        <v>34516</v>
      </c>
      <c r="B1196" t="s">
        <v>34517</v>
      </c>
      <c r="C1196" t="s">
        <v>18105</v>
      </c>
      <c r="D1196">
        <v>15280.0774</v>
      </c>
    </row>
    <row r="1197" spans="1:4">
      <c r="A1197" t="s">
        <v>34518</v>
      </c>
      <c r="B1197" t="s">
        <v>34519</v>
      </c>
      <c r="C1197" t="s">
        <v>18105</v>
      </c>
      <c r="D1197">
        <v>11760.593800000001</v>
      </c>
    </row>
    <row r="1198" spans="1:4">
      <c r="A1198" t="s">
        <v>34520</v>
      </c>
      <c r="B1198" t="s">
        <v>34521</v>
      </c>
      <c r="C1198" t="s">
        <v>18105</v>
      </c>
      <c r="D1198">
        <v>13604.020500000001</v>
      </c>
    </row>
    <row r="1199" spans="1:4">
      <c r="A1199" t="s">
        <v>34522</v>
      </c>
      <c r="B1199" t="s">
        <v>34523</v>
      </c>
      <c r="C1199" t="s">
        <v>18105</v>
      </c>
      <c r="D1199">
        <v>16489.960500000001</v>
      </c>
    </row>
    <row r="1200" spans="1:4">
      <c r="A1200" t="s">
        <v>34524</v>
      </c>
      <c r="B1200" t="s">
        <v>34525</v>
      </c>
      <c r="C1200" t="s">
        <v>18105</v>
      </c>
      <c r="D1200">
        <v>19727.430100000001</v>
      </c>
    </row>
    <row r="1201" spans="1:4">
      <c r="A1201" t="s">
        <v>34526</v>
      </c>
      <c r="B1201" t="s">
        <v>34527</v>
      </c>
      <c r="C1201" t="s">
        <v>18105</v>
      </c>
      <c r="D1201">
        <v>22833.489300000001</v>
      </c>
    </row>
    <row r="1202" spans="1:4">
      <c r="A1202" t="s">
        <v>34528</v>
      </c>
      <c r="B1202" t="s">
        <v>34529</v>
      </c>
      <c r="C1202" t="s">
        <v>18105</v>
      </c>
      <c r="D1202">
        <v>30964.077399999998</v>
      </c>
    </row>
    <row r="1203" spans="1:4">
      <c r="A1203" t="s">
        <v>34530</v>
      </c>
      <c r="B1203" t="s">
        <v>34531</v>
      </c>
      <c r="C1203" t="s">
        <v>18105</v>
      </c>
      <c r="D1203">
        <v>11320.460800000001</v>
      </c>
    </row>
    <row r="1204" spans="1:4">
      <c r="A1204" t="s">
        <v>34532</v>
      </c>
      <c r="B1204" t="s">
        <v>34533</v>
      </c>
      <c r="C1204" t="s">
        <v>18105</v>
      </c>
      <c r="D1204">
        <v>18680.579099999999</v>
      </c>
    </row>
    <row r="1205" spans="1:4">
      <c r="A1205" t="s">
        <v>34534</v>
      </c>
      <c r="B1205" t="s">
        <v>34535</v>
      </c>
      <c r="C1205" t="s">
        <v>18105</v>
      </c>
      <c r="D1205">
        <v>22217.5062</v>
      </c>
    </row>
    <row r="1206" spans="1:4">
      <c r="A1206" t="s">
        <v>34536</v>
      </c>
      <c r="B1206" t="s">
        <v>34537</v>
      </c>
      <c r="C1206" t="s">
        <v>18105</v>
      </c>
      <c r="D1206">
        <v>25444.628499999999</v>
      </c>
    </row>
    <row r="1207" spans="1:4">
      <c r="A1207" t="s">
        <v>34538</v>
      </c>
      <c r="B1207" t="s">
        <v>34539</v>
      </c>
      <c r="C1207" t="s">
        <v>18105</v>
      </c>
      <c r="D1207">
        <v>29538.966899999999</v>
      </c>
    </row>
    <row r="1208" spans="1:4">
      <c r="A1208" t="s">
        <v>34540</v>
      </c>
      <c r="B1208" t="s">
        <v>34541</v>
      </c>
      <c r="C1208" t="s">
        <v>18105</v>
      </c>
      <c r="D1208">
        <v>33111.0674</v>
      </c>
    </row>
    <row r="1209" spans="1:4">
      <c r="A1209" t="s">
        <v>34542</v>
      </c>
      <c r="B1209" t="s">
        <v>34543</v>
      </c>
      <c r="C1209" t="s">
        <v>18105</v>
      </c>
      <c r="D1209">
        <v>33083.997100000001</v>
      </c>
    </row>
    <row r="1210" spans="1:4">
      <c r="A1210" t="s">
        <v>34544</v>
      </c>
      <c r="B1210" t="s">
        <v>34545</v>
      </c>
      <c r="C1210" t="s">
        <v>18105</v>
      </c>
      <c r="D1210">
        <v>36904.614399999999</v>
      </c>
    </row>
    <row r="1211" spans="1:4">
      <c r="A1211" t="s">
        <v>34546</v>
      </c>
      <c r="B1211" t="s">
        <v>34547</v>
      </c>
      <c r="C1211" t="s">
        <v>18105</v>
      </c>
      <c r="D1211">
        <v>39326.615899999997</v>
      </c>
    </row>
    <row r="1212" spans="1:4">
      <c r="A1212" t="s">
        <v>34548</v>
      </c>
      <c r="B1212" t="s">
        <v>34549</v>
      </c>
      <c r="C1212" t="s">
        <v>18105</v>
      </c>
      <c r="D1212">
        <v>44288.744400000003</v>
      </c>
    </row>
    <row r="1213" spans="1:4">
      <c r="A1213" t="s">
        <v>34550</v>
      </c>
      <c r="B1213" t="s">
        <v>34551</v>
      </c>
      <c r="C1213" t="s">
        <v>18105</v>
      </c>
      <c r="D1213">
        <v>47844.625599999999</v>
      </c>
    </row>
    <row r="1214" spans="1:4">
      <c r="A1214" t="s">
        <v>34552</v>
      </c>
      <c r="B1214" t="s">
        <v>34553</v>
      </c>
      <c r="C1214" t="s">
        <v>18105</v>
      </c>
      <c r="D1214">
        <v>56769.0772</v>
      </c>
    </row>
    <row r="1215" spans="1:4">
      <c r="A1215" t="s">
        <v>34554</v>
      </c>
      <c r="B1215" t="s">
        <v>34555</v>
      </c>
      <c r="C1215" t="s">
        <v>18105</v>
      </c>
      <c r="D1215">
        <v>56309.8249</v>
      </c>
    </row>
    <row r="1216" spans="1:4">
      <c r="A1216" t="s">
        <v>34556</v>
      </c>
      <c r="B1216" t="s">
        <v>34557</v>
      </c>
      <c r="C1216" t="s">
        <v>18105</v>
      </c>
      <c r="D1216">
        <v>57752.993499999997</v>
      </c>
    </row>
    <row r="1217" spans="1:4">
      <c r="A1217" t="s">
        <v>34558</v>
      </c>
      <c r="B1217" t="s">
        <v>34559</v>
      </c>
      <c r="C1217" t="s">
        <v>18105</v>
      </c>
      <c r="D1217">
        <v>520.18299999999999</v>
      </c>
    </row>
    <row r="1218" spans="1:4">
      <c r="A1218" t="s">
        <v>34560</v>
      </c>
      <c r="B1218" t="s">
        <v>34561</v>
      </c>
      <c r="C1218" t="s">
        <v>18105</v>
      </c>
      <c r="D1218">
        <v>71.776200000000003</v>
      </c>
    </row>
    <row r="1219" spans="1:4">
      <c r="A1219" t="s">
        <v>34562</v>
      </c>
      <c r="B1219" t="s">
        <v>34563</v>
      </c>
      <c r="C1219" t="s">
        <v>18105</v>
      </c>
      <c r="D1219">
        <v>89.167699999999996</v>
      </c>
    </row>
    <row r="1220" spans="1:4">
      <c r="A1220" t="s">
        <v>34564</v>
      </c>
      <c r="B1220" t="s">
        <v>34565</v>
      </c>
      <c r="C1220" t="s">
        <v>18105</v>
      </c>
      <c r="D1220">
        <v>90.679100000000005</v>
      </c>
    </row>
    <row r="1221" spans="1:4">
      <c r="A1221" t="s">
        <v>34566</v>
      </c>
      <c r="B1221" t="s">
        <v>34567</v>
      </c>
      <c r="C1221" t="s">
        <v>18105</v>
      </c>
      <c r="D1221">
        <v>130.45189999999999</v>
      </c>
    </row>
    <row r="1222" spans="1:4">
      <c r="A1222" t="s">
        <v>34568</v>
      </c>
      <c r="B1222" t="s">
        <v>34569</v>
      </c>
      <c r="C1222" t="s">
        <v>18105</v>
      </c>
      <c r="D1222">
        <v>119.84780000000001</v>
      </c>
    </row>
    <row r="1223" spans="1:4">
      <c r="A1223" t="s">
        <v>34570</v>
      </c>
      <c r="B1223" t="s">
        <v>34571</v>
      </c>
      <c r="C1223" t="s">
        <v>18105</v>
      </c>
      <c r="D1223">
        <v>141.44540000000001</v>
      </c>
    </row>
    <row r="1224" spans="1:4">
      <c r="A1224" t="s">
        <v>34572</v>
      </c>
      <c r="B1224" t="s">
        <v>34573</v>
      </c>
      <c r="C1224" t="s">
        <v>18105</v>
      </c>
      <c r="D1224">
        <v>76.128799999999998</v>
      </c>
    </row>
    <row r="1225" spans="1:4">
      <c r="A1225" t="s">
        <v>34574</v>
      </c>
      <c r="B1225" t="s">
        <v>34575</v>
      </c>
      <c r="C1225" t="s">
        <v>18105</v>
      </c>
      <c r="D1225">
        <v>158.23330000000001</v>
      </c>
    </row>
    <row r="1226" spans="1:4">
      <c r="A1226" t="s">
        <v>34576</v>
      </c>
      <c r="B1226" t="s">
        <v>34577</v>
      </c>
      <c r="C1226" t="s">
        <v>2598</v>
      </c>
      <c r="D1226">
        <v>125.8111</v>
      </c>
    </row>
    <row r="1227" spans="1:4">
      <c r="A1227" t="s">
        <v>34578</v>
      </c>
      <c r="B1227" t="s">
        <v>34579</v>
      </c>
      <c r="C1227" t="s">
        <v>18105</v>
      </c>
      <c r="D1227">
        <v>306.08260000000001</v>
      </c>
    </row>
    <row r="1228" spans="1:4">
      <c r="A1228" t="s">
        <v>34580</v>
      </c>
      <c r="B1228" t="s">
        <v>34581</v>
      </c>
      <c r="C1228" t="s">
        <v>2598</v>
      </c>
      <c r="D1228">
        <v>122.13890000000001</v>
      </c>
    </row>
    <row r="1229" spans="1:4">
      <c r="A1229" t="s">
        <v>34582</v>
      </c>
      <c r="B1229" t="s">
        <v>34583</v>
      </c>
      <c r="C1229" t="s">
        <v>2598</v>
      </c>
      <c r="D1229">
        <v>83.9191</v>
      </c>
    </row>
    <row r="1230" spans="1:4">
      <c r="A1230" t="s">
        <v>34584</v>
      </c>
      <c r="B1230" t="s">
        <v>34585</v>
      </c>
      <c r="C1230" t="s">
        <v>18105</v>
      </c>
      <c r="D1230">
        <v>59483.046900000001</v>
      </c>
    </row>
    <row r="1231" spans="1:4">
      <c r="A1231" t="s">
        <v>34586</v>
      </c>
      <c r="B1231" t="s">
        <v>34587</v>
      </c>
      <c r="C1231" t="s">
        <v>18105</v>
      </c>
      <c r="D1231">
        <v>70019.470199999996</v>
      </c>
    </row>
    <row r="1232" spans="1:4">
      <c r="A1232" t="s">
        <v>34588</v>
      </c>
      <c r="B1232" t="s">
        <v>34589</v>
      </c>
      <c r="C1232" t="s">
        <v>18105</v>
      </c>
      <c r="D1232">
        <v>74301.867700000003</v>
      </c>
    </row>
    <row r="1233" spans="1:4">
      <c r="A1233" t="s">
        <v>34590</v>
      </c>
      <c r="B1233" t="s">
        <v>34591</v>
      </c>
      <c r="C1233" t="s">
        <v>18105</v>
      </c>
      <c r="D1233">
        <v>78040.662500000006</v>
      </c>
    </row>
    <row r="1234" spans="1:4">
      <c r="A1234" t="s">
        <v>34592</v>
      </c>
      <c r="B1234" t="s">
        <v>34593</v>
      </c>
      <c r="C1234" t="s">
        <v>18105</v>
      </c>
      <c r="D1234">
        <v>37970.6803</v>
      </c>
    </row>
    <row r="1235" spans="1:4">
      <c r="A1235" t="s">
        <v>34594</v>
      </c>
      <c r="B1235" t="s">
        <v>34595</v>
      </c>
      <c r="C1235" t="s">
        <v>18105</v>
      </c>
      <c r="D1235">
        <v>43354.255499999999</v>
      </c>
    </row>
    <row r="1236" spans="1:4">
      <c r="A1236" t="s">
        <v>34596</v>
      </c>
      <c r="B1236" t="s">
        <v>34597</v>
      </c>
      <c r="C1236" t="s">
        <v>18105</v>
      </c>
      <c r="D1236">
        <v>45491.354800000001</v>
      </c>
    </row>
    <row r="1237" spans="1:4">
      <c r="A1237" t="s">
        <v>34598</v>
      </c>
      <c r="B1237" t="s">
        <v>34599</v>
      </c>
      <c r="C1237" t="s">
        <v>18105</v>
      </c>
      <c r="D1237">
        <v>50855.127</v>
      </c>
    </row>
    <row r="1238" spans="1:4">
      <c r="A1238" t="s">
        <v>34600</v>
      </c>
      <c r="B1238" t="s">
        <v>34601</v>
      </c>
      <c r="C1238" t="s">
        <v>18105</v>
      </c>
      <c r="D1238">
        <v>54524.964200000002</v>
      </c>
    </row>
    <row r="1239" spans="1:4">
      <c r="A1239" t="s">
        <v>34602</v>
      </c>
      <c r="B1239" t="s">
        <v>34603</v>
      </c>
      <c r="C1239" t="s">
        <v>18105</v>
      </c>
      <c r="D1239">
        <v>58590.606299999999</v>
      </c>
    </row>
    <row r="1240" spans="1:4">
      <c r="A1240" t="s">
        <v>34604</v>
      </c>
      <c r="B1240" t="s">
        <v>34605</v>
      </c>
      <c r="C1240" t="s">
        <v>18105</v>
      </c>
      <c r="D1240">
        <v>62898.898999999998</v>
      </c>
    </row>
    <row r="1241" spans="1:4">
      <c r="A1241" t="s">
        <v>34606</v>
      </c>
      <c r="B1241" t="s">
        <v>34607</v>
      </c>
      <c r="C1241" t="s">
        <v>18105</v>
      </c>
      <c r="D1241">
        <v>1.4444999999999999</v>
      </c>
    </row>
    <row r="1242" spans="1:4">
      <c r="A1242" t="s">
        <v>34608</v>
      </c>
      <c r="B1242" t="s">
        <v>34609</v>
      </c>
      <c r="C1242" t="s">
        <v>18105</v>
      </c>
      <c r="D1242">
        <v>66848.896900000007</v>
      </c>
    </row>
    <row r="1243" spans="1:4">
      <c r="A1243" t="s">
        <v>34610</v>
      </c>
      <c r="B1243" t="s">
        <v>34611</v>
      </c>
      <c r="C1243" t="s">
        <v>18105</v>
      </c>
      <c r="D1243">
        <v>72041.994999999995</v>
      </c>
    </row>
    <row r="1244" spans="1:4">
      <c r="A1244" t="s">
        <v>34612</v>
      </c>
      <c r="B1244" t="s">
        <v>34613</v>
      </c>
      <c r="C1244" t="s">
        <v>2598</v>
      </c>
      <c r="D1244">
        <v>1378.8276000000001</v>
      </c>
    </row>
    <row r="1245" spans="1:4">
      <c r="A1245" t="s">
        <v>34614</v>
      </c>
      <c r="B1245" t="s">
        <v>34615</v>
      </c>
      <c r="C1245" t="s">
        <v>2598</v>
      </c>
      <c r="D1245">
        <v>1594.2660000000001</v>
      </c>
    </row>
    <row r="1246" spans="1:4">
      <c r="A1246" t="s">
        <v>34616</v>
      </c>
      <c r="B1246" t="s">
        <v>34617</v>
      </c>
      <c r="C1246" t="s">
        <v>2598</v>
      </c>
      <c r="D1246">
        <v>1809.7225000000001</v>
      </c>
    </row>
    <row r="1247" spans="1:4">
      <c r="A1247" t="s">
        <v>34618</v>
      </c>
      <c r="B1247" t="s">
        <v>34619</v>
      </c>
      <c r="C1247" t="s">
        <v>2598</v>
      </c>
      <c r="D1247">
        <v>1982.0726</v>
      </c>
    </row>
    <row r="1248" spans="1:4">
      <c r="A1248" t="s">
        <v>34620</v>
      </c>
      <c r="B1248" t="s">
        <v>34621</v>
      </c>
      <c r="C1248" t="s">
        <v>2598</v>
      </c>
      <c r="D1248">
        <v>2197.5173</v>
      </c>
    </row>
    <row r="1249" spans="1:4">
      <c r="A1249" t="s">
        <v>34622</v>
      </c>
      <c r="B1249" t="s">
        <v>34623</v>
      </c>
      <c r="C1249" t="s">
        <v>2598</v>
      </c>
      <c r="D1249">
        <v>2499.1702</v>
      </c>
    </row>
    <row r="1250" spans="1:4">
      <c r="A1250" t="s">
        <v>34624</v>
      </c>
      <c r="B1250" t="s">
        <v>34625</v>
      </c>
      <c r="C1250" t="s">
        <v>2598</v>
      </c>
      <c r="D1250">
        <v>2671.5281</v>
      </c>
    </row>
    <row r="1251" spans="1:4">
      <c r="A1251" t="s">
        <v>34626</v>
      </c>
      <c r="B1251" t="s">
        <v>34627</v>
      </c>
      <c r="C1251" t="s">
        <v>2598</v>
      </c>
      <c r="D1251">
        <v>2886.9614999999999</v>
      </c>
    </row>
    <row r="1252" spans="1:4">
      <c r="A1252" t="s">
        <v>34628</v>
      </c>
      <c r="B1252" t="s">
        <v>34629</v>
      </c>
      <c r="C1252" t="s">
        <v>2598</v>
      </c>
      <c r="D1252">
        <v>3059.3380999999999</v>
      </c>
    </row>
    <row r="1253" spans="1:4">
      <c r="A1253" t="s">
        <v>34630</v>
      </c>
      <c r="B1253" t="s">
        <v>34631</v>
      </c>
      <c r="C1253" t="s">
        <v>2598</v>
      </c>
      <c r="D1253">
        <v>3274.7194</v>
      </c>
    </row>
    <row r="1254" spans="1:4">
      <c r="A1254" t="s">
        <v>34632</v>
      </c>
      <c r="B1254" t="s">
        <v>34633</v>
      </c>
      <c r="C1254" t="s">
        <v>2598</v>
      </c>
      <c r="D1254">
        <v>3490.2156</v>
      </c>
    </row>
    <row r="1255" spans="1:4">
      <c r="A1255" t="s">
        <v>34634</v>
      </c>
      <c r="B1255" t="s">
        <v>34635</v>
      </c>
      <c r="C1255" t="s">
        <v>2598</v>
      </c>
      <c r="D1255">
        <v>3662.5567000000001</v>
      </c>
    </row>
    <row r="1256" spans="1:4">
      <c r="A1256" t="s">
        <v>34636</v>
      </c>
      <c r="B1256" t="s">
        <v>34637</v>
      </c>
      <c r="C1256" t="s">
        <v>2598</v>
      </c>
      <c r="D1256">
        <v>3877.9369999999999</v>
      </c>
    </row>
    <row r="1257" spans="1:4">
      <c r="A1257" t="s">
        <v>34638</v>
      </c>
      <c r="B1257" t="s">
        <v>34639</v>
      </c>
      <c r="C1257" t="s">
        <v>2598</v>
      </c>
      <c r="D1257">
        <v>4554.6545999999998</v>
      </c>
    </row>
    <row r="1258" spans="1:4">
      <c r="A1258" t="s">
        <v>34640</v>
      </c>
      <c r="B1258" t="s">
        <v>34641</v>
      </c>
      <c r="C1258" t="s">
        <v>2598</v>
      </c>
      <c r="D1258">
        <v>4800.9151000000002</v>
      </c>
    </row>
    <row r="1259" spans="1:4">
      <c r="A1259" t="s">
        <v>34642</v>
      </c>
      <c r="B1259" t="s">
        <v>34643</v>
      </c>
      <c r="C1259" t="s">
        <v>2598</v>
      </c>
      <c r="D1259">
        <v>5129.0114999999996</v>
      </c>
    </row>
    <row r="1260" spans="1:4">
      <c r="A1260" t="s">
        <v>34644</v>
      </c>
      <c r="B1260" t="s">
        <v>34645</v>
      </c>
      <c r="C1260" t="s">
        <v>2598</v>
      </c>
      <c r="D1260">
        <v>5252.2815000000001</v>
      </c>
    </row>
    <row r="1261" spans="1:4">
      <c r="A1261" t="s">
        <v>34646</v>
      </c>
      <c r="B1261" t="s">
        <v>34647</v>
      </c>
      <c r="C1261" t="s">
        <v>2598</v>
      </c>
      <c r="D1261">
        <v>5457.3885</v>
      </c>
    </row>
    <row r="1262" spans="1:4">
      <c r="A1262" t="s">
        <v>34648</v>
      </c>
      <c r="B1262" t="s">
        <v>34649</v>
      </c>
      <c r="C1262" t="s">
        <v>2598</v>
      </c>
      <c r="D1262">
        <v>7340.6049999999996</v>
      </c>
    </row>
    <row r="1263" spans="1:4">
      <c r="A1263" t="s">
        <v>34650</v>
      </c>
      <c r="B1263" t="s">
        <v>34651</v>
      </c>
      <c r="C1263" t="s">
        <v>2598</v>
      </c>
      <c r="D1263">
        <v>9407.0725000000002</v>
      </c>
    </row>
    <row r="1264" spans="1:4">
      <c r="A1264" t="s">
        <v>34652</v>
      </c>
      <c r="B1264" t="s">
        <v>34653</v>
      </c>
      <c r="C1264" t="s">
        <v>2598</v>
      </c>
      <c r="D1264">
        <v>9941.3824000000004</v>
      </c>
    </row>
    <row r="1265" spans="1:4">
      <c r="A1265" t="s">
        <v>34654</v>
      </c>
      <c r="B1265" t="s">
        <v>34655</v>
      </c>
      <c r="C1265" t="s">
        <v>2598</v>
      </c>
      <c r="D1265">
        <v>10133.5705</v>
      </c>
    </row>
    <row r="1266" spans="1:4">
      <c r="A1266" t="s">
        <v>34656</v>
      </c>
      <c r="B1266" t="s">
        <v>34657</v>
      </c>
      <c r="C1266" t="s">
        <v>2598</v>
      </c>
      <c r="D1266">
        <v>10630.827799999999</v>
      </c>
    </row>
    <row r="1267" spans="1:4">
      <c r="A1267" t="s">
        <v>34658</v>
      </c>
      <c r="B1267" t="s">
        <v>34659</v>
      </c>
      <c r="C1267" t="s">
        <v>2598</v>
      </c>
      <c r="D1267">
        <v>6730.9759999999997</v>
      </c>
    </row>
    <row r="1268" spans="1:4">
      <c r="A1268" t="s">
        <v>34660</v>
      </c>
      <c r="B1268" t="s">
        <v>34661</v>
      </c>
      <c r="C1268" t="s">
        <v>2598</v>
      </c>
      <c r="D1268">
        <v>8138.8527999999997</v>
      </c>
    </row>
    <row r="1269" spans="1:4">
      <c r="A1269" t="s">
        <v>34662</v>
      </c>
      <c r="B1269" t="s">
        <v>34663</v>
      </c>
      <c r="C1269" t="s">
        <v>2598</v>
      </c>
      <c r="D1269">
        <v>8403.0740000000005</v>
      </c>
    </row>
    <row r="1270" spans="1:4">
      <c r="A1270" t="s">
        <v>34664</v>
      </c>
      <c r="B1270" t="s">
        <v>34665</v>
      </c>
      <c r="C1270" t="s">
        <v>2598</v>
      </c>
      <c r="D1270">
        <v>9546.8009000000002</v>
      </c>
    </row>
    <row r="1271" spans="1:4">
      <c r="A1271" t="s">
        <v>34666</v>
      </c>
      <c r="B1271" t="s">
        <v>34667</v>
      </c>
      <c r="C1271" t="s">
        <v>2598</v>
      </c>
      <c r="D1271">
        <v>10074.889499999999</v>
      </c>
    </row>
    <row r="1272" spans="1:4">
      <c r="A1272" t="s">
        <v>34668</v>
      </c>
      <c r="B1272" t="s">
        <v>34669</v>
      </c>
      <c r="C1272" t="s">
        <v>2598</v>
      </c>
      <c r="D1272">
        <v>11791.3763</v>
      </c>
    </row>
    <row r="1273" spans="1:4">
      <c r="A1273" t="s">
        <v>34670</v>
      </c>
      <c r="B1273" t="s">
        <v>34671</v>
      </c>
      <c r="C1273" t="s">
        <v>2598</v>
      </c>
      <c r="D1273">
        <v>13461.941999999999</v>
      </c>
    </row>
    <row r="1274" spans="1:4">
      <c r="A1274" t="s">
        <v>34672</v>
      </c>
      <c r="B1274" t="s">
        <v>34673</v>
      </c>
      <c r="C1274" t="s">
        <v>2598</v>
      </c>
      <c r="D1274">
        <v>14298.6468</v>
      </c>
    </row>
    <row r="1275" spans="1:4">
      <c r="A1275" t="s">
        <v>34674</v>
      </c>
      <c r="B1275" t="s">
        <v>34675</v>
      </c>
      <c r="C1275" t="s">
        <v>2598</v>
      </c>
      <c r="D1275">
        <v>15135.430399999999</v>
      </c>
    </row>
    <row r="1276" spans="1:4">
      <c r="A1276" t="s">
        <v>34676</v>
      </c>
      <c r="B1276" t="s">
        <v>34677</v>
      </c>
      <c r="C1276" t="s">
        <v>2598</v>
      </c>
      <c r="D1276">
        <v>16235.903899999999</v>
      </c>
    </row>
    <row r="1277" spans="1:4">
      <c r="A1277" t="s">
        <v>34678</v>
      </c>
      <c r="B1277" t="s">
        <v>34679</v>
      </c>
      <c r="C1277" t="s">
        <v>2598</v>
      </c>
      <c r="D1277">
        <v>16807.5674</v>
      </c>
    </row>
    <row r="1278" spans="1:4">
      <c r="A1278" t="s">
        <v>34680</v>
      </c>
      <c r="B1278" t="s">
        <v>34681</v>
      </c>
      <c r="C1278" t="s">
        <v>2598</v>
      </c>
      <c r="D1278">
        <v>18524.081999999999</v>
      </c>
    </row>
    <row r="1279" spans="1:4">
      <c r="A1279" t="s">
        <v>34682</v>
      </c>
      <c r="B1279" t="s">
        <v>34683</v>
      </c>
      <c r="C1279" t="s">
        <v>2598</v>
      </c>
      <c r="D1279">
        <v>20192.918099999999</v>
      </c>
    </row>
    <row r="1280" spans="1:4">
      <c r="A1280" t="s">
        <v>34684</v>
      </c>
      <c r="B1280" t="s">
        <v>34685</v>
      </c>
      <c r="C1280" t="s">
        <v>2598</v>
      </c>
      <c r="D1280">
        <v>25944.407599999999</v>
      </c>
    </row>
    <row r="1281" spans="1:4">
      <c r="A1281" t="s">
        <v>34686</v>
      </c>
      <c r="B1281" t="s">
        <v>34687</v>
      </c>
      <c r="C1281" t="s">
        <v>2598</v>
      </c>
      <c r="D1281">
        <v>26676.8138</v>
      </c>
    </row>
    <row r="1282" spans="1:4">
      <c r="A1282" t="s">
        <v>34688</v>
      </c>
      <c r="B1282" t="s">
        <v>34689</v>
      </c>
      <c r="C1282" t="s">
        <v>2598</v>
      </c>
      <c r="D1282">
        <v>32276.414400000001</v>
      </c>
    </row>
    <row r="1283" spans="1:4">
      <c r="A1283" t="s">
        <v>34690</v>
      </c>
      <c r="B1283" t="s">
        <v>34691</v>
      </c>
      <c r="C1283" t="s">
        <v>2598</v>
      </c>
      <c r="D1283">
        <v>34586.586300000003</v>
      </c>
    </row>
    <row r="1284" spans="1:4">
      <c r="A1284" t="s">
        <v>34692</v>
      </c>
      <c r="B1284" t="s">
        <v>34693</v>
      </c>
      <c r="C1284" t="s">
        <v>2598</v>
      </c>
      <c r="D1284">
        <v>42308.345800000003</v>
      </c>
    </row>
    <row r="1285" spans="1:4">
      <c r="A1285" t="s">
        <v>34694</v>
      </c>
      <c r="B1285" t="s">
        <v>34695</v>
      </c>
      <c r="C1285" t="s">
        <v>2598</v>
      </c>
      <c r="D1285">
        <v>54416.691299999999</v>
      </c>
    </row>
    <row r="1286" spans="1:4">
      <c r="A1286" t="s">
        <v>34696</v>
      </c>
      <c r="B1286" t="s">
        <v>34697</v>
      </c>
      <c r="C1286" t="s">
        <v>2598</v>
      </c>
      <c r="D1286">
        <v>55811.06</v>
      </c>
    </row>
    <row r="1287" spans="1:4">
      <c r="A1287" t="s">
        <v>34698</v>
      </c>
      <c r="B1287" t="s">
        <v>34699</v>
      </c>
      <c r="C1287" t="s">
        <v>2598</v>
      </c>
      <c r="D1287">
        <v>60790.947200000002</v>
      </c>
    </row>
    <row r="1288" spans="1:4">
      <c r="A1288" t="s">
        <v>34700</v>
      </c>
      <c r="B1288" t="s">
        <v>34701</v>
      </c>
      <c r="C1288" t="s">
        <v>18105</v>
      </c>
      <c r="D1288">
        <v>76288.4179</v>
      </c>
    </row>
    <row r="1289" spans="1:4">
      <c r="A1289" t="s">
        <v>34702</v>
      </c>
      <c r="B1289" t="s">
        <v>34703</v>
      </c>
      <c r="C1289" t="s">
        <v>18105</v>
      </c>
      <c r="D1289">
        <v>80692.899900000004</v>
      </c>
    </row>
    <row r="1290" spans="1:4">
      <c r="A1290" t="s">
        <v>34704</v>
      </c>
      <c r="B1290" t="s">
        <v>34705</v>
      </c>
      <c r="C1290" t="s">
        <v>18105</v>
      </c>
      <c r="D1290">
        <v>84993.552299999996</v>
      </c>
    </row>
    <row r="1291" spans="1:4">
      <c r="A1291" t="s">
        <v>34706</v>
      </c>
      <c r="B1291" t="s">
        <v>34707</v>
      </c>
      <c r="C1291" t="s">
        <v>18105</v>
      </c>
      <c r="D1291">
        <v>0.97330000000000005</v>
      </c>
    </row>
    <row r="1292" spans="1:4">
      <c r="A1292" t="s">
        <v>34708</v>
      </c>
      <c r="B1292" t="s">
        <v>34709</v>
      </c>
      <c r="C1292" t="s">
        <v>2598</v>
      </c>
      <c r="D1292">
        <v>3216.7579000000001</v>
      </c>
    </row>
    <row r="1293" spans="1:4">
      <c r="A1293" t="s">
        <v>34710</v>
      </c>
      <c r="B1293" t="s">
        <v>34711</v>
      </c>
      <c r="C1293" t="s">
        <v>2598</v>
      </c>
      <c r="D1293">
        <v>3311.1596</v>
      </c>
    </row>
    <row r="1294" spans="1:4">
      <c r="A1294" t="s">
        <v>34712</v>
      </c>
      <c r="B1294" t="s">
        <v>34713</v>
      </c>
      <c r="C1294" t="s">
        <v>2598</v>
      </c>
      <c r="D1294">
        <v>3367.18</v>
      </c>
    </row>
    <row r="1295" spans="1:4">
      <c r="A1295" t="s">
        <v>34714</v>
      </c>
      <c r="B1295" t="s">
        <v>34715</v>
      </c>
      <c r="C1295" t="s">
        <v>2598</v>
      </c>
      <c r="D1295">
        <v>3412.1165000000001</v>
      </c>
    </row>
    <row r="1296" spans="1:4">
      <c r="A1296" t="s">
        <v>34716</v>
      </c>
      <c r="B1296" t="s">
        <v>34717</v>
      </c>
      <c r="C1296" t="s">
        <v>2598</v>
      </c>
      <c r="D1296">
        <v>4432.6836000000003</v>
      </c>
    </row>
    <row r="1297" spans="1:4">
      <c r="A1297" t="s">
        <v>34718</v>
      </c>
      <c r="B1297" t="s">
        <v>34719</v>
      </c>
      <c r="C1297" t="s">
        <v>2598</v>
      </c>
      <c r="D1297">
        <v>4506.4785000000002</v>
      </c>
    </row>
    <row r="1298" spans="1:4">
      <c r="A1298" t="s">
        <v>34720</v>
      </c>
      <c r="B1298" t="s">
        <v>34721</v>
      </c>
      <c r="C1298" t="s">
        <v>2598</v>
      </c>
      <c r="D1298">
        <v>4583.4070000000002</v>
      </c>
    </row>
    <row r="1299" spans="1:4">
      <c r="A1299" t="s">
        <v>34722</v>
      </c>
      <c r="B1299" t="s">
        <v>34723</v>
      </c>
      <c r="C1299" t="s">
        <v>2598</v>
      </c>
      <c r="D1299">
        <v>4217.1549999999997</v>
      </c>
    </row>
    <row r="1300" spans="1:4">
      <c r="A1300" t="s">
        <v>34724</v>
      </c>
      <c r="B1300" t="s">
        <v>34725</v>
      </c>
      <c r="C1300" t="s">
        <v>2598</v>
      </c>
      <c r="D1300">
        <v>4326.0824000000002</v>
      </c>
    </row>
    <row r="1301" spans="1:4">
      <c r="A1301" t="s">
        <v>34726</v>
      </c>
      <c r="B1301" t="s">
        <v>34727</v>
      </c>
      <c r="C1301" t="s">
        <v>2598</v>
      </c>
      <c r="D1301">
        <v>4400.4894999999997</v>
      </c>
    </row>
    <row r="1302" spans="1:4">
      <c r="A1302" t="s">
        <v>34728</v>
      </c>
      <c r="B1302" t="s">
        <v>34729</v>
      </c>
      <c r="C1302" t="s">
        <v>2598</v>
      </c>
      <c r="D1302">
        <v>5140.4789000000001</v>
      </c>
    </row>
    <row r="1303" spans="1:4">
      <c r="A1303" t="s">
        <v>34730</v>
      </c>
      <c r="B1303" t="s">
        <v>34731</v>
      </c>
      <c r="C1303" t="s">
        <v>2598</v>
      </c>
      <c r="D1303">
        <v>5444.7186000000002</v>
      </c>
    </row>
    <row r="1304" spans="1:4">
      <c r="A1304" t="s">
        <v>34732</v>
      </c>
      <c r="B1304" t="s">
        <v>34733</v>
      </c>
      <c r="C1304" t="s">
        <v>2598</v>
      </c>
      <c r="D1304">
        <v>5490.0239000000001</v>
      </c>
    </row>
    <row r="1305" spans="1:4">
      <c r="A1305" t="s">
        <v>34734</v>
      </c>
      <c r="B1305" t="s">
        <v>34735</v>
      </c>
      <c r="C1305" t="s">
        <v>2598</v>
      </c>
      <c r="D1305">
        <v>6117.2188999999998</v>
      </c>
    </row>
    <row r="1306" spans="1:4">
      <c r="A1306" t="s">
        <v>34736</v>
      </c>
      <c r="B1306" t="s">
        <v>34737</v>
      </c>
      <c r="C1306" t="s">
        <v>2598</v>
      </c>
      <c r="D1306">
        <v>4444.5450000000001</v>
      </c>
    </row>
    <row r="1307" spans="1:4">
      <c r="A1307" t="s">
        <v>34738</v>
      </c>
      <c r="B1307" t="s">
        <v>34739</v>
      </c>
      <c r="C1307" t="s">
        <v>2598</v>
      </c>
      <c r="D1307">
        <v>4978.5878000000002</v>
      </c>
    </row>
    <row r="1308" spans="1:4">
      <c r="A1308" t="s">
        <v>34740</v>
      </c>
      <c r="B1308" t="s">
        <v>34741</v>
      </c>
      <c r="C1308" t="s">
        <v>2598</v>
      </c>
      <c r="D1308">
        <v>6439.1629000000003</v>
      </c>
    </row>
    <row r="1309" spans="1:4">
      <c r="A1309" t="s">
        <v>34742</v>
      </c>
      <c r="B1309" t="s">
        <v>34743</v>
      </c>
      <c r="C1309" t="s">
        <v>2598</v>
      </c>
      <c r="D1309">
        <v>6500.0273999999999</v>
      </c>
    </row>
    <row r="1310" spans="1:4">
      <c r="A1310" t="s">
        <v>34744</v>
      </c>
      <c r="B1310" t="s">
        <v>34745</v>
      </c>
      <c r="C1310" t="s">
        <v>2598</v>
      </c>
      <c r="D1310">
        <v>6749.0355</v>
      </c>
    </row>
    <row r="1311" spans="1:4">
      <c r="A1311" t="s">
        <v>34746</v>
      </c>
      <c r="B1311" t="s">
        <v>34747</v>
      </c>
      <c r="C1311" t="s">
        <v>2598</v>
      </c>
      <c r="D1311">
        <v>8091.3698000000004</v>
      </c>
    </row>
    <row r="1312" spans="1:4">
      <c r="A1312" t="s">
        <v>34748</v>
      </c>
      <c r="B1312" t="s">
        <v>34749</v>
      </c>
      <c r="C1312" t="s">
        <v>2598</v>
      </c>
      <c r="D1312">
        <v>8450.0581000000002</v>
      </c>
    </row>
    <row r="1313" spans="1:4">
      <c r="A1313" t="s">
        <v>34750</v>
      </c>
      <c r="B1313" t="s">
        <v>34751</v>
      </c>
      <c r="C1313" t="s">
        <v>2598</v>
      </c>
      <c r="D1313">
        <v>6739.8431</v>
      </c>
    </row>
    <row r="1314" spans="1:4">
      <c r="A1314" t="s">
        <v>34752</v>
      </c>
      <c r="B1314" t="s">
        <v>34753</v>
      </c>
      <c r="C1314" t="s">
        <v>2598</v>
      </c>
      <c r="D1314">
        <v>7091.3095000000003</v>
      </c>
    </row>
    <row r="1315" spans="1:4">
      <c r="A1315" t="s">
        <v>34754</v>
      </c>
      <c r="B1315" t="s">
        <v>34755</v>
      </c>
      <c r="C1315" t="s">
        <v>2598</v>
      </c>
      <c r="D1315">
        <v>8531.4040000000005</v>
      </c>
    </row>
    <row r="1316" spans="1:4">
      <c r="A1316" t="s">
        <v>34756</v>
      </c>
      <c r="B1316" t="s">
        <v>34757</v>
      </c>
      <c r="C1316" t="s">
        <v>2598</v>
      </c>
      <c r="D1316">
        <v>8650.8209000000006</v>
      </c>
    </row>
    <row r="1317" spans="1:4">
      <c r="A1317" t="s">
        <v>34758</v>
      </c>
      <c r="B1317" t="s">
        <v>34759</v>
      </c>
      <c r="C1317" t="s">
        <v>2598</v>
      </c>
      <c r="D1317">
        <v>9636.6291999999994</v>
      </c>
    </row>
    <row r="1318" spans="1:4">
      <c r="A1318" t="s">
        <v>34760</v>
      </c>
      <c r="B1318" t="s">
        <v>34761</v>
      </c>
      <c r="C1318" t="s">
        <v>2598</v>
      </c>
      <c r="D1318">
        <v>9662.5858000000007</v>
      </c>
    </row>
    <row r="1319" spans="1:4">
      <c r="A1319" t="s">
        <v>34762</v>
      </c>
      <c r="B1319" t="s">
        <v>34763</v>
      </c>
      <c r="C1319" t="s">
        <v>2598</v>
      </c>
      <c r="D1319">
        <v>10548.8163</v>
      </c>
    </row>
    <row r="1320" spans="1:4">
      <c r="A1320" t="s">
        <v>34764</v>
      </c>
      <c r="B1320" t="s">
        <v>34765</v>
      </c>
      <c r="C1320" t="s">
        <v>2598</v>
      </c>
      <c r="D1320">
        <v>2617.6315</v>
      </c>
    </row>
    <row r="1321" spans="1:4">
      <c r="A1321" t="s">
        <v>34766</v>
      </c>
      <c r="B1321" t="s">
        <v>34767</v>
      </c>
      <c r="C1321" t="s">
        <v>2598</v>
      </c>
      <c r="D1321">
        <v>2820.6608000000001</v>
      </c>
    </row>
    <row r="1322" spans="1:4">
      <c r="A1322" t="s">
        <v>34768</v>
      </c>
      <c r="B1322" t="s">
        <v>34769</v>
      </c>
      <c r="C1322" t="s">
        <v>2598</v>
      </c>
      <c r="D1322">
        <v>4293.4687999999996</v>
      </c>
    </row>
    <row r="1323" spans="1:4">
      <c r="A1323" t="s">
        <v>34770</v>
      </c>
      <c r="B1323" t="s">
        <v>34771</v>
      </c>
      <c r="C1323" t="s">
        <v>2598</v>
      </c>
      <c r="D1323">
        <v>4446.9875000000002</v>
      </c>
    </row>
    <row r="1324" spans="1:4">
      <c r="A1324" t="s">
        <v>34772</v>
      </c>
      <c r="B1324" t="s">
        <v>34773</v>
      </c>
      <c r="C1324" t="s">
        <v>2598</v>
      </c>
      <c r="D1324">
        <v>3045.1288</v>
      </c>
    </row>
    <row r="1325" spans="1:4">
      <c r="A1325" t="s">
        <v>34774</v>
      </c>
      <c r="B1325" t="s">
        <v>34775</v>
      </c>
      <c r="C1325" t="s">
        <v>2598</v>
      </c>
      <c r="D1325">
        <v>4581.5758999999998</v>
      </c>
    </row>
    <row r="1326" spans="1:4">
      <c r="A1326" t="s">
        <v>34776</v>
      </c>
      <c r="B1326" t="s">
        <v>34777</v>
      </c>
      <c r="C1326" t="s">
        <v>2598</v>
      </c>
      <c r="D1326">
        <v>4871.0108</v>
      </c>
    </row>
    <row r="1327" spans="1:4">
      <c r="A1327" t="s">
        <v>34778</v>
      </c>
      <c r="B1327" t="s">
        <v>34779</v>
      </c>
      <c r="C1327" t="s">
        <v>2598</v>
      </c>
      <c r="D1327">
        <v>3610.5104999999999</v>
      </c>
    </row>
    <row r="1328" spans="1:4">
      <c r="A1328" t="s">
        <v>34780</v>
      </c>
      <c r="B1328" t="s">
        <v>34781</v>
      </c>
      <c r="C1328" t="s">
        <v>2598</v>
      </c>
      <c r="D1328">
        <v>5193.1671999999999</v>
      </c>
    </row>
    <row r="1329" spans="1:4">
      <c r="A1329" t="s">
        <v>34782</v>
      </c>
      <c r="B1329" t="s">
        <v>34783</v>
      </c>
      <c r="C1329" t="s">
        <v>2598</v>
      </c>
      <c r="D1329">
        <v>5352.9459999999999</v>
      </c>
    </row>
    <row r="1330" spans="1:4">
      <c r="A1330" t="s">
        <v>34784</v>
      </c>
      <c r="B1330" t="s">
        <v>34785</v>
      </c>
      <c r="C1330" t="s">
        <v>18105</v>
      </c>
      <c r="D1330">
        <v>8355.64</v>
      </c>
    </row>
    <row r="1331" spans="1:4">
      <c r="A1331" t="s">
        <v>34786</v>
      </c>
      <c r="B1331" t="s">
        <v>34787</v>
      </c>
      <c r="C1331" t="s">
        <v>18105</v>
      </c>
      <c r="D1331">
        <v>11683.9786</v>
      </c>
    </row>
    <row r="1332" spans="1:4">
      <c r="A1332" t="s">
        <v>34788</v>
      </c>
      <c r="B1332" t="s">
        <v>34789</v>
      </c>
      <c r="C1332" t="s">
        <v>18105</v>
      </c>
      <c r="D1332">
        <v>15390.222299999999</v>
      </c>
    </row>
    <row r="1333" spans="1:4">
      <c r="A1333" t="s">
        <v>34790</v>
      </c>
      <c r="B1333" t="s">
        <v>34791</v>
      </c>
      <c r="C1333" t="s">
        <v>18105</v>
      </c>
      <c r="D1333">
        <v>18451.167700000002</v>
      </c>
    </row>
    <row r="1334" spans="1:4">
      <c r="A1334" t="s">
        <v>34792</v>
      </c>
      <c r="B1334" t="s">
        <v>34793</v>
      </c>
      <c r="C1334" t="s">
        <v>18105</v>
      </c>
      <c r="D1334">
        <v>21346.198700000001</v>
      </c>
    </row>
    <row r="1335" spans="1:4">
      <c r="A1335" t="s">
        <v>34794</v>
      </c>
      <c r="B1335" t="s">
        <v>34795</v>
      </c>
      <c r="C1335" t="s">
        <v>18105</v>
      </c>
      <c r="D1335">
        <v>24170.427100000001</v>
      </c>
    </row>
    <row r="1336" spans="1:4">
      <c r="A1336" t="s">
        <v>34796</v>
      </c>
      <c r="B1336" t="s">
        <v>34797</v>
      </c>
      <c r="C1336" t="s">
        <v>18105</v>
      </c>
      <c r="D1336">
        <v>27437.212500000001</v>
      </c>
    </row>
    <row r="1337" spans="1:4">
      <c r="A1337" t="s">
        <v>34798</v>
      </c>
      <c r="B1337" t="s">
        <v>34799</v>
      </c>
      <c r="C1337" t="s">
        <v>18105</v>
      </c>
      <c r="D1337">
        <v>31706.099399999999</v>
      </c>
    </row>
    <row r="1338" spans="1:4">
      <c r="A1338" t="s">
        <v>34800</v>
      </c>
      <c r="B1338" t="s">
        <v>34801</v>
      </c>
      <c r="C1338" t="s">
        <v>18105</v>
      </c>
      <c r="D1338">
        <v>35333.234199999999</v>
      </c>
    </row>
    <row r="1339" spans="1:4">
      <c r="A1339" t="s">
        <v>34802</v>
      </c>
      <c r="B1339" t="s">
        <v>34803</v>
      </c>
      <c r="C1339" t="s">
        <v>18105</v>
      </c>
      <c r="D1339">
        <v>38280.647400000002</v>
      </c>
    </row>
    <row r="1340" spans="1:4">
      <c r="A1340" t="s">
        <v>34804</v>
      </c>
      <c r="B1340" t="s">
        <v>34805</v>
      </c>
      <c r="C1340" t="s">
        <v>18105</v>
      </c>
      <c r="D1340">
        <v>43364.834300000002</v>
      </c>
    </row>
    <row r="1341" spans="1:4">
      <c r="A1341" t="s">
        <v>34806</v>
      </c>
      <c r="B1341" t="s">
        <v>34807</v>
      </c>
      <c r="C1341" t="s">
        <v>18105</v>
      </c>
      <c r="D1341">
        <v>46850.640399999997</v>
      </c>
    </row>
    <row r="1342" spans="1:4">
      <c r="A1342" t="s">
        <v>34808</v>
      </c>
      <c r="B1342" t="s">
        <v>34809</v>
      </c>
      <c r="C1342" t="s">
        <v>18105</v>
      </c>
      <c r="D1342">
        <v>50426.636299999998</v>
      </c>
    </row>
    <row r="1343" spans="1:4">
      <c r="A1343" t="s">
        <v>34810</v>
      </c>
      <c r="B1343" t="s">
        <v>34811</v>
      </c>
      <c r="C1343" t="s">
        <v>18105</v>
      </c>
      <c r="D1343">
        <v>54406.302799999998</v>
      </c>
    </row>
    <row r="1344" spans="1:4">
      <c r="A1344" t="s">
        <v>34812</v>
      </c>
      <c r="B1344" t="s">
        <v>34813</v>
      </c>
      <c r="C1344" t="s">
        <v>18105</v>
      </c>
      <c r="D1344">
        <v>57871.491000000002</v>
      </c>
    </row>
    <row r="1345" spans="1:4">
      <c r="A1345" t="s">
        <v>34814</v>
      </c>
      <c r="B1345" t="s">
        <v>34815</v>
      </c>
      <c r="C1345" t="s">
        <v>18105</v>
      </c>
      <c r="D1345">
        <v>63063.058599999997</v>
      </c>
    </row>
    <row r="1346" spans="1:4">
      <c r="A1346" t="s">
        <v>34816</v>
      </c>
      <c r="B1346" t="s">
        <v>34817</v>
      </c>
      <c r="C1346" t="s">
        <v>18105</v>
      </c>
      <c r="D1346">
        <v>66669.146299999993</v>
      </c>
    </row>
    <row r="1347" spans="1:4">
      <c r="A1347" t="s">
        <v>34818</v>
      </c>
      <c r="B1347" t="s">
        <v>34819</v>
      </c>
      <c r="C1347" t="s">
        <v>18105</v>
      </c>
      <c r="D1347">
        <v>70733.544299999994</v>
      </c>
    </row>
    <row r="1348" spans="1:4">
      <c r="A1348" t="s">
        <v>34820</v>
      </c>
      <c r="B1348" t="s">
        <v>34821</v>
      </c>
      <c r="C1348" t="s">
        <v>18105</v>
      </c>
      <c r="D1348">
        <v>74272.026299999998</v>
      </c>
    </row>
    <row r="1349" spans="1:4">
      <c r="A1349" t="s">
        <v>34822</v>
      </c>
      <c r="B1349" t="s">
        <v>34823</v>
      </c>
      <c r="C1349" t="s">
        <v>18105</v>
      </c>
      <c r="D1349">
        <v>2887.2509</v>
      </c>
    </row>
    <row r="1350" spans="1:4">
      <c r="A1350" t="s">
        <v>34824</v>
      </c>
      <c r="B1350" t="s">
        <v>34825</v>
      </c>
      <c r="C1350" t="s">
        <v>18105</v>
      </c>
      <c r="D1350">
        <v>4980.2433000000001</v>
      </c>
    </row>
    <row r="1351" spans="1:4">
      <c r="A1351" t="s">
        <v>34826</v>
      </c>
      <c r="B1351" t="s">
        <v>34827</v>
      </c>
      <c r="C1351" t="s">
        <v>18105</v>
      </c>
      <c r="D1351">
        <v>8398.8927000000003</v>
      </c>
    </row>
    <row r="1352" spans="1:4">
      <c r="A1352" t="s">
        <v>34828</v>
      </c>
      <c r="B1352" t="s">
        <v>34829</v>
      </c>
      <c r="C1352" t="s">
        <v>18105</v>
      </c>
      <c r="D1352">
        <v>11304.567999999999</v>
      </c>
    </row>
    <row r="1353" spans="1:4">
      <c r="A1353" t="s">
        <v>34830</v>
      </c>
      <c r="B1353" t="s">
        <v>34831</v>
      </c>
      <c r="C1353" t="s">
        <v>18105</v>
      </c>
      <c r="D1353">
        <v>16138.1147</v>
      </c>
    </row>
    <row r="1354" spans="1:4">
      <c r="A1354" t="s">
        <v>34832</v>
      </c>
      <c r="B1354" t="s">
        <v>34833</v>
      </c>
      <c r="C1354" t="s">
        <v>18105</v>
      </c>
      <c r="D1354">
        <v>22636.306400000001</v>
      </c>
    </row>
    <row r="1355" spans="1:4">
      <c r="A1355" t="s">
        <v>34834</v>
      </c>
      <c r="B1355" t="s">
        <v>34835</v>
      </c>
      <c r="C1355" t="s">
        <v>18105</v>
      </c>
      <c r="D1355">
        <v>31913.542700000002</v>
      </c>
    </row>
    <row r="1356" spans="1:4">
      <c r="A1356" t="s">
        <v>34836</v>
      </c>
      <c r="B1356" t="s">
        <v>34837</v>
      </c>
      <c r="C1356" t="s">
        <v>18105</v>
      </c>
      <c r="D1356">
        <v>4629.7546000000002</v>
      </c>
    </row>
    <row r="1357" spans="1:4">
      <c r="A1357" t="s">
        <v>34838</v>
      </c>
      <c r="B1357" t="s">
        <v>34839</v>
      </c>
      <c r="C1357" t="s">
        <v>18105</v>
      </c>
      <c r="D1357">
        <v>6190.4597000000003</v>
      </c>
    </row>
    <row r="1358" spans="1:4">
      <c r="A1358" t="s">
        <v>34840</v>
      </c>
      <c r="B1358" t="s">
        <v>34841</v>
      </c>
      <c r="C1358" t="s">
        <v>18105</v>
      </c>
      <c r="D1358">
        <v>8998.8942999999999</v>
      </c>
    </row>
    <row r="1359" spans="1:4">
      <c r="A1359" t="s">
        <v>34842</v>
      </c>
      <c r="B1359" t="s">
        <v>34843</v>
      </c>
      <c r="C1359" t="s">
        <v>18105</v>
      </c>
      <c r="D1359">
        <v>18078.714199999999</v>
      </c>
    </row>
    <row r="1360" spans="1:4">
      <c r="A1360" t="s">
        <v>34844</v>
      </c>
      <c r="B1360" t="s">
        <v>34845</v>
      </c>
      <c r="C1360" t="s">
        <v>18105</v>
      </c>
      <c r="D1360">
        <v>23918.214599999999</v>
      </c>
    </row>
    <row r="1361" spans="1:4">
      <c r="A1361" t="s">
        <v>34846</v>
      </c>
      <c r="B1361" t="s">
        <v>34847</v>
      </c>
      <c r="C1361" t="s">
        <v>18105</v>
      </c>
      <c r="D1361">
        <v>25443.482599999999</v>
      </c>
    </row>
    <row r="1362" spans="1:4">
      <c r="A1362" t="s">
        <v>34848</v>
      </c>
      <c r="B1362" t="s">
        <v>34849</v>
      </c>
      <c r="C1362" t="s">
        <v>18105</v>
      </c>
      <c r="D1362">
        <v>46816.678999999996</v>
      </c>
    </row>
    <row r="1363" spans="1:4">
      <c r="A1363" t="s">
        <v>34850</v>
      </c>
      <c r="B1363" t="s">
        <v>34851</v>
      </c>
      <c r="C1363" t="s">
        <v>18105</v>
      </c>
      <c r="D1363">
        <v>4591.3082000000004</v>
      </c>
    </row>
    <row r="1364" spans="1:4">
      <c r="A1364" t="s">
        <v>34852</v>
      </c>
      <c r="B1364" t="s">
        <v>34853</v>
      </c>
      <c r="C1364" t="s">
        <v>18105</v>
      </c>
      <c r="D1364">
        <v>4684.4971999999998</v>
      </c>
    </row>
    <row r="1365" spans="1:4">
      <c r="A1365" t="s">
        <v>34854</v>
      </c>
      <c r="B1365" t="s">
        <v>34855</v>
      </c>
      <c r="C1365" t="s">
        <v>18105</v>
      </c>
      <c r="D1365">
        <v>7495.8701000000001</v>
      </c>
    </row>
    <row r="1366" spans="1:4">
      <c r="A1366" t="s">
        <v>34856</v>
      </c>
      <c r="B1366" t="s">
        <v>34857</v>
      </c>
      <c r="C1366" t="s">
        <v>18105</v>
      </c>
      <c r="D1366">
        <v>11070.4853</v>
      </c>
    </row>
    <row r="1367" spans="1:4">
      <c r="A1367" t="s">
        <v>34858</v>
      </c>
      <c r="B1367" t="s">
        <v>34859</v>
      </c>
      <c r="C1367" t="s">
        <v>18105</v>
      </c>
      <c r="D1367">
        <v>15694.5137</v>
      </c>
    </row>
    <row r="1368" spans="1:4">
      <c r="A1368" t="s">
        <v>34860</v>
      </c>
      <c r="B1368" t="s">
        <v>34861</v>
      </c>
      <c r="C1368" t="s">
        <v>18105</v>
      </c>
      <c r="D1368">
        <v>21815.828799999999</v>
      </c>
    </row>
    <row r="1369" spans="1:4">
      <c r="A1369" t="s">
        <v>34862</v>
      </c>
      <c r="B1369" t="s">
        <v>34863</v>
      </c>
      <c r="C1369" t="s">
        <v>18105</v>
      </c>
      <c r="D1369">
        <v>29421.9359</v>
      </c>
    </row>
    <row r="1370" spans="1:4">
      <c r="A1370" t="s">
        <v>34864</v>
      </c>
      <c r="B1370" t="s">
        <v>34865</v>
      </c>
      <c r="C1370" t="s">
        <v>2598</v>
      </c>
      <c r="D1370">
        <v>3675.6572999999999</v>
      </c>
    </row>
    <row r="1371" spans="1:4">
      <c r="A1371" t="s">
        <v>34866</v>
      </c>
      <c r="B1371" t="s">
        <v>34867</v>
      </c>
      <c r="C1371" t="s">
        <v>2598</v>
      </c>
      <c r="D1371">
        <v>4142.9169000000002</v>
      </c>
    </row>
    <row r="1372" spans="1:4">
      <c r="A1372" t="s">
        <v>34868</v>
      </c>
      <c r="B1372" t="s">
        <v>34869</v>
      </c>
      <c r="C1372" t="s">
        <v>2598</v>
      </c>
      <c r="D1372">
        <v>4828.2201999999997</v>
      </c>
    </row>
    <row r="1373" spans="1:4">
      <c r="A1373" t="s">
        <v>34870</v>
      </c>
      <c r="B1373" t="s">
        <v>34871</v>
      </c>
      <c r="C1373" t="s">
        <v>2598</v>
      </c>
      <c r="D1373">
        <v>5513.4859999999999</v>
      </c>
    </row>
    <row r="1374" spans="1:4">
      <c r="A1374" t="s">
        <v>34872</v>
      </c>
      <c r="B1374" t="s">
        <v>34873</v>
      </c>
      <c r="C1374" t="s">
        <v>2598</v>
      </c>
      <c r="D1374">
        <v>6074.5888000000004</v>
      </c>
    </row>
    <row r="1375" spans="1:4">
      <c r="A1375" t="s">
        <v>34874</v>
      </c>
      <c r="B1375" t="s">
        <v>34875</v>
      </c>
      <c r="C1375" t="s">
        <v>2598</v>
      </c>
      <c r="D1375">
        <v>7962.4670999999998</v>
      </c>
    </row>
    <row r="1376" spans="1:4">
      <c r="A1376" t="s">
        <v>34876</v>
      </c>
      <c r="B1376" t="s">
        <v>34877</v>
      </c>
      <c r="C1376" t="s">
        <v>2598</v>
      </c>
      <c r="D1376">
        <v>8618.8950999999997</v>
      </c>
    </row>
    <row r="1377" spans="1:4">
      <c r="A1377" t="s">
        <v>34878</v>
      </c>
      <c r="B1377" t="s">
        <v>34879</v>
      </c>
      <c r="C1377" t="s">
        <v>2598</v>
      </c>
      <c r="D1377">
        <v>9394.6967999999997</v>
      </c>
    </row>
    <row r="1378" spans="1:4">
      <c r="A1378" t="s">
        <v>34880</v>
      </c>
      <c r="B1378" t="s">
        <v>34881</v>
      </c>
      <c r="C1378" t="s">
        <v>2598</v>
      </c>
      <c r="D1378">
        <v>10050.239299999999</v>
      </c>
    </row>
    <row r="1379" spans="1:4">
      <c r="A1379" t="s">
        <v>34882</v>
      </c>
      <c r="B1379" t="s">
        <v>34883</v>
      </c>
      <c r="C1379" t="s">
        <v>2598</v>
      </c>
      <c r="D1379">
        <v>10826.8467</v>
      </c>
    </row>
    <row r="1380" spans="1:4">
      <c r="A1380" t="s">
        <v>34884</v>
      </c>
      <c r="B1380" t="s">
        <v>34885</v>
      </c>
      <c r="C1380" t="s">
        <v>2598</v>
      </c>
      <c r="D1380">
        <v>11482.938099999999</v>
      </c>
    </row>
    <row r="1381" spans="1:4">
      <c r="A1381" t="s">
        <v>34886</v>
      </c>
      <c r="B1381" t="s">
        <v>34887</v>
      </c>
      <c r="C1381" t="s">
        <v>2598</v>
      </c>
      <c r="D1381">
        <v>13548.790300000001</v>
      </c>
    </row>
    <row r="1382" spans="1:4">
      <c r="A1382" t="s">
        <v>34888</v>
      </c>
      <c r="B1382" t="s">
        <v>34889</v>
      </c>
      <c r="C1382" t="s">
        <v>2598</v>
      </c>
      <c r="D1382">
        <v>14291.004499999999</v>
      </c>
    </row>
    <row r="1383" spans="1:4">
      <c r="A1383" t="s">
        <v>34890</v>
      </c>
      <c r="B1383" t="s">
        <v>34891</v>
      </c>
      <c r="C1383" t="s">
        <v>2598</v>
      </c>
      <c r="D1383">
        <v>15174.248900000001</v>
      </c>
    </row>
    <row r="1384" spans="1:4">
      <c r="A1384" t="s">
        <v>34892</v>
      </c>
      <c r="B1384" t="s">
        <v>34893</v>
      </c>
      <c r="C1384" t="s">
        <v>2598</v>
      </c>
      <c r="D1384">
        <v>15861.0733</v>
      </c>
    </row>
    <row r="1385" spans="1:4">
      <c r="A1385" t="s">
        <v>34894</v>
      </c>
      <c r="B1385" t="s">
        <v>34895</v>
      </c>
      <c r="C1385" t="s">
        <v>2598</v>
      </c>
      <c r="D1385">
        <v>16716.2392</v>
      </c>
    </row>
    <row r="1386" spans="1:4">
      <c r="A1386" t="s">
        <v>34896</v>
      </c>
      <c r="B1386" t="s">
        <v>34897</v>
      </c>
      <c r="C1386" t="s">
        <v>2598</v>
      </c>
      <c r="D1386">
        <v>17483.884699999999</v>
      </c>
    </row>
    <row r="1387" spans="1:4">
      <c r="A1387" t="s">
        <v>34898</v>
      </c>
      <c r="B1387" t="s">
        <v>34899</v>
      </c>
      <c r="C1387" t="s">
        <v>2598</v>
      </c>
      <c r="D1387">
        <v>18280.991699999999</v>
      </c>
    </row>
    <row r="1388" spans="1:4">
      <c r="A1388" t="s">
        <v>34900</v>
      </c>
      <c r="B1388" t="s">
        <v>34901</v>
      </c>
      <c r="C1388" t="s">
        <v>2598</v>
      </c>
      <c r="D1388">
        <v>20809.194800000001</v>
      </c>
    </row>
    <row r="1389" spans="1:4">
      <c r="A1389" t="s">
        <v>34902</v>
      </c>
      <c r="B1389" t="s">
        <v>34903</v>
      </c>
      <c r="C1389" t="s">
        <v>2598</v>
      </c>
      <c r="D1389">
        <v>21792.1679</v>
      </c>
    </row>
    <row r="1390" spans="1:4">
      <c r="A1390" t="s">
        <v>34904</v>
      </c>
      <c r="B1390" t="s">
        <v>34905</v>
      </c>
      <c r="C1390" t="s">
        <v>2598</v>
      </c>
      <c r="D1390">
        <v>3882.6966000000002</v>
      </c>
    </row>
    <row r="1391" spans="1:4">
      <c r="A1391" t="s">
        <v>34906</v>
      </c>
      <c r="B1391" t="s">
        <v>34907</v>
      </c>
      <c r="C1391" t="s">
        <v>2598</v>
      </c>
      <c r="D1391">
        <v>4376.2749000000003</v>
      </c>
    </row>
    <row r="1392" spans="1:4">
      <c r="A1392" t="s">
        <v>34908</v>
      </c>
      <c r="B1392" t="s">
        <v>34909</v>
      </c>
      <c r="C1392" t="s">
        <v>2598</v>
      </c>
      <c r="D1392">
        <v>5100.1836999999996</v>
      </c>
    </row>
    <row r="1393" spans="1:4">
      <c r="A1393" t="s">
        <v>34910</v>
      </c>
      <c r="B1393" t="s">
        <v>34911</v>
      </c>
      <c r="C1393" t="s">
        <v>2598</v>
      </c>
      <c r="D1393">
        <v>5824.0448999999999</v>
      </c>
    </row>
    <row r="1394" spans="1:4">
      <c r="A1394" t="s">
        <v>34912</v>
      </c>
      <c r="B1394" t="s">
        <v>34913</v>
      </c>
      <c r="C1394" t="s">
        <v>2598</v>
      </c>
      <c r="D1394">
        <v>6416.7321000000002</v>
      </c>
    </row>
    <row r="1395" spans="1:4">
      <c r="A1395" t="s">
        <v>34914</v>
      </c>
      <c r="B1395" t="s">
        <v>34915</v>
      </c>
      <c r="C1395" t="s">
        <v>2598</v>
      </c>
      <c r="D1395">
        <v>8511.4591</v>
      </c>
    </row>
    <row r="1396" spans="1:4">
      <c r="A1396" t="s">
        <v>34916</v>
      </c>
      <c r="B1396" t="s">
        <v>34917</v>
      </c>
      <c r="C1396" t="s">
        <v>2598</v>
      </c>
      <c r="D1396">
        <v>9213.1224000000002</v>
      </c>
    </row>
    <row r="1397" spans="1:4">
      <c r="A1397" t="s">
        <v>34918</v>
      </c>
      <c r="B1397" t="s">
        <v>34919</v>
      </c>
      <c r="C1397" t="s">
        <v>2598</v>
      </c>
      <c r="D1397">
        <v>10042.384</v>
      </c>
    </row>
    <row r="1398" spans="1:4">
      <c r="A1398" t="s">
        <v>34920</v>
      </c>
      <c r="B1398" t="s">
        <v>34921</v>
      </c>
      <c r="C1398" t="s">
        <v>2598</v>
      </c>
      <c r="D1398">
        <v>10743.161899999999</v>
      </c>
    </row>
    <row r="1399" spans="1:4">
      <c r="A1399" t="s">
        <v>34922</v>
      </c>
      <c r="B1399" t="s">
        <v>34923</v>
      </c>
      <c r="C1399" t="s">
        <v>2598</v>
      </c>
      <c r="D1399">
        <v>11573.2291</v>
      </c>
    </row>
    <row r="1400" spans="1:4">
      <c r="A1400" t="s">
        <v>34924</v>
      </c>
      <c r="B1400" t="s">
        <v>34925</v>
      </c>
      <c r="C1400" t="s">
        <v>2598</v>
      </c>
      <c r="D1400">
        <v>12274.555899999999</v>
      </c>
    </row>
    <row r="1401" spans="1:4">
      <c r="A1401" t="s">
        <v>34926</v>
      </c>
      <c r="B1401" t="s">
        <v>34927</v>
      </c>
      <c r="C1401" t="s">
        <v>2598</v>
      </c>
      <c r="D1401">
        <v>7811.0236999999997</v>
      </c>
    </row>
    <row r="1402" spans="1:4">
      <c r="A1402" t="s">
        <v>34928</v>
      </c>
      <c r="B1402" t="s">
        <v>34929</v>
      </c>
      <c r="C1402" t="s">
        <v>2598</v>
      </c>
      <c r="D1402">
        <v>8631.009</v>
      </c>
    </row>
    <row r="1403" spans="1:4">
      <c r="A1403" t="s">
        <v>34930</v>
      </c>
      <c r="B1403" t="s">
        <v>34931</v>
      </c>
      <c r="C1403" t="s">
        <v>2598</v>
      </c>
      <c r="D1403">
        <v>9206.1936999999998</v>
      </c>
    </row>
    <row r="1404" spans="1:4">
      <c r="A1404" t="s">
        <v>34932</v>
      </c>
      <c r="B1404" t="s">
        <v>34933</v>
      </c>
      <c r="C1404" t="s">
        <v>2598</v>
      </c>
      <c r="D1404">
        <v>9767.8830999999991</v>
      </c>
    </row>
    <row r="1405" spans="1:4">
      <c r="A1405" t="s">
        <v>34934</v>
      </c>
      <c r="B1405" t="s">
        <v>34935</v>
      </c>
      <c r="C1405" t="s">
        <v>2598</v>
      </c>
      <c r="D1405">
        <v>10587.2248</v>
      </c>
    </row>
    <row r="1406" spans="1:4">
      <c r="A1406" t="s">
        <v>34936</v>
      </c>
      <c r="B1406" t="s">
        <v>34937</v>
      </c>
      <c r="C1406" t="s">
        <v>2598</v>
      </c>
      <c r="D1406">
        <v>10875.0142</v>
      </c>
    </row>
    <row r="1407" spans="1:4">
      <c r="A1407" t="s">
        <v>34938</v>
      </c>
      <c r="B1407" t="s">
        <v>34939</v>
      </c>
      <c r="C1407" t="s">
        <v>2598</v>
      </c>
      <c r="D1407">
        <v>11436.181</v>
      </c>
    </row>
    <row r="1408" spans="1:4">
      <c r="A1408" t="s">
        <v>34940</v>
      </c>
      <c r="B1408" t="s">
        <v>34941</v>
      </c>
      <c r="C1408" t="s">
        <v>2598</v>
      </c>
      <c r="D1408">
        <v>11997.143700000001</v>
      </c>
    </row>
    <row r="1409" spans="1:4">
      <c r="A1409" t="s">
        <v>34942</v>
      </c>
      <c r="B1409" t="s">
        <v>34943</v>
      </c>
      <c r="C1409" t="s">
        <v>2598</v>
      </c>
      <c r="D1409">
        <v>12557.638199999999</v>
      </c>
    </row>
    <row r="1410" spans="1:4">
      <c r="A1410" t="s">
        <v>34944</v>
      </c>
      <c r="B1410" t="s">
        <v>34945</v>
      </c>
      <c r="C1410" t="s">
        <v>2598</v>
      </c>
      <c r="D1410">
        <v>13119.132900000001</v>
      </c>
    </row>
    <row r="1411" spans="1:4">
      <c r="A1411" t="s">
        <v>34946</v>
      </c>
      <c r="B1411" t="s">
        <v>34947</v>
      </c>
      <c r="C1411" t="s">
        <v>2598</v>
      </c>
      <c r="D1411">
        <v>13939.423500000001</v>
      </c>
    </row>
    <row r="1412" spans="1:4">
      <c r="A1412" t="s">
        <v>34948</v>
      </c>
      <c r="B1412" t="s">
        <v>34949</v>
      </c>
      <c r="C1412" t="s">
        <v>2598</v>
      </c>
      <c r="D1412">
        <v>14515.711600000001</v>
      </c>
    </row>
    <row r="1413" spans="1:4">
      <c r="A1413" t="s">
        <v>34950</v>
      </c>
      <c r="B1413" t="s">
        <v>34951</v>
      </c>
      <c r="C1413" t="s">
        <v>2598</v>
      </c>
      <c r="D1413">
        <v>15076.7248</v>
      </c>
    </row>
    <row r="1414" spans="1:4">
      <c r="A1414" t="s">
        <v>34952</v>
      </c>
      <c r="B1414" t="s">
        <v>34953</v>
      </c>
      <c r="C1414" t="s">
        <v>2598</v>
      </c>
      <c r="D1414">
        <v>15636.1396</v>
      </c>
    </row>
    <row r="1415" spans="1:4">
      <c r="A1415" t="s">
        <v>34954</v>
      </c>
      <c r="B1415" t="s">
        <v>34955</v>
      </c>
      <c r="C1415" t="s">
        <v>2598</v>
      </c>
      <c r="D1415">
        <v>16198.8331</v>
      </c>
    </row>
    <row r="1416" spans="1:4">
      <c r="A1416" t="s">
        <v>34956</v>
      </c>
      <c r="B1416" t="s">
        <v>34957</v>
      </c>
      <c r="C1416" t="s">
        <v>2598</v>
      </c>
      <c r="D1416">
        <v>17033.446599999999</v>
      </c>
    </row>
    <row r="1417" spans="1:4">
      <c r="A1417" t="s">
        <v>34958</v>
      </c>
      <c r="B1417" t="s">
        <v>34959</v>
      </c>
      <c r="C1417" t="s">
        <v>2598</v>
      </c>
      <c r="D1417">
        <v>21026.813900000001</v>
      </c>
    </row>
    <row r="1418" spans="1:4">
      <c r="A1418" t="s">
        <v>34960</v>
      </c>
      <c r="B1418" t="s">
        <v>34961</v>
      </c>
      <c r="C1418" t="s">
        <v>2598</v>
      </c>
      <c r="D1418">
        <v>22008.267500000002</v>
      </c>
    </row>
    <row r="1419" spans="1:4">
      <c r="A1419" t="s">
        <v>34962</v>
      </c>
      <c r="B1419" t="s">
        <v>34963</v>
      </c>
      <c r="C1419" t="s">
        <v>2598</v>
      </c>
      <c r="D1419">
        <v>22701.624199999998</v>
      </c>
    </row>
    <row r="1420" spans="1:4">
      <c r="A1420" t="s">
        <v>34964</v>
      </c>
      <c r="B1420" t="s">
        <v>34965</v>
      </c>
      <c r="C1420" t="s">
        <v>2598</v>
      </c>
      <c r="D1420">
        <v>25828.7372</v>
      </c>
    </row>
    <row r="1421" spans="1:4">
      <c r="A1421" t="s">
        <v>34966</v>
      </c>
      <c r="B1421" t="s">
        <v>34967</v>
      </c>
      <c r="C1421" t="s">
        <v>2598</v>
      </c>
      <c r="D1421">
        <v>26212.26</v>
      </c>
    </row>
    <row r="1422" spans="1:4">
      <c r="A1422" t="s">
        <v>34968</v>
      </c>
      <c r="B1422" t="s">
        <v>34969</v>
      </c>
      <c r="C1422" t="s">
        <v>2598</v>
      </c>
      <c r="D1422">
        <v>31569.7595</v>
      </c>
    </row>
    <row r="1423" spans="1:4">
      <c r="A1423" t="s">
        <v>34970</v>
      </c>
      <c r="B1423" t="s">
        <v>34971</v>
      </c>
      <c r="C1423" t="s">
        <v>2598</v>
      </c>
      <c r="D1423">
        <v>32013.158500000001</v>
      </c>
    </row>
    <row r="1424" spans="1:4">
      <c r="A1424" t="s">
        <v>34972</v>
      </c>
      <c r="B1424" t="s">
        <v>34973</v>
      </c>
      <c r="C1424" t="s">
        <v>2598</v>
      </c>
      <c r="D1424">
        <v>33243.434000000001</v>
      </c>
    </row>
    <row r="1425" spans="1:4">
      <c r="A1425" t="s">
        <v>34974</v>
      </c>
      <c r="B1425" t="s">
        <v>34975</v>
      </c>
      <c r="C1425" t="s">
        <v>2598</v>
      </c>
      <c r="D1425">
        <v>33688.3226</v>
      </c>
    </row>
    <row r="1426" spans="1:4">
      <c r="A1426" t="s">
        <v>34976</v>
      </c>
      <c r="B1426" t="s">
        <v>34977</v>
      </c>
      <c r="C1426" t="s">
        <v>2598</v>
      </c>
      <c r="D1426">
        <v>45806.342499999999</v>
      </c>
    </row>
    <row r="1427" spans="1:4">
      <c r="A1427" t="s">
        <v>34978</v>
      </c>
      <c r="B1427" t="s">
        <v>34979</v>
      </c>
      <c r="C1427" t="s">
        <v>2598</v>
      </c>
      <c r="D1427">
        <v>47409.508500000004</v>
      </c>
    </row>
    <row r="1428" spans="1:4">
      <c r="A1428" t="s">
        <v>34980</v>
      </c>
      <c r="B1428" t="s">
        <v>34981</v>
      </c>
      <c r="C1428" t="s">
        <v>2598</v>
      </c>
      <c r="D1428">
        <v>10616.5533</v>
      </c>
    </row>
    <row r="1429" spans="1:4">
      <c r="A1429" t="s">
        <v>34982</v>
      </c>
      <c r="B1429" t="s">
        <v>34983</v>
      </c>
      <c r="C1429" t="s">
        <v>2598</v>
      </c>
      <c r="D1429">
        <v>13939.423500000001</v>
      </c>
    </row>
    <row r="1430" spans="1:4">
      <c r="A1430" t="s">
        <v>34984</v>
      </c>
      <c r="B1430" t="s">
        <v>34985</v>
      </c>
      <c r="C1430" t="s">
        <v>2598</v>
      </c>
      <c r="D1430">
        <v>16184.7309</v>
      </c>
    </row>
    <row r="1431" spans="1:4">
      <c r="A1431" t="s">
        <v>34986</v>
      </c>
      <c r="B1431" t="s">
        <v>34987</v>
      </c>
      <c r="C1431" t="s">
        <v>2598</v>
      </c>
      <c r="D1431">
        <v>17019.344400000002</v>
      </c>
    </row>
    <row r="1432" spans="1:4">
      <c r="A1432" t="s">
        <v>34988</v>
      </c>
      <c r="B1432" t="s">
        <v>34989</v>
      </c>
      <c r="C1432" t="s">
        <v>2598</v>
      </c>
      <c r="D1432">
        <v>17578.329000000002</v>
      </c>
    </row>
    <row r="1433" spans="1:4">
      <c r="A1433" t="s">
        <v>34990</v>
      </c>
      <c r="B1433" t="s">
        <v>34991</v>
      </c>
      <c r="C1433" t="s">
        <v>2598</v>
      </c>
      <c r="D1433">
        <v>18141.118999999999</v>
      </c>
    </row>
    <row r="1434" spans="1:4">
      <c r="A1434" t="s">
        <v>34992</v>
      </c>
      <c r="B1434" t="s">
        <v>34993</v>
      </c>
      <c r="C1434" t="s">
        <v>2598</v>
      </c>
      <c r="D1434">
        <v>18701.338</v>
      </c>
    </row>
    <row r="1435" spans="1:4">
      <c r="A1435" t="s">
        <v>34994</v>
      </c>
      <c r="B1435" t="s">
        <v>34995</v>
      </c>
      <c r="C1435" t="s">
        <v>2598</v>
      </c>
      <c r="D1435">
        <v>19537.697700000001</v>
      </c>
    </row>
    <row r="1436" spans="1:4">
      <c r="A1436" t="s">
        <v>34996</v>
      </c>
      <c r="B1436" t="s">
        <v>34997</v>
      </c>
      <c r="C1436" t="s">
        <v>2598</v>
      </c>
      <c r="D1436">
        <v>20095.5569</v>
      </c>
    </row>
    <row r="1437" spans="1:4">
      <c r="A1437" t="s">
        <v>34998</v>
      </c>
      <c r="B1437" t="s">
        <v>34999</v>
      </c>
      <c r="C1437" t="s">
        <v>2598</v>
      </c>
      <c r="D1437">
        <v>24708.123100000001</v>
      </c>
    </row>
    <row r="1438" spans="1:4">
      <c r="A1438" t="s">
        <v>35000</v>
      </c>
      <c r="B1438" t="s">
        <v>35001</v>
      </c>
      <c r="C1438" t="s">
        <v>2598</v>
      </c>
      <c r="D1438">
        <v>25961.300899999998</v>
      </c>
    </row>
    <row r="1439" spans="1:4">
      <c r="A1439" t="s">
        <v>35002</v>
      </c>
      <c r="B1439" t="s">
        <v>35003</v>
      </c>
      <c r="C1439" t="s">
        <v>2598</v>
      </c>
      <c r="D1439">
        <v>26653.324799999999</v>
      </c>
    </row>
    <row r="1440" spans="1:4">
      <c r="A1440" t="s">
        <v>35004</v>
      </c>
      <c r="B1440" t="s">
        <v>35005</v>
      </c>
      <c r="C1440" t="s">
        <v>2598</v>
      </c>
      <c r="D1440">
        <v>27346.2117</v>
      </c>
    </row>
    <row r="1441" spans="1:4">
      <c r="A1441" t="s">
        <v>35006</v>
      </c>
      <c r="B1441" t="s">
        <v>35007</v>
      </c>
      <c r="C1441" t="s">
        <v>2598</v>
      </c>
      <c r="D1441">
        <v>27679.471099999999</v>
      </c>
    </row>
    <row r="1442" spans="1:4">
      <c r="A1442" t="s">
        <v>35008</v>
      </c>
      <c r="B1442" t="s">
        <v>35009</v>
      </c>
      <c r="C1442" t="s">
        <v>2598</v>
      </c>
      <c r="D1442">
        <v>28951.574799999999</v>
      </c>
    </row>
    <row r="1443" spans="1:4">
      <c r="A1443" t="s">
        <v>35010</v>
      </c>
      <c r="B1443" t="s">
        <v>35011</v>
      </c>
      <c r="C1443" t="s">
        <v>2598</v>
      </c>
      <c r="D1443">
        <v>33023.781999999999</v>
      </c>
    </row>
    <row r="1444" spans="1:4">
      <c r="A1444" t="s">
        <v>35012</v>
      </c>
      <c r="B1444" t="s">
        <v>35013</v>
      </c>
      <c r="C1444" t="s">
        <v>2598</v>
      </c>
      <c r="D1444">
        <v>39379.158499999998</v>
      </c>
    </row>
    <row r="1445" spans="1:4">
      <c r="A1445" t="s">
        <v>35014</v>
      </c>
      <c r="B1445" t="s">
        <v>35015</v>
      </c>
      <c r="C1445" t="s">
        <v>2598</v>
      </c>
      <c r="D1445">
        <v>40260.315000000002</v>
      </c>
    </row>
    <row r="1446" spans="1:4">
      <c r="A1446" t="s">
        <v>35016</v>
      </c>
      <c r="B1446" t="s">
        <v>35017</v>
      </c>
      <c r="C1446" t="s">
        <v>2598</v>
      </c>
      <c r="D1446">
        <v>41155.056199999999</v>
      </c>
    </row>
    <row r="1447" spans="1:4">
      <c r="A1447" t="s">
        <v>35018</v>
      </c>
      <c r="B1447" t="s">
        <v>35019</v>
      </c>
      <c r="C1447" t="s">
        <v>2598</v>
      </c>
      <c r="D1447">
        <v>24012.712599999999</v>
      </c>
    </row>
    <row r="1448" spans="1:4">
      <c r="A1448" t="s">
        <v>35020</v>
      </c>
      <c r="B1448" t="s">
        <v>35021</v>
      </c>
      <c r="C1448" t="s">
        <v>2598</v>
      </c>
      <c r="D1448">
        <v>28100.131399999998</v>
      </c>
    </row>
    <row r="1449" spans="1:4">
      <c r="A1449" t="s">
        <v>35022</v>
      </c>
      <c r="B1449" t="s">
        <v>35023</v>
      </c>
      <c r="C1449" t="s">
        <v>2598</v>
      </c>
      <c r="D1449">
        <v>28734.506799999999</v>
      </c>
    </row>
    <row r="1450" spans="1:4">
      <c r="A1450" t="s">
        <v>35024</v>
      </c>
      <c r="B1450" t="s">
        <v>35025</v>
      </c>
      <c r="C1450" t="s">
        <v>2598</v>
      </c>
      <c r="D1450">
        <v>33445.851900000001</v>
      </c>
    </row>
    <row r="1451" spans="1:4">
      <c r="A1451" t="s">
        <v>35026</v>
      </c>
      <c r="B1451" t="s">
        <v>35027</v>
      </c>
      <c r="C1451" t="s">
        <v>2598</v>
      </c>
      <c r="D1451">
        <v>29600.2955</v>
      </c>
    </row>
    <row r="1452" spans="1:4">
      <c r="A1452" t="s">
        <v>35028</v>
      </c>
      <c r="B1452" t="s">
        <v>35029</v>
      </c>
      <c r="C1452" t="s">
        <v>2598</v>
      </c>
      <c r="D1452">
        <v>33332.7336</v>
      </c>
    </row>
    <row r="1453" spans="1:4">
      <c r="A1453" t="s">
        <v>35030</v>
      </c>
      <c r="B1453" t="s">
        <v>35031</v>
      </c>
      <c r="C1453" t="s">
        <v>2598</v>
      </c>
      <c r="D1453">
        <v>30104.3027</v>
      </c>
    </row>
    <row r="1454" spans="1:4">
      <c r="A1454" t="s">
        <v>35032</v>
      </c>
      <c r="B1454" t="s">
        <v>35033</v>
      </c>
      <c r="C1454" t="s">
        <v>2598</v>
      </c>
      <c r="D1454">
        <v>34824.594799999999</v>
      </c>
    </row>
    <row r="1455" spans="1:4">
      <c r="A1455" t="s">
        <v>35034</v>
      </c>
      <c r="B1455" t="s">
        <v>35035</v>
      </c>
      <c r="C1455" t="s">
        <v>2598</v>
      </c>
      <c r="D1455">
        <v>30594.441800000001</v>
      </c>
    </row>
    <row r="1456" spans="1:4">
      <c r="A1456" t="s">
        <v>35036</v>
      </c>
      <c r="B1456" t="s">
        <v>35037</v>
      </c>
      <c r="C1456" t="s">
        <v>2598</v>
      </c>
      <c r="D1456">
        <v>33078.212299999999</v>
      </c>
    </row>
    <row r="1457" spans="1:4">
      <c r="A1457" t="s">
        <v>35038</v>
      </c>
      <c r="B1457" t="s">
        <v>35039</v>
      </c>
      <c r="C1457" t="s">
        <v>2598</v>
      </c>
      <c r="D1457">
        <v>35812.933700000001</v>
      </c>
    </row>
    <row r="1458" spans="1:4">
      <c r="A1458" t="s">
        <v>35040</v>
      </c>
      <c r="B1458" t="s">
        <v>35041</v>
      </c>
      <c r="C1458" t="s">
        <v>2598</v>
      </c>
      <c r="D1458">
        <v>32586.420099999999</v>
      </c>
    </row>
    <row r="1459" spans="1:4">
      <c r="A1459" t="s">
        <v>35042</v>
      </c>
      <c r="B1459" t="s">
        <v>35043</v>
      </c>
      <c r="C1459" t="s">
        <v>2598</v>
      </c>
      <c r="D1459">
        <v>36306.831599999998</v>
      </c>
    </row>
    <row r="1460" spans="1:4">
      <c r="A1460" t="s">
        <v>35044</v>
      </c>
      <c r="B1460" t="s">
        <v>35045</v>
      </c>
      <c r="C1460" t="s">
        <v>2598</v>
      </c>
      <c r="D1460">
        <v>33445.851900000001</v>
      </c>
    </row>
    <row r="1461" spans="1:4">
      <c r="A1461" t="s">
        <v>35046</v>
      </c>
      <c r="B1461" t="s">
        <v>35047</v>
      </c>
      <c r="C1461" t="s">
        <v>2598</v>
      </c>
      <c r="D1461">
        <v>37183.017399999997</v>
      </c>
    </row>
    <row r="1462" spans="1:4">
      <c r="A1462" t="s">
        <v>35048</v>
      </c>
      <c r="B1462" t="s">
        <v>35049</v>
      </c>
      <c r="C1462" t="s">
        <v>2598</v>
      </c>
      <c r="D1462">
        <v>34444.729099999997</v>
      </c>
    </row>
    <row r="1463" spans="1:4">
      <c r="A1463" t="s">
        <v>35050</v>
      </c>
      <c r="B1463" t="s">
        <v>35051</v>
      </c>
      <c r="C1463" t="s">
        <v>2598</v>
      </c>
      <c r="D1463">
        <v>39164.381600000001</v>
      </c>
    </row>
    <row r="1464" spans="1:4">
      <c r="A1464" t="s">
        <v>35052</v>
      </c>
      <c r="B1464" t="s">
        <v>35053</v>
      </c>
      <c r="C1464" t="s">
        <v>2598</v>
      </c>
      <c r="D1464">
        <v>35926.052100000001</v>
      </c>
    </row>
    <row r="1465" spans="1:4">
      <c r="A1465" t="s">
        <v>35054</v>
      </c>
      <c r="B1465" t="s">
        <v>35055</v>
      </c>
      <c r="C1465" t="s">
        <v>2598</v>
      </c>
      <c r="D1465">
        <v>41646.296199999997</v>
      </c>
    </row>
    <row r="1466" spans="1:4">
      <c r="A1466" t="s">
        <v>35056</v>
      </c>
      <c r="B1466" t="s">
        <v>35057</v>
      </c>
      <c r="C1466" t="s">
        <v>2598</v>
      </c>
      <c r="D1466">
        <v>39051.263299999999</v>
      </c>
    </row>
    <row r="1467" spans="1:4">
      <c r="A1467" t="s">
        <v>35058</v>
      </c>
      <c r="B1467" t="s">
        <v>35059</v>
      </c>
      <c r="C1467" t="s">
        <v>2598</v>
      </c>
      <c r="D1467">
        <v>43007.654799999997</v>
      </c>
    </row>
    <row r="1468" spans="1:4">
      <c r="A1468" t="s">
        <v>35060</v>
      </c>
      <c r="B1468" t="s">
        <v>35061</v>
      </c>
      <c r="C1468" t="s">
        <v>2598</v>
      </c>
      <c r="D1468">
        <v>39532.031300000002</v>
      </c>
    </row>
    <row r="1469" spans="1:4">
      <c r="A1469" t="s">
        <v>35062</v>
      </c>
      <c r="B1469" t="s">
        <v>35063</v>
      </c>
      <c r="C1469" t="s">
        <v>2598</v>
      </c>
      <c r="D1469">
        <v>42526.896800000002</v>
      </c>
    </row>
    <row r="1470" spans="1:4">
      <c r="A1470" t="s">
        <v>35064</v>
      </c>
      <c r="B1470" t="s">
        <v>35065</v>
      </c>
      <c r="C1470" t="s">
        <v>2598</v>
      </c>
      <c r="D1470">
        <v>46255.837099999997</v>
      </c>
    </row>
    <row r="1471" spans="1:4">
      <c r="A1471" t="s">
        <v>35066</v>
      </c>
      <c r="B1471" t="s">
        <v>35067</v>
      </c>
      <c r="C1471" t="s">
        <v>2598</v>
      </c>
      <c r="D1471">
        <v>42013.945800000001</v>
      </c>
    </row>
    <row r="1472" spans="1:4">
      <c r="A1472" t="s">
        <v>35068</v>
      </c>
      <c r="B1472" t="s">
        <v>35069</v>
      </c>
      <c r="C1472" t="s">
        <v>2598</v>
      </c>
      <c r="D1472">
        <v>46736.595099999999</v>
      </c>
    </row>
    <row r="1473" spans="1:4">
      <c r="A1473" t="s">
        <v>35070</v>
      </c>
      <c r="B1473" t="s">
        <v>35071</v>
      </c>
      <c r="C1473" t="s">
        <v>2598</v>
      </c>
      <c r="D1473">
        <v>42526.896800000002</v>
      </c>
    </row>
    <row r="1474" spans="1:4">
      <c r="A1474" t="s">
        <v>35072</v>
      </c>
      <c r="B1474" t="s">
        <v>35073</v>
      </c>
      <c r="C1474" t="s">
        <v>2598</v>
      </c>
      <c r="D1474">
        <v>47254.158300000003</v>
      </c>
    </row>
    <row r="1475" spans="1:4">
      <c r="A1475" t="s">
        <v>35074</v>
      </c>
      <c r="B1475" t="s">
        <v>35075</v>
      </c>
      <c r="C1475" t="s">
        <v>2598</v>
      </c>
      <c r="D1475">
        <v>43874.915399999998</v>
      </c>
    </row>
    <row r="1476" spans="1:4">
      <c r="A1476" t="s">
        <v>35076</v>
      </c>
      <c r="B1476" t="s">
        <v>35077</v>
      </c>
      <c r="C1476" t="s">
        <v>2598</v>
      </c>
      <c r="D1476">
        <v>47621.807999999997</v>
      </c>
    </row>
    <row r="1477" spans="1:4">
      <c r="A1477" t="s">
        <v>35078</v>
      </c>
      <c r="B1477" t="s">
        <v>35079</v>
      </c>
      <c r="C1477" t="s">
        <v>2598</v>
      </c>
      <c r="D1477">
        <v>49607.804799999998</v>
      </c>
    </row>
    <row r="1478" spans="1:4">
      <c r="A1478" t="s">
        <v>35080</v>
      </c>
      <c r="B1478" t="s">
        <v>35081</v>
      </c>
      <c r="C1478" t="s">
        <v>2598</v>
      </c>
      <c r="D1478">
        <v>53324.178500000002</v>
      </c>
    </row>
    <row r="1479" spans="1:4">
      <c r="A1479" t="s">
        <v>35082</v>
      </c>
      <c r="B1479" t="s">
        <v>35083</v>
      </c>
      <c r="C1479" t="s">
        <v>2598</v>
      </c>
      <c r="D1479">
        <v>58298.839500000002</v>
      </c>
    </row>
    <row r="1480" spans="1:4">
      <c r="A1480" t="s">
        <v>35084</v>
      </c>
      <c r="B1480" t="s">
        <v>35085</v>
      </c>
      <c r="C1480" t="s">
        <v>2598</v>
      </c>
      <c r="D1480">
        <v>63187.201099999998</v>
      </c>
    </row>
    <row r="1481" spans="1:4">
      <c r="A1481" t="s">
        <v>35086</v>
      </c>
      <c r="B1481" t="s">
        <v>35087</v>
      </c>
      <c r="C1481" t="s">
        <v>2598</v>
      </c>
      <c r="D1481">
        <v>65881.099100000007</v>
      </c>
    </row>
    <row r="1482" spans="1:4">
      <c r="A1482" t="s">
        <v>35088</v>
      </c>
      <c r="B1482" t="s">
        <v>35089</v>
      </c>
      <c r="C1482" t="s">
        <v>2598</v>
      </c>
      <c r="D1482">
        <v>70795.370699999999</v>
      </c>
    </row>
    <row r="1483" spans="1:4">
      <c r="A1483" t="s">
        <v>35090</v>
      </c>
      <c r="B1483" t="s">
        <v>35091</v>
      </c>
      <c r="C1483" t="s">
        <v>2598</v>
      </c>
      <c r="D1483">
        <v>56633.544699999999</v>
      </c>
    </row>
    <row r="1484" spans="1:4">
      <c r="A1484" t="s">
        <v>35092</v>
      </c>
      <c r="B1484" t="s">
        <v>35093</v>
      </c>
      <c r="C1484" t="s">
        <v>2598</v>
      </c>
      <c r="D1484">
        <v>58732.771800000002</v>
      </c>
    </row>
    <row r="1485" spans="1:4">
      <c r="A1485" t="s">
        <v>35094</v>
      </c>
      <c r="B1485" t="s">
        <v>35095</v>
      </c>
      <c r="C1485" t="s">
        <v>2598</v>
      </c>
      <c r="D1485">
        <v>59708.44</v>
      </c>
    </row>
    <row r="1486" spans="1:4">
      <c r="A1486" t="s">
        <v>35096</v>
      </c>
      <c r="B1486" t="s">
        <v>35097</v>
      </c>
      <c r="C1486" t="s">
        <v>2598</v>
      </c>
      <c r="D1486">
        <v>60848.325100000002</v>
      </c>
    </row>
    <row r="1487" spans="1:4">
      <c r="A1487" t="s">
        <v>35098</v>
      </c>
      <c r="B1487" t="s">
        <v>35099</v>
      </c>
      <c r="C1487" t="s">
        <v>2598</v>
      </c>
      <c r="D1487">
        <v>64818.149400000002</v>
      </c>
    </row>
    <row r="1488" spans="1:4">
      <c r="A1488" t="s">
        <v>35100</v>
      </c>
      <c r="B1488" t="s">
        <v>35101</v>
      </c>
      <c r="C1488" t="s">
        <v>2598</v>
      </c>
      <c r="D1488">
        <v>63687.399599999997</v>
      </c>
    </row>
    <row r="1489" spans="1:4">
      <c r="A1489" t="s">
        <v>35102</v>
      </c>
      <c r="B1489" t="s">
        <v>35103</v>
      </c>
      <c r="C1489" t="s">
        <v>2598</v>
      </c>
      <c r="D1489">
        <v>65855.148499999996</v>
      </c>
    </row>
    <row r="1490" spans="1:4">
      <c r="A1490" t="s">
        <v>35104</v>
      </c>
      <c r="B1490" t="s">
        <v>35105</v>
      </c>
      <c r="C1490" t="s">
        <v>2598</v>
      </c>
      <c r="D1490">
        <v>68813.7307</v>
      </c>
    </row>
    <row r="1491" spans="1:4">
      <c r="A1491" t="s">
        <v>35106</v>
      </c>
      <c r="B1491" t="s">
        <v>35107</v>
      </c>
      <c r="C1491" t="s">
        <v>2598</v>
      </c>
      <c r="D1491">
        <v>69294.488700000002</v>
      </c>
    </row>
    <row r="1492" spans="1:4">
      <c r="A1492" t="s">
        <v>35108</v>
      </c>
      <c r="B1492" t="s">
        <v>35109</v>
      </c>
      <c r="C1492" t="s">
        <v>2598</v>
      </c>
      <c r="D1492">
        <v>71170.185899999997</v>
      </c>
    </row>
    <row r="1493" spans="1:4">
      <c r="A1493" t="s">
        <v>35110</v>
      </c>
      <c r="B1493" t="s">
        <v>35111</v>
      </c>
      <c r="C1493" t="s">
        <v>18105</v>
      </c>
      <c r="D1493">
        <v>15855.572</v>
      </c>
    </row>
    <row r="1494" spans="1:4">
      <c r="A1494" t="s">
        <v>35112</v>
      </c>
      <c r="B1494" t="s">
        <v>35113</v>
      </c>
      <c r="C1494" t="s">
        <v>2842</v>
      </c>
      <c r="D1494">
        <v>7.0244</v>
      </c>
    </row>
    <row r="1495" spans="1:4">
      <c r="A1495" t="s">
        <v>35114</v>
      </c>
      <c r="B1495" t="s">
        <v>35115</v>
      </c>
      <c r="C1495" t="s">
        <v>2842</v>
      </c>
      <c r="D1495">
        <v>20.460699999999999</v>
      </c>
    </row>
    <row r="1496" spans="1:4">
      <c r="A1496" t="s">
        <v>35116</v>
      </c>
      <c r="B1496" t="s">
        <v>35117</v>
      </c>
      <c r="C1496" t="s">
        <v>18105</v>
      </c>
      <c r="D1496">
        <v>39.959099999999999</v>
      </c>
    </row>
    <row r="1497" spans="1:4">
      <c r="A1497" t="s">
        <v>35118</v>
      </c>
      <c r="B1497" t="s">
        <v>35119</v>
      </c>
      <c r="C1497" t="s">
        <v>2501</v>
      </c>
      <c r="D1497">
        <v>20.689599999999999</v>
      </c>
    </row>
    <row r="1498" spans="1:4">
      <c r="A1498" t="s">
        <v>35120</v>
      </c>
      <c r="B1498" t="s">
        <v>35121</v>
      </c>
      <c r="C1498" t="s">
        <v>2598</v>
      </c>
      <c r="D1498">
        <v>144.1611</v>
      </c>
    </row>
    <row r="1499" spans="1:4">
      <c r="A1499" t="s">
        <v>35122</v>
      </c>
      <c r="B1499" t="s">
        <v>35123</v>
      </c>
      <c r="C1499" t="s">
        <v>18105</v>
      </c>
      <c r="D1499">
        <v>2.4075000000000002</v>
      </c>
    </row>
    <row r="1500" spans="1:4">
      <c r="A1500" t="s">
        <v>35124</v>
      </c>
      <c r="B1500" t="s">
        <v>35125</v>
      </c>
      <c r="C1500" t="s">
        <v>2842</v>
      </c>
      <c r="D1500">
        <v>9.4685000000000006</v>
      </c>
    </row>
    <row r="1501" spans="1:4">
      <c r="A1501" t="s">
        <v>35126</v>
      </c>
      <c r="B1501" t="s">
        <v>35127</v>
      </c>
      <c r="C1501" t="s">
        <v>18105</v>
      </c>
      <c r="D1501">
        <v>3.2006000000000001</v>
      </c>
    </row>
    <row r="1502" spans="1:4">
      <c r="A1502" t="s">
        <v>35128</v>
      </c>
      <c r="B1502" t="s">
        <v>35129</v>
      </c>
      <c r="C1502" t="s">
        <v>18105</v>
      </c>
      <c r="D1502">
        <v>3.2719999999999998</v>
      </c>
    </row>
    <row r="1503" spans="1:4">
      <c r="A1503" t="s">
        <v>35130</v>
      </c>
      <c r="B1503" t="s">
        <v>35131</v>
      </c>
      <c r="C1503" t="s">
        <v>18105</v>
      </c>
      <c r="D1503">
        <v>3.488</v>
      </c>
    </row>
    <row r="1504" spans="1:4">
      <c r="A1504" t="s">
        <v>35132</v>
      </c>
      <c r="B1504" t="s">
        <v>35133</v>
      </c>
      <c r="C1504" t="s">
        <v>18105</v>
      </c>
      <c r="D1504">
        <v>4.4217000000000004</v>
      </c>
    </row>
    <row r="1505" spans="1:4">
      <c r="A1505" t="s">
        <v>35134</v>
      </c>
      <c r="B1505" t="s">
        <v>35135</v>
      </c>
      <c r="C1505" t="s">
        <v>18105</v>
      </c>
      <c r="D1505">
        <v>4.7683999999999997</v>
      </c>
    </row>
    <row r="1506" spans="1:4">
      <c r="A1506" t="s">
        <v>35136</v>
      </c>
      <c r="B1506" t="s">
        <v>35137</v>
      </c>
      <c r="C1506" t="s">
        <v>18105</v>
      </c>
      <c r="D1506">
        <v>5.5885999999999996</v>
      </c>
    </row>
    <row r="1507" spans="1:4">
      <c r="A1507" t="s">
        <v>35138</v>
      </c>
      <c r="B1507" t="s">
        <v>35139</v>
      </c>
      <c r="C1507" t="s">
        <v>18105</v>
      </c>
      <c r="D1507">
        <v>5.8495999999999997</v>
      </c>
    </row>
    <row r="1508" spans="1:4">
      <c r="A1508" t="s">
        <v>35140</v>
      </c>
      <c r="B1508" t="s">
        <v>35141</v>
      </c>
      <c r="C1508" t="s">
        <v>18105</v>
      </c>
      <c r="D1508">
        <v>6.3689999999999998</v>
      </c>
    </row>
    <row r="1509" spans="1:4">
      <c r="A1509" t="s">
        <v>35142</v>
      </c>
      <c r="B1509" t="s">
        <v>35143</v>
      </c>
      <c r="C1509" t="s">
        <v>18105</v>
      </c>
      <c r="D1509">
        <v>6.7656000000000001</v>
      </c>
    </row>
    <row r="1510" spans="1:4">
      <c r="A1510" t="s">
        <v>35144</v>
      </c>
      <c r="B1510" t="s">
        <v>35145</v>
      </c>
      <c r="C1510" t="s">
        <v>18105</v>
      </c>
      <c r="D1510">
        <v>7.2690000000000001</v>
      </c>
    </row>
    <row r="1511" spans="1:4">
      <c r="A1511" t="s">
        <v>35146</v>
      </c>
      <c r="B1511" t="s">
        <v>35147</v>
      </c>
      <c r="C1511" t="s">
        <v>18105</v>
      </c>
      <c r="D1511">
        <v>7.5698999999999996</v>
      </c>
    </row>
    <row r="1512" spans="1:4">
      <c r="A1512" t="s">
        <v>35148</v>
      </c>
      <c r="B1512" t="s">
        <v>35149</v>
      </c>
      <c r="C1512" t="s">
        <v>18105</v>
      </c>
      <c r="D1512">
        <v>7.8808999999999996</v>
      </c>
    </row>
    <row r="1513" spans="1:4">
      <c r="A1513" t="s">
        <v>35150</v>
      </c>
      <c r="B1513" t="s">
        <v>35151</v>
      </c>
      <c r="C1513" t="s">
        <v>18105</v>
      </c>
      <c r="D1513">
        <v>8.7254000000000005</v>
      </c>
    </row>
    <row r="1514" spans="1:4">
      <c r="A1514" t="s">
        <v>35152</v>
      </c>
      <c r="B1514" t="s">
        <v>35153</v>
      </c>
      <c r="C1514" t="s">
        <v>18105</v>
      </c>
      <c r="D1514">
        <v>9.4229000000000003</v>
      </c>
    </row>
    <row r="1515" spans="1:4">
      <c r="A1515" t="s">
        <v>35154</v>
      </c>
      <c r="B1515" t="s">
        <v>35155</v>
      </c>
      <c r="C1515" t="s">
        <v>18105</v>
      </c>
      <c r="D1515">
        <v>10.157299999999999</v>
      </c>
    </row>
    <row r="1516" spans="1:4">
      <c r="A1516" t="s">
        <v>35156</v>
      </c>
      <c r="B1516" t="s">
        <v>35157</v>
      </c>
      <c r="C1516" t="s">
        <v>18105</v>
      </c>
      <c r="D1516">
        <v>10.8895</v>
      </c>
    </row>
    <row r="1517" spans="1:4">
      <c r="A1517" t="s">
        <v>35158</v>
      </c>
      <c r="B1517" t="s">
        <v>35159</v>
      </c>
      <c r="C1517" t="s">
        <v>18105</v>
      </c>
      <c r="D1517">
        <v>12.1076</v>
      </c>
    </row>
    <row r="1518" spans="1:4">
      <c r="A1518" t="s">
        <v>35160</v>
      </c>
      <c r="B1518" t="s">
        <v>35161</v>
      </c>
      <c r="C1518" t="s">
        <v>18105</v>
      </c>
      <c r="D1518">
        <v>14.0494</v>
      </c>
    </row>
    <row r="1519" spans="1:4">
      <c r="A1519" t="s">
        <v>35162</v>
      </c>
      <c r="B1519" t="s">
        <v>35163</v>
      </c>
      <c r="C1519" t="s">
        <v>18105</v>
      </c>
      <c r="D1519">
        <v>7.2388000000000003</v>
      </c>
    </row>
    <row r="1520" spans="1:4">
      <c r="A1520" t="s">
        <v>35164</v>
      </c>
      <c r="B1520" t="s">
        <v>35165</v>
      </c>
      <c r="C1520" t="s">
        <v>18105</v>
      </c>
      <c r="D1520">
        <v>7.7302999999999997</v>
      </c>
    </row>
    <row r="1521" spans="1:4">
      <c r="A1521" t="s">
        <v>35166</v>
      </c>
      <c r="B1521" t="s">
        <v>35167</v>
      </c>
      <c r="C1521" t="s">
        <v>18105</v>
      </c>
      <c r="D1521">
        <v>8.1065000000000005</v>
      </c>
    </row>
    <row r="1522" spans="1:4">
      <c r="A1522" t="s">
        <v>35168</v>
      </c>
      <c r="B1522" t="s">
        <v>35169</v>
      </c>
      <c r="C1522" t="s">
        <v>18105</v>
      </c>
      <c r="D1522">
        <v>8.56</v>
      </c>
    </row>
    <row r="1523" spans="1:4">
      <c r="A1523" t="s">
        <v>35170</v>
      </c>
      <c r="B1523" t="s">
        <v>35171</v>
      </c>
      <c r="C1523" t="s">
        <v>18105</v>
      </c>
      <c r="D1523">
        <v>8.8695000000000004</v>
      </c>
    </row>
    <row r="1524" spans="1:4">
      <c r="A1524" t="s">
        <v>35172</v>
      </c>
      <c r="B1524" t="s">
        <v>35173</v>
      </c>
      <c r="C1524" t="s">
        <v>18105</v>
      </c>
      <c r="D1524">
        <v>9.4711999999999996</v>
      </c>
    </row>
    <row r="1525" spans="1:4">
      <c r="A1525" t="s">
        <v>35174</v>
      </c>
      <c r="B1525" t="s">
        <v>35175</v>
      </c>
      <c r="C1525" t="s">
        <v>2842</v>
      </c>
      <c r="D1525">
        <v>94.079499999999996</v>
      </c>
    </row>
    <row r="1526" spans="1:4">
      <c r="A1526" t="s">
        <v>35176</v>
      </c>
      <c r="B1526" t="s">
        <v>35177</v>
      </c>
      <c r="C1526" t="s">
        <v>18105</v>
      </c>
      <c r="D1526">
        <v>18.689</v>
      </c>
    </row>
    <row r="1527" spans="1:4">
      <c r="A1527" t="s">
        <v>35178</v>
      </c>
      <c r="B1527" t="s">
        <v>35179</v>
      </c>
      <c r="C1527" t="s">
        <v>18105</v>
      </c>
      <c r="D1527">
        <v>0.30230000000000001</v>
      </c>
    </row>
    <row r="1528" spans="1:4">
      <c r="A1528" t="s">
        <v>35180</v>
      </c>
      <c r="B1528" t="s">
        <v>35181</v>
      </c>
      <c r="C1528" t="s">
        <v>18105</v>
      </c>
      <c r="D1528">
        <v>0.64119999999999999</v>
      </c>
    </row>
    <row r="1529" spans="1:4">
      <c r="A1529" t="s">
        <v>35182</v>
      </c>
      <c r="B1529" t="s">
        <v>35183</v>
      </c>
      <c r="C1529" t="s">
        <v>18105</v>
      </c>
      <c r="D1529">
        <v>1.6980999999999999</v>
      </c>
    </row>
    <row r="1530" spans="1:4">
      <c r="A1530" t="s">
        <v>35184</v>
      </c>
      <c r="B1530" t="s">
        <v>35185</v>
      </c>
      <c r="C1530" t="s">
        <v>2842</v>
      </c>
      <c r="D1530">
        <v>17.381499999999999</v>
      </c>
    </row>
    <row r="1531" spans="1:4">
      <c r="A1531" t="s">
        <v>35186</v>
      </c>
      <c r="B1531" t="s">
        <v>35187</v>
      </c>
      <c r="C1531" t="s">
        <v>2842</v>
      </c>
      <c r="D1531">
        <v>17.209700000000002</v>
      </c>
    </row>
    <row r="1532" spans="1:4">
      <c r="A1532" t="s">
        <v>35188</v>
      </c>
      <c r="B1532" t="s">
        <v>35189</v>
      </c>
      <c r="C1532" t="s">
        <v>2544</v>
      </c>
      <c r="D1532" t="s">
        <v>31822</v>
      </c>
    </row>
    <row r="1533" spans="1:4">
      <c r="A1533" t="s">
        <v>35190</v>
      </c>
      <c r="B1533" t="s">
        <v>35191</v>
      </c>
      <c r="C1533" t="s">
        <v>2598</v>
      </c>
      <c r="D1533">
        <v>233.9453</v>
      </c>
    </row>
    <row r="1534" spans="1:4">
      <c r="A1534" t="s">
        <v>35192</v>
      </c>
      <c r="B1534" t="s">
        <v>35193</v>
      </c>
      <c r="C1534" t="s">
        <v>2598</v>
      </c>
      <c r="D1534">
        <v>275.18680000000001</v>
      </c>
    </row>
    <row r="1535" spans="1:4">
      <c r="A1535" t="s">
        <v>35194</v>
      </c>
      <c r="B1535" t="s">
        <v>35195</v>
      </c>
      <c r="C1535" t="s">
        <v>2598</v>
      </c>
      <c r="D1535">
        <v>326.30200000000002</v>
      </c>
    </row>
    <row r="1536" spans="1:4">
      <c r="A1536" t="s">
        <v>35196</v>
      </c>
      <c r="B1536" t="s">
        <v>35197</v>
      </c>
      <c r="C1536" t="s">
        <v>2598</v>
      </c>
      <c r="D1536">
        <v>377.87419999999997</v>
      </c>
    </row>
    <row r="1537" spans="1:4">
      <c r="A1537" t="s">
        <v>35198</v>
      </c>
      <c r="B1537" t="s">
        <v>35199</v>
      </c>
      <c r="C1537" t="s">
        <v>2598</v>
      </c>
      <c r="D1537">
        <v>434.95580000000001</v>
      </c>
    </row>
    <row r="1538" spans="1:4">
      <c r="A1538" t="s">
        <v>35200</v>
      </c>
      <c r="B1538" t="s">
        <v>35201</v>
      </c>
      <c r="C1538" t="s">
        <v>2598</v>
      </c>
      <c r="D1538">
        <v>491.96210000000002</v>
      </c>
    </row>
    <row r="1539" spans="1:4">
      <c r="A1539" t="s">
        <v>35202</v>
      </c>
      <c r="B1539" t="s">
        <v>35203</v>
      </c>
      <c r="C1539" t="s">
        <v>2598</v>
      </c>
      <c r="D1539">
        <v>521.02059999999994</v>
      </c>
    </row>
    <row r="1540" spans="1:4">
      <c r="A1540" t="s">
        <v>35204</v>
      </c>
      <c r="B1540" t="s">
        <v>35205</v>
      </c>
      <c r="C1540" t="s">
        <v>2598</v>
      </c>
      <c r="D1540">
        <v>570.25170000000003</v>
      </c>
    </row>
    <row r="1541" spans="1:4">
      <c r="A1541" t="s">
        <v>35206</v>
      </c>
      <c r="B1541" t="s">
        <v>35207</v>
      </c>
      <c r="C1541" t="s">
        <v>2598</v>
      </c>
      <c r="D1541">
        <v>1515.4268</v>
      </c>
    </row>
    <row r="1542" spans="1:4">
      <c r="A1542" t="s">
        <v>35208</v>
      </c>
      <c r="B1542" t="s">
        <v>35209</v>
      </c>
      <c r="C1542" t="s">
        <v>2598</v>
      </c>
      <c r="D1542">
        <v>1723.4828</v>
      </c>
    </row>
    <row r="1543" spans="1:4">
      <c r="A1543" t="s">
        <v>35210</v>
      </c>
      <c r="B1543" t="s">
        <v>35211</v>
      </c>
      <c r="C1543" t="s">
        <v>2598</v>
      </c>
      <c r="D1543">
        <v>2000.7356</v>
      </c>
    </row>
    <row r="1544" spans="1:4">
      <c r="A1544" t="s">
        <v>35212</v>
      </c>
      <c r="B1544" t="s">
        <v>35213</v>
      </c>
      <c r="C1544" t="s">
        <v>2598</v>
      </c>
      <c r="D1544">
        <v>2263.1821</v>
      </c>
    </row>
    <row r="1545" spans="1:4">
      <c r="A1545" t="s">
        <v>35214</v>
      </c>
      <c r="B1545" t="s">
        <v>35215</v>
      </c>
      <c r="C1545" t="s">
        <v>2598</v>
      </c>
      <c r="D1545">
        <v>2270.0821999999998</v>
      </c>
    </row>
    <row r="1546" spans="1:4">
      <c r="A1546" t="s">
        <v>35216</v>
      </c>
      <c r="B1546" t="s">
        <v>35217</v>
      </c>
      <c r="C1546" t="s">
        <v>2598</v>
      </c>
      <c r="D1546">
        <v>2845.6034</v>
      </c>
    </row>
    <row r="1547" spans="1:4">
      <c r="A1547" t="s">
        <v>35218</v>
      </c>
      <c r="B1547" t="s">
        <v>35219</v>
      </c>
      <c r="C1547" t="s">
        <v>2598</v>
      </c>
      <c r="D1547">
        <v>2860.4848000000002</v>
      </c>
    </row>
    <row r="1548" spans="1:4">
      <c r="A1548" t="s">
        <v>35220</v>
      </c>
      <c r="B1548" t="s">
        <v>35221</v>
      </c>
      <c r="C1548" t="s">
        <v>2598</v>
      </c>
      <c r="D1548">
        <v>2860.4848000000002</v>
      </c>
    </row>
    <row r="1549" spans="1:4">
      <c r="A1549" t="s">
        <v>35222</v>
      </c>
      <c r="B1549" t="s">
        <v>35223</v>
      </c>
      <c r="C1549" t="s">
        <v>2598</v>
      </c>
      <c r="D1549">
        <v>3306.1664000000001</v>
      </c>
    </row>
    <row r="1550" spans="1:4">
      <c r="A1550" t="s">
        <v>35224</v>
      </c>
      <c r="B1550" t="s">
        <v>35225</v>
      </c>
      <c r="C1550" t="s">
        <v>2598</v>
      </c>
      <c r="D1550">
        <v>3740.7997</v>
      </c>
    </row>
    <row r="1551" spans="1:4">
      <c r="A1551" t="s">
        <v>35226</v>
      </c>
      <c r="B1551" t="s">
        <v>35227</v>
      </c>
      <c r="C1551" t="s">
        <v>2598</v>
      </c>
      <c r="D1551">
        <v>3755.7937999999999</v>
      </c>
    </row>
    <row r="1552" spans="1:4">
      <c r="A1552" t="s">
        <v>35228</v>
      </c>
      <c r="B1552" t="s">
        <v>35229</v>
      </c>
      <c r="C1552" t="s">
        <v>2598</v>
      </c>
      <c r="D1552">
        <v>2592.3732</v>
      </c>
    </row>
    <row r="1553" spans="1:4">
      <c r="A1553" t="s">
        <v>35230</v>
      </c>
      <c r="B1553" t="s">
        <v>35231</v>
      </c>
      <c r="C1553" t="s">
        <v>2598</v>
      </c>
      <c r="D1553">
        <v>3010.9348</v>
      </c>
    </row>
    <row r="1554" spans="1:4">
      <c r="A1554" t="s">
        <v>35232</v>
      </c>
      <c r="B1554" t="s">
        <v>35233</v>
      </c>
      <c r="C1554" t="s">
        <v>2598</v>
      </c>
      <c r="D1554">
        <v>3933.9355</v>
      </c>
    </row>
    <row r="1555" spans="1:4">
      <c r="A1555" t="s">
        <v>35234</v>
      </c>
      <c r="B1555" t="s">
        <v>35235</v>
      </c>
      <c r="C1555" t="s">
        <v>2598</v>
      </c>
      <c r="D1555">
        <v>5093.1271999999999</v>
      </c>
    </row>
    <row r="1556" spans="1:4">
      <c r="A1556" t="s">
        <v>35236</v>
      </c>
      <c r="B1556" t="s">
        <v>35237</v>
      </c>
      <c r="C1556" t="s">
        <v>2598</v>
      </c>
      <c r="D1556">
        <v>5415.1090999999997</v>
      </c>
    </row>
    <row r="1557" spans="1:4">
      <c r="A1557" t="s">
        <v>35238</v>
      </c>
      <c r="B1557" t="s">
        <v>35239</v>
      </c>
      <c r="C1557" t="s">
        <v>2598</v>
      </c>
      <c r="D1557">
        <v>7151.2120000000004</v>
      </c>
    </row>
    <row r="1558" spans="1:4">
      <c r="A1558" t="s">
        <v>35240</v>
      </c>
      <c r="B1558" t="s">
        <v>35241</v>
      </c>
      <c r="C1558" t="s">
        <v>2598</v>
      </c>
      <c r="D1558">
        <v>9025.3636999999999</v>
      </c>
    </row>
    <row r="1559" spans="1:4">
      <c r="A1559" t="s">
        <v>35242</v>
      </c>
      <c r="B1559" t="s">
        <v>35243</v>
      </c>
      <c r="C1559" t="s">
        <v>2598</v>
      </c>
      <c r="D1559">
        <v>9025.3636999999999</v>
      </c>
    </row>
    <row r="1560" spans="1:4">
      <c r="A1560" t="s">
        <v>35244</v>
      </c>
      <c r="B1560" t="s">
        <v>35245</v>
      </c>
      <c r="C1560" t="s">
        <v>2598</v>
      </c>
      <c r="D1560">
        <v>10539.2392</v>
      </c>
    </row>
    <row r="1561" spans="1:4">
      <c r="A1561" t="s">
        <v>35246</v>
      </c>
      <c r="B1561" t="s">
        <v>35247</v>
      </c>
      <c r="C1561" t="s">
        <v>2598</v>
      </c>
      <c r="D1561">
        <v>11993.5892</v>
      </c>
    </row>
    <row r="1562" spans="1:4">
      <c r="A1562" t="s">
        <v>35248</v>
      </c>
      <c r="B1562" t="s">
        <v>35249</v>
      </c>
      <c r="C1562" t="s">
        <v>2598</v>
      </c>
      <c r="D1562">
        <v>12097.7588</v>
      </c>
    </row>
    <row r="1563" spans="1:4">
      <c r="A1563" t="s">
        <v>35250</v>
      </c>
      <c r="B1563" t="s">
        <v>35251</v>
      </c>
      <c r="C1563" t="s">
        <v>2598</v>
      </c>
      <c r="D1563">
        <v>1185.9434000000001</v>
      </c>
    </row>
    <row r="1564" spans="1:4">
      <c r="A1564" t="s">
        <v>35252</v>
      </c>
      <c r="B1564" t="s">
        <v>35253</v>
      </c>
      <c r="C1564" t="s">
        <v>2598</v>
      </c>
      <c r="D1564">
        <v>1398.9704999999999</v>
      </c>
    </row>
    <row r="1565" spans="1:4">
      <c r="A1565" t="s">
        <v>35254</v>
      </c>
      <c r="B1565" t="s">
        <v>35255</v>
      </c>
      <c r="C1565" t="s">
        <v>2598</v>
      </c>
      <c r="D1565">
        <v>1828.8154</v>
      </c>
    </row>
    <row r="1566" spans="1:4">
      <c r="A1566" t="s">
        <v>35256</v>
      </c>
      <c r="B1566" t="s">
        <v>35257</v>
      </c>
      <c r="C1566" t="s">
        <v>2598</v>
      </c>
      <c r="D1566">
        <v>2370.6986000000002</v>
      </c>
    </row>
    <row r="1567" spans="1:4">
      <c r="A1567" t="s">
        <v>35258</v>
      </c>
      <c r="B1567" t="s">
        <v>35259</v>
      </c>
      <c r="C1567" t="s">
        <v>2598</v>
      </c>
      <c r="D1567">
        <v>2535.0663</v>
      </c>
    </row>
    <row r="1568" spans="1:4">
      <c r="A1568" t="s">
        <v>35260</v>
      </c>
      <c r="B1568" t="s">
        <v>35261</v>
      </c>
      <c r="C1568" t="s">
        <v>2598</v>
      </c>
      <c r="D1568">
        <v>3339.8119999999999</v>
      </c>
    </row>
    <row r="1569" spans="1:4">
      <c r="A1569" t="s">
        <v>35262</v>
      </c>
      <c r="B1569" t="s">
        <v>35263</v>
      </c>
      <c r="C1569" t="s">
        <v>2598</v>
      </c>
      <c r="D1569">
        <v>4189.4708000000001</v>
      </c>
    </row>
    <row r="1570" spans="1:4">
      <c r="A1570" t="s">
        <v>35264</v>
      </c>
      <c r="B1570" t="s">
        <v>35265</v>
      </c>
      <c r="C1570" t="s">
        <v>2598</v>
      </c>
      <c r="D1570">
        <v>4189.4708000000001</v>
      </c>
    </row>
    <row r="1571" spans="1:4">
      <c r="A1571" t="s">
        <v>35266</v>
      </c>
      <c r="B1571" t="s">
        <v>35267</v>
      </c>
      <c r="C1571" t="s">
        <v>2598</v>
      </c>
      <c r="D1571">
        <v>4936.7677999999996</v>
      </c>
    </row>
    <row r="1572" spans="1:4">
      <c r="A1572" t="s">
        <v>35268</v>
      </c>
      <c r="B1572" t="s">
        <v>35269</v>
      </c>
      <c r="C1572" t="s">
        <v>2598</v>
      </c>
      <c r="D1572">
        <v>5624.5392000000002</v>
      </c>
    </row>
    <row r="1573" spans="1:4">
      <c r="A1573" t="s">
        <v>35270</v>
      </c>
      <c r="B1573" t="s">
        <v>35271</v>
      </c>
      <c r="C1573" t="s">
        <v>2598</v>
      </c>
      <c r="D1573">
        <v>5728.7088000000003</v>
      </c>
    </row>
    <row r="1574" spans="1:4">
      <c r="A1574" t="s">
        <v>35272</v>
      </c>
      <c r="B1574" t="s">
        <v>35273</v>
      </c>
      <c r="C1574" t="s">
        <v>18105</v>
      </c>
      <c r="D1574">
        <v>1086.7389000000001</v>
      </c>
    </row>
    <row r="1575" spans="1:4">
      <c r="A1575" t="s">
        <v>35274</v>
      </c>
      <c r="B1575" t="s">
        <v>35275</v>
      </c>
      <c r="C1575" t="s">
        <v>2501</v>
      </c>
      <c r="D1575">
        <v>497.48149999999998</v>
      </c>
    </row>
    <row r="1576" spans="1:4">
      <c r="A1576" t="s">
        <v>35276</v>
      </c>
      <c r="B1576" t="s">
        <v>35277</v>
      </c>
      <c r="C1576" t="s">
        <v>2598</v>
      </c>
      <c r="D1576">
        <v>256.54500000000002</v>
      </c>
    </row>
    <row r="1577" spans="1:4">
      <c r="A1577" t="s">
        <v>35278</v>
      </c>
      <c r="B1577" t="s">
        <v>35279</v>
      </c>
      <c r="C1577" t="s">
        <v>26826</v>
      </c>
      <c r="D1577" t="s">
        <v>31822</v>
      </c>
    </row>
    <row r="1578" spans="1:4">
      <c r="A1578" t="s">
        <v>35280</v>
      </c>
      <c r="B1578" t="s">
        <v>35281</v>
      </c>
      <c r="C1578" t="s">
        <v>2501</v>
      </c>
      <c r="D1578">
        <v>429.68020000000001</v>
      </c>
    </row>
    <row r="1579" spans="1:4">
      <c r="A1579" t="s">
        <v>35282</v>
      </c>
      <c r="B1579" t="s">
        <v>35283</v>
      </c>
      <c r="C1579" t="s">
        <v>2501</v>
      </c>
      <c r="D1579">
        <v>107.65</v>
      </c>
    </row>
    <row r="1580" spans="1:4">
      <c r="A1580" t="s">
        <v>35284</v>
      </c>
      <c r="B1580" t="s">
        <v>35285</v>
      </c>
      <c r="C1580" t="s">
        <v>2501</v>
      </c>
      <c r="D1580">
        <v>171.9949</v>
      </c>
    </row>
    <row r="1581" spans="1:4">
      <c r="A1581" t="s">
        <v>35286</v>
      </c>
      <c r="B1581" t="s">
        <v>35287</v>
      </c>
      <c r="C1581" t="s">
        <v>2501</v>
      </c>
      <c r="D1581">
        <v>609.28120000000001</v>
      </c>
    </row>
    <row r="1582" spans="1:4">
      <c r="A1582" t="s">
        <v>35288</v>
      </c>
      <c r="B1582" t="s">
        <v>35289</v>
      </c>
      <c r="C1582" t="s">
        <v>2598</v>
      </c>
      <c r="D1582">
        <v>7.9729999999999999</v>
      </c>
    </row>
    <row r="1583" spans="1:4">
      <c r="A1583" t="s">
        <v>35290</v>
      </c>
      <c r="B1583" t="s">
        <v>35291</v>
      </c>
      <c r="C1583" t="s">
        <v>2501</v>
      </c>
      <c r="D1583">
        <v>151.77529999999999</v>
      </c>
    </row>
    <row r="1584" spans="1:4">
      <c r="A1584" t="s">
        <v>35292</v>
      </c>
      <c r="B1584" t="s">
        <v>35293</v>
      </c>
      <c r="C1584" t="s">
        <v>2501</v>
      </c>
      <c r="D1584">
        <v>592.30089999999996</v>
      </c>
    </row>
    <row r="1585" spans="1:4">
      <c r="A1585" t="s">
        <v>35294</v>
      </c>
      <c r="B1585" t="s">
        <v>35295</v>
      </c>
      <c r="C1585" t="s">
        <v>2501</v>
      </c>
      <c r="D1585">
        <v>248.5488</v>
      </c>
    </row>
    <row r="1586" spans="1:4">
      <c r="A1586" t="s">
        <v>35296</v>
      </c>
      <c r="B1586" t="s">
        <v>35297</v>
      </c>
      <c r="C1586" t="s">
        <v>2501</v>
      </c>
      <c r="D1586">
        <v>135.82040000000001</v>
      </c>
    </row>
    <row r="1587" spans="1:4">
      <c r="A1587" t="s">
        <v>35298</v>
      </c>
      <c r="B1587" t="s">
        <v>35299</v>
      </c>
      <c r="C1587" t="s">
        <v>2501</v>
      </c>
      <c r="D1587">
        <v>439.09710000000001</v>
      </c>
    </row>
    <row r="1588" spans="1:4">
      <c r="A1588" t="s">
        <v>35300</v>
      </c>
      <c r="B1588" t="s">
        <v>35301</v>
      </c>
      <c r="C1588" t="s">
        <v>2598</v>
      </c>
      <c r="D1588">
        <v>23.1861</v>
      </c>
    </row>
    <row r="1589" spans="1:4">
      <c r="A1589" t="s">
        <v>35302</v>
      </c>
      <c r="B1589" t="s">
        <v>35303</v>
      </c>
      <c r="C1589" t="s">
        <v>2598</v>
      </c>
      <c r="D1589">
        <v>13.3545</v>
      </c>
    </row>
    <row r="1590" spans="1:4">
      <c r="A1590" t="s">
        <v>35304</v>
      </c>
      <c r="B1590" t="s">
        <v>35305</v>
      </c>
      <c r="C1590" t="s">
        <v>2598</v>
      </c>
      <c r="D1590">
        <v>23.171199999999999</v>
      </c>
    </row>
    <row r="1591" spans="1:4">
      <c r="A1591" t="s">
        <v>35306</v>
      </c>
      <c r="B1591" t="s">
        <v>35307</v>
      </c>
      <c r="C1591" t="s">
        <v>2842</v>
      </c>
      <c r="D1591">
        <v>55.438000000000002</v>
      </c>
    </row>
    <row r="1592" spans="1:4">
      <c r="A1592" t="s">
        <v>35308</v>
      </c>
      <c r="B1592" t="s">
        <v>35309</v>
      </c>
      <c r="C1592" t="s">
        <v>18105</v>
      </c>
      <c r="D1592">
        <v>13843.4833</v>
      </c>
    </row>
    <row r="1593" spans="1:4">
      <c r="A1593" t="s">
        <v>35310</v>
      </c>
      <c r="B1593" t="s">
        <v>35311</v>
      </c>
      <c r="C1593" t="s">
        <v>18105</v>
      </c>
      <c r="D1593">
        <v>21872.904399999999</v>
      </c>
    </row>
    <row r="1594" spans="1:4">
      <c r="A1594" t="s">
        <v>35312</v>
      </c>
      <c r="B1594" t="s">
        <v>35313</v>
      </c>
      <c r="C1594" t="s">
        <v>18105</v>
      </c>
      <c r="D1594">
        <v>40895.415999999997</v>
      </c>
    </row>
    <row r="1595" spans="1:4">
      <c r="A1595" t="s">
        <v>35314</v>
      </c>
      <c r="B1595" t="s">
        <v>35315</v>
      </c>
      <c r="C1595" t="s">
        <v>18105</v>
      </c>
      <c r="D1595">
        <v>79460.8177</v>
      </c>
    </row>
    <row r="1596" spans="1:4">
      <c r="A1596" t="s">
        <v>35316</v>
      </c>
      <c r="B1596" t="s">
        <v>35317</v>
      </c>
      <c r="C1596" t="s">
        <v>18105</v>
      </c>
      <c r="D1596">
        <v>23710.191800000001</v>
      </c>
    </row>
    <row r="1597" spans="1:4">
      <c r="A1597" t="s">
        <v>35318</v>
      </c>
      <c r="B1597" t="s">
        <v>35319</v>
      </c>
      <c r="C1597" t="s">
        <v>18105</v>
      </c>
      <c r="D1597">
        <v>33657.216</v>
      </c>
    </row>
    <row r="1598" spans="1:4">
      <c r="A1598" t="s">
        <v>35320</v>
      </c>
      <c r="B1598" t="s">
        <v>35321</v>
      </c>
      <c r="C1598" t="s">
        <v>18105</v>
      </c>
      <c r="D1598">
        <v>69581.216</v>
      </c>
    </row>
    <row r="1599" spans="1:4">
      <c r="A1599" t="s">
        <v>35322</v>
      </c>
      <c r="B1599" t="s">
        <v>35323</v>
      </c>
      <c r="C1599" t="s">
        <v>18105</v>
      </c>
      <c r="D1599">
        <v>135027.0177</v>
      </c>
    </row>
    <row r="1600" spans="1:4">
      <c r="A1600" t="s">
        <v>35324</v>
      </c>
      <c r="B1600" t="s">
        <v>35325</v>
      </c>
      <c r="C1600" t="s">
        <v>2598</v>
      </c>
      <c r="D1600">
        <v>207.59909999999999</v>
      </c>
    </row>
    <row r="1601" spans="1:4">
      <c r="A1601" t="s">
        <v>35326</v>
      </c>
      <c r="B1601" t="s">
        <v>35327</v>
      </c>
      <c r="C1601" t="s">
        <v>18105</v>
      </c>
      <c r="D1601">
        <v>0.1837</v>
      </c>
    </row>
    <row r="1602" spans="1:4">
      <c r="A1602" t="s">
        <v>35328</v>
      </c>
      <c r="B1602" t="s">
        <v>35329</v>
      </c>
      <c r="C1602" t="s">
        <v>2598</v>
      </c>
      <c r="D1602">
        <v>26.122699999999998</v>
      </c>
    </row>
    <row r="1603" spans="1:4">
      <c r="A1603" t="s">
        <v>35330</v>
      </c>
      <c r="B1603" t="s">
        <v>35331</v>
      </c>
      <c r="C1603" t="s">
        <v>18105</v>
      </c>
      <c r="D1603">
        <v>1.3875</v>
      </c>
    </row>
    <row r="1604" spans="1:4">
      <c r="A1604" t="s">
        <v>35332</v>
      </c>
      <c r="B1604" t="s">
        <v>35333</v>
      </c>
      <c r="C1604" t="s">
        <v>18105</v>
      </c>
      <c r="D1604">
        <v>1.9383999999999999</v>
      </c>
    </row>
    <row r="1605" spans="1:4">
      <c r="A1605" t="s">
        <v>2848</v>
      </c>
      <c r="B1605" t="s">
        <v>35334</v>
      </c>
      <c r="C1605" t="s">
        <v>2598</v>
      </c>
      <c r="D1605">
        <v>336.08940000000001</v>
      </c>
    </row>
    <row r="1606" spans="1:4">
      <c r="A1606" t="s">
        <v>35335</v>
      </c>
      <c r="B1606" t="s">
        <v>35336</v>
      </c>
      <c r="C1606" t="s">
        <v>2598</v>
      </c>
      <c r="D1606">
        <v>85.422899999999998</v>
      </c>
    </row>
    <row r="1607" spans="1:4">
      <c r="A1607" t="s">
        <v>35337</v>
      </c>
      <c r="B1607" t="s">
        <v>35338</v>
      </c>
      <c r="C1607" t="s">
        <v>2598</v>
      </c>
      <c r="D1607">
        <v>204.82329999999999</v>
      </c>
    </row>
    <row r="1608" spans="1:4">
      <c r="A1608" t="s">
        <v>35339</v>
      </c>
      <c r="B1608" t="s">
        <v>35340</v>
      </c>
      <c r="C1608" t="s">
        <v>18105</v>
      </c>
      <c r="D1608">
        <v>3657.85</v>
      </c>
    </row>
    <row r="1609" spans="1:4">
      <c r="A1609" t="s">
        <v>35341</v>
      </c>
      <c r="B1609" t="s">
        <v>35342</v>
      </c>
      <c r="C1609" t="s">
        <v>18105</v>
      </c>
      <c r="D1609">
        <v>5204.6674999999996</v>
      </c>
    </row>
    <row r="1610" spans="1:4">
      <c r="A1610" t="s">
        <v>35343</v>
      </c>
      <c r="B1610" t="s">
        <v>35344</v>
      </c>
      <c r="C1610" t="s">
        <v>18105</v>
      </c>
      <c r="D1610">
        <v>7733.9315999999999</v>
      </c>
    </row>
    <row r="1611" spans="1:4">
      <c r="A1611" t="s">
        <v>35345</v>
      </c>
      <c r="B1611" t="s">
        <v>35346</v>
      </c>
      <c r="C1611" t="s">
        <v>18105</v>
      </c>
      <c r="D1611">
        <v>9699.4297999999999</v>
      </c>
    </row>
    <row r="1612" spans="1:4">
      <c r="A1612" t="s">
        <v>35347</v>
      </c>
      <c r="B1612" t="s">
        <v>35348</v>
      </c>
      <c r="C1612" t="s">
        <v>18105</v>
      </c>
      <c r="D1612">
        <v>12282.1548</v>
      </c>
    </row>
    <row r="1613" spans="1:4">
      <c r="A1613" t="s">
        <v>35349</v>
      </c>
      <c r="B1613" t="s">
        <v>35350</v>
      </c>
      <c r="C1613" t="s">
        <v>18105</v>
      </c>
      <c r="D1613">
        <v>53.266800000000003</v>
      </c>
    </row>
    <row r="1614" spans="1:4">
      <c r="A1614" t="s">
        <v>35351</v>
      </c>
      <c r="B1614" t="s">
        <v>35352</v>
      </c>
      <c r="C1614" t="s">
        <v>18105</v>
      </c>
      <c r="D1614">
        <v>557.14779999999996</v>
      </c>
    </row>
    <row r="1615" spans="1:4">
      <c r="A1615" t="s">
        <v>35353</v>
      </c>
      <c r="B1615" t="s">
        <v>35354</v>
      </c>
      <c r="C1615" t="s">
        <v>18105</v>
      </c>
      <c r="D1615">
        <v>138.0814</v>
      </c>
    </row>
    <row r="1616" spans="1:4">
      <c r="A1616" t="s">
        <v>35355</v>
      </c>
      <c r="B1616" t="s">
        <v>35356</v>
      </c>
      <c r="C1616" t="s">
        <v>2598</v>
      </c>
      <c r="D1616">
        <v>427.3107</v>
      </c>
    </row>
    <row r="1617" spans="1:4">
      <c r="A1617" t="s">
        <v>35357</v>
      </c>
      <c r="B1617" t="s">
        <v>35358</v>
      </c>
      <c r="C1617" t="s">
        <v>18105</v>
      </c>
      <c r="D1617">
        <v>86.627799999999993</v>
      </c>
    </row>
    <row r="1618" spans="1:4">
      <c r="A1618" t="s">
        <v>35359</v>
      </c>
      <c r="B1618" t="s">
        <v>28021</v>
      </c>
      <c r="C1618" t="s">
        <v>2544</v>
      </c>
      <c r="D1618" t="s">
        <v>31822</v>
      </c>
    </row>
    <row r="1619" spans="1:4">
      <c r="A1619" t="s">
        <v>35360</v>
      </c>
      <c r="B1619" t="s">
        <v>28019</v>
      </c>
      <c r="C1619" t="s">
        <v>2544</v>
      </c>
      <c r="D1619" t="s">
        <v>31822</v>
      </c>
    </row>
    <row r="1620" spans="1:4">
      <c r="A1620" t="s">
        <v>35361</v>
      </c>
      <c r="B1620" t="s">
        <v>21105</v>
      </c>
      <c r="C1620" t="s">
        <v>2544</v>
      </c>
      <c r="D1620" t="s">
        <v>31822</v>
      </c>
    </row>
    <row r="1621" spans="1:4">
      <c r="A1621" t="s">
        <v>35362</v>
      </c>
      <c r="B1621" t="s">
        <v>35363</v>
      </c>
      <c r="C1621" t="s">
        <v>2544</v>
      </c>
      <c r="D1621" t="s">
        <v>31822</v>
      </c>
    </row>
    <row r="1622" spans="1:4">
      <c r="A1622" t="s">
        <v>35364</v>
      </c>
      <c r="B1622" t="s">
        <v>35365</v>
      </c>
      <c r="C1622" t="s">
        <v>2544</v>
      </c>
      <c r="D1622" t="s">
        <v>31822</v>
      </c>
    </row>
    <row r="1623" spans="1:4">
      <c r="A1623" t="s">
        <v>35366</v>
      </c>
      <c r="B1623" t="s">
        <v>35367</v>
      </c>
      <c r="C1623" t="s">
        <v>2544</v>
      </c>
      <c r="D1623" t="s">
        <v>31822</v>
      </c>
    </row>
    <row r="1624" spans="1:4">
      <c r="A1624" t="s">
        <v>35368</v>
      </c>
      <c r="B1624" t="s">
        <v>35369</v>
      </c>
      <c r="C1624" t="s">
        <v>2544</v>
      </c>
      <c r="D1624" t="s">
        <v>31822</v>
      </c>
    </row>
    <row r="1625" spans="1:4">
      <c r="A1625" t="s">
        <v>35370</v>
      </c>
      <c r="B1625" t="s">
        <v>35371</v>
      </c>
      <c r="C1625" t="s">
        <v>2544</v>
      </c>
      <c r="D1625" t="s">
        <v>31822</v>
      </c>
    </row>
    <row r="1626" spans="1:4">
      <c r="A1626" t="s">
        <v>35372</v>
      </c>
      <c r="B1626" t="s">
        <v>35373</v>
      </c>
      <c r="C1626" t="s">
        <v>2544</v>
      </c>
      <c r="D1626" t="s">
        <v>31822</v>
      </c>
    </row>
    <row r="1627" spans="1:4">
      <c r="A1627" t="s">
        <v>35374</v>
      </c>
      <c r="B1627" t="s">
        <v>35375</v>
      </c>
      <c r="C1627" t="s">
        <v>26826</v>
      </c>
      <c r="D1627" t="s">
        <v>31822</v>
      </c>
    </row>
    <row r="1628" spans="1:4">
      <c r="A1628" t="s">
        <v>35376</v>
      </c>
      <c r="B1628" t="s">
        <v>35377</v>
      </c>
      <c r="C1628" t="s">
        <v>2544</v>
      </c>
      <c r="D1628" t="s">
        <v>31822</v>
      </c>
    </row>
    <row r="1629" spans="1:4">
      <c r="A1629" t="s">
        <v>35378</v>
      </c>
      <c r="B1629" t="s">
        <v>35379</v>
      </c>
      <c r="C1629" t="s">
        <v>2544</v>
      </c>
      <c r="D1629" t="s">
        <v>31822</v>
      </c>
    </row>
    <row r="1630" spans="1:4">
      <c r="A1630" t="s">
        <v>35380</v>
      </c>
      <c r="B1630" t="s">
        <v>35381</v>
      </c>
      <c r="C1630" t="s">
        <v>2544</v>
      </c>
      <c r="D1630" t="s">
        <v>31822</v>
      </c>
    </row>
    <row r="1631" spans="1:4">
      <c r="A1631" t="s">
        <v>35382</v>
      </c>
      <c r="B1631" t="s">
        <v>35383</v>
      </c>
      <c r="C1631" t="s">
        <v>26826</v>
      </c>
      <c r="D1631" t="s">
        <v>31822</v>
      </c>
    </row>
    <row r="1632" spans="1:4">
      <c r="A1632" t="s">
        <v>35384</v>
      </c>
      <c r="B1632" t="s">
        <v>35385</v>
      </c>
      <c r="C1632" t="s">
        <v>18105</v>
      </c>
      <c r="D1632" t="s">
        <v>31822</v>
      </c>
    </row>
    <row r="1633" spans="1:4">
      <c r="A1633" t="s">
        <v>35386</v>
      </c>
      <c r="B1633" t="s">
        <v>35387</v>
      </c>
      <c r="C1633" t="s">
        <v>2823</v>
      </c>
      <c r="D1633">
        <v>65.392200000000003</v>
      </c>
    </row>
    <row r="1634" spans="1:4">
      <c r="A1634" t="s">
        <v>35388</v>
      </c>
      <c r="B1634" t="s">
        <v>35389</v>
      </c>
      <c r="C1634" t="s">
        <v>2823</v>
      </c>
      <c r="D1634">
        <v>281.5926</v>
      </c>
    </row>
    <row r="1635" spans="1:4">
      <c r="A1635" t="s">
        <v>35390</v>
      </c>
      <c r="B1635" t="s">
        <v>35391</v>
      </c>
      <c r="C1635" t="s">
        <v>2823</v>
      </c>
      <c r="D1635">
        <v>94.986900000000006</v>
      </c>
    </row>
    <row r="1636" spans="1:4">
      <c r="A1636" t="s">
        <v>35392</v>
      </c>
      <c r="B1636" t="s">
        <v>35393</v>
      </c>
      <c r="C1636" t="s">
        <v>18105</v>
      </c>
      <c r="D1636">
        <v>205499.9112</v>
      </c>
    </row>
    <row r="1637" spans="1:4">
      <c r="A1637" t="s">
        <v>35394</v>
      </c>
      <c r="B1637" t="s">
        <v>35395</v>
      </c>
      <c r="C1637" t="s">
        <v>18105</v>
      </c>
      <c r="D1637">
        <v>327816.86249999999</v>
      </c>
    </row>
    <row r="1638" spans="1:4">
      <c r="A1638" t="s">
        <v>35396</v>
      </c>
      <c r="B1638" t="s">
        <v>35397</v>
      </c>
      <c r="C1638" t="s">
        <v>18105</v>
      </c>
      <c r="D1638">
        <v>60</v>
      </c>
    </row>
    <row r="1639" spans="1:4">
      <c r="A1639" t="s">
        <v>35398</v>
      </c>
      <c r="B1639" t="s">
        <v>35399</v>
      </c>
      <c r="C1639" t="s">
        <v>18105</v>
      </c>
      <c r="D1639">
        <v>26.1555</v>
      </c>
    </row>
    <row r="1640" spans="1:4">
      <c r="A1640" t="s">
        <v>35400</v>
      </c>
      <c r="B1640" t="s">
        <v>35401</v>
      </c>
      <c r="C1640" t="s">
        <v>18105</v>
      </c>
      <c r="D1640">
        <v>322689.1655</v>
      </c>
    </row>
    <row r="1641" spans="1:4">
      <c r="A1641" t="s">
        <v>35402</v>
      </c>
      <c r="B1641" t="s">
        <v>35403</v>
      </c>
      <c r="C1641" t="s">
        <v>18105</v>
      </c>
      <c r="D1641">
        <v>1503.4398000000001</v>
      </c>
    </row>
    <row r="1642" spans="1:4">
      <c r="A1642" t="s">
        <v>35404</v>
      </c>
      <c r="B1642" t="s">
        <v>35405</v>
      </c>
      <c r="C1642" t="s">
        <v>2598</v>
      </c>
      <c r="D1642">
        <v>260.39400000000001</v>
      </c>
    </row>
    <row r="1643" spans="1:4">
      <c r="A1643" t="s">
        <v>35406</v>
      </c>
      <c r="B1643" t="s">
        <v>35407</v>
      </c>
      <c r="C1643" t="s">
        <v>18105</v>
      </c>
      <c r="D1643">
        <v>3781.9247</v>
      </c>
    </row>
    <row r="1644" spans="1:4">
      <c r="A1644" t="s">
        <v>35408</v>
      </c>
      <c r="B1644" t="s">
        <v>35409</v>
      </c>
      <c r="C1644" t="s">
        <v>18105</v>
      </c>
      <c r="D1644">
        <v>1231.7347</v>
      </c>
    </row>
    <row r="1645" spans="1:4">
      <c r="A1645" t="s">
        <v>35410</v>
      </c>
      <c r="B1645" t="s">
        <v>35411</v>
      </c>
      <c r="C1645" t="s">
        <v>2842</v>
      </c>
      <c r="D1645">
        <v>29.168199999999999</v>
      </c>
    </row>
    <row r="1646" spans="1:4">
      <c r="A1646" t="s">
        <v>35412</v>
      </c>
      <c r="B1646" t="s">
        <v>35413</v>
      </c>
      <c r="C1646" t="s">
        <v>26826</v>
      </c>
      <c r="D1646" t="s">
        <v>31822</v>
      </c>
    </row>
    <row r="1647" spans="1:4">
      <c r="A1647" t="s">
        <v>35414</v>
      </c>
      <c r="B1647" t="s">
        <v>35415</v>
      </c>
      <c r="C1647" t="s">
        <v>2544</v>
      </c>
      <c r="D1647" t="s">
        <v>31822</v>
      </c>
    </row>
    <row r="1648" spans="1:4">
      <c r="A1648" t="s">
        <v>35416</v>
      </c>
      <c r="B1648" t="s">
        <v>35417</v>
      </c>
      <c r="C1648" t="s">
        <v>26826</v>
      </c>
      <c r="D1648" t="s">
        <v>31822</v>
      </c>
    </row>
    <row r="1649" spans="1:4">
      <c r="A1649" t="s">
        <v>35418</v>
      </c>
      <c r="B1649" t="s">
        <v>35419</v>
      </c>
      <c r="C1649" t="s">
        <v>18105</v>
      </c>
      <c r="D1649" t="s">
        <v>31822</v>
      </c>
    </row>
    <row r="1650" spans="1:4">
      <c r="A1650" t="s">
        <v>35420</v>
      </c>
      <c r="B1650" t="s">
        <v>35421</v>
      </c>
      <c r="C1650" t="s">
        <v>18105</v>
      </c>
      <c r="D1650" t="s">
        <v>31822</v>
      </c>
    </row>
    <row r="1651" spans="1:4">
      <c r="A1651" t="s">
        <v>35422</v>
      </c>
      <c r="B1651" t="s">
        <v>35423</v>
      </c>
      <c r="C1651" t="s">
        <v>18105</v>
      </c>
      <c r="D1651" t="s">
        <v>31822</v>
      </c>
    </row>
    <row r="1652" spans="1:4">
      <c r="A1652" t="s">
        <v>35424</v>
      </c>
      <c r="B1652" t="s">
        <v>35425</v>
      </c>
      <c r="C1652" t="s">
        <v>2598</v>
      </c>
      <c r="D1652">
        <v>227.31190000000001</v>
      </c>
    </row>
    <row r="1653" spans="1:4">
      <c r="A1653" t="s">
        <v>35426</v>
      </c>
      <c r="B1653" t="s">
        <v>35427</v>
      </c>
      <c r="C1653" t="s">
        <v>2598</v>
      </c>
      <c r="D1653">
        <v>121.6887</v>
      </c>
    </row>
    <row r="1654" spans="1:4">
      <c r="A1654" t="s">
        <v>35428</v>
      </c>
      <c r="B1654" t="s">
        <v>35429</v>
      </c>
      <c r="C1654" t="s">
        <v>2544</v>
      </c>
      <c r="D1654" t="s">
        <v>31822</v>
      </c>
    </row>
    <row r="1655" spans="1:4">
      <c r="A1655" t="s">
        <v>35430</v>
      </c>
      <c r="B1655" t="s">
        <v>35431</v>
      </c>
      <c r="C1655" t="s">
        <v>2544</v>
      </c>
      <c r="D1655" t="s">
        <v>31822</v>
      </c>
    </row>
    <row r="1656" spans="1:4">
      <c r="A1656" t="s">
        <v>35432</v>
      </c>
      <c r="B1656" t="s">
        <v>35433</v>
      </c>
      <c r="C1656" t="s">
        <v>2598</v>
      </c>
      <c r="D1656">
        <v>350.16340000000002</v>
      </c>
    </row>
    <row r="1657" spans="1:4">
      <c r="A1657" t="s">
        <v>35434</v>
      </c>
      <c r="B1657" t="s">
        <v>35435</v>
      </c>
      <c r="C1657" t="s">
        <v>2598</v>
      </c>
      <c r="D1657">
        <v>657.93719999999996</v>
      </c>
    </row>
    <row r="1658" spans="1:4">
      <c r="A1658" t="s">
        <v>35436</v>
      </c>
      <c r="B1658" t="s">
        <v>35437</v>
      </c>
      <c r="C1658" t="s">
        <v>2598</v>
      </c>
      <c r="D1658">
        <v>723.75540000000001</v>
      </c>
    </row>
    <row r="1659" spans="1:4">
      <c r="A1659" t="s">
        <v>35438</v>
      </c>
      <c r="B1659" t="s">
        <v>35439</v>
      </c>
      <c r="C1659" t="s">
        <v>2598</v>
      </c>
      <c r="D1659">
        <v>750.39930000000004</v>
      </c>
    </row>
    <row r="1660" spans="1:4">
      <c r="A1660" t="s">
        <v>35440</v>
      </c>
      <c r="B1660" t="s">
        <v>35441</v>
      </c>
      <c r="C1660" t="s">
        <v>2598</v>
      </c>
      <c r="D1660">
        <v>836.65319999999997</v>
      </c>
    </row>
    <row r="1661" spans="1:4">
      <c r="A1661" t="s">
        <v>35442</v>
      </c>
      <c r="B1661" t="s">
        <v>35443</v>
      </c>
      <c r="C1661" t="s">
        <v>2598</v>
      </c>
      <c r="D1661">
        <v>1035.4229</v>
      </c>
    </row>
    <row r="1662" spans="1:4">
      <c r="A1662" t="s">
        <v>35444</v>
      </c>
      <c r="B1662" t="s">
        <v>35445</v>
      </c>
      <c r="C1662" t="s">
        <v>2598</v>
      </c>
      <c r="D1662">
        <v>1075.0904</v>
      </c>
    </row>
    <row r="1663" spans="1:4">
      <c r="A1663" t="s">
        <v>35446</v>
      </c>
      <c r="B1663" t="s">
        <v>35447</v>
      </c>
      <c r="C1663" t="s">
        <v>2598</v>
      </c>
      <c r="D1663">
        <v>1187.4177999999999</v>
      </c>
    </row>
    <row r="1664" spans="1:4">
      <c r="A1664" t="s">
        <v>35448</v>
      </c>
      <c r="B1664" t="s">
        <v>35449</v>
      </c>
      <c r="C1664" t="s">
        <v>2598</v>
      </c>
      <c r="D1664">
        <v>4314.1100999999999</v>
      </c>
    </row>
    <row r="1665" spans="1:4">
      <c r="A1665" t="s">
        <v>35450</v>
      </c>
      <c r="B1665" t="s">
        <v>35451</v>
      </c>
      <c r="C1665" t="s">
        <v>2598</v>
      </c>
      <c r="D1665">
        <v>314.38130000000001</v>
      </c>
    </row>
    <row r="1666" spans="1:4">
      <c r="A1666" t="s">
        <v>35452</v>
      </c>
      <c r="B1666" t="s">
        <v>35453</v>
      </c>
      <c r="C1666" t="s">
        <v>2598</v>
      </c>
      <c r="D1666">
        <v>333.57470000000001</v>
      </c>
    </row>
    <row r="1667" spans="1:4">
      <c r="A1667" t="s">
        <v>35454</v>
      </c>
      <c r="B1667" t="s">
        <v>35455</v>
      </c>
      <c r="C1667" t="s">
        <v>2598</v>
      </c>
      <c r="D1667">
        <v>296.02190000000002</v>
      </c>
    </row>
    <row r="1668" spans="1:4">
      <c r="A1668" t="s">
        <v>35456</v>
      </c>
      <c r="B1668" t="s">
        <v>35457</v>
      </c>
      <c r="C1668" t="s">
        <v>2598</v>
      </c>
      <c r="D1668">
        <v>489.47379999999998</v>
      </c>
    </row>
    <row r="1669" spans="1:4">
      <c r="A1669" t="s">
        <v>35458</v>
      </c>
      <c r="B1669" t="s">
        <v>35459</v>
      </c>
      <c r="C1669" t="s">
        <v>2598</v>
      </c>
      <c r="D1669">
        <v>1320.9478999999999</v>
      </c>
    </row>
    <row r="1670" spans="1:4">
      <c r="A1670" t="s">
        <v>35460</v>
      </c>
      <c r="B1670" t="s">
        <v>35461</v>
      </c>
      <c r="C1670" t="s">
        <v>2598</v>
      </c>
      <c r="D1670">
        <v>2242.1849000000002</v>
      </c>
    </row>
    <row r="1671" spans="1:4">
      <c r="A1671" t="s">
        <v>35462</v>
      </c>
      <c r="B1671" t="s">
        <v>35463</v>
      </c>
      <c r="C1671" t="s">
        <v>2598</v>
      </c>
      <c r="D1671">
        <v>749.43700000000001</v>
      </c>
    </row>
    <row r="1672" spans="1:4">
      <c r="A1672" t="s">
        <v>35464</v>
      </c>
      <c r="B1672" t="s">
        <v>35465</v>
      </c>
      <c r="C1672" t="s">
        <v>2598</v>
      </c>
      <c r="D1672">
        <v>913.59649999999999</v>
      </c>
    </row>
    <row r="1673" spans="1:4">
      <c r="A1673" t="s">
        <v>35466</v>
      </c>
      <c r="B1673" t="s">
        <v>35467</v>
      </c>
      <c r="C1673" t="s">
        <v>2598</v>
      </c>
      <c r="D1673">
        <v>1171.2047</v>
      </c>
    </row>
    <row r="1674" spans="1:4">
      <c r="A1674" t="s">
        <v>35468</v>
      </c>
      <c r="B1674" t="s">
        <v>35469</v>
      </c>
      <c r="C1674" t="s">
        <v>2598</v>
      </c>
      <c r="D1674">
        <v>1014.5263</v>
      </c>
    </row>
    <row r="1675" spans="1:4">
      <c r="A1675" t="s">
        <v>35470</v>
      </c>
      <c r="B1675" t="s">
        <v>35471</v>
      </c>
      <c r="C1675" t="s">
        <v>2598</v>
      </c>
      <c r="D1675">
        <v>1658.8007</v>
      </c>
    </row>
    <row r="1676" spans="1:4">
      <c r="A1676" t="s">
        <v>35472</v>
      </c>
      <c r="B1676" t="s">
        <v>35473</v>
      </c>
      <c r="C1676" t="s">
        <v>2598</v>
      </c>
      <c r="D1676">
        <v>2069.4531999999999</v>
      </c>
    </row>
    <row r="1677" spans="1:4">
      <c r="A1677" t="s">
        <v>35474</v>
      </c>
      <c r="B1677" t="s">
        <v>35475</v>
      </c>
      <c r="C1677" t="s">
        <v>2598</v>
      </c>
      <c r="D1677">
        <v>2712.6311999999998</v>
      </c>
    </row>
    <row r="1678" spans="1:4">
      <c r="A1678" t="s">
        <v>35476</v>
      </c>
      <c r="B1678" t="s">
        <v>35477</v>
      </c>
      <c r="C1678" t="s">
        <v>2501</v>
      </c>
      <c r="D1678">
        <v>1901.39</v>
      </c>
    </row>
    <row r="1679" spans="1:4">
      <c r="A1679" t="s">
        <v>35478</v>
      </c>
      <c r="B1679" t="s">
        <v>35479</v>
      </c>
      <c r="C1679" t="s">
        <v>26826</v>
      </c>
      <c r="D1679" t="s">
        <v>31822</v>
      </c>
    </row>
    <row r="1680" spans="1:4">
      <c r="A1680" t="s">
        <v>35480</v>
      </c>
      <c r="B1680" t="s">
        <v>35481</v>
      </c>
      <c r="C1680" t="s">
        <v>26826</v>
      </c>
      <c r="D1680" t="s">
        <v>31822</v>
      </c>
    </row>
    <row r="1681" spans="1:4">
      <c r="A1681" t="s">
        <v>35482</v>
      </c>
      <c r="B1681" t="s">
        <v>35483</v>
      </c>
      <c r="C1681" t="s">
        <v>26826</v>
      </c>
      <c r="D1681" t="s">
        <v>31822</v>
      </c>
    </row>
    <row r="1682" spans="1:4">
      <c r="A1682" t="s">
        <v>35484</v>
      </c>
      <c r="B1682" t="s">
        <v>35485</v>
      </c>
      <c r="C1682" t="s">
        <v>26826</v>
      </c>
      <c r="D1682" t="s">
        <v>31822</v>
      </c>
    </row>
    <row r="1683" spans="1:4">
      <c r="A1683" t="s">
        <v>35486</v>
      </c>
      <c r="B1683" t="s">
        <v>35487</v>
      </c>
      <c r="C1683" t="s">
        <v>26826</v>
      </c>
      <c r="D1683" t="s">
        <v>31822</v>
      </c>
    </row>
    <row r="1684" spans="1:4">
      <c r="A1684" t="s">
        <v>35488</v>
      </c>
      <c r="B1684" t="s">
        <v>35489</v>
      </c>
      <c r="C1684" t="s">
        <v>26826</v>
      </c>
      <c r="D1684" t="s">
        <v>31822</v>
      </c>
    </row>
    <row r="1685" spans="1:4">
      <c r="A1685" t="s">
        <v>35490</v>
      </c>
      <c r="B1685" t="s">
        <v>35491</v>
      </c>
      <c r="C1685" t="s">
        <v>18105</v>
      </c>
      <c r="D1685" t="s">
        <v>31822</v>
      </c>
    </row>
    <row r="1686" spans="1:4">
      <c r="A1686" t="s">
        <v>35492</v>
      </c>
      <c r="B1686" t="s">
        <v>35493</v>
      </c>
      <c r="C1686" t="s">
        <v>18105</v>
      </c>
      <c r="D1686" t="s">
        <v>31822</v>
      </c>
    </row>
    <row r="1687" spans="1:4">
      <c r="A1687" t="s">
        <v>35494</v>
      </c>
      <c r="B1687" t="s">
        <v>35495</v>
      </c>
      <c r="C1687" t="s">
        <v>18105</v>
      </c>
      <c r="D1687" t="s">
        <v>31822</v>
      </c>
    </row>
    <row r="1688" spans="1:4">
      <c r="A1688" t="s">
        <v>35496</v>
      </c>
      <c r="B1688" t="s">
        <v>35497</v>
      </c>
      <c r="C1688" t="s">
        <v>18105</v>
      </c>
      <c r="D1688" t="s">
        <v>31822</v>
      </c>
    </row>
    <row r="1689" spans="1:4">
      <c r="A1689" t="s">
        <v>35498</v>
      </c>
      <c r="B1689" t="s">
        <v>35499</v>
      </c>
      <c r="C1689" t="s">
        <v>18105</v>
      </c>
      <c r="D1689" t="s">
        <v>31822</v>
      </c>
    </row>
    <row r="1690" spans="1:4">
      <c r="A1690" t="s">
        <v>35500</v>
      </c>
      <c r="B1690" t="s">
        <v>35501</v>
      </c>
      <c r="C1690" t="s">
        <v>26826</v>
      </c>
      <c r="D1690" t="s">
        <v>31822</v>
      </c>
    </row>
    <row r="1691" spans="1:4">
      <c r="A1691" t="s">
        <v>35502</v>
      </c>
      <c r="B1691" t="s">
        <v>35503</v>
      </c>
      <c r="C1691" t="s">
        <v>18105</v>
      </c>
      <c r="D1691">
        <v>21.466200000000001</v>
      </c>
    </row>
    <row r="1692" spans="1:4">
      <c r="A1692" t="s">
        <v>35504</v>
      </c>
      <c r="B1692" t="s">
        <v>35505</v>
      </c>
      <c r="C1692" t="s">
        <v>18105</v>
      </c>
      <c r="D1692">
        <v>26.06</v>
      </c>
    </row>
    <row r="1693" spans="1:4">
      <c r="A1693" t="s">
        <v>35506</v>
      </c>
      <c r="B1693" t="s">
        <v>35507</v>
      </c>
      <c r="C1693" t="s">
        <v>18105</v>
      </c>
      <c r="D1693">
        <v>29.556100000000001</v>
      </c>
    </row>
    <row r="1694" spans="1:4">
      <c r="A1694" t="s">
        <v>35508</v>
      </c>
      <c r="B1694" t="s">
        <v>35509</v>
      </c>
      <c r="C1694" t="s">
        <v>18105</v>
      </c>
      <c r="D1694">
        <v>31.254799999999999</v>
      </c>
    </row>
    <row r="1695" spans="1:4">
      <c r="A1695" t="s">
        <v>35510</v>
      </c>
      <c r="B1695" t="s">
        <v>35511</v>
      </c>
      <c r="C1695" t="s">
        <v>18105</v>
      </c>
      <c r="D1695">
        <v>19.902100000000001</v>
      </c>
    </row>
    <row r="1696" spans="1:4">
      <c r="A1696" t="s">
        <v>35512</v>
      </c>
      <c r="B1696" t="s">
        <v>35513</v>
      </c>
      <c r="C1696" t="s">
        <v>18105</v>
      </c>
      <c r="D1696">
        <v>23.802499999999998</v>
      </c>
    </row>
    <row r="1697" spans="1:4">
      <c r="A1697" t="s">
        <v>35514</v>
      </c>
      <c r="B1697" t="s">
        <v>35515</v>
      </c>
      <c r="C1697" t="s">
        <v>18105</v>
      </c>
      <c r="D1697">
        <v>27.117699999999999</v>
      </c>
    </row>
    <row r="1698" spans="1:4">
      <c r="A1698" t="s">
        <v>35516</v>
      </c>
      <c r="B1698" t="s">
        <v>35517</v>
      </c>
      <c r="C1698" t="s">
        <v>18105</v>
      </c>
      <c r="D1698">
        <v>30.082799999999999</v>
      </c>
    </row>
    <row r="1699" spans="1:4">
      <c r="A1699" t="s">
        <v>35518</v>
      </c>
      <c r="B1699" t="s">
        <v>35519</v>
      </c>
      <c r="C1699" t="s">
        <v>18105</v>
      </c>
      <c r="D1699">
        <v>17.384</v>
      </c>
    </row>
    <row r="1700" spans="1:4">
      <c r="A1700" t="s">
        <v>35520</v>
      </c>
      <c r="B1700" t="s">
        <v>35521</v>
      </c>
      <c r="C1700" t="s">
        <v>18105</v>
      </c>
      <c r="D1700">
        <v>22.025200000000002</v>
      </c>
    </row>
    <row r="1701" spans="1:4">
      <c r="A1701" t="s">
        <v>35522</v>
      </c>
      <c r="B1701" t="s">
        <v>35523</v>
      </c>
      <c r="C1701" t="s">
        <v>18105</v>
      </c>
      <c r="D1701">
        <v>22.9556</v>
      </c>
    </row>
    <row r="1702" spans="1:4">
      <c r="A1702" t="s">
        <v>35524</v>
      </c>
      <c r="B1702" t="s">
        <v>35525</v>
      </c>
      <c r="C1702" t="s">
        <v>18105</v>
      </c>
      <c r="D1702">
        <v>29.383600000000001</v>
      </c>
    </row>
    <row r="1703" spans="1:4">
      <c r="A1703" t="s">
        <v>35526</v>
      </c>
      <c r="B1703" t="s">
        <v>35527</v>
      </c>
      <c r="C1703" t="s">
        <v>18105</v>
      </c>
      <c r="D1703">
        <v>16.956900000000001</v>
      </c>
    </row>
    <row r="1704" spans="1:4">
      <c r="A1704" t="s">
        <v>35528</v>
      </c>
      <c r="B1704" t="s">
        <v>35529</v>
      </c>
      <c r="C1704" t="s">
        <v>18105</v>
      </c>
      <c r="D1704">
        <v>21.503</v>
      </c>
    </row>
    <row r="1705" spans="1:4">
      <c r="A1705" t="s">
        <v>35530</v>
      </c>
      <c r="B1705" t="s">
        <v>35531</v>
      </c>
      <c r="C1705" t="s">
        <v>18105</v>
      </c>
      <c r="D1705">
        <v>22.025200000000002</v>
      </c>
    </row>
    <row r="1706" spans="1:4">
      <c r="A1706" t="s">
        <v>35532</v>
      </c>
      <c r="B1706" t="s">
        <v>35533</v>
      </c>
      <c r="C1706" t="s">
        <v>18105</v>
      </c>
      <c r="D1706">
        <v>28.785599999999999</v>
      </c>
    </row>
    <row r="1707" spans="1:4">
      <c r="A1707" t="s">
        <v>35534</v>
      </c>
      <c r="B1707" t="s">
        <v>35535</v>
      </c>
      <c r="C1707" t="s">
        <v>18105</v>
      </c>
      <c r="D1707">
        <v>30.8217</v>
      </c>
    </row>
    <row r="1708" spans="1:4">
      <c r="A1708" t="s">
        <v>35536</v>
      </c>
      <c r="B1708" t="s">
        <v>35537</v>
      </c>
      <c r="C1708" t="s">
        <v>18105</v>
      </c>
      <c r="D1708">
        <v>37.933</v>
      </c>
    </row>
    <row r="1709" spans="1:4">
      <c r="A1709" t="s">
        <v>35538</v>
      </c>
      <c r="B1709" t="s">
        <v>35539</v>
      </c>
      <c r="C1709" t="s">
        <v>18105</v>
      </c>
      <c r="D1709">
        <v>42.195700000000002</v>
      </c>
    </row>
    <row r="1710" spans="1:4">
      <c r="A1710" t="s">
        <v>35540</v>
      </c>
      <c r="B1710" t="s">
        <v>35541</v>
      </c>
      <c r="C1710" t="s">
        <v>18105</v>
      </c>
      <c r="D1710">
        <v>45.7986</v>
      </c>
    </row>
    <row r="1711" spans="1:4">
      <c r="A1711" t="s">
        <v>35542</v>
      </c>
      <c r="B1711" t="s">
        <v>35543</v>
      </c>
      <c r="C1711" t="s">
        <v>18105</v>
      </c>
      <c r="D1711">
        <v>30.26</v>
      </c>
    </row>
    <row r="1712" spans="1:4">
      <c r="A1712" t="s">
        <v>35544</v>
      </c>
      <c r="B1712" t="s">
        <v>35545</v>
      </c>
      <c r="C1712" t="s">
        <v>18105</v>
      </c>
      <c r="D1712">
        <v>37.280999999999999</v>
      </c>
    </row>
    <row r="1713" spans="1:4">
      <c r="A1713" t="s">
        <v>35546</v>
      </c>
      <c r="B1713" t="s">
        <v>35547</v>
      </c>
      <c r="C1713" t="s">
        <v>18105</v>
      </c>
      <c r="D1713">
        <v>41.393300000000004</v>
      </c>
    </row>
    <row r="1714" spans="1:4">
      <c r="A1714" t="s">
        <v>35548</v>
      </c>
      <c r="B1714" t="s">
        <v>35549</v>
      </c>
      <c r="C1714" t="s">
        <v>18105</v>
      </c>
      <c r="D1714">
        <v>44.896000000000001</v>
      </c>
    </row>
    <row r="1715" spans="1:4">
      <c r="A1715" t="s">
        <v>35550</v>
      </c>
      <c r="B1715" t="s">
        <v>35551</v>
      </c>
      <c r="C1715" t="s">
        <v>18105</v>
      </c>
      <c r="D1715">
        <v>29.191500000000001</v>
      </c>
    </row>
    <row r="1716" spans="1:4">
      <c r="A1716" t="s">
        <v>35552</v>
      </c>
      <c r="B1716" t="s">
        <v>35553</v>
      </c>
      <c r="C1716" t="s">
        <v>18105</v>
      </c>
      <c r="D1716">
        <v>35.923299999999998</v>
      </c>
    </row>
    <row r="1717" spans="1:4">
      <c r="A1717" t="s">
        <v>35554</v>
      </c>
      <c r="B1717" t="s">
        <v>35555</v>
      </c>
      <c r="C1717" t="s">
        <v>18105</v>
      </c>
      <c r="D1717">
        <v>39.9587</v>
      </c>
    </row>
    <row r="1718" spans="1:4">
      <c r="A1718" t="s">
        <v>35556</v>
      </c>
      <c r="B1718" t="s">
        <v>35557</v>
      </c>
      <c r="C1718" t="s">
        <v>18105</v>
      </c>
      <c r="D1718">
        <v>44.326900000000002</v>
      </c>
    </row>
    <row r="1719" spans="1:4">
      <c r="A1719" t="s">
        <v>35558</v>
      </c>
      <c r="B1719" t="s">
        <v>35559</v>
      </c>
      <c r="C1719" t="s">
        <v>18105</v>
      </c>
      <c r="D1719">
        <v>28.526800000000001</v>
      </c>
    </row>
    <row r="1720" spans="1:4">
      <c r="A1720" t="s">
        <v>35560</v>
      </c>
      <c r="B1720" t="s">
        <v>35561</v>
      </c>
      <c r="C1720" t="s">
        <v>18105</v>
      </c>
      <c r="D1720">
        <v>35.249200000000002</v>
      </c>
    </row>
    <row r="1721" spans="1:4">
      <c r="A1721" t="s">
        <v>35562</v>
      </c>
      <c r="B1721" t="s">
        <v>35563</v>
      </c>
      <c r="C1721" t="s">
        <v>18105</v>
      </c>
      <c r="D1721">
        <v>39.198999999999998</v>
      </c>
    </row>
    <row r="1722" spans="1:4">
      <c r="A1722" t="s">
        <v>35564</v>
      </c>
      <c r="B1722" t="s">
        <v>35565</v>
      </c>
      <c r="C1722" t="s">
        <v>18105</v>
      </c>
      <c r="D1722">
        <v>43.471800000000002</v>
      </c>
    </row>
    <row r="1723" spans="1:4">
      <c r="A1723" t="s">
        <v>35566</v>
      </c>
      <c r="B1723" t="s">
        <v>35567</v>
      </c>
      <c r="C1723" t="s">
        <v>18105</v>
      </c>
      <c r="D1723">
        <v>26.765899999999998</v>
      </c>
    </row>
    <row r="1724" spans="1:4">
      <c r="A1724" t="s">
        <v>35568</v>
      </c>
      <c r="B1724" t="s">
        <v>35569</v>
      </c>
      <c r="C1724" t="s">
        <v>18105</v>
      </c>
      <c r="D1724">
        <v>22.882899999999999</v>
      </c>
    </row>
    <row r="1725" spans="1:4">
      <c r="A1725" t="s">
        <v>35570</v>
      </c>
      <c r="B1725" t="s">
        <v>35571</v>
      </c>
      <c r="C1725" t="s">
        <v>18105</v>
      </c>
      <c r="D1725">
        <v>56.709499999999998</v>
      </c>
    </row>
    <row r="1726" spans="1:4">
      <c r="A1726" t="s">
        <v>35572</v>
      </c>
      <c r="B1726" t="s">
        <v>35573</v>
      </c>
      <c r="C1726" t="s">
        <v>18105</v>
      </c>
      <c r="D1726">
        <v>24.014900000000001</v>
      </c>
    </row>
    <row r="1727" spans="1:4">
      <c r="A1727" t="s">
        <v>35574</v>
      </c>
      <c r="B1727" t="s">
        <v>35575</v>
      </c>
      <c r="C1727" t="s">
        <v>18105</v>
      </c>
      <c r="D1727">
        <v>19.809999999999999</v>
      </c>
    </row>
    <row r="1728" spans="1:4">
      <c r="A1728" t="s">
        <v>35576</v>
      </c>
      <c r="B1728" t="s">
        <v>35577</v>
      </c>
      <c r="C1728" t="s">
        <v>18105</v>
      </c>
      <c r="D1728">
        <v>55.362200000000001</v>
      </c>
    </row>
    <row r="1729" spans="1:4">
      <c r="A1729" t="s">
        <v>35578</v>
      </c>
      <c r="B1729" t="s">
        <v>35579</v>
      </c>
      <c r="C1729" t="s">
        <v>18105</v>
      </c>
      <c r="D1729">
        <v>21.504300000000001</v>
      </c>
    </row>
    <row r="1730" spans="1:4">
      <c r="A1730" t="s">
        <v>35580</v>
      </c>
      <c r="B1730" t="s">
        <v>35581</v>
      </c>
      <c r="C1730" t="s">
        <v>18105</v>
      </c>
      <c r="D1730">
        <v>20.001300000000001</v>
      </c>
    </row>
    <row r="1731" spans="1:4">
      <c r="A1731" t="s">
        <v>35582</v>
      </c>
      <c r="B1731" t="s">
        <v>35583</v>
      </c>
      <c r="C1731" t="s">
        <v>18105</v>
      </c>
      <c r="D1731">
        <v>48.669199999999996</v>
      </c>
    </row>
    <row r="1732" spans="1:4">
      <c r="A1732" t="s">
        <v>35584</v>
      </c>
      <c r="B1732" t="s">
        <v>35585</v>
      </c>
      <c r="C1732" t="s">
        <v>18105</v>
      </c>
      <c r="D1732">
        <v>17.793800000000001</v>
      </c>
    </row>
    <row r="1733" spans="1:4">
      <c r="A1733" t="s">
        <v>35586</v>
      </c>
      <c r="B1733" t="s">
        <v>35587</v>
      </c>
      <c r="C1733" t="s">
        <v>18105</v>
      </c>
      <c r="D1733">
        <v>16.73</v>
      </c>
    </row>
    <row r="1734" spans="1:4">
      <c r="A1734" t="s">
        <v>35588</v>
      </c>
      <c r="B1734" t="s">
        <v>35589</v>
      </c>
      <c r="C1734" t="s">
        <v>18105</v>
      </c>
      <c r="D1734">
        <v>50.548099999999998</v>
      </c>
    </row>
    <row r="1735" spans="1:4">
      <c r="A1735" t="s">
        <v>35590</v>
      </c>
      <c r="B1735" t="s">
        <v>35591</v>
      </c>
      <c r="C1735" t="s">
        <v>18105</v>
      </c>
      <c r="D1735">
        <v>67.745800000000003</v>
      </c>
    </row>
    <row r="1736" spans="1:4">
      <c r="A1736" t="s">
        <v>35592</v>
      </c>
      <c r="B1736" t="s">
        <v>35593</v>
      </c>
      <c r="C1736" t="s">
        <v>18105</v>
      </c>
      <c r="D1736">
        <v>65.532700000000006</v>
      </c>
    </row>
    <row r="1737" spans="1:4">
      <c r="A1737" t="s">
        <v>35594</v>
      </c>
      <c r="B1737" t="s">
        <v>35595</v>
      </c>
      <c r="C1737" t="s">
        <v>18105</v>
      </c>
      <c r="D1737">
        <v>57.145600000000002</v>
      </c>
    </row>
    <row r="1738" spans="1:4">
      <c r="A1738" t="s">
        <v>35596</v>
      </c>
      <c r="B1738" t="s">
        <v>35597</v>
      </c>
      <c r="C1738" t="s">
        <v>18105</v>
      </c>
      <c r="D1738">
        <v>55.189799999999998</v>
      </c>
    </row>
    <row r="1739" spans="1:4">
      <c r="A1739" t="s">
        <v>35598</v>
      </c>
      <c r="B1739" t="s">
        <v>35599</v>
      </c>
      <c r="C1739" t="s">
        <v>26826</v>
      </c>
      <c r="D1739" t="s">
        <v>31822</v>
      </c>
    </row>
    <row r="1740" spans="1:4">
      <c r="A1740" t="s">
        <v>35600</v>
      </c>
      <c r="B1740" t="s">
        <v>35601</v>
      </c>
      <c r="C1740" t="s">
        <v>18105</v>
      </c>
      <c r="D1740">
        <v>17729.2215</v>
      </c>
    </row>
    <row r="1741" spans="1:4">
      <c r="A1741" t="s">
        <v>35602</v>
      </c>
      <c r="B1741" t="s">
        <v>35603</v>
      </c>
      <c r="C1741" t="s">
        <v>18105</v>
      </c>
      <c r="D1741">
        <v>25344.894499999999</v>
      </c>
    </row>
    <row r="1742" spans="1:4">
      <c r="A1742" t="s">
        <v>35604</v>
      </c>
      <c r="B1742" t="s">
        <v>35605</v>
      </c>
      <c r="C1742" t="s">
        <v>18105</v>
      </c>
      <c r="D1742">
        <v>39041.830600000001</v>
      </c>
    </row>
    <row r="1743" spans="1:4">
      <c r="A1743" t="s">
        <v>35606</v>
      </c>
      <c r="B1743" t="s">
        <v>35607</v>
      </c>
      <c r="C1743" t="s">
        <v>18105</v>
      </c>
      <c r="D1743">
        <v>52755.734499999999</v>
      </c>
    </row>
    <row r="1744" spans="1:4">
      <c r="A1744" t="s">
        <v>35608</v>
      </c>
      <c r="B1744" t="s">
        <v>35609</v>
      </c>
      <c r="C1744" t="s">
        <v>18105</v>
      </c>
      <c r="D1744" t="s">
        <v>31822</v>
      </c>
    </row>
    <row r="1745" spans="1:4">
      <c r="A1745" t="s">
        <v>35610</v>
      </c>
      <c r="B1745" t="s">
        <v>35611</v>
      </c>
      <c r="C1745" t="s">
        <v>18105</v>
      </c>
      <c r="D1745" t="s">
        <v>31822</v>
      </c>
    </row>
    <row r="1746" spans="1:4">
      <c r="A1746" t="s">
        <v>35612</v>
      </c>
      <c r="B1746" t="s">
        <v>35613</v>
      </c>
      <c r="C1746" t="s">
        <v>18105</v>
      </c>
      <c r="D1746" t="s">
        <v>31822</v>
      </c>
    </row>
    <row r="1747" spans="1:4">
      <c r="A1747" t="s">
        <v>35614</v>
      </c>
      <c r="B1747" t="s">
        <v>35615</v>
      </c>
      <c r="C1747" t="s">
        <v>18105</v>
      </c>
      <c r="D1747" t="s">
        <v>31822</v>
      </c>
    </row>
    <row r="1748" spans="1:4">
      <c r="A1748" t="s">
        <v>35616</v>
      </c>
      <c r="B1748" t="s">
        <v>35617</v>
      </c>
      <c r="C1748" t="s">
        <v>18105</v>
      </c>
      <c r="D1748">
        <v>64.426100000000005</v>
      </c>
    </row>
    <row r="1749" spans="1:4">
      <c r="A1749" t="s">
        <v>35618</v>
      </c>
      <c r="B1749" t="s">
        <v>35619</v>
      </c>
      <c r="C1749" t="s">
        <v>18105</v>
      </c>
      <c r="D1749">
        <v>62.4</v>
      </c>
    </row>
    <row r="1750" spans="1:4">
      <c r="A1750" t="s">
        <v>35620</v>
      </c>
      <c r="B1750" t="s">
        <v>35621</v>
      </c>
      <c r="C1750" t="s">
        <v>18105</v>
      </c>
      <c r="D1750">
        <v>172.5035</v>
      </c>
    </row>
    <row r="1751" spans="1:4">
      <c r="A1751" t="s">
        <v>35622</v>
      </c>
      <c r="B1751" t="s">
        <v>35623</v>
      </c>
      <c r="C1751" t="s">
        <v>18105</v>
      </c>
      <c r="D1751">
        <v>271.86279999999999</v>
      </c>
    </row>
    <row r="1752" spans="1:4">
      <c r="A1752" t="s">
        <v>35624</v>
      </c>
      <c r="B1752" t="s">
        <v>35625</v>
      </c>
      <c r="C1752" t="s">
        <v>18105</v>
      </c>
      <c r="D1752">
        <v>73.882900000000006</v>
      </c>
    </row>
    <row r="1753" spans="1:4">
      <c r="A1753" t="s">
        <v>35626</v>
      </c>
      <c r="B1753" t="s">
        <v>35627</v>
      </c>
      <c r="C1753" t="s">
        <v>18105</v>
      </c>
      <c r="D1753">
        <v>167.9341</v>
      </c>
    </row>
    <row r="1754" spans="1:4">
      <c r="A1754" t="s">
        <v>35628</v>
      </c>
      <c r="B1754" t="s">
        <v>35629</v>
      </c>
      <c r="C1754" t="s">
        <v>18105</v>
      </c>
      <c r="D1754">
        <v>4.5236999999999998</v>
      </c>
    </row>
    <row r="1755" spans="1:4">
      <c r="A1755" t="s">
        <v>35630</v>
      </c>
      <c r="B1755" t="s">
        <v>35631</v>
      </c>
      <c r="C1755" t="s">
        <v>18105</v>
      </c>
      <c r="D1755">
        <v>1.7994000000000001</v>
      </c>
    </row>
    <row r="1756" spans="1:4">
      <c r="A1756" t="s">
        <v>35632</v>
      </c>
      <c r="B1756" t="s">
        <v>35633</v>
      </c>
      <c r="C1756" t="s">
        <v>18105</v>
      </c>
      <c r="D1756">
        <v>0.76100000000000001</v>
      </c>
    </row>
    <row r="1757" spans="1:4">
      <c r="A1757" t="s">
        <v>35634</v>
      </c>
      <c r="B1757" t="s">
        <v>35635</v>
      </c>
      <c r="C1757" t="s">
        <v>18105</v>
      </c>
      <c r="D1757">
        <v>420.43799999999999</v>
      </c>
    </row>
    <row r="1758" spans="1:4">
      <c r="A1758" t="s">
        <v>35636</v>
      </c>
      <c r="B1758" t="s">
        <v>35637</v>
      </c>
      <c r="C1758" t="s">
        <v>18105</v>
      </c>
      <c r="D1758">
        <v>1.2381</v>
      </c>
    </row>
    <row r="1759" spans="1:4">
      <c r="A1759" t="s">
        <v>35638</v>
      </c>
      <c r="B1759" t="s">
        <v>35639</v>
      </c>
      <c r="C1759" t="s">
        <v>2823</v>
      </c>
      <c r="D1759">
        <v>49.651499999999999</v>
      </c>
    </row>
    <row r="1760" spans="1:4">
      <c r="A1760" t="s">
        <v>35640</v>
      </c>
      <c r="B1760" t="s">
        <v>35641</v>
      </c>
      <c r="C1760" t="s">
        <v>2823</v>
      </c>
      <c r="D1760">
        <v>134.72190000000001</v>
      </c>
    </row>
    <row r="1761" spans="1:4">
      <c r="A1761" t="s">
        <v>35642</v>
      </c>
      <c r="B1761" t="s">
        <v>35643</v>
      </c>
      <c r="C1761" t="s">
        <v>2823</v>
      </c>
      <c r="D1761">
        <v>88.567599999999999</v>
      </c>
    </row>
    <row r="1762" spans="1:4">
      <c r="A1762" t="s">
        <v>35644</v>
      </c>
      <c r="B1762" t="s">
        <v>35645</v>
      </c>
      <c r="C1762" t="s">
        <v>2823</v>
      </c>
      <c r="D1762">
        <v>140.97839999999999</v>
      </c>
    </row>
    <row r="1763" spans="1:4">
      <c r="A1763" t="s">
        <v>35646</v>
      </c>
      <c r="B1763" t="s">
        <v>35647</v>
      </c>
      <c r="C1763" t="s">
        <v>2823</v>
      </c>
      <c r="D1763">
        <v>55.962899999999998</v>
      </c>
    </row>
    <row r="1764" spans="1:4">
      <c r="A1764" t="s">
        <v>35648</v>
      </c>
      <c r="B1764" t="s">
        <v>35649</v>
      </c>
      <c r="C1764" t="s">
        <v>2823</v>
      </c>
      <c r="D1764">
        <v>78.341999999999999</v>
      </c>
    </row>
    <row r="1765" spans="1:4">
      <c r="A1765" t="s">
        <v>35650</v>
      </c>
      <c r="B1765" t="s">
        <v>35651</v>
      </c>
      <c r="C1765" t="s">
        <v>18105</v>
      </c>
      <c r="D1765">
        <v>3.6294</v>
      </c>
    </row>
    <row r="1766" spans="1:4">
      <c r="A1766" t="s">
        <v>35652</v>
      </c>
      <c r="B1766" t="s">
        <v>35653</v>
      </c>
      <c r="C1766" t="s">
        <v>18105</v>
      </c>
      <c r="D1766">
        <v>3.6042000000000001</v>
      </c>
    </row>
    <row r="1767" spans="1:4">
      <c r="A1767" t="s">
        <v>35654</v>
      </c>
      <c r="B1767" t="s">
        <v>35655</v>
      </c>
      <c r="C1767" t="s">
        <v>2598</v>
      </c>
      <c r="D1767">
        <v>61.764099999999999</v>
      </c>
    </row>
    <row r="1768" spans="1:4">
      <c r="A1768" t="s">
        <v>35656</v>
      </c>
      <c r="B1768" t="s">
        <v>35657</v>
      </c>
      <c r="C1768" t="s">
        <v>2598</v>
      </c>
      <c r="D1768">
        <v>141.66290000000001</v>
      </c>
    </row>
    <row r="1769" spans="1:4">
      <c r="A1769" t="s">
        <v>35658</v>
      </c>
      <c r="B1769" t="s">
        <v>35659</v>
      </c>
      <c r="C1769" t="s">
        <v>2842</v>
      </c>
      <c r="D1769">
        <v>33.688099999999999</v>
      </c>
    </row>
    <row r="1770" spans="1:4">
      <c r="A1770" t="s">
        <v>35660</v>
      </c>
      <c r="B1770" t="s">
        <v>35661</v>
      </c>
      <c r="C1770" t="s">
        <v>18105</v>
      </c>
      <c r="D1770">
        <v>1.2618</v>
      </c>
    </row>
    <row r="1771" spans="1:4">
      <c r="A1771" t="s">
        <v>35662</v>
      </c>
      <c r="B1771" t="s">
        <v>35663</v>
      </c>
      <c r="C1771" t="s">
        <v>18105</v>
      </c>
      <c r="D1771">
        <v>0.55810000000000004</v>
      </c>
    </row>
    <row r="1772" spans="1:4">
      <c r="A1772" t="s">
        <v>35664</v>
      </c>
      <c r="B1772" t="s">
        <v>35665</v>
      </c>
      <c r="C1772" t="s">
        <v>18105</v>
      </c>
      <c r="D1772">
        <v>0.21079999999999999</v>
      </c>
    </row>
    <row r="1773" spans="1:4">
      <c r="A1773" t="s">
        <v>35666</v>
      </c>
      <c r="B1773" t="s">
        <v>35667</v>
      </c>
      <c r="C1773" t="s">
        <v>18105</v>
      </c>
      <c r="D1773">
        <v>0.24979999999999999</v>
      </c>
    </row>
    <row r="1774" spans="1:4">
      <c r="A1774" t="s">
        <v>35668</v>
      </c>
      <c r="B1774" t="s">
        <v>35669</v>
      </c>
      <c r="C1774" t="s">
        <v>18105</v>
      </c>
      <c r="D1774">
        <v>3.7974000000000001</v>
      </c>
    </row>
    <row r="1775" spans="1:4">
      <c r="A1775" t="s">
        <v>35670</v>
      </c>
      <c r="B1775" t="s">
        <v>35671</v>
      </c>
      <c r="C1775" t="s">
        <v>2598</v>
      </c>
      <c r="D1775">
        <v>39.552999999999997</v>
      </c>
    </row>
    <row r="1776" spans="1:4">
      <c r="A1776" t="s">
        <v>35672</v>
      </c>
      <c r="B1776" t="s">
        <v>35673</v>
      </c>
      <c r="C1776" t="s">
        <v>2598</v>
      </c>
      <c r="D1776">
        <v>37.156199999999998</v>
      </c>
    </row>
    <row r="1777" spans="1:4">
      <c r="A1777" t="s">
        <v>35674</v>
      </c>
      <c r="B1777" t="s">
        <v>35675</v>
      </c>
      <c r="C1777" t="s">
        <v>2823</v>
      </c>
      <c r="D1777">
        <v>17.719899999999999</v>
      </c>
    </row>
    <row r="1778" spans="1:4">
      <c r="A1778" t="s">
        <v>35676</v>
      </c>
      <c r="B1778" t="s">
        <v>35677</v>
      </c>
      <c r="C1778" t="s">
        <v>2842</v>
      </c>
      <c r="D1778">
        <v>19.721699999999998</v>
      </c>
    </row>
    <row r="1779" spans="1:4">
      <c r="A1779" t="s">
        <v>31101</v>
      </c>
      <c r="B1779" t="s">
        <v>31102</v>
      </c>
      <c r="C1779" t="s">
        <v>2806</v>
      </c>
      <c r="D1779">
        <v>18.373000000000001</v>
      </c>
    </row>
    <row r="1780" spans="1:4">
      <c r="A1780" t="s">
        <v>31105</v>
      </c>
      <c r="B1780" t="s">
        <v>31106</v>
      </c>
      <c r="C1780" t="s">
        <v>2806</v>
      </c>
      <c r="D1780">
        <v>24.108699999999999</v>
      </c>
    </row>
    <row r="1781" spans="1:4">
      <c r="A1781" t="s">
        <v>31109</v>
      </c>
      <c r="B1781" t="s">
        <v>31110</v>
      </c>
      <c r="C1781" t="s">
        <v>2806</v>
      </c>
      <c r="D1781">
        <v>25.2133</v>
      </c>
    </row>
    <row r="1782" spans="1:4">
      <c r="A1782" t="s">
        <v>31111</v>
      </c>
      <c r="B1782" t="s">
        <v>31112</v>
      </c>
      <c r="C1782" t="s">
        <v>2806</v>
      </c>
      <c r="D1782">
        <v>31.7715</v>
      </c>
    </row>
    <row r="1783" spans="1:4">
      <c r="A1783" t="s">
        <v>31115</v>
      </c>
      <c r="B1783" t="s">
        <v>31116</v>
      </c>
      <c r="C1783" t="s">
        <v>2806</v>
      </c>
      <c r="D1783">
        <v>37.589700000000001</v>
      </c>
    </row>
    <row r="1784" spans="1:4">
      <c r="A1784" t="s">
        <v>31119</v>
      </c>
      <c r="B1784" t="s">
        <v>31120</v>
      </c>
      <c r="C1784" t="s">
        <v>2806</v>
      </c>
      <c r="D1784">
        <v>1.4795</v>
      </c>
    </row>
    <row r="1785" spans="1:4">
      <c r="A1785" t="s">
        <v>31123</v>
      </c>
      <c r="B1785" t="s">
        <v>31124</v>
      </c>
      <c r="C1785" t="s">
        <v>2806</v>
      </c>
      <c r="D1785">
        <v>42.747100000000003</v>
      </c>
    </row>
    <row r="1786" spans="1:4">
      <c r="A1786" t="s">
        <v>31127</v>
      </c>
      <c r="B1786" t="s">
        <v>31128</v>
      </c>
      <c r="C1786" t="s">
        <v>2806</v>
      </c>
      <c r="D1786">
        <v>2.5137999999999998</v>
      </c>
    </row>
    <row r="1787" spans="1:4">
      <c r="A1787" t="s">
        <v>31131</v>
      </c>
      <c r="B1787" t="s">
        <v>31132</v>
      </c>
      <c r="C1787" t="s">
        <v>2806</v>
      </c>
      <c r="D1787">
        <v>432.88709999999998</v>
      </c>
    </row>
    <row r="1788" spans="1:4">
      <c r="A1788" t="s">
        <v>31133</v>
      </c>
      <c r="B1788" t="s">
        <v>31134</v>
      </c>
      <c r="C1788" t="s">
        <v>2806</v>
      </c>
      <c r="D1788">
        <v>1.2811999999999999</v>
      </c>
    </row>
    <row r="1789" spans="1:4">
      <c r="A1789" t="s">
        <v>31137</v>
      </c>
      <c r="B1789" t="s">
        <v>31138</v>
      </c>
      <c r="C1789" t="s">
        <v>2806</v>
      </c>
      <c r="D1789">
        <v>0.56799999999999995</v>
      </c>
    </row>
    <row r="1790" spans="1:4">
      <c r="A1790" t="s">
        <v>31141</v>
      </c>
      <c r="B1790" t="s">
        <v>31142</v>
      </c>
      <c r="C1790" t="s">
        <v>2806</v>
      </c>
      <c r="D1790">
        <v>379.50830000000002</v>
      </c>
    </row>
    <row r="1791" spans="1:4">
      <c r="A1791" t="s">
        <v>31145</v>
      </c>
      <c r="B1791" t="s">
        <v>31146</v>
      </c>
      <c r="C1791" t="s">
        <v>2806</v>
      </c>
      <c r="D1791">
        <v>41.660600000000002</v>
      </c>
    </row>
    <row r="1792" spans="1:4">
      <c r="A1792" t="s">
        <v>31149</v>
      </c>
      <c r="B1792" t="s">
        <v>31150</v>
      </c>
      <c r="C1792" t="s">
        <v>2806</v>
      </c>
      <c r="D1792">
        <v>3662.8422999999998</v>
      </c>
    </row>
    <row r="1793" spans="1:4">
      <c r="A1793" t="s">
        <v>31153</v>
      </c>
      <c r="B1793" t="s">
        <v>31154</v>
      </c>
      <c r="C1793" t="s">
        <v>2806</v>
      </c>
      <c r="D1793">
        <v>210.60339999999999</v>
      </c>
    </row>
    <row r="1794" spans="1:4">
      <c r="A1794" t="s">
        <v>31157</v>
      </c>
      <c r="B1794" t="s">
        <v>31158</v>
      </c>
      <c r="C1794" t="s">
        <v>2806</v>
      </c>
      <c r="D1794">
        <v>2608.0383999999999</v>
      </c>
    </row>
    <row r="1795" spans="1:4">
      <c r="A1795" t="s">
        <v>31161</v>
      </c>
      <c r="B1795" t="s">
        <v>31162</v>
      </c>
      <c r="C1795" t="s">
        <v>2806</v>
      </c>
      <c r="D1795">
        <v>412.97289999999998</v>
      </c>
    </row>
    <row r="1796" spans="1:4">
      <c r="A1796" t="s">
        <v>31165</v>
      </c>
      <c r="B1796" t="s">
        <v>31166</v>
      </c>
      <c r="C1796" t="s">
        <v>2806</v>
      </c>
      <c r="D1796">
        <v>110.5783</v>
      </c>
    </row>
    <row r="1797" spans="1:4">
      <c r="A1797" t="s">
        <v>31169</v>
      </c>
      <c r="B1797" t="s">
        <v>31170</v>
      </c>
      <c r="C1797" t="s">
        <v>2806</v>
      </c>
      <c r="D1797">
        <v>565.12840000000006</v>
      </c>
    </row>
    <row r="1798" spans="1:4">
      <c r="A1798" t="s">
        <v>31171</v>
      </c>
      <c r="B1798" t="s">
        <v>31172</v>
      </c>
      <c r="C1798" t="s">
        <v>2806</v>
      </c>
      <c r="D1798">
        <v>33.351399999999998</v>
      </c>
    </row>
    <row r="1799" spans="1:4">
      <c r="A1799" t="s">
        <v>31175</v>
      </c>
      <c r="B1799" t="s">
        <v>31176</v>
      </c>
      <c r="C1799" t="s">
        <v>2806</v>
      </c>
      <c r="D1799">
        <v>58.174399999999999</v>
      </c>
    </row>
    <row r="1800" spans="1:4">
      <c r="A1800" t="s">
        <v>31179</v>
      </c>
      <c r="B1800" t="s">
        <v>31180</v>
      </c>
      <c r="C1800" t="s">
        <v>2806</v>
      </c>
      <c r="D1800">
        <v>7.1039000000000003</v>
      </c>
    </row>
    <row r="1801" spans="1:4">
      <c r="A1801" t="s">
        <v>31183</v>
      </c>
      <c r="B1801" t="s">
        <v>31184</v>
      </c>
      <c r="C1801" t="s">
        <v>2806</v>
      </c>
      <c r="D1801">
        <v>42.3795</v>
      </c>
    </row>
    <row r="1802" spans="1:4">
      <c r="A1802" t="s">
        <v>31187</v>
      </c>
      <c r="B1802" t="s">
        <v>31188</v>
      </c>
      <c r="C1802" t="s">
        <v>2806</v>
      </c>
      <c r="D1802">
        <v>61.977600000000002</v>
      </c>
    </row>
    <row r="1803" spans="1:4">
      <c r="A1803" t="s">
        <v>31191</v>
      </c>
      <c r="B1803" t="s">
        <v>31192</v>
      </c>
      <c r="C1803" t="s">
        <v>2806</v>
      </c>
      <c r="D1803">
        <v>1.9214</v>
      </c>
    </row>
    <row r="1804" spans="1:4">
      <c r="A1804" t="s">
        <v>31195</v>
      </c>
      <c r="B1804" t="s">
        <v>31196</v>
      </c>
      <c r="C1804" t="s">
        <v>2806</v>
      </c>
      <c r="D1804">
        <v>87.434399999999997</v>
      </c>
    </row>
    <row r="1805" spans="1:4">
      <c r="A1805" t="s">
        <v>31199</v>
      </c>
      <c r="B1805" t="s">
        <v>31200</v>
      </c>
      <c r="C1805" t="s">
        <v>2806</v>
      </c>
      <c r="D1805">
        <v>54.530200000000001</v>
      </c>
    </row>
    <row r="1806" spans="1:4">
      <c r="A1806" t="s">
        <v>31203</v>
      </c>
      <c r="B1806" t="s">
        <v>31204</v>
      </c>
      <c r="C1806" t="s">
        <v>2806</v>
      </c>
      <c r="D1806">
        <v>58.966900000000003</v>
      </c>
    </row>
    <row r="1807" spans="1:4">
      <c r="A1807" t="s">
        <v>31207</v>
      </c>
      <c r="B1807" t="s">
        <v>31208</v>
      </c>
      <c r="C1807" t="s">
        <v>2806</v>
      </c>
      <c r="D1807">
        <v>66.3566</v>
      </c>
    </row>
    <row r="1808" spans="1:4">
      <c r="A1808" t="s">
        <v>31211</v>
      </c>
      <c r="B1808" t="s">
        <v>31212</v>
      </c>
      <c r="C1808" t="s">
        <v>2806</v>
      </c>
      <c r="D1808">
        <v>73.746600000000001</v>
      </c>
    </row>
    <row r="1809" spans="1:4">
      <c r="A1809" t="s">
        <v>31215</v>
      </c>
      <c r="B1809" t="s">
        <v>31216</v>
      </c>
      <c r="C1809" t="s">
        <v>2806</v>
      </c>
      <c r="D1809">
        <v>436.32830000000001</v>
      </c>
    </row>
    <row r="1810" spans="1:4">
      <c r="A1810" t="s">
        <v>31219</v>
      </c>
      <c r="B1810" t="s">
        <v>31220</v>
      </c>
      <c r="C1810" t="s">
        <v>2806</v>
      </c>
      <c r="D1810">
        <v>46.587299999999999</v>
      </c>
    </row>
    <row r="1811" spans="1:4">
      <c r="A1811" t="s">
        <v>31223</v>
      </c>
      <c r="B1811" t="s">
        <v>31224</v>
      </c>
      <c r="C1811" t="s">
        <v>2806</v>
      </c>
      <c r="D1811">
        <v>81.380799999999994</v>
      </c>
    </row>
    <row r="1812" spans="1:4">
      <c r="A1812" t="s">
        <v>31227</v>
      </c>
      <c r="B1812" t="s">
        <v>31228</v>
      </c>
      <c r="C1812" t="s">
        <v>2806</v>
      </c>
      <c r="D1812">
        <v>7.6799999999999993E-2</v>
      </c>
    </row>
    <row r="1813" spans="1:4">
      <c r="A1813" t="s">
        <v>31231</v>
      </c>
      <c r="B1813" t="s">
        <v>31232</v>
      </c>
      <c r="C1813" t="s">
        <v>2806</v>
      </c>
      <c r="D1813">
        <v>414.79489999999998</v>
      </c>
    </row>
    <row r="1814" spans="1:4">
      <c r="A1814" t="s">
        <v>31235</v>
      </c>
      <c r="B1814" t="s">
        <v>31236</v>
      </c>
      <c r="C1814" t="s">
        <v>2806</v>
      </c>
      <c r="D1814">
        <v>82.690899999999999</v>
      </c>
    </row>
    <row r="1815" spans="1:4">
      <c r="A1815" t="s">
        <v>31239</v>
      </c>
      <c r="B1815" t="s">
        <v>31240</v>
      </c>
      <c r="C1815" t="s">
        <v>2806</v>
      </c>
      <c r="D1815">
        <v>443.41410000000002</v>
      </c>
    </row>
    <row r="1816" spans="1:4">
      <c r="A1816" t="s">
        <v>31243</v>
      </c>
      <c r="B1816" t="s">
        <v>31244</v>
      </c>
      <c r="C1816" t="s">
        <v>2806</v>
      </c>
      <c r="D1816">
        <v>62.507800000000003</v>
      </c>
    </row>
    <row r="1817" spans="1:4">
      <c r="A1817" t="s">
        <v>31247</v>
      </c>
      <c r="B1817" t="s">
        <v>31248</v>
      </c>
      <c r="C1817" t="s">
        <v>2806</v>
      </c>
      <c r="D1817">
        <v>65.738900000000001</v>
      </c>
    </row>
    <row r="1818" spans="1:4">
      <c r="A1818" t="s">
        <v>31251</v>
      </c>
      <c r="B1818" t="s">
        <v>31252</v>
      </c>
      <c r="C1818" t="s">
        <v>2806</v>
      </c>
      <c r="D1818">
        <v>71.593599999999995</v>
      </c>
    </row>
    <row r="1819" spans="1:4">
      <c r="A1819" t="s">
        <v>31255</v>
      </c>
      <c r="B1819" t="s">
        <v>31256</v>
      </c>
      <c r="C1819" t="s">
        <v>2806</v>
      </c>
      <c r="D1819">
        <v>74.952200000000005</v>
      </c>
    </row>
    <row r="1820" spans="1:4">
      <c r="A1820" t="s">
        <v>31259</v>
      </c>
      <c r="B1820" t="s">
        <v>31260</v>
      </c>
      <c r="C1820" t="s">
        <v>2806</v>
      </c>
      <c r="D1820">
        <v>411.85379999999998</v>
      </c>
    </row>
    <row r="1821" spans="1:4">
      <c r="A1821" t="s">
        <v>31263</v>
      </c>
      <c r="B1821" t="s">
        <v>31264</v>
      </c>
      <c r="C1821" t="s">
        <v>2806</v>
      </c>
      <c r="D1821">
        <v>492.06180000000001</v>
      </c>
    </row>
    <row r="1822" spans="1:4">
      <c r="A1822" t="s">
        <v>31267</v>
      </c>
      <c r="B1822" t="s">
        <v>31268</v>
      </c>
      <c r="C1822" t="s">
        <v>2806</v>
      </c>
      <c r="D1822">
        <v>220.36619999999999</v>
      </c>
    </row>
    <row r="1823" spans="1:4">
      <c r="A1823" t="s">
        <v>31271</v>
      </c>
      <c r="B1823" t="s">
        <v>31272</v>
      </c>
      <c r="C1823" t="s">
        <v>2806</v>
      </c>
      <c r="D1823">
        <v>227.60319999999999</v>
      </c>
    </row>
    <row r="1824" spans="1:4">
      <c r="A1824" t="s">
        <v>31275</v>
      </c>
      <c r="B1824" t="s">
        <v>31276</v>
      </c>
      <c r="C1824" t="s">
        <v>2806</v>
      </c>
      <c r="D1824">
        <v>90.337500000000006</v>
      </c>
    </row>
    <row r="1825" spans="1:4">
      <c r="A1825" t="s">
        <v>31279</v>
      </c>
      <c r="B1825" t="s">
        <v>31280</v>
      </c>
      <c r="C1825" t="s">
        <v>2806</v>
      </c>
      <c r="D1825">
        <v>481.77670000000001</v>
      </c>
    </row>
    <row r="1826" spans="1:4">
      <c r="A1826" t="s">
        <v>31283</v>
      </c>
      <c r="B1826" t="s">
        <v>31284</v>
      </c>
      <c r="C1826" t="s">
        <v>2806</v>
      </c>
      <c r="D1826">
        <v>93.981800000000007</v>
      </c>
    </row>
    <row r="1827" spans="1:4">
      <c r="A1827" t="s">
        <v>31287</v>
      </c>
      <c r="B1827" t="s">
        <v>31288</v>
      </c>
      <c r="C1827" t="s">
        <v>2806</v>
      </c>
      <c r="D1827">
        <v>150.96279999999999</v>
      </c>
    </row>
    <row r="1828" spans="1:4">
      <c r="A1828" t="s">
        <v>31291</v>
      </c>
      <c r="B1828" t="s">
        <v>31292</v>
      </c>
      <c r="C1828" t="s">
        <v>2806</v>
      </c>
      <c r="D1828">
        <v>59.180599999999998</v>
      </c>
    </row>
    <row r="1829" spans="1:4">
      <c r="A1829" t="s">
        <v>31295</v>
      </c>
      <c r="B1829" t="s">
        <v>31296</v>
      </c>
      <c r="C1829" t="s">
        <v>2806</v>
      </c>
      <c r="D1829">
        <v>54.0398</v>
      </c>
    </row>
    <row r="1830" spans="1:4">
      <c r="A1830" t="s">
        <v>31299</v>
      </c>
      <c r="B1830" t="s">
        <v>31300</v>
      </c>
      <c r="C1830" t="s">
        <v>2806</v>
      </c>
      <c r="D1830">
        <v>150.96279999999999</v>
      </c>
    </row>
    <row r="1831" spans="1:4">
      <c r="A1831" t="s">
        <v>31303</v>
      </c>
      <c r="B1831" t="s">
        <v>31304</v>
      </c>
      <c r="C1831" t="s">
        <v>2806</v>
      </c>
      <c r="D1831">
        <v>76.607600000000005</v>
      </c>
    </row>
    <row r="1832" spans="1:4">
      <c r="A1832" t="s">
        <v>31307</v>
      </c>
      <c r="B1832" t="s">
        <v>31308</v>
      </c>
      <c r="C1832" t="s">
        <v>2806</v>
      </c>
      <c r="D1832">
        <v>0.3327</v>
      </c>
    </row>
    <row r="1833" spans="1:4">
      <c r="A1833" t="s">
        <v>31309</v>
      </c>
      <c r="B1833" t="s">
        <v>31310</v>
      </c>
      <c r="C1833" t="s">
        <v>2806</v>
      </c>
      <c r="D1833">
        <v>1.3522000000000001</v>
      </c>
    </row>
    <row r="1834" spans="1:4">
      <c r="A1834" t="s">
        <v>31313</v>
      </c>
      <c r="B1834" t="s">
        <v>31314</v>
      </c>
      <c r="C1834" t="s">
        <v>2806</v>
      </c>
      <c r="D1834">
        <v>3150.9641999999999</v>
      </c>
    </row>
    <row r="1835" spans="1:4">
      <c r="A1835" t="s">
        <v>31317</v>
      </c>
      <c r="B1835" t="s">
        <v>31318</v>
      </c>
      <c r="C1835" t="s">
        <v>2806</v>
      </c>
      <c r="D1835">
        <v>1.7117</v>
      </c>
    </row>
    <row r="1836" spans="1:4">
      <c r="A1836" t="s">
        <v>31321</v>
      </c>
      <c r="B1836" t="s">
        <v>31322</v>
      </c>
      <c r="C1836" t="s">
        <v>2806</v>
      </c>
      <c r="D1836">
        <v>3185.0034000000001</v>
      </c>
    </row>
    <row r="1837" spans="1:4">
      <c r="A1837" t="s">
        <v>31325</v>
      </c>
      <c r="B1837" t="s">
        <v>31326</v>
      </c>
      <c r="C1837" t="s">
        <v>2806</v>
      </c>
      <c r="D1837">
        <v>20.089600000000001</v>
      </c>
    </row>
    <row r="1838" spans="1:4">
      <c r="A1838" t="s">
        <v>31329</v>
      </c>
      <c r="B1838" t="s">
        <v>31330</v>
      </c>
      <c r="C1838" t="s">
        <v>2806</v>
      </c>
      <c r="D1838">
        <v>242.39400000000001</v>
      </c>
    </row>
    <row r="1839" spans="1:4">
      <c r="A1839" t="s">
        <v>31333</v>
      </c>
      <c r="B1839" t="s">
        <v>31334</v>
      </c>
      <c r="C1839" t="s">
        <v>2806</v>
      </c>
      <c r="D1839">
        <v>1146.4386999999999</v>
      </c>
    </row>
    <row r="1840" spans="1:4">
      <c r="A1840" t="s">
        <v>31337</v>
      </c>
      <c r="B1840" t="s">
        <v>31338</v>
      </c>
      <c r="C1840" t="s">
        <v>2806</v>
      </c>
      <c r="D1840">
        <v>9.1339000000000006</v>
      </c>
    </row>
    <row r="1841" spans="1:4">
      <c r="A1841" t="s">
        <v>31341</v>
      </c>
      <c r="B1841" t="s">
        <v>31342</v>
      </c>
      <c r="C1841" t="s">
        <v>2806</v>
      </c>
      <c r="D1841">
        <v>67.579700000000003</v>
      </c>
    </row>
    <row r="1842" spans="1:4">
      <c r="A1842" t="s">
        <v>31345</v>
      </c>
      <c r="B1842" t="s">
        <v>31346</v>
      </c>
      <c r="C1842" t="s">
        <v>2806</v>
      </c>
      <c r="D1842">
        <v>0.73150000000000004</v>
      </c>
    </row>
    <row r="1843" spans="1:4">
      <c r="A1843" t="s">
        <v>31349</v>
      </c>
      <c r="B1843" t="s">
        <v>31350</v>
      </c>
      <c r="C1843" t="s">
        <v>2806</v>
      </c>
      <c r="D1843">
        <v>1351.8630000000001</v>
      </c>
    </row>
    <row r="1844" spans="1:4">
      <c r="A1844" t="s">
        <v>31353</v>
      </c>
      <c r="B1844" t="s">
        <v>31354</v>
      </c>
      <c r="C1844" t="s">
        <v>2806</v>
      </c>
      <c r="D1844">
        <v>214.57599999999999</v>
      </c>
    </row>
    <row r="1845" spans="1:4">
      <c r="A1845" t="s">
        <v>31357</v>
      </c>
      <c r="B1845" t="s">
        <v>31358</v>
      </c>
      <c r="C1845" t="s">
        <v>2806</v>
      </c>
      <c r="D1845">
        <v>209.428</v>
      </c>
    </row>
    <row r="1846" spans="1:4">
      <c r="A1846" t="s">
        <v>31361</v>
      </c>
      <c r="B1846" t="s">
        <v>31362</v>
      </c>
      <c r="C1846" t="s">
        <v>2806</v>
      </c>
      <c r="D1846">
        <v>0.12909999999999999</v>
      </c>
    </row>
    <row r="1847" spans="1:4">
      <c r="A1847" t="s">
        <v>31365</v>
      </c>
      <c r="B1847" t="s">
        <v>31366</v>
      </c>
      <c r="C1847" t="s">
        <v>2806</v>
      </c>
      <c r="D1847">
        <v>49.474899999999998</v>
      </c>
    </row>
    <row r="1848" spans="1:4">
      <c r="A1848" t="s">
        <v>31369</v>
      </c>
      <c r="B1848" t="s">
        <v>31370</v>
      </c>
      <c r="C1848" t="s">
        <v>2806</v>
      </c>
      <c r="D1848">
        <v>1043.9861000000001</v>
      </c>
    </row>
    <row r="1849" spans="1:4">
      <c r="A1849" t="s">
        <v>31373</v>
      </c>
      <c r="B1849" t="s">
        <v>31374</v>
      </c>
      <c r="C1849" t="s">
        <v>2806</v>
      </c>
      <c r="D1849">
        <v>362.02600000000001</v>
      </c>
    </row>
    <row r="1850" spans="1:4">
      <c r="A1850" t="s">
        <v>31377</v>
      </c>
      <c r="B1850" t="s">
        <v>31378</v>
      </c>
      <c r="C1850" t="s">
        <v>2806</v>
      </c>
      <c r="D1850">
        <v>37.122</v>
      </c>
    </row>
    <row r="1851" spans="1:4">
      <c r="A1851" t="s">
        <v>31381</v>
      </c>
      <c r="B1851" t="s">
        <v>31382</v>
      </c>
      <c r="C1851" t="s">
        <v>2806</v>
      </c>
      <c r="D1851">
        <v>189.32769999999999</v>
      </c>
    </row>
    <row r="1852" spans="1:4">
      <c r="A1852" t="s">
        <v>31385</v>
      </c>
      <c r="B1852" t="s">
        <v>31386</v>
      </c>
      <c r="C1852" t="s">
        <v>2806</v>
      </c>
      <c r="D1852">
        <v>9.6335999999999995</v>
      </c>
    </row>
    <row r="1853" spans="1:4">
      <c r="A1853" t="s">
        <v>31389</v>
      </c>
      <c r="B1853" t="s">
        <v>31390</v>
      </c>
      <c r="C1853" t="s">
        <v>2806</v>
      </c>
      <c r="D1853">
        <v>34.830100000000002</v>
      </c>
    </row>
    <row r="1854" spans="1:4">
      <c r="A1854" t="s">
        <v>31393</v>
      </c>
      <c r="B1854" t="s">
        <v>31394</v>
      </c>
      <c r="C1854" t="s">
        <v>2806</v>
      </c>
      <c r="D1854">
        <v>50.6995</v>
      </c>
    </row>
    <row r="1855" spans="1:4">
      <c r="A1855" t="s">
        <v>31397</v>
      </c>
      <c r="B1855" t="s">
        <v>31398</v>
      </c>
      <c r="C1855" t="s">
        <v>2806</v>
      </c>
      <c r="D1855">
        <v>25.555900000000001</v>
      </c>
    </row>
    <row r="1856" spans="1:4">
      <c r="A1856" t="s">
        <v>31401</v>
      </c>
      <c r="B1856" t="s">
        <v>31402</v>
      </c>
      <c r="C1856" t="s">
        <v>2806</v>
      </c>
      <c r="D1856">
        <v>218.98</v>
      </c>
    </row>
    <row r="1857" spans="1:4">
      <c r="A1857" t="s">
        <v>31405</v>
      </c>
      <c r="B1857" t="s">
        <v>31406</v>
      </c>
      <c r="C1857" t="s">
        <v>2806</v>
      </c>
      <c r="D1857">
        <v>9.1227999999999998</v>
      </c>
    </row>
    <row r="1858" spans="1:4">
      <c r="A1858" t="s">
        <v>31409</v>
      </c>
      <c r="B1858" t="s">
        <v>31410</v>
      </c>
      <c r="C1858" t="s">
        <v>2806</v>
      </c>
      <c r="D1858">
        <v>36.831400000000002</v>
      </c>
    </row>
    <row r="1859" spans="1:4">
      <c r="A1859" t="s">
        <v>31413</v>
      </c>
      <c r="B1859" t="s">
        <v>31414</v>
      </c>
      <c r="C1859" t="s">
        <v>2806</v>
      </c>
      <c r="D1859">
        <v>2372.3015</v>
      </c>
    </row>
    <row r="1860" spans="1:4">
      <c r="A1860" t="s">
        <v>31417</v>
      </c>
      <c r="B1860" t="s">
        <v>31418</v>
      </c>
      <c r="C1860" t="s">
        <v>2806</v>
      </c>
      <c r="D1860">
        <v>3940.8402999999998</v>
      </c>
    </row>
    <row r="1861" spans="1:4">
      <c r="A1861" t="s">
        <v>31421</v>
      </c>
      <c r="B1861" t="s">
        <v>31422</v>
      </c>
      <c r="C1861" t="s">
        <v>2806</v>
      </c>
      <c r="D1861">
        <v>173.2132</v>
      </c>
    </row>
    <row r="1862" spans="1:4">
      <c r="A1862" t="s">
        <v>31425</v>
      </c>
      <c r="B1862" t="s">
        <v>31426</v>
      </c>
      <c r="C1862" t="s">
        <v>2806</v>
      </c>
      <c r="D1862">
        <v>26.6205</v>
      </c>
    </row>
    <row r="1863" spans="1:4">
      <c r="A1863" t="s">
        <v>31429</v>
      </c>
      <c r="B1863" t="s">
        <v>31430</v>
      </c>
      <c r="C1863" t="s">
        <v>2806</v>
      </c>
      <c r="D1863">
        <v>52.361499999999999</v>
      </c>
    </row>
    <row r="1864" spans="1:4">
      <c r="A1864" t="s">
        <v>31433</v>
      </c>
      <c r="B1864" t="s">
        <v>31434</v>
      </c>
      <c r="C1864" t="s">
        <v>2806</v>
      </c>
      <c r="D1864">
        <v>49.869799999999998</v>
      </c>
    </row>
    <row r="1865" spans="1:4">
      <c r="A1865" t="s">
        <v>31437</v>
      </c>
      <c r="B1865" t="s">
        <v>31438</v>
      </c>
      <c r="C1865" t="s">
        <v>2806</v>
      </c>
      <c r="D1865">
        <v>738.86940000000004</v>
      </c>
    </row>
    <row r="1866" spans="1:4">
      <c r="A1866" t="s">
        <v>31441</v>
      </c>
      <c r="B1866" t="s">
        <v>31442</v>
      </c>
      <c r="C1866" t="s">
        <v>2806</v>
      </c>
      <c r="D1866">
        <v>99.818700000000007</v>
      </c>
    </row>
    <row r="1867" spans="1:4">
      <c r="A1867" t="s">
        <v>31445</v>
      </c>
      <c r="B1867" t="s">
        <v>31446</v>
      </c>
      <c r="C1867" t="s">
        <v>2806</v>
      </c>
      <c r="D1867">
        <v>9.0955999999999992</v>
      </c>
    </row>
    <row r="1868" spans="1:4">
      <c r="A1868" t="s">
        <v>31449</v>
      </c>
      <c r="B1868" t="s">
        <v>31450</v>
      </c>
      <c r="C1868" t="s">
        <v>2806</v>
      </c>
      <c r="D1868">
        <v>860.41300000000001</v>
      </c>
    </row>
    <row r="1869" spans="1:4">
      <c r="A1869" t="s">
        <v>31453</v>
      </c>
      <c r="B1869" t="s">
        <v>31454</v>
      </c>
      <c r="C1869" t="s">
        <v>2806</v>
      </c>
      <c r="D1869">
        <v>415.30200000000002</v>
      </c>
    </row>
    <row r="1870" spans="1:4">
      <c r="A1870" t="s">
        <v>31457</v>
      </c>
      <c r="B1870" t="s">
        <v>31458</v>
      </c>
      <c r="C1870" t="s">
        <v>2806</v>
      </c>
      <c r="D1870">
        <v>160.58000000000001</v>
      </c>
    </row>
    <row r="1871" spans="1:4">
      <c r="A1871" t="s">
        <v>31461</v>
      </c>
      <c r="B1871" t="s">
        <v>31462</v>
      </c>
      <c r="C1871" t="s">
        <v>2806</v>
      </c>
      <c r="D1871">
        <v>4.4725000000000001</v>
      </c>
    </row>
    <row r="1872" spans="1:4">
      <c r="A1872" t="s">
        <v>31465</v>
      </c>
      <c r="B1872" t="s">
        <v>31466</v>
      </c>
      <c r="C1872" t="s">
        <v>2806</v>
      </c>
      <c r="D1872">
        <v>34.125999999999998</v>
      </c>
    </row>
    <row r="1873" spans="1:4">
      <c r="A1873" t="s">
        <v>31469</v>
      </c>
      <c r="B1873" t="s">
        <v>31470</v>
      </c>
      <c r="C1873" t="s">
        <v>2806</v>
      </c>
      <c r="D1873">
        <v>1.5833999999999999</v>
      </c>
    </row>
    <row r="1874" spans="1:4">
      <c r="A1874" t="s">
        <v>31473</v>
      </c>
      <c r="B1874" t="s">
        <v>31474</v>
      </c>
      <c r="C1874" t="s">
        <v>2806</v>
      </c>
      <c r="D1874">
        <v>318.44709999999998</v>
      </c>
    </row>
    <row r="1875" spans="1:4">
      <c r="A1875" t="s">
        <v>31477</v>
      </c>
      <c r="B1875" t="s">
        <v>31478</v>
      </c>
      <c r="C1875" t="s">
        <v>2806</v>
      </c>
      <c r="D1875">
        <v>214.0847</v>
      </c>
    </row>
    <row r="1876" spans="1:4">
      <c r="A1876" t="s">
        <v>31481</v>
      </c>
      <c r="B1876" t="s">
        <v>31482</v>
      </c>
      <c r="C1876" t="s">
        <v>2806</v>
      </c>
      <c r="D1876">
        <v>258.428</v>
      </c>
    </row>
    <row r="1877" spans="1:4">
      <c r="A1877" t="s">
        <v>31485</v>
      </c>
      <c r="B1877" t="s">
        <v>31486</v>
      </c>
      <c r="C1877" t="s">
        <v>2806</v>
      </c>
      <c r="D1877">
        <v>556.73820000000001</v>
      </c>
    </row>
    <row r="1878" spans="1:4">
      <c r="A1878" t="s">
        <v>31489</v>
      </c>
      <c r="B1878" t="s">
        <v>31490</v>
      </c>
      <c r="C1878" t="s">
        <v>2806</v>
      </c>
      <c r="D1878">
        <v>1444.6596999999999</v>
      </c>
    </row>
    <row r="1879" spans="1:4">
      <c r="A1879" t="s">
        <v>31493</v>
      </c>
      <c r="B1879" t="s">
        <v>31494</v>
      </c>
      <c r="C1879" t="s">
        <v>2806</v>
      </c>
      <c r="D1879">
        <v>87.041399999999996</v>
      </c>
    </row>
    <row r="1880" spans="1:4">
      <c r="A1880" t="s">
        <v>31497</v>
      </c>
      <c r="B1880" t="s">
        <v>31498</v>
      </c>
      <c r="C1880" t="s">
        <v>2806</v>
      </c>
      <c r="D1880">
        <v>19400.8325</v>
      </c>
    </row>
    <row r="1881" spans="1:4">
      <c r="A1881" t="s">
        <v>31501</v>
      </c>
      <c r="B1881" t="s">
        <v>31502</v>
      </c>
      <c r="C1881" t="s">
        <v>2806</v>
      </c>
      <c r="D1881">
        <v>335.4239</v>
      </c>
    </row>
    <row r="1882" spans="1:4">
      <c r="A1882" t="s">
        <v>31505</v>
      </c>
      <c r="B1882" t="s">
        <v>31506</v>
      </c>
      <c r="C1882" t="s">
        <v>2806</v>
      </c>
      <c r="D1882">
        <v>235.68459999999999</v>
      </c>
    </row>
    <row r="1883" spans="1:4">
      <c r="A1883" t="s">
        <v>31509</v>
      </c>
      <c r="B1883" t="s">
        <v>31510</v>
      </c>
      <c r="C1883" t="s">
        <v>2806</v>
      </c>
      <c r="D1883">
        <v>14.2629</v>
      </c>
    </row>
    <row r="1884" spans="1:4">
      <c r="A1884" t="s">
        <v>31513</v>
      </c>
      <c r="B1884" t="s">
        <v>31514</v>
      </c>
      <c r="C1884" t="s">
        <v>2806</v>
      </c>
      <c r="D1884">
        <v>58.023099999999999</v>
      </c>
    </row>
    <row r="1885" spans="1:4">
      <c r="A1885" t="s">
        <v>31517</v>
      </c>
      <c r="B1885" t="s">
        <v>31518</v>
      </c>
      <c r="C1885" t="s">
        <v>2806</v>
      </c>
      <c r="D1885">
        <v>57.488100000000003</v>
      </c>
    </row>
    <row r="1886" spans="1:4">
      <c r="A1886" t="s">
        <v>31521</v>
      </c>
      <c r="B1886" t="s">
        <v>31522</v>
      </c>
      <c r="C1886" t="s">
        <v>2806</v>
      </c>
      <c r="D1886">
        <v>58.855699999999999</v>
      </c>
    </row>
    <row r="1887" spans="1:4">
      <c r="A1887" t="s">
        <v>31525</v>
      </c>
      <c r="B1887" t="s">
        <v>31526</v>
      </c>
      <c r="C1887" t="s">
        <v>2806</v>
      </c>
      <c r="D1887">
        <v>574.7604</v>
      </c>
    </row>
    <row r="1888" spans="1:4">
      <c r="A1888" t="s">
        <v>31529</v>
      </c>
      <c r="B1888" t="s">
        <v>31530</v>
      </c>
      <c r="C1888" t="s">
        <v>2806</v>
      </c>
      <c r="D1888">
        <v>0.21529999999999999</v>
      </c>
    </row>
    <row r="1889" spans="1:4">
      <c r="A1889" t="s">
        <v>31533</v>
      </c>
      <c r="B1889" t="s">
        <v>31534</v>
      </c>
      <c r="C1889" t="s">
        <v>2806</v>
      </c>
      <c r="D1889">
        <v>0.1986</v>
      </c>
    </row>
    <row r="1890" spans="1:4">
      <c r="A1890" t="s">
        <v>31537</v>
      </c>
      <c r="B1890" t="s">
        <v>31538</v>
      </c>
      <c r="C1890" t="s">
        <v>2806</v>
      </c>
      <c r="D1890">
        <v>178.4058</v>
      </c>
    </row>
    <row r="1891" spans="1:4">
      <c r="A1891" t="s">
        <v>31541</v>
      </c>
      <c r="B1891" t="s">
        <v>31542</v>
      </c>
      <c r="C1891" t="s">
        <v>2806</v>
      </c>
      <c r="D1891">
        <v>37.512099999999997</v>
      </c>
    </row>
    <row r="1892" spans="1:4">
      <c r="A1892" t="s">
        <v>31545</v>
      </c>
      <c r="B1892" t="s">
        <v>31546</v>
      </c>
      <c r="C1892" t="s">
        <v>2806</v>
      </c>
      <c r="D1892">
        <v>5.6826999999999996</v>
      </c>
    </row>
    <row r="1893" spans="1:4">
      <c r="A1893" t="s">
        <v>31549</v>
      </c>
      <c r="B1893" t="s">
        <v>31550</v>
      </c>
      <c r="C1893" t="s">
        <v>2806</v>
      </c>
      <c r="D1893">
        <v>1901.3116</v>
      </c>
    </row>
    <row r="1894" spans="1:4">
      <c r="A1894" t="s">
        <v>31553</v>
      </c>
      <c r="B1894" t="s">
        <v>31554</v>
      </c>
      <c r="C1894" t="s">
        <v>2806</v>
      </c>
      <c r="D1894">
        <v>1921.6137000000001</v>
      </c>
    </row>
    <row r="1895" spans="1:4">
      <c r="A1895" t="s">
        <v>31557</v>
      </c>
      <c r="B1895" t="s">
        <v>31558</v>
      </c>
      <c r="C1895" t="s">
        <v>2806</v>
      </c>
      <c r="D1895">
        <v>30.337299999999999</v>
      </c>
    </row>
    <row r="1896" spans="1:4">
      <c r="A1896" t="s">
        <v>31561</v>
      </c>
      <c r="B1896" t="s">
        <v>31562</v>
      </c>
      <c r="C1896" t="s">
        <v>2806</v>
      </c>
      <c r="D1896">
        <v>39.570300000000003</v>
      </c>
    </row>
    <row r="1897" spans="1:4">
      <c r="A1897" t="s">
        <v>31565</v>
      </c>
      <c r="B1897" t="s">
        <v>31566</v>
      </c>
      <c r="C1897" t="s">
        <v>2806</v>
      </c>
      <c r="D1897">
        <v>30.09</v>
      </c>
    </row>
    <row r="1898" spans="1:4">
      <c r="A1898" t="s">
        <v>31569</v>
      </c>
      <c r="B1898" t="s">
        <v>31570</v>
      </c>
      <c r="C1898" t="s">
        <v>2806</v>
      </c>
      <c r="D1898">
        <v>34.830100000000002</v>
      </c>
    </row>
    <row r="1899" spans="1:4">
      <c r="A1899" t="s">
        <v>31573</v>
      </c>
      <c r="B1899" t="s">
        <v>31574</v>
      </c>
      <c r="C1899" t="s">
        <v>2806</v>
      </c>
      <c r="D1899">
        <v>36.272799999999997</v>
      </c>
    </row>
    <row r="1900" spans="1:4">
      <c r="A1900" t="s">
        <v>31577</v>
      </c>
      <c r="B1900" t="s">
        <v>31578</v>
      </c>
      <c r="C1900" t="s">
        <v>2806</v>
      </c>
      <c r="D1900">
        <v>46.610999999999997</v>
      </c>
    </row>
    <row r="1901" spans="1:4">
      <c r="A1901" t="s">
        <v>31581</v>
      </c>
      <c r="B1901" t="s">
        <v>31582</v>
      </c>
      <c r="C1901" t="s">
        <v>2806</v>
      </c>
      <c r="D1901">
        <v>248.04339999999999</v>
      </c>
    </row>
    <row r="1902" spans="1:4">
      <c r="A1902" t="s">
        <v>31585</v>
      </c>
      <c r="B1902" t="s">
        <v>31586</v>
      </c>
      <c r="C1902" t="s">
        <v>2806</v>
      </c>
      <c r="D1902">
        <v>407.35840000000002</v>
      </c>
    </row>
    <row r="1903" spans="1:4">
      <c r="A1903" t="s">
        <v>31589</v>
      </c>
      <c r="B1903" t="s">
        <v>31590</v>
      </c>
      <c r="C1903" t="s">
        <v>2806</v>
      </c>
      <c r="D1903">
        <v>326.54640000000001</v>
      </c>
    </row>
    <row r="1904" spans="1:4">
      <c r="A1904" t="s">
        <v>31593</v>
      </c>
      <c r="B1904" t="s">
        <v>31594</v>
      </c>
      <c r="C1904" t="s">
        <v>2806</v>
      </c>
      <c r="D1904">
        <v>683.90239999999994</v>
      </c>
    </row>
    <row r="1905" spans="1:4">
      <c r="A1905" t="s">
        <v>31597</v>
      </c>
      <c r="B1905" t="s">
        <v>31598</v>
      </c>
      <c r="C1905" t="s">
        <v>2806</v>
      </c>
      <c r="D1905">
        <v>521.15390000000002</v>
      </c>
    </row>
    <row r="1906" spans="1:4">
      <c r="A1906" t="s">
        <v>31601</v>
      </c>
      <c r="B1906" t="s">
        <v>31602</v>
      </c>
      <c r="C1906" t="s">
        <v>2806</v>
      </c>
      <c r="D1906">
        <v>166.71979999999999</v>
      </c>
    </row>
    <row r="1907" spans="1:4">
      <c r="A1907" t="s">
        <v>31605</v>
      </c>
      <c r="B1907" t="s">
        <v>31606</v>
      </c>
      <c r="C1907" t="s">
        <v>2806</v>
      </c>
      <c r="D1907">
        <v>25.599799999999998</v>
      </c>
    </row>
    <row r="1908" spans="1:4">
      <c r="A1908" t="s">
        <v>31609</v>
      </c>
      <c r="B1908" t="s">
        <v>31610</v>
      </c>
      <c r="C1908" t="s">
        <v>2806</v>
      </c>
      <c r="D1908">
        <v>2.3544</v>
      </c>
    </row>
    <row r="1909" spans="1:4">
      <c r="A1909" t="s">
        <v>31613</v>
      </c>
      <c r="B1909" t="s">
        <v>31614</v>
      </c>
      <c r="C1909" t="s">
        <v>2806</v>
      </c>
      <c r="D1909">
        <v>45.423499999999997</v>
      </c>
    </row>
    <row r="1910" spans="1:4">
      <c r="A1910" t="s">
        <v>31617</v>
      </c>
      <c r="B1910" t="s">
        <v>31618</v>
      </c>
      <c r="C1910" t="s">
        <v>2806</v>
      </c>
      <c r="D1910">
        <v>2292.1642000000002</v>
      </c>
    </row>
    <row r="1911" spans="1:4">
      <c r="A1911" t="s">
        <v>31621</v>
      </c>
      <c r="B1911" t="s">
        <v>31622</v>
      </c>
      <c r="C1911" t="s">
        <v>2806</v>
      </c>
      <c r="D1911">
        <v>2.46E-2</v>
      </c>
    </row>
    <row r="1912" spans="1:4">
      <c r="A1912" t="s">
        <v>31625</v>
      </c>
      <c r="B1912" t="s">
        <v>31626</v>
      </c>
      <c r="C1912" t="s">
        <v>2806</v>
      </c>
      <c r="D1912">
        <v>200.48099999999999</v>
      </c>
    </row>
    <row r="1913" spans="1:4">
      <c r="A1913" t="s">
        <v>31629</v>
      </c>
      <c r="B1913" t="s">
        <v>31630</v>
      </c>
      <c r="C1913" t="s">
        <v>2806</v>
      </c>
      <c r="D1913">
        <v>313.26170000000002</v>
      </c>
    </row>
    <row r="1914" spans="1:4">
      <c r="A1914" t="s">
        <v>31633</v>
      </c>
      <c r="B1914" t="s">
        <v>31634</v>
      </c>
      <c r="C1914" t="s">
        <v>2806</v>
      </c>
      <c r="D1914">
        <v>1.8398000000000001</v>
      </c>
    </row>
    <row r="1915" spans="1:4">
      <c r="A1915" t="s">
        <v>31637</v>
      </c>
      <c r="B1915" t="s">
        <v>31638</v>
      </c>
      <c r="C1915" t="s">
        <v>2806</v>
      </c>
      <c r="D1915">
        <v>94.816699999999997</v>
      </c>
    </row>
    <row r="1916" spans="1:4">
      <c r="A1916" t="s">
        <v>31641</v>
      </c>
      <c r="B1916" t="s">
        <v>31642</v>
      </c>
      <c r="C1916" t="s">
        <v>2806</v>
      </c>
      <c r="D1916">
        <v>4.6887999999999996</v>
      </c>
    </row>
    <row r="1917" spans="1:4">
      <c r="A1917" t="s">
        <v>31645</v>
      </c>
      <c r="B1917" t="s">
        <v>31646</v>
      </c>
      <c r="C1917" t="s">
        <v>2806</v>
      </c>
      <c r="D1917">
        <v>0.78590000000000004</v>
      </c>
    </row>
    <row r="1918" spans="1:4">
      <c r="A1918" t="s">
        <v>31649</v>
      </c>
      <c r="B1918" t="s">
        <v>31650</v>
      </c>
      <c r="C1918" t="s">
        <v>2806</v>
      </c>
      <c r="D1918">
        <v>1.5081</v>
      </c>
    </row>
    <row r="1919" spans="1:4">
      <c r="A1919" t="s">
        <v>31653</v>
      </c>
      <c r="B1919" t="s">
        <v>31654</v>
      </c>
      <c r="C1919" t="s">
        <v>2806</v>
      </c>
      <c r="D1919">
        <v>135.9742</v>
      </c>
    </row>
    <row r="1920" spans="1:4">
      <c r="A1920" t="s">
        <v>31657</v>
      </c>
      <c r="B1920" t="s">
        <v>31658</v>
      </c>
      <c r="C1920" t="s">
        <v>2806</v>
      </c>
      <c r="D1920">
        <v>16.3325</v>
      </c>
    </row>
    <row r="1921" spans="1:4">
      <c r="A1921" t="s">
        <v>31661</v>
      </c>
      <c r="B1921" t="s">
        <v>31662</v>
      </c>
      <c r="C1921" t="s">
        <v>2806</v>
      </c>
      <c r="D1921">
        <v>28.940200000000001</v>
      </c>
    </row>
    <row r="1922" spans="1:4">
      <c r="A1922" t="s">
        <v>31665</v>
      </c>
      <c r="B1922" t="s">
        <v>31666</v>
      </c>
      <c r="C1922" t="s">
        <v>2806</v>
      </c>
      <c r="D1922">
        <v>9.3762000000000008</v>
      </c>
    </row>
    <row r="1923" spans="1:4">
      <c r="A1923" t="s">
        <v>31669</v>
      </c>
      <c r="B1923" t="s">
        <v>31670</v>
      </c>
      <c r="C1923" t="s">
        <v>2806</v>
      </c>
      <c r="D1923">
        <v>0.63690000000000002</v>
      </c>
    </row>
    <row r="1924" spans="1:4">
      <c r="A1924" t="s">
        <v>31673</v>
      </c>
      <c r="B1924" t="s">
        <v>31674</v>
      </c>
      <c r="C1924" t="s">
        <v>2806</v>
      </c>
      <c r="D1924">
        <v>6.5223000000000004</v>
      </c>
    </row>
    <row r="1925" spans="1:4">
      <c r="A1925" t="s">
        <v>31677</v>
      </c>
      <c r="B1925" t="s">
        <v>31678</v>
      </c>
      <c r="C1925" t="s">
        <v>2806</v>
      </c>
      <c r="D1925">
        <v>1.7903</v>
      </c>
    </row>
    <row r="1926" spans="1:4">
      <c r="A1926" t="s">
        <v>31681</v>
      </c>
      <c r="B1926" t="s">
        <v>31682</v>
      </c>
      <c r="C1926" t="s">
        <v>2806</v>
      </c>
      <c r="D1926">
        <v>6.2069999999999999</v>
      </c>
    </row>
    <row r="1927" spans="1:4">
      <c r="A1927" t="s">
        <v>31685</v>
      </c>
      <c r="B1927" t="s">
        <v>31686</v>
      </c>
      <c r="C1927" t="s">
        <v>2806</v>
      </c>
      <c r="D1927">
        <v>43.939500000000002</v>
      </c>
    </row>
    <row r="1928" spans="1:4">
      <c r="A1928" t="s">
        <v>31689</v>
      </c>
      <c r="B1928" t="s">
        <v>31690</v>
      </c>
      <c r="C1928" t="s">
        <v>2806</v>
      </c>
      <c r="D1928">
        <v>2.8776000000000002</v>
      </c>
    </row>
    <row r="1929" spans="1:4">
      <c r="A1929" t="s">
        <v>31693</v>
      </c>
      <c r="B1929" t="s">
        <v>31694</v>
      </c>
      <c r="C1929" t="s">
        <v>2806</v>
      </c>
      <c r="D1929">
        <v>0.67469999999999997</v>
      </c>
    </row>
    <row r="1930" spans="1:4">
      <c r="A1930" t="s">
        <v>31697</v>
      </c>
      <c r="B1930" t="s">
        <v>31698</v>
      </c>
      <c r="C1930" t="s">
        <v>2806</v>
      </c>
      <c r="D1930">
        <v>0.69120000000000004</v>
      </c>
    </row>
    <row r="1931" spans="1:4">
      <c r="A1931" t="s">
        <v>31701</v>
      </c>
      <c r="B1931" t="s">
        <v>31702</v>
      </c>
      <c r="C1931" t="s">
        <v>2806</v>
      </c>
      <c r="D1931">
        <v>35.130099999999999</v>
      </c>
    </row>
    <row r="1932" spans="1:4">
      <c r="A1932" t="s">
        <v>31705</v>
      </c>
      <c r="B1932" t="s">
        <v>31706</v>
      </c>
      <c r="C1932" t="s">
        <v>2806</v>
      </c>
      <c r="D1932">
        <v>1.7584</v>
      </c>
    </row>
    <row r="1933" spans="1:4">
      <c r="A1933" t="s">
        <v>31709</v>
      </c>
      <c r="B1933" t="s">
        <v>31710</v>
      </c>
      <c r="C1933" t="s">
        <v>2806</v>
      </c>
      <c r="D1933">
        <v>1.3092999999999999</v>
      </c>
    </row>
    <row r="1934" spans="1:4">
      <c r="A1934" t="s">
        <v>31713</v>
      </c>
      <c r="B1934" t="s">
        <v>31714</v>
      </c>
      <c r="C1934" t="s">
        <v>2806</v>
      </c>
      <c r="D1934">
        <v>2.6728000000000001</v>
      </c>
    </row>
    <row r="1935" spans="1:4">
      <c r="A1935" t="s">
        <v>31717</v>
      </c>
      <c r="B1935" t="s">
        <v>31718</v>
      </c>
      <c r="C1935" t="s">
        <v>2806</v>
      </c>
      <c r="D1935">
        <v>1.0618000000000001</v>
      </c>
    </row>
    <row r="1936" spans="1:4">
      <c r="A1936" t="s">
        <v>31721</v>
      </c>
      <c r="B1936" t="s">
        <v>31722</v>
      </c>
      <c r="C1936" t="s">
        <v>2806</v>
      </c>
      <c r="D1936">
        <v>77.293499999999995</v>
      </c>
    </row>
    <row r="1937" spans="1:4">
      <c r="A1937" t="s">
        <v>31725</v>
      </c>
      <c r="B1937" t="s">
        <v>31726</v>
      </c>
      <c r="C1937" t="s">
        <v>2806</v>
      </c>
      <c r="D1937">
        <v>363.64600000000002</v>
      </c>
    </row>
    <row r="1938" spans="1:4">
      <c r="A1938" t="s">
        <v>31729</v>
      </c>
      <c r="B1938" t="s">
        <v>31730</v>
      </c>
      <c r="C1938" t="s">
        <v>2806</v>
      </c>
      <c r="D1938">
        <v>152.75229999999999</v>
      </c>
    </row>
    <row r="1939" spans="1:4">
      <c r="A1939" t="s">
        <v>31733</v>
      </c>
      <c r="B1939" t="s">
        <v>31734</v>
      </c>
      <c r="C1939" t="s">
        <v>2806</v>
      </c>
      <c r="D1939">
        <v>115.8955</v>
      </c>
    </row>
    <row r="1940" spans="1:4">
      <c r="A1940" t="s">
        <v>31737</v>
      </c>
      <c r="B1940" t="s">
        <v>31738</v>
      </c>
      <c r="C1940" t="s">
        <v>2806</v>
      </c>
      <c r="D1940">
        <v>25.783100000000001</v>
      </c>
    </row>
    <row r="1941" spans="1:4">
      <c r="A1941" t="s">
        <v>31741</v>
      </c>
      <c r="B1941" t="s">
        <v>31742</v>
      </c>
      <c r="C1941" t="s">
        <v>2806</v>
      </c>
      <c r="D1941">
        <v>2.4573999999999998</v>
      </c>
    </row>
    <row r="1942" spans="1:4">
      <c r="A1942" t="s">
        <v>31745</v>
      </c>
      <c r="B1942" t="s">
        <v>31746</v>
      </c>
      <c r="C1942" t="s">
        <v>2806</v>
      </c>
      <c r="D1942">
        <v>537.17729999999995</v>
      </c>
    </row>
    <row r="1943" spans="1:4">
      <c r="A1943" t="s">
        <v>31749</v>
      </c>
      <c r="B1943" t="s">
        <v>31750</v>
      </c>
      <c r="C1943" t="s">
        <v>2806</v>
      </c>
      <c r="D1943">
        <v>69.124099999999999</v>
      </c>
    </row>
    <row r="1944" spans="1:4">
      <c r="A1944" t="s">
        <v>31753</v>
      </c>
      <c r="B1944" t="s">
        <v>31754</v>
      </c>
      <c r="C1944" t="s">
        <v>2806</v>
      </c>
      <c r="D1944">
        <v>133.435</v>
      </c>
    </row>
    <row r="1945" spans="1:4">
      <c r="A1945" t="s">
        <v>31757</v>
      </c>
      <c r="B1945" t="s">
        <v>31758</v>
      </c>
      <c r="C1945" t="s">
        <v>2806</v>
      </c>
      <c r="D1945">
        <v>367.67489999999998</v>
      </c>
    </row>
    <row r="1946" spans="1:4">
      <c r="A1946" t="s">
        <v>31761</v>
      </c>
      <c r="B1946" t="s">
        <v>31762</v>
      </c>
      <c r="C1946" t="s">
        <v>2806</v>
      </c>
      <c r="D1946">
        <v>347.54039999999998</v>
      </c>
    </row>
    <row r="1947" spans="1:4">
      <c r="A1947" t="s">
        <v>31765</v>
      </c>
      <c r="B1947" t="s">
        <v>31766</v>
      </c>
      <c r="C1947" t="s">
        <v>2806</v>
      </c>
      <c r="D1947">
        <v>1626.7728999999999</v>
      </c>
    </row>
    <row r="1948" spans="1:4">
      <c r="A1948" t="s">
        <v>31769</v>
      </c>
      <c r="B1948" t="s">
        <v>31770</v>
      </c>
      <c r="C1948" t="s">
        <v>2806</v>
      </c>
      <c r="D1948">
        <v>5.0833000000000004</v>
      </c>
    </row>
    <row r="1949" spans="1:4">
      <c r="A1949" t="s">
        <v>31773</v>
      </c>
      <c r="B1949" t="s">
        <v>31774</v>
      </c>
      <c r="C1949" t="s">
        <v>2806</v>
      </c>
      <c r="D1949">
        <v>61.143300000000004</v>
      </c>
    </row>
    <row r="1950" spans="1:4">
      <c r="A1950" t="s">
        <v>31777</v>
      </c>
      <c r="B1950" t="s">
        <v>31778</v>
      </c>
      <c r="C1950" t="s">
        <v>2806</v>
      </c>
      <c r="D1950">
        <v>5.0242000000000004</v>
      </c>
    </row>
    <row r="1951" spans="1:4">
      <c r="A1951" t="s">
        <v>31781</v>
      </c>
      <c r="B1951" t="s">
        <v>31782</v>
      </c>
      <c r="C1951" t="s">
        <v>2806</v>
      </c>
      <c r="D1951">
        <v>52.046199999999999</v>
      </c>
    </row>
    <row r="1952" spans="1:4">
      <c r="A1952" t="s">
        <v>31785</v>
      </c>
      <c r="B1952" t="s">
        <v>31786</v>
      </c>
      <c r="C1952" t="s">
        <v>2806</v>
      </c>
      <c r="D1952">
        <v>1099.8198</v>
      </c>
    </row>
    <row r="1953" spans="1:4">
      <c r="A1953" t="s">
        <v>31789</v>
      </c>
      <c r="B1953" t="s">
        <v>31790</v>
      </c>
      <c r="C1953" t="s">
        <v>2806</v>
      </c>
      <c r="D1953">
        <v>340.04219999999998</v>
      </c>
    </row>
    <row r="1954" spans="1:4">
      <c r="A1954" t="s">
        <v>31793</v>
      </c>
      <c r="B1954" t="s">
        <v>31794</v>
      </c>
      <c r="C1954" t="s">
        <v>2806</v>
      </c>
      <c r="D1954">
        <v>386.17869999999999</v>
      </c>
    </row>
    <row r="1955" spans="1:4">
      <c r="A1955" t="s">
        <v>31797</v>
      </c>
      <c r="B1955" t="s">
        <v>31798</v>
      </c>
      <c r="C1955" t="s">
        <v>2806</v>
      </c>
      <c r="D1955">
        <v>154.4076</v>
      </c>
    </row>
    <row r="1956" spans="1:4">
      <c r="A1956" t="s">
        <v>31802</v>
      </c>
      <c r="B1956" t="s">
        <v>31803</v>
      </c>
      <c r="C1956" t="s">
        <v>2806</v>
      </c>
      <c r="D1956">
        <v>37.405099999999997</v>
      </c>
    </row>
    <row r="1957" spans="1:4">
      <c r="A1957" t="s">
        <v>31806</v>
      </c>
      <c r="B1957" t="s">
        <v>31807</v>
      </c>
      <c r="C1957" t="s">
        <v>2806</v>
      </c>
      <c r="D1957">
        <v>173.67840000000001</v>
      </c>
    </row>
    <row r="1958" spans="1:4">
      <c r="A1958" t="s">
        <v>31810</v>
      </c>
      <c r="B1958" t="s">
        <v>31811</v>
      </c>
      <c r="C1958" t="s">
        <v>2806</v>
      </c>
      <c r="D1958">
        <v>1563.624</v>
      </c>
    </row>
    <row r="1959" spans="1:4">
      <c r="A1959" t="s">
        <v>31814</v>
      </c>
      <c r="B1959" t="s">
        <v>31815</v>
      </c>
      <c r="C1959" t="s">
        <v>2806</v>
      </c>
      <c r="D1959">
        <v>287.7174</v>
      </c>
    </row>
    <row r="1960" spans="1:4">
      <c r="A1960" t="s">
        <v>31818</v>
      </c>
      <c r="B1960" t="s">
        <v>31819</v>
      </c>
      <c r="C1960" t="s">
        <v>2806</v>
      </c>
      <c r="D1960">
        <v>24.569199999999999</v>
      </c>
    </row>
    <row r="1961" spans="1:4">
      <c r="A1961" t="s">
        <v>31823</v>
      </c>
      <c r="B1961" t="s">
        <v>31824</v>
      </c>
      <c r="C1961" t="s">
        <v>2806</v>
      </c>
      <c r="D1961">
        <v>31.361699999999999</v>
      </c>
    </row>
    <row r="1962" spans="1:4">
      <c r="A1962" t="s">
        <v>31827</v>
      </c>
      <c r="B1962" t="s">
        <v>31828</v>
      </c>
      <c r="C1962" t="s">
        <v>2806</v>
      </c>
      <c r="D1962">
        <v>110.462</v>
      </c>
    </row>
    <row r="1963" spans="1:4">
      <c r="A1963" t="s">
        <v>31831</v>
      </c>
      <c r="B1963" t="s">
        <v>31832</v>
      </c>
      <c r="C1963" t="s">
        <v>2806</v>
      </c>
      <c r="D1963">
        <v>4.1447000000000003</v>
      </c>
    </row>
    <row r="1964" spans="1:4">
      <c r="A1964" t="s">
        <v>31835</v>
      </c>
      <c r="B1964" t="s">
        <v>31836</v>
      </c>
      <c r="C1964" t="s">
        <v>2806</v>
      </c>
      <c r="D1964">
        <v>46.258499999999998</v>
      </c>
    </row>
    <row r="1965" spans="1:4">
      <c r="A1965" t="s">
        <v>31839</v>
      </c>
      <c r="B1965" t="s">
        <v>3004</v>
      </c>
      <c r="C1965" t="s">
        <v>2806</v>
      </c>
      <c r="D1965">
        <v>453.99470000000002</v>
      </c>
    </row>
    <row r="1966" spans="1:4">
      <c r="A1966" t="s">
        <v>31842</v>
      </c>
      <c r="B1966" t="s">
        <v>31843</v>
      </c>
      <c r="C1966" t="s">
        <v>2806</v>
      </c>
      <c r="D1966">
        <v>1028.1486</v>
      </c>
    </row>
    <row r="1967" spans="1:4">
      <c r="A1967" t="s">
        <v>31846</v>
      </c>
      <c r="B1967" t="s">
        <v>31847</v>
      </c>
      <c r="C1967" t="s">
        <v>2806</v>
      </c>
      <c r="D1967">
        <v>13.5868</v>
      </c>
    </row>
    <row r="1968" spans="1:4">
      <c r="A1968" t="s">
        <v>31850</v>
      </c>
      <c r="B1968" t="s">
        <v>31851</v>
      </c>
      <c r="C1968" t="s">
        <v>2806</v>
      </c>
      <c r="D1968">
        <v>17.7713</v>
      </c>
    </row>
    <row r="1969" spans="1:4">
      <c r="A1969" t="s">
        <v>31854</v>
      </c>
      <c r="B1969" t="s">
        <v>31855</v>
      </c>
      <c r="C1969" t="s">
        <v>2806</v>
      </c>
      <c r="D1969">
        <v>494.21620000000001</v>
      </c>
    </row>
    <row r="1970" spans="1:4">
      <c r="A1970" t="s">
        <v>31858</v>
      </c>
      <c r="B1970" t="s">
        <v>31859</v>
      </c>
      <c r="C1970" t="s">
        <v>2806</v>
      </c>
      <c r="D1970">
        <v>0.33560000000000001</v>
      </c>
    </row>
    <row r="1971" spans="1:4">
      <c r="A1971" t="s">
        <v>31862</v>
      </c>
      <c r="B1971" t="s">
        <v>31863</v>
      </c>
      <c r="C1971" t="s">
        <v>2806</v>
      </c>
      <c r="D1971">
        <v>0.54169999999999996</v>
      </c>
    </row>
    <row r="1972" spans="1:4">
      <c r="A1972" t="s">
        <v>31866</v>
      </c>
      <c r="B1972" t="s">
        <v>31867</v>
      </c>
      <c r="C1972" t="s">
        <v>2806</v>
      </c>
      <c r="D1972">
        <v>0.77929999999999999</v>
      </c>
    </row>
    <row r="1973" spans="1:4">
      <c r="A1973" t="s">
        <v>31870</v>
      </c>
      <c r="B1973" t="s">
        <v>31871</v>
      </c>
      <c r="C1973" t="s">
        <v>2806</v>
      </c>
      <c r="D1973">
        <v>2.2949999999999999</v>
      </c>
    </row>
    <row r="1974" spans="1:4">
      <c r="A1974" t="s">
        <v>31874</v>
      </c>
      <c r="B1974" t="s">
        <v>31875</v>
      </c>
      <c r="C1974" t="s">
        <v>2806</v>
      </c>
      <c r="D1974">
        <v>8.0947999999999993</v>
      </c>
    </row>
    <row r="1975" spans="1:4">
      <c r="A1975" t="s">
        <v>31878</v>
      </c>
      <c r="B1975" t="s">
        <v>31879</v>
      </c>
      <c r="C1975" t="s">
        <v>2806</v>
      </c>
      <c r="D1975">
        <v>10.204800000000001</v>
      </c>
    </row>
    <row r="1976" spans="1:4">
      <c r="A1976" t="s">
        <v>31882</v>
      </c>
      <c r="B1976" t="s">
        <v>31883</v>
      </c>
      <c r="C1976" t="s">
        <v>2806</v>
      </c>
      <c r="D1976">
        <v>167.1319</v>
      </c>
    </row>
    <row r="1977" spans="1:4">
      <c r="A1977" t="s">
        <v>31886</v>
      </c>
      <c r="B1977" t="s">
        <v>31887</v>
      </c>
      <c r="C1977" t="s">
        <v>2806</v>
      </c>
      <c r="D1977">
        <v>228.32169999999999</v>
      </c>
    </row>
    <row r="1978" spans="1:4">
      <c r="A1978" t="s">
        <v>31890</v>
      </c>
      <c r="B1978" t="s">
        <v>31891</v>
      </c>
      <c r="C1978" t="s">
        <v>2806</v>
      </c>
      <c r="D1978">
        <v>348.46530000000001</v>
      </c>
    </row>
    <row r="1979" spans="1:4">
      <c r="A1979" t="s">
        <v>31894</v>
      </c>
      <c r="B1979" t="s">
        <v>31895</v>
      </c>
      <c r="C1979" t="s">
        <v>2806</v>
      </c>
      <c r="D1979">
        <v>7.3666</v>
      </c>
    </row>
    <row r="1980" spans="1:4">
      <c r="A1980" t="s">
        <v>31898</v>
      </c>
      <c r="B1980" t="s">
        <v>31899</v>
      </c>
      <c r="C1980" t="s">
        <v>2806</v>
      </c>
      <c r="D1980">
        <v>18.943000000000001</v>
      </c>
    </row>
    <row r="1981" spans="1:4">
      <c r="A1981" t="s">
        <v>31902</v>
      </c>
      <c r="B1981" t="s">
        <v>31903</v>
      </c>
      <c r="C1981" t="s">
        <v>2806</v>
      </c>
      <c r="D1981">
        <v>1022.1151</v>
      </c>
    </row>
    <row r="1982" spans="1:4">
      <c r="A1982" t="s">
        <v>31906</v>
      </c>
      <c r="B1982" t="s">
        <v>31907</v>
      </c>
      <c r="C1982" t="s">
        <v>2806</v>
      </c>
      <c r="D1982">
        <v>1048.1657</v>
      </c>
    </row>
    <row r="1983" spans="1:4">
      <c r="A1983" t="s">
        <v>31910</v>
      </c>
      <c r="B1983" t="s">
        <v>31911</v>
      </c>
      <c r="C1983" t="s">
        <v>2806</v>
      </c>
      <c r="D1983">
        <v>649.05700000000002</v>
      </c>
    </row>
    <row r="1984" spans="1:4">
      <c r="A1984" t="s">
        <v>31914</v>
      </c>
      <c r="B1984" t="s">
        <v>31915</v>
      </c>
      <c r="C1984" t="s">
        <v>2806</v>
      </c>
      <c r="D1984">
        <v>17.4741</v>
      </c>
    </row>
    <row r="1985" spans="1:4">
      <c r="A1985" t="s">
        <v>31918</v>
      </c>
      <c r="B1985" t="s">
        <v>31919</v>
      </c>
      <c r="C1985" t="s">
        <v>2806</v>
      </c>
      <c r="D1985">
        <v>0.36940000000000001</v>
      </c>
    </row>
    <row r="1986" spans="1:4">
      <c r="A1986" t="s">
        <v>31922</v>
      </c>
      <c r="B1986" t="s">
        <v>31923</v>
      </c>
      <c r="C1986" t="s">
        <v>2806</v>
      </c>
      <c r="D1986">
        <v>876.05499999999995</v>
      </c>
    </row>
    <row r="1987" spans="1:4">
      <c r="A1987" t="s">
        <v>31926</v>
      </c>
      <c r="B1987" t="s">
        <v>31927</v>
      </c>
      <c r="C1987" t="s">
        <v>2806</v>
      </c>
      <c r="D1987">
        <v>1.718</v>
      </c>
    </row>
    <row r="1988" spans="1:4">
      <c r="A1988" t="s">
        <v>31930</v>
      </c>
      <c r="B1988" t="s">
        <v>31931</v>
      </c>
      <c r="C1988" t="s">
        <v>2806</v>
      </c>
      <c r="D1988">
        <v>513.05460000000005</v>
      </c>
    </row>
    <row r="1989" spans="1:4">
      <c r="A1989" t="s">
        <v>31934</v>
      </c>
      <c r="B1989" t="s">
        <v>31935</v>
      </c>
      <c r="C1989" t="s">
        <v>2806</v>
      </c>
      <c r="D1989">
        <v>335.2629</v>
      </c>
    </row>
    <row r="1990" spans="1:4">
      <c r="A1990" t="s">
        <v>31938</v>
      </c>
      <c r="B1990" t="s">
        <v>31939</v>
      </c>
      <c r="C1990" t="s">
        <v>2806</v>
      </c>
      <c r="D1990">
        <v>177.8938</v>
      </c>
    </row>
    <row r="1991" spans="1:4">
      <c r="A1991" t="s">
        <v>31942</v>
      </c>
      <c r="B1991" t="s">
        <v>31943</v>
      </c>
      <c r="C1991" t="s">
        <v>2806</v>
      </c>
      <c r="D1991">
        <v>4.4305000000000003</v>
      </c>
    </row>
    <row r="1992" spans="1:4">
      <c r="A1992" t="s">
        <v>31946</v>
      </c>
      <c r="B1992" t="s">
        <v>31947</v>
      </c>
      <c r="C1992" t="s">
        <v>2806</v>
      </c>
      <c r="D1992">
        <v>1410.2819999999999</v>
      </c>
    </row>
    <row r="1993" spans="1:4">
      <c r="A1993" t="s">
        <v>31950</v>
      </c>
      <c r="B1993" t="s">
        <v>31951</v>
      </c>
      <c r="C1993" t="s">
        <v>2806</v>
      </c>
      <c r="D1993">
        <v>286.9631</v>
      </c>
    </row>
    <row r="1994" spans="1:4">
      <c r="A1994" t="s">
        <v>31954</v>
      </c>
      <c r="B1994" t="s">
        <v>31955</v>
      </c>
      <c r="C1994" t="s">
        <v>2806</v>
      </c>
      <c r="D1994">
        <v>26.257899999999999</v>
      </c>
    </row>
    <row r="1995" spans="1:4">
      <c r="A1995" t="s">
        <v>31958</v>
      </c>
      <c r="B1995" t="s">
        <v>31959</v>
      </c>
      <c r="C1995" t="s">
        <v>2806</v>
      </c>
      <c r="D1995">
        <v>214.8751</v>
      </c>
    </row>
    <row r="1996" spans="1:4">
      <c r="A1996" t="s">
        <v>31962</v>
      </c>
      <c r="B1996" t="s">
        <v>31963</v>
      </c>
      <c r="C1996" t="s">
        <v>2806</v>
      </c>
      <c r="D1996">
        <v>36.500599999999999</v>
      </c>
    </row>
    <row r="1997" spans="1:4">
      <c r="A1997" t="s">
        <v>31966</v>
      </c>
      <c r="B1997" t="s">
        <v>31967</v>
      </c>
      <c r="C1997" t="s">
        <v>2806</v>
      </c>
      <c r="D1997">
        <v>9.6913</v>
      </c>
    </row>
    <row r="1998" spans="1:4">
      <c r="A1998" t="s">
        <v>31970</v>
      </c>
      <c r="B1998" t="s">
        <v>31971</v>
      </c>
      <c r="C1998" t="s">
        <v>2806</v>
      </c>
      <c r="D1998">
        <v>10.472799999999999</v>
      </c>
    </row>
    <row r="1999" spans="1:4">
      <c r="A1999" t="s">
        <v>31974</v>
      </c>
      <c r="B1999" t="s">
        <v>31975</v>
      </c>
      <c r="C1999" t="s">
        <v>2806</v>
      </c>
      <c r="D1999">
        <v>1684.1177</v>
      </c>
    </row>
    <row r="2000" spans="1:4">
      <c r="A2000" t="s">
        <v>31978</v>
      </c>
      <c r="B2000" t="s">
        <v>31979</v>
      </c>
      <c r="C2000" t="s">
        <v>2806</v>
      </c>
      <c r="D2000">
        <v>483.61380000000003</v>
      </c>
    </row>
    <row r="2001" spans="1:4">
      <c r="A2001" t="s">
        <v>31982</v>
      </c>
      <c r="B2001" t="s">
        <v>31983</v>
      </c>
      <c r="C2001" t="s">
        <v>2806</v>
      </c>
      <c r="D2001">
        <v>136.04660000000001</v>
      </c>
    </row>
    <row r="2002" spans="1:4">
      <c r="A2002" t="s">
        <v>31986</v>
      </c>
      <c r="B2002" t="s">
        <v>31987</v>
      </c>
      <c r="C2002" t="s">
        <v>2806</v>
      </c>
      <c r="D2002">
        <v>24.3748</v>
      </c>
    </row>
    <row r="2003" spans="1:4">
      <c r="A2003" t="s">
        <v>31990</v>
      </c>
      <c r="B2003" t="s">
        <v>31991</v>
      </c>
      <c r="C2003" t="s">
        <v>2806</v>
      </c>
      <c r="D2003">
        <v>11113.7384</v>
      </c>
    </row>
    <row r="2004" spans="1:4">
      <c r="A2004" t="s">
        <v>31994</v>
      </c>
      <c r="B2004" t="s">
        <v>31995</v>
      </c>
      <c r="C2004" t="s">
        <v>2806</v>
      </c>
      <c r="D2004">
        <v>12139.61</v>
      </c>
    </row>
    <row r="2005" spans="1:4">
      <c r="A2005" t="s">
        <v>31998</v>
      </c>
      <c r="B2005" t="s">
        <v>31999</v>
      </c>
      <c r="C2005" t="s">
        <v>2806</v>
      </c>
      <c r="D2005">
        <v>16188.1566</v>
      </c>
    </row>
    <row r="2006" spans="1:4">
      <c r="A2006" t="s">
        <v>32002</v>
      </c>
      <c r="B2006" t="s">
        <v>32003</v>
      </c>
      <c r="C2006" t="s">
        <v>2806</v>
      </c>
      <c r="D2006">
        <v>20393.716899999999</v>
      </c>
    </row>
    <row r="2007" spans="1:4">
      <c r="A2007" t="s">
        <v>32006</v>
      </c>
      <c r="B2007" t="s">
        <v>32007</v>
      </c>
      <c r="C2007" t="s">
        <v>2806</v>
      </c>
      <c r="D2007">
        <v>24503.623299999999</v>
      </c>
    </row>
    <row r="2008" spans="1:4">
      <c r="A2008" t="s">
        <v>32010</v>
      </c>
      <c r="B2008" t="s">
        <v>32011</v>
      </c>
      <c r="C2008" t="s">
        <v>2806</v>
      </c>
      <c r="D2008">
        <v>28552.169900000001</v>
      </c>
    </row>
    <row r="2009" spans="1:4">
      <c r="A2009" t="s">
        <v>32014</v>
      </c>
      <c r="B2009" t="s">
        <v>32015</v>
      </c>
      <c r="C2009" t="s">
        <v>2806</v>
      </c>
      <c r="D2009">
        <v>109.24850000000001</v>
      </c>
    </row>
    <row r="2010" spans="1:4">
      <c r="A2010" t="s">
        <v>32018</v>
      </c>
      <c r="B2010" t="s">
        <v>32019</v>
      </c>
      <c r="C2010" t="s">
        <v>2806</v>
      </c>
      <c r="D2010">
        <v>333.28680000000003</v>
      </c>
    </row>
    <row r="2011" spans="1:4">
      <c r="A2011" t="s">
        <v>32022</v>
      </c>
      <c r="B2011" t="s">
        <v>32023</v>
      </c>
      <c r="C2011" t="s">
        <v>2806</v>
      </c>
      <c r="D2011">
        <v>399.32709999999997</v>
      </c>
    </row>
    <row r="2012" spans="1:4">
      <c r="A2012" t="s">
        <v>32026</v>
      </c>
      <c r="B2012" t="s">
        <v>32027</v>
      </c>
      <c r="C2012" t="s">
        <v>2806</v>
      </c>
      <c r="D2012">
        <v>721.90440000000001</v>
      </c>
    </row>
    <row r="2013" spans="1:4">
      <c r="A2013" t="s">
        <v>32030</v>
      </c>
      <c r="B2013" t="s">
        <v>32031</v>
      </c>
      <c r="C2013" t="s">
        <v>2806</v>
      </c>
      <c r="D2013">
        <v>307.08249999999998</v>
      </c>
    </row>
    <row r="2014" spans="1:4">
      <c r="A2014" t="s">
        <v>2824</v>
      </c>
      <c r="B2014" t="s">
        <v>32034</v>
      </c>
      <c r="C2014" t="s">
        <v>2806</v>
      </c>
      <c r="D2014">
        <v>166.30250000000001</v>
      </c>
    </row>
    <row r="2015" spans="1:4">
      <c r="A2015" t="s">
        <v>32037</v>
      </c>
      <c r="B2015" t="s">
        <v>32038</v>
      </c>
      <c r="C2015" t="s">
        <v>2806</v>
      </c>
      <c r="D2015">
        <v>37.997199999999999</v>
      </c>
    </row>
    <row r="2016" spans="1:4">
      <c r="A2016" t="s">
        <v>32041</v>
      </c>
      <c r="B2016" t="s">
        <v>32042</v>
      </c>
      <c r="C2016" t="s">
        <v>2806</v>
      </c>
      <c r="D2016">
        <v>989.80089999999996</v>
      </c>
    </row>
    <row r="2017" spans="1:4">
      <c r="A2017" t="s">
        <v>32045</v>
      </c>
      <c r="B2017" t="s">
        <v>32046</v>
      </c>
      <c r="C2017" t="s">
        <v>2806</v>
      </c>
      <c r="D2017">
        <v>83.502799999999993</v>
      </c>
    </row>
    <row r="2018" spans="1:4">
      <c r="A2018" t="s">
        <v>32049</v>
      </c>
      <c r="B2018" t="s">
        <v>32050</v>
      </c>
      <c r="C2018" t="s">
        <v>2806</v>
      </c>
      <c r="D2018">
        <v>1230.9952000000001</v>
      </c>
    </row>
    <row r="2019" spans="1:4">
      <c r="A2019" t="s">
        <v>32053</v>
      </c>
      <c r="B2019" t="s">
        <v>32054</v>
      </c>
      <c r="C2019" t="s">
        <v>2806</v>
      </c>
      <c r="D2019">
        <v>2.0066999999999999</v>
      </c>
    </row>
    <row r="2020" spans="1:4">
      <c r="A2020" t="s">
        <v>32057</v>
      </c>
      <c r="B2020" t="s">
        <v>32058</v>
      </c>
      <c r="C2020" t="s">
        <v>2806</v>
      </c>
      <c r="D2020">
        <v>347.82920000000001</v>
      </c>
    </row>
    <row r="2021" spans="1:4">
      <c r="A2021" t="s">
        <v>32061</v>
      </c>
      <c r="B2021" t="s">
        <v>32062</v>
      </c>
      <c r="C2021" t="s">
        <v>2806</v>
      </c>
      <c r="D2021">
        <v>87.479799999999997</v>
      </c>
    </row>
    <row r="2022" spans="1:4">
      <c r="A2022" t="s">
        <v>32065</v>
      </c>
      <c r="B2022" t="s">
        <v>32066</v>
      </c>
      <c r="C2022" t="s">
        <v>2806</v>
      </c>
      <c r="D2022">
        <v>1322.6903</v>
      </c>
    </row>
    <row r="2023" spans="1:4">
      <c r="A2023" t="s">
        <v>32069</v>
      </c>
      <c r="B2023" t="s">
        <v>32070</v>
      </c>
      <c r="C2023" t="s">
        <v>2806</v>
      </c>
      <c r="D2023">
        <v>1629.6442</v>
      </c>
    </row>
    <row r="2024" spans="1:4">
      <c r="A2024" t="s">
        <v>32073</v>
      </c>
      <c r="B2024" t="s">
        <v>32074</v>
      </c>
      <c r="C2024" t="s">
        <v>2806</v>
      </c>
      <c r="D2024">
        <v>150.76130000000001</v>
      </c>
    </row>
    <row r="2025" spans="1:4">
      <c r="A2025" t="s">
        <v>32077</v>
      </c>
      <c r="B2025" t="s">
        <v>32078</v>
      </c>
      <c r="C2025" t="s">
        <v>2806</v>
      </c>
      <c r="D2025">
        <v>41.902200000000001</v>
      </c>
    </row>
    <row r="2026" spans="1:4">
      <c r="A2026" t="s">
        <v>32081</v>
      </c>
      <c r="B2026" t="s">
        <v>32082</v>
      </c>
      <c r="C2026" t="s">
        <v>2806</v>
      </c>
      <c r="D2026">
        <v>12.2964</v>
      </c>
    </row>
    <row r="2027" spans="1:4">
      <c r="A2027" t="s">
        <v>32085</v>
      </c>
      <c r="B2027" t="s">
        <v>32086</v>
      </c>
      <c r="C2027" t="s">
        <v>2806</v>
      </c>
      <c r="D2027">
        <v>15.1477</v>
      </c>
    </row>
    <row r="2028" spans="1:4">
      <c r="A2028" t="s">
        <v>32089</v>
      </c>
      <c r="B2028" t="s">
        <v>32090</v>
      </c>
      <c r="C2028" t="s">
        <v>2806</v>
      </c>
      <c r="D2028">
        <v>48237.630100000002</v>
      </c>
    </row>
    <row r="2029" spans="1:4">
      <c r="A2029" t="s">
        <v>32093</v>
      </c>
      <c r="B2029" t="s">
        <v>32094</v>
      </c>
      <c r="C2029" t="s">
        <v>2806</v>
      </c>
      <c r="D2029">
        <v>67944.109200000006</v>
      </c>
    </row>
    <row r="2030" spans="1:4">
      <c r="A2030" t="s">
        <v>32098</v>
      </c>
      <c r="B2030" t="s">
        <v>32099</v>
      </c>
      <c r="C2030" t="s">
        <v>2806</v>
      </c>
      <c r="D2030">
        <v>87713.006200000003</v>
      </c>
    </row>
    <row r="2031" spans="1:4">
      <c r="A2031" t="s">
        <v>32102</v>
      </c>
      <c r="B2031" t="s">
        <v>32103</v>
      </c>
      <c r="C2031" t="s">
        <v>2806</v>
      </c>
      <c r="D2031">
        <v>363.48309999999998</v>
      </c>
    </row>
    <row r="2032" spans="1:4">
      <c r="A2032" t="s">
        <v>32106</v>
      </c>
      <c r="B2032" t="s">
        <v>32107</v>
      </c>
      <c r="C2032" t="s">
        <v>2806</v>
      </c>
      <c r="D2032">
        <v>3.6762000000000001</v>
      </c>
    </row>
    <row r="2033" spans="1:4">
      <c r="A2033" t="s">
        <v>32110</v>
      </c>
      <c r="B2033" t="s">
        <v>32111</v>
      </c>
      <c r="C2033" t="s">
        <v>2806</v>
      </c>
      <c r="D2033">
        <v>138.7912</v>
      </c>
    </row>
    <row r="2034" spans="1:4">
      <c r="A2034" t="s">
        <v>32114</v>
      </c>
      <c r="B2034" t="s">
        <v>32115</v>
      </c>
      <c r="C2034" t="s">
        <v>2806</v>
      </c>
      <c r="D2034">
        <v>1.2986</v>
      </c>
    </row>
    <row r="2035" spans="1:4">
      <c r="A2035" t="s">
        <v>32118</v>
      </c>
      <c r="B2035" t="s">
        <v>32119</v>
      </c>
      <c r="C2035" t="s">
        <v>2806</v>
      </c>
      <c r="D2035">
        <v>115.3396</v>
      </c>
    </row>
    <row r="2036" spans="1:4">
      <c r="A2036" t="s">
        <v>32122</v>
      </c>
      <c r="B2036" t="s">
        <v>32123</v>
      </c>
      <c r="C2036" t="s">
        <v>2806</v>
      </c>
      <c r="D2036">
        <v>11.9696</v>
      </c>
    </row>
    <row r="2037" spans="1:4">
      <c r="A2037" t="s">
        <v>32126</v>
      </c>
      <c r="B2037" t="s">
        <v>32127</v>
      </c>
      <c r="C2037" t="s">
        <v>2806</v>
      </c>
      <c r="D2037">
        <v>13.802</v>
      </c>
    </row>
    <row r="2038" spans="1:4">
      <c r="A2038" t="s">
        <v>32130</v>
      </c>
      <c r="B2038" t="s">
        <v>32131</v>
      </c>
      <c r="C2038" t="s">
        <v>2806</v>
      </c>
      <c r="D2038">
        <v>15.230399999999999</v>
      </c>
    </row>
    <row r="2039" spans="1:4">
      <c r="A2039" t="s">
        <v>32134</v>
      </c>
      <c r="B2039" t="s">
        <v>32135</v>
      </c>
      <c r="C2039" t="s">
        <v>2806</v>
      </c>
      <c r="D2039">
        <v>684.42240000000004</v>
      </c>
    </row>
    <row r="2040" spans="1:4">
      <c r="A2040" t="s">
        <v>32138</v>
      </c>
      <c r="B2040" t="s">
        <v>32139</v>
      </c>
      <c r="C2040" t="s">
        <v>2806</v>
      </c>
      <c r="D2040">
        <v>1095.2692</v>
      </c>
    </row>
    <row r="2041" spans="1:4">
      <c r="A2041" t="s">
        <v>32142</v>
      </c>
      <c r="B2041" t="s">
        <v>32143</v>
      </c>
      <c r="C2041" t="s">
        <v>2806</v>
      </c>
      <c r="D2041">
        <v>1897.5524</v>
      </c>
    </row>
    <row r="2042" spans="1:4">
      <c r="A2042" t="s">
        <v>32146</v>
      </c>
      <c r="B2042" t="s">
        <v>32147</v>
      </c>
      <c r="C2042" t="s">
        <v>2806</v>
      </c>
      <c r="D2042">
        <v>3013.3586</v>
      </c>
    </row>
    <row r="2043" spans="1:4">
      <c r="A2043" t="s">
        <v>32150</v>
      </c>
      <c r="B2043" t="s">
        <v>32151</v>
      </c>
      <c r="C2043" t="s">
        <v>2806</v>
      </c>
      <c r="D2043">
        <v>526.14409999999998</v>
      </c>
    </row>
    <row r="2044" spans="1:4">
      <c r="A2044" t="s">
        <v>32154</v>
      </c>
      <c r="B2044" t="s">
        <v>32155</v>
      </c>
      <c r="C2044" t="s">
        <v>2806</v>
      </c>
      <c r="D2044">
        <v>31.7346</v>
      </c>
    </row>
    <row r="2045" spans="1:4">
      <c r="A2045" t="s">
        <v>32159</v>
      </c>
      <c r="B2045" t="s">
        <v>32160</v>
      </c>
      <c r="C2045" t="s">
        <v>2806</v>
      </c>
      <c r="D2045">
        <v>58.555900000000001</v>
      </c>
    </row>
    <row r="2046" spans="1:4">
      <c r="A2046" t="s">
        <v>32163</v>
      </c>
      <c r="B2046" t="s">
        <v>32164</v>
      </c>
      <c r="C2046" t="s">
        <v>2806</v>
      </c>
      <c r="D2046">
        <v>392.30520000000001</v>
      </c>
    </row>
    <row r="2047" spans="1:4">
      <c r="A2047" t="s">
        <v>32167</v>
      </c>
      <c r="B2047" t="s">
        <v>32168</v>
      </c>
      <c r="C2047" t="s">
        <v>2806</v>
      </c>
      <c r="D2047">
        <v>0.45240000000000002</v>
      </c>
    </row>
    <row r="2048" spans="1:4">
      <c r="A2048" t="s">
        <v>32171</v>
      </c>
      <c r="B2048" t="s">
        <v>32172</v>
      </c>
      <c r="C2048" t="s">
        <v>2806</v>
      </c>
      <c r="D2048">
        <v>48.988</v>
      </c>
    </row>
    <row r="2049" spans="1:4">
      <c r="A2049" t="s">
        <v>32175</v>
      </c>
      <c r="B2049" t="s">
        <v>32176</v>
      </c>
      <c r="C2049" t="s">
        <v>2806</v>
      </c>
      <c r="D2049">
        <v>12.9793</v>
      </c>
    </row>
    <row r="2050" spans="1:4">
      <c r="A2050" t="s">
        <v>32179</v>
      </c>
      <c r="B2050" t="s">
        <v>32180</v>
      </c>
      <c r="C2050" t="s">
        <v>2806</v>
      </c>
      <c r="D2050">
        <v>335.04919999999998</v>
      </c>
    </row>
    <row r="2051" spans="1:4">
      <c r="A2051" t="s">
        <v>32183</v>
      </c>
      <c r="B2051" t="s">
        <v>32184</v>
      </c>
      <c r="C2051" t="s">
        <v>2806</v>
      </c>
      <c r="D2051">
        <v>66.289400000000001</v>
      </c>
    </row>
    <row r="2052" spans="1:4">
      <c r="A2052" t="s">
        <v>32187</v>
      </c>
      <c r="B2052" t="s">
        <v>32188</v>
      </c>
      <c r="C2052" t="s">
        <v>2806</v>
      </c>
      <c r="D2052">
        <v>621.4076</v>
      </c>
    </row>
    <row r="2053" spans="1:4">
      <c r="A2053" t="s">
        <v>32191</v>
      </c>
      <c r="B2053" t="s">
        <v>32192</v>
      </c>
      <c r="C2053" t="s">
        <v>2806</v>
      </c>
      <c r="D2053">
        <v>459.76</v>
      </c>
    </row>
    <row r="2054" spans="1:4">
      <c r="A2054" t="s">
        <v>32195</v>
      </c>
      <c r="B2054" t="s">
        <v>32196</v>
      </c>
      <c r="C2054" t="s">
        <v>2806</v>
      </c>
      <c r="D2054">
        <v>971.4203</v>
      </c>
    </row>
    <row r="2055" spans="1:4">
      <c r="A2055" t="s">
        <v>32199</v>
      </c>
      <c r="B2055" t="s">
        <v>32200</v>
      </c>
      <c r="C2055" t="s">
        <v>2806</v>
      </c>
      <c r="D2055">
        <v>971.4203</v>
      </c>
    </row>
    <row r="2056" spans="1:4">
      <c r="A2056" t="s">
        <v>32203</v>
      </c>
      <c r="B2056" t="s">
        <v>32204</v>
      </c>
      <c r="C2056" t="s">
        <v>2806</v>
      </c>
      <c r="D2056">
        <v>968.89859999999999</v>
      </c>
    </row>
    <row r="2057" spans="1:4">
      <c r="A2057" t="s">
        <v>32207</v>
      </c>
      <c r="B2057" t="s">
        <v>32208</v>
      </c>
      <c r="C2057" t="s">
        <v>2806</v>
      </c>
      <c r="D2057">
        <v>968.89859999999999</v>
      </c>
    </row>
    <row r="2058" spans="1:4">
      <c r="A2058" t="s">
        <v>32211</v>
      </c>
      <c r="B2058" t="s">
        <v>32212</v>
      </c>
      <c r="C2058" t="s">
        <v>2806</v>
      </c>
      <c r="D2058">
        <v>507.30759999999998</v>
      </c>
    </row>
    <row r="2059" spans="1:4">
      <c r="A2059" t="s">
        <v>32215</v>
      </c>
      <c r="B2059" t="s">
        <v>32216</v>
      </c>
      <c r="C2059" t="s">
        <v>2806</v>
      </c>
      <c r="D2059">
        <v>62.677900000000001</v>
      </c>
    </row>
    <row r="2060" spans="1:4">
      <c r="A2060" t="s">
        <v>32219</v>
      </c>
      <c r="B2060" t="s">
        <v>32220</v>
      </c>
      <c r="C2060" t="s">
        <v>2806</v>
      </c>
      <c r="D2060">
        <v>0.89359999999999995</v>
      </c>
    </row>
    <row r="2061" spans="1:4">
      <c r="A2061" t="s">
        <v>32223</v>
      </c>
      <c r="B2061" t="s">
        <v>32224</v>
      </c>
      <c r="C2061" t="s">
        <v>2806</v>
      </c>
      <c r="D2061">
        <v>758.15419999999995</v>
      </c>
    </row>
    <row r="2062" spans="1:4">
      <c r="A2062" t="s">
        <v>32227</v>
      </c>
      <c r="B2062" t="s">
        <v>32228</v>
      </c>
      <c r="C2062" t="s">
        <v>2806</v>
      </c>
      <c r="D2062">
        <v>3.48</v>
      </c>
    </row>
    <row r="2063" spans="1:4">
      <c r="A2063" t="s">
        <v>32231</v>
      </c>
      <c r="B2063" t="s">
        <v>32232</v>
      </c>
      <c r="C2063" t="s">
        <v>2806</v>
      </c>
      <c r="D2063">
        <v>242.55160000000001</v>
      </c>
    </row>
    <row r="2064" spans="1:4">
      <c r="A2064" t="s">
        <v>32235</v>
      </c>
      <c r="B2064" t="s">
        <v>32236</v>
      </c>
      <c r="C2064" t="s">
        <v>2806</v>
      </c>
      <c r="D2064">
        <v>311.68869999999998</v>
      </c>
    </row>
    <row r="2065" spans="1:4">
      <c r="A2065" t="s">
        <v>32239</v>
      </c>
      <c r="B2065" t="s">
        <v>32240</v>
      </c>
      <c r="C2065" t="s">
        <v>2806</v>
      </c>
      <c r="D2065">
        <v>122.3711</v>
      </c>
    </row>
    <row r="2066" spans="1:4">
      <c r="A2066" t="s">
        <v>32243</v>
      </c>
      <c r="B2066" t="s">
        <v>32244</v>
      </c>
      <c r="C2066" t="s">
        <v>2806</v>
      </c>
      <c r="D2066">
        <v>2.1932</v>
      </c>
    </row>
    <row r="2067" spans="1:4">
      <c r="A2067" t="s">
        <v>32247</v>
      </c>
      <c r="B2067" t="s">
        <v>32248</v>
      </c>
      <c r="C2067" t="s">
        <v>2806</v>
      </c>
      <c r="D2067">
        <v>252.8836</v>
      </c>
    </row>
    <row r="2068" spans="1:4">
      <c r="A2068" t="s">
        <v>32251</v>
      </c>
      <c r="B2068" t="s">
        <v>32252</v>
      </c>
      <c r="C2068" t="s">
        <v>2806</v>
      </c>
      <c r="D2068">
        <v>35.7179</v>
      </c>
    </row>
    <row r="2069" spans="1:4">
      <c r="A2069" t="s">
        <v>32255</v>
      </c>
      <c r="B2069" t="s">
        <v>32256</v>
      </c>
      <c r="C2069" t="s">
        <v>2806</v>
      </c>
      <c r="D2069">
        <v>2527.1601000000001</v>
      </c>
    </row>
    <row r="2070" spans="1:4">
      <c r="A2070" t="s">
        <v>32259</v>
      </c>
      <c r="B2070" t="s">
        <v>32260</v>
      </c>
      <c r="C2070" t="s">
        <v>2806</v>
      </c>
      <c r="D2070">
        <v>354.44549999999998</v>
      </c>
    </row>
    <row r="2071" spans="1:4">
      <c r="A2071" t="s">
        <v>32263</v>
      </c>
      <c r="B2071" t="s">
        <v>32264</v>
      </c>
      <c r="C2071" t="s">
        <v>2806</v>
      </c>
      <c r="D2071">
        <v>128.48310000000001</v>
      </c>
    </row>
    <row r="2072" spans="1:4">
      <c r="A2072" t="s">
        <v>32267</v>
      </c>
      <c r="B2072" t="s">
        <v>32268</v>
      </c>
      <c r="C2072" t="s">
        <v>2806</v>
      </c>
      <c r="D2072">
        <v>1.4504999999999999</v>
      </c>
    </row>
    <row r="2073" spans="1:4">
      <c r="A2073" t="s">
        <v>32271</v>
      </c>
      <c r="B2073" t="s">
        <v>32272</v>
      </c>
      <c r="C2073" t="s">
        <v>2806</v>
      </c>
      <c r="D2073">
        <v>111.4162</v>
      </c>
    </row>
    <row r="2074" spans="1:4">
      <c r="A2074" t="s">
        <v>32275</v>
      </c>
      <c r="B2074" t="s">
        <v>32276</v>
      </c>
      <c r="C2074" t="s">
        <v>2806</v>
      </c>
      <c r="D2074">
        <v>243.60400000000001</v>
      </c>
    </row>
    <row r="2075" spans="1:4">
      <c r="A2075" t="s">
        <v>32279</v>
      </c>
      <c r="B2075" t="s">
        <v>32280</v>
      </c>
      <c r="C2075" t="s">
        <v>2806</v>
      </c>
      <c r="D2075">
        <v>2038.3090999999999</v>
      </c>
    </row>
    <row r="2076" spans="1:4">
      <c r="A2076" t="s">
        <v>32283</v>
      </c>
      <c r="B2076" t="s">
        <v>32284</v>
      </c>
      <c r="C2076" t="s">
        <v>2806</v>
      </c>
      <c r="D2076">
        <v>94.6511</v>
      </c>
    </row>
    <row r="2077" spans="1:4">
      <c r="A2077" t="s">
        <v>32287</v>
      </c>
      <c r="B2077" t="s">
        <v>32288</v>
      </c>
      <c r="C2077" t="s">
        <v>2806</v>
      </c>
      <c r="D2077">
        <v>56.871400000000001</v>
      </c>
    </row>
    <row r="2078" spans="1:4">
      <c r="A2078" t="s">
        <v>32291</v>
      </c>
      <c r="B2078" t="s">
        <v>32292</v>
      </c>
      <c r="C2078" t="s">
        <v>2806</v>
      </c>
      <c r="D2078">
        <v>41.424399999999999</v>
      </c>
    </row>
    <row r="2079" spans="1:4">
      <c r="A2079" t="s">
        <v>32295</v>
      </c>
      <c r="B2079" t="s">
        <v>32296</v>
      </c>
      <c r="C2079" t="s">
        <v>2806</v>
      </c>
      <c r="D2079">
        <v>177.01910000000001</v>
      </c>
    </row>
    <row r="2080" spans="1:4">
      <c r="A2080" t="s">
        <v>32299</v>
      </c>
      <c r="B2080" t="s">
        <v>32300</v>
      </c>
      <c r="C2080" t="s">
        <v>2806</v>
      </c>
      <c r="D2080">
        <v>221.9699</v>
      </c>
    </row>
    <row r="2081" spans="1:4">
      <c r="A2081" t="s">
        <v>32303</v>
      </c>
      <c r="B2081" t="s">
        <v>32304</v>
      </c>
      <c r="C2081" t="s">
        <v>2806</v>
      </c>
      <c r="D2081">
        <v>1281.8942</v>
      </c>
    </row>
    <row r="2082" spans="1:4">
      <c r="A2082" t="s">
        <v>32307</v>
      </c>
      <c r="B2082" t="s">
        <v>32308</v>
      </c>
      <c r="C2082" t="s">
        <v>2806</v>
      </c>
      <c r="D2082">
        <v>36.006999999999998</v>
      </c>
    </row>
    <row r="2083" spans="1:4">
      <c r="A2083" t="s">
        <v>32311</v>
      </c>
      <c r="B2083" t="s">
        <v>32312</v>
      </c>
      <c r="C2083" t="s">
        <v>2806</v>
      </c>
      <c r="D2083">
        <v>3.6762000000000001</v>
      </c>
    </row>
    <row r="2084" spans="1:4">
      <c r="A2084" t="s">
        <v>32315</v>
      </c>
      <c r="B2084" t="s">
        <v>32316</v>
      </c>
      <c r="C2084" t="s">
        <v>2806</v>
      </c>
      <c r="D2084">
        <v>59.180599999999998</v>
      </c>
    </row>
    <row r="2085" spans="1:4">
      <c r="A2085" t="s">
        <v>32319</v>
      </c>
      <c r="B2085" t="s">
        <v>32320</v>
      </c>
      <c r="C2085" t="s">
        <v>2806</v>
      </c>
      <c r="D2085">
        <v>36.082700000000003</v>
      </c>
    </row>
    <row r="2086" spans="1:4">
      <c r="A2086" t="s">
        <v>32323</v>
      </c>
      <c r="B2086" t="s">
        <v>32324</v>
      </c>
      <c r="C2086" t="s">
        <v>2806</v>
      </c>
      <c r="D2086">
        <v>36.299300000000002</v>
      </c>
    </row>
    <row r="2087" spans="1:4">
      <c r="A2087" t="s">
        <v>32327</v>
      </c>
      <c r="B2087" t="s">
        <v>32328</v>
      </c>
      <c r="C2087" t="s">
        <v>2806</v>
      </c>
      <c r="D2087">
        <v>32.8489</v>
      </c>
    </row>
    <row r="2088" spans="1:4">
      <c r="A2088" t="s">
        <v>32331</v>
      </c>
      <c r="B2088" t="s">
        <v>32332</v>
      </c>
      <c r="C2088" t="s">
        <v>2806</v>
      </c>
      <c r="D2088">
        <v>48.720700000000001</v>
      </c>
    </row>
    <row r="2089" spans="1:4">
      <c r="A2089" t="s">
        <v>32335</v>
      </c>
      <c r="B2089" t="s">
        <v>32336</v>
      </c>
      <c r="C2089" t="s">
        <v>2806</v>
      </c>
      <c r="D2089">
        <v>3840.4218999999998</v>
      </c>
    </row>
    <row r="2090" spans="1:4">
      <c r="A2090" t="s">
        <v>32339</v>
      </c>
      <c r="B2090" t="s">
        <v>32340</v>
      </c>
      <c r="C2090" t="s">
        <v>2806</v>
      </c>
      <c r="D2090">
        <v>1854.2186999999999</v>
      </c>
    </row>
    <row r="2091" spans="1:4">
      <c r="A2091" t="s">
        <v>32343</v>
      </c>
      <c r="B2091" t="s">
        <v>32344</v>
      </c>
      <c r="C2091" t="s">
        <v>2806</v>
      </c>
      <c r="D2091">
        <v>1203.8839</v>
      </c>
    </row>
    <row r="2092" spans="1:4">
      <c r="A2092" t="s">
        <v>32347</v>
      </c>
      <c r="B2092" t="s">
        <v>32348</v>
      </c>
      <c r="C2092" t="s">
        <v>2806</v>
      </c>
      <c r="D2092">
        <v>46.271999999999998</v>
      </c>
    </row>
    <row r="2093" spans="1:4">
      <c r="A2093" t="s">
        <v>32351</v>
      </c>
      <c r="B2093" t="s">
        <v>32352</v>
      </c>
      <c r="C2093" t="s">
        <v>2806</v>
      </c>
      <c r="D2093">
        <v>0.18340000000000001</v>
      </c>
    </row>
    <row r="2094" spans="1:4">
      <c r="A2094" t="s">
        <v>32355</v>
      </c>
      <c r="B2094" t="s">
        <v>32356</v>
      </c>
      <c r="C2094" t="s">
        <v>2806</v>
      </c>
      <c r="D2094">
        <v>1026.7155</v>
      </c>
    </row>
    <row r="2095" spans="1:4">
      <c r="A2095" t="s">
        <v>32359</v>
      </c>
      <c r="B2095" t="s">
        <v>32360</v>
      </c>
      <c r="C2095" t="s">
        <v>2806</v>
      </c>
      <c r="D2095">
        <v>1.3845000000000001</v>
      </c>
    </row>
    <row r="2096" spans="1:4">
      <c r="A2096" t="s">
        <v>32363</v>
      </c>
      <c r="B2096" t="s">
        <v>32364</v>
      </c>
      <c r="C2096" t="s">
        <v>2806</v>
      </c>
      <c r="D2096">
        <v>45.831699999999998</v>
      </c>
    </row>
    <row r="2097" spans="1:4">
      <c r="A2097" t="s">
        <v>32367</v>
      </c>
      <c r="B2097" t="s">
        <v>32368</v>
      </c>
      <c r="C2097" t="s">
        <v>2806</v>
      </c>
      <c r="D2097">
        <v>47.627099999999999</v>
      </c>
    </row>
    <row r="2098" spans="1:4">
      <c r="A2098" t="s">
        <v>32371</v>
      </c>
      <c r="B2098" t="s">
        <v>32372</v>
      </c>
      <c r="C2098" t="s">
        <v>2806</v>
      </c>
      <c r="D2098">
        <v>49.682299999999998</v>
      </c>
    </row>
    <row r="2099" spans="1:4">
      <c r="A2099" t="s">
        <v>32375</v>
      </c>
      <c r="B2099" t="s">
        <v>32376</v>
      </c>
      <c r="C2099" t="s">
        <v>2806</v>
      </c>
      <c r="D2099">
        <v>50.676099999999998</v>
      </c>
    </row>
    <row r="2100" spans="1:4">
      <c r="A2100" t="s">
        <v>32379</v>
      </c>
      <c r="B2100" t="s">
        <v>32380</v>
      </c>
      <c r="C2100" t="s">
        <v>2806</v>
      </c>
      <c r="D2100">
        <v>51.127899999999997</v>
      </c>
    </row>
    <row r="2101" spans="1:4">
      <c r="A2101" t="s">
        <v>32383</v>
      </c>
      <c r="B2101" t="s">
        <v>32384</v>
      </c>
      <c r="C2101" t="s">
        <v>2806</v>
      </c>
      <c r="D2101">
        <v>51.6021</v>
      </c>
    </row>
    <row r="2102" spans="1:4">
      <c r="A2102" t="s">
        <v>32387</v>
      </c>
      <c r="B2102" t="s">
        <v>32388</v>
      </c>
      <c r="C2102" t="s">
        <v>2806</v>
      </c>
      <c r="D2102">
        <v>77.145200000000003</v>
      </c>
    </row>
    <row r="2103" spans="1:4">
      <c r="A2103" t="s">
        <v>32391</v>
      </c>
      <c r="B2103" t="s">
        <v>32392</v>
      </c>
      <c r="C2103" t="s">
        <v>2806</v>
      </c>
      <c r="D2103">
        <v>97.453199999999995</v>
      </c>
    </row>
    <row r="2104" spans="1:4">
      <c r="A2104" t="s">
        <v>32395</v>
      </c>
      <c r="B2104" t="s">
        <v>32396</v>
      </c>
      <c r="C2104" t="s">
        <v>2806</v>
      </c>
      <c r="D2104">
        <v>14.207599999999999</v>
      </c>
    </row>
    <row r="2105" spans="1:4">
      <c r="A2105" t="s">
        <v>32399</v>
      </c>
      <c r="B2105" t="s">
        <v>32400</v>
      </c>
      <c r="C2105" t="s">
        <v>2806</v>
      </c>
      <c r="D2105">
        <v>23.012499999999999</v>
      </c>
    </row>
    <row r="2106" spans="1:4">
      <c r="A2106" t="s">
        <v>32403</v>
      </c>
      <c r="B2106" t="s">
        <v>32404</v>
      </c>
      <c r="C2106" t="s">
        <v>2806</v>
      </c>
      <c r="D2106">
        <v>27.0442</v>
      </c>
    </row>
    <row r="2107" spans="1:4">
      <c r="A2107" t="s">
        <v>32407</v>
      </c>
      <c r="B2107" t="s">
        <v>32408</v>
      </c>
      <c r="C2107" t="s">
        <v>2806</v>
      </c>
      <c r="D2107">
        <v>17.290500000000002</v>
      </c>
    </row>
    <row r="2108" spans="1:4">
      <c r="A2108" t="s">
        <v>32411</v>
      </c>
      <c r="B2108" t="s">
        <v>32412</v>
      </c>
      <c r="C2108" t="s">
        <v>2806</v>
      </c>
      <c r="D2108">
        <v>25.098299999999998</v>
      </c>
    </row>
    <row r="2109" spans="1:4">
      <c r="A2109" t="s">
        <v>32415</v>
      </c>
      <c r="B2109" t="s">
        <v>32416</v>
      </c>
      <c r="C2109" t="s">
        <v>2806</v>
      </c>
      <c r="D2109">
        <v>25.5154</v>
      </c>
    </row>
    <row r="2110" spans="1:4">
      <c r="A2110" t="s">
        <v>32419</v>
      </c>
      <c r="B2110" t="s">
        <v>32420</v>
      </c>
      <c r="C2110" t="s">
        <v>2806</v>
      </c>
      <c r="D2110">
        <v>64.167299999999997</v>
      </c>
    </row>
    <row r="2111" spans="1:4">
      <c r="A2111" t="s">
        <v>32423</v>
      </c>
      <c r="B2111" t="s">
        <v>32424</v>
      </c>
      <c r="C2111" t="s">
        <v>2806</v>
      </c>
      <c r="D2111">
        <v>13.4963</v>
      </c>
    </row>
    <row r="2112" spans="1:4">
      <c r="A2112" t="s">
        <v>32427</v>
      </c>
      <c r="B2112" t="s">
        <v>32428</v>
      </c>
      <c r="C2112" t="s">
        <v>2806</v>
      </c>
      <c r="D2112">
        <v>9.7873999999999999</v>
      </c>
    </row>
    <row r="2113" spans="1:4">
      <c r="A2113" t="s">
        <v>32431</v>
      </c>
      <c r="B2113" t="s">
        <v>32432</v>
      </c>
      <c r="C2113" t="s">
        <v>2806</v>
      </c>
      <c r="D2113">
        <v>1.198</v>
      </c>
    </row>
    <row r="2114" spans="1:4">
      <c r="A2114" t="s">
        <v>32435</v>
      </c>
      <c r="B2114" t="s">
        <v>32436</v>
      </c>
      <c r="C2114" t="s">
        <v>2806</v>
      </c>
      <c r="D2114">
        <v>23.6919</v>
      </c>
    </row>
    <row r="2115" spans="1:4">
      <c r="A2115" t="s">
        <v>32439</v>
      </c>
      <c r="B2115" t="s">
        <v>32440</v>
      </c>
      <c r="C2115" t="s">
        <v>2806</v>
      </c>
      <c r="D2115">
        <v>237.40190000000001</v>
      </c>
    </row>
    <row r="2116" spans="1:4">
      <c r="A2116" t="s">
        <v>32443</v>
      </c>
      <c r="B2116" t="s">
        <v>32444</v>
      </c>
      <c r="C2116" t="s">
        <v>2806</v>
      </c>
      <c r="D2116">
        <v>183.18119999999999</v>
      </c>
    </row>
    <row r="2117" spans="1:4">
      <c r="A2117" t="s">
        <v>32447</v>
      </c>
      <c r="B2117" t="s">
        <v>32448</v>
      </c>
      <c r="C2117" t="s">
        <v>2806</v>
      </c>
      <c r="D2117">
        <v>34.060400000000001</v>
      </c>
    </row>
    <row r="2118" spans="1:4">
      <c r="A2118" t="s">
        <v>32451</v>
      </c>
      <c r="B2118" t="s">
        <v>32452</v>
      </c>
      <c r="C2118" t="s">
        <v>2806</v>
      </c>
      <c r="D2118">
        <v>34.254800000000003</v>
      </c>
    </row>
    <row r="2119" spans="1:4">
      <c r="A2119" t="s">
        <v>32455</v>
      </c>
      <c r="B2119" t="s">
        <v>32456</v>
      </c>
      <c r="C2119" t="s">
        <v>2806</v>
      </c>
      <c r="D2119">
        <v>30.975100000000001</v>
      </c>
    </row>
    <row r="2120" spans="1:4">
      <c r="A2120" t="s">
        <v>32459</v>
      </c>
      <c r="B2120" t="s">
        <v>32460</v>
      </c>
      <c r="C2120" t="s">
        <v>2806</v>
      </c>
      <c r="D2120">
        <v>31.924099999999999</v>
      </c>
    </row>
    <row r="2121" spans="1:4">
      <c r="A2121" t="s">
        <v>32463</v>
      </c>
      <c r="B2121" t="s">
        <v>32464</v>
      </c>
      <c r="C2121" t="s">
        <v>2806</v>
      </c>
      <c r="D2121">
        <v>9.5081000000000007</v>
      </c>
    </row>
    <row r="2122" spans="1:4">
      <c r="A2122" t="s">
        <v>32467</v>
      </c>
      <c r="B2122" t="s">
        <v>32468</v>
      </c>
      <c r="C2122" t="s">
        <v>2806</v>
      </c>
      <c r="D2122">
        <v>30.038900000000002</v>
      </c>
    </row>
    <row r="2123" spans="1:4">
      <c r="A2123" t="s">
        <v>32471</v>
      </c>
      <c r="B2123" t="s">
        <v>32472</v>
      </c>
      <c r="C2123" t="s">
        <v>2806</v>
      </c>
      <c r="D2123">
        <v>70.372200000000007</v>
      </c>
    </row>
    <row r="2124" spans="1:4">
      <c r="A2124" t="s">
        <v>32475</v>
      </c>
      <c r="B2124" t="s">
        <v>32476</v>
      </c>
      <c r="C2124" t="s">
        <v>2806</v>
      </c>
      <c r="D2124">
        <v>504.2484</v>
      </c>
    </row>
    <row r="2125" spans="1:4">
      <c r="A2125" t="s">
        <v>32479</v>
      </c>
      <c r="B2125" t="s">
        <v>32480</v>
      </c>
      <c r="C2125" t="s">
        <v>2806</v>
      </c>
      <c r="D2125">
        <v>131.84530000000001</v>
      </c>
    </row>
    <row r="2126" spans="1:4">
      <c r="A2126" t="s">
        <v>32483</v>
      </c>
      <c r="B2126" t="s">
        <v>32484</v>
      </c>
      <c r="C2126" t="s">
        <v>2806</v>
      </c>
      <c r="D2126">
        <v>418.31169999999997</v>
      </c>
    </row>
    <row r="2127" spans="1:4">
      <c r="A2127" t="s">
        <v>32487</v>
      </c>
      <c r="B2127" t="s">
        <v>32488</v>
      </c>
      <c r="C2127" t="s">
        <v>2806</v>
      </c>
      <c r="D2127">
        <v>1.2891999999999999</v>
      </c>
    </row>
    <row r="2128" spans="1:4">
      <c r="A2128" t="s">
        <v>32491</v>
      </c>
      <c r="B2128" t="s">
        <v>32492</v>
      </c>
      <c r="C2128" t="s">
        <v>2806</v>
      </c>
      <c r="D2128">
        <v>5.95</v>
      </c>
    </row>
    <row r="2129" spans="1:4">
      <c r="A2129" t="s">
        <v>32495</v>
      </c>
      <c r="B2129" t="s">
        <v>32496</v>
      </c>
      <c r="C2129" t="s">
        <v>2806</v>
      </c>
      <c r="D2129">
        <v>0.89829999999999999</v>
      </c>
    </row>
    <row r="2130" spans="1:4">
      <c r="A2130" t="s">
        <v>32499</v>
      </c>
      <c r="B2130" t="s">
        <v>32500</v>
      </c>
      <c r="C2130" t="s">
        <v>2806</v>
      </c>
      <c r="D2130">
        <v>329.25700000000001</v>
      </c>
    </row>
    <row r="2131" spans="1:4">
      <c r="A2131" t="s">
        <v>32503</v>
      </c>
      <c r="B2131" t="s">
        <v>32504</v>
      </c>
      <c r="C2131" t="s">
        <v>2806</v>
      </c>
      <c r="D2131">
        <v>45.481000000000002</v>
      </c>
    </row>
    <row r="2132" spans="1:4">
      <c r="A2132" t="s">
        <v>32507</v>
      </c>
      <c r="B2132" t="s">
        <v>32508</v>
      </c>
      <c r="C2132" t="s">
        <v>2806</v>
      </c>
      <c r="D2132">
        <v>11.244</v>
      </c>
    </row>
    <row r="2133" spans="1:4">
      <c r="A2133" t="s">
        <v>32511</v>
      </c>
      <c r="B2133" t="s">
        <v>32512</v>
      </c>
      <c r="C2133" t="s">
        <v>2806</v>
      </c>
      <c r="D2133">
        <v>513.03880000000004</v>
      </c>
    </row>
    <row r="2134" spans="1:4">
      <c r="A2134" t="s">
        <v>32515</v>
      </c>
      <c r="B2134" t="s">
        <v>32516</v>
      </c>
      <c r="C2134" t="s">
        <v>2806</v>
      </c>
      <c r="D2134">
        <v>127.59520000000001</v>
      </c>
    </row>
    <row r="2135" spans="1:4">
      <c r="A2135" t="s">
        <v>32519</v>
      </c>
      <c r="B2135" t="s">
        <v>32520</v>
      </c>
      <c r="C2135" t="s">
        <v>2806</v>
      </c>
      <c r="D2135">
        <v>12.1302</v>
      </c>
    </row>
    <row r="2136" spans="1:4">
      <c r="A2136" t="s">
        <v>32523</v>
      </c>
      <c r="B2136" t="s">
        <v>32524</v>
      </c>
      <c r="C2136" t="s">
        <v>2806</v>
      </c>
      <c r="D2136">
        <v>297.0102</v>
      </c>
    </row>
    <row r="2137" spans="1:4">
      <c r="A2137" t="s">
        <v>32527</v>
      </c>
      <c r="B2137" t="s">
        <v>32528</v>
      </c>
      <c r="C2137" t="s">
        <v>2806</v>
      </c>
      <c r="D2137">
        <v>113.2192</v>
      </c>
    </row>
    <row r="2138" spans="1:4">
      <c r="A2138" t="s">
        <v>32531</v>
      </c>
      <c r="B2138" t="s">
        <v>32532</v>
      </c>
      <c r="C2138" t="s">
        <v>2806</v>
      </c>
      <c r="D2138">
        <v>154.4076</v>
      </c>
    </row>
    <row r="2139" spans="1:4">
      <c r="A2139" t="s">
        <v>32535</v>
      </c>
      <c r="B2139" t="s">
        <v>32536</v>
      </c>
      <c r="C2139" t="s">
        <v>2806</v>
      </c>
      <c r="D2139">
        <v>154.4076</v>
      </c>
    </row>
    <row r="2140" spans="1:4">
      <c r="A2140" t="s">
        <v>32539</v>
      </c>
      <c r="B2140" t="s">
        <v>32540</v>
      </c>
      <c r="C2140" t="s">
        <v>2806</v>
      </c>
      <c r="D2140">
        <v>154.4076</v>
      </c>
    </row>
    <row r="2141" spans="1:4">
      <c r="A2141" t="s">
        <v>32543</v>
      </c>
      <c r="B2141" t="s">
        <v>32544</v>
      </c>
      <c r="C2141" t="s">
        <v>2806</v>
      </c>
      <c r="D2141">
        <v>154.4076</v>
      </c>
    </row>
    <row r="2142" spans="1:4">
      <c r="A2142" t="s">
        <v>32547</v>
      </c>
      <c r="B2142" t="s">
        <v>32548</v>
      </c>
      <c r="C2142" t="s">
        <v>2806</v>
      </c>
      <c r="D2142">
        <v>154.4076</v>
      </c>
    </row>
    <row r="2143" spans="1:4">
      <c r="A2143" t="s">
        <v>32551</v>
      </c>
      <c r="B2143" t="s">
        <v>32552</v>
      </c>
      <c r="C2143" t="s">
        <v>2806</v>
      </c>
      <c r="D2143">
        <v>675.80309999999997</v>
      </c>
    </row>
    <row r="2144" spans="1:4">
      <c r="A2144" t="s">
        <v>32555</v>
      </c>
      <c r="B2144" t="s">
        <v>32556</v>
      </c>
      <c r="C2144" t="s">
        <v>2806</v>
      </c>
      <c r="D2144">
        <v>165.46559999999999</v>
      </c>
    </row>
    <row r="2145" spans="1:4">
      <c r="A2145" t="s">
        <v>32559</v>
      </c>
      <c r="B2145" t="s">
        <v>32560</v>
      </c>
      <c r="C2145" t="s">
        <v>2806</v>
      </c>
      <c r="D2145">
        <v>1130.3806999999999</v>
      </c>
    </row>
    <row r="2146" spans="1:4">
      <c r="A2146" t="s">
        <v>32563</v>
      </c>
      <c r="B2146" t="s">
        <v>32564</v>
      </c>
      <c r="C2146" t="s">
        <v>2806</v>
      </c>
      <c r="D2146">
        <v>305.20749999999998</v>
      </c>
    </row>
    <row r="2147" spans="1:4">
      <c r="A2147" t="s">
        <v>32567</v>
      </c>
      <c r="B2147" t="s">
        <v>32568</v>
      </c>
      <c r="C2147" t="s">
        <v>2806</v>
      </c>
      <c r="D2147">
        <v>107.319</v>
      </c>
    </row>
    <row r="2148" spans="1:4">
      <c r="A2148" t="s">
        <v>32571</v>
      </c>
      <c r="B2148" t="s">
        <v>32572</v>
      </c>
      <c r="C2148" t="s">
        <v>2806</v>
      </c>
      <c r="D2148">
        <v>132.83109999999999</v>
      </c>
    </row>
    <row r="2149" spans="1:4">
      <c r="A2149" t="s">
        <v>32575</v>
      </c>
      <c r="B2149" t="s">
        <v>32576</v>
      </c>
      <c r="C2149" t="s">
        <v>2806</v>
      </c>
      <c r="D2149">
        <v>256.93540000000002</v>
      </c>
    </row>
    <row r="2150" spans="1:4">
      <c r="A2150" t="s">
        <v>32579</v>
      </c>
      <c r="B2150" t="s">
        <v>32580</v>
      </c>
      <c r="C2150" t="s">
        <v>2806</v>
      </c>
      <c r="D2150">
        <v>48.027900000000002</v>
      </c>
    </row>
    <row r="2151" spans="1:4">
      <c r="A2151" t="s">
        <v>32583</v>
      </c>
      <c r="B2151" t="s">
        <v>32584</v>
      </c>
      <c r="C2151" t="s">
        <v>2806</v>
      </c>
      <c r="D2151">
        <v>199.18770000000001</v>
      </c>
    </row>
    <row r="2152" spans="1:4">
      <c r="A2152" t="s">
        <v>32587</v>
      </c>
      <c r="B2152" t="s">
        <v>32588</v>
      </c>
      <c r="C2152" t="s">
        <v>2806</v>
      </c>
      <c r="D2152">
        <v>431.89159999999998</v>
      </c>
    </row>
    <row r="2153" spans="1:4">
      <c r="A2153" t="s">
        <v>32591</v>
      </c>
      <c r="B2153" t="s">
        <v>32592</v>
      </c>
      <c r="C2153" t="s">
        <v>2806</v>
      </c>
      <c r="D2153">
        <v>42.604100000000003</v>
      </c>
    </row>
    <row r="2154" spans="1:4">
      <c r="A2154" t="s">
        <v>32595</v>
      </c>
      <c r="B2154" t="s">
        <v>32596</v>
      </c>
      <c r="C2154" t="s">
        <v>2806</v>
      </c>
      <c r="D2154">
        <v>0.44840000000000002</v>
      </c>
    </row>
    <row r="2155" spans="1:4">
      <c r="A2155" t="s">
        <v>32599</v>
      </c>
      <c r="B2155" t="s">
        <v>32600</v>
      </c>
      <c r="C2155" t="s">
        <v>2806</v>
      </c>
      <c r="D2155">
        <v>154.14590000000001</v>
      </c>
    </row>
    <row r="2156" spans="1:4">
      <c r="A2156" t="s">
        <v>32603</v>
      </c>
      <c r="B2156" t="s">
        <v>32604</v>
      </c>
      <c r="C2156" t="s">
        <v>2806</v>
      </c>
      <c r="D2156">
        <v>10.154299999999999</v>
      </c>
    </row>
    <row r="2157" spans="1:4">
      <c r="A2157" t="s">
        <v>32607</v>
      </c>
      <c r="B2157" t="s">
        <v>32608</v>
      </c>
      <c r="C2157" t="s">
        <v>2806</v>
      </c>
      <c r="D2157">
        <v>1492.9697000000001</v>
      </c>
    </row>
    <row r="2158" spans="1:4">
      <c r="A2158" t="s">
        <v>32611</v>
      </c>
      <c r="B2158" t="s">
        <v>32612</v>
      </c>
      <c r="C2158" t="s">
        <v>2806</v>
      </c>
      <c r="D2158">
        <v>500.74169999999998</v>
      </c>
    </row>
    <row r="2159" spans="1:4">
      <c r="A2159" t="s">
        <v>32615</v>
      </c>
      <c r="B2159" t="s">
        <v>32616</v>
      </c>
      <c r="C2159" t="s">
        <v>2806</v>
      </c>
      <c r="D2159">
        <v>2281.0225</v>
      </c>
    </row>
    <row r="2160" spans="1:4">
      <c r="A2160" t="s">
        <v>32619</v>
      </c>
      <c r="B2160" t="s">
        <v>32620</v>
      </c>
      <c r="C2160" t="s">
        <v>2806</v>
      </c>
      <c r="D2160">
        <v>581.50120000000004</v>
      </c>
    </row>
    <row r="2161" spans="1:4">
      <c r="A2161" t="s">
        <v>32623</v>
      </c>
      <c r="B2161" t="s">
        <v>32624</v>
      </c>
      <c r="C2161" t="s">
        <v>2806</v>
      </c>
      <c r="D2161">
        <v>682.55380000000002</v>
      </c>
    </row>
    <row r="2162" spans="1:4">
      <c r="A2162" t="s">
        <v>32627</v>
      </c>
      <c r="B2162" t="s">
        <v>32628</v>
      </c>
      <c r="C2162" t="s">
        <v>2806</v>
      </c>
      <c r="D2162">
        <v>600.45809999999994</v>
      </c>
    </row>
    <row r="2163" spans="1:4">
      <c r="A2163" t="s">
        <v>32631</v>
      </c>
      <c r="B2163" t="s">
        <v>32632</v>
      </c>
      <c r="C2163" t="s">
        <v>2806</v>
      </c>
      <c r="D2163">
        <v>82.095699999999994</v>
      </c>
    </row>
    <row r="2164" spans="1:4">
      <c r="A2164" t="s">
        <v>32635</v>
      </c>
      <c r="B2164" t="s">
        <v>32636</v>
      </c>
      <c r="C2164" t="s">
        <v>2806</v>
      </c>
      <c r="D2164">
        <v>558.03380000000004</v>
      </c>
    </row>
    <row r="2165" spans="1:4">
      <c r="A2165" t="s">
        <v>32639</v>
      </c>
      <c r="B2165" t="s">
        <v>32640</v>
      </c>
      <c r="C2165" t="s">
        <v>2806</v>
      </c>
      <c r="D2165">
        <v>448.37</v>
      </c>
    </row>
    <row r="2166" spans="1:4">
      <c r="A2166" t="s">
        <v>32643</v>
      </c>
      <c r="B2166" t="s">
        <v>32644</v>
      </c>
      <c r="C2166" t="s">
        <v>2806</v>
      </c>
      <c r="D2166">
        <v>92.647000000000006</v>
      </c>
    </row>
    <row r="2167" spans="1:4">
      <c r="A2167" t="s">
        <v>32647</v>
      </c>
      <c r="B2167" t="s">
        <v>32648</v>
      </c>
      <c r="C2167" t="s">
        <v>2806</v>
      </c>
      <c r="D2167">
        <v>17.0168</v>
      </c>
    </row>
    <row r="2168" spans="1:4">
      <c r="A2168" t="s">
        <v>32651</v>
      </c>
      <c r="B2168" t="s">
        <v>32652</v>
      </c>
      <c r="C2168" t="s">
        <v>2806</v>
      </c>
      <c r="D2168">
        <v>428.35129999999998</v>
      </c>
    </row>
    <row r="2169" spans="1:4">
      <c r="A2169" t="s">
        <v>32655</v>
      </c>
      <c r="B2169" t="s">
        <v>32656</v>
      </c>
      <c r="C2169" t="s">
        <v>2806</v>
      </c>
      <c r="D2169">
        <v>302.69549999999998</v>
      </c>
    </row>
    <row r="2170" spans="1:4">
      <c r="A2170" t="s">
        <v>32659</v>
      </c>
      <c r="B2170" t="s">
        <v>32660</v>
      </c>
      <c r="C2170" t="s">
        <v>2806</v>
      </c>
      <c r="D2170">
        <v>125.6558</v>
      </c>
    </row>
    <row r="2171" spans="1:4">
      <c r="A2171" t="s">
        <v>32663</v>
      </c>
      <c r="B2171" t="s">
        <v>32664</v>
      </c>
      <c r="C2171" t="s">
        <v>2806</v>
      </c>
      <c r="D2171">
        <v>1230.8759</v>
      </c>
    </row>
    <row r="2172" spans="1:4">
      <c r="A2172" t="s">
        <v>32667</v>
      </c>
      <c r="B2172" t="s">
        <v>32668</v>
      </c>
      <c r="C2172" t="s">
        <v>2806</v>
      </c>
      <c r="D2172">
        <v>406.14980000000003</v>
      </c>
    </row>
    <row r="2173" spans="1:4">
      <c r="A2173" t="s">
        <v>32671</v>
      </c>
      <c r="B2173" t="s">
        <v>32672</v>
      </c>
      <c r="C2173" t="s">
        <v>2806</v>
      </c>
      <c r="D2173">
        <v>824.72609999999997</v>
      </c>
    </row>
    <row r="2174" spans="1:4">
      <c r="A2174" t="s">
        <v>32675</v>
      </c>
      <c r="B2174" t="s">
        <v>32676</v>
      </c>
      <c r="C2174" t="s">
        <v>2806</v>
      </c>
      <c r="D2174">
        <v>395.5985</v>
      </c>
    </row>
    <row r="2175" spans="1:4">
      <c r="A2175" t="s">
        <v>32679</v>
      </c>
      <c r="B2175" t="s">
        <v>32680</v>
      </c>
      <c r="C2175" t="s">
        <v>2806</v>
      </c>
      <c r="D2175">
        <v>324.6902</v>
      </c>
    </row>
    <row r="2176" spans="1:4">
      <c r="A2176" t="s">
        <v>32683</v>
      </c>
      <c r="B2176" t="s">
        <v>32684</v>
      </c>
      <c r="C2176" t="s">
        <v>2806</v>
      </c>
      <c r="D2176">
        <v>8.3576999999999995</v>
      </c>
    </row>
    <row r="2177" spans="1:4">
      <c r="A2177" t="s">
        <v>32687</v>
      </c>
      <c r="B2177" t="s">
        <v>32688</v>
      </c>
      <c r="C2177" t="s">
        <v>2806</v>
      </c>
      <c r="D2177">
        <v>62.550600000000003</v>
      </c>
    </row>
    <row r="2178" spans="1:4">
      <c r="A2178" t="s">
        <v>32691</v>
      </c>
      <c r="B2178" t="s">
        <v>32692</v>
      </c>
      <c r="C2178" t="s">
        <v>2806</v>
      </c>
      <c r="D2178">
        <v>395.9348</v>
      </c>
    </row>
    <row r="2179" spans="1:4">
      <c r="A2179" t="s">
        <v>32695</v>
      </c>
      <c r="B2179" t="s">
        <v>32696</v>
      </c>
      <c r="C2179" t="s">
        <v>2806</v>
      </c>
      <c r="D2179">
        <v>254.35079999999999</v>
      </c>
    </row>
    <row r="2180" spans="1:4">
      <c r="A2180" t="s">
        <v>32699</v>
      </c>
      <c r="B2180" t="s">
        <v>32700</v>
      </c>
      <c r="C2180" t="s">
        <v>2806</v>
      </c>
      <c r="D2180">
        <v>6.4882999999999997</v>
      </c>
    </row>
    <row r="2181" spans="1:4">
      <c r="A2181" t="s">
        <v>32703</v>
      </c>
      <c r="B2181" t="s">
        <v>32704</v>
      </c>
      <c r="C2181" t="s">
        <v>2806</v>
      </c>
      <c r="D2181">
        <v>58.548099999999998</v>
      </c>
    </row>
    <row r="2182" spans="1:4">
      <c r="A2182" t="s">
        <v>32707</v>
      </c>
      <c r="B2182" t="s">
        <v>32708</v>
      </c>
      <c r="C2182" t="s">
        <v>2806</v>
      </c>
      <c r="D2182">
        <v>76.547600000000003</v>
      </c>
    </row>
    <row r="2183" spans="1:4">
      <c r="A2183" t="s">
        <v>32711</v>
      </c>
      <c r="B2183" t="s">
        <v>32712</v>
      </c>
      <c r="C2183" t="s">
        <v>2806</v>
      </c>
      <c r="D2183">
        <v>261.97320000000002</v>
      </c>
    </row>
    <row r="2184" spans="1:4">
      <c r="A2184" t="s">
        <v>32715</v>
      </c>
      <c r="B2184" t="s">
        <v>32716</v>
      </c>
      <c r="C2184" t="s">
        <v>2806</v>
      </c>
      <c r="D2184">
        <v>246.65809999999999</v>
      </c>
    </row>
    <row r="2185" spans="1:4">
      <c r="A2185" t="s">
        <v>32719</v>
      </c>
      <c r="B2185" t="s">
        <v>32720</v>
      </c>
      <c r="C2185" t="s">
        <v>2806</v>
      </c>
      <c r="D2185">
        <v>15.315099999999999</v>
      </c>
    </row>
    <row r="2186" spans="1:4">
      <c r="A2186" t="s">
        <v>32723</v>
      </c>
      <c r="B2186" t="s">
        <v>32724</v>
      </c>
      <c r="C2186" t="s">
        <v>2806</v>
      </c>
      <c r="D2186">
        <v>399.95350000000002</v>
      </c>
    </row>
    <row r="2187" spans="1:4">
      <c r="A2187" t="s">
        <v>32727</v>
      </c>
      <c r="B2187" t="s">
        <v>32728</v>
      </c>
      <c r="C2187" t="s">
        <v>2806</v>
      </c>
      <c r="D2187">
        <v>372.26220000000001</v>
      </c>
    </row>
    <row r="2188" spans="1:4">
      <c r="A2188" t="s">
        <v>32731</v>
      </c>
      <c r="B2188" t="s">
        <v>32732</v>
      </c>
      <c r="C2188" t="s">
        <v>2806</v>
      </c>
      <c r="D2188">
        <v>27.691299999999998</v>
      </c>
    </row>
    <row r="2189" spans="1:4">
      <c r="A2189" t="s">
        <v>32735</v>
      </c>
      <c r="B2189" t="s">
        <v>32736</v>
      </c>
      <c r="C2189" t="s">
        <v>2806</v>
      </c>
      <c r="D2189">
        <v>561.04070000000002</v>
      </c>
    </row>
    <row r="2190" spans="1:4">
      <c r="A2190" t="s">
        <v>32739</v>
      </c>
      <c r="B2190" t="s">
        <v>32740</v>
      </c>
      <c r="C2190" t="s">
        <v>2806</v>
      </c>
      <c r="D2190">
        <v>421.86759999999998</v>
      </c>
    </row>
    <row r="2191" spans="1:4">
      <c r="A2191" t="s">
        <v>32743</v>
      </c>
      <c r="B2191" t="s">
        <v>32744</v>
      </c>
      <c r="C2191" t="s">
        <v>2806</v>
      </c>
      <c r="D2191">
        <v>139.17310000000001</v>
      </c>
    </row>
    <row r="2192" spans="1:4">
      <c r="A2192" t="s">
        <v>32747</v>
      </c>
      <c r="B2192" t="s">
        <v>32748</v>
      </c>
      <c r="C2192" t="s">
        <v>2806</v>
      </c>
      <c r="D2192">
        <v>330.99970000000002</v>
      </c>
    </row>
    <row r="2193" spans="1:4">
      <c r="A2193" t="s">
        <v>32751</v>
      </c>
      <c r="B2193" t="s">
        <v>32752</v>
      </c>
      <c r="C2193" t="s">
        <v>2806</v>
      </c>
      <c r="D2193">
        <v>330.99970000000002</v>
      </c>
    </row>
    <row r="2194" spans="1:4">
      <c r="A2194" t="s">
        <v>32755</v>
      </c>
      <c r="B2194" t="s">
        <v>32756</v>
      </c>
      <c r="C2194" t="s">
        <v>2806</v>
      </c>
      <c r="D2194">
        <v>6.5374999999999996</v>
      </c>
    </row>
    <row r="2195" spans="1:4">
      <c r="A2195" t="s">
        <v>32759</v>
      </c>
      <c r="B2195" t="s">
        <v>32760</v>
      </c>
      <c r="C2195" t="s">
        <v>2806</v>
      </c>
      <c r="D2195">
        <v>6.5374999999999996</v>
      </c>
    </row>
    <row r="2196" spans="1:4">
      <c r="A2196" t="s">
        <v>32763</v>
      </c>
      <c r="B2196" t="s">
        <v>32764</v>
      </c>
      <c r="C2196" t="s">
        <v>2806</v>
      </c>
      <c r="D2196">
        <v>104.06489999999999</v>
      </c>
    </row>
    <row r="2197" spans="1:4">
      <c r="A2197" t="s">
        <v>32767</v>
      </c>
      <c r="B2197" t="s">
        <v>32768</v>
      </c>
      <c r="C2197" t="s">
        <v>2806</v>
      </c>
      <c r="D2197">
        <v>104.06489999999999</v>
      </c>
    </row>
    <row r="2198" spans="1:4">
      <c r="A2198" t="s">
        <v>32771</v>
      </c>
      <c r="B2198" t="s">
        <v>32772</v>
      </c>
      <c r="C2198" t="s">
        <v>2806</v>
      </c>
      <c r="D2198">
        <v>314.49919999999997</v>
      </c>
    </row>
    <row r="2199" spans="1:4">
      <c r="A2199" t="s">
        <v>32775</v>
      </c>
      <c r="B2199" t="s">
        <v>32776</v>
      </c>
      <c r="C2199" t="s">
        <v>2806</v>
      </c>
      <c r="D2199">
        <v>296.75420000000003</v>
      </c>
    </row>
    <row r="2200" spans="1:4">
      <c r="A2200" t="s">
        <v>32779</v>
      </c>
      <c r="B2200" t="s">
        <v>32780</v>
      </c>
      <c r="C2200" t="s">
        <v>2806</v>
      </c>
      <c r="D2200">
        <v>17.745000000000001</v>
      </c>
    </row>
    <row r="2201" spans="1:4">
      <c r="A2201" t="s">
        <v>32783</v>
      </c>
      <c r="B2201" t="s">
        <v>32784</v>
      </c>
      <c r="C2201" t="s">
        <v>2806</v>
      </c>
      <c r="D2201">
        <v>661.71119999999996</v>
      </c>
    </row>
    <row r="2202" spans="1:4">
      <c r="A2202" t="s">
        <v>32627</v>
      </c>
      <c r="B2202" t="s">
        <v>32628</v>
      </c>
      <c r="C2202" t="s">
        <v>2806</v>
      </c>
      <c r="D2202">
        <v>600.45809999999994</v>
      </c>
    </row>
    <row r="2203" spans="1:4">
      <c r="A2203" t="s">
        <v>32789</v>
      </c>
      <c r="B2203" t="s">
        <v>32790</v>
      </c>
      <c r="C2203" t="s">
        <v>2806</v>
      </c>
      <c r="D2203">
        <v>61.253100000000003</v>
      </c>
    </row>
    <row r="2204" spans="1:4">
      <c r="A2204" t="s">
        <v>32793</v>
      </c>
      <c r="B2204" t="s">
        <v>32794</v>
      </c>
      <c r="C2204" t="s">
        <v>2806</v>
      </c>
      <c r="D2204">
        <v>637.85450000000003</v>
      </c>
    </row>
    <row r="2205" spans="1:4">
      <c r="A2205" t="s">
        <v>32639</v>
      </c>
      <c r="B2205" t="s">
        <v>32640</v>
      </c>
      <c r="C2205" t="s">
        <v>2806</v>
      </c>
      <c r="D2205">
        <v>448.37</v>
      </c>
    </row>
    <row r="2206" spans="1:4">
      <c r="A2206" t="s">
        <v>32799</v>
      </c>
      <c r="B2206" t="s">
        <v>32800</v>
      </c>
      <c r="C2206" t="s">
        <v>2806</v>
      </c>
      <c r="D2206">
        <v>96.408299999999997</v>
      </c>
    </row>
    <row r="2207" spans="1:4">
      <c r="A2207" t="s">
        <v>32803</v>
      </c>
      <c r="B2207" t="s">
        <v>32804</v>
      </c>
      <c r="C2207" t="s">
        <v>2806</v>
      </c>
      <c r="D2207">
        <v>93.0762</v>
      </c>
    </row>
    <row r="2208" spans="1:4">
      <c r="A2208" t="s">
        <v>32807</v>
      </c>
      <c r="B2208" t="s">
        <v>32808</v>
      </c>
      <c r="C2208" t="s">
        <v>2806</v>
      </c>
      <c r="D2208">
        <v>720.93579999999997</v>
      </c>
    </row>
    <row r="2209" spans="1:4">
      <c r="A2209" t="s">
        <v>32799</v>
      </c>
      <c r="B2209" t="s">
        <v>32800</v>
      </c>
      <c r="C2209" t="s">
        <v>2806</v>
      </c>
      <c r="D2209">
        <v>96.408299999999997</v>
      </c>
    </row>
    <row r="2210" spans="1:4">
      <c r="A2210" t="s">
        <v>32813</v>
      </c>
      <c r="B2210" t="s">
        <v>32814</v>
      </c>
      <c r="C2210" t="s">
        <v>2806</v>
      </c>
      <c r="D2210">
        <v>459.99889999999999</v>
      </c>
    </row>
    <row r="2211" spans="1:4">
      <c r="A2211" t="s">
        <v>32817</v>
      </c>
      <c r="B2211" t="s">
        <v>32818</v>
      </c>
      <c r="C2211" t="s">
        <v>2806</v>
      </c>
      <c r="D2211">
        <v>71.452399999999997</v>
      </c>
    </row>
    <row r="2212" spans="1:4">
      <c r="A2212" t="s">
        <v>32803</v>
      </c>
      <c r="B2212" t="s">
        <v>32804</v>
      </c>
      <c r="C2212" t="s">
        <v>2806</v>
      </c>
      <c r="D2212">
        <v>93.0762</v>
      </c>
    </row>
    <row r="2213" spans="1:4">
      <c r="A2213" t="s">
        <v>32823</v>
      </c>
      <c r="B2213" t="s">
        <v>32824</v>
      </c>
      <c r="C2213" t="s">
        <v>2806</v>
      </c>
      <c r="D2213">
        <v>1440.3331000000001</v>
      </c>
    </row>
    <row r="2214" spans="1:4">
      <c r="A2214" t="s">
        <v>32827</v>
      </c>
      <c r="B2214" t="s">
        <v>32828</v>
      </c>
      <c r="C2214" t="s">
        <v>2806</v>
      </c>
      <c r="D2214">
        <v>1136.1486</v>
      </c>
    </row>
    <row r="2215" spans="1:4">
      <c r="A2215" t="s">
        <v>32799</v>
      </c>
      <c r="B2215" t="s">
        <v>32800</v>
      </c>
      <c r="C2215" t="s">
        <v>2806</v>
      </c>
      <c r="D2215">
        <v>96.408299999999997</v>
      </c>
    </row>
    <row r="2216" spans="1:4">
      <c r="A2216" t="s">
        <v>32833</v>
      </c>
      <c r="B2216" t="s">
        <v>32834</v>
      </c>
      <c r="C2216" t="s">
        <v>2806</v>
      </c>
      <c r="D2216">
        <v>114.7</v>
      </c>
    </row>
    <row r="2217" spans="1:4">
      <c r="A2217" t="s">
        <v>32803</v>
      </c>
      <c r="B2217" t="s">
        <v>32804</v>
      </c>
      <c r="C2217" t="s">
        <v>2806</v>
      </c>
      <c r="D2217">
        <v>93.0762</v>
      </c>
    </row>
    <row r="2218" spans="1:4">
      <c r="A2218" t="s">
        <v>32839</v>
      </c>
      <c r="B2218" t="s">
        <v>32840</v>
      </c>
      <c r="C2218" t="s">
        <v>2806</v>
      </c>
      <c r="D2218">
        <v>412.66579999999999</v>
      </c>
    </row>
    <row r="2219" spans="1:4">
      <c r="A2219" t="s">
        <v>32843</v>
      </c>
      <c r="B2219" t="s">
        <v>32844</v>
      </c>
      <c r="C2219" t="s">
        <v>2806</v>
      </c>
      <c r="D2219">
        <v>87.9756</v>
      </c>
    </row>
    <row r="2220" spans="1:4">
      <c r="A2220" t="s">
        <v>32679</v>
      </c>
      <c r="B2220" t="s">
        <v>32680</v>
      </c>
      <c r="C2220" t="s">
        <v>2806</v>
      </c>
      <c r="D2220">
        <v>324.6902</v>
      </c>
    </row>
    <row r="2221" spans="1:4">
      <c r="A2221" t="s">
        <v>32849</v>
      </c>
      <c r="B2221" t="s">
        <v>32850</v>
      </c>
      <c r="C2221" t="s">
        <v>2806</v>
      </c>
      <c r="D2221">
        <v>361.69420000000002</v>
      </c>
    </row>
    <row r="2222" spans="1:4">
      <c r="A2222" t="s">
        <v>32853</v>
      </c>
      <c r="B2222" t="s">
        <v>32854</v>
      </c>
      <c r="C2222" t="s">
        <v>2806</v>
      </c>
      <c r="D2222">
        <v>304.39210000000003</v>
      </c>
    </row>
    <row r="2223" spans="1:4">
      <c r="A2223" t="s">
        <v>32857</v>
      </c>
      <c r="B2223" t="s">
        <v>32858</v>
      </c>
      <c r="C2223" t="s">
        <v>2806</v>
      </c>
      <c r="D2223">
        <v>57.302100000000003</v>
      </c>
    </row>
    <row r="2224" spans="1:4">
      <c r="A2224" t="s">
        <v>32861</v>
      </c>
      <c r="B2224" t="s">
        <v>32862</v>
      </c>
      <c r="C2224" t="s">
        <v>2806</v>
      </c>
      <c r="D2224">
        <v>339.47050000000002</v>
      </c>
    </row>
    <row r="2225" spans="1:4">
      <c r="A2225" t="s">
        <v>32865</v>
      </c>
      <c r="B2225" t="s">
        <v>32866</v>
      </c>
      <c r="C2225" t="s">
        <v>2806</v>
      </c>
      <c r="D2225">
        <v>233.8997</v>
      </c>
    </row>
    <row r="2226" spans="1:4">
      <c r="A2226" t="s">
        <v>32869</v>
      </c>
      <c r="B2226" t="s">
        <v>32870</v>
      </c>
      <c r="C2226" t="s">
        <v>2806</v>
      </c>
      <c r="D2226">
        <v>105.57080000000001</v>
      </c>
    </row>
    <row r="2227" spans="1:4">
      <c r="A2227" t="s">
        <v>32873</v>
      </c>
      <c r="B2227" t="s">
        <v>32874</v>
      </c>
      <c r="C2227" t="s">
        <v>2806</v>
      </c>
      <c r="D2227">
        <v>199.31479999999999</v>
      </c>
    </row>
    <row r="2228" spans="1:4">
      <c r="A2228" t="s">
        <v>32877</v>
      </c>
      <c r="B2228" t="s">
        <v>32878</v>
      </c>
      <c r="C2228" t="s">
        <v>2806</v>
      </c>
      <c r="D2228">
        <v>182.61840000000001</v>
      </c>
    </row>
    <row r="2229" spans="1:4">
      <c r="A2229" t="s">
        <v>32881</v>
      </c>
      <c r="B2229" t="s">
        <v>32882</v>
      </c>
      <c r="C2229" t="s">
        <v>2806</v>
      </c>
      <c r="D2229">
        <v>16.696400000000001</v>
      </c>
    </row>
    <row r="2230" spans="1:4">
      <c r="A2230" t="s">
        <v>2797</v>
      </c>
      <c r="B2230" t="s">
        <v>32885</v>
      </c>
      <c r="C2230" t="s">
        <v>2806</v>
      </c>
      <c r="D2230">
        <v>194.33279999999999</v>
      </c>
    </row>
    <row r="2231" spans="1:4">
      <c r="A2231" t="s">
        <v>32888</v>
      </c>
      <c r="B2231" t="s">
        <v>32889</v>
      </c>
      <c r="C2231" t="s">
        <v>2806</v>
      </c>
      <c r="D2231">
        <v>186.1951</v>
      </c>
    </row>
    <row r="2232" spans="1:4">
      <c r="A2232" t="s">
        <v>32892</v>
      </c>
      <c r="B2232" t="s">
        <v>32893</v>
      </c>
      <c r="C2232" t="s">
        <v>2806</v>
      </c>
      <c r="D2232">
        <v>8.1377000000000006</v>
      </c>
    </row>
    <row r="2233" spans="1:4">
      <c r="A2233" t="s">
        <v>32896</v>
      </c>
      <c r="B2233" t="s">
        <v>32897</v>
      </c>
      <c r="C2233" t="s">
        <v>2806</v>
      </c>
      <c r="D2233">
        <v>330.74599999999998</v>
      </c>
    </row>
    <row r="2234" spans="1:4">
      <c r="A2234" t="s">
        <v>32900</v>
      </c>
      <c r="B2234" t="s">
        <v>32901</v>
      </c>
      <c r="C2234" t="s">
        <v>2806</v>
      </c>
      <c r="D2234">
        <v>260.02539999999999</v>
      </c>
    </row>
    <row r="2235" spans="1:4">
      <c r="A2235" t="s">
        <v>32904</v>
      </c>
      <c r="B2235" t="s">
        <v>32905</v>
      </c>
      <c r="C2235" t="s">
        <v>2806</v>
      </c>
      <c r="D2235">
        <v>70.720600000000005</v>
      </c>
    </row>
    <row r="2236" spans="1:4">
      <c r="A2236" t="s">
        <v>32908</v>
      </c>
      <c r="B2236" t="s">
        <v>32909</v>
      </c>
      <c r="C2236" t="s">
        <v>2806</v>
      </c>
      <c r="D2236">
        <v>201.7106</v>
      </c>
    </row>
    <row r="2237" spans="1:4">
      <c r="A2237" t="s">
        <v>32877</v>
      </c>
      <c r="B2237" t="s">
        <v>32878</v>
      </c>
      <c r="C2237" t="s">
        <v>2806</v>
      </c>
      <c r="D2237">
        <v>182.61840000000001</v>
      </c>
    </row>
    <row r="2238" spans="1:4">
      <c r="A2238" t="s">
        <v>32914</v>
      </c>
      <c r="B2238" t="s">
        <v>32915</v>
      </c>
      <c r="C2238" t="s">
        <v>2806</v>
      </c>
      <c r="D2238">
        <v>19.092199999999998</v>
      </c>
    </row>
    <row r="2239" spans="1:4">
      <c r="A2239" t="s">
        <v>32918</v>
      </c>
      <c r="B2239" t="s">
        <v>32919</v>
      </c>
      <c r="C2239" t="s">
        <v>2806</v>
      </c>
      <c r="D2239">
        <v>264.22489999999999</v>
      </c>
    </row>
    <row r="2240" spans="1:4">
      <c r="A2240" t="s">
        <v>32922</v>
      </c>
      <c r="B2240" t="s">
        <v>32923</v>
      </c>
      <c r="C2240" t="s">
        <v>2806</v>
      </c>
      <c r="D2240">
        <v>231.9967</v>
      </c>
    </row>
    <row r="2241" spans="1:4">
      <c r="A2241" t="s">
        <v>32926</v>
      </c>
      <c r="B2241" t="s">
        <v>32927</v>
      </c>
      <c r="C2241" t="s">
        <v>2806</v>
      </c>
      <c r="D2241">
        <v>32.228200000000001</v>
      </c>
    </row>
    <row r="2242" spans="1:4">
      <c r="A2242" t="s">
        <v>32930</v>
      </c>
      <c r="B2242" t="s">
        <v>32931</v>
      </c>
      <c r="C2242" t="s">
        <v>2806</v>
      </c>
      <c r="D2242">
        <v>352.45350000000002</v>
      </c>
    </row>
    <row r="2243" spans="1:4">
      <c r="A2243" t="s">
        <v>32934</v>
      </c>
      <c r="B2243" t="s">
        <v>32935</v>
      </c>
      <c r="C2243" t="s">
        <v>2806</v>
      </c>
      <c r="D2243">
        <v>333.29559999999998</v>
      </c>
    </row>
    <row r="2244" spans="1:4">
      <c r="A2244" t="s">
        <v>32938</v>
      </c>
      <c r="B2244" t="s">
        <v>32939</v>
      </c>
      <c r="C2244" t="s">
        <v>2806</v>
      </c>
      <c r="D2244">
        <v>19.157900000000001</v>
      </c>
    </row>
    <row r="2245" spans="1:4">
      <c r="A2245" t="s">
        <v>32942</v>
      </c>
      <c r="B2245" t="s">
        <v>32943</v>
      </c>
      <c r="C2245" t="s">
        <v>2806</v>
      </c>
      <c r="D2245">
        <v>318.31079999999997</v>
      </c>
    </row>
    <row r="2246" spans="1:4">
      <c r="A2246" t="s">
        <v>32775</v>
      </c>
      <c r="B2246" t="s">
        <v>32776</v>
      </c>
      <c r="C2246" t="s">
        <v>2806</v>
      </c>
      <c r="D2246">
        <v>296.75420000000003</v>
      </c>
    </row>
    <row r="2247" spans="1:4">
      <c r="A2247" t="s">
        <v>32948</v>
      </c>
      <c r="B2247" t="s">
        <v>32949</v>
      </c>
      <c r="C2247" t="s">
        <v>2806</v>
      </c>
      <c r="D2247">
        <v>21.5566</v>
      </c>
    </row>
    <row r="2248" spans="1:4">
      <c r="A2248" t="s">
        <v>32952</v>
      </c>
      <c r="B2248" t="s">
        <v>32953</v>
      </c>
      <c r="C2248" t="s">
        <v>2806</v>
      </c>
      <c r="D2248">
        <v>304.18979999999999</v>
      </c>
    </row>
    <row r="2249" spans="1:4">
      <c r="A2249" t="s">
        <v>32956</v>
      </c>
      <c r="B2249" t="s">
        <v>32957</v>
      </c>
      <c r="C2249" t="s">
        <v>2806</v>
      </c>
      <c r="D2249">
        <v>284.31299999999999</v>
      </c>
    </row>
    <row r="2250" spans="1:4">
      <c r="A2250" t="s">
        <v>32960</v>
      </c>
      <c r="B2250" t="s">
        <v>32961</v>
      </c>
      <c r="C2250" t="s">
        <v>2806</v>
      </c>
      <c r="D2250">
        <v>19.876799999999999</v>
      </c>
    </row>
    <row r="2251" spans="1:4">
      <c r="A2251" t="s">
        <v>32964</v>
      </c>
      <c r="B2251" t="s">
        <v>32965</v>
      </c>
      <c r="C2251" t="s">
        <v>2806</v>
      </c>
      <c r="D2251">
        <v>280.46460000000002</v>
      </c>
    </row>
    <row r="2252" spans="1:4">
      <c r="A2252" t="s">
        <v>32968</v>
      </c>
      <c r="B2252" t="s">
        <v>32969</v>
      </c>
      <c r="C2252" t="s">
        <v>2806</v>
      </c>
      <c r="D2252">
        <v>269.4676</v>
      </c>
    </row>
    <row r="2253" spans="1:4">
      <c r="A2253" t="s">
        <v>32972</v>
      </c>
      <c r="B2253" t="s">
        <v>32973</v>
      </c>
      <c r="C2253" t="s">
        <v>2806</v>
      </c>
      <c r="D2253">
        <v>10.997</v>
      </c>
    </row>
    <row r="2254" spans="1:4">
      <c r="A2254" t="s">
        <v>32976</v>
      </c>
      <c r="B2254" t="s">
        <v>32977</v>
      </c>
      <c r="C2254" t="s">
        <v>2806</v>
      </c>
      <c r="D2254">
        <v>383.14830000000001</v>
      </c>
    </row>
    <row r="2255" spans="1:4">
      <c r="A2255" t="s">
        <v>32980</v>
      </c>
      <c r="B2255" t="s">
        <v>32981</v>
      </c>
      <c r="C2255" t="s">
        <v>2806</v>
      </c>
      <c r="D2255">
        <v>324.90010000000001</v>
      </c>
    </row>
    <row r="2256" spans="1:4">
      <c r="A2256" t="s">
        <v>32984</v>
      </c>
      <c r="B2256" t="s">
        <v>32985</v>
      </c>
      <c r="C2256" t="s">
        <v>2806</v>
      </c>
      <c r="D2256">
        <v>58.248199999999997</v>
      </c>
    </row>
    <row r="2257" spans="1:4">
      <c r="A2257" t="s">
        <v>32988</v>
      </c>
      <c r="B2257" t="s">
        <v>32989</v>
      </c>
      <c r="C2257" t="s">
        <v>2806</v>
      </c>
      <c r="D2257">
        <v>318.42540000000002</v>
      </c>
    </row>
    <row r="2258" spans="1:4">
      <c r="A2258" t="s">
        <v>32992</v>
      </c>
      <c r="B2258" t="s">
        <v>32993</v>
      </c>
      <c r="C2258" t="s">
        <v>2806</v>
      </c>
      <c r="D2258">
        <v>299.47930000000002</v>
      </c>
    </row>
    <row r="2259" spans="1:4">
      <c r="A2259" t="s">
        <v>32996</v>
      </c>
      <c r="B2259" t="s">
        <v>32997</v>
      </c>
      <c r="C2259" t="s">
        <v>2806</v>
      </c>
      <c r="D2259">
        <v>18.946100000000001</v>
      </c>
    </row>
    <row r="2260" spans="1:4">
      <c r="A2260" t="s">
        <v>33000</v>
      </c>
      <c r="B2260" t="s">
        <v>33001</v>
      </c>
      <c r="C2260" t="s">
        <v>2806</v>
      </c>
      <c r="D2260">
        <v>276.1395</v>
      </c>
    </row>
    <row r="2261" spans="1:4">
      <c r="A2261" t="s">
        <v>32900</v>
      </c>
      <c r="B2261" t="s">
        <v>32901</v>
      </c>
      <c r="C2261" t="s">
        <v>2806</v>
      </c>
      <c r="D2261">
        <v>260.02539999999999</v>
      </c>
    </row>
    <row r="2262" spans="1:4">
      <c r="A2262" t="s">
        <v>33006</v>
      </c>
      <c r="B2262" t="s">
        <v>33007</v>
      </c>
      <c r="C2262" t="s">
        <v>2806</v>
      </c>
      <c r="D2262">
        <v>16.114100000000001</v>
      </c>
    </row>
    <row r="2263" spans="1:4">
      <c r="A2263" t="s">
        <v>33010</v>
      </c>
      <c r="B2263" t="s">
        <v>33011</v>
      </c>
      <c r="C2263" t="s">
        <v>2806</v>
      </c>
      <c r="D2263">
        <v>457.37830000000002</v>
      </c>
    </row>
    <row r="2264" spans="1:4">
      <c r="A2264" t="s">
        <v>33014</v>
      </c>
      <c r="B2264" t="s">
        <v>33015</v>
      </c>
      <c r="C2264" t="s">
        <v>2806</v>
      </c>
      <c r="D2264">
        <v>237.1729</v>
      </c>
    </row>
    <row r="2265" spans="1:4">
      <c r="A2265" t="s">
        <v>33018</v>
      </c>
      <c r="B2265" t="s">
        <v>33019</v>
      </c>
      <c r="C2265" t="s">
        <v>2806</v>
      </c>
      <c r="D2265">
        <v>220.2054</v>
      </c>
    </row>
    <row r="2266" spans="1:4">
      <c r="A2266" t="s">
        <v>33022</v>
      </c>
      <c r="B2266" t="s">
        <v>33023</v>
      </c>
      <c r="C2266" t="s">
        <v>2806</v>
      </c>
      <c r="D2266">
        <v>676.7722</v>
      </c>
    </row>
    <row r="2267" spans="1:4">
      <c r="A2267" t="s">
        <v>33026</v>
      </c>
      <c r="B2267" t="s">
        <v>33027</v>
      </c>
      <c r="C2267" t="s">
        <v>2806</v>
      </c>
      <c r="D2267">
        <v>52.552199999999999</v>
      </c>
    </row>
    <row r="2268" spans="1:4">
      <c r="A2268" t="s">
        <v>33030</v>
      </c>
      <c r="B2268" t="s">
        <v>33031</v>
      </c>
      <c r="C2268" t="s">
        <v>2806</v>
      </c>
      <c r="D2268">
        <v>264.45429999999999</v>
      </c>
    </row>
    <row r="2269" spans="1:4">
      <c r="A2269" t="s">
        <v>33033</v>
      </c>
      <c r="B2269" t="s">
        <v>33034</v>
      </c>
      <c r="C2269" t="s">
        <v>2806</v>
      </c>
      <c r="D2269">
        <v>359.76569999999998</v>
      </c>
    </row>
    <row r="2270" spans="1:4">
      <c r="A2270" t="s">
        <v>2789</v>
      </c>
      <c r="B2270" t="s">
        <v>33037</v>
      </c>
      <c r="C2270" t="s">
        <v>2806</v>
      </c>
      <c r="D2270">
        <v>420.85730000000001</v>
      </c>
    </row>
    <row r="2271" spans="1:4">
      <c r="A2271" t="s">
        <v>33040</v>
      </c>
      <c r="B2271" t="s">
        <v>33041</v>
      </c>
      <c r="C2271" t="s">
        <v>2806</v>
      </c>
      <c r="D2271">
        <v>354.68090000000001</v>
      </c>
    </row>
    <row r="2272" spans="1:4">
      <c r="A2272" t="s">
        <v>33043</v>
      </c>
      <c r="B2272" t="s">
        <v>33044</v>
      </c>
      <c r="C2272" t="s">
        <v>2806</v>
      </c>
      <c r="D2272">
        <v>66.176400000000001</v>
      </c>
    </row>
    <row r="2273" spans="1:4">
      <c r="A2273" t="s">
        <v>2788</v>
      </c>
      <c r="B2273" t="s">
        <v>33047</v>
      </c>
      <c r="C2273" t="s">
        <v>2806</v>
      </c>
      <c r="D2273">
        <v>469.91809999999998</v>
      </c>
    </row>
    <row r="2274" spans="1:4">
      <c r="A2274" t="s">
        <v>33050</v>
      </c>
      <c r="B2274" t="s">
        <v>33051</v>
      </c>
      <c r="C2274" t="s">
        <v>2806</v>
      </c>
      <c r="D2274">
        <v>392.39710000000002</v>
      </c>
    </row>
    <row r="2275" spans="1:4">
      <c r="A2275" t="s">
        <v>33054</v>
      </c>
      <c r="B2275" t="s">
        <v>33055</v>
      </c>
      <c r="C2275" t="s">
        <v>2806</v>
      </c>
      <c r="D2275">
        <v>77.521000000000001</v>
      </c>
    </row>
    <row r="2276" spans="1:4">
      <c r="A2276" t="s">
        <v>33058</v>
      </c>
      <c r="B2276" t="s">
        <v>33059</v>
      </c>
      <c r="C2276" t="s">
        <v>2806</v>
      </c>
      <c r="D2276">
        <v>317.69099999999997</v>
      </c>
    </row>
    <row r="2277" spans="1:4">
      <c r="A2277" t="s">
        <v>32775</v>
      </c>
      <c r="B2277" t="s">
        <v>32776</v>
      </c>
      <c r="C2277" t="s">
        <v>2806</v>
      </c>
      <c r="D2277">
        <v>296.75420000000003</v>
      </c>
    </row>
    <row r="2278" spans="1:4">
      <c r="A2278" t="s">
        <v>33064</v>
      </c>
      <c r="B2278" t="s">
        <v>33065</v>
      </c>
      <c r="C2278" t="s">
        <v>2806</v>
      </c>
      <c r="D2278">
        <v>20.936800000000002</v>
      </c>
    </row>
    <row r="2279" spans="1:4">
      <c r="A2279" t="s">
        <v>33068</v>
      </c>
      <c r="B2279" t="s">
        <v>33069</v>
      </c>
      <c r="C2279" t="s">
        <v>2806</v>
      </c>
      <c r="D2279">
        <v>281.28469999999999</v>
      </c>
    </row>
    <row r="2280" spans="1:4">
      <c r="A2280" t="s">
        <v>33030</v>
      </c>
      <c r="B2280" t="s">
        <v>33031</v>
      </c>
      <c r="C2280" t="s">
        <v>2806</v>
      </c>
      <c r="D2280">
        <v>264.45429999999999</v>
      </c>
    </row>
    <row r="2281" spans="1:4">
      <c r="A2281" t="s">
        <v>33074</v>
      </c>
      <c r="B2281" t="s">
        <v>33075</v>
      </c>
      <c r="C2281" t="s">
        <v>2806</v>
      </c>
      <c r="D2281">
        <v>16.830400000000001</v>
      </c>
    </row>
    <row r="2282" spans="1:4">
      <c r="A2282" t="s">
        <v>33078</v>
      </c>
      <c r="B2282" t="s">
        <v>33079</v>
      </c>
      <c r="C2282" t="s">
        <v>2806</v>
      </c>
      <c r="D2282">
        <v>883.71400000000006</v>
      </c>
    </row>
    <row r="2283" spans="1:4">
      <c r="A2283" t="s">
        <v>33082</v>
      </c>
      <c r="B2283" t="s">
        <v>33083</v>
      </c>
      <c r="C2283" t="s">
        <v>2806</v>
      </c>
      <c r="D2283">
        <v>459.57229999999998</v>
      </c>
    </row>
    <row r="2284" spans="1:4">
      <c r="A2284" t="s">
        <v>33086</v>
      </c>
      <c r="B2284" t="s">
        <v>33087</v>
      </c>
      <c r="C2284" t="s">
        <v>2806</v>
      </c>
      <c r="D2284">
        <v>424.14170000000001</v>
      </c>
    </row>
    <row r="2285" spans="1:4">
      <c r="A2285" t="s">
        <v>33090</v>
      </c>
      <c r="B2285" t="s">
        <v>33091</v>
      </c>
      <c r="C2285" t="s">
        <v>2806</v>
      </c>
      <c r="D2285">
        <v>354.05630000000002</v>
      </c>
    </row>
    <row r="2286" spans="1:4">
      <c r="A2286" t="s">
        <v>32775</v>
      </c>
      <c r="B2286" t="s">
        <v>32776</v>
      </c>
      <c r="C2286" t="s">
        <v>2806</v>
      </c>
      <c r="D2286">
        <v>296.75420000000003</v>
      </c>
    </row>
    <row r="2287" spans="1:4">
      <c r="A2287" t="s">
        <v>32857</v>
      </c>
      <c r="B2287" t="s">
        <v>32858</v>
      </c>
      <c r="C2287" t="s">
        <v>2806</v>
      </c>
      <c r="D2287">
        <v>57.302100000000003</v>
      </c>
    </row>
    <row r="2288" spans="1:4">
      <c r="A2288" t="s">
        <v>33098</v>
      </c>
      <c r="B2288" t="s">
        <v>33099</v>
      </c>
      <c r="C2288" t="s">
        <v>2806</v>
      </c>
      <c r="D2288">
        <v>1844.9135000000001</v>
      </c>
    </row>
    <row r="2289" spans="1:4">
      <c r="A2289" t="s">
        <v>32827</v>
      </c>
      <c r="B2289" t="s">
        <v>32828</v>
      </c>
      <c r="C2289" t="s">
        <v>2806</v>
      </c>
      <c r="D2289">
        <v>1136.1486</v>
      </c>
    </row>
    <row r="2290" spans="1:4">
      <c r="A2290" t="s">
        <v>33104</v>
      </c>
      <c r="B2290" t="s">
        <v>33105</v>
      </c>
      <c r="C2290" t="s">
        <v>2806</v>
      </c>
      <c r="D2290">
        <v>297.89249999999998</v>
      </c>
    </row>
    <row r="2291" spans="1:4">
      <c r="A2291" t="s">
        <v>32799</v>
      </c>
      <c r="B2291" t="s">
        <v>32800</v>
      </c>
      <c r="C2291" t="s">
        <v>2806</v>
      </c>
      <c r="D2291">
        <v>96.408299999999997</v>
      </c>
    </row>
    <row r="2292" spans="1:4">
      <c r="A2292" t="s">
        <v>33110</v>
      </c>
      <c r="B2292" t="s">
        <v>33111</v>
      </c>
      <c r="C2292" t="s">
        <v>2806</v>
      </c>
      <c r="D2292">
        <v>314.46409999999997</v>
      </c>
    </row>
    <row r="2293" spans="1:4">
      <c r="A2293" t="s">
        <v>33114</v>
      </c>
      <c r="B2293" t="s">
        <v>33115</v>
      </c>
      <c r="C2293" t="s">
        <v>2806</v>
      </c>
      <c r="D2293">
        <v>353.88580000000002</v>
      </c>
    </row>
    <row r="2294" spans="1:4">
      <c r="A2294" t="s">
        <v>32934</v>
      </c>
      <c r="B2294" t="s">
        <v>32935</v>
      </c>
      <c r="C2294" t="s">
        <v>2806</v>
      </c>
      <c r="D2294">
        <v>333.29559999999998</v>
      </c>
    </row>
    <row r="2295" spans="1:4">
      <c r="A2295" t="s">
        <v>33120</v>
      </c>
      <c r="B2295" t="s">
        <v>33121</v>
      </c>
      <c r="C2295" t="s">
        <v>2806</v>
      </c>
      <c r="D2295">
        <v>20.590199999999999</v>
      </c>
    </row>
    <row r="2296" spans="1:4">
      <c r="A2296" t="s">
        <v>33124</v>
      </c>
      <c r="B2296" t="s">
        <v>33125</v>
      </c>
      <c r="C2296" t="s">
        <v>2806</v>
      </c>
      <c r="D2296">
        <v>321.45339999999999</v>
      </c>
    </row>
    <row r="2297" spans="1:4">
      <c r="A2297" t="s">
        <v>33128</v>
      </c>
      <c r="B2297" t="s">
        <v>33129</v>
      </c>
      <c r="C2297" t="s">
        <v>2806</v>
      </c>
      <c r="D2297">
        <v>256.30709999999999</v>
      </c>
    </row>
    <row r="2298" spans="1:4">
      <c r="A2298" t="s">
        <v>33132</v>
      </c>
      <c r="B2298" t="s">
        <v>33133</v>
      </c>
      <c r="C2298" t="s">
        <v>2806</v>
      </c>
      <c r="D2298">
        <v>6.5982000000000003</v>
      </c>
    </row>
    <row r="2299" spans="1:4">
      <c r="A2299" t="s">
        <v>32703</v>
      </c>
      <c r="B2299" t="s">
        <v>32704</v>
      </c>
      <c r="C2299" t="s">
        <v>2806</v>
      </c>
      <c r="D2299">
        <v>58.548099999999998</v>
      </c>
    </row>
    <row r="2300" spans="1:4">
      <c r="A2300" t="s">
        <v>33138</v>
      </c>
      <c r="B2300" t="s">
        <v>33139</v>
      </c>
      <c r="C2300" t="s">
        <v>2806</v>
      </c>
      <c r="D2300">
        <v>173.84</v>
      </c>
    </row>
    <row r="2301" spans="1:4">
      <c r="A2301" t="s">
        <v>33142</v>
      </c>
      <c r="B2301" t="s">
        <v>33143</v>
      </c>
      <c r="C2301" t="s">
        <v>2806</v>
      </c>
      <c r="D2301">
        <v>167.35169999999999</v>
      </c>
    </row>
    <row r="2302" spans="1:4">
      <c r="A2302" t="s">
        <v>32699</v>
      </c>
      <c r="B2302" t="s">
        <v>32700</v>
      </c>
      <c r="C2302" t="s">
        <v>2806</v>
      </c>
      <c r="D2302">
        <v>6.4882999999999997</v>
      </c>
    </row>
    <row r="2303" spans="1:4">
      <c r="A2303" t="s">
        <v>33148</v>
      </c>
      <c r="B2303" t="s">
        <v>33149</v>
      </c>
      <c r="C2303" t="s">
        <v>2806</v>
      </c>
      <c r="D2303">
        <v>300.24119999999999</v>
      </c>
    </row>
    <row r="2304" spans="1:4">
      <c r="A2304" t="s">
        <v>33152</v>
      </c>
      <c r="B2304" t="s">
        <v>33153</v>
      </c>
      <c r="C2304" t="s">
        <v>2806</v>
      </c>
      <c r="D2304">
        <v>8.1377000000000006</v>
      </c>
    </row>
    <row r="2305" spans="1:4">
      <c r="A2305" t="s">
        <v>33128</v>
      </c>
      <c r="B2305" t="s">
        <v>33129</v>
      </c>
      <c r="C2305" t="s">
        <v>2806</v>
      </c>
      <c r="D2305">
        <v>256.30709999999999</v>
      </c>
    </row>
    <row r="2306" spans="1:4">
      <c r="A2306" t="s">
        <v>33158</v>
      </c>
      <c r="B2306" t="s">
        <v>33159</v>
      </c>
      <c r="C2306" t="s">
        <v>2806</v>
      </c>
      <c r="D2306">
        <v>5.3346999999999998</v>
      </c>
    </row>
    <row r="2307" spans="1:4">
      <c r="A2307" t="s">
        <v>33162</v>
      </c>
      <c r="B2307" t="s">
        <v>33163</v>
      </c>
      <c r="C2307" t="s">
        <v>2806</v>
      </c>
      <c r="D2307">
        <v>30.4617</v>
      </c>
    </row>
    <row r="2308" spans="1:4">
      <c r="A2308" t="s">
        <v>33166</v>
      </c>
      <c r="B2308" t="s">
        <v>33167</v>
      </c>
      <c r="C2308" t="s">
        <v>2806</v>
      </c>
      <c r="D2308">
        <v>1037.3698999999999</v>
      </c>
    </row>
    <row r="2309" spans="1:4">
      <c r="A2309" t="s">
        <v>33170</v>
      </c>
      <c r="B2309" t="s">
        <v>33171</v>
      </c>
      <c r="C2309" t="s">
        <v>2806</v>
      </c>
      <c r="D2309">
        <v>258.38220000000001</v>
      </c>
    </row>
    <row r="2310" spans="1:4">
      <c r="A2310" t="s">
        <v>33174</v>
      </c>
      <c r="B2310" t="s">
        <v>33175</v>
      </c>
      <c r="C2310" t="s">
        <v>2806</v>
      </c>
      <c r="D2310">
        <v>778.98770000000002</v>
      </c>
    </row>
    <row r="2311" spans="1:4">
      <c r="A2311" t="s">
        <v>33178</v>
      </c>
      <c r="B2311" t="s">
        <v>33179</v>
      </c>
      <c r="C2311" t="s">
        <v>2806</v>
      </c>
      <c r="D2311">
        <v>330.05020000000002</v>
      </c>
    </row>
    <row r="2312" spans="1:4">
      <c r="A2312" t="s">
        <v>33182</v>
      </c>
      <c r="B2312" t="s">
        <v>33183</v>
      </c>
      <c r="C2312" t="s">
        <v>2806</v>
      </c>
      <c r="D2312">
        <v>224.4794</v>
      </c>
    </row>
    <row r="2313" spans="1:4">
      <c r="A2313" t="s">
        <v>33186</v>
      </c>
      <c r="B2313" t="s">
        <v>33187</v>
      </c>
      <c r="C2313" t="s">
        <v>2806</v>
      </c>
      <c r="D2313">
        <v>105.57080000000001</v>
      </c>
    </row>
    <row r="2314" spans="1:4">
      <c r="A2314" t="s">
        <v>33190</v>
      </c>
      <c r="B2314" t="s">
        <v>33191</v>
      </c>
      <c r="C2314" t="s">
        <v>2806</v>
      </c>
      <c r="D2314">
        <v>575.21879999999999</v>
      </c>
    </row>
    <row r="2315" spans="1:4">
      <c r="A2315" t="s">
        <v>33128</v>
      </c>
      <c r="B2315" t="s">
        <v>33129</v>
      </c>
      <c r="C2315" t="s">
        <v>2806</v>
      </c>
      <c r="D2315">
        <v>256.30709999999999</v>
      </c>
    </row>
    <row r="2316" spans="1:4">
      <c r="A2316" t="s">
        <v>33196</v>
      </c>
      <c r="B2316" t="s">
        <v>33197</v>
      </c>
      <c r="C2316" t="s">
        <v>2806</v>
      </c>
      <c r="D2316">
        <v>318.9117</v>
      </c>
    </row>
    <row r="2317" spans="1:4">
      <c r="A2317" t="s">
        <v>33200</v>
      </c>
      <c r="B2317" t="s">
        <v>33201</v>
      </c>
      <c r="C2317" t="s">
        <v>2806</v>
      </c>
      <c r="D2317">
        <v>570.13319999999999</v>
      </c>
    </row>
    <row r="2318" spans="1:4">
      <c r="A2318" t="s">
        <v>33204</v>
      </c>
      <c r="B2318" t="s">
        <v>33205</v>
      </c>
      <c r="C2318" t="s">
        <v>2806</v>
      </c>
      <c r="D2318">
        <v>361.1053</v>
      </c>
    </row>
    <row r="2319" spans="1:4">
      <c r="A2319" t="s">
        <v>33208</v>
      </c>
      <c r="B2319" t="s">
        <v>33209</v>
      </c>
      <c r="C2319" t="s">
        <v>2806</v>
      </c>
      <c r="D2319">
        <v>209.02789999999999</v>
      </c>
    </row>
  </sheetData>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11"/>
  <sheetViews>
    <sheetView workbookViewId="0"/>
  </sheetViews>
  <sheetFormatPr defaultColWidth="9" defaultRowHeight="15"/>
  <sheetData>
    <row r="1" spans="1:7">
      <c r="D1" t="s">
        <v>35678</v>
      </c>
    </row>
    <row r="2" spans="1:7">
      <c r="D2" t="s">
        <v>35679</v>
      </c>
      <c r="E2" t="s">
        <v>35680</v>
      </c>
    </row>
    <row r="4" spans="1:7">
      <c r="A4" t="s">
        <v>35681</v>
      </c>
      <c r="B4" t="s">
        <v>3235</v>
      </c>
      <c r="C4" t="s">
        <v>3236</v>
      </c>
      <c r="F4" t="s">
        <v>35682</v>
      </c>
      <c r="G4" t="s">
        <v>35683</v>
      </c>
    </row>
    <row r="5" spans="1:7">
      <c r="A5" t="s">
        <v>35684</v>
      </c>
      <c r="B5" t="s">
        <v>35685</v>
      </c>
      <c r="G5">
        <v>130764.04</v>
      </c>
    </row>
    <row r="6" spans="1:7">
      <c r="A6" t="s">
        <v>27</v>
      </c>
      <c r="B6" t="s">
        <v>35686</v>
      </c>
      <c r="G6">
        <v>6269.76</v>
      </c>
    </row>
    <row r="7" spans="1:7">
      <c r="A7" t="s">
        <v>30</v>
      </c>
      <c r="B7" t="s">
        <v>35687</v>
      </c>
      <c r="C7" t="s">
        <v>35688</v>
      </c>
      <c r="F7" t="s">
        <v>1161</v>
      </c>
      <c r="G7">
        <v>623.04999999999995</v>
      </c>
    </row>
    <row r="8" spans="1:7">
      <c r="A8" t="s">
        <v>35</v>
      </c>
      <c r="B8" t="s">
        <v>35689</v>
      </c>
      <c r="C8" t="s">
        <v>35690</v>
      </c>
      <c r="F8" t="s">
        <v>1161</v>
      </c>
      <c r="G8">
        <v>797.17</v>
      </c>
    </row>
    <row r="9" spans="1:7">
      <c r="A9" t="s">
        <v>38</v>
      </c>
      <c r="B9" t="s">
        <v>35691</v>
      </c>
      <c r="C9" t="s">
        <v>35692</v>
      </c>
      <c r="F9" t="s">
        <v>1161</v>
      </c>
      <c r="G9">
        <v>1022.78</v>
      </c>
    </row>
    <row r="10" spans="1:7">
      <c r="A10" t="s">
        <v>42</v>
      </c>
      <c r="B10" t="s">
        <v>35693</v>
      </c>
      <c r="C10" t="s">
        <v>35694</v>
      </c>
      <c r="F10" t="s">
        <v>1161</v>
      </c>
      <c r="G10">
        <v>453.36</v>
      </c>
    </row>
    <row r="11" spans="1:7">
      <c r="A11" t="s">
        <v>45</v>
      </c>
      <c r="B11" t="s">
        <v>35695</v>
      </c>
      <c r="C11" t="s">
        <v>35696</v>
      </c>
      <c r="F11" t="s">
        <v>223</v>
      </c>
      <c r="G11">
        <v>0.56000000000000005</v>
      </c>
    </row>
    <row r="12" spans="1:7">
      <c r="A12" t="s">
        <v>48</v>
      </c>
      <c r="B12" t="s">
        <v>35697</v>
      </c>
      <c r="C12" t="s">
        <v>35698</v>
      </c>
      <c r="F12" t="s">
        <v>1161</v>
      </c>
      <c r="G12">
        <v>1360.08</v>
      </c>
    </row>
    <row r="13" spans="1:7">
      <c r="A13" t="s">
        <v>51</v>
      </c>
      <c r="B13" t="s">
        <v>35699</v>
      </c>
      <c r="C13" t="s">
        <v>35700</v>
      </c>
      <c r="F13" t="s">
        <v>60</v>
      </c>
      <c r="G13">
        <v>1251.98</v>
      </c>
    </row>
    <row r="14" spans="1:7">
      <c r="A14" t="s">
        <v>54</v>
      </c>
      <c r="B14" t="s">
        <v>35701</v>
      </c>
      <c r="C14" t="s">
        <v>35702</v>
      </c>
      <c r="F14" t="s">
        <v>60</v>
      </c>
      <c r="G14">
        <v>299.97000000000003</v>
      </c>
    </row>
    <row r="15" spans="1:7">
      <c r="A15" t="s">
        <v>57</v>
      </c>
      <c r="B15" t="s">
        <v>35703</v>
      </c>
      <c r="C15" t="s">
        <v>35704</v>
      </c>
      <c r="F15" t="s">
        <v>60</v>
      </c>
      <c r="G15">
        <v>69.56</v>
      </c>
    </row>
    <row r="16" spans="1:7">
      <c r="A16" t="s">
        <v>61</v>
      </c>
      <c r="B16" t="s">
        <v>35705</v>
      </c>
      <c r="C16" t="s">
        <v>35706</v>
      </c>
      <c r="F16" t="s">
        <v>60</v>
      </c>
      <c r="G16">
        <v>391.25</v>
      </c>
    </row>
    <row r="17" spans="1:7">
      <c r="A17" t="s">
        <v>213</v>
      </c>
      <c r="B17" t="s">
        <v>35707</v>
      </c>
      <c r="G17">
        <v>247.03</v>
      </c>
    </row>
    <row r="18" spans="1:7">
      <c r="A18" t="s">
        <v>215</v>
      </c>
      <c r="B18" t="s">
        <v>35708</v>
      </c>
      <c r="C18" t="s">
        <v>35709</v>
      </c>
      <c r="F18" t="s">
        <v>60</v>
      </c>
      <c r="G18">
        <v>1.64</v>
      </c>
    </row>
    <row r="19" spans="1:7">
      <c r="A19" t="s">
        <v>217</v>
      </c>
      <c r="B19" t="s">
        <v>35710</v>
      </c>
      <c r="C19" t="s">
        <v>35711</v>
      </c>
      <c r="F19" t="s">
        <v>1161</v>
      </c>
      <c r="G19">
        <v>2.95</v>
      </c>
    </row>
    <row r="20" spans="1:7">
      <c r="A20" t="s">
        <v>220</v>
      </c>
      <c r="B20" t="s">
        <v>35712</v>
      </c>
      <c r="C20" t="s">
        <v>35713</v>
      </c>
      <c r="F20" t="s">
        <v>223</v>
      </c>
      <c r="G20">
        <v>54.82</v>
      </c>
    </row>
    <row r="21" spans="1:7">
      <c r="A21" t="s">
        <v>224</v>
      </c>
      <c r="B21" t="s">
        <v>35714</v>
      </c>
      <c r="C21" t="s">
        <v>35715</v>
      </c>
      <c r="F21" t="s">
        <v>60</v>
      </c>
      <c r="G21">
        <v>1.24</v>
      </c>
    </row>
    <row r="22" spans="1:7">
      <c r="A22" t="s">
        <v>227</v>
      </c>
      <c r="B22" t="s">
        <v>35716</v>
      </c>
      <c r="C22" t="s">
        <v>35717</v>
      </c>
      <c r="F22" t="s">
        <v>60</v>
      </c>
      <c r="G22">
        <v>1.88</v>
      </c>
    </row>
    <row r="23" spans="1:7">
      <c r="A23" t="s">
        <v>230</v>
      </c>
      <c r="B23" t="s">
        <v>35718</v>
      </c>
      <c r="C23" t="s">
        <v>35719</v>
      </c>
      <c r="F23" t="s">
        <v>35720</v>
      </c>
      <c r="G23">
        <v>12.61</v>
      </c>
    </row>
    <row r="24" spans="1:7">
      <c r="A24" t="s">
        <v>233</v>
      </c>
      <c r="B24" t="s">
        <v>35721</v>
      </c>
      <c r="C24" t="s">
        <v>35722</v>
      </c>
      <c r="F24" t="s">
        <v>35720</v>
      </c>
      <c r="G24">
        <v>11.11</v>
      </c>
    </row>
    <row r="25" spans="1:7">
      <c r="A25" t="s">
        <v>236</v>
      </c>
      <c r="B25" t="s">
        <v>35723</v>
      </c>
      <c r="C25" t="s">
        <v>35724</v>
      </c>
      <c r="F25" t="s">
        <v>35720</v>
      </c>
      <c r="G25">
        <v>9.3800000000000008</v>
      </c>
    </row>
    <row r="26" spans="1:7">
      <c r="A26" t="s">
        <v>239</v>
      </c>
      <c r="B26" t="s">
        <v>35725</v>
      </c>
      <c r="C26" t="s">
        <v>35726</v>
      </c>
      <c r="F26" t="s">
        <v>35720</v>
      </c>
      <c r="G26">
        <v>9.2899999999999991</v>
      </c>
    </row>
    <row r="27" spans="1:7">
      <c r="A27" t="s">
        <v>242</v>
      </c>
      <c r="B27" t="s">
        <v>35727</v>
      </c>
      <c r="C27" t="s">
        <v>35728</v>
      </c>
      <c r="F27" t="s">
        <v>35729</v>
      </c>
      <c r="G27">
        <v>83.24</v>
      </c>
    </row>
    <row r="28" spans="1:7">
      <c r="A28" t="s">
        <v>245</v>
      </c>
      <c r="B28" t="s">
        <v>35730</v>
      </c>
      <c r="C28" t="s">
        <v>35731</v>
      </c>
      <c r="F28" t="s">
        <v>35729</v>
      </c>
      <c r="G28">
        <v>58.87</v>
      </c>
    </row>
    <row r="29" spans="1:7">
      <c r="A29" t="s">
        <v>275</v>
      </c>
      <c r="B29" t="s">
        <v>35732</v>
      </c>
      <c r="G29">
        <v>53.94</v>
      </c>
    </row>
    <row r="30" spans="1:7">
      <c r="A30" t="s">
        <v>277</v>
      </c>
      <c r="B30" t="s">
        <v>35733</v>
      </c>
      <c r="C30" t="s">
        <v>35734</v>
      </c>
      <c r="F30" t="s">
        <v>35735</v>
      </c>
      <c r="G30">
        <v>33.299999999999997</v>
      </c>
    </row>
    <row r="31" spans="1:7">
      <c r="A31" t="s">
        <v>280</v>
      </c>
      <c r="B31" t="s">
        <v>35736</v>
      </c>
      <c r="C31" t="s">
        <v>35737</v>
      </c>
      <c r="F31" t="s">
        <v>35735</v>
      </c>
      <c r="G31">
        <v>20.64</v>
      </c>
    </row>
    <row r="33" spans="1:7">
      <c r="A33" t="s">
        <v>354</v>
      </c>
      <c r="B33" t="s">
        <v>35738</v>
      </c>
      <c r="G33">
        <v>493.11</v>
      </c>
    </row>
    <row r="34" spans="1:7">
      <c r="A34" t="s">
        <v>356</v>
      </c>
      <c r="B34" t="s">
        <v>35739</v>
      </c>
      <c r="C34" t="s">
        <v>35740</v>
      </c>
      <c r="F34" t="s">
        <v>223</v>
      </c>
      <c r="G34">
        <v>1.57</v>
      </c>
    </row>
    <row r="35" spans="1:7">
      <c r="A35" t="s">
        <v>359</v>
      </c>
      <c r="B35" t="s">
        <v>35741</v>
      </c>
      <c r="C35" t="s">
        <v>35742</v>
      </c>
      <c r="F35" t="s">
        <v>223</v>
      </c>
      <c r="G35">
        <v>0.23</v>
      </c>
    </row>
    <row r="37" spans="1:7">
      <c r="A37" t="s">
        <v>361</v>
      </c>
      <c r="B37" t="s">
        <v>35743</v>
      </c>
      <c r="C37" t="s">
        <v>35744</v>
      </c>
      <c r="F37" t="s">
        <v>223</v>
      </c>
      <c r="G37">
        <v>5.07</v>
      </c>
    </row>
    <row r="38" spans="1:7">
      <c r="A38" t="s">
        <v>364</v>
      </c>
      <c r="B38" t="s">
        <v>35745</v>
      </c>
      <c r="C38" t="s">
        <v>35746</v>
      </c>
      <c r="F38" t="s">
        <v>1161</v>
      </c>
      <c r="G38">
        <v>486.24</v>
      </c>
    </row>
    <row r="39" spans="1:7">
      <c r="A39" t="s">
        <v>496</v>
      </c>
      <c r="B39" t="s">
        <v>35747</v>
      </c>
      <c r="G39">
        <v>111572.15</v>
      </c>
    </row>
    <row r="40" spans="1:7">
      <c r="A40" t="s">
        <v>498</v>
      </c>
      <c r="B40" t="s">
        <v>35748</v>
      </c>
      <c r="C40" t="s">
        <v>35749</v>
      </c>
      <c r="F40" t="s">
        <v>223</v>
      </c>
      <c r="G40">
        <v>1070.25</v>
      </c>
    </row>
    <row r="41" spans="1:7">
      <c r="A41" t="s">
        <v>501</v>
      </c>
      <c r="B41" t="s">
        <v>35750</v>
      </c>
      <c r="C41" t="s">
        <v>35751</v>
      </c>
      <c r="F41" t="s">
        <v>223</v>
      </c>
      <c r="G41">
        <v>868.03</v>
      </c>
    </row>
    <row r="42" spans="1:7">
      <c r="A42" t="s">
        <v>503</v>
      </c>
      <c r="B42" t="s">
        <v>35752</v>
      </c>
      <c r="C42" t="s">
        <v>35753</v>
      </c>
      <c r="F42" t="s">
        <v>223</v>
      </c>
      <c r="G42">
        <v>345.24</v>
      </c>
    </row>
    <row r="43" spans="1:7">
      <c r="A43" t="s">
        <v>505</v>
      </c>
      <c r="B43" t="s">
        <v>35754</v>
      </c>
      <c r="C43" t="s">
        <v>35755</v>
      </c>
      <c r="F43" t="s">
        <v>223</v>
      </c>
      <c r="G43">
        <v>151.62</v>
      </c>
    </row>
    <row r="44" spans="1:7">
      <c r="A44" t="s">
        <v>508</v>
      </c>
      <c r="B44" t="s">
        <v>35756</v>
      </c>
      <c r="C44" t="s">
        <v>35757</v>
      </c>
      <c r="F44" t="s">
        <v>1161</v>
      </c>
      <c r="G44">
        <v>7094</v>
      </c>
    </row>
    <row r="45" spans="1:7">
      <c r="A45" t="s">
        <v>511</v>
      </c>
      <c r="B45" t="s">
        <v>35758</v>
      </c>
      <c r="C45" t="s">
        <v>35759</v>
      </c>
      <c r="F45" t="s">
        <v>1161</v>
      </c>
      <c r="G45">
        <v>11814.57</v>
      </c>
    </row>
    <row r="46" spans="1:7">
      <c r="A46" t="s">
        <v>513</v>
      </c>
      <c r="B46" t="s">
        <v>35760</v>
      </c>
      <c r="C46" t="s">
        <v>35761</v>
      </c>
      <c r="F46" t="s">
        <v>1161</v>
      </c>
      <c r="G46">
        <v>18674.52</v>
      </c>
    </row>
    <row r="47" spans="1:7">
      <c r="A47" t="s">
        <v>515</v>
      </c>
      <c r="B47" t="s">
        <v>35762</v>
      </c>
      <c r="C47" t="s">
        <v>35763</v>
      </c>
      <c r="F47" t="s">
        <v>1161</v>
      </c>
      <c r="G47">
        <v>25374.48</v>
      </c>
    </row>
    <row r="48" spans="1:7">
      <c r="A48" t="s">
        <v>518</v>
      </c>
      <c r="B48" t="s">
        <v>35764</v>
      </c>
      <c r="C48" t="s">
        <v>35765</v>
      </c>
      <c r="F48" t="s">
        <v>1161</v>
      </c>
      <c r="G48">
        <v>34767.440000000002</v>
      </c>
    </row>
    <row r="49" spans="1:7">
      <c r="A49" t="s">
        <v>521</v>
      </c>
      <c r="B49" t="s">
        <v>35766</v>
      </c>
      <c r="C49" t="s">
        <v>35767</v>
      </c>
      <c r="F49" t="s">
        <v>35768</v>
      </c>
      <c r="G49">
        <v>3.2</v>
      </c>
    </row>
    <row r="50" spans="1:7">
      <c r="A50" t="s">
        <v>524</v>
      </c>
      <c r="B50" t="s">
        <v>35769</v>
      </c>
      <c r="C50" t="s">
        <v>35770</v>
      </c>
      <c r="F50" t="s">
        <v>35768</v>
      </c>
      <c r="G50">
        <v>5</v>
      </c>
    </row>
    <row r="52" spans="1:7">
      <c r="A52" t="s">
        <v>527</v>
      </c>
      <c r="B52" t="s">
        <v>35771</v>
      </c>
      <c r="C52" t="s">
        <v>35772</v>
      </c>
      <c r="F52" t="s">
        <v>1161</v>
      </c>
      <c r="G52">
        <v>2678.07</v>
      </c>
    </row>
    <row r="53" spans="1:7">
      <c r="A53" t="s">
        <v>35773</v>
      </c>
      <c r="B53" t="s">
        <v>35774</v>
      </c>
      <c r="C53" t="s">
        <v>35775</v>
      </c>
      <c r="F53" t="s">
        <v>1161</v>
      </c>
      <c r="G53">
        <v>1381.57</v>
      </c>
    </row>
    <row r="54" spans="1:7">
      <c r="A54" t="s">
        <v>35776</v>
      </c>
      <c r="B54" t="s">
        <v>35777</v>
      </c>
      <c r="C54" t="s">
        <v>35778</v>
      </c>
      <c r="F54" t="s">
        <v>1161</v>
      </c>
      <c r="G54">
        <v>262.81</v>
      </c>
    </row>
    <row r="55" spans="1:7">
      <c r="A55" t="s">
        <v>35779</v>
      </c>
      <c r="B55" t="s">
        <v>35780</v>
      </c>
      <c r="C55" t="s">
        <v>35781</v>
      </c>
      <c r="F55" t="s">
        <v>1161</v>
      </c>
      <c r="G55">
        <v>1676.69</v>
      </c>
    </row>
    <row r="56" spans="1:7">
      <c r="A56" t="s">
        <v>35782</v>
      </c>
      <c r="B56" t="s">
        <v>35783</v>
      </c>
      <c r="C56" t="s">
        <v>35784</v>
      </c>
      <c r="F56" t="s">
        <v>1161</v>
      </c>
      <c r="G56">
        <v>3600.03</v>
      </c>
    </row>
    <row r="57" spans="1:7">
      <c r="A57" t="s">
        <v>35785</v>
      </c>
      <c r="B57" t="s">
        <v>35786</v>
      </c>
      <c r="C57" t="s">
        <v>35787</v>
      </c>
      <c r="F57" t="s">
        <v>35768</v>
      </c>
      <c r="G57">
        <v>3.2</v>
      </c>
    </row>
    <row r="58" spans="1:7">
      <c r="A58" t="s">
        <v>35788</v>
      </c>
      <c r="B58" t="s">
        <v>35789</v>
      </c>
      <c r="C58" t="s">
        <v>35790</v>
      </c>
      <c r="F58" t="s">
        <v>35768</v>
      </c>
      <c r="G58">
        <v>5</v>
      </c>
    </row>
    <row r="59" spans="1:7">
      <c r="A59" t="s">
        <v>35791</v>
      </c>
      <c r="B59" t="s">
        <v>35792</v>
      </c>
      <c r="C59" t="s">
        <v>35793</v>
      </c>
      <c r="F59" t="s">
        <v>223</v>
      </c>
      <c r="G59">
        <v>408</v>
      </c>
    </row>
    <row r="60" spans="1:7">
      <c r="A60" t="s">
        <v>35794</v>
      </c>
      <c r="B60" t="s">
        <v>35795</v>
      </c>
      <c r="C60" t="s">
        <v>35796</v>
      </c>
      <c r="F60" t="s">
        <v>223</v>
      </c>
      <c r="G60">
        <v>187.01</v>
      </c>
    </row>
    <row r="61" spans="1:7">
      <c r="A61" t="s">
        <v>35797</v>
      </c>
      <c r="B61" t="s">
        <v>35798</v>
      </c>
      <c r="C61" t="s">
        <v>35799</v>
      </c>
      <c r="F61" t="s">
        <v>223</v>
      </c>
      <c r="G61">
        <v>372.84</v>
      </c>
    </row>
    <row r="62" spans="1:7">
      <c r="A62" t="s">
        <v>35800</v>
      </c>
      <c r="B62" t="s">
        <v>35801</v>
      </c>
      <c r="C62" t="s">
        <v>35802</v>
      </c>
      <c r="F62" t="s">
        <v>223</v>
      </c>
      <c r="G62">
        <v>283.60000000000002</v>
      </c>
    </row>
    <row r="63" spans="1:7">
      <c r="A63" t="s">
        <v>35803</v>
      </c>
      <c r="B63" t="s">
        <v>35804</v>
      </c>
      <c r="C63" t="s">
        <v>35805</v>
      </c>
      <c r="F63" t="s">
        <v>223</v>
      </c>
      <c r="G63">
        <v>119.81</v>
      </c>
    </row>
    <row r="64" spans="1:7">
      <c r="A64" t="s">
        <v>35806</v>
      </c>
      <c r="B64" t="s">
        <v>35807</v>
      </c>
      <c r="C64" t="s">
        <v>35808</v>
      </c>
      <c r="F64" t="s">
        <v>223</v>
      </c>
      <c r="G64">
        <v>189.91</v>
      </c>
    </row>
    <row r="66" spans="1:7">
      <c r="A66" t="s">
        <v>35809</v>
      </c>
      <c r="B66" t="s">
        <v>35810</v>
      </c>
      <c r="C66" t="s">
        <v>35811</v>
      </c>
      <c r="F66" t="s">
        <v>223</v>
      </c>
      <c r="G66">
        <v>127.64</v>
      </c>
    </row>
    <row r="67" spans="1:7">
      <c r="A67" t="s">
        <v>35812</v>
      </c>
      <c r="B67" t="s">
        <v>35813</v>
      </c>
      <c r="C67" t="s">
        <v>35814</v>
      </c>
      <c r="F67" t="s">
        <v>223</v>
      </c>
      <c r="G67">
        <v>107.62</v>
      </c>
    </row>
    <row r="68" spans="1:7">
      <c r="A68" t="s">
        <v>530</v>
      </c>
      <c r="B68" t="s">
        <v>35815</v>
      </c>
      <c r="G68">
        <v>5293.43</v>
      </c>
    </row>
    <row r="69" spans="1:7">
      <c r="A69" t="s">
        <v>532</v>
      </c>
      <c r="B69" t="s">
        <v>35816</v>
      </c>
      <c r="C69" t="s">
        <v>35817</v>
      </c>
      <c r="F69" t="s">
        <v>35818</v>
      </c>
      <c r="G69">
        <v>950</v>
      </c>
    </row>
    <row r="71" spans="1:7">
      <c r="A71" t="s">
        <v>534</v>
      </c>
      <c r="B71" t="s">
        <v>35819</v>
      </c>
      <c r="C71" t="s">
        <v>35820</v>
      </c>
      <c r="F71" t="s">
        <v>35821</v>
      </c>
      <c r="G71">
        <v>800.6</v>
      </c>
    </row>
    <row r="72" spans="1:7">
      <c r="A72" t="s">
        <v>536</v>
      </c>
      <c r="B72" t="s">
        <v>35822</v>
      </c>
      <c r="C72" t="s">
        <v>35823</v>
      </c>
      <c r="F72" t="s">
        <v>35821</v>
      </c>
      <c r="G72">
        <v>1163.8599999999999</v>
      </c>
    </row>
    <row r="74" spans="1:7">
      <c r="A74" t="s">
        <v>539</v>
      </c>
      <c r="B74" t="s">
        <v>35824</v>
      </c>
      <c r="C74" t="s">
        <v>35825</v>
      </c>
      <c r="F74" t="s">
        <v>35821</v>
      </c>
      <c r="G74">
        <v>1280.98</v>
      </c>
    </row>
    <row r="76" spans="1:7">
      <c r="A76" t="s">
        <v>541</v>
      </c>
      <c r="B76" t="s">
        <v>35826</v>
      </c>
      <c r="C76" t="s">
        <v>35827</v>
      </c>
      <c r="F76" t="s">
        <v>35821</v>
      </c>
      <c r="G76">
        <v>1097.99</v>
      </c>
    </row>
    <row r="78" spans="1:7">
      <c r="A78" t="s">
        <v>570</v>
      </c>
      <c r="B78" t="s">
        <v>35828</v>
      </c>
      <c r="G78">
        <v>576.79999999999995</v>
      </c>
    </row>
    <row r="79" spans="1:7">
      <c r="A79" t="s">
        <v>572</v>
      </c>
      <c r="B79" t="s">
        <v>35829</v>
      </c>
      <c r="C79" t="s">
        <v>35830</v>
      </c>
      <c r="F79" t="s">
        <v>223</v>
      </c>
      <c r="G79">
        <v>7.74</v>
      </c>
    </row>
    <row r="80" spans="1:7">
      <c r="A80" t="s">
        <v>574</v>
      </c>
      <c r="B80" t="s">
        <v>35831</v>
      </c>
      <c r="C80" t="s">
        <v>35832</v>
      </c>
      <c r="F80" t="s">
        <v>2826</v>
      </c>
      <c r="G80">
        <v>557.97</v>
      </c>
    </row>
    <row r="81" spans="1:7">
      <c r="A81" t="s">
        <v>576</v>
      </c>
      <c r="B81" t="s">
        <v>35833</v>
      </c>
      <c r="C81" t="s">
        <v>35834</v>
      </c>
      <c r="F81" t="s">
        <v>223</v>
      </c>
      <c r="G81">
        <v>0.3</v>
      </c>
    </row>
    <row r="82" spans="1:7">
      <c r="A82" t="s">
        <v>578</v>
      </c>
      <c r="B82" t="s">
        <v>35835</v>
      </c>
      <c r="C82" t="s">
        <v>35836</v>
      </c>
      <c r="F82" t="s">
        <v>60</v>
      </c>
      <c r="G82">
        <v>0.28000000000000003</v>
      </c>
    </row>
    <row r="83" spans="1:7">
      <c r="A83" t="s">
        <v>580</v>
      </c>
      <c r="B83" t="s">
        <v>35837</v>
      </c>
      <c r="C83" t="s">
        <v>35838</v>
      </c>
      <c r="F83" t="s">
        <v>223</v>
      </c>
      <c r="G83">
        <v>0.56000000000000005</v>
      </c>
    </row>
    <row r="84" spans="1:7">
      <c r="A84" t="s">
        <v>582</v>
      </c>
      <c r="B84" t="s">
        <v>35839</v>
      </c>
      <c r="C84" t="s">
        <v>35840</v>
      </c>
      <c r="F84" t="s">
        <v>223</v>
      </c>
      <c r="G84">
        <v>0.65</v>
      </c>
    </row>
    <row r="85" spans="1:7">
      <c r="A85" t="s">
        <v>584</v>
      </c>
      <c r="B85" t="s">
        <v>35841</v>
      </c>
      <c r="C85" t="s">
        <v>35842</v>
      </c>
      <c r="F85" t="s">
        <v>60</v>
      </c>
      <c r="G85">
        <v>1.78</v>
      </c>
    </row>
    <row r="86" spans="1:7">
      <c r="A86" t="s">
        <v>586</v>
      </c>
      <c r="B86" t="s">
        <v>35843</v>
      </c>
      <c r="C86" t="s">
        <v>35844</v>
      </c>
      <c r="F86" t="s">
        <v>60</v>
      </c>
      <c r="G86">
        <v>2.42</v>
      </c>
    </row>
    <row r="87" spans="1:7">
      <c r="A87" t="s">
        <v>588</v>
      </c>
      <c r="B87" t="s">
        <v>35845</v>
      </c>
      <c r="C87" t="s">
        <v>35846</v>
      </c>
      <c r="F87" t="s">
        <v>223</v>
      </c>
      <c r="G87">
        <v>5.0999999999999996</v>
      </c>
    </row>
    <row r="88" spans="1:7">
      <c r="A88" t="s">
        <v>604</v>
      </c>
      <c r="B88" t="s">
        <v>35847</v>
      </c>
      <c r="G88">
        <v>5737.33</v>
      </c>
    </row>
    <row r="89" spans="1:7">
      <c r="A89" t="s">
        <v>606</v>
      </c>
      <c r="B89" t="s">
        <v>35848</v>
      </c>
      <c r="C89" t="s">
        <v>35849</v>
      </c>
      <c r="F89" t="s">
        <v>3418</v>
      </c>
      <c r="G89">
        <v>204.34</v>
      </c>
    </row>
    <row r="90" spans="1:7">
      <c r="A90" t="s">
        <v>609</v>
      </c>
      <c r="B90" t="s">
        <v>35850</v>
      </c>
      <c r="C90" t="s">
        <v>35851</v>
      </c>
      <c r="F90" t="s">
        <v>3418</v>
      </c>
      <c r="G90">
        <v>137.68</v>
      </c>
    </row>
    <row r="91" spans="1:7">
      <c r="A91" t="s">
        <v>612</v>
      </c>
      <c r="B91" t="s">
        <v>35852</v>
      </c>
      <c r="C91" t="s">
        <v>35853</v>
      </c>
      <c r="F91" t="s">
        <v>3418</v>
      </c>
      <c r="G91">
        <v>68.84</v>
      </c>
    </row>
    <row r="92" spans="1:7">
      <c r="A92" t="s">
        <v>615</v>
      </c>
      <c r="B92" t="s">
        <v>35854</v>
      </c>
      <c r="C92" t="s">
        <v>35855</v>
      </c>
      <c r="F92" t="s">
        <v>60</v>
      </c>
      <c r="G92">
        <v>25.63</v>
      </c>
    </row>
    <row r="93" spans="1:7">
      <c r="A93" t="s">
        <v>618</v>
      </c>
      <c r="B93" t="s">
        <v>35856</v>
      </c>
      <c r="C93" t="s">
        <v>35857</v>
      </c>
      <c r="F93" t="s">
        <v>223</v>
      </c>
      <c r="G93">
        <v>13.77</v>
      </c>
    </row>
    <row r="94" spans="1:7">
      <c r="A94" t="s">
        <v>621</v>
      </c>
      <c r="B94" t="s">
        <v>35858</v>
      </c>
      <c r="C94" t="s">
        <v>35859</v>
      </c>
      <c r="F94" t="s">
        <v>223</v>
      </c>
      <c r="G94">
        <v>5.74</v>
      </c>
    </row>
    <row r="95" spans="1:7">
      <c r="A95" t="s">
        <v>624</v>
      </c>
      <c r="B95" t="s">
        <v>35860</v>
      </c>
      <c r="C95" t="s">
        <v>35861</v>
      </c>
      <c r="F95" t="s">
        <v>223</v>
      </c>
      <c r="G95">
        <v>38.450000000000003</v>
      </c>
    </row>
    <row r="96" spans="1:7">
      <c r="A96" t="s">
        <v>627</v>
      </c>
      <c r="B96" t="s">
        <v>35862</v>
      </c>
      <c r="C96" t="s">
        <v>35863</v>
      </c>
      <c r="F96" t="s">
        <v>3418</v>
      </c>
      <c r="G96">
        <v>599.49</v>
      </c>
    </row>
    <row r="97" spans="1:7">
      <c r="A97" t="s">
        <v>630</v>
      </c>
      <c r="B97" t="s">
        <v>35864</v>
      </c>
      <c r="C97" t="s">
        <v>35865</v>
      </c>
      <c r="F97" t="s">
        <v>3418</v>
      </c>
      <c r="G97">
        <v>298.3</v>
      </c>
    </row>
    <row r="98" spans="1:7">
      <c r="A98" t="s">
        <v>633</v>
      </c>
      <c r="B98" t="s">
        <v>35866</v>
      </c>
      <c r="C98" t="s">
        <v>35867</v>
      </c>
      <c r="F98" t="s">
        <v>60</v>
      </c>
      <c r="G98">
        <v>36.71</v>
      </c>
    </row>
    <row r="99" spans="1:7">
      <c r="A99" t="s">
        <v>636</v>
      </c>
      <c r="B99" t="s">
        <v>35868</v>
      </c>
      <c r="C99" t="s">
        <v>35869</v>
      </c>
      <c r="F99" t="s">
        <v>223</v>
      </c>
      <c r="G99">
        <v>14.82</v>
      </c>
    </row>
    <row r="100" spans="1:7">
      <c r="A100" t="s">
        <v>639</v>
      </c>
      <c r="B100" t="s">
        <v>35870</v>
      </c>
      <c r="C100" t="s">
        <v>35871</v>
      </c>
      <c r="F100" t="s">
        <v>223</v>
      </c>
      <c r="G100">
        <v>41.44</v>
      </c>
    </row>
    <row r="101" spans="1:7">
      <c r="A101" t="s">
        <v>642</v>
      </c>
      <c r="B101" t="s">
        <v>35872</v>
      </c>
      <c r="C101" t="s">
        <v>35873</v>
      </c>
      <c r="F101" t="s">
        <v>223</v>
      </c>
      <c r="G101">
        <v>30.92</v>
      </c>
    </row>
    <row r="102" spans="1:7">
      <c r="A102" t="s">
        <v>645</v>
      </c>
      <c r="B102" t="s">
        <v>35874</v>
      </c>
      <c r="C102" t="s">
        <v>35875</v>
      </c>
      <c r="F102" t="s">
        <v>223</v>
      </c>
      <c r="G102">
        <v>38.700000000000003</v>
      </c>
    </row>
    <row r="103" spans="1:7">
      <c r="A103" t="s">
        <v>648</v>
      </c>
      <c r="B103" t="s">
        <v>35876</v>
      </c>
      <c r="C103" t="s">
        <v>35877</v>
      </c>
      <c r="F103" t="s">
        <v>223</v>
      </c>
      <c r="G103">
        <v>17.21</v>
      </c>
    </row>
    <row r="104" spans="1:7">
      <c r="A104" t="s">
        <v>651</v>
      </c>
      <c r="B104" t="s">
        <v>35878</v>
      </c>
      <c r="C104" t="s">
        <v>35879</v>
      </c>
      <c r="F104" t="s">
        <v>223</v>
      </c>
      <c r="G104">
        <v>7.14</v>
      </c>
    </row>
    <row r="105" spans="1:7">
      <c r="A105" t="s">
        <v>654</v>
      </c>
      <c r="B105" t="s">
        <v>35880</v>
      </c>
      <c r="C105" t="s">
        <v>35881</v>
      </c>
      <c r="F105" t="s">
        <v>223</v>
      </c>
      <c r="G105">
        <v>4.3099999999999996</v>
      </c>
    </row>
    <row r="106" spans="1:7">
      <c r="A106" t="s">
        <v>657</v>
      </c>
      <c r="B106" t="s">
        <v>35882</v>
      </c>
      <c r="C106" t="s">
        <v>35883</v>
      </c>
      <c r="F106" t="s">
        <v>223</v>
      </c>
      <c r="G106">
        <v>11.47</v>
      </c>
    </row>
    <row r="107" spans="1:7">
      <c r="A107" t="s">
        <v>660</v>
      </c>
      <c r="B107" t="s">
        <v>35884</v>
      </c>
      <c r="C107" t="s">
        <v>35885</v>
      </c>
      <c r="F107" t="s">
        <v>223</v>
      </c>
      <c r="G107">
        <v>7.14</v>
      </c>
    </row>
    <row r="108" spans="1:7">
      <c r="A108" t="s">
        <v>663</v>
      </c>
      <c r="B108" t="s">
        <v>35886</v>
      </c>
      <c r="C108" t="s">
        <v>35887</v>
      </c>
      <c r="F108" t="s">
        <v>1161</v>
      </c>
      <c r="G108">
        <v>22.76</v>
      </c>
    </row>
    <row r="109" spans="1:7">
      <c r="A109" t="s">
        <v>666</v>
      </c>
      <c r="B109" t="s">
        <v>35888</v>
      </c>
      <c r="C109" t="s">
        <v>35889</v>
      </c>
      <c r="F109" t="s">
        <v>223</v>
      </c>
      <c r="G109">
        <v>24.79</v>
      </c>
    </row>
    <row r="110" spans="1:7">
      <c r="A110" t="s">
        <v>669</v>
      </c>
      <c r="B110" t="s">
        <v>35890</v>
      </c>
      <c r="C110" t="s">
        <v>35891</v>
      </c>
      <c r="F110" t="s">
        <v>3418</v>
      </c>
      <c r="G110">
        <v>298.3</v>
      </c>
    </row>
    <row r="111" spans="1:7">
      <c r="A111" t="s">
        <v>672</v>
      </c>
      <c r="B111" t="s">
        <v>35892</v>
      </c>
      <c r="C111" t="s">
        <v>35893</v>
      </c>
      <c r="F111" t="s">
        <v>223</v>
      </c>
      <c r="G111">
        <v>16.059999999999999</v>
      </c>
    </row>
    <row r="112" spans="1:7">
      <c r="A112" t="s">
        <v>675</v>
      </c>
      <c r="B112" t="s">
        <v>35894</v>
      </c>
      <c r="C112" t="s">
        <v>35895</v>
      </c>
      <c r="F112" t="s">
        <v>223</v>
      </c>
      <c r="G112">
        <v>32.119999999999997</v>
      </c>
    </row>
    <row r="113" spans="1:7">
      <c r="A113" t="s">
        <v>678</v>
      </c>
      <c r="B113" t="s">
        <v>35896</v>
      </c>
      <c r="C113" t="s">
        <v>35897</v>
      </c>
      <c r="F113" t="s">
        <v>223</v>
      </c>
      <c r="G113">
        <v>29.83</v>
      </c>
    </row>
    <row r="114" spans="1:7">
      <c r="A114" t="s">
        <v>681</v>
      </c>
      <c r="B114" t="s">
        <v>35898</v>
      </c>
      <c r="C114" t="s">
        <v>35899</v>
      </c>
      <c r="F114" t="s">
        <v>223</v>
      </c>
      <c r="G114">
        <v>20.260000000000002</v>
      </c>
    </row>
    <row r="115" spans="1:7">
      <c r="A115" t="s">
        <v>684</v>
      </c>
      <c r="B115" t="s">
        <v>35900</v>
      </c>
      <c r="C115" t="s">
        <v>35901</v>
      </c>
      <c r="F115" t="s">
        <v>223</v>
      </c>
      <c r="G115">
        <v>21.41</v>
      </c>
    </row>
    <row r="116" spans="1:7">
      <c r="A116" t="s">
        <v>687</v>
      </c>
      <c r="B116" t="s">
        <v>35902</v>
      </c>
      <c r="C116" t="s">
        <v>35903</v>
      </c>
      <c r="F116" t="s">
        <v>223</v>
      </c>
      <c r="G116">
        <v>28.54</v>
      </c>
    </row>
    <row r="117" spans="1:7">
      <c r="A117" t="s">
        <v>690</v>
      </c>
      <c r="B117" t="s">
        <v>35904</v>
      </c>
      <c r="C117" t="s">
        <v>35905</v>
      </c>
      <c r="F117" t="s">
        <v>223</v>
      </c>
      <c r="G117">
        <v>61.13</v>
      </c>
    </row>
    <row r="118" spans="1:7">
      <c r="A118" t="s">
        <v>693</v>
      </c>
      <c r="B118" t="s">
        <v>35906</v>
      </c>
      <c r="C118" t="s">
        <v>35907</v>
      </c>
      <c r="F118" t="s">
        <v>223</v>
      </c>
      <c r="G118">
        <v>11.47</v>
      </c>
    </row>
    <row r="119" spans="1:7">
      <c r="A119" t="s">
        <v>696</v>
      </c>
      <c r="B119" t="s">
        <v>35908</v>
      </c>
      <c r="C119" t="s">
        <v>35909</v>
      </c>
      <c r="F119" t="s">
        <v>223</v>
      </c>
      <c r="G119">
        <v>57.37</v>
      </c>
    </row>
    <row r="120" spans="1:7">
      <c r="A120" t="s">
        <v>699</v>
      </c>
      <c r="B120" t="s">
        <v>35910</v>
      </c>
      <c r="C120" t="s">
        <v>35911</v>
      </c>
      <c r="F120" t="s">
        <v>223</v>
      </c>
      <c r="G120">
        <v>57.37</v>
      </c>
    </row>
    <row r="121" spans="1:7">
      <c r="A121" t="s">
        <v>702</v>
      </c>
      <c r="B121" t="s">
        <v>35912</v>
      </c>
      <c r="C121" t="s">
        <v>35913</v>
      </c>
      <c r="F121" t="s">
        <v>223</v>
      </c>
      <c r="G121">
        <v>57.37</v>
      </c>
    </row>
    <row r="122" spans="1:7">
      <c r="A122" t="s">
        <v>705</v>
      </c>
      <c r="B122" t="s">
        <v>35914</v>
      </c>
      <c r="C122" t="s">
        <v>35915</v>
      </c>
      <c r="F122" t="s">
        <v>223</v>
      </c>
      <c r="G122">
        <v>66.19</v>
      </c>
    </row>
    <row r="123" spans="1:7">
      <c r="A123" t="s">
        <v>708</v>
      </c>
      <c r="B123" t="s">
        <v>35916</v>
      </c>
      <c r="C123" t="s">
        <v>35917</v>
      </c>
      <c r="F123" t="s">
        <v>223</v>
      </c>
      <c r="G123">
        <v>18.36</v>
      </c>
    </row>
    <row r="124" spans="1:7">
      <c r="A124" t="s">
        <v>711</v>
      </c>
      <c r="B124" t="s">
        <v>35918</v>
      </c>
      <c r="C124" t="s">
        <v>35919</v>
      </c>
      <c r="F124" t="s">
        <v>60</v>
      </c>
      <c r="G124">
        <v>29.83</v>
      </c>
    </row>
    <row r="125" spans="1:7">
      <c r="A125" t="s">
        <v>714</v>
      </c>
      <c r="B125" t="s">
        <v>35920</v>
      </c>
      <c r="C125" t="s">
        <v>35921</v>
      </c>
      <c r="F125" t="s">
        <v>2885</v>
      </c>
      <c r="G125">
        <v>0.36</v>
      </c>
    </row>
    <row r="126" spans="1:7">
      <c r="A126" t="s">
        <v>717</v>
      </c>
      <c r="B126" t="s">
        <v>35922</v>
      </c>
      <c r="C126" t="s">
        <v>35923</v>
      </c>
      <c r="F126" t="s">
        <v>223</v>
      </c>
      <c r="G126">
        <v>10.130000000000001</v>
      </c>
    </row>
    <row r="128" spans="1:7">
      <c r="A128" t="s">
        <v>720</v>
      </c>
      <c r="B128" t="s">
        <v>35924</v>
      </c>
      <c r="C128" t="s">
        <v>35925</v>
      </c>
      <c r="F128" t="s">
        <v>223</v>
      </c>
      <c r="G128">
        <v>33.770000000000003</v>
      </c>
    </row>
    <row r="129" spans="1:7">
      <c r="A129" t="s">
        <v>723</v>
      </c>
      <c r="B129" t="s">
        <v>35926</v>
      </c>
      <c r="C129" t="s">
        <v>35927</v>
      </c>
      <c r="F129" t="s">
        <v>3418</v>
      </c>
      <c r="G129">
        <v>550.70000000000005</v>
      </c>
    </row>
    <row r="130" spans="1:7">
      <c r="A130" t="s">
        <v>726</v>
      </c>
      <c r="B130" t="s">
        <v>35928</v>
      </c>
      <c r="C130" t="s">
        <v>35929</v>
      </c>
      <c r="F130" t="s">
        <v>60</v>
      </c>
      <c r="G130">
        <v>162.08000000000001</v>
      </c>
    </row>
    <row r="131" spans="1:7">
      <c r="A131" t="s">
        <v>729</v>
      </c>
      <c r="B131" t="s">
        <v>35930</v>
      </c>
      <c r="C131" t="s">
        <v>35931</v>
      </c>
      <c r="F131" t="s">
        <v>60</v>
      </c>
      <c r="G131">
        <v>0.51</v>
      </c>
    </row>
    <row r="132" spans="1:7">
      <c r="A132" t="s">
        <v>732</v>
      </c>
      <c r="B132" t="s">
        <v>35932</v>
      </c>
      <c r="C132" t="s">
        <v>35933</v>
      </c>
      <c r="F132" t="s">
        <v>223</v>
      </c>
      <c r="G132">
        <v>4.05</v>
      </c>
    </row>
    <row r="133" spans="1:7">
      <c r="A133" t="s">
        <v>735</v>
      </c>
      <c r="B133" t="s">
        <v>35934</v>
      </c>
      <c r="C133" t="s">
        <v>35935</v>
      </c>
      <c r="F133" t="s">
        <v>223</v>
      </c>
      <c r="G133">
        <v>6.08</v>
      </c>
    </row>
    <row r="134" spans="1:7">
      <c r="A134" t="s">
        <v>738</v>
      </c>
      <c r="B134" t="s">
        <v>35936</v>
      </c>
      <c r="C134" t="s">
        <v>35937</v>
      </c>
      <c r="F134" t="s">
        <v>223</v>
      </c>
      <c r="G134">
        <v>14.75</v>
      </c>
    </row>
    <row r="135" spans="1:7">
      <c r="A135" t="s">
        <v>741</v>
      </c>
      <c r="B135" t="s">
        <v>35938</v>
      </c>
      <c r="C135" t="s">
        <v>35939</v>
      </c>
      <c r="F135" t="s">
        <v>223</v>
      </c>
      <c r="G135">
        <v>8.1</v>
      </c>
    </row>
    <row r="136" spans="1:7">
      <c r="A136" t="s">
        <v>744</v>
      </c>
      <c r="B136" t="s">
        <v>35940</v>
      </c>
      <c r="C136" t="s">
        <v>35941</v>
      </c>
      <c r="F136" t="s">
        <v>1161</v>
      </c>
      <c r="G136">
        <v>94.24</v>
      </c>
    </row>
    <row r="137" spans="1:7">
      <c r="A137" t="s">
        <v>747</v>
      </c>
      <c r="B137" t="s">
        <v>35942</v>
      </c>
      <c r="C137" t="s">
        <v>35943</v>
      </c>
      <c r="F137" t="s">
        <v>223</v>
      </c>
      <c r="G137">
        <v>5.07</v>
      </c>
    </row>
    <row r="138" spans="1:7">
      <c r="A138" t="s">
        <v>750</v>
      </c>
      <c r="B138" t="s">
        <v>35944</v>
      </c>
      <c r="C138" t="s">
        <v>35945</v>
      </c>
      <c r="F138" t="s">
        <v>60</v>
      </c>
      <c r="G138">
        <v>49.07</v>
      </c>
    </row>
    <row r="139" spans="1:7">
      <c r="A139" t="s">
        <v>753</v>
      </c>
      <c r="B139" t="s">
        <v>35946</v>
      </c>
      <c r="C139" t="s">
        <v>35947</v>
      </c>
      <c r="F139" t="s">
        <v>223</v>
      </c>
      <c r="G139">
        <v>11.47</v>
      </c>
    </row>
    <row r="140" spans="1:7">
      <c r="A140" t="s">
        <v>756</v>
      </c>
      <c r="B140" t="s">
        <v>35948</v>
      </c>
      <c r="C140" t="s">
        <v>35949</v>
      </c>
      <c r="F140" t="s">
        <v>223</v>
      </c>
      <c r="G140">
        <v>9.42</v>
      </c>
    </row>
    <row r="141" spans="1:7">
      <c r="A141" t="s">
        <v>759</v>
      </c>
      <c r="B141" t="s">
        <v>35950</v>
      </c>
      <c r="C141" t="s">
        <v>35951</v>
      </c>
      <c r="F141" t="s">
        <v>60</v>
      </c>
      <c r="G141">
        <v>11.47</v>
      </c>
    </row>
    <row r="142" spans="1:7">
      <c r="A142" t="s">
        <v>762</v>
      </c>
      <c r="B142" t="s">
        <v>35952</v>
      </c>
      <c r="C142" t="s">
        <v>35953</v>
      </c>
      <c r="F142" t="s">
        <v>60</v>
      </c>
      <c r="G142">
        <v>11.47</v>
      </c>
    </row>
    <row r="143" spans="1:7">
      <c r="A143" t="s">
        <v>765</v>
      </c>
      <c r="B143" t="s">
        <v>35954</v>
      </c>
      <c r="C143" t="s">
        <v>35955</v>
      </c>
      <c r="F143" t="s">
        <v>223</v>
      </c>
      <c r="G143">
        <v>34.049999999999997</v>
      </c>
    </row>
    <row r="144" spans="1:7">
      <c r="A144" t="s">
        <v>768</v>
      </c>
      <c r="B144" t="s">
        <v>35956</v>
      </c>
      <c r="C144" t="s">
        <v>35957</v>
      </c>
      <c r="F144" t="s">
        <v>223</v>
      </c>
      <c r="G144">
        <v>13.17</v>
      </c>
    </row>
    <row r="145" spans="1:7">
      <c r="A145" t="s">
        <v>771</v>
      </c>
      <c r="B145" t="s">
        <v>35958</v>
      </c>
      <c r="C145" t="s">
        <v>35959</v>
      </c>
      <c r="F145" t="s">
        <v>223</v>
      </c>
      <c r="G145">
        <v>13.77</v>
      </c>
    </row>
    <row r="146" spans="1:7">
      <c r="A146" t="s">
        <v>35960</v>
      </c>
      <c r="B146" t="s">
        <v>35961</v>
      </c>
      <c r="C146" t="s">
        <v>35962</v>
      </c>
      <c r="F146" t="s">
        <v>223</v>
      </c>
      <c r="G146">
        <v>12.16</v>
      </c>
    </row>
    <row r="147" spans="1:7">
      <c r="A147" t="s">
        <v>35963</v>
      </c>
      <c r="B147" t="s">
        <v>35964</v>
      </c>
      <c r="C147" t="s">
        <v>35965</v>
      </c>
      <c r="F147" t="s">
        <v>223</v>
      </c>
      <c r="G147">
        <v>20.260000000000002</v>
      </c>
    </row>
    <row r="148" spans="1:7">
      <c r="A148" t="s">
        <v>35966</v>
      </c>
      <c r="B148" t="s">
        <v>35967</v>
      </c>
      <c r="C148" t="s">
        <v>35968</v>
      </c>
      <c r="F148" t="s">
        <v>223</v>
      </c>
      <c r="G148">
        <v>10.130000000000001</v>
      </c>
    </row>
    <row r="149" spans="1:7">
      <c r="A149" t="s">
        <v>35969</v>
      </c>
      <c r="B149" t="s">
        <v>35970</v>
      </c>
      <c r="C149" t="s">
        <v>35971</v>
      </c>
      <c r="F149" t="s">
        <v>223</v>
      </c>
      <c r="G149">
        <v>12.82</v>
      </c>
    </row>
    <row r="150" spans="1:7">
      <c r="A150" t="s">
        <v>35972</v>
      </c>
      <c r="B150" t="s">
        <v>35973</v>
      </c>
      <c r="C150" t="s">
        <v>35974</v>
      </c>
      <c r="F150" t="s">
        <v>223</v>
      </c>
      <c r="G150">
        <v>18.36</v>
      </c>
    </row>
    <row r="151" spans="1:7">
      <c r="A151" t="s">
        <v>35975</v>
      </c>
      <c r="B151" t="s">
        <v>35976</v>
      </c>
      <c r="C151" t="s">
        <v>35977</v>
      </c>
      <c r="F151" t="s">
        <v>60</v>
      </c>
      <c r="G151">
        <v>8.9499999999999993</v>
      </c>
    </row>
    <row r="152" spans="1:7">
      <c r="A152" t="s">
        <v>35978</v>
      </c>
      <c r="B152" t="s">
        <v>35979</v>
      </c>
      <c r="C152" t="s">
        <v>35980</v>
      </c>
      <c r="F152" t="s">
        <v>60</v>
      </c>
      <c r="G152">
        <v>11.06</v>
      </c>
    </row>
    <row r="153" spans="1:7">
      <c r="A153" t="s">
        <v>35981</v>
      </c>
      <c r="B153" t="s">
        <v>35982</v>
      </c>
      <c r="C153" t="s">
        <v>35983</v>
      </c>
      <c r="F153" t="s">
        <v>60</v>
      </c>
      <c r="G153">
        <v>12.11</v>
      </c>
    </row>
    <row r="154" spans="1:7">
      <c r="A154" t="s">
        <v>35984</v>
      </c>
      <c r="B154" t="s">
        <v>35985</v>
      </c>
      <c r="C154" t="s">
        <v>35986</v>
      </c>
      <c r="F154" t="s">
        <v>60</v>
      </c>
      <c r="G154">
        <v>13.17</v>
      </c>
    </row>
    <row r="155" spans="1:7">
      <c r="A155" t="s">
        <v>35987</v>
      </c>
      <c r="B155" t="s">
        <v>35988</v>
      </c>
      <c r="C155" t="s">
        <v>35989</v>
      </c>
      <c r="F155" t="s">
        <v>60</v>
      </c>
      <c r="G155">
        <v>17.899999999999999</v>
      </c>
    </row>
    <row r="156" spans="1:7">
      <c r="A156" t="s">
        <v>35990</v>
      </c>
      <c r="B156" t="s">
        <v>35991</v>
      </c>
      <c r="C156" t="s">
        <v>35992</v>
      </c>
      <c r="F156" t="s">
        <v>60</v>
      </c>
      <c r="G156">
        <v>24.73</v>
      </c>
    </row>
    <row r="157" spans="1:7">
      <c r="A157" t="s">
        <v>35993</v>
      </c>
      <c r="B157" t="s">
        <v>35994</v>
      </c>
      <c r="C157" t="s">
        <v>35995</v>
      </c>
      <c r="F157" t="s">
        <v>60</v>
      </c>
      <c r="G157">
        <v>28.95</v>
      </c>
    </row>
    <row r="158" spans="1:7">
      <c r="A158" t="s">
        <v>35996</v>
      </c>
      <c r="B158" t="s">
        <v>35997</v>
      </c>
      <c r="C158" t="s">
        <v>35998</v>
      </c>
      <c r="F158" t="s">
        <v>60</v>
      </c>
      <c r="G158">
        <v>37.9</v>
      </c>
    </row>
    <row r="159" spans="1:7">
      <c r="A159" t="s">
        <v>35999</v>
      </c>
      <c r="B159" t="s">
        <v>36000</v>
      </c>
      <c r="C159" t="s">
        <v>36001</v>
      </c>
      <c r="F159" t="s">
        <v>60</v>
      </c>
      <c r="G159">
        <v>38.840000000000003</v>
      </c>
    </row>
    <row r="160" spans="1:7">
      <c r="A160" t="s">
        <v>36002</v>
      </c>
      <c r="B160" t="s">
        <v>36003</v>
      </c>
      <c r="C160" t="s">
        <v>36004</v>
      </c>
      <c r="F160" t="s">
        <v>60</v>
      </c>
      <c r="G160">
        <v>49.36</v>
      </c>
    </row>
    <row r="161" spans="1:7">
      <c r="A161" t="s">
        <v>36005</v>
      </c>
      <c r="B161" t="s">
        <v>36006</v>
      </c>
      <c r="C161" t="s">
        <v>36007</v>
      </c>
      <c r="F161" t="s">
        <v>60</v>
      </c>
      <c r="G161">
        <v>64.739999999999995</v>
      </c>
    </row>
    <row r="162" spans="1:7">
      <c r="A162" t="s">
        <v>36008</v>
      </c>
      <c r="B162" t="s">
        <v>36009</v>
      </c>
      <c r="C162" t="s">
        <v>36010</v>
      </c>
      <c r="F162" t="s">
        <v>60</v>
      </c>
      <c r="G162">
        <v>83.34</v>
      </c>
    </row>
    <row r="163" spans="1:7">
      <c r="A163" t="s">
        <v>36011</v>
      </c>
      <c r="B163" t="s">
        <v>36012</v>
      </c>
      <c r="C163" t="s">
        <v>36013</v>
      </c>
      <c r="F163" t="s">
        <v>60</v>
      </c>
      <c r="G163">
        <v>119.76</v>
      </c>
    </row>
    <row r="164" spans="1:7">
      <c r="A164" t="s">
        <v>36014</v>
      </c>
      <c r="B164" t="s">
        <v>36015</v>
      </c>
      <c r="C164" t="s">
        <v>36016</v>
      </c>
      <c r="F164" t="s">
        <v>60</v>
      </c>
      <c r="G164">
        <v>205.16</v>
      </c>
    </row>
    <row r="165" spans="1:7">
      <c r="A165" t="s">
        <v>36017</v>
      </c>
      <c r="B165" t="s">
        <v>36018</v>
      </c>
      <c r="C165" t="s">
        <v>36019</v>
      </c>
      <c r="F165" t="s">
        <v>60</v>
      </c>
      <c r="G165">
        <v>289.98</v>
      </c>
    </row>
    <row r="166" spans="1:7">
      <c r="A166" t="s">
        <v>36020</v>
      </c>
      <c r="B166" t="s">
        <v>36021</v>
      </c>
      <c r="C166" t="s">
        <v>36022</v>
      </c>
      <c r="F166" t="s">
        <v>60</v>
      </c>
      <c r="G166">
        <v>423.71</v>
      </c>
    </row>
    <row r="167" spans="1:7">
      <c r="A167" t="s">
        <v>36023</v>
      </c>
      <c r="B167" t="s">
        <v>36024</v>
      </c>
      <c r="C167" t="s">
        <v>36025</v>
      </c>
      <c r="F167" t="s">
        <v>60</v>
      </c>
      <c r="G167">
        <v>3.03</v>
      </c>
    </row>
    <row r="168" spans="1:7">
      <c r="A168" t="s">
        <v>36026</v>
      </c>
      <c r="B168" t="s">
        <v>36027</v>
      </c>
      <c r="C168" t="s">
        <v>36028</v>
      </c>
      <c r="F168" t="s">
        <v>60</v>
      </c>
      <c r="G168">
        <v>3.62</v>
      </c>
    </row>
    <row r="169" spans="1:7">
      <c r="A169" t="s">
        <v>36029</v>
      </c>
      <c r="B169" t="s">
        <v>36030</v>
      </c>
      <c r="C169" t="s">
        <v>36031</v>
      </c>
      <c r="F169" t="s">
        <v>60</v>
      </c>
      <c r="G169">
        <v>4.8499999999999996</v>
      </c>
    </row>
    <row r="170" spans="1:7">
      <c r="A170" t="s">
        <v>36032</v>
      </c>
      <c r="B170" t="s">
        <v>36033</v>
      </c>
      <c r="C170" t="s">
        <v>36034</v>
      </c>
      <c r="F170" t="s">
        <v>60</v>
      </c>
      <c r="G170">
        <v>6.08</v>
      </c>
    </row>
    <row r="171" spans="1:7">
      <c r="A171" t="s">
        <v>36035</v>
      </c>
      <c r="B171" t="s">
        <v>36036</v>
      </c>
      <c r="C171" t="s">
        <v>36037</v>
      </c>
      <c r="F171" t="s">
        <v>60</v>
      </c>
      <c r="G171">
        <v>6.96</v>
      </c>
    </row>
    <row r="172" spans="1:7">
      <c r="A172" t="s">
        <v>36038</v>
      </c>
      <c r="B172" t="s">
        <v>36039</v>
      </c>
      <c r="C172" t="s">
        <v>36040</v>
      </c>
      <c r="F172" t="s">
        <v>60</v>
      </c>
      <c r="G172">
        <v>9.09</v>
      </c>
    </row>
    <row r="173" spans="1:7">
      <c r="A173" t="s">
        <v>36041</v>
      </c>
      <c r="B173" t="s">
        <v>36042</v>
      </c>
      <c r="C173" t="s">
        <v>36043</v>
      </c>
      <c r="F173" t="s">
        <v>60</v>
      </c>
      <c r="G173">
        <v>10.32</v>
      </c>
    </row>
    <row r="174" spans="1:7">
      <c r="A174" t="s">
        <v>36044</v>
      </c>
      <c r="B174" t="s">
        <v>36045</v>
      </c>
      <c r="C174" t="s">
        <v>36046</v>
      </c>
      <c r="F174" t="s">
        <v>60</v>
      </c>
      <c r="G174">
        <v>14.48</v>
      </c>
    </row>
    <row r="175" spans="1:7">
      <c r="A175" t="s">
        <v>36047</v>
      </c>
      <c r="B175" t="s">
        <v>36048</v>
      </c>
      <c r="C175" t="s">
        <v>36049</v>
      </c>
      <c r="F175" t="s">
        <v>60</v>
      </c>
      <c r="G175">
        <v>16.05</v>
      </c>
    </row>
    <row r="176" spans="1:7">
      <c r="A176" t="s">
        <v>36050</v>
      </c>
      <c r="B176" t="s">
        <v>36051</v>
      </c>
      <c r="C176" t="s">
        <v>36052</v>
      </c>
      <c r="F176" t="s">
        <v>60</v>
      </c>
      <c r="G176">
        <v>18.14</v>
      </c>
    </row>
    <row r="177" spans="1:7">
      <c r="A177" t="s">
        <v>36053</v>
      </c>
      <c r="B177" t="s">
        <v>36054</v>
      </c>
      <c r="C177" t="s">
        <v>36055</v>
      </c>
      <c r="F177" t="s">
        <v>60</v>
      </c>
      <c r="G177">
        <v>7.49</v>
      </c>
    </row>
    <row r="178" spans="1:7">
      <c r="A178" t="s">
        <v>36056</v>
      </c>
      <c r="B178" t="s">
        <v>36057</v>
      </c>
      <c r="C178" t="s">
        <v>36058</v>
      </c>
      <c r="F178" t="s">
        <v>60</v>
      </c>
      <c r="G178">
        <v>9.09</v>
      </c>
    </row>
    <row r="179" spans="1:7">
      <c r="A179" t="s">
        <v>36059</v>
      </c>
      <c r="B179" t="s">
        <v>36060</v>
      </c>
      <c r="C179" t="s">
        <v>36061</v>
      </c>
      <c r="F179" t="s">
        <v>60</v>
      </c>
      <c r="G179">
        <v>14.96</v>
      </c>
    </row>
    <row r="180" spans="1:7">
      <c r="A180" t="s">
        <v>36062</v>
      </c>
      <c r="B180" t="s">
        <v>36063</v>
      </c>
      <c r="C180" t="s">
        <v>36064</v>
      </c>
      <c r="F180" t="s">
        <v>60</v>
      </c>
      <c r="G180">
        <v>20.71</v>
      </c>
    </row>
    <row r="181" spans="1:7">
      <c r="A181" t="s">
        <v>36065</v>
      </c>
      <c r="B181" t="s">
        <v>36066</v>
      </c>
      <c r="C181" t="s">
        <v>36067</v>
      </c>
      <c r="F181" t="s">
        <v>60</v>
      </c>
      <c r="G181">
        <v>23.86</v>
      </c>
    </row>
    <row r="182" spans="1:7">
      <c r="A182" t="s">
        <v>36068</v>
      </c>
      <c r="B182" t="s">
        <v>36069</v>
      </c>
      <c r="C182" t="s">
        <v>36070</v>
      </c>
      <c r="F182" t="s">
        <v>60</v>
      </c>
      <c r="G182">
        <v>29.52</v>
      </c>
    </row>
    <row r="183" spans="1:7">
      <c r="A183" t="s">
        <v>36071</v>
      </c>
      <c r="B183" t="s">
        <v>36072</v>
      </c>
      <c r="C183" t="s">
        <v>36073</v>
      </c>
      <c r="F183" t="s">
        <v>60</v>
      </c>
      <c r="G183">
        <v>37.380000000000003</v>
      </c>
    </row>
    <row r="184" spans="1:7">
      <c r="A184" t="s">
        <v>36074</v>
      </c>
      <c r="B184" t="s">
        <v>36075</v>
      </c>
      <c r="C184" t="s">
        <v>36076</v>
      </c>
      <c r="F184" t="s">
        <v>60</v>
      </c>
      <c r="G184">
        <v>44.48</v>
      </c>
    </row>
    <row r="185" spans="1:7">
      <c r="A185" t="s">
        <v>36077</v>
      </c>
      <c r="B185" t="s">
        <v>36078</v>
      </c>
      <c r="C185" t="s">
        <v>36079</v>
      </c>
      <c r="F185" t="s">
        <v>60</v>
      </c>
      <c r="G185">
        <v>50.99</v>
      </c>
    </row>
    <row r="186" spans="1:7">
      <c r="A186" t="s">
        <v>36080</v>
      </c>
      <c r="B186" t="s">
        <v>36081</v>
      </c>
      <c r="C186" t="s">
        <v>36082</v>
      </c>
      <c r="F186" t="s">
        <v>60</v>
      </c>
      <c r="G186">
        <v>65.08</v>
      </c>
    </row>
    <row r="187" spans="1:7">
      <c r="A187" t="s">
        <v>36083</v>
      </c>
      <c r="B187" t="s">
        <v>36084</v>
      </c>
      <c r="C187" t="s">
        <v>36085</v>
      </c>
      <c r="F187" t="s">
        <v>60</v>
      </c>
      <c r="G187">
        <v>79.03</v>
      </c>
    </row>
    <row r="188" spans="1:7">
      <c r="A188" t="s">
        <v>36086</v>
      </c>
      <c r="B188" t="s">
        <v>36087</v>
      </c>
      <c r="C188" t="s">
        <v>36088</v>
      </c>
      <c r="F188" t="s">
        <v>60</v>
      </c>
      <c r="G188">
        <v>91.45</v>
      </c>
    </row>
    <row r="189" spans="1:7">
      <c r="A189" t="s">
        <v>36089</v>
      </c>
      <c r="B189" t="s">
        <v>36090</v>
      </c>
      <c r="C189" t="s">
        <v>36091</v>
      </c>
      <c r="F189" t="s">
        <v>60</v>
      </c>
      <c r="G189">
        <v>118.39</v>
      </c>
    </row>
    <row r="190" spans="1:7">
      <c r="A190" t="s">
        <v>36092</v>
      </c>
      <c r="B190" t="s">
        <v>36093</v>
      </c>
      <c r="C190" t="s">
        <v>36094</v>
      </c>
      <c r="F190" t="s">
        <v>223</v>
      </c>
      <c r="G190">
        <v>49.9</v>
      </c>
    </row>
    <row r="191" spans="1:7">
      <c r="A191" t="s">
        <v>774</v>
      </c>
      <c r="B191" t="s">
        <v>36095</v>
      </c>
      <c r="G191">
        <v>520.49</v>
      </c>
    </row>
    <row r="192" spans="1:7">
      <c r="A192" t="s">
        <v>776</v>
      </c>
      <c r="B192" t="s">
        <v>36096</v>
      </c>
      <c r="C192" t="s">
        <v>36097</v>
      </c>
      <c r="F192" t="s">
        <v>60</v>
      </c>
      <c r="G192">
        <v>407.23</v>
      </c>
    </row>
    <row r="193" spans="1:7">
      <c r="A193" t="s">
        <v>779</v>
      </c>
      <c r="B193" t="s">
        <v>36098</v>
      </c>
      <c r="C193" t="s">
        <v>36099</v>
      </c>
      <c r="F193" t="s">
        <v>223</v>
      </c>
      <c r="G193">
        <v>15.6</v>
      </c>
    </row>
    <row r="194" spans="1:7">
      <c r="A194" t="s">
        <v>782</v>
      </c>
      <c r="B194" t="s">
        <v>36100</v>
      </c>
      <c r="C194" t="s">
        <v>36101</v>
      </c>
      <c r="F194" t="s">
        <v>223</v>
      </c>
      <c r="G194">
        <v>56.37</v>
      </c>
    </row>
    <row r="195" spans="1:7">
      <c r="A195" t="s">
        <v>785</v>
      </c>
      <c r="B195" t="s">
        <v>36102</v>
      </c>
      <c r="C195" t="s">
        <v>36103</v>
      </c>
      <c r="F195" t="s">
        <v>1161</v>
      </c>
      <c r="G195">
        <v>16.399999999999999</v>
      </c>
    </row>
    <row r="196" spans="1:7">
      <c r="A196" t="s">
        <v>788</v>
      </c>
      <c r="B196" t="s">
        <v>36104</v>
      </c>
      <c r="C196" t="s">
        <v>36105</v>
      </c>
      <c r="F196" t="s">
        <v>60</v>
      </c>
      <c r="G196">
        <v>6.61</v>
      </c>
    </row>
    <row r="197" spans="1:7">
      <c r="A197" t="s">
        <v>790</v>
      </c>
      <c r="B197" t="s">
        <v>36106</v>
      </c>
      <c r="C197" t="s">
        <v>36107</v>
      </c>
      <c r="F197" t="s">
        <v>60</v>
      </c>
      <c r="G197">
        <v>3.31</v>
      </c>
    </row>
    <row r="198" spans="1:7">
      <c r="A198" t="s">
        <v>793</v>
      </c>
      <c r="B198" t="s">
        <v>36108</v>
      </c>
      <c r="C198" t="s">
        <v>36109</v>
      </c>
      <c r="F198" t="s">
        <v>223</v>
      </c>
      <c r="G198">
        <v>9.26</v>
      </c>
    </row>
    <row r="199" spans="1:7">
      <c r="A199" t="s">
        <v>796</v>
      </c>
      <c r="B199" t="s">
        <v>36110</v>
      </c>
      <c r="C199" t="s">
        <v>36111</v>
      </c>
      <c r="F199" t="s">
        <v>60</v>
      </c>
      <c r="G199">
        <v>5.71</v>
      </c>
    </row>
    <row r="200" spans="1:7">
      <c r="A200" t="s">
        <v>36112</v>
      </c>
      <c r="B200" t="s">
        <v>36113</v>
      </c>
      <c r="G200">
        <v>25578.47</v>
      </c>
    </row>
    <row r="201" spans="1:7">
      <c r="A201" t="s">
        <v>1178</v>
      </c>
      <c r="B201" t="s">
        <v>36114</v>
      </c>
      <c r="G201">
        <v>4001.02</v>
      </c>
    </row>
    <row r="202" spans="1:7">
      <c r="A202" t="s">
        <v>1180</v>
      </c>
      <c r="B202" t="s">
        <v>36115</v>
      </c>
      <c r="C202" t="s">
        <v>36116</v>
      </c>
      <c r="F202" t="s">
        <v>3418</v>
      </c>
      <c r="G202">
        <v>57.24</v>
      </c>
    </row>
    <row r="204" spans="1:7">
      <c r="A204" t="s">
        <v>1182</v>
      </c>
      <c r="B204" t="s">
        <v>36117</v>
      </c>
      <c r="C204" t="s">
        <v>36118</v>
      </c>
      <c r="F204" t="s">
        <v>3418</v>
      </c>
      <c r="G204">
        <v>229.34</v>
      </c>
    </row>
    <row r="205" spans="1:7">
      <c r="A205" t="s">
        <v>1185</v>
      </c>
      <c r="B205" t="s">
        <v>36119</v>
      </c>
      <c r="C205" t="s">
        <v>36120</v>
      </c>
      <c r="F205" t="s">
        <v>3418</v>
      </c>
      <c r="G205">
        <v>430.6</v>
      </c>
    </row>
    <row r="206" spans="1:7">
      <c r="A206" t="s">
        <v>1187</v>
      </c>
      <c r="B206" t="s">
        <v>36121</v>
      </c>
      <c r="C206" t="s">
        <v>36122</v>
      </c>
      <c r="F206" t="s">
        <v>3418</v>
      </c>
      <c r="G206">
        <v>457.95</v>
      </c>
    </row>
    <row r="207" spans="1:7">
      <c r="A207" t="s">
        <v>1190</v>
      </c>
      <c r="B207" t="s">
        <v>36123</v>
      </c>
      <c r="C207" t="s">
        <v>36124</v>
      </c>
      <c r="F207" t="s">
        <v>3418</v>
      </c>
      <c r="G207">
        <v>485.3</v>
      </c>
    </row>
    <row r="208" spans="1:7">
      <c r="A208" t="s">
        <v>1192</v>
      </c>
      <c r="B208" t="s">
        <v>36125</v>
      </c>
      <c r="C208" t="s">
        <v>36126</v>
      </c>
      <c r="F208" t="s">
        <v>3418</v>
      </c>
      <c r="G208">
        <v>512.65</v>
      </c>
    </row>
    <row r="209" spans="1:7">
      <c r="A209" t="s">
        <v>1195</v>
      </c>
      <c r="B209" t="s">
        <v>36127</v>
      </c>
      <c r="C209" t="s">
        <v>36128</v>
      </c>
      <c r="F209" t="s">
        <v>3418</v>
      </c>
      <c r="G209">
        <v>333.01</v>
      </c>
    </row>
    <row r="210" spans="1:7">
      <c r="A210" t="s">
        <v>1198</v>
      </c>
      <c r="B210" t="s">
        <v>36129</v>
      </c>
      <c r="C210" t="s">
        <v>36130</v>
      </c>
      <c r="F210" t="s">
        <v>3418</v>
      </c>
      <c r="G210">
        <v>361.11</v>
      </c>
    </row>
    <row r="211" spans="1:7">
      <c r="A211" t="s">
        <v>1200</v>
      </c>
      <c r="B211" t="s">
        <v>36131</v>
      </c>
      <c r="C211" t="s">
        <v>36132</v>
      </c>
      <c r="F211" t="s">
        <v>3418</v>
      </c>
      <c r="G211">
        <v>389.2</v>
      </c>
    </row>
    <row r="212" spans="1:7">
      <c r="A212" t="s">
        <v>1203</v>
      </c>
      <c r="B212" t="s">
        <v>36133</v>
      </c>
      <c r="C212" t="s">
        <v>36134</v>
      </c>
      <c r="F212" t="s">
        <v>3418</v>
      </c>
      <c r="G212">
        <v>417.3</v>
      </c>
    </row>
    <row r="213" spans="1:7">
      <c r="A213" t="s">
        <v>1206</v>
      </c>
      <c r="B213" t="s">
        <v>36135</v>
      </c>
      <c r="C213" t="s">
        <v>36136</v>
      </c>
      <c r="F213" t="s">
        <v>3418</v>
      </c>
      <c r="G213">
        <v>59.36</v>
      </c>
    </row>
    <row r="214" spans="1:7">
      <c r="A214" t="s">
        <v>1209</v>
      </c>
      <c r="B214" t="s">
        <v>36137</v>
      </c>
      <c r="C214" t="s">
        <v>36138</v>
      </c>
      <c r="F214" t="s">
        <v>3418</v>
      </c>
      <c r="G214">
        <v>70.709999999999994</v>
      </c>
    </row>
    <row r="215" spans="1:7">
      <c r="A215" t="s">
        <v>1212</v>
      </c>
      <c r="B215" t="s">
        <v>36139</v>
      </c>
      <c r="C215" t="s">
        <v>36140</v>
      </c>
      <c r="F215" t="s">
        <v>3418</v>
      </c>
      <c r="G215">
        <v>82.05</v>
      </c>
    </row>
    <row r="216" spans="1:7">
      <c r="A216" t="s">
        <v>1215</v>
      </c>
      <c r="B216" t="s">
        <v>36141</v>
      </c>
      <c r="C216" t="s">
        <v>36142</v>
      </c>
      <c r="F216" t="s">
        <v>3418</v>
      </c>
      <c r="G216">
        <v>94.61</v>
      </c>
    </row>
    <row r="217" spans="1:7">
      <c r="A217" t="s">
        <v>1218</v>
      </c>
      <c r="B217" t="s">
        <v>36143</v>
      </c>
      <c r="C217" t="s">
        <v>36144</v>
      </c>
      <c r="F217" t="s">
        <v>3418</v>
      </c>
      <c r="G217">
        <v>2.81</v>
      </c>
    </row>
    <row r="218" spans="1:7">
      <c r="A218" t="s">
        <v>1220</v>
      </c>
      <c r="B218" t="s">
        <v>36145</v>
      </c>
      <c r="C218" t="s">
        <v>36146</v>
      </c>
      <c r="F218" t="s">
        <v>3418</v>
      </c>
      <c r="G218">
        <v>3.23</v>
      </c>
    </row>
    <row r="219" spans="1:7">
      <c r="A219" t="s">
        <v>1223</v>
      </c>
      <c r="B219" t="s">
        <v>36147</v>
      </c>
      <c r="C219" t="s">
        <v>36148</v>
      </c>
      <c r="F219" t="s">
        <v>3418</v>
      </c>
      <c r="G219">
        <v>3.97</v>
      </c>
    </row>
    <row r="220" spans="1:7">
      <c r="A220" t="s">
        <v>1226</v>
      </c>
      <c r="B220" t="s">
        <v>36149</v>
      </c>
      <c r="C220" t="s">
        <v>36150</v>
      </c>
      <c r="F220" t="s">
        <v>3418</v>
      </c>
      <c r="G220">
        <v>4.7</v>
      </c>
    </row>
    <row r="221" spans="1:7">
      <c r="A221" t="s">
        <v>1229</v>
      </c>
      <c r="B221" t="s">
        <v>36151</v>
      </c>
      <c r="C221" t="s">
        <v>36152</v>
      </c>
      <c r="F221" t="s">
        <v>3418</v>
      </c>
      <c r="G221">
        <v>5.88</v>
      </c>
    </row>
    <row r="222" spans="1:7">
      <c r="A222" t="s">
        <v>1240</v>
      </c>
      <c r="B222" t="s">
        <v>36153</v>
      </c>
      <c r="G222">
        <v>142.46</v>
      </c>
    </row>
    <row r="223" spans="1:7">
      <c r="A223" t="s">
        <v>1242</v>
      </c>
      <c r="B223" t="s">
        <v>36154</v>
      </c>
      <c r="C223" t="s">
        <v>36155</v>
      </c>
      <c r="F223" t="s">
        <v>3418</v>
      </c>
      <c r="G223">
        <v>6.56</v>
      </c>
    </row>
    <row r="224" spans="1:7">
      <c r="A224" t="s">
        <v>1244</v>
      </c>
      <c r="B224" t="s">
        <v>36156</v>
      </c>
      <c r="C224" t="s">
        <v>36157</v>
      </c>
      <c r="F224" t="s">
        <v>3418</v>
      </c>
      <c r="G224">
        <v>8.9600000000000009</v>
      </c>
    </row>
    <row r="225" spans="1:7">
      <c r="A225" t="s">
        <v>1247</v>
      </c>
      <c r="B225" t="s">
        <v>36158</v>
      </c>
      <c r="C225" t="s">
        <v>36159</v>
      </c>
      <c r="F225" t="s">
        <v>3418</v>
      </c>
      <c r="G225">
        <v>50.58</v>
      </c>
    </row>
    <row r="226" spans="1:7">
      <c r="A226" t="s">
        <v>1249</v>
      </c>
      <c r="B226" t="s">
        <v>36160</v>
      </c>
      <c r="C226" t="s">
        <v>36161</v>
      </c>
      <c r="F226" t="s">
        <v>3418</v>
      </c>
      <c r="G226">
        <v>13.96</v>
      </c>
    </row>
    <row r="227" spans="1:7">
      <c r="A227" t="s">
        <v>1251</v>
      </c>
      <c r="B227" t="s">
        <v>36162</v>
      </c>
      <c r="C227" t="s">
        <v>36163</v>
      </c>
      <c r="F227" t="s">
        <v>3418</v>
      </c>
      <c r="G227">
        <v>62.4</v>
      </c>
    </row>
    <row r="228" spans="1:7">
      <c r="A228" t="s">
        <v>1353</v>
      </c>
      <c r="B228" t="s">
        <v>36164</v>
      </c>
      <c r="G228">
        <v>566.20000000000005</v>
      </c>
    </row>
    <row r="229" spans="1:7">
      <c r="A229" t="s">
        <v>1355</v>
      </c>
      <c r="B229" t="s">
        <v>36165</v>
      </c>
      <c r="C229" t="s">
        <v>36166</v>
      </c>
      <c r="F229" t="s">
        <v>3418</v>
      </c>
      <c r="G229">
        <v>30.38</v>
      </c>
    </row>
    <row r="230" spans="1:7">
      <c r="A230" t="s">
        <v>1357</v>
      </c>
      <c r="B230" t="s">
        <v>36167</v>
      </c>
      <c r="C230" t="s">
        <v>36168</v>
      </c>
      <c r="F230" t="s">
        <v>3418</v>
      </c>
      <c r="G230">
        <v>31.64</v>
      </c>
    </row>
    <row r="231" spans="1:7">
      <c r="A231" t="s">
        <v>1360</v>
      </c>
      <c r="B231" t="s">
        <v>36169</v>
      </c>
      <c r="C231" t="s">
        <v>36170</v>
      </c>
      <c r="F231" t="s">
        <v>3418</v>
      </c>
      <c r="G231">
        <v>25.32</v>
      </c>
    </row>
    <row r="232" spans="1:7">
      <c r="A232" t="s">
        <v>1363</v>
      </c>
      <c r="B232" t="s">
        <v>36171</v>
      </c>
      <c r="C232" t="s">
        <v>36172</v>
      </c>
      <c r="F232" t="s">
        <v>3418</v>
      </c>
      <c r="G232">
        <v>4.6900000000000004</v>
      </c>
    </row>
    <row r="233" spans="1:7">
      <c r="A233" t="s">
        <v>1366</v>
      </c>
      <c r="B233" t="s">
        <v>36173</v>
      </c>
      <c r="C233" t="s">
        <v>36174</v>
      </c>
      <c r="F233" t="s">
        <v>3418</v>
      </c>
      <c r="G233">
        <v>5</v>
      </c>
    </row>
    <row r="234" spans="1:7">
      <c r="A234" t="s">
        <v>1368</v>
      </c>
      <c r="B234" t="s">
        <v>36175</v>
      </c>
      <c r="C234" t="s">
        <v>36176</v>
      </c>
      <c r="F234" t="s">
        <v>3418</v>
      </c>
      <c r="G234">
        <v>4.42</v>
      </c>
    </row>
    <row r="235" spans="1:7">
      <c r="A235" t="s">
        <v>1370</v>
      </c>
      <c r="B235" t="s">
        <v>36177</v>
      </c>
      <c r="C235" t="s">
        <v>36178</v>
      </c>
      <c r="F235" t="s">
        <v>36179</v>
      </c>
      <c r="G235">
        <v>1.36</v>
      </c>
    </row>
    <row r="236" spans="1:7">
      <c r="A236" t="s">
        <v>1372</v>
      </c>
      <c r="B236" t="s">
        <v>36180</v>
      </c>
      <c r="C236" t="s">
        <v>36181</v>
      </c>
      <c r="F236" t="s">
        <v>3418</v>
      </c>
      <c r="G236">
        <v>5.88</v>
      </c>
    </row>
    <row r="237" spans="1:7">
      <c r="A237" t="s">
        <v>1374</v>
      </c>
      <c r="B237" t="s">
        <v>36182</v>
      </c>
      <c r="C237" t="s">
        <v>36183</v>
      </c>
      <c r="F237" t="s">
        <v>3418</v>
      </c>
      <c r="G237">
        <v>6.54</v>
      </c>
    </row>
    <row r="238" spans="1:7">
      <c r="A238" t="s">
        <v>1376</v>
      </c>
      <c r="B238" t="s">
        <v>36184</v>
      </c>
      <c r="C238" t="s">
        <v>36185</v>
      </c>
      <c r="F238" t="s">
        <v>3418</v>
      </c>
      <c r="G238">
        <v>32.72</v>
      </c>
    </row>
    <row r="239" spans="1:7">
      <c r="A239" t="s">
        <v>1379</v>
      </c>
      <c r="B239" t="s">
        <v>36186</v>
      </c>
      <c r="C239" t="s">
        <v>36187</v>
      </c>
      <c r="F239" t="s">
        <v>3418</v>
      </c>
      <c r="G239">
        <v>39.25</v>
      </c>
    </row>
    <row r="240" spans="1:7">
      <c r="A240" t="s">
        <v>1381</v>
      </c>
      <c r="B240" t="s">
        <v>36188</v>
      </c>
      <c r="C240" t="s">
        <v>36189</v>
      </c>
      <c r="F240" t="s">
        <v>3418</v>
      </c>
      <c r="G240">
        <v>58.88</v>
      </c>
    </row>
    <row r="241" spans="1:7">
      <c r="A241" t="s">
        <v>1384</v>
      </c>
      <c r="B241" t="s">
        <v>36190</v>
      </c>
      <c r="C241" t="s">
        <v>36191</v>
      </c>
      <c r="F241" t="s">
        <v>3418</v>
      </c>
      <c r="G241">
        <v>50.65</v>
      </c>
    </row>
    <row r="242" spans="1:7">
      <c r="A242" t="s">
        <v>1387</v>
      </c>
      <c r="B242" t="s">
        <v>36192</v>
      </c>
      <c r="C242" t="s">
        <v>36193</v>
      </c>
      <c r="F242" t="s">
        <v>3418</v>
      </c>
      <c r="G242">
        <v>62.81</v>
      </c>
    </row>
    <row r="243" spans="1:7">
      <c r="A243" t="s">
        <v>1390</v>
      </c>
      <c r="B243" t="s">
        <v>36194</v>
      </c>
      <c r="C243" t="s">
        <v>36195</v>
      </c>
      <c r="F243" t="s">
        <v>3418</v>
      </c>
      <c r="G243">
        <v>83.07</v>
      </c>
    </row>
    <row r="244" spans="1:7">
      <c r="A244" t="s">
        <v>1393</v>
      </c>
      <c r="B244" t="s">
        <v>36196</v>
      </c>
      <c r="C244" t="s">
        <v>36197</v>
      </c>
      <c r="F244" t="s">
        <v>3418</v>
      </c>
      <c r="G244">
        <v>36.47</v>
      </c>
    </row>
    <row r="245" spans="1:7">
      <c r="A245" t="s">
        <v>1396</v>
      </c>
      <c r="B245" t="s">
        <v>36198</v>
      </c>
      <c r="C245" t="s">
        <v>36199</v>
      </c>
      <c r="F245" t="s">
        <v>3418</v>
      </c>
      <c r="G245">
        <v>87.12</v>
      </c>
    </row>
    <row r="246" spans="1:7">
      <c r="A246" t="s">
        <v>1463</v>
      </c>
      <c r="B246" t="s">
        <v>36200</v>
      </c>
      <c r="G246">
        <v>1453.62</v>
      </c>
    </row>
    <row r="247" spans="1:7">
      <c r="A247" t="s">
        <v>1465</v>
      </c>
      <c r="B247" t="s">
        <v>36201</v>
      </c>
      <c r="C247" t="s">
        <v>36202</v>
      </c>
      <c r="F247" t="s">
        <v>3418</v>
      </c>
      <c r="G247">
        <v>7.54</v>
      </c>
    </row>
    <row r="248" spans="1:7">
      <c r="A248" t="s">
        <v>1467</v>
      </c>
      <c r="B248" t="s">
        <v>36203</v>
      </c>
      <c r="C248" t="s">
        <v>36204</v>
      </c>
      <c r="F248" t="s">
        <v>3418</v>
      </c>
      <c r="G248">
        <v>10.36</v>
      </c>
    </row>
    <row r="249" spans="1:7">
      <c r="A249" t="s">
        <v>1469</v>
      </c>
      <c r="B249" t="s">
        <v>36205</v>
      </c>
      <c r="C249" t="s">
        <v>36206</v>
      </c>
      <c r="F249" t="s">
        <v>3418</v>
      </c>
      <c r="G249">
        <v>11.59</v>
      </c>
    </row>
    <row r="250" spans="1:7">
      <c r="A250" t="s">
        <v>1471</v>
      </c>
      <c r="B250" t="s">
        <v>36207</v>
      </c>
      <c r="C250" t="s">
        <v>36208</v>
      </c>
      <c r="F250" t="s">
        <v>3418</v>
      </c>
      <c r="G250">
        <v>12.25</v>
      </c>
    </row>
    <row r="251" spans="1:7">
      <c r="A251" t="s">
        <v>1473</v>
      </c>
      <c r="B251" t="s">
        <v>36209</v>
      </c>
      <c r="C251" t="s">
        <v>36210</v>
      </c>
      <c r="F251" t="s">
        <v>3418</v>
      </c>
      <c r="G251">
        <v>13.6</v>
      </c>
    </row>
    <row r="252" spans="1:7">
      <c r="A252" t="s">
        <v>1475</v>
      </c>
      <c r="B252" t="s">
        <v>36211</v>
      </c>
      <c r="C252" t="s">
        <v>36212</v>
      </c>
      <c r="F252" t="s">
        <v>3418</v>
      </c>
      <c r="G252">
        <v>14.32</v>
      </c>
    </row>
    <row r="253" spans="1:7">
      <c r="A253" t="s">
        <v>1477</v>
      </c>
      <c r="B253" t="s">
        <v>36213</v>
      </c>
      <c r="C253" t="s">
        <v>36214</v>
      </c>
      <c r="F253" t="s">
        <v>3418</v>
      </c>
      <c r="G253">
        <v>14.6</v>
      </c>
    </row>
    <row r="254" spans="1:7">
      <c r="A254" t="s">
        <v>1479</v>
      </c>
      <c r="B254" t="s">
        <v>36215</v>
      </c>
      <c r="C254" t="s">
        <v>36216</v>
      </c>
      <c r="F254" t="s">
        <v>3418</v>
      </c>
      <c r="G254">
        <v>15.91</v>
      </c>
    </row>
    <row r="255" spans="1:7">
      <c r="A255" t="s">
        <v>1481</v>
      </c>
      <c r="B255" t="s">
        <v>36217</v>
      </c>
      <c r="C255" t="s">
        <v>36218</v>
      </c>
      <c r="F255" t="s">
        <v>3418</v>
      </c>
      <c r="G255">
        <v>16.54</v>
      </c>
    </row>
    <row r="256" spans="1:7">
      <c r="A256" t="s">
        <v>1483</v>
      </c>
      <c r="B256" t="s">
        <v>36219</v>
      </c>
      <c r="C256" t="s">
        <v>36220</v>
      </c>
      <c r="F256" t="s">
        <v>3418</v>
      </c>
      <c r="G256">
        <v>17.78</v>
      </c>
    </row>
    <row r="257" spans="1:7">
      <c r="A257" t="s">
        <v>1485</v>
      </c>
      <c r="B257" t="s">
        <v>36221</v>
      </c>
      <c r="C257" t="s">
        <v>36222</v>
      </c>
      <c r="F257" t="s">
        <v>3418</v>
      </c>
      <c r="G257">
        <v>18.45</v>
      </c>
    </row>
    <row r="258" spans="1:7">
      <c r="A258" t="s">
        <v>1487</v>
      </c>
      <c r="B258" t="s">
        <v>36223</v>
      </c>
      <c r="C258" t="s">
        <v>36224</v>
      </c>
      <c r="F258" t="s">
        <v>3418</v>
      </c>
      <c r="G258">
        <v>18.95</v>
      </c>
    </row>
    <row r="259" spans="1:7">
      <c r="A259" t="s">
        <v>1489</v>
      </c>
      <c r="B259" t="s">
        <v>36225</v>
      </c>
      <c r="C259" t="s">
        <v>36226</v>
      </c>
      <c r="F259" t="s">
        <v>3418</v>
      </c>
      <c r="G259">
        <v>21.96</v>
      </c>
    </row>
    <row r="260" spans="1:7">
      <c r="A260" t="s">
        <v>1491</v>
      </c>
      <c r="B260" t="s">
        <v>36227</v>
      </c>
      <c r="C260" t="s">
        <v>36228</v>
      </c>
      <c r="F260" t="s">
        <v>3418</v>
      </c>
      <c r="G260">
        <v>24.51</v>
      </c>
    </row>
    <row r="261" spans="1:7">
      <c r="A261" t="s">
        <v>1493</v>
      </c>
      <c r="B261" t="s">
        <v>36229</v>
      </c>
      <c r="C261" t="s">
        <v>36230</v>
      </c>
      <c r="F261" t="s">
        <v>3418</v>
      </c>
      <c r="G261">
        <v>13.66</v>
      </c>
    </row>
    <row r="262" spans="1:7">
      <c r="A262" t="s">
        <v>1495</v>
      </c>
      <c r="B262" t="s">
        <v>36231</v>
      </c>
      <c r="C262" t="s">
        <v>36232</v>
      </c>
      <c r="F262" t="s">
        <v>3418</v>
      </c>
      <c r="G262">
        <v>14.25</v>
      </c>
    </row>
    <row r="263" spans="1:7">
      <c r="A263" t="s">
        <v>36233</v>
      </c>
      <c r="B263" t="s">
        <v>36234</v>
      </c>
      <c r="C263" t="s">
        <v>36235</v>
      </c>
      <c r="F263" t="s">
        <v>3418</v>
      </c>
      <c r="G263">
        <v>16.02</v>
      </c>
    </row>
    <row r="264" spans="1:7">
      <c r="A264" t="s">
        <v>36236</v>
      </c>
      <c r="B264" t="s">
        <v>36237</v>
      </c>
      <c r="C264" t="s">
        <v>36238</v>
      </c>
      <c r="F264" t="s">
        <v>3418</v>
      </c>
      <c r="G264">
        <v>16.73</v>
      </c>
    </row>
    <row r="265" spans="1:7">
      <c r="A265" t="s">
        <v>36239</v>
      </c>
      <c r="B265" t="s">
        <v>36240</v>
      </c>
      <c r="C265" t="s">
        <v>36241</v>
      </c>
      <c r="F265" t="s">
        <v>3418</v>
      </c>
      <c r="G265">
        <v>17.489999999999998</v>
      </c>
    </row>
    <row r="266" spans="1:7">
      <c r="A266" t="s">
        <v>36242</v>
      </c>
      <c r="B266" t="s">
        <v>36243</v>
      </c>
      <c r="C266" t="s">
        <v>36244</v>
      </c>
      <c r="F266" t="s">
        <v>3418</v>
      </c>
      <c r="G266">
        <v>18.84</v>
      </c>
    </row>
    <row r="267" spans="1:7">
      <c r="A267" t="s">
        <v>36245</v>
      </c>
      <c r="B267" t="s">
        <v>36246</v>
      </c>
      <c r="C267" t="s">
        <v>36247</v>
      </c>
      <c r="F267" t="s">
        <v>3418</v>
      </c>
      <c r="G267">
        <v>19.55</v>
      </c>
    </row>
    <row r="268" spans="1:7">
      <c r="A268" t="s">
        <v>36248</v>
      </c>
      <c r="B268" t="s">
        <v>36249</v>
      </c>
      <c r="C268" t="s">
        <v>36250</v>
      </c>
      <c r="F268" t="s">
        <v>3418</v>
      </c>
      <c r="G268">
        <v>20.260000000000002</v>
      </c>
    </row>
    <row r="269" spans="1:7">
      <c r="A269" t="s">
        <v>36251</v>
      </c>
      <c r="B269" t="s">
        <v>36252</v>
      </c>
      <c r="C269" t="s">
        <v>36253</v>
      </c>
      <c r="F269" t="s">
        <v>3418</v>
      </c>
      <c r="G269">
        <v>21.91</v>
      </c>
    </row>
    <row r="270" spans="1:7">
      <c r="A270" t="s">
        <v>36254</v>
      </c>
      <c r="B270" t="s">
        <v>36255</v>
      </c>
      <c r="C270" t="s">
        <v>36256</v>
      </c>
      <c r="F270" t="s">
        <v>3418</v>
      </c>
      <c r="G270">
        <v>22.59</v>
      </c>
    </row>
    <row r="271" spans="1:7">
      <c r="A271" t="s">
        <v>36257</v>
      </c>
      <c r="B271" t="s">
        <v>36258</v>
      </c>
      <c r="C271" t="s">
        <v>36259</v>
      </c>
      <c r="F271" t="s">
        <v>3418</v>
      </c>
      <c r="G271">
        <v>23.18</v>
      </c>
    </row>
    <row r="272" spans="1:7">
      <c r="A272" t="s">
        <v>36260</v>
      </c>
      <c r="B272" t="s">
        <v>36261</v>
      </c>
      <c r="C272" t="s">
        <v>36262</v>
      </c>
      <c r="F272" t="s">
        <v>3418</v>
      </c>
      <c r="G272">
        <v>26.03</v>
      </c>
    </row>
    <row r="273" spans="1:7">
      <c r="A273" t="s">
        <v>36263</v>
      </c>
      <c r="B273" t="s">
        <v>36264</v>
      </c>
      <c r="C273" t="s">
        <v>36265</v>
      </c>
      <c r="F273" t="s">
        <v>3418</v>
      </c>
      <c r="G273">
        <v>29.15</v>
      </c>
    </row>
    <row r="274" spans="1:7">
      <c r="A274" t="s">
        <v>36266</v>
      </c>
      <c r="B274" t="s">
        <v>36267</v>
      </c>
      <c r="C274" t="s">
        <v>36268</v>
      </c>
      <c r="F274" t="s">
        <v>3418</v>
      </c>
      <c r="G274">
        <v>50.52</v>
      </c>
    </row>
    <row r="275" spans="1:7">
      <c r="A275" t="s">
        <v>36269</v>
      </c>
      <c r="B275" t="s">
        <v>36270</v>
      </c>
      <c r="C275" t="s">
        <v>36271</v>
      </c>
      <c r="F275" t="s">
        <v>3418</v>
      </c>
      <c r="G275">
        <v>57.92</v>
      </c>
    </row>
    <row r="276" spans="1:7">
      <c r="A276" t="s">
        <v>36272</v>
      </c>
      <c r="B276" t="s">
        <v>36273</v>
      </c>
      <c r="C276" t="s">
        <v>36274</v>
      </c>
      <c r="F276" t="s">
        <v>3418</v>
      </c>
      <c r="G276">
        <v>58.17</v>
      </c>
    </row>
    <row r="277" spans="1:7">
      <c r="A277" t="s">
        <v>36275</v>
      </c>
      <c r="B277" t="s">
        <v>36276</v>
      </c>
      <c r="C277" t="s">
        <v>36277</v>
      </c>
      <c r="F277" t="s">
        <v>3418</v>
      </c>
      <c r="G277">
        <v>58.9</v>
      </c>
    </row>
    <row r="278" spans="1:7">
      <c r="A278" t="s">
        <v>36278</v>
      </c>
      <c r="B278" t="s">
        <v>36279</v>
      </c>
      <c r="C278" t="s">
        <v>36280</v>
      </c>
      <c r="F278" t="s">
        <v>3418</v>
      </c>
      <c r="G278">
        <v>59.95</v>
      </c>
    </row>
    <row r="279" spans="1:7">
      <c r="A279" t="s">
        <v>36281</v>
      </c>
      <c r="B279" t="s">
        <v>36282</v>
      </c>
      <c r="C279" t="s">
        <v>36283</v>
      </c>
      <c r="F279" t="s">
        <v>3418</v>
      </c>
      <c r="G279">
        <v>62.7</v>
      </c>
    </row>
    <row r="280" spans="1:7">
      <c r="A280" t="s">
        <v>36284</v>
      </c>
      <c r="B280" t="s">
        <v>36285</v>
      </c>
      <c r="C280" t="s">
        <v>36286</v>
      </c>
      <c r="F280" t="s">
        <v>3418</v>
      </c>
      <c r="G280">
        <v>63.71</v>
      </c>
    </row>
    <row r="281" spans="1:7">
      <c r="A281" t="s">
        <v>36287</v>
      </c>
      <c r="B281" t="s">
        <v>36288</v>
      </c>
      <c r="C281" t="s">
        <v>36289</v>
      </c>
      <c r="F281" t="s">
        <v>3418</v>
      </c>
      <c r="G281">
        <v>64.17</v>
      </c>
    </row>
    <row r="282" spans="1:7">
      <c r="A282" t="s">
        <v>36290</v>
      </c>
      <c r="B282" t="s">
        <v>36291</v>
      </c>
      <c r="C282" t="s">
        <v>36292</v>
      </c>
      <c r="F282" t="s">
        <v>3418</v>
      </c>
      <c r="G282">
        <v>66.73</v>
      </c>
    </row>
    <row r="283" spans="1:7">
      <c r="A283" t="s">
        <v>36293</v>
      </c>
      <c r="B283" t="s">
        <v>36294</v>
      </c>
      <c r="C283" t="s">
        <v>36295</v>
      </c>
      <c r="F283" t="s">
        <v>3418</v>
      </c>
      <c r="G283">
        <v>67.72</v>
      </c>
    </row>
    <row r="284" spans="1:7">
      <c r="A284" t="s">
        <v>36296</v>
      </c>
      <c r="B284" t="s">
        <v>36297</v>
      </c>
      <c r="C284" t="s">
        <v>36298</v>
      </c>
      <c r="F284" t="s">
        <v>3418</v>
      </c>
      <c r="G284">
        <v>68.58</v>
      </c>
    </row>
    <row r="285" spans="1:7">
      <c r="A285" t="s">
        <v>36299</v>
      </c>
      <c r="B285" t="s">
        <v>36300</v>
      </c>
      <c r="C285" t="s">
        <v>36301</v>
      </c>
      <c r="F285" t="s">
        <v>3418</v>
      </c>
      <c r="G285">
        <v>69.56</v>
      </c>
    </row>
    <row r="286" spans="1:7">
      <c r="A286" t="s">
        <v>36302</v>
      </c>
      <c r="B286" t="s">
        <v>36303</v>
      </c>
      <c r="C286" t="s">
        <v>36304</v>
      </c>
      <c r="F286" t="s">
        <v>3418</v>
      </c>
      <c r="G286">
        <v>72</v>
      </c>
    </row>
    <row r="287" spans="1:7">
      <c r="A287" t="s">
        <v>36305</v>
      </c>
      <c r="B287" t="s">
        <v>36306</v>
      </c>
      <c r="C287" t="s">
        <v>36307</v>
      </c>
      <c r="F287" t="s">
        <v>3418</v>
      </c>
      <c r="G287">
        <v>76.099999999999994</v>
      </c>
    </row>
    <row r="288" spans="1:7">
      <c r="A288" t="s">
        <v>36308</v>
      </c>
      <c r="B288" t="s">
        <v>36309</v>
      </c>
      <c r="C288" t="s">
        <v>36310</v>
      </c>
      <c r="F288" t="s">
        <v>3418</v>
      </c>
      <c r="G288">
        <v>78.87</v>
      </c>
    </row>
    <row r="289" spans="1:7">
      <c r="A289" t="s">
        <v>1497</v>
      </c>
      <c r="B289" t="s">
        <v>36311</v>
      </c>
      <c r="G289">
        <v>18336.5</v>
      </c>
    </row>
    <row r="290" spans="1:7">
      <c r="A290" t="s">
        <v>1499</v>
      </c>
      <c r="B290" t="s">
        <v>36312</v>
      </c>
      <c r="C290" t="s">
        <v>36313</v>
      </c>
      <c r="F290" t="s">
        <v>3418</v>
      </c>
      <c r="G290">
        <v>961.48</v>
      </c>
    </row>
    <row r="291" spans="1:7">
      <c r="A291" t="s">
        <v>1501</v>
      </c>
      <c r="B291" t="s">
        <v>36314</v>
      </c>
      <c r="C291" t="s">
        <v>36315</v>
      </c>
      <c r="F291" t="s">
        <v>3418</v>
      </c>
      <c r="G291">
        <v>1074.4100000000001</v>
      </c>
    </row>
    <row r="292" spans="1:7">
      <c r="A292" t="s">
        <v>1503</v>
      </c>
      <c r="B292" t="s">
        <v>36316</v>
      </c>
      <c r="C292" t="s">
        <v>36317</v>
      </c>
      <c r="F292" t="s">
        <v>3418</v>
      </c>
      <c r="G292">
        <v>648.92999999999995</v>
      </c>
    </row>
    <row r="293" spans="1:7">
      <c r="A293" t="s">
        <v>1505</v>
      </c>
      <c r="B293" t="s">
        <v>36318</v>
      </c>
      <c r="C293" t="s">
        <v>36319</v>
      </c>
      <c r="F293" t="s">
        <v>3418</v>
      </c>
      <c r="G293">
        <v>187.92</v>
      </c>
    </row>
    <row r="294" spans="1:7">
      <c r="A294" t="s">
        <v>1507</v>
      </c>
      <c r="B294" t="s">
        <v>36320</v>
      </c>
      <c r="C294" t="s">
        <v>36321</v>
      </c>
      <c r="F294" t="s">
        <v>3418</v>
      </c>
      <c r="G294">
        <v>925.99</v>
      </c>
    </row>
    <row r="296" spans="1:7">
      <c r="A296" t="s">
        <v>1509</v>
      </c>
      <c r="B296" t="s">
        <v>36322</v>
      </c>
      <c r="C296" t="s">
        <v>36323</v>
      </c>
      <c r="F296" t="s">
        <v>3418</v>
      </c>
      <c r="G296">
        <v>1033.77</v>
      </c>
    </row>
    <row r="298" spans="1:7">
      <c r="A298" t="s">
        <v>1511</v>
      </c>
      <c r="B298" t="s">
        <v>36324</v>
      </c>
      <c r="C298" t="s">
        <v>36325</v>
      </c>
      <c r="F298" t="s">
        <v>3418</v>
      </c>
      <c r="G298">
        <v>518.53</v>
      </c>
    </row>
    <row r="300" spans="1:7">
      <c r="A300" t="s">
        <v>1513</v>
      </c>
      <c r="B300" t="s">
        <v>36326</v>
      </c>
      <c r="C300" t="s">
        <v>36327</v>
      </c>
      <c r="F300" t="s">
        <v>3418</v>
      </c>
      <c r="G300">
        <v>85.86</v>
      </c>
    </row>
    <row r="302" spans="1:7">
      <c r="A302" t="s">
        <v>1515</v>
      </c>
      <c r="B302" t="s">
        <v>36328</v>
      </c>
      <c r="C302" t="s">
        <v>36329</v>
      </c>
      <c r="F302" t="s">
        <v>3418</v>
      </c>
      <c r="G302">
        <v>82.46</v>
      </c>
    </row>
    <row r="304" spans="1:7">
      <c r="A304" t="s">
        <v>1517</v>
      </c>
      <c r="B304" t="s">
        <v>36330</v>
      </c>
      <c r="C304" t="s">
        <v>36331</v>
      </c>
      <c r="F304" t="s">
        <v>3418</v>
      </c>
      <c r="G304">
        <v>93.8</v>
      </c>
    </row>
    <row r="305" spans="1:7">
      <c r="A305" t="s">
        <v>1519</v>
      </c>
      <c r="B305" t="s">
        <v>36332</v>
      </c>
      <c r="C305" t="s">
        <v>36333</v>
      </c>
      <c r="F305" t="s">
        <v>3418</v>
      </c>
      <c r="G305">
        <v>53.69</v>
      </c>
    </row>
    <row r="306" spans="1:7">
      <c r="A306" t="s">
        <v>1521</v>
      </c>
      <c r="B306" t="s">
        <v>36334</v>
      </c>
      <c r="C306" t="s">
        <v>36335</v>
      </c>
      <c r="F306" t="s">
        <v>3418</v>
      </c>
      <c r="G306">
        <v>70.91</v>
      </c>
    </row>
    <row r="307" spans="1:7">
      <c r="A307" t="s">
        <v>1523</v>
      </c>
      <c r="B307" t="s">
        <v>36336</v>
      </c>
      <c r="C307" t="s">
        <v>36337</v>
      </c>
      <c r="F307" t="s">
        <v>3418</v>
      </c>
      <c r="G307">
        <v>83.07</v>
      </c>
    </row>
    <row r="308" spans="1:7">
      <c r="A308" t="s">
        <v>1525</v>
      </c>
      <c r="B308" t="s">
        <v>36338</v>
      </c>
      <c r="C308" t="s">
        <v>36339</v>
      </c>
      <c r="F308" t="s">
        <v>3418</v>
      </c>
      <c r="G308">
        <v>97.25</v>
      </c>
    </row>
    <row r="309" spans="1:7">
      <c r="A309" t="s">
        <v>1527</v>
      </c>
      <c r="B309" t="s">
        <v>36340</v>
      </c>
      <c r="C309" t="s">
        <v>36341</v>
      </c>
      <c r="F309" t="s">
        <v>3418</v>
      </c>
      <c r="G309">
        <v>70.91</v>
      </c>
    </row>
    <row r="310" spans="1:7">
      <c r="A310" t="s">
        <v>1529</v>
      </c>
      <c r="B310" t="s">
        <v>36342</v>
      </c>
      <c r="C310" t="s">
        <v>36343</v>
      </c>
      <c r="F310" t="s">
        <v>3418</v>
      </c>
      <c r="G310">
        <v>107.18</v>
      </c>
    </row>
    <row r="311" spans="1:7">
      <c r="A311" t="s">
        <v>36344</v>
      </c>
      <c r="B311" t="s">
        <v>36345</v>
      </c>
      <c r="C311" t="s">
        <v>36346</v>
      </c>
      <c r="F311" t="s">
        <v>3418</v>
      </c>
      <c r="G311">
        <v>143.44</v>
      </c>
    </row>
    <row r="312" spans="1:7">
      <c r="A312" t="s">
        <v>36347</v>
      </c>
      <c r="B312" t="s">
        <v>36348</v>
      </c>
      <c r="C312" t="s">
        <v>36349</v>
      </c>
      <c r="F312" t="s">
        <v>3418</v>
      </c>
      <c r="G312">
        <v>179.91</v>
      </c>
    </row>
    <row r="313" spans="1:7">
      <c r="A313" t="s">
        <v>36350</v>
      </c>
      <c r="B313" t="s">
        <v>36351</v>
      </c>
      <c r="C313" t="s">
        <v>36352</v>
      </c>
      <c r="F313" t="s">
        <v>3418</v>
      </c>
      <c r="G313">
        <v>9.9700000000000006</v>
      </c>
    </row>
    <row r="314" spans="1:7">
      <c r="A314" t="s">
        <v>36353</v>
      </c>
      <c r="B314" t="s">
        <v>36354</v>
      </c>
      <c r="C314" t="s">
        <v>36355</v>
      </c>
      <c r="F314" t="s">
        <v>3418</v>
      </c>
      <c r="G314">
        <v>13.19</v>
      </c>
    </row>
    <row r="315" spans="1:7">
      <c r="A315" t="s">
        <v>36356</v>
      </c>
      <c r="B315" t="s">
        <v>36357</v>
      </c>
      <c r="C315" t="s">
        <v>36358</v>
      </c>
      <c r="F315" t="s">
        <v>3418</v>
      </c>
      <c r="G315">
        <v>18.07</v>
      </c>
    </row>
    <row r="316" spans="1:7">
      <c r="A316" t="s">
        <v>36359</v>
      </c>
      <c r="B316" t="s">
        <v>36360</v>
      </c>
      <c r="C316" t="s">
        <v>36361</v>
      </c>
      <c r="F316" t="s">
        <v>3418</v>
      </c>
      <c r="G316">
        <v>57.25</v>
      </c>
    </row>
    <row r="317" spans="1:7">
      <c r="A317" t="s">
        <v>36362</v>
      </c>
      <c r="B317" t="s">
        <v>36363</v>
      </c>
      <c r="C317" t="s">
        <v>36364</v>
      </c>
      <c r="F317" t="s">
        <v>3418</v>
      </c>
      <c r="G317">
        <v>22.9</v>
      </c>
    </row>
    <row r="318" spans="1:7">
      <c r="A318" t="s">
        <v>36365</v>
      </c>
      <c r="B318" t="s">
        <v>36366</v>
      </c>
      <c r="C318" t="s">
        <v>36367</v>
      </c>
      <c r="F318" t="s">
        <v>3418</v>
      </c>
      <c r="G318">
        <v>33.409999999999997</v>
      </c>
    </row>
    <row r="319" spans="1:7">
      <c r="A319" t="s">
        <v>36368</v>
      </c>
      <c r="B319" t="s">
        <v>36369</v>
      </c>
      <c r="C319" t="s">
        <v>36370</v>
      </c>
      <c r="F319" t="s">
        <v>3418</v>
      </c>
      <c r="G319">
        <v>43.92</v>
      </c>
    </row>
    <row r="320" spans="1:7">
      <c r="A320" t="s">
        <v>36371</v>
      </c>
      <c r="B320" t="s">
        <v>36372</v>
      </c>
      <c r="C320" t="s">
        <v>36373</v>
      </c>
      <c r="F320" t="s">
        <v>3418</v>
      </c>
      <c r="G320">
        <v>85.95</v>
      </c>
    </row>
    <row r="321" spans="1:7">
      <c r="A321" t="s">
        <v>36374</v>
      </c>
      <c r="B321" t="s">
        <v>36375</v>
      </c>
      <c r="C321" t="s">
        <v>36376</v>
      </c>
      <c r="F321" t="s">
        <v>60</v>
      </c>
      <c r="G321">
        <v>1747.31</v>
      </c>
    </row>
    <row r="322" spans="1:7">
      <c r="A322" t="s">
        <v>36377</v>
      </c>
      <c r="B322" t="s">
        <v>36378</v>
      </c>
      <c r="C322" t="s">
        <v>36379</v>
      </c>
      <c r="F322" t="s">
        <v>60</v>
      </c>
      <c r="G322">
        <v>2366.1</v>
      </c>
    </row>
    <row r="323" spans="1:7">
      <c r="A323" t="s">
        <v>36380</v>
      </c>
      <c r="B323" t="s">
        <v>36381</v>
      </c>
      <c r="C323" t="s">
        <v>36382</v>
      </c>
      <c r="F323" t="s">
        <v>60</v>
      </c>
      <c r="G323">
        <v>2862.84</v>
      </c>
    </row>
    <row r="324" spans="1:7">
      <c r="A324" t="s">
        <v>36383</v>
      </c>
      <c r="B324" t="s">
        <v>36384</v>
      </c>
      <c r="C324" t="s">
        <v>36385</v>
      </c>
      <c r="F324" t="s">
        <v>60</v>
      </c>
      <c r="G324">
        <v>4656.08</v>
      </c>
    </row>
    <row r="325" spans="1:7">
      <c r="A325" t="s">
        <v>1531</v>
      </c>
      <c r="B325" t="s">
        <v>36386</v>
      </c>
      <c r="G325">
        <v>697.93</v>
      </c>
    </row>
    <row r="326" spans="1:7">
      <c r="A326" t="s">
        <v>1533</v>
      </c>
      <c r="B326" t="s">
        <v>36387</v>
      </c>
      <c r="C326" t="s">
        <v>36388</v>
      </c>
      <c r="F326" t="s">
        <v>223</v>
      </c>
      <c r="G326">
        <v>34.44</v>
      </c>
    </row>
    <row r="327" spans="1:7">
      <c r="A327" t="s">
        <v>1535</v>
      </c>
      <c r="B327" t="s">
        <v>36389</v>
      </c>
      <c r="C327" t="s">
        <v>36390</v>
      </c>
      <c r="F327" t="s">
        <v>3418</v>
      </c>
      <c r="G327">
        <v>106.55</v>
      </c>
    </row>
    <row r="328" spans="1:7">
      <c r="A328" t="s">
        <v>1537</v>
      </c>
      <c r="B328" t="s">
        <v>36391</v>
      </c>
      <c r="C328" t="s">
        <v>36392</v>
      </c>
      <c r="F328" t="s">
        <v>3418</v>
      </c>
      <c r="G328">
        <v>34.729999999999997</v>
      </c>
    </row>
    <row r="329" spans="1:7">
      <c r="A329" t="s">
        <v>1540</v>
      </c>
      <c r="B329" t="s">
        <v>36393</v>
      </c>
      <c r="C329" t="s">
        <v>36394</v>
      </c>
      <c r="F329" t="s">
        <v>3418</v>
      </c>
      <c r="G329">
        <v>111.44</v>
      </c>
    </row>
    <row r="330" spans="1:7">
      <c r="A330" t="s">
        <v>1543</v>
      </c>
      <c r="B330" t="s">
        <v>36395</v>
      </c>
      <c r="C330" t="s">
        <v>36396</v>
      </c>
      <c r="F330" t="s">
        <v>3418</v>
      </c>
      <c r="G330">
        <v>39.630000000000003</v>
      </c>
    </row>
    <row r="331" spans="1:7">
      <c r="A331" t="s">
        <v>1545</v>
      </c>
      <c r="B331" t="s">
        <v>36397</v>
      </c>
      <c r="C331" t="s">
        <v>36398</v>
      </c>
      <c r="F331" t="s">
        <v>3418</v>
      </c>
      <c r="G331">
        <v>109.69</v>
      </c>
    </row>
    <row r="333" spans="1:7">
      <c r="A333" t="s">
        <v>1547</v>
      </c>
      <c r="B333" t="s">
        <v>36399</v>
      </c>
      <c r="C333" t="s">
        <v>36400</v>
      </c>
      <c r="F333" t="s">
        <v>3418</v>
      </c>
      <c r="G333">
        <v>4.93</v>
      </c>
    </row>
    <row r="334" spans="1:7">
      <c r="A334" t="s">
        <v>1550</v>
      </c>
      <c r="B334" t="s">
        <v>36401</v>
      </c>
      <c r="C334" t="s">
        <v>36402</v>
      </c>
      <c r="F334" t="s">
        <v>3418</v>
      </c>
      <c r="G334">
        <v>5.0599999999999996</v>
      </c>
    </row>
    <row r="335" spans="1:7">
      <c r="A335" t="s">
        <v>1553</v>
      </c>
      <c r="B335" t="s">
        <v>36403</v>
      </c>
      <c r="C335" t="s">
        <v>36404</v>
      </c>
      <c r="F335" t="s">
        <v>3418</v>
      </c>
      <c r="G335">
        <v>5.31</v>
      </c>
    </row>
    <row r="336" spans="1:7">
      <c r="A336" t="s">
        <v>1555</v>
      </c>
      <c r="B336" t="s">
        <v>36405</v>
      </c>
      <c r="C336" t="s">
        <v>36406</v>
      </c>
      <c r="F336" t="s">
        <v>3418</v>
      </c>
      <c r="G336">
        <v>5.82</v>
      </c>
    </row>
    <row r="337" spans="1:7">
      <c r="A337" t="s">
        <v>1558</v>
      </c>
      <c r="B337" t="s">
        <v>36407</v>
      </c>
      <c r="C337" t="s">
        <v>36408</v>
      </c>
      <c r="F337" t="s">
        <v>3418</v>
      </c>
      <c r="G337">
        <v>5.94</v>
      </c>
    </row>
    <row r="338" spans="1:7">
      <c r="A338" t="s">
        <v>1561</v>
      </c>
      <c r="B338" t="s">
        <v>36409</v>
      </c>
      <c r="C338" t="s">
        <v>36410</v>
      </c>
      <c r="F338" t="s">
        <v>3418</v>
      </c>
      <c r="G338">
        <v>6.07</v>
      </c>
    </row>
    <row r="339" spans="1:7">
      <c r="A339" t="s">
        <v>1564</v>
      </c>
      <c r="B339" t="s">
        <v>36411</v>
      </c>
      <c r="C339" t="s">
        <v>36412</v>
      </c>
      <c r="F339" t="s">
        <v>223</v>
      </c>
      <c r="G339">
        <v>2.19</v>
      </c>
    </row>
    <row r="340" spans="1:7">
      <c r="A340" t="s">
        <v>1566</v>
      </c>
      <c r="B340" t="s">
        <v>36413</v>
      </c>
      <c r="C340" t="s">
        <v>36414</v>
      </c>
      <c r="F340" t="s">
        <v>223</v>
      </c>
      <c r="G340">
        <v>1.28</v>
      </c>
    </row>
    <row r="341" spans="1:7">
      <c r="A341" t="s">
        <v>1569</v>
      </c>
      <c r="B341" t="s">
        <v>36415</v>
      </c>
      <c r="C341" t="s">
        <v>36416</v>
      </c>
      <c r="F341" t="s">
        <v>3418</v>
      </c>
      <c r="G341">
        <v>9.0399999999999991</v>
      </c>
    </row>
    <row r="342" spans="1:7">
      <c r="A342" t="s">
        <v>36417</v>
      </c>
      <c r="B342" t="s">
        <v>36418</v>
      </c>
      <c r="C342" t="s">
        <v>36419</v>
      </c>
      <c r="F342" t="s">
        <v>3418</v>
      </c>
      <c r="G342">
        <v>60.78</v>
      </c>
    </row>
    <row r="343" spans="1:7">
      <c r="A343" t="s">
        <v>36420</v>
      </c>
      <c r="B343" t="s">
        <v>36421</v>
      </c>
      <c r="C343" t="s">
        <v>36422</v>
      </c>
      <c r="F343" t="s">
        <v>3418</v>
      </c>
      <c r="G343">
        <v>12.28</v>
      </c>
    </row>
    <row r="344" spans="1:7">
      <c r="A344" t="s">
        <v>36423</v>
      </c>
      <c r="B344" t="s">
        <v>36424</v>
      </c>
      <c r="C344" t="s">
        <v>36425</v>
      </c>
      <c r="F344" t="s">
        <v>3418</v>
      </c>
      <c r="G344">
        <v>1.76</v>
      </c>
    </row>
    <row r="345" spans="1:7">
      <c r="A345" t="s">
        <v>36426</v>
      </c>
      <c r="B345" t="s">
        <v>36427</v>
      </c>
      <c r="C345" t="s">
        <v>36428</v>
      </c>
      <c r="F345" t="s">
        <v>3418</v>
      </c>
      <c r="G345">
        <v>77</v>
      </c>
    </row>
    <row r="347" spans="1:7">
      <c r="A347" t="s">
        <v>36429</v>
      </c>
      <c r="B347" t="s">
        <v>36430</v>
      </c>
      <c r="C347" t="s">
        <v>36431</v>
      </c>
      <c r="F347" t="s">
        <v>3418</v>
      </c>
      <c r="G347">
        <v>34.44</v>
      </c>
    </row>
    <row r="348" spans="1:7">
      <c r="A348" t="s">
        <v>36432</v>
      </c>
      <c r="B348" t="s">
        <v>36433</v>
      </c>
      <c r="C348" t="s">
        <v>36434</v>
      </c>
      <c r="F348" t="s">
        <v>3418</v>
      </c>
      <c r="G348">
        <v>29.55</v>
      </c>
    </row>
    <row r="349" spans="1:7">
      <c r="A349" t="s">
        <v>1571</v>
      </c>
      <c r="B349" t="s">
        <v>36435</v>
      </c>
      <c r="G349">
        <v>380.74</v>
      </c>
    </row>
    <row r="350" spans="1:7">
      <c r="A350" t="s">
        <v>1573</v>
      </c>
      <c r="B350" t="s">
        <v>36436</v>
      </c>
      <c r="C350" t="s">
        <v>36437</v>
      </c>
      <c r="F350" t="s">
        <v>60</v>
      </c>
      <c r="G350">
        <v>1.7</v>
      </c>
    </row>
    <row r="351" spans="1:7">
      <c r="A351" t="s">
        <v>1575</v>
      </c>
      <c r="B351" t="s">
        <v>36438</v>
      </c>
      <c r="C351" t="s">
        <v>36439</v>
      </c>
      <c r="F351" t="s">
        <v>60</v>
      </c>
      <c r="G351">
        <v>2.41</v>
      </c>
    </row>
    <row r="352" spans="1:7">
      <c r="A352" t="s">
        <v>1577</v>
      </c>
      <c r="B352" t="s">
        <v>36440</v>
      </c>
      <c r="C352" t="s">
        <v>36441</v>
      </c>
      <c r="F352" t="s">
        <v>60</v>
      </c>
      <c r="G352">
        <v>3.44</v>
      </c>
    </row>
    <row r="353" spans="1:7">
      <c r="A353" t="s">
        <v>1580</v>
      </c>
      <c r="B353" t="s">
        <v>36442</v>
      </c>
      <c r="C353" t="s">
        <v>36443</v>
      </c>
      <c r="F353" t="s">
        <v>60</v>
      </c>
      <c r="G353">
        <v>6.02</v>
      </c>
    </row>
    <row r="354" spans="1:7">
      <c r="A354" t="s">
        <v>1583</v>
      </c>
      <c r="B354" t="s">
        <v>36444</v>
      </c>
      <c r="C354" t="s">
        <v>36445</v>
      </c>
      <c r="F354" t="s">
        <v>60</v>
      </c>
      <c r="G354">
        <v>7.4</v>
      </c>
    </row>
    <row r="355" spans="1:7">
      <c r="A355" t="s">
        <v>1586</v>
      </c>
      <c r="B355" t="s">
        <v>36446</v>
      </c>
      <c r="C355" t="s">
        <v>36447</v>
      </c>
      <c r="F355" t="s">
        <v>60</v>
      </c>
      <c r="G355">
        <v>12.13</v>
      </c>
    </row>
    <row r="356" spans="1:7">
      <c r="A356" t="s">
        <v>1589</v>
      </c>
      <c r="B356" t="s">
        <v>36448</v>
      </c>
      <c r="C356" t="s">
        <v>36449</v>
      </c>
      <c r="F356" t="s">
        <v>60</v>
      </c>
      <c r="G356">
        <v>17.72</v>
      </c>
    </row>
    <row r="357" spans="1:7">
      <c r="A357" t="s">
        <v>1592</v>
      </c>
      <c r="B357" t="s">
        <v>36450</v>
      </c>
      <c r="C357" t="s">
        <v>36451</v>
      </c>
      <c r="F357" t="s">
        <v>60</v>
      </c>
      <c r="G357">
        <v>56.35</v>
      </c>
    </row>
    <row r="359" spans="1:7">
      <c r="A359" t="s">
        <v>1594</v>
      </c>
      <c r="B359" t="s">
        <v>36452</v>
      </c>
      <c r="C359" t="s">
        <v>36453</v>
      </c>
      <c r="F359" t="s">
        <v>12482</v>
      </c>
      <c r="G359">
        <v>77.19</v>
      </c>
    </row>
    <row r="360" spans="1:7">
      <c r="A360" t="s">
        <v>1596</v>
      </c>
      <c r="B360" t="s">
        <v>36454</v>
      </c>
      <c r="C360" t="s">
        <v>36455</v>
      </c>
      <c r="F360" t="s">
        <v>12482</v>
      </c>
      <c r="G360">
        <v>57.89</v>
      </c>
    </row>
    <row r="361" spans="1:7">
      <c r="A361" t="s">
        <v>1598</v>
      </c>
      <c r="B361" t="s">
        <v>36456</v>
      </c>
      <c r="C361" t="s">
        <v>36457</v>
      </c>
      <c r="F361" t="s">
        <v>12482</v>
      </c>
      <c r="G361">
        <v>67.540000000000006</v>
      </c>
    </row>
    <row r="362" spans="1:7">
      <c r="A362" t="s">
        <v>1600</v>
      </c>
      <c r="B362" t="s">
        <v>36458</v>
      </c>
      <c r="C362" t="s">
        <v>36459</v>
      </c>
      <c r="F362" t="s">
        <v>60</v>
      </c>
      <c r="G362">
        <v>0.43</v>
      </c>
    </row>
    <row r="363" spans="1:7">
      <c r="A363" t="s">
        <v>1602</v>
      </c>
      <c r="B363" t="s">
        <v>36460</v>
      </c>
      <c r="C363" t="s">
        <v>36461</v>
      </c>
      <c r="F363" t="s">
        <v>60</v>
      </c>
      <c r="G363">
        <v>0.69</v>
      </c>
    </row>
    <row r="364" spans="1:7">
      <c r="A364" t="s">
        <v>1604</v>
      </c>
      <c r="B364" t="s">
        <v>36462</v>
      </c>
      <c r="C364" t="s">
        <v>36463</v>
      </c>
      <c r="F364" t="s">
        <v>60</v>
      </c>
      <c r="G364">
        <v>0.76</v>
      </c>
    </row>
    <row r="365" spans="1:7">
      <c r="A365" t="s">
        <v>1607</v>
      </c>
      <c r="B365" t="s">
        <v>36464</v>
      </c>
      <c r="C365" t="s">
        <v>36465</v>
      </c>
      <c r="F365" t="s">
        <v>60</v>
      </c>
      <c r="G365">
        <v>1.1499999999999999</v>
      </c>
    </row>
    <row r="366" spans="1:7">
      <c r="A366" t="s">
        <v>1609</v>
      </c>
      <c r="B366" t="s">
        <v>36466</v>
      </c>
      <c r="C366" t="s">
        <v>36467</v>
      </c>
      <c r="F366" t="s">
        <v>60</v>
      </c>
      <c r="G366">
        <v>1.52</v>
      </c>
    </row>
    <row r="367" spans="1:7">
      <c r="A367" t="s">
        <v>1611</v>
      </c>
      <c r="B367" t="s">
        <v>36468</v>
      </c>
      <c r="C367" t="s">
        <v>36469</v>
      </c>
      <c r="F367" t="s">
        <v>60</v>
      </c>
      <c r="G367">
        <v>1.92</v>
      </c>
    </row>
    <row r="368" spans="1:7">
      <c r="A368" t="s">
        <v>1614</v>
      </c>
      <c r="B368" t="s">
        <v>36470</v>
      </c>
      <c r="C368" t="s">
        <v>36471</v>
      </c>
      <c r="F368" t="s">
        <v>60</v>
      </c>
      <c r="G368">
        <v>2.27</v>
      </c>
    </row>
    <row r="369" spans="1:7">
      <c r="A369" t="s">
        <v>1616</v>
      </c>
      <c r="B369" t="s">
        <v>36472</v>
      </c>
      <c r="C369" t="s">
        <v>36473</v>
      </c>
      <c r="F369" t="s">
        <v>60</v>
      </c>
      <c r="G369">
        <v>2.68</v>
      </c>
    </row>
    <row r="370" spans="1:7">
      <c r="A370" t="s">
        <v>1618</v>
      </c>
      <c r="B370" t="s">
        <v>36474</v>
      </c>
      <c r="C370" t="s">
        <v>36475</v>
      </c>
      <c r="F370" t="s">
        <v>60</v>
      </c>
      <c r="G370">
        <v>3.05</v>
      </c>
    </row>
    <row r="371" spans="1:7">
      <c r="A371" t="s">
        <v>1621</v>
      </c>
      <c r="B371" t="s">
        <v>36476</v>
      </c>
      <c r="C371" t="s">
        <v>36477</v>
      </c>
      <c r="F371" t="s">
        <v>60</v>
      </c>
      <c r="G371">
        <v>3.52</v>
      </c>
    </row>
    <row r="372" spans="1:7">
      <c r="A372" t="s">
        <v>1624</v>
      </c>
      <c r="B372" t="s">
        <v>36478</v>
      </c>
      <c r="C372" t="s">
        <v>36479</v>
      </c>
      <c r="F372" t="s">
        <v>60</v>
      </c>
      <c r="G372">
        <v>3.91</v>
      </c>
    </row>
    <row r="373" spans="1:7">
      <c r="A373" t="s">
        <v>1626</v>
      </c>
      <c r="B373" t="s">
        <v>36480</v>
      </c>
      <c r="C373" t="s">
        <v>36481</v>
      </c>
      <c r="F373" t="s">
        <v>12482</v>
      </c>
      <c r="G373">
        <v>49.05</v>
      </c>
    </row>
    <row r="374" spans="1:7">
      <c r="A374" t="s">
        <v>3214</v>
      </c>
      <c r="B374" t="s">
        <v>36482</v>
      </c>
      <c r="G374">
        <v>13452.22</v>
      </c>
    </row>
    <row r="375" spans="1:7">
      <c r="A375" t="s">
        <v>1830</v>
      </c>
      <c r="B375" t="s">
        <v>36483</v>
      </c>
      <c r="G375">
        <v>17.45</v>
      </c>
    </row>
    <row r="376" spans="1:7">
      <c r="A376" t="s">
        <v>1832</v>
      </c>
      <c r="B376" t="s">
        <v>36484</v>
      </c>
      <c r="C376" t="s">
        <v>36485</v>
      </c>
      <c r="F376" t="s">
        <v>223</v>
      </c>
      <c r="G376">
        <v>0.43</v>
      </c>
    </row>
    <row r="377" spans="1:7">
      <c r="A377" t="s">
        <v>1834</v>
      </c>
      <c r="B377" t="s">
        <v>36486</v>
      </c>
      <c r="C377" t="s">
        <v>36487</v>
      </c>
      <c r="F377" t="s">
        <v>223</v>
      </c>
      <c r="G377">
        <v>0.28000000000000003</v>
      </c>
    </row>
    <row r="378" spans="1:7">
      <c r="A378" t="s">
        <v>1836</v>
      </c>
      <c r="B378" t="s">
        <v>36488</v>
      </c>
      <c r="C378" t="s">
        <v>36489</v>
      </c>
      <c r="F378" t="s">
        <v>3418</v>
      </c>
      <c r="G378">
        <v>4.9000000000000004</v>
      </c>
    </row>
    <row r="379" spans="1:7">
      <c r="A379" t="s">
        <v>1838</v>
      </c>
      <c r="B379" t="s">
        <v>36490</v>
      </c>
      <c r="C379" t="s">
        <v>36491</v>
      </c>
      <c r="F379" t="s">
        <v>3418</v>
      </c>
      <c r="G379">
        <v>3.74</v>
      </c>
    </row>
    <row r="380" spans="1:7">
      <c r="A380" t="s">
        <v>1840</v>
      </c>
      <c r="B380" t="s">
        <v>36492</v>
      </c>
      <c r="C380" t="s">
        <v>36493</v>
      </c>
      <c r="F380" t="s">
        <v>223</v>
      </c>
      <c r="G380">
        <v>7.77</v>
      </c>
    </row>
    <row r="381" spans="1:7">
      <c r="A381" t="s">
        <v>1842</v>
      </c>
      <c r="B381" t="s">
        <v>36494</v>
      </c>
      <c r="C381" t="s">
        <v>36495</v>
      </c>
      <c r="F381" t="s">
        <v>223</v>
      </c>
      <c r="G381">
        <v>0.33</v>
      </c>
    </row>
    <row r="382" spans="1:7">
      <c r="A382" t="s">
        <v>1923</v>
      </c>
      <c r="B382" t="s">
        <v>36496</v>
      </c>
      <c r="G382">
        <v>5136.05</v>
      </c>
    </row>
    <row r="383" spans="1:7">
      <c r="A383" t="s">
        <v>1925</v>
      </c>
      <c r="B383" t="s">
        <v>36497</v>
      </c>
      <c r="C383" t="s">
        <v>36498</v>
      </c>
      <c r="F383" t="s">
        <v>223</v>
      </c>
      <c r="G383">
        <v>7.77</v>
      </c>
    </row>
    <row r="384" spans="1:7">
      <c r="A384" t="s">
        <v>1927</v>
      </c>
      <c r="B384" t="s">
        <v>36499</v>
      </c>
      <c r="C384" t="s">
        <v>36500</v>
      </c>
      <c r="F384" t="s">
        <v>1161</v>
      </c>
      <c r="G384">
        <v>24.02</v>
      </c>
    </row>
    <row r="385" spans="1:7">
      <c r="A385" t="s">
        <v>1929</v>
      </c>
      <c r="B385" t="s">
        <v>36501</v>
      </c>
      <c r="C385" t="s">
        <v>36502</v>
      </c>
      <c r="F385" t="s">
        <v>223</v>
      </c>
      <c r="G385">
        <v>4.51</v>
      </c>
    </row>
    <row r="386" spans="1:7">
      <c r="A386" t="s">
        <v>1931</v>
      </c>
      <c r="B386" t="s">
        <v>36503</v>
      </c>
      <c r="C386" t="s">
        <v>36504</v>
      </c>
      <c r="F386" t="s">
        <v>223</v>
      </c>
      <c r="G386">
        <v>11.5</v>
      </c>
    </row>
    <row r="387" spans="1:7">
      <c r="A387" t="s">
        <v>1933</v>
      </c>
      <c r="B387" t="s">
        <v>36505</v>
      </c>
      <c r="C387" t="s">
        <v>36506</v>
      </c>
      <c r="F387" t="s">
        <v>223</v>
      </c>
      <c r="G387">
        <v>10.37</v>
      </c>
    </row>
    <row r="388" spans="1:7">
      <c r="A388" t="s">
        <v>1935</v>
      </c>
      <c r="B388" t="s">
        <v>36507</v>
      </c>
      <c r="C388" t="s">
        <v>36508</v>
      </c>
      <c r="F388" t="s">
        <v>223</v>
      </c>
      <c r="G388">
        <v>57.51</v>
      </c>
    </row>
    <row r="389" spans="1:7">
      <c r="A389" t="s">
        <v>1937</v>
      </c>
      <c r="B389" t="s">
        <v>36509</v>
      </c>
      <c r="C389" t="s">
        <v>36510</v>
      </c>
      <c r="F389" t="s">
        <v>223</v>
      </c>
      <c r="G389">
        <v>52.69</v>
      </c>
    </row>
    <row r="390" spans="1:7">
      <c r="A390" t="s">
        <v>1939</v>
      </c>
      <c r="B390" t="s">
        <v>36511</v>
      </c>
      <c r="C390" t="s">
        <v>36512</v>
      </c>
      <c r="F390" t="s">
        <v>60</v>
      </c>
      <c r="G390">
        <v>344.89</v>
      </c>
    </row>
    <row r="391" spans="1:7">
      <c r="A391" t="s">
        <v>1941</v>
      </c>
      <c r="B391" t="s">
        <v>36513</v>
      </c>
      <c r="C391" t="s">
        <v>36514</v>
      </c>
      <c r="F391" t="s">
        <v>3418</v>
      </c>
      <c r="G391">
        <v>47.12</v>
      </c>
    </row>
    <row r="392" spans="1:7">
      <c r="A392" t="s">
        <v>1943</v>
      </c>
      <c r="B392" t="s">
        <v>36515</v>
      </c>
      <c r="C392" t="s">
        <v>36516</v>
      </c>
      <c r="F392" t="s">
        <v>223</v>
      </c>
      <c r="G392">
        <v>119.71</v>
      </c>
    </row>
    <row r="393" spans="1:7">
      <c r="A393" t="s">
        <v>1946</v>
      </c>
      <c r="B393" t="s">
        <v>36517</v>
      </c>
      <c r="C393" t="s">
        <v>36518</v>
      </c>
      <c r="F393" t="s">
        <v>223</v>
      </c>
      <c r="G393">
        <v>339.9</v>
      </c>
    </row>
    <row r="394" spans="1:7">
      <c r="A394" t="s">
        <v>1948</v>
      </c>
      <c r="B394" t="s">
        <v>36519</v>
      </c>
      <c r="C394" t="s">
        <v>36520</v>
      </c>
      <c r="F394" t="s">
        <v>1161</v>
      </c>
      <c r="G394">
        <v>140.97999999999999</v>
      </c>
    </row>
    <row r="395" spans="1:7">
      <c r="A395" t="s">
        <v>1950</v>
      </c>
      <c r="B395" t="s">
        <v>36521</v>
      </c>
      <c r="C395" t="s">
        <v>36522</v>
      </c>
      <c r="F395" t="s">
        <v>1161</v>
      </c>
      <c r="G395">
        <v>706.23</v>
      </c>
    </row>
    <row r="396" spans="1:7">
      <c r="A396" t="s">
        <v>1952</v>
      </c>
      <c r="B396" t="s">
        <v>36523</v>
      </c>
      <c r="C396" t="s">
        <v>36524</v>
      </c>
      <c r="F396" t="s">
        <v>3418</v>
      </c>
      <c r="G396">
        <v>68.180000000000007</v>
      </c>
    </row>
    <row r="397" spans="1:7">
      <c r="A397" t="s">
        <v>1954</v>
      </c>
      <c r="B397" t="s">
        <v>36525</v>
      </c>
      <c r="C397" t="s">
        <v>36526</v>
      </c>
      <c r="F397" t="s">
        <v>3418</v>
      </c>
      <c r="G397">
        <v>47.57</v>
      </c>
    </row>
    <row r="398" spans="1:7">
      <c r="A398" t="s">
        <v>1956</v>
      </c>
      <c r="B398" t="s">
        <v>36527</v>
      </c>
      <c r="C398" t="s">
        <v>36528</v>
      </c>
      <c r="F398" t="s">
        <v>223</v>
      </c>
      <c r="G398">
        <v>223.87</v>
      </c>
    </row>
    <row r="399" spans="1:7">
      <c r="A399" t="s">
        <v>1958</v>
      </c>
      <c r="B399" t="s">
        <v>36529</v>
      </c>
      <c r="C399" t="s">
        <v>36530</v>
      </c>
      <c r="F399" t="s">
        <v>223</v>
      </c>
      <c r="G399">
        <v>274.13</v>
      </c>
    </row>
    <row r="400" spans="1:7">
      <c r="A400" t="s">
        <v>1960</v>
      </c>
      <c r="B400" t="s">
        <v>36531</v>
      </c>
      <c r="C400" t="s">
        <v>36532</v>
      </c>
      <c r="F400" t="s">
        <v>2885</v>
      </c>
      <c r="G400">
        <v>18.670000000000002</v>
      </c>
    </row>
    <row r="401" spans="1:7">
      <c r="A401" t="s">
        <v>1962</v>
      </c>
      <c r="B401" t="s">
        <v>36533</v>
      </c>
      <c r="C401" t="s">
        <v>36534</v>
      </c>
      <c r="F401" t="s">
        <v>36535</v>
      </c>
      <c r="G401">
        <v>27.08</v>
      </c>
    </row>
    <row r="403" spans="1:7">
      <c r="A403" t="s">
        <v>1964</v>
      </c>
      <c r="B403" t="s">
        <v>36536</v>
      </c>
      <c r="C403" t="s">
        <v>36537</v>
      </c>
      <c r="F403" t="s">
        <v>36535</v>
      </c>
      <c r="G403">
        <v>15.47</v>
      </c>
    </row>
    <row r="405" spans="1:7">
      <c r="A405" t="s">
        <v>1967</v>
      </c>
      <c r="B405" t="s">
        <v>36538</v>
      </c>
      <c r="C405" t="s">
        <v>36539</v>
      </c>
      <c r="F405" t="s">
        <v>36535</v>
      </c>
      <c r="G405">
        <v>16.88</v>
      </c>
    </row>
    <row r="407" spans="1:7">
      <c r="A407" t="s">
        <v>1969</v>
      </c>
      <c r="B407" t="s">
        <v>36540</v>
      </c>
      <c r="C407" t="s">
        <v>36541</v>
      </c>
      <c r="F407" t="s">
        <v>36535</v>
      </c>
      <c r="G407">
        <v>18.28</v>
      </c>
    </row>
    <row r="409" spans="1:7">
      <c r="A409" t="s">
        <v>1971</v>
      </c>
      <c r="B409" t="s">
        <v>36542</v>
      </c>
      <c r="C409" t="s">
        <v>36543</v>
      </c>
      <c r="F409" t="s">
        <v>3418</v>
      </c>
      <c r="G409">
        <v>8.27</v>
      </c>
    </row>
    <row r="410" spans="1:7">
      <c r="A410" t="s">
        <v>1973</v>
      </c>
      <c r="B410" t="s">
        <v>36544</v>
      </c>
      <c r="C410" t="s">
        <v>36545</v>
      </c>
      <c r="F410" t="s">
        <v>3418</v>
      </c>
      <c r="G410">
        <v>31.5</v>
      </c>
    </row>
    <row r="411" spans="1:7">
      <c r="A411" t="s">
        <v>1975</v>
      </c>
      <c r="B411" t="s">
        <v>36546</v>
      </c>
      <c r="C411" t="s">
        <v>36547</v>
      </c>
      <c r="F411" t="s">
        <v>223</v>
      </c>
      <c r="G411">
        <v>5.21</v>
      </c>
    </row>
    <row r="412" spans="1:7">
      <c r="A412" t="s">
        <v>1977</v>
      </c>
      <c r="B412" t="s">
        <v>36548</v>
      </c>
      <c r="C412" t="s">
        <v>36549</v>
      </c>
      <c r="F412" t="s">
        <v>3418</v>
      </c>
      <c r="G412">
        <v>16.53</v>
      </c>
    </row>
    <row r="413" spans="1:7">
      <c r="A413" t="s">
        <v>1979</v>
      </c>
      <c r="B413" t="s">
        <v>36550</v>
      </c>
      <c r="C413" t="s">
        <v>36551</v>
      </c>
      <c r="F413" t="s">
        <v>36535</v>
      </c>
      <c r="G413">
        <v>14.25</v>
      </c>
    </row>
    <row r="414" spans="1:7">
      <c r="A414" t="s">
        <v>1981</v>
      </c>
      <c r="B414" t="s">
        <v>36552</v>
      </c>
      <c r="C414" t="s">
        <v>36553</v>
      </c>
      <c r="F414" t="s">
        <v>2885</v>
      </c>
      <c r="G414">
        <v>8.6300000000000008</v>
      </c>
    </row>
    <row r="415" spans="1:7">
      <c r="A415" t="s">
        <v>1983</v>
      </c>
      <c r="B415" t="s">
        <v>36554</v>
      </c>
      <c r="C415" t="s">
        <v>36555</v>
      </c>
      <c r="F415" t="s">
        <v>60</v>
      </c>
      <c r="G415">
        <v>4.76</v>
      </c>
    </row>
    <row r="417" spans="1:7">
      <c r="A417" t="s">
        <v>1985</v>
      </c>
      <c r="B417" t="s">
        <v>36556</v>
      </c>
      <c r="C417" t="s">
        <v>36557</v>
      </c>
      <c r="F417" t="s">
        <v>223</v>
      </c>
      <c r="G417">
        <v>7.01</v>
      </c>
    </row>
    <row r="418" spans="1:7">
      <c r="A418" t="s">
        <v>1987</v>
      </c>
      <c r="B418" t="s">
        <v>36558</v>
      </c>
      <c r="C418" t="s">
        <v>36559</v>
      </c>
      <c r="F418" t="s">
        <v>223</v>
      </c>
      <c r="G418">
        <v>13.15</v>
      </c>
    </row>
    <row r="419" spans="1:7">
      <c r="A419" t="s">
        <v>1989</v>
      </c>
      <c r="B419" t="s">
        <v>36560</v>
      </c>
      <c r="C419" t="s">
        <v>36561</v>
      </c>
      <c r="F419" t="s">
        <v>3418</v>
      </c>
      <c r="G419">
        <v>2447.84</v>
      </c>
    </row>
    <row r="420" spans="1:7">
      <c r="A420" t="s">
        <v>1992</v>
      </c>
      <c r="B420" t="s">
        <v>36562</v>
      </c>
      <c r="C420" t="s">
        <v>36563</v>
      </c>
      <c r="F420" t="s">
        <v>2885</v>
      </c>
      <c r="G420">
        <v>1.57</v>
      </c>
    </row>
    <row r="421" spans="1:7">
      <c r="A421" t="s">
        <v>2009</v>
      </c>
      <c r="B421" t="s">
        <v>36564</v>
      </c>
      <c r="G421">
        <v>300.47000000000003</v>
      </c>
    </row>
    <row r="422" spans="1:7">
      <c r="A422" t="s">
        <v>2011</v>
      </c>
      <c r="B422" t="s">
        <v>36565</v>
      </c>
      <c r="C422" t="s">
        <v>36566</v>
      </c>
      <c r="F422" t="s">
        <v>223</v>
      </c>
      <c r="G422">
        <v>131.94999999999999</v>
      </c>
    </row>
    <row r="423" spans="1:7">
      <c r="A423" t="s">
        <v>2014</v>
      </c>
      <c r="B423" t="s">
        <v>36567</v>
      </c>
      <c r="C423" t="s">
        <v>36568</v>
      </c>
      <c r="F423" t="s">
        <v>223</v>
      </c>
      <c r="G423">
        <v>22.96</v>
      </c>
    </row>
    <row r="424" spans="1:7">
      <c r="A424" t="s">
        <v>2016</v>
      </c>
      <c r="B424" t="s">
        <v>36569</v>
      </c>
      <c r="C424" t="s">
        <v>36570</v>
      </c>
      <c r="F424" t="s">
        <v>223</v>
      </c>
      <c r="G424">
        <v>107.73</v>
      </c>
    </row>
    <row r="425" spans="1:7">
      <c r="A425" t="s">
        <v>2018</v>
      </c>
      <c r="B425" t="s">
        <v>36571</v>
      </c>
      <c r="C425" t="s">
        <v>36572</v>
      </c>
      <c r="F425" t="s">
        <v>223</v>
      </c>
      <c r="G425">
        <v>37.83</v>
      </c>
    </row>
    <row r="426" spans="1:7">
      <c r="A426" t="s">
        <v>2038</v>
      </c>
      <c r="B426" t="s">
        <v>36573</v>
      </c>
      <c r="G426">
        <v>391.04</v>
      </c>
    </row>
    <row r="427" spans="1:7">
      <c r="A427" t="s">
        <v>2040</v>
      </c>
      <c r="B427" t="s">
        <v>36574</v>
      </c>
      <c r="C427" t="s">
        <v>36575</v>
      </c>
      <c r="F427" t="s">
        <v>223</v>
      </c>
      <c r="G427">
        <v>44.32</v>
      </c>
    </row>
    <row r="428" spans="1:7">
      <c r="A428" t="s">
        <v>2042</v>
      </c>
      <c r="B428" t="s">
        <v>36576</v>
      </c>
      <c r="C428" t="s">
        <v>36577</v>
      </c>
      <c r="F428" t="s">
        <v>223</v>
      </c>
      <c r="G428">
        <v>47.31</v>
      </c>
    </row>
    <row r="429" spans="1:7">
      <c r="A429" t="s">
        <v>2044</v>
      </c>
      <c r="B429" t="s">
        <v>36578</v>
      </c>
      <c r="C429" t="s">
        <v>36579</v>
      </c>
      <c r="F429" t="s">
        <v>223</v>
      </c>
      <c r="G429">
        <v>54.91</v>
      </c>
    </row>
    <row r="430" spans="1:7">
      <c r="A430" t="s">
        <v>2046</v>
      </c>
      <c r="B430" t="s">
        <v>36580</v>
      </c>
      <c r="C430" t="s">
        <v>36581</v>
      </c>
      <c r="F430" t="s">
        <v>223</v>
      </c>
      <c r="G430">
        <v>34.42</v>
      </c>
    </row>
    <row r="431" spans="1:7">
      <c r="A431" t="s">
        <v>2048</v>
      </c>
      <c r="B431" t="s">
        <v>36582</v>
      </c>
      <c r="C431" t="s">
        <v>36583</v>
      </c>
      <c r="F431" t="s">
        <v>223</v>
      </c>
      <c r="G431">
        <v>51.37</v>
      </c>
    </row>
    <row r="432" spans="1:7">
      <c r="A432" t="s">
        <v>2050</v>
      </c>
      <c r="B432" t="s">
        <v>36584</v>
      </c>
      <c r="C432" t="s">
        <v>36585</v>
      </c>
      <c r="F432" t="s">
        <v>223</v>
      </c>
      <c r="G432">
        <v>63.76</v>
      </c>
    </row>
    <row r="433" spans="1:7">
      <c r="A433" t="s">
        <v>2052</v>
      </c>
      <c r="B433" t="s">
        <v>36586</v>
      </c>
      <c r="C433" t="s">
        <v>36587</v>
      </c>
      <c r="F433" t="s">
        <v>223</v>
      </c>
      <c r="G433">
        <v>94.95</v>
      </c>
    </row>
    <row r="434" spans="1:7">
      <c r="A434" t="s">
        <v>2072</v>
      </c>
      <c r="B434" t="s">
        <v>36588</v>
      </c>
      <c r="G434">
        <v>5072.6099999999997</v>
      </c>
    </row>
    <row r="435" spans="1:7">
      <c r="A435" t="s">
        <v>2074</v>
      </c>
      <c r="B435" t="s">
        <v>36589</v>
      </c>
      <c r="C435" t="s">
        <v>36590</v>
      </c>
      <c r="F435" t="s">
        <v>1161</v>
      </c>
      <c r="G435">
        <v>4691.54</v>
      </c>
    </row>
    <row r="436" spans="1:7">
      <c r="A436" t="s">
        <v>2076</v>
      </c>
      <c r="B436" t="s">
        <v>36591</v>
      </c>
      <c r="C436" t="s">
        <v>36592</v>
      </c>
      <c r="F436" t="s">
        <v>60</v>
      </c>
      <c r="G436">
        <v>381.07</v>
      </c>
    </row>
    <row r="437" spans="1:7">
      <c r="A437" t="s">
        <v>2116</v>
      </c>
      <c r="B437" t="s">
        <v>36593</v>
      </c>
      <c r="G437">
        <v>414.2</v>
      </c>
    </row>
    <row r="438" spans="1:7">
      <c r="A438" t="s">
        <v>2118</v>
      </c>
      <c r="B438" t="s">
        <v>36594</v>
      </c>
      <c r="C438" t="s">
        <v>36595</v>
      </c>
      <c r="F438" t="s">
        <v>3418</v>
      </c>
      <c r="G438">
        <v>4.71</v>
      </c>
    </row>
    <row r="439" spans="1:7">
      <c r="A439" t="s">
        <v>2120</v>
      </c>
      <c r="B439" t="s">
        <v>36596</v>
      </c>
      <c r="C439" t="s">
        <v>36597</v>
      </c>
      <c r="F439" t="s">
        <v>3418</v>
      </c>
      <c r="G439">
        <v>8.9499999999999993</v>
      </c>
    </row>
    <row r="440" spans="1:7">
      <c r="A440" t="s">
        <v>2123</v>
      </c>
      <c r="B440" t="s">
        <v>36598</v>
      </c>
      <c r="C440" t="s">
        <v>36599</v>
      </c>
      <c r="F440" t="s">
        <v>3418</v>
      </c>
      <c r="G440">
        <v>96.34</v>
      </c>
    </row>
    <row r="441" spans="1:7">
      <c r="A441" t="s">
        <v>2126</v>
      </c>
      <c r="B441" t="s">
        <v>36600</v>
      </c>
      <c r="C441" t="s">
        <v>36601</v>
      </c>
      <c r="F441" t="s">
        <v>3418</v>
      </c>
      <c r="G441">
        <v>111.83</v>
      </c>
    </row>
    <row r="442" spans="1:7">
      <c r="A442" t="s">
        <v>2129</v>
      </c>
      <c r="B442" t="s">
        <v>36602</v>
      </c>
      <c r="C442" t="s">
        <v>36603</v>
      </c>
      <c r="F442" t="s">
        <v>3418</v>
      </c>
      <c r="G442">
        <v>103.45</v>
      </c>
    </row>
    <row r="443" spans="1:7">
      <c r="A443" t="s">
        <v>2132</v>
      </c>
      <c r="B443" t="s">
        <v>36604</v>
      </c>
      <c r="C443" t="s">
        <v>36605</v>
      </c>
      <c r="F443" t="s">
        <v>3418</v>
      </c>
      <c r="G443">
        <v>44.46</v>
      </c>
    </row>
    <row r="444" spans="1:7">
      <c r="A444" t="s">
        <v>2136</v>
      </c>
      <c r="B444" t="s">
        <v>36606</v>
      </c>
      <c r="C444" t="s">
        <v>36607</v>
      </c>
      <c r="F444" t="s">
        <v>3418</v>
      </c>
      <c r="G444">
        <v>44.46</v>
      </c>
    </row>
    <row r="445" spans="1:7">
      <c r="A445" t="s">
        <v>2139</v>
      </c>
      <c r="B445" t="s">
        <v>36608</v>
      </c>
      <c r="G445">
        <v>1854.02</v>
      </c>
    </row>
    <row r="446" spans="1:7">
      <c r="A446" t="s">
        <v>2141</v>
      </c>
      <c r="B446" t="s">
        <v>36609</v>
      </c>
      <c r="C446" t="s">
        <v>36610</v>
      </c>
      <c r="F446" t="s">
        <v>3418</v>
      </c>
      <c r="G446">
        <v>163.85</v>
      </c>
    </row>
    <row r="447" spans="1:7">
      <c r="A447" t="s">
        <v>2143</v>
      </c>
      <c r="B447" t="s">
        <v>36611</v>
      </c>
      <c r="C447" t="s">
        <v>36612</v>
      </c>
      <c r="F447" t="s">
        <v>3418</v>
      </c>
      <c r="G447">
        <v>31.76</v>
      </c>
    </row>
    <row r="448" spans="1:7">
      <c r="A448" t="s">
        <v>2145</v>
      </c>
      <c r="B448" t="s">
        <v>36613</v>
      </c>
      <c r="C448" t="s">
        <v>36614</v>
      </c>
      <c r="F448" t="s">
        <v>3418</v>
      </c>
      <c r="G448">
        <v>156.09</v>
      </c>
    </row>
    <row r="449" spans="1:7">
      <c r="A449" t="s">
        <v>2148</v>
      </c>
      <c r="B449" t="s">
        <v>36615</v>
      </c>
      <c r="C449" t="s">
        <v>36616</v>
      </c>
      <c r="F449" t="s">
        <v>3418</v>
      </c>
      <c r="G449">
        <v>171.25</v>
      </c>
    </row>
    <row r="450" spans="1:7">
      <c r="A450" t="s">
        <v>2151</v>
      </c>
      <c r="B450" t="s">
        <v>36617</v>
      </c>
      <c r="C450" t="s">
        <v>36618</v>
      </c>
      <c r="F450" t="s">
        <v>3418</v>
      </c>
      <c r="G450">
        <v>140.86000000000001</v>
      </c>
    </row>
    <row r="451" spans="1:7">
      <c r="A451" t="s">
        <v>2154</v>
      </c>
      <c r="B451" t="s">
        <v>36619</v>
      </c>
      <c r="C451" t="s">
        <v>36620</v>
      </c>
      <c r="F451" t="s">
        <v>223</v>
      </c>
      <c r="G451">
        <v>60.57</v>
      </c>
    </row>
    <row r="452" spans="1:7">
      <c r="A452" t="s">
        <v>2157</v>
      </c>
      <c r="B452" t="s">
        <v>36621</v>
      </c>
      <c r="C452" t="s">
        <v>36622</v>
      </c>
      <c r="F452" t="s">
        <v>223</v>
      </c>
      <c r="G452">
        <v>87.03</v>
      </c>
    </row>
    <row r="453" spans="1:7">
      <c r="A453" t="s">
        <v>2160</v>
      </c>
      <c r="B453" t="s">
        <v>36623</v>
      </c>
      <c r="C453" t="s">
        <v>36624</v>
      </c>
      <c r="F453" t="s">
        <v>3418</v>
      </c>
      <c r="G453">
        <v>680.66</v>
      </c>
    </row>
    <row r="454" spans="1:7">
      <c r="A454" t="s">
        <v>2162</v>
      </c>
      <c r="B454" t="s">
        <v>36625</v>
      </c>
      <c r="C454" t="s">
        <v>36626</v>
      </c>
      <c r="F454" t="s">
        <v>223</v>
      </c>
      <c r="G454">
        <v>49.03</v>
      </c>
    </row>
    <row r="455" spans="1:7">
      <c r="A455" t="s">
        <v>2164</v>
      </c>
      <c r="B455" t="s">
        <v>36627</v>
      </c>
      <c r="C455" t="s">
        <v>36628</v>
      </c>
      <c r="F455" t="s">
        <v>3418</v>
      </c>
      <c r="G455">
        <v>197.88</v>
      </c>
    </row>
    <row r="456" spans="1:7">
      <c r="A456" t="s">
        <v>2166</v>
      </c>
      <c r="B456" t="s">
        <v>36629</v>
      </c>
      <c r="C456" t="s">
        <v>36630</v>
      </c>
      <c r="F456" t="s">
        <v>3418</v>
      </c>
      <c r="G456">
        <v>115.04</v>
      </c>
    </row>
    <row r="457" spans="1:7">
      <c r="A457" t="s">
        <v>2224</v>
      </c>
      <c r="B457" t="s">
        <v>36631</v>
      </c>
      <c r="G457">
        <v>136.41999999999999</v>
      </c>
    </row>
    <row r="458" spans="1:7">
      <c r="A458" t="s">
        <v>2225</v>
      </c>
      <c r="B458" t="s">
        <v>36632</v>
      </c>
      <c r="C458" t="s">
        <v>36633</v>
      </c>
      <c r="F458" t="s">
        <v>3418</v>
      </c>
      <c r="G458">
        <v>26.15</v>
      </c>
    </row>
    <row r="459" spans="1:7">
      <c r="A459" t="s">
        <v>2227</v>
      </c>
      <c r="B459" t="s">
        <v>36634</v>
      </c>
      <c r="C459" t="s">
        <v>36635</v>
      </c>
      <c r="F459" t="s">
        <v>3418</v>
      </c>
      <c r="G459">
        <v>91.18</v>
      </c>
    </row>
    <row r="460" spans="1:7">
      <c r="A460" t="s">
        <v>36636</v>
      </c>
      <c r="B460" t="s">
        <v>36637</v>
      </c>
      <c r="C460" t="s">
        <v>36638</v>
      </c>
      <c r="F460" t="s">
        <v>3418</v>
      </c>
      <c r="G460">
        <v>19.09</v>
      </c>
    </row>
    <row r="461" spans="1:7">
      <c r="A461" t="s">
        <v>36639</v>
      </c>
      <c r="B461" t="s">
        <v>36640</v>
      </c>
      <c r="G461">
        <v>52.34</v>
      </c>
    </row>
    <row r="462" spans="1:7">
      <c r="A462" t="s">
        <v>36641</v>
      </c>
      <c r="B462" t="s">
        <v>36642</v>
      </c>
      <c r="C462" t="s">
        <v>36643</v>
      </c>
      <c r="F462" t="s">
        <v>3418</v>
      </c>
      <c r="G462">
        <v>25.46</v>
      </c>
    </row>
    <row r="463" spans="1:7">
      <c r="A463" t="s">
        <v>36644</v>
      </c>
      <c r="B463" t="s">
        <v>36645</v>
      </c>
      <c r="C463" t="s">
        <v>36646</v>
      </c>
      <c r="F463" t="s">
        <v>3418</v>
      </c>
      <c r="G463">
        <v>26.88</v>
      </c>
    </row>
    <row r="464" spans="1:7">
      <c r="A464" t="s">
        <v>36647</v>
      </c>
      <c r="B464" t="s">
        <v>36648</v>
      </c>
      <c r="G464">
        <v>77.62</v>
      </c>
    </row>
    <row r="465" spans="1:7">
      <c r="A465" t="s">
        <v>36649</v>
      </c>
      <c r="B465" t="s">
        <v>36650</v>
      </c>
      <c r="C465" t="s">
        <v>36651</v>
      </c>
      <c r="F465" t="s">
        <v>36652</v>
      </c>
      <c r="G465">
        <v>10.68</v>
      </c>
    </row>
    <row r="466" spans="1:7">
      <c r="A466" t="s">
        <v>36653</v>
      </c>
      <c r="B466" t="s">
        <v>36654</v>
      </c>
      <c r="C466" t="s">
        <v>36655</v>
      </c>
      <c r="F466" t="s">
        <v>36652</v>
      </c>
      <c r="G466">
        <v>9.17</v>
      </c>
    </row>
    <row r="467" spans="1:7">
      <c r="A467" t="s">
        <v>36656</v>
      </c>
      <c r="B467" t="s">
        <v>36657</v>
      </c>
      <c r="C467" t="s">
        <v>36658</v>
      </c>
      <c r="F467" t="s">
        <v>36652</v>
      </c>
      <c r="G467">
        <v>19.66</v>
      </c>
    </row>
    <row r="468" spans="1:7">
      <c r="A468" t="s">
        <v>36659</v>
      </c>
      <c r="B468" t="s">
        <v>36660</v>
      </c>
      <c r="C468" t="s">
        <v>36661</v>
      </c>
      <c r="F468" t="s">
        <v>36652</v>
      </c>
      <c r="G468">
        <v>38.11</v>
      </c>
    </row>
    <row r="469" spans="1:7">
      <c r="A469" t="s">
        <v>36662</v>
      </c>
      <c r="B469" t="s">
        <v>36663</v>
      </c>
      <c r="G469">
        <v>739104.85</v>
      </c>
    </row>
    <row r="470" spans="1:7">
      <c r="A470" t="s">
        <v>2230</v>
      </c>
      <c r="B470" t="s">
        <v>36664</v>
      </c>
      <c r="G470">
        <v>12.42</v>
      </c>
    </row>
    <row r="471" spans="1:7">
      <c r="A471" t="s">
        <v>2563</v>
      </c>
      <c r="B471" t="s">
        <v>36665</v>
      </c>
      <c r="C471" t="s">
        <v>36666</v>
      </c>
      <c r="F471" t="s">
        <v>3418</v>
      </c>
      <c r="G471">
        <v>0.04</v>
      </c>
    </row>
    <row r="472" spans="1:7">
      <c r="A472" t="s">
        <v>2566</v>
      </c>
      <c r="B472" t="s">
        <v>36667</v>
      </c>
      <c r="C472" t="s">
        <v>36668</v>
      </c>
      <c r="F472" t="s">
        <v>3418</v>
      </c>
      <c r="G472">
        <v>0.04</v>
      </c>
    </row>
    <row r="473" spans="1:7">
      <c r="A473" t="s">
        <v>36669</v>
      </c>
      <c r="B473" t="s">
        <v>36670</v>
      </c>
      <c r="C473" t="s">
        <v>36671</v>
      </c>
      <c r="F473" t="s">
        <v>5258</v>
      </c>
      <c r="G473">
        <v>6.17</v>
      </c>
    </row>
    <row r="474" spans="1:7">
      <c r="A474" t="s">
        <v>36672</v>
      </c>
      <c r="B474" t="s">
        <v>36673</v>
      </c>
      <c r="C474" t="s">
        <v>36674</v>
      </c>
      <c r="F474" t="s">
        <v>5258</v>
      </c>
      <c r="G474">
        <v>6.17</v>
      </c>
    </row>
    <row r="475" spans="1:7">
      <c r="A475" t="s">
        <v>2572</v>
      </c>
      <c r="B475" t="s">
        <v>36675</v>
      </c>
      <c r="G475">
        <v>108.47</v>
      </c>
    </row>
    <row r="476" spans="1:7">
      <c r="A476" t="s">
        <v>2446</v>
      </c>
      <c r="B476" t="s">
        <v>36676</v>
      </c>
      <c r="C476" t="s">
        <v>36677</v>
      </c>
      <c r="F476" t="s">
        <v>36678</v>
      </c>
      <c r="G476">
        <v>24.8</v>
      </c>
    </row>
    <row r="477" spans="1:7">
      <c r="A477" t="s">
        <v>2460</v>
      </c>
      <c r="B477" t="s">
        <v>36679</v>
      </c>
      <c r="C477" t="s">
        <v>36680</v>
      </c>
      <c r="F477" t="s">
        <v>36678</v>
      </c>
      <c r="G477">
        <v>39.07</v>
      </c>
    </row>
    <row r="478" spans="1:7">
      <c r="A478" t="s">
        <v>2498</v>
      </c>
      <c r="B478" t="s">
        <v>36681</v>
      </c>
      <c r="C478" t="s">
        <v>36682</v>
      </c>
      <c r="F478" t="s">
        <v>60</v>
      </c>
      <c r="G478">
        <v>44.6</v>
      </c>
    </row>
    <row r="479" spans="1:7">
      <c r="A479" t="s">
        <v>2599</v>
      </c>
      <c r="B479" t="s">
        <v>36683</v>
      </c>
      <c r="G479">
        <v>705572.67</v>
      </c>
    </row>
    <row r="480" spans="1:7">
      <c r="A480" t="s">
        <v>2472</v>
      </c>
      <c r="B480" t="s">
        <v>36684</v>
      </c>
      <c r="C480" t="s">
        <v>36685</v>
      </c>
      <c r="F480" t="s">
        <v>60</v>
      </c>
      <c r="G480">
        <v>83.96</v>
      </c>
    </row>
    <row r="481" spans="1:7">
      <c r="A481" t="s">
        <v>36686</v>
      </c>
      <c r="B481" t="s">
        <v>36687</v>
      </c>
      <c r="C481" t="s">
        <v>36688</v>
      </c>
      <c r="F481" t="s">
        <v>60</v>
      </c>
      <c r="G481">
        <v>115.63</v>
      </c>
    </row>
    <row r="482" spans="1:7">
      <c r="A482" t="s">
        <v>36689</v>
      </c>
      <c r="B482" t="s">
        <v>36690</v>
      </c>
      <c r="C482" t="s">
        <v>36691</v>
      </c>
      <c r="F482" t="s">
        <v>60</v>
      </c>
      <c r="G482">
        <v>258.38</v>
      </c>
    </row>
    <row r="483" spans="1:7">
      <c r="A483" t="s">
        <v>36692</v>
      </c>
      <c r="B483" t="s">
        <v>36693</v>
      </c>
      <c r="C483" t="s">
        <v>36694</v>
      </c>
      <c r="F483" t="s">
        <v>60</v>
      </c>
      <c r="G483">
        <v>424.21</v>
      </c>
    </row>
    <row r="484" spans="1:7">
      <c r="A484" t="s">
        <v>36695</v>
      </c>
      <c r="B484" t="s">
        <v>36696</v>
      </c>
      <c r="C484" t="s">
        <v>36697</v>
      </c>
      <c r="F484" t="s">
        <v>60</v>
      </c>
      <c r="G484">
        <v>521.07000000000005</v>
      </c>
    </row>
    <row r="485" spans="1:7">
      <c r="A485" t="s">
        <v>36698</v>
      </c>
      <c r="B485" t="s">
        <v>36699</v>
      </c>
      <c r="C485" t="s">
        <v>36700</v>
      </c>
      <c r="F485" t="s">
        <v>60</v>
      </c>
      <c r="G485">
        <v>896</v>
      </c>
    </row>
    <row r="487" spans="1:7">
      <c r="A487" t="s">
        <v>36701</v>
      </c>
      <c r="B487" t="s">
        <v>36702</v>
      </c>
      <c r="C487" t="s">
        <v>36703</v>
      </c>
      <c r="F487" t="s">
        <v>60</v>
      </c>
      <c r="G487">
        <v>778.66</v>
      </c>
    </row>
    <row r="488" spans="1:7">
      <c r="A488" t="s">
        <v>36704</v>
      </c>
      <c r="B488" t="s">
        <v>36705</v>
      </c>
      <c r="C488" t="s">
        <v>36706</v>
      </c>
      <c r="F488" t="s">
        <v>60</v>
      </c>
      <c r="G488">
        <v>1141.19</v>
      </c>
    </row>
    <row r="489" spans="1:7">
      <c r="A489" t="s">
        <v>36707</v>
      </c>
      <c r="B489" t="s">
        <v>36708</v>
      </c>
      <c r="C489" t="s">
        <v>36709</v>
      </c>
      <c r="F489" t="s">
        <v>60</v>
      </c>
      <c r="G489">
        <v>212.26</v>
      </c>
    </row>
    <row r="491" spans="1:7">
      <c r="A491" t="s">
        <v>36710</v>
      </c>
      <c r="B491" t="s">
        <v>36711</v>
      </c>
      <c r="C491" t="s">
        <v>36712</v>
      </c>
      <c r="F491" t="s">
        <v>60</v>
      </c>
      <c r="G491">
        <v>337.91</v>
      </c>
    </row>
    <row r="493" spans="1:7">
      <c r="A493" t="s">
        <v>36713</v>
      </c>
      <c r="B493" t="s">
        <v>36714</v>
      </c>
      <c r="C493" t="s">
        <v>36715</v>
      </c>
      <c r="F493" t="s">
        <v>60</v>
      </c>
      <c r="G493">
        <v>576.96</v>
      </c>
    </row>
    <row r="495" spans="1:7">
      <c r="A495" t="s">
        <v>36716</v>
      </c>
      <c r="B495" t="s">
        <v>36717</v>
      </c>
      <c r="C495" t="s">
        <v>36718</v>
      </c>
      <c r="F495" t="s">
        <v>60</v>
      </c>
      <c r="G495">
        <v>859.61</v>
      </c>
    </row>
    <row r="497" spans="1:7">
      <c r="A497" t="s">
        <v>36719</v>
      </c>
      <c r="B497" t="s">
        <v>36720</v>
      </c>
      <c r="C497" t="s">
        <v>36721</v>
      </c>
      <c r="F497" t="s">
        <v>60</v>
      </c>
      <c r="G497">
        <v>1103.26</v>
      </c>
    </row>
    <row r="499" spans="1:7">
      <c r="A499" t="s">
        <v>36722</v>
      </c>
      <c r="B499" t="s">
        <v>36723</v>
      </c>
      <c r="C499" t="s">
        <v>36724</v>
      </c>
      <c r="F499" t="s">
        <v>60</v>
      </c>
      <c r="G499">
        <v>1528.16</v>
      </c>
    </row>
    <row r="501" spans="1:7">
      <c r="A501" t="s">
        <v>36725</v>
      </c>
      <c r="B501" t="s">
        <v>36726</v>
      </c>
      <c r="C501" t="s">
        <v>36727</v>
      </c>
      <c r="F501" t="s">
        <v>60</v>
      </c>
      <c r="G501">
        <v>1920.22</v>
      </c>
    </row>
    <row r="503" spans="1:7">
      <c r="A503" t="s">
        <v>36728</v>
      </c>
      <c r="B503" t="s">
        <v>36729</v>
      </c>
      <c r="C503" t="s">
        <v>36730</v>
      </c>
      <c r="F503" t="s">
        <v>1161</v>
      </c>
      <c r="G503">
        <v>1914.94</v>
      </c>
    </row>
    <row r="504" spans="1:7">
      <c r="A504" t="s">
        <v>36731</v>
      </c>
      <c r="B504" t="s">
        <v>36732</v>
      </c>
      <c r="C504" t="s">
        <v>36733</v>
      </c>
      <c r="F504" t="s">
        <v>1161</v>
      </c>
      <c r="G504">
        <v>2530.63</v>
      </c>
    </row>
    <row r="505" spans="1:7">
      <c r="A505" t="s">
        <v>36734</v>
      </c>
      <c r="B505" t="s">
        <v>36735</v>
      </c>
      <c r="C505" t="s">
        <v>36736</v>
      </c>
      <c r="F505" t="s">
        <v>1161</v>
      </c>
      <c r="G505">
        <v>3160.62</v>
      </c>
    </row>
    <row r="506" spans="1:7">
      <c r="A506" t="s">
        <v>36737</v>
      </c>
      <c r="B506" t="s">
        <v>36738</v>
      </c>
      <c r="C506" t="s">
        <v>36739</v>
      </c>
      <c r="F506" t="s">
        <v>1161</v>
      </c>
      <c r="G506">
        <v>3972.32</v>
      </c>
    </row>
    <row r="507" spans="1:7">
      <c r="A507" t="s">
        <v>36740</v>
      </c>
      <c r="B507" t="s">
        <v>36741</v>
      </c>
      <c r="C507" t="s">
        <v>36742</v>
      </c>
      <c r="F507" t="s">
        <v>1161</v>
      </c>
      <c r="G507">
        <v>5414</v>
      </c>
    </row>
    <row r="508" spans="1:7">
      <c r="A508" t="s">
        <v>36743</v>
      </c>
      <c r="B508" t="s">
        <v>36744</v>
      </c>
      <c r="C508" t="s">
        <v>36745</v>
      </c>
      <c r="F508" t="s">
        <v>1161</v>
      </c>
      <c r="G508">
        <v>2215.4899999999998</v>
      </c>
    </row>
    <row r="509" spans="1:7">
      <c r="A509" t="s">
        <v>36746</v>
      </c>
      <c r="B509" t="s">
        <v>36747</v>
      </c>
      <c r="C509" t="s">
        <v>36748</v>
      </c>
      <c r="F509" t="s">
        <v>1161</v>
      </c>
      <c r="G509">
        <v>2689.02</v>
      </c>
    </row>
    <row r="510" spans="1:7">
      <c r="A510" t="s">
        <v>36749</v>
      </c>
      <c r="B510" t="s">
        <v>36750</v>
      </c>
      <c r="C510" t="s">
        <v>36751</v>
      </c>
      <c r="F510" t="s">
        <v>1161</v>
      </c>
      <c r="G510">
        <v>3890.06</v>
      </c>
    </row>
    <row r="511" spans="1:7">
      <c r="A511" t="s">
        <v>36752</v>
      </c>
      <c r="B511" t="s">
        <v>36753</v>
      </c>
      <c r="C511" t="s">
        <v>36754</v>
      </c>
      <c r="F511" t="s">
        <v>1161</v>
      </c>
      <c r="G511">
        <v>3091.32</v>
      </c>
    </row>
    <row r="512" spans="1:7">
      <c r="A512" t="s">
        <v>36755</v>
      </c>
      <c r="B512" t="s">
        <v>36756</v>
      </c>
      <c r="C512" t="s">
        <v>36757</v>
      </c>
      <c r="F512" t="s">
        <v>1161</v>
      </c>
      <c r="G512">
        <v>4297.5200000000004</v>
      </c>
    </row>
    <row r="513" spans="1:7">
      <c r="A513" t="s">
        <v>36758</v>
      </c>
      <c r="B513" t="s">
        <v>36759</v>
      </c>
      <c r="C513" t="s">
        <v>36760</v>
      </c>
      <c r="F513" t="s">
        <v>1161</v>
      </c>
      <c r="G513">
        <v>5754.44</v>
      </c>
    </row>
    <row r="514" spans="1:7">
      <c r="A514" t="s">
        <v>36761</v>
      </c>
      <c r="B514" t="s">
        <v>36762</v>
      </c>
      <c r="C514" t="s">
        <v>36763</v>
      </c>
      <c r="F514" t="s">
        <v>1161</v>
      </c>
      <c r="G514">
        <v>3488.86</v>
      </c>
    </row>
    <row r="515" spans="1:7">
      <c r="A515" t="s">
        <v>36764</v>
      </c>
      <c r="B515" t="s">
        <v>36765</v>
      </c>
      <c r="C515" t="s">
        <v>36766</v>
      </c>
      <c r="F515" t="s">
        <v>1161</v>
      </c>
      <c r="G515">
        <v>4765.5200000000004</v>
      </c>
    </row>
    <row r="516" spans="1:7">
      <c r="A516" t="s">
        <v>36767</v>
      </c>
      <c r="B516" t="s">
        <v>36768</v>
      </c>
      <c r="C516" t="s">
        <v>36769</v>
      </c>
      <c r="F516" t="s">
        <v>1161</v>
      </c>
      <c r="G516">
        <v>6460.96</v>
      </c>
    </row>
    <row r="517" spans="1:7">
      <c r="A517" t="s">
        <v>36770</v>
      </c>
      <c r="B517" t="s">
        <v>36771</v>
      </c>
      <c r="C517" t="s">
        <v>36772</v>
      </c>
      <c r="F517" t="s">
        <v>1161</v>
      </c>
      <c r="G517">
        <v>8265.83</v>
      </c>
    </row>
    <row r="518" spans="1:7">
      <c r="A518" t="s">
        <v>36773</v>
      </c>
      <c r="B518" t="s">
        <v>36774</v>
      </c>
      <c r="C518" t="s">
        <v>36775</v>
      </c>
      <c r="F518" t="s">
        <v>1161</v>
      </c>
      <c r="G518">
        <v>3894.18</v>
      </c>
    </row>
    <row r="519" spans="1:7">
      <c r="A519" t="s">
        <v>36776</v>
      </c>
      <c r="B519" t="s">
        <v>36777</v>
      </c>
      <c r="C519" t="s">
        <v>36778</v>
      </c>
      <c r="F519" t="s">
        <v>1161</v>
      </c>
      <c r="G519">
        <v>5462.66</v>
      </c>
    </row>
    <row r="520" spans="1:7">
      <c r="A520" t="s">
        <v>36779</v>
      </c>
      <c r="B520" t="s">
        <v>36780</v>
      </c>
      <c r="C520" t="s">
        <v>36781</v>
      </c>
      <c r="F520" t="s">
        <v>1161</v>
      </c>
      <c r="G520">
        <v>7097.58</v>
      </c>
    </row>
    <row r="521" spans="1:7">
      <c r="A521" t="s">
        <v>36782</v>
      </c>
      <c r="B521" t="s">
        <v>36783</v>
      </c>
      <c r="C521" t="s">
        <v>36784</v>
      </c>
      <c r="F521" t="s">
        <v>1161</v>
      </c>
      <c r="G521">
        <v>8986.0499999999993</v>
      </c>
    </row>
    <row r="522" spans="1:7">
      <c r="A522" t="s">
        <v>36785</v>
      </c>
      <c r="B522" t="s">
        <v>36786</v>
      </c>
      <c r="C522" t="s">
        <v>36787</v>
      </c>
      <c r="F522" t="s">
        <v>1161</v>
      </c>
      <c r="G522">
        <v>11128.08</v>
      </c>
    </row>
    <row r="523" spans="1:7">
      <c r="A523" t="s">
        <v>36788</v>
      </c>
      <c r="B523" t="s">
        <v>36789</v>
      </c>
      <c r="C523" t="s">
        <v>36790</v>
      </c>
      <c r="F523" t="s">
        <v>1161</v>
      </c>
      <c r="G523">
        <v>3170.4</v>
      </c>
    </row>
    <row r="524" spans="1:7">
      <c r="A524" t="s">
        <v>36791</v>
      </c>
      <c r="B524" t="s">
        <v>36792</v>
      </c>
      <c r="C524" t="s">
        <v>36793</v>
      </c>
      <c r="F524" t="s">
        <v>1161</v>
      </c>
      <c r="G524">
        <v>4025.95</v>
      </c>
    </row>
    <row r="525" spans="1:7">
      <c r="A525" t="s">
        <v>36794</v>
      </c>
      <c r="B525" t="s">
        <v>36795</v>
      </c>
      <c r="C525" t="s">
        <v>36796</v>
      </c>
      <c r="F525" t="s">
        <v>1161</v>
      </c>
      <c r="G525">
        <v>5537.87</v>
      </c>
    </row>
    <row r="526" spans="1:7">
      <c r="A526" t="s">
        <v>36797</v>
      </c>
      <c r="B526" t="s">
        <v>36798</v>
      </c>
      <c r="C526" t="s">
        <v>36799</v>
      </c>
      <c r="F526" t="s">
        <v>1161</v>
      </c>
      <c r="G526">
        <v>4779.8599999999997</v>
      </c>
    </row>
    <row r="527" spans="1:7">
      <c r="A527" t="s">
        <v>36800</v>
      </c>
      <c r="B527" t="s">
        <v>36801</v>
      </c>
      <c r="C527" t="s">
        <v>36802</v>
      </c>
      <c r="F527" t="s">
        <v>1161</v>
      </c>
      <c r="G527">
        <v>6310.33</v>
      </c>
    </row>
    <row r="528" spans="1:7">
      <c r="A528" t="s">
        <v>36803</v>
      </c>
      <c r="B528" t="s">
        <v>36804</v>
      </c>
      <c r="C528" t="s">
        <v>36805</v>
      </c>
      <c r="F528" t="s">
        <v>1161</v>
      </c>
      <c r="G528">
        <v>8095.56</v>
      </c>
    </row>
    <row r="529" spans="1:7">
      <c r="A529" t="s">
        <v>36806</v>
      </c>
      <c r="B529" t="s">
        <v>36807</v>
      </c>
      <c r="C529" t="s">
        <v>36808</v>
      </c>
      <c r="F529" t="s">
        <v>1161</v>
      </c>
      <c r="G529">
        <v>5504.88</v>
      </c>
    </row>
    <row r="530" spans="1:7">
      <c r="A530" t="s">
        <v>36809</v>
      </c>
      <c r="B530" t="s">
        <v>36810</v>
      </c>
      <c r="C530" t="s">
        <v>36811</v>
      </c>
      <c r="F530" t="s">
        <v>1161</v>
      </c>
      <c r="G530">
        <v>7161.16</v>
      </c>
    </row>
    <row r="531" spans="1:7">
      <c r="A531" t="s">
        <v>36812</v>
      </c>
      <c r="B531" t="s">
        <v>36813</v>
      </c>
      <c r="C531" t="s">
        <v>36814</v>
      </c>
      <c r="F531" t="s">
        <v>1161</v>
      </c>
      <c r="G531">
        <v>9344.9</v>
      </c>
    </row>
    <row r="532" spans="1:7">
      <c r="A532" t="s">
        <v>36815</v>
      </c>
      <c r="B532" t="s">
        <v>36816</v>
      </c>
      <c r="C532" t="s">
        <v>36817</v>
      </c>
      <c r="F532" t="s">
        <v>1161</v>
      </c>
      <c r="G532">
        <v>11547.22</v>
      </c>
    </row>
    <row r="533" spans="1:7">
      <c r="A533" t="s">
        <v>36818</v>
      </c>
      <c r="B533" t="s">
        <v>36819</v>
      </c>
      <c r="C533" t="s">
        <v>36820</v>
      </c>
      <c r="F533" t="s">
        <v>1161</v>
      </c>
      <c r="G533">
        <v>6248.47</v>
      </c>
    </row>
    <row r="534" spans="1:7">
      <c r="A534" t="s">
        <v>36821</v>
      </c>
      <c r="B534" t="s">
        <v>36822</v>
      </c>
      <c r="C534" t="s">
        <v>36823</v>
      </c>
      <c r="F534" t="s">
        <v>1161</v>
      </c>
      <c r="G534">
        <v>8388.19</v>
      </c>
    </row>
    <row r="535" spans="1:7">
      <c r="A535" t="s">
        <v>36824</v>
      </c>
      <c r="B535" t="s">
        <v>36825</v>
      </c>
      <c r="C535" t="s">
        <v>36826</v>
      </c>
      <c r="F535" t="s">
        <v>1161</v>
      </c>
      <c r="G535">
        <v>10481.35</v>
      </c>
    </row>
    <row r="536" spans="1:7">
      <c r="A536" t="s">
        <v>36827</v>
      </c>
      <c r="B536" t="s">
        <v>36828</v>
      </c>
      <c r="C536" t="s">
        <v>36829</v>
      </c>
      <c r="F536" t="s">
        <v>1161</v>
      </c>
      <c r="G536">
        <v>12828.06</v>
      </c>
    </row>
    <row r="537" spans="1:7">
      <c r="A537" t="s">
        <v>36830</v>
      </c>
      <c r="B537" t="s">
        <v>36831</v>
      </c>
      <c r="C537" t="s">
        <v>36832</v>
      </c>
      <c r="F537" t="s">
        <v>1161</v>
      </c>
      <c r="G537">
        <v>15428.32</v>
      </c>
    </row>
    <row r="538" spans="1:7">
      <c r="A538" t="s">
        <v>36833</v>
      </c>
      <c r="B538" t="s">
        <v>36834</v>
      </c>
      <c r="C538" t="s">
        <v>36835</v>
      </c>
      <c r="F538" t="s">
        <v>1161</v>
      </c>
      <c r="G538">
        <v>4125.0200000000004</v>
      </c>
    </row>
    <row r="539" spans="1:7">
      <c r="A539" t="s">
        <v>36836</v>
      </c>
      <c r="B539" t="s">
        <v>36837</v>
      </c>
      <c r="C539" t="s">
        <v>36838</v>
      </c>
      <c r="F539" t="s">
        <v>1161</v>
      </c>
      <c r="G539">
        <v>5362.88</v>
      </c>
    </row>
    <row r="540" spans="1:7">
      <c r="A540" t="s">
        <v>36839</v>
      </c>
      <c r="B540" t="s">
        <v>36840</v>
      </c>
      <c r="C540" t="s">
        <v>36841</v>
      </c>
      <c r="F540" t="s">
        <v>1161</v>
      </c>
      <c r="G540">
        <v>7185.95</v>
      </c>
    </row>
    <row r="541" spans="1:7">
      <c r="A541" t="s">
        <v>36842</v>
      </c>
      <c r="B541" t="s">
        <v>36843</v>
      </c>
      <c r="C541" t="s">
        <v>36844</v>
      </c>
      <c r="F541" t="s">
        <v>1161</v>
      </c>
      <c r="G541">
        <v>6465.58</v>
      </c>
    </row>
    <row r="542" spans="1:7">
      <c r="A542" t="s">
        <v>36845</v>
      </c>
      <c r="B542" t="s">
        <v>36846</v>
      </c>
      <c r="C542" t="s">
        <v>36847</v>
      </c>
      <c r="F542" t="s">
        <v>1161</v>
      </c>
      <c r="G542">
        <v>7520.43</v>
      </c>
    </row>
    <row r="543" spans="1:7">
      <c r="A543" t="s">
        <v>36848</v>
      </c>
      <c r="B543" t="s">
        <v>36849</v>
      </c>
      <c r="C543" t="s">
        <v>36850</v>
      </c>
      <c r="F543" t="s">
        <v>1161</v>
      </c>
      <c r="G543">
        <v>8324.36</v>
      </c>
    </row>
    <row r="544" spans="1:7">
      <c r="A544" t="s">
        <v>36851</v>
      </c>
      <c r="B544" t="s">
        <v>36852</v>
      </c>
      <c r="C544" t="s">
        <v>36853</v>
      </c>
      <c r="F544" t="s">
        <v>1161</v>
      </c>
      <c r="G544">
        <v>10436.209999999999</v>
      </c>
    </row>
    <row r="545" spans="1:7">
      <c r="A545" t="s">
        <v>36854</v>
      </c>
      <c r="B545" t="s">
        <v>36855</v>
      </c>
      <c r="C545" t="s">
        <v>36856</v>
      </c>
      <c r="F545" t="s">
        <v>1161</v>
      </c>
      <c r="G545">
        <v>9557.5499999999993</v>
      </c>
    </row>
    <row r="546" spans="1:7">
      <c r="A546" t="s">
        <v>36857</v>
      </c>
      <c r="B546" t="s">
        <v>36858</v>
      </c>
      <c r="C546" t="s">
        <v>36859</v>
      </c>
      <c r="F546" t="s">
        <v>1161</v>
      </c>
      <c r="G546">
        <v>12229.12</v>
      </c>
    </row>
    <row r="547" spans="1:7">
      <c r="A547" t="s">
        <v>36860</v>
      </c>
      <c r="B547" t="s">
        <v>36861</v>
      </c>
      <c r="C547" t="s">
        <v>36862</v>
      </c>
      <c r="F547" t="s">
        <v>1161</v>
      </c>
      <c r="G547">
        <v>14827.85</v>
      </c>
    </row>
    <row r="548" spans="1:7">
      <c r="A548" t="s">
        <v>36863</v>
      </c>
      <c r="B548" t="s">
        <v>36864</v>
      </c>
      <c r="C548" t="s">
        <v>36865</v>
      </c>
      <c r="F548" t="s">
        <v>1161</v>
      </c>
      <c r="G548">
        <v>8602.77</v>
      </c>
    </row>
    <row r="549" spans="1:7">
      <c r="A549" t="s">
        <v>36866</v>
      </c>
      <c r="B549" t="s">
        <v>36867</v>
      </c>
      <c r="C549" t="s">
        <v>36868</v>
      </c>
      <c r="F549" t="s">
        <v>1161</v>
      </c>
      <c r="G549">
        <v>11312.96</v>
      </c>
    </row>
    <row r="550" spans="1:7">
      <c r="A550" t="s">
        <v>36869</v>
      </c>
      <c r="B550" t="s">
        <v>36870</v>
      </c>
      <c r="C550" t="s">
        <v>36871</v>
      </c>
      <c r="F550" t="s">
        <v>1161</v>
      </c>
      <c r="G550">
        <v>13864.36</v>
      </c>
    </row>
    <row r="551" spans="1:7">
      <c r="A551" t="s">
        <v>36872</v>
      </c>
      <c r="B551" t="s">
        <v>36873</v>
      </c>
      <c r="C551" t="s">
        <v>36874</v>
      </c>
      <c r="F551" t="s">
        <v>1161</v>
      </c>
      <c r="G551">
        <v>16669.32</v>
      </c>
    </row>
    <row r="552" spans="1:7">
      <c r="A552" t="s">
        <v>36875</v>
      </c>
      <c r="B552" t="s">
        <v>36876</v>
      </c>
      <c r="C552" t="s">
        <v>36877</v>
      </c>
      <c r="F552" t="s">
        <v>1161</v>
      </c>
      <c r="G552">
        <v>19727.82</v>
      </c>
    </row>
    <row r="553" spans="1:7">
      <c r="A553" t="s">
        <v>36878</v>
      </c>
      <c r="B553" t="s">
        <v>36879</v>
      </c>
      <c r="C553" t="s">
        <v>36880</v>
      </c>
      <c r="F553" t="s">
        <v>60</v>
      </c>
      <c r="G553">
        <v>631.33000000000004</v>
      </c>
    </row>
    <row r="554" spans="1:7">
      <c r="A554" t="s">
        <v>36881</v>
      </c>
      <c r="B554" t="s">
        <v>36882</v>
      </c>
      <c r="C554" t="s">
        <v>36883</v>
      </c>
      <c r="F554" t="s">
        <v>60</v>
      </c>
      <c r="G554">
        <v>803.02</v>
      </c>
    </row>
    <row r="555" spans="1:7">
      <c r="A555" t="s">
        <v>36884</v>
      </c>
      <c r="B555" t="s">
        <v>36885</v>
      </c>
      <c r="C555" t="s">
        <v>36886</v>
      </c>
      <c r="F555" t="s">
        <v>60</v>
      </c>
      <c r="G555">
        <v>1194.96</v>
      </c>
    </row>
    <row r="556" spans="1:7">
      <c r="A556" t="s">
        <v>36887</v>
      </c>
      <c r="B556" t="s">
        <v>36888</v>
      </c>
      <c r="C556" t="s">
        <v>36889</v>
      </c>
      <c r="F556" t="s">
        <v>60</v>
      </c>
      <c r="G556">
        <v>1522.25</v>
      </c>
    </row>
    <row r="557" spans="1:7">
      <c r="A557" t="s">
        <v>36890</v>
      </c>
      <c r="B557" t="s">
        <v>36891</v>
      </c>
      <c r="C557" t="s">
        <v>36892</v>
      </c>
      <c r="F557" t="s">
        <v>60</v>
      </c>
      <c r="G557">
        <v>2238.9899999999998</v>
      </c>
    </row>
    <row r="558" spans="1:7">
      <c r="A558" t="s">
        <v>36893</v>
      </c>
      <c r="B558" t="s">
        <v>36894</v>
      </c>
      <c r="C558" t="s">
        <v>36895</v>
      </c>
      <c r="F558" t="s">
        <v>60</v>
      </c>
      <c r="G558">
        <v>1711.78</v>
      </c>
    </row>
    <row r="559" spans="1:7">
      <c r="A559" t="s">
        <v>36896</v>
      </c>
      <c r="B559" t="s">
        <v>36897</v>
      </c>
      <c r="C559" t="s">
        <v>36898</v>
      </c>
      <c r="F559" t="s">
        <v>60</v>
      </c>
      <c r="G559">
        <v>2209.13</v>
      </c>
    </row>
    <row r="560" spans="1:7">
      <c r="A560" t="s">
        <v>36899</v>
      </c>
      <c r="B560" t="s">
        <v>36900</v>
      </c>
      <c r="C560" t="s">
        <v>36901</v>
      </c>
      <c r="F560" t="s">
        <v>60</v>
      </c>
      <c r="G560">
        <v>2776.53</v>
      </c>
    </row>
    <row r="561" spans="1:7">
      <c r="A561" t="s">
        <v>36902</v>
      </c>
      <c r="B561" t="s">
        <v>36903</v>
      </c>
      <c r="C561" t="s">
        <v>36904</v>
      </c>
      <c r="F561" t="s">
        <v>60</v>
      </c>
      <c r="G561">
        <v>2718.09</v>
      </c>
    </row>
    <row r="562" spans="1:7">
      <c r="A562" t="s">
        <v>36905</v>
      </c>
      <c r="B562" t="s">
        <v>36906</v>
      </c>
      <c r="C562" t="s">
        <v>36907</v>
      </c>
      <c r="F562" t="s">
        <v>60</v>
      </c>
      <c r="G562">
        <v>3218.14</v>
      </c>
    </row>
    <row r="563" spans="1:7">
      <c r="A563" t="s">
        <v>36908</v>
      </c>
      <c r="B563" t="s">
        <v>36909</v>
      </c>
      <c r="C563" t="s">
        <v>36910</v>
      </c>
      <c r="F563" t="s">
        <v>60</v>
      </c>
      <c r="G563">
        <v>3718.19</v>
      </c>
    </row>
    <row r="564" spans="1:7">
      <c r="A564" t="s">
        <v>36911</v>
      </c>
      <c r="B564" t="s">
        <v>36912</v>
      </c>
      <c r="C564" t="s">
        <v>36913</v>
      </c>
      <c r="F564" t="s">
        <v>60</v>
      </c>
      <c r="G564">
        <v>3073.6</v>
      </c>
    </row>
    <row r="565" spans="1:7">
      <c r="A565" t="s">
        <v>36914</v>
      </c>
      <c r="B565" t="s">
        <v>36915</v>
      </c>
      <c r="C565" t="s">
        <v>36916</v>
      </c>
      <c r="F565" t="s">
        <v>60</v>
      </c>
      <c r="G565">
        <v>3590.69</v>
      </c>
    </row>
    <row r="566" spans="1:7">
      <c r="A566" t="s">
        <v>36917</v>
      </c>
      <c r="B566" t="s">
        <v>36918</v>
      </c>
      <c r="C566" t="s">
        <v>36919</v>
      </c>
      <c r="F566" t="s">
        <v>60</v>
      </c>
      <c r="G566">
        <v>4933.2</v>
      </c>
    </row>
    <row r="567" spans="1:7">
      <c r="A567" t="s">
        <v>36920</v>
      </c>
      <c r="B567" t="s">
        <v>36921</v>
      </c>
      <c r="C567" t="s">
        <v>36922</v>
      </c>
      <c r="F567" t="s">
        <v>60</v>
      </c>
      <c r="G567">
        <v>4369.2</v>
      </c>
    </row>
    <row r="568" spans="1:7">
      <c r="A568" t="s">
        <v>36923</v>
      </c>
      <c r="B568" t="s">
        <v>36924</v>
      </c>
      <c r="C568" t="s">
        <v>36925</v>
      </c>
      <c r="F568" t="s">
        <v>60</v>
      </c>
      <c r="G568">
        <v>3478.92</v>
      </c>
    </row>
    <row r="569" spans="1:7">
      <c r="A569" t="s">
        <v>36926</v>
      </c>
      <c r="B569" t="s">
        <v>36927</v>
      </c>
      <c r="C569" t="s">
        <v>36928</v>
      </c>
      <c r="F569" t="s">
        <v>60</v>
      </c>
      <c r="G569">
        <v>4336.7</v>
      </c>
    </row>
    <row r="570" spans="1:7">
      <c r="A570" t="s">
        <v>36929</v>
      </c>
      <c r="B570" t="s">
        <v>36930</v>
      </c>
      <c r="C570" t="s">
        <v>36931</v>
      </c>
      <c r="F570" t="s">
        <v>60</v>
      </c>
      <c r="G570">
        <v>4941.1899999999996</v>
      </c>
    </row>
    <row r="571" spans="1:7">
      <c r="A571" t="s">
        <v>36932</v>
      </c>
      <c r="B571" t="s">
        <v>36933</v>
      </c>
      <c r="C571" t="s">
        <v>36934</v>
      </c>
      <c r="F571" t="s">
        <v>60</v>
      </c>
      <c r="G571">
        <v>5545.69</v>
      </c>
    </row>
    <row r="572" spans="1:7">
      <c r="A572" t="s">
        <v>36935</v>
      </c>
      <c r="B572" t="s">
        <v>36936</v>
      </c>
      <c r="C572" t="s">
        <v>36937</v>
      </c>
      <c r="F572" t="s">
        <v>60</v>
      </c>
      <c r="G572">
        <v>6150.18</v>
      </c>
    </row>
    <row r="573" spans="1:7">
      <c r="A573" t="s">
        <v>36938</v>
      </c>
      <c r="B573" t="s">
        <v>36939</v>
      </c>
      <c r="C573" t="s">
        <v>36940</v>
      </c>
      <c r="F573" t="s">
        <v>60</v>
      </c>
      <c r="G573">
        <v>2801.16</v>
      </c>
    </row>
    <row r="574" spans="1:7">
      <c r="A574" t="s">
        <v>36941</v>
      </c>
      <c r="B574" t="s">
        <v>36942</v>
      </c>
      <c r="C574" t="s">
        <v>36943</v>
      </c>
      <c r="F574" t="s">
        <v>60</v>
      </c>
      <c r="G574">
        <v>3711.43</v>
      </c>
    </row>
    <row r="575" spans="1:7">
      <c r="A575" t="s">
        <v>36944</v>
      </c>
      <c r="B575" t="s">
        <v>36945</v>
      </c>
      <c r="C575" t="s">
        <v>36946</v>
      </c>
      <c r="F575" t="s">
        <v>60</v>
      </c>
      <c r="G575">
        <v>4588.1499999999996</v>
      </c>
    </row>
    <row r="576" spans="1:7">
      <c r="A576" t="s">
        <v>36947</v>
      </c>
      <c r="B576" t="s">
        <v>36948</v>
      </c>
      <c r="C576" t="s">
        <v>36949</v>
      </c>
      <c r="F576" t="s">
        <v>60</v>
      </c>
      <c r="G576">
        <v>4687.12</v>
      </c>
    </row>
    <row r="577" spans="1:7">
      <c r="A577" t="s">
        <v>36950</v>
      </c>
      <c r="B577" t="s">
        <v>36951</v>
      </c>
      <c r="C577" t="s">
        <v>36952</v>
      </c>
      <c r="F577" t="s">
        <v>60</v>
      </c>
      <c r="G577">
        <v>5471.29</v>
      </c>
    </row>
    <row r="578" spans="1:7">
      <c r="A578" t="s">
        <v>36953</v>
      </c>
      <c r="B578" t="s">
        <v>36954</v>
      </c>
      <c r="C578" t="s">
        <v>36955</v>
      </c>
      <c r="F578" t="s">
        <v>60</v>
      </c>
      <c r="G578">
        <v>6255.46</v>
      </c>
    </row>
    <row r="579" spans="1:7">
      <c r="A579" t="s">
        <v>36956</v>
      </c>
      <c r="B579" t="s">
        <v>36957</v>
      </c>
      <c r="C579" t="s">
        <v>36958</v>
      </c>
      <c r="F579" t="s">
        <v>60</v>
      </c>
      <c r="G579">
        <v>5398.15</v>
      </c>
    </row>
    <row r="580" spans="1:7">
      <c r="A580" t="s">
        <v>36959</v>
      </c>
      <c r="B580" t="s">
        <v>36960</v>
      </c>
      <c r="C580" t="s">
        <v>36961</v>
      </c>
      <c r="F580" t="s">
        <v>60</v>
      </c>
      <c r="G580">
        <v>6216.4</v>
      </c>
    </row>
    <row r="581" spans="1:7">
      <c r="A581" t="s">
        <v>36962</v>
      </c>
      <c r="B581" t="s">
        <v>36963</v>
      </c>
      <c r="C581" t="s">
        <v>36964</v>
      </c>
      <c r="F581" t="s">
        <v>60</v>
      </c>
      <c r="G581">
        <v>7426.15</v>
      </c>
    </row>
    <row r="582" spans="1:7">
      <c r="A582" t="s">
        <v>36965</v>
      </c>
      <c r="B582" t="s">
        <v>36966</v>
      </c>
      <c r="C582" t="s">
        <v>36967</v>
      </c>
      <c r="F582" t="s">
        <v>60</v>
      </c>
      <c r="G582">
        <v>8314.76</v>
      </c>
    </row>
    <row r="583" spans="1:7">
      <c r="A583" t="s">
        <v>36968</v>
      </c>
      <c r="B583" t="s">
        <v>36969</v>
      </c>
      <c r="C583" t="s">
        <v>36970</v>
      </c>
      <c r="F583" t="s">
        <v>60</v>
      </c>
      <c r="G583">
        <v>6208.8</v>
      </c>
    </row>
    <row r="584" spans="1:7">
      <c r="A584" t="s">
        <v>36971</v>
      </c>
      <c r="B584" t="s">
        <v>36972</v>
      </c>
      <c r="C584" t="s">
        <v>36973</v>
      </c>
      <c r="F584" t="s">
        <v>60</v>
      </c>
      <c r="G584">
        <v>7546.59</v>
      </c>
    </row>
    <row r="585" spans="1:7">
      <c r="A585" t="s">
        <v>36974</v>
      </c>
      <c r="B585" t="s">
        <v>36975</v>
      </c>
      <c r="C585" t="s">
        <v>36976</v>
      </c>
      <c r="F585" t="s">
        <v>60</v>
      </c>
      <c r="G585">
        <v>8504.4699999999993</v>
      </c>
    </row>
    <row r="586" spans="1:7">
      <c r="A586" t="s">
        <v>36977</v>
      </c>
      <c r="B586" t="s">
        <v>36978</v>
      </c>
      <c r="C586" t="s">
        <v>36979</v>
      </c>
      <c r="F586" t="s">
        <v>60</v>
      </c>
      <c r="G586">
        <v>9462.34</v>
      </c>
    </row>
    <row r="587" spans="1:7">
      <c r="A587" t="s">
        <v>36980</v>
      </c>
      <c r="B587" t="s">
        <v>36981</v>
      </c>
      <c r="C587" t="s">
        <v>36982</v>
      </c>
      <c r="F587" t="s">
        <v>60</v>
      </c>
      <c r="G587">
        <v>10420.219999999999</v>
      </c>
    </row>
    <row r="588" spans="1:7">
      <c r="A588" t="s">
        <v>36983</v>
      </c>
      <c r="B588" t="s">
        <v>36984</v>
      </c>
      <c r="C588" t="s">
        <v>36985</v>
      </c>
      <c r="F588" t="s">
        <v>60</v>
      </c>
      <c r="G588">
        <v>3890.53</v>
      </c>
    </row>
    <row r="589" spans="1:7">
      <c r="A589" t="s">
        <v>36986</v>
      </c>
      <c r="B589" t="s">
        <v>36987</v>
      </c>
      <c r="C589" t="s">
        <v>36988</v>
      </c>
      <c r="F589" t="s">
        <v>60</v>
      </c>
      <c r="G589">
        <v>6399.73</v>
      </c>
    </row>
    <row r="590" spans="1:7">
      <c r="A590" t="s">
        <v>36989</v>
      </c>
      <c r="B590" t="s">
        <v>36990</v>
      </c>
      <c r="C590" t="s">
        <v>36991</v>
      </c>
      <c r="F590" t="s">
        <v>60</v>
      </c>
      <c r="G590">
        <v>5213.7299999999996</v>
      </c>
    </row>
    <row r="591" spans="1:7">
      <c r="A591" t="s">
        <v>36992</v>
      </c>
      <c r="B591" t="s">
        <v>36993</v>
      </c>
      <c r="C591" t="s">
        <v>36994</v>
      </c>
      <c r="F591" t="s">
        <v>60</v>
      </c>
      <c r="G591">
        <v>7724.44</v>
      </c>
    </row>
    <row r="592" spans="1:7">
      <c r="A592" t="s">
        <v>36995</v>
      </c>
      <c r="B592" t="s">
        <v>36996</v>
      </c>
      <c r="C592" t="s">
        <v>36997</v>
      </c>
      <c r="F592" t="s">
        <v>60</v>
      </c>
      <c r="G592">
        <v>6656.16</v>
      </c>
    </row>
    <row r="593" spans="1:7">
      <c r="A593" t="s">
        <v>36998</v>
      </c>
      <c r="B593" t="s">
        <v>36999</v>
      </c>
      <c r="C593" t="s">
        <v>37000</v>
      </c>
      <c r="F593" t="s">
        <v>60</v>
      </c>
      <c r="G593">
        <v>8792.7199999999993</v>
      </c>
    </row>
    <row r="594" spans="1:7">
      <c r="A594" t="s">
        <v>37001</v>
      </c>
      <c r="B594" t="s">
        <v>37002</v>
      </c>
      <c r="C594" t="s">
        <v>37003</v>
      </c>
      <c r="F594" t="s">
        <v>60</v>
      </c>
      <c r="G594">
        <v>7722.7</v>
      </c>
    </row>
    <row r="595" spans="1:7">
      <c r="A595" t="s">
        <v>37004</v>
      </c>
      <c r="B595" t="s">
        <v>37005</v>
      </c>
      <c r="C595" t="s">
        <v>37006</v>
      </c>
      <c r="F595" t="s">
        <v>60</v>
      </c>
      <c r="G595">
        <v>8842.11</v>
      </c>
    </row>
    <row r="596" spans="1:7">
      <c r="A596" t="s">
        <v>37007</v>
      </c>
      <c r="B596" t="s">
        <v>37008</v>
      </c>
      <c r="C596" t="s">
        <v>37009</v>
      </c>
      <c r="F596" t="s">
        <v>60</v>
      </c>
      <c r="G596">
        <v>10483.11</v>
      </c>
    </row>
    <row r="597" spans="1:7">
      <c r="A597" t="s">
        <v>37010</v>
      </c>
      <c r="B597" t="s">
        <v>37011</v>
      </c>
      <c r="C597" t="s">
        <v>37012</v>
      </c>
      <c r="F597" t="s">
        <v>60</v>
      </c>
      <c r="G597">
        <v>11696.33</v>
      </c>
    </row>
    <row r="598" spans="1:7">
      <c r="A598" t="s">
        <v>37013</v>
      </c>
      <c r="B598" t="s">
        <v>37014</v>
      </c>
      <c r="C598" t="s">
        <v>37015</v>
      </c>
      <c r="F598" t="s">
        <v>60</v>
      </c>
      <c r="G598">
        <v>8938.67</v>
      </c>
    </row>
    <row r="599" spans="1:7">
      <c r="A599" t="s">
        <v>37016</v>
      </c>
      <c r="B599" t="s">
        <v>37017</v>
      </c>
      <c r="C599" t="s">
        <v>37018</v>
      </c>
      <c r="F599" t="s">
        <v>60</v>
      </c>
      <c r="G599">
        <v>10756.49</v>
      </c>
    </row>
    <row r="600" spans="1:7">
      <c r="A600" t="s">
        <v>37019</v>
      </c>
      <c r="B600" t="s">
        <v>37020</v>
      </c>
      <c r="C600" t="s">
        <v>37021</v>
      </c>
      <c r="F600" t="s">
        <v>60</v>
      </c>
      <c r="G600">
        <v>12067.74</v>
      </c>
    </row>
    <row r="601" spans="1:7">
      <c r="A601" t="s">
        <v>37022</v>
      </c>
      <c r="B601" t="s">
        <v>37023</v>
      </c>
      <c r="C601" t="s">
        <v>37024</v>
      </c>
      <c r="F601" t="s">
        <v>60</v>
      </c>
      <c r="G601">
        <v>13379</v>
      </c>
    </row>
    <row r="602" spans="1:7">
      <c r="A602" t="s">
        <v>37025</v>
      </c>
      <c r="B602" t="s">
        <v>37026</v>
      </c>
      <c r="C602" t="s">
        <v>37027</v>
      </c>
      <c r="F602" t="s">
        <v>60</v>
      </c>
      <c r="G602">
        <v>14690.26</v>
      </c>
    </row>
    <row r="603" spans="1:7">
      <c r="A603" t="s">
        <v>37028</v>
      </c>
      <c r="B603" t="s">
        <v>37029</v>
      </c>
      <c r="C603" t="s">
        <v>37030</v>
      </c>
      <c r="F603" t="s">
        <v>60</v>
      </c>
      <c r="G603">
        <v>2215.7600000000002</v>
      </c>
    </row>
    <row r="605" spans="1:7">
      <c r="A605" t="s">
        <v>37031</v>
      </c>
      <c r="B605" t="s">
        <v>37032</v>
      </c>
      <c r="C605" t="s">
        <v>37033</v>
      </c>
      <c r="F605" t="s">
        <v>60</v>
      </c>
      <c r="G605">
        <v>4330.88</v>
      </c>
    </row>
    <row r="606" spans="1:7">
      <c r="A606" t="s">
        <v>37034</v>
      </c>
      <c r="B606" t="s">
        <v>37035</v>
      </c>
      <c r="C606" t="s">
        <v>37036</v>
      </c>
      <c r="F606" t="s">
        <v>60</v>
      </c>
      <c r="G606">
        <v>6443.52</v>
      </c>
    </row>
    <row r="607" spans="1:7">
      <c r="A607" t="s">
        <v>37037</v>
      </c>
      <c r="B607" t="s">
        <v>37038</v>
      </c>
      <c r="C607" t="s">
        <v>37039</v>
      </c>
      <c r="F607" t="s">
        <v>60</v>
      </c>
      <c r="G607">
        <v>214.8</v>
      </c>
    </row>
    <row r="608" spans="1:7">
      <c r="A608" t="s">
        <v>37040</v>
      </c>
      <c r="B608" t="s">
        <v>37041</v>
      </c>
      <c r="C608" t="s">
        <v>37042</v>
      </c>
      <c r="F608" t="s">
        <v>60</v>
      </c>
      <c r="G608">
        <v>383.63</v>
      </c>
    </row>
    <row r="609" spans="1:7">
      <c r="A609" t="s">
        <v>37043</v>
      </c>
      <c r="B609" t="s">
        <v>37044</v>
      </c>
      <c r="C609" t="s">
        <v>37045</v>
      </c>
      <c r="F609" t="s">
        <v>60</v>
      </c>
      <c r="G609">
        <v>535.37</v>
      </c>
    </row>
    <row r="610" spans="1:7">
      <c r="A610" t="s">
        <v>37046</v>
      </c>
      <c r="B610" t="s">
        <v>37047</v>
      </c>
      <c r="C610" t="s">
        <v>37048</v>
      </c>
      <c r="F610" t="s">
        <v>60</v>
      </c>
      <c r="G610">
        <v>269.57</v>
      </c>
    </row>
    <row r="611" spans="1:7">
      <c r="A611" t="s">
        <v>37049</v>
      </c>
      <c r="B611" t="s">
        <v>37050</v>
      </c>
      <c r="C611" t="s">
        <v>37051</v>
      </c>
      <c r="F611" t="s">
        <v>60</v>
      </c>
      <c r="G611">
        <v>608.66</v>
      </c>
    </row>
    <row r="612" spans="1:7">
      <c r="A612" t="s">
        <v>37052</v>
      </c>
      <c r="B612" t="s">
        <v>37053</v>
      </c>
      <c r="C612" t="s">
        <v>37054</v>
      </c>
      <c r="F612" t="s">
        <v>60</v>
      </c>
      <c r="G612">
        <v>691.08</v>
      </c>
    </row>
    <row r="613" spans="1:7">
      <c r="A613" t="s">
        <v>37055</v>
      </c>
      <c r="B613" t="s">
        <v>37056</v>
      </c>
      <c r="C613" t="s">
        <v>37057</v>
      </c>
      <c r="F613" t="s">
        <v>60</v>
      </c>
      <c r="G613">
        <v>988.6</v>
      </c>
    </row>
    <row r="614" spans="1:7">
      <c r="A614" t="s">
        <v>37058</v>
      </c>
      <c r="B614" t="s">
        <v>37059</v>
      </c>
      <c r="C614" t="s">
        <v>37060</v>
      </c>
      <c r="F614" t="s">
        <v>60</v>
      </c>
      <c r="G614">
        <v>1198.8800000000001</v>
      </c>
    </row>
    <row r="615" spans="1:7">
      <c r="A615" t="s">
        <v>37061</v>
      </c>
      <c r="B615" t="s">
        <v>37062</v>
      </c>
      <c r="C615" t="s">
        <v>37063</v>
      </c>
      <c r="F615" t="s">
        <v>60</v>
      </c>
      <c r="G615">
        <v>179.08</v>
      </c>
    </row>
    <row r="616" spans="1:7">
      <c r="A616" t="s">
        <v>37064</v>
      </c>
      <c r="B616" t="s">
        <v>37065</v>
      </c>
      <c r="C616" t="s">
        <v>37066</v>
      </c>
      <c r="F616" t="s">
        <v>60</v>
      </c>
      <c r="G616">
        <v>296.27999999999997</v>
      </c>
    </row>
    <row r="617" spans="1:7">
      <c r="A617" t="s">
        <v>37067</v>
      </c>
      <c r="B617" t="s">
        <v>37068</v>
      </c>
      <c r="C617" t="s">
        <v>37069</v>
      </c>
      <c r="F617" t="s">
        <v>60</v>
      </c>
      <c r="G617">
        <v>518.4</v>
      </c>
    </row>
    <row r="618" spans="1:7">
      <c r="A618" t="s">
        <v>37070</v>
      </c>
      <c r="B618" t="s">
        <v>37071</v>
      </c>
      <c r="C618" t="s">
        <v>37072</v>
      </c>
      <c r="F618" t="s">
        <v>60</v>
      </c>
      <c r="G618">
        <v>780.53</v>
      </c>
    </row>
    <row r="619" spans="1:7">
      <c r="A619" t="s">
        <v>37073</v>
      </c>
      <c r="B619" t="s">
        <v>37074</v>
      </c>
      <c r="C619" t="s">
        <v>37075</v>
      </c>
      <c r="F619" t="s">
        <v>60</v>
      </c>
      <c r="G619">
        <v>1005.67</v>
      </c>
    </row>
    <row r="620" spans="1:7">
      <c r="A620" t="s">
        <v>37076</v>
      </c>
      <c r="B620" t="s">
        <v>37077</v>
      </c>
      <c r="C620" t="s">
        <v>37078</v>
      </c>
      <c r="F620" t="s">
        <v>60</v>
      </c>
      <c r="G620">
        <v>1407.2</v>
      </c>
    </row>
    <row r="621" spans="1:7">
      <c r="A621" t="s">
        <v>37079</v>
      </c>
      <c r="B621" t="s">
        <v>37080</v>
      </c>
      <c r="C621" t="s">
        <v>37081</v>
      </c>
      <c r="F621" t="s">
        <v>60</v>
      </c>
      <c r="G621">
        <v>1774.51</v>
      </c>
    </row>
    <row r="622" spans="1:7">
      <c r="A622" t="s">
        <v>2602</v>
      </c>
      <c r="B622" t="s">
        <v>37082</v>
      </c>
      <c r="G622">
        <v>1626.02</v>
      </c>
    </row>
    <row r="623" spans="1:7">
      <c r="A623" t="s">
        <v>2603</v>
      </c>
      <c r="B623" t="s">
        <v>37083</v>
      </c>
      <c r="C623" t="s">
        <v>37084</v>
      </c>
      <c r="F623" t="s">
        <v>3418</v>
      </c>
      <c r="G623">
        <v>117.8</v>
      </c>
    </row>
    <row r="624" spans="1:7">
      <c r="A624" t="s">
        <v>2606</v>
      </c>
      <c r="B624" t="s">
        <v>37085</v>
      </c>
      <c r="C624" t="s">
        <v>37086</v>
      </c>
      <c r="F624" t="s">
        <v>60</v>
      </c>
      <c r="G624">
        <v>20.23</v>
      </c>
    </row>
    <row r="625" spans="1:7">
      <c r="A625" t="s">
        <v>2609</v>
      </c>
      <c r="B625" t="s">
        <v>37087</v>
      </c>
      <c r="C625" t="s">
        <v>37088</v>
      </c>
      <c r="F625" t="s">
        <v>60</v>
      </c>
      <c r="G625">
        <v>27.28</v>
      </c>
    </row>
    <row r="626" spans="1:7">
      <c r="A626" t="s">
        <v>2611</v>
      </c>
      <c r="B626" t="s">
        <v>37089</v>
      </c>
      <c r="C626" t="s">
        <v>37090</v>
      </c>
      <c r="F626" t="s">
        <v>60</v>
      </c>
      <c r="G626">
        <v>41.86</v>
      </c>
    </row>
    <row r="627" spans="1:7">
      <c r="A627" t="s">
        <v>37091</v>
      </c>
      <c r="B627" t="s">
        <v>37092</v>
      </c>
      <c r="C627" t="s">
        <v>37093</v>
      </c>
      <c r="F627" t="s">
        <v>60</v>
      </c>
      <c r="G627">
        <v>40.64</v>
      </c>
    </row>
    <row r="628" spans="1:7">
      <c r="A628" t="s">
        <v>37094</v>
      </c>
      <c r="B628" t="s">
        <v>37095</v>
      </c>
      <c r="C628" t="s">
        <v>37096</v>
      </c>
      <c r="F628" t="s">
        <v>60</v>
      </c>
      <c r="G628">
        <v>59.42</v>
      </c>
    </row>
    <row r="629" spans="1:7">
      <c r="A629" t="s">
        <v>37097</v>
      </c>
      <c r="B629" t="s">
        <v>37098</v>
      </c>
      <c r="C629" t="s">
        <v>37099</v>
      </c>
      <c r="F629" t="s">
        <v>60</v>
      </c>
      <c r="G629">
        <v>81.23</v>
      </c>
    </row>
    <row r="630" spans="1:7">
      <c r="A630" t="s">
        <v>37100</v>
      </c>
      <c r="B630" t="s">
        <v>37101</v>
      </c>
      <c r="C630" t="s">
        <v>37102</v>
      </c>
      <c r="F630" t="s">
        <v>60</v>
      </c>
      <c r="G630">
        <v>69.03</v>
      </c>
    </row>
    <row r="631" spans="1:7">
      <c r="A631" t="s">
        <v>37103</v>
      </c>
      <c r="B631" t="s">
        <v>37104</v>
      </c>
      <c r="C631" t="s">
        <v>37105</v>
      </c>
      <c r="F631" t="s">
        <v>60</v>
      </c>
      <c r="G631">
        <v>90.88</v>
      </c>
    </row>
    <row r="632" spans="1:7">
      <c r="A632" t="s">
        <v>37106</v>
      </c>
      <c r="B632" t="s">
        <v>37107</v>
      </c>
      <c r="C632" t="s">
        <v>37108</v>
      </c>
      <c r="F632" t="s">
        <v>60</v>
      </c>
      <c r="G632">
        <v>124.6</v>
      </c>
    </row>
    <row r="633" spans="1:7">
      <c r="A633" t="s">
        <v>37109</v>
      </c>
      <c r="B633" t="s">
        <v>37110</v>
      </c>
      <c r="C633" t="s">
        <v>37111</v>
      </c>
      <c r="F633" t="s">
        <v>60</v>
      </c>
      <c r="G633">
        <v>14.41</v>
      </c>
    </row>
    <row r="634" spans="1:7">
      <c r="A634" t="s">
        <v>37112</v>
      </c>
      <c r="B634" t="s">
        <v>37113</v>
      </c>
      <c r="C634" t="s">
        <v>37114</v>
      </c>
      <c r="F634" t="s">
        <v>60</v>
      </c>
      <c r="G634">
        <v>75.84</v>
      </c>
    </row>
    <row r="635" spans="1:7">
      <c r="A635" t="s">
        <v>37115</v>
      </c>
      <c r="B635" t="s">
        <v>37116</v>
      </c>
      <c r="C635" t="s">
        <v>37117</v>
      </c>
      <c r="F635" t="s">
        <v>1161</v>
      </c>
      <c r="G635">
        <v>662.55</v>
      </c>
    </row>
    <row r="636" spans="1:7">
      <c r="A636" t="s">
        <v>37118</v>
      </c>
      <c r="B636" t="s">
        <v>37119</v>
      </c>
      <c r="C636" t="s">
        <v>37120</v>
      </c>
      <c r="F636" t="s">
        <v>60</v>
      </c>
      <c r="G636">
        <v>32.229999999999997</v>
      </c>
    </row>
    <row r="637" spans="1:7">
      <c r="A637" t="s">
        <v>37121</v>
      </c>
      <c r="B637" t="s">
        <v>37122</v>
      </c>
      <c r="C637" t="s">
        <v>37123</v>
      </c>
      <c r="F637" t="s">
        <v>60</v>
      </c>
      <c r="G637">
        <v>76.69</v>
      </c>
    </row>
    <row r="638" spans="1:7">
      <c r="A638" t="s">
        <v>37124</v>
      </c>
      <c r="B638" t="s">
        <v>37125</v>
      </c>
      <c r="C638" t="s">
        <v>37126</v>
      </c>
      <c r="F638" t="s">
        <v>60</v>
      </c>
      <c r="G638">
        <v>91.33</v>
      </c>
    </row>
    <row r="639" spans="1:7">
      <c r="A639" t="s">
        <v>2613</v>
      </c>
      <c r="B639" t="s">
        <v>37127</v>
      </c>
      <c r="G639">
        <v>752.49</v>
      </c>
    </row>
    <row r="640" spans="1:7">
      <c r="A640" t="s">
        <v>2615</v>
      </c>
      <c r="B640" t="s">
        <v>37128</v>
      </c>
      <c r="C640" t="s">
        <v>37129</v>
      </c>
      <c r="F640" t="s">
        <v>1161</v>
      </c>
      <c r="G640">
        <v>7.78</v>
      </c>
    </row>
    <row r="642" spans="1:7">
      <c r="A642" t="s">
        <v>2618</v>
      </c>
      <c r="B642" t="s">
        <v>37130</v>
      </c>
      <c r="C642" t="s">
        <v>37131</v>
      </c>
      <c r="F642" t="s">
        <v>1161</v>
      </c>
      <c r="G642">
        <v>9.99</v>
      </c>
    </row>
    <row r="644" spans="1:7">
      <c r="A644" t="s">
        <v>2620</v>
      </c>
      <c r="B644" t="s">
        <v>37132</v>
      </c>
      <c r="C644" t="s">
        <v>37133</v>
      </c>
      <c r="F644" t="s">
        <v>1161</v>
      </c>
      <c r="G644">
        <v>10.61</v>
      </c>
    </row>
    <row r="646" spans="1:7">
      <c r="A646" t="s">
        <v>2622</v>
      </c>
      <c r="B646" t="s">
        <v>37134</v>
      </c>
      <c r="C646" t="s">
        <v>37135</v>
      </c>
      <c r="F646" t="s">
        <v>3418</v>
      </c>
      <c r="G646">
        <v>15.43</v>
      </c>
    </row>
    <row r="647" spans="1:7">
      <c r="A647" t="s">
        <v>2623</v>
      </c>
      <c r="B647" t="s">
        <v>37136</v>
      </c>
      <c r="C647" t="s">
        <v>37137</v>
      </c>
      <c r="F647" t="s">
        <v>3418</v>
      </c>
      <c r="G647">
        <v>118.24</v>
      </c>
    </row>
    <row r="648" spans="1:7">
      <c r="A648" t="s">
        <v>2625</v>
      </c>
      <c r="B648" t="s">
        <v>37138</v>
      </c>
      <c r="C648" t="s">
        <v>37139</v>
      </c>
      <c r="F648" t="s">
        <v>60</v>
      </c>
      <c r="G648">
        <v>27.17</v>
      </c>
    </row>
    <row r="649" spans="1:7">
      <c r="A649" t="s">
        <v>2628</v>
      </c>
      <c r="B649" t="s">
        <v>37140</v>
      </c>
      <c r="C649" t="s">
        <v>37141</v>
      </c>
      <c r="F649" t="s">
        <v>60</v>
      </c>
      <c r="G649">
        <v>47.02</v>
      </c>
    </row>
    <row r="651" spans="1:7">
      <c r="A651" t="s">
        <v>2631</v>
      </c>
      <c r="B651" t="s">
        <v>37142</v>
      </c>
      <c r="C651" t="s">
        <v>37143</v>
      </c>
      <c r="F651" t="s">
        <v>1161</v>
      </c>
      <c r="G651">
        <v>241.94</v>
      </c>
    </row>
    <row r="652" spans="1:7">
      <c r="A652" t="s">
        <v>37144</v>
      </c>
      <c r="B652" t="s">
        <v>37145</v>
      </c>
      <c r="C652" t="s">
        <v>37146</v>
      </c>
      <c r="F652" t="s">
        <v>223</v>
      </c>
      <c r="G652">
        <v>10.67</v>
      </c>
    </row>
    <row r="654" spans="1:7">
      <c r="A654" t="s">
        <v>37147</v>
      </c>
      <c r="B654" t="s">
        <v>37148</v>
      </c>
      <c r="C654" t="s">
        <v>37149</v>
      </c>
      <c r="F654" t="s">
        <v>223</v>
      </c>
      <c r="G654">
        <v>46.7</v>
      </c>
    </row>
    <row r="656" spans="1:7">
      <c r="A656" t="s">
        <v>37150</v>
      </c>
      <c r="B656" t="s">
        <v>37151</v>
      </c>
      <c r="C656" t="s">
        <v>37152</v>
      </c>
      <c r="F656" t="s">
        <v>223</v>
      </c>
      <c r="G656">
        <v>9.7200000000000006</v>
      </c>
    </row>
    <row r="658" spans="1:7">
      <c r="A658" t="s">
        <v>37153</v>
      </c>
      <c r="B658" t="s">
        <v>37154</v>
      </c>
      <c r="C658" t="s">
        <v>37155</v>
      </c>
      <c r="F658" t="s">
        <v>223</v>
      </c>
      <c r="G658">
        <v>10.67</v>
      </c>
    </row>
    <row r="660" spans="1:7">
      <c r="A660" t="s">
        <v>37156</v>
      </c>
      <c r="B660" t="s">
        <v>37157</v>
      </c>
      <c r="C660" t="s">
        <v>37158</v>
      </c>
      <c r="F660" t="s">
        <v>223</v>
      </c>
      <c r="G660">
        <v>11.99</v>
      </c>
    </row>
    <row r="662" spans="1:7">
      <c r="A662" t="s">
        <v>37159</v>
      </c>
      <c r="B662" t="s">
        <v>37160</v>
      </c>
      <c r="C662" t="s">
        <v>37161</v>
      </c>
      <c r="F662" t="s">
        <v>223</v>
      </c>
      <c r="G662">
        <v>13.11</v>
      </c>
    </row>
    <row r="664" spans="1:7">
      <c r="A664" t="s">
        <v>37162</v>
      </c>
      <c r="B664" t="s">
        <v>37163</v>
      </c>
      <c r="C664" t="s">
        <v>37164</v>
      </c>
      <c r="F664" t="s">
        <v>223</v>
      </c>
      <c r="G664">
        <v>18.13</v>
      </c>
    </row>
    <row r="666" spans="1:7">
      <c r="A666" t="s">
        <v>37165</v>
      </c>
      <c r="B666" t="s">
        <v>37166</v>
      </c>
      <c r="C666" t="s">
        <v>37167</v>
      </c>
      <c r="F666" t="s">
        <v>223</v>
      </c>
      <c r="G666">
        <v>20.83</v>
      </c>
    </row>
    <row r="668" spans="1:7">
      <c r="A668" t="s">
        <v>37168</v>
      </c>
      <c r="B668" t="s">
        <v>37169</v>
      </c>
      <c r="C668" t="s">
        <v>37170</v>
      </c>
      <c r="F668" t="s">
        <v>223</v>
      </c>
      <c r="G668">
        <v>26.31</v>
      </c>
    </row>
    <row r="670" spans="1:7">
      <c r="A670" t="s">
        <v>37171</v>
      </c>
      <c r="B670" t="s">
        <v>37172</v>
      </c>
      <c r="C670" t="s">
        <v>37173</v>
      </c>
      <c r="F670" t="s">
        <v>223</v>
      </c>
      <c r="G670">
        <v>34.11</v>
      </c>
    </row>
    <row r="672" spans="1:7">
      <c r="A672" t="s">
        <v>37174</v>
      </c>
      <c r="B672" t="s">
        <v>37175</v>
      </c>
      <c r="C672" t="s">
        <v>37176</v>
      </c>
      <c r="F672" t="s">
        <v>223</v>
      </c>
      <c r="G672">
        <v>39.46</v>
      </c>
    </row>
    <row r="674" spans="1:7">
      <c r="A674" t="s">
        <v>37177</v>
      </c>
      <c r="B674" t="s">
        <v>37178</v>
      </c>
      <c r="C674" t="s">
        <v>37179</v>
      </c>
      <c r="F674" t="s">
        <v>223</v>
      </c>
      <c r="G674">
        <v>12.11</v>
      </c>
    </row>
    <row r="676" spans="1:7">
      <c r="A676" t="s">
        <v>37180</v>
      </c>
      <c r="B676" t="s">
        <v>37181</v>
      </c>
      <c r="C676" t="s">
        <v>37182</v>
      </c>
      <c r="F676" t="s">
        <v>60</v>
      </c>
      <c r="G676">
        <v>20.5</v>
      </c>
    </row>
    <row r="678" spans="1:7">
      <c r="A678" t="s">
        <v>2633</v>
      </c>
      <c r="B678" t="s">
        <v>37183</v>
      </c>
      <c r="G678">
        <v>31032.78</v>
      </c>
    </row>
    <row r="679" spans="1:7">
      <c r="A679" t="s">
        <v>2635</v>
      </c>
      <c r="B679" t="s">
        <v>37184</v>
      </c>
      <c r="C679" t="s">
        <v>37185</v>
      </c>
      <c r="F679" t="s">
        <v>60</v>
      </c>
      <c r="G679">
        <v>30.48</v>
      </c>
    </row>
    <row r="680" spans="1:7">
      <c r="A680" t="s">
        <v>37186</v>
      </c>
      <c r="B680" t="s">
        <v>37187</v>
      </c>
      <c r="C680" t="s">
        <v>37188</v>
      </c>
      <c r="F680" t="s">
        <v>60</v>
      </c>
      <c r="G680">
        <v>51.82</v>
      </c>
    </row>
    <row r="681" spans="1:7">
      <c r="A681" t="s">
        <v>37189</v>
      </c>
      <c r="B681" t="s">
        <v>37190</v>
      </c>
      <c r="C681" t="s">
        <v>37191</v>
      </c>
      <c r="F681" t="s">
        <v>60</v>
      </c>
      <c r="G681">
        <v>66.22</v>
      </c>
    </row>
    <row r="682" spans="1:7">
      <c r="A682" t="s">
        <v>37192</v>
      </c>
      <c r="B682" t="s">
        <v>37193</v>
      </c>
      <c r="C682" t="s">
        <v>37194</v>
      </c>
      <c r="F682" t="s">
        <v>60</v>
      </c>
      <c r="G682">
        <v>38.07</v>
      </c>
    </row>
    <row r="683" spans="1:7">
      <c r="A683" t="s">
        <v>37195</v>
      </c>
      <c r="B683" t="s">
        <v>37196</v>
      </c>
      <c r="C683" t="s">
        <v>37197</v>
      </c>
      <c r="F683" t="s">
        <v>60</v>
      </c>
      <c r="G683">
        <v>203.17</v>
      </c>
    </row>
    <row r="684" spans="1:7">
      <c r="A684" t="s">
        <v>37198</v>
      </c>
      <c r="B684" t="s">
        <v>37199</v>
      </c>
      <c r="C684" t="s">
        <v>37200</v>
      </c>
      <c r="F684" t="s">
        <v>60</v>
      </c>
      <c r="G684">
        <v>202.68</v>
      </c>
    </row>
    <row r="685" spans="1:7">
      <c r="A685" t="s">
        <v>37201</v>
      </c>
      <c r="B685" t="s">
        <v>37202</v>
      </c>
      <c r="C685" t="s">
        <v>37203</v>
      </c>
      <c r="F685" t="s">
        <v>60</v>
      </c>
      <c r="G685">
        <v>71.540000000000006</v>
      </c>
    </row>
    <row r="686" spans="1:7">
      <c r="A686" t="s">
        <v>37204</v>
      </c>
      <c r="B686" t="s">
        <v>37205</v>
      </c>
      <c r="C686" t="s">
        <v>37206</v>
      </c>
      <c r="F686" t="s">
        <v>60</v>
      </c>
      <c r="G686">
        <v>67.22</v>
      </c>
    </row>
    <row r="687" spans="1:7">
      <c r="A687" t="s">
        <v>37207</v>
      </c>
      <c r="B687" t="s">
        <v>37208</v>
      </c>
      <c r="C687" t="s">
        <v>37209</v>
      </c>
      <c r="F687" t="s">
        <v>60</v>
      </c>
      <c r="G687">
        <v>77.709999999999994</v>
      </c>
    </row>
    <row r="688" spans="1:7">
      <c r="A688" t="s">
        <v>37210</v>
      </c>
      <c r="B688" t="s">
        <v>37211</v>
      </c>
      <c r="C688" t="s">
        <v>37212</v>
      </c>
      <c r="F688" t="s">
        <v>60</v>
      </c>
      <c r="G688">
        <v>24.57</v>
      </c>
    </row>
    <row r="689" spans="1:7">
      <c r="A689" t="s">
        <v>37213</v>
      </c>
      <c r="B689" t="s">
        <v>37214</v>
      </c>
      <c r="C689" t="s">
        <v>37215</v>
      </c>
      <c r="F689" t="s">
        <v>60</v>
      </c>
      <c r="G689">
        <v>28.64</v>
      </c>
    </row>
    <row r="690" spans="1:7">
      <c r="A690" t="s">
        <v>37216</v>
      </c>
      <c r="B690" t="s">
        <v>37217</v>
      </c>
      <c r="C690" t="s">
        <v>37218</v>
      </c>
      <c r="F690" t="s">
        <v>1161</v>
      </c>
      <c r="G690">
        <v>6420.35</v>
      </c>
    </row>
    <row r="692" spans="1:7">
      <c r="A692" t="s">
        <v>37219</v>
      </c>
      <c r="B692" t="s">
        <v>37220</v>
      </c>
      <c r="C692" t="s">
        <v>37221</v>
      </c>
      <c r="F692" t="s">
        <v>1161</v>
      </c>
      <c r="G692">
        <v>9360.09</v>
      </c>
    </row>
    <row r="694" spans="1:7">
      <c r="A694" t="s">
        <v>37222</v>
      </c>
      <c r="B694" t="s">
        <v>37223</v>
      </c>
      <c r="C694" t="s">
        <v>37224</v>
      </c>
      <c r="F694" t="s">
        <v>1161</v>
      </c>
      <c r="G694">
        <v>12446.68</v>
      </c>
    </row>
    <row r="696" spans="1:7">
      <c r="A696" t="s">
        <v>37225</v>
      </c>
      <c r="B696" t="s">
        <v>37226</v>
      </c>
      <c r="C696" t="s">
        <v>37227</v>
      </c>
      <c r="F696" t="s">
        <v>1161</v>
      </c>
      <c r="G696">
        <v>284.58</v>
      </c>
    </row>
    <row r="697" spans="1:7">
      <c r="A697" t="s">
        <v>37228</v>
      </c>
      <c r="B697" t="s">
        <v>37229</v>
      </c>
      <c r="C697" t="s">
        <v>37230</v>
      </c>
      <c r="F697" t="s">
        <v>60</v>
      </c>
      <c r="G697">
        <v>97.73</v>
      </c>
    </row>
    <row r="698" spans="1:7">
      <c r="A698" t="s">
        <v>37231</v>
      </c>
      <c r="B698" t="s">
        <v>37232</v>
      </c>
      <c r="C698" t="s">
        <v>37233</v>
      </c>
      <c r="F698" t="s">
        <v>60</v>
      </c>
      <c r="G698">
        <v>178.62</v>
      </c>
    </row>
    <row r="699" spans="1:7">
      <c r="A699" t="s">
        <v>37234</v>
      </c>
      <c r="B699" t="s">
        <v>37235</v>
      </c>
      <c r="C699" t="s">
        <v>37236</v>
      </c>
      <c r="F699" t="s">
        <v>60</v>
      </c>
      <c r="G699">
        <v>63.65</v>
      </c>
    </row>
    <row r="700" spans="1:7">
      <c r="A700" t="s">
        <v>37237</v>
      </c>
      <c r="B700" t="s">
        <v>37238</v>
      </c>
      <c r="C700" t="s">
        <v>37239</v>
      </c>
      <c r="F700" t="s">
        <v>60</v>
      </c>
      <c r="G700">
        <v>77.98</v>
      </c>
    </row>
    <row r="701" spans="1:7">
      <c r="A701" t="s">
        <v>37240</v>
      </c>
      <c r="B701" t="s">
        <v>37241</v>
      </c>
      <c r="C701" t="s">
        <v>37242</v>
      </c>
      <c r="F701" t="s">
        <v>1161</v>
      </c>
      <c r="G701">
        <v>1185.2</v>
      </c>
    </row>
    <row r="702" spans="1:7">
      <c r="A702" t="s">
        <v>37243</v>
      </c>
      <c r="B702" t="s">
        <v>37244</v>
      </c>
      <c r="C702" t="s">
        <v>37245</v>
      </c>
      <c r="F702" t="s">
        <v>1161</v>
      </c>
      <c r="G702">
        <v>55.78</v>
      </c>
    </row>
    <row r="703" spans="1:7">
      <c r="A703" t="s">
        <v>37246</v>
      </c>
      <c r="B703" t="s">
        <v>37247</v>
      </c>
      <c r="G703">
        <v>37813.129999999997</v>
      </c>
    </row>
    <row r="704" spans="1:7">
      <c r="A704" t="s">
        <v>2655</v>
      </c>
      <c r="B704" t="s">
        <v>37248</v>
      </c>
      <c r="G704">
        <v>946.66</v>
      </c>
    </row>
    <row r="705" spans="1:7">
      <c r="A705" t="s">
        <v>2657</v>
      </c>
      <c r="B705" t="s">
        <v>37249</v>
      </c>
      <c r="C705" t="s">
        <v>37250</v>
      </c>
      <c r="F705" t="s">
        <v>3418</v>
      </c>
      <c r="G705">
        <v>351.77</v>
      </c>
    </row>
    <row r="706" spans="1:7">
      <c r="A706" t="s">
        <v>2660</v>
      </c>
      <c r="B706" t="s">
        <v>37251</v>
      </c>
      <c r="C706" t="s">
        <v>37252</v>
      </c>
      <c r="F706" t="s">
        <v>3418</v>
      </c>
      <c r="G706">
        <v>594.89</v>
      </c>
    </row>
    <row r="707" spans="1:7">
      <c r="A707" t="s">
        <v>2662</v>
      </c>
      <c r="B707" t="s">
        <v>37253</v>
      </c>
      <c r="G707">
        <v>31233.119999999999</v>
      </c>
    </row>
    <row r="708" spans="1:7">
      <c r="A708" t="s">
        <v>2663</v>
      </c>
      <c r="B708" t="s">
        <v>37254</v>
      </c>
      <c r="C708" t="s">
        <v>37255</v>
      </c>
      <c r="F708" t="s">
        <v>3418</v>
      </c>
      <c r="G708">
        <v>533.66</v>
      </c>
    </row>
    <row r="709" spans="1:7">
      <c r="A709" t="s">
        <v>2664</v>
      </c>
      <c r="B709" t="s">
        <v>37256</v>
      </c>
      <c r="C709" t="s">
        <v>37257</v>
      </c>
      <c r="F709" t="s">
        <v>3418</v>
      </c>
      <c r="G709">
        <v>488.93</v>
      </c>
    </row>
    <row r="710" spans="1:7">
      <c r="A710" t="s">
        <v>2667</v>
      </c>
      <c r="B710" t="s">
        <v>37258</v>
      </c>
      <c r="C710" t="s">
        <v>37259</v>
      </c>
      <c r="F710" t="s">
        <v>3418</v>
      </c>
      <c r="G710">
        <v>531.75</v>
      </c>
    </row>
    <row r="711" spans="1:7">
      <c r="A711" t="s">
        <v>37260</v>
      </c>
      <c r="B711" t="s">
        <v>37261</v>
      </c>
      <c r="C711" t="s">
        <v>37262</v>
      </c>
      <c r="F711" t="s">
        <v>3418</v>
      </c>
      <c r="G711">
        <v>529.9</v>
      </c>
    </row>
    <row r="712" spans="1:7">
      <c r="A712" t="s">
        <v>37263</v>
      </c>
      <c r="B712" t="s">
        <v>37264</v>
      </c>
      <c r="C712" t="s">
        <v>37265</v>
      </c>
      <c r="F712" t="s">
        <v>3418</v>
      </c>
      <c r="G712">
        <v>486.1</v>
      </c>
    </row>
    <row r="713" spans="1:7">
      <c r="A713" t="s">
        <v>37266</v>
      </c>
      <c r="B713" t="s">
        <v>37267</v>
      </c>
      <c r="C713" t="s">
        <v>37268</v>
      </c>
      <c r="F713" t="s">
        <v>3418</v>
      </c>
      <c r="G713">
        <v>462.56</v>
      </c>
    </row>
    <row r="714" spans="1:7">
      <c r="A714" t="s">
        <v>37269</v>
      </c>
      <c r="B714" t="s">
        <v>37270</v>
      </c>
      <c r="C714" t="s">
        <v>37271</v>
      </c>
      <c r="F714" t="s">
        <v>3418</v>
      </c>
      <c r="G714">
        <v>528.05999999999995</v>
      </c>
    </row>
    <row r="715" spans="1:7">
      <c r="A715" t="s">
        <v>37272</v>
      </c>
      <c r="B715" t="s">
        <v>37273</v>
      </c>
      <c r="C715" t="s">
        <v>37274</v>
      </c>
      <c r="F715" t="s">
        <v>3418</v>
      </c>
      <c r="G715">
        <v>526.16</v>
      </c>
    </row>
    <row r="716" spans="1:7">
      <c r="A716" t="s">
        <v>37275</v>
      </c>
      <c r="B716" t="s">
        <v>37276</v>
      </c>
      <c r="C716" t="s">
        <v>37277</v>
      </c>
      <c r="F716" t="s">
        <v>3418</v>
      </c>
      <c r="G716">
        <v>483.25</v>
      </c>
    </row>
    <row r="717" spans="1:7">
      <c r="A717" t="s">
        <v>37278</v>
      </c>
      <c r="B717" t="s">
        <v>37279</v>
      </c>
      <c r="C717" t="s">
        <v>37280</v>
      </c>
      <c r="F717" t="s">
        <v>3418</v>
      </c>
      <c r="G717">
        <v>460.23</v>
      </c>
    </row>
    <row r="718" spans="1:7">
      <c r="A718" t="s">
        <v>37281</v>
      </c>
      <c r="B718" t="s">
        <v>37282</v>
      </c>
      <c r="C718" t="s">
        <v>37283</v>
      </c>
      <c r="F718" t="s">
        <v>3418</v>
      </c>
      <c r="G718">
        <v>442.06</v>
      </c>
    </row>
    <row r="719" spans="1:7">
      <c r="A719" t="s">
        <v>37284</v>
      </c>
      <c r="B719" t="s">
        <v>37285</v>
      </c>
      <c r="C719" t="s">
        <v>37286</v>
      </c>
      <c r="F719" t="s">
        <v>3418</v>
      </c>
      <c r="G719">
        <v>480.4</v>
      </c>
    </row>
    <row r="720" spans="1:7">
      <c r="A720" t="s">
        <v>37287</v>
      </c>
      <c r="B720" t="s">
        <v>37288</v>
      </c>
      <c r="C720" t="s">
        <v>37289</v>
      </c>
      <c r="F720" t="s">
        <v>3418</v>
      </c>
      <c r="G720">
        <v>457.9</v>
      </c>
    </row>
    <row r="721" spans="1:7">
      <c r="A721" t="s">
        <v>37290</v>
      </c>
      <c r="B721" t="s">
        <v>37291</v>
      </c>
      <c r="C721" t="s">
        <v>37292</v>
      </c>
      <c r="F721" t="s">
        <v>3418</v>
      </c>
      <c r="G721">
        <v>440.08</v>
      </c>
    </row>
    <row r="722" spans="1:7">
      <c r="A722" t="s">
        <v>37293</v>
      </c>
      <c r="B722" t="s">
        <v>37294</v>
      </c>
      <c r="C722" t="s">
        <v>37295</v>
      </c>
      <c r="F722" t="s">
        <v>3418</v>
      </c>
      <c r="G722">
        <v>477.57</v>
      </c>
    </row>
    <row r="723" spans="1:7">
      <c r="A723" t="s">
        <v>37296</v>
      </c>
      <c r="B723" t="s">
        <v>37297</v>
      </c>
      <c r="C723" t="s">
        <v>37298</v>
      </c>
      <c r="F723" t="s">
        <v>3418</v>
      </c>
      <c r="G723">
        <v>455.56</v>
      </c>
    </row>
    <row r="724" spans="1:7">
      <c r="A724" t="s">
        <v>37299</v>
      </c>
      <c r="B724" t="s">
        <v>37300</v>
      </c>
      <c r="C724" t="s">
        <v>37301</v>
      </c>
      <c r="F724" t="s">
        <v>3418</v>
      </c>
      <c r="G724">
        <v>438.12</v>
      </c>
    </row>
    <row r="725" spans="1:7">
      <c r="A725" t="s">
        <v>37302</v>
      </c>
      <c r="B725" t="s">
        <v>37303</v>
      </c>
      <c r="C725" t="s">
        <v>37304</v>
      </c>
      <c r="F725" t="s">
        <v>3418</v>
      </c>
      <c r="G725">
        <v>453.23</v>
      </c>
    </row>
    <row r="726" spans="1:7">
      <c r="A726" t="s">
        <v>37305</v>
      </c>
      <c r="B726" t="s">
        <v>37306</v>
      </c>
      <c r="C726" t="s">
        <v>37307</v>
      </c>
      <c r="F726" t="s">
        <v>3418</v>
      </c>
      <c r="G726">
        <v>436.16</v>
      </c>
    </row>
    <row r="727" spans="1:7">
      <c r="A727" t="s">
        <v>37308</v>
      </c>
      <c r="B727" t="s">
        <v>37309</v>
      </c>
      <c r="C727" t="s">
        <v>37310</v>
      </c>
      <c r="F727" t="s">
        <v>3418</v>
      </c>
      <c r="G727">
        <v>434.18</v>
      </c>
    </row>
    <row r="728" spans="1:7">
      <c r="A728" t="s">
        <v>37311</v>
      </c>
      <c r="B728" t="s">
        <v>37312</v>
      </c>
      <c r="C728" t="s">
        <v>37313</v>
      </c>
      <c r="F728" t="s">
        <v>3418</v>
      </c>
      <c r="G728">
        <v>1188.57</v>
      </c>
    </row>
    <row r="729" spans="1:7">
      <c r="A729" t="s">
        <v>37314</v>
      </c>
      <c r="B729" t="s">
        <v>37315</v>
      </c>
      <c r="C729" t="s">
        <v>37316</v>
      </c>
      <c r="F729" t="s">
        <v>3418</v>
      </c>
      <c r="G729">
        <v>416</v>
      </c>
    </row>
    <row r="731" spans="1:7">
      <c r="A731" t="s">
        <v>37317</v>
      </c>
      <c r="B731" t="s">
        <v>37318</v>
      </c>
      <c r="C731" t="s">
        <v>37319</v>
      </c>
      <c r="F731" t="s">
        <v>3418</v>
      </c>
      <c r="G731">
        <v>419.02</v>
      </c>
    </row>
    <row r="733" spans="1:7">
      <c r="A733" t="s">
        <v>37320</v>
      </c>
      <c r="B733" t="s">
        <v>37321</v>
      </c>
      <c r="C733" t="s">
        <v>37322</v>
      </c>
      <c r="F733" t="s">
        <v>3418</v>
      </c>
      <c r="G733">
        <v>1308.28</v>
      </c>
    </row>
    <row r="734" spans="1:7">
      <c r="A734" t="s">
        <v>37323</v>
      </c>
      <c r="B734" t="s">
        <v>37324</v>
      </c>
      <c r="C734" t="s">
        <v>37325</v>
      </c>
      <c r="F734" t="s">
        <v>3418</v>
      </c>
      <c r="G734">
        <v>1158.22</v>
      </c>
    </row>
    <row r="735" spans="1:7">
      <c r="A735" t="s">
        <v>37326</v>
      </c>
      <c r="B735" t="s">
        <v>37327</v>
      </c>
      <c r="C735" t="s">
        <v>37328</v>
      </c>
      <c r="F735" t="s">
        <v>3418</v>
      </c>
      <c r="G735">
        <v>1149.18</v>
      </c>
    </row>
    <row r="736" spans="1:7">
      <c r="A736" t="s">
        <v>37329</v>
      </c>
      <c r="B736" t="s">
        <v>37330</v>
      </c>
      <c r="C736" t="s">
        <v>37331</v>
      </c>
      <c r="F736" t="s">
        <v>3418</v>
      </c>
      <c r="G736">
        <v>1104.1300000000001</v>
      </c>
    </row>
    <row r="737" spans="1:7">
      <c r="A737" t="s">
        <v>37332</v>
      </c>
      <c r="B737" t="s">
        <v>37333</v>
      </c>
      <c r="C737" t="s">
        <v>37334</v>
      </c>
      <c r="F737" t="s">
        <v>3418</v>
      </c>
      <c r="G737">
        <v>1018.22</v>
      </c>
    </row>
    <row r="738" spans="1:7">
      <c r="A738" t="s">
        <v>37335</v>
      </c>
      <c r="B738" t="s">
        <v>37336</v>
      </c>
      <c r="C738" t="s">
        <v>37337</v>
      </c>
      <c r="F738" t="s">
        <v>3418</v>
      </c>
      <c r="G738">
        <v>966.39</v>
      </c>
    </row>
    <row r="739" spans="1:7">
      <c r="A739" t="s">
        <v>37338</v>
      </c>
      <c r="B739" t="s">
        <v>37339</v>
      </c>
      <c r="C739" t="s">
        <v>37340</v>
      </c>
      <c r="F739" t="s">
        <v>3418</v>
      </c>
      <c r="G739">
        <v>931.6</v>
      </c>
    </row>
    <row r="740" spans="1:7">
      <c r="A740" t="s">
        <v>37341</v>
      </c>
      <c r="B740" t="s">
        <v>37342</v>
      </c>
      <c r="C740" t="s">
        <v>37343</v>
      </c>
      <c r="F740" t="s">
        <v>3418</v>
      </c>
      <c r="G740">
        <v>906.75</v>
      </c>
    </row>
    <row r="741" spans="1:7">
      <c r="A741" t="s">
        <v>37344</v>
      </c>
      <c r="B741" t="s">
        <v>37345</v>
      </c>
      <c r="C741" t="s">
        <v>37346</v>
      </c>
      <c r="F741" t="s">
        <v>3418</v>
      </c>
      <c r="G741">
        <v>888.64</v>
      </c>
    </row>
    <row r="742" spans="1:7">
      <c r="A742" t="s">
        <v>37347</v>
      </c>
      <c r="B742" t="s">
        <v>37348</v>
      </c>
      <c r="C742" t="s">
        <v>37349</v>
      </c>
      <c r="F742" t="s">
        <v>3418</v>
      </c>
      <c r="G742">
        <v>789.29</v>
      </c>
    </row>
    <row r="743" spans="1:7">
      <c r="A743" t="s">
        <v>37350</v>
      </c>
      <c r="B743" t="s">
        <v>37351</v>
      </c>
      <c r="C743" t="s">
        <v>37352</v>
      </c>
      <c r="F743" t="s">
        <v>3418</v>
      </c>
      <c r="G743">
        <v>703.38</v>
      </c>
    </row>
    <row r="744" spans="1:7">
      <c r="A744" t="s">
        <v>37353</v>
      </c>
      <c r="B744" t="s">
        <v>37354</v>
      </c>
      <c r="C744" t="s">
        <v>37355</v>
      </c>
      <c r="F744" t="s">
        <v>3418</v>
      </c>
      <c r="G744">
        <v>651.54999999999995</v>
      </c>
    </row>
    <row r="745" spans="1:7">
      <c r="A745" t="s">
        <v>37356</v>
      </c>
      <c r="B745" t="s">
        <v>37357</v>
      </c>
      <c r="C745" t="s">
        <v>37358</v>
      </c>
      <c r="F745" t="s">
        <v>3418</v>
      </c>
      <c r="G745">
        <v>913.64</v>
      </c>
    </row>
    <row r="746" spans="1:7">
      <c r="A746" t="s">
        <v>37359</v>
      </c>
      <c r="B746" t="s">
        <v>37360</v>
      </c>
      <c r="C746" t="s">
        <v>37361</v>
      </c>
      <c r="F746" t="s">
        <v>3418</v>
      </c>
      <c r="G746">
        <v>815.96</v>
      </c>
    </row>
    <row r="747" spans="1:7">
      <c r="A747" t="s">
        <v>37362</v>
      </c>
      <c r="B747" t="s">
        <v>37363</v>
      </c>
      <c r="C747" t="s">
        <v>37364</v>
      </c>
      <c r="F747" t="s">
        <v>3418</v>
      </c>
      <c r="G747">
        <v>748.64</v>
      </c>
    </row>
    <row r="748" spans="1:7">
      <c r="A748" t="s">
        <v>37365</v>
      </c>
      <c r="B748" t="s">
        <v>37366</v>
      </c>
      <c r="C748" t="s">
        <v>37367</v>
      </c>
      <c r="F748" t="s">
        <v>3418</v>
      </c>
      <c r="G748">
        <v>699.41</v>
      </c>
    </row>
    <row r="749" spans="1:7">
      <c r="A749" t="s">
        <v>37368</v>
      </c>
      <c r="B749" t="s">
        <v>37369</v>
      </c>
      <c r="C749" t="s">
        <v>37370</v>
      </c>
      <c r="F749" t="s">
        <v>3418</v>
      </c>
      <c r="G749">
        <v>649.29</v>
      </c>
    </row>
    <row r="750" spans="1:7">
      <c r="A750" t="s">
        <v>37371</v>
      </c>
      <c r="B750" t="s">
        <v>37372</v>
      </c>
      <c r="C750" t="s">
        <v>37373</v>
      </c>
      <c r="F750" t="s">
        <v>3418</v>
      </c>
      <c r="G750">
        <v>563.38</v>
      </c>
    </row>
    <row r="751" spans="1:7">
      <c r="A751" t="s">
        <v>37374</v>
      </c>
      <c r="B751" t="s">
        <v>37375</v>
      </c>
      <c r="C751" t="s">
        <v>37376</v>
      </c>
      <c r="F751" t="s">
        <v>3418</v>
      </c>
      <c r="G751">
        <v>511.55</v>
      </c>
    </row>
    <row r="752" spans="1:7">
      <c r="A752" t="s">
        <v>37377</v>
      </c>
      <c r="B752" t="s">
        <v>37378</v>
      </c>
      <c r="C752" t="s">
        <v>37379</v>
      </c>
      <c r="F752" t="s">
        <v>3418</v>
      </c>
      <c r="G752">
        <v>476.76</v>
      </c>
    </row>
    <row r="753" spans="1:7">
      <c r="A753" t="s">
        <v>37380</v>
      </c>
      <c r="B753" t="s">
        <v>37381</v>
      </c>
      <c r="C753" t="s">
        <v>37382</v>
      </c>
      <c r="F753" t="s">
        <v>3418</v>
      </c>
      <c r="G753">
        <v>451.91</v>
      </c>
    </row>
    <row r="754" spans="1:7">
      <c r="A754" t="s">
        <v>37383</v>
      </c>
      <c r="B754" t="s">
        <v>37384</v>
      </c>
      <c r="C754" t="s">
        <v>37385</v>
      </c>
      <c r="F754" t="s">
        <v>3418</v>
      </c>
      <c r="G754">
        <v>558.54</v>
      </c>
    </row>
    <row r="755" spans="1:7">
      <c r="A755" t="s">
        <v>37386</v>
      </c>
      <c r="B755" t="s">
        <v>37387</v>
      </c>
      <c r="C755" t="s">
        <v>37388</v>
      </c>
      <c r="F755" t="s">
        <v>3418</v>
      </c>
      <c r="G755">
        <v>472.63</v>
      </c>
    </row>
    <row r="756" spans="1:7">
      <c r="A756" t="s">
        <v>37389</v>
      </c>
      <c r="B756" t="s">
        <v>37390</v>
      </c>
      <c r="C756" t="s">
        <v>37391</v>
      </c>
      <c r="F756" t="s">
        <v>3418</v>
      </c>
      <c r="G756">
        <v>505.48</v>
      </c>
    </row>
    <row r="757" spans="1:7">
      <c r="A757" t="s">
        <v>37392</v>
      </c>
      <c r="B757" t="s">
        <v>37393</v>
      </c>
      <c r="C757" t="s">
        <v>37394</v>
      </c>
      <c r="F757" t="s">
        <v>3418</v>
      </c>
      <c r="G757">
        <v>446.69</v>
      </c>
    </row>
    <row r="758" spans="1:7">
      <c r="A758" t="s">
        <v>37395</v>
      </c>
      <c r="B758" t="s">
        <v>37396</v>
      </c>
      <c r="C758" t="s">
        <v>37397</v>
      </c>
      <c r="F758" t="s">
        <v>3418</v>
      </c>
      <c r="G758">
        <v>274.16000000000003</v>
      </c>
    </row>
    <row r="759" spans="1:7">
      <c r="A759" t="s">
        <v>2668</v>
      </c>
      <c r="B759" t="s">
        <v>37398</v>
      </c>
      <c r="G759">
        <v>5590.4</v>
      </c>
    </row>
    <row r="760" spans="1:7">
      <c r="A760" t="s">
        <v>2669</v>
      </c>
      <c r="B760" t="s">
        <v>37399</v>
      </c>
      <c r="C760" t="s">
        <v>37400</v>
      </c>
      <c r="F760" t="s">
        <v>3418</v>
      </c>
      <c r="G760">
        <v>620.66</v>
      </c>
    </row>
    <row r="762" spans="1:7">
      <c r="A762" t="s">
        <v>3132</v>
      </c>
      <c r="B762" t="s">
        <v>37401</v>
      </c>
      <c r="C762" t="s">
        <v>37402</v>
      </c>
      <c r="F762" t="s">
        <v>3418</v>
      </c>
      <c r="G762">
        <v>608.51</v>
      </c>
    </row>
    <row r="763" spans="1:7">
      <c r="A763" t="s">
        <v>3134</v>
      </c>
      <c r="B763" t="s">
        <v>37403</v>
      </c>
      <c r="C763" t="s">
        <v>37404</v>
      </c>
      <c r="F763" t="s">
        <v>3418</v>
      </c>
      <c r="G763">
        <v>549.95000000000005</v>
      </c>
    </row>
    <row r="764" spans="1:7">
      <c r="A764" t="s">
        <v>3136</v>
      </c>
      <c r="B764" t="s">
        <v>37405</v>
      </c>
      <c r="C764" t="s">
        <v>37406</v>
      </c>
      <c r="F764" t="s">
        <v>3418</v>
      </c>
      <c r="G764">
        <v>1062.81</v>
      </c>
    </row>
    <row r="765" spans="1:7">
      <c r="A765" t="s">
        <v>37407</v>
      </c>
      <c r="B765" t="s">
        <v>37408</v>
      </c>
      <c r="C765" t="s">
        <v>37409</v>
      </c>
      <c r="F765" t="s">
        <v>3418</v>
      </c>
      <c r="G765">
        <v>738.1</v>
      </c>
    </row>
    <row r="766" spans="1:7">
      <c r="A766" t="s">
        <v>37410</v>
      </c>
      <c r="B766" t="s">
        <v>37411</v>
      </c>
      <c r="C766" t="s">
        <v>37412</v>
      </c>
      <c r="F766" t="s">
        <v>3418</v>
      </c>
      <c r="G766">
        <v>608.16999999999996</v>
      </c>
    </row>
    <row r="767" spans="1:7">
      <c r="A767" t="s">
        <v>37413</v>
      </c>
      <c r="B767" t="s">
        <v>37414</v>
      </c>
      <c r="C767" t="s">
        <v>37415</v>
      </c>
      <c r="F767" t="s">
        <v>3418</v>
      </c>
      <c r="G767">
        <v>574.77</v>
      </c>
    </row>
    <row r="768" spans="1:7">
      <c r="A768" t="s">
        <v>37416</v>
      </c>
      <c r="B768" t="s">
        <v>37417</v>
      </c>
      <c r="C768" t="s">
        <v>37418</v>
      </c>
      <c r="F768" t="s">
        <v>3418</v>
      </c>
      <c r="G768">
        <v>827.43</v>
      </c>
    </row>
    <row r="769" spans="1:7">
      <c r="A769" t="s">
        <v>2670</v>
      </c>
      <c r="B769" t="s">
        <v>37419</v>
      </c>
      <c r="G769">
        <v>42.95</v>
      </c>
    </row>
    <row r="770" spans="1:7">
      <c r="A770" t="s">
        <v>2671</v>
      </c>
      <c r="B770" t="s">
        <v>37420</v>
      </c>
      <c r="C770" t="s">
        <v>37421</v>
      </c>
      <c r="F770" t="s">
        <v>223</v>
      </c>
      <c r="G770">
        <v>9.25</v>
      </c>
    </row>
    <row r="771" spans="1:7">
      <c r="A771" t="s">
        <v>2672</v>
      </c>
      <c r="B771" t="s">
        <v>37422</v>
      </c>
      <c r="C771" t="s">
        <v>37423</v>
      </c>
      <c r="F771" t="s">
        <v>223</v>
      </c>
      <c r="G771">
        <v>9.25</v>
      </c>
    </row>
    <row r="772" spans="1:7">
      <c r="A772" t="s">
        <v>2673</v>
      </c>
      <c r="B772" t="s">
        <v>37424</v>
      </c>
      <c r="C772" t="s">
        <v>37425</v>
      </c>
      <c r="F772" t="s">
        <v>223</v>
      </c>
      <c r="G772">
        <v>23.37</v>
      </c>
    </row>
    <row r="773" spans="1:7">
      <c r="A773" t="s">
        <v>37426</v>
      </c>
      <c r="B773" t="s">
        <v>37427</v>
      </c>
      <c r="C773" t="s">
        <v>37428</v>
      </c>
      <c r="F773" t="s">
        <v>2885</v>
      </c>
      <c r="G773">
        <v>1.08</v>
      </c>
    </row>
    <row r="774" spans="1:7">
      <c r="A774" t="s">
        <v>37429</v>
      </c>
      <c r="B774" t="s">
        <v>37430</v>
      </c>
      <c r="G774">
        <v>159831.49</v>
      </c>
    </row>
    <row r="775" spans="1:7">
      <c r="A775" t="s">
        <v>2687</v>
      </c>
      <c r="B775" t="s">
        <v>37431</v>
      </c>
      <c r="G775">
        <v>16097.79</v>
      </c>
    </row>
    <row r="776" spans="1:7">
      <c r="A776" t="s">
        <v>2688</v>
      </c>
      <c r="B776" t="s">
        <v>37432</v>
      </c>
      <c r="C776" t="s">
        <v>37433</v>
      </c>
      <c r="F776" t="s">
        <v>3418</v>
      </c>
      <c r="G776">
        <v>1687.25</v>
      </c>
    </row>
    <row r="777" spans="1:7">
      <c r="A777" t="s">
        <v>2689</v>
      </c>
      <c r="B777" t="s">
        <v>37434</v>
      </c>
      <c r="C777" t="s">
        <v>37435</v>
      </c>
      <c r="F777" t="s">
        <v>60</v>
      </c>
      <c r="G777">
        <v>2579.61</v>
      </c>
    </row>
    <row r="778" spans="1:7">
      <c r="A778" t="s">
        <v>2569</v>
      </c>
      <c r="B778" t="s">
        <v>37436</v>
      </c>
      <c r="C778" t="s">
        <v>37437</v>
      </c>
      <c r="F778" t="s">
        <v>60</v>
      </c>
      <c r="G778">
        <v>3118.64</v>
      </c>
    </row>
    <row r="779" spans="1:7">
      <c r="A779" t="s">
        <v>37438</v>
      </c>
      <c r="B779" t="s">
        <v>37439</v>
      </c>
      <c r="C779" t="s">
        <v>37440</v>
      </c>
      <c r="F779" t="s">
        <v>60</v>
      </c>
      <c r="G779">
        <v>3681.4</v>
      </c>
    </row>
    <row r="780" spans="1:7">
      <c r="A780" t="s">
        <v>37441</v>
      </c>
      <c r="B780" t="s">
        <v>37442</v>
      </c>
      <c r="C780" t="s">
        <v>37443</v>
      </c>
      <c r="F780" t="s">
        <v>3418</v>
      </c>
      <c r="G780">
        <v>668.79</v>
      </c>
    </row>
    <row r="781" spans="1:7">
      <c r="A781" t="s">
        <v>37444</v>
      </c>
      <c r="B781" t="s">
        <v>37445</v>
      </c>
      <c r="C781" t="s">
        <v>37446</v>
      </c>
      <c r="F781" t="s">
        <v>3418</v>
      </c>
      <c r="G781">
        <v>616.77</v>
      </c>
    </row>
    <row r="782" spans="1:7">
      <c r="A782" t="s">
        <v>37447</v>
      </c>
      <c r="B782" t="s">
        <v>37448</v>
      </c>
      <c r="C782" t="s">
        <v>37449</v>
      </c>
      <c r="F782" t="s">
        <v>3418</v>
      </c>
      <c r="G782">
        <v>676.52</v>
      </c>
    </row>
    <row r="783" spans="1:7">
      <c r="A783" t="s">
        <v>37450</v>
      </c>
      <c r="B783" t="s">
        <v>37451</v>
      </c>
      <c r="C783" t="s">
        <v>37452</v>
      </c>
      <c r="F783" t="s">
        <v>3418</v>
      </c>
      <c r="G783">
        <v>623.23</v>
      </c>
    </row>
    <row r="784" spans="1:7">
      <c r="A784" t="s">
        <v>37453</v>
      </c>
      <c r="B784" t="s">
        <v>37454</v>
      </c>
      <c r="C784" t="s">
        <v>37455</v>
      </c>
      <c r="F784" t="s">
        <v>3418</v>
      </c>
      <c r="G784">
        <v>691.94</v>
      </c>
    </row>
    <row r="785" spans="1:7">
      <c r="A785" t="s">
        <v>37456</v>
      </c>
      <c r="B785" t="s">
        <v>37457</v>
      </c>
      <c r="C785" t="s">
        <v>37458</v>
      </c>
      <c r="F785" t="s">
        <v>3418</v>
      </c>
      <c r="G785">
        <v>635.42999999999995</v>
      </c>
    </row>
    <row r="786" spans="1:7">
      <c r="A786" t="s">
        <v>37459</v>
      </c>
      <c r="B786" t="s">
        <v>37460</v>
      </c>
      <c r="C786" t="s">
        <v>37461</v>
      </c>
      <c r="F786" t="s">
        <v>3418</v>
      </c>
      <c r="G786">
        <v>551.20000000000005</v>
      </c>
    </row>
    <row r="787" spans="1:7">
      <c r="A787" t="s">
        <v>37462</v>
      </c>
      <c r="B787" t="s">
        <v>37463</v>
      </c>
      <c r="C787" t="s">
        <v>37464</v>
      </c>
      <c r="F787" t="s">
        <v>3418</v>
      </c>
      <c r="G787">
        <v>567.01</v>
      </c>
    </row>
    <row r="788" spans="1:7">
      <c r="A788" t="s">
        <v>2690</v>
      </c>
      <c r="B788" t="s">
        <v>37465</v>
      </c>
      <c r="G788">
        <v>30026.33</v>
      </c>
    </row>
    <row r="789" spans="1:7">
      <c r="A789" t="s">
        <v>2691</v>
      </c>
      <c r="B789" t="s">
        <v>37466</v>
      </c>
      <c r="C789" t="s">
        <v>37467</v>
      </c>
      <c r="F789" t="s">
        <v>3418</v>
      </c>
      <c r="G789">
        <v>2089.27</v>
      </c>
    </row>
    <row r="790" spans="1:7">
      <c r="A790" t="s">
        <v>2692</v>
      </c>
      <c r="B790" t="s">
        <v>37468</v>
      </c>
      <c r="C790" t="s">
        <v>37469</v>
      </c>
      <c r="F790" t="s">
        <v>3418</v>
      </c>
      <c r="G790">
        <v>2183.5100000000002</v>
      </c>
    </row>
    <row r="791" spans="1:7">
      <c r="A791" t="s">
        <v>2693</v>
      </c>
      <c r="B791" t="s">
        <v>37470</v>
      </c>
      <c r="C791" t="s">
        <v>37471</v>
      </c>
      <c r="F791" t="s">
        <v>60</v>
      </c>
      <c r="G791">
        <v>3013.63</v>
      </c>
    </row>
    <row r="792" spans="1:7">
      <c r="A792" t="s">
        <v>37472</v>
      </c>
      <c r="B792" t="s">
        <v>37473</v>
      </c>
      <c r="C792" t="s">
        <v>37474</v>
      </c>
      <c r="F792" t="s">
        <v>60</v>
      </c>
      <c r="G792">
        <v>3102.67</v>
      </c>
    </row>
    <row r="793" spans="1:7">
      <c r="A793" t="s">
        <v>37475</v>
      </c>
      <c r="B793" t="s">
        <v>37476</v>
      </c>
      <c r="C793" t="s">
        <v>37477</v>
      </c>
      <c r="F793" t="s">
        <v>60</v>
      </c>
      <c r="G793">
        <v>3656.72</v>
      </c>
    </row>
    <row r="794" spans="1:7">
      <c r="A794" t="s">
        <v>37478</v>
      </c>
      <c r="B794" t="s">
        <v>37479</v>
      </c>
      <c r="C794" t="s">
        <v>37480</v>
      </c>
      <c r="F794" t="s">
        <v>60</v>
      </c>
      <c r="G794">
        <v>3784.51</v>
      </c>
    </row>
    <row r="795" spans="1:7">
      <c r="A795" t="s">
        <v>37481</v>
      </c>
      <c r="B795" t="s">
        <v>37482</v>
      </c>
      <c r="C795" t="s">
        <v>37483</v>
      </c>
      <c r="F795" t="s">
        <v>60</v>
      </c>
      <c r="G795">
        <v>4270.1400000000003</v>
      </c>
    </row>
    <row r="796" spans="1:7">
      <c r="A796" t="s">
        <v>37484</v>
      </c>
      <c r="B796" t="s">
        <v>37485</v>
      </c>
      <c r="C796" t="s">
        <v>37486</v>
      </c>
      <c r="F796" t="s">
        <v>60</v>
      </c>
      <c r="G796">
        <v>4529.12</v>
      </c>
    </row>
    <row r="797" spans="1:7">
      <c r="A797" t="s">
        <v>37487</v>
      </c>
      <c r="B797" t="s">
        <v>37488</v>
      </c>
      <c r="C797" t="s">
        <v>37489</v>
      </c>
      <c r="F797" t="s">
        <v>60</v>
      </c>
      <c r="G797">
        <v>2143.06</v>
      </c>
    </row>
    <row r="798" spans="1:7">
      <c r="A798" t="s">
        <v>37490</v>
      </c>
      <c r="B798" t="s">
        <v>37491</v>
      </c>
      <c r="C798" t="s">
        <v>37492</v>
      </c>
      <c r="F798" t="s">
        <v>3418</v>
      </c>
      <c r="G798">
        <v>1253.7</v>
      </c>
    </row>
    <row r="799" spans="1:7">
      <c r="A799" t="s">
        <v>2694</v>
      </c>
      <c r="B799" t="s">
        <v>37493</v>
      </c>
      <c r="G799">
        <v>4595.88</v>
      </c>
    </row>
    <row r="800" spans="1:7">
      <c r="A800" t="s">
        <v>2695</v>
      </c>
      <c r="B800" t="s">
        <v>37494</v>
      </c>
      <c r="C800" t="s">
        <v>37495</v>
      </c>
      <c r="F800" t="s">
        <v>60</v>
      </c>
      <c r="G800">
        <v>1.94</v>
      </c>
    </row>
    <row r="801" spans="1:7">
      <c r="A801" t="s">
        <v>37496</v>
      </c>
      <c r="B801" t="s">
        <v>37497</v>
      </c>
      <c r="C801" t="s">
        <v>37498</v>
      </c>
      <c r="F801" t="s">
        <v>60</v>
      </c>
      <c r="G801">
        <v>2.25</v>
      </c>
    </row>
    <row r="802" spans="1:7">
      <c r="A802" t="s">
        <v>37499</v>
      </c>
      <c r="B802" t="s">
        <v>37500</v>
      </c>
      <c r="C802" t="s">
        <v>37501</v>
      </c>
      <c r="F802" t="s">
        <v>60</v>
      </c>
      <c r="G802">
        <v>2.6</v>
      </c>
    </row>
    <row r="803" spans="1:7">
      <c r="A803" t="s">
        <v>37502</v>
      </c>
      <c r="B803" t="s">
        <v>37503</v>
      </c>
      <c r="C803" t="s">
        <v>37504</v>
      </c>
      <c r="F803" t="s">
        <v>60</v>
      </c>
      <c r="G803">
        <v>3.57</v>
      </c>
    </row>
    <row r="804" spans="1:7">
      <c r="A804" t="s">
        <v>37505</v>
      </c>
      <c r="B804" t="s">
        <v>37506</v>
      </c>
      <c r="C804" t="s">
        <v>37507</v>
      </c>
      <c r="F804" t="s">
        <v>1161</v>
      </c>
      <c r="G804">
        <v>41.02</v>
      </c>
    </row>
    <row r="805" spans="1:7">
      <c r="A805" t="s">
        <v>37508</v>
      </c>
      <c r="B805" t="s">
        <v>37509</v>
      </c>
      <c r="C805" t="s">
        <v>37510</v>
      </c>
      <c r="F805" t="s">
        <v>1161</v>
      </c>
      <c r="G805">
        <v>49.21</v>
      </c>
    </row>
    <row r="806" spans="1:7">
      <c r="A806" t="s">
        <v>37511</v>
      </c>
      <c r="B806" t="s">
        <v>37512</v>
      </c>
      <c r="C806" t="s">
        <v>37513</v>
      </c>
      <c r="F806" t="s">
        <v>1161</v>
      </c>
      <c r="G806">
        <v>74.95</v>
      </c>
    </row>
    <row r="807" spans="1:7">
      <c r="A807" t="s">
        <v>37514</v>
      </c>
      <c r="B807" t="s">
        <v>37515</v>
      </c>
      <c r="C807" t="s">
        <v>37516</v>
      </c>
      <c r="F807" t="s">
        <v>1161</v>
      </c>
      <c r="G807">
        <v>89.6</v>
      </c>
    </row>
    <row r="808" spans="1:7">
      <c r="A808" t="s">
        <v>37517</v>
      </c>
      <c r="B808" t="s">
        <v>37518</v>
      </c>
      <c r="C808" t="s">
        <v>37519</v>
      </c>
      <c r="F808" t="s">
        <v>60</v>
      </c>
      <c r="G808">
        <v>83.06</v>
      </c>
    </row>
    <row r="809" spans="1:7">
      <c r="A809" t="s">
        <v>37520</v>
      </c>
      <c r="B809" t="s">
        <v>37521</v>
      </c>
      <c r="C809" t="s">
        <v>37522</v>
      </c>
      <c r="F809" t="s">
        <v>60</v>
      </c>
      <c r="G809">
        <v>109.64</v>
      </c>
    </row>
    <row r="810" spans="1:7">
      <c r="A810" t="s">
        <v>37523</v>
      </c>
      <c r="B810" t="s">
        <v>37524</v>
      </c>
      <c r="C810" t="s">
        <v>37525</v>
      </c>
      <c r="F810" t="s">
        <v>60</v>
      </c>
      <c r="G810">
        <v>105.14</v>
      </c>
    </row>
    <row r="811" spans="1:7">
      <c r="A811" t="s">
        <v>37526</v>
      </c>
      <c r="B811" t="s">
        <v>37527</v>
      </c>
      <c r="C811" t="s">
        <v>37528</v>
      </c>
      <c r="F811" t="s">
        <v>60</v>
      </c>
      <c r="G811">
        <v>131.72999999999999</v>
      </c>
    </row>
    <row r="812" spans="1:7">
      <c r="A812" t="s">
        <v>37529</v>
      </c>
      <c r="B812" t="s">
        <v>37530</v>
      </c>
      <c r="C812" t="s">
        <v>37531</v>
      </c>
      <c r="F812" t="s">
        <v>60</v>
      </c>
      <c r="G812">
        <v>42.71</v>
      </c>
    </row>
    <row r="814" spans="1:7">
      <c r="A814" t="s">
        <v>37532</v>
      </c>
      <c r="B814" t="s">
        <v>37533</v>
      </c>
      <c r="C814" t="s">
        <v>37534</v>
      </c>
      <c r="F814" t="s">
        <v>60</v>
      </c>
      <c r="G814">
        <v>47.5</v>
      </c>
    </row>
    <row r="816" spans="1:7">
      <c r="A816" t="s">
        <v>37535</v>
      </c>
      <c r="B816" t="s">
        <v>37536</v>
      </c>
      <c r="C816" t="s">
        <v>37537</v>
      </c>
      <c r="F816" t="s">
        <v>60</v>
      </c>
      <c r="G816">
        <v>52.25</v>
      </c>
    </row>
    <row r="818" spans="1:7">
      <c r="A818" t="s">
        <v>37538</v>
      </c>
      <c r="B818" t="s">
        <v>37539</v>
      </c>
      <c r="C818" t="s">
        <v>37540</v>
      </c>
      <c r="F818" t="s">
        <v>37541</v>
      </c>
      <c r="G818">
        <v>60.73</v>
      </c>
    </row>
    <row r="820" spans="1:7">
      <c r="A820" t="s">
        <v>37542</v>
      </c>
      <c r="B820" t="s">
        <v>37543</v>
      </c>
      <c r="C820" t="s">
        <v>37544</v>
      </c>
      <c r="F820" t="s">
        <v>60</v>
      </c>
      <c r="G820">
        <v>192.4</v>
      </c>
    </row>
    <row r="821" spans="1:7">
      <c r="A821" t="s">
        <v>37545</v>
      </c>
      <c r="B821" t="s">
        <v>37546</v>
      </c>
      <c r="C821" t="s">
        <v>37547</v>
      </c>
      <c r="F821" t="s">
        <v>60</v>
      </c>
      <c r="G821">
        <v>233.75</v>
      </c>
    </row>
    <row r="822" spans="1:7">
      <c r="A822" t="s">
        <v>37548</v>
      </c>
      <c r="B822" t="s">
        <v>37549</v>
      </c>
      <c r="C822" t="s">
        <v>37550</v>
      </c>
      <c r="F822" t="s">
        <v>60</v>
      </c>
      <c r="G822">
        <v>288.92</v>
      </c>
    </row>
    <row r="823" spans="1:7">
      <c r="A823" t="s">
        <v>37551</v>
      </c>
      <c r="B823" t="s">
        <v>37552</v>
      </c>
      <c r="C823" t="s">
        <v>37553</v>
      </c>
      <c r="F823" t="s">
        <v>60</v>
      </c>
      <c r="G823">
        <v>322.8</v>
      </c>
    </row>
    <row r="824" spans="1:7">
      <c r="A824" t="s">
        <v>37554</v>
      </c>
      <c r="B824" t="s">
        <v>37555</v>
      </c>
      <c r="C824" t="s">
        <v>37556</v>
      </c>
      <c r="F824" t="s">
        <v>60</v>
      </c>
      <c r="G824">
        <v>358</v>
      </c>
    </row>
    <row r="825" spans="1:7">
      <c r="A825" t="s">
        <v>37557</v>
      </c>
      <c r="B825" t="s">
        <v>37558</v>
      </c>
      <c r="C825" t="s">
        <v>37559</v>
      </c>
      <c r="F825" t="s">
        <v>60</v>
      </c>
      <c r="G825">
        <v>478.4</v>
      </c>
    </row>
    <row r="826" spans="1:7">
      <c r="A826" t="s">
        <v>37560</v>
      </c>
      <c r="B826" t="s">
        <v>37561</v>
      </c>
      <c r="C826" t="s">
        <v>37562</v>
      </c>
      <c r="F826" t="s">
        <v>60</v>
      </c>
      <c r="G826">
        <v>548.20000000000005</v>
      </c>
    </row>
    <row r="827" spans="1:7">
      <c r="A827" t="s">
        <v>37563</v>
      </c>
      <c r="B827" t="s">
        <v>37564</v>
      </c>
      <c r="C827" t="s">
        <v>37565</v>
      </c>
      <c r="F827" t="s">
        <v>60</v>
      </c>
      <c r="G827">
        <v>584.88</v>
      </c>
    </row>
    <row r="828" spans="1:7">
      <c r="A828" t="s">
        <v>37566</v>
      </c>
      <c r="B828" t="s">
        <v>37567</v>
      </c>
      <c r="C828" t="s">
        <v>37568</v>
      </c>
      <c r="F828" t="s">
        <v>2885</v>
      </c>
      <c r="G828">
        <v>16.739999999999998</v>
      </c>
    </row>
    <row r="829" spans="1:7">
      <c r="A829" t="s">
        <v>37569</v>
      </c>
      <c r="B829" t="s">
        <v>37570</v>
      </c>
      <c r="C829" t="s">
        <v>37571</v>
      </c>
      <c r="F829" t="s">
        <v>1161</v>
      </c>
      <c r="G829">
        <v>242.89</v>
      </c>
    </row>
    <row r="830" spans="1:7">
      <c r="A830" t="s">
        <v>37572</v>
      </c>
      <c r="B830" t="s">
        <v>37573</v>
      </c>
      <c r="C830" t="s">
        <v>37574</v>
      </c>
      <c r="F830" t="s">
        <v>60</v>
      </c>
      <c r="G830">
        <v>34.090000000000003</v>
      </c>
    </row>
    <row r="831" spans="1:7">
      <c r="A831" t="s">
        <v>37575</v>
      </c>
      <c r="B831" t="s">
        <v>37576</v>
      </c>
      <c r="C831" t="s">
        <v>37577</v>
      </c>
      <c r="F831" t="s">
        <v>60</v>
      </c>
      <c r="G831">
        <v>38.9</v>
      </c>
    </row>
    <row r="832" spans="1:7">
      <c r="A832" t="s">
        <v>37578</v>
      </c>
      <c r="B832" t="s">
        <v>37579</v>
      </c>
      <c r="C832" t="s">
        <v>37580</v>
      </c>
      <c r="F832" t="s">
        <v>60</v>
      </c>
      <c r="G832">
        <v>69.010000000000005</v>
      </c>
    </row>
    <row r="833" spans="1:7">
      <c r="A833" t="s">
        <v>37581</v>
      </c>
      <c r="B833" t="s">
        <v>37582</v>
      </c>
      <c r="C833" t="s">
        <v>37583</v>
      </c>
      <c r="F833" t="s">
        <v>60</v>
      </c>
      <c r="G833">
        <v>103.39</v>
      </c>
    </row>
    <row r="834" spans="1:7">
      <c r="A834" t="s">
        <v>37584</v>
      </c>
      <c r="B834" t="s">
        <v>37585</v>
      </c>
      <c r="C834" t="s">
        <v>37586</v>
      </c>
      <c r="F834" t="s">
        <v>60</v>
      </c>
      <c r="G834">
        <v>185.61</v>
      </c>
    </row>
    <row r="835" spans="1:7">
      <c r="A835" t="s">
        <v>2696</v>
      </c>
      <c r="B835" t="s">
        <v>37587</v>
      </c>
      <c r="G835">
        <v>4165.62</v>
      </c>
    </row>
    <row r="836" spans="1:7">
      <c r="A836" t="s">
        <v>2697</v>
      </c>
      <c r="B836" t="s">
        <v>37588</v>
      </c>
      <c r="C836" t="s">
        <v>37589</v>
      </c>
      <c r="F836" t="s">
        <v>3418</v>
      </c>
      <c r="G836">
        <v>576.30999999999995</v>
      </c>
    </row>
    <row r="837" spans="1:7">
      <c r="A837" t="s">
        <v>2698</v>
      </c>
      <c r="B837" t="s">
        <v>37590</v>
      </c>
      <c r="C837" t="s">
        <v>37591</v>
      </c>
      <c r="F837" t="s">
        <v>3418</v>
      </c>
      <c r="G837">
        <v>870.13</v>
      </c>
    </row>
    <row r="839" spans="1:7">
      <c r="A839" t="s">
        <v>2699</v>
      </c>
      <c r="B839" t="s">
        <v>37592</v>
      </c>
      <c r="C839" t="s">
        <v>37593</v>
      </c>
      <c r="F839" t="s">
        <v>3418</v>
      </c>
      <c r="G839">
        <v>616.04999999999995</v>
      </c>
    </row>
    <row r="841" spans="1:7">
      <c r="A841" t="s">
        <v>2700</v>
      </c>
      <c r="B841" t="s">
        <v>37594</v>
      </c>
      <c r="C841" t="s">
        <v>37595</v>
      </c>
      <c r="F841" t="s">
        <v>3418</v>
      </c>
      <c r="G841">
        <v>708.27</v>
      </c>
    </row>
    <row r="843" spans="1:7">
      <c r="A843" t="s">
        <v>37596</v>
      </c>
      <c r="B843" t="s">
        <v>37597</v>
      </c>
      <c r="C843" t="s">
        <v>37598</v>
      </c>
      <c r="F843" t="s">
        <v>3418</v>
      </c>
      <c r="G843">
        <v>834.79</v>
      </c>
    </row>
    <row r="844" spans="1:7">
      <c r="A844" t="s">
        <v>37599</v>
      </c>
      <c r="B844" t="s">
        <v>37600</v>
      </c>
      <c r="C844" t="s">
        <v>37601</v>
      </c>
      <c r="F844" t="s">
        <v>60</v>
      </c>
      <c r="G844">
        <v>130.41</v>
      </c>
    </row>
    <row r="846" spans="1:7">
      <c r="A846" t="s">
        <v>37602</v>
      </c>
      <c r="B846" t="s">
        <v>37603</v>
      </c>
      <c r="C846" t="s">
        <v>37604</v>
      </c>
      <c r="F846" t="s">
        <v>3418</v>
      </c>
      <c r="G846">
        <v>429.66</v>
      </c>
    </row>
    <row r="848" spans="1:7">
      <c r="A848" t="s">
        <v>2701</v>
      </c>
      <c r="B848" t="s">
        <v>37605</v>
      </c>
      <c r="G848">
        <v>7006.84</v>
      </c>
    </row>
    <row r="849" spans="1:7">
      <c r="A849" t="s">
        <v>2702</v>
      </c>
      <c r="B849" t="s">
        <v>37606</v>
      </c>
      <c r="C849" t="s">
        <v>37607</v>
      </c>
      <c r="F849" t="s">
        <v>223</v>
      </c>
      <c r="G849">
        <v>1148.18</v>
      </c>
    </row>
    <row r="851" spans="1:7">
      <c r="A851" t="s">
        <v>2703</v>
      </c>
      <c r="B851" t="s">
        <v>37608</v>
      </c>
      <c r="C851" t="s">
        <v>37609</v>
      </c>
      <c r="F851" t="s">
        <v>223</v>
      </c>
      <c r="G851">
        <v>1053.94</v>
      </c>
    </row>
    <row r="853" spans="1:7">
      <c r="A853" t="s">
        <v>2705</v>
      </c>
      <c r="B853" t="s">
        <v>37610</v>
      </c>
      <c r="C853" t="s">
        <v>37611</v>
      </c>
      <c r="F853" t="s">
        <v>223</v>
      </c>
      <c r="G853">
        <v>291.10000000000002</v>
      </c>
    </row>
    <row r="854" spans="1:7">
      <c r="A854" t="s">
        <v>2706</v>
      </c>
      <c r="B854" t="s">
        <v>37612</v>
      </c>
      <c r="C854" t="s">
        <v>37613</v>
      </c>
      <c r="F854" t="s">
        <v>223</v>
      </c>
      <c r="G854">
        <v>296.5</v>
      </c>
    </row>
    <row r="855" spans="1:7">
      <c r="A855" t="s">
        <v>2707</v>
      </c>
      <c r="B855" t="s">
        <v>37614</v>
      </c>
      <c r="C855" t="s">
        <v>37615</v>
      </c>
      <c r="F855" t="s">
        <v>223</v>
      </c>
      <c r="G855">
        <v>248.36</v>
      </c>
    </row>
    <row r="856" spans="1:7">
      <c r="A856" t="s">
        <v>2708</v>
      </c>
      <c r="B856" t="s">
        <v>37616</v>
      </c>
      <c r="C856" t="s">
        <v>37617</v>
      </c>
      <c r="F856" t="s">
        <v>223</v>
      </c>
      <c r="G856">
        <v>254.06</v>
      </c>
    </row>
    <row r="857" spans="1:7">
      <c r="A857" t="s">
        <v>3149</v>
      </c>
      <c r="B857" t="s">
        <v>37618</v>
      </c>
      <c r="C857" t="s">
        <v>37619</v>
      </c>
      <c r="F857" t="s">
        <v>223</v>
      </c>
      <c r="G857">
        <v>254.06</v>
      </c>
    </row>
    <row r="858" spans="1:7">
      <c r="A858" t="s">
        <v>37620</v>
      </c>
      <c r="B858" t="s">
        <v>37621</v>
      </c>
      <c r="C858" t="s">
        <v>37622</v>
      </c>
      <c r="F858" t="s">
        <v>60</v>
      </c>
      <c r="G858">
        <v>220.48</v>
      </c>
    </row>
    <row r="860" spans="1:7">
      <c r="A860" t="s">
        <v>37623</v>
      </c>
      <c r="B860" t="s">
        <v>37624</v>
      </c>
      <c r="C860" t="s">
        <v>37625</v>
      </c>
      <c r="F860" t="s">
        <v>223</v>
      </c>
      <c r="G860">
        <v>83.65</v>
      </c>
    </row>
    <row r="861" spans="1:7">
      <c r="A861" t="s">
        <v>37626</v>
      </c>
      <c r="B861" t="s">
        <v>37627</v>
      </c>
      <c r="C861" t="s">
        <v>37628</v>
      </c>
      <c r="F861" t="s">
        <v>223</v>
      </c>
      <c r="G861">
        <v>170.01</v>
      </c>
    </row>
    <row r="862" spans="1:7">
      <c r="A862" t="s">
        <v>37629</v>
      </c>
      <c r="B862" t="s">
        <v>37630</v>
      </c>
      <c r="C862" t="s">
        <v>37631</v>
      </c>
      <c r="F862" t="s">
        <v>223</v>
      </c>
      <c r="G862">
        <v>198.82</v>
      </c>
    </row>
    <row r="863" spans="1:7">
      <c r="A863" t="s">
        <v>37632</v>
      </c>
      <c r="B863" t="s">
        <v>37633</v>
      </c>
      <c r="C863" t="s">
        <v>37634</v>
      </c>
      <c r="F863" t="s">
        <v>223</v>
      </c>
      <c r="G863">
        <v>95.49</v>
      </c>
    </row>
    <row r="864" spans="1:7">
      <c r="A864" t="s">
        <v>37635</v>
      </c>
      <c r="B864" t="s">
        <v>37636</v>
      </c>
      <c r="C864" t="s">
        <v>37637</v>
      </c>
      <c r="F864" t="s">
        <v>223</v>
      </c>
      <c r="G864">
        <v>244.84</v>
      </c>
    </row>
    <row r="865" spans="1:7">
      <c r="A865" t="s">
        <v>37638</v>
      </c>
      <c r="B865" t="s">
        <v>37639</v>
      </c>
      <c r="C865" t="s">
        <v>37640</v>
      </c>
      <c r="F865" t="s">
        <v>223</v>
      </c>
      <c r="G865">
        <v>707.09</v>
      </c>
    </row>
    <row r="867" spans="1:7">
      <c r="A867" t="s">
        <v>37641</v>
      </c>
      <c r="B867" t="s">
        <v>37642</v>
      </c>
      <c r="C867" t="s">
        <v>37643</v>
      </c>
      <c r="F867" t="s">
        <v>223</v>
      </c>
      <c r="G867">
        <v>680.1</v>
      </c>
    </row>
    <row r="869" spans="1:7">
      <c r="A869" t="s">
        <v>37644</v>
      </c>
      <c r="B869" t="s">
        <v>37645</v>
      </c>
      <c r="C869" t="s">
        <v>37646</v>
      </c>
      <c r="F869" t="s">
        <v>223</v>
      </c>
      <c r="G869">
        <v>156.44999999999999</v>
      </c>
    </row>
    <row r="870" spans="1:7">
      <c r="A870" t="s">
        <v>37647</v>
      </c>
      <c r="B870" t="s">
        <v>37648</v>
      </c>
      <c r="C870" t="s">
        <v>37649</v>
      </c>
      <c r="F870" t="s">
        <v>223</v>
      </c>
      <c r="G870">
        <v>57.66</v>
      </c>
    </row>
    <row r="871" spans="1:7">
      <c r="A871" t="s">
        <v>37650</v>
      </c>
      <c r="B871" t="s">
        <v>37651</v>
      </c>
      <c r="C871" t="s">
        <v>37652</v>
      </c>
      <c r="F871" t="s">
        <v>223</v>
      </c>
      <c r="G871">
        <v>129.91</v>
      </c>
    </row>
    <row r="872" spans="1:7">
      <c r="A872" t="s">
        <v>37653</v>
      </c>
      <c r="B872" t="s">
        <v>37654</v>
      </c>
      <c r="C872" t="s">
        <v>37655</v>
      </c>
      <c r="F872" t="s">
        <v>223</v>
      </c>
      <c r="G872">
        <v>134.18</v>
      </c>
    </row>
    <row r="873" spans="1:7">
      <c r="A873" t="s">
        <v>37656</v>
      </c>
      <c r="B873" t="s">
        <v>37657</v>
      </c>
      <c r="C873" t="s">
        <v>37658</v>
      </c>
      <c r="F873" t="s">
        <v>223</v>
      </c>
      <c r="G873">
        <v>75.23</v>
      </c>
    </row>
    <row r="875" spans="1:7">
      <c r="A875" t="s">
        <v>37659</v>
      </c>
      <c r="B875" t="s">
        <v>37660</v>
      </c>
      <c r="C875" t="s">
        <v>37661</v>
      </c>
      <c r="F875" t="s">
        <v>223</v>
      </c>
      <c r="G875">
        <v>146.38</v>
      </c>
    </row>
    <row r="876" spans="1:7">
      <c r="A876" t="s">
        <v>37662</v>
      </c>
      <c r="B876" t="s">
        <v>37663</v>
      </c>
      <c r="C876" t="s">
        <v>37664</v>
      </c>
      <c r="F876" t="s">
        <v>223</v>
      </c>
      <c r="G876">
        <v>146.47</v>
      </c>
    </row>
    <row r="877" spans="1:7">
      <c r="A877" t="s">
        <v>37665</v>
      </c>
      <c r="B877" t="s">
        <v>37666</v>
      </c>
      <c r="C877" t="s">
        <v>37667</v>
      </c>
      <c r="F877" t="s">
        <v>223</v>
      </c>
      <c r="G877">
        <v>90.26</v>
      </c>
    </row>
    <row r="879" spans="1:7">
      <c r="A879" t="s">
        <v>37668</v>
      </c>
      <c r="B879" t="s">
        <v>37669</v>
      </c>
      <c r="C879" t="s">
        <v>37670</v>
      </c>
      <c r="F879" t="s">
        <v>223</v>
      </c>
      <c r="G879">
        <v>95.92</v>
      </c>
    </row>
    <row r="880" spans="1:7">
      <c r="A880" t="s">
        <v>37671</v>
      </c>
      <c r="B880" t="s">
        <v>37672</v>
      </c>
      <c r="C880" t="s">
        <v>37673</v>
      </c>
      <c r="F880" t="s">
        <v>223</v>
      </c>
      <c r="G880">
        <v>27.7</v>
      </c>
    </row>
    <row r="882" spans="1:7">
      <c r="A882" t="s">
        <v>2709</v>
      </c>
      <c r="B882" t="s">
        <v>37674</v>
      </c>
      <c r="G882">
        <v>17897.5</v>
      </c>
    </row>
    <row r="883" spans="1:7">
      <c r="A883" t="s">
        <v>2710</v>
      </c>
      <c r="B883" t="s">
        <v>37675</v>
      </c>
      <c r="C883" t="s">
        <v>37676</v>
      </c>
      <c r="F883" t="s">
        <v>1161</v>
      </c>
      <c r="G883">
        <v>160.47999999999999</v>
      </c>
    </row>
    <row r="884" spans="1:7">
      <c r="A884" t="s">
        <v>2711</v>
      </c>
      <c r="B884" t="s">
        <v>37677</v>
      </c>
      <c r="C884" t="s">
        <v>37678</v>
      </c>
      <c r="F884" t="s">
        <v>1161</v>
      </c>
      <c r="G884">
        <v>271.62</v>
      </c>
    </row>
    <row r="885" spans="1:7">
      <c r="A885" t="s">
        <v>2713</v>
      </c>
      <c r="B885" t="s">
        <v>37679</v>
      </c>
      <c r="C885" t="s">
        <v>37680</v>
      </c>
      <c r="F885" t="s">
        <v>1161</v>
      </c>
      <c r="G885">
        <v>488.65</v>
      </c>
    </row>
    <row r="886" spans="1:7">
      <c r="A886" t="s">
        <v>2714</v>
      </c>
      <c r="B886" t="s">
        <v>37681</v>
      </c>
      <c r="C886" t="s">
        <v>37682</v>
      </c>
      <c r="F886" t="s">
        <v>1161</v>
      </c>
      <c r="G886">
        <v>667.28</v>
      </c>
    </row>
    <row r="887" spans="1:7">
      <c r="A887" t="s">
        <v>2715</v>
      </c>
      <c r="B887" t="s">
        <v>37683</v>
      </c>
      <c r="C887" t="s">
        <v>37684</v>
      </c>
      <c r="F887" t="s">
        <v>1161</v>
      </c>
      <c r="G887">
        <v>768.95</v>
      </c>
    </row>
    <row r="888" spans="1:7">
      <c r="A888" t="s">
        <v>2716</v>
      </c>
      <c r="B888" t="s">
        <v>37685</v>
      </c>
      <c r="C888" t="s">
        <v>37686</v>
      </c>
      <c r="F888" t="s">
        <v>1161</v>
      </c>
      <c r="G888">
        <v>1323.55</v>
      </c>
    </row>
    <row r="889" spans="1:7">
      <c r="A889" t="s">
        <v>2717</v>
      </c>
      <c r="B889" t="s">
        <v>37687</v>
      </c>
      <c r="C889" t="s">
        <v>37688</v>
      </c>
      <c r="F889" t="s">
        <v>1161</v>
      </c>
      <c r="G889">
        <v>60.43</v>
      </c>
    </row>
    <row r="890" spans="1:7">
      <c r="A890" t="s">
        <v>37689</v>
      </c>
      <c r="B890" t="s">
        <v>37690</v>
      </c>
      <c r="C890" t="s">
        <v>37691</v>
      </c>
      <c r="F890" t="s">
        <v>1161</v>
      </c>
      <c r="G890">
        <v>107.41</v>
      </c>
    </row>
    <row r="891" spans="1:7">
      <c r="A891" t="s">
        <v>37692</v>
      </c>
      <c r="B891" t="s">
        <v>37693</v>
      </c>
      <c r="C891" t="s">
        <v>37694</v>
      </c>
      <c r="F891" t="s">
        <v>1161</v>
      </c>
      <c r="G891">
        <v>234.41</v>
      </c>
    </row>
    <row r="892" spans="1:7">
      <c r="A892" t="s">
        <v>37695</v>
      </c>
      <c r="B892" t="s">
        <v>37696</v>
      </c>
      <c r="C892" t="s">
        <v>37697</v>
      </c>
      <c r="F892" t="s">
        <v>1161</v>
      </c>
      <c r="G892">
        <v>310.2</v>
      </c>
    </row>
    <row r="893" spans="1:7">
      <c r="A893" t="s">
        <v>37698</v>
      </c>
      <c r="B893" t="s">
        <v>37699</v>
      </c>
      <c r="C893" t="s">
        <v>37700</v>
      </c>
      <c r="F893" t="s">
        <v>1161</v>
      </c>
      <c r="G893">
        <v>342.08</v>
      </c>
    </row>
    <row r="894" spans="1:7">
      <c r="A894" t="s">
        <v>37701</v>
      </c>
      <c r="B894" t="s">
        <v>37702</v>
      </c>
      <c r="C894" t="s">
        <v>37703</v>
      </c>
      <c r="F894" t="s">
        <v>1161</v>
      </c>
      <c r="G894">
        <v>471.67</v>
      </c>
    </row>
    <row r="895" spans="1:7">
      <c r="A895" t="s">
        <v>37704</v>
      </c>
      <c r="B895" t="s">
        <v>37705</v>
      </c>
      <c r="C895" t="s">
        <v>37706</v>
      </c>
      <c r="F895" t="s">
        <v>12482</v>
      </c>
      <c r="G895">
        <v>1564.22</v>
      </c>
    </row>
    <row r="896" spans="1:7">
      <c r="A896" t="s">
        <v>37707</v>
      </c>
      <c r="B896" t="s">
        <v>37708</v>
      </c>
      <c r="C896" t="s">
        <v>37709</v>
      </c>
      <c r="F896" t="s">
        <v>2885</v>
      </c>
      <c r="G896">
        <v>15.17</v>
      </c>
    </row>
    <row r="897" spans="1:7">
      <c r="A897" t="s">
        <v>37710</v>
      </c>
      <c r="B897" t="s">
        <v>37711</v>
      </c>
      <c r="C897" t="s">
        <v>37712</v>
      </c>
      <c r="F897" t="s">
        <v>2885</v>
      </c>
      <c r="G897">
        <v>14.04</v>
      </c>
    </row>
    <row r="898" spans="1:7">
      <c r="A898" t="s">
        <v>37713</v>
      </c>
      <c r="B898" t="s">
        <v>37714</v>
      </c>
      <c r="C898" t="s">
        <v>37715</v>
      </c>
      <c r="F898" t="s">
        <v>2885</v>
      </c>
      <c r="G898">
        <v>13.46</v>
      </c>
    </row>
    <row r="899" spans="1:7">
      <c r="A899" t="s">
        <v>37716</v>
      </c>
      <c r="B899" t="s">
        <v>37717</v>
      </c>
      <c r="C899" t="s">
        <v>37718</v>
      </c>
      <c r="F899" t="s">
        <v>2885</v>
      </c>
      <c r="G899">
        <v>12.33</v>
      </c>
    </row>
    <row r="900" spans="1:7">
      <c r="A900" t="s">
        <v>37719</v>
      </c>
      <c r="B900" t="s">
        <v>37720</v>
      </c>
      <c r="C900" t="s">
        <v>37721</v>
      </c>
      <c r="F900" t="s">
        <v>2885</v>
      </c>
      <c r="G900">
        <v>12.42</v>
      </c>
    </row>
    <row r="901" spans="1:7">
      <c r="A901" t="s">
        <v>37722</v>
      </c>
      <c r="B901" t="s">
        <v>37723</v>
      </c>
      <c r="C901" t="s">
        <v>37724</v>
      </c>
      <c r="F901" t="s">
        <v>2885</v>
      </c>
      <c r="G901">
        <v>12.9</v>
      </c>
    </row>
    <row r="902" spans="1:7">
      <c r="A902" t="s">
        <v>37725</v>
      </c>
      <c r="B902" t="s">
        <v>37726</v>
      </c>
      <c r="C902" t="s">
        <v>37727</v>
      </c>
      <c r="F902" t="s">
        <v>2885</v>
      </c>
      <c r="G902">
        <v>13.27</v>
      </c>
    </row>
    <row r="903" spans="1:7">
      <c r="A903" t="s">
        <v>37728</v>
      </c>
      <c r="B903" t="s">
        <v>37729</v>
      </c>
      <c r="C903" t="s">
        <v>37730</v>
      </c>
      <c r="F903" t="s">
        <v>2885</v>
      </c>
      <c r="G903">
        <v>31.74</v>
      </c>
    </row>
    <row r="904" spans="1:7">
      <c r="A904" t="s">
        <v>37731</v>
      </c>
      <c r="B904" t="s">
        <v>37732</v>
      </c>
      <c r="C904" t="s">
        <v>37733</v>
      </c>
      <c r="F904" t="s">
        <v>223</v>
      </c>
      <c r="G904">
        <v>26.13</v>
      </c>
    </row>
    <row r="905" spans="1:7">
      <c r="A905" t="s">
        <v>37734</v>
      </c>
      <c r="B905" t="s">
        <v>37735</v>
      </c>
      <c r="C905" t="s">
        <v>37736</v>
      </c>
      <c r="F905" t="s">
        <v>2885</v>
      </c>
      <c r="G905">
        <v>26.02</v>
      </c>
    </row>
    <row r="906" spans="1:7">
      <c r="A906" t="s">
        <v>37737</v>
      </c>
      <c r="B906" t="s">
        <v>37738</v>
      </c>
      <c r="C906" t="s">
        <v>37739</v>
      </c>
      <c r="F906" t="s">
        <v>223</v>
      </c>
      <c r="G906">
        <v>12.24</v>
      </c>
    </row>
    <row r="907" spans="1:7">
      <c r="A907" t="s">
        <v>37740</v>
      </c>
      <c r="B907" t="s">
        <v>37741</v>
      </c>
      <c r="C907" t="s">
        <v>37742</v>
      </c>
      <c r="F907" t="s">
        <v>12482</v>
      </c>
      <c r="G907">
        <v>10743.62</v>
      </c>
    </row>
    <row r="908" spans="1:7">
      <c r="A908" t="s">
        <v>37743</v>
      </c>
      <c r="B908" t="s">
        <v>37744</v>
      </c>
      <c r="C908" t="s">
        <v>37745</v>
      </c>
      <c r="F908" t="s">
        <v>2885</v>
      </c>
      <c r="G908">
        <v>43.85</v>
      </c>
    </row>
    <row r="909" spans="1:7">
      <c r="A909" t="s">
        <v>37746</v>
      </c>
      <c r="B909" t="s">
        <v>37747</v>
      </c>
      <c r="C909" t="s">
        <v>37748</v>
      </c>
      <c r="F909" t="s">
        <v>2885</v>
      </c>
      <c r="G909">
        <v>30.24</v>
      </c>
    </row>
    <row r="910" spans="1:7">
      <c r="A910" t="s">
        <v>37749</v>
      </c>
      <c r="B910" t="s">
        <v>37750</v>
      </c>
      <c r="C910" t="s">
        <v>37751</v>
      </c>
      <c r="F910" t="s">
        <v>2885</v>
      </c>
      <c r="G910">
        <v>24.05</v>
      </c>
    </row>
    <row r="911" spans="1:7">
      <c r="A911" t="s">
        <v>37752</v>
      </c>
      <c r="B911" t="s">
        <v>37753</v>
      </c>
      <c r="C911" t="s">
        <v>37754</v>
      </c>
      <c r="F911" t="s">
        <v>2885</v>
      </c>
      <c r="G911">
        <v>25.05</v>
      </c>
    </row>
    <row r="912" spans="1:7">
      <c r="A912" t="s">
        <v>37755</v>
      </c>
      <c r="B912" t="s">
        <v>37756</v>
      </c>
      <c r="C912" t="s">
        <v>37757</v>
      </c>
      <c r="F912" t="s">
        <v>2885</v>
      </c>
      <c r="G912">
        <v>23.91</v>
      </c>
    </row>
    <row r="914" spans="1:7">
      <c r="A914" t="s">
        <v>37758</v>
      </c>
      <c r="B914" t="s">
        <v>37759</v>
      </c>
      <c r="C914" t="s">
        <v>37760</v>
      </c>
      <c r="F914" t="s">
        <v>2885</v>
      </c>
      <c r="G914">
        <v>22.04</v>
      </c>
    </row>
    <row r="916" spans="1:7">
      <c r="A916" t="s">
        <v>37761</v>
      </c>
      <c r="B916" t="s">
        <v>37762</v>
      </c>
      <c r="C916" t="s">
        <v>37763</v>
      </c>
      <c r="F916" t="s">
        <v>2885</v>
      </c>
      <c r="G916">
        <v>16.28</v>
      </c>
    </row>
    <row r="917" spans="1:7">
      <c r="A917" t="s">
        <v>37764</v>
      </c>
      <c r="B917" t="s">
        <v>37765</v>
      </c>
      <c r="C917" t="s">
        <v>37766</v>
      </c>
      <c r="F917" t="s">
        <v>1161</v>
      </c>
      <c r="G917">
        <v>7.79</v>
      </c>
    </row>
    <row r="918" spans="1:7">
      <c r="A918" t="s">
        <v>37767</v>
      </c>
      <c r="B918" t="s">
        <v>37768</v>
      </c>
      <c r="G918">
        <v>31638.41</v>
      </c>
    </row>
    <row r="919" spans="1:7">
      <c r="A919" t="s">
        <v>37769</v>
      </c>
      <c r="B919" t="s">
        <v>37770</v>
      </c>
      <c r="C919" t="s">
        <v>37771</v>
      </c>
      <c r="F919" t="s">
        <v>223</v>
      </c>
      <c r="G919">
        <v>0.22</v>
      </c>
    </row>
    <row r="920" spans="1:7">
      <c r="A920" t="s">
        <v>37772</v>
      </c>
      <c r="B920" t="s">
        <v>37773</v>
      </c>
      <c r="C920" t="s">
        <v>37774</v>
      </c>
      <c r="F920" t="s">
        <v>223</v>
      </c>
      <c r="G920">
        <v>6.48</v>
      </c>
    </row>
    <row r="921" spans="1:7">
      <c r="A921" t="s">
        <v>37775</v>
      </c>
      <c r="B921" t="s">
        <v>37776</v>
      </c>
      <c r="C921" t="s">
        <v>37777</v>
      </c>
      <c r="F921" t="s">
        <v>223</v>
      </c>
      <c r="G921">
        <v>4.99</v>
      </c>
    </row>
    <row r="923" spans="1:7">
      <c r="A923" t="s">
        <v>37778</v>
      </c>
      <c r="B923" t="s">
        <v>37779</v>
      </c>
      <c r="C923" t="s">
        <v>37780</v>
      </c>
      <c r="F923" t="s">
        <v>3418</v>
      </c>
      <c r="G923">
        <v>55.44</v>
      </c>
    </row>
    <row r="924" spans="1:7">
      <c r="A924" t="s">
        <v>37781</v>
      </c>
      <c r="B924" t="s">
        <v>37782</v>
      </c>
      <c r="C924" t="s">
        <v>37783</v>
      </c>
      <c r="F924" t="s">
        <v>3418</v>
      </c>
      <c r="G924">
        <v>48.32</v>
      </c>
    </row>
    <row r="925" spans="1:7">
      <c r="A925" t="s">
        <v>37784</v>
      </c>
      <c r="B925" t="s">
        <v>37785</v>
      </c>
      <c r="C925" t="s">
        <v>37786</v>
      </c>
      <c r="F925" t="s">
        <v>3418</v>
      </c>
      <c r="G925">
        <v>569.35</v>
      </c>
    </row>
    <row r="926" spans="1:7">
      <c r="A926" t="s">
        <v>37787</v>
      </c>
      <c r="B926" t="s">
        <v>37788</v>
      </c>
      <c r="C926" t="s">
        <v>37789</v>
      </c>
      <c r="F926" t="s">
        <v>3418</v>
      </c>
      <c r="G926">
        <v>688.95</v>
      </c>
    </row>
    <row r="927" spans="1:7">
      <c r="A927" t="s">
        <v>37790</v>
      </c>
      <c r="B927" t="s">
        <v>37791</v>
      </c>
      <c r="C927" t="s">
        <v>37792</v>
      </c>
      <c r="F927" t="s">
        <v>3418</v>
      </c>
      <c r="G927">
        <v>720.99</v>
      </c>
    </row>
    <row r="929" spans="1:7">
      <c r="A929" t="s">
        <v>37793</v>
      </c>
      <c r="B929" t="s">
        <v>37794</v>
      </c>
      <c r="C929" t="s">
        <v>37795</v>
      </c>
      <c r="F929" t="s">
        <v>3418</v>
      </c>
      <c r="G929">
        <v>1009.39</v>
      </c>
    </row>
    <row r="931" spans="1:7">
      <c r="A931" t="s">
        <v>37796</v>
      </c>
      <c r="B931" t="s">
        <v>37797</v>
      </c>
      <c r="C931" t="s">
        <v>37798</v>
      </c>
      <c r="F931" t="s">
        <v>3418</v>
      </c>
      <c r="G931">
        <v>4796.4799999999996</v>
      </c>
    </row>
    <row r="932" spans="1:7">
      <c r="A932" t="s">
        <v>37799</v>
      </c>
      <c r="B932" t="s">
        <v>37800</v>
      </c>
      <c r="C932" t="s">
        <v>37801</v>
      </c>
      <c r="F932" t="s">
        <v>3418</v>
      </c>
      <c r="G932">
        <v>3708.23</v>
      </c>
    </row>
    <row r="933" spans="1:7">
      <c r="A933" t="s">
        <v>37802</v>
      </c>
      <c r="B933" t="s">
        <v>37803</v>
      </c>
      <c r="C933" t="s">
        <v>37804</v>
      </c>
      <c r="F933" t="s">
        <v>3418</v>
      </c>
      <c r="G933">
        <v>842.73</v>
      </c>
    </row>
    <row r="935" spans="1:7">
      <c r="A935" t="s">
        <v>37805</v>
      </c>
      <c r="B935" t="s">
        <v>37806</v>
      </c>
      <c r="C935" t="s">
        <v>37807</v>
      </c>
      <c r="F935" t="s">
        <v>3418</v>
      </c>
      <c r="G935">
        <v>1254.98</v>
      </c>
    </row>
    <row r="937" spans="1:7">
      <c r="A937" t="s">
        <v>37808</v>
      </c>
      <c r="B937" t="s">
        <v>37809</v>
      </c>
      <c r="C937" t="s">
        <v>37810</v>
      </c>
      <c r="F937" t="s">
        <v>3418</v>
      </c>
      <c r="G937">
        <v>520.89</v>
      </c>
    </row>
    <row r="938" spans="1:7">
      <c r="A938" t="s">
        <v>37811</v>
      </c>
      <c r="B938" t="s">
        <v>37812</v>
      </c>
      <c r="C938" t="s">
        <v>37813</v>
      </c>
      <c r="F938" t="s">
        <v>3418</v>
      </c>
      <c r="G938">
        <v>428.13</v>
      </c>
    </row>
    <row r="939" spans="1:7">
      <c r="A939" t="s">
        <v>37814</v>
      </c>
      <c r="B939" t="s">
        <v>37815</v>
      </c>
      <c r="C939" t="s">
        <v>37816</v>
      </c>
      <c r="F939" t="s">
        <v>3418</v>
      </c>
      <c r="G939">
        <v>447.81</v>
      </c>
    </row>
    <row r="940" spans="1:7">
      <c r="A940" t="s">
        <v>37817</v>
      </c>
      <c r="B940" t="s">
        <v>37818</v>
      </c>
      <c r="C940" t="s">
        <v>37819</v>
      </c>
      <c r="F940" t="s">
        <v>3418</v>
      </c>
      <c r="G940">
        <v>456.24</v>
      </c>
    </row>
    <row r="941" spans="1:7">
      <c r="A941" t="s">
        <v>37820</v>
      </c>
      <c r="B941" t="s">
        <v>37821</v>
      </c>
      <c r="C941" t="s">
        <v>37822</v>
      </c>
      <c r="F941" t="s">
        <v>3418</v>
      </c>
      <c r="G941">
        <v>474.52</v>
      </c>
    </row>
    <row r="942" spans="1:7">
      <c r="A942" t="s">
        <v>37823</v>
      </c>
      <c r="B942" t="s">
        <v>37824</v>
      </c>
      <c r="C942" t="s">
        <v>37825</v>
      </c>
      <c r="F942" t="s">
        <v>3418</v>
      </c>
      <c r="G942">
        <v>485.75</v>
      </c>
    </row>
    <row r="943" spans="1:7">
      <c r="A943" t="s">
        <v>37826</v>
      </c>
      <c r="B943" t="s">
        <v>37827</v>
      </c>
      <c r="C943" t="s">
        <v>37828</v>
      </c>
      <c r="F943" t="s">
        <v>3418</v>
      </c>
      <c r="G943">
        <v>495.11</v>
      </c>
    </row>
    <row r="944" spans="1:7">
      <c r="A944" t="s">
        <v>37829</v>
      </c>
      <c r="B944" t="s">
        <v>37830</v>
      </c>
      <c r="C944" t="s">
        <v>37831</v>
      </c>
      <c r="F944" t="s">
        <v>3418</v>
      </c>
      <c r="G944">
        <v>529.03</v>
      </c>
    </row>
    <row r="945" spans="1:7">
      <c r="A945" t="s">
        <v>37832</v>
      </c>
      <c r="B945" t="s">
        <v>37833</v>
      </c>
      <c r="C945" t="s">
        <v>37834</v>
      </c>
      <c r="F945" t="s">
        <v>3418</v>
      </c>
      <c r="G945">
        <v>564.67999999999995</v>
      </c>
    </row>
    <row r="946" spans="1:7">
      <c r="A946" t="s">
        <v>37835</v>
      </c>
      <c r="B946" t="s">
        <v>37836</v>
      </c>
      <c r="C946" t="s">
        <v>37837</v>
      </c>
      <c r="F946" t="s">
        <v>3418</v>
      </c>
      <c r="G946">
        <v>606.14</v>
      </c>
    </row>
    <row r="947" spans="1:7">
      <c r="A947" t="s">
        <v>37838</v>
      </c>
      <c r="B947" t="s">
        <v>37839</v>
      </c>
      <c r="C947" t="s">
        <v>37840</v>
      </c>
      <c r="F947" t="s">
        <v>3418</v>
      </c>
      <c r="G947">
        <v>482.49</v>
      </c>
    </row>
    <row r="948" spans="1:7">
      <c r="A948" t="s">
        <v>37841</v>
      </c>
      <c r="B948" t="s">
        <v>37842</v>
      </c>
      <c r="C948" t="s">
        <v>37843</v>
      </c>
      <c r="F948" t="s">
        <v>3418</v>
      </c>
      <c r="G948">
        <v>500.48</v>
      </c>
    </row>
    <row r="949" spans="1:7">
      <c r="A949" t="s">
        <v>37844</v>
      </c>
      <c r="B949" t="s">
        <v>37845</v>
      </c>
      <c r="C949" t="s">
        <v>37846</v>
      </c>
      <c r="F949" t="s">
        <v>3418</v>
      </c>
      <c r="G949">
        <v>508.17</v>
      </c>
    </row>
    <row r="950" spans="1:7">
      <c r="A950" t="s">
        <v>37847</v>
      </c>
      <c r="B950" t="s">
        <v>37848</v>
      </c>
      <c r="C950" t="s">
        <v>37849</v>
      </c>
      <c r="F950" t="s">
        <v>3418</v>
      </c>
      <c r="G950">
        <v>524.92999999999995</v>
      </c>
    </row>
    <row r="951" spans="1:7">
      <c r="A951" t="s">
        <v>37850</v>
      </c>
      <c r="B951" t="s">
        <v>37851</v>
      </c>
      <c r="C951" t="s">
        <v>37852</v>
      </c>
      <c r="F951" t="s">
        <v>3418</v>
      </c>
      <c r="G951">
        <v>535.11</v>
      </c>
    </row>
    <row r="952" spans="1:7">
      <c r="A952" t="s">
        <v>37853</v>
      </c>
      <c r="B952" t="s">
        <v>37854</v>
      </c>
      <c r="C952" t="s">
        <v>37855</v>
      </c>
      <c r="F952" t="s">
        <v>3418</v>
      </c>
      <c r="G952">
        <v>545.53</v>
      </c>
    </row>
    <row r="953" spans="1:7">
      <c r="A953" t="s">
        <v>37856</v>
      </c>
      <c r="B953" t="s">
        <v>37857</v>
      </c>
      <c r="C953" t="s">
        <v>37858</v>
      </c>
      <c r="F953" t="s">
        <v>3418</v>
      </c>
      <c r="G953">
        <v>584.09</v>
      </c>
    </row>
    <row r="954" spans="1:7">
      <c r="A954" t="s">
        <v>37859</v>
      </c>
      <c r="B954" t="s">
        <v>37860</v>
      </c>
      <c r="C954" t="s">
        <v>37861</v>
      </c>
      <c r="F954" t="s">
        <v>3418</v>
      </c>
      <c r="G954">
        <v>609.11</v>
      </c>
    </row>
    <row r="955" spans="1:7">
      <c r="A955" t="s">
        <v>37862</v>
      </c>
      <c r="B955" t="s">
        <v>37863</v>
      </c>
      <c r="C955" t="s">
        <v>37864</v>
      </c>
      <c r="F955" t="s">
        <v>3418</v>
      </c>
      <c r="G955">
        <v>647.01</v>
      </c>
    </row>
    <row r="956" spans="1:7">
      <c r="A956" t="s">
        <v>37865</v>
      </c>
      <c r="B956" t="s">
        <v>37866</v>
      </c>
      <c r="C956" t="s">
        <v>37867</v>
      </c>
      <c r="F956" t="s">
        <v>3418</v>
      </c>
      <c r="G956">
        <v>886.79</v>
      </c>
    </row>
    <row r="957" spans="1:7">
      <c r="A957" t="s">
        <v>37868</v>
      </c>
      <c r="B957" t="s">
        <v>37869</v>
      </c>
      <c r="C957" t="s">
        <v>37870</v>
      </c>
      <c r="F957" t="s">
        <v>3418</v>
      </c>
      <c r="G957">
        <v>369.88</v>
      </c>
    </row>
    <row r="958" spans="1:7">
      <c r="A958" t="s">
        <v>37871</v>
      </c>
      <c r="B958" t="s">
        <v>37872</v>
      </c>
      <c r="C958" t="s">
        <v>37873</v>
      </c>
      <c r="F958" t="s">
        <v>3418</v>
      </c>
      <c r="G958">
        <v>375.92</v>
      </c>
    </row>
    <row r="959" spans="1:7">
      <c r="A959" t="s">
        <v>37874</v>
      </c>
      <c r="B959" t="s">
        <v>37875</v>
      </c>
      <c r="C959" t="s">
        <v>37876</v>
      </c>
      <c r="F959" t="s">
        <v>3418</v>
      </c>
      <c r="G959">
        <v>391.73</v>
      </c>
    </row>
    <row r="960" spans="1:7">
      <c r="A960" t="s">
        <v>37877</v>
      </c>
      <c r="B960" t="s">
        <v>37878</v>
      </c>
      <c r="C960" t="s">
        <v>37879</v>
      </c>
      <c r="F960" t="s">
        <v>3418</v>
      </c>
      <c r="G960">
        <v>402.79</v>
      </c>
    </row>
    <row r="961" spans="1:7">
      <c r="A961" t="s">
        <v>37880</v>
      </c>
      <c r="B961" t="s">
        <v>37881</v>
      </c>
      <c r="C961" t="s">
        <v>37882</v>
      </c>
      <c r="F961" t="s">
        <v>3418</v>
      </c>
      <c r="G961">
        <v>416.21</v>
      </c>
    </row>
    <row r="962" spans="1:7">
      <c r="A962" t="s">
        <v>37883</v>
      </c>
      <c r="B962" t="s">
        <v>37884</v>
      </c>
      <c r="C962" t="s">
        <v>37885</v>
      </c>
      <c r="F962" t="s">
        <v>3418</v>
      </c>
      <c r="G962">
        <v>429.63</v>
      </c>
    </row>
    <row r="963" spans="1:7">
      <c r="A963" t="s">
        <v>37886</v>
      </c>
      <c r="B963" t="s">
        <v>37887</v>
      </c>
      <c r="C963" t="s">
        <v>37888</v>
      </c>
      <c r="F963" t="s">
        <v>3418</v>
      </c>
      <c r="G963">
        <v>491.82</v>
      </c>
    </row>
    <row r="964" spans="1:7">
      <c r="A964" t="s">
        <v>37889</v>
      </c>
      <c r="B964" t="s">
        <v>37890</v>
      </c>
      <c r="C964" t="s">
        <v>37891</v>
      </c>
      <c r="F964" t="s">
        <v>3418</v>
      </c>
      <c r="G964">
        <v>448.19</v>
      </c>
    </row>
    <row r="965" spans="1:7">
      <c r="A965" t="s">
        <v>37892</v>
      </c>
      <c r="B965" t="s">
        <v>37893</v>
      </c>
      <c r="C965" t="s">
        <v>37894</v>
      </c>
      <c r="F965" t="s">
        <v>3418</v>
      </c>
      <c r="G965">
        <v>666.88</v>
      </c>
    </row>
    <row r="966" spans="1:7">
      <c r="A966" t="s">
        <v>37895</v>
      </c>
      <c r="B966" t="s">
        <v>37896</v>
      </c>
      <c r="C966" t="s">
        <v>37897</v>
      </c>
      <c r="F966" t="s">
        <v>3418</v>
      </c>
      <c r="G966">
        <v>856.41</v>
      </c>
    </row>
    <row r="968" spans="1:7">
      <c r="A968" t="s">
        <v>37898</v>
      </c>
      <c r="B968" t="s">
        <v>37899</v>
      </c>
      <c r="C968" t="s">
        <v>37900</v>
      </c>
      <c r="F968" t="s">
        <v>3418</v>
      </c>
      <c r="G968">
        <v>1353.65</v>
      </c>
    </row>
    <row r="969" spans="1:7">
      <c r="A969" t="s">
        <v>37901</v>
      </c>
      <c r="B969" t="s">
        <v>37902</v>
      </c>
      <c r="C969" t="s">
        <v>37903</v>
      </c>
      <c r="F969" t="s">
        <v>3418</v>
      </c>
      <c r="G969">
        <v>46.16</v>
      </c>
    </row>
    <row r="970" spans="1:7">
      <c r="A970" t="s">
        <v>37904</v>
      </c>
      <c r="B970" t="s">
        <v>37905</v>
      </c>
      <c r="C970" t="s">
        <v>37906</v>
      </c>
      <c r="F970" t="s">
        <v>3418</v>
      </c>
      <c r="G970">
        <v>296.38</v>
      </c>
    </row>
    <row r="971" spans="1:7">
      <c r="A971" t="s">
        <v>37907</v>
      </c>
      <c r="B971" t="s">
        <v>37908</v>
      </c>
      <c r="C971" t="s">
        <v>37909</v>
      </c>
      <c r="F971" t="s">
        <v>3418</v>
      </c>
      <c r="G971">
        <v>175.28</v>
      </c>
    </row>
    <row r="972" spans="1:7">
      <c r="A972" t="s">
        <v>37910</v>
      </c>
      <c r="B972" t="s">
        <v>37911</v>
      </c>
      <c r="C972" t="s">
        <v>37912</v>
      </c>
      <c r="F972" t="s">
        <v>3418</v>
      </c>
      <c r="G972">
        <v>378.92</v>
      </c>
    </row>
    <row r="973" spans="1:7">
      <c r="A973" t="s">
        <v>37913</v>
      </c>
      <c r="B973" t="s">
        <v>37914</v>
      </c>
      <c r="G973">
        <v>32223.78</v>
      </c>
    </row>
    <row r="974" spans="1:7">
      <c r="A974" t="s">
        <v>37915</v>
      </c>
      <c r="B974" t="s">
        <v>37916</v>
      </c>
      <c r="C974" t="s">
        <v>37917</v>
      </c>
      <c r="F974" t="s">
        <v>60</v>
      </c>
      <c r="G974">
        <v>32.32</v>
      </c>
    </row>
    <row r="976" spans="1:7">
      <c r="A976" t="s">
        <v>37918</v>
      </c>
      <c r="B976" t="s">
        <v>37919</v>
      </c>
      <c r="C976" t="s">
        <v>37920</v>
      </c>
      <c r="F976" t="s">
        <v>60</v>
      </c>
      <c r="G976">
        <v>46.91</v>
      </c>
    </row>
    <row r="978" spans="1:7">
      <c r="A978" t="s">
        <v>37921</v>
      </c>
      <c r="B978" t="s">
        <v>37922</v>
      </c>
      <c r="C978" t="s">
        <v>37923</v>
      </c>
      <c r="F978" t="s">
        <v>60</v>
      </c>
      <c r="G978">
        <v>2596.36</v>
      </c>
    </row>
    <row r="980" spans="1:7">
      <c r="A980" t="s">
        <v>37924</v>
      </c>
      <c r="B980" t="s">
        <v>37925</v>
      </c>
      <c r="C980" t="s">
        <v>37926</v>
      </c>
      <c r="F980" t="s">
        <v>1161</v>
      </c>
      <c r="G980">
        <v>4020.84</v>
      </c>
    </row>
    <row r="982" spans="1:7">
      <c r="A982" t="s">
        <v>37927</v>
      </c>
      <c r="B982" t="s">
        <v>37928</v>
      </c>
      <c r="C982" t="s">
        <v>37929</v>
      </c>
      <c r="F982" t="s">
        <v>1161</v>
      </c>
      <c r="G982">
        <v>15888.56</v>
      </c>
    </row>
    <row r="984" spans="1:7">
      <c r="A984" t="s">
        <v>37930</v>
      </c>
      <c r="B984" t="s">
        <v>37931</v>
      </c>
      <c r="C984" t="s">
        <v>37932</v>
      </c>
      <c r="F984" t="s">
        <v>60</v>
      </c>
      <c r="G984">
        <v>2295.41</v>
      </c>
    </row>
    <row r="986" spans="1:7">
      <c r="A986" t="s">
        <v>37933</v>
      </c>
      <c r="B986" t="s">
        <v>37934</v>
      </c>
      <c r="C986" t="s">
        <v>37935</v>
      </c>
      <c r="F986" t="s">
        <v>60</v>
      </c>
      <c r="G986">
        <v>979.52</v>
      </c>
    </row>
    <row r="988" spans="1:7">
      <c r="A988" t="s">
        <v>37936</v>
      </c>
      <c r="B988" t="s">
        <v>37937</v>
      </c>
      <c r="C988" t="s">
        <v>37938</v>
      </c>
      <c r="F988" t="s">
        <v>1161</v>
      </c>
      <c r="G988">
        <v>40.200000000000003</v>
      </c>
    </row>
    <row r="989" spans="1:7">
      <c r="A989" t="s">
        <v>37939</v>
      </c>
      <c r="B989" t="s">
        <v>37940</v>
      </c>
      <c r="C989" t="s">
        <v>37941</v>
      </c>
      <c r="F989" t="s">
        <v>223</v>
      </c>
      <c r="G989">
        <v>118.43</v>
      </c>
    </row>
    <row r="990" spans="1:7">
      <c r="A990" t="s">
        <v>37942</v>
      </c>
      <c r="B990" t="s">
        <v>37943</v>
      </c>
      <c r="C990" t="s">
        <v>37944</v>
      </c>
      <c r="F990" t="s">
        <v>223</v>
      </c>
      <c r="G990">
        <v>128.66999999999999</v>
      </c>
    </row>
    <row r="991" spans="1:7">
      <c r="A991" t="s">
        <v>37945</v>
      </c>
      <c r="B991" t="s">
        <v>37946</v>
      </c>
      <c r="C991" t="s">
        <v>37947</v>
      </c>
      <c r="F991" t="s">
        <v>223</v>
      </c>
      <c r="G991">
        <v>132.80000000000001</v>
      </c>
    </row>
    <row r="992" spans="1:7">
      <c r="A992" t="s">
        <v>37948</v>
      </c>
      <c r="B992" t="s">
        <v>37949</v>
      </c>
      <c r="C992" t="s">
        <v>37950</v>
      </c>
      <c r="F992" t="s">
        <v>223</v>
      </c>
      <c r="G992">
        <v>137.34</v>
      </c>
    </row>
    <row r="993" spans="1:7">
      <c r="A993" t="s">
        <v>37951</v>
      </c>
      <c r="B993" t="s">
        <v>37952</v>
      </c>
      <c r="C993" t="s">
        <v>37953</v>
      </c>
      <c r="F993" t="s">
        <v>223</v>
      </c>
      <c r="G993">
        <v>121.62</v>
      </c>
    </row>
    <row r="994" spans="1:7">
      <c r="A994" t="s">
        <v>37954</v>
      </c>
      <c r="B994" t="s">
        <v>37955</v>
      </c>
      <c r="C994" t="s">
        <v>37956</v>
      </c>
      <c r="F994" t="s">
        <v>223</v>
      </c>
      <c r="G994">
        <v>135.05000000000001</v>
      </c>
    </row>
    <row r="995" spans="1:7">
      <c r="A995" t="s">
        <v>37957</v>
      </c>
      <c r="B995" t="s">
        <v>37958</v>
      </c>
      <c r="C995" t="s">
        <v>37959</v>
      </c>
      <c r="F995" t="s">
        <v>223</v>
      </c>
      <c r="G995">
        <v>140.41999999999999</v>
      </c>
    </row>
    <row r="996" spans="1:7">
      <c r="A996" t="s">
        <v>37960</v>
      </c>
      <c r="B996" t="s">
        <v>37961</v>
      </c>
      <c r="C996" t="s">
        <v>37962</v>
      </c>
      <c r="F996" t="s">
        <v>223</v>
      </c>
      <c r="G996">
        <v>141.91999999999999</v>
      </c>
    </row>
    <row r="997" spans="1:7">
      <c r="A997" t="s">
        <v>37963</v>
      </c>
      <c r="B997" t="s">
        <v>37964</v>
      </c>
      <c r="C997" t="s">
        <v>37965</v>
      </c>
      <c r="F997" t="s">
        <v>223</v>
      </c>
      <c r="G997">
        <v>135.53</v>
      </c>
    </row>
    <row r="998" spans="1:7">
      <c r="A998" t="s">
        <v>37966</v>
      </c>
      <c r="B998" t="s">
        <v>37967</v>
      </c>
      <c r="C998" t="s">
        <v>37968</v>
      </c>
      <c r="F998" t="s">
        <v>223</v>
      </c>
      <c r="G998">
        <v>135.80000000000001</v>
      </c>
    </row>
    <row r="999" spans="1:7">
      <c r="A999" t="s">
        <v>37969</v>
      </c>
      <c r="B999" t="s">
        <v>37970</v>
      </c>
      <c r="C999" t="s">
        <v>37971</v>
      </c>
      <c r="F999" t="s">
        <v>223</v>
      </c>
      <c r="G999">
        <v>144.56</v>
      </c>
    </row>
    <row r="1000" spans="1:7">
      <c r="A1000" t="s">
        <v>37972</v>
      </c>
      <c r="B1000" t="s">
        <v>37973</v>
      </c>
      <c r="C1000" t="s">
        <v>37974</v>
      </c>
      <c r="F1000" t="s">
        <v>223</v>
      </c>
      <c r="G1000">
        <v>180.84</v>
      </c>
    </row>
    <row r="1001" spans="1:7">
      <c r="A1001" t="s">
        <v>37975</v>
      </c>
      <c r="B1001" t="s">
        <v>37976</v>
      </c>
      <c r="C1001" t="s">
        <v>37977</v>
      </c>
      <c r="F1001" t="s">
        <v>223</v>
      </c>
      <c r="G1001">
        <v>132.47</v>
      </c>
    </row>
    <row r="1002" spans="1:7">
      <c r="A1002" t="s">
        <v>37978</v>
      </c>
      <c r="B1002" t="s">
        <v>37979</v>
      </c>
      <c r="C1002" t="s">
        <v>37980</v>
      </c>
      <c r="F1002" t="s">
        <v>223</v>
      </c>
      <c r="G1002">
        <v>144.21</v>
      </c>
    </row>
    <row r="1003" spans="1:7">
      <c r="A1003" t="s">
        <v>37981</v>
      </c>
      <c r="B1003" t="s">
        <v>37982</v>
      </c>
      <c r="C1003" t="s">
        <v>37983</v>
      </c>
      <c r="F1003" t="s">
        <v>223</v>
      </c>
      <c r="G1003">
        <v>150.62</v>
      </c>
    </row>
    <row r="1004" spans="1:7">
      <c r="A1004" t="s">
        <v>37984</v>
      </c>
      <c r="B1004" t="s">
        <v>37985</v>
      </c>
      <c r="C1004" t="s">
        <v>37986</v>
      </c>
      <c r="F1004" t="s">
        <v>223</v>
      </c>
      <c r="G1004">
        <v>152.80000000000001</v>
      </c>
    </row>
    <row r="1005" spans="1:7">
      <c r="A1005" t="s">
        <v>37987</v>
      </c>
      <c r="B1005" t="s">
        <v>37988</v>
      </c>
      <c r="C1005" t="s">
        <v>37989</v>
      </c>
      <c r="F1005" t="s">
        <v>223</v>
      </c>
      <c r="G1005">
        <v>173.89</v>
      </c>
    </row>
    <row r="1006" spans="1:7">
      <c r="A1006" t="s">
        <v>37990</v>
      </c>
      <c r="B1006" t="s">
        <v>37991</v>
      </c>
      <c r="C1006" t="s">
        <v>37992</v>
      </c>
      <c r="F1006" t="s">
        <v>1161</v>
      </c>
      <c r="G1006">
        <v>10.31</v>
      </c>
    </row>
    <row r="1007" spans="1:7">
      <c r="A1007" t="s">
        <v>37993</v>
      </c>
      <c r="B1007" t="s">
        <v>37994</v>
      </c>
      <c r="C1007" t="s">
        <v>37995</v>
      </c>
      <c r="F1007" t="s">
        <v>1161</v>
      </c>
      <c r="G1007">
        <v>30.18</v>
      </c>
    </row>
    <row r="1008" spans="1:7">
      <c r="A1008" t="s">
        <v>37996</v>
      </c>
      <c r="B1008" t="s">
        <v>37997</v>
      </c>
      <c r="C1008" t="s">
        <v>37998</v>
      </c>
      <c r="F1008" t="s">
        <v>1161</v>
      </c>
      <c r="G1008">
        <v>40.99</v>
      </c>
    </row>
    <row r="1010" spans="1:7">
      <c r="A1010" t="s">
        <v>37999</v>
      </c>
      <c r="B1010" t="s">
        <v>38000</v>
      </c>
      <c r="C1010" t="s">
        <v>38001</v>
      </c>
      <c r="F1010" t="s">
        <v>1161</v>
      </c>
      <c r="G1010">
        <v>54.85</v>
      </c>
    </row>
    <row r="1011" spans="1:7">
      <c r="A1011" t="s">
        <v>38002</v>
      </c>
      <c r="B1011" t="s">
        <v>38003</v>
      </c>
      <c r="C1011" t="s">
        <v>38004</v>
      </c>
      <c r="F1011" t="s">
        <v>1161</v>
      </c>
      <c r="G1011">
        <v>65.349999999999994</v>
      </c>
    </row>
    <row r="1012" spans="1:7">
      <c r="A1012" t="s">
        <v>38005</v>
      </c>
      <c r="B1012" t="s">
        <v>38006</v>
      </c>
      <c r="C1012" t="s">
        <v>38007</v>
      </c>
      <c r="F1012" t="s">
        <v>1161</v>
      </c>
      <c r="G1012">
        <v>32.869999999999997</v>
      </c>
    </row>
    <row r="1013" spans="1:7">
      <c r="A1013" t="s">
        <v>38008</v>
      </c>
      <c r="B1013" t="s">
        <v>38009</v>
      </c>
      <c r="C1013" t="s">
        <v>38010</v>
      </c>
      <c r="F1013" t="s">
        <v>1161</v>
      </c>
      <c r="G1013">
        <v>379.28</v>
      </c>
    </row>
    <row r="1014" spans="1:7">
      <c r="A1014" t="s">
        <v>38011</v>
      </c>
      <c r="B1014" t="s">
        <v>38012</v>
      </c>
      <c r="C1014" t="s">
        <v>38013</v>
      </c>
      <c r="F1014" t="s">
        <v>1161</v>
      </c>
      <c r="G1014">
        <v>6.46</v>
      </c>
    </row>
    <row r="1015" spans="1:7">
      <c r="A1015" t="s">
        <v>38014</v>
      </c>
      <c r="B1015" t="s">
        <v>38015</v>
      </c>
      <c r="C1015" t="s">
        <v>38016</v>
      </c>
      <c r="F1015" t="s">
        <v>1161</v>
      </c>
      <c r="G1015">
        <v>54.35</v>
      </c>
    </row>
    <row r="1016" spans="1:7">
      <c r="A1016" t="s">
        <v>38017</v>
      </c>
      <c r="B1016" t="s">
        <v>38018</v>
      </c>
      <c r="C1016" t="s">
        <v>38019</v>
      </c>
      <c r="F1016" t="s">
        <v>1161</v>
      </c>
      <c r="G1016">
        <v>91.57</v>
      </c>
    </row>
    <row r="1017" spans="1:7">
      <c r="A1017" t="s">
        <v>38020</v>
      </c>
      <c r="B1017" t="s">
        <v>38021</v>
      </c>
      <c r="C1017" t="s">
        <v>38022</v>
      </c>
      <c r="F1017" t="s">
        <v>223</v>
      </c>
      <c r="G1017">
        <v>214.78</v>
      </c>
    </row>
    <row r="1018" spans="1:7">
      <c r="A1018" t="s">
        <v>38023</v>
      </c>
      <c r="B1018" t="s">
        <v>38024</v>
      </c>
      <c r="C1018" t="s">
        <v>38025</v>
      </c>
      <c r="F1018" t="s">
        <v>223</v>
      </c>
      <c r="G1018">
        <v>262.98</v>
      </c>
    </row>
    <row r="1019" spans="1:7">
      <c r="A1019" t="s">
        <v>38026</v>
      </c>
      <c r="B1019" t="s">
        <v>38027</v>
      </c>
      <c r="C1019" t="s">
        <v>38028</v>
      </c>
      <c r="F1019" t="s">
        <v>223</v>
      </c>
      <c r="G1019">
        <v>320.11</v>
      </c>
    </row>
    <row r="1020" spans="1:7">
      <c r="A1020" t="s">
        <v>38029</v>
      </c>
      <c r="B1020" t="s">
        <v>38030</v>
      </c>
      <c r="C1020" t="s">
        <v>38031</v>
      </c>
      <c r="F1020" t="s">
        <v>223</v>
      </c>
      <c r="G1020">
        <v>328.43</v>
      </c>
    </row>
    <row r="1021" spans="1:7">
      <c r="A1021" t="s">
        <v>38032</v>
      </c>
      <c r="B1021" t="s">
        <v>38033</v>
      </c>
      <c r="C1021" t="s">
        <v>38034</v>
      </c>
      <c r="F1021" t="s">
        <v>223</v>
      </c>
      <c r="G1021">
        <v>95.38</v>
      </c>
    </row>
    <row r="1023" spans="1:7">
      <c r="A1023" t="s">
        <v>38035</v>
      </c>
      <c r="B1023" t="s">
        <v>38036</v>
      </c>
      <c r="C1023" t="s">
        <v>38037</v>
      </c>
      <c r="F1023" t="s">
        <v>223</v>
      </c>
      <c r="G1023">
        <v>110.2</v>
      </c>
    </row>
    <row r="1024" spans="1:7">
      <c r="A1024" t="s">
        <v>38038</v>
      </c>
      <c r="B1024" t="s">
        <v>38039</v>
      </c>
      <c r="C1024" t="s">
        <v>38040</v>
      </c>
      <c r="F1024" t="s">
        <v>223</v>
      </c>
      <c r="G1024">
        <v>444.34</v>
      </c>
    </row>
    <row r="1025" spans="1:7">
      <c r="A1025" t="s">
        <v>38041</v>
      </c>
      <c r="B1025" t="s">
        <v>38042</v>
      </c>
      <c r="C1025" t="s">
        <v>38043</v>
      </c>
      <c r="F1025" t="s">
        <v>223</v>
      </c>
      <c r="G1025">
        <v>459.62</v>
      </c>
    </row>
    <row r="1026" spans="1:7">
      <c r="A1026" t="s">
        <v>38044</v>
      </c>
      <c r="B1026" t="s">
        <v>38045</v>
      </c>
      <c r="C1026" t="s">
        <v>38046</v>
      </c>
      <c r="F1026" t="s">
        <v>223</v>
      </c>
      <c r="G1026">
        <v>466.88</v>
      </c>
    </row>
    <row r="1027" spans="1:7">
      <c r="A1027" t="s">
        <v>38047</v>
      </c>
      <c r="B1027" t="s">
        <v>38048</v>
      </c>
      <c r="C1027" t="s">
        <v>38049</v>
      </c>
      <c r="F1027" t="s">
        <v>223</v>
      </c>
      <c r="G1027">
        <v>447.76</v>
      </c>
    </row>
    <row r="1028" spans="1:7">
      <c r="A1028" t="s">
        <v>38050</v>
      </c>
      <c r="B1028" t="s">
        <v>38051</v>
      </c>
      <c r="G1028">
        <v>3897.82</v>
      </c>
    </row>
    <row r="1029" spans="1:7">
      <c r="A1029" t="s">
        <v>38052</v>
      </c>
      <c r="B1029" t="s">
        <v>38053</v>
      </c>
      <c r="C1029" t="s">
        <v>38054</v>
      </c>
      <c r="F1029" t="s">
        <v>60</v>
      </c>
      <c r="G1029">
        <v>110.78</v>
      </c>
    </row>
    <row r="1030" spans="1:7">
      <c r="A1030" t="s">
        <v>38055</v>
      </c>
      <c r="B1030" t="s">
        <v>38056</v>
      </c>
      <c r="C1030" t="s">
        <v>38057</v>
      </c>
      <c r="F1030" t="s">
        <v>60</v>
      </c>
      <c r="G1030">
        <v>153</v>
      </c>
    </row>
    <row r="1031" spans="1:7">
      <c r="A1031" t="s">
        <v>38058</v>
      </c>
      <c r="B1031" t="s">
        <v>38059</v>
      </c>
      <c r="C1031" t="s">
        <v>38060</v>
      </c>
      <c r="F1031" t="s">
        <v>60</v>
      </c>
      <c r="G1031">
        <v>242.43</v>
      </c>
    </row>
    <row r="1032" spans="1:7">
      <c r="A1032" t="s">
        <v>38061</v>
      </c>
      <c r="B1032" t="s">
        <v>38062</v>
      </c>
      <c r="C1032" t="s">
        <v>38063</v>
      </c>
      <c r="F1032" t="s">
        <v>60</v>
      </c>
      <c r="G1032">
        <v>313.55</v>
      </c>
    </row>
    <row r="1033" spans="1:7">
      <c r="A1033" t="s">
        <v>38064</v>
      </c>
      <c r="B1033" t="s">
        <v>38065</v>
      </c>
      <c r="C1033" t="s">
        <v>38066</v>
      </c>
      <c r="F1033" t="s">
        <v>60</v>
      </c>
      <c r="G1033">
        <v>13.09</v>
      </c>
    </row>
    <row r="1034" spans="1:7">
      <c r="A1034" t="s">
        <v>38067</v>
      </c>
      <c r="B1034" t="s">
        <v>38068</v>
      </c>
      <c r="C1034" t="s">
        <v>38069</v>
      </c>
      <c r="F1034" t="s">
        <v>60</v>
      </c>
      <c r="G1034">
        <v>24.94</v>
      </c>
    </row>
    <row r="1035" spans="1:7">
      <c r="A1035" t="s">
        <v>38070</v>
      </c>
      <c r="B1035" t="s">
        <v>38071</v>
      </c>
      <c r="C1035" t="s">
        <v>38072</v>
      </c>
      <c r="F1035" t="s">
        <v>60</v>
      </c>
      <c r="G1035">
        <v>17.59</v>
      </c>
    </row>
    <row r="1036" spans="1:7">
      <c r="A1036" t="s">
        <v>38073</v>
      </c>
      <c r="B1036" t="s">
        <v>38074</v>
      </c>
      <c r="C1036" t="s">
        <v>38075</v>
      </c>
      <c r="F1036" t="s">
        <v>60</v>
      </c>
      <c r="G1036">
        <v>530.04</v>
      </c>
    </row>
    <row r="1038" spans="1:7">
      <c r="A1038" t="s">
        <v>38076</v>
      </c>
      <c r="B1038" t="s">
        <v>38077</v>
      </c>
      <c r="C1038" t="s">
        <v>38078</v>
      </c>
      <c r="F1038" t="s">
        <v>60</v>
      </c>
      <c r="G1038">
        <v>662.1</v>
      </c>
    </row>
    <row r="1040" spans="1:7">
      <c r="A1040" t="s">
        <v>38079</v>
      </c>
      <c r="B1040" t="s">
        <v>38080</v>
      </c>
      <c r="C1040" t="s">
        <v>38081</v>
      </c>
      <c r="F1040" t="s">
        <v>60</v>
      </c>
      <c r="G1040">
        <v>788.39</v>
      </c>
    </row>
    <row r="1042" spans="1:7">
      <c r="A1042" t="s">
        <v>38082</v>
      </c>
      <c r="B1042" t="s">
        <v>38083</v>
      </c>
      <c r="C1042" t="s">
        <v>38084</v>
      </c>
      <c r="F1042" t="s">
        <v>60</v>
      </c>
      <c r="G1042">
        <v>928.34</v>
      </c>
    </row>
    <row r="1044" spans="1:7">
      <c r="A1044" t="s">
        <v>38085</v>
      </c>
      <c r="B1044" t="s">
        <v>38086</v>
      </c>
      <c r="C1044" t="s">
        <v>38087</v>
      </c>
      <c r="F1044" t="s">
        <v>60</v>
      </c>
      <c r="G1044">
        <v>34.090000000000003</v>
      </c>
    </row>
    <row r="1046" spans="1:7">
      <c r="A1046" t="s">
        <v>38088</v>
      </c>
      <c r="B1046" t="s">
        <v>38089</v>
      </c>
      <c r="C1046" t="s">
        <v>38090</v>
      </c>
      <c r="F1046" t="s">
        <v>60</v>
      </c>
      <c r="G1046">
        <v>30.07</v>
      </c>
    </row>
    <row r="1047" spans="1:7">
      <c r="A1047" t="s">
        <v>38091</v>
      </c>
      <c r="B1047" t="s">
        <v>38092</v>
      </c>
      <c r="C1047" t="s">
        <v>38093</v>
      </c>
      <c r="F1047" t="s">
        <v>60</v>
      </c>
      <c r="G1047">
        <v>49.41</v>
      </c>
    </row>
    <row r="1048" spans="1:7">
      <c r="A1048" t="s">
        <v>38094</v>
      </c>
      <c r="B1048" t="s">
        <v>38095</v>
      </c>
      <c r="G1048">
        <v>6492.57</v>
      </c>
    </row>
    <row r="1049" spans="1:7">
      <c r="A1049" t="s">
        <v>38096</v>
      </c>
      <c r="B1049" t="s">
        <v>38097</v>
      </c>
      <c r="C1049" t="s">
        <v>38098</v>
      </c>
      <c r="F1049" t="s">
        <v>223</v>
      </c>
      <c r="G1049">
        <v>84.14</v>
      </c>
    </row>
    <row r="1050" spans="1:7">
      <c r="A1050" t="s">
        <v>38099</v>
      </c>
      <c r="B1050" t="s">
        <v>38100</v>
      </c>
      <c r="C1050" t="s">
        <v>38101</v>
      </c>
      <c r="F1050" t="s">
        <v>223</v>
      </c>
      <c r="G1050">
        <v>40.520000000000003</v>
      </c>
    </row>
    <row r="1051" spans="1:7">
      <c r="A1051" t="s">
        <v>38102</v>
      </c>
      <c r="B1051" t="s">
        <v>38103</v>
      </c>
      <c r="C1051" t="s">
        <v>38104</v>
      </c>
      <c r="F1051" t="s">
        <v>2885</v>
      </c>
      <c r="G1051">
        <v>135.72999999999999</v>
      </c>
    </row>
    <row r="1052" spans="1:7">
      <c r="A1052" t="s">
        <v>38105</v>
      </c>
      <c r="B1052" t="s">
        <v>38106</v>
      </c>
      <c r="C1052" t="s">
        <v>38107</v>
      </c>
      <c r="F1052" t="s">
        <v>1161</v>
      </c>
      <c r="G1052">
        <v>20.22</v>
      </c>
    </row>
    <row r="1053" spans="1:7">
      <c r="A1053" t="s">
        <v>38108</v>
      </c>
      <c r="B1053" t="s">
        <v>38109</v>
      </c>
      <c r="C1053" t="s">
        <v>38110</v>
      </c>
      <c r="F1053" t="s">
        <v>3418</v>
      </c>
      <c r="G1053">
        <v>1520.48</v>
      </c>
    </row>
    <row r="1054" spans="1:7">
      <c r="A1054" t="s">
        <v>38111</v>
      </c>
      <c r="B1054" t="s">
        <v>38112</v>
      </c>
      <c r="C1054" t="s">
        <v>38113</v>
      </c>
      <c r="F1054" t="s">
        <v>223</v>
      </c>
      <c r="G1054">
        <v>40.520000000000003</v>
      </c>
    </row>
    <row r="1055" spans="1:7">
      <c r="A1055" t="s">
        <v>38114</v>
      </c>
      <c r="B1055" t="s">
        <v>38115</v>
      </c>
      <c r="C1055" t="s">
        <v>38116</v>
      </c>
      <c r="F1055" t="s">
        <v>1161</v>
      </c>
      <c r="G1055">
        <v>21.29</v>
      </c>
    </row>
    <row r="1056" spans="1:7">
      <c r="A1056" t="s">
        <v>38117</v>
      </c>
      <c r="B1056" t="s">
        <v>38118</v>
      </c>
      <c r="C1056" t="s">
        <v>38119</v>
      </c>
      <c r="F1056" t="s">
        <v>1161</v>
      </c>
      <c r="G1056">
        <v>30.26</v>
      </c>
    </row>
    <row r="1057" spans="1:7">
      <c r="A1057" t="s">
        <v>38120</v>
      </c>
      <c r="B1057" t="s">
        <v>38121</v>
      </c>
      <c r="C1057" t="s">
        <v>38122</v>
      </c>
      <c r="F1057" t="s">
        <v>60</v>
      </c>
      <c r="G1057">
        <v>110.23</v>
      </c>
    </row>
    <row r="1058" spans="1:7">
      <c r="A1058" t="s">
        <v>38123</v>
      </c>
      <c r="B1058" t="s">
        <v>38124</v>
      </c>
      <c r="C1058" t="s">
        <v>38125</v>
      </c>
      <c r="F1058" t="s">
        <v>60</v>
      </c>
      <c r="G1058">
        <v>13.51</v>
      </c>
    </row>
    <row r="1059" spans="1:7">
      <c r="A1059" t="s">
        <v>38126</v>
      </c>
      <c r="B1059" t="s">
        <v>38127</v>
      </c>
      <c r="C1059" t="s">
        <v>38128</v>
      </c>
      <c r="F1059" t="s">
        <v>1161</v>
      </c>
      <c r="G1059">
        <v>98.23</v>
      </c>
    </row>
    <row r="1060" spans="1:7">
      <c r="A1060" t="s">
        <v>38129</v>
      </c>
      <c r="B1060" t="s">
        <v>38130</v>
      </c>
      <c r="C1060" t="s">
        <v>38131</v>
      </c>
      <c r="F1060" t="s">
        <v>1161</v>
      </c>
      <c r="G1060">
        <v>5.87</v>
      </c>
    </row>
    <row r="1061" spans="1:7">
      <c r="A1061" t="s">
        <v>38132</v>
      </c>
      <c r="B1061" t="s">
        <v>38133</v>
      </c>
      <c r="C1061" t="s">
        <v>38134</v>
      </c>
      <c r="F1061" t="s">
        <v>223</v>
      </c>
      <c r="G1061">
        <v>18.079999999999998</v>
      </c>
    </row>
    <row r="1062" spans="1:7">
      <c r="A1062" t="s">
        <v>38135</v>
      </c>
      <c r="B1062" t="s">
        <v>38136</v>
      </c>
      <c r="C1062" t="s">
        <v>38137</v>
      </c>
      <c r="F1062" t="s">
        <v>223</v>
      </c>
      <c r="G1062">
        <v>15.55</v>
      </c>
    </row>
    <row r="1063" spans="1:7">
      <c r="A1063" t="s">
        <v>38138</v>
      </c>
      <c r="B1063" t="s">
        <v>38139</v>
      </c>
      <c r="C1063" t="s">
        <v>38140</v>
      </c>
      <c r="F1063" t="s">
        <v>223</v>
      </c>
      <c r="G1063">
        <v>96.11</v>
      </c>
    </row>
    <row r="1064" spans="1:7">
      <c r="A1064" t="s">
        <v>38141</v>
      </c>
      <c r="B1064" t="s">
        <v>38142</v>
      </c>
      <c r="C1064" t="s">
        <v>38143</v>
      </c>
      <c r="F1064" t="s">
        <v>223</v>
      </c>
      <c r="G1064">
        <v>8.1</v>
      </c>
    </row>
    <row r="1065" spans="1:7">
      <c r="A1065" t="s">
        <v>38144</v>
      </c>
      <c r="B1065" t="s">
        <v>38145</v>
      </c>
      <c r="C1065" t="s">
        <v>38146</v>
      </c>
      <c r="F1065" t="s">
        <v>223</v>
      </c>
      <c r="G1065">
        <v>26.61</v>
      </c>
    </row>
    <row r="1066" spans="1:7">
      <c r="A1066" t="s">
        <v>38147</v>
      </c>
      <c r="B1066" t="s">
        <v>38148</v>
      </c>
      <c r="C1066" t="s">
        <v>38149</v>
      </c>
      <c r="F1066" t="s">
        <v>223</v>
      </c>
      <c r="G1066">
        <v>579.83000000000004</v>
      </c>
    </row>
    <row r="1067" spans="1:7">
      <c r="A1067" t="s">
        <v>38150</v>
      </c>
      <c r="B1067" t="s">
        <v>38151</v>
      </c>
      <c r="C1067" t="s">
        <v>38152</v>
      </c>
      <c r="F1067" t="s">
        <v>223</v>
      </c>
      <c r="G1067">
        <v>1969.21</v>
      </c>
    </row>
    <row r="1069" spans="1:7">
      <c r="A1069" t="s">
        <v>38153</v>
      </c>
      <c r="B1069" t="s">
        <v>38154</v>
      </c>
      <c r="C1069" t="s">
        <v>38155</v>
      </c>
      <c r="F1069" t="s">
        <v>223</v>
      </c>
      <c r="G1069">
        <v>479.91</v>
      </c>
    </row>
    <row r="1070" spans="1:7">
      <c r="A1070" t="s">
        <v>38156</v>
      </c>
      <c r="B1070" t="s">
        <v>38157</v>
      </c>
      <c r="C1070" t="s">
        <v>38158</v>
      </c>
      <c r="F1070" t="s">
        <v>223</v>
      </c>
      <c r="G1070">
        <v>348.59</v>
      </c>
    </row>
    <row r="1072" spans="1:7">
      <c r="A1072" t="s">
        <v>38159</v>
      </c>
      <c r="B1072" t="s">
        <v>38160</v>
      </c>
      <c r="C1072" t="s">
        <v>38161</v>
      </c>
      <c r="F1072" t="s">
        <v>223</v>
      </c>
      <c r="G1072">
        <v>295.89</v>
      </c>
    </row>
    <row r="1073" spans="1:7">
      <c r="A1073" t="s">
        <v>38162</v>
      </c>
      <c r="B1073" t="s">
        <v>38163</v>
      </c>
      <c r="C1073" t="s">
        <v>38164</v>
      </c>
      <c r="F1073" t="s">
        <v>60</v>
      </c>
      <c r="G1073">
        <v>339.79</v>
      </c>
    </row>
    <row r="1074" spans="1:7">
      <c r="A1074" t="s">
        <v>38165</v>
      </c>
      <c r="B1074" t="s">
        <v>38166</v>
      </c>
      <c r="C1074" t="s">
        <v>38167</v>
      </c>
      <c r="F1074" t="s">
        <v>2885</v>
      </c>
      <c r="G1074">
        <v>24.68</v>
      </c>
    </row>
    <row r="1076" spans="1:7">
      <c r="A1076" t="s">
        <v>38168</v>
      </c>
      <c r="B1076" t="s">
        <v>38169</v>
      </c>
      <c r="C1076" t="s">
        <v>38170</v>
      </c>
      <c r="F1076" t="s">
        <v>2885</v>
      </c>
      <c r="G1076">
        <v>169.22</v>
      </c>
    </row>
    <row r="1077" spans="1:7">
      <c r="A1077" t="s">
        <v>38171</v>
      </c>
      <c r="B1077" t="s">
        <v>38172</v>
      </c>
      <c r="G1077">
        <v>96.57</v>
      </c>
    </row>
    <row r="1078" spans="1:7">
      <c r="A1078" t="s">
        <v>38173</v>
      </c>
      <c r="B1078" t="s">
        <v>38174</v>
      </c>
      <c r="C1078" t="s">
        <v>38175</v>
      </c>
      <c r="F1078" t="s">
        <v>60</v>
      </c>
      <c r="G1078">
        <v>20.260000000000002</v>
      </c>
    </row>
    <row r="1079" spans="1:7">
      <c r="A1079" t="s">
        <v>38176</v>
      </c>
      <c r="B1079" t="s">
        <v>38177</v>
      </c>
      <c r="C1079" t="s">
        <v>38178</v>
      </c>
      <c r="F1079" t="s">
        <v>60</v>
      </c>
      <c r="G1079">
        <v>31.57</v>
      </c>
    </row>
    <row r="1080" spans="1:7">
      <c r="A1080" t="s">
        <v>38179</v>
      </c>
      <c r="B1080" t="s">
        <v>38180</v>
      </c>
      <c r="C1080" t="s">
        <v>38181</v>
      </c>
      <c r="F1080" t="s">
        <v>60</v>
      </c>
      <c r="G1080">
        <v>44.74</v>
      </c>
    </row>
    <row r="1081" spans="1:7">
      <c r="A1081" t="s">
        <v>38182</v>
      </c>
      <c r="B1081" t="s">
        <v>38183</v>
      </c>
      <c r="G1081">
        <v>5692.38</v>
      </c>
    </row>
    <row r="1082" spans="1:7">
      <c r="A1082" t="s">
        <v>38184</v>
      </c>
      <c r="B1082" t="s">
        <v>38185</v>
      </c>
      <c r="C1082" t="s">
        <v>38186</v>
      </c>
      <c r="F1082" t="s">
        <v>2885</v>
      </c>
      <c r="G1082">
        <v>66</v>
      </c>
    </row>
    <row r="1083" spans="1:7">
      <c r="A1083" t="s">
        <v>38187</v>
      </c>
      <c r="B1083" t="s">
        <v>38188</v>
      </c>
      <c r="C1083" t="s">
        <v>38189</v>
      </c>
      <c r="F1083" t="s">
        <v>3418</v>
      </c>
      <c r="G1083">
        <v>1023.57</v>
      </c>
    </row>
    <row r="1084" spans="1:7">
      <c r="A1084" t="s">
        <v>38190</v>
      </c>
      <c r="B1084" t="s">
        <v>38191</v>
      </c>
      <c r="C1084" t="s">
        <v>38192</v>
      </c>
      <c r="F1084" t="s">
        <v>3418</v>
      </c>
      <c r="G1084">
        <v>817.1</v>
      </c>
    </row>
    <row r="1085" spans="1:7">
      <c r="A1085" t="s">
        <v>38193</v>
      </c>
      <c r="B1085" t="s">
        <v>38194</v>
      </c>
      <c r="C1085" t="s">
        <v>38195</v>
      </c>
      <c r="F1085" t="s">
        <v>3418</v>
      </c>
      <c r="G1085">
        <v>1835.01</v>
      </c>
    </row>
    <row r="1086" spans="1:7">
      <c r="A1086" t="s">
        <v>38196</v>
      </c>
      <c r="B1086" t="s">
        <v>38197</v>
      </c>
      <c r="C1086" t="s">
        <v>38198</v>
      </c>
      <c r="F1086" t="s">
        <v>3418</v>
      </c>
      <c r="G1086">
        <v>460.64</v>
      </c>
    </row>
    <row r="1087" spans="1:7">
      <c r="A1087" t="s">
        <v>38199</v>
      </c>
      <c r="B1087" t="s">
        <v>38200</v>
      </c>
      <c r="C1087" t="s">
        <v>38201</v>
      </c>
      <c r="F1087" t="s">
        <v>60</v>
      </c>
      <c r="G1087">
        <v>299.02</v>
      </c>
    </row>
    <row r="1088" spans="1:7">
      <c r="A1088" t="s">
        <v>38202</v>
      </c>
      <c r="B1088" t="s">
        <v>38203</v>
      </c>
      <c r="C1088" t="s">
        <v>38204</v>
      </c>
      <c r="F1088" t="s">
        <v>1161</v>
      </c>
      <c r="G1088">
        <v>53.81</v>
      </c>
    </row>
    <row r="1089" spans="1:7">
      <c r="A1089" t="s">
        <v>38205</v>
      </c>
      <c r="B1089" t="s">
        <v>38206</v>
      </c>
      <c r="C1089" t="s">
        <v>38207</v>
      </c>
      <c r="F1089" t="s">
        <v>60</v>
      </c>
      <c r="G1089">
        <v>181.64</v>
      </c>
    </row>
    <row r="1090" spans="1:7">
      <c r="A1090" t="s">
        <v>38208</v>
      </c>
      <c r="B1090" t="s">
        <v>38209</v>
      </c>
      <c r="C1090" t="s">
        <v>38210</v>
      </c>
      <c r="F1090" t="s">
        <v>1161</v>
      </c>
      <c r="G1090">
        <v>60.77</v>
      </c>
    </row>
    <row r="1091" spans="1:7">
      <c r="A1091" t="s">
        <v>38211</v>
      </c>
      <c r="B1091" t="s">
        <v>38212</v>
      </c>
      <c r="C1091" t="s">
        <v>38213</v>
      </c>
      <c r="F1091" t="s">
        <v>60</v>
      </c>
      <c r="G1091">
        <v>150.24</v>
      </c>
    </row>
    <row r="1092" spans="1:7">
      <c r="A1092" t="s">
        <v>38214</v>
      </c>
      <c r="B1092" t="s">
        <v>38215</v>
      </c>
      <c r="C1092" t="s">
        <v>38216</v>
      </c>
      <c r="F1092" t="s">
        <v>2885</v>
      </c>
      <c r="G1092">
        <v>38.909999999999997</v>
      </c>
    </row>
    <row r="1093" spans="1:7">
      <c r="A1093" t="s">
        <v>38217</v>
      </c>
      <c r="B1093" t="s">
        <v>38218</v>
      </c>
      <c r="C1093" t="s">
        <v>38219</v>
      </c>
      <c r="F1093" t="s">
        <v>38220</v>
      </c>
      <c r="G1093">
        <v>23.97</v>
      </c>
    </row>
    <row r="1094" spans="1:7">
      <c r="A1094" t="s">
        <v>38221</v>
      </c>
      <c r="B1094" t="s">
        <v>38222</v>
      </c>
      <c r="C1094" t="s">
        <v>38223</v>
      </c>
      <c r="F1094" t="s">
        <v>60</v>
      </c>
      <c r="G1094">
        <v>442.75</v>
      </c>
    </row>
    <row r="1095" spans="1:7">
      <c r="A1095" t="s">
        <v>38224</v>
      </c>
      <c r="B1095" t="s">
        <v>38225</v>
      </c>
      <c r="C1095" t="s">
        <v>38226</v>
      </c>
      <c r="F1095" t="s">
        <v>60</v>
      </c>
      <c r="G1095">
        <v>238.95</v>
      </c>
    </row>
    <row r="1096" spans="1:7">
      <c r="A1096" t="s">
        <v>38227</v>
      </c>
      <c r="B1096" t="s">
        <v>38228</v>
      </c>
      <c r="G1096">
        <v>11702.33</v>
      </c>
    </row>
    <row r="1097" spans="1:7">
      <c r="A1097" t="s">
        <v>2718</v>
      </c>
      <c r="B1097" t="s">
        <v>38229</v>
      </c>
      <c r="G1097">
        <v>677.37</v>
      </c>
    </row>
    <row r="1098" spans="1:7">
      <c r="A1098" t="s">
        <v>2719</v>
      </c>
      <c r="B1098" t="s">
        <v>38230</v>
      </c>
      <c r="C1098" t="s">
        <v>38231</v>
      </c>
      <c r="F1098" t="s">
        <v>3418</v>
      </c>
      <c r="G1098">
        <v>126.41</v>
      </c>
    </row>
    <row r="1099" spans="1:7">
      <c r="A1099" t="s">
        <v>2720</v>
      </c>
      <c r="B1099" t="s">
        <v>38232</v>
      </c>
      <c r="C1099" t="s">
        <v>38233</v>
      </c>
      <c r="F1099" t="s">
        <v>3418</v>
      </c>
      <c r="G1099">
        <v>207.75</v>
      </c>
    </row>
    <row r="1100" spans="1:7">
      <c r="A1100" t="s">
        <v>2721</v>
      </c>
      <c r="B1100" t="s">
        <v>38234</v>
      </c>
      <c r="C1100" t="s">
        <v>38235</v>
      </c>
      <c r="F1100" t="s">
        <v>3418</v>
      </c>
      <c r="G1100">
        <v>184.19</v>
      </c>
    </row>
    <row r="1101" spans="1:7">
      <c r="A1101" t="s">
        <v>2722</v>
      </c>
      <c r="B1101" t="s">
        <v>38236</v>
      </c>
      <c r="C1101" t="s">
        <v>38237</v>
      </c>
      <c r="F1101" t="s">
        <v>3418</v>
      </c>
      <c r="G1101">
        <v>105.07</v>
      </c>
    </row>
    <row r="1102" spans="1:7">
      <c r="A1102" t="s">
        <v>2723</v>
      </c>
      <c r="B1102" t="s">
        <v>38238</v>
      </c>
      <c r="C1102" t="s">
        <v>38239</v>
      </c>
      <c r="F1102" t="s">
        <v>3418</v>
      </c>
      <c r="G1102">
        <v>53.95</v>
      </c>
    </row>
    <row r="1103" spans="1:7">
      <c r="A1103" t="s">
        <v>2724</v>
      </c>
      <c r="B1103" t="s">
        <v>38240</v>
      </c>
      <c r="G1103">
        <v>772.94</v>
      </c>
    </row>
    <row r="1104" spans="1:7">
      <c r="A1104" t="s">
        <v>2725</v>
      </c>
      <c r="B1104" t="s">
        <v>38241</v>
      </c>
      <c r="C1104" t="s">
        <v>38242</v>
      </c>
      <c r="F1104" t="s">
        <v>3418</v>
      </c>
      <c r="G1104">
        <v>110.88</v>
      </c>
    </row>
    <row r="1105" spans="1:7">
      <c r="A1105" t="s">
        <v>2727</v>
      </c>
      <c r="B1105" t="s">
        <v>38243</v>
      </c>
      <c r="C1105" t="s">
        <v>38244</v>
      </c>
      <c r="F1105" t="s">
        <v>223</v>
      </c>
      <c r="G1105">
        <v>189.42</v>
      </c>
    </row>
    <row r="1106" spans="1:7">
      <c r="A1106" t="s">
        <v>2728</v>
      </c>
      <c r="B1106" t="s">
        <v>38245</v>
      </c>
      <c r="C1106" t="s">
        <v>38246</v>
      </c>
      <c r="F1106" t="s">
        <v>223</v>
      </c>
      <c r="G1106">
        <v>472.64</v>
      </c>
    </row>
    <row r="1107" spans="1:7">
      <c r="A1107" t="s">
        <v>2729</v>
      </c>
      <c r="B1107" t="s">
        <v>38247</v>
      </c>
      <c r="G1107">
        <v>6825.63</v>
      </c>
    </row>
    <row r="1108" spans="1:7">
      <c r="A1108" t="s">
        <v>2730</v>
      </c>
      <c r="B1108" t="s">
        <v>38248</v>
      </c>
      <c r="C1108" t="s">
        <v>38249</v>
      </c>
      <c r="F1108" t="s">
        <v>223</v>
      </c>
      <c r="G1108">
        <v>352.47</v>
      </c>
    </row>
    <row r="1109" spans="1:7">
      <c r="A1109" t="s">
        <v>2731</v>
      </c>
      <c r="B1109" t="s">
        <v>38250</v>
      </c>
      <c r="C1109" t="s">
        <v>38251</v>
      </c>
      <c r="F1109" t="s">
        <v>223</v>
      </c>
      <c r="G1109">
        <v>531.86</v>
      </c>
    </row>
    <row r="1111" spans="1:7">
      <c r="A1111" t="s">
        <v>2732</v>
      </c>
      <c r="B1111" t="s">
        <v>38252</v>
      </c>
      <c r="C1111" t="s">
        <v>38253</v>
      </c>
      <c r="F1111" t="s">
        <v>60</v>
      </c>
      <c r="G1111">
        <v>1675.83</v>
      </c>
    </row>
    <row r="1112" spans="1:7">
      <c r="A1112" t="s">
        <v>2733</v>
      </c>
      <c r="B1112" t="s">
        <v>38254</v>
      </c>
      <c r="C1112" t="s">
        <v>38255</v>
      </c>
      <c r="F1112" t="s">
        <v>60</v>
      </c>
      <c r="G1112">
        <v>4265.47</v>
      </c>
    </row>
    <row r="1113" spans="1:7">
      <c r="A1113" t="s">
        <v>38256</v>
      </c>
      <c r="B1113" t="s">
        <v>38257</v>
      </c>
      <c r="G1113">
        <v>3426.39</v>
      </c>
    </row>
    <row r="1114" spans="1:7">
      <c r="A1114" t="s">
        <v>38258</v>
      </c>
      <c r="B1114" t="s">
        <v>38259</v>
      </c>
      <c r="C1114" t="s">
        <v>38260</v>
      </c>
      <c r="F1114" t="s">
        <v>3418</v>
      </c>
      <c r="G1114">
        <v>217.88</v>
      </c>
    </row>
    <row r="1115" spans="1:7">
      <c r="A1115" t="s">
        <v>38261</v>
      </c>
      <c r="B1115" t="s">
        <v>38262</v>
      </c>
      <c r="C1115" t="s">
        <v>38263</v>
      </c>
      <c r="F1115" t="s">
        <v>60</v>
      </c>
      <c r="G1115">
        <v>1235.3499999999999</v>
      </c>
    </row>
    <row r="1116" spans="1:7">
      <c r="A1116" t="s">
        <v>38264</v>
      </c>
      <c r="B1116" t="s">
        <v>38265</v>
      </c>
      <c r="C1116" t="s">
        <v>38266</v>
      </c>
      <c r="F1116" t="s">
        <v>223</v>
      </c>
      <c r="G1116">
        <v>239.95</v>
      </c>
    </row>
    <row r="1117" spans="1:7">
      <c r="A1117" t="s">
        <v>38267</v>
      </c>
      <c r="B1117" t="s">
        <v>38268</v>
      </c>
      <c r="C1117" t="s">
        <v>38269</v>
      </c>
      <c r="F1117" t="s">
        <v>3418</v>
      </c>
      <c r="G1117">
        <v>655.98</v>
      </c>
    </row>
    <row r="1118" spans="1:7">
      <c r="A1118" t="s">
        <v>38270</v>
      </c>
      <c r="B1118" t="s">
        <v>38271</v>
      </c>
      <c r="C1118" t="s">
        <v>38272</v>
      </c>
      <c r="F1118" t="s">
        <v>3418</v>
      </c>
      <c r="G1118">
        <v>374.49</v>
      </c>
    </row>
    <row r="1119" spans="1:7">
      <c r="A1119" t="s">
        <v>38273</v>
      </c>
      <c r="B1119" t="s">
        <v>38274</v>
      </c>
      <c r="C1119" t="s">
        <v>38275</v>
      </c>
      <c r="F1119" t="s">
        <v>3418</v>
      </c>
      <c r="G1119">
        <v>365.17</v>
      </c>
    </row>
    <row r="1120" spans="1:7">
      <c r="A1120" t="s">
        <v>38276</v>
      </c>
      <c r="B1120" t="s">
        <v>38277</v>
      </c>
      <c r="C1120" t="s">
        <v>38278</v>
      </c>
      <c r="F1120" t="s">
        <v>223</v>
      </c>
      <c r="G1120">
        <v>104.24</v>
      </c>
    </row>
    <row r="1121" spans="1:7">
      <c r="A1121" t="s">
        <v>38279</v>
      </c>
      <c r="B1121" t="s">
        <v>38280</v>
      </c>
      <c r="C1121" t="s">
        <v>38281</v>
      </c>
      <c r="F1121" t="s">
        <v>223</v>
      </c>
      <c r="G1121">
        <v>111.82</v>
      </c>
    </row>
    <row r="1122" spans="1:7">
      <c r="A1122" t="s">
        <v>38282</v>
      </c>
      <c r="B1122" t="s">
        <v>38283</v>
      </c>
      <c r="C1122" t="s">
        <v>38284</v>
      </c>
      <c r="F1122" t="s">
        <v>223</v>
      </c>
      <c r="G1122">
        <v>121.51</v>
      </c>
    </row>
    <row r="1123" spans="1:7">
      <c r="A1123" t="s">
        <v>38285</v>
      </c>
      <c r="B1123" t="s">
        <v>38286</v>
      </c>
      <c r="G1123">
        <v>27467.24</v>
      </c>
    </row>
    <row r="1124" spans="1:7">
      <c r="A1124" t="s">
        <v>2735</v>
      </c>
      <c r="B1124" t="s">
        <v>38287</v>
      </c>
      <c r="G1124">
        <v>3737.17</v>
      </c>
    </row>
    <row r="1125" spans="1:7">
      <c r="A1125" t="s">
        <v>2736</v>
      </c>
      <c r="B1125" t="s">
        <v>38288</v>
      </c>
      <c r="C1125" t="s">
        <v>38289</v>
      </c>
      <c r="F1125" t="s">
        <v>223</v>
      </c>
      <c r="G1125">
        <v>38.43</v>
      </c>
    </row>
    <row r="1127" spans="1:7">
      <c r="A1127" t="s">
        <v>2738</v>
      </c>
      <c r="B1127" t="s">
        <v>38290</v>
      </c>
      <c r="C1127" t="s">
        <v>38291</v>
      </c>
      <c r="F1127" t="s">
        <v>223</v>
      </c>
      <c r="G1127">
        <v>74.11</v>
      </c>
    </row>
    <row r="1129" spans="1:7">
      <c r="A1129" t="s">
        <v>38292</v>
      </c>
      <c r="B1129" t="s">
        <v>38293</v>
      </c>
      <c r="C1129" t="s">
        <v>38294</v>
      </c>
      <c r="F1129" t="s">
        <v>223</v>
      </c>
      <c r="G1129">
        <v>100.89</v>
      </c>
    </row>
    <row r="1131" spans="1:7">
      <c r="A1131" t="s">
        <v>38295</v>
      </c>
      <c r="B1131" t="s">
        <v>38296</v>
      </c>
      <c r="C1131" t="s">
        <v>38297</v>
      </c>
      <c r="F1131" t="s">
        <v>223</v>
      </c>
      <c r="G1131">
        <v>127.73</v>
      </c>
    </row>
    <row r="1133" spans="1:7">
      <c r="A1133" t="s">
        <v>38298</v>
      </c>
      <c r="B1133" t="s">
        <v>38299</v>
      </c>
      <c r="C1133" t="s">
        <v>38300</v>
      </c>
      <c r="F1133" t="s">
        <v>223</v>
      </c>
      <c r="G1133">
        <v>67.62</v>
      </c>
    </row>
    <row r="1135" spans="1:7">
      <c r="A1135" t="s">
        <v>38301</v>
      </c>
      <c r="B1135" t="s">
        <v>38302</v>
      </c>
      <c r="C1135" t="s">
        <v>38303</v>
      </c>
      <c r="F1135" t="s">
        <v>223</v>
      </c>
      <c r="G1135">
        <v>80.56</v>
      </c>
    </row>
    <row r="1137" spans="1:7">
      <c r="A1137" t="s">
        <v>38304</v>
      </c>
      <c r="B1137" t="s">
        <v>38305</v>
      </c>
      <c r="C1137" t="s">
        <v>38306</v>
      </c>
      <c r="F1137" t="s">
        <v>223</v>
      </c>
      <c r="G1137">
        <v>92.45</v>
      </c>
    </row>
    <row r="1139" spans="1:7">
      <c r="A1139" t="s">
        <v>38307</v>
      </c>
      <c r="B1139" t="s">
        <v>38308</v>
      </c>
      <c r="C1139" t="s">
        <v>38309</v>
      </c>
      <c r="F1139" t="s">
        <v>223</v>
      </c>
      <c r="G1139">
        <v>564.69000000000005</v>
      </c>
    </row>
    <row r="1141" spans="1:7">
      <c r="A1141" t="s">
        <v>38310</v>
      </c>
      <c r="B1141" t="s">
        <v>38311</v>
      </c>
      <c r="C1141" t="s">
        <v>38312</v>
      </c>
      <c r="F1141" t="s">
        <v>223</v>
      </c>
      <c r="G1141">
        <v>67.7</v>
      </c>
    </row>
    <row r="1143" spans="1:7">
      <c r="A1143" t="s">
        <v>38313</v>
      </c>
      <c r="B1143" t="s">
        <v>38314</v>
      </c>
      <c r="C1143" t="s">
        <v>38315</v>
      </c>
      <c r="F1143" t="s">
        <v>223</v>
      </c>
      <c r="G1143">
        <v>116.27</v>
      </c>
    </row>
    <row r="1145" spans="1:7">
      <c r="A1145" t="s">
        <v>38316</v>
      </c>
      <c r="B1145" t="s">
        <v>38317</v>
      </c>
      <c r="C1145" t="s">
        <v>38318</v>
      </c>
      <c r="F1145" t="s">
        <v>223</v>
      </c>
      <c r="G1145">
        <v>170</v>
      </c>
    </row>
    <row r="1147" spans="1:7">
      <c r="A1147" t="s">
        <v>38319</v>
      </c>
      <c r="B1147" t="s">
        <v>38320</v>
      </c>
      <c r="C1147" t="s">
        <v>38321</v>
      </c>
      <c r="F1147" t="s">
        <v>223</v>
      </c>
      <c r="G1147">
        <v>69.010000000000005</v>
      </c>
    </row>
    <row r="1149" spans="1:7">
      <c r="A1149" t="s">
        <v>38322</v>
      </c>
      <c r="B1149" t="s">
        <v>38323</v>
      </c>
      <c r="C1149" t="s">
        <v>38324</v>
      </c>
      <c r="F1149" t="s">
        <v>223</v>
      </c>
      <c r="G1149">
        <v>130.08000000000001</v>
      </c>
    </row>
    <row r="1151" spans="1:7">
      <c r="A1151" t="s">
        <v>38325</v>
      </c>
      <c r="B1151" t="s">
        <v>38326</v>
      </c>
      <c r="C1151" t="s">
        <v>38327</v>
      </c>
      <c r="F1151" t="s">
        <v>223</v>
      </c>
      <c r="G1151">
        <v>227.19</v>
      </c>
    </row>
    <row r="1153" spans="1:7">
      <c r="A1153" t="s">
        <v>38328</v>
      </c>
      <c r="B1153" t="s">
        <v>38329</v>
      </c>
      <c r="C1153" t="s">
        <v>38330</v>
      </c>
      <c r="F1153" t="s">
        <v>223</v>
      </c>
      <c r="G1153">
        <v>311.93</v>
      </c>
    </row>
    <row r="1155" spans="1:7">
      <c r="A1155" t="s">
        <v>38331</v>
      </c>
      <c r="B1155" t="s">
        <v>38332</v>
      </c>
      <c r="C1155" t="s">
        <v>38333</v>
      </c>
      <c r="F1155" t="s">
        <v>223</v>
      </c>
      <c r="G1155">
        <v>203.06</v>
      </c>
    </row>
    <row r="1157" spans="1:7">
      <c r="A1157" t="s">
        <v>38334</v>
      </c>
      <c r="B1157" t="s">
        <v>38335</v>
      </c>
      <c r="C1157" t="s">
        <v>38336</v>
      </c>
      <c r="F1157" t="s">
        <v>223</v>
      </c>
      <c r="G1157">
        <v>361.82</v>
      </c>
    </row>
    <row r="1159" spans="1:7">
      <c r="A1159" t="s">
        <v>38337</v>
      </c>
      <c r="B1159" t="s">
        <v>38338</v>
      </c>
      <c r="C1159" t="s">
        <v>38339</v>
      </c>
      <c r="F1159" t="s">
        <v>223</v>
      </c>
      <c r="G1159">
        <v>258.82</v>
      </c>
    </row>
    <row r="1160" spans="1:7">
      <c r="A1160" t="s">
        <v>38340</v>
      </c>
      <c r="B1160" t="s">
        <v>38341</v>
      </c>
      <c r="C1160" t="s">
        <v>38342</v>
      </c>
      <c r="F1160" t="s">
        <v>223</v>
      </c>
      <c r="G1160">
        <v>470.33</v>
      </c>
    </row>
    <row r="1161" spans="1:7">
      <c r="A1161" t="s">
        <v>38343</v>
      </c>
      <c r="B1161" t="s">
        <v>38344</v>
      </c>
      <c r="C1161" t="s">
        <v>38345</v>
      </c>
      <c r="F1161" t="s">
        <v>223</v>
      </c>
      <c r="G1161">
        <v>45</v>
      </c>
    </row>
    <row r="1163" spans="1:7">
      <c r="A1163" t="s">
        <v>38346</v>
      </c>
      <c r="B1163" t="s">
        <v>38347</v>
      </c>
      <c r="C1163" t="s">
        <v>38348</v>
      </c>
      <c r="F1163" t="s">
        <v>223</v>
      </c>
      <c r="G1163">
        <v>70.17</v>
      </c>
    </row>
    <row r="1165" spans="1:7">
      <c r="A1165" t="s">
        <v>38349</v>
      </c>
      <c r="B1165" t="s">
        <v>38350</v>
      </c>
      <c r="C1165" t="s">
        <v>38351</v>
      </c>
      <c r="F1165" t="s">
        <v>223</v>
      </c>
      <c r="G1165">
        <v>89.31</v>
      </c>
    </row>
    <row r="1167" spans="1:7">
      <c r="A1167" t="s">
        <v>2740</v>
      </c>
      <c r="B1167" t="s">
        <v>38352</v>
      </c>
      <c r="G1167">
        <v>1529.14</v>
      </c>
    </row>
    <row r="1168" spans="1:7">
      <c r="A1168" t="s">
        <v>2742</v>
      </c>
      <c r="B1168" t="s">
        <v>38353</v>
      </c>
      <c r="C1168" t="s">
        <v>38354</v>
      </c>
      <c r="F1168" t="s">
        <v>223</v>
      </c>
      <c r="G1168">
        <v>94.7</v>
      </c>
    </row>
    <row r="1170" spans="1:7">
      <c r="A1170" t="s">
        <v>2745</v>
      </c>
      <c r="B1170" t="s">
        <v>38355</v>
      </c>
      <c r="C1170" t="s">
        <v>38356</v>
      </c>
      <c r="F1170" t="s">
        <v>223</v>
      </c>
      <c r="G1170">
        <v>113.04</v>
      </c>
    </row>
    <row r="1172" spans="1:7">
      <c r="A1172" t="s">
        <v>2748</v>
      </c>
      <c r="B1172" t="s">
        <v>38357</v>
      </c>
      <c r="C1172" t="s">
        <v>38358</v>
      </c>
      <c r="F1172" t="s">
        <v>223</v>
      </c>
      <c r="G1172">
        <v>45.06</v>
      </c>
    </row>
    <row r="1173" spans="1:7">
      <c r="A1173" t="s">
        <v>2750</v>
      </c>
      <c r="B1173" t="s">
        <v>38359</v>
      </c>
      <c r="C1173" t="s">
        <v>38360</v>
      </c>
      <c r="F1173" t="s">
        <v>223</v>
      </c>
      <c r="G1173">
        <v>48.71</v>
      </c>
    </row>
    <row r="1174" spans="1:7">
      <c r="A1174" t="s">
        <v>3153</v>
      </c>
      <c r="B1174" t="s">
        <v>38361</v>
      </c>
      <c r="C1174" t="s">
        <v>38362</v>
      </c>
      <c r="F1174" t="s">
        <v>223</v>
      </c>
      <c r="G1174">
        <v>61.36</v>
      </c>
    </row>
    <row r="1176" spans="1:7">
      <c r="A1176" t="s">
        <v>3155</v>
      </c>
      <c r="B1176" t="s">
        <v>38363</v>
      </c>
      <c r="C1176" t="s">
        <v>38364</v>
      </c>
      <c r="F1176" t="s">
        <v>223</v>
      </c>
      <c r="G1176">
        <v>58.62</v>
      </c>
    </row>
    <row r="1177" spans="1:7">
      <c r="A1177" t="s">
        <v>38365</v>
      </c>
      <c r="B1177" t="s">
        <v>38366</v>
      </c>
      <c r="C1177" t="s">
        <v>38367</v>
      </c>
      <c r="F1177" t="s">
        <v>223</v>
      </c>
      <c r="G1177">
        <v>65.87</v>
      </c>
    </row>
    <row r="1179" spans="1:7">
      <c r="A1179" t="s">
        <v>38368</v>
      </c>
      <c r="B1179" t="s">
        <v>38369</v>
      </c>
      <c r="C1179" t="s">
        <v>38370</v>
      </c>
      <c r="F1179" t="s">
        <v>1161</v>
      </c>
      <c r="G1179">
        <v>189.22</v>
      </c>
    </row>
    <row r="1180" spans="1:7">
      <c r="A1180" t="s">
        <v>38371</v>
      </c>
      <c r="B1180" t="s">
        <v>38372</v>
      </c>
      <c r="C1180" t="s">
        <v>38373</v>
      </c>
      <c r="F1180" t="s">
        <v>223</v>
      </c>
      <c r="G1180">
        <v>417.32</v>
      </c>
    </row>
    <row r="1182" spans="1:7">
      <c r="A1182" t="s">
        <v>38374</v>
      </c>
      <c r="B1182" t="s">
        <v>38375</v>
      </c>
      <c r="C1182" t="s">
        <v>38376</v>
      </c>
      <c r="F1182" t="s">
        <v>223</v>
      </c>
      <c r="G1182">
        <v>435.24</v>
      </c>
    </row>
    <row r="1184" spans="1:7">
      <c r="A1184" t="s">
        <v>2753</v>
      </c>
      <c r="B1184" t="s">
        <v>38377</v>
      </c>
      <c r="G1184">
        <v>3625.35</v>
      </c>
    </row>
    <row r="1185" spans="1:7">
      <c r="A1185" t="s">
        <v>2754</v>
      </c>
      <c r="B1185" t="s">
        <v>38378</v>
      </c>
      <c r="C1185" t="s">
        <v>38379</v>
      </c>
      <c r="F1185" t="s">
        <v>3418</v>
      </c>
      <c r="G1185">
        <v>601.15</v>
      </c>
    </row>
    <row r="1186" spans="1:7">
      <c r="A1186" t="s">
        <v>38380</v>
      </c>
      <c r="B1186" t="s">
        <v>38381</v>
      </c>
      <c r="C1186" t="s">
        <v>38382</v>
      </c>
      <c r="F1186" t="s">
        <v>3418</v>
      </c>
      <c r="G1186">
        <v>494.81</v>
      </c>
    </row>
    <row r="1188" spans="1:7">
      <c r="A1188" t="s">
        <v>38383</v>
      </c>
      <c r="B1188" t="s">
        <v>38384</v>
      </c>
      <c r="C1188" t="s">
        <v>38385</v>
      </c>
      <c r="F1188" t="s">
        <v>3418</v>
      </c>
      <c r="G1188">
        <v>575.37</v>
      </c>
    </row>
    <row r="1189" spans="1:7">
      <c r="A1189" t="s">
        <v>38386</v>
      </c>
      <c r="B1189" t="s">
        <v>38387</v>
      </c>
      <c r="C1189" t="s">
        <v>38388</v>
      </c>
      <c r="F1189" t="s">
        <v>3418</v>
      </c>
      <c r="G1189">
        <v>469.03</v>
      </c>
    </row>
    <row r="1191" spans="1:7">
      <c r="A1191" t="s">
        <v>38389</v>
      </c>
      <c r="B1191" t="s">
        <v>38390</v>
      </c>
      <c r="C1191" t="s">
        <v>38391</v>
      </c>
      <c r="F1191" t="s">
        <v>3418</v>
      </c>
      <c r="G1191">
        <v>549.39</v>
      </c>
    </row>
    <row r="1192" spans="1:7">
      <c r="A1192" t="s">
        <v>38392</v>
      </c>
      <c r="B1192" t="s">
        <v>38393</v>
      </c>
      <c r="C1192" t="s">
        <v>38394</v>
      </c>
      <c r="F1192" t="s">
        <v>3418</v>
      </c>
      <c r="G1192">
        <v>588.80999999999995</v>
      </c>
    </row>
    <row r="1193" spans="1:7">
      <c r="A1193" t="s">
        <v>38395</v>
      </c>
      <c r="B1193" t="s">
        <v>38396</v>
      </c>
      <c r="C1193" t="s">
        <v>38397</v>
      </c>
      <c r="F1193" t="s">
        <v>3418</v>
      </c>
      <c r="G1193">
        <v>346.79</v>
      </c>
    </row>
    <row r="1195" spans="1:7">
      <c r="A1195" t="s">
        <v>38398</v>
      </c>
      <c r="B1195" t="s">
        <v>38399</v>
      </c>
      <c r="G1195">
        <v>38.159999999999997</v>
      </c>
    </row>
    <row r="1196" spans="1:7">
      <c r="A1196" t="s">
        <v>38400</v>
      </c>
      <c r="B1196" t="s">
        <v>38401</v>
      </c>
      <c r="C1196" t="s">
        <v>38402</v>
      </c>
      <c r="F1196" t="s">
        <v>60</v>
      </c>
      <c r="G1196">
        <v>7.89</v>
      </c>
    </row>
    <row r="1197" spans="1:7">
      <c r="A1197" t="s">
        <v>38403</v>
      </c>
      <c r="B1197" t="s">
        <v>38404</v>
      </c>
      <c r="C1197" t="s">
        <v>38405</v>
      </c>
      <c r="F1197" t="s">
        <v>60</v>
      </c>
      <c r="G1197">
        <v>12.37</v>
      </c>
    </row>
    <row r="1198" spans="1:7">
      <c r="A1198" t="s">
        <v>38406</v>
      </c>
      <c r="B1198" t="s">
        <v>38407</v>
      </c>
      <c r="C1198" t="s">
        <v>38408</v>
      </c>
      <c r="F1198" t="s">
        <v>60</v>
      </c>
      <c r="G1198">
        <v>17.899999999999999</v>
      </c>
    </row>
    <row r="1199" spans="1:7">
      <c r="A1199" t="s">
        <v>38409</v>
      </c>
      <c r="B1199" t="s">
        <v>38410</v>
      </c>
      <c r="G1199">
        <v>4549.21</v>
      </c>
    </row>
    <row r="1200" spans="1:7">
      <c r="A1200" t="s">
        <v>38411</v>
      </c>
      <c r="B1200" t="s">
        <v>38412</v>
      </c>
      <c r="C1200" t="s">
        <v>38413</v>
      </c>
      <c r="F1200" t="s">
        <v>223</v>
      </c>
      <c r="G1200">
        <v>121.15</v>
      </c>
    </row>
    <row r="1202" spans="1:7">
      <c r="A1202" t="s">
        <v>38414</v>
      </c>
      <c r="B1202" t="s">
        <v>38415</v>
      </c>
      <c r="C1202" t="s">
        <v>38416</v>
      </c>
      <c r="F1202" t="s">
        <v>223</v>
      </c>
      <c r="G1202">
        <v>123.5</v>
      </c>
    </row>
    <row r="1204" spans="1:7">
      <c r="A1204" t="s">
        <v>38417</v>
      </c>
      <c r="B1204" t="s">
        <v>38418</v>
      </c>
      <c r="C1204" t="s">
        <v>38419</v>
      </c>
      <c r="F1204" t="s">
        <v>223</v>
      </c>
      <c r="G1204">
        <v>312.86</v>
      </c>
    </row>
    <row r="1205" spans="1:7">
      <c r="A1205" t="s">
        <v>38420</v>
      </c>
      <c r="B1205" t="s">
        <v>38421</v>
      </c>
      <c r="C1205" t="s">
        <v>38422</v>
      </c>
      <c r="F1205" t="s">
        <v>223</v>
      </c>
      <c r="G1205">
        <v>487.54</v>
      </c>
    </row>
    <row r="1206" spans="1:7">
      <c r="A1206" t="s">
        <v>38423</v>
      </c>
      <c r="B1206" t="s">
        <v>38424</v>
      </c>
      <c r="C1206" t="s">
        <v>38425</v>
      </c>
      <c r="F1206" t="s">
        <v>223</v>
      </c>
      <c r="G1206">
        <v>518.78</v>
      </c>
    </row>
    <row r="1207" spans="1:7">
      <c r="A1207" t="s">
        <v>38426</v>
      </c>
      <c r="B1207" t="s">
        <v>38427</v>
      </c>
      <c r="C1207" t="s">
        <v>38428</v>
      </c>
      <c r="F1207" t="s">
        <v>223</v>
      </c>
      <c r="G1207">
        <v>202.09</v>
      </c>
    </row>
    <row r="1208" spans="1:7">
      <c r="A1208" t="s">
        <v>38429</v>
      </c>
      <c r="B1208" t="s">
        <v>38430</v>
      </c>
      <c r="C1208" t="s">
        <v>38431</v>
      </c>
      <c r="F1208" t="s">
        <v>223</v>
      </c>
      <c r="G1208">
        <v>107.41</v>
      </c>
    </row>
    <row r="1210" spans="1:7">
      <c r="A1210" t="s">
        <v>38432</v>
      </c>
      <c r="B1210" t="s">
        <v>38433</v>
      </c>
      <c r="C1210" t="s">
        <v>38434</v>
      </c>
      <c r="F1210" t="s">
        <v>223</v>
      </c>
      <c r="G1210">
        <v>109.31</v>
      </c>
    </row>
    <row r="1212" spans="1:7">
      <c r="A1212" t="s">
        <v>38435</v>
      </c>
      <c r="B1212" t="s">
        <v>38436</v>
      </c>
      <c r="C1212" t="s">
        <v>38437</v>
      </c>
      <c r="F1212" t="s">
        <v>223</v>
      </c>
      <c r="G1212">
        <v>128.09</v>
      </c>
    </row>
    <row r="1214" spans="1:7">
      <c r="A1214" t="s">
        <v>38438</v>
      </c>
      <c r="B1214" t="s">
        <v>38439</v>
      </c>
      <c r="C1214" t="s">
        <v>38440</v>
      </c>
      <c r="F1214" t="s">
        <v>223</v>
      </c>
      <c r="G1214">
        <v>136.63999999999999</v>
      </c>
    </row>
    <row r="1216" spans="1:7">
      <c r="A1216" t="s">
        <v>38441</v>
      </c>
      <c r="B1216" t="s">
        <v>38442</v>
      </c>
      <c r="C1216" t="s">
        <v>38443</v>
      </c>
      <c r="F1216" t="s">
        <v>223</v>
      </c>
      <c r="G1216">
        <v>266.44</v>
      </c>
    </row>
    <row r="1218" spans="1:7">
      <c r="A1218" t="s">
        <v>38444</v>
      </c>
      <c r="B1218" t="s">
        <v>38445</v>
      </c>
      <c r="C1218" t="s">
        <v>38446</v>
      </c>
      <c r="F1218" t="s">
        <v>223</v>
      </c>
      <c r="G1218">
        <v>299.38</v>
      </c>
    </row>
    <row r="1220" spans="1:7">
      <c r="A1220" t="s">
        <v>38447</v>
      </c>
      <c r="B1220" t="s">
        <v>38448</v>
      </c>
      <c r="C1220" t="s">
        <v>38449</v>
      </c>
      <c r="F1220" t="s">
        <v>223</v>
      </c>
      <c r="G1220">
        <v>277.08999999999997</v>
      </c>
    </row>
    <row r="1222" spans="1:7">
      <c r="A1222" t="s">
        <v>38450</v>
      </c>
      <c r="B1222" t="s">
        <v>38451</v>
      </c>
      <c r="C1222" t="s">
        <v>38452</v>
      </c>
      <c r="F1222" t="s">
        <v>223</v>
      </c>
      <c r="G1222">
        <v>311.35000000000002</v>
      </c>
    </row>
    <row r="1224" spans="1:7">
      <c r="A1224" t="s">
        <v>38453</v>
      </c>
      <c r="B1224" t="s">
        <v>38454</v>
      </c>
      <c r="C1224" t="s">
        <v>38455</v>
      </c>
      <c r="F1224" t="s">
        <v>223</v>
      </c>
      <c r="G1224">
        <v>224.21</v>
      </c>
    </row>
    <row r="1226" spans="1:7">
      <c r="A1226" t="s">
        <v>38456</v>
      </c>
      <c r="B1226" t="s">
        <v>38457</v>
      </c>
      <c r="C1226" t="s">
        <v>38458</v>
      </c>
      <c r="F1226" t="s">
        <v>223</v>
      </c>
      <c r="G1226">
        <v>272.64</v>
      </c>
    </row>
    <row r="1228" spans="1:7">
      <c r="A1228" t="s">
        <v>38459</v>
      </c>
      <c r="B1228" t="s">
        <v>38460</v>
      </c>
      <c r="C1228" t="s">
        <v>38461</v>
      </c>
      <c r="F1228" t="s">
        <v>223</v>
      </c>
      <c r="G1228">
        <v>29.65</v>
      </c>
    </row>
    <row r="1229" spans="1:7">
      <c r="A1229" t="s">
        <v>38462</v>
      </c>
      <c r="B1229" t="s">
        <v>38463</v>
      </c>
      <c r="C1229" t="s">
        <v>38464</v>
      </c>
      <c r="F1229" t="s">
        <v>1161</v>
      </c>
      <c r="G1229">
        <v>212.82</v>
      </c>
    </row>
    <row r="1231" spans="1:7">
      <c r="A1231" t="s">
        <v>38465</v>
      </c>
      <c r="B1231" t="s">
        <v>38466</v>
      </c>
      <c r="C1231" t="s">
        <v>38467</v>
      </c>
      <c r="F1231" t="s">
        <v>1161</v>
      </c>
      <c r="G1231">
        <v>228.83</v>
      </c>
    </row>
    <row r="1233" spans="1:7">
      <c r="A1233" t="s">
        <v>38468</v>
      </c>
      <c r="B1233" t="s">
        <v>38469</v>
      </c>
      <c r="C1233" t="s">
        <v>38470</v>
      </c>
      <c r="F1233" t="s">
        <v>223</v>
      </c>
      <c r="G1233">
        <v>179.43</v>
      </c>
    </row>
    <row r="1235" spans="1:7">
      <c r="A1235" t="s">
        <v>38471</v>
      </c>
      <c r="B1235" t="s">
        <v>38472</v>
      </c>
      <c r="G1235">
        <v>3089.88</v>
      </c>
    </row>
    <row r="1236" spans="1:7">
      <c r="A1236" t="s">
        <v>38473</v>
      </c>
      <c r="B1236" t="s">
        <v>38474</v>
      </c>
      <c r="C1236" t="s">
        <v>38475</v>
      </c>
      <c r="F1236" t="s">
        <v>223</v>
      </c>
      <c r="G1236">
        <v>535.66999999999996</v>
      </c>
    </row>
    <row r="1237" spans="1:7">
      <c r="A1237" t="s">
        <v>38476</v>
      </c>
      <c r="B1237" t="s">
        <v>38477</v>
      </c>
      <c r="C1237" t="s">
        <v>38478</v>
      </c>
      <c r="F1237" t="s">
        <v>223</v>
      </c>
      <c r="G1237">
        <v>134.9</v>
      </c>
    </row>
    <row r="1239" spans="1:7">
      <c r="A1239" t="s">
        <v>38479</v>
      </c>
      <c r="B1239" t="s">
        <v>38480</v>
      </c>
      <c r="C1239" t="s">
        <v>38481</v>
      </c>
      <c r="F1239" t="s">
        <v>223</v>
      </c>
      <c r="G1239">
        <v>308.68</v>
      </c>
    </row>
    <row r="1241" spans="1:7">
      <c r="A1241" t="s">
        <v>38482</v>
      </c>
      <c r="B1241" t="s">
        <v>38483</v>
      </c>
      <c r="C1241" t="s">
        <v>38484</v>
      </c>
      <c r="F1241" t="s">
        <v>223</v>
      </c>
      <c r="G1241">
        <v>255.85</v>
      </c>
    </row>
    <row r="1243" spans="1:7">
      <c r="A1243" t="s">
        <v>38485</v>
      </c>
      <c r="B1243" t="s">
        <v>38486</v>
      </c>
      <c r="C1243" t="s">
        <v>38487</v>
      </c>
      <c r="F1243" t="s">
        <v>223</v>
      </c>
      <c r="G1243">
        <v>319.86</v>
      </c>
    </row>
    <row r="1245" spans="1:7">
      <c r="A1245" t="s">
        <v>38488</v>
      </c>
      <c r="B1245" t="s">
        <v>38489</v>
      </c>
      <c r="C1245" t="s">
        <v>38490</v>
      </c>
      <c r="F1245" t="s">
        <v>223</v>
      </c>
      <c r="G1245">
        <v>135.56</v>
      </c>
    </row>
    <row r="1247" spans="1:7">
      <c r="A1247" t="s">
        <v>38491</v>
      </c>
      <c r="B1247" t="s">
        <v>38492</v>
      </c>
      <c r="C1247" t="s">
        <v>38493</v>
      </c>
      <c r="F1247" t="s">
        <v>223</v>
      </c>
      <c r="G1247">
        <v>188.47</v>
      </c>
    </row>
    <row r="1248" spans="1:7">
      <c r="A1248" t="s">
        <v>38494</v>
      </c>
      <c r="B1248" t="s">
        <v>38495</v>
      </c>
      <c r="C1248" t="s">
        <v>38496</v>
      </c>
      <c r="F1248" t="s">
        <v>223</v>
      </c>
      <c r="G1248">
        <v>150.49</v>
      </c>
    </row>
    <row r="1249" spans="1:7">
      <c r="A1249" t="s">
        <v>38497</v>
      </c>
      <c r="B1249" t="s">
        <v>38498</v>
      </c>
      <c r="C1249" t="s">
        <v>38499</v>
      </c>
      <c r="F1249" t="s">
        <v>223</v>
      </c>
      <c r="G1249">
        <v>145.65</v>
      </c>
    </row>
    <row r="1251" spans="1:7">
      <c r="A1251" t="s">
        <v>38500</v>
      </c>
      <c r="B1251" t="s">
        <v>38501</v>
      </c>
      <c r="C1251" t="s">
        <v>38502</v>
      </c>
      <c r="F1251" t="s">
        <v>223</v>
      </c>
      <c r="G1251">
        <v>751.04</v>
      </c>
    </row>
    <row r="1252" spans="1:7">
      <c r="A1252" t="s">
        <v>38503</v>
      </c>
      <c r="B1252" t="s">
        <v>38504</v>
      </c>
      <c r="C1252" t="s">
        <v>38505</v>
      </c>
      <c r="F1252" t="s">
        <v>223</v>
      </c>
      <c r="G1252">
        <v>163.71</v>
      </c>
    </row>
    <row r="1253" spans="1:7">
      <c r="A1253" t="s">
        <v>38506</v>
      </c>
      <c r="B1253" t="s">
        <v>38507</v>
      </c>
      <c r="G1253">
        <v>3872.97</v>
      </c>
    </row>
    <row r="1254" spans="1:7">
      <c r="A1254" t="s">
        <v>38508</v>
      </c>
      <c r="B1254" t="s">
        <v>38509</v>
      </c>
      <c r="C1254" t="s">
        <v>38510</v>
      </c>
      <c r="F1254" t="s">
        <v>223</v>
      </c>
      <c r="G1254">
        <v>350.95</v>
      </c>
    </row>
    <row r="1255" spans="1:7">
      <c r="A1255" t="s">
        <v>38511</v>
      </c>
      <c r="B1255" t="s">
        <v>38512</v>
      </c>
      <c r="C1255" t="s">
        <v>38513</v>
      </c>
      <c r="F1255" t="s">
        <v>223</v>
      </c>
      <c r="G1255">
        <v>143.55000000000001</v>
      </c>
    </row>
    <row r="1256" spans="1:7">
      <c r="A1256" t="s">
        <v>38514</v>
      </c>
      <c r="B1256" t="s">
        <v>38515</v>
      </c>
      <c r="C1256" t="s">
        <v>38516</v>
      </c>
      <c r="F1256" t="s">
        <v>3418</v>
      </c>
      <c r="G1256">
        <v>1392.29</v>
      </c>
    </row>
    <row r="1257" spans="1:7">
      <c r="A1257" t="s">
        <v>38517</v>
      </c>
      <c r="B1257" t="s">
        <v>38518</v>
      </c>
      <c r="C1257" t="s">
        <v>38519</v>
      </c>
      <c r="F1257" t="s">
        <v>60</v>
      </c>
      <c r="G1257">
        <v>91.24</v>
      </c>
    </row>
    <row r="1258" spans="1:7">
      <c r="A1258" t="s">
        <v>38520</v>
      </c>
      <c r="B1258" t="s">
        <v>38521</v>
      </c>
      <c r="C1258" t="s">
        <v>38522</v>
      </c>
      <c r="F1258" t="s">
        <v>3418</v>
      </c>
      <c r="G1258">
        <v>1894.94</v>
      </c>
    </row>
    <row r="1259" spans="1:7">
      <c r="A1259" t="s">
        <v>38523</v>
      </c>
      <c r="B1259" t="s">
        <v>38183</v>
      </c>
      <c r="G1259">
        <v>7025.36</v>
      </c>
    </row>
    <row r="1260" spans="1:7">
      <c r="A1260" t="s">
        <v>38524</v>
      </c>
      <c r="B1260" t="s">
        <v>38525</v>
      </c>
      <c r="C1260" t="s">
        <v>38526</v>
      </c>
      <c r="F1260" t="s">
        <v>60</v>
      </c>
      <c r="G1260">
        <v>480.14</v>
      </c>
    </row>
    <row r="1261" spans="1:7">
      <c r="A1261" t="s">
        <v>38527</v>
      </c>
      <c r="B1261" t="s">
        <v>38528</v>
      </c>
      <c r="C1261" t="s">
        <v>38529</v>
      </c>
      <c r="F1261" t="s">
        <v>60</v>
      </c>
      <c r="G1261">
        <v>131.28</v>
      </c>
    </row>
    <row r="1262" spans="1:7">
      <c r="A1262" t="s">
        <v>38530</v>
      </c>
      <c r="B1262" t="s">
        <v>38531</v>
      </c>
      <c r="C1262" t="s">
        <v>38532</v>
      </c>
      <c r="F1262" t="s">
        <v>223</v>
      </c>
      <c r="G1262">
        <v>889.52</v>
      </c>
    </row>
    <row r="1263" spans="1:7">
      <c r="A1263" t="s">
        <v>38533</v>
      </c>
      <c r="B1263" t="s">
        <v>38534</v>
      </c>
      <c r="C1263" t="s">
        <v>38535</v>
      </c>
      <c r="F1263" t="s">
        <v>223</v>
      </c>
      <c r="G1263">
        <v>633.59</v>
      </c>
    </row>
    <row r="1264" spans="1:7">
      <c r="A1264" t="s">
        <v>38536</v>
      </c>
      <c r="B1264" t="s">
        <v>38537</v>
      </c>
      <c r="C1264" t="s">
        <v>38538</v>
      </c>
      <c r="F1264" t="s">
        <v>223</v>
      </c>
      <c r="G1264">
        <v>298.26</v>
      </c>
    </row>
    <row r="1265" spans="1:7">
      <c r="A1265" t="s">
        <v>38539</v>
      </c>
      <c r="B1265" t="s">
        <v>38540</v>
      </c>
      <c r="C1265" t="s">
        <v>38541</v>
      </c>
      <c r="F1265" t="s">
        <v>223</v>
      </c>
      <c r="G1265">
        <v>393.32</v>
      </c>
    </row>
    <row r="1266" spans="1:7">
      <c r="A1266" t="s">
        <v>38542</v>
      </c>
      <c r="B1266" t="s">
        <v>38543</v>
      </c>
      <c r="C1266" t="s">
        <v>38544</v>
      </c>
      <c r="F1266" t="s">
        <v>223</v>
      </c>
      <c r="G1266">
        <v>904.25</v>
      </c>
    </row>
    <row r="1267" spans="1:7">
      <c r="A1267" t="s">
        <v>38545</v>
      </c>
      <c r="B1267" t="s">
        <v>38546</v>
      </c>
      <c r="C1267" t="s">
        <v>38547</v>
      </c>
      <c r="F1267" t="s">
        <v>223</v>
      </c>
      <c r="G1267">
        <v>931.68</v>
      </c>
    </row>
    <row r="1268" spans="1:7">
      <c r="A1268" t="s">
        <v>38548</v>
      </c>
      <c r="B1268" t="s">
        <v>38549</v>
      </c>
      <c r="C1268" t="s">
        <v>38550</v>
      </c>
      <c r="F1268" t="s">
        <v>60</v>
      </c>
      <c r="G1268">
        <v>61.41</v>
      </c>
    </row>
    <row r="1269" spans="1:7">
      <c r="A1269" t="s">
        <v>38551</v>
      </c>
      <c r="B1269" t="s">
        <v>38552</v>
      </c>
      <c r="C1269" t="s">
        <v>38553</v>
      </c>
      <c r="F1269" t="s">
        <v>1161</v>
      </c>
      <c r="G1269">
        <v>410.13</v>
      </c>
    </row>
    <row r="1270" spans="1:7">
      <c r="A1270" t="s">
        <v>38554</v>
      </c>
      <c r="B1270" t="s">
        <v>38555</v>
      </c>
      <c r="C1270" t="s">
        <v>38556</v>
      </c>
      <c r="F1270" t="s">
        <v>223</v>
      </c>
      <c r="G1270">
        <v>302.19</v>
      </c>
    </row>
    <row r="1272" spans="1:7">
      <c r="A1272" t="s">
        <v>38557</v>
      </c>
      <c r="B1272" t="s">
        <v>38558</v>
      </c>
      <c r="C1272" t="s">
        <v>38559</v>
      </c>
      <c r="F1272" t="s">
        <v>223</v>
      </c>
      <c r="G1272">
        <v>179.68</v>
      </c>
    </row>
    <row r="1273" spans="1:7">
      <c r="A1273" t="s">
        <v>38560</v>
      </c>
      <c r="B1273" t="s">
        <v>38561</v>
      </c>
      <c r="C1273" t="s">
        <v>38562</v>
      </c>
      <c r="F1273" t="s">
        <v>223</v>
      </c>
      <c r="G1273">
        <v>370.5</v>
      </c>
    </row>
    <row r="1274" spans="1:7">
      <c r="A1274" t="s">
        <v>38563</v>
      </c>
      <c r="B1274" t="s">
        <v>38564</v>
      </c>
      <c r="C1274" t="s">
        <v>38565</v>
      </c>
      <c r="F1274" t="s">
        <v>223</v>
      </c>
      <c r="G1274">
        <v>370.5</v>
      </c>
    </row>
    <row r="1275" spans="1:7">
      <c r="A1275" t="s">
        <v>38566</v>
      </c>
      <c r="B1275" t="s">
        <v>38567</v>
      </c>
      <c r="C1275" t="s">
        <v>38568</v>
      </c>
      <c r="F1275" t="s">
        <v>223</v>
      </c>
      <c r="G1275">
        <v>177.25</v>
      </c>
    </row>
    <row r="1276" spans="1:7">
      <c r="A1276" t="s">
        <v>38569</v>
      </c>
      <c r="B1276" t="s">
        <v>38570</v>
      </c>
      <c r="C1276" t="s">
        <v>38571</v>
      </c>
      <c r="F1276" t="s">
        <v>223</v>
      </c>
      <c r="G1276">
        <v>198.84</v>
      </c>
    </row>
    <row r="1277" spans="1:7">
      <c r="A1277" t="s">
        <v>38572</v>
      </c>
      <c r="B1277" t="s">
        <v>38573</v>
      </c>
      <c r="C1277" t="s">
        <v>38574</v>
      </c>
      <c r="F1277" t="s">
        <v>223</v>
      </c>
      <c r="G1277">
        <v>276.97000000000003</v>
      </c>
    </row>
    <row r="1279" spans="1:7">
      <c r="A1279" t="s">
        <v>38575</v>
      </c>
      <c r="B1279" t="s">
        <v>38576</v>
      </c>
      <c r="C1279" t="s">
        <v>38577</v>
      </c>
      <c r="F1279" t="s">
        <v>1161</v>
      </c>
      <c r="G1279">
        <v>15.85</v>
      </c>
    </row>
    <row r="1281" spans="1:7">
      <c r="A1281" t="s">
        <v>38578</v>
      </c>
      <c r="B1281" t="s">
        <v>38579</v>
      </c>
      <c r="G1281">
        <v>95920.33</v>
      </c>
    </row>
    <row r="1282" spans="1:7">
      <c r="A1282" t="s">
        <v>2755</v>
      </c>
      <c r="B1282" t="s">
        <v>38580</v>
      </c>
      <c r="G1282">
        <v>44045.919999999998</v>
      </c>
    </row>
    <row r="1283" spans="1:7">
      <c r="A1283" t="s">
        <v>2756</v>
      </c>
      <c r="B1283" t="s">
        <v>38581</v>
      </c>
      <c r="C1283" t="s">
        <v>38582</v>
      </c>
      <c r="F1283" t="s">
        <v>223</v>
      </c>
      <c r="G1283">
        <v>202.27</v>
      </c>
    </row>
    <row r="1284" spans="1:7">
      <c r="A1284" t="s">
        <v>2757</v>
      </c>
      <c r="B1284" t="s">
        <v>38583</v>
      </c>
      <c r="C1284" t="s">
        <v>38584</v>
      </c>
      <c r="F1284" t="s">
        <v>223</v>
      </c>
      <c r="G1284">
        <v>474.49</v>
      </c>
    </row>
    <row r="1285" spans="1:7">
      <c r="A1285" t="s">
        <v>2758</v>
      </c>
      <c r="B1285" t="s">
        <v>38585</v>
      </c>
      <c r="C1285" t="s">
        <v>38586</v>
      </c>
      <c r="F1285" t="s">
        <v>1161</v>
      </c>
      <c r="G1285">
        <v>426.9</v>
      </c>
    </row>
    <row r="1286" spans="1:7">
      <c r="A1286" t="s">
        <v>2759</v>
      </c>
      <c r="B1286" t="s">
        <v>38587</v>
      </c>
      <c r="C1286" t="s">
        <v>38588</v>
      </c>
      <c r="F1286" t="s">
        <v>223</v>
      </c>
      <c r="G1286">
        <v>330.04</v>
      </c>
    </row>
    <row r="1287" spans="1:7">
      <c r="A1287" t="s">
        <v>38589</v>
      </c>
      <c r="B1287" t="s">
        <v>38590</v>
      </c>
      <c r="C1287" t="s">
        <v>38591</v>
      </c>
      <c r="F1287" t="s">
        <v>1161</v>
      </c>
      <c r="G1287">
        <v>319.41000000000003</v>
      </c>
    </row>
    <row r="1288" spans="1:7">
      <c r="A1288" t="s">
        <v>38592</v>
      </c>
      <c r="B1288" t="s">
        <v>38593</v>
      </c>
      <c r="C1288" t="s">
        <v>38594</v>
      </c>
      <c r="F1288" t="s">
        <v>1161</v>
      </c>
      <c r="G1288">
        <v>368.83</v>
      </c>
    </row>
    <row r="1289" spans="1:7">
      <c r="A1289" t="s">
        <v>38595</v>
      </c>
      <c r="B1289" t="s">
        <v>38596</v>
      </c>
      <c r="C1289" t="s">
        <v>38597</v>
      </c>
      <c r="F1289" t="s">
        <v>1161</v>
      </c>
      <c r="G1289">
        <v>440.51</v>
      </c>
    </row>
    <row r="1291" spans="1:7">
      <c r="A1291" t="s">
        <v>38598</v>
      </c>
      <c r="B1291" t="s">
        <v>38599</v>
      </c>
      <c r="C1291" t="s">
        <v>38600</v>
      </c>
      <c r="F1291" t="s">
        <v>1161</v>
      </c>
      <c r="G1291">
        <v>387.39</v>
      </c>
    </row>
    <row r="1293" spans="1:7">
      <c r="A1293" t="s">
        <v>38601</v>
      </c>
      <c r="B1293" t="s">
        <v>38602</v>
      </c>
      <c r="C1293" t="s">
        <v>38603</v>
      </c>
      <c r="F1293" t="s">
        <v>223</v>
      </c>
      <c r="G1293">
        <v>193.21</v>
      </c>
    </row>
    <row r="1294" spans="1:7">
      <c r="A1294" t="s">
        <v>38604</v>
      </c>
      <c r="B1294" t="s">
        <v>38605</v>
      </c>
      <c r="C1294" t="s">
        <v>38606</v>
      </c>
      <c r="F1294" t="s">
        <v>223</v>
      </c>
      <c r="G1294">
        <v>200.16</v>
      </c>
    </row>
    <row r="1295" spans="1:7">
      <c r="A1295" t="s">
        <v>38607</v>
      </c>
      <c r="B1295" t="s">
        <v>38608</v>
      </c>
      <c r="C1295" t="s">
        <v>38609</v>
      </c>
      <c r="F1295" t="s">
        <v>1161</v>
      </c>
      <c r="G1295">
        <v>2681.43</v>
      </c>
    </row>
    <row r="1296" spans="1:7">
      <c r="A1296" t="s">
        <v>38610</v>
      </c>
      <c r="B1296" t="s">
        <v>38611</v>
      </c>
      <c r="C1296" t="s">
        <v>38612</v>
      </c>
      <c r="F1296" t="s">
        <v>1161</v>
      </c>
      <c r="G1296">
        <v>3515.28</v>
      </c>
    </row>
    <row r="1297" spans="1:7">
      <c r="A1297" t="s">
        <v>38613</v>
      </c>
      <c r="B1297" t="s">
        <v>38614</v>
      </c>
      <c r="C1297" t="s">
        <v>38615</v>
      </c>
      <c r="F1297" t="s">
        <v>1161</v>
      </c>
      <c r="G1297">
        <v>5182.99</v>
      </c>
    </row>
    <row r="1298" spans="1:7">
      <c r="A1298" t="s">
        <v>38616</v>
      </c>
      <c r="B1298" t="s">
        <v>38617</v>
      </c>
      <c r="C1298" t="s">
        <v>38618</v>
      </c>
      <c r="F1298" t="s">
        <v>1161</v>
      </c>
      <c r="G1298">
        <v>964.68</v>
      </c>
    </row>
    <row r="1299" spans="1:7">
      <c r="A1299" t="s">
        <v>38619</v>
      </c>
      <c r="B1299" t="s">
        <v>38620</v>
      </c>
      <c r="C1299" t="s">
        <v>38621</v>
      </c>
      <c r="F1299" t="s">
        <v>1161</v>
      </c>
      <c r="G1299">
        <v>1014.76</v>
      </c>
    </row>
    <row r="1300" spans="1:7">
      <c r="A1300" t="s">
        <v>38622</v>
      </c>
      <c r="B1300" t="s">
        <v>38623</v>
      </c>
      <c r="C1300" t="s">
        <v>38624</v>
      </c>
      <c r="F1300" t="s">
        <v>1161</v>
      </c>
      <c r="G1300">
        <v>1037.45</v>
      </c>
    </row>
    <row r="1301" spans="1:7">
      <c r="A1301" t="s">
        <v>38625</v>
      </c>
      <c r="B1301" t="s">
        <v>38626</v>
      </c>
      <c r="C1301" t="s">
        <v>38627</v>
      </c>
      <c r="F1301" t="s">
        <v>1161</v>
      </c>
      <c r="G1301">
        <v>958.65</v>
      </c>
    </row>
    <row r="1302" spans="1:7">
      <c r="A1302" t="s">
        <v>38628</v>
      </c>
      <c r="B1302" t="s">
        <v>38629</v>
      </c>
      <c r="C1302" t="s">
        <v>38630</v>
      </c>
      <c r="F1302" t="s">
        <v>1161</v>
      </c>
      <c r="G1302">
        <v>982.83</v>
      </c>
    </row>
    <row r="1303" spans="1:7">
      <c r="A1303" t="s">
        <v>38631</v>
      </c>
      <c r="B1303" t="s">
        <v>38632</v>
      </c>
      <c r="C1303" t="s">
        <v>38633</v>
      </c>
      <c r="F1303" t="s">
        <v>1161</v>
      </c>
      <c r="G1303">
        <v>1026.74</v>
      </c>
    </row>
    <row r="1304" spans="1:7">
      <c r="A1304" t="s">
        <v>38634</v>
      </c>
      <c r="B1304" t="s">
        <v>38635</v>
      </c>
      <c r="C1304" t="s">
        <v>38636</v>
      </c>
      <c r="F1304" t="s">
        <v>1161</v>
      </c>
      <c r="G1304">
        <v>1076.82</v>
      </c>
    </row>
    <row r="1305" spans="1:7">
      <c r="A1305" t="s">
        <v>38637</v>
      </c>
      <c r="B1305" t="s">
        <v>38638</v>
      </c>
      <c r="C1305" t="s">
        <v>38639</v>
      </c>
      <c r="F1305" t="s">
        <v>1161</v>
      </c>
      <c r="G1305">
        <v>1099.51</v>
      </c>
    </row>
    <row r="1306" spans="1:7">
      <c r="A1306" t="s">
        <v>38640</v>
      </c>
      <c r="B1306" t="s">
        <v>38641</v>
      </c>
      <c r="C1306" t="s">
        <v>38642</v>
      </c>
      <c r="F1306" t="s">
        <v>1161</v>
      </c>
      <c r="G1306">
        <v>1445.28</v>
      </c>
    </row>
    <row r="1307" spans="1:7">
      <c r="A1307" t="s">
        <v>38643</v>
      </c>
      <c r="B1307" t="s">
        <v>38644</v>
      </c>
      <c r="C1307" t="s">
        <v>38645</v>
      </c>
      <c r="F1307" t="s">
        <v>1161</v>
      </c>
      <c r="G1307">
        <v>1545.44</v>
      </c>
    </row>
    <row r="1308" spans="1:7">
      <c r="A1308" t="s">
        <v>38646</v>
      </c>
      <c r="B1308" t="s">
        <v>38647</v>
      </c>
      <c r="C1308" t="s">
        <v>38648</v>
      </c>
      <c r="F1308" t="s">
        <v>1161</v>
      </c>
      <c r="G1308">
        <v>1590.82</v>
      </c>
    </row>
    <row r="1309" spans="1:7">
      <c r="A1309" t="s">
        <v>38649</v>
      </c>
      <c r="B1309" t="s">
        <v>38650</v>
      </c>
      <c r="C1309" t="s">
        <v>38651</v>
      </c>
      <c r="F1309" t="s">
        <v>1161</v>
      </c>
      <c r="G1309">
        <v>1370.31</v>
      </c>
    </row>
    <row r="1310" spans="1:7">
      <c r="A1310" t="s">
        <v>38652</v>
      </c>
      <c r="B1310" t="s">
        <v>38653</v>
      </c>
      <c r="C1310" t="s">
        <v>38654</v>
      </c>
      <c r="F1310" t="s">
        <v>1161</v>
      </c>
      <c r="G1310">
        <v>1418.67</v>
      </c>
    </row>
    <row r="1311" spans="1:7">
      <c r="A1311" t="s">
        <v>38655</v>
      </c>
      <c r="B1311" t="s">
        <v>38656</v>
      </c>
      <c r="C1311" t="s">
        <v>38657</v>
      </c>
      <c r="F1311" t="s">
        <v>1161</v>
      </c>
      <c r="G1311">
        <v>1506.49</v>
      </c>
    </row>
    <row r="1312" spans="1:7">
      <c r="A1312" t="s">
        <v>38658</v>
      </c>
      <c r="B1312" t="s">
        <v>38659</v>
      </c>
      <c r="C1312" t="s">
        <v>38660</v>
      </c>
      <c r="F1312" t="s">
        <v>1161</v>
      </c>
      <c r="G1312">
        <v>1606.65</v>
      </c>
    </row>
    <row r="1313" spans="1:7">
      <c r="A1313" t="s">
        <v>38661</v>
      </c>
      <c r="B1313" t="s">
        <v>38662</v>
      </c>
      <c r="C1313" t="s">
        <v>38663</v>
      </c>
      <c r="F1313" t="s">
        <v>1161</v>
      </c>
      <c r="G1313">
        <v>1652.03</v>
      </c>
    </row>
    <row r="1314" spans="1:7">
      <c r="A1314" t="s">
        <v>38664</v>
      </c>
      <c r="B1314" t="s">
        <v>38665</v>
      </c>
      <c r="C1314" t="s">
        <v>38666</v>
      </c>
      <c r="F1314" t="s">
        <v>1161</v>
      </c>
      <c r="G1314">
        <v>1398.9</v>
      </c>
    </row>
    <row r="1315" spans="1:7">
      <c r="A1315" t="s">
        <v>38667</v>
      </c>
      <c r="B1315" t="s">
        <v>38668</v>
      </c>
      <c r="C1315" t="s">
        <v>38669</v>
      </c>
      <c r="F1315" t="s">
        <v>1161</v>
      </c>
      <c r="G1315">
        <v>284</v>
      </c>
    </row>
    <row r="1316" spans="1:7">
      <c r="A1316" t="s">
        <v>38670</v>
      </c>
      <c r="B1316" t="s">
        <v>38671</v>
      </c>
      <c r="C1316" t="s">
        <v>38672</v>
      </c>
      <c r="F1316" t="s">
        <v>1161</v>
      </c>
      <c r="G1316">
        <v>434.73</v>
      </c>
    </row>
    <row r="1317" spans="1:7">
      <c r="A1317" t="s">
        <v>38673</v>
      </c>
      <c r="B1317" t="s">
        <v>38674</v>
      </c>
      <c r="C1317" t="s">
        <v>38675</v>
      </c>
      <c r="F1317" t="s">
        <v>1161</v>
      </c>
      <c r="G1317">
        <v>476.32</v>
      </c>
    </row>
    <row r="1318" spans="1:7">
      <c r="A1318" t="s">
        <v>38676</v>
      </c>
      <c r="B1318" t="s">
        <v>38677</v>
      </c>
      <c r="C1318" t="s">
        <v>38678</v>
      </c>
      <c r="F1318" t="s">
        <v>1161</v>
      </c>
      <c r="G1318">
        <v>548.45000000000005</v>
      </c>
    </row>
    <row r="1320" spans="1:7">
      <c r="A1320" t="s">
        <v>38679</v>
      </c>
      <c r="B1320" t="s">
        <v>38680</v>
      </c>
      <c r="C1320" t="s">
        <v>38681</v>
      </c>
      <c r="F1320" t="s">
        <v>1161</v>
      </c>
      <c r="G1320">
        <v>494.88</v>
      </c>
    </row>
    <row r="1322" spans="1:7">
      <c r="A1322" t="s">
        <v>38682</v>
      </c>
      <c r="B1322" t="s">
        <v>38683</v>
      </c>
      <c r="C1322" t="s">
        <v>38684</v>
      </c>
      <c r="F1322" t="s">
        <v>223</v>
      </c>
      <c r="G1322">
        <v>439.79</v>
      </c>
    </row>
    <row r="1323" spans="1:7">
      <c r="A1323" t="s">
        <v>38685</v>
      </c>
      <c r="B1323" t="s">
        <v>38686</v>
      </c>
      <c r="C1323" t="s">
        <v>38687</v>
      </c>
      <c r="F1323" t="s">
        <v>223</v>
      </c>
      <c r="G1323">
        <v>155.87</v>
      </c>
    </row>
    <row r="1324" spans="1:7">
      <c r="A1324" t="s">
        <v>38688</v>
      </c>
      <c r="B1324" t="s">
        <v>38689</v>
      </c>
      <c r="C1324" t="s">
        <v>38690</v>
      </c>
      <c r="F1324" t="s">
        <v>1161</v>
      </c>
      <c r="G1324">
        <v>374.66</v>
      </c>
    </row>
    <row r="1325" spans="1:7">
      <c r="A1325" t="s">
        <v>38691</v>
      </c>
      <c r="B1325" t="s">
        <v>38692</v>
      </c>
      <c r="C1325" t="s">
        <v>38693</v>
      </c>
      <c r="F1325" t="s">
        <v>1161</v>
      </c>
      <c r="G1325">
        <v>1066.7</v>
      </c>
    </row>
    <row r="1326" spans="1:7">
      <c r="A1326" t="s">
        <v>38694</v>
      </c>
      <c r="B1326" t="s">
        <v>38695</v>
      </c>
      <c r="C1326" t="s">
        <v>38696</v>
      </c>
      <c r="F1326" t="s">
        <v>1161</v>
      </c>
      <c r="G1326">
        <v>386.04</v>
      </c>
    </row>
    <row r="1327" spans="1:7">
      <c r="A1327" t="s">
        <v>38697</v>
      </c>
      <c r="B1327" t="s">
        <v>38698</v>
      </c>
      <c r="C1327" t="s">
        <v>38699</v>
      </c>
      <c r="F1327" t="s">
        <v>1161</v>
      </c>
      <c r="G1327">
        <v>1078.08</v>
      </c>
    </row>
    <row r="1328" spans="1:7">
      <c r="A1328" t="s">
        <v>38700</v>
      </c>
      <c r="B1328" t="s">
        <v>38701</v>
      </c>
      <c r="C1328" t="s">
        <v>38702</v>
      </c>
      <c r="F1328" t="s">
        <v>1161</v>
      </c>
      <c r="G1328">
        <v>405.16</v>
      </c>
    </row>
    <row r="1329" spans="1:7">
      <c r="A1329" t="s">
        <v>38703</v>
      </c>
      <c r="B1329" t="s">
        <v>38704</v>
      </c>
      <c r="C1329" t="s">
        <v>38705</v>
      </c>
      <c r="F1329" t="s">
        <v>1161</v>
      </c>
      <c r="G1329">
        <v>1097.2</v>
      </c>
    </row>
    <row r="1330" spans="1:7">
      <c r="A1330" t="s">
        <v>38706</v>
      </c>
      <c r="B1330" t="s">
        <v>38707</v>
      </c>
      <c r="C1330" t="s">
        <v>38708</v>
      </c>
      <c r="F1330" t="s">
        <v>1161</v>
      </c>
      <c r="G1330">
        <v>385.1</v>
      </c>
    </row>
    <row r="1331" spans="1:7">
      <c r="A1331" t="s">
        <v>2760</v>
      </c>
      <c r="B1331" t="s">
        <v>38709</v>
      </c>
      <c r="G1331">
        <v>38828.339999999997</v>
      </c>
    </row>
    <row r="1332" spans="1:7">
      <c r="A1332" t="s">
        <v>2761</v>
      </c>
      <c r="B1332" t="s">
        <v>38710</v>
      </c>
      <c r="C1332" t="s">
        <v>38711</v>
      </c>
      <c r="F1332" t="s">
        <v>1161</v>
      </c>
      <c r="G1332">
        <v>2619.92</v>
      </c>
    </row>
    <row r="1333" spans="1:7">
      <c r="A1333" t="s">
        <v>2762</v>
      </c>
      <c r="B1333" t="s">
        <v>38712</v>
      </c>
      <c r="C1333" t="s">
        <v>38713</v>
      </c>
      <c r="F1333" t="s">
        <v>223</v>
      </c>
      <c r="G1333">
        <v>287.57</v>
      </c>
    </row>
    <row r="1334" spans="1:7">
      <c r="A1334" t="s">
        <v>3157</v>
      </c>
      <c r="B1334" t="s">
        <v>38714</v>
      </c>
      <c r="C1334" t="s">
        <v>38715</v>
      </c>
      <c r="F1334" t="s">
        <v>223</v>
      </c>
      <c r="G1334">
        <v>253.27</v>
      </c>
    </row>
    <row r="1335" spans="1:7">
      <c r="A1335" t="s">
        <v>38716</v>
      </c>
      <c r="B1335" t="s">
        <v>38717</v>
      </c>
      <c r="C1335" t="s">
        <v>38718</v>
      </c>
      <c r="F1335" t="s">
        <v>223</v>
      </c>
      <c r="G1335">
        <v>466.75</v>
      </c>
    </row>
    <row r="1336" spans="1:7">
      <c r="A1336" t="s">
        <v>38719</v>
      </c>
      <c r="B1336" t="s">
        <v>38720</v>
      </c>
      <c r="C1336" t="s">
        <v>38721</v>
      </c>
      <c r="F1336" t="s">
        <v>223</v>
      </c>
      <c r="G1336">
        <v>1136.8699999999999</v>
      </c>
    </row>
    <row r="1338" spans="1:7">
      <c r="A1338" t="s">
        <v>38722</v>
      </c>
      <c r="B1338" t="s">
        <v>38723</v>
      </c>
      <c r="C1338" t="s">
        <v>38724</v>
      </c>
      <c r="F1338" t="s">
        <v>223</v>
      </c>
      <c r="G1338">
        <v>256.32</v>
      </c>
    </row>
    <row r="1339" spans="1:7">
      <c r="A1339" t="s">
        <v>38725</v>
      </c>
      <c r="B1339" t="s">
        <v>38726</v>
      </c>
      <c r="C1339" t="s">
        <v>38727</v>
      </c>
      <c r="F1339" t="s">
        <v>223</v>
      </c>
      <c r="G1339">
        <v>538.25</v>
      </c>
    </row>
    <row r="1340" spans="1:7">
      <c r="A1340" t="s">
        <v>38728</v>
      </c>
      <c r="B1340" t="s">
        <v>38729</v>
      </c>
      <c r="C1340" t="s">
        <v>38730</v>
      </c>
      <c r="F1340" t="s">
        <v>223</v>
      </c>
      <c r="G1340">
        <v>668.68</v>
      </c>
    </row>
    <row r="1341" spans="1:7">
      <c r="A1341" t="s">
        <v>38731</v>
      </c>
      <c r="B1341" t="s">
        <v>38732</v>
      </c>
      <c r="C1341" t="s">
        <v>38733</v>
      </c>
      <c r="F1341" t="s">
        <v>223</v>
      </c>
      <c r="G1341">
        <v>372.13</v>
      </c>
    </row>
    <row r="1342" spans="1:7">
      <c r="A1342" t="s">
        <v>38734</v>
      </c>
      <c r="B1342" t="s">
        <v>38735</v>
      </c>
      <c r="C1342" t="s">
        <v>38736</v>
      </c>
      <c r="F1342" t="s">
        <v>223</v>
      </c>
      <c r="G1342">
        <v>432.68</v>
      </c>
    </row>
    <row r="1343" spans="1:7">
      <c r="A1343" t="s">
        <v>38737</v>
      </c>
      <c r="B1343" t="s">
        <v>38738</v>
      </c>
      <c r="C1343" t="s">
        <v>38739</v>
      </c>
      <c r="F1343" t="s">
        <v>223</v>
      </c>
      <c r="G1343">
        <v>366.28</v>
      </c>
    </row>
    <row r="1345" spans="1:7">
      <c r="A1345" t="s">
        <v>38740</v>
      </c>
      <c r="B1345" t="s">
        <v>38741</v>
      </c>
      <c r="C1345" t="s">
        <v>38742</v>
      </c>
      <c r="F1345" t="s">
        <v>223</v>
      </c>
      <c r="G1345">
        <v>311.95</v>
      </c>
    </row>
    <row r="1347" spans="1:7">
      <c r="A1347" t="s">
        <v>38743</v>
      </c>
      <c r="B1347" t="s">
        <v>38744</v>
      </c>
      <c r="C1347" t="s">
        <v>38745</v>
      </c>
      <c r="F1347" t="s">
        <v>223</v>
      </c>
      <c r="G1347">
        <v>344.72</v>
      </c>
    </row>
    <row r="1349" spans="1:7">
      <c r="A1349" t="s">
        <v>38746</v>
      </c>
      <c r="B1349" t="s">
        <v>38747</v>
      </c>
      <c r="C1349" t="s">
        <v>38748</v>
      </c>
      <c r="F1349" t="s">
        <v>223</v>
      </c>
      <c r="G1349">
        <v>397.68</v>
      </c>
    </row>
    <row r="1351" spans="1:7">
      <c r="A1351" t="s">
        <v>38749</v>
      </c>
      <c r="B1351" t="s">
        <v>38750</v>
      </c>
      <c r="C1351" t="s">
        <v>38751</v>
      </c>
      <c r="F1351" t="s">
        <v>223</v>
      </c>
      <c r="G1351">
        <v>395.62</v>
      </c>
    </row>
    <row r="1352" spans="1:7">
      <c r="A1352" t="s">
        <v>38752</v>
      </c>
      <c r="B1352" t="s">
        <v>38753</v>
      </c>
      <c r="C1352" t="s">
        <v>38754</v>
      </c>
      <c r="F1352" t="s">
        <v>1161</v>
      </c>
      <c r="G1352">
        <v>1260.8</v>
      </c>
    </row>
    <row r="1353" spans="1:7">
      <c r="A1353" t="s">
        <v>38755</v>
      </c>
      <c r="B1353" t="s">
        <v>38756</v>
      </c>
      <c r="C1353" t="s">
        <v>38757</v>
      </c>
      <c r="F1353" t="s">
        <v>1161</v>
      </c>
      <c r="G1353">
        <v>1433.05</v>
      </c>
    </row>
    <row r="1354" spans="1:7">
      <c r="A1354" t="s">
        <v>38758</v>
      </c>
      <c r="B1354" t="s">
        <v>38759</v>
      </c>
      <c r="C1354" t="s">
        <v>38760</v>
      </c>
      <c r="F1354" t="s">
        <v>223</v>
      </c>
      <c r="G1354">
        <v>2098.79</v>
      </c>
    </row>
    <row r="1355" spans="1:7">
      <c r="A1355" t="s">
        <v>38761</v>
      </c>
      <c r="B1355" t="s">
        <v>38762</v>
      </c>
      <c r="C1355" t="s">
        <v>38763</v>
      </c>
      <c r="F1355" t="s">
        <v>223</v>
      </c>
      <c r="G1355">
        <v>364.37</v>
      </c>
    </row>
    <row r="1356" spans="1:7">
      <c r="A1356" t="s">
        <v>38764</v>
      </c>
      <c r="B1356" t="s">
        <v>38765</v>
      </c>
      <c r="C1356" t="s">
        <v>38766</v>
      </c>
      <c r="F1356" t="s">
        <v>223</v>
      </c>
      <c r="G1356">
        <v>648.65</v>
      </c>
    </row>
    <row r="1357" spans="1:7">
      <c r="A1357" t="s">
        <v>38767</v>
      </c>
      <c r="B1357" t="s">
        <v>38768</v>
      </c>
      <c r="C1357" t="s">
        <v>38769</v>
      </c>
      <c r="F1357" t="s">
        <v>223</v>
      </c>
      <c r="G1357">
        <v>456.4</v>
      </c>
    </row>
    <row r="1358" spans="1:7">
      <c r="A1358" t="s">
        <v>38770</v>
      </c>
      <c r="B1358" t="s">
        <v>38771</v>
      </c>
      <c r="C1358" t="s">
        <v>38772</v>
      </c>
      <c r="F1358" t="s">
        <v>223</v>
      </c>
      <c r="G1358">
        <v>506.14</v>
      </c>
    </row>
    <row r="1359" spans="1:7">
      <c r="A1359" t="s">
        <v>38773</v>
      </c>
      <c r="B1359" t="s">
        <v>38774</v>
      </c>
      <c r="C1359" t="s">
        <v>38775</v>
      </c>
      <c r="F1359" t="s">
        <v>223</v>
      </c>
      <c r="G1359">
        <v>306.2</v>
      </c>
    </row>
    <row r="1360" spans="1:7">
      <c r="A1360" t="s">
        <v>38776</v>
      </c>
      <c r="B1360" t="s">
        <v>38777</v>
      </c>
      <c r="C1360" t="s">
        <v>38778</v>
      </c>
      <c r="F1360" t="s">
        <v>223</v>
      </c>
      <c r="G1360">
        <v>449.4</v>
      </c>
    </row>
    <row r="1362" spans="1:7">
      <c r="A1362" t="s">
        <v>38779</v>
      </c>
      <c r="B1362" t="s">
        <v>38780</v>
      </c>
      <c r="C1362" t="s">
        <v>38781</v>
      </c>
      <c r="F1362" t="s">
        <v>223</v>
      </c>
      <c r="G1362">
        <v>407.91</v>
      </c>
    </row>
    <row r="1364" spans="1:7">
      <c r="A1364" t="s">
        <v>38782</v>
      </c>
      <c r="B1364" t="s">
        <v>38783</v>
      </c>
      <c r="C1364" t="s">
        <v>38784</v>
      </c>
      <c r="F1364" t="s">
        <v>223</v>
      </c>
      <c r="G1364">
        <v>438.25</v>
      </c>
    </row>
    <row r="1366" spans="1:7">
      <c r="A1366" t="s">
        <v>38785</v>
      </c>
      <c r="B1366" t="s">
        <v>38786</v>
      </c>
      <c r="C1366" t="s">
        <v>38787</v>
      </c>
      <c r="F1366" t="s">
        <v>223</v>
      </c>
      <c r="G1366">
        <v>404.39</v>
      </c>
    </row>
    <row r="1368" spans="1:7">
      <c r="A1368" t="s">
        <v>38788</v>
      </c>
      <c r="B1368" t="s">
        <v>38789</v>
      </c>
      <c r="C1368" t="s">
        <v>38790</v>
      </c>
      <c r="F1368" t="s">
        <v>223</v>
      </c>
      <c r="G1368">
        <v>494.41</v>
      </c>
    </row>
    <row r="1370" spans="1:7">
      <c r="A1370" t="s">
        <v>38791</v>
      </c>
      <c r="B1370" t="s">
        <v>38792</v>
      </c>
      <c r="C1370" t="s">
        <v>38793</v>
      </c>
      <c r="F1370" t="s">
        <v>223</v>
      </c>
      <c r="G1370">
        <v>451.93</v>
      </c>
    </row>
    <row r="1372" spans="1:7">
      <c r="A1372" t="s">
        <v>38794</v>
      </c>
      <c r="B1372" t="s">
        <v>38795</v>
      </c>
      <c r="C1372" t="s">
        <v>38796</v>
      </c>
      <c r="F1372" t="s">
        <v>223</v>
      </c>
      <c r="G1372">
        <v>464.45</v>
      </c>
    </row>
    <row r="1374" spans="1:7">
      <c r="A1374" t="s">
        <v>38797</v>
      </c>
      <c r="B1374" t="s">
        <v>38798</v>
      </c>
      <c r="C1374" t="s">
        <v>38799</v>
      </c>
      <c r="F1374" t="s">
        <v>223</v>
      </c>
      <c r="G1374">
        <v>449.4</v>
      </c>
    </row>
    <row r="1376" spans="1:7">
      <c r="A1376" t="s">
        <v>38800</v>
      </c>
      <c r="B1376" t="s">
        <v>38801</v>
      </c>
      <c r="C1376" t="s">
        <v>38802</v>
      </c>
      <c r="F1376" t="s">
        <v>1161</v>
      </c>
      <c r="G1376">
        <v>3352.31</v>
      </c>
    </row>
    <row r="1378" spans="1:7">
      <c r="A1378" t="s">
        <v>38803</v>
      </c>
      <c r="B1378" t="s">
        <v>38804</v>
      </c>
      <c r="C1378" t="s">
        <v>38805</v>
      </c>
      <c r="F1378" t="s">
        <v>223</v>
      </c>
      <c r="G1378">
        <v>394.52</v>
      </c>
    </row>
    <row r="1379" spans="1:7">
      <c r="A1379" t="s">
        <v>38806</v>
      </c>
      <c r="B1379" t="s">
        <v>38807</v>
      </c>
      <c r="C1379" t="s">
        <v>38808</v>
      </c>
      <c r="F1379" t="s">
        <v>1161</v>
      </c>
      <c r="G1379">
        <v>1902.07</v>
      </c>
    </row>
    <row r="1381" spans="1:7">
      <c r="A1381" t="s">
        <v>38809</v>
      </c>
      <c r="B1381" t="s">
        <v>38810</v>
      </c>
      <c r="C1381" t="s">
        <v>38811</v>
      </c>
      <c r="F1381" t="s">
        <v>1161</v>
      </c>
      <c r="G1381">
        <v>5476.8</v>
      </c>
    </row>
    <row r="1383" spans="1:7">
      <c r="A1383" t="s">
        <v>38812</v>
      </c>
      <c r="B1383" t="s">
        <v>38813</v>
      </c>
      <c r="C1383" t="s">
        <v>38814</v>
      </c>
      <c r="F1383" t="s">
        <v>223</v>
      </c>
      <c r="G1383">
        <v>485.06</v>
      </c>
    </row>
    <row r="1385" spans="1:7">
      <c r="A1385" t="s">
        <v>38815</v>
      </c>
      <c r="B1385" t="s">
        <v>38816</v>
      </c>
      <c r="C1385" t="s">
        <v>38817</v>
      </c>
      <c r="F1385" t="s">
        <v>223</v>
      </c>
      <c r="G1385">
        <v>448.84</v>
      </c>
    </row>
    <row r="1386" spans="1:7">
      <c r="A1386" t="s">
        <v>38818</v>
      </c>
      <c r="B1386" t="s">
        <v>38819</v>
      </c>
      <c r="C1386" t="s">
        <v>38820</v>
      </c>
      <c r="F1386" t="s">
        <v>223</v>
      </c>
      <c r="G1386">
        <v>215.78</v>
      </c>
    </row>
    <row r="1387" spans="1:7">
      <c r="A1387" t="s">
        <v>38821</v>
      </c>
      <c r="B1387" t="s">
        <v>38822</v>
      </c>
      <c r="C1387" t="s">
        <v>38823</v>
      </c>
      <c r="F1387" t="s">
        <v>223</v>
      </c>
      <c r="G1387">
        <v>491.21</v>
      </c>
    </row>
    <row r="1389" spans="1:7">
      <c r="A1389" t="s">
        <v>38824</v>
      </c>
      <c r="B1389" t="s">
        <v>38825</v>
      </c>
      <c r="C1389" t="s">
        <v>38826</v>
      </c>
      <c r="F1389" t="s">
        <v>1161</v>
      </c>
      <c r="G1389">
        <v>1487.88</v>
      </c>
    </row>
    <row r="1391" spans="1:7">
      <c r="A1391" t="s">
        <v>38827</v>
      </c>
      <c r="B1391" t="s">
        <v>38828</v>
      </c>
      <c r="C1391" t="s">
        <v>38829</v>
      </c>
      <c r="F1391" t="s">
        <v>1161</v>
      </c>
      <c r="G1391">
        <v>4455.55</v>
      </c>
    </row>
    <row r="1393" spans="1:7">
      <c r="A1393" t="s">
        <v>38830</v>
      </c>
      <c r="B1393" t="s">
        <v>38831</v>
      </c>
      <c r="C1393" t="s">
        <v>38832</v>
      </c>
      <c r="F1393" t="s">
        <v>223</v>
      </c>
      <c r="G1393">
        <v>84.64</v>
      </c>
    </row>
    <row r="1394" spans="1:7">
      <c r="A1394" t="s">
        <v>38833</v>
      </c>
      <c r="B1394" t="s">
        <v>38834</v>
      </c>
      <c r="C1394" t="s">
        <v>38835</v>
      </c>
      <c r="F1394" t="s">
        <v>223</v>
      </c>
      <c r="G1394">
        <v>143.81</v>
      </c>
    </row>
    <row r="1395" spans="1:7">
      <c r="A1395" t="s">
        <v>38836</v>
      </c>
      <c r="B1395" t="s">
        <v>38837</v>
      </c>
      <c r="C1395" t="s">
        <v>38838</v>
      </c>
      <c r="F1395" t="s">
        <v>1161</v>
      </c>
      <c r="G1395">
        <v>390.71</v>
      </c>
    </row>
    <row r="1396" spans="1:7">
      <c r="A1396" t="s">
        <v>38839</v>
      </c>
      <c r="B1396" t="s">
        <v>38840</v>
      </c>
      <c r="C1396" t="s">
        <v>38841</v>
      </c>
      <c r="F1396" t="s">
        <v>2885</v>
      </c>
      <c r="G1396">
        <v>8.25</v>
      </c>
    </row>
    <row r="1397" spans="1:7">
      <c r="A1397" t="s">
        <v>38842</v>
      </c>
      <c r="B1397" t="s">
        <v>38843</v>
      </c>
      <c r="C1397" t="s">
        <v>38844</v>
      </c>
      <c r="F1397" t="s">
        <v>2885</v>
      </c>
      <c r="G1397">
        <v>7.68</v>
      </c>
    </row>
    <row r="1398" spans="1:7">
      <c r="A1398" t="s">
        <v>2763</v>
      </c>
      <c r="B1398" t="s">
        <v>38845</v>
      </c>
      <c r="G1398">
        <v>5392.81</v>
      </c>
    </row>
    <row r="1399" spans="1:7">
      <c r="A1399" t="s">
        <v>2764</v>
      </c>
      <c r="B1399" t="s">
        <v>38846</v>
      </c>
      <c r="C1399" t="s">
        <v>38847</v>
      </c>
      <c r="F1399" t="s">
        <v>223</v>
      </c>
      <c r="G1399">
        <v>380.46</v>
      </c>
    </row>
    <row r="1400" spans="1:7">
      <c r="A1400" t="s">
        <v>2765</v>
      </c>
      <c r="B1400" t="s">
        <v>38848</v>
      </c>
      <c r="C1400" t="s">
        <v>38849</v>
      </c>
      <c r="F1400" t="s">
        <v>223</v>
      </c>
      <c r="G1400">
        <v>515.19000000000005</v>
      </c>
    </row>
    <row r="1401" spans="1:7">
      <c r="A1401" t="s">
        <v>2766</v>
      </c>
      <c r="B1401" t="s">
        <v>38850</v>
      </c>
      <c r="C1401" t="s">
        <v>38851</v>
      </c>
      <c r="F1401" t="s">
        <v>1161</v>
      </c>
      <c r="G1401">
        <v>701.88</v>
      </c>
    </row>
    <row r="1402" spans="1:7">
      <c r="A1402" t="s">
        <v>2767</v>
      </c>
      <c r="B1402" t="s">
        <v>38852</v>
      </c>
      <c r="C1402" t="s">
        <v>38853</v>
      </c>
      <c r="F1402" t="s">
        <v>1161</v>
      </c>
      <c r="G1402">
        <v>274.74</v>
      </c>
    </row>
    <row r="1403" spans="1:7">
      <c r="A1403" t="s">
        <v>38854</v>
      </c>
      <c r="B1403" t="s">
        <v>38855</v>
      </c>
      <c r="C1403" t="s">
        <v>38856</v>
      </c>
      <c r="F1403" t="s">
        <v>223</v>
      </c>
      <c r="G1403">
        <v>379.71</v>
      </c>
    </row>
    <row r="1404" spans="1:7">
      <c r="A1404" t="s">
        <v>38857</v>
      </c>
      <c r="B1404" t="s">
        <v>38858</v>
      </c>
      <c r="C1404" t="s">
        <v>38859</v>
      </c>
      <c r="F1404" t="s">
        <v>223</v>
      </c>
      <c r="G1404">
        <v>712.9</v>
      </c>
    </row>
    <row r="1405" spans="1:7">
      <c r="A1405" t="s">
        <v>38860</v>
      </c>
      <c r="B1405" t="s">
        <v>38861</v>
      </c>
      <c r="C1405" t="s">
        <v>38862</v>
      </c>
      <c r="F1405" t="s">
        <v>223</v>
      </c>
      <c r="G1405">
        <v>680.44</v>
      </c>
    </row>
    <row r="1406" spans="1:7">
      <c r="A1406" t="s">
        <v>38863</v>
      </c>
      <c r="B1406" t="s">
        <v>38864</v>
      </c>
      <c r="C1406" t="s">
        <v>38865</v>
      </c>
      <c r="F1406" t="s">
        <v>223</v>
      </c>
      <c r="G1406">
        <v>701.44</v>
      </c>
    </row>
    <row r="1407" spans="1:7">
      <c r="A1407" t="s">
        <v>38866</v>
      </c>
      <c r="B1407" t="s">
        <v>38867</v>
      </c>
      <c r="C1407" t="s">
        <v>38868</v>
      </c>
      <c r="F1407" t="s">
        <v>223</v>
      </c>
      <c r="G1407">
        <v>567.53</v>
      </c>
    </row>
    <row r="1408" spans="1:7">
      <c r="A1408" t="s">
        <v>38869</v>
      </c>
      <c r="B1408" t="s">
        <v>38870</v>
      </c>
      <c r="C1408" t="s">
        <v>38871</v>
      </c>
      <c r="F1408" t="s">
        <v>1161</v>
      </c>
      <c r="G1408">
        <v>305.13</v>
      </c>
    </row>
    <row r="1409" spans="1:7">
      <c r="A1409" t="s">
        <v>38872</v>
      </c>
      <c r="B1409" t="s">
        <v>38873</v>
      </c>
      <c r="C1409" t="s">
        <v>38874</v>
      </c>
      <c r="F1409" t="s">
        <v>1161</v>
      </c>
      <c r="G1409">
        <v>173.39</v>
      </c>
    </row>
    <row r="1410" spans="1:7">
      <c r="A1410" t="s">
        <v>2768</v>
      </c>
      <c r="B1410" t="s">
        <v>38183</v>
      </c>
      <c r="G1410">
        <v>7653.26</v>
      </c>
    </row>
    <row r="1411" spans="1:7">
      <c r="A1411" t="s">
        <v>2769</v>
      </c>
      <c r="B1411" t="s">
        <v>38875</v>
      </c>
      <c r="C1411" t="s">
        <v>38876</v>
      </c>
      <c r="F1411" t="s">
        <v>60</v>
      </c>
      <c r="G1411">
        <v>10.93</v>
      </c>
    </row>
    <row r="1412" spans="1:7">
      <c r="A1412" t="s">
        <v>38877</v>
      </c>
      <c r="B1412" t="s">
        <v>38878</v>
      </c>
      <c r="C1412" t="s">
        <v>38879</v>
      </c>
      <c r="F1412" t="s">
        <v>14590</v>
      </c>
      <c r="G1412">
        <v>48.59</v>
      </c>
    </row>
    <row r="1413" spans="1:7">
      <c r="A1413" t="s">
        <v>38880</v>
      </c>
      <c r="B1413" t="s">
        <v>38881</v>
      </c>
      <c r="C1413" t="s">
        <v>38882</v>
      </c>
      <c r="F1413" t="s">
        <v>1161</v>
      </c>
      <c r="G1413">
        <v>34.5</v>
      </c>
    </row>
    <row r="1414" spans="1:7">
      <c r="A1414" t="s">
        <v>38883</v>
      </c>
      <c r="B1414" t="s">
        <v>38884</v>
      </c>
      <c r="C1414" t="s">
        <v>38885</v>
      </c>
      <c r="F1414" t="s">
        <v>1161</v>
      </c>
      <c r="G1414">
        <v>25.14</v>
      </c>
    </row>
    <row r="1415" spans="1:7">
      <c r="A1415" t="s">
        <v>38886</v>
      </c>
      <c r="B1415" t="s">
        <v>38887</v>
      </c>
      <c r="C1415" t="s">
        <v>38888</v>
      </c>
      <c r="F1415" t="s">
        <v>223</v>
      </c>
      <c r="G1415">
        <v>806.73</v>
      </c>
    </row>
    <row r="1416" spans="1:7">
      <c r="A1416" t="s">
        <v>38889</v>
      </c>
      <c r="B1416" t="s">
        <v>38890</v>
      </c>
      <c r="C1416" t="s">
        <v>38891</v>
      </c>
      <c r="F1416" t="s">
        <v>1161</v>
      </c>
      <c r="G1416">
        <v>169</v>
      </c>
    </row>
    <row r="1417" spans="1:7">
      <c r="A1417" t="s">
        <v>38892</v>
      </c>
      <c r="B1417" t="s">
        <v>38893</v>
      </c>
      <c r="C1417" t="s">
        <v>38894</v>
      </c>
      <c r="F1417" t="s">
        <v>1161</v>
      </c>
      <c r="G1417">
        <v>28.49</v>
      </c>
    </row>
    <row r="1418" spans="1:7">
      <c r="A1418" t="s">
        <v>38895</v>
      </c>
      <c r="B1418" t="s">
        <v>38896</v>
      </c>
      <c r="C1418" t="s">
        <v>38897</v>
      </c>
      <c r="F1418" t="s">
        <v>1161</v>
      </c>
      <c r="G1418">
        <v>19.14</v>
      </c>
    </row>
    <row r="1419" spans="1:7">
      <c r="A1419" t="s">
        <v>38898</v>
      </c>
      <c r="B1419" t="s">
        <v>38899</v>
      </c>
      <c r="C1419" t="s">
        <v>38900</v>
      </c>
      <c r="F1419" t="s">
        <v>223</v>
      </c>
      <c r="G1419">
        <v>58.27</v>
      </c>
    </row>
    <row r="1420" spans="1:7">
      <c r="A1420" t="s">
        <v>38901</v>
      </c>
      <c r="B1420" t="s">
        <v>38902</v>
      </c>
      <c r="C1420" t="s">
        <v>38903</v>
      </c>
      <c r="F1420" t="s">
        <v>223</v>
      </c>
      <c r="G1420">
        <v>69.28</v>
      </c>
    </row>
    <row r="1421" spans="1:7">
      <c r="A1421" t="s">
        <v>38904</v>
      </c>
      <c r="B1421" t="s">
        <v>38905</v>
      </c>
      <c r="C1421" t="s">
        <v>38906</v>
      </c>
      <c r="F1421" t="s">
        <v>223</v>
      </c>
      <c r="G1421">
        <v>65.930000000000007</v>
      </c>
    </row>
    <row r="1422" spans="1:7">
      <c r="A1422" t="s">
        <v>38907</v>
      </c>
      <c r="B1422" t="s">
        <v>38908</v>
      </c>
      <c r="C1422" t="s">
        <v>38909</v>
      </c>
      <c r="F1422" t="s">
        <v>60</v>
      </c>
      <c r="G1422">
        <v>106.2</v>
      </c>
    </row>
    <row r="1423" spans="1:7">
      <c r="A1423" t="s">
        <v>38910</v>
      </c>
      <c r="B1423" t="s">
        <v>38911</v>
      </c>
      <c r="C1423" t="s">
        <v>38912</v>
      </c>
      <c r="F1423" t="s">
        <v>60</v>
      </c>
      <c r="G1423">
        <v>90.29</v>
      </c>
    </row>
    <row r="1424" spans="1:7">
      <c r="A1424" t="s">
        <v>38913</v>
      </c>
      <c r="B1424" t="s">
        <v>38914</v>
      </c>
      <c r="C1424" t="s">
        <v>38915</v>
      </c>
      <c r="F1424" t="s">
        <v>60</v>
      </c>
      <c r="G1424">
        <v>201.68</v>
      </c>
    </row>
    <row r="1425" spans="1:7">
      <c r="A1425" t="s">
        <v>38916</v>
      </c>
      <c r="B1425" t="s">
        <v>38917</v>
      </c>
      <c r="C1425" t="s">
        <v>38918</v>
      </c>
      <c r="F1425" t="s">
        <v>1161</v>
      </c>
      <c r="G1425">
        <v>29.76</v>
      </c>
    </row>
    <row r="1426" spans="1:7">
      <c r="A1426" t="s">
        <v>38919</v>
      </c>
      <c r="B1426" t="s">
        <v>38920</v>
      </c>
      <c r="C1426" t="s">
        <v>38921</v>
      </c>
      <c r="F1426" t="s">
        <v>1161</v>
      </c>
      <c r="G1426">
        <v>48.98</v>
      </c>
    </row>
    <row r="1427" spans="1:7">
      <c r="A1427" t="s">
        <v>38922</v>
      </c>
      <c r="B1427" t="s">
        <v>38923</v>
      </c>
      <c r="C1427" t="s">
        <v>38924</v>
      </c>
      <c r="F1427" t="s">
        <v>1161</v>
      </c>
      <c r="G1427">
        <v>29.08</v>
      </c>
    </row>
    <row r="1428" spans="1:7">
      <c r="A1428" t="s">
        <v>38925</v>
      </c>
      <c r="B1428" t="s">
        <v>38926</v>
      </c>
      <c r="C1428" t="s">
        <v>38927</v>
      </c>
      <c r="F1428" t="s">
        <v>1161</v>
      </c>
      <c r="G1428">
        <v>123.63</v>
      </c>
    </row>
    <row r="1429" spans="1:7">
      <c r="A1429" t="s">
        <v>38928</v>
      </c>
      <c r="B1429" t="s">
        <v>38929</v>
      </c>
      <c r="C1429" t="s">
        <v>38930</v>
      </c>
      <c r="F1429" t="s">
        <v>1161</v>
      </c>
      <c r="G1429">
        <v>25.27</v>
      </c>
    </row>
    <row r="1430" spans="1:7">
      <c r="A1430" t="s">
        <v>38931</v>
      </c>
      <c r="B1430" t="s">
        <v>38932</v>
      </c>
      <c r="C1430" t="s">
        <v>38933</v>
      </c>
      <c r="F1430" t="s">
        <v>1161</v>
      </c>
      <c r="G1430">
        <v>112.71</v>
      </c>
    </row>
    <row r="1431" spans="1:7">
      <c r="A1431" t="s">
        <v>38934</v>
      </c>
      <c r="B1431" t="s">
        <v>38935</v>
      </c>
      <c r="C1431" t="s">
        <v>38936</v>
      </c>
      <c r="F1431" t="s">
        <v>1161</v>
      </c>
      <c r="G1431">
        <v>162.9</v>
      </c>
    </row>
    <row r="1432" spans="1:7">
      <c r="A1432" t="s">
        <v>38937</v>
      </c>
      <c r="B1432" t="s">
        <v>38938</v>
      </c>
      <c r="C1432" t="s">
        <v>38939</v>
      </c>
      <c r="F1432" t="s">
        <v>1161</v>
      </c>
      <c r="G1432">
        <v>154.61000000000001</v>
      </c>
    </row>
    <row r="1433" spans="1:7">
      <c r="A1433" t="s">
        <v>38940</v>
      </c>
      <c r="B1433" t="s">
        <v>38941</v>
      </c>
      <c r="C1433" t="s">
        <v>38942</v>
      </c>
      <c r="F1433" t="s">
        <v>1161</v>
      </c>
      <c r="G1433">
        <v>115.75</v>
      </c>
    </row>
    <row r="1434" spans="1:7">
      <c r="A1434" t="s">
        <v>38943</v>
      </c>
      <c r="B1434" t="s">
        <v>38944</v>
      </c>
      <c r="C1434" t="s">
        <v>38945</v>
      </c>
      <c r="F1434" t="s">
        <v>1161</v>
      </c>
      <c r="G1434">
        <v>115.75</v>
      </c>
    </row>
    <row r="1435" spans="1:7">
      <c r="A1435" t="s">
        <v>38946</v>
      </c>
      <c r="B1435" t="s">
        <v>38947</v>
      </c>
      <c r="C1435" t="s">
        <v>38948</v>
      </c>
      <c r="F1435" t="s">
        <v>1161</v>
      </c>
      <c r="G1435">
        <v>149.04</v>
      </c>
    </row>
    <row r="1436" spans="1:7">
      <c r="A1436" t="s">
        <v>38949</v>
      </c>
      <c r="B1436" t="s">
        <v>38950</v>
      </c>
      <c r="C1436" t="s">
        <v>38951</v>
      </c>
      <c r="F1436" t="s">
        <v>1161</v>
      </c>
      <c r="G1436">
        <v>27.67</v>
      </c>
    </row>
    <row r="1437" spans="1:7">
      <c r="A1437" t="s">
        <v>38952</v>
      </c>
      <c r="B1437" t="s">
        <v>38953</v>
      </c>
      <c r="C1437" t="s">
        <v>38954</v>
      </c>
      <c r="F1437" t="s">
        <v>1161</v>
      </c>
      <c r="G1437">
        <v>24.16</v>
      </c>
    </row>
    <row r="1438" spans="1:7">
      <c r="A1438" t="s">
        <v>38955</v>
      </c>
      <c r="B1438" t="s">
        <v>38956</v>
      </c>
      <c r="C1438" t="s">
        <v>38957</v>
      </c>
      <c r="F1438" t="s">
        <v>1161</v>
      </c>
      <c r="G1438">
        <v>13.55</v>
      </c>
    </row>
    <row r="1439" spans="1:7">
      <c r="A1439" t="s">
        <v>38958</v>
      </c>
      <c r="B1439" t="s">
        <v>38959</v>
      </c>
      <c r="C1439" t="s">
        <v>38960</v>
      </c>
      <c r="F1439" t="s">
        <v>60</v>
      </c>
      <c r="G1439">
        <v>60.99</v>
      </c>
    </row>
    <row r="1440" spans="1:7">
      <c r="A1440" t="s">
        <v>38961</v>
      </c>
      <c r="B1440" t="s">
        <v>38962</v>
      </c>
      <c r="C1440" t="s">
        <v>38963</v>
      </c>
      <c r="F1440" t="s">
        <v>60</v>
      </c>
      <c r="G1440">
        <v>58.74</v>
      </c>
    </row>
    <row r="1441" spans="1:7">
      <c r="A1441" t="s">
        <v>38964</v>
      </c>
      <c r="B1441" t="s">
        <v>38965</v>
      </c>
      <c r="C1441" t="s">
        <v>38966</v>
      </c>
      <c r="F1441" t="s">
        <v>14590</v>
      </c>
      <c r="G1441">
        <v>594.85</v>
      </c>
    </row>
    <row r="1442" spans="1:7">
      <c r="A1442" t="s">
        <v>38967</v>
      </c>
      <c r="B1442" t="s">
        <v>38968</v>
      </c>
      <c r="C1442" t="s">
        <v>38969</v>
      </c>
      <c r="F1442" t="s">
        <v>60</v>
      </c>
      <c r="G1442">
        <v>68.790000000000006</v>
      </c>
    </row>
    <row r="1443" spans="1:7">
      <c r="A1443" t="s">
        <v>38970</v>
      </c>
      <c r="B1443" t="s">
        <v>38971</v>
      </c>
      <c r="C1443" t="s">
        <v>38972</v>
      </c>
      <c r="F1443" t="s">
        <v>223</v>
      </c>
      <c r="G1443">
        <v>212.1</v>
      </c>
    </row>
    <row r="1444" spans="1:7">
      <c r="A1444" t="s">
        <v>38973</v>
      </c>
      <c r="B1444" t="s">
        <v>38974</v>
      </c>
      <c r="C1444" t="s">
        <v>38975</v>
      </c>
      <c r="F1444" t="s">
        <v>60</v>
      </c>
      <c r="G1444">
        <v>105.43</v>
      </c>
    </row>
    <row r="1445" spans="1:7">
      <c r="A1445" t="s">
        <v>38976</v>
      </c>
      <c r="B1445" t="s">
        <v>38977</v>
      </c>
      <c r="C1445" t="s">
        <v>38978</v>
      </c>
      <c r="F1445" t="s">
        <v>60</v>
      </c>
      <c r="G1445">
        <v>365.28</v>
      </c>
    </row>
    <row r="1446" spans="1:7">
      <c r="A1446" t="s">
        <v>38979</v>
      </c>
      <c r="B1446" t="s">
        <v>38980</v>
      </c>
      <c r="C1446" t="s">
        <v>38981</v>
      </c>
      <c r="F1446" t="s">
        <v>1161</v>
      </c>
      <c r="G1446">
        <v>781.73</v>
      </c>
    </row>
    <row r="1447" spans="1:7">
      <c r="A1447" t="s">
        <v>38982</v>
      </c>
      <c r="B1447" t="s">
        <v>38983</v>
      </c>
      <c r="C1447" t="s">
        <v>38984</v>
      </c>
      <c r="F1447" t="s">
        <v>1161</v>
      </c>
      <c r="G1447">
        <v>290.85000000000002</v>
      </c>
    </row>
    <row r="1449" spans="1:7">
      <c r="A1449" t="s">
        <v>38985</v>
      </c>
      <c r="B1449" t="s">
        <v>38986</v>
      </c>
      <c r="C1449" t="s">
        <v>38987</v>
      </c>
      <c r="F1449" t="s">
        <v>1161</v>
      </c>
      <c r="G1449">
        <v>188.47</v>
      </c>
    </row>
    <row r="1450" spans="1:7">
      <c r="A1450" t="s">
        <v>38988</v>
      </c>
      <c r="B1450" t="s">
        <v>38989</v>
      </c>
      <c r="C1450" t="s">
        <v>38990</v>
      </c>
      <c r="F1450" t="s">
        <v>1161</v>
      </c>
      <c r="G1450">
        <v>18.2</v>
      </c>
    </row>
    <row r="1451" spans="1:7">
      <c r="A1451" t="s">
        <v>38991</v>
      </c>
      <c r="B1451" t="s">
        <v>38992</v>
      </c>
      <c r="C1451" t="s">
        <v>38993</v>
      </c>
      <c r="F1451" t="s">
        <v>1161</v>
      </c>
      <c r="G1451">
        <v>52.93</v>
      </c>
    </row>
    <row r="1452" spans="1:7">
      <c r="A1452" t="s">
        <v>38994</v>
      </c>
      <c r="B1452" t="s">
        <v>38995</v>
      </c>
      <c r="C1452" t="s">
        <v>38996</v>
      </c>
      <c r="F1452" t="s">
        <v>60</v>
      </c>
      <c r="G1452">
        <v>129.11000000000001</v>
      </c>
    </row>
    <row r="1453" spans="1:7">
      <c r="A1453" t="s">
        <v>38997</v>
      </c>
      <c r="B1453" t="s">
        <v>38998</v>
      </c>
      <c r="C1453" t="s">
        <v>38999</v>
      </c>
      <c r="F1453" t="s">
        <v>1161</v>
      </c>
      <c r="G1453">
        <v>150.15</v>
      </c>
    </row>
    <row r="1454" spans="1:7">
      <c r="A1454" t="s">
        <v>39000</v>
      </c>
      <c r="B1454" t="s">
        <v>39001</v>
      </c>
      <c r="C1454" t="s">
        <v>39002</v>
      </c>
      <c r="F1454" t="s">
        <v>223</v>
      </c>
      <c r="G1454">
        <v>630.91</v>
      </c>
    </row>
    <row r="1456" spans="1:7">
      <c r="A1456" t="s">
        <v>39003</v>
      </c>
      <c r="B1456" t="s">
        <v>39004</v>
      </c>
      <c r="C1456" t="s">
        <v>39005</v>
      </c>
      <c r="F1456" t="s">
        <v>223</v>
      </c>
      <c r="G1456">
        <v>630.91</v>
      </c>
    </row>
    <row r="1458" spans="1:7">
      <c r="A1458" t="s">
        <v>39006</v>
      </c>
      <c r="B1458" t="s">
        <v>39007</v>
      </c>
      <c r="C1458" t="s">
        <v>39008</v>
      </c>
      <c r="F1458" t="s">
        <v>1161</v>
      </c>
      <c r="G1458">
        <v>35.6</v>
      </c>
    </row>
    <row r="1459" spans="1:7">
      <c r="A1459" t="s">
        <v>39009</v>
      </c>
      <c r="B1459" t="s">
        <v>39010</v>
      </c>
      <c r="C1459" t="s">
        <v>39011</v>
      </c>
      <c r="F1459" t="s">
        <v>223</v>
      </c>
      <c r="G1459">
        <v>103.03</v>
      </c>
    </row>
    <row r="1460" spans="1:7">
      <c r="A1460" t="s">
        <v>39012</v>
      </c>
      <c r="B1460" t="s">
        <v>39013</v>
      </c>
      <c r="C1460" t="s">
        <v>39014</v>
      </c>
      <c r="F1460" t="s">
        <v>1161</v>
      </c>
      <c r="G1460">
        <v>11.29</v>
      </c>
    </row>
    <row r="1461" spans="1:7">
      <c r="A1461" t="s">
        <v>39015</v>
      </c>
      <c r="B1461" t="s">
        <v>39016</v>
      </c>
      <c r="C1461" t="s">
        <v>39017</v>
      </c>
      <c r="F1461" t="s">
        <v>223</v>
      </c>
      <c r="G1461">
        <v>296.87</v>
      </c>
    </row>
    <row r="1463" spans="1:7">
      <c r="A1463" t="s">
        <v>39018</v>
      </c>
      <c r="B1463" t="s">
        <v>39019</v>
      </c>
      <c r="G1463">
        <v>79787.740000000005</v>
      </c>
    </row>
    <row r="1464" spans="1:7">
      <c r="A1464" t="s">
        <v>39020</v>
      </c>
      <c r="B1464" t="s">
        <v>39021</v>
      </c>
      <c r="G1464">
        <v>2357.13</v>
      </c>
    </row>
    <row r="1465" spans="1:7">
      <c r="A1465" t="s">
        <v>39022</v>
      </c>
      <c r="B1465" t="s">
        <v>39023</v>
      </c>
      <c r="C1465" t="s">
        <v>39024</v>
      </c>
      <c r="F1465" t="s">
        <v>223</v>
      </c>
      <c r="G1465">
        <v>179.43</v>
      </c>
    </row>
    <row r="1466" spans="1:7">
      <c r="A1466" t="s">
        <v>39025</v>
      </c>
      <c r="B1466" t="s">
        <v>39026</v>
      </c>
      <c r="C1466" t="s">
        <v>39027</v>
      </c>
      <c r="F1466" t="s">
        <v>223</v>
      </c>
      <c r="G1466">
        <v>209.33</v>
      </c>
    </row>
    <row r="1467" spans="1:7">
      <c r="A1467" t="s">
        <v>39028</v>
      </c>
      <c r="B1467" t="s">
        <v>39029</v>
      </c>
      <c r="C1467" t="s">
        <v>39030</v>
      </c>
      <c r="F1467" t="s">
        <v>223</v>
      </c>
      <c r="G1467">
        <v>254.19</v>
      </c>
    </row>
    <row r="1468" spans="1:7">
      <c r="A1468" t="s">
        <v>39031</v>
      </c>
      <c r="B1468" t="s">
        <v>39032</v>
      </c>
      <c r="C1468" t="s">
        <v>39033</v>
      </c>
      <c r="F1468" t="s">
        <v>223</v>
      </c>
      <c r="G1468">
        <v>239.24</v>
      </c>
    </row>
    <row r="1469" spans="1:7">
      <c r="A1469" t="s">
        <v>39034</v>
      </c>
      <c r="B1469" t="s">
        <v>39035</v>
      </c>
      <c r="C1469" t="s">
        <v>39036</v>
      </c>
      <c r="F1469" t="s">
        <v>223</v>
      </c>
      <c r="G1469">
        <v>258.24</v>
      </c>
    </row>
    <row r="1470" spans="1:7">
      <c r="A1470" t="s">
        <v>39037</v>
      </c>
      <c r="B1470" t="s">
        <v>39038</v>
      </c>
      <c r="C1470" t="s">
        <v>39039</v>
      </c>
      <c r="F1470" t="s">
        <v>223</v>
      </c>
      <c r="G1470">
        <v>358.85</v>
      </c>
    </row>
    <row r="1471" spans="1:7">
      <c r="A1471" t="s">
        <v>39040</v>
      </c>
      <c r="B1471" t="s">
        <v>39041</v>
      </c>
      <c r="C1471" t="s">
        <v>39042</v>
      </c>
      <c r="F1471" t="s">
        <v>223</v>
      </c>
      <c r="G1471">
        <v>708.33</v>
      </c>
    </row>
    <row r="1473" spans="1:7">
      <c r="A1473" t="s">
        <v>39043</v>
      </c>
      <c r="B1473" t="s">
        <v>39044</v>
      </c>
      <c r="C1473" t="s">
        <v>39045</v>
      </c>
      <c r="F1473" t="s">
        <v>223</v>
      </c>
      <c r="G1473">
        <v>149.52000000000001</v>
      </c>
    </row>
    <row r="1474" spans="1:7">
      <c r="A1474" t="s">
        <v>39046</v>
      </c>
      <c r="B1474" t="s">
        <v>39047</v>
      </c>
      <c r="G1474">
        <v>74677.13</v>
      </c>
    </row>
    <row r="1475" spans="1:7">
      <c r="A1475" t="s">
        <v>39048</v>
      </c>
      <c r="B1475" t="s">
        <v>39049</v>
      </c>
      <c r="C1475" t="s">
        <v>39050</v>
      </c>
      <c r="F1475" t="s">
        <v>14590</v>
      </c>
      <c r="G1475">
        <v>2611.36</v>
      </c>
    </row>
    <row r="1476" spans="1:7">
      <c r="A1476" t="s">
        <v>39051</v>
      </c>
      <c r="B1476" t="s">
        <v>39052</v>
      </c>
      <c r="C1476" t="s">
        <v>39053</v>
      </c>
      <c r="F1476" t="s">
        <v>14590</v>
      </c>
      <c r="G1476">
        <v>4356.26</v>
      </c>
    </row>
    <row r="1478" spans="1:7">
      <c r="A1478" t="s">
        <v>39054</v>
      </c>
      <c r="B1478" t="s">
        <v>39055</v>
      </c>
      <c r="C1478" t="s">
        <v>39056</v>
      </c>
      <c r="F1478" t="s">
        <v>14590</v>
      </c>
      <c r="G1478">
        <v>6678.01</v>
      </c>
    </row>
    <row r="1480" spans="1:7">
      <c r="A1480" t="s">
        <v>39057</v>
      </c>
      <c r="B1480" t="s">
        <v>39058</v>
      </c>
      <c r="C1480" t="s">
        <v>39059</v>
      </c>
      <c r="F1480" t="s">
        <v>14590</v>
      </c>
      <c r="G1480">
        <v>4049.67</v>
      </c>
    </row>
    <row r="1482" spans="1:7">
      <c r="A1482" t="s">
        <v>39060</v>
      </c>
      <c r="B1482" t="s">
        <v>39061</v>
      </c>
      <c r="C1482" t="s">
        <v>39062</v>
      </c>
      <c r="F1482" t="s">
        <v>14590</v>
      </c>
      <c r="G1482">
        <v>2089.41</v>
      </c>
    </row>
    <row r="1483" spans="1:7">
      <c r="A1483" t="s">
        <v>39063</v>
      </c>
      <c r="B1483" t="s">
        <v>39064</v>
      </c>
      <c r="C1483" t="s">
        <v>39065</v>
      </c>
      <c r="F1483" t="s">
        <v>14590</v>
      </c>
      <c r="G1483">
        <v>1240.81</v>
      </c>
    </row>
    <row r="1484" spans="1:7">
      <c r="A1484" t="s">
        <v>39066</v>
      </c>
      <c r="B1484" t="s">
        <v>39067</v>
      </c>
      <c r="C1484" t="s">
        <v>39068</v>
      </c>
      <c r="F1484" t="s">
        <v>14590</v>
      </c>
      <c r="G1484">
        <v>2445.17</v>
      </c>
    </row>
    <row r="1485" spans="1:7">
      <c r="A1485" t="s">
        <v>39069</v>
      </c>
      <c r="B1485" t="s">
        <v>39070</v>
      </c>
      <c r="C1485" t="s">
        <v>39071</v>
      </c>
      <c r="F1485" t="s">
        <v>14590</v>
      </c>
      <c r="G1485">
        <v>3649.53</v>
      </c>
    </row>
    <row r="1486" spans="1:7">
      <c r="A1486" t="s">
        <v>39072</v>
      </c>
      <c r="B1486" t="s">
        <v>39073</v>
      </c>
      <c r="C1486" t="s">
        <v>39074</v>
      </c>
      <c r="F1486" t="s">
        <v>14590</v>
      </c>
      <c r="G1486">
        <v>1344.35</v>
      </c>
    </row>
    <row r="1487" spans="1:7">
      <c r="A1487" t="s">
        <v>39075</v>
      </c>
      <c r="B1487" t="s">
        <v>39076</v>
      </c>
      <c r="C1487" t="s">
        <v>39077</v>
      </c>
      <c r="F1487" t="s">
        <v>14590</v>
      </c>
      <c r="G1487">
        <v>5664.64</v>
      </c>
    </row>
    <row r="1488" spans="1:7">
      <c r="A1488" t="s">
        <v>39078</v>
      </c>
      <c r="B1488" t="s">
        <v>39079</v>
      </c>
      <c r="C1488" t="s">
        <v>39080</v>
      </c>
      <c r="F1488" t="s">
        <v>14590</v>
      </c>
      <c r="G1488">
        <v>6257.52</v>
      </c>
    </row>
    <row r="1489" spans="1:7">
      <c r="A1489" t="s">
        <v>39081</v>
      </c>
      <c r="B1489" t="s">
        <v>39082</v>
      </c>
      <c r="C1489" t="s">
        <v>39083</v>
      </c>
      <c r="F1489" t="s">
        <v>14590</v>
      </c>
      <c r="G1489">
        <v>8940.85</v>
      </c>
    </row>
    <row r="1491" spans="1:7">
      <c r="A1491" t="s">
        <v>39084</v>
      </c>
      <c r="B1491" t="s">
        <v>39085</v>
      </c>
      <c r="C1491" t="s">
        <v>39086</v>
      </c>
      <c r="F1491" t="s">
        <v>14590</v>
      </c>
      <c r="G1491">
        <v>11026.19</v>
      </c>
    </row>
    <row r="1493" spans="1:7">
      <c r="A1493" t="s">
        <v>39087</v>
      </c>
      <c r="B1493" t="s">
        <v>39088</v>
      </c>
      <c r="C1493" t="s">
        <v>39089</v>
      </c>
      <c r="F1493" t="s">
        <v>14590</v>
      </c>
      <c r="G1493">
        <v>2927.71</v>
      </c>
    </row>
    <row r="1494" spans="1:7">
      <c r="A1494" t="s">
        <v>39090</v>
      </c>
      <c r="B1494" t="s">
        <v>39091</v>
      </c>
      <c r="C1494" t="s">
        <v>39092</v>
      </c>
      <c r="F1494" t="s">
        <v>14590</v>
      </c>
      <c r="G1494">
        <v>3224.15</v>
      </c>
    </row>
    <row r="1495" spans="1:7">
      <c r="A1495" t="s">
        <v>39093</v>
      </c>
      <c r="B1495" t="s">
        <v>39094</v>
      </c>
      <c r="C1495" t="s">
        <v>39095</v>
      </c>
      <c r="F1495" t="s">
        <v>14590</v>
      </c>
      <c r="G1495">
        <v>2355.21</v>
      </c>
    </row>
    <row r="1496" spans="1:7">
      <c r="A1496" t="s">
        <v>39096</v>
      </c>
      <c r="B1496" t="s">
        <v>39097</v>
      </c>
      <c r="C1496" t="s">
        <v>39098</v>
      </c>
      <c r="F1496" t="s">
        <v>14590</v>
      </c>
      <c r="G1496">
        <v>4688.54</v>
      </c>
    </row>
    <row r="1497" spans="1:7">
      <c r="A1497" t="s">
        <v>39099</v>
      </c>
      <c r="B1497" t="s">
        <v>39100</v>
      </c>
      <c r="C1497" t="s">
        <v>39101</v>
      </c>
      <c r="F1497" t="s">
        <v>223</v>
      </c>
      <c r="G1497">
        <v>293.89</v>
      </c>
    </row>
    <row r="1498" spans="1:7">
      <c r="A1498" t="s">
        <v>39102</v>
      </c>
      <c r="B1498" t="s">
        <v>39103</v>
      </c>
      <c r="C1498" t="s">
        <v>39104</v>
      </c>
      <c r="F1498" t="s">
        <v>223</v>
      </c>
      <c r="G1498">
        <v>371.37</v>
      </c>
    </row>
    <row r="1499" spans="1:7">
      <c r="A1499" t="s">
        <v>39105</v>
      </c>
      <c r="B1499" t="s">
        <v>39106</v>
      </c>
      <c r="C1499" t="s">
        <v>39107</v>
      </c>
      <c r="F1499" t="s">
        <v>223</v>
      </c>
      <c r="G1499">
        <v>462.49</v>
      </c>
    </row>
    <row r="1500" spans="1:7">
      <c r="A1500" t="s">
        <v>39108</v>
      </c>
      <c r="B1500" t="s">
        <v>39109</v>
      </c>
      <c r="G1500">
        <v>2753.48</v>
      </c>
    </row>
    <row r="1501" spans="1:7">
      <c r="A1501" t="s">
        <v>39110</v>
      </c>
      <c r="B1501" t="s">
        <v>39111</v>
      </c>
      <c r="C1501" t="s">
        <v>39112</v>
      </c>
      <c r="F1501" t="s">
        <v>223</v>
      </c>
      <c r="G1501">
        <v>554.05999999999995</v>
      </c>
    </row>
    <row r="1502" spans="1:7">
      <c r="A1502" t="s">
        <v>39113</v>
      </c>
      <c r="B1502" t="s">
        <v>39114</v>
      </c>
      <c r="C1502" t="s">
        <v>39115</v>
      </c>
      <c r="F1502" t="s">
        <v>223</v>
      </c>
      <c r="G1502">
        <v>715.58</v>
      </c>
    </row>
    <row r="1503" spans="1:7">
      <c r="A1503" t="s">
        <v>39116</v>
      </c>
      <c r="B1503" t="s">
        <v>39117</v>
      </c>
      <c r="C1503" t="s">
        <v>39118</v>
      </c>
      <c r="F1503" t="s">
        <v>223</v>
      </c>
      <c r="G1503">
        <v>50.07</v>
      </c>
    </row>
    <row r="1504" spans="1:7">
      <c r="A1504" t="s">
        <v>39119</v>
      </c>
      <c r="B1504" t="s">
        <v>39120</v>
      </c>
      <c r="C1504" t="s">
        <v>39121</v>
      </c>
      <c r="F1504" t="s">
        <v>223</v>
      </c>
      <c r="G1504">
        <v>96.11</v>
      </c>
    </row>
    <row r="1505" spans="1:7">
      <c r="A1505" t="s">
        <v>39122</v>
      </c>
      <c r="B1505" t="s">
        <v>39123</v>
      </c>
      <c r="C1505" t="s">
        <v>39124</v>
      </c>
      <c r="F1505" t="s">
        <v>223</v>
      </c>
      <c r="G1505">
        <v>498.24</v>
      </c>
    </row>
    <row r="1506" spans="1:7">
      <c r="A1506" t="s">
        <v>39125</v>
      </c>
      <c r="B1506" t="s">
        <v>39126</v>
      </c>
      <c r="C1506" t="s">
        <v>39127</v>
      </c>
      <c r="F1506" t="s">
        <v>223</v>
      </c>
      <c r="G1506">
        <v>407.37</v>
      </c>
    </row>
    <row r="1507" spans="1:7">
      <c r="A1507" t="s">
        <v>39128</v>
      </c>
      <c r="B1507" t="s">
        <v>39129</v>
      </c>
      <c r="C1507" t="s">
        <v>39130</v>
      </c>
      <c r="F1507" t="s">
        <v>223</v>
      </c>
      <c r="G1507">
        <v>432.05</v>
      </c>
    </row>
    <row r="1508" spans="1:7">
      <c r="A1508" t="s">
        <v>39131</v>
      </c>
      <c r="B1508" t="s">
        <v>39132</v>
      </c>
      <c r="G1508">
        <v>25732.34</v>
      </c>
    </row>
    <row r="1509" spans="1:7">
      <c r="A1509" t="s">
        <v>39133</v>
      </c>
      <c r="B1509" t="s">
        <v>39134</v>
      </c>
      <c r="G1509">
        <v>1870.77</v>
      </c>
    </row>
    <row r="1510" spans="1:7">
      <c r="A1510" t="s">
        <v>39135</v>
      </c>
      <c r="B1510" t="s">
        <v>39136</v>
      </c>
      <c r="C1510" t="s">
        <v>39137</v>
      </c>
      <c r="F1510" t="s">
        <v>223</v>
      </c>
      <c r="G1510">
        <v>115.74</v>
      </c>
    </row>
    <row r="1511" spans="1:7">
      <c r="A1511" t="s">
        <v>39138</v>
      </c>
      <c r="B1511" t="s">
        <v>39139</v>
      </c>
      <c r="C1511" t="s">
        <v>39140</v>
      </c>
      <c r="F1511" t="s">
        <v>223</v>
      </c>
      <c r="G1511">
        <v>141.16</v>
      </c>
    </row>
    <row r="1513" spans="1:7">
      <c r="A1513" t="s">
        <v>39141</v>
      </c>
      <c r="B1513" t="s">
        <v>39142</v>
      </c>
      <c r="C1513" t="s">
        <v>39143</v>
      </c>
      <c r="F1513" t="s">
        <v>223</v>
      </c>
      <c r="G1513">
        <v>159.41</v>
      </c>
    </row>
    <row r="1515" spans="1:7">
      <c r="A1515" t="s">
        <v>39144</v>
      </c>
      <c r="B1515" t="s">
        <v>39145</v>
      </c>
      <c r="C1515" t="s">
        <v>39146</v>
      </c>
      <c r="F1515" t="s">
        <v>223</v>
      </c>
      <c r="G1515">
        <v>180.54</v>
      </c>
    </row>
    <row r="1517" spans="1:7">
      <c r="A1517" t="s">
        <v>39147</v>
      </c>
      <c r="B1517" t="s">
        <v>39148</v>
      </c>
      <c r="C1517" t="s">
        <v>39149</v>
      </c>
      <c r="F1517" t="s">
        <v>223</v>
      </c>
      <c r="G1517">
        <v>106.63</v>
      </c>
    </row>
    <row r="1519" spans="1:7">
      <c r="A1519" t="s">
        <v>39150</v>
      </c>
      <c r="B1519" t="s">
        <v>39151</v>
      </c>
      <c r="C1519" t="s">
        <v>39152</v>
      </c>
      <c r="F1519" t="s">
        <v>223</v>
      </c>
      <c r="G1519">
        <v>125.5</v>
      </c>
    </row>
    <row r="1521" spans="1:7">
      <c r="A1521" t="s">
        <v>39153</v>
      </c>
      <c r="B1521" t="s">
        <v>39154</v>
      </c>
      <c r="C1521" t="s">
        <v>39155</v>
      </c>
      <c r="F1521" t="s">
        <v>223</v>
      </c>
      <c r="G1521">
        <v>152.26</v>
      </c>
    </row>
    <row r="1523" spans="1:7">
      <c r="A1523" t="s">
        <v>39156</v>
      </c>
      <c r="B1523" t="s">
        <v>39157</v>
      </c>
      <c r="C1523" t="s">
        <v>39158</v>
      </c>
      <c r="F1523" t="s">
        <v>223</v>
      </c>
      <c r="G1523">
        <v>77.459999999999994</v>
      </c>
    </row>
    <row r="1525" spans="1:7">
      <c r="A1525" t="s">
        <v>39159</v>
      </c>
      <c r="B1525" t="s">
        <v>39160</v>
      </c>
      <c r="C1525" t="s">
        <v>39161</v>
      </c>
      <c r="F1525" t="s">
        <v>223</v>
      </c>
      <c r="G1525">
        <v>40.14</v>
      </c>
    </row>
    <row r="1527" spans="1:7">
      <c r="A1527" t="s">
        <v>39162</v>
      </c>
      <c r="B1527" t="s">
        <v>39163</v>
      </c>
      <c r="C1527" t="s">
        <v>39164</v>
      </c>
      <c r="F1527" t="s">
        <v>223</v>
      </c>
      <c r="G1527">
        <v>49.82</v>
      </c>
    </row>
    <row r="1528" spans="1:7">
      <c r="A1528" t="s">
        <v>39165</v>
      </c>
      <c r="B1528" t="s">
        <v>39166</v>
      </c>
      <c r="C1528" t="s">
        <v>39167</v>
      </c>
      <c r="F1528" t="s">
        <v>223</v>
      </c>
      <c r="G1528">
        <v>63.69</v>
      </c>
    </row>
    <row r="1529" spans="1:7">
      <c r="A1529" t="s">
        <v>39168</v>
      </c>
      <c r="B1529" t="s">
        <v>39169</v>
      </c>
      <c r="C1529" t="s">
        <v>39170</v>
      </c>
      <c r="F1529" t="s">
        <v>223</v>
      </c>
      <c r="G1529">
        <v>113.12</v>
      </c>
    </row>
    <row r="1530" spans="1:7">
      <c r="A1530" t="s">
        <v>39171</v>
      </c>
      <c r="B1530" t="s">
        <v>39172</v>
      </c>
      <c r="C1530" t="s">
        <v>39173</v>
      </c>
      <c r="F1530" t="s">
        <v>223</v>
      </c>
      <c r="G1530">
        <v>76.44</v>
      </c>
    </row>
    <row r="1531" spans="1:7">
      <c r="A1531" t="s">
        <v>39174</v>
      </c>
      <c r="B1531" t="s">
        <v>39175</v>
      </c>
      <c r="C1531" t="s">
        <v>39176</v>
      </c>
      <c r="F1531" t="s">
        <v>223</v>
      </c>
      <c r="G1531">
        <v>49.38</v>
      </c>
    </row>
    <row r="1532" spans="1:7">
      <c r="A1532" t="s">
        <v>39177</v>
      </c>
      <c r="B1532" t="s">
        <v>39178</v>
      </c>
      <c r="C1532" t="s">
        <v>39179</v>
      </c>
      <c r="F1532" t="s">
        <v>60</v>
      </c>
      <c r="G1532">
        <v>25.59</v>
      </c>
    </row>
    <row r="1533" spans="1:7">
      <c r="A1533" t="s">
        <v>39180</v>
      </c>
      <c r="B1533" t="s">
        <v>39181</v>
      </c>
      <c r="C1533" t="s">
        <v>39182</v>
      </c>
      <c r="F1533" t="s">
        <v>60</v>
      </c>
      <c r="G1533">
        <v>149.44</v>
      </c>
    </row>
    <row r="1534" spans="1:7">
      <c r="A1534" t="s">
        <v>39183</v>
      </c>
      <c r="B1534" t="s">
        <v>39184</v>
      </c>
      <c r="C1534" t="s">
        <v>39185</v>
      </c>
      <c r="F1534" t="s">
        <v>60</v>
      </c>
      <c r="G1534">
        <v>74.900000000000006</v>
      </c>
    </row>
    <row r="1535" spans="1:7">
      <c r="A1535" t="s">
        <v>39186</v>
      </c>
      <c r="B1535" t="s">
        <v>39187</v>
      </c>
      <c r="C1535" t="s">
        <v>39188</v>
      </c>
      <c r="F1535" t="s">
        <v>60</v>
      </c>
      <c r="G1535">
        <v>169.55</v>
      </c>
    </row>
    <row r="1536" spans="1:7">
      <c r="A1536" t="s">
        <v>39189</v>
      </c>
      <c r="B1536" t="s">
        <v>39190</v>
      </c>
      <c r="G1536">
        <v>10235.07</v>
      </c>
    </row>
    <row r="1537" spans="1:7">
      <c r="A1537" t="s">
        <v>39191</v>
      </c>
      <c r="B1537" t="s">
        <v>39192</v>
      </c>
      <c r="C1537" t="s">
        <v>39193</v>
      </c>
      <c r="F1537" t="s">
        <v>223</v>
      </c>
      <c r="G1537">
        <v>81.510000000000005</v>
      </c>
    </row>
    <row r="1538" spans="1:7">
      <c r="A1538" t="s">
        <v>39194</v>
      </c>
      <c r="B1538" t="s">
        <v>39195</v>
      </c>
      <c r="C1538" t="s">
        <v>39196</v>
      </c>
      <c r="F1538" t="s">
        <v>223</v>
      </c>
      <c r="G1538">
        <v>92.02</v>
      </c>
    </row>
    <row r="1539" spans="1:7">
      <c r="A1539" t="s">
        <v>39197</v>
      </c>
      <c r="B1539" t="s">
        <v>39198</v>
      </c>
      <c r="C1539" t="s">
        <v>39199</v>
      </c>
      <c r="F1539" t="s">
        <v>223</v>
      </c>
      <c r="G1539">
        <v>101.78</v>
      </c>
    </row>
    <row r="1540" spans="1:7">
      <c r="A1540" t="s">
        <v>39200</v>
      </c>
      <c r="B1540" t="s">
        <v>39201</v>
      </c>
      <c r="C1540" t="s">
        <v>39202</v>
      </c>
      <c r="F1540" t="s">
        <v>223</v>
      </c>
      <c r="G1540">
        <v>245.24</v>
      </c>
    </row>
    <row r="1541" spans="1:7">
      <c r="A1541" t="s">
        <v>39203</v>
      </c>
      <c r="B1541" t="s">
        <v>39204</v>
      </c>
      <c r="C1541" t="s">
        <v>39205</v>
      </c>
      <c r="F1541" t="s">
        <v>223</v>
      </c>
      <c r="G1541">
        <v>274.61</v>
      </c>
    </row>
    <row r="1542" spans="1:7">
      <c r="A1542" t="s">
        <v>39206</v>
      </c>
      <c r="B1542" t="s">
        <v>39207</v>
      </c>
      <c r="C1542" t="s">
        <v>39208</v>
      </c>
      <c r="F1542" t="s">
        <v>223</v>
      </c>
      <c r="G1542">
        <v>303.98</v>
      </c>
    </row>
    <row r="1543" spans="1:7">
      <c r="A1543" t="s">
        <v>39209</v>
      </c>
      <c r="B1543" t="s">
        <v>39210</v>
      </c>
      <c r="C1543" t="s">
        <v>39211</v>
      </c>
      <c r="F1543" t="s">
        <v>223</v>
      </c>
      <c r="G1543">
        <v>258.29000000000002</v>
      </c>
    </row>
    <row r="1544" spans="1:7">
      <c r="A1544" t="s">
        <v>39212</v>
      </c>
      <c r="B1544" t="s">
        <v>39213</v>
      </c>
      <c r="C1544" t="s">
        <v>39214</v>
      </c>
      <c r="F1544" t="s">
        <v>223</v>
      </c>
      <c r="G1544">
        <v>277.87</v>
      </c>
    </row>
    <row r="1545" spans="1:7">
      <c r="A1545" t="s">
        <v>39215</v>
      </c>
      <c r="B1545" t="s">
        <v>39216</v>
      </c>
      <c r="C1545" t="s">
        <v>39217</v>
      </c>
      <c r="F1545" t="s">
        <v>223</v>
      </c>
      <c r="G1545">
        <v>297.45</v>
      </c>
    </row>
    <row r="1546" spans="1:7">
      <c r="A1546" t="s">
        <v>39218</v>
      </c>
      <c r="B1546" t="s">
        <v>39219</v>
      </c>
      <c r="C1546" t="s">
        <v>39220</v>
      </c>
      <c r="F1546" t="s">
        <v>223</v>
      </c>
      <c r="G1546">
        <v>330.08</v>
      </c>
    </row>
    <row r="1547" spans="1:7">
      <c r="A1547" t="s">
        <v>39221</v>
      </c>
      <c r="B1547" t="s">
        <v>39222</v>
      </c>
      <c r="C1547" t="s">
        <v>39223</v>
      </c>
      <c r="F1547" t="s">
        <v>223</v>
      </c>
      <c r="G1547">
        <v>333.34</v>
      </c>
    </row>
    <row r="1548" spans="1:7">
      <c r="A1548" t="s">
        <v>39224</v>
      </c>
      <c r="B1548" t="s">
        <v>39225</v>
      </c>
      <c r="C1548" t="s">
        <v>39226</v>
      </c>
      <c r="F1548" t="s">
        <v>223</v>
      </c>
      <c r="G1548">
        <v>257.16000000000003</v>
      </c>
    </row>
    <row r="1549" spans="1:7">
      <c r="A1549" t="s">
        <v>39227</v>
      </c>
      <c r="B1549" t="s">
        <v>39228</v>
      </c>
      <c r="C1549" t="s">
        <v>39229</v>
      </c>
      <c r="F1549" t="s">
        <v>223</v>
      </c>
      <c r="G1549">
        <v>299.58</v>
      </c>
    </row>
    <row r="1550" spans="1:7">
      <c r="A1550" t="s">
        <v>39230</v>
      </c>
      <c r="B1550" t="s">
        <v>39231</v>
      </c>
      <c r="C1550" t="s">
        <v>39232</v>
      </c>
      <c r="F1550" t="s">
        <v>223</v>
      </c>
      <c r="G1550">
        <v>338.74</v>
      </c>
    </row>
    <row r="1551" spans="1:7">
      <c r="A1551" t="s">
        <v>39233</v>
      </c>
      <c r="B1551" t="s">
        <v>39234</v>
      </c>
      <c r="C1551" t="s">
        <v>39235</v>
      </c>
      <c r="F1551" t="s">
        <v>223</v>
      </c>
      <c r="G1551">
        <v>377.89</v>
      </c>
    </row>
    <row r="1552" spans="1:7">
      <c r="A1552" t="s">
        <v>39236</v>
      </c>
      <c r="B1552" t="s">
        <v>39237</v>
      </c>
      <c r="C1552" t="s">
        <v>39238</v>
      </c>
      <c r="F1552" t="s">
        <v>223</v>
      </c>
      <c r="G1552">
        <v>417.05</v>
      </c>
    </row>
    <row r="1553" spans="1:7">
      <c r="A1553" t="s">
        <v>39239</v>
      </c>
      <c r="B1553" t="s">
        <v>39240</v>
      </c>
      <c r="C1553" t="s">
        <v>39241</v>
      </c>
      <c r="F1553" t="s">
        <v>60</v>
      </c>
      <c r="G1553">
        <v>610.53</v>
      </c>
    </row>
    <row r="1554" spans="1:7">
      <c r="A1554" t="s">
        <v>39242</v>
      </c>
      <c r="B1554" t="s">
        <v>39243</v>
      </c>
      <c r="C1554" t="s">
        <v>39244</v>
      </c>
      <c r="F1554" t="s">
        <v>223</v>
      </c>
      <c r="G1554">
        <v>269.14</v>
      </c>
    </row>
    <row r="1555" spans="1:7">
      <c r="A1555" t="s">
        <v>39245</v>
      </c>
      <c r="B1555" t="s">
        <v>39246</v>
      </c>
      <c r="C1555" t="s">
        <v>39247</v>
      </c>
      <c r="F1555" t="s">
        <v>2885</v>
      </c>
      <c r="G1555">
        <v>20.45</v>
      </c>
    </row>
    <row r="1557" spans="1:7">
      <c r="A1557" t="s">
        <v>39248</v>
      </c>
      <c r="B1557" t="s">
        <v>39249</v>
      </c>
      <c r="C1557" t="s">
        <v>39250</v>
      </c>
      <c r="F1557" t="s">
        <v>2885</v>
      </c>
      <c r="G1557">
        <v>20.399999999999999</v>
      </c>
    </row>
    <row r="1559" spans="1:7">
      <c r="A1559" t="s">
        <v>39251</v>
      </c>
      <c r="B1559" t="s">
        <v>39252</v>
      </c>
      <c r="C1559" t="s">
        <v>39253</v>
      </c>
      <c r="F1559" t="s">
        <v>2885</v>
      </c>
      <c r="G1559">
        <v>11.49</v>
      </c>
    </row>
    <row r="1561" spans="1:7">
      <c r="A1561" t="s">
        <v>39254</v>
      </c>
      <c r="B1561" t="s">
        <v>39255</v>
      </c>
      <c r="C1561" t="s">
        <v>39256</v>
      </c>
      <c r="F1561" t="s">
        <v>2885</v>
      </c>
      <c r="G1561">
        <v>18.36</v>
      </c>
    </row>
    <row r="1563" spans="1:7">
      <c r="A1563" t="s">
        <v>39257</v>
      </c>
      <c r="B1563" t="s">
        <v>39258</v>
      </c>
      <c r="C1563" t="s">
        <v>39259</v>
      </c>
      <c r="F1563" t="s">
        <v>2885</v>
      </c>
      <c r="G1563">
        <v>20.27</v>
      </c>
    </row>
    <row r="1565" spans="1:7">
      <c r="A1565" t="s">
        <v>39260</v>
      </c>
      <c r="B1565" t="s">
        <v>39261</v>
      </c>
      <c r="C1565" t="s">
        <v>39262</v>
      </c>
      <c r="F1565" t="s">
        <v>2885</v>
      </c>
      <c r="G1565">
        <v>19.3</v>
      </c>
    </row>
    <row r="1567" spans="1:7">
      <c r="A1567" t="s">
        <v>39263</v>
      </c>
      <c r="B1567" t="s">
        <v>39264</v>
      </c>
      <c r="C1567" t="s">
        <v>39265</v>
      </c>
      <c r="F1567" t="s">
        <v>223</v>
      </c>
      <c r="G1567">
        <v>34.79</v>
      </c>
    </row>
    <row r="1568" spans="1:7">
      <c r="A1568" t="s">
        <v>39266</v>
      </c>
      <c r="B1568" t="s">
        <v>39267</v>
      </c>
      <c r="C1568" t="s">
        <v>39268</v>
      </c>
      <c r="F1568" t="s">
        <v>223</v>
      </c>
      <c r="G1568">
        <v>44.82</v>
      </c>
    </row>
    <row r="1569" spans="1:7">
      <c r="A1569" t="s">
        <v>39269</v>
      </c>
      <c r="B1569" t="s">
        <v>39270</v>
      </c>
      <c r="C1569" t="s">
        <v>39271</v>
      </c>
      <c r="F1569" t="s">
        <v>223</v>
      </c>
      <c r="G1569">
        <v>57.89</v>
      </c>
    </row>
    <row r="1570" spans="1:7">
      <c r="A1570" t="s">
        <v>39272</v>
      </c>
      <c r="B1570" t="s">
        <v>39273</v>
      </c>
      <c r="C1570" t="s">
        <v>39274</v>
      </c>
      <c r="F1570" t="s">
        <v>223</v>
      </c>
      <c r="G1570">
        <v>60.56</v>
      </c>
    </row>
    <row r="1571" spans="1:7">
      <c r="A1571" t="s">
        <v>39275</v>
      </c>
      <c r="B1571" t="s">
        <v>39276</v>
      </c>
      <c r="C1571" t="s">
        <v>39277</v>
      </c>
      <c r="F1571" t="s">
        <v>223</v>
      </c>
      <c r="G1571">
        <v>70.8</v>
      </c>
    </row>
    <row r="1572" spans="1:7">
      <c r="A1572" t="s">
        <v>39278</v>
      </c>
      <c r="B1572" t="s">
        <v>39279</v>
      </c>
      <c r="C1572" t="s">
        <v>39280</v>
      </c>
      <c r="F1572" t="s">
        <v>223</v>
      </c>
      <c r="G1572">
        <v>80.56</v>
      </c>
    </row>
    <row r="1573" spans="1:7">
      <c r="A1573" t="s">
        <v>39281</v>
      </c>
      <c r="B1573" t="s">
        <v>39282</v>
      </c>
      <c r="C1573" t="s">
        <v>39283</v>
      </c>
      <c r="F1573" t="s">
        <v>60</v>
      </c>
      <c r="G1573">
        <v>521.16999999999996</v>
      </c>
    </row>
    <row r="1574" spans="1:7">
      <c r="A1574" t="s">
        <v>39284</v>
      </c>
      <c r="B1574" t="s">
        <v>39285</v>
      </c>
      <c r="C1574" t="s">
        <v>39286</v>
      </c>
      <c r="F1574" t="s">
        <v>60</v>
      </c>
      <c r="G1574">
        <v>995.28</v>
      </c>
    </row>
    <row r="1575" spans="1:7">
      <c r="A1575" t="s">
        <v>39287</v>
      </c>
      <c r="B1575" t="s">
        <v>39288</v>
      </c>
      <c r="C1575" t="s">
        <v>39289</v>
      </c>
      <c r="F1575" t="s">
        <v>60</v>
      </c>
      <c r="G1575">
        <v>1288.0899999999999</v>
      </c>
    </row>
    <row r="1576" spans="1:7">
      <c r="A1576" t="s">
        <v>39290</v>
      </c>
      <c r="B1576" t="s">
        <v>39291</v>
      </c>
      <c r="C1576" t="s">
        <v>39292</v>
      </c>
      <c r="F1576" t="s">
        <v>60</v>
      </c>
      <c r="G1576">
        <v>1771.82</v>
      </c>
    </row>
    <row r="1577" spans="1:7">
      <c r="A1577" t="s">
        <v>39293</v>
      </c>
      <c r="B1577" t="s">
        <v>39294</v>
      </c>
      <c r="C1577" t="s">
        <v>39295</v>
      </c>
      <c r="F1577" t="s">
        <v>60</v>
      </c>
      <c r="G1577">
        <v>32.76</v>
      </c>
    </row>
    <row r="1578" spans="1:7">
      <c r="A1578" t="s">
        <v>39296</v>
      </c>
      <c r="B1578" t="s">
        <v>39297</v>
      </c>
      <c r="G1578">
        <v>6364.35</v>
      </c>
    </row>
    <row r="1579" spans="1:7">
      <c r="A1579" t="s">
        <v>39298</v>
      </c>
      <c r="B1579" t="s">
        <v>39299</v>
      </c>
      <c r="C1579" t="s">
        <v>39300</v>
      </c>
      <c r="F1579" t="s">
        <v>60</v>
      </c>
      <c r="G1579">
        <v>30.76</v>
      </c>
    </row>
    <row r="1580" spans="1:7">
      <c r="A1580" t="s">
        <v>39301</v>
      </c>
      <c r="B1580" t="s">
        <v>39302</v>
      </c>
      <c r="C1580" t="s">
        <v>39303</v>
      </c>
      <c r="F1580" t="s">
        <v>60</v>
      </c>
      <c r="G1580">
        <v>15.38</v>
      </c>
    </row>
    <row r="1581" spans="1:7">
      <c r="A1581" t="s">
        <v>39304</v>
      </c>
      <c r="B1581" t="s">
        <v>39305</v>
      </c>
      <c r="C1581" t="s">
        <v>39306</v>
      </c>
      <c r="F1581" t="s">
        <v>60</v>
      </c>
      <c r="G1581">
        <v>58.05</v>
      </c>
    </row>
    <row r="1582" spans="1:7">
      <c r="A1582" t="s">
        <v>39307</v>
      </c>
      <c r="B1582" t="s">
        <v>39308</v>
      </c>
      <c r="C1582" t="s">
        <v>39309</v>
      </c>
      <c r="F1582" t="s">
        <v>223</v>
      </c>
      <c r="G1582">
        <v>79.11</v>
      </c>
    </row>
    <row r="1583" spans="1:7">
      <c r="A1583" t="s">
        <v>39310</v>
      </c>
      <c r="B1583" t="s">
        <v>39311</v>
      </c>
      <c r="C1583" t="s">
        <v>39312</v>
      </c>
      <c r="F1583" t="s">
        <v>60</v>
      </c>
      <c r="G1583">
        <v>83.6</v>
      </c>
    </row>
    <row r="1584" spans="1:7">
      <c r="A1584" t="s">
        <v>39313</v>
      </c>
      <c r="B1584" t="s">
        <v>39314</v>
      </c>
      <c r="C1584" t="s">
        <v>39315</v>
      </c>
      <c r="F1584" t="s">
        <v>60</v>
      </c>
      <c r="G1584">
        <v>56.58</v>
      </c>
    </row>
    <row r="1585" spans="1:7">
      <c r="A1585" t="s">
        <v>39316</v>
      </c>
      <c r="B1585" t="s">
        <v>39317</v>
      </c>
      <c r="C1585" t="s">
        <v>39318</v>
      </c>
      <c r="F1585" t="s">
        <v>60</v>
      </c>
      <c r="G1585">
        <v>31.99</v>
      </c>
    </row>
    <row r="1586" spans="1:7">
      <c r="A1586" t="s">
        <v>39319</v>
      </c>
      <c r="B1586" t="s">
        <v>39320</v>
      </c>
      <c r="C1586" t="s">
        <v>39321</v>
      </c>
      <c r="F1586" t="s">
        <v>60</v>
      </c>
      <c r="G1586">
        <v>33.159999999999997</v>
      </c>
    </row>
    <row r="1587" spans="1:7">
      <c r="A1587" t="s">
        <v>39322</v>
      </c>
      <c r="B1587" t="s">
        <v>39323</v>
      </c>
      <c r="C1587" t="s">
        <v>39324</v>
      </c>
      <c r="F1587" t="s">
        <v>60</v>
      </c>
      <c r="G1587">
        <v>104.17</v>
      </c>
    </row>
    <row r="1588" spans="1:7">
      <c r="A1588" t="s">
        <v>39325</v>
      </c>
      <c r="B1588" t="s">
        <v>39326</v>
      </c>
      <c r="C1588" t="s">
        <v>39327</v>
      </c>
      <c r="F1588" t="s">
        <v>60</v>
      </c>
      <c r="G1588">
        <v>157.61000000000001</v>
      </c>
    </row>
    <row r="1589" spans="1:7">
      <c r="A1589" t="s">
        <v>39328</v>
      </c>
      <c r="B1589" t="s">
        <v>39329</v>
      </c>
      <c r="C1589" t="s">
        <v>39330</v>
      </c>
      <c r="F1589" t="s">
        <v>60</v>
      </c>
      <c r="G1589">
        <v>172.15</v>
      </c>
    </row>
    <row r="1590" spans="1:7">
      <c r="A1590" t="s">
        <v>39331</v>
      </c>
      <c r="B1590" t="s">
        <v>39332</v>
      </c>
      <c r="C1590" t="s">
        <v>39333</v>
      </c>
      <c r="F1590" t="s">
        <v>60</v>
      </c>
      <c r="G1590">
        <v>127.35</v>
      </c>
    </row>
    <row r="1591" spans="1:7">
      <c r="A1591" t="s">
        <v>39334</v>
      </c>
      <c r="B1591" t="s">
        <v>39335</v>
      </c>
      <c r="C1591" t="s">
        <v>39336</v>
      </c>
      <c r="F1591" t="s">
        <v>60</v>
      </c>
      <c r="G1591">
        <v>167.78</v>
      </c>
    </row>
    <row r="1592" spans="1:7">
      <c r="A1592" t="s">
        <v>39337</v>
      </c>
      <c r="B1592" t="s">
        <v>39338</v>
      </c>
      <c r="C1592" t="s">
        <v>39339</v>
      </c>
      <c r="F1592" t="s">
        <v>60</v>
      </c>
      <c r="G1592">
        <v>95.25</v>
      </c>
    </row>
    <row r="1593" spans="1:7">
      <c r="A1593" t="s">
        <v>39340</v>
      </c>
      <c r="B1593" t="s">
        <v>39341</v>
      </c>
      <c r="C1593" t="s">
        <v>39342</v>
      </c>
      <c r="F1593" t="s">
        <v>60</v>
      </c>
      <c r="G1593">
        <v>44.09</v>
      </c>
    </row>
    <row r="1594" spans="1:7">
      <c r="A1594" t="s">
        <v>39343</v>
      </c>
      <c r="B1594" t="s">
        <v>39344</v>
      </c>
      <c r="C1594" t="s">
        <v>39345</v>
      </c>
      <c r="F1594" t="s">
        <v>60</v>
      </c>
      <c r="G1594">
        <v>24.47</v>
      </c>
    </row>
    <row r="1595" spans="1:7">
      <c r="A1595" t="s">
        <v>39346</v>
      </c>
      <c r="B1595" t="s">
        <v>39347</v>
      </c>
      <c r="C1595" t="s">
        <v>39348</v>
      </c>
      <c r="F1595" t="s">
        <v>60</v>
      </c>
      <c r="G1595">
        <v>108.47</v>
      </c>
    </row>
    <row r="1596" spans="1:7">
      <c r="A1596" t="s">
        <v>39349</v>
      </c>
      <c r="B1596" t="s">
        <v>39350</v>
      </c>
      <c r="C1596" t="s">
        <v>39351</v>
      </c>
      <c r="F1596" t="s">
        <v>60</v>
      </c>
      <c r="G1596">
        <v>32.39</v>
      </c>
    </row>
    <row r="1597" spans="1:7">
      <c r="A1597" t="s">
        <v>39352</v>
      </c>
      <c r="B1597" t="s">
        <v>39353</v>
      </c>
      <c r="C1597" t="s">
        <v>39354</v>
      </c>
      <c r="F1597" t="s">
        <v>60</v>
      </c>
      <c r="G1597">
        <v>78.3</v>
      </c>
    </row>
    <row r="1598" spans="1:7">
      <c r="A1598" t="s">
        <v>39355</v>
      </c>
      <c r="B1598" t="s">
        <v>39356</v>
      </c>
      <c r="C1598" t="s">
        <v>39357</v>
      </c>
      <c r="F1598" t="s">
        <v>60</v>
      </c>
      <c r="G1598">
        <v>54.07</v>
      </c>
    </row>
    <row r="1599" spans="1:7">
      <c r="A1599" t="s">
        <v>39358</v>
      </c>
      <c r="B1599" t="s">
        <v>39359</v>
      </c>
      <c r="C1599" t="s">
        <v>39360</v>
      </c>
      <c r="F1599" t="s">
        <v>60</v>
      </c>
      <c r="G1599">
        <v>71.52</v>
      </c>
    </row>
    <row r="1600" spans="1:7">
      <c r="A1600" t="s">
        <v>39361</v>
      </c>
      <c r="B1600" t="s">
        <v>39362</v>
      </c>
      <c r="C1600" t="s">
        <v>39363</v>
      </c>
      <c r="F1600" t="s">
        <v>60</v>
      </c>
      <c r="G1600">
        <v>63.83</v>
      </c>
    </row>
    <row r="1601" spans="1:7">
      <c r="A1601" t="s">
        <v>39364</v>
      </c>
      <c r="B1601" t="s">
        <v>39365</v>
      </c>
      <c r="C1601" t="s">
        <v>39366</v>
      </c>
      <c r="F1601" t="s">
        <v>60</v>
      </c>
      <c r="G1601">
        <v>53.47</v>
      </c>
    </row>
    <row r="1602" spans="1:7">
      <c r="A1602" t="s">
        <v>39367</v>
      </c>
      <c r="B1602" t="s">
        <v>39368</v>
      </c>
      <c r="C1602" t="s">
        <v>39369</v>
      </c>
      <c r="F1602" t="s">
        <v>223</v>
      </c>
      <c r="G1602">
        <v>11.31</v>
      </c>
    </row>
    <row r="1603" spans="1:7">
      <c r="A1603" t="s">
        <v>39370</v>
      </c>
      <c r="B1603" t="s">
        <v>39371</v>
      </c>
      <c r="C1603" t="s">
        <v>39372</v>
      </c>
      <c r="F1603" t="s">
        <v>60</v>
      </c>
      <c r="G1603">
        <v>15.29</v>
      </c>
    </row>
    <row r="1604" spans="1:7">
      <c r="A1604" t="s">
        <v>39373</v>
      </c>
      <c r="B1604" t="s">
        <v>39374</v>
      </c>
      <c r="C1604" t="s">
        <v>39375</v>
      </c>
      <c r="F1604" t="s">
        <v>223</v>
      </c>
      <c r="G1604">
        <v>54.97</v>
      </c>
    </row>
    <row r="1605" spans="1:7">
      <c r="A1605" t="s">
        <v>39376</v>
      </c>
      <c r="B1605" t="s">
        <v>39377</v>
      </c>
      <c r="C1605" t="s">
        <v>39378</v>
      </c>
      <c r="F1605" t="s">
        <v>1161</v>
      </c>
      <c r="G1605">
        <v>252.06</v>
      </c>
    </row>
    <row r="1606" spans="1:7">
      <c r="A1606" t="s">
        <v>39379</v>
      </c>
      <c r="B1606" t="s">
        <v>39380</v>
      </c>
      <c r="C1606" t="s">
        <v>39381</v>
      </c>
      <c r="F1606" t="s">
        <v>1161</v>
      </c>
      <c r="G1606">
        <v>152.44</v>
      </c>
    </row>
    <row r="1607" spans="1:7">
      <c r="A1607" t="s">
        <v>39382</v>
      </c>
      <c r="B1607" t="s">
        <v>39383</v>
      </c>
      <c r="C1607" t="s">
        <v>39384</v>
      </c>
      <c r="F1607" t="s">
        <v>223</v>
      </c>
      <c r="G1607">
        <v>14.14</v>
      </c>
    </row>
    <row r="1608" spans="1:7">
      <c r="A1608" t="s">
        <v>39385</v>
      </c>
      <c r="B1608" t="s">
        <v>39386</v>
      </c>
      <c r="C1608" t="s">
        <v>39387</v>
      </c>
      <c r="F1608" t="s">
        <v>223</v>
      </c>
      <c r="G1608">
        <v>55.11</v>
      </c>
    </row>
    <row r="1609" spans="1:7">
      <c r="A1609" t="s">
        <v>39388</v>
      </c>
      <c r="B1609" t="s">
        <v>39389</v>
      </c>
      <c r="C1609" t="s">
        <v>39390</v>
      </c>
      <c r="F1609" t="s">
        <v>223</v>
      </c>
      <c r="G1609">
        <v>56.09</v>
      </c>
    </row>
    <row r="1610" spans="1:7">
      <c r="A1610" t="s">
        <v>39391</v>
      </c>
      <c r="B1610" t="s">
        <v>39392</v>
      </c>
      <c r="C1610" t="s">
        <v>39393</v>
      </c>
      <c r="F1610" t="s">
        <v>223</v>
      </c>
      <c r="G1610">
        <v>62.48</v>
      </c>
    </row>
    <row r="1611" spans="1:7">
      <c r="A1611" t="s">
        <v>39394</v>
      </c>
      <c r="B1611" t="s">
        <v>39395</v>
      </c>
      <c r="C1611" t="s">
        <v>39396</v>
      </c>
      <c r="F1611" t="s">
        <v>223</v>
      </c>
      <c r="G1611">
        <v>45.52</v>
      </c>
    </row>
    <row r="1612" spans="1:7">
      <c r="A1612" t="s">
        <v>39397</v>
      </c>
      <c r="B1612" t="s">
        <v>39398</v>
      </c>
      <c r="C1612" t="s">
        <v>39399</v>
      </c>
      <c r="F1612" t="s">
        <v>60</v>
      </c>
      <c r="G1612">
        <v>66.599999999999994</v>
      </c>
    </row>
    <row r="1613" spans="1:7">
      <c r="A1613" t="s">
        <v>39400</v>
      </c>
      <c r="B1613" t="s">
        <v>39401</v>
      </c>
      <c r="C1613" t="s">
        <v>39402</v>
      </c>
      <c r="F1613" t="s">
        <v>60</v>
      </c>
      <c r="G1613">
        <v>41.42</v>
      </c>
    </row>
    <row r="1614" spans="1:7">
      <c r="A1614" t="s">
        <v>39403</v>
      </c>
      <c r="B1614" t="s">
        <v>39404</v>
      </c>
      <c r="C1614" t="s">
        <v>39405</v>
      </c>
      <c r="F1614" t="s">
        <v>60</v>
      </c>
      <c r="G1614">
        <v>113.69</v>
      </c>
    </row>
    <row r="1615" spans="1:7">
      <c r="A1615" t="s">
        <v>39406</v>
      </c>
      <c r="B1615" t="s">
        <v>39407</v>
      </c>
      <c r="C1615" t="s">
        <v>39408</v>
      </c>
      <c r="F1615" t="s">
        <v>223</v>
      </c>
      <c r="G1615">
        <v>75.260000000000005</v>
      </c>
    </row>
    <row r="1616" spans="1:7">
      <c r="A1616" t="s">
        <v>39409</v>
      </c>
      <c r="B1616" t="s">
        <v>39410</v>
      </c>
      <c r="C1616" t="s">
        <v>39411</v>
      </c>
      <c r="F1616" t="s">
        <v>223</v>
      </c>
      <c r="G1616">
        <v>123.36</v>
      </c>
    </row>
    <row r="1617" spans="1:7">
      <c r="A1617" t="s">
        <v>39412</v>
      </c>
      <c r="B1617" t="s">
        <v>39413</v>
      </c>
      <c r="C1617" t="s">
        <v>39414</v>
      </c>
      <c r="F1617" t="s">
        <v>223</v>
      </c>
      <c r="G1617">
        <v>135.06</v>
      </c>
    </row>
    <row r="1618" spans="1:7">
      <c r="A1618" t="s">
        <v>39415</v>
      </c>
      <c r="B1618" t="s">
        <v>39416</v>
      </c>
      <c r="C1618" t="s">
        <v>39417</v>
      </c>
      <c r="F1618" t="s">
        <v>223</v>
      </c>
      <c r="G1618">
        <v>133.86000000000001</v>
      </c>
    </row>
    <row r="1619" spans="1:7">
      <c r="A1619" t="s">
        <v>39418</v>
      </c>
      <c r="B1619" t="s">
        <v>39419</v>
      </c>
      <c r="C1619" t="s">
        <v>39420</v>
      </c>
      <c r="F1619" t="s">
        <v>223</v>
      </c>
      <c r="G1619">
        <v>133.86000000000001</v>
      </c>
    </row>
    <row r="1620" spans="1:7">
      <c r="A1620" t="s">
        <v>39421</v>
      </c>
      <c r="B1620" t="s">
        <v>39422</v>
      </c>
      <c r="C1620" t="s">
        <v>39423</v>
      </c>
      <c r="F1620" t="s">
        <v>223</v>
      </c>
      <c r="G1620">
        <v>216.43</v>
      </c>
    </row>
    <row r="1621" spans="1:7">
      <c r="A1621" t="s">
        <v>39424</v>
      </c>
      <c r="B1621" t="s">
        <v>39425</v>
      </c>
      <c r="C1621" t="s">
        <v>39426</v>
      </c>
      <c r="F1621" t="s">
        <v>223</v>
      </c>
      <c r="G1621">
        <v>236.16</v>
      </c>
    </row>
    <row r="1622" spans="1:7">
      <c r="A1622" t="s">
        <v>39427</v>
      </c>
      <c r="B1622" t="s">
        <v>39428</v>
      </c>
      <c r="C1622" t="s">
        <v>39429</v>
      </c>
      <c r="F1622" t="s">
        <v>223</v>
      </c>
      <c r="G1622">
        <v>272.41000000000003</v>
      </c>
    </row>
    <row r="1623" spans="1:7">
      <c r="A1623" t="s">
        <v>39430</v>
      </c>
      <c r="B1623" t="s">
        <v>39431</v>
      </c>
      <c r="C1623" t="s">
        <v>39432</v>
      </c>
      <c r="F1623" t="s">
        <v>223</v>
      </c>
      <c r="G1623">
        <v>161.26</v>
      </c>
    </row>
    <row r="1624" spans="1:7">
      <c r="A1624" t="s">
        <v>39433</v>
      </c>
      <c r="B1624" t="s">
        <v>39434</v>
      </c>
      <c r="C1624" t="s">
        <v>39435</v>
      </c>
      <c r="F1624" t="s">
        <v>223</v>
      </c>
      <c r="G1624">
        <v>161.26</v>
      </c>
    </row>
    <row r="1625" spans="1:7">
      <c r="A1625" t="s">
        <v>39436</v>
      </c>
      <c r="B1625" t="s">
        <v>39437</v>
      </c>
      <c r="C1625" t="s">
        <v>39438</v>
      </c>
      <c r="F1625" t="s">
        <v>223</v>
      </c>
      <c r="G1625">
        <v>77.849999999999994</v>
      </c>
    </row>
    <row r="1626" spans="1:7">
      <c r="A1626" t="s">
        <v>39439</v>
      </c>
      <c r="B1626" t="s">
        <v>39440</v>
      </c>
      <c r="C1626" t="s">
        <v>39441</v>
      </c>
      <c r="F1626" t="s">
        <v>223</v>
      </c>
      <c r="G1626">
        <v>69.12</v>
      </c>
    </row>
    <row r="1627" spans="1:7">
      <c r="A1627" t="s">
        <v>39442</v>
      </c>
      <c r="B1627" t="s">
        <v>39443</v>
      </c>
      <c r="C1627" t="s">
        <v>39444</v>
      </c>
      <c r="F1627" t="s">
        <v>223</v>
      </c>
      <c r="G1627">
        <v>60.48</v>
      </c>
    </row>
    <row r="1628" spans="1:7">
      <c r="A1628" t="s">
        <v>39445</v>
      </c>
      <c r="B1628" t="s">
        <v>39446</v>
      </c>
      <c r="C1628" t="s">
        <v>39447</v>
      </c>
      <c r="F1628" t="s">
        <v>223</v>
      </c>
      <c r="G1628">
        <v>135.72</v>
      </c>
    </row>
    <row r="1629" spans="1:7">
      <c r="A1629" t="s">
        <v>39448</v>
      </c>
      <c r="B1629" t="s">
        <v>39449</v>
      </c>
      <c r="C1629" t="s">
        <v>39450</v>
      </c>
      <c r="F1629" t="s">
        <v>223</v>
      </c>
      <c r="G1629">
        <v>179.93</v>
      </c>
    </row>
    <row r="1630" spans="1:7">
      <c r="A1630" t="s">
        <v>39451</v>
      </c>
      <c r="B1630" t="s">
        <v>39452</v>
      </c>
      <c r="C1630" t="s">
        <v>39453</v>
      </c>
      <c r="F1630" t="s">
        <v>223</v>
      </c>
      <c r="G1630">
        <v>182.76</v>
      </c>
    </row>
    <row r="1631" spans="1:7">
      <c r="A1631" t="s">
        <v>39454</v>
      </c>
      <c r="B1631" t="s">
        <v>39455</v>
      </c>
      <c r="C1631" t="s">
        <v>39456</v>
      </c>
      <c r="F1631" t="s">
        <v>223</v>
      </c>
      <c r="G1631">
        <v>165.87</v>
      </c>
    </row>
    <row r="1632" spans="1:7">
      <c r="A1632" t="s">
        <v>39457</v>
      </c>
      <c r="B1632" t="s">
        <v>39458</v>
      </c>
      <c r="C1632" t="s">
        <v>39459</v>
      </c>
      <c r="F1632" t="s">
        <v>223</v>
      </c>
      <c r="G1632">
        <v>149.59</v>
      </c>
    </row>
    <row r="1633" spans="1:7">
      <c r="A1633" t="s">
        <v>39460</v>
      </c>
      <c r="B1633" t="s">
        <v>39461</v>
      </c>
      <c r="C1633" t="s">
        <v>39462</v>
      </c>
      <c r="F1633" t="s">
        <v>223</v>
      </c>
      <c r="G1633">
        <v>150.97</v>
      </c>
    </row>
    <row r="1634" spans="1:7">
      <c r="A1634" t="s">
        <v>39463</v>
      </c>
      <c r="B1634" t="s">
        <v>39464</v>
      </c>
      <c r="C1634" t="s">
        <v>39465</v>
      </c>
      <c r="F1634" t="s">
        <v>223</v>
      </c>
      <c r="G1634">
        <v>32.17</v>
      </c>
    </row>
    <row r="1635" spans="1:7">
      <c r="A1635" t="s">
        <v>39466</v>
      </c>
      <c r="B1635" t="s">
        <v>39467</v>
      </c>
      <c r="C1635" t="s">
        <v>39468</v>
      </c>
      <c r="F1635" t="s">
        <v>223</v>
      </c>
      <c r="G1635">
        <v>179.81</v>
      </c>
    </row>
    <row r="1636" spans="1:7">
      <c r="A1636" t="s">
        <v>39469</v>
      </c>
      <c r="B1636" t="s">
        <v>39470</v>
      </c>
      <c r="C1636" t="s">
        <v>39471</v>
      </c>
      <c r="F1636" t="s">
        <v>223</v>
      </c>
      <c r="G1636">
        <v>57.48</v>
      </c>
    </row>
    <row r="1637" spans="1:7">
      <c r="A1637" t="s">
        <v>39472</v>
      </c>
      <c r="B1637" t="s">
        <v>39473</v>
      </c>
      <c r="C1637" t="s">
        <v>39474</v>
      </c>
      <c r="F1637" t="s">
        <v>223</v>
      </c>
      <c r="G1637">
        <v>54.04</v>
      </c>
    </row>
    <row r="1638" spans="1:7">
      <c r="A1638" t="s">
        <v>39475</v>
      </c>
      <c r="B1638" t="s">
        <v>39476</v>
      </c>
      <c r="C1638" t="s">
        <v>39477</v>
      </c>
      <c r="F1638" t="s">
        <v>223</v>
      </c>
      <c r="G1638">
        <v>69.69</v>
      </c>
    </row>
    <row r="1639" spans="1:7">
      <c r="A1639" t="s">
        <v>39478</v>
      </c>
      <c r="B1639" t="s">
        <v>39479</v>
      </c>
      <c r="C1639" t="s">
        <v>39480</v>
      </c>
      <c r="F1639" t="s">
        <v>223</v>
      </c>
      <c r="G1639">
        <v>20.55</v>
      </c>
    </row>
    <row r="1640" spans="1:7">
      <c r="A1640" t="s">
        <v>39481</v>
      </c>
      <c r="B1640" t="s">
        <v>39482</v>
      </c>
      <c r="C1640" t="s">
        <v>39483</v>
      </c>
      <c r="F1640" t="s">
        <v>223</v>
      </c>
      <c r="G1640">
        <v>26.2</v>
      </c>
    </row>
    <row r="1641" spans="1:7">
      <c r="A1641" t="s">
        <v>39484</v>
      </c>
      <c r="B1641" t="s">
        <v>39485</v>
      </c>
      <c r="C1641" t="s">
        <v>39486</v>
      </c>
      <c r="F1641" t="s">
        <v>223</v>
      </c>
      <c r="G1641">
        <v>41.71</v>
      </c>
    </row>
    <row r="1642" spans="1:7">
      <c r="A1642" t="s">
        <v>39487</v>
      </c>
      <c r="B1642" t="s">
        <v>39488</v>
      </c>
      <c r="C1642" t="s">
        <v>39489</v>
      </c>
      <c r="F1642" t="s">
        <v>223</v>
      </c>
      <c r="G1642">
        <v>165.71</v>
      </c>
    </row>
    <row r="1643" spans="1:7">
      <c r="A1643" t="s">
        <v>39490</v>
      </c>
      <c r="B1643" t="s">
        <v>39491</v>
      </c>
      <c r="C1643" t="s">
        <v>39492</v>
      </c>
      <c r="F1643" t="s">
        <v>223</v>
      </c>
      <c r="G1643">
        <v>50.47</v>
      </c>
    </row>
    <row r="1644" spans="1:7">
      <c r="A1644" t="s">
        <v>39493</v>
      </c>
      <c r="B1644" t="s">
        <v>39494</v>
      </c>
      <c r="C1644" t="s">
        <v>39495</v>
      </c>
      <c r="F1644" t="s">
        <v>223</v>
      </c>
      <c r="G1644">
        <v>85.37</v>
      </c>
    </row>
    <row r="1645" spans="1:7">
      <c r="A1645" t="s">
        <v>39496</v>
      </c>
      <c r="B1645" t="s">
        <v>39497</v>
      </c>
      <c r="C1645" t="s">
        <v>39498</v>
      </c>
      <c r="F1645" t="s">
        <v>223</v>
      </c>
      <c r="G1645">
        <v>75.27</v>
      </c>
    </row>
    <row r="1646" spans="1:7">
      <c r="A1646" t="s">
        <v>39499</v>
      </c>
      <c r="B1646" t="s">
        <v>39500</v>
      </c>
      <c r="G1646">
        <v>865</v>
      </c>
    </row>
    <row r="1647" spans="1:7">
      <c r="A1647" t="s">
        <v>39501</v>
      </c>
      <c r="B1647" t="s">
        <v>39502</v>
      </c>
      <c r="C1647" t="s">
        <v>39503</v>
      </c>
      <c r="F1647" t="s">
        <v>223</v>
      </c>
      <c r="G1647">
        <v>183.24</v>
      </c>
    </row>
    <row r="1648" spans="1:7">
      <c r="A1648" t="s">
        <v>39504</v>
      </c>
      <c r="B1648" t="s">
        <v>39505</v>
      </c>
      <c r="C1648" t="s">
        <v>39506</v>
      </c>
      <c r="F1648" t="s">
        <v>223</v>
      </c>
      <c r="G1648">
        <v>200.36</v>
      </c>
    </row>
    <row r="1649" spans="1:7">
      <c r="A1649" t="s">
        <v>39507</v>
      </c>
      <c r="B1649" t="s">
        <v>39508</v>
      </c>
      <c r="C1649" t="s">
        <v>39509</v>
      </c>
      <c r="F1649" t="s">
        <v>223</v>
      </c>
      <c r="G1649">
        <v>154.07</v>
      </c>
    </row>
    <row r="1650" spans="1:7">
      <c r="A1650" t="s">
        <v>39510</v>
      </c>
      <c r="B1650" t="s">
        <v>39511</v>
      </c>
      <c r="C1650" t="s">
        <v>39512</v>
      </c>
      <c r="F1650" t="s">
        <v>223</v>
      </c>
      <c r="G1650">
        <v>138.94999999999999</v>
      </c>
    </row>
    <row r="1651" spans="1:7">
      <c r="A1651" t="s">
        <v>39513</v>
      </c>
      <c r="B1651" t="s">
        <v>39514</v>
      </c>
      <c r="C1651" t="s">
        <v>39515</v>
      </c>
      <c r="F1651" t="s">
        <v>223</v>
      </c>
      <c r="G1651">
        <v>188.38</v>
      </c>
    </row>
    <row r="1652" spans="1:7">
      <c r="A1652" t="s">
        <v>39516</v>
      </c>
      <c r="B1652" t="s">
        <v>39517</v>
      </c>
      <c r="G1652">
        <v>4164.3100000000004</v>
      </c>
    </row>
    <row r="1653" spans="1:7">
      <c r="A1653" t="s">
        <v>39518</v>
      </c>
      <c r="B1653" t="s">
        <v>39519</v>
      </c>
      <c r="C1653" t="s">
        <v>39520</v>
      </c>
      <c r="F1653" t="s">
        <v>223</v>
      </c>
      <c r="G1653">
        <v>634.12</v>
      </c>
    </row>
    <row r="1654" spans="1:7">
      <c r="A1654" t="s">
        <v>39521</v>
      </c>
      <c r="B1654" t="s">
        <v>39522</v>
      </c>
      <c r="C1654" t="s">
        <v>39523</v>
      </c>
      <c r="F1654" t="s">
        <v>223</v>
      </c>
      <c r="G1654">
        <v>134.05000000000001</v>
      </c>
    </row>
    <row r="1655" spans="1:7">
      <c r="A1655" t="s">
        <v>39524</v>
      </c>
      <c r="B1655" t="s">
        <v>39525</v>
      </c>
      <c r="C1655" t="s">
        <v>39526</v>
      </c>
      <c r="F1655" t="s">
        <v>223</v>
      </c>
      <c r="G1655">
        <v>550.79999999999995</v>
      </c>
    </row>
    <row r="1656" spans="1:7">
      <c r="A1656" t="s">
        <v>39527</v>
      </c>
      <c r="B1656" t="s">
        <v>39528</v>
      </c>
      <c r="C1656" t="s">
        <v>39529</v>
      </c>
      <c r="F1656" t="s">
        <v>223</v>
      </c>
      <c r="G1656">
        <v>101.04</v>
      </c>
    </row>
    <row r="1657" spans="1:7">
      <c r="A1657" t="s">
        <v>39530</v>
      </c>
      <c r="B1657" t="s">
        <v>39531</v>
      </c>
      <c r="C1657" t="s">
        <v>39532</v>
      </c>
      <c r="F1657" t="s">
        <v>223</v>
      </c>
      <c r="G1657">
        <v>672.73</v>
      </c>
    </row>
    <row r="1658" spans="1:7">
      <c r="A1658" t="s">
        <v>39533</v>
      </c>
      <c r="B1658" t="s">
        <v>39534</v>
      </c>
      <c r="C1658" t="s">
        <v>39535</v>
      </c>
      <c r="F1658" t="s">
        <v>223</v>
      </c>
      <c r="G1658">
        <v>533.36</v>
      </c>
    </row>
    <row r="1659" spans="1:7">
      <c r="A1659" t="s">
        <v>39536</v>
      </c>
      <c r="B1659" t="s">
        <v>39537</v>
      </c>
      <c r="C1659" t="s">
        <v>39538</v>
      </c>
      <c r="F1659" t="s">
        <v>223</v>
      </c>
      <c r="G1659">
        <v>728.8</v>
      </c>
    </row>
    <row r="1660" spans="1:7">
      <c r="A1660" t="s">
        <v>39539</v>
      </c>
      <c r="B1660" t="s">
        <v>39540</v>
      </c>
      <c r="C1660" t="s">
        <v>39541</v>
      </c>
      <c r="F1660" t="s">
        <v>223</v>
      </c>
      <c r="G1660">
        <v>809.41</v>
      </c>
    </row>
    <row r="1661" spans="1:7">
      <c r="A1661" t="s">
        <v>39542</v>
      </c>
      <c r="B1661" t="s">
        <v>38183</v>
      </c>
      <c r="G1661">
        <v>2232.84</v>
      </c>
    </row>
    <row r="1662" spans="1:7">
      <c r="A1662" t="s">
        <v>39543</v>
      </c>
      <c r="B1662" t="s">
        <v>39544</v>
      </c>
      <c r="C1662" t="s">
        <v>39545</v>
      </c>
      <c r="F1662" t="s">
        <v>60</v>
      </c>
      <c r="G1662">
        <v>34.32</v>
      </c>
    </row>
    <row r="1663" spans="1:7">
      <c r="A1663" t="s">
        <v>39546</v>
      </c>
      <c r="B1663" t="s">
        <v>39547</v>
      </c>
      <c r="C1663" t="s">
        <v>39548</v>
      </c>
      <c r="F1663" t="s">
        <v>60</v>
      </c>
      <c r="G1663">
        <v>34.64</v>
      </c>
    </row>
    <row r="1664" spans="1:7">
      <c r="A1664" t="s">
        <v>39549</v>
      </c>
      <c r="B1664" t="s">
        <v>39550</v>
      </c>
      <c r="C1664" t="s">
        <v>39551</v>
      </c>
      <c r="F1664" t="s">
        <v>60</v>
      </c>
      <c r="G1664">
        <v>70.959999999999994</v>
      </c>
    </row>
    <row r="1665" spans="1:7">
      <c r="A1665" t="s">
        <v>39552</v>
      </c>
      <c r="B1665" t="s">
        <v>39553</v>
      </c>
      <c r="C1665" t="s">
        <v>39554</v>
      </c>
      <c r="F1665" t="s">
        <v>60</v>
      </c>
      <c r="G1665">
        <v>162.83000000000001</v>
      </c>
    </row>
    <row r="1666" spans="1:7">
      <c r="A1666" t="s">
        <v>39555</v>
      </c>
      <c r="B1666" t="s">
        <v>39556</v>
      </c>
      <c r="C1666" t="s">
        <v>39557</v>
      </c>
      <c r="F1666" t="s">
        <v>60</v>
      </c>
      <c r="G1666">
        <v>195.62</v>
      </c>
    </row>
    <row r="1667" spans="1:7">
      <c r="A1667" t="s">
        <v>39558</v>
      </c>
      <c r="B1667" t="s">
        <v>39559</v>
      </c>
      <c r="C1667" t="s">
        <v>39560</v>
      </c>
      <c r="F1667" t="s">
        <v>60</v>
      </c>
      <c r="G1667">
        <v>69.92</v>
      </c>
    </row>
    <row r="1668" spans="1:7">
      <c r="A1668" t="s">
        <v>39561</v>
      </c>
      <c r="B1668" t="s">
        <v>39562</v>
      </c>
      <c r="C1668" t="s">
        <v>39563</v>
      </c>
      <c r="F1668" t="s">
        <v>60</v>
      </c>
      <c r="G1668">
        <v>89.75</v>
      </c>
    </row>
    <row r="1669" spans="1:7">
      <c r="A1669" t="s">
        <v>39564</v>
      </c>
      <c r="B1669" t="s">
        <v>39565</v>
      </c>
      <c r="C1669" t="s">
        <v>39566</v>
      </c>
      <c r="F1669" t="s">
        <v>60</v>
      </c>
      <c r="G1669">
        <v>47.76</v>
      </c>
    </row>
    <row r="1670" spans="1:7">
      <c r="A1670" t="s">
        <v>39567</v>
      </c>
      <c r="B1670" t="s">
        <v>39568</v>
      </c>
      <c r="C1670" t="s">
        <v>39569</v>
      </c>
      <c r="F1670" t="s">
        <v>223</v>
      </c>
      <c r="G1670">
        <v>176.24</v>
      </c>
    </row>
    <row r="1672" spans="1:7">
      <c r="A1672" t="s">
        <v>39570</v>
      </c>
      <c r="B1672" t="s">
        <v>39571</v>
      </c>
      <c r="C1672" t="s">
        <v>39572</v>
      </c>
      <c r="F1672" t="s">
        <v>223</v>
      </c>
      <c r="G1672">
        <v>40.590000000000003</v>
      </c>
    </row>
    <row r="1673" spans="1:7">
      <c r="A1673" t="s">
        <v>39573</v>
      </c>
      <c r="B1673" t="s">
        <v>39574</v>
      </c>
      <c r="C1673" t="s">
        <v>39575</v>
      </c>
      <c r="F1673" t="s">
        <v>223</v>
      </c>
      <c r="G1673">
        <v>181.06</v>
      </c>
    </row>
    <row r="1674" spans="1:7">
      <c r="A1674" t="s">
        <v>39576</v>
      </c>
      <c r="B1674" t="s">
        <v>39577</v>
      </c>
      <c r="C1674" t="s">
        <v>39578</v>
      </c>
      <c r="F1674" t="s">
        <v>223</v>
      </c>
      <c r="G1674">
        <v>11.31</v>
      </c>
    </row>
    <row r="1675" spans="1:7">
      <c r="A1675" t="s">
        <v>39579</v>
      </c>
      <c r="B1675" t="s">
        <v>39580</v>
      </c>
      <c r="C1675" t="s">
        <v>39581</v>
      </c>
      <c r="F1675" t="s">
        <v>60</v>
      </c>
      <c r="G1675">
        <v>128.72999999999999</v>
      </c>
    </row>
    <row r="1676" spans="1:7">
      <c r="A1676" t="s">
        <v>39582</v>
      </c>
      <c r="B1676" t="s">
        <v>39583</v>
      </c>
      <c r="C1676" t="s">
        <v>39584</v>
      </c>
      <c r="F1676" t="s">
        <v>60</v>
      </c>
      <c r="G1676">
        <v>40.549999999999997</v>
      </c>
    </row>
    <row r="1677" spans="1:7">
      <c r="A1677" t="s">
        <v>39585</v>
      </c>
      <c r="B1677" t="s">
        <v>39586</v>
      </c>
      <c r="C1677" t="s">
        <v>39587</v>
      </c>
      <c r="F1677" t="s">
        <v>60</v>
      </c>
      <c r="G1677">
        <v>109.44</v>
      </c>
    </row>
    <row r="1678" spans="1:7">
      <c r="A1678" t="s">
        <v>39588</v>
      </c>
      <c r="B1678" t="s">
        <v>39589</v>
      </c>
      <c r="C1678" t="s">
        <v>39590</v>
      </c>
      <c r="F1678" t="s">
        <v>60</v>
      </c>
      <c r="G1678">
        <v>137.35</v>
      </c>
    </row>
    <row r="1679" spans="1:7">
      <c r="A1679" t="s">
        <v>39591</v>
      </c>
      <c r="B1679" t="s">
        <v>39592</v>
      </c>
      <c r="C1679" t="s">
        <v>39593</v>
      </c>
      <c r="F1679" t="s">
        <v>60</v>
      </c>
      <c r="G1679">
        <v>81.64</v>
      </c>
    </row>
    <row r="1680" spans="1:7">
      <c r="A1680" t="s">
        <v>39594</v>
      </c>
      <c r="B1680" t="s">
        <v>39595</v>
      </c>
      <c r="C1680" t="s">
        <v>39596</v>
      </c>
      <c r="F1680" t="s">
        <v>60</v>
      </c>
      <c r="G1680">
        <v>63.83</v>
      </c>
    </row>
    <row r="1681" spans="1:7">
      <c r="A1681" t="s">
        <v>39597</v>
      </c>
      <c r="B1681" t="s">
        <v>39598</v>
      </c>
      <c r="C1681" t="s">
        <v>39599</v>
      </c>
      <c r="F1681" t="s">
        <v>60</v>
      </c>
      <c r="G1681">
        <v>129.06</v>
      </c>
    </row>
    <row r="1682" spans="1:7">
      <c r="A1682" t="s">
        <v>39600</v>
      </c>
      <c r="B1682" t="s">
        <v>39601</v>
      </c>
      <c r="C1682" t="s">
        <v>39602</v>
      </c>
      <c r="F1682" t="s">
        <v>223</v>
      </c>
      <c r="G1682">
        <v>160.16999999999999</v>
      </c>
    </row>
    <row r="1684" spans="1:7">
      <c r="A1684" t="s">
        <v>39603</v>
      </c>
      <c r="B1684" t="s">
        <v>39604</v>
      </c>
      <c r="C1684" t="s">
        <v>39605</v>
      </c>
      <c r="F1684" t="s">
        <v>223</v>
      </c>
      <c r="G1684">
        <v>267.07</v>
      </c>
    </row>
    <row r="1685" spans="1:7">
      <c r="A1685" t="s">
        <v>39606</v>
      </c>
      <c r="B1685" t="s">
        <v>39607</v>
      </c>
      <c r="G1685">
        <v>3241.48</v>
      </c>
    </row>
    <row r="1686" spans="1:7">
      <c r="A1686" t="s">
        <v>39608</v>
      </c>
      <c r="B1686" t="s">
        <v>39609</v>
      </c>
      <c r="G1686">
        <v>98.16</v>
      </c>
    </row>
    <row r="1687" spans="1:7">
      <c r="A1687" t="s">
        <v>39610</v>
      </c>
      <c r="B1687" t="s">
        <v>39611</v>
      </c>
      <c r="C1687" t="s">
        <v>39612</v>
      </c>
      <c r="F1687" t="s">
        <v>223</v>
      </c>
      <c r="G1687">
        <v>51.12</v>
      </c>
    </row>
    <row r="1689" spans="1:7">
      <c r="A1689" t="s">
        <v>39613</v>
      </c>
      <c r="B1689" t="s">
        <v>39614</v>
      </c>
      <c r="C1689" t="s">
        <v>39615</v>
      </c>
      <c r="F1689" t="s">
        <v>60</v>
      </c>
      <c r="G1689">
        <v>47.04</v>
      </c>
    </row>
    <row r="1691" spans="1:7">
      <c r="A1691" t="s">
        <v>39616</v>
      </c>
      <c r="B1691" t="s">
        <v>39617</v>
      </c>
      <c r="G1691">
        <v>131.97999999999999</v>
      </c>
    </row>
    <row r="1692" spans="1:7">
      <c r="A1692" t="s">
        <v>39618</v>
      </c>
      <c r="B1692" t="s">
        <v>39619</v>
      </c>
      <c r="C1692" t="s">
        <v>39620</v>
      </c>
      <c r="F1692" t="s">
        <v>223</v>
      </c>
      <c r="G1692">
        <v>13.62</v>
      </c>
    </row>
    <row r="1694" spans="1:7">
      <c r="A1694" t="s">
        <v>39621</v>
      </c>
      <c r="B1694" t="s">
        <v>39622</v>
      </c>
      <c r="C1694" t="s">
        <v>39623</v>
      </c>
      <c r="F1694" t="s">
        <v>223</v>
      </c>
      <c r="G1694">
        <v>55.79</v>
      </c>
    </row>
    <row r="1695" spans="1:7">
      <c r="A1695" t="s">
        <v>39624</v>
      </c>
      <c r="B1695" t="s">
        <v>39625</v>
      </c>
      <c r="C1695" t="s">
        <v>39626</v>
      </c>
      <c r="F1695" t="s">
        <v>223</v>
      </c>
      <c r="G1695">
        <v>19.72</v>
      </c>
    </row>
    <row r="1696" spans="1:7">
      <c r="A1696" t="s">
        <v>39627</v>
      </c>
      <c r="B1696" t="s">
        <v>39628</v>
      </c>
      <c r="C1696" t="s">
        <v>39629</v>
      </c>
      <c r="F1696" t="s">
        <v>223</v>
      </c>
      <c r="G1696">
        <v>42.85</v>
      </c>
    </row>
    <row r="1697" spans="1:7">
      <c r="A1697" t="s">
        <v>39630</v>
      </c>
      <c r="B1697" t="s">
        <v>39631</v>
      </c>
      <c r="G1697">
        <v>171.9</v>
      </c>
    </row>
    <row r="1698" spans="1:7">
      <c r="A1698" t="s">
        <v>39632</v>
      </c>
      <c r="B1698" t="s">
        <v>39633</v>
      </c>
      <c r="C1698" t="s">
        <v>39634</v>
      </c>
      <c r="F1698" t="s">
        <v>223</v>
      </c>
      <c r="G1698">
        <v>71.22</v>
      </c>
    </row>
    <row r="1700" spans="1:7">
      <c r="A1700" t="s">
        <v>39635</v>
      </c>
      <c r="B1700" t="s">
        <v>39636</v>
      </c>
      <c r="C1700" t="s">
        <v>39637</v>
      </c>
      <c r="F1700" t="s">
        <v>223</v>
      </c>
      <c r="G1700">
        <v>41.66</v>
      </c>
    </row>
    <row r="1702" spans="1:7">
      <c r="A1702" t="s">
        <v>39638</v>
      </c>
      <c r="B1702" t="s">
        <v>39639</v>
      </c>
      <c r="C1702" t="s">
        <v>39640</v>
      </c>
      <c r="F1702" t="s">
        <v>223</v>
      </c>
      <c r="G1702">
        <v>59.02</v>
      </c>
    </row>
    <row r="1704" spans="1:7">
      <c r="A1704" t="s">
        <v>39641</v>
      </c>
      <c r="B1704" t="s">
        <v>39642</v>
      </c>
      <c r="G1704">
        <v>708.03</v>
      </c>
    </row>
    <row r="1705" spans="1:7">
      <c r="A1705" t="s">
        <v>39643</v>
      </c>
      <c r="B1705" t="s">
        <v>39644</v>
      </c>
      <c r="C1705" t="s">
        <v>39645</v>
      </c>
      <c r="F1705" t="s">
        <v>223</v>
      </c>
      <c r="G1705">
        <v>175.05</v>
      </c>
    </row>
    <row r="1707" spans="1:7">
      <c r="A1707" t="s">
        <v>39646</v>
      </c>
      <c r="B1707" t="s">
        <v>39647</v>
      </c>
      <c r="C1707" t="s">
        <v>39648</v>
      </c>
      <c r="F1707" t="s">
        <v>223</v>
      </c>
      <c r="G1707">
        <v>236.3</v>
      </c>
    </row>
    <row r="1709" spans="1:7">
      <c r="A1709" t="s">
        <v>39649</v>
      </c>
      <c r="B1709" t="s">
        <v>39650</v>
      </c>
      <c r="C1709" t="s">
        <v>39651</v>
      </c>
      <c r="F1709" t="s">
        <v>223</v>
      </c>
      <c r="G1709">
        <v>189.66</v>
      </c>
    </row>
    <row r="1711" spans="1:7">
      <c r="A1711" t="s">
        <v>39652</v>
      </c>
      <c r="B1711" t="s">
        <v>39653</v>
      </c>
      <c r="C1711" t="s">
        <v>39654</v>
      </c>
      <c r="F1711" t="s">
        <v>223</v>
      </c>
      <c r="G1711">
        <v>71.22</v>
      </c>
    </row>
    <row r="1713" spans="1:7">
      <c r="A1713" t="s">
        <v>39655</v>
      </c>
      <c r="B1713" t="s">
        <v>39656</v>
      </c>
      <c r="C1713" t="s">
        <v>39657</v>
      </c>
      <c r="F1713" t="s">
        <v>223</v>
      </c>
      <c r="G1713">
        <v>35.799999999999997</v>
      </c>
    </row>
    <row r="1715" spans="1:7">
      <c r="A1715" t="s">
        <v>39658</v>
      </c>
      <c r="B1715" t="s">
        <v>39659</v>
      </c>
      <c r="G1715">
        <v>279.27999999999997</v>
      </c>
    </row>
    <row r="1716" spans="1:7">
      <c r="A1716" t="s">
        <v>39660</v>
      </c>
      <c r="B1716" t="s">
        <v>39661</v>
      </c>
      <c r="C1716" t="s">
        <v>39662</v>
      </c>
      <c r="F1716" t="s">
        <v>223</v>
      </c>
      <c r="G1716">
        <v>36.659999999999997</v>
      </c>
    </row>
    <row r="1718" spans="1:7">
      <c r="A1718" t="s">
        <v>39663</v>
      </c>
      <c r="B1718" t="s">
        <v>39664</v>
      </c>
      <c r="C1718" t="s">
        <v>39665</v>
      </c>
      <c r="F1718" t="s">
        <v>223</v>
      </c>
      <c r="G1718">
        <v>93.99</v>
      </c>
    </row>
    <row r="1719" spans="1:7">
      <c r="A1719" t="s">
        <v>39666</v>
      </c>
      <c r="B1719" t="s">
        <v>39667</v>
      </c>
      <c r="C1719" t="s">
        <v>39668</v>
      </c>
      <c r="F1719" t="s">
        <v>223</v>
      </c>
      <c r="G1719">
        <v>100.26</v>
      </c>
    </row>
    <row r="1720" spans="1:7">
      <c r="A1720" t="s">
        <v>39669</v>
      </c>
      <c r="B1720" t="s">
        <v>39670</v>
      </c>
      <c r="C1720" t="s">
        <v>39671</v>
      </c>
      <c r="F1720" t="s">
        <v>223</v>
      </c>
      <c r="G1720">
        <v>20.09</v>
      </c>
    </row>
    <row r="1721" spans="1:7">
      <c r="A1721" t="s">
        <v>39672</v>
      </c>
      <c r="B1721" t="s">
        <v>39673</v>
      </c>
      <c r="C1721" t="s">
        <v>39674</v>
      </c>
      <c r="F1721" t="s">
        <v>223</v>
      </c>
      <c r="G1721">
        <v>24.71</v>
      </c>
    </row>
    <row r="1723" spans="1:7">
      <c r="A1723" t="s">
        <v>39675</v>
      </c>
      <c r="B1723" t="s">
        <v>39676</v>
      </c>
      <c r="C1723" t="s">
        <v>39677</v>
      </c>
      <c r="F1723" t="s">
        <v>223</v>
      </c>
      <c r="G1723">
        <v>3.57</v>
      </c>
    </row>
    <row r="1725" spans="1:7">
      <c r="A1725" t="s">
        <v>39678</v>
      </c>
      <c r="B1725" t="s">
        <v>39679</v>
      </c>
      <c r="G1725">
        <v>286.57</v>
      </c>
    </row>
    <row r="1726" spans="1:7">
      <c r="A1726" t="s">
        <v>39680</v>
      </c>
      <c r="B1726" t="s">
        <v>39681</v>
      </c>
      <c r="C1726" t="s">
        <v>39682</v>
      </c>
      <c r="F1726" t="s">
        <v>223</v>
      </c>
      <c r="G1726">
        <v>41.36</v>
      </c>
    </row>
    <row r="1728" spans="1:7">
      <c r="A1728" t="s">
        <v>39683</v>
      </c>
      <c r="B1728" t="s">
        <v>39684</v>
      </c>
      <c r="C1728" t="s">
        <v>39685</v>
      </c>
      <c r="F1728" t="s">
        <v>223</v>
      </c>
      <c r="G1728">
        <v>51.07</v>
      </c>
    </row>
    <row r="1730" spans="1:7">
      <c r="A1730" t="s">
        <v>39686</v>
      </c>
      <c r="B1730" t="s">
        <v>39687</v>
      </c>
      <c r="C1730" t="s">
        <v>39688</v>
      </c>
      <c r="F1730" t="s">
        <v>223</v>
      </c>
      <c r="G1730">
        <v>14.58</v>
      </c>
    </row>
    <row r="1732" spans="1:7">
      <c r="A1732" t="s">
        <v>39689</v>
      </c>
      <c r="B1732" t="s">
        <v>39690</v>
      </c>
      <c r="C1732" t="s">
        <v>39691</v>
      </c>
      <c r="F1732" t="s">
        <v>223</v>
      </c>
      <c r="G1732">
        <v>67.930000000000007</v>
      </c>
    </row>
    <row r="1734" spans="1:7">
      <c r="A1734" t="s">
        <v>39692</v>
      </c>
      <c r="B1734" t="s">
        <v>39693</v>
      </c>
      <c r="C1734" t="s">
        <v>39694</v>
      </c>
      <c r="F1734" t="s">
        <v>223</v>
      </c>
      <c r="G1734">
        <v>111.63</v>
      </c>
    </row>
    <row r="1736" spans="1:7">
      <c r="A1736" t="s">
        <v>39695</v>
      </c>
      <c r="B1736" t="s">
        <v>38183</v>
      </c>
      <c r="G1736">
        <v>354.67</v>
      </c>
    </row>
    <row r="1737" spans="1:7">
      <c r="A1737" t="s">
        <v>39696</v>
      </c>
      <c r="B1737" t="s">
        <v>39697</v>
      </c>
      <c r="C1737" t="s">
        <v>39698</v>
      </c>
      <c r="F1737" t="s">
        <v>223</v>
      </c>
      <c r="G1737">
        <v>56.95</v>
      </c>
    </row>
    <row r="1739" spans="1:7">
      <c r="A1739" t="s">
        <v>39699</v>
      </c>
      <c r="B1739" t="s">
        <v>39700</v>
      </c>
      <c r="C1739" t="s">
        <v>39701</v>
      </c>
      <c r="F1739" t="s">
        <v>223</v>
      </c>
      <c r="G1739">
        <v>43.42</v>
      </c>
    </row>
    <row r="1741" spans="1:7">
      <c r="A1741" t="s">
        <v>39702</v>
      </c>
      <c r="B1741" t="s">
        <v>39703</v>
      </c>
      <c r="C1741" t="s">
        <v>39704</v>
      </c>
      <c r="F1741" t="s">
        <v>223</v>
      </c>
      <c r="G1741">
        <v>8.1300000000000008</v>
      </c>
    </row>
    <row r="1743" spans="1:7">
      <c r="A1743" t="s">
        <v>39705</v>
      </c>
      <c r="B1743" t="s">
        <v>39706</v>
      </c>
      <c r="C1743" t="s">
        <v>39707</v>
      </c>
      <c r="F1743" t="s">
        <v>223</v>
      </c>
      <c r="G1743">
        <v>46.13</v>
      </c>
    </row>
    <row r="1745" spans="1:7">
      <c r="A1745" t="s">
        <v>39708</v>
      </c>
      <c r="B1745" t="s">
        <v>39709</v>
      </c>
      <c r="C1745" t="s">
        <v>39710</v>
      </c>
      <c r="F1745" t="s">
        <v>223</v>
      </c>
      <c r="G1745">
        <v>70.23</v>
      </c>
    </row>
    <row r="1746" spans="1:7">
      <c r="A1746" t="s">
        <v>39711</v>
      </c>
      <c r="B1746" t="s">
        <v>39712</v>
      </c>
      <c r="C1746" t="s">
        <v>39713</v>
      </c>
      <c r="F1746" t="s">
        <v>223</v>
      </c>
      <c r="G1746">
        <v>40.58</v>
      </c>
    </row>
    <row r="1747" spans="1:7">
      <c r="A1747" t="s">
        <v>39714</v>
      </c>
      <c r="B1747" t="s">
        <v>39715</v>
      </c>
      <c r="C1747" t="s">
        <v>39716</v>
      </c>
      <c r="F1747" t="s">
        <v>223</v>
      </c>
      <c r="G1747">
        <v>68.27</v>
      </c>
    </row>
    <row r="1748" spans="1:7">
      <c r="A1748" t="s">
        <v>39717</v>
      </c>
      <c r="B1748" t="s">
        <v>39718</v>
      </c>
      <c r="C1748" t="s">
        <v>39719</v>
      </c>
      <c r="F1748" t="s">
        <v>223</v>
      </c>
      <c r="G1748">
        <v>20.96</v>
      </c>
    </row>
    <row r="1750" spans="1:7">
      <c r="A1750" t="s">
        <v>39720</v>
      </c>
      <c r="B1750" t="s">
        <v>39721</v>
      </c>
      <c r="G1750">
        <v>1210.8900000000001</v>
      </c>
    </row>
    <row r="1751" spans="1:7">
      <c r="A1751" t="s">
        <v>39722</v>
      </c>
      <c r="B1751" t="s">
        <v>39723</v>
      </c>
      <c r="C1751" t="s">
        <v>39724</v>
      </c>
      <c r="F1751" t="s">
        <v>223</v>
      </c>
      <c r="G1751">
        <v>65.47</v>
      </c>
    </row>
    <row r="1753" spans="1:7">
      <c r="A1753" t="s">
        <v>39725</v>
      </c>
      <c r="B1753" t="s">
        <v>39726</v>
      </c>
      <c r="C1753" t="s">
        <v>39727</v>
      </c>
      <c r="F1753" t="s">
        <v>223</v>
      </c>
      <c r="G1753">
        <v>79.31</v>
      </c>
    </row>
    <row r="1755" spans="1:7">
      <c r="A1755" t="s">
        <v>39728</v>
      </c>
      <c r="B1755" t="s">
        <v>39729</v>
      </c>
      <c r="C1755" t="s">
        <v>39730</v>
      </c>
      <c r="F1755" t="s">
        <v>223</v>
      </c>
      <c r="G1755">
        <v>72.349999999999994</v>
      </c>
    </row>
    <row r="1757" spans="1:7">
      <c r="A1757" t="s">
        <v>39731</v>
      </c>
      <c r="B1757" t="s">
        <v>39732</v>
      </c>
      <c r="C1757" t="s">
        <v>39733</v>
      </c>
      <c r="F1757" t="s">
        <v>223</v>
      </c>
      <c r="G1757">
        <v>83.46</v>
      </c>
    </row>
    <row r="1759" spans="1:7">
      <c r="A1759" t="s">
        <v>39734</v>
      </c>
      <c r="B1759" t="s">
        <v>39735</v>
      </c>
      <c r="C1759" t="s">
        <v>39736</v>
      </c>
      <c r="F1759" t="s">
        <v>223</v>
      </c>
      <c r="G1759">
        <v>62.7</v>
      </c>
    </row>
    <row r="1761" spans="1:7">
      <c r="A1761" t="s">
        <v>39737</v>
      </c>
      <c r="B1761" t="s">
        <v>39738</v>
      </c>
      <c r="C1761" t="s">
        <v>39739</v>
      </c>
      <c r="F1761" t="s">
        <v>223</v>
      </c>
      <c r="G1761">
        <v>71.64</v>
      </c>
    </row>
    <row r="1763" spans="1:7">
      <c r="A1763" t="s">
        <v>39740</v>
      </c>
      <c r="B1763" t="s">
        <v>39741</v>
      </c>
      <c r="C1763" t="s">
        <v>39742</v>
      </c>
      <c r="F1763" t="s">
        <v>223</v>
      </c>
      <c r="G1763">
        <v>66.86</v>
      </c>
    </row>
    <row r="1765" spans="1:7">
      <c r="A1765" t="s">
        <v>39743</v>
      </c>
      <c r="B1765" t="s">
        <v>39744</v>
      </c>
      <c r="C1765" t="s">
        <v>39745</v>
      </c>
      <c r="F1765" t="s">
        <v>223</v>
      </c>
      <c r="G1765">
        <v>75.87</v>
      </c>
    </row>
    <row r="1767" spans="1:7">
      <c r="A1767" t="s">
        <v>39746</v>
      </c>
      <c r="B1767" t="s">
        <v>39747</v>
      </c>
      <c r="C1767" t="s">
        <v>39748</v>
      </c>
      <c r="F1767" t="s">
        <v>223</v>
      </c>
      <c r="G1767">
        <v>72.959999999999994</v>
      </c>
    </row>
    <row r="1769" spans="1:7">
      <c r="A1769" t="s">
        <v>39749</v>
      </c>
      <c r="B1769" t="s">
        <v>39750</v>
      </c>
      <c r="C1769" t="s">
        <v>39751</v>
      </c>
      <c r="F1769" t="s">
        <v>223</v>
      </c>
      <c r="G1769">
        <v>84.83</v>
      </c>
    </row>
    <row r="1771" spans="1:7">
      <c r="A1771" t="s">
        <v>39752</v>
      </c>
      <c r="B1771" t="s">
        <v>39753</v>
      </c>
      <c r="C1771" t="s">
        <v>39754</v>
      </c>
      <c r="F1771" t="s">
        <v>223</v>
      </c>
      <c r="G1771">
        <v>130.37</v>
      </c>
    </row>
    <row r="1773" spans="1:7">
      <c r="A1773" t="s">
        <v>39755</v>
      </c>
      <c r="B1773" t="s">
        <v>39756</v>
      </c>
      <c r="C1773" t="s">
        <v>39757</v>
      </c>
      <c r="F1773" t="s">
        <v>223</v>
      </c>
      <c r="G1773">
        <v>134.61000000000001</v>
      </c>
    </row>
    <row r="1775" spans="1:7">
      <c r="A1775" t="s">
        <v>39758</v>
      </c>
      <c r="B1775" t="s">
        <v>39759</v>
      </c>
      <c r="C1775" t="s">
        <v>39760</v>
      </c>
      <c r="F1775" t="s">
        <v>223</v>
      </c>
      <c r="G1775">
        <v>138.77000000000001</v>
      </c>
    </row>
    <row r="1777" spans="1:7">
      <c r="A1777" t="s">
        <v>39761</v>
      </c>
      <c r="B1777" t="s">
        <v>39762</v>
      </c>
      <c r="C1777" t="s">
        <v>39763</v>
      </c>
      <c r="F1777" t="s">
        <v>223</v>
      </c>
      <c r="G1777">
        <v>34.83</v>
      </c>
    </row>
    <row r="1778" spans="1:7">
      <c r="A1778" t="s">
        <v>39764</v>
      </c>
      <c r="B1778" t="s">
        <v>39765</v>
      </c>
      <c r="C1778" t="s">
        <v>39766</v>
      </c>
      <c r="F1778" t="s">
        <v>223</v>
      </c>
      <c r="G1778">
        <v>36.86</v>
      </c>
    </row>
    <row r="1780" spans="1:7">
      <c r="A1780" t="s">
        <v>39767</v>
      </c>
      <c r="B1780" t="s">
        <v>39768</v>
      </c>
      <c r="G1780">
        <v>1141.0899999999999</v>
      </c>
    </row>
    <row r="1781" spans="1:7">
      <c r="A1781" t="s">
        <v>39769</v>
      </c>
      <c r="B1781" t="s">
        <v>39770</v>
      </c>
      <c r="G1781">
        <v>324.87</v>
      </c>
    </row>
    <row r="1782" spans="1:7">
      <c r="A1782" t="s">
        <v>39771</v>
      </c>
      <c r="B1782" t="s">
        <v>39772</v>
      </c>
      <c r="C1782" t="s">
        <v>39773</v>
      </c>
      <c r="F1782" t="s">
        <v>223</v>
      </c>
      <c r="G1782">
        <v>63.65</v>
      </c>
    </row>
    <row r="1784" spans="1:7">
      <c r="A1784" t="s">
        <v>39774</v>
      </c>
      <c r="B1784" t="s">
        <v>39775</v>
      </c>
      <c r="C1784" t="s">
        <v>39776</v>
      </c>
      <c r="F1784" t="s">
        <v>223</v>
      </c>
      <c r="G1784">
        <v>91.23</v>
      </c>
    </row>
    <row r="1786" spans="1:7">
      <c r="A1786" t="s">
        <v>39777</v>
      </c>
      <c r="B1786" t="s">
        <v>39778</v>
      </c>
      <c r="C1786" t="s">
        <v>39779</v>
      </c>
      <c r="F1786" t="s">
        <v>223</v>
      </c>
      <c r="G1786">
        <v>71.81</v>
      </c>
    </row>
    <row r="1788" spans="1:7">
      <c r="A1788" t="s">
        <v>39780</v>
      </c>
      <c r="B1788" t="s">
        <v>39781</v>
      </c>
      <c r="C1788" t="s">
        <v>39782</v>
      </c>
      <c r="F1788" t="s">
        <v>223</v>
      </c>
      <c r="G1788">
        <v>98.18</v>
      </c>
    </row>
    <row r="1789" spans="1:7">
      <c r="A1789" t="s">
        <v>39783</v>
      </c>
      <c r="B1789" t="s">
        <v>39784</v>
      </c>
      <c r="G1789">
        <v>676.88</v>
      </c>
    </row>
    <row r="1790" spans="1:7">
      <c r="A1790" t="s">
        <v>39785</v>
      </c>
      <c r="B1790" t="s">
        <v>39786</v>
      </c>
      <c r="C1790" t="s">
        <v>39787</v>
      </c>
      <c r="F1790" t="s">
        <v>223</v>
      </c>
      <c r="G1790">
        <v>175.27</v>
      </c>
    </row>
    <row r="1791" spans="1:7">
      <c r="A1791" t="s">
        <v>39788</v>
      </c>
      <c r="B1791" t="s">
        <v>39789</v>
      </c>
      <c r="C1791" t="s">
        <v>39790</v>
      </c>
      <c r="F1791" t="s">
        <v>223</v>
      </c>
      <c r="G1791">
        <v>87.78</v>
      </c>
    </row>
    <row r="1792" spans="1:7">
      <c r="A1792" t="s">
        <v>39791</v>
      </c>
      <c r="B1792" t="s">
        <v>39792</v>
      </c>
      <c r="C1792" t="s">
        <v>39793</v>
      </c>
      <c r="F1792" t="s">
        <v>223</v>
      </c>
      <c r="G1792">
        <v>41.85</v>
      </c>
    </row>
    <row r="1794" spans="1:7">
      <c r="A1794" t="s">
        <v>39794</v>
      </c>
      <c r="B1794" t="s">
        <v>39795</v>
      </c>
      <c r="C1794" t="s">
        <v>39796</v>
      </c>
      <c r="F1794" t="s">
        <v>223</v>
      </c>
      <c r="G1794">
        <v>97.48</v>
      </c>
    </row>
    <row r="1795" spans="1:7">
      <c r="A1795" t="s">
        <v>39797</v>
      </c>
      <c r="B1795" t="s">
        <v>39798</v>
      </c>
      <c r="C1795" t="s">
        <v>39799</v>
      </c>
      <c r="F1795" t="s">
        <v>223</v>
      </c>
      <c r="G1795">
        <v>49.73</v>
      </c>
    </row>
    <row r="1796" spans="1:7">
      <c r="A1796" t="s">
        <v>39800</v>
      </c>
      <c r="B1796" t="s">
        <v>39801</v>
      </c>
      <c r="C1796" t="s">
        <v>39802</v>
      </c>
      <c r="F1796" t="s">
        <v>223</v>
      </c>
      <c r="G1796">
        <v>224.77</v>
      </c>
    </row>
    <row r="1798" spans="1:7">
      <c r="A1798" t="s">
        <v>39803</v>
      </c>
      <c r="B1798" t="s">
        <v>39804</v>
      </c>
      <c r="G1798">
        <v>139.34</v>
      </c>
    </row>
    <row r="1799" spans="1:7">
      <c r="A1799" t="s">
        <v>39805</v>
      </c>
      <c r="B1799" t="s">
        <v>39806</v>
      </c>
      <c r="C1799" t="s">
        <v>39807</v>
      </c>
      <c r="F1799" t="s">
        <v>60</v>
      </c>
      <c r="G1799">
        <v>59.15</v>
      </c>
    </row>
    <row r="1801" spans="1:7">
      <c r="A1801" t="s">
        <v>39808</v>
      </c>
      <c r="B1801" t="s">
        <v>39809</v>
      </c>
      <c r="C1801" t="s">
        <v>39810</v>
      </c>
      <c r="F1801" t="s">
        <v>60</v>
      </c>
      <c r="G1801">
        <v>80.19</v>
      </c>
    </row>
    <row r="1803" spans="1:7">
      <c r="A1803" t="s">
        <v>39811</v>
      </c>
      <c r="B1803" t="s">
        <v>39812</v>
      </c>
      <c r="G1803">
        <v>11377.66</v>
      </c>
    </row>
    <row r="1804" spans="1:7">
      <c r="A1804" t="s">
        <v>39813</v>
      </c>
      <c r="B1804" t="s">
        <v>39814</v>
      </c>
      <c r="G1804">
        <v>1662.64</v>
      </c>
    </row>
    <row r="1805" spans="1:7">
      <c r="A1805" t="s">
        <v>39815</v>
      </c>
      <c r="B1805" t="s">
        <v>39816</v>
      </c>
      <c r="C1805" t="s">
        <v>39817</v>
      </c>
      <c r="F1805" t="s">
        <v>223</v>
      </c>
      <c r="G1805">
        <v>7.96</v>
      </c>
    </row>
    <row r="1807" spans="1:7">
      <c r="A1807" t="s">
        <v>39818</v>
      </c>
      <c r="B1807" t="s">
        <v>39819</v>
      </c>
      <c r="C1807" t="s">
        <v>39820</v>
      </c>
      <c r="F1807" t="s">
        <v>223</v>
      </c>
      <c r="G1807">
        <v>12.97</v>
      </c>
    </row>
    <row r="1809" spans="1:7">
      <c r="A1809" t="s">
        <v>39821</v>
      </c>
      <c r="B1809" t="s">
        <v>39822</v>
      </c>
      <c r="C1809" t="s">
        <v>39823</v>
      </c>
      <c r="F1809" t="s">
        <v>223</v>
      </c>
      <c r="G1809">
        <v>41.26</v>
      </c>
    </row>
    <row r="1810" spans="1:7">
      <c r="A1810" t="s">
        <v>39824</v>
      </c>
      <c r="B1810" t="s">
        <v>39825</v>
      </c>
      <c r="C1810" t="s">
        <v>39826</v>
      </c>
      <c r="F1810" t="s">
        <v>223</v>
      </c>
      <c r="G1810">
        <v>39.54</v>
      </c>
    </row>
    <row r="1811" spans="1:7">
      <c r="A1811" t="s">
        <v>39827</v>
      </c>
      <c r="B1811" t="s">
        <v>39828</v>
      </c>
      <c r="C1811" t="s">
        <v>39829</v>
      </c>
      <c r="F1811" t="s">
        <v>223</v>
      </c>
      <c r="G1811">
        <v>38.5</v>
      </c>
    </row>
    <row r="1812" spans="1:7">
      <c r="A1812" t="s">
        <v>39830</v>
      </c>
      <c r="B1812" t="s">
        <v>39831</v>
      </c>
      <c r="C1812" t="s">
        <v>39832</v>
      </c>
      <c r="F1812" t="s">
        <v>223</v>
      </c>
      <c r="G1812">
        <v>37.81</v>
      </c>
    </row>
    <row r="1813" spans="1:7">
      <c r="A1813" t="s">
        <v>39833</v>
      </c>
      <c r="B1813" t="s">
        <v>39834</v>
      </c>
      <c r="C1813" t="s">
        <v>39835</v>
      </c>
      <c r="F1813" t="s">
        <v>223</v>
      </c>
      <c r="G1813">
        <v>37.31</v>
      </c>
    </row>
    <row r="1814" spans="1:7">
      <c r="A1814" t="s">
        <v>39836</v>
      </c>
      <c r="B1814" t="s">
        <v>39837</v>
      </c>
      <c r="C1814" t="s">
        <v>39838</v>
      </c>
      <c r="F1814" t="s">
        <v>223</v>
      </c>
      <c r="G1814">
        <v>37.340000000000003</v>
      </c>
    </row>
    <row r="1816" spans="1:7">
      <c r="A1816" t="s">
        <v>39839</v>
      </c>
      <c r="B1816" t="s">
        <v>39840</v>
      </c>
      <c r="C1816" t="s">
        <v>39841</v>
      </c>
      <c r="F1816" t="s">
        <v>223</v>
      </c>
      <c r="G1816">
        <v>50.35</v>
      </c>
    </row>
    <row r="1817" spans="1:7">
      <c r="A1817" t="s">
        <v>39842</v>
      </c>
      <c r="B1817" t="s">
        <v>39843</v>
      </c>
      <c r="C1817" t="s">
        <v>39844</v>
      </c>
      <c r="F1817" t="s">
        <v>223</v>
      </c>
      <c r="G1817">
        <v>48.64</v>
      </c>
    </row>
    <row r="1818" spans="1:7">
      <c r="A1818" t="s">
        <v>39845</v>
      </c>
      <c r="B1818" t="s">
        <v>39846</v>
      </c>
      <c r="C1818" t="s">
        <v>39847</v>
      </c>
      <c r="F1818" t="s">
        <v>223</v>
      </c>
      <c r="G1818">
        <v>47.6</v>
      </c>
    </row>
    <row r="1819" spans="1:7">
      <c r="A1819" t="s">
        <v>39848</v>
      </c>
      <c r="B1819" t="s">
        <v>39849</v>
      </c>
      <c r="C1819" t="s">
        <v>39850</v>
      </c>
      <c r="F1819" t="s">
        <v>223</v>
      </c>
      <c r="G1819">
        <v>46.9</v>
      </c>
    </row>
    <row r="1820" spans="1:7">
      <c r="A1820" t="s">
        <v>39851</v>
      </c>
      <c r="B1820" t="s">
        <v>39852</v>
      </c>
      <c r="C1820" t="s">
        <v>39853</v>
      </c>
      <c r="F1820" t="s">
        <v>223</v>
      </c>
      <c r="G1820">
        <v>46.41</v>
      </c>
    </row>
    <row r="1821" spans="1:7">
      <c r="A1821" t="s">
        <v>39854</v>
      </c>
      <c r="B1821" t="s">
        <v>39855</v>
      </c>
      <c r="C1821" t="s">
        <v>39856</v>
      </c>
      <c r="F1821" t="s">
        <v>223</v>
      </c>
      <c r="G1821">
        <v>39.840000000000003</v>
      </c>
    </row>
    <row r="1823" spans="1:7">
      <c r="A1823" t="s">
        <v>39857</v>
      </c>
      <c r="B1823" t="s">
        <v>39858</v>
      </c>
      <c r="C1823" t="s">
        <v>39859</v>
      </c>
      <c r="F1823" t="s">
        <v>223</v>
      </c>
      <c r="G1823">
        <v>39.770000000000003</v>
      </c>
    </row>
    <row r="1825" spans="1:7">
      <c r="A1825" t="s">
        <v>39860</v>
      </c>
      <c r="B1825" t="s">
        <v>39861</v>
      </c>
      <c r="C1825" t="s">
        <v>39862</v>
      </c>
      <c r="F1825" t="s">
        <v>60</v>
      </c>
      <c r="G1825">
        <v>6.11</v>
      </c>
    </row>
    <row r="1826" spans="1:7">
      <c r="A1826" t="s">
        <v>39863</v>
      </c>
      <c r="B1826" t="s">
        <v>39864</v>
      </c>
      <c r="C1826" t="s">
        <v>39865</v>
      </c>
      <c r="F1826" t="s">
        <v>60</v>
      </c>
      <c r="G1826">
        <v>8.57</v>
      </c>
    </row>
    <row r="1827" spans="1:7">
      <c r="A1827" t="s">
        <v>39866</v>
      </c>
      <c r="B1827" t="s">
        <v>39867</v>
      </c>
      <c r="C1827" t="s">
        <v>39868</v>
      </c>
      <c r="F1827" t="s">
        <v>60</v>
      </c>
      <c r="G1827">
        <v>13.58</v>
      </c>
    </row>
    <row r="1828" spans="1:7">
      <c r="A1828" t="s">
        <v>39869</v>
      </c>
      <c r="B1828" t="s">
        <v>39870</v>
      </c>
      <c r="C1828" t="s">
        <v>39871</v>
      </c>
      <c r="F1828" t="s">
        <v>60</v>
      </c>
      <c r="G1828">
        <v>21.62</v>
      </c>
    </row>
    <row r="1830" spans="1:7">
      <c r="A1830" t="s">
        <v>39872</v>
      </c>
      <c r="B1830" t="s">
        <v>39873</v>
      </c>
      <c r="C1830" t="s">
        <v>39874</v>
      </c>
      <c r="F1830" t="s">
        <v>60</v>
      </c>
      <c r="G1830">
        <v>6.51</v>
      </c>
    </row>
    <row r="1832" spans="1:7">
      <c r="A1832" t="s">
        <v>39875</v>
      </c>
      <c r="B1832" t="s">
        <v>39876</v>
      </c>
      <c r="C1832" t="s">
        <v>39877</v>
      </c>
      <c r="F1832" t="s">
        <v>223</v>
      </c>
      <c r="G1832">
        <v>7.78</v>
      </c>
    </row>
    <row r="1834" spans="1:7">
      <c r="A1834" t="s">
        <v>39878</v>
      </c>
      <c r="B1834" t="s">
        <v>39879</v>
      </c>
      <c r="C1834" t="s">
        <v>39880</v>
      </c>
      <c r="F1834" t="s">
        <v>223</v>
      </c>
      <c r="G1834">
        <v>17.43</v>
      </c>
    </row>
    <row r="1835" spans="1:7">
      <c r="A1835" t="s">
        <v>39881</v>
      </c>
      <c r="B1835" t="s">
        <v>39882</v>
      </c>
      <c r="C1835" t="s">
        <v>39883</v>
      </c>
      <c r="F1835" t="s">
        <v>223</v>
      </c>
      <c r="G1835">
        <v>125.91</v>
      </c>
    </row>
    <row r="1836" spans="1:7">
      <c r="A1836" t="s">
        <v>39884</v>
      </c>
      <c r="B1836" t="s">
        <v>39885</v>
      </c>
      <c r="C1836" t="s">
        <v>39886</v>
      </c>
      <c r="F1836" t="s">
        <v>223</v>
      </c>
      <c r="G1836">
        <v>45.53</v>
      </c>
    </row>
    <row r="1838" spans="1:7">
      <c r="A1838" t="s">
        <v>39887</v>
      </c>
      <c r="B1838" t="s">
        <v>39888</v>
      </c>
      <c r="C1838" t="s">
        <v>39889</v>
      </c>
      <c r="F1838" t="s">
        <v>223</v>
      </c>
      <c r="G1838">
        <v>28.69</v>
      </c>
    </row>
    <row r="1840" spans="1:7">
      <c r="A1840" t="s">
        <v>39890</v>
      </c>
      <c r="B1840" t="s">
        <v>39891</v>
      </c>
      <c r="C1840" t="s">
        <v>39892</v>
      </c>
      <c r="F1840" t="s">
        <v>223</v>
      </c>
      <c r="G1840">
        <v>28.24</v>
      </c>
    </row>
    <row r="1842" spans="1:7">
      <c r="A1842" t="s">
        <v>39893</v>
      </c>
      <c r="B1842" t="s">
        <v>39894</v>
      </c>
      <c r="C1842" t="s">
        <v>39895</v>
      </c>
      <c r="F1842" t="s">
        <v>223</v>
      </c>
      <c r="G1842">
        <v>28.28</v>
      </c>
    </row>
    <row r="1844" spans="1:7">
      <c r="A1844" t="s">
        <v>39896</v>
      </c>
      <c r="B1844" t="s">
        <v>39897</v>
      </c>
      <c r="C1844" t="s">
        <v>39898</v>
      </c>
      <c r="F1844" t="s">
        <v>223</v>
      </c>
      <c r="G1844">
        <v>44.5</v>
      </c>
    </row>
    <row r="1845" spans="1:7">
      <c r="A1845" t="s">
        <v>39899</v>
      </c>
      <c r="B1845" t="s">
        <v>39900</v>
      </c>
      <c r="C1845" t="s">
        <v>39901</v>
      </c>
      <c r="F1845" t="s">
        <v>223</v>
      </c>
      <c r="G1845">
        <v>42.36</v>
      </c>
    </row>
    <row r="1846" spans="1:7">
      <c r="A1846" t="s">
        <v>39902</v>
      </c>
      <c r="B1846" t="s">
        <v>39903</v>
      </c>
      <c r="C1846" t="s">
        <v>39904</v>
      </c>
      <c r="F1846" t="s">
        <v>223</v>
      </c>
      <c r="G1846">
        <v>41.06</v>
      </c>
    </row>
    <row r="1847" spans="1:7">
      <c r="A1847" t="s">
        <v>39905</v>
      </c>
      <c r="B1847" t="s">
        <v>39906</v>
      </c>
      <c r="C1847" t="s">
        <v>39907</v>
      </c>
      <c r="F1847" t="s">
        <v>223</v>
      </c>
      <c r="G1847">
        <v>40.19</v>
      </c>
    </row>
    <row r="1848" spans="1:7">
      <c r="A1848" t="s">
        <v>39908</v>
      </c>
      <c r="B1848" t="s">
        <v>39909</v>
      </c>
      <c r="C1848" t="s">
        <v>39910</v>
      </c>
      <c r="F1848" t="s">
        <v>223</v>
      </c>
      <c r="G1848">
        <v>39.57</v>
      </c>
    </row>
    <row r="1849" spans="1:7">
      <c r="A1849" t="s">
        <v>39911</v>
      </c>
      <c r="B1849" t="s">
        <v>39912</v>
      </c>
      <c r="C1849" t="s">
        <v>39913</v>
      </c>
      <c r="F1849" t="s">
        <v>223</v>
      </c>
      <c r="G1849">
        <v>55.88</v>
      </c>
    </row>
    <row r="1850" spans="1:7">
      <c r="A1850" t="s">
        <v>39914</v>
      </c>
      <c r="B1850" t="s">
        <v>39915</v>
      </c>
      <c r="C1850" t="s">
        <v>39916</v>
      </c>
      <c r="F1850" t="s">
        <v>223</v>
      </c>
      <c r="G1850">
        <v>53.73</v>
      </c>
    </row>
    <row r="1851" spans="1:7">
      <c r="A1851" t="s">
        <v>39917</v>
      </c>
      <c r="B1851" t="s">
        <v>39918</v>
      </c>
      <c r="C1851" t="s">
        <v>39919</v>
      </c>
      <c r="F1851" t="s">
        <v>223</v>
      </c>
      <c r="G1851">
        <v>52.43</v>
      </c>
    </row>
    <row r="1852" spans="1:7">
      <c r="A1852" t="s">
        <v>39920</v>
      </c>
      <c r="B1852" t="s">
        <v>39921</v>
      </c>
      <c r="C1852" t="s">
        <v>39922</v>
      </c>
      <c r="F1852" t="s">
        <v>223</v>
      </c>
      <c r="G1852">
        <v>51.56</v>
      </c>
    </row>
    <row r="1853" spans="1:7">
      <c r="A1853" t="s">
        <v>39923</v>
      </c>
      <c r="B1853" t="s">
        <v>39924</v>
      </c>
      <c r="C1853" t="s">
        <v>39925</v>
      </c>
      <c r="F1853" t="s">
        <v>223</v>
      </c>
      <c r="G1853">
        <v>50.94</v>
      </c>
    </row>
    <row r="1854" spans="1:7">
      <c r="A1854" t="s">
        <v>39926</v>
      </c>
      <c r="B1854" t="s">
        <v>39927</v>
      </c>
      <c r="C1854" t="s">
        <v>39928</v>
      </c>
      <c r="F1854" t="s">
        <v>223</v>
      </c>
      <c r="G1854">
        <v>32.81</v>
      </c>
    </row>
    <row r="1855" spans="1:7">
      <c r="A1855" t="s">
        <v>39929</v>
      </c>
      <c r="B1855" t="s">
        <v>39930</v>
      </c>
      <c r="C1855" t="s">
        <v>39931</v>
      </c>
      <c r="F1855" t="s">
        <v>223</v>
      </c>
      <c r="G1855">
        <v>62.83</v>
      </c>
    </row>
    <row r="1856" spans="1:7">
      <c r="A1856" t="s">
        <v>39932</v>
      </c>
      <c r="B1856" t="s">
        <v>39933</v>
      </c>
      <c r="C1856" t="s">
        <v>39934</v>
      </c>
      <c r="F1856" t="s">
        <v>223</v>
      </c>
      <c r="G1856">
        <v>37.69</v>
      </c>
    </row>
    <row r="1858" spans="1:7">
      <c r="A1858" t="s">
        <v>39935</v>
      </c>
      <c r="B1858" t="s">
        <v>39936</v>
      </c>
      <c r="C1858" t="s">
        <v>39937</v>
      </c>
      <c r="F1858" t="s">
        <v>223</v>
      </c>
      <c r="G1858">
        <v>107.76</v>
      </c>
    </row>
    <row r="1859" spans="1:7">
      <c r="A1859" t="s">
        <v>39938</v>
      </c>
      <c r="B1859" t="s">
        <v>39939</v>
      </c>
      <c r="C1859" t="s">
        <v>39940</v>
      </c>
      <c r="F1859" t="s">
        <v>223</v>
      </c>
      <c r="G1859">
        <v>21.69</v>
      </c>
    </row>
    <row r="1861" spans="1:7">
      <c r="A1861" t="s">
        <v>39941</v>
      </c>
      <c r="B1861" t="s">
        <v>39942</v>
      </c>
      <c r="C1861" t="s">
        <v>39943</v>
      </c>
      <c r="F1861" t="s">
        <v>223</v>
      </c>
      <c r="G1861">
        <v>16.89</v>
      </c>
    </row>
    <row r="1862" spans="1:7">
      <c r="A1862" t="s">
        <v>39944</v>
      </c>
      <c r="B1862" t="s">
        <v>39945</v>
      </c>
      <c r="C1862" t="s">
        <v>39946</v>
      </c>
      <c r="F1862" t="s">
        <v>223</v>
      </c>
      <c r="G1862">
        <v>0.3</v>
      </c>
    </row>
    <row r="1863" spans="1:7">
      <c r="A1863" t="s">
        <v>39947</v>
      </c>
      <c r="B1863" t="s">
        <v>39948</v>
      </c>
      <c r="G1863">
        <v>7427.35</v>
      </c>
    </row>
    <row r="1864" spans="1:7">
      <c r="A1864" t="s">
        <v>39949</v>
      </c>
      <c r="B1864" t="s">
        <v>39950</v>
      </c>
      <c r="C1864" t="s">
        <v>39951</v>
      </c>
      <c r="F1864" t="s">
        <v>223</v>
      </c>
      <c r="G1864">
        <v>15.9</v>
      </c>
    </row>
    <row r="1866" spans="1:7">
      <c r="A1866" t="s">
        <v>39952</v>
      </c>
      <c r="B1866" t="s">
        <v>39953</v>
      </c>
      <c r="C1866" t="s">
        <v>39954</v>
      </c>
      <c r="F1866" t="s">
        <v>223</v>
      </c>
      <c r="G1866">
        <v>138.85</v>
      </c>
    </row>
    <row r="1868" spans="1:7">
      <c r="A1868" t="s">
        <v>39955</v>
      </c>
      <c r="B1868" t="s">
        <v>39956</v>
      </c>
      <c r="C1868" t="s">
        <v>39957</v>
      </c>
      <c r="F1868" t="s">
        <v>223</v>
      </c>
      <c r="G1868">
        <v>137.91999999999999</v>
      </c>
    </row>
    <row r="1870" spans="1:7">
      <c r="A1870" t="s">
        <v>39958</v>
      </c>
      <c r="B1870" t="s">
        <v>39959</v>
      </c>
      <c r="C1870" t="s">
        <v>39960</v>
      </c>
      <c r="F1870" t="s">
        <v>223</v>
      </c>
      <c r="G1870">
        <v>67.23</v>
      </c>
    </row>
    <row r="1871" spans="1:7">
      <c r="A1871" t="s">
        <v>39961</v>
      </c>
      <c r="B1871" t="s">
        <v>39962</v>
      </c>
      <c r="C1871" t="s">
        <v>39963</v>
      </c>
      <c r="F1871" t="s">
        <v>223</v>
      </c>
      <c r="G1871">
        <v>80.069999999999993</v>
      </c>
    </row>
    <row r="1872" spans="1:7">
      <c r="A1872" t="s">
        <v>39964</v>
      </c>
      <c r="B1872" t="s">
        <v>39965</v>
      </c>
      <c r="C1872" t="s">
        <v>39966</v>
      </c>
      <c r="F1872" t="s">
        <v>223</v>
      </c>
      <c r="G1872">
        <v>128.11000000000001</v>
      </c>
    </row>
    <row r="1874" spans="1:7">
      <c r="A1874" t="s">
        <v>39967</v>
      </c>
      <c r="B1874" t="s">
        <v>39968</v>
      </c>
      <c r="C1874" t="s">
        <v>39969</v>
      </c>
      <c r="F1874" t="s">
        <v>223</v>
      </c>
      <c r="G1874">
        <v>126.87</v>
      </c>
    </row>
    <row r="1876" spans="1:7">
      <c r="A1876" t="s">
        <v>39970</v>
      </c>
      <c r="B1876" t="s">
        <v>39971</v>
      </c>
      <c r="C1876" t="s">
        <v>39972</v>
      </c>
      <c r="F1876" t="s">
        <v>223</v>
      </c>
      <c r="G1876">
        <v>64.81</v>
      </c>
    </row>
    <row r="1877" spans="1:7">
      <c r="A1877" t="s">
        <v>39973</v>
      </c>
      <c r="B1877" t="s">
        <v>39974</v>
      </c>
      <c r="C1877" t="s">
        <v>39975</v>
      </c>
      <c r="F1877" t="s">
        <v>223</v>
      </c>
      <c r="G1877">
        <v>77.38</v>
      </c>
    </row>
    <row r="1878" spans="1:7">
      <c r="A1878" t="s">
        <v>39976</v>
      </c>
      <c r="B1878" t="s">
        <v>39977</v>
      </c>
      <c r="C1878" t="s">
        <v>39978</v>
      </c>
      <c r="F1878" t="s">
        <v>223</v>
      </c>
      <c r="G1878">
        <v>164.48</v>
      </c>
    </row>
    <row r="1880" spans="1:7">
      <c r="A1880" t="s">
        <v>39979</v>
      </c>
      <c r="B1880" t="s">
        <v>39980</v>
      </c>
      <c r="C1880" t="s">
        <v>39981</v>
      </c>
      <c r="F1880" t="s">
        <v>223</v>
      </c>
      <c r="G1880">
        <v>165.71</v>
      </c>
    </row>
    <row r="1882" spans="1:7">
      <c r="A1882" t="s">
        <v>39982</v>
      </c>
      <c r="B1882" t="s">
        <v>39983</v>
      </c>
      <c r="C1882" t="s">
        <v>39984</v>
      </c>
      <c r="F1882" t="s">
        <v>223</v>
      </c>
      <c r="G1882">
        <v>72.06</v>
      </c>
    </row>
    <row r="1883" spans="1:7">
      <c r="A1883" t="s">
        <v>39985</v>
      </c>
      <c r="B1883" t="s">
        <v>39986</v>
      </c>
      <c r="C1883" t="s">
        <v>39987</v>
      </c>
      <c r="F1883" t="s">
        <v>223</v>
      </c>
      <c r="G1883">
        <v>86.78</v>
      </c>
    </row>
    <row r="1884" spans="1:7">
      <c r="A1884" t="s">
        <v>39988</v>
      </c>
      <c r="B1884" t="s">
        <v>39989</v>
      </c>
      <c r="C1884" t="s">
        <v>39990</v>
      </c>
      <c r="F1884" t="s">
        <v>60</v>
      </c>
      <c r="G1884">
        <v>29.03</v>
      </c>
    </row>
    <row r="1885" spans="1:7">
      <c r="A1885" t="s">
        <v>39991</v>
      </c>
      <c r="B1885" t="s">
        <v>39992</v>
      </c>
      <c r="C1885" t="s">
        <v>39993</v>
      </c>
      <c r="F1885" t="s">
        <v>60</v>
      </c>
      <c r="G1885">
        <v>41.33</v>
      </c>
    </row>
    <row r="1886" spans="1:7">
      <c r="A1886" t="s">
        <v>39994</v>
      </c>
      <c r="B1886" t="s">
        <v>39995</v>
      </c>
      <c r="C1886" t="s">
        <v>39996</v>
      </c>
      <c r="F1886" t="s">
        <v>223</v>
      </c>
      <c r="G1886">
        <v>132.07</v>
      </c>
    </row>
    <row r="1888" spans="1:7">
      <c r="A1888" t="s">
        <v>39997</v>
      </c>
      <c r="B1888" t="s">
        <v>39998</v>
      </c>
      <c r="C1888" t="s">
        <v>39999</v>
      </c>
      <c r="F1888" t="s">
        <v>223</v>
      </c>
      <c r="G1888">
        <v>113.84</v>
      </c>
    </row>
    <row r="1890" spans="1:7">
      <c r="A1890" t="s">
        <v>40000</v>
      </c>
      <c r="B1890" t="s">
        <v>40001</v>
      </c>
      <c r="C1890" t="s">
        <v>40002</v>
      </c>
      <c r="F1890" t="s">
        <v>223</v>
      </c>
      <c r="G1890">
        <v>143.49</v>
      </c>
    </row>
    <row r="1892" spans="1:7">
      <c r="A1892" t="s">
        <v>40003</v>
      </c>
      <c r="B1892" t="s">
        <v>40004</v>
      </c>
      <c r="C1892" t="s">
        <v>40005</v>
      </c>
      <c r="F1892" t="s">
        <v>223</v>
      </c>
      <c r="G1892">
        <v>90.38</v>
      </c>
    </row>
    <row r="1894" spans="1:7">
      <c r="A1894" t="s">
        <v>40006</v>
      </c>
      <c r="B1894" t="s">
        <v>40007</v>
      </c>
      <c r="C1894" t="s">
        <v>40008</v>
      </c>
      <c r="F1894" t="s">
        <v>223</v>
      </c>
      <c r="G1894">
        <v>76.989999999999995</v>
      </c>
    </row>
    <row r="1896" spans="1:7">
      <c r="A1896" t="s">
        <v>40009</v>
      </c>
      <c r="B1896" t="s">
        <v>40010</v>
      </c>
      <c r="C1896" t="s">
        <v>40011</v>
      </c>
      <c r="F1896" t="s">
        <v>223</v>
      </c>
      <c r="G1896">
        <v>111.48</v>
      </c>
    </row>
    <row r="1898" spans="1:7">
      <c r="A1898" t="s">
        <v>40012</v>
      </c>
      <c r="B1898" t="s">
        <v>40013</v>
      </c>
      <c r="C1898" t="s">
        <v>40014</v>
      </c>
      <c r="F1898" t="s">
        <v>223</v>
      </c>
      <c r="G1898">
        <v>101.71</v>
      </c>
    </row>
    <row r="1900" spans="1:7">
      <c r="A1900" t="s">
        <v>40015</v>
      </c>
      <c r="B1900" t="s">
        <v>40016</v>
      </c>
      <c r="C1900" t="s">
        <v>40017</v>
      </c>
      <c r="F1900" t="s">
        <v>223</v>
      </c>
      <c r="G1900">
        <v>22.23</v>
      </c>
    </row>
    <row r="1901" spans="1:7">
      <c r="A1901" t="s">
        <v>40018</v>
      </c>
      <c r="B1901" t="s">
        <v>40019</v>
      </c>
      <c r="C1901" t="s">
        <v>40020</v>
      </c>
      <c r="F1901" t="s">
        <v>60</v>
      </c>
      <c r="G1901">
        <v>31.43</v>
      </c>
    </row>
    <row r="1902" spans="1:7">
      <c r="A1902" t="s">
        <v>40021</v>
      </c>
      <c r="B1902" t="s">
        <v>40022</v>
      </c>
      <c r="C1902" t="s">
        <v>40023</v>
      </c>
      <c r="F1902" t="s">
        <v>223</v>
      </c>
      <c r="G1902">
        <v>160.32</v>
      </c>
    </row>
    <row r="1903" spans="1:7">
      <c r="A1903" t="s">
        <v>40024</v>
      </c>
      <c r="B1903" t="s">
        <v>40025</v>
      </c>
      <c r="C1903" t="s">
        <v>40026</v>
      </c>
      <c r="F1903" t="s">
        <v>223</v>
      </c>
      <c r="G1903">
        <v>190.13</v>
      </c>
    </row>
    <row r="1904" spans="1:7">
      <c r="A1904" t="s">
        <v>40027</v>
      </c>
      <c r="B1904" t="s">
        <v>40028</v>
      </c>
      <c r="C1904" t="s">
        <v>40029</v>
      </c>
      <c r="F1904" t="s">
        <v>223</v>
      </c>
      <c r="G1904">
        <v>204.27</v>
      </c>
    </row>
    <row r="1905" spans="1:7">
      <c r="A1905" t="s">
        <v>40030</v>
      </c>
      <c r="B1905" t="s">
        <v>40031</v>
      </c>
      <c r="C1905" t="s">
        <v>40032</v>
      </c>
      <c r="F1905" t="s">
        <v>223</v>
      </c>
      <c r="G1905">
        <v>214.4</v>
      </c>
    </row>
    <row r="1907" spans="1:7">
      <c r="A1907" t="s">
        <v>40033</v>
      </c>
      <c r="B1907" t="s">
        <v>40034</v>
      </c>
      <c r="C1907" t="s">
        <v>40035</v>
      </c>
      <c r="F1907" t="s">
        <v>223</v>
      </c>
      <c r="G1907">
        <v>163.66999999999999</v>
      </c>
    </row>
    <row r="1908" spans="1:7">
      <c r="A1908" t="s">
        <v>40036</v>
      </c>
      <c r="B1908" t="s">
        <v>40037</v>
      </c>
      <c r="C1908" t="s">
        <v>40038</v>
      </c>
      <c r="F1908" t="s">
        <v>223</v>
      </c>
      <c r="G1908">
        <v>162.11000000000001</v>
      </c>
    </row>
    <row r="1910" spans="1:7">
      <c r="A1910" t="s">
        <v>40039</v>
      </c>
      <c r="B1910" t="s">
        <v>40040</v>
      </c>
      <c r="C1910" t="s">
        <v>40041</v>
      </c>
      <c r="F1910" t="s">
        <v>60</v>
      </c>
      <c r="G1910">
        <v>29.85</v>
      </c>
    </row>
    <row r="1912" spans="1:7">
      <c r="A1912" t="s">
        <v>40042</v>
      </c>
      <c r="B1912" t="s">
        <v>40043</v>
      </c>
      <c r="C1912" t="s">
        <v>40044</v>
      </c>
      <c r="F1912" t="s">
        <v>60</v>
      </c>
      <c r="G1912">
        <v>49.41</v>
      </c>
    </row>
    <row r="1914" spans="1:7">
      <c r="A1914" t="s">
        <v>40045</v>
      </c>
      <c r="B1914" t="s">
        <v>40046</v>
      </c>
      <c r="C1914" t="s">
        <v>40047</v>
      </c>
      <c r="F1914" t="s">
        <v>60</v>
      </c>
      <c r="G1914">
        <v>66.989999999999995</v>
      </c>
    </row>
    <row r="1916" spans="1:7">
      <c r="A1916" t="s">
        <v>40048</v>
      </c>
      <c r="B1916" t="s">
        <v>40049</v>
      </c>
      <c r="C1916" t="s">
        <v>40050</v>
      </c>
      <c r="F1916" t="s">
        <v>60</v>
      </c>
      <c r="G1916">
        <v>94.68</v>
      </c>
    </row>
    <row r="1918" spans="1:7">
      <c r="A1918" t="s">
        <v>40051</v>
      </c>
      <c r="B1918" t="s">
        <v>40052</v>
      </c>
      <c r="C1918" t="s">
        <v>40053</v>
      </c>
      <c r="F1918" t="s">
        <v>223</v>
      </c>
      <c r="G1918">
        <v>249.5</v>
      </c>
    </row>
    <row r="1919" spans="1:7">
      <c r="A1919" t="s">
        <v>40054</v>
      </c>
      <c r="B1919" t="s">
        <v>40055</v>
      </c>
      <c r="C1919" t="s">
        <v>40056</v>
      </c>
      <c r="F1919" t="s">
        <v>223</v>
      </c>
      <c r="G1919">
        <v>418.91</v>
      </c>
    </row>
    <row r="1921" spans="1:7">
      <c r="A1921" t="s">
        <v>40057</v>
      </c>
      <c r="B1921" t="s">
        <v>40058</v>
      </c>
      <c r="C1921" t="s">
        <v>40059</v>
      </c>
      <c r="F1921" t="s">
        <v>223</v>
      </c>
      <c r="G1921">
        <v>79.010000000000005</v>
      </c>
    </row>
    <row r="1923" spans="1:7">
      <c r="A1923" t="s">
        <v>40060</v>
      </c>
      <c r="B1923" t="s">
        <v>40061</v>
      </c>
      <c r="C1923" t="s">
        <v>40062</v>
      </c>
      <c r="F1923" t="s">
        <v>223</v>
      </c>
      <c r="G1923">
        <v>72.7</v>
      </c>
    </row>
    <row r="1925" spans="1:7">
      <c r="A1925" t="s">
        <v>40063</v>
      </c>
      <c r="B1925" t="s">
        <v>40064</v>
      </c>
      <c r="C1925" t="s">
        <v>40065</v>
      </c>
      <c r="F1925" t="s">
        <v>60</v>
      </c>
      <c r="G1925">
        <v>32.61</v>
      </c>
    </row>
    <row r="1926" spans="1:7">
      <c r="A1926" t="s">
        <v>40066</v>
      </c>
      <c r="B1926" t="s">
        <v>40067</v>
      </c>
      <c r="C1926" t="s">
        <v>40068</v>
      </c>
      <c r="F1926" t="s">
        <v>60</v>
      </c>
      <c r="G1926">
        <v>26.25</v>
      </c>
    </row>
    <row r="1927" spans="1:7">
      <c r="A1927" t="s">
        <v>40069</v>
      </c>
      <c r="B1927" t="s">
        <v>40070</v>
      </c>
      <c r="C1927" t="s">
        <v>40071</v>
      </c>
      <c r="F1927" t="s">
        <v>223</v>
      </c>
      <c r="G1927">
        <v>283.8</v>
      </c>
    </row>
    <row r="1928" spans="1:7">
      <c r="A1928" t="s">
        <v>40072</v>
      </c>
      <c r="B1928" t="s">
        <v>40073</v>
      </c>
      <c r="C1928" t="s">
        <v>40074</v>
      </c>
      <c r="F1928" t="s">
        <v>223</v>
      </c>
      <c r="G1928">
        <v>175.9</v>
      </c>
    </row>
    <row r="1929" spans="1:7">
      <c r="A1929" t="s">
        <v>40075</v>
      </c>
      <c r="B1929" t="s">
        <v>40076</v>
      </c>
      <c r="C1929" t="s">
        <v>40077</v>
      </c>
      <c r="F1929" t="s">
        <v>223</v>
      </c>
      <c r="G1929">
        <v>143.88999999999999</v>
      </c>
    </row>
    <row r="1930" spans="1:7">
      <c r="A1930" t="s">
        <v>40078</v>
      </c>
      <c r="B1930" t="s">
        <v>40079</v>
      </c>
      <c r="C1930" t="s">
        <v>40080</v>
      </c>
      <c r="F1930" t="s">
        <v>223</v>
      </c>
      <c r="G1930">
        <v>162.85</v>
      </c>
    </row>
    <row r="1931" spans="1:7">
      <c r="A1931" t="s">
        <v>40081</v>
      </c>
      <c r="B1931" t="s">
        <v>40082</v>
      </c>
      <c r="C1931" t="s">
        <v>40083</v>
      </c>
      <c r="F1931" t="s">
        <v>223</v>
      </c>
      <c r="G1931">
        <v>130.84</v>
      </c>
    </row>
    <row r="1932" spans="1:7">
      <c r="A1932" t="s">
        <v>40084</v>
      </c>
      <c r="B1932" t="s">
        <v>40085</v>
      </c>
      <c r="C1932" t="s">
        <v>40086</v>
      </c>
      <c r="F1932" t="s">
        <v>223</v>
      </c>
      <c r="G1932">
        <v>15.18</v>
      </c>
    </row>
    <row r="1934" spans="1:7">
      <c r="A1934" t="s">
        <v>40087</v>
      </c>
      <c r="B1934" t="s">
        <v>40088</v>
      </c>
      <c r="C1934" t="s">
        <v>40089</v>
      </c>
      <c r="F1934" t="s">
        <v>223</v>
      </c>
      <c r="G1934">
        <v>10.95</v>
      </c>
    </row>
    <row r="1936" spans="1:7">
      <c r="A1936" t="s">
        <v>40090</v>
      </c>
      <c r="B1936" t="s">
        <v>40091</v>
      </c>
      <c r="C1936" t="s">
        <v>40092</v>
      </c>
      <c r="F1936" t="s">
        <v>223</v>
      </c>
      <c r="G1936">
        <v>10.53</v>
      </c>
    </row>
    <row r="1938" spans="1:7">
      <c r="A1938" t="s">
        <v>40093</v>
      </c>
      <c r="B1938" t="s">
        <v>40094</v>
      </c>
      <c r="C1938" t="s">
        <v>40095</v>
      </c>
      <c r="F1938" t="s">
        <v>223</v>
      </c>
      <c r="G1938">
        <v>21.69</v>
      </c>
    </row>
    <row r="1940" spans="1:7">
      <c r="A1940" t="s">
        <v>40096</v>
      </c>
      <c r="B1940" t="s">
        <v>40097</v>
      </c>
      <c r="C1940" t="s">
        <v>40098</v>
      </c>
      <c r="F1940" t="s">
        <v>223</v>
      </c>
      <c r="G1940">
        <v>13.25</v>
      </c>
    </row>
    <row r="1942" spans="1:7">
      <c r="A1942" t="s">
        <v>40099</v>
      </c>
      <c r="B1942" t="s">
        <v>40100</v>
      </c>
      <c r="C1942" t="s">
        <v>40101</v>
      </c>
      <c r="F1942" t="s">
        <v>223</v>
      </c>
      <c r="G1942">
        <v>12.2</v>
      </c>
    </row>
    <row r="1944" spans="1:7">
      <c r="A1944" t="s">
        <v>40102</v>
      </c>
      <c r="B1944" t="s">
        <v>40103</v>
      </c>
      <c r="C1944" t="s">
        <v>40104</v>
      </c>
      <c r="F1944" t="s">
        <v>223</v>
      </c>
      <c r="G1944">
        <v>28.2</v>
      </c>
    </row>
    <row r="1946" spans="1:7">
      <c r="A1946" t="s">
        <v>40105</v>
      </c>
      <c r="B1946" t="s">
        <v>40106</v>
      </c>
      <c r="C1946" t="s">
        <v>40107</v>
      </c>
      <c r="F1946" t="s">
        <v>223</v>
      </c>
      <c r="G1946">
        <v>15.55</v>
      </c>
    </row>
    <row r="1948" spans="1:7">
      <c r="A1948" t="s">
        <v>40108</v>
      </c>
      <c r="B1948" t="s">
        <v>40109</v>
      </c>
      <c r="C1948" t="s">
        <v>40110</v>
      </c>
      <c r="F1948" t="s">
        <v>223</v>
      </c>
      <c r="G1948">
        <v>13.87</v>
      </c>
    </row>
    <row r="1950" spans="1:7">
      <c r="A1950" t="s">
        <v>40111</v>
      </c>
      <c r="B1950" t="s">
        <v>40112</v>
      </c>
      <c r="C1950" t="s">
        <v>40113</v>
      </c>
      <c r="F1950" t="s">
        <v>223</v>
      </c>
      <c r="G1950">
        <v>14.12</v>
      </c>
    </row>
    <row r="1951" spans="1:7">
      <c r="A1951" t="s">
        <v>40114</v>
      </c>
      <c r="B1951" t="s">
        <v>40115</v>
      </c>
      <c r="C1951" t="s">
        <v>40116</v>
      </c>
      <c r="F1951" t="s">
        <v>223</v>
      </c>
      <c r="G1951">
        <v>11.88</v>
      </c>
    </row>
    <row r="1952" spans="1:7">
      <c r="A1952" t="s">
        <v>40117</v>
      </c>
      <c r="B1952" t="s">
        <v>40118</v>
      </c>
      <c r="C1952" t="s">
        <v>40119</v>
      </c>
      <c r="F1952" t="s">
        <v>223</v>
      </c>
      <c r="G1952">
        <v>60.82</v>
      </c>
    </row>
    <row r="1953" spans="1:7">
      <c r="A1953" t="s">
        <v>40120</v>
      </c>
      <c r="B1953" t="s">
        <v>40121</v>
      </c>
      <c r="C1953" t="s">
        <v>40122</v>
      </c>
      <c r="F1953" t="s">
        <v>223</v>
      </c>
      <c r="G1953">
        <v>54.47</v>
      </c>
    </row>
    <row r="1954" spans="1:7">
      <c r="A1954" t="s">
        <v>40123</v>
      </c>
      <c r="B1954" t="s">
        <v>40124</v>
      </c>
      <c r="C1954" t="s">
        <v>40125</v>
      </c>
      <c r="F1954" t="s">
        <v>223</v>
      </c>
      <c r="G1954">
        <v>87.76</v>
      </c>
    </row>
    <row r="1955" spans="1:7">
      <c r="A1955" t="s">
        <v>40126</v>
      </c>
      <c r="B1955" t="s">
        <v>40127</v>
      </c>
      <c r="C1955" t="s">
        <v>40128</v>
      </c>
      <c r="F1955" t="s">
        <v>223</v>
      </c>
      <c r="G1955">
        <v>95.87</v>
      </c>
    </row>
    <row r="1956" spans="1:7">
      <c r="A1956" t="s">
        <v>40129</v>
      </c>
      <c r="B1956" t="s">
        <v>40130</v>
      </c>
      <c r="C1956" t="s">
        <v>40131</v>
      </c>
      <c r="F1956" t="s">
        <v>223</v>
      </c>
      <c r="G1956">
        <v>123.27</v>
      </c>
    </row>
    <row r="1957" spans="1:7">
      <c r="A1957" t="s">
        <v>40132</v>
      </c>
      <c r="B1957" t="s">
        <v>40133</v>
      </c>
      <c r="C1957" t="s">
        <v>40134</v>
      </c>
      <c r="F1957" t="s">
        <v>223</v>
      </c>
      <c r="G1957">
        <v>79.040000000000006</v>
      </c>
    </row>
    <row r="1958" spans="1:7">
      <c r="A1958" t="s">
        <v>40135</v>
      </c>
      <c r="B1958" t="s">
        <v>40136</v>
      </c>
      <c r="C1958" t="s">
        <v>40137</v>
      </c>
      <c r="F1958" t="s">
        <v>223</v>
      </c>
      <c r="G1958">
        <v>108.78</v>
      </c>
    </row>
    <row r="1959" spans="1:7">
      <c r="A1959" t="s">
        <v>40138</v>
      </c>
      <c r="B1959" t="s">
        <v>40139</v>
      </c>
      <c r="C1959" t="s">
        <v>40140</v>
      </c>
      <c r="F1959" t="s">
        <v>223</v>
      </c>
      <c r="G1959">
        <v>118.42</v>
      </c>
    </row>
    <row r="1960" spans="1:7">
      <c r="A1960" t="s">
        <v>40141</v>
      </c>
      <c r="B1960" t="s">
        <v>40142</v>
      </c>
      <c r="C1960" t="s">
        <v>40143</v>
      </c>
      <c r="F1960" t="s">
        <v>223</v>
      </c>
      <c r="G1960">
        <v>76.87</v>
      </c>
    </row>
    <row r="1961" spans="1:7">
      <c r="A1961" t="s">
        <v>40144</v>
      </c>
      <c r="B1961" t="s">
        <v>40145</v>
      </c>
      <c r="C1961" t="s">
        <v>40146</v>
      </c>
      <c r="F1961" t="s">
        <v>223</v>
      </c>
      <c r="G1961">
        <v>150.82</v>
      </c>
    </row>
    <row r="1962" spans="1:7">
      <c r="A1962" t="s">
        <v>40147</v>
      </c>
      <c r="B1962" t="s">
        <v>40148</v>
      </c>
      <c r="C1962" t="s">
        <v>40149</v>
      </c>
      <c r="F1962" t="s">
        <v>223</v>
      </c>
      <c r="G1962">
        <v>159.63999999999999</v>
      </c>
    </row>
    <row r="1963" spans="1:7">
      <c r="A1963" t="s">
        <v>40150</v>
      </c>
      <c r="B1963" t="s">
        <v>40151</v>
      </c>
      <c r="C1963" t="s">
        <v>40152</v>
      </c>
      <c r="F1963" t="s">
        <v>223</v>
      </c>
      <c r="G1963">
        <v>32.86</v>
      </c>
    </row>
    <row r="1964" spans="1:7">
      <c r="A1964" t="s">
        <v>40153</v>
      </c>
      <c r="B1964" t="s">
        <v>40154</v>
      </c>
      <c r="C1964" t="s">
        <v>40155</v>
      </c>
      <c r="F1964" t="s">
        <v>223</v>
      </c>
      <c r="G1964">
        <v>50.05</v>
      </c>
    </row>
    <row r="1965" spans="1:7">
      <c r="A1965" t="s">
        <v>40156</v>
      </c>
      <c r="B1965" t="s">
        <v>40157</v>
      </c>
      <c r="C1965" t="s">
        <v>40158</v>
      </c>
      <c r="F1965" t="s">
        <v>223</v>
      </c>
      <c r="G1965">
        <v>601.49</v>
      </c>
    </row>
    <row r="1966" spans="1:7">
      <c r="A1966" t="s">
        <v>40159</v>
      </c>
      <c r="B1966" t="s">
        <v>40160</v>
      </c>
      <c r="C1966" t="s">
        <v>40161</v>
      </c>
      <c r="F1966" t="s">
        <v>223</v>
      </c>
      <c r="G1966">
        <v>127.53</v>
      </c>
    </row>
    <row r="1967" spans="1:7">
      <c r="A1967" t="s">
        <v>40162</v>
      </c>
      <c r="B1967" t="s">
        <v>40163</v>
      </c>
      <c r="G1967">
        <v>504.81</v>
      </c>
    </row>
    <row r="1968" spans="1:7">
      <c r="A1968" t="s">
        <v>40164</v>
      </c>
      <c r="B1968" t="s">
        <v>40165</v>
      </c>
      <c r="C1968" t="s">
        <v>40166</v>
      </c>
      <c r="F1968" t="s">
        <v>223</v>
      </c>
      <c r="G1968">
        <v>15.67</v>
      </c>
    </row>
    <row r="1970" spans="1:7">
      <c r="A1970" t="s">
        <v>40167</v>
      </c>
      <c r="B1970" t="s">
        <v>40168</v>
      </c>
      <c r="C1970" t="s">
        <v>40169</v>
      </c>
      <c r="F1970" t="s">
        <v>223</v>
      </c>
      <c r="G1970">
        <v>11.03</v>
      </c>
    </row>
    <row r="1971" spans="1:7">
      <c r="A1971" t="s">
        <v>40170</v>
      </c>
      <c r="B1971" t="s">
        <v>40171</v>
      </c>
      <c r="C1971" t="s">
        <v>40172</v>
      </c>
      <c r="F1971" t="s">
        <v>223</v>
      </c>
      <c r="G1971">
        <v>15.16</v>
      </c>
    </row>
    <row r="1972" spans="1:7">
      <c r="A1972" t="s">
        <v>40173</v>
      </c>
      <c r="B1972" t="s">
        <v>40174</v>
      </c>
      <c r="C1972" t="s">
        <v>40175</v>
      </c>
      <c r="F1972" t="s">
        <v>223</v>
      </c>
      <c r="G1972">
        <v>45.15</v>
      </c>
    </row>
    <row r="1974" spans="1:7">
      <c r="A1974" t="s">
        <v>40176</v>
      </c>
      <c r="B1974" t="s">
        <v>40177</v>
      </c>
      <c r="C1974" t="s">
        <v>40178</v>
      </c>
      <c r="F1974" t="s">
        <v>223</v>
      </c>
      <c r="G1974">
        <v>44.48</v>
      </c>
    </row>
    <row r="1976" spans="1:7">
      <c r="A1976" t="s">
        <v>40179</v>
      </c>
      <c r="B1976" t="s">
        <v>40180</v>
      </c>
      <c r="C1976" t="s">
        <v>40181</v>
      </c>
      <c r="F1976" t="s">
        <v>223</v>
      </c>
      <c r="G1976">
        <v>42.28</v>
      </c>
    </row>
    <row r="1978" spans="1:7">
      <c r="A1978" t="s">
        <v>40182</v>
      </c>
      <c r="B1978" t="s">
        <v>40183</v>
      </c>
      <c r="C1978" t="s">
        <v>40184</v>
      </c>
      <c r="F1978" t="s">
        <v>223</v>
      </c>
      <c r="G1978">
        <v>33.51</v>
      </c>
    </row>
    <row r="1980" spans="1:7">
      <c r="A1980" t="s">
        <v>40185</v>
      </c>
      <c r="B1980" t="s">
        <v>40186</v>
      </c>
      <c r="C1980" t="s">
        <v>40187</v>
      </c>
      <c r="F1980" t="s">
        <v>223</v>
      </c>
      <c r="G1980">
        <v>33.71</v>
      </c>
    </row>
    <row r="1982" spans="1:7">
      <c r="A1982" t="s">
        <v>40188</v>
      </c>
      <c r="B1982" t="s">
        <v>40189</v>
      </c>
      <c r="C1982" t="s">
        <v>40190</v>
      </c>
      <c r="F1982" t="s">
        <v>223</v>
      </c>
      <c r="G1982">
        <v>33.409999999999997</v>
      </c>
    </row>
    <row r="1984" spans="1:7">
      <c r="A1984" t="s">
        <v>40191</v>
      </c>
      <c r="B1984" t="s">
        <v>40192</v>
      </c>
      <c r="C1984" t="s">
        <v>40193</v>
      </c>
      <c r="F1984" t="s">
        <v>223</v>
      </c>
      <c r="G1984">
        <v>33.17</v>
      </c>
    </row>
    <row r="1986" spans="1:7">
      <c r="A1986" t="s">
        <v>40194</v>
      </c>
      <c r="B1986" t="s">
        <v>40195</v>
      </c>
      <c r="C1986" t="s">
        <v>40196</v>
      </c>
      <c r="F1986" t="s">
        <v>223</v>
      </c>
      <c r="G1986">
        <v>33.19</v>
      </c>
    </row>
    <row r="1988" spans="1:7">
      <c r="A1988" t="s">
        <v>40197</v>
      </c>
      <c r="B1988" t="s">
        <v>40198</v>
      </c>
      <c r="C1988" t="s">
        <v>40199</v>
      </c>
      <c r="F1988" t="s">
        <v>223</v>
      </c>
      <c r="G1988">
        <v>32.4</v>
      </c>
    </row>
    <row r="1990" spans="1:7">
      <c r="A1990" t="s">
        <v>40200</v>
      </c>
      <c r="B1990" t="s">
        <v>40201</v>
      </c>
      <c r="C1990" t="s">
        <v>40202</v>
      </c>
      <c r="F1990" t="s">
        <v>223</v>
      </c>
      <c r="G1990">
        <v>45.15</v>
      </c>
    </row>
    <row r="1992" spans="1:7">
      <c r="A1992" t="s">
        <v>40203</v>
      </c>
      <c r="B1992" t="s">
        <v>40204</v>
      </c>
      <c r="C1992" t="s">
        <v>40205</v>
      </c>
      <c r="F1992" t="s">
        <v>223</v>
      </c>
      <c r="G1992">
        <v>43.98</v>
      </c>
    </row>
    <row r="1994" spans="1:7">
      <c r="A1994" t="s">
        <v>40206</v>
      </c>
      <c r="B1994" t="s">
        <v>40207</v>
      </c>
      <c r="C1994" t="s">
        <v>40208</v>
      </c>
      <c r="F1994" t="s">
        <v>223</v>
      </c>
      <c r="G1994">
        <v>42.52</v>
      </c>
    </row>
    <row r="1996" spans="1:7">
      <c r="A1996" t="s">
        <v>40209</v>
      </c>
      <c r="B1996" t="s">
        <v>40210</v>
      </c>
      <c r="G1996">
        <v>1782.86</v>
      </c>
    </row>
    <row r="1997" spans="1:7">
      <c r="A1997" t="s">
        <v>40211</v>
      </c>
      <c r="B1997" t="s">
        <v>40212</v>
      </c>
      <c r="C1997" t="s">
        <v>40213</v>
      </c>
      <c r="F1997" t="s">
        <v>223</v>
      </c>
      <c r="G1997">
        <v>120.58</v>
      </c>
    </row>
    <row r="1999" spans="1:7">
      <c r="A1999" t="s">
        <v>40214</v>
      </c>
      <c r="B1999" t="s">
        <v>40215</v>
      </c>
      <c r="C1999" t="s">
        <v>40216</v>
      </c>
      <c r="F1999" t="s">
        <v>223</v>
      </c>
      <c r="G1999">
        <v>101.88</v>
      </c>
    </row>
    <row r="2001" spans="1:7">
      <c r="A2001" t="s">
        <v>40217</v>
      </c>
      <c r="B2001" t="s">
        <v>40218</v>
      </c>
      <c r="C2001" t="s">
        <v>40219</v>
      </c>
      <c r="F2001" t="s">
        <v>223</v>
      </c>
      <c r="G2001">
        <v>104.86</v>
      </c>
    </row>
    <row r="2003" spans="1:7">
      <c r="A2003" t="s">
        <v>40220</v>
      </c>
      <c r="B2003" t="s">
        <v>40221</v>
      </c>
      <c r="C2003" t="s">
        <v>40222</v>
      </c>
      <c r="F2003" t="s">
        <v>223</v>
      </c>
      <c r="G2003">
        <v>90.67</v>
      </c>
    </row>
    <row r="2005" spans="1:7">
      <c r="A2005" t="s">
        <v>40223</v>
      </c>
      <c r="B2005" t="s">
        <v>40224</v>
      </c>
      <c r="C2005" t="s">
        <v>40225</v>
      </c>
      <c r="F2005" t="s">
        <v>223</v>
      </c>
      <c r="G2005">
        <v>54.69</v>
      </c>
    </row>
    <row r="2006" spans="1:7">
      <c r="A2006" t="s">
        <v>40226</v>
      </c>
      <c r="B2006" t="s">
        <v>40227</v>
      </c>
      <c r="C2006" t="s">
        <v>40228</v>
      </c>
      <c r="F2006" t="s">
        <v>223</v>
      </c>
      <c r="G2006">
        <v>71.94</v>
      </c>
    </row>
    <row r="2007" spans="1:7">
      <c r="A2007" t="s">
        <v>40229</v>
      </c>
      <c r="B2007" t="s">
        <v>40230</v>
      </c>
      <c r="C2007" t="s">
        <v>40231</v>
      </c>
      <c r="F2007" t="s">
        <v>223</v>
      </c>
      <c r="G2007">
        <v>38.78</v>
      </c>
    </row>
    <row r="2009" spans="1:7">
      <c r="A2009" t="s">
        <v>40232</v>
      </c>
      <c r="B2009" t="s">
        <v>40233</v>
      </c>
      <c r="C2009" t="s">
        <v>40234</v>
      </c>
      <c r="F2009" t="s">
        <v>223</v>
      </c>
      <c r="G2009">
        <v>31.03</v>
      </c>
    </row>
    <row r="2011" spans="1:7">
      <c r="A2011" t="s">
        <v>40235</v>
      </c>
      <c r="B2011" t="s">
        <v>40236</v>
      </c>
      <c r="C2011" t="s">
        <v>40237</v>
      </c>
      <c r="F2011" t="s">
        <v>223</v>
      </c>
      <c r="G2011">
        <v>177.27</v>
      </c>
    </row>
    <row r="2012" spans="1:7">
      <c r="A2012" t="s">
        <v>40238</v>
      </c>
      <c r="B2012" t="s">
        <v>40239</v>
      </c>
      <c r="C2012" t="s">
        <v>40240</v>
      </c>
      <c r="F2012" t="s">
        <v>223</v>
      </c>
      <c r="G2012">
        <v>86.28</v>
      </c>
    </row>
    <row r="2013" spans="1:7">
      <c r="A2013" t="s">
        <v>40241</v>
      </c>
      <c r="B2013" t="s">
        <v>40242</v>
      </c>
      <c r="C2013" t="s">
        <v>40243</v>
      </c>
      <c r="F2013" t="s">
        <v>223</v>
      </c>
      <c r="G2013">
        <v>118.85</v>
      </c>
    </row>
    <row r="2014" spans="1:7">
      <c r="A2014" t="s">
        <v>40244</v>
      </c>
      <c r="B2014" t="s">
        <v>40245</v>
      </c>
      <c r="C2014" t="s">
        <v>40246</v>
      </c>
      <c r="F2014" t="s">
        <v>223</v>
      </c>
      <c r="G2014">
        <v>70.930000000000007</v>
      </c>
    </row>
    <row r="2015" spans="1:7">
      <c r="A2015" t="s">
        <v>40247</v>
      </c>
      <c r="B2015" t="s">
        <v>40248</v>
      </c>
      <c r="C2015" t="s">
        <v>40249</v>
      </c>
      <c r="F2015" t="s">
        <v>223</v>
      </c>
      <c r="G2015">
        <v>76.69</v>
      </c>
    </row>
    <row r="2016" spans="1:7">
      <c r="A2016" t="s">
        <v>40250</v>
      </c>
      <c r="B2016" t="s">
        <v>40251</v>
      </c>
      <c r="C2016" t="s">
        <v>40252</v>
      </c>
      <c r="F2016" t="s">
        <v>223</v>
      </c>
      <c r="G2016">
        <v>196.35</v>
      </c>
    </row>
    <row r="2017" spans="1:7">
      <c r="A2017" t="s">
        <v>40253</v>
      </c>
      <c r="B2017" t="s">
        <v>40254</v>
      </c>
      <c r="C2017" t="s">
        <v>40255</v>
      </c>
      <c r="F2017" t="s">
        <v>223</v>
      </c>
      <c r="G2017">
        <v>69.540000000000006</v>
      </c>
    </row>
    <row r="2018" spans="1:7">
      <c r="A2018" t="s">
        <v>40256</v>
      </c>
      <c r="B2018" t="s">
        <v>40257</v>
      </c>
      <c r="C2018" t="s">
        <v>40258</v>
      </c>
      <c r="F2018" t="s">
        <v>223</v>
      </c>
      <c r="G2018">
        <v>125.67</v>
      </c>
    </row>
    <row r="2020" spans="1:7">
      <c r="A2020" t="s">
        <v>40259</v>
      </c>
      <c r="B2020" t="s">
        <v>40260</v>
      </c>
      <c r="C2020" t="s">
        <v>40261</v>
      </c>
      <c r="F2020" t="s">
        <v>223</v>
      </c>
      <c r="G2020">
        <v>88.88</v>
      </c>
    </row>
    <row r="2022" spans="1:7">
      <c r="A2022" t="s">
        <v>40262</v>
      </c>
      <c r="B2022" t="s">
        <v>40263</v>
      </c>
      <c r="C2022" t="s">
        <v>40264</v>
      </c>
      <c r="F2022" t="s">
        <v>223</v>
      </c>
      <c r="G2022">
        <v>91.51</v>
      </c>
    </row>
    <row r="2024" spans="1:7">
      <c r="A2024" t="s">
        <v>40265</v>
      </c>
      <c r="B2024" t="s">
        <v>40266</v>
      </c>
      <c r="C2024" t="s">
        <v>40267</v>
      </c>
      <c r="F2024" t="s">
        <v>223</v>
      </c>
      <c r="G2024">
        <v>15.34</v>
      </c>
    </row>
    <row r="2025" spans="1:7">
      <c r="A2025" t="s">
        <v>40268</v>
      </c>
      <c r="B2025" t="s">
        <v>40269</v>
      </c>
      <c r="C2025" t="s">
        <v>40270</v>
      </c>
      <c r="F2025" t="s">
        <v>60</v>
      </c>
      <c r="G2025">
        <v>19.39</v>
      </c>
    </row>
    <row r="2026" spans="1:7">
      <c r="A2026" t="s">
        <v>40271</v>
      </c>
      <c r="B2026" t="s">
        <v>40272</v>
      </c>
      <c r="C2026" t="s">
        <v>40273</v>
      </c>
      <c r="F2026" t="s">
        <v>60</v>
      </c>
      <c r="G2026">
        <v>19.39</v>
      </c>
    </row>
    <row r="2027" spans="1:7">
      <c r="A2027" t="s">
        <v>40274</v>
      </c>
      <c r="B2027" t="s">
        <v>40275</v>
      </c>
      <c r="C2027" t="s">
        <v>40276</v>
      </c>
      <c r="F2027" t="s">
        <v>1161</v>
      </c>
      <c r="G2027">
        <v>12.34</v>
      </c>
    </row>
    <row r="2028" spans="1:7">
      <c r="A2028" t="s">
        <v>40277</v>
      </c>
      <c r="B2028" t="s">
        <v>39617</v>
      </c>
      <c r="G2028">
        <v>16446.96</v>
      </c>
    </row>
    <row r="2029" spans="1:7">
      <c r="A2029" t="s">
        <v>40278</v>
      </c>
      <c r="B2029" t="s">
        <v>40279</v>
      </c>
      <c r="G2029">
        <v>13105.56</v>
      </c>
    </row>
    <row r="2030" spans="1:7">
      <c r="A2030" t="s">
        <v>40280</v>
      </c>
      <c r="B2030" t="s">
        <v>40281</v>
      </c>
      <c r="C2030" t="s">
        <v>40282</v>
      </c>
      <c r="F2030" t="s">
        <v>223</v>
      </c>
      <c r="G2030">
        <v>57.24</v>
      </c>
    </row>
    <row r="2031" spans="1:7">
      <c r="A2031" t="s">
        <v>40283</v>
      </c>
      <c r="B2031" t="s">
        <v>40284</v>
      </c>
      <c r="C2031" t="s">
        <v>40285</v>
      </c>
      <c r="F2031" t="s">
        <v>223</v>
      </c>
      <c r="G2031">
        <v>104.42</v>
      </c>
    </row>
    <row r="2033" spans="1:7">
      <c r="A2033" t="s">
        <v>40286</v>
      </c>
      <c r="B2033" t="s">
        <v>40287</v>
      </c>
      <c r="C2033" t="s">
        <v>40288</v>
      </c>
      <c r="F2033" t="s">
        <v>223</v>
      </c>
      <c r="G2033">
        <v>134.06</v>
      </c>
    </row>
    <row r="2035" spans="1:7">
      <c r="A2035" t="s">
        <v>40289</v>
      </c>
      <c r="B2035" t="s">
        <v>40290</v>
      </c>
      <c r="C2035" t="s">
        <v>40291</v>
      </c>
      <c r="F2035" t="s">
        <v>223</v>
      </c>
      <c r="G2035">
        <v>71.34</v>
      </c>
    </row>
    <row r="2037" spans="1:7">
      <c r="A2037" t="s">
        <v>40292</v>
      </c>
      <c r="B2037" t="s">
        <v>40293</v>
      </c>
      <c r="C2037" t="s">
        <v>40294</v>
      </c>
      <c r="F2037" t="s">
        <v>223</v>
      </c>
      <c r="G2037">
        <v>105.82</v>
      </c>
    </row>
    <row r="2039" spans="1:7">
      <c r="A2039" t="s">
        <v>40295</v>
      </c>
      <c r="B2039" t="s">
        <v>40296</v>
      </c>
      <c r="C2039" t="s">
        <v>40297</v>
      </c>
      <c r="F2039" t="s">
        <v>3418</v>
      </c>
      <c r="G2039">
        <v>503.58</v>
      </c>
    </row>
    <row r="2040" spans="1:7">
      <c r="A2040" t="s">
        <v>40298</v>
      </c>
      <c r="B2040" t="s">
        <v>40299</v>
      </c>
      <c r="C2040" t="s">
        <v>40300</v>
      </c>
      <c r="F2040" t="s">
        <v>60</v>
      </c>
      <c r="G2040">
        <v>19.559999999999999</v>
      </c>
    </row>
    <row r="2041" spans="1:7">
      <c r="A2041" t="s">
        <v>40301</v>
      </c>
      <c r="B2041" t="s">
        <v>40302</v>
      </c>
      <c r="C2041" t="s">
        <v>40303</v>
      </c>
      <c r="F2041" t="s">
        <v>60</v>
      </c>
      <c r="G2041">
        <v>46.34</v>
      </c>
    </row>
    <row r="2042" spans="1:7">
      <c r="A2042" t="s">
        <v>40304</v>
      </c>
      <c r="B2042" t="s">
        <v>40305</v>
      </c>
      <c r="C2042" t="s">
        <v>40306</v>
      </c>
      <c r="F2042" t="s">
        <v>60</v>
      </c>
      <c r="G2042">
        <v>127.81</v>
      </c>
    </row>
    <row r="2043" spans="1:7">
      <c r="A2043" t="s">
        <v>40307</v>
      </c>
      <c r="B2043" t="s">
        <v>40308</v>
      </c>
      <c r="C2043" t="s">
        <v>40309</v>
      </c>
      <c r="F2043" t="s">
        <v>60</v>
      </c>
      <c r="G2043">
        <v>122.52</v>
      </c>
    </row>
    <row r="2044" spans="1:7">
      <c r="A2044" t="s">
        <v>40310</v>
      </c>
      <c r="B2044" t="s">
        <v>40311</v>
      </c>
      <c r="C2044" t="s">
        <v>40312</v>
      </c>
      <c r="F2044" t="s">
        <v>60</v>
      </c>
      <c r="G2044">
        <v>132.11000000000001</v>
      </c>
    </row>
    <row r="2045" spans="1:7">
      <c r="A2045" t="s">
        <v>40313</v>
      </c>
      <c r="B2045" t="s">
        <v>40314</v>
      </c>
      <c r="C2045" t="s">
        <v>40315</v>
      </c>
      <c r="F2045" t="s">
        <v>60</v>
      </c>
      <c r="G2045">
        <v>94.15</v>
      </c>
    </row>
    <row r="2046" spans="1:7">
      <c r="A2046" t="s">
        <v>40316</v>
      </c>
      <c r="B2046" t="s">
        <v>40317</v>
      </c>
      <c r="C2046" t="s">
        <v>40318</v>
      </c>
      <c r="F2046" t="s">
        <v>60</v>
      </c>
      <c r="G2046">
        <v>68.09</v>
      </c>
    </row>
    <row r="2047" spans="1:7">
      <c r="A2047" t="s">
        <v>40319</v>
      </c>
      <c r="B2047" t="s">
        <v>40320</v>
      </c>
      <c r="C2047" t="s">
        <v>40321</v>
      </c>
      <c r="F2047" t="s">
        <v>60</v>
      </c>
      <c r="G2047">
        <v>103.2</v>
      </c>
    </row>
    <row r="2048" spans="1:7">
      <c r="A2048" t="s">
        <v>40322</v>
      </c>
      <c r="B2048" t="s">
        <v>40323</v>
      </c>
      <c r="C2048" t="s">
        <v>40324</v>
      </c>
      <c r="F2048" t="s">
        <v>223</v>
      </c>
      <c r="G2048">
        <v>29.47</v>
      </c>
    </row>
    <row r="2049" spans="1:7">
      <c r="A2049" t="s">
        <v>40325</v>
      </c>
      <c r="B2049" t="s">
        <v>40326</v>
      </c>
      <c r="C2049" t="s">
        <v>40327</v>
      </c>
      <c r="F2049" t="s">
        <v>223</v>
      </c>
      <c r="G2049">
        <v>556.54</v>
      </c>
    </row>
    <row r="2051" spans="1:7">
      <c r="A2051" t="s">
        <v>40328</v>
      </c>
      <c r="B2051" t="s">
        <v>40329</v>
      </c>
      <c r="C2051" t="s">
        <v>40330</v>
      </c>
      <c r="F2051" t="s">
        <v>223</v>
      </c>
      <c r="G2051">
        <v>378.59</v>
      </c>
    </row>
    <row r="2053" spans="1:7">
      <c r="A2053" t="s">
        <v>40331</v>
      </c>
      <c r="B2053" t="s">
        <v>40332</v>
      </c>
      <c r="C2053" t="s">
        <v>40333</v>
      </c>
      <c r="F2053" t="s">
        <v>223</v>
      </c>
      <c r="G2053">
        <v>457.83</v>
      </c>
    </row>
    <row r="2055" spans="1:7">
      <c r="A2055" t="s">
        <v>40334</v>
      </c>
      <c r="B2055" t="s">
        <v>40335</v>
      </c>
      <c r="C2055" t="s">
        <v>40336</v>
      </c>
      <c r="F2055" t="s">
        <v>223</v>
      </c>
      <c r="G2055">
        <v>505.39</v>
      </c>
    </row>
    <row r="2057" spans="1:7">
      <c r="A2057" t="s">
        <v>40337</v>
      </c>
      <c r="B2057" t="s">
        <v>40338</v>
      </c>
      <c r="C2057" t="s">
        <v>40339</v>
      </c>
      <c r="F2057" t="s">
        <v>223</v>
      </c>
      <c r="G2057">
        <v>2.0299999999999998</v>
      </c>
    </row>
    <row r="2058" spans="1:7">
      <c r="A2058" t="s">
        <v>40340</v>
      </c>
      <c r="B2058" t="s">
        <v>40341</v>
      </c>
      <c r="C2058" t="s">
        <v>40342</v>
      </c>
      <c r="F2058" t="s">
        <v>223</v>
      </c>
      <c r="G2058">
        <v>114.41</v>
      </c>
    </row>
    <row r="2059" spans="1:7">
      <c r="A2059" t="s">
        <v>40343</v>
      </c>
      <c r="B2059" t="s">
        <v>40344</v>
      </c>
      <c r="C2059" t="s">
        <v>40345</v>
      </c>
      <c r="F2059" t="s">
        <v>223</v>
      </c>
      <c r="G2059">
        <v>32.270000000000003</v>
      </c>
    </row>
    <row r="2060" spans="1:7">
      <c r="A2060" t="s">
        <v>40346</v>
      </c>
      <c r="B2060" t="s">
        <v>40347</v>
      </c>
      <c r="C2060" t="s">
        <v>40348</v>
      </c>
      <c r="F2060" t="s">
        <v>3418</v>
      </c>
      <c r="G2060">
        <v>432.64</v>
      </c>
    </row>
    <row r="2062" spans="1:7">
      <c r="A2062" t="s">
        <v>40349</v>
      </c>
      <c r="B2062" t="s">
        <v>40350</v>
      </c>
      <c r="C2062" t="s">
        <v>40351</v>
      </c>
      <c r="F2062" t="s">
        <v>223</v>
      </c>
      <c r="G2062">
        <v>107.26</v>
      </c>
    </row>
    <row r="2063" spans="1:7">
      <c r="A2063" t="s">
        <v>40352</v>
      </c>
      <c r="B2063" t="s">
        <v>40353</v>
      </c>
      <c r="C2063" t="s">
        <v>40354</v>
      </c>
      <c r="F2063" t="s">
        <v>223</v>
      </c>
      <c r="G2063">
        <v>154.87</v>
      </c>
    </row>
    <row r="2064" spans="1:7">
      <c r="A2064" t="s">
        <v>40355</v>
      </c>
      <c r="B2064" t="s">
        <v>40356</v>
      </c>
      <c r="C2064" t="s">
        <v>40357</v>
      </c>
      <c r="F2064" t="s">
        <v>223</v>
      </c>
      <c r="G2064">
        <v>257.63</v>
      </c>
    </row>
    <row r="2065" spans="1:7">
      <c r="A2065" t="s">
        <v>40358</v>
      </c>
      <c r="B2065" t="s">
        <v>40359</v>
      </c>
      <c r="C2065" t="s">
        <v>40360</v>
      </c>
      <c r="F2065" t="s">
        <v>223</v>
      </c>
      <c r="G2065">
        <v>176.41</v>
      </c>
    </row>
    <row r="2066" spans="1:7">
      <c r="A2066" t="s">
        <v>40361</v>
      </c>
      <c r="B2066" t="s">
        <v>40362</v>
      </c>
      <c r="C2066" t="s">
        <v>40363</v>
      </c>
      <c r="F2066" t="s">
        <v>60</v>
      </c>
      <c r="G2066">
        <v>97.1</v>
      </c>
    </row>
    <row r="2067" spans="1:7">
      <c r="A2067" t="s">
        <v>40364</v>
      </c>
      <c r="B2067" t="s">
        <v>40365</v>
      </c>
      <c r="C2067" t="s">
        <v>40366</v>
      </c>
      <c r="F2067" t="s">
        <v>60</v>
      </c>
      <c r="G2067">
        <v>92.06</v>
      </c>
    </row>
    <row r="2068" spans="1:7">
      <c r="A2068" t="s">
        <v>40367</v>
      </c>
      <c r="B2068" t="s">
        <v>40368</v>
      </c>
      <c r="C2068" t="s">
        <v>40369</v>
      </c>
      <c r="F2068" t="s">
        <v>60</v>
      </c>
      <c r="G2068">
        <v>128.52000000000001</v>
      </c>
    </row>
    <row r="2069" spans="1:7">
      <c r="A2069" t="s">
        <v>40370</v>
      </c>
      <c r="B2069" t="s">
        <v>40371</v>
      </c>
      <c r="C2069" t="s">
        <v>40372</v>
      </c>
      <c r="F2069" t="s">
        <v>223</v>
      </c>
      <c r="G2069">
        <v>188.99</v>
      </c>
    </row>
    <row r="2070" spans="1:7">
      <c r="A2070" t="s">
        <v>40373</v>
      </c>
      <c r="B2070" t="s">
        <v>40374</v>
      </c>
      <c r="C2070" t="s">
        <v>40375</v>
      </c>
      <c r="F2070" t="s">
        <v>60</v>
      </c>
      <c r="G2070">
        <v>59.57</v>
      </c>
    </row>
    <row r="2071" spans="1:7">
      <c r="A2071" t="s">
        <v>40376</v>
      </c>
      <c r="B2071" t="s">
        <v>40377</v>
      </c>
      <c r="C2071" t="s">
        <v>40378</v>
      </c>
      <c r="F2071" t="s">
        <v>223</v>
      </c>
      <c r="G2071">
        <v>187.32</v>
      </c>
    </row>
    <row r="2072" spans="1:7">
      <c r="A2072" t="s">
        <v>40379</v>
      </c>
      <c r="B2072" t="s">
        <v>40380</v>
      </c>
      <c r="C2072" t="s">
        <v>40381</v>
      </c>
      <c r="F2072" t="s">
        <v>223</v>
      </c>
      <c r="G2072">
        <v>50.58</v>
      </c>
    </row>
    <row r="2073" spans="1:7">
      <c r="A2073" t="s">
        <v>40382</v>
      </c>
      <c r="B2073" t="s">
        <v>40383</v>
      </c>
      <c r="C2073" t="s">
        <v>40384</v>
      </c>
      <c r="F2073" t="s">
        <v>223</v>
      </c>
      <c r="G2073">
        <v>55.57</v>
      </c>
    </row>
    <row r="2075" spans="1:7">
      <c r="A2075" t="s">
        <v>40385</v>
      </c>
      <c r="B2075" t="s">
        <v>40386</v>
      </c>
      <c r="C2075" t="s">
        <v>40387</v>
      </c>
      <c r="F2075" t="s">
        <v>223</v>
      </c>
      <c r="G2075">
        <v>57.67</v>
      </c>
    </row>
    <row r="2077" spans="1:7">
      <c r="A2077" t="s">
        <v>40388</v>
      </c>
      <c r="B2077" t="s">
        <v>40389</v>
      </c>
      <c r="C2077" t="s">
        <v>40390</v>
      </c>
      <c r="F2077" t="s">
        <v>223</v>
      </c>
      <c r="G2077">
        <v>57.38</v>
      </c>
    </row>
    <row r="2078" spans="1:7">
      <c r="A2078" t="s">
        <v>40391</v>
      </c>
      <c r="B2078" t="s">
        <v>40392</v>
      </c>
      <c r="C2078" t="s">
        <v>40393</v>
      </c>
      <c r="F2078" t="s">
        <v>223</v>
      </c>
      <c r="G2078">
        <v>216.17</v>
      </c>
    </row>
    <row r="2079" spans="1:7">
      <c r="A2079" t="s">
        <v>40394</v>
      </c>
      <c r="B2079" t="s">
        <v>40395</v>
      </c>
      <c r="C2079" t="s">
        <v>40396</v>
      </c>
      <c r="F2079" t="s">
        <v>223</v>
      </c>
      <c r="G2079">
        <v>147.9</v>
      </c>
    </row>
    <row r="2080" spans="1:7">
      <c r="A2080" t="s">
        <v>40397</v>
      </c>
      <c r="B2080" t="s">
        <v>40398</v>
      </c>
      <c r="C2080" t="s">
        <v>40399</v>
      </c>
      <c r="F2080" t="s">
        <v>223</v>
      </c>
      <c r="G2080">
        <v>284.12</v>
      </c>
    </row>
    <row r="2082" spans="1:7">
      <c r="A2082" t="s">
        <v>40400</v>
      </c>
      <c r="B2082" t="s">
        <v>40401</v>
      </c>
      <c r="C2082" t="s">
        <v>40402</v>
      </c>
      <c r="F2082" t="s">
        <v>223</v>
      </c>
      <c r="G2082">
        <v>448</v>
      </c>
    </row>
    <row r="2084" spans="1:7">
      <c r="A2084" t="s">
        <v>40403</v>
      </c>
      <c r="B2084" t="s">
        <v>40404</v>
      </c>
      <c r="C2084" t="s">
        <v>40405</v>
      </c>
      <c r="F2084" t="s">
        <v>223</v>
      </c>
      <c r="G2084">
        <v>412.9</v>
      </c>
    </row>
    <row r="2085" spans="1:7">
      <c r="A2085" t="s">
        <v>40406</v>
      </c>
      <c r="B2085" t="s">
        <v>40407</v>
      </c>
      <c r="C2085" t="s">
        <v>40408</v>
      </c>
      <c r="F2085" t="s">
        <v>223</v>
      </c>
      <c r="G2085">
        <v>116.54</v>
      </c>
    </row>
    <row r="2086" spans="1:7">
      <c r="A2086" t="s">
        <v>40409</v>
      </c>
      <c r="B2086" t="s">
        <v>40410</v>
      </c>
      <c r="C2086" t="s">
        <v>40411</v>
      </c>
      <c r="F2086" t="s">
        <v>223</v>
      </c>
      <c r="G2086">
        <v>145.51</v>
      </c>
    </row>
    <row r="2087" spans="1:7">
      <c r="A2087" t="s">
        <v>40412</v>
      </c>
      <c r="B2087" t="s">
        <v>40413</v>
      </c>
      <c r="C2087" t="s">
        <v>40414</v>
      </c>
      <c r="F2087" t="s">
        <v>223</v>
      </c>
      <c r="G2087">
        <v>117.72</v>
      </c>
    </row>
    <row r="2088" spans="1:7">
      <c r="A2088" t="s">
        <v>40415</v>
      </c>
      <c r="B2088" t="s">
        <v>40416</v>
      </c>
      <c r="C2088" t="s">
        <v>40417</v>
      </c>
      <c r="F2088" t="s">
        <v>3418</v>
      </c>
      <c r="G2088">
        <v>675.76</v>
      </c>
    </row>
    <row r="2089" spans="1:7">
      <c r="A2089" t="s">
        <v>40418</v>
      </c>
      <c r="B2089" t="s">
        <v>40419</v>
      </c>
      <c r="C2089" t="s">
        <v>40420</v>
      </c>
      <c r="F2089" t="s">
        <v>223</v>
      </c>
      <c r="G2089">
        <v>69.180000000000007</v>
      </c>
    </row>
    <row r="2090" spans="1:7">
      <c r="A2090" t="s">
        <v>40421</v>
      </c>
      <c r="B2090" t="s">
        <v>40422</v>
      </c>
      <c r="C2090" t="s">
        <v>40423</v>
      </c>
      <c r="F2090" t="s">
        <v>223</v>
      </c>
      <c r="G2090">
        <v>49.89</v>
      </c>
    </row>
    <row r="2091" spans="1:7">
      <c r="A2091" t="s">
        <v>40424</v>
      </c>
      <c r="B2091" t="s">
        <v>40425</v>
      </c>
      <c r="C2091" t="s">
        <v>40426</v>
      </c>
      <c r="F2091" t="s">
        <v>223</v>
      </c>
      <c r="G2091">
        <v>83.7</v>
      </c>
    </row>
    <row r="2092" spans="1:7">
      <c r="A2092" t="s">
        <v>40427</v>
      </c>
      <c r="B2092" t="s">
        <v>40428</v>
      </c>
      <c r="C2092" t="s">
        <v>40429</v>
      </c>
      <c r="F2092" t="s">
        <v>223</v>
      </c>
      <c r="G2092">
        <v>299.97000000000003</v>
      </c>
    </row>
    <row r="2094" spans="1:7">
      <c r="A2094" t="s">
        <v>40430</v>
      </c>
      <c r="B2094" t="s">
        <v>40431</v>
      </c>
      <c r="C2094" t="s">
        <v>40432</v>
      </c>
      <c r="F2094" t="s">
        <v>223</v>
      </c>
      <c r="G2094">
        <v>89.23</v>
      </c>
    </row>
    <row r="2095" spans="1:7">
      <c r="A2095" t="s">
        <v>40433</v>
      </c>
      <c r="B2095" t="s">
        <v>40434</v>
      </c>
      <c r="C2095" t="s">
        <v>40435</v>
      </c>
      <c r="F2095" t="s">
        <v>223</v>
      </c>
      <c r="G2095">
        <v>111.54</v>
      </c>
    </row>
    <row r="2096" spans="1:7">
      <c r="A2096" t="s">
        <v>40436</v>
      </c>
      <c r="B2096" t="s">
        <v>40437</v>
      </c>
      <c r="C2096" t="s">
        <v>40438</v>
      </c>
      <c r="F2096" t="s">
        <v>223</v>
      </c>
      <c r="G2096">
        <v>250.51</v>
      </c>
    </row>
    <row r="2098" spans="1:7">
      <c r="A2098" t="s">
        <v>40439</v>
      </c>
      <c r="B2098" t="s">
        <v>40440</v>
      </c>
      <c r="C2098" t="s">
        <v>40441</v>
      </c>
      <c r="F2098" t="s">
        <v>223</v>
      </c>
      <c r="G2098">
        <v>308.79000000000002</v>
      </c>
    </row>
    <row r="2099" spans="1:7">
      <c r="A2099" t="s">
        <v>40442</v>
      </c>
      <c r="B2099" t="s">
        <v>40443</v>
      </c>
      <c r="C2099" t="s">
        <v>40444</v>
      </c>
      <c r="F2099" t="s">
        <v>223</v>
      </c>
      <c r="G2099">
        <v>16.16</v>
      </c>
    </row>
    <row r="2100" spans="1:7">
      <c r="A2100" t="s">
        <v>40445</v>
      </c>
      <c r="B2100" t="s">
        <v>40446</v>
      </c>
      <c r="C2100" t="s">
        <v>40447</v>
      </c>
      <c r="F2100" t="s">
        <v>223</v>
      </c>
      <c r="G2100">
        <v>67</v>
      </c>
    </row>
    <row r="2101" spans="1:7">
      <c r="A2101" t="s">
        <v>40448</v>
      </c>
      <c r="B2101" t="s">
        <v>40449</v>
      </c>
      <c r="C2101" t="s">
        <v>40450</v>
      </c>
      <c r="F2101" t="s">
        <v>223</v>
      </c>
      <c r="G2101">
        <v>65.62</v>
      </c>
    </row>
    <row r="2102" spans="1:7">
      <c r="A2102" t="s">
        <v>40451</v>
      </c>
      <c r="B2102" t="s">
        <v>40452</v>
      </c>
      <c r="C2102" t="s">
        <v>40453</v>
      </c>
      <c r="F2102" t="s">
        <v>223</v>
      </c>
      <c r="G2102">
        <v>166.48</v>
      </c>
    </row>
    <row r="2103" spans="1:7">
      <c r="A2103" t="s">
        <v>40454</v>
      </c>
      <c r="B2103" t="s">
        <v>40455</v>
      </c>
      <c r="C2103" t="s">
        <v>40456</v>
      </c>
      <c r="F2103" t="s">
        <v>223</v>
      </c>
      <c r="G2103">
        <v>138.24</v>
      </c>
    </row>
    <row r="2104" spans="1:7">
      <c r="A2104" t="s">
        <v>40457</v>
      </c>
      <c r="B2104" t="s">
        <v>40458</v>
      </c>
      <c r="C2104" t="s">
        <v>40459</v>
      </c>
      <c r="F2104" t="s">
        <v>223</v>
      </c>
      <c r="G2104">
        <v>125.18</v>
      </c>
    </row>
    <row r="2105" spans="1:7">
      <c r="A2105" t="s">
        <v>40460</v>
      </c>
      <c r="B2105" t="s">
        <v>40461</v>
      </c>
      <c r="C2105" t="s">
        <v>40462</v>
      </c>
      <c r="F2105" t="s">
        <v>223</v>
      </c>
      <c r="G2105">
        <v>153.41999999999999</v>
      </c>
    </row>
    <row r="2106" spans="1:7">
      <c r="A2106" t="s">
        <v>40463</v>
      </c>
      <c r="B2106" t="s">
        <v>40464</v>
      </c>
      <c r="C2106" t="s">
        <v>40465</v>
      </c>
      <c r="F2106" t="s">
        <v>223</v>
      </c>
      <c r="G2106">
        <v>57.91</v>
      </c>
    </row>
    <row r="2107" spans="1:7">
      <c r="A2107" t="s">
        <v>40466</v>
      </c>
      <c r="B2107" t="s">
        <v>40467</v>
      </c>
      <c r="C2107" t="s">
        <v>40468</v>
      </c>
      <c r="F2107" t="s">
        <v>223</v>
      </c>
      <c r="G2107">
        <v>31.26</v>
      </c>
    </row>
    <row r="2109" spans="1:7">
      <c r="A2109" t="s">
        <v>40469</v>
      </c>
      <c r="B2109" t="s">
        <v>40470</v>
      </c>
      <c r="C2109" t="s">
        <v>40471</v>
      </c>
      <c r="F2109" t="s">
        <v>223</v>
      </c>
      <c r="G2109">
        <v>28.68</v>
      </c>
    </row>
    <row r="2111" spans="1:7">
      <c r="A2111" t="s">
        <v>40472</v>
      </c>
      <c r="B2111" t="s">
        <v>40473</v>
      </c>
      <c r="C2111" t="s">
        <v>40474</v>
      </c>
      <c r="F2111" t="s">
        <v>223</v>
      </c>
      <c r="G2111">
        <v>27.13</v>
      </c>
    </row>
    <row r="2113" spans="1:7">
      <c r="A2113" t="s">
        <v>40475</v>
      </c>
      <c r="B2113" t="s">
        <v>40476</v>
      </c>
      <c r="C2113" t="s">
        <v>40477</v>
      </c>
      <c r="F2113" t="s">
        <v>223</v>
      </c>
      <c r="G2113">
        <v>31.33</v>
      </c>
    </row>
    <row r="2115" spans="1:7">
      <c r="A2115" t="s">
        <v>40478</v>
      </c>
      <c r="B2115" t="s">
        <v>40479</v>
      </c>
      <c r="C2115" t="s">
        <v>40480</v>
      </c>
      <c r="F2115" t="s">
        <v>60</v>
      </c>
      <c r="G2115">
        <v>9.6300000000000008</v>
      </c>
    </row>
    <row r="2117" spans="1:7">
      <c r="A2117" t="s">
        <v>40481</v>
      </c>
      <c r="B2117" t="s">
        <v>40482</v>
      </c>
      <c r="C2117" t="s">
        <v>40483</v>
      </c>
      <c r="F2117" t="s">
        <v>60</v>
      </c>
      <c r="G2117">
        <v>5.77</v>
      </c>
    </row>
    <row r="2119" spans="1:7">
      <c r="A2119" t="s">
        <v>40484</v>
      </c>
      <c r="B2119" t="s">
        <v>40485</v>
      </c>
      <c r="C2119" t="s">
        <v>40486</v>
      </c>
      <c r="F2119" t="s">
        <v>223</v>
      </c>
      <c r="G2119">
        <v>150.47</v>
      </c>
    </row>
    <row r="2120" spans="1:7">
      <c r="A2120" t="s">
        <v>40487</v>
      </c>
      <c r="B2120" t="s">
        <v>40488</v>
      </c>
      <c r="C2120" t="s">
        <v>40489</v>
      </c>
      <c r="F2120" t="s">
        <v>223</v>
      </c>
      <c r="G2120">
        <v>185.87</v>
      </c>
    </row>
    <row r="2121" spans="1:7">
      <c r="A2121" t="s">
        <v>40490</v>
      </c>
      <c r="B2121" t="s">
        <v>40491</v>
      </c>
      <c r="C2121" t="s">
        <v>40492</v>
      </c>
      <c r="F2121" t="s">
        <v>60</v>
      </c>
      <c r="G2121">
        <v>9.5399999999999991</v>
      </c>
    </row>
    <row r="2122" spans="1:7">
      <c r="A2122" t="s">
        <v>40493</v>
      </c>
      <c r="B2122" t="s">
        <v>40494</v>
      </c>
      <c r="C2122" t="s">
        <v>40495</v>
      </c>
      <c r="F2122" t="s">
        <v>60</v>
      </c>
      <c r="G2122">
        <v>49.69</v>
      </c>
    </row>
    <row r="2123" spans="1:7">
      <c r="A2123" t="s">
        <v>40496</v>
      </c>
      <c r="B2123" t="s">
        <v>40497</v>
      </c>
      <c r="C2123" t="s">
        <v>40498</v>
      </c>
      <c r="F2123" t="s">
        <v>60</v>
      </c>
      <c r="G2123">
        <v>38.57</v>
      </c>
    </row>
    <row r="2124" spans="1:7">
      <c r="A2124" t="s">
        <v>40499</v>
      </c>
      <c r="B2124" t="s">
        <v>40500</v>
      </c>
      <c r="C2124" t="s">
        <v>40501</v>
      </c>
      <c r="F2124" t="s">
        <v>60</v>
      </c>
      <c r="G2124">
        <v>35.369999999999997</v>
      </c>
    </row>
    <row r="2125" spans="1:7">
      <c r="A2125" t="s">
        <v>40502</v>
      </c>
      <c r="B2125" t="s">
        <v>40503</v>
      </c>
      <c r="C2125" t="s">
        <v>40504</v>
      </c>
      <c r="F2125" t="s">
        <v>60</v>
      </c>
      <c r="G2125">
        <v>15.81</v>
      </c>
    </row>
    <row r="2126" spans="1:7">
      <c r="A2126" t="s">
        <v>40505</v>
      </c>
      <c r="B2126" t="s">
        <v>40506</v>
      </c>
      <c r="C2126" t="s">
        <v>40507</v>
      </c>
      <c r="F2126" t="s">
        <v>60</v>
      </c>
      <c r="G2126">
        <v>26.45</v>
      </c>
    </row>
    <row r="2127" spans="1:7">
      <c r="A2127" t="s">
        <v>40508</v>
      </c>
      <c r="B2127" t="s">
        <v>40509</v>
      </c>
      <c r="C2127" t="s">
        <v>40510</v>
      </c>
      <c r="F2127" t="s">
        <v>60</v>
      </c>
      <c r="G2127">
        <v>67.12</v>
      </c>
    </row>
    <row r="2128" spans="1:7">
      <c r="A2128" t="s">
        <v>40511</v>
      </c>
      <c r="B2128" t="s">
        <v>40512</v>
      </c>
      <c r="C2128" t="s">
        <v>40513</v>
      </c>
      <c r="F2128" t="s">
        <v>60</v>
      </c>
      <c r="G2128">
        <v>27.12</v>
      </c>
    </row>
    <row r="2129" spans="1:7">
      <c r="A2129" t="s">
        <v>40514</v>
      </c>
      <c r="B2129" t="s">
        <v>40515</v>
      </c>
      <c r="C2129" t="s">
        <v>40516</v>
      </c>
      <c r="F2129" t="s">
        <v>60</v>
      </c>
      <c r="G2129">
        <v>10.17</v>
      </c>
    </row>
    <row r="2130" spans="1:7">
      <c r="A2130" t="s">
        <v>40517</v>
      </c>
      <c r="B2130" t="s">
        <v>40518</v>
      </c>
      <c r="C2130" t="s">
        <v>40519</v>
      </c>
      <c r="F2130" t="s">
        <v>60</v>
      </c>
      <c r="G2130">
        <v>97.1</v>
      </c>
    </row>
    <row r="2131" spans="1:7">
      <c r="A2131" t="s">
        <v>40520</v>
      </c>
      <c r="B2131" t="s">
        <v>40521</v>
      </c>
      <c r="C2131" t="s">
        <v>40522</v>
      </c>
      <c r="F2131" t="s">
        <v>60</v>
      </c>
      <c r="G2131">
        <v>168.77</v>
      </c>
    </row>
    <row r="2132" spans="1:7">
      <c r="A2132" t="s">
        <v>40523</v>
      </c>
      <c r="B2132" t="s">
        <v>40524</v>
      </c>
      <c r="C2132" t="s">
        <v>40525</v>
      </c>
      <c r="F2132" t="s">
        <v>60</v>
      </c>
      <c r="G2132">
        <v>66.14</v>
      </c>
    </row>
    <row r="2133" spans="1:7">
      <c r="A2133" t="s">
        <v>40526</v>
      </c>
      <c r="B2133" t="s">
        <v>40527</v>
      </c>
      <c r="C2133" t="s">
        <v>40528</v>
      </c>
      <c r="F2133" t="s">
        <v>60</v>
      </c>
      <c r="G2133">
        <v>109.7</v>
      </c>
    </row>
    <row r="2134" spans="1:7">
      <c r="A2134" t="s">
        <v>40529</v>
      </c>
      <c r="B2134" t="s">
        <v>40530</v>
      </c>
      <c r="C2134" t="s">
        <v>40531</v>
      </c>
      <c r="F2134" t="s">
        <v>223</v>
      </c>
      <c r="G2134">
        <v>181.17</v>
      </c>
    </row>
    <row r="2135" spans="1:7">
      <c r="A2135" t="s">
        <v>40532</v>
      </c>
      <c r="B2135" t="s">
        <v>40533</v>
      </c>
      <c r="C2135" t="s">
        <v>40534</v>
      </c>
      <c r="F2135" t="s">
        <v>60</v>
      </c>
      <c r="G2135">
        <v>65.38</v>
      </c>
    </row>
    <row r="2136" spans="1:7">
      <c r="A2136" t="s">
        <v>40535</v>
      </c>
      <c r="B2136" t="s">
        <v>40536</v>
      </c>
      <c r="C2136" t="s">
        <v>40537</v>
      </c>
      <c r="F2136" t="s">
        <v>60</v>
      </c>
      <c r="G2136">
        <v>105.72</v>
      </c>
    </row>
    <row r="2137" spans="1:7">
      <c r="A2137" t="s">
        <v>40538</v>
      </c>
      <c r="B2137" t="s">
        <v>40539</v>
      </c>
      <c r="C2137" t="s">
        <v>40540</v>
      </c>
      <c r="F2137" t="s">
        <v>223</v>
      </c>
      <c r="G2137">
        <v>410.85</v>
      </c>
    </row>
    <row r="2138" spans="1:7">
      <c r="A2138" t="s">
        <v>40541</v>
      </c>
      <c r="B2138" t="s">
        <v>40542</v>
      </c>
      <c r="C2138" t="s">
        <v>40543</v>
      </c>
      <c r="F2138" t="s">
        <v>223</v>
      </c>
      <c r="G2138">
        <v>248.65</v>
      </c>
    </row>
    <row r="2139" spans="1:7">
      <c r="A2139" t="s">
        <v>40544</v>
      </c>
      <c r="B2139" t="s">
        <v>40545</v>
      </c>
      <c r="C2139" t="s">
        <v>40546</v>
      </c>
      <c r="F2139" t="s">
        <v>223</v>
      </c>
      <c r="G2139">
        <v>199.56</v>
      </c>
    </row>
    <row r="2140" spans="1:7">
      <c r="A2140" t="s">
        <v>40547</v>
      </c>
      <c r="B2140" t="s">
        <v>40548</v>
      </c>
      <c r="C2140" t="s">
        <v>40549</v>
      </c>
      <c r="F2140" t="s">
        <v>223</v>
      </c>
      <c r="G2140">
        <v>95.93</v>
      </c>
    </row>
    <row r="2141" spans="1:7">
      <c r="A2141" t="s">
        <v>40550</v>
      </c>
      <c r="B2141" t="s">
        <v>40551</v>
      </c>
      <c r="C2141" t="s">
        <v>40552</v>
      </c>
      <c r="F2141" t="s">
        <v>223</v>
      </c>
      <c r="G2141">
        <v>118.83</v>
      </c>
    </row>
    <row r="2142" spans="1:7">
      <c r="A2142" t="s">
        <v>40553</v>
      </c>
      <c r="B2142" t="s">
        <v>40554</v>
      </c>
      <c r="G2142">
        <v>3341.4</v>
      </c>
    </row>
    <row r="2143" spans="1:7">
      <c r="A2143" t="s">
        <v>40555</v>
      </c>
      <c r="B2143" t="s">
        <v>40556</v>
      </c>
      <c r="C2143" t="s">
        <v>40557</v>
      </c>
      <c r="F2143" t="s">
        <v>223</v>
      </c>
      <c r="G2143">
        <v>312.54000000000002</v>
      </c>
    </row>
    <row r="2144" spans="1:7">
      <c r="A2144" t="s">
        <v>40558</v>
      </c>
      <c r="B2144" t="s">
        <v>40559</v>
      </c>
      <c r="C2144" t="s">
        <v>40560</v>
      </c>
      <c r="F2144" t="s">
        <v>223</v>
      </c>
      <c r="G2144">
        <v>154.62</v>
      </c>
    </row>
    <row r="2145" spans="1:7">
      <c r="A2145" t="s">
        <v>40561</v>
      </c>
      <c r="B2145" t="s">
        <v>40562</v>
      </c>
      <c r="C2145" t="s">
        <v>40563</v>
      </c>
      <c r="F2145" t="s">
        <v>223</v>
      </c>
      <c r="G2145">
        <v>1.46</v>
      </c>
    </row>
    <row r="2146" spans="1:7">
      <c r="A2146" t="s">
        <v>40564</v>
      </c>
      <c r="B2146" t="s">
        <v>40565</v>
      </c>
      <c r="C2146" t="s">
        <v>40566</v>
      </c>
      <c r="F2146" t="s">
        <v>223</v>
      </c>
      <c r="G2146">
        <v>161.91</v>
      </c>
    </row>
    <row r="2148" spans="1:7">
      <c r="A2148" t="s">
        <v>40567</v>
      </c>
      <c r="B2148" t="s">
        <v>40568</v>
      </c>
      <c r="C2148" t="s">
        <v>40569</v>
      </c>
      <c r="F2148" t="s">
        <v>223</v>
      </c>
      <c r="G2148">
        <v>64.61</v>
      </c>
    </row>
    <row r="2150" spans="1:7">
      <c r="A2150" t="s">
        <v>40570</v>
      </c>
      <c r="B2150" t="s">
        <v>40571</v>
      </c>
      <c r="C2150" t="s">
        <v>40572</v>
      </c>
      <c r="F2150" t="s">
        <v>223</v>
      </c>
      <c r="G2150">
        <v>188.42</v>
      </c>
    </row>
    <row r="2151" spans="1:7">
      <c r="A2151" t="s">
        <v>40573</v>
      </c>
      <c r="B2151" t="s">
        <v>40574</v>
      </c>
      <c r="C2151" t="s">
        <v>40575</v>
      </c>
      <c r="F2151" t="s">
        <v>223</v>
      </c>
      <c r="G2151">
        <v>188.42</v>
      </c>
    </row>
    <row r="2152" spans="1:7">
      <c r="A2152" t="s">
        <v>40576</v>
      </c>
      <c r="B2152" t="s">
        <v>40577</v>
      </c>
      <c r="C2152" t="s">
        <v>40578</v>
      </c>
      <c r="F2152" t="s">
        <v>223</v>
      </c>
      <c r="G2152">
        <v>294.33999999999997</v>
      </c>
    </row>
    <row r="2153" spans="1:7">
      <c r="A2153" t="s">
        <v>40579</v>
      </c>
      <c r="B2153" t="s">
        <v>40580</v>
      </c>
      <c r="C2153" t="s">
        <v>40581</v>
      </c>
      <c r="F2153" t="s">
        <v>223</v>
      </c>
      <c r="G2153">
        <v>63.46</v>
      </c>
    </row>
    <row r="2155" spans="1:7">
      <c r="A2155" t="s">
        <v>40582</v>
      </c>
      <c r="B2155" t="s">
        <v>40583</v>
      </c>
      <c r="C2155" t="s">
        <v>40584</v>
      </c>
      <c r="F2155" t="s">
        <v>223</v>
      </c>
      <c r="G2155">
        <v>97.57</v>
      </c>
    </row>
    <row r="2156" spans="1:7">
      <c r="A2156" t="s">
        <v>40585</v>
      </c>
      <c r="B2156" t="s">
        <v>40586</v>
      </c>
      <c r="C2156" t="s">
        <v>40587</v>
      </c>
      <c r="F2156" t="s">
        <v>223</v>
      </c>
      <c r="G2156">
        <v>125.38</v>
      </c>
    </row>
    <row r="2157" spans="1:7">
      <c r="A2157" t="s">
        <v>40588</v>
      </c>
      <c r="B2157" t="s">
        <v>40589</v>
      </c>
      <c r="C2157" t="s">
        <v>40590</v>
      </c>
      <c r="F2157" t="s">
        <v>223</v>
      </c>
      <c r="G2157">
        <v>150.56</v>
      </c>
    </row>
    <row r="2158" spans="1:7">
      <c r="A2158" t="s">
        <v>40591</v>
      </c>
      <c r="B2158" t="s">
        <v>40592</v>
      </c>
      <c r="C2158" t="s">
        <v>40593</v>
      </c>
      <c r="F2158" t="s">
        <v>223</v>
      </c>
      <c r="G2158">
        <v>51.82</v>
      </c>
    </row>
    <row r="2160" spans="1:7">
      <c r="A2160" t="s">
        <v>40594</v>
      </c>
      <c r="B2160" t="s">
        <v>40595</v>
      </c>
      <c r="C2160" t="s">
        <v>40596</v>
      </c>
      <c r="F2160" t="s">
        <v>223</v>
      </c>
      <c r="G2160">
        <v>59.98</v>
      </c>
    </row>
    <row r="2162" spans="1:7">
      <c r="A2162" t="s">
        <v>40597</v>
      </c>
      <c r="B2162" t="s">
        <v>40598</v>
      </c>
      <c r="C2162" t="s">
        <v>40599</v>
      </c>
      <c r="F2162" t="s">
        <v>223</v>
      </c>
      <c r="G2162">
        <v>62.93</v>
      </c>
    </row>
    <row r="2164" spans="1:7">
      <c r="A2164" t="s">
        <v>40600</v>
      </c>
      <c r="B2164" t="s">
        <v>40601</v>
      </c>
      <c r="C2164" t="s">
        <v>40602</v>
      </c>
      <c r="F2164" t="s">
        <v>223</v>
      </c>
      <c r="G2164">
        <v>56.47</v>
      </c>
    </row>
    <row r="2166" spans="1:7">
      <c r="A2166" t="s">
        <v>40603</v>
      </c>
      <c r="B2166" t="s">
        <v>40604</v>
      </c>
      <c r="C2166" t="s">
        <v>40605</v>
      </c>
      <c r="F2166" t="s">
        <v>223</v>
      </c>
      <c r="G2166">
        <v>78.62</v>
      </c>
    </row>
    <row r="2168" spans="1:7">
      <c r="A2168" t="s">
        <v>40606</v>
      </c>
      <c r="B2168" t="s">
        <v>40607</v>
      </c>
      <c r="C2168" t="s">
        <v>40608</v>
      </c>
      <c r="F2168" t="s">
        <v>223</v>
      </c>
      <c r="G2168">
        <v>89.02</v>
      </c>
    </row>
    <row r="2170" spans="1:7">
      <c r="A2170" t="s">
        <v>40609</v>
      </c>
      <c r="B2170" t="s">
        <v>40610</v>
      </c>
      <c r="C2170" t="s">
        <v>40611</v>
      </c>
      <c r="F2170" t="s">
        <v>223</v>
      </c>
      <c r="G2170">
        <v>205.53</v>
      </c>
    </row>
    <row r="2171" spans="1:7">
      <c r="A2171" t="s">
        <v>40612</v>
      </c>
      <c r="B2171" t="s">
        <v>40613</v>
      </c>
      <c r="C2171" t="s">
        <v>40614</v>
      </c>
      <c r="F2171" t="s">
        <v>223</v>
      </c>
      <c r="G2171">
        <v>52.07</v>
      </c>
    </row>
    <row r="2172" spans="1:7">
      <c r="A2172" t="s">
        <v>40615</v>
      </c>
      <c r="B2172" t="s">
        <v>40616</v>
      </c>
      <c r="C2172" t="s">
        <v>40617</v>
      </c>
      <c r="F2172" t="s">
        <v>223</v>
      </c>
      <c r="G2172">
        <v>54.38</v>
      </c>
    </row>
    <row r="2173" spans="1:7">
      <c r="A2173" t="s">
        <v>40618</v>
      </c>
      <c r="B2173" t="s">
        <v>40619</v>
      </c>
      <c r="C2173" t="s">
        <v>40620</v>
      </c>
      <c r="F2173" t="s">
        <v>223</v>
      </c>
      <c r="G2173">
        <v>74.209999999999994</v>
      </c>
    </row>
    <row r="2175" spans="1:7">
      <c r="A2175" t="s">
        <v>40621</v>
      </c>
      <c r="B2175" t="s">
        <v>40622</v>
      </c>
      <c r="C2175" t="s">
        <v>40623</v>
      </c>
      <c r="F2175" t="s">
        <v>223</v>
      </c>
      <c r="G2175">
        <v>94.89</v>
      </c>
    </row>
    <row r="2177" spans="1:7">
      <c r="A2177" t="s">
        <v>40624</v>
      </c>
      <c r="B2177" t="s">
        <v>40625</v>
      </c>
      <c r="C2177" t="s">
        <v>40626</v>
      </c>
      <c r="F2177" t="s">
        <v>223</v>
      </c>
      <c r="G2177">
        <v>113.93</v>
      </c>
    </row>
    <row r="2179" spans="1:7">
      <c r="A2179" t="s">
        <v>40627</v>
      </c>
      <c r="B2179" t="s">
        <v>40628</v>
      </c>
      <c r="C2179" t="s">
        <v>40629</v>
      </c>
      <c r="F2179" t="s">
        <v>223</v>
      </c>
      <c r="G2179">
        <v>104.22</v>
      </c>
    </row>
    <row r="2181" spans="1:7">
      <c r="A2181" t="s">
        <v>40630</v>
      </c>
      <c r="B2181" t="s">
        <v>40631</v>
      </c>
      <c r="C2181" t="s">
        <v>40632</v>
      </c>
      <c r="F2181" t="s">
        <v>223</v>
      </c>
      <c r="G2181">
        <v>128.75</v>
      </c>
    </row>
    <row r="2182" spans="1:7">
      <c r="A2182" t="s">
        <v>40633</v>
      </c>
      <c r="B2182" t="s">
        <v>40634</v>
      </c>
      <c r="C2182" t="s">
        <v>40635</v>
      </c>
      <c r="F2182" t="s">
        <v>223</v>
      </c>
      <c r="G2182">
        <v>112.8</v>
      </c>
    </row>
    <row r="2183" spans="1:7">
      <c r="A2183" t="s">
        <v>40636</v>
      </c>
      <c r="B2183" t="s">
        <v>40637</v>
      </c>
      <c r="C2183" t="s">
        <v>40638</v>
      </c>
      <c r="F2183" t="s">
        <v>223</v>
      </c>
      <c r="G2183">
        <v>93.31</v>
      </c>
    </row>
    <row r="2184" spans="1:7">
      <c r="A2184" t="s">
        <v>40639</v>
      </c>
      <c r="B2184" t="s">
        <v>40640</v>
      </c>
      <c r="C2184" t="s">
        <v>40641</v>
      </c>
      <c r="F2184" t="s">
        <v>223</v>
      </c>
      <c r="G2184">
        <v>92.29</v>
      </c>
    </row>
    <row r="2185" spans="1:7">
      <c r="A2185" t="s">
        <v>40642</v>
      </c>
      <c r="B2185" t="s">
        <v>40643</v>
      </c>
      <c r="C2185" t="s">
        <v>40644</v>
      </c>
      <c r="F2185" t="s">
        <v>223</v>
      </c>
      <c r="G2185">
        <v>12.89</v>
      </c>
    </row>
    <row r="2186" spans="1:7">
      <c r="A2186" t="s">
        <v>40645</v>
      </c>
      <c r="B2186" t="s">
        <v>40646</v>
      </c>
      <c r="G2186">
        <v>1908231.85</v>
      </c>
    </row>
    <row r="2187" spans="1:7">
      <c r="A2187" t="s">
        <v>40647</v>
      </c>
      <c r="B2187" t="s">
        <v>40648</v>
      </c>
      <c r="G2187">
        <v>8302.5</v>
      </c>
    </row>
    <row r="2188" spans="1:7">
      <c r="A2188" t="s">
        <v>40649</v>
      </c>
      <c r="B2188" t="s">
        <v>40650</v>
      </c>
      <c r="C2188" t="s">
        <v>40651</v>
      </c>
      <c r="F2188" t="s">
        <v>60</v>
      </c>
      <c r="G2188">
        <v>6.36</v>
      </c>
    </row>
    <row r="2189" spans="1:7">
      <c r="A2189" t="s">
        <v>40652</v>
      </c>
      <c r="B2189" t="s">
        <v>40653</v>
      </c>
      <c r="C2189" t="s">
        <v>40654</v>
      </c>
      <c r="F2189" t="s">
        <v>60</v>
      </c>
      <c r="G2189">
        <v>7.89</v>
      </c>
    </row>
    <row r="2190" spans="1:7">
      <c r="A2190" t="s">
        <v>40655</v>
      </c>
      <c r="B2190" t="s">
        <v>40656</v>
      </c>
      <c r="C2190" t="s">
        <v>40657</v>
      </c>
      <c r="F2190" t="s">
        <v>60</v>
      </c>
      <c r="G2190">
        <v>12.87</v>
      </c>
    </row>
    <row r="2191" spans="1:7">
      <c r="A2191" t="s">
        <v>40658</v>
      </c>
      <c r="B2191" t="s">
        <v>40659</v>
      </c>
      <c r="C2191" t="s">
        <v>40660</v>
      </c>
      <c r="F2191" t="s">
        <v>60</v>
      </c>
      <c r="G2191">
        <v>17.12</v>
      </c>
    </row>
    <row r="2192" spans="1:7">
      <c r="A2192" t="s">
        <v>40661</v>
      </c>
      <c r="B2192" t="s">
        <v>40662</v>
      </c>
      <c r="C2192" t="s">
        <v>40663</v>
      </c>
      <c r="F2192" t="s">
        <v>60</v>
      </c>
      <c r="G2192">
        <v>20.45</v>
      </c>
    </row>
    <row r="2193" spans="1:7">
      <c r="A2193" t="s">
        <v>40664</v>
      </c>
      <c r="B2193" t="s">
        <v>40665</v>
      </c>
      <c r="C2193" t="s">
        <v>40666</v>
      </c>
      <c r="F2193" t="s">
        <v>60</v>
      </c>
      <c r="G2193">
        <v>24.58</v>
      </c>
    </row>
    <row r="2194" spans="1:7">
      <c r="A2194" t="s">
        <v>40667</v>
      </c>
      <c r="B2194" t="s">
        <v>40668</v>
      </c>
      <c r="C2194" t="s">
        <v>40669</v>
      </c>
      <c r="F2194" t="s">
        <v>60</v>
      </c>
      <c r="G2194">
        <v>31.17</v>
      </c>
    </row>
    <row r="2195" spans="1:7">
      <c r="A2195" t="s">
        <v>40670</v>
      </c>
      <c r="B2195" t="s">
        <v>40671</v>
      </c>
      <c r="C2195" t="s">
        <v>40672</v>
      </c>
      <c r="F2195" t="s">
        <v>60</v>
      </c>
      <c r="G2195">
        <v>36.96</v>
      </c>
    </row>
    <row r="2196" spans="1:7">
      <c r="A2196" t="s">
        <v>40673</v>
      </c>
      <c r="B2196" t="s">
        <v>40674</v>
      </c>
      <c r="C2196" t="s">
        <v>40675</v>
      </c>
      <c r="F2196" t="s">
        <v>60</v>
      </c>
      <c r="G2196">
        <v>42.79</v>
      </c>
    </row>
    <row r="2197" spans="1:7">
      <c r="A2197" t="s">
        <v>40676</v>
      </c>
      <c r="B2197" t="s">
        <v>40677</v>
      </c>
      <c r="C2197" t="s">
        <v>40678</v>
      </c>
      <c r="F2197" t="s">
        <v>60</v>
      </c>
      <c r="G2197">
        <v>54.11</v>
      </c>
    </row>
    <row r="2198" spans="1:7">
      <c r="A2198" t="s">
        <v>40679</v>
      </c>
      <c r="B2198" t="s">
        <v>40680</v>
      </c>
      <c r="C2198" t="s">
        <v>40681</v>
      </c>
      <c r="F2198" t="s">
        <v>60</v>
      </c>
      <c r="G2198">
        <v>66.180000000000007</v>
      </c>
    </row>
    <row r="2199" spans="1:7">
      <c r="A2199" t="s">
        <v>40682</v>
      </c>
      <c r="B2199" t="s">
        <v>40683</v>
      </c>
      <c r="C2199" t="s">
        <v>40684</v>
      </c>
      <c r="F2199" t="s">
        <v>60</v>
      </c>
      <c r="G2199">
        <v>81.08</v>
      </c>
    </row>
    <row r="2200" spans="1:7">
      <c r="A2200" t="s">
        <v>40685</v>
      </c>
      <c r="B2200" t="s">
        <v>40686</v>
      </c>
      <c r="C2200" t="s">
        <v>40687</v>
      </c>
      <c r="F2200" t="s">
        <v>60</v>
      </c>
      <c r="G2200">
        <v>98.58</v>
      </c>
    </row>
    <row r="2201" spans="1:7">
      <c r="A2201" t="s">
        <v>40688</v>
      </c>
      <c r="B2201" t="s">
        <v>40689</v>
      </c>
      <c r="C2201" t="s">
        <v>40690</v>
      </c>
      <c r="F2201" t="s">
        <v>60</v>
      </c>
      <c r="G2201">
        <v>103.01</v>
      </c>
    </row>
    <row r="2202" spans="1:7">
      <c r="A2202" t="s">
        <v>40691</v>
      </c>
      <c r="B2202" t="s">
        <v>40692</v>
      </c>
      <c r="C2202" t="s">
        <v>40693</v>
      </c>
      <c r="F2202" t="s">
        <v>60</v>
      </c>
      <c r="G2202">
        <v>131.22999999999999</v>
      </c>
    </row>
    <row r="2203" spans="1:7">
      <c r="A2203" t="s">
        <v>40694</v>
      </c>
      <c r="B2203" t="s">
        <v>40695</v>
      </c>
      <c r="C2203" t="s">
        <v>40696</v>
      </c>
      <c r="F2203" t="s">
        <v>60</v>
      </c>
      <c r="G2203">
        <v>154.18</v>
      </c>
    </row>
    <row r="2204" spans="1:7">
      <c r="A2204" t="s">
        <v>40697</v>
      </c>
      <c r="B2204" t="s">
        <v>40698</v>
      </c>
      <c r="C2204" t="s">
        <v>40699</v>
      </c>
      <c r="F2204" t="s">
        <v>60</v>
      </c>
      <c r="G2204">
        <v>175.7</v>
      </c>
    </row>
    <row r="2205" spans="1:7">
      <c r="A2205" t="s">
        <v>40700</v>
      </c>
      <c r="B2205" t="s">
        <v>40701</v>
      </c>
      <c r="C2205" t="s">
        <v>40702</v>
      </c>
      <c r="F2205" t="s">
        <v>60</v>
      </c>
      <c r="G2205">
        <v>201.68</v>
      </c>
    </row>
    <row r="2206" spans="1:7">
      <c r="A2206" t="s">
        <v>40703</v>
      </c>
      <c r="B2206" t="s">
        <v>40704</v>
      </c>
      <c r="C2206" t="s">
        <v>40705</v>
      </c>
      <c r="F2206" t="s">
        <v>1161</v>
      </c>
      <c r="G2206">
        <v>99.42</v>
      </c>
    </row>
    <row r="2207" spans="1:7">
      <c r="A2207" t="s">
        <v>40706</v>
      </c>
      <c r="B2207" t="s">
        <v>40707</v>
      </c>
      <c r="C2207" t="s">
        <v>40708</v>
      </c>
      <c r="F2207" t="s">
        <v>1161</v>
      </c>
      <c r="G2207">
        <v>129.35</v>
      </c>
    </row>
    <row r="2208" spans="1:7">
      <c r="A2208" t="s">
        <v>40709</v>
      </c>
      <c r="B2208" t="s">
        <v>40710</v>
      </c>
      <c r="C2208" t="s">
        <v>40711</v>
      </c>
      <c r="F2208" t="s">
        <v>1161</v>
      </c>
      <c r="G2208">
        <v>366.21</v>
      </c>
    </row>
    <row r="2209" spans="1:7">
      <c r="A2209" t="s">
        <v>40712</v>
      </c>
      <c r="B2209" t="s">
        <v>40713</v>
      </c>
      <c r="C2209" t="s">
        <v>40714</v>
      </c>
      <c r="F2209" t="s">
        <v>1161</v>
      </c>
      <c r="G2209">
        <v>283.57</v>
      </c>
    </row>
    <row r="2210" spans="1:7">
      <c r="A2210" t="s">
        <v>40715</v>
      </c>
      <c r="B2210" t="s">
        <v>40716</v>
      </c>
      <c r="C2210" t="s">
        <v>40717</v>
      </c>
      <c r="F2210" t="s">
        <v>1161</v>
      </c>
      <c r="G2210">
        <v>71.180000000000007</v>
      </c>
    </row>
    <row r="2211" spans="1:7">
      <c r="A2211" t="s">
        <v>40718</v>
      </c>
      <c r="B2211" t="s">
        <v>40719</v>
      </c>
      <c r="C2211" t="s">
        <v>40720</v>
      </c>
      <c r="F2211" t="s">
        <v>1161</v>
      </c>
      <c r="G2211">
        <v>96.65</v>
      </c>
    </row>
    <row r="2212" spans="1:7">
      <c r="A2212" t="s">
        <v>40721</v>
      </c>
      <c r="B2212" t="s">
        <v>40722</v>
      </c>
      <c r="C2212" t="s">
        <v>40723</v>
      </c>
      <c r="F2212" t="s">
        <v>1161</v>
      </c>
      <c r="G2212">
        <v>140.56</v>
      </c>
    </row>
    <row r="2213" spans="1:7">
      <c r="A2213" t="s">
        <v>40724</v>
      </c>
      <c r="B2213" t="s">
        <v>40725</v>
      </c>
      <c r="C2213" t="s">
        <v>40726</v>
      </c>
      <c r="F2213" t="s">
        <v>1161</v>
      </c>
      <c r="G2213">
        <v>184.88</v>
      </c>
    </row>
    <row r="2214" spans="1:7">
      <c r="A2214" t="s">
        <v>40727</v>
      </c>
      <c r="B2214" t="s">
        <v>40728</v>
      </c>
      <c r="C2214" t="s">
        <v>40729</v>
      </c>
      <c r="F2214" t="s">
        <v>1161</v>
      </c>
      <c r="G2214">
        <v>397.54</v>
      </c>
    </row>
    <row r="2215" spans="1:7">
      <c r="A2215" t="s">
        <v>40730</v>
      </c>
      <c r="B2215" t="s">
        <v>40731</v>
      </c>
      <c r="C2215" t="s">
        <v>40732</v>
      </c>
      <c r="F2215" t="s">
        <v>1161</v>
      </c>
      <c r="G2215">
        <v>165.77</v>
      </c>
    </row>
    <row r="2216" spans="1:7">
      <c r="A2216" t="s">
        <v>40733</v>
      </c>
      <c r="B2216" t="s">
        <v>40734</v>
      </c>
      <c r="C2216" t="s">
        <v>40735</v>
      </c>
      <c r="F2216" t="s">
        <v>1161</v>
      </c>
      <c r="G2216">
        <v>62.61</v>
      </c>
    </row>
    <row r="2217" spans="1:7">
      <c r="A2217" t="s">
        <v>40736</v>
      </c>
      <c r="B2217" t="s">
        <v>40737</v>
      </c>
      <c r="C2217" t="s">
        <v>40738</v>
      </c>
      <c r="F2217" t="s">
        <v>1161</v>
      </c>
      <c r="G2217">
        <v>571.23</v>
      </c>
    </row>
    <row r="2218" spans="1:7">
      <c r="A2218" t="s">
        <v>40739</v>
      </c>
      <c r="B2218" t="s">
        <v>40740</v>
      </c>
      <c r="C2218" t="s">
        <v>40741</v>
      </c>
      <c r="F2218" t="s">
        <v>1161</v>
      </c>
      <c r="G2218">
        <v>148.4</v>
      </c>
    </row>
    <row r="2219" spans="1:7">
      <c r="A2219" t="s">
        <v>40742</v>
      </c>
      <c r="B2219" t="s">
        <v>40743</v>
      </c>
      <c r="C2219" t="s">
        <v>40744</v>
      </c>
      <c r="F2219" t="s">
        <v>1161</v>
      </c>
      <c r="G2219">
        <v>182.31</v>
      </c>
    </row>
    <row r="2220" spans="1:7">
      <c r="A2220" t="s">
        <v>40745</v>
      </c>
      <c r="B2220" t="s">
        <v>40746</v>
      </c>
      <c r="C2220" t="s">
        <v>40747</v>
      </c>
      <c r="F2220" t="s">
        <v>1161</v>
      </c>
      <c r="G2220">
        <v>342.87</v>
      </c>
    </row>
    <row r="2221" spans="1:7">
      <c r="A2221" t="s">
        <v>40748</v>
      </c>
      <c r="B2221" t="s">
        <v>40749</v>
      </c>
      <c r="C2221" t="s">
        <v>40750</v>
      </c>
      <c r="F2221" t="s">
        <v>1161</v>
      </c>
      <c r="G2221">
        <v>214.6</v>
      </c>
    </row>
    <row r="2222" spans="1:7">
      <c r="A2222" t="s">
        <v>40751</v>
      </c>
      <c r="B2222" t="s">
        <v>40752</v>
      </c>
      <c r="C2222" t="s">
        <v>40753</v>
      </c>
      <c r="F2222" t="s">
        <v>1161</v>
      </c>
      <c r="G2222">
        <v>80.61</v>
      </c>
    </row>
    <row r="2223" spans="1:7">
      <c r="A2223" t="s">
        <v>40754</v>
      </c>
      <c r="B2223" t="s">
        <v>40755</v>
      </c>
      <c r="C2223" t="s">
        <v>40756</v>
      </c>
      <c r="F2223" t="s">
        <v>1161</v>
      </c>
      <c r="G2223">
        <v>98.07</v>
      </c>
    </row>
    <row r="2224" spans="1:7">
      <c r="A2224" t="s">
        <v>40757</v>
      </c>
      <c r="B2224" t="s">
        <v>40758</v>
      </c>
      <c r="C2224" t="s">
        <v>40759</v>
      </c>
      <c r="F2224" t="s">
        <v>1161</v>
      </c>
      <c r="G2224">
        <v>247.79</v>
      </c>
    </row>
    <row r="2225" spans="1:7">
      <c r="A2225" t="s">
        <v>40760</v>
      </c>
      <c r="B2225" t="s">
        <v>40761</v>
      </c>
      <c r="C2225" t="s">
        <v>40762</v>
      </c>
      <c r="F2225" t="s">
        <v>1161</v>
      </c>
      <c r="G2225">
        <v>317.68</v>
      </c>
    </row>
    <row r="2226" spans="1:7">
      <c r="A2226" t="s">
        <v>40763</v>
      </c>
      <c r="B2226" t="s">
        <v>40764</v>
      </c>
      <c r="C2226" t="s">
        <v>40765</v>
      </c>
      <c r="F2226" t="s">
        <v>1161</v>
      </c>
      <c r="G2226">
        <v>75.55</v>
      </c>
    </row>
    <row r="2227" spans="1:7">
      <c r="A2227" t="s">
        <v>40766</v>
      </c>
      <c r="B2227" t="s">
        <v>40767</v>
      </c>
      <c r="C2227" t="s">
        <v>40768</v>
      </c>
      <c r="F2227" t="s">
        <v>1161</v>
      </c>
      <c r="G2227">
        <v>98.53</v>
      </c>
    </row>
    <row r="2228" spans="1:7">
      <c r="A2228" t="s">
        <v>40769</v>
      </c>
      <c r="B2228" t="s">
        <v>40770</v>
      </c>
      <c r="C2228" t="s">
        <v>40771</v>
      </c>
      <c r="F2228" t="s">
        <v>1161</v>
      </c>
      <c r="G2228">
        <v>162.13999999999999</v>
      </c>
    </row>
    <row r="2229" spans="1:7">
      <c r="A2229" t="s">
        <v>40772</v>
      </c>
      <c r="B2229" t="s">
        <v>40773</v>
      </c>
      <c r="C2229" t="s">
        <v>40774</v>
      </c>
      <c r="F2229" t="s">
        <v>1161</v>
      </c>
      <c r="G2229">
        <v>183.75</v>
      </c>
    </row>
    <row r="2230" spans="1:7">
      <c r="A2230" t="s">
        <v>40775</v>
      </c>
      <c r="B2230" t="s">
        <v>40776</v>
      </c>
      <c r="C2230" t="s">
        <v>40777</v>
      </c>
      <c r="F2230" t="s">
        <v>1161</v>
      </c>
      <c r="G2230">
        <v>136.80000000000001</v>
      </c>
    </row>
    <row r="2231" spans="1:7">
      <c r="A2231" t="s">
        <v>40778</v>
      </c>
      <c r="B2231" t="s">
        <v>40779</v>
      </c>
      <c r="C2231" t="s">
        <v>40780</v>
      </c>
      <c r="F2231" t="s">
        <v>1161</v>
      </c>
      <c r="G2231">
        <v>230.59</v>
      </c>
    </row>
    <row r="2232" spans="1:7">
      <c r="A2232" t="s">
        <v>40781</v>
      </c>
      <c r="B2232" t="s">
        <v>40782</v>
      </c>
      <c r="C2232" t="s">
        <v>40783</v>
      </c>
      <c r="F2232" t="s">
        <v>1161</v>
      </c>
      <c r="G2232">
        <v>237.12</v>
      </c>
    </row>
    <row r="2233" spans="1:7">
      <c r="A2233" t="s">
        <v>40784</v>
      </c>
      <c r="B2233" t="s">
        <v>40785</v>
      </c>
      <c r="C2233" t="s">
        <v>40786</v>
      </c>
      <c r="F2233" t="s">
        <v>1161</v>
      </c>
      <c r="G2233">
        <v>213.27</v>
      </c>
    </row>
    <row r="2234" spans="1:7">
      <c r="A2234" t="s">
        <v>40787</v>
      </c>
      <c r="B2234" t="s">
        <v>40788</v>
      </c>
      <c r="C2234" t="s">
        <v>40789</v>
      </c>
      <c r="F2234" t="s">
        <v>1161</v>
      </c>
      <c r="G2234">
        <v>277.02999999999997</v>
      </c>
    </row>
    <row r="2235" spans="1:7">
      <c r="A2235" t="s">
        <v>40790</v>
      </c>
      <c r="B2235" t="s">
        <v>40791</v>
      </c>
      <c r="C2235" t="s">
        <v>40792</v>
      </c>
      <c r="F2235" t="s">
        <v>1161</v>
      </c>
      <c r="G2235">
        <v>256.33999999999997</v>
      </c>
    </row>
    <row r="2236" spans="1:7">
      <c r="A2236" t="s">
        <v>40793</v>
      </c>
      <c r="B2236" t="s">
        <v>40794</v>
      </c>
      <c r="C2236" t="s">
        <v>40795</v>
      </c>
      <c r="F2236" t="s">
        <v>1161</v>
      </c>
      <c r="G2236">
        <v>445.87</v>
      </c>
    </row>
    <row r="2237" spans="1:7">
      <c r="A2237" t="s">
        <v>40796</v>
      </c>
      <c r="B2237" t="s">
        <v>40797</v>
      </c>
      <c r="C2237" t="s">
        <v>40798</v>
      </c>
      <c r="F2237" t="s">
        <v>1161</v>
      </c>
      <c r="G2237">
        <v>518.27</v>
      </c>
    </row>
    <row r="2238" spans="1:7">
      <c r="A2238" t="s">
        <v>40799</v>
      </c>
      <c r="B2238" t="s">
        <v>40800</v>
      </c>
      <c r="G2238">
        <v>29015.14</v>
      </c>
    </row>
    <row r="2239" spans="1:7">
      <c r="A2239" t="s">
        <v>40801</v>
      </c>
      <c r="B2239" t="s">
        <v>40802</v>
      </c>
      <c r="C2239" t="s">
        <v>40803</v>
      </c>
      <c r="F2239" t="s">
        <v>60</v>
      </c>
      <c r="G2239">
        <v>42.48</v>
      </c>
    </row>
    <row r="2240" spans="1:7">
      <c r="A2240" t="s">
        <v>40804</v>
      </c>
      <c r="B2240" t="s">
        <v>40805</v>
      </c>
      <c r="C2240" t="s">
        <v>40806</v>
      </c>
      <c r="F2240" t="s">
        <v>60</v>
      </c>
      <c r="G2240">
        <v>64.86</v>
      </c>
    </row>
    <row r="2241" spans="1:7">
      <c r="A2241" t="s">
        <v>40807</v>
      </c>
      <c r="B2241" t="s">
        <v>40808</v>
      </c>
      <c r="C2241" t="s">
        <v>40809</v>
      </c>
      <c r="F2241" t="s">
        <v>60</v>
      </c>
      <c r="G2241">
        <v>78.37</v>
      </c>
    </row>
    <row r="2242" spans="1:7">
      <c r="A2242" t="s">
        <v>40810</v>
      </c>
      <c r="B2242" t="s">
        <v>40811</v>
      </c>
      <c r="C2242" t="s">
        <v>40812</v>
      </c>
      <c r="F2242" t="s">
        <v>60</v>
      </c>
      <c r="G2242">
        <v>93.92</v>
      </c>
    </row>
    <row r="2243" spans="1:7">
      <c r="A2243" t="s">
        <v>40813</v>
      </c>
      <c r="B2243" t="s">
        <v>40814</v>
      </c>
      <c r="C2243" t="s">
        <v>40815</v>
      </c>
      <c r="F2243" t="s">
        <v>60</v>
      </c>
      <c r="G2243">
        <v>96.04</v>
      </c>
    </row>
    <row r="2244" spans="1:7">
      <c r="A2244" t="s">
        <v>40816</v>
      </c>
      <c r="B2244" t="s">
        <v>40817</v>
      </c>
      <c r="C2244" t="s">
        <v>40818</v>
      </c>
      <c r="F2244" t="s">
        <v>60</v>
      </c>
      <c r="G2244">
        <v>121.6</v>
      </c>
    </row>
    <row r="2245" spans="1:7">
      <c r="A2245" t="s">
        <v>40819</v>
      </c>
      <c r="B2245" t="s">
        <v>40820</v>
      </c>
      <c r="C2245" t="s">
        <v>40821</v>
      </c>
      <c r="F2245" t="s">
        <v>60</v>
      </c>
      <c r="G2245">
        <v>141.54</v>
      </c>
    </row>
    <row r="2246" spans="1:7">
      <c r="A2246" t="s">
        <v>40822</v>
      </c>
      <c r="B2246" t="s">
        <v>40823</v>
      </c>
      <c r="C2246" t="s">
        <v>40824</v>
      </c>
      <c r="F2246" t="s">
        <v>60</v>
      </c>
      <c r="G2246">
        <v>174.83</v>
      </c>
    </row>
    <row r="2247" spans="1:7">
      <c r="A2247" t="s">
        <v>40825</v>
      </c>
      <c r="B2247" t="s">
        <v>40826</v>
      </c>
      <c r="C2247" t="s">
        <v>40827</v>
      </c>
      <c r="F2247" t="s">
        <v>60</v>
      </c>
      <c r="G2247">
        <v>196.38</v>
      </c>
    </row>
    <row r="2248" spans="1:7">
      <c r="A2248" t="s">
        <v>40828</v>
      </c>
      <c r="B2248" t="s">
        <v>40829</v>
      </c>
      <c r="C2248" t="s">
        <v>40830</v>
      </c>
      <c r="F2248" t="s">
        <v>60</v>
      </c>
      <c r="G2248">
        <v>288.3</v>
      </c>
    </row>
    <row r="2249" spans="1:7">
      <c r="A2249" t="s">
        <v>40831</v>
      </c>
      <c r="B2249" t="s">
        <v>40832</v>
      </c>
      <c r="C2249" t="s">
        <v>40833</v>
      </c>
      <c r="F2249" t="s">
        <v>60</v>
      </c>
      <c r="G2249">
        <v>365.58</v>
      </c>
    </row>
    <row r="2250" spans="1:7">
      <c r="A2250" t="s">
        <v>40834</v>
      </c>
      <c r="B2250" t="s">
        <v>40835</v>
      </c>
      <c r="C2250" t="s">
        <v>40836</v>
      </c>
      <c r="F2250" t="s">
        <v>60</v>
      </c>
      <c r="G2250">
        <v>100</v>
      </c>
    </row>
    <row r="2251" spans="1:7">
      <c r="A2251" t="s">
        <v>40837</v>
      </c>
      <c r="B2251" t="s">
        <v>40838</v>
      </c>
      <c r="C2251" t="s">
        <v>40839</v>
      </c>
      <c r="F2251" t="s">
        <v>60</v>
      </c>
      <c r="G2251">
        <v>125.04</v>
      </c>
    </row>
    <row r="2252" spans="1:7">
      <c r="A2252" t="s">
        <v>40840</v>
      </c>
      <c r="B2252" t="s">
        <v>40841</v>
      </c>
      <c r="C2252" t="s">
        <v>40842</v>
      </c>
      <c r="F2252" t="s">
        <v>60</v>
      </c>
      <c r="G2252">
        <v>146.61000000000001</v>
      </c>
    </row>
    <row r="2253" spans="1:7">
      <c r="A2253" t="s">
        <v>40843</v>
      </c>
      <c r="B2253" t="s">
        <v>40844</v>
      </c>
      <c r="C2253" t="s">
        <v>40845</v>
      </c>
      <c r="F2253" t="s">
        <v>60</v>
      </c>
      <c r="G2253">
        <v>175.22</v>
      </c>
    </row>
    <row r="2254" spans="1:7">
      <c r="A2254" t="s">
        <v>40846</v>
      </c>
      <c r="B2254" t="s">
        <v>40847</v>
      </c>
      <c r="C2254" t="s">
        <v>40848</v>
      </c>
      <c r="F2254" t="s">
        <v>60</v>
      </c>
      <c r="G2254">
        <v>184.56</v>
      </c>
    </row>
    <row r="2255" spans="1:7">
      <c r="A2255" t="s">
        <v>40849</v>
      </c>
      <c r="B2255" t="s">
        <v>40850</v>
      </c>
      <c r="C2255" t="s">
        <v>40851</v>
      </c>
      <c r="F2255" t="s">
        <v>60</v>
      </c>
      <c r="G2255">
        <v>197.81</v>
      </c>
    </row>
    <row r="2256" spans="1:7">
      <c r="A2256" t="s">
        <v>40852</v>
      </c>
      <c r="B2256" t="s">
        <v>40853</v>
      </c>
      <c r="C2256" t="s">
        <v>40854</v>
      </c>
      <c r="F2256" t="s">
        <v>60</v>
      </c>
      <c r="G2256">
        <v>221.26</v>
      </c>
    </row>
    <row r="2257" spans="1:7">
      <c r="A2257" t="s">
        <v>40855</v>
      </c>
      <c r="B2257" t="s">
        <v>40856</v>
      </c>
      <c r="C2257" t="s">
        <v>40857</v>
      </c>
      <c r="F2257" t="s">
        <v>60</v>
      </c>
      <c r="G2257">
        <v>255.09</v>
      </c>
    </row>
    <row r="2258" spans="1:7">
      <c r="A2258" t="s">
        <v>40858</v>
      </c>
      <c r="B2258" t="s">
        <v>40859</v>
      </c>
      <c r="C2258" t="s">
        <v>40860</v>
      </c>
      <c r="F2258" t="s">
        <v>60</v>
      </c>
      <c r="G2258">
        <v>334.16</v>
      </c>
    </row>
    <row r="2259" spans="1:7">
      <c r="A2259" t="s">
        <v>40861</v>
      </c>
      <c r="B2259" t="s">
        <v>40862</v>
      </c>
      <c r="C2259" t="s">
        <v>40863</v>
      </c>
      <c r="F2259" t="s">
        <v>60</v>
      </c>
      <c r="G2259">
        <v>348.05</v>
      </c>
    </row>
    <row r="2260" spans="1:7">
      <c r="A2260" t="s">
        <v>40864</v>
      </c>
      <c r="B2260" t="s">
        <v>40865</v>
      </c>
      <c r="C2260" t="s">
        <v>40866</v>
      </c>
      <c r="F2260" t="s">
        <v>60</v>
      </c>
      <c r="G2260">
        <v>379.78</v>
      </c>
    </row>
    <row r="2261" spans="1:7">
      <c r="A2261" t="s">
        <v>40867</v>
      </c>
      <c r="B2261" t="s">
        <v>40868</v>
      </c>
      <c r="C2261" t="s">
        <v>40869</v>
      </c>
      <c r="F2261" t="s">
        <v>60</v>
      </c>
      <c r="G2261">
        <v>480.87</v>
      </c>
    </row>
    <row r="2262" spans="1:7">
      <c r="A2262" t="s">
        <v>40870</v>
      </c>
      <c r="B2262" t="s">
        <v>40871</v>
      </c>
      <c r="C2262" t="s">
        <v>40872</v>
      </c>
      <c r="F2262" t="s">
        <v>60</v>
      </c>
      <c r="G2262">
        <v>524.95000000000005</v>
      </c>
    </row>
    <row r="2263" spans="1:7">
      <c r="A2263" t="s">
        <v>40873</v>
      </c>
      <c r="B2263" t="s">
        <v>40874</v>
      </c>
      <c r="C2263" t="s">
        <v>40875</v>
      </c>
      <c r="F2263" t="s">
        <v>60</v>
      </c>
      <c r="G2263">
        <v>561.34</v>
      </c>
    </row>
    <row r="2264" spans="1:7">
      <c r="A2264" t="s">
        <v>40876</v>
      </c>
      <c r="B2264" t="s">
        <v>40877</v>
      </c>
      <c r="C2264" t="s">
        <v>40878</v>
      </c>
      <c r="F2264" t="s">
        <v>60</v>
      </c>
      <c r="G2264">
        <v>612.53</v>
      </c>
    </row>
    <row r="2265" spans="1:7">
      <c r="A2265" t="s">
        <v>40879</v>
      </c>
      <c r="B2265" t="s">
        <v>40880</v>
      </c>
      <c r="C2265" t="s">
        <v>40881</v>
      </c>
      <c r="F2265" t="s">
        <v>60</v>
      </c>
      <c r="G2265">
        <v>702.84</v>
      </c>
    </row>
    <row r="2266" spans="1:7">
      <c r="A2266" t="s">
        <v>40882</v>
      </c>
      <c r="B2266" t="s">
        <v>40883</v>
      </c>
      <c r="C2266" t="s">
        <v>40884</v>
      </c>
      <c r="F2266" t="s">
        <v>60</v>
      </c>
      <c r="G2266">
        <v>866.4</v>
      </c>
    </row>
    <row r="2267" spans="1:7">
      <c r="A2267" t="s">
        <v>40885</v>
      </c>
      <c r="B2267" t="s">
        <v>40886</v>
      </c>
      <c r="C2267" t="s">
        <v>40887</v>
      </c>
      <c r="F2267" t="s">
        <v>60</v>
      </c>
      <c r="G2267">
        <v>1009.04</v>
      </c>
    </row>
    <row r="2268" spans="1:7">
      <c r="A2268" t="s">
        <v>40888</v>
      </c>
      <c r="B2268" t="s">
        <v>40889</v>
      </c>
      <c r="C2268" t="s">
        <v>40890</v>
      </c>
      <c r="F2268" t="s">
        <v>60</v>
      </c>
      <c r="G2268">
        <v>17.61</v>
      </c>
    </row>
    <row r="2270" spans="1:7">
      <c r="A2270" t="s">
        <v>40891</v>
      </c>
      <c r="B2270" t="s">
        <v>40892</v>
      </c>
      <c r="C2270" t="s">
        <v>40893</v>
      </c>
      <c r="F2270" t="s">
        <v>1161</v>
      </c>
      <c r="G2270">
        <v>26.27</v>
      </c>
    </row>
    <row r="2271" spans="1:7">
      <c r="A2271" t="s">
        <v>40894</v>
      </c>
      <c r="B2271" t="s">
        <v>40895</v>
      </c>
      <c r="C2271" t="s">
        <v>40896</v>
      </c>
      <c r="F2271" t="s">
        <v>1161</v>
      </c>
      <c r="G2271">
        <v>32.57</v>
      </c>
    </row>
    <row r="2272" spans="1:7">
      <c r="A2272" t="s">
        <v>40897</v>
      </c>
      <c r="B2272" t="s">
        <v>40898</v>
      </c>
      <c r="C2272" t="s">
        <v>40899</v>
      </c>
      <c r="F2272" t="s">
        <v>1161</v>
      </c>
      <c r="G2272">
        <v>45.19</v>
      </c>
    </row>
    <row r="2273" spans="1:7">
      <c r="A2273" t="s">
        <v>40900</v>
      </c>
      <c r="B2273" t="s">
        <v>40901</v>
      </c>
      <c r="C2273" t="s">
        <v>40902</v>
      </c>
      <c r="F2273" t="s">
        <v>1161</v>
      </c>
      <c r="G2273">
        <v>8.6999999999999993</v>
      </c>
    </row>
    <row r="2274" spans="1:7">
      <c r="A2274" t="s">
        <v>40903</v>
      </c>
      <c r="B2274" t="s">
        <v>40904</v>
      </c>
      <c r="C2274" t="s">
        <v>40905</v>
      </c>
      <c r="F2274" t="s">
        <v>1161</v>
      </c>
      <c r="G2274">
        <v>20.149999999999999</v>
      </c>
    </row>
    <row r="2275" spans="1:7">
      <c r="A2275" t="s">
        <v>40906</v>
      </c>
      <c r="B2275" t="s">
        <v>40907</v>
      </c>
      <c r="C2275" t="s">
        <v>40908</v>
      </c>
      <c r="F2275" t="s">
        <v>1161</v>
      </c>
      <c r="G2275">
        <v>49.58</v>
      </c>
    </row>
    <row r="2276" spans="1:7">
      <c r="A2276" t="s">
        <v>40909</v>
      </c>
      <c r="B2276" t="s">
        <v>40910</v>
      </c>
      <c r="C2276" t="s">
        <v>40911</v>
      </c>
      <c r="F2276" t="s">
        <v>1161</v>
      </c>
      <c r="G2276">
        <v>116.26</v>
      </c>
    </row>
    <row r="2277" spans="1:7">
      <c r="A2277" t="s">
        <v>40912</v>
      </c>
      <c r="B2277" t="s">
        <v>40913</v>
      </c>
      <c r="C2277" t="s">
        <v>40914</v>
      </c>
      <c r="F2277" t="s">
        <v>1161</v>
      </c>
      <c r="G2277">
        <v>49.58</v>
      </c>
    </row>
    <row r="2278" spans="1:7">
      <c r="A2278" t="s">
        <v>40915</v>
      </c>
      <c r="B2278" t="s">
        <v>40916</v>
      </c>
      <c r="C2278" t="s">
        <v>40917</v>
      </c>
      <c r="F2278" t="s">
        <v>1161</v>
      </c>
      <c r="G2278">
        <v>82.36</v>
      </c>
    </row>
    <row r="2279" spans="1:7">
      <c r="A2279" t="s">
        <v>40918</v>
      </c>
      <c r="B2279" t="s">
        <v>40919</v>
      </c>
      <c r="C2279" t="s">
        <v>40920</v>
      </c>
      <c r="F2279" t="s">
        <v>1161</v>
      </c>
      <c r="G2279">
        <v>131.18</v>
      </c>
    </row>
    <row r="2280" spans="1:7">
      <c r="A2280" t="s">
        <v>40921</v>
      </c>
      <c r="B2280" t="s">
        <v>40922</v>
      </c>
      <c r="C2280" t="s">
        <v>40923</v>
      </c>
      <c r="F2280" t="s">
        <v>1161</v>
      </c>
      <c r="G2280">
        <v>177.55</v>
      </c>
    </row>
    <row r="2281" spans="1:7">
      <c r="A2281" t="s">
        <v>40924</v>
      </c>
      <c r="B2281" t="s">
        <v>40925</v>
      </c>
      <c r="C2281" t="s">
        <v>40926</v>
      </c>
      <c r="F2281" t="s">
        <v>1161</v>
      </c>
      <c r="G2281">
        <v>188.12</v>
      </c>
    </row>
    <row r="2282" spans="1:7">
      <c r="A2282" t="s">
        <v>40927</v>
      </c>
      <c r="B2282" t="s">
        <v>40928</v>
      </c>
      <c r="C2282" t="s">
        <v>40929</v>
      </c>
      <c r="F2282" t="s">
        <v>1161</v>
      </c>
      <c r="G2282">
        <v>198.69</v>
      </c>
    </row>
    <row r="2283" spans="1:7">
      <c r="A2283" t="s">
        <v>40930</v>
      </c>
      <c r="B2283" t="s">
        <v>40931</v>
      </c>
      <c r="C2283" t="s">
        <v>40932</v>
      </c>
      <c r="F2283" t="s">
        <v>1161</v>
      </c>
      <c r="G2283">
        <v>211.29</v>
      </c>
    </row>
    <row r="2284" spans="1:7">
      <c r="A2284" t="s">
        <v>40933</v>
      </c>
      <c r="B2284" t="s">
        <v>40934</v>
      </c>
      <c r="C2284" t="s">
        <v>40935</v>
      </c>
      <c r="F2284" t="s">
        <v>1161</v>
      </c>
      <c r="G2284">
        <v>223</v>
      </c>
    </row>
    <row r="2285" spans="1:7">
      <c r="A2285" t="s">
        <v>40936</v>
      </c>
      <c r="B2285" t="s">
        <v>40937</v>
      </c>
      <c r="C2285" t="s">
        <v>40938</v>
      </c>
      <c r="F2285" t="s">
        <v>1161</v>
      </c>
      <c r="G2285">
        <v>26.65</v>
      </c>
    </row>
    <row r="2286" spans="1:7">
      <c r="A2286" t="s">
        <v>40939</v>
      </c>
      <c r="B2286" t="s">
        <v>40940</v>
      </c>
      <c r="C2286" t="s">
        <v>40941</v>
      </c>
      <c r="F2286" t="s">
        <v>1161</v>
      </c>
      <c r="G2286">
        <v>30.49</v>
      </c>
    </row>
    <row r="2287" spans="1:7">
      <c r="A2287" t="s">
        <v>40942</v>
      </c>
      <c r="B2287" t="s">
        <v>40943</v>
      </c>
      <c r="C2287" t="s">
        <v>40944</v>
      </c>
      <c r="F2287" t="s">
        <v>1161</v>
      </c>
      <c r="G2287">
        <v>36.299999999999997</v>
      </c>
    </row>
    <row r="2288" spans="1:7">
      <c r="A2288" t="s">
        <v>40945</v>
      </c>
      <c r="B2288" t="s">
        <v>40946</v>
      </c>
      <c r="C2288" t="s">
        <v>40947</v>
      </c>
      <c r="F2288" t="s">
        <v>1161</v>
      </c>
      <c r="G2288">
        <v>60.35</v>
      </c>
    </row>
    <row r="2289" spans="1:7">
      <c r="A2289" t="s">
        <v>40948</v>
      </c>
      <c r="B2289" t="s">
        <v>40949</v>
      </c>
      <c r="C2289" t="s">
        <v>40950</v>
      </c>
      <c r="F2289" t="s">
        <v>1161</v>
      </c>
      <c r="G2289">
        <v>69.400000000000006</v>
      </c>
    </row>
    <row r="2290" spans="1:7">
      <c r="A2290" t="s">
        <v>40951</v>
      </c>
      <c r="B2290" t="s">
        <v>40952</v>
      </c>
      <c r="C2290" t="s">
        <v>40953</v>
      </c>
      <c r="F2290" t="s">
        <v>1161</v>
      </c>
      <c r="G2290">
        <v>88.8</v>
      </c>
    </row>
    <row r="2291" spans="1:7">
      <c r="A2291" t="s">
        <v>40954</v>
      </c>
      <c r="B2291" t="s">
        <v>40955</v>
      </c>
      <c r="C2291" t="s">
        <v>40956</v>
      </c>
      <c r="F2291" t="s">
        <v>1161</v>
      </c>
      <c r="G2291">
        <v>139.19</v>
      </c>
    </row>
    <row r="2292" spans="1:7">
      <c r="A2292" t="s">
        <v>40957</v>
      </c>
      <c r="B2292" t="s">
        <v>40958</v>
      </c>
      <c r="C2292" t="s">
        <v>40959</v>
      </c>
      <c r="F2292" t="s">
        <v>1161</v>
      </c>
      <c r="G2292">
        <v>180.8</v>
      </c>
    </row>
    <row r="2293" spans="1:7">
      <c r="A2293" t="s">
        <v>40960</v>
      </c>
      <c r="B2293" t="s">
        <v>40961</v>
      </c>
      <c r="C2293" t="s">
        <v>40962</v>
      </c>
      <c r="F2293" t="s">
        <v>1161</v>
      </c>
      <c r="G2293">
        <v>319.2</v>
      </c>
    </row>
    <row r="2294" spans="1:7">
      <c r="A2294" t="s">
        <v>40963</v>
      </c>
      <c r="B2294" t="s">
        <v>40964</v>
      </c>
      <c r="C2294" t="s">
        <v>40965</v>
      </c>
      <c r="F2294" t="s">
        <v>1161</v>
      </c>
      <c r="G2294">
        <v>451.14</v>
      </c>
    </row>
    <row r="2295" spans="1:7">
      <c r="A2295" t="s">
        <v>40966</v>
      </c>
      <c r="B2295" t="s">
        <v>40967</v>
      </c>
      <c r="C2295" t="s">
        <v>40968</v>
      </c>
      <c r="F2295" t="s">
        <v>1161</v>
      </c>
      <c r="G2295">
        <v>1075.57</v>
      </c>
    </row>
    <row r="2296" spans="1:7">
      <c r="A2296" t="s">
        <v>40969</v>
      </c>
      <c r="B2296" t="s">
        <v>40970</v>
      </c>
      <c r="C2296" t="s">
        <v>40971</v>
      </c>
      <c r="F2296" t="s">
        <v>1161</v>
      </c>
      <c r="G2296">
        <v>31.92</v>
      </c>
    </row>
    <row r="2297" spans="1:7">
      <c r="A2297" t="s">
        <v>40972</v>
      </c>
      <c r="B2297" t="s">
        <v>40973</v>
      </c>
      <c r="C2297" t="s">
        <v>40974</v>
      </c>
      <c r="F2297" t="s">
        <v>1161</v>
      </c>
      <c r="G2297">
        <v>55.71</v>
      </c>
    </row>
    <row r="2298" spans="1:7">
      <c r="A2298" t="s">
        <v>40975</v>
      </c>
      <c r="B2298" t="s">
        <v>40976</v>
      </c>
      <c r="C2298" t="s">
        <v>40977</v>
      </c>
      <c r="F2298" t="s">
        <v>1161</v>
      </c>
      <c r="G2298">
        <v>158.13</v>
      </c>
    </row>
    <row r="2299" spans="1:7">
      <c r="A2299" t="s">
        <v>40978</v>
      </c>
      <c r="B2299" t="s">
        <v>40979</v>
      </c>
      <c r="C2299" t="s">
        <v>40980</v>
      </c>
      <c r="F2299" t="s">
        <v>1161</v>
      </c>
      <c r="G2299">
        <v>52.85</v>
      </c>
    </row>
    <row r="2300" spans="1:7">
      <c r="A2300" t="s">
        <v>40981</v>
      </c>
      <c r="B2300" t="s">
        <v>40982</v>
      </c>
      <c r="C2300" t="s">
        <v>40983</v>
      </c>
      <c r="F2300" t="s">
        <v>1161</v>
      </c>
      <c r="G2300">
        <v>73.180000000000007</v>
      </c>
    </row>
    <row r="2301" spans="1:7">
      <c r="A2301" t="s">
        <v>40984</v>
      </c>
      <c r="B2301" t="s">
        <v>40985</v>
      </c>
      <c r="C2301" t="s">
        <v>40986</v>
      </c>
      <c r="F2301" t="s">
        <v>1161</v>
      </c>
      <c r="G2301">
        <v>116.23</v>
      </c>
    </row>
    <row r="2302" spans="1:7">
      <c r="A2302" t="s">
        <v>40987</v>
      </c>
      <c r="B2302" t="s">
        <v>40988</v>
      </c>
      <c r="C2302" t="s">
        <v>40989</v>
      </c>
      <c r="F2302" t="s">
        <v>1161</v>
      </c>
      <c r="G2302">
        <v>116.23</v>
      </c>
    </row>
    <row r="2303" spans="1:7">
      <c r="A2303" t="s">
        <v>40990</v>
      </c>
      <c r="B2303" t="s">
        <v>40991</v>
      </c>
      <c r="C2303" t="s">
        <v>40992</v>
      </c>
      <c r="F2303" t="s">
        <v>1161</v>
      </c>
      <c r="G2303">
        <v>272.52999999999997</v>
      </c>
    </row>
    <row r="2304" spans="1:7">
      <c r="A2304" t="s">
        <v>40993</v>
      </c>
      <c r="B2304" t="s">
        <v>40994</v>
      </c>
      <c r="C2304" t="s">
        <v>40995</v>
      </c>
      <c r="F2304" t="s">
        <v>1161</v>
      </c>
      <c r="G2304">
        <v>272.52999999999997</v>
      </c>
    </row>
    <row r="2305" spans="1:7">
      <c r="A2305" t="s">
        <v>40996</v>
      </c>
      <c r="B2305" t="s">
        <v>40997</v>
      </c>
      <c r="C2305" t="s">
        <v>40998</v>
      </c>
      <c r="F2305" t="s">
        <v>1161</v>
      </c>
      <c r="G2305">
        <v>32.57</v>
      </c>
    </row>
    <row r="2306" spans="1:7">
      <c r="A2306" t="s">
        <v>40999</v>
      </c>
      <c r="B2306" t="s">
        <v>41000</v>
      </c>
      <c r="C2306" t="s">
        <v>41001</v>
      </c>
      <c r="F2306" t="s">
        <v>1161</v>
      </c>
      <c r="G2306">
        <v>36.15</v>
      </c>
    </row>
    <row r="2307" spans="1:7">
      <c r="A2307" t="s">
        <v>41002</v>
      </c>
      <c r="B2307" t="s">
        <v>41003</v>
      </c>
      <c r="C2307" t="s">
        <v>41004</v>
      </c>
      <c r="F2307" t="s">
        <v>1161</v>
      </c>
      <c r="G2307">
        <v>271.75</v>
      </c>
    </row>
    <row r="2308" spans="1:7">
      <c r="A2308" t="s">
        <v>41005</v>
      </c>
      <c r="B2308" t="s">
        <v>41006</v>
      </c>
      <c r="C2308" t="s">
        <v>41007</v>
      </c>
      <c r="F2308" t="s">
        <v>1161</v>
      </c>
      <c r="G2308">
        <v>718.02</v>
      </c>
    </row>
    <row r="2309" spans="1:7">
      <c r="A2309" t="s">
        <v>41008</v>
      </c>
      <c r="B2309" t="s">
        <v>41009</v>
      </c>
      <c r="C2309" t="s">
        <v>41010</v>
      </c>
      <c r="F2309" t="s">
        <v>1161</v>
      </c>
      <c r="G2309">
        <v>29.99</v>
      </c>
    </row>
    <row r="2310" spans="1:7">
      <c r="A2310" t="s">
        <v>41011</v>
      </c>
      <c r="B2310" t="s">
        <v>41012</v>
      </c>
      <c r="C2310" t="s">
        <v>41013</v>
      </c>
      <c r="F2310" t="s">
        <v>1161</v>
      </c>
      <c r="G2310">
        <v>29.82</v>
      </c>
    </row>
    <row r="2311" spans="1:7">
      <c r="A2311" t="s">
        <v>41014</v>
      </c>
      <c r="B2311" t="s">
        <v>41015</v>
      </c>
      <c r="C2311" t="s">
        <v>41016</v>
      </c>
      <c r="F2311" t="s">
        <v>1161</v>
      </c>
      <c r="G2311">
        <v>63.45</v>
      </c>
    </row>
    <row r="2312" spans="1:7">
      <c r="A2312" t="s">
        <v>41017</v>
      </c>
      <c r="B2312" t="s">
        <v>41018</v>
      </c>
      <c r="C2312" t="s">
        <v>41019</v>
      </c>
      <c r="F2312" t="s">
        <v>1161</v>
      </c>
      <c r="G2312">
        <v>63.15</v>
      </c>
    </row>
    <row r="2313" spans="1:7">
      <c r="A2313" t="s">
        <v>41020</v>
      </c>
      <c r="B2313" t="s">
        <v>41021</v>
      </c>
      <c r="C2313" t="s">
        <v>41022</v>
      </c>
      <c r="F2313" t="s">
        <v>1161</v>
      </c>
      <c r="G2313">
        <v>129.04</v>
      </c>
    </row>
    <row r="2314" spans="1:7">
      <c r="A2314" t="s">
        <v>41023</v>
      </c>
      <c r="B2314" t="s">
        <v>41024</v>
      </c>
      <c r="C2314" t="s">
        <v>41025</v>
      </c>
      <c r="F2314" t="s">
        <v>1161</v>
      </c>
      <c r="G2314">
        <v>128.71</v>
      </c>
    </row>
    <row r="2315" spans="1:7">
      <c r="A2315" t="s">
        <v>41026</v>
      </c>
      <c r="B2315" t="s">
        <v>41027</v>
      </c>
      <c r="C2315" t="s">
        <v>41028</v>
      </c>
      <c r="F2315" t="s">
        <v>1161</v>
      </c>
      <c r="G2315">
        <v>243.36</v>
      </c>
    </row>
    <row r="2316" spans="1:7">
      <c r="A2316" t="s">
        <v>41029</v>
      </c>
      <c r="B2316" t="s">
        <v>41030</v>
      </c>
      <c r="C2316" t="s">
        <v>41031</v>
      </c>
      <c r="F2316" t="s">
        <v>60</v>
      </c>
      <c r="G2316">
        <v>258.82</v>
      </c>
    </row>
    <row r="2318" spans="1:7">
      <c r="A2318" t="s">
        <v>41032</v>
      </c>
      <c r="B2318" t="s">
        <v>41033</v>
      </c>
      <c r="C2318" t="s">
        <v>41034</v>
      </c>
      <c r="F2318" t="s">
        <v>60</v>
      </c>
      <c r="G2318">
        <v>364.4</v>
      </c>
    </row>
    <row r="2320" spans="1:7">
      <c r="A2320" t="s">
        <v>41035</v>
      </c>
      <c r="B2320" t="s">
        <v>41036</v>
      </c>
      <c r="C2320" t="s">
        <v>41037</v>
      </c>
      <c r="F2320" t="s">
        <v>1161</v>
      </c>
      <c r="G2320">
        <v>150.9</v>
      </c>
    </row>
    <row r="2321" spans="1:7">
      <c r="A2321" t="s">
        <v>41038</v>
      </c>
      <c r="B2321" t="s">
        <v>41039</v>
      </c>
      <c r="C2321" t="s">
        <v>41040</v>
      </c>
      <c r="F2321" t="s">
        <v>1161</v>
      </c>
      <c r="G2321">
        <v>170.29</v>
      </c>
    </row>
    <row r="2322" spans="1:7">
      <c r="A2322" t="s">
        <v>41041</v>
      </c>
      <c r="B2322" t="s">
        <v>41042</v>
      </c>
      <c r="C2322" t="s">
        <v>41043</v>
      </c>
      <c r="F2322" t="s">
        <v>1161</v>
      </c>
      <c r="G2322">
        <v>20.149999999999999</v>
      </c>
    </row>
    <row r="2323" spans="1:7">
      <c r="A2323" t="s">
        <v>41044</v>
      </c>
      <c r="B2323" t="s">
        <v>41045</v>
      </c>
      <c r="C2323" t="s">
        <v>41046</v>
      </c>
      <c r="F2323" t="s">
        <v>1161</v>
      </c>
      <c r="G2323">
        <v>38.99</v>
      </c>
    </row>
    <row r="2324" spans="1:7">
      <c r="A2324" t="s">
        <v>41047</v>
      </c>
      <c r="B2324" t="s">
        <v>41048</v>
      </c>
      <c r="C2324" t="s">
        <v>41049</v>
      </c>
      <c r="F2324" t="s">
        <v>1161</v>
      </c>
      <c r="G2324">
        <v>135.28</v>
      </c>
    </row>
    <row r="2325" spans="1:7">
      <c r="A2325" t="s">
        <v>41050</v>
      </c>
      <c r="B2325" t="s">
        <v>41051</v>
      </c>
      <c r="C2325" t="s">
        <v>41052</v>
      </c>
      <c r="F2325" t="s">
        <v>1161</v>
      </c>
      <c r="G2325">
        <v>224.58</v>
      </c>
    </row>
    <row r="2326" spans="1:7">
      <c r="A2326" t="s">
        <v>41053</v>
      </c>
      <c r="B2326" t="s">
        <v>41054</v>
      </c>
      <c r="C2326" t="s">
        <v>41055</v>
      </c>
      <c r="F2326" t="s">
        <v>1161</v>
      </c>
      <c r="G2326">
        <v>224.58</v>
      </c>
    </row>
    <row r="2327" spans="1:7">
      <c r="A2327" t="s">
        <v>41056</v>
      </c>
      <c r="B2327" t="s">
        <v>41057</v>
      </c>
      <c r="C2327" t="s">
        <v>41058</v>
      </c>
      <c r="F2327" t="s">
        <v>1161</v>
      </c>
      <c r="G2327">
        <v>224.58</v>
      </c>
    </row>
    <row r="2328" spans="1:7">
      <c r="A2328" t="s">
        <v>41059</v>
      </c>
      <c r="B2328" t="s">
        <v>41060</v>
      </c>
      <c r="C2328" t="s">
        <v>41061</v>
      </c>
      <c r="F2328" t="s">
        <v>1161</v>
      </c>
      <c r="G2328">
        <v>224.58</v>
      </c>
    </row>
    <row r="2329" spans="1:7">
      <c r="A2329" t="s">
        <v>41062</v>
      </c>
      <c r="B2329" t="s">
        <v>41063</v>
      </c>
      <c r="C2329" t="s">
        <v>41064</v>
      </c>
      <c r="F2329" t="s">
        <v>1161</v>
      </c>
      <c r="G2329">
        <v>62.96</v>
      </c>
    </row>
    <row r="2330" spans="1:7">
      <c r="A2330" t="s">
        <v>41065</v>
      </c>
      <c r="B2330" t="s">
        <v>41066</v>
      </c>
      <c r="C2330" t="s">
        <v>41067</v>
      </c>
      <c r="F2330" t="s">
        <v>1161</v>
      </c>
      <c r="G2330">
        <v>76.760000000000005</v>
      </c>
    </row>
    <row r="2331" spans="1:7">
      <c r="A2331" t="s">
        <v>41068</v>
      </c>
      <c r="B2331" t="s">
        <v>41069</v>
      </c>
      <c r="C2331" t="s">
        <v>41070</v>
      </c>
      <c r="F2331" t="s">
        <v>1161</v>
      </c>
      <c r="G2331">
        <v>101.89</v>
      </c>
    </row>
    <row r="2332" spans="1:7">
      <c r="A2332" t="s">
        <v>41071</v>
      </c>
      <c r="B2332" t="s">
        <v>41072</v>
      </c>
      <c r="C2332" t="s">
        <v>41073</v>
      </c>
      <c r="F2332" t="s">
        <v>1161</v>
      </c>
      <c r="G2332">
        <v>100.5</v>
      </c>
    </row>
    <row r="2333" spans="1:7">
      <c r="A2333" t="s">
        <v>41074</v>
      </c>
      <c r="B2333" t="s">
        <v>41075</v>
      </c>
      <c r="C2333" t="s">
        <v>41076</v>
      </c>
      <c r="F2333" t="s">
        <v>1161</v>
      </c>
      <c r="G2333">
        <v>129.76</v>
      </c>
    </row>
    <row r="2334" spans="1:7">
      <c r="A2334" t="s">
        <v>41077</v>
      </c>
      <c r="B2334" t="s">
        <v>41078</v>
      </c>
      <c r="C2334" t="s">
        <v>41079</v>
      </c>
      <c r="F2334" t="s">
        <v>1161</v>
      </c>
      <c r="G2334">
        <v>197.76</v>
      </c>
    </row>
    <row r="2335" spans="1:7">
      <c r="A2335" t="s">
        <v>41080</v>
      </c>
      <c r="B2335" t="s">
        <v>41081</v>
      </c>
      <c r="C2335" t="s">
        <v>41082</v>
      </c>
      <c r="F2335" t="s">
        <v>1161</v>
      </c>
      <c r="G2335">
        <v>48.67</v>
      </c>
    </row>
    <row r="2336" spans="1:7">
      <c r="A2336" t="s">
        <v>41083</v>
      </c>
      <c r="B2336" t="s">
        <v>41084</v>
      </c>
      <c r="C2336" t="s">
        <v>41085</v>
      </c>
      <c r="F2336" t="s">
        <v>1161</v>
      </c>
      <c r="G2336">
        <v>37.47</v>
      </c>
    </row>
    <row r="2337" spans="1:7">
      <c r="A2337" t="s">
        <v>41086</v>
      </c>
      <c r="B2337" t="s">
        <v>41087</v>
      </c>
      <c r="C2337" t="s">
        <v>41088</v>
      </c>
      <c r="F2337" t="s">
        <v>1161</v>
      </c>
      <c r="G2337">
        <v>90.44</v>
      </c>
    </row>
    <row r="2338" spans="1:7">
      <c r="A2338" t="s">
        <v>41089</v>
      </c>
      <c r="B2338" t="s">
        <v>41090</v>
      </c>
      <c r="C2338" t="s">
        <v>41091</v>
      </c>
      <c r="F2338" t="s">
        <v>1161</v>
      </c>
      <c r="G2338">
        <v>193.81</v>
      </c>
    </row>
    <row r="2339" spans="1:7">
      <c r="A2339" t="s">
        <v>41092</v>
      </c>
      <c r="B2339" t="s">
        <v>41093</v>
      </c>
      <c r="C2339" t="s">
        <v>41094</v>
      </c>
      <c r="F2339" t="s">
        <v>1161</v>
      </c>
      <c r="G2339">
        <v>19.48</v>
      </c>
    </row>
    <row r="2340" spans="1:7">
      <c r="A2340" t="s">
        <v>41095</v>
      </c>
      <c r="B2340" t="s">
        <v>41096</v>
      </c>
      <c r="C2340" t="s">
        <v>41097</v>
      </c>
      <c r="F2340" t="s">
        <v>1161</v>
      </c>
      <c r="G2340">
        <v>19.48</v>
      </c>
    </row>
    <row r="2341" spans="1:7">
      <c r="A2341" t="s">
        <v>41098</v>
      </c>
      <c r="B2341" t="s">
        <v>41099</v>
      </c>
      <c r="C2341" t="s">
        <v>41100</v>
      </c>
      <c r="F2341" t="s">
        <v>1161</v>
      </c>
      <c r="G2341">
        <v>43.36</v>
      </c>
    </row>
    <row r="2342" spans="1:7">
      <c r="A2342" t="s">
        <v>41101</v>
      </c>
      <c r="B2342" t="s">
        <v>41102</v>
      </c>
      <c r="C2342" t="s">
        <v>41103</v>
      </c>
      <c r="F2342" t="s">
        <v>1161</v>
      </c>
      <c r="G2342">
        <v>43.36</v>
      </c>
    </row>
    <row r="2343" spans="1:7">
      <c r="A2343" t="s">
        <v>41104</v>
      </c>
      <c r="B2343" t="s">
        <v>41105</v>
      </c>
      <c r="C2343" t="s">
        <v>41106</v>
      </c>
      <c r="F2343" t="s">
        <v>1161</v>
      </c>
      <c r="G2343">
        <v>82.89</v>
      </c>
    </row>
    <row r="2345" spans="1:7">
      <c r="A2345" t="s">
        <v>41107</v>
      </c>
      <c r="B2345" t="s">
        <v>41108</v>
      </c>
      <c r="C2345" t="s">
        <v>41109</v>
      </c>
      <c r="F2345" t="s">
        <v>1161</v>
      </c>
      <c r="G2345">
        <v>153.09</v>
      </c>
    </row>
    <row r="2346" spans="1:7">
      <c r="A2346" t="s">
        <v>41110</v>
      </c>
      <c r="B2346" t="s">
        <v>41111</v>
      </c>
      <c r="C2346" t="s">
        <v>41112</v>
      </c>
      <c r="F2346" t="s">
        <v>1161</v>
      </c>
      <c r="G2346">
        <v>15.76</v>
      </c>
    </row>
    <row r="2347" spans="1:7">
      <c r="A2347" t="s">
        <v>41113</v>
      </c>
      <c r="B2347" t="s">
        <v>41114</v>
      </c>
      <c r="C2347" t="s">
        <v>41115</v>
      </c>
      <c r="F2347" t="s">
        <v>1161</v>
      </c>
      <c r="G2347">
        <v>35.54</v>
      </c>
    </row>
    <row r="2348" spans="1:7">
      <c r="A2348" t="s">
        <v>41116</v>
      </c>
      <c r="B2348" t="s">
        <v>41117</v>
      </c>
      <c r="C2348" t="s">
        <v>41118</v>
      </c>
      <c r="F2348" t="s">
        <v>1161</v>
      </c>
      <c r="G2348">
        <v>78.97</v>
      </c>
    </row>
    <row r="2349" spans="1:7">
      <c r="A2349" t="s">
        <v>41119</v>
      </c>
      <c r="B2349" t="s">
        <v>41120</v>
      </c>
      <c r="C2349" t="s">
        <v>41121</v>
      </c>
      <c r="F2349" t="s">
        <v>1161</v>
      </c>
      <c r="G2349">
        <v>78.97</v>
      </c>
    </row>
    <row r="2350" spans="1:7">
      <c r="A2350" t="s">
        <v>41122</v>
      </c>
      <c r="B2350" t="s">
        <v>41123</v>
      </c>
      <c r="C2350" t="s">
        <v>41124</v>
      </c>
      <c r="F2350" t="s">
        <v>1161</v>
      </c>
      <c r="G2350">
        <v>180.93</v>
      </c>
    </row>
    <row r="2351" spans="1:7">
      <c r="A2351" t="s">
        <v>41125</v>
      </c>
      <c r="B2351" t="s">
        <v>41126</v>
      </c>
      <c r="C2351" t="s">
        <v>41127</v>
      </c>
      <c r="F2351" t="s">
        <v>1161</v>
      </c>
      <c r="G2351">
        <v>38.14</v>
      </c>
    </row>
    <row r="2352" spans="1:7">
      <c r="A2352" t="s">
        <v>41128</v>
      </c>
      <c r="B2352" t="s">
        <v>41129</v>
      </c>
      <c r="C2352" t="s">
        <v>41130</v>
      </c>
      <c r="F2352" t="s">
        <v>1161</v>
      </c>
      <c r="G2352">
        <v>38.14</v>
      </c>
    </row>
    <row r="2353" spans="1:7">
      <c r="A2353" t="s">
        <v>41131</v>
      </c>
      <c r="B2353" t="s">
        <v>41132</v>
      </c>
      <c r="C2353" t="s">
        <v>41133</v>
      </c>
      <c r="F2353" t="s">
        <v>1161</v>
      </c>
      <c r="G2353">
        <v>38.18</v>
      </c>
    </row>
    <row r="2354" spans="1:7">
      <c r="A2354" t="s">
        <v>41134</v>
      </c>
      <c r="B2354" t="s">
        <v>41135</v>
      </c>
      <c r="C2354" t="s">
        <v>41136</v>
      </c>
      <c r="F2354" t="s">
        <v>1161</v>
      </c>
      <c r="G2354">
        <v>53.01</v>
      </c>
    </row>
    <row r="2355" spans="1:7">
      <c r="A2355" t="s">
        <v>41137</v>
      </c>
      <c r="B2355" t="s">
        <v>41138</v>
      </c>
      <c r="C2355" t="s">
        <v>41139</v>
      </c>
      <c r="F2355" t="s">
        <v>1161</v>
      </c>
      <c r="G2355">
        <v>49.47</v>
      </c>
    </row>
    <row r="2356" spans="1:7">
      <c r="A2356" t="s">
        <v>41140</v>
      </c>
      <c r="B2356" t="s">
        <v>41141</v>
      </c>
      <c r="C2356" t="s">
        <v>41142</v>
      </c>
      <c r="F2356" t="s">
        <v>1161</v>
      </c>
      <c r="G2356">
        <v>16.100000000000001</v>
      </c>
    </row>
    <row r="2357" spans="1:7">
      <c r="A2357" t="s">
        <v>41143</v>
      </c>
      <c r="B2357" t="s">
        <v>41144</v>
      </c>
      <c r="C2357" t="s">
        <v>41145</v>
      </c>
      <c r="F2357" t="s">
        <v>1161</v>
      </c>
      <c r="G2357">
        <v>25.86</v>
      </c>
    </row>
    <row r="2358" spans="1:7">
      <c r="A2358" t="s">
        <v>41146</v>
      </c>
      <c r="B2358" t="s">
        <v>41147</v>
      </c>
      <c r="C2358" t="s">
        <v>41148</v>
      </c>
      <c r="F2358" t="s">
        <v>1161</v>
      </c>
      <c r="G2358">
        <v>65.260000000000005</v>
      </c>
    </row>
    <row r="2359" spans="1:7">
      <c r="A2359" t="s">
        <v>41149</v>
      </c>
      <c r="B2359" t="s">
        <v>41150</v>
      </c>
      <c r="C2359" t="s">
        <v>41151</v>
      </c>
      <c r="F2359" t="s">
        <v>1161</v>
      </c>
      <c r="G2359">
        <v>144.88</v>
      </c>
    </row>
    <row r="2360" spans="1:7">
      <c r="A2360" t="s">
        <v>41152</v>
      </c>
      <c r="B2360" t="s">
        <v>41153</v>
      </c>
      <c r="C2360" t="s">
        <v>41154</v>
      </c>
      <c r="F2360" t="s">
        <v>1161</v>
      </c>
      <c r="G2360">
        <v>24.95</v>
      </c>
    </row>
    <row r="2361" spans="1:7">
      <c r="A2361" t="s">
        <v>41155</v>
      </c>
      <c r="B2361" t="s">
        <v>41156</v>
      </c>
      <c r="C2361" t="s">
        <v>41157</v>
      </c>
      <c r="F2361" t="s">
        <v>1161</v>
      </c>
      <c r="G2361">
        <v>25.55</v>
      </c>
    </row>
    <row r="2362" spans="1:7">
      <c r="A2362" t="s">
        <v>41158</v>
      </c>
      <c r="B2362" t="s">
        <v>41159</v>
      </c>
      <c r="C2362" t="s">
        <v>41160</v>
      </c>
      <c r="F2362" t="s">
        <v>1161</v>
      </c>
      <c r="G2362">
        <v>41.15</v>
      </c>
    </row>
    <row r="2363" spans="1:7">
      <c r="A2363" t="s">
        <v>41161</v>
      </c>
      <c r="B2363" t="s">
        <v>41162</v>
      </c>
      <c r="C2363" t="s">
        <v>41163</v>
      </c>
      <c r="F2363" t="s">
        <v>1161</v>
      </c>
      <c r="G2363">
        <v>42.18</v>
      </c>
    </row>
    <row r="2364" spans="1:7">
      <c r="A2364" t="s">
        <v>41164</v>
      </c>
      <c r="B2364" t="s">
        <v>41165</v>
      </c>
      <c r="C2364" t="s">
        <v>41166</v>
      </c>
      <c r="F2364" t="s">
        <v>1161</v>
      </c>
      <c r="G2364">
        <v>109.3</v>
      </c>
    </row>
    <row r="2365" spans="1:7">
      <c r="A2365" t="s">
        <v>41167</v>
      </c>
      <c r="B2365" t="s">
        <v>41168</v>
      </c>
      <c r="C2365" t="s">
        <v>41169</v>
      </c>
      <c r="F2365" t="s">
        <v>1161</v>
      </c>
      <c r="G2365">
        <v>140.97</v>
      </c>
    </row>
    <row r="2366" spans="1:7">
      <c r="A2366" t="s">
        <v>41170</v>
      </c>
      <c r="B2366" t="s">
        <v>41171</v>
      </c>
      <c r="C2366" t="s">
        <v>41172</v>
      </c>
      <c r="F2366" t="s">
        <v>1161</v>
      </c>
      <c r="G2366">
        <v>172.37</v>
      </c>
    </row>
    <row r="2367" spans="1:7">
      <c r="A2367" t="s">
        <v>41173</v>
      </c>
      <c r="B2367" t="s">
        <v>41174</v>
      </c>
      <c r="C2367" t="s">
        <v>41175</v>
      </c>
      <c r="F2367" t="s">
        <v>1161</v>
      </c>
      <c r="G2367">
        <v>32.270000000000003</v>
      </c>
    </row>
    <row r="2368" spans="1:7">
      <c r="A2368" t="s">
        <v>41176</v>
      </c>
      <c r="B2368" t="s">
        <v>41177</v>
      </c>
      <c r="C2368" t="s">
        <v>41178</v>
      </c>
      <c r="F2368" t="s">
        <v>1161</v>
      </c>
      <c r="G2368">
        <v>36.729999999999997</v>
      </c>
    </row>
    <row r="2369" spans="1:7">
      <c r="A2369" t="s">
        <v>41179</v>
      </c>
      <c r="B2369" t="s">
        <v>41180</v>
      </c>
      <c r="C2369" t="s">
        <v>41181</v>
      </c>
      <c r="F2369" t="s">
        <v>1161</v>
      </c>
      <c r="G2369">
        <v>45.86</v>
      </c>
    </row>
    <row r="2370" spans="1:7">
      <c r="A2370" t="s">
        <v>41182</v>
      </c>
      <c r="B2370" t="s">
        <v>41183</v>
      </c>
      <c r="C2370" t="s">
        <v>41184</v>
      </c>
      <c r="F2370" t="s">
        <v>1161</v>
      </c>
      <c r="G2370">
        <v>73.78</v>
      </c>
    </row>
    <row r="2371" spans="1:7">
      <c r="A2371" t="s">
        <v>41185</v>
      </c>
      <c r="B2371" t="s">
        <v>41186</v>
      </c>
      <c r="C2371" t="s">
        <v>41187</v>
      </c>
      <c r="F2371" t="s">
        <v>1161</v>
      </c>
      <c r="G2371">
        <v>83.63</v>
      </c>
    </row>
    <row r="2372" spans="1:7">
      <c r="A2372" t="s">
        <v>41188</v>
      </c>
      <c r="B2372" t="s">
        <v>41189</v>
      </c>
      <c r="C2372" t="s">
        <v>41190</v>
      </c>
      <c r="F2372" t="s">
        <v>1161</v>
      </c>
      <c r="G2372">
        <v>110.94</v>
      </c>
    </row>
    <row r="2373" spans="1:7">
      <c r="A2373" t="s">
        <v>41191</v>
      </c>
      <c r="B2373" t="s">
        <v>41192</v>
      </c>
      <c r="C2373" t="s">
        <v>41193</v>
      </c>
      <c r="F2373" t="s">
        <v>1161</v>
      </c>
      <c r="G2373">
        <v>184.59</v>
      </c>
    </row>
    <row r="2374" spans="1:7">
      <c r="A2374" t="s">
        <v>41194</v>
      </c>
      <c r="B2374" t="s">
        <v>41195</v>
      </c>
      <c r="C2374" t="s">
        <v>41196</v>
      </c>
      <c r="F2374" t="s">
        <v>1161</v>
      </c>
      <c r="G2374">
        <v>232.31</v>
      </c>
    </row>
    <row r="2375" spans="1:7">
      <c r="A2375" t="s">
        <v>41197</v>
      </c>
      <c r="B2375" t="s">
        <v>41198</v>
      </c>
      <c r="C2375" t="s">
        <v>41199</v>
      </c>
      <c r="F2375" t="s">
        <v>1161</v>
      </c>
      <c r="G2375">
        <v>401.6</v>
      </c>
    </row>
    <row r="2376" spans="1:7">
      <c r="A2376" t="s">
        <v>41200</v>
      </c>
      <c r="B2376" t="s">
        <v>41201</v>
      </c>
      <c r="C2376" t="s">
        <v>41202</v>
      </c>
      <c r="F2376" t="s">
        <v>1161</v>
      </c>
      <c r="G2376">
        <v>558.87</v>
      </c>
    </row>
    <row r="2377" spans="1:7">
      <c r="A2377" t="s">
        <v>41203</v>
      </c>
      <c r="B2377" t="s">
        <v>41204</v>
      </c>
      <c r="C2377" t="s">
        <v>41205</v>
      </c>
      <c r="F2377" t="s">
        <v>1161</v>
      </c>
      <c r="G2377">
        <v>1232.05</v>
      </c>
    </row>
    <row r="2378" spans="1:7">
      <c r="A2378" t="s">
        <v>41206</v>
      </c>
      <c r="B2378" t="s">
        <v>41207</v>
      </c>
      <c r="C2378" t="s">
        <v>41208</v>
      </c>
      <c r="F2378" t="s">
        <v>1161</v>
      </c>
      <c r="G2378">
        <v>39.14</v>
      </c>
    </row>
    <row r="2380" spans="1:7">
      <c r="A2380" t="s">
        <v>41209</v>
      </c>
      <c r="B2380" t="s">
        <v>41210</v>
      </c>
      <c r="C2380" t="s">
        <v>41211</v>
      </c>
      <c r="F2380" t="s">
        <v>1161</v>
      </c>
      <c r="G2380">
        <v>78.47</v>
      </c>
    </row>
    <row r="2381" spans="1:7">
      <c r="A2381" t="s">
        <v>41212</v>
      </c>
      <c r="B2381" t="s">
        <v>41213</v>
      </c>
      <c r="C2381" t="s">
        <v>41214</v>
      </c>
      <c r="F2381" t="s">
        <v>1161</v>
      </c>
      <c r="G2381">
        <v>195.96</v>
      </c>
    </row>
    <row r="2383" spans="1:7">
      <c r="A2383" t="s">
        <v>41215</v>
      </c>
      <c r="B2383" t="s">
        <v>41216</v>
      </c>
      <c r="C2383" t="s">
        <v>41217</v>
      </c>
      <c r="F2383" t="s">
        <v>1161</v>
      </c>
      <c r="G2383">
        <v>468.31</v>
      </c>
    </row>
    <row r="2385" spans="1:7">
      <c r="A2385" t="s">
        <v>41218</v>
      </c>
      <c r="B2385" t="s">
        <v>41219</v>
      </c>
      <c r="C2385" t="s">
        <v>41220</v>
      </c>
      <c r="F2385" t="s">
        <v>60</v>
      </c>
      <c r="G2385">
        <v>27.96</v>
      </c>
    </row>
    <row r="2386" spans="1:7">
      <c r="A2386" t="s">
        <v>41221</v>
      </c>
      <c r="B2386" t="s">
        <v>41222</v>
      </c>
      <c r="C2386" t="s">
        <v>41223</v>
      </c>
      <c r="F2386" t="s">
        <v>60</v>
      </c>
      <c r="G2386">
        <v>42.48</v>
      </c>
    </row>
    <row r="2387" spans="1:7">
      <c r="A2387" t="s">
        <v>41224</v>
      </c>
      <c r="B2387" t="s">
        <v>41225</v>
      </c>
      <c r="C2387" t="s">
        <v>41226</v>
      </c>
      <c r="F2387" t="s">
        <v>60</v>
      </c>
      <c r="G2387">
        <v>51.27</v>
      </c>
    </row>
    <row r="2388" spans="1:7">
      <c r="A2388" t="s">
        <v>41227</v>
      </c>
      <c r="B2388" t="s">
        <v>41228</v>
      </c>
      <c r="C2388" t="s">
        <v>41229</v>
      </c>
      <c r="F2388" t="s">
        <v>60</v>
      </c>
      <c r="G2388">
        <v>71.81</v>
      </c>
    </row>
    <row r="2389" spans="1:7">
      <c r="A2389" t="s">
        <v>41230</v>
      </c>
      <c r="B2389" t="s">
        <v>41231</v>
      </c>
      <c r="C2389" t="s">
        <v>41232</v>
      </c>
      <c r="F2389" t="s">
        <v>60</v>
      </c>
      <c r="G2389">
        <v>140.04</v>
      </c>
    </row>
    <row r="2390" spans="1:7">
      <c r="A2390" t="s">
        <v>41233</v>
      </c>
      <c r="B2390" t="s">
        <v>41234</v>
      </c>
      <c r="C2390" t="s">
        <v>41235</v>
      </c>
      <c r="F2390" t="s">
        <v>60</v>
      </c>
      <c r="G2390">
        <v>79.349999999999994</v>
      </c>
    </row>
    <row r="2391" spans="1:7">
      <c r="A2391" t="s">
        <v>41236</v>
      </c>
      <c r="B2391" t="s">
        <v>41237</v>
      </c>
      <c r="C2391" t="s">
        <v>41238</v>
      </c>
      <c r="F2391" t="s">
        <v>60</v>
      </c>
      <c r="G2391">
        <v>187.25</v>
      </c>
    </row>
    <row r="2392" spans="1:7">
      <c r="A2392" t="s">
        <v>41239</v>
      </c>
      <c r="B2392" t="s">
        <v>41240</v>
      </c>
      <c r="C2392" t="s">
        <v>41241</v>
      </c>
      <c r="F2392" t="s">
        <v>60</v>
      </c>
      <c r="G2392">
        <v>31.43</v>
      </c>
    </row>
    <row r="2393" spans="1:7">
      <c r="A2393" t="s">
        <v>41242</v>
      </c>
      <c r="B2393" t="s">
        <v>41243</v>
      </c>
      <c r="C2393" t="s">
        <v>41244</v>
      </c>
      <c r="F2393" t="s">
        <v>60</v>
      </c>
      <c r="G2393">
        <v>37.83</v>
      </c>
    </row>
    <row r="2394" spans="1:7">
      <c r="A2394" t="s">
        <v>41245</v>
      </c>
      <c r="B2394" t="s">
        <v>41246</v>
      </c>
      <c r="C2394" t="s">
        <v>41247</v>
      </c>
      <c r="F2394" t="s">
        <v>60</v>
      </c>
      <c r="G2394">
        <v>50.65</v>
      </c>
    </row>
    <row r="2395" spans="1:7">
      <c r="A2395" t="s">
        <v>41248</v>
      </c>
      <c r="B2395" t="s">
        <v>41249</v>
      </c>
      <c r="C2395" t="s">
        <v>41250</v>
      </c>
      <c r="F2395" t="s">
        <v>60</v>
      </c>
      <c r="G2395">
        <v>67.83</v>
      </c>
    </row>
    <row r="2396" spans="1:7">
      <c r="A2396" t="s">
        <v>41251</v>
      </c>
      <c r="B2396" t="s">
        <v>41252</v>
      </c>
      <c r="C2396" t="s">
        <v>41253</v>
      </c>
      <c r="F2396" t="s">
        <v>60</v>
      </c>
      <c r="G2396">
        <v>80.69</v>
      </c>
    </row>
    <row r="2397" spans="1:7">
      <c r="A2397" t="s">
        <v>41254</v>
      </c>
      <c r="B2397" t="s">
        <v>41255</v>
      </c>
      <c r="C2397" t="s">
        <v>41256</v>
      </c>
      <c r="F2397" t="s">
        <v>60</v>
      </c>
      <c r="G2397">
        <v>108.98</v>
      </c>
    </row>
    <row r="2398" spans="1:7">
      <c r="A2398" t="s">
        <v>41257</v>
      </c>
      <c r="B2398" t="s">
        <v>41258</v>
      </c>
      <c r="C2398" t="s">
        <v>41259</v>
      </c>
      <c r="F2398" t="s">
        <v>60</v>
      </c>
      <c r="G2398">
        <v>131.07</v>
      </c>
    </row>
    <row r="2399" spans="1:7">
      <c r="A2399" t="s">
        <v>41260</v>
      </c>
      <c r="B2399" t="s">
        <v>41261</v>
      </c>
      <c r="C2399" t="s">
        <v>41262</v>
      </c>
      <c r="F2399" t="s">
        <v>60</v>
      </c>
      <c r="G2399">
        <v>169.33</v>
      </c>
    </row>
    <row r="2400" spans="1:7">
      <c r="A2400" t="s">
        <v>41263</v>
      </c>
      <c r="B2400" t="s">
        <v>41264</v>
      </c>
      <c r="C2400" t="s">
        <v>41265</v>
      </c>
      <c r="F2400" t="s">
        <v>60</v>
      </c>
      <c r="G2400">
        <v>222.47</v>
      </c>
    </row>
    <row r="2401" spans="1:7">
      <c r="A2401" t="s">
        <v>41266</v>
      </c>
      <c r="B2401" t="s">
        <v>41267</v>
      </c>
      <c r="C2401" t="s">
        <v>41268</v>
      </c>
      <c r="F2401" t="s">
        <v>60</v>
      </c>
      <c r="G2401">
        <v>311.47000000000003</v>
      </c>
    </row>
    <row r="2402" spans="1:7">
      <c r="A2402" t="s">
        <v>41269</v>
      </c>
      <c r="B2402" t="s">
        <v>41270</v>
      </c>
      <c r="C2402" t="s">
        <v>41271</v>
      </c>
      <c r="F2402" t="s">
        <v>60</v>
      </c>
      <c r="G2402">
        <v>344.4</v>
      </c>
    </row>
    <row r="2403" spans="1:7">
      <c r="A2403" t="s">
        <v>41272</v>
      </c>
      <c r="B2403" t="s">
        <v>41273</v>
      </c>
      <c r="C2403" t="s">
        <v>41274</v>
      </c>
      <c r="F2403" t="s">
        <v>60</v>
      </c>
      <c r="G2403">
        <v>62.67</v>
      </c>
    </row>
    <row r="2404" spans="1:7">
      <c r="A2404" t="s">
        <v>41275</v>
      </c>
      <c r="B2404" t="s">
        <v>41276</v>
      </c>
      <c r="C2404" t="s">
        <v>41277</v>
      </c>
      <c r="F2404" t="s">
        <v>60</v>
      </c>
      <c r="G2404">
        <v>75.209999999999994</v>
      </c>
    </row>
    <row r="2405" spans="1:7">
      <c r="A2405" t="s">
        <v>41278</v>
      </c>
      <c r="B2405" t="s">
        <v>41279</v>
      </c>
      <c r="C2405" t="s">
        <v>41280</v>
      </c>
      <c r="F2405" t="s">
        <v>60</v>
      </c>
      <c r="G2405">
        <v>104</v>
      </c>
    </row>
    <row r="2406" spans="1:7">
      <c r="A2406" t="s">
        <v>41281</v>
      </c>
      <c r="B2406" t="s">
        <v>41282</v>
      </c>
      <c r="C2406" t="s">
        <v>41283</v>
      </c>
      <c r="F2406" t="s">
        <v>60</v>
      </c>
      <c r="G2406">
        <v>122.29</v>
      </c>
    </row>
    <row r="2407" spans="1:7">
      <c r="A2407" t="s">
        <v>41284</v>
      </c>
      <c r="B2407" t="s">
        <v>41285</v>
      </c>
      <c r="C2407" t="s">
        <v>41286</v>
      </c>
      <c r="F2407" t="s">
        <v>60</v>
      </c>
      <c r="G2407">
        <v>137.34</v>
      </c>
    </row>
    <row r="2408" spans="1:7">
      <c r="A2408" t="s">
        <v>41287</v>
      </c>
      <c r="B2408" t="s">
        <v>41288</v>
      </c>
      <c r="C2408" t="s">
        <v>41289</v>
      </c>
      <c r="F2408" t="s">
        <v>60</v>
      </c>
      <c r="G2408">
        <v>178.14</v>
      </c>
    </row>
    <row r="2409" spans="1:7">
      <c r="A2409" t="s">
        <v>41290</v>
      </c>
      <c r="B2409" t="s">
        <v>41291</v>
      </c>
      <c r="C2409" t="s">
        <v>41292</v>
      </c>
      <c r="F2409" t="s">
        <v>60</v>
      </c>
      <c r="G2409">
        <v>212.3</v>
      </c>
    </row>
    <row r="2410" spans="1:7">
      <c r="A2410" t="s">
        <v>41293</v>
      </c>
      <c r="B2410" t="s">
        <v>41294</v>
      </c>
      <c r="C2410" t="s">
        <v>41295</v>
      </c>
      <c r="F2410" t="s">
        <v>60</v>
      </c>
      <c r="G2410">
        <v>253.44</v>
      </c>
    </row>
    <row r="2411" spans="1:7">
      <c r="A2411" t="s">
        <v>41296</v>
      </c>
      <c r="B2411" t="s">
        <v>41297</v>
      </c>
      <c r="C2411" t="s">
        <v>41298</v>
      </c>
      <c r="F2411" t="s">
        <v>60</v>
      </c>
      <c r="G2411">
        <v>322.75</v>
      </c>
    </row>
    <row r="2412" spans="1:7">
      <c r="A2412" t="s">
        <v>41299</v>
      </c>
      <c r="B2412" t="s">
        <v>41300</v>
      </c>
      <c r="C2412" t="s">
        <v>41301</v>
      </c>
      <c r="F2412" t="s">
        <v>60</v>
      </c>
      <c r="G2412">
        <v>440.66</v>
      </c>
    </row>
    <row r="2413" spans="1:7">
      <c r="A2413" t="s">
        <v>41302</v>
      </c>
      <c r="B2413" t="s">
        <v>41303</v>
      </c>
      <c r="C2413" t="s">
        <v>41304</v>
      </c>
      <c r="F2413" t="s">
        <v>60</v>
      </c>
      <c r="G2413">
        <v>480.25</v>
      </c>
    </row>
    <row r="2414" spans="1:7">
      <c r="A2414" t="s">
        <v>41305</v>
      </c>
      <c r="B2414" t="s">
        <v>41306</v>
      </c>
      <c r="G2414">
        <v>19197.07</v>
      </c>
    </row>
    <row r="2415" spans="1:7">
      <c r="A2415" t="s">
        <v>41307</v>
      </c>
      <c r="B2415" t="s">
        <v>41308</v>
      </c>
      <c r="C2415" t="s">
        <v>41309</v>
      </c>
      <c r="F2415" t="s">
        <v>1161</v>
      </c>
      <c r="G2415">
        <v>10.36</v>
      </c>
    </row>
    <row r="2416" spans="1:7">
      <c r="A2416" t="s">
        <v>41310</v>
      </c>
      <c r="B2416" t="s">
        <v>41311</v>
      </c>
      <c r="C2416" t="s">
        <v>41312</v>
      </c>
      <c r="F2416" t="s">
        <v>1161</v>
      </c>
      <c r="G2416">
        <v>8.58</v>
      </c>
    </row>
    <row r="2417" spans="1:7">
      <c r="A2417" t="s">
        <v>41313</v>
      </c>
      <c r="B2417" t="s">
        <v>41314</v>
      </c>
      <c r="C2417" t="s">
        <v>41315</v>
      </c>
      <c r="F2417" t="s">
        <v>1161</v>
      </c>
      <c r="G2417">
        <v>5.51</v>
      </c>
    </row>
    <row r="2418" spans="1:7">
      <c r="A2418" t="s">
        <v>41316</v>
      </c>
      <c r="B2418" t="s">
        <v>41317</v>
      </c>
      <c r="C2418" t="s">
        <v>41318</v>
      </c>
      <c r="F2418" t="s">
        <v>1161</v>
      </c>
      <c r="G2418">
        <v>6.65</v>
      </c>
    </row>
    <row r="2419" spans="1:7">
      <c r="A2419" t="s">
        <v>41319</v>
      </c>
      <c r="B2419" t="s">
        <v>41320</v>
      </c>
      <c r="C2419" t="s">
        <v>41321</v>
      </c>
      <c r="F2419" t="s">
        <v>1161</v>
      </c>
      <c r="G2419">
        <v>11.61</v>
      </c>
    </row>
    <row r="2420" spans="1:7">
      <c r="A2420" t="s">
        <v>41322</v>
      </c>
      <c r="B2420" t="s">
        <v>41323</v>
      </c>
      <c r="C2420" t="s">
        <v>41324</v>
      </c>
      <c r="F2420" t="s">
        <v>1161</v>
      </c>
      <c r="G2420">
        <v>12.48</v>
      </c>
    </row>
    <row r="2421" spans="1:7">
      <c r="A2421" t="s">
        <v>41325</v>
      </c>
      <c r="B2421" t="s">
        <v>41326</v>
      </c>
      <c r="C2421" t="s">
        <v>41327</v>
      </c>
      <c r="F2421" t="s">
        <v>1161</v>
      </c>
      <c r="G2421">
        <v>20.21</v>
      </c>
    </row>
    <row r="2422" spans="1:7">
      <c r="A2422" t="s">
        <v>41328</v>
      </c>
      <c r="B2422" t="s">
        <v>41329</v>
      </c>
      <c r="C2422" t="s">
        <v>41330</v>
      </c>
      <c r="F2422" t="s">
        <v>1161</v>
      </c>
      <c r="G2422">
        <v>32.07</v>
      </c>
    </row>
    <row r="2423" spans="1:7">
      <c r="A2423" t="s">
        <v>41331</v>
      </c>
      <c r="B2423" t="s">
        <v>41332</v>
      </c>
      <c r="C2423" t="s">
        <v>41333</v>
      </c>
      <c r="F2423" t="s">
        <v>1161</v>
      </c>
      <c r="G2423">
        <v>40.380000000000003</v>
      </c>
    </row>
    <row r="2424" spans="1:7">
      <c r="A2424" t="s">
        <v>41334</v>
      </c>
      <c r="B2424" t="s">
        <v>41335</v>
      </c>
      <c r="C2424" t="s">
        <v>41336</v>
      </c>
      <c r="F2424" t="s">
        <v>1161</v>
      </c>
      <c r="G2424">
        <v>17.13</v>
      </c>
    </row>
    <row r="2425" spans="1:7">
      <c r="A2425" t="s">
        <v>41337</v>
      </c>
      <c r="B2425" t="s">
        <v>41338</v>
      </c>
      <c r="C2425" t="s">
        <v>41339</v>
      </c>
      <c r="F2425" t="s">
        <v>1161</v>
      </c>
      <c r="G2425">
        <v>21.14</v>
      </c>
    </row>
    <row r="2426" spans="1:7">
      <c r="A2426" t="s">
        <v>41340</v>
      </c>
      <c r="B2426" t="s">
        <v>41341</v>
      </c>
      <c r="C2426" t="s">
        <v>41342</v>
      </c>
      <c r="F2426" t="s">
        <v>1161</v>
      </c>
      <c r="G2426">
        <v>25.3</v>
      </c>
    </row>
    <row r="2427" spans="1:7">
      <c r="A2427" t="s">
        <v>41343</v>
      </c>
      <c r="B2427" t="s">
        <v>41344</v>
      </c>
      <c r="C2427" t="s">
        <v>41345</v>
      </c>
      <c r="F2427" t="s">
        <v>1161</v>
      </c>
      <c r="G2427">
        <v>40.14</v>
      </c>
    </row>
    <row r="2428" spans="1:7">
      <c r="A2428" t="s">
        <v>41346</v>
      </c>
      <c r="B2428" t="s">
        <v>41347</v>
      </c>
      <c r="C2428" t="s">
        <v>41348</v>
      </c>
      <c r="F2428" t="s">
        <v>1161</v>
      </c>
      <c r="G2428">
        <v>43.3</v>
      </c>
    </row>
    <row r="2429" spans="1:7">
      <c r="A2429" t="s">
        <v>41349</v>
      </c>
      <c r="B2429" t="s">
        <v>41350</v>
      </c>
      <c r="C2429" t="s">
        <v>41351</v>
      </c>
      <c r="F2429" t="s">
        <v>1161</v>
      </c>
      <c r="G2429">
        <v>68.47</v>
      </c>
    </row>
    <row r="2430" spans="1:7">
      <c r="A2430" t="s">
        <v>41352</v>
      </c>
      <c r="B2430" t="s">
        <v>41353</v>
      </c>
      <c r="C2430" t="s">
        <v>41354</v>
      </c>
      <c r="F2430" t="s">
        <v>1161</v>
      </c>
      <c r="G2430">
        <v>245.72</v>
      </c>
    </row>
    <row r="2431" spans="1:7">
      <c r="A2431" t="s">
        <v>41355</v>
      </c>
      <c r="B2431" t="s">
        <v>41356</v>
      </c>
      <c r="C2431" t="s">
        <v>41357</v>
      </c>
      <c r="F2431" t="s">
        <v>1161</v>
      </c>
      <c r="G2431">
        <v>346.59</v>
      </c>
    </row>
    <row r="2432" spans="1:7">
      <c r="A2432" t="s">
        <v>41358</v>
      </c>
      <c r="B2432" t="s">
        <v>41359</v>
      </c>
      <c r="C2432" t="s">
        <v>41360</v>
      </c>
      <c r="F2432" t="s">
        <v>1161</v>
      </c>
      <c r="G2432">
        <v>308.83999999999997</v>
      </c>
    </row>
    <row r="2433" spans="1:7">
      <c r="A2433" t="s">
        <v>41361</v>
      </c>
      <c r="B2433" t="s">
        <v>41362</v>
      </c>
      <c r="C2433" t="s">
        <v>41363</v>
      </c>
      <c r="F2433" t="s">
        <v>60</v>
      </c>
      <c r="G2433">
        <v>52.14</v>
      </c>
    </row>
    <row r="2435" spans="1:7">
      <c r="A2435" t="s">
        <v>41364</v>
      </c>
      <c r="B2435" t="s">
        <v>41365</v>
      </c>
      <c r="C2435" t="s">
        <v>41366</v>
      </c>
      <c r="F2435" t="s">
        <v>60</v>
      </c>
      <c r="G2435">
        <v>135.97</v>
      </c>
    </row>
    <row r="2437" spans="1:7">
      <c r="A2437" t="s">
        <v>41367</v>
      </c>
      <c r="B2437" t="s">
        <v>41368</v>
      </c>
      <c r="C2437" t="s">
        <v>41369</v>
      </c>
      <c r="F2437" t="s">
        <v>60</v>
      </c>
      <c r="G2437">
        <v>2.29</v>
      </c>
    </row>
    <row r="2438" spans="1:7">
      <c r="A2438" t="s">
        <v>41370</v>
      </c>
      <c r="B2438" t="s">
        <v>41371</v>
      </c>
      <c r="C2438" t="s">
        <v>41372</v>
      </c>
      <c r="F2438" t="s">
        <v>60</v>
      </c>
      <c r="G2438">
        <v>2.52</v>
      </c>
    </row>
    <row r="2439" spans="1:7">
      <c r="A2439" t="s">
        <v>41373</v>
      </c>
      <c r="B2439" t="s">
        <v>41374</v>
      </c>
      <c r="C2439" t="s">
        <v>41375</v>
      </c>
      <c r="F2439" t="s">
        <v>60</v>
      </c>
      <c r="G2439">
        <v>3.01</v>
      </c>
    </row>
    <row r="2440" spans="1:7">
      <c r="A2440" t="s">
        <v>41376</v>
      </c>
      <c r="B2440" t="s">
        <v>41377</v>
      </c>
      <c r="C2440" t="s">
        <v>41378</v>
      </c>
      <c r="F2440" t="s">
        <v>60</v>
      </c>
      <c r="G2440">
        <v>4.01</v>
      </c>
    </row>
    <row r="2441" spans="1:7">
      <c r="A2441" t="s">
        <v>41379</v>
      </c>
      <c r="B2441" t="s">
        <v>41380</v>
      </c>
      <c r="C2441" t="s">
        <v>41381</v>
      </c>
      <c r="F2441" t="s">
        <v>60</v>
      </c>
      <c r="G2441">
        <v>5.0999999999999996</v>
      </c>
    </row>
    <row r="2442" spans="1:7">
      <c r="A2442" t="s">
        <v>41382</v>
      </c>
      <c r="B2442" t="s">
        <v>41383</v>
      </c>
      <c r="C2442" t="s">
        <v>41384</v>
      </c>
      <c r="F2442" t="s">
        <v>60</v>
      </c>
      <c r="G2442">
        <v>5.8</v>
      </c>
    </row>
    <row r="2443" spans="1:7">
      <c r="A2443" t="s">
        <v>41385</v>
      </c>
      <c r="B2443" t="s">
        <v>41386</v>
      </c>
      <c r="C2443" t="s">
        <v>41387</v>
      </c>
      <c r="F2443" t="s">
        <v>60</v>
      </c>
      <c r="G2443">
        <v>7.56</v>
      </c>
    </row>
    <row r="2444" spans="1:7">
      <c r="A2444" t="s">
        <v>41388</v>
      </c>
      <c r="B2444" t="s">
        <v>41389</v>
      </c>
      <c r="C2444" t="s">
        <v>41390</v>
      </c>
      <c r="F2444" t="s">
        <v>60</v>
      </c>
      <c r="G2444">
        <v>9.81</v>
      </c>
    </row>
    <row r="2445" spans="1:7">
      <c r="A2445" t="s">
        <v>41391</v>
      </c>
      <c r="B2445" t="s">
        <v>41392</v>
      </c>
      <c r="C2445" t="s">
        <v>41393</v>
      </c>
      <c r="F2445" t="s">
        <v>60</v>
      </c>
      <c r="G2445">
        <v>12.02</v>
      </c>
    </row>
    <row r="2446" spans="1:7">
      <c r="A2446" t="s">
        <v>41394</v>
      </c>
      <c r="B2446" t="s">
        <v>41395</v>
      </c>
      <c r="C2446" t="s">
        <v>41396</v>
      </c>
      <c r="F2446" t="s">
        <v>60</v>
      </c>
      <c r="G2446">
        <v>13.36</v>
      </c>
    </row>
    <row r="2447" spans="1:7">
      <c r="A2447" t="s">
        <v>41397</v>
      </c>
      <c r="B2447" t="s">
        <v>41398</v>
      </c>
      <c r="C2447" t="s">
        <v>41399</v>
      </c>
      <c r="F2447" t="s">
        <v>60</v>
      </c>
      <c r="G2447">
        <v>15.12</v>
      </c>
    </row>
    <row r="2448" spans="1:7">
      <c r="A2448" t="s">
        <v>41400</v>
      </c>
      <c r="B2448" t="s">
        <v>41401</v>
      </c>
      <c r="C2448" t="s">
        <v>41402</v>
      </c>
      <c r="F2448" t="s">
        <v>60</v>
      </c>
      <c r="G2448">
        <v>17.45</v>
      </c>
    </row>
    <row r="2449" spans="1:7">
      <c r="A2449" t="s">
        <v>41403</v>
      </c>
      <c r="B2449" t="s">
        <v>41404</v>
      </c>
      <c r="C2449" t="s">
        <v>41405</v>
      </c>
      <c r="F2449" t="s">
        <v>60</v>
      </c>
      <c r="G2449">
        <v>20.170000000000002</v>
      </c>
    </row>
    <row r="2450" spans="1:7">
      <c r="A2450" t="s">
        <v>41406</v>
      </c>
      <c r="B2450" t="s">
        <v>41407</v>
      </c>
      <c r="C2450" t="s">
        <v>41408</v>
      </c>
      <c r="F2450" t="s">
        <v>60</v>
      </c>
      <c r="G2450">
        <v>1.39</v>
      </c>
    </row>
    <row r="2451" spans="1:7">
      <c r="A2451" t="s">
        <v>41409</v>
      </c>
      <c r="B2451" t="s">
        <v>41410</v>
      </c>
      <c r="C2451" t="s">
        <v>41411</v>
      </c>
      <c r="F2451" t="s">
        <v>60</v>
      </c>
      <c r="G2451">
        <v>1.81</v>
      </c>
    </row>
    <row r="2452" spans="1:7">
      <c r="A2452" t="s">
        <v>41412</v>
      </c>
      <c r="B2452" t="s">
        <v>41413</v>
      </c>
      <c r="C2452" t="s">
        <v>41414</v>
      </c>
      <c r="F2452" t="s">
        <v>60</v>
      </c>
      <c r="G2452">
        <v>1.81</v>
      </c>
    </row>
    <row r="2453" spans="1:7">
      <c r="A2453" t="s">
        <v>41415</v>
      </c>
      <c r="B2453" t="s">
        <v>41416</v>
      </c>
      <c r="C2453" t="s">
        <v>41417</v>
      </c>
      <c r="F2453" t="s">
        <v>60</v>
      </c>
      <c r="G2453">
        <v>1.86</v>
      </c>
    </row>
    <row r="2454" spans="1:7">
      <c r="A2454" t="s">
        <v>41418</v>
      </c>
      <c r="B2454" t="s">
        <v>41419</v>
      </c>
      <c r="C2454" t="s">
        <v>41420</v>
      </c>
      <c r="F2454" t="s">
        <v>60</v>
      </c>
      <c r="G2454">
        <v>1.86</v>
      </c>
    </row>
    <row r="2455" spans="1:7">
      <c r="A2455" t="s">
        <v>41421</v>
      </c>
      <c r="B2455" t="s">
        <v>41422</v>
      </c>
      <c r="C2455" t="s">
        <v>41423</v>
      </c>
      <c r="F2455" t="s">
        <v>60</v>
      </c>
      <c r="G2455">
        <v>2.79</v>
      </c>
    </row>
    <row r="2456" spans="1:7">
      <c r="A2456" t="s">
        <v>41424</v>
      </c>
      <c r="B2456" t="s">
        <v>41425</v>
      </c>
      <c r="C2456" t="s">
        <v>41426</v>
      </c>
      <c r="F2456" t="s">
        <v>1161</v>
      </c>
      <c r="G2456">
        <v>12.45</v>
      </c>
    </row>
    <row r="2457" spans="1:7">
      <c r="A2457" t="s">
        <v>41427</v>
      </c>
      <c r="B2457" t="s">
        <v>41428</v>
      </c>
      <c r="C2457" t="s">
        <v>41429</v>
      </c>
      <c r="F2457" t="s">
        <v>1161</v>
      </c>
      <c r="G2457">
        <v>5.79</v>
      </c>
    </row>
    <row r="2458" spans="1:7">
      <c r="A2458" t="s">
        <v>41430</v>
      </c>
      <c r="B2458" t="s">
        <v>41431</v>
      </c>
      <c r="C2458" t="s">
        <v>41432</v>
      </c>
      <c r="F2458" t="s">
        <v>1161</v>
      </c>
      <c r="G2458">
        <v>8.39</v>
      </c>
    </row>
    <row r="2459" spans="1:7">
      <c r="A2459" t="s">
        <v>41433</v>
      </c>
      <c r="B2459" t="s">
        <v>41434</v>
      </c>
      <c r="C2459" t="s">
        <v>41435</v>
      </c>
      <c r="F2459" t="s">
        <v>1161</v>
      </c>
      <c r="G2459">
        <v>8.3000000000000007</v>
      </c>
    </row>
    <row r="2460" spans="1:7">
      <c r="A2460" t="s">
        <v>41436</v>
      </c>
      <c r="B2460" t="s">
        <v>41437</v>
      </c>
      <c r="C2460" t="s">
        <v>41438</v>
      </c>
      <c r="F2460" t="s">
        <v>1161</v>
      </c>
      <c r="G2460">
        <v>12.43</v>
      </c>
    </row>
    <row r="2461" spans="1:7">
      <c r="A2461" t="s">
        <v>41439</v>
      </c>
      <c r="B2461" t="s">
        <v>41440</v>
      </c>
      <c r="C2461" t="s">
        <v>41441</v>
      </c>
      <c r="F2461" t="s">
        <v>1161</v>
      </c>
      <c r="G2461">
        <v>12.55</v>
      </c>
    </row>
    <row r="2462" spans="1:7">
      <c r="A2462" t="s">
        <v>41442</v>
      </c>
      <c r="B2462" t="s">
        <v>41443</v>
      </c>
      <c r="C2462" t="s">
        <v>41444</v>
      </c>
      <c r="F2462" t="s">
        <v>1161</v>
      </c>
      <c r="G2462">
        <v>12.77</v>
      </c>
    </row>
    <row r="2463" spans="1:7">
      <c r="A2463" t="s">
        <v>41445</v>
      </c>
      <c r="B2463" t="s">
        <v>41446</v>
      </c>
      <c r="C2463" t="s">
        <v>41447</v>
      </c>
      <c r="F2463" t="s">
        <v>1161</v>
      </c>
      <c r="G2463">
        <v>13.51</v>
      </c>
    </row>
    <row r="2464" spans="1:7">
      <c r="A2464" t="s">
        <v>41448</v>
      </c>
      <c r="B2464" t="s">
        <v>41449</v>
      </c>
      <c r="C2464" t="s">
        <v>41450</v>
      </c>
      <c r="F2464" t="s">
        <v>1161</v>
      </c>
      <c r="G2464">
        <v>14.97</v>
      </c>
    </row>
    <row r="2465" spans="1:7">
      <c r="A2465" t="s">
        <v>41451</v>
      </c>
      <c r="B2465" t="s">
        <v>41452</v>
      </c>
      <c r="C2465" t="s">
        <v>41453</v>
      </c>
      <c r="F2465" t="s">
        <v>1161</v>
      </c>
      <c r="G2465">
        <v>16.420000000000002</v>
      </c>
    </row>
    <row r="2466" spans="1:7">
      <c r="A2466" t="s">
        <v>41454</v>
      </c>
      <c r="B2466" t="s">
        <v>41455</v>
      </c>
      <c r="C2466" t="s">
        <v>41456</v>
      </c>
      <c r="F2466" t="s">
        <v>1161</v>
      </c>
      <c r="G2466">
        <v>14.93</v>
      </c>
    </row>
    <row r="2467" spans="1:7">
      <c r="A2467" t="s">
        <v>41457</v>
      </c>
      <c r="B2467" t="s">
        <v>41458</v>
      </c>
      <c r="C2467" t="s">
        <v>41459</v>
      </c>
      <c r="F2467" t="s">
        <v>1161</v>
      </c>
      <c r="G2467">
        <v>23.16</v>
      </c>
    </row>
    <row r="2468" spans="1:7">
      <c r="A2468" t="s">
        <v>41460</v>
      </c>
      <c r="B2468" t="s">
        <v>41461</v>
      </c>
      <c r="C2468" t="s">
        <v>41462</v>
      </c>
      <c r="F2468" t="s">
        <v>1161</v>
      </c>
      <c r="G2468">
        <v>23.22</v>
      </c>
    </row>
    <row r="2469" spans="1:7">
      <c r="A2469" t="s">
        <v>41463</v>
      </c>
      <c r="B2469" t="s">
        <v>41464</v>
      </c>
      <c r="C2469" t="s">
        <v>41465</v>
      </c>
      <c r="F2469" t="s">
        <v>1161</v>
      </c>
      <c r="G2469">
        <v>25.41</v>
      </c>
    </row>
    <row r="2470" spans="1:7">
      <c r="A2470" t="s">
        <v>41466</v>
      </c>
      <c r="B2470" t="s">
        <v>41467</v>
      </c>
      <c r="C2470" t="s">
        <v>41468</v>
      </c>
      <c r="F2470" t="s">
        <v>1161</v>
      </c>
      <c r="G2470">
        <v>34.89</v>
      </c>
    </row>
    <row r="2471" spans="1:7">
      <c r="A2471" t="s">
        <v>41469</v>
      </c>
      <c r="B2471" t="s">
        <v>41470</v>
      </c>
      <c r="C2471" t="s">
        <v>41471</v>
      </c>
      <c r="F2471" t="s">
        <v>1161</v>
      </c>
      <c r="G2471">
        <v>37.22</v>
      </c>
    </row>
    <row r="2472" spans="1:7">
      <c r="A2472" t="s">
        <v>41472</v>
      </c>
      <c r="B2472" t="s">
        <v>41473</v>
      </c>
      <c r="C2472" t="s">
        <v>41474</v>
      </c>
      <c r="F2472" t="s">
        <v>1161</v>
      </c>
      <c r="G2472">
        <v>44.2</v>
      </c>
    </row>
    <row r="2473" spans="1:7">
      <c r="A2473" t="s">
        <v>41475</v>
      </c>
      <c r="B2473" t="s">
        <v>41476</v>
      </c>
      <c r="C2473" t="s">
        <v>41477</v>
      </c>
      <c r="F2473" t="s">
        <v>1161</v>
      </c>
      <c r="G2473">
        <v>36.49</v>
      </c>
    </row>
    <row r="2474" spans="1:7">
      <c r="A2474" t="s">
        <v>41478</v>
      </c>
      <c r="B2474" t="s">
        <v>41479</v>
      </c>
      <c r="C2474" t="s">
        <v>41480</v>
      </c>
      <c r="F2474" t="s">
        <v>1161</v>
      </c>
      <c r="G2474">
        <v>26.56</v>
      </c>
    </row>
    <row r="2475" spans="1:7">
      <c r="A2475" t="s">
        <v>41481</v>
      </c>
      <c r="B2475" t="s">
        <v>41482</v>
      </c>
      <c r="C2475" t="s">
        <v>41483</v>
      </c>
      <c r="F2475" t="s">
        <v>1161</v>
      </c>
      <c r="G2475">
        <v>48.38</v>
      </c>
    </row>
    <row r="2476" spans="1:7">
      <c r="A2476" t="s">
        <v>41484</v>
      </c>
      <c r="B2476" t="s">
        <v>41485</v>
      </c>
      <c r="C2476" t="s">
        <v>41486</v>
      </c>
      <c r="F2476" t="s">
        <v>1161</v>
      </c>
      <c r="G2476">
        <v>109.69</v>
      </c>
    </row>
    <row r="2477" spans="1:7">
      <c r="A2477" t="s">
        <v>41487</v>
      </c>
      <c r="B2477" t="s">
        <v>41488</v>
      </c>
      <c r="C2477" t="s">
        <v>41489</v>
      </c>
      <c r="F2477" t="s">
        <v>1161</v>
      </c>
      <c r="G2477">
        <v>61.91</v>
      </c>
    </row>
    <row r="2478" spans="1:7">
      <c r="A2478" t="s">
        <v>41490</v>
      </c>
      <c r="B2478" t="s">
        <v>41491</v>
      </c>
      <c r="C2478" t="s">
        <v>41492</v>
      </c>
      <c r="F2478" t="s">
        <v>1161</v>
      </c>
      <c r="G2478">
        <v>7.37</v>
      </c>
    </row>
    <row r="2479" spans="1:7">
      <c r="A2479" t="s">
        <v>41493</v>
      </c>
      <c r="B2479" t="s">
        <v>41494</v>
      </c>
      <c r="C2479" t="s">
        <v>41495</v>
      </c>
      <c r="F2479" t="s">
        <v>1161</v>
      </c>
      <c r="G2479">
        <v>12.07</v>
      </c>
    </row>
    <row r="2480" spans="1:7">
      <c r="A2480" t="s">
        <v>41496</v>
      </c>
      <c r="B2480" t="s">
        <v>41497</v>
      </c>
      <c r="C2480" t="s">
        <v>41498</v>
      </c>
      <c r="F2480" t="s">
        <v>1161</v>
      </c>
      <c r="G2480">
        <v>18.059999999999999</v>
      </c>
    </row>
    <row r="2481" spans="1:7">
      <c r="A2481" t="s">
        <v>41499</v>
      </c>
      <c r="B2481" t="s">
        <v>41500</v>
      </c>
      <c r="C2481" t="s">
        <v>41501</v>
      </c>
      <c r="F2481" t="s">
        <v>1161</v>
      </c>
      <c r="G2481">
        <v>8.49</v>
      </c>
    </row>
    <row r="2482" spans="1:7">
      <c r="A2482" t="s">
        <v>41502</v>
      </c>
      <c r="B2482" t="s">
        <v>41503</v>
      </c>
      <c r="C2482" t="s">
        <v>41504</v>
      </c>
      <c r="F2482" t="s">
        <v>1161</v>
      </c>
      <c r="G2482">
        <v>12.39</v>
      </c>
    </row>
    <row r="2483" spans="1:7">
      <c r="A2483" t="s">
        <v>41505</v>
      </c>
      <c r="B2483" t="s">
        <v>41506</v>
      </c>
      <c r="C2483" t="s">
        <v>41507</v>
      </c>
      <c r="F2483" t="s">
        <v>1161</v>
      </c>
      <c r="G2483">
        <v>18.010000000000002</v>
      </c>
    </row>
    <row r="2484" spans="1:7">
      <c r="A2484" t="s">
        <v>41508</v>
      </c>
      <c r="B2484" t="s">
        <v>41509</v>
      </c>
      <c r="C2484" t="s">
        <v>41510</v>
      </c>
      <c r="F2484" t="s">
        <v>1161</v>
      </c>
      <c r="G2484">
        <v>6.29</v>
      </c>
    </row>
    <row r="2485" spans="1:7">
      <c r="A2485" t="s">
        <v>41511</v>
      </c>
      <c r="B2485" t="s">
        <v>41512</v>
      </c>
      <c r="C2485" t="s">
        <v>41513</v>
      </c>
      <c r="F2485" t="s">
        <v>1161</v>
      </c>
      <c r="G2485">
        <v>6.91</v>
      </c>
    </row>
    <row r="2486" spans="1:7">
      <c r="A2486" t="s">
        <v>41514</v>
      </c>
      <c r="B2486" t="s">
        <v>41515</v>
      </c>
      <c r="C2486" t="s">
        <v>41516</v>
      </c>
      <c r="F2486" t="s">
        <v>1161</v>
      </c>
      <c r="G2486">
        <v>9.8800000000000008</v>
      </c>
    </row>
    <row r="2487" spans="1:7">
      <c r="A2487" t="s">
        <v>41517</v>
      </c>
      <c r="B2487" t="s">
        <v>41518</v>
      </c>
      <c r="C2487" t="s">
        <v>41519</v>
      </c>
      <c r="F2487" t="s">
        <v>1161</v>
      </c>
      <c r="G2487">
        <v>18.84</v>
      </c>
    </row>
    <row r="2488" spans="1:7">
      <c r="A2488" t="s">
        <v>41520</v>
      </c>
      <c r="B2488" t="s">
        <v>41521</v>
      </c>
      <c r="C2488" t="s">
        <v>41522</v>
      </c>
      <c r="F2488" t="s">
        <v>1161</v>
      </c>
      <c r="G2488">
        <v>19.28</v>
      </c>
    </row>
    <row r="2489" spans="1:7">
      <c r="A2489" t="s">
        <v>41523</v>
      </c>
      <c r="B2489" t="s">
        <v>41524</v>
      </c>
      <c r="C2489" t="s">
        <v>41525</v>
      </c>
      <c r="F2489" t="s">
        <v>1161</v>
      </c>
      <c r="G2489">
        <v>33.799999999999997</v>
      </c>
    </row>
    <row r="2490" spans="1:7">
      <c r="A2490" t="s">
        <v>41526</v>
      </c>
      <c r="B2490" t="s">
        <v>41527</v>
      </c>
      <c r="C2490" t="s">
        <v>41528</v>
      </c>
      <c r="F2490" t="s">
        <v>1161</v>
      </c>
      <c r="G2490">
        <v>41.34</v>
      </c>
    </row>
    <row r="2491" spans="1:7">
      <c r="A2491" t="s">
        <v>41529</v>
      </c>
      <c r="B2491" t="s">
        <v>41530</v>
      </c>
      <c r="C2491" t="s">
        <v>41531</v>
      </c>
      <c r="F2491" t="s">
        <v>1161</v>
      </c>
      <c r="G2491">
        <v>62.86</v>
      </c>
    </row>
    <row r="2492" spans="1:7">
      <c r="A2492" t="s">
        <v>41532</v>
      </c>
      <c r="B2492" t="s">
        <v>41533</v>
      </c>
      <c r="C2492" t="s">
        <v>41534</v>
      </c>
      <c r="F2492" t="s">
        <v>1161</v>
      </c>
      <c r="G2492">
        <v>3.77</v>
      </c>
    </row>
    <row r="2493" spans="1:7">
      <c r="A2493" t="s">
        <v>41535</v>
      </c>
      <c r="B2493" t="s">
        <v>41536</v>
      </c>
      <c r="C2493" t="s">
        <v>41537</v>
      </c>
      <c r="F2493" t="s">
        <v>1161</v>
      </c>
      <c r="G2493">
        <v>3.89</v>
      </c>
    </row>
    <row r="2494" spans="1:7">
      <c r="A2494" t="s">
        <v>41538</v>
      </c>
      <c r="B2494" t="s">
        <v>41539</v>
      </c>
      <c r="C2494" t="s">
        <v>41540</v>
      </c>
      <c r="F2494" t="s">
        <v>1161</v>
      </c>
      <c r="G2494">
        <v>4.91</v>
      </c>
    </row>
    <row r="2495" spans="1:7">
      <c r="A2495" t="s">
        <v>41541</v>
      </c>
      <c r="B2495" t="s">
        <v>41542</v>
      </c>
      <c r="C2495" t="s">
        <v>41543</v>
      </c>
      <c r="F2495" t="s">
        <v>1161</v>
      </c>
      <c r="G2495">
        <v>8.34</v>
      </c>
    </row>
    <row r="2496" spans="1:7">
      <c r="A2496" t="s">
        <v>41544</v>
      </c>
      <c r="B2496" t="s">
        <v>41545</v>
      </c>
      <c r="C2496" t="s">
        <v>41546</v>
      </c>
      <c r="F2496" t="s">
        <v>1161</v>
      </c>
      <c r="G2496">
        <v>12.22</v>
      </c>
    </row>
    <row r="2497" spans="1:7">
      <c r="A2497" t="s">
        <v>41547</v>
      </c>
      <c r="B2497" t="s">
        <v>41548</v>
      </c>
      <c r="C2497" t="s">
        <v>41549</v>
      </c>
      <c r="F2497" t="s">
        <v>1161</v>
      </c>
      <c r="G2497">
        <v>17.91</v>
      </c>
    </row>
    <row r="2498" spans="1:7">
      <c r="A2498" t="s">
        <v>41550</v>
      </c>
      <c r="B2498" t="s">
        <v>41551</v>
      </c>
      <c r="C2498" t="s">
        <v>41552</v>
      </c>
      <c r="F2498" t="s">
        <v>1161</v>
      </c>
      <c r="G2498">
        <v>29.75</v>
      </c>
    </row>
    <row r="2499" spans="1:7">
      <c r="A2499" t="s">
        <v>41553</v>
      </c>
      <c r="B2499" t="s">
        <v>41554</v>
      </c>
      <c r="C2499" t="s">
        <v>41555</v>
      </c>
      <c r="F2499" t="s">
        <v>1161</v>
      </c>
      <c r="G2499">
        <v>59.58</v>
      </c>
    </row>
    <row r="2500" spans="1:7">
      <c r="A2500" t="s">
        <v>41556</v>
      </c>
      <c r="B2500" t="s">
        <v>41557</v>
      </c>
      <c r="C2500" t="s">
        <v>41558</v>
      </c>
      <c r="F2500" t="s">
        <v>1161</v>
      </c>
      <c r="G2500">
        <v>93.93</v>
      </c>
    </row>
    <row r="2501" spans="1:7">
      <c r="A2501" t="s">
        <v>41559</v>
      </c>
      <c r="B2501" t="s">
        <v>41560</v>
      </c>
      <c r="C2501" t="s">
        <v>41561</v>
      </c>
      <c r="F2501" t="s">
        <v>1161</v>
      </c>
      <c r="G2501">
        <v>9.6</v>
      </c>
    </row>
    <row r="2502" spans="1:7">
      <c r="A2502" t="s">
        <v>41562</v>
      </c>
      <c r="B2502" t="s">
        <v>41563</v>
      </c>
      <c r="C2502" t="s">
        <v>41564</v>
      </c>
      <c r="F2502" t="s">
        <v>1161</v>
      </c>
      <c r="G2502">
        <v>9.83</v>
      </c>
    </row>
    <row r="2503" spans="1:7">
      <c r="A2503" t="s">
        <v>41565</v>
      </c>
      <c r="B2503" t="s">
        <v>41566</v>
      </c>
      <c r="C2503" t="s">
        <v>41567</v>
      </c>
      <c r="F2503" t="s">
        <v>1161</v>
      </c>
      <c r="G2503">
        <v>11.85</v>
      </c>
    </row>
    <row r="2504" spans="1:7">
      <c r="A2504" t="s">
        <v>41568</v>
      </c>
      <c r="B2504" t="s">
        <v>41569</v>
      </c>
      <c r="C2504" t="s">
        <v>41570</v>
      </c>
      <c r="F2504" t="s">
        <v>1161</v>
      </c>
      <c r="G2504">
        <v>20.57</v>
      </c>
    </row>
    <row r="2505" spans="1:7">
      <c r="A2505" t="s">
        <v>41571</v>
      </c>
      <c r="B2505" t="s">
        <v>41572</v>
      </c>
      <c r="C2505" t="s">
        <v>41573</v>
      </c>
      <c r="F2505" t="s">
        <v>1161</v>
      </c>
      <c r="G2505">
        <v>19.95</v>
      </c>
    </row>
    <row r="2506" spans="1:7">
      <c r="A2506" t="s">
        <v>41574</v>
      </c>
      <c r="B2506" t="s">
        <v>41575</v>
      </c>
      <c r="C2506" t="s">
        <v>41576</v>
      </c>
      <c r="F2506" t="s">
        <v>1161</v>
      </c>
      <c r="G2506">
        <v>46.51</v>
      </c>
    </row>
    <row r="2507" spans="1:7">
      <c r="A2507" t="s">
        <v>41577</v>
      </c>
      <c r="B2507" t="s">
        <v>41578</v>
      </c>
      <c r="C2507" t="s">
        <v>41579</v>
      </c>
      <c r="F2507" t="s">
        <v>1161</v>
      </c>
      <c r="G2507">
        <v>86.46</v>
      </c>
    </row>
    <row r="2508" spans="1:7">
      <c r="A2508" t="s">
        <v>41580</v>
      </c>
      <c r="B2508" t="s">
        <v>41581</v>
      </c>
      <c r="C2508" t="s">
        <v>41582</v>
      </c>
      <c r="F2508" t="s">
        <v>1161</v>
      </c>
      <c r="G2508">
        <v>131.83000000000001</v>
      </c>
    </row>
    <row r="2509" spans="1:7">
      <c r="A2509" t="s">
        <v>41583</v>
      </c>
      <c r="B2509" t="s">
        <v>41584</v>
      </c>
      <c r="C2509" t="s">
        <v>41585</v>
      </c>
      <c r="F2509" t="s">
        <v>1161</v>
      </c>
      <c r="G2509">
        <v>250.67</v>
      </c>
    </row>
    <row r="2510" spans="1:7">
      <c r="A2510" t="s">
        <v>41586</v>
      </c>
      <c r="B2510" t="s">
        <v>41587</v>
      </c>
      <c r="C2510" t="s">
        <v>41588</v>
      </c>
      <c r="F2510" t="s">
        <v>1161</v>
      </c>
      <c r="G2510">
        <v>23</v>
      </c>
    </row>
    <row r="2511" spans="1:7">
      <c r="A2511" t="s">
        <v>41589</v>
      </c>
      <c r="B2511" t="s">
        <v>41590</v>
      </c>
      <c r="C2511" t="s">
        <v>41591</v>
      </c>
      <c r="F2511" t="s">
        <v>1161</v>
      </c>
      <c r="G2511">
        <v>29.45</v>
      </c>
    </row>
    <row r="2512" spans="1:7">
      <c r="A2512" t="s">
        <v>41592</v>
      </c>
      <c r="B2512" t="s">
        <v>41593</v>
      </c>
      <c r="C2512" t="s">
        <v>41594</v>
      </c>
      <c r="F2512" t="s">
        <v>1161</v>
      </c>
      <c r="G2512">
        <v>27.9</v>
      </c>
    </row>
    <row r="2513" spans="1:7">
      <c r="A2513" t="s">
        <v>41595</v>
      </c>
      <c r="B2513" t="s">
        <v>41596</v>
      </c>
      <c r="C2513" t="s">
        <v>41597</v>
      </c>
      <c r="F2513" t="s">
        <v>1161</v>
      </c>
      <c r="G2513">
        <v>48.18</v>
      </c>
    </row>
    <row r="2514" spans="1:7">
      <c r="A2514" t="s">
        <v>41598</v>
      </c>
      <c r="B2514" t="s">
        <v>41599</v>
      </c>
      <c r="C2514" t="s">
        <v>41600</v>
      </c>
      <c r="F2514" t="s">
        <v>1161</v>
      </c>
      <c r="G2514">
        <v>57.81</v>
      </c>
    </row>
    <row r="2515" spans="1:7">
      <c r="A2515" t="s">
        <v>41601</v>
      </c>
      <c r="B2515" t="s">
        <v>41602</v>
      </c>
      <c r="C2515" t="s">
        <v>41603</v>
      </c>
      <c r="F2515" t="s">
        <v>1161</v>
      </c>
      <c r="G2515">
        <v>63.47</v>
      </c>
    </row>
    <row r="2516" spans="1:7">
      <c r="A2516" t="s">
        <v>41604</v>
      </c>
      <c r="B2516" t="s">
        <v>41605</v>
      </c>
      <c r="C2516" t="s">
        <v>41606</v>
      </c>
      <c r="F2516" t="s">
        <v>1161</v>
      </c>
      <c r="G2516">
        <v>19.55</v>
      </c>
    </row>
    <row r="2517" spans="1:7">
      <c r="A2517" t="s">
        <v>41607</v>
      </c>
      <c r="B2517" t="s">
        <v>41608</v>
      </c>
      <c r="C2517" t="s">
        <v>41609</v>
      </c>
      <c r="F2517" t="s">
        <v>1161</v>
      </c>
      <c r="G2517">
        <v>23.02</v>
      </c>
    </row>
    <row r="2518" spans="1:7">
      <c r="A2518" t="s">
        <v>41610</v>
      </c>
      <c r="B2518" t="s">
        <v>41611</v>
      </c>
      <c r="C2518" t="s">
        <v>41612</v>
      </c>
      <c r="F2518" t="s">
        <v>1161</v>
      </c>
      <c r="G2518">
        <v>24.31</v>
      </c>
    </row>
    <row r="2519" spans="1:7">
      <c r="A2519" t="s">
        <v>41613</v>
      </c>
      <c r="B2519" t="s">
        <v>41614</v>
      </c>
      <c r="C2519" t="s">
        <v>41615</v>
      </c>
      <c r="F2519" t="s">
        <v>1161</v>
      </c>
      <c r="G2519">
        <v>34.21</v>
      </c>
    </row>
    <row r="2520" spans="1:7">
      <c r="A2520" t="s">
        <v>41616</v>
      </c>
      <c r="B2520" t="s">
        <v>41617</v>
      </c>
      <c r="C2520" t="s">
        <v>41618</v>
      </c>
      <c r="F2520" t="s">
        <v>1161</v>
      </c>
      <c r="G2520">
        <v>48.95</v>
      </c>
    </row>
    <row r="2521" spans="1:7">
      <c r="A2521" t="s">
        <v>41619</v>
      </c>
      <c r="B2521" t="s">
        <v>41620</v>
      </c>
      <c r="C2521" t="s">
        <v>41621</v>
      </c>
      <c r="F2521" t="s">
        <v>1161</v>
      </c>
      <c r="G2521">
        <v>52.55</v>
      </c>
    </row>
    <row r="2522" spans="1:7">
      <c r="A2522" t="s">
        <v>41622</v>
      </c>
      <c r="B2522" t="s">
        <v>41623</v>
      </c>
      <c r="C2522" t="s">
        <v>41624</v>
      </c>
      <c r="F2522" t="s">
        <v>1161</v>
      </c>
      <c r="G2522">
        <v>77.650000000000006</v>
      </c>
    </row>
    <row r="2523" spans="1:7">
      <c r="A2523" t="s">
        <v>41625</v>
      </c>
      <c r="B2523" t="s">
        <v>41626</v>
      </c>
      <c r="C2523" t="s">
        <v>41627</v>
      </c>
      <c r="F2523" t="s">
        <v>1161</v>
      </c>
      <c r="G2523">
        <v>104.22</v>
      </c>
    </row>
    <row r="2524" spans="1:7">
      <c r="A2524" t="s">
        <v>41628</v>
      </c>
      <c r="B2524" t="s">
        <v>41629</v>
      </c>
      <c r="C2524" t="s">
        <v>41630</v>
      </c>
      <c r="F2524" t="s">
        <v>1161</v>
      </c>
      <c r="G2524">
        <v>194.45</v>
      </c>
    </row>
    <row r="2525" spans="1:7">
      <c r="A2525" t="s">
        <v>41631</v>
      </c>
      <c r="B2525" t="s">
        <v>41632</v>
      </c>
      <c r="C2525" t="s">
        <v>41633</v>
      </c>
      <c r="F2525" t="s">
        <v>1161</v>
      </c>
      <c r="G2525">
        <v>12</v>
      </c>
    </row>
    <row r="2526" spans="1:7">
      <c r="A2526" t="s">
        <v>41634</v>
      </c>
      <c r="B2526" t="s">
        <v>41635</v>
      </c>
      <c r="C2526" t="s">
        <v>41636</v>
      </c>
      <c r="F2526" t="s">
        <v>1161</v>
      </c>
      <c r="G2526">
        <v>12.65</v>
      </c>
    </row>
    <row r="2527" spans="1:7">
      <c r="A2527" t="s">
        <v>41637</v>
      </c>
      <c r="B2527" t="s">
        <v>41638</v>
      </c>
      <c r="C2527" t="s">
        <v>41639</v>
      </c>
      <c r="F2527" t="s">
        <v>1161</v>
      </c>
      <c r="G2527">
        <v>20.68</v>
      </c>
    </row>
    <row r="2528" spans="1:7">
      <c r="A2528" t="s">
        <v>41640</v>
      </c>
      <c r="B2528" t="s">
        <v>41641</v>
      </c>
      <c r="C2528" t="s">
        <v>41642</v>
      </c>
      <c r="F2528" t="s">
        <v>1161</v>
      </c>
      <c r="G2528">
        <v>41.15</v>
      </c>
    </row>
    <row r="2529" spans="1:7">
      <c r="A2529" t="s">
        <v>41643</v>
      </c>
      <c r="B2529" t="s">
        <v>41644</v>
      </c>
      <c r="C2529" t="s">
        <v>41645</v>
      </c>
      <c r="F2529" t="s">
        <v>1161</v>
      </c>
      <c r="G2529">
        <v>54.1</v>
      </c>
    </row>
    <row r="2530" spans="1:7">
      <c r="A2530" t="s">
        <v>41646</v>
      </c>
      <c r="B2530" t="s">
        <v>41647</v>
      </c>
      <c r="C2530" t="s">
        <v>41648</v>
      </c>
      <c r="F2530" t="s">
        <v>1161</v>
      </c>
      <c r="G2530">
        <v>56.17</v>
      </c>
    </row>
    <row r="2531" spans="1:7">
      <c r="A2531" t="s">
        <v>41649</v>
      </c>
      <c r="B2531" t="s">
        <v>41650</v>
      </c>
      <c r="C2531" t="s">
        <v>41651</v>
      </c>
      <c r="F2531" t="s">
        <v>1161</v>
      </c>
      <c r="G2531">
        <v>38.61</v>
      </c>
    </row>
    <row r="2532" spans="1:7">
      <c r="A2532" t="s">
        <v>41652</v>
      </c>
      <c r="B2532" t="s">
        <v>41653</v>
      </c>
      <c r="C2532" t="s">
        <v>41654</v>
      </c>
      <c r="F2532" t="s">
        <v>1161</v>
      </c>
      <c r="G2532">
        <v>52.02</v>
      </c>
    </row>
    <row r="2533" spans="1:7">
      <c r="A2533" t="s">
        <v>41655</v>
      </c>
      <c r="B2533" t="s">
        <v>41656</v>
      </c>
      <c r="C2533" t="s">
        <v>41657</v>
      </c>
      <c r="F2533" t="s">
        <v>1161</v>
      </c>
      <c r="G2533">
        <v>54.88</v>
      </c>
    </row>
    <row r="2534" spans="1:7">
      <c r="A2534" t="s">
        <v>41658</v>
      </c>
      <c r="B2534" t="s">
        <v>41659</v>
      </c>
      <c r="C2534" t="s">
        <v>41660</v>
      </c>
      <c r="F2534" t="s">
        <v>1161</v>
      </c>
      <c r="G2534">
        <v>12.55</v>
      </c>
    </row>
    <row r="2535" spans="1:7">
      <c r="A2535" t="s">
        <v>41661</v>
      </c>
      <c r="B2535" t="s">
        <v>41662</v>
      </c>
      <c r="C2535" t="s">
        <v>41663</v>
      </c>
      <c r="F2535" t="s">
        <v>1161</v>
      </c>
      <c r="G2535">
        <v>13.55</v>
      </c>
    </row>
    <row r="2536" spans="1:7">
      <c r="A2536" t="s">
        <v>41664</v>
      </c>
      <c r="B2536" t="s">
        <v>41665</v>
      </c>
      <c r="C2536" t="s">
        <v>41666</v>
      </c>
      <c r="F2536" t="s">
        <v>1161</v>
      </c>
      <c r="G2536">
        <v>16.7</v>
      </c>
    </row>
    <row r="2537" spans="1:7">
      <c r="A2537" t="s">
        <v>41667</v>
      </c>
      <c r="B2537" t="s">
        <v>41668</v>
      </c>
      <c r="C2537" t="s">
        <v>41669</v>
      </c>
      <c r="F2537" t="s">
        <v>1161</v>
      </c>
      <c r="G2537">
        <v>30.31</v>
      </c>
    </row>
    <row r="2538" spans="1:7">
      <c r="A2538" t="s">
        <v>41670</v>
      </c>
      <c r="B2538" t="s">
        <v>41671</v>
      </c>
      <c r="C2538" t="s">
        <v>41672</v>
      </c>
      <c r="F2538" t="s">
        <v>1161</v>
      </c>
      <c r="G2538">
        <v>31.46</v>
      </c>
    </row>
    <row r="2539" spans="1:7">
      <c r="A2539" t="s">
        <v>41673</v>
      </c>
      <c r="B2539" t="s">
        <v>41674</v>
      </c>
      <c r="C2539" t="s">
        <v>41675</v>
      </c>
      <c r="F2539" t="s">
        <v>1161</v>
      </c>
      <c r="G2539">
        <v>52.96</v>
      </c>
    </row>
    <row r="2540" spans="1:7">
      <c r="A2540" t="s">
        <v>41676</v>
      </c>
      <c r="B2540" t="s">
        <v>41677</v>
      </c>
      <c r="C2540" t="s">
        <v>41678</v>
      </c>
      <c r="F2540" t="s">
        <v>1161</v>
      </c>
      <c r="G2540">
        <v>76.45</v>
      </c>
    </row>
    <row r="2541" spans="1:7">
      <c r="A2541" t="s">
        <v>41679</v>
      </c>
      <c r="B2541" t="s">
        <v>41680</v>
      </c>
      <c r="C2541" t="s">
        <v>41681</v>
      </c>
      <c r="F2541" t="s">
        <v>1161</v>
      </c>
      <c r="G2541">
        <v>79.05</v>
      </c>
    </row>
    <row r="2542" spans="1:7">
      <c r="A2542" t="s">
        <v>41682</v>
      </c>
      <c r="B2542" t="s">
        <v>41683</v>
      </c>
      <c r="C2542" t="s">
        <v>41684</v>
      </c>
      <c r="F2542" t="s">
        <v>1161</v>
      </c>
      <c r="G2542">
        <v>164.04</v>
      </c>
    </row>
    <row r="2543" spans="1:7">
      <c r="A2543" t="s">
        <v>41685</v>
      </c>
      <c r="B2543" t="s">
        <v>41686</v>
      </c>
      <c r="C2543" t="s">
        <v>41687</v>
      </c>
      <c r="F2543" t="s">
        <v>1161</v>
      </c>
      <c r="G2543">
        <v>17.149999999999999</v>
      </c>
    </row>
    <row r="2544" spans="1:7">
      <c r="A2544" t="s">
        <v>41688</v>
      </c>
      <c r="B2544" t="s">
        <v>41689</v>
      </c>
      <c r="C2544" t="s">
        <v>41690</v>
      </c>
      <c r="F2544" t="s">
        <v>1161</v>
      </c>
      <c r="G2544">
        <v>18.78</v>
      </c>
    </row>
    <row r="2545" spans="1:7">
      <c r="A2545" t="s">
        <v>41691</v>
      </c>
      <c r="B2545" t="s">
        <v>41692</v>
      </c>
      <c r="C2545" t="s">
        <v>41693</v>
      </c>
      <c r="F2545" t="s">
        <v>1161</v>
      </c>
      <c r="G2545">
        <v>29.73</v>
      </c>
    </row>
    <row r="2546" spans="1:7">
      <c r="A2546" t="s">
        <v>41694</v>
      </c>
      <c r="B2546" t="s">
        <v>41695</v>
      </c>
      <c r="C2546" t="s">
        <v>41696</v>
      </c>
      <c r="F2546" t="s">
        <v>1161</v>
      </c>
      <c r="G2546">
        <v>38.15</v>
      </c>
    </row>
    <row r="2547" spans="1:7">
      <c r="A2547" t="s">
        <v>41697</v>
      </c>
      <c r="B2547" t="s">
        <v>41698</v>
      </c>
      <c r="C2547" t="s">
        <v>41699</v>
      </c>
      <c r="F2547" t="s">
        <v>1161</v>
      </c>
      <c r="G2547">
        <v>21.53</v>
      </c>
    </row>
    <row r="2548" spans="1:7">
      <c r="A2548" t="s">
        <v>41700</v>
      </c>
      <c r="B2548" t="s">
        <v>41701</v>
      </c>
      <c r="C2548" t="s">
        <v>41702</v>
      </c>
      <c r="F2548" t="s">
        <v>1161</v>
      </c>
      <c r="G2548">
        <v>30.89</v>
      </c>
    </row>
    <row r="2549" spans="1:7">
      <c r="A2549" t="s">
        <v>41703</v>
      </c>
      <c r="B2549" t="s">
        <v>41704</v>
      </c>
      <c r="C2549" t="s">
        <v>41705</v>
      </c>
      <c r="F2549" t="s">
        <v>1161</v>
      </c>
      <c r="G2549">
        <v>38.85</v>
      </c>
    </row>
    <row r="2550" spans="1:7">
      <c r="A2550" t="s">
        <v>41706</v>
      </c>
      <c r="B2550" t="s">
        <v>41707</v>
      </c>
      <c r="C2550" t="s">
        <v>41708</v>
      </c>
      <c r="F2550" t="s">
        <v>1161</v>
      </c>
      <c r="G2550">
        <v>149.63999999999999</v>
      </c>
    </row>
    <row r="2551" spans="1:7">
      <c r="A2551" t="s">
        <v>41709</v>
      </c>
      <c r="B2551" t="s">
        <v>41710</v>
      </c>
      <c r="C2551" t="s">
        <v>41711</v>
      </c>
      <c r="F2551" t="s">
        <v>1161</v>
      </c>
      <c r="G2551">
        <v>127.47</v>
      </c>
    </row>
    <row r="2552" spans="1:7">
      <c r="A2552" t="s">
        <v>41712</v>
      </c>
      <c r="B2552" t="s">
        <v>41713</v>
      </c>
      <c r="C2552" t="s">
        <v>41714</v>
      </c>
      <c r="F2552" t="s">
        <v>1161</v>
      </c>
      <c r="G2552">
        <v>16.02</v>
      </c>
    </row>
    <row r="2553" spans="1:7">
      <c r="A2553" t="s">
        <v>41715</v>
      </c>
      <c r="B2553" t="s">
        <v>41716</v>
      </c>
      <c r="C2553" t="s">
        <v>41717</v>
      </c>
      <c r="F2553" t="s">
        <v>1161</v>
      </c>
      <c r="G2553">
        <v>17.86</v>
      </c>
    </row>
    <row r="2554" spans="1:7">
      <c r="A2554" t="s">
        <v>41718</v>
      </c>
      <c r="B2554" t="s">
        <v>41719</v>
      </c>
      <c r="C2554" t="s">
        <v>41720</v>
      </c>
      <c r="F2554" t="s">
        <v>1161</v>
      </c>
      <c r="G2554">
        <v>14.09</v>
      </c>
    </row>
    <row r="2555" spans="1:7">
      <c r="A2555" t="s">
        <v>41721</v>
      </c>
      <c r="B2555" t="s">
        <v>41722</v>
      </c>
      <c r="C2555" t="s">
        <v>41723</v>
      </c>
      <c r="F2555" t="s">
        <v>1161</v>
      </c>
      <c r="G2555">
        <v>24.11</v>
      </c>
    </row>
    <row r="2556" spans="1:7">
      <c r="A2556" t="s">
        <v>41724</v>
      </c>
      <c r="B2556" t="s">
        <v>41725</v>
      </c>
      <c r="C2556" t="s">
        <v>41726</v>
      </c>
      <c r="F2556" t="s">
        <v>1161</v>
      </c>
      <c r="G2556">
        <v>14.32</v>
      </c>
    </row>
    <row r="2557" spans="1:7">
      <c r="A2557" t="s">
        <v>41727</v>
      </c>
      <c r="B2557" t="s">
        <v>41728</v>
      </c>
      <c r="C2557" t="s">
        <v>41729</v>
      </c>
      <c r="F2557" t="s">
        <v>1161</v>
      </c>
      <c r="G2557">
        <v>16.21</v>
      </c>
    </row>
    <row r="2558" spans="1:7">
      <c r="A2558" t="s">
        <v>41730</v>
      </c>
      <c r="B2558" t="s">
        <v>41731</v>
      </c>
      <c r="C2558" t="s">
        <v>41732</v>
      </c>
      <c r="F2558" t="s">
        <v>1161</v>
      </c>
      <c r="G2558">
        <v>14.87</v>
      </c>
    </row>
    <row r="2559" spans="1:7">
      <c r="A2559" t="s">
        <v>41733</v>
      </c>
      <c r="B2559" t="s">
        <v>41734</v>
      </c>
      <c r="C2559" t="s">
        <v>41735</v>
      </c>
      <c r="F2559" t="s">
        <v>1161</v>
      </c>
      <c r="G2559">
        <v>29.57</v>
      </c>
    </row>
    <row r="2560" spans="1:7">
      <c r="A2560" t="s">
        <v>41736</v>
      </c>
      <c r="B2560" t="s">
        <v>41737</v>
      </c>
      <c r="C2560" t="s">
        <v>41738</v>
      </c>
      <c r="F2560" t="s">
        <v>1161</v>
      </c>
      <c r="G2560">
        <v>12.18</v>
      </c>
    </row>
    <row r="2561" spans="1:7">
      <c r="A2561" t="s">
        <v>41739</v>
      </c>
      <c r="B2561" t="s">
        <v>41740</v>
      </c>
      <c r="C2561" t="s">
        <v>41741</v>
      </c>
      <c r="F2561" t="s">
        <v>1161</v>
      </c>
      <c r="G2561">
        <v>15.13</v>
      </c>
    </row>
    <row r="2562" spans="1:7">
      <c r="A2562" t="s">
        <v>41742</v>
      </c>
      <c r="B2562" t="s">
        <v>41743</v>
      </c>
      <c r="C2562" t="s">
        <v>41744</v>
      </c>
      <c r="F2562" t="s">
        <v>1161</v>
      </c>
      <c r="G2562">
        <v>18.850000000000001</v>
      </c>
    </row>
    <row r="2563" spans="1:7">
      <c r="A2563" t="s">
        <v>41745</v>
      </c>
      <c r="B2563" t="s">
        <v>41746</v>
      </c>
      <c r="C2563" t="s">
        <v>41747</v>
      </c>
      <c r="F2563" t="s">
        <v>1161</v>
      </c>
      <c r="G2563">
        <v>21.06</v>
      </c>
    </row>
    <row r="2564" spans="1:7">
      <c r="A2564" t="s">
        <v>41748</v>
      </c>
      <c r="B2564" t="s">
        <v>41749</v>
      </c>
      <c r="C2564" t="s">
        <v>41750</v>
      </c>
      <c r="F2564" t="s">
        <v>1161</v>
      </c>
      <c r="G2564">
        <v>22.97</v>
      </c>
    </row>
    <row r="2565" spans="1:7">
      <c r="A2565" t="s">
        <v>41751</v>
      </c>
      <c r="B2565" t="s">
        <v>41752</v>
      </c>
      <c r="C2565" t="s">
        <v>41753</v>
      </c>
      <c r="F2565" t="s">
        <v>1161</v>
      </c>
      <c r="G2565">
        <v>29.37</v>
      </c>
    </row>
    <row r="2566" spans="1:7">
      <c r="A2566" t="s">
        <v>41754</v>
      </c>
      <c r="B2566" t="s">
        <v>41755</v>
      </c>
      <c r="C2566" t="s">
        <v>41756</v>
      </c>
      <c r="F2566" t="s">
        <v>1161</v>
      </c>
      <c r="G2566">
        <v>35.19</v>
      </c>
    </row>
    <row r="2567" spans="1:7">
      <c r="A2567" t="s">
        <v>41757</v>
      </c>
      <c r="B2567" t="s">
        <v>41758</v>
      </c>
      <c r="C2567" t="s">
        <v>41759</v>
      </c>
      <c r="F2567" t="s">
        <v>1161</v>
      </c>
      <c r="G2567">
        <v>9.23</v>
      </c>
    </row>
    <row r="2568" spans="1:7">
      <c r="A2568" t="s">
        <v>41760</v>
      </c>
      <c r="B2568" t="s">
        <v>41761</v>
      </c>
      <c r="C2568" t="s">
        <v>41762</v>
      </c>
      <c r="F2568" t="s">
        <v>1161</v>
      </c>
      <c r="G2568">
        <v>13.73</v>
      </c>
    </row>
    <row r="2569" spans="1:7">
      <c r="A2569" t="s">
        <v>41763</v>
      </c>
      <c r="B2569" t="s">
        <v>41764</v>
      </c>
      <c r="C2569" t="s">
        <v>41765</v>
      </c>
      <c r="F2569" t="s">
        <v>1161</v>
      </c>
      <c r="G2569">
        <v>16.78</v>
      </c>
    </row>
    <row r="2570" spans="1:7">
      <c r="A2570" t="s">
        <v>41766</v>
      </c>
      <c r="B2570" t="s">
        <v>41767</v>
      </c>
      <c r="C2570" t="s">
        <v>41768</v>
      </c>
      <c r="F2570" t="s">
        <v>1161</v>
      </c>
      <c r="G2570">
        <v>33.200000000000003</v>
      </c>
    </row>
    <row r="2571" spans="1:7">
      <c r="A2571" t="s">
        <v>41769</v>
      </c>
      <c r="B2571" t="s">
        <v>41770</v>
      </c>
      <c r="C2571" t="s">
        <v>41771</v>
      </c>
      <c r="F2571" t="s">
        <v>1161</v>
      </c>
      <c r="G2571">
        <v>42.95</v>
      </c>
    </row>
    <row r="2572" spans="1:7">
      <c r="A2572" t="s">
        <v>41772</v>
      </c>
      <c r="B2572" t="s">
        <v>41773</v>
      </c>
      <c r="C2572" t="s">
        <v>41774</v>
      </c>
      <c r="F2572" t="s">
        <v>1161</v>
      </c>
      <c r="G2572">
        <v>50.47</v>
      </c>
    </row>
    <row r="2573" spans="1:7">
      <c r="A2573" t="s">
        <v>41775</v>
      </c>
      <c r="B2573" t="s">
        <v>41776</v>
      </c>
      <c r="C2573" t="s">
        <v>41777</v>
      </c>
      <c r="F2573" t="s">
        <v>1161</v>
      </c>
      <c r="G2573">
        <v>38.69</v>
      </c>
    </row>
    <row r="2574" spans="1:7">
      <c r="A2574" t="s">
        <v>41778</v>
      </c>
      <c r="B2574" t="s">
        <v>41779</v>
      </c>
      <c r="C2574" t="s">
        <v>41780</v>
      </c>
      <c r="F2574" t="s">
        <v>1161</v>
      </c>
      <c r="G2574">
        <v>40.450000000000003</v>
      </c>
    </row>
    <row r="2575" spans="1:7">
      <c r="A2575" t="s">
        <v>41781</v>
      </c>
      <c r="B2575" t="s">
        <v>41782</v>
      </c>
      <c r="C2575" t="s">
        <v>41783</v>
      </c>
      <c r="F2575" t="s">
        <v>1161</v>
      </c>
      <c r="G2575">
        <v>51.84</v>
      </c>
    </row>
    <row r="2576" spans="1:7">
      <c r="A2576" t="s">
        <v>41784</v>
      </c>
      <c r="B2576" t="s">
        <v>41785</v>
      </c>
      <c r="C2576" t="s">
        <v>41786</v>
      </c>
      <c r="F2576" t="s">
        <v>1161</v>
      </c>
      <c r="G2576">
        <v>58.37</v>
      </c>
    </row>
    <row r="2577" spans="1:7">
      <c r="A2577" t="s">
        <v>41787</v>
      </c>
      <c r="B2577" t="s">
        <v>41788</v>
      </c>
      <c r="C2577" t="s">
        <v>41789</v>
      </c>
      <c r="F2577" t="s">
        <v>1161</v>
      </c>
      <c r="G2577">
        <v>116.31</v>
      </c>
    </row>
    <row r="2578" spans="1:7">
      <c r="A2578" t="s">
        <v>41790</v>
      </c>
      <c r="B2578" t="s">
        <v>41791</v>
      </c>
      <c r="C2578" t="s">
        <v>41792</v>
      </c>
      <c r="F2578" t="s">
        <v>1161</v>
      </c>
      <c r="G2578">
        <v>50.8</v>
      </c>
    </row>
    <row r="2579" spans="1:7">
      <c r="A2579" t="s">
        <v>41793</v>
      </c>
      <c r="B2579" t="s">
        <v>41794</v>
      </c>
      <c r="C2579" t="s">
        <v>41795</v>
      </c>
      <c r="F2579" t="s">
        <v>1161</v>
      </c>
      <c r="G2579">
        <v>58.14</v>
      </c>
    </row>
    <row r="2580" spans="1:7">
      <c r="A2580" t="s">
        <v>41796</v>
      </c>
      <c r="B2580" t="s">
        <v>41797</v>
      </c>
      <c r="C2580" t="s">
        <v>41798</v>
      </c>
      <c r="F2580" t="s">
        <v>1161</v>
      </c>
      <c r="G2580">
        <v>107.74</v>
      </c>
    </row>
    <row r="2581" spans="1:7">
      <c r="A2581" t="s">
        <v>41799</v>
      </c>
      <c r="B2581" t="s">
        <v>41800</v>
      </c>
      <c r="C2581" t="s">
        <v>41801</v>
      </c>
      <c r="F2581" t="s">
        <v>1161</v>
      </c>
      <c r="G2581">
        <v>42.31</v>
      </c>
    </row>
    <row r="2582" spans="1:7">
      <c r="A2582" t="s">
        <v>41802</v>
      </c>
      <c r="B2582" t="s">
        <v>41803</v>
      </c>
      <c r="C2582" t="s">
        <v>41804</v>
      </c>
      <c r="F2582" t="s">
        <v>1161</v>
      </c>
      <c r="G2582">
        <v>50.56</v>
      </c>
    </row>
    <row r="2583" spans="1:7">
      <c r="A2583" t="s">
        <v>41805</v>
      </c>
      <c r="B2583" t="s">
        <v>41806</v>
      </c>
      <c r="C2583" t="s">
        <v>41807</v>
      </c>
      <c r="F2583" t="s">
        <v>1161</v>
      </c>
      <c r="G2583">
        <v>53.56</v>
      </c>
    </row>
    <row r="2584" spans="1:7">
      <c r="A2584" t="s">
        <v>41808</v>
      </c>
      <c r="B2584" t="s">
        <v>41809</v>
      </c>
      <c r="C2584" t="s">
        <v>41810</v>
      </c>
      <c r="F2584" t="s">
        <v>1161</v>
      </c>
      <c r="G2584">
        <v>82.13</v>
      </c>
    </row>
    <row r="2585" spans="1:7">
      <c r="A2585" t="s">
        <v>41811</v>
      </c>
      <c r="B2585" t="s">
        <v>41812</v>
      </c>
      <c r="C2585" t="s">
        <v>41813</v>
      </c>
      <c r="F2585" t="s">
        <v>1161</v>
      </c>
      <c r="G2585">
        <v>52.28</v>
      </c>
    </row>
    <row r="2586" spans="1:7">
      <c r="A2586" t="s">
        <v>41814</v>
      </c>
      <c r="B2586" t="s">
        <v>41815</v>
      </c>
      <c r="C2586" t="s">
        <v>41816</v>
      </c>
      <c r="F2586" t="s">
        <v>1161</v>
      </c>
      <c r="G2586">
        <v>82.31</v>
      </c>
    </row>
    <row r="2587" spans="1:7">
      <c r="A2587" t="s">
        <v>41817</v>
      </c>
      <c r="B2587" t="s">
        <v>41818</v>
      </c>
      <c r="C2587" t="s">
        <v>41819</v>
      </c>
      <c r="F2587" t="s">
        <v>1161</v>
      </c>
      <c r="G2587">
        <v>7.09</v>
      </c>
    </row>
    <row r="2588" spans="1:7">
      <c r="A2588" t="s">
        <v>41820</v>
      </c>
      <c r="B2588" t="s">
        <v>41821</v>
      </c>
      <c r="C2588" t="s">
        <v>41822</v>
      </c>
      <c r="F2588" t="s">
        <v>1161</v>
      </c>
      <c r="G2588">
        <v>8.1300000000000008</v>
      </c>
    </row>
    <row r="2589" spans="1:7">
      <c r="A2589" t="s">
        <v>41823</v>
      </c>
      <c r="B2589" t="s">
        <v>41824</v>
      </c>
      <c r="C2589" t="s">
        <v>41825</v>
      </c>
      <c r="F2589" t="s">
        <v>1161</v>
      </c>
      <c r="G2589">
        <v>10.76</v>
      </c>
    </row>
    <row r="2590" spans="1:7">
      <c r="A2590" t="s">
        <v>41826</v>
      </c>
      <c r="B2590" t="s">
        <v>41827</v>
      </c>
      <c r="C2590" t="s">
        <v>41828</v>
      </c>
      <c r="F2590" t="s">
        <v>1161</v>
      </c>
      <c r="G2590">
        <v>15.37</v>
      </c>
    </row>
    <row r="2591" spans="1:7">
      <c r="A2591" t="s">
        <v>41829</v>
      </c>
      <c r="B2591" t="s">
        <v>41830</v>
      </c>
      <c r="C2591" t="s">
        <v>41831</v>
      </c>
      <c r="F2591" t="s">
        <v>1161</v>
      </c>
      <c r="G2591">
        <v>21.68</v>
      </c>
    </row>
    <row r="2592" spans="1:7">
      <c r="A2592" t="s">
        <v>41832</v>
      </c>
      <c r="B2592" t="s">
        <v>41833</v>
      </c>
      <c r="C2592" t="s">
        <v>41834</v>
      </c>
      <c r="F2592" t="s">
        <v>1161</v>
      </c>
      <c r="G2592">
        <v>23.89</v>
      </c>
    </row>
    <row r="2593" spans="1:7">
      <c r="A2593" t="s">
        <v>41835</v>
      </c>
      <c r="B2593" t="s">
        <v>41836</v>
      </c>
      <c r="C2593" t="s">
        <v>41837</v>
      </c>
      <c r="F2593" t="s">
        <v>1161</v>
      </c>
      <c r="G2593">
        <v>35.07</v>
      </c>
    </row>
    <row r="2594" spans="1:7">
      <c r="A2594" t="s">
        <v>41838</v>
      </c>
      <c r="B2594" t="s">
        <v>41839</v>
      </c>
      <c r="C2594" t="s">
        <v>41840</v>
      </c>
      <c r="F2594" t="s">
        <v>1161</v>
      </c>
      <c r="G2594">
        <v>45.63</v>
      </c>
    </row>
    <row r="2595" spans="1:7">
      <c r="A2595" t="s">
        <v>41841</v>
      </c>
      <c r="B2595" t="s">
        <v>41842</v>
      </c>
      <c r="C2595" t="s">
        <v>41843</v>
      </c>
      <c r="F2595" t="s">
        <v>1161</v>
      </c>
      <c r="G2595">
        <v>62.8</v>
      </c>
    </row>
    <row r="2596" spans="1:7">
      <c r="A2596" t="s">
        <v>41844</v>
      </c>
      <c r="B2596" t="s">
        <v>41845</v>
      </c>
      <c r="C2596" t="s">
        <v>41846</v>
      </c>
      <c r="F2596" t="s">
        <v>1161</v>
      </c>
      <c r="G2596">
        <v>10.28</v>
      </c>
    </row>
    <row r="2597" spans="1:7">
      <c r="A2597" t="s">
        <v>41847</v>
      </c>
      <c r="B2597" t="s">
        <v>41848</v>
      </c>
      <c r="C2597" t="s">
        <v>41849</v>
      </c>
      <c r="F2597" t="s">
        <v>1161</v>
      </c>
      <c r="G2597">
        <v>11.98</v>
      </c>
    </row>
    <row r="2598" spans="1:7">
      <c r="A2598" t="s">
        <v>41850</v>
      </c>
      <c r="B2598" t="s">
        <v>41851</v>
      </c>
      <c r="C2598" t="s">
        <v>41852</v>
      </c>
      <c r="F2598" t="s">
        <v>1161</v>
      </c>
      <c r="G2598">
        <v>5.65</v>
      </c>
    </row>
    <row r="2599" spans="1:7">
      <c r="A2599" t="s">
        <v>41853</v>
      </c>
      <c r="B2599" t="s">
        <v>41854</v>
      </c>
      <c r="C2599" t="s">
        <v>41855</v>
      </c>
      <c r="F2599" t="s">
        <v>1161</v>
      </c>
      <c r="G2599">
        <v>5.96</v>
      </c>
    </row>
    <row r="2600" spans="1:7">
      <c r="A2600" t="s">
        <v>41856</v>
      </c>
      <c r="B2600" t="s">
        <v>41857</v>
      </c>
      <c r="C2600" t="s">
        <v>41858</v>
      </c>
      <c r="F2600" t="s">
        <v>1161</v>
      </c>
      <c r="G2600">
        <v>7.55</v>
      </c>
    </row>
    <row r="2601" spans="1:7">
      <c r="A2601" t="s">
        <v>41859</v>
      </c>
      <c r="B2601" t="s">
        <v>41860</v>
      </c>
      <c r="C2601" t="s">
        <v>41861</v>
      </c>
      <c r="F2601" t="s">
        <v>1161</v>
      </c>
      <c r="G2601">
        <v>12.76</v>
      </c>
    </row>
    <row r="2602" spans="1:7">
      <c r="A2602" t="s">
        <v>41862</v>
      </c>
      <c r="B2602" t="s">
        <v>41863</v>
      </c>
      <c r="C2602" t="s">
        <v>41864</v>
      </c>
      <c r="F2602" t="s">
        <v>1161</v>
      </c>
      <c r="G2602">
        <v>13.68</v>
      </c>
    </row>
    <row r="2603" spans="1:7">
      <c r="A2603" t="s">
        <v>41865</v>
      </c>
      <c r="B2603" t="s">
        <v>41866</v>
      </c>
      <c r="C2603" t="s">
        <v>41867</v>
      </c>
      <c r="F2603" t="s">
        <v>1161</v>
      </c>
      <c r="G2603">
        <v>24.32</v>
      </c>
    </row>
    <row r="2604" spans="1:7">
      <c r="A2604" t="s">
        <v>41868</v>
      </c>
      <c r="B2604" t="s">
        <v>41869</v>
      </c>
      <c r="C2604" t="s">
        <v>41870</v>
      </c>
      <c r="F2604" t="s">
        <v>1161</v>
      </c>
      <c r="G2604">
        <v>35.42</v>
      </c>
    </row>
    <row r="2605" spans="1:7">
      <c r="A2605" t="s">
        <v>41871</v>
      </c>
      <c r="B2605" t="s">
        <v>41872</v>
      </c>
      <c r="C2605" t="s">
        <v>41873</v>
      </c>
      <c r="F2605" t="s">
        <v>1161</v>
      </c>
      <c r="G2605">
        <v>62.88</v>
      </c>
    </row>
    <row r="2606" spans="1:7">
      <c r="A2606" t="s">
        <v>41874</v>
      </c>
      <c r="B2606" t="s">
        <v>41875</v>
      </c>
      <c r="C2606" t="s">
        <v>41876</v>
      </c>
      <c r="F2606" t="s">
        <v>1161</v>
      </c>
      <c r="G2606">
        <v>63.95</v>
      </c>
    </row>
    <row r="2607" spans="1:7">
      <c r="A2607" t="s">
        <v>41877</v>
      </c>
      <c r="B2607" t="s">
        <v>41878</v>
      </c>
      <c r="C2607" t="s">
        <v>41879</v>
      </c>
      <c r="F2607" t="s">
        <v>1161</v>
      </c>
      <c r="G2607">
        <v>8.93</v>
      </c>
    </row>
    <row r="2608" spans="1:7">
      <c r="A2608" t="s">
        <v>41880</v>
      </c>
      <c r="B2608" t="s">
        <v>41881</v>
      </c>
      <c r="C2608" t="s">
        <v>41882</v>
      </c>
      <c r="F2608" t="s">
        <v>1161</v>
      </c>
      <c r="G2608">
        <v>9.6199999999999992</v>
      </c>
    </row>
    <row r="2609" spans="1:7">
      <c r="A2609" t="s">
        <v>41883</v>
      </c>
      <c r="B2609" t="s">
        <v>41884</v>
      </c>
      <c r="C2609" t="s">
        <v>41885</v>
      </c>
      <c r="F2609" t="s">
        <v>1161</v>
      </c>
      <c r="G2609">
        <v>9.2899999999999991</v>
      </c>
    </row>
    <row r="2610" spans="1:7">
      <c r="A2610" t="s">
        <v>41886</v>
      </c>
      <c r="B2610" t="s">
        <v>41887</v>
      </c>
      <c r="C2610" t="s">
        <v>41888</v>
      </c>
      <c r="F2610" t="s">
        <v>1161</v>
      </c>
      <c r="G2610">
        <v>12.75</v>
      </c>
    </row>
    <row r="2611" spans="1:7">
      <c r="A2611" t="s">
        <v>41889</v>
      </c>
      <c r="B2611" t="s">
        <v>41890</v>
      </c>
      <c r="C2611" t="s">
        <v>41891</v>
      </c>
      <c r="F2611" t="s">
        <v>1161</v>
      </c>
      <c r="G2611">
        <v>24.08</v>
      </c>
    </row>
    <row r="2612" spans="1:7">
      <c r="A2612" t="s">
        <v>41892</v>
      </c>
      <c r="B2612" t="s">
        <v>41893</v>
      </c>
      <c r="C2612" t="s">
        <v>41894</v>
      </c>
      <c r="F2612" t="s">
        <v>1161</v>
      </c>
      <c r="G2612">
        <v>33.22</v>
      </c>
    </row>
    <row r="2613" spans="1:7">
      <c r="A2613" t="s">
        <v>41895</v>
      </c>
      <c r="B2613" t="s">
        <v>41896</v>
      </c>
      <c r="C2613" t="s">
        <v>41897</v>
      </c>
      <c r="F2613" t="s">
        <v>1161</v>
      </c>
      <c r="G2613">
        <v>9.6199999999999992</v>
      </c>
    </row>
    <row r="2614" spans="1:7">
      <c r="A2614" t="s">
        <v>41898</v>
      </c>
      <c r="B2614" t="s">
        <v>41899</v>
      </c>
      <c r="C2614" t="s">
        <v>41900</v>
      </c>
      <c r="F2614" t="s">
        <v>1161</v>
      </c>
      <c r="G2614">
        <v>11.39</v>
      </c>
    </row>
    <row r="2615" spans="1:7">
      <c r="A2615" t="s">
        <v>41901</v>
      </c>
      <c r="B2615" t="s">
        <v>41902</v>
      </c>
      <c r="C2615" t="s">
        <v>41903</v>
      </c>
      <c r="F2615" t="s">
        <v>1161</v>
      </c>
      <c r="G2615">
        <v>11.31</v>
      </c>
    </row>
    <row r="2616" spans="1:7">
      <c r="A2616" t="s">
        <v>41904</v>
      </c>
      <c r="B2616" t="s">
        <v>41905</v>
      </c>
      <c r="C2616" t="s">
        <v>41906</v>
      </c>
      <c r="F2616" t="s">
        <v>1161</v>
      </c>
      <c r="G2616">
        <v>6.47</v>
      </c>
    </row>
    <row r="2617" spans="1:7">
      <c r="A2617" t="s">
        <v>41907</v>
      </c>
      <c r="B2617" t="s">
        <v>41908</v>
      </c>
      <c r="C2617" t="s">
        <v>41909</v>
      </c>
      <c r="F2617" t="s">
        <v>1161</v>
      </c>
      <c r="G2617">
        <v>8.61</v>
      </c>
    </row>
    <row r="2618" spans="1:7">
      <c r="A2618" t="s">
        <v>41910</v>
      </c>
      <c r="B2618" t="s">
        <v>41911</v>
      </c>
      <c r="C2618" t="s">
        <v>41912</v>
      </c>
      <c r="F2618" t="s">
        <v>1161</v>
      </c>
      <c r="G2618">
        <v>18.559999999999999</v>
      </c>
    </row>
    <row r="2619" spans="1:7">
      <c r="A2619" t="s">
        <v>41913</v>
      </c>
      <c r="B2619" t="s">
        <v>41914</v>
      </c>
      <c r="C2619" t="s">
        <v>41915</v>
      </c>
      <c r="F2619" t="s">
        <v>1161</v>
      </c>
      <c r="G2619">
        <v>28.36</v>
      </c>
    </row>
    <row r="2620" spans="1:7">
      <c r="A2620" t="s">
        <v>41916</v>
      </c>
      <c r="B2620" t="s">
        <v>41917</v>
      </c>
      <c r="C2620" t="s">
        <v>41918</v>
      </c>
      <c r="F2620" t="s">
        <v>1161</v>
      </c>
      <c r="G2620">
        <v>37.11</v>
      </c>
    </row>
    <row r="2621" spans="1:7">
      <c r="A2621" t="s">
        <v>41919</v>
      </c>
      <c r="B2621" t="s">
        <v>41920</v>
      </c>
      <c r="C2621" t="s">
        <v>41921</v>
      </c>
      <c r="F2621" t="s">
        <v>1161</v>
      </c>
      <c r="G2621">
        <v>45.15</v>
      </c>
    </row>
    <row r="2622" spans="1:7">
      <c r="A2622" t="s">
        <v>41922</v>
      </c>
      <c r="B2622" t="s">
        <v>41923</v>
      </c>
      <c r="C2622" t="s">
        <v>41924</v>
      </c>
      <c r="F2622" t="s">
        <v>1161</v>
      </c>
      <c r="G2622">
        <v>69.819999999999993</v>
      </c>
    </row>
    <row r="2623" spans="1:7">
      <c r="A2623" t="s">
        <v>41925</v>
      </c>
      <c r="B2623" t="s">
        <v>41926</v>
      </c>
      <c r="C2623" t="s">
        <v>41927</v>
      </c>
      <c r="F2623" t="s">
        <v>1161</v>
      </c>
      <c r="G2623">
        <v>65.260000000000005</v>
      </c>
    </row>
    <row r="2624" spans="1:7">
      <c r="A2624" t="s">
        <v>41928</v>
      </c>
      <c r="B2624" t="s">
        <v>41929</v>
      </c>
      <c r="C2624" t="s">
        <v>41930</v>
      </c>
      <c r="F2624" t="s">
        <v>1161</v>
      </c>
      <c r="G2624">
        <v>9.8699999999999992</v>
      </c>
    </row>
    <row r="2625" spans="1:7">
      <c r="A2625" t="s">
        <v>41931</v>
      </c>
      <c r="B2625" t="s">
        <v>41932</v>
      </c>
      <c r="C2625" t="s">
        <v>41933</v>
      </c>
      <c r="F2625" t="s">
        <v>1161</v>
      </c>
      <c r="G2625">
        <v>12.42</v>
      </c>
    </row>
    <row r="2626" spans="1:7">
      <c r="A2626" t="s">
        <v>41934</v>
      </c>
      <c r="B2626" t="s">
        <v>41935</v>
      </c>
      <c r="C2626" t="s">
        <v>41936</v>
      </c>
      <c r="F2626" t="s">
        <v>1161</v>
      </c>
      <c r="G2626">
        <v>20.96</v>
      </c>
    </row>
    <row r="2627" spans="1:7">
      <c r="A2627" t="s">
        <v>41937</v>
      </c>
      <c r="B2627" t="s">
        <v>41938</v>
      </c>
      <c r="C2627" t="s">
        <v>41939</v>
      </c>
      <c r="F2627" t="s">
        <v>1161</v>
      </c>
      <c r="G2627">
        <v>25.88</v>
      </c>
    </row>
    <row r="2628" spans="1:7">
      <c r="A2628" t="s">
        <v>41940</v>
      </c>
      <c r="B2628" t="s">
        <v>41941</v>
      </c>
      <c r="C2628" t="s">
        <v>41942</v>
      </c>
      <c r="F2628" t="s">
        <v>1161</v>
      </c>
      <c r="G2628">
        <v>63.55</v>
      </c>
    </row>
    <row r="2629" spans="1:7">
      <c r="A2629" t="s">
        <v>41943</v>
      </c>
      <c r="B2629" t="s">
        <v>41944</v>
      </c>
      <c r="C2629" t="s">
        <v>41945</v>
      </c>
      <c r="F2629" t="s">
        <v>1161</v>
      </c>
      <c r="G2629">
        <v>14.67</v>
      </c>
    </row>
    <row r="2630" spans="1:7">
      <c r="A2630" t="s">
        <v>41946</v>
      </c>
      <c r="B2630" t="s">
        <v>41947</v>
      </c>
      <c r="C2630" t="s">
        <v>41948</v>
      </c>
      <c r="F2630" t="s">
        <v>1161</v>
      </c>
      <c r="G2630">
        <v>21.6</v>
      </c>
    </row>
    <row r="2631" spans="1:7">
      <c r="A2631" t="s">
        <v>41949</v>
      </c>
      <c r="B2631" t="s">
        <v>41950</v>
      </c>
      <c r="C2631" t="s">
        <v>41951</v>
      </c>
      <c r="F2631" t="s">
        <v>1161</v>
      </c>
      <c r="G2631">
        <v>25.79</v>
      </c>
    </row>
    <row r="2632" spans="1:7">
      <c r="A2632" t="s">
        <v>41952</v>
      </c>
      <c r="B2632" t="s">
        <v>41953</v>
      </c>
      <c r="C2632" t="s">
        <v>41954</v>
      </c>
      <c r="F2632" t="s">
        <v>1161</v>
      </c>
      <c r="G2632">
        <v>72.16</v>
      </c>
    </row>
    <row r="2633" spans="1:7">
      <c r="A2633" t="s">
        <v>41955</v>
      </c>
      <c r="B2633" t="s">
        <v>41956</v>
      </c>
      <c r="C2633" t="s">
        <v>41957</v>
      </c>
      <c r="F2633" t="s">
        <v>1161</v>
      </c>
      <c r="G2633">
        <v>9.8699999999999992</v>
      </c>
    </row>
    <row r="2634" spans="1:7">
      <c r="A2634" t="s">
        <v>41958</v>
      </c>
      <c r="B2634" t="s">
        <v>41959</v>
      </c>
      <c r="C2634" t="s">
        <v>41960</v>
      </c>
      <c r="F2634" t="s">
        <v>1161</v>
      </c>
      <c r="G2634">
        <v>23.1</v>
      </c>
    </row>
    <row r="2635" spans="1:7">
      <c r="A2635" t="s">
        <v>41961</v>
      </c>
      <c r="B2635" t="s">
        <v>41962</v>
      </c>
      <c r="C2635" t="s">
        <v>41963</v>
      </c>
      <c r="F2635" t="s">
        <v>1161</v>
      </c>
      <c r="G2635">
        <v>27.74</v>
      </c>
    </row>
    <row r="2636" spans="1:7">
      <c r="A2636" t="s">
        <v>41964</v>
      </c>
      <c r="B2636" t="s">
        <v>41965</v>
      </c>
      <c r="C2636" t="s">
        <v>41966</v>
      </c>
      <c r="F2636" t="s">
        <v>1161</v>
      </c>
      <c r="G2636">
        <v>38.409999999999997</v>
      </c>
    </row>
    <row r="2637" spans="1:7">
      <c r="A2637" t="s">
        <v>41967</v>
      </c>
      <c r="B2637" t="s">
        <v>41968</v>
      </c>
      <c r="C2637" t="s">
        <v>41969</v>
      </c>
      <c r="F2637" t="s">
        <v>1161</v>
      </c>
      <c r="G2637">
        <v>20.85</v>
      </c>
    </row>
    <row r="2638" spans="1:7">
      <c r="A2638" t="s">
        <v>41970</v>
      </c>
      <c r="B2638" t="s">
        <v>41971</v>
      </c>
      <c r="C2638" t="s">
        <v>41972</v>
      </c>
      <c r="F2638" t="s">
        <v>1161</v>
      </c>
      <c r="G2638">
        <v>27.1</v>
      </c>
    </row>
    <row r="2639" spans="1:7">
      <c r="A2639" t="s">
        <v>41973</v>
      </c>
      <c r="B2639" t="s">
        <v>41974</v>
      </c>
      <c r="C2639" t="s">
        <v>41975</v>
      </c>
      <c r="F2639" t="s">
        <v>1161</v>
      </c>
      <c r="G2639">
        <v>38.5</v>
      </c>
    </row>
    <row r="2640" spans="1:7">
      <c r="A2640" t="s">
        <v>41976</v>
      </c>
      <c r="B2640" t="s">
        <v>41977</v>
      </c>
      <c r="C2640" t="s">
        <v>41978</v>
      </c>
      <c r="F2640" t="s">
        <v>1161</v>
      </c>
      <c r="G2640">
        <v>7.4</v>
      </c>
    </row>
    <row r="2642" spans="1:7">
      <c r="A2642" t="s">
        <v>41979</v>
      </c>
      <c r="B2642" t="s">
        <v>41980</v>
      </c>
      <c r="C2642" t="s">
        <v>41981</v>
      </c>
      <c r="F2642" t="s">
        <v>1161</v>
      </c>
      <c r="G2642">
        <v>19.239999999999998</v>
      </c>
    </row>
    <row r="2644" spans="1:7">
      <c r="A2644" t="s">
        <v>41982</v>
      </c>
      <c r="B2644" t="s">
        <v>41983</v>
      </c>
      <c r="C2644" t="s">
        <v>41984</v>
      </c>
      <c r="F2644" t="s">
        <v>1161</v>
      </c>
      <c r="G2644">
        <v>51.36</v>
      </c>
    </row>
    <row r="2645" spans="1:7">
      <c r="A2645" t="s">
        <v>41985</v>
      </c>
      <c r="B2645" t="s">
        <v>41986</v>
      </c>
      <c r="C2645" t="s">
        <v>41987</v>
      </c>
      <c r="F2645" t="s">
        <v>1161</v>
      </c>
      <c r="G2645">
        <v>11.24</v>
      </c>
    </row>
    <row r="2646" spans="1:7">
      <c r="A2646" t="s">
        <v>41988</v>
      </c>
      <c r="B2646" t="s">
        <v>41989</v>
      </c>
      <c r="C2646" t="s">
        <v>41990</v>
      </c>
      <c r="F2646" t="s">
        <v>1161</v>
      </c>
      <c r="G2646">
        <v>12.87</v>
      </c>
    </row>
    <row r="2647" spans="1:7">
      <c r="A2647" t="s">
        <v>41991</v>
      </c>
      <c r="B2647" t="s">
        <v>41992</v>
      </c>
      <c r="C2647" t="s">
        <v>41993</v>
      </c>
      <c r="F2647" t="s">
        <v>1161</v>
      </c>
      <c r="G2647">
        <v>28.65</v>
      </c>
    </row>
    <row r="2648" spans="1:7">
      <c r="A2648" t="s">
        <v>41994</v>
      </c>
      <c r="B2648" t="s">
        <v>41995</v>
      </c>
      <c r="C2648" t="s">
        <v>41996</v>
      </c>
      <c r="F2648" t="s">
        <v>1161</v>
      </c>
      <c r="G2648">
        <v>14.07</v>
      </c>
    </row>
    <row r="2649" spans="1:7">
      <c r="A2649" t="s">
        <v>41997</v>
      </c>
      <c r="B2649" t="s">
        <v>41998</v>
      </c>
      <c r="C2649" t="s">
        <v>41999</v>
      </c>
      <c r="F2649" t="s">
        <v>1161</v>
      </c>
      <c r="G2649">
        <v>9.8699999999999992</v>
      </c>
    </row>
    <row r="2650" spans="1:7">
      <c r="A2650" t="s">
        <v>42000</v>
      </c>
      <c r="B2650" t="s">
        <v>42001</v>
      </c>
      <c r="C2650" t="s">
        <v>42002</v>
      </c>
      <c r="F2650" t="s">
        <v>1161</v>
      </c>
      <c r="G2650">
        <v>11.08</v>
      </c>
    </row>
    <row r="2651" spans="1:7">
      <c r="A2651" t="s">
        <v>42003</v>
      </c>
      <c r="B2651" t="s">
        <v>42004</v>
      </c>
      <c r="C2651" t="s">
        <v>42005</v>
      </c>
      <c r="F2651" t="s">
        <v>1161</v>
      </c>
      <c r="G2651">
        <v>10.08</v>
      </c>
    </row>
    <row r="2652" spans="1:7">
      <c r="A2652" t="s">
        <v>42006</v>
      </c>
      <c r="B2652" t="s">
        <v>42007</v>
      </c>
      <c r="C2652" t="s">
        <v>42008</v>
      </c>
      <c r="F2652" t="s">
        <v>1161</v>
      </c>
      <c r="G2652">
        <v>7.07</v>
      </c>
    </row>
    <row r="2653" spans="1:7">
      <c r="A2653" t="s">
        <v>42009</v>
      </c>
      <c r="B2653" t="s">
        <v>42010</v>
      </c>
      <c r="C2653" t="s">
        <v>42011</v>
      </c>
      <c r="F2653" t="s">
        <v>60</v>
      </c>
      <c r="G2653">
        <v>7.56</v>
      </c>
    </row>
    <row r="2654" spans="1:7">
      <c r="A2654" t="s">
        <v>42012</v>
      </c>
      <c r="B2654" t="s">
        <v>42013</v>
      </c>
      <c r="C2654" t="s">
        <v>42014</v>
      </c>
      <c r="F2654" t="s">
        <v>60</v>
      </c>
      <c r="G2654">
        <v>14.04</v>
      </c>
    </row>
    <row r="2655" spans="1:7">
      <c r="A2655" t="s">
        <v>42015</v>
      </c>
      <c r="B2655" t="s">
        <v>42016</v>
      </c>
      <c r="C2655" t="s">
        <v>42017</v>
      </c>
      <c r="F2655" t="s">
        <v>60</v>
      </c>
      <c r="G2655">
        <v>19.86</v>
      </c>
    </row>
    <row r="2656" spans="1:7">
      <c r="A2656" t="s">
        <v>42018</v>
      </c>
      <c r="B2656" t="s">
        <v>42019</v>
      </c>
      <c r="C2656" t="s">
        <v>42020</v>
      </c>
      <c r="F2656" t="s">
        <v>60</v>
      </c>
      <c r="G2656">
        <v>33.619999999999997</v>
      </c>
    </row>
    <row r="2657" spans="1:7">
      <c r="A2657" t="s">
        <v>42021</v>
      </c>
      <c r="B2657" t="s">
        <v>42022</v>
      </c>
      <c r="C2657" t="s">
        <v>42023</v>
      </c>
      <c r="F2657" t="s">
        <v>1161</v>
      </c>
      <c r="G2657">
        <v>18.02</v>
      </c>
    </row>
    <row r="2658" spans="1:7">
      <c r="A2658" t="s">
        <v>42024</v>
      </c>
      <c r="B2658" t="s">
        <v>42025</v>
      </c>
      <c r="C2658" t="s">
        <v>42026</v>
      </c>
      <c r="F2658" t="s">
        <v>1161</v>
      </c>
      <c r="G2658">
        <v>29.85</v>
      </c>
    </row>
    <row r="2659" spans="1:7">
      <c r="A2659" t="s">
        <v>42027</v>
      </c>
      <c r="B2659" t="s">
        <v>42028</v>
      </c>
      <c r="C2659" t="s">
        <v>42029</v>
      </c>
      <c r="F2659" t="s">
        <v>1161</v>
      </c>
      <c r="G2659">
        <v>60.6</v>
      </c>
    </row>
    <row r="2660" spans="1:7">
      <c r="A2660" t="s">
        <v>42030</v>
      </c>
      <c r="B2660" t="s">
        <v>42031</v>
      </c>
      <c r="C2660" t="s">
        <v>42032</v>
      </c>
      <c r="F2660" t="s">
        <v>1161</v>
      </c>
      <c r="G2660">
        <v>17.920000000000002</v>
      </c>
    </row>
    <row r="2661" spans="1:7">
      <c r="A2661" t="s">
        <v>42033</v>
      </c>
      <c r="B2661" t="s">
        <v>42034</v>
      </c>
      <c r="C2661" t="s">
        <v>42035</v>
      </c>
      <c r="F2661" t="s">
        <v>1161</v>
      </c>
      <c r="G2661">
        <v>25.94</v>
      </c>
    </row>
    <row r="2662" spans="1:7">
      <c r="A2662" t="s">
        <v>42036</v>
      </c>
      <c r="B2662" t="s">
        <v>42037</v>
      </c>
      <c r="C2662" t="s">
        <v>42038</v>
      </c>
      <c r="F2662" t="s">
        <v>1161</v>
      </c>
      <c r="G2662">
        <v>79.63</v>
      </c>
    </row>
    <row r="2664" spans="1:7">
      <c r="A2664" t="s">
        <v>42039</v>
      </c>
      <c r="B2664" t="s">
        <v>42040</v>
      </c>
      <c r="C2664" t="s">
        <v>42041</v>
      </c>
      <c r="F2664" t="s">
        <v>1161</v>
      </c>
      <c r="G2664">
        <v>39</v>
      </c>
    </row>
    <row r="2665" spans="1:7">
      <c r="A2665" t="s">
        <v>42042</v>
      </c>
      <c r="B2665" t="s">
        <v>42043</v>
      </c>
      <c r="C2665" t="s">
        <v>42044</v>
      </c>
      <c r="F2665" t="s">
        <v>1161</v>
      </c>
      <c r="G2665">
        <v>29.09</v>
      </c>
    </row>
    <row r="2666" spans="1:7">
      <c r="A2666" t="s">
        <v>42045</v>
      </c>
      <c r="B2666" t="s">
        <v>42046</v>
      </c>
      <c r="C2666" t="s">
        <v>42047</v>
      </c>
      <c r="F2666" t="s">
        <v>1161</v>
      </c>
      <c r="G2666">
        <v>25.09</v>
      </c>
    </row>
    <row r="2667" spans="1:7">
      <c r="A2667" t="s">
        <v>42048</v>
      </c>
      <c r="B2667" t="s">
        <v>42049</v>
      </c>
      <c r="C2667" t="s">
        <v>42050</v>
      </c>
      <c r="F2667" t="s">
        <v>1161</v>
      </c>
      <c r="G2667">
        <v>78.87</v>
      </c>
    </row>
    <row r="2668" spans="1:7">
      <c r="A2668" t="s">
        <v>42051</v>
      </c>
      <c r="B2668" t="s">
        <v>42052</v>
      </c>
      <c r="C2668" t="s">
        <v>42053</v>
      </c>
      <c r="F2668" t="s">
        <v>1161</v>
      </c>
      <c r="G2668">
        <v>38</v>
      </c>
    </row>
    <row r="2669" spans="1:7">
      <c r="A2669" t="s">
        <v>42054</v>
      </c>
      <c r="B2669" t="s">
        <v>42055</v>
      </c>
      <c r="C2669" t="s">
        <v>42056</v>
      </c>
      <c r="F2669" t="s">
        <v>1161</v>
      </c>
      <c r="G2669">
        <v>40.729999999999997</v>
      </c>
    </row>
    <row r="2670" spans="1:7">
      <c r="A2670" t="s">
        <v>42057</v>
      </c>
      <c r="B2670" t="s">
        <v>42058</v>
      </c>
      <c r="C2670" t="s">
        <v>42059</v>
      </c>
      <c r="F2670" t="s">
        <v>1161</v>
      </c>
      <c r="G2670">
        <v>55.93</v>
      </c>
    </row>
    <row r="2671" spans="1:7">
      <c r="A2671" t="s">
        <v>42060</v>
      </c>
      <c r="B2671" t="s">
        <v>42061</v>
      </c>
      <c r="C2671" t="s">
        <v>42062</v>
      </c>
      <c r="F2671" t="s">
        <v>1161</v>
      </c>
      <c r="G2671">
        <v>84.81</v>
      </c>
    </row>
    <row r="2672" spans="1:7">
      <c r="A2672" t="s">
        <v>42063</v>
      </c>
      <c r="B2672" t="s">
        <v>42064</v>
      </c>
      <c r="C2672" t="s">
        <v>42065</v>
      </c>
      <c r="F2672" t="s">
        <v>1161</v>
      </c>
      <c r="G2672">
        <v>238.38</v>
      </c>
    </row>
    <row r="2673" spans="1:7">
      <c r="A2673" t="s">
        <v>42066</v>
      </c>
      <c r="B2673" t="s">
        <v>42067</v>
      </c>
      <c r="C2673" t="s">
        <v>42068</v>
      </c>
      <c r="F2673" t="s">
        <v>1161</v>
      </c>
      <c r="G2673">
        <v>55.26</v>
      </c>
    </row>
    <row r="2674" spans="1:7">
      <c r="A2674" t="s">
        <v>42069</v>
      </c>
      <c r="B2674" t="s">
        <v>42070</v>
      </c>
      <c r="C2674" t="s">
        <v>42071</v>
      </c>
      <c r="F2674" t="s">
        <v>1161</v>
      </c>
      <c r="G2674">
        <v>65.290000000000006</v>
      </c>
    </row>
    <row r="2675" spans="1:7">
      <c r="A2675" t="s">
        <v>42072</v>
      </c>
      <c r="B2675" t="s">
        <v>42073</v>
      </c>
      <c r="C2675" t="s">
        <v>42074</v>
      </c>
      <c r="F2675" t="s">
        <v>1161</v>
      </c>
      <c r="G2675">
        <v>55.9</v>
      </c>
    </row>
    <row r="2676" spans="1:7">
      <c r="A2676" t="s">
        <v>42075</v>
      </c>
      <c r="B2676" t="s">
        <v>42076</v>
      </c>
      <c r="C2676" t="s">
        <v>42077</v>
      </c>
      <c r="F2676" t="s">
        <v>1161</v>
      </c>
      <c r="G2676">
        <v>65.2</v>
      </c>
    </row>
    <row r="2677" spans="1:7">
      <c r="A2677" t="s">
        <v>42078</v>
      </c>
      <c r="B2677" t="s">
        <v>42079</v>
      </c>
      <c r="C2677" t="s">
        <v>42080</v>
      </c>
      <c r="F2677" t="s">
        <v>1161</v>
      </c>
      <c r="G2677">
        <v>37.119999999999997</v>
      </c>
    </row>
    <row r="2678" spans="1:7">
      <c r="A2678" t="s">
        <v>42081</v>
      </c>
      <c r="B2678" t="s">
        <v>42082</v>
      </c>
      <c r="C2678" t="s">
        <v>42083</v>
      </c>
      <c r="F2678" t="s">
        <v>1161</v>
      </c>
      <c r="G2678">
        <v>48.99</v>
      </c>
    </row>
    <row r="2679" spans="1:7">
      <c r="A2679" t="s">
        <v>42084</v>
      </c>
      <c r="B2679" t="s">
        <v>42085</v>
      </c>
      <c r="C2679" t="s">
        <v>42086</v>
      </c>
      <c r="F2679" t="s">
        <v>1161</v>
      </c>
      <c r="G2679">
        <v>53.19</v>
      </c>
    </row>
    <row r="2680" spans="1:7">
      <c r="A2680" t="s">
        <v>42087</v>
      </c>
      <c r="B2680" t="s">
        <v>42088</v>
      </c>
      <c r="C2680" t="s">
        <v>42089</v>
      </c>
      <c r="F2680" t="s">
        <v>1161</v>
      </c>
      <c r="G2680">
        <v>138.37</v>
      </c>
    </row>
    <row r="2681" spans="1:7">
      <c r="A2681" t="s">
        <v>42090</v>
      </c>
      <c r="B2681" t="s">
        <v>42091</v>
      </c>
      <c r="C2681" t="s">
        <v>42092</v>
      </c>
      <c r="F2681" t="s">
        <v>1161</v>
      </c>
      <c r="G2681">
        <v>29.24</v>
      </c>
    </row>
    <row r="2682" spans="1:7">
      <c r="A2682" t="s">
        <v>42093</v>
      </c>
      <c r="B2682" t="s">
        <v>42094</v>
      </c>
      <c r="C2682" t="s">
        <v>42095</v>
      </c>
      <c r="F2682" t="s">
        <v>1161</v>
      </c>
      <c r="G2682">
        <v>44.86</v>
      </c>
    </row>
    <row r="2683" spans="1:7">
      <c r="A2683" t="s">
        <v>42096</v>
      </c>
      <c r="B2683" t="s">
        <v>42097</v>
      </c>
      <c r="C2683" t="s">
        <v>42098</v>
      </c>
      <c r="F2683" t="s">
        <v>1161</v>
      </c>
      <c r="G2683">
        <v>51.87</v>
      </c>
    </row>
    <row r="2684" spans="1:7">
      <c r="A2684" t="s">
        <v>42099</v>
      </c>
      <c r="B2684" t="s">
        <v>42100</v>
      </c>
      <c r="C2684" t="s">
        <v>42101</v>
      </c>
      <c r="F2684" t="s">
        <v>1161</v>
      </c>
      <c r="G2684">
        <v>91.94</v>
      </c>
    </row>
    <row r="2685" spans="1:7">
      <c r="A2685" t="s">
        <v>42102</v>
      </c>
      <c r="B2685" t="s">
        <v>42103</v>
      </c>
      <c r="C2685" t="s">
        <v>42104</v>
      </c>
      <c r="F2685" t="s">
        <v>1161</v>
      </c>
      <c r="G2685">
        <v>19.96</v>
      </c>
    </row>
    <row r="2686" spans="1:7">
      <c r="A2686" t="s">
        <v>42105</v>
      </c>
      <c r="B2686" t="s">
        <v>42106</v>
      </c>
      <c r="C2686" t="s">
        <v>42107</v>
      </c>
      <c r="F2686" t="s">
        <v>1161</v>
      </c>
      <c r="G2686">
        <v>25.12</v>
      </c>
    </row>
    <row r="2687" spans="1:7">
      <c r="A2687" t="s">
        <v>42108</v>
      </c>
      <c r="B2687" t="s">
        <v>42109</v>
      </c>
      <c r="C2687" t="s">
        <v>42110</v>
      </c>
      <c r="F2687" t="s">
        <v>1161</v>
      </c>
      <c r="G2687">
        <v>43.11</v>
      </c>
    </row>
    <row r="2688" spans="1:7">
      <c r="A2688" t="s">
        <v>42111</v>
      </c>
      <c r="B2688" t="s">
        <v>42112</v>
      </c>
      <c r="C2688" t="s">
        <v>42113</v>
      </c>
      <c r="F2688" t="s">
        <v>1161</v>
      </c>
      <c r="G2688">
        <v>50.8</v>
      </c>
    </row>
    <row r="2689" spans="1:7">
      <c r="A2689" t="s">
        <v>42114</v>
      </c>
      <c r="B2689" t="s">
        <v>42115</v>
      </c>
      <c r="C2689" t="s">
        <v>42116</v>
      </c>
      <c r="F2689" t="s">
        <v>1161</v>
      </c>
      <c r="G2689">
        <v>79.02</v>
      </c>
    </row>
    <row r="2690" spans="1:7">
      <c r="A2690" t="s">
        <v>42117</v>
      </c>
      <c r="B2690" t="s">
        <v>42118</v>
      </c>
      <c r="C2690" t="s">
        <v>42119</v>
      </c>
      <c r="F2690" t="s">
        <v>1161</v>
      </c>
      <c r="G2690">
        <v>38.880000000000003</v>
      </c>
    </row>
    <row r="2691" spans="1:7">
      <c r="A2691" t="s">
        <v>42120</v>
      </c>
      <c r="B2691" t="s">
        <v>42121</v>
      </c>
      <c r="C2691" t="s">
        <v>42122</v>
      </c>
      <c r="F2691" t="s">
        <v>1161</v>
      </c>
      <c r="G2691">
        <v>50.03</v>
      </c>
    </row>
    <row r="2692" spans="1:7">
      <c r="A2692" t="s">
        <v>42123</v>
      </c>
      <c r="B2692" t="s">
        <v>42124</v>
      </c>
      <c r="C2692" t="s">
        <v>42125</v>
      </c>
      <c r="F2692" t="s">
        <v>1161</v>
      </c>
      <c r="G2692">
        <v>77.03</v>
      </c>
    </row>
    <row r="2693" spans="1:7">
      <c r="A2693" t="s">
        <v>42126</v>
      </c>
      <c r="B2693" t="s">
        <v>42127</v>
      </c>
      <c r="C2693" t="s">
        <v>42128</v>
      </c>
      <c r="F2693" t="s">
        <v>1161</v>
      </c>
      <c r="G2693">
        <v>146.94</v>
      </c>
    </row>
    <row r="2694" spans="1:7">
      <c r="A2694" t="s">
        <v>42129</v>
      </c>
      <c r="B2694" t="s">
        <v>42130</v>
      </c>
      <c r="C2694" t="s">
        <v>42131</v>
      </c>
      <c r="F2694" t="s">
        <v>1161</v>
      </c>
      <c r="G2694">
        <v>15.4</v>
      </c>
    </row>
    <row r="2695" spans="1:7">
      <c r="A2695" t="s">
        <v>42132</v>
      </c>
      <c r="B2695" t="s">
        <v>42133</v>
      </c>
      <c r="C2695" t="s">
        <v>42134</v>
      </c>
      <c r="F2695" t="s">
        <v>1161</v>
      </c>
      <c r="G2695">
        <v>16.36</v>
      </c>
    </row>
    <row r="2696" spans="1:7">
      <c r="A2696" t="s">
        <v>42135</v>
      </c>
      <c r="B2696" t="s">
        <v>42136</v>
      </c>
      <c r="C2696" t="s">
        <v>42137</v>
      </c>
      <c r="F2696" t="s">
        <v>1161</v>
      </c>
      <c r="G2696">
        <v>25.11</v>
      </c>
    </row>
    <row r="2697" spans="1:7">
      <c r="A2697" t="s">
        <v>42138</v>
      </c>
      <c r="B2697" t="s">
        <v>42139</v>
      </c>
      <c r="C2697" t="s">
        <v>42140</v>
      </c>
      <c r="F2697" t="s">
        <v>1161</v>
      </c>
      <c r="G2697">
        <v>46.04</v>
      </c>
    </row>
    <row r="2698" spans="1:7">
      <c r="A2698" t="s">
        <v>42141</v>
      </c>
      <c r="B2698" t="s">
        <v>42142</v>
      </c>
      <c r="C2698" t="s">
        <v>42143</v>
      </c>
      <c r="F2698" t="s">
        <v>1161</v>
      </c>
      <c r="G2698">
        <v>40.409999999999997</v>
      </c>
    </row>
    <row r="2699" spans="1:7">
      <c r="A2699" t="s">
        <v>42144</v>
      </c>
      <c r="B2699" t="s">
        <v>42145</v>
      </c>
      <c r="C2699" t="s">
        <v>42146</v>
      </c>
      <c r="F2699" t="s">
        <v>1161</v>
      </c>
      <c r="G2699">
        <v>71.59</v>
      </c>
    </row>
    <row r="2700" spans="1:7">
      <c r="A2700" t="s">
        <v>42147</v>
      </c>
      <c r="B2700" t="s">
        <v>42148</v>
      </c>
      <c r="C2700" t="s">
        <v>42149</v>
      </c>
      <c r="F2700" t="s">
        <v>1161</v>
      </c>
      <c r="G2700">
        <v>89.96</v>
      </c>
    </row>
    <row r="2701" spans="1:7">
      <c r="A2701" t="s">
        <v>42150</v>
      </c>
      <c r="B2701" t="s">
        <v>42151</v>
      </c>
      <c r="C2701" t="s">
        <v>42152</v>
      </c>
      <c r="F2701" t="s">
        <v>1161</v>
      </c>
      <c r="G2701">
        <v>109.69</v>
      </c>
    </row>
    <row r="2702" spans="1:7">
      <c r="A2702" t="s">
        <v>42153</v>
      </c>
      <c r="B2702" t="s">
        <v>42154</v>
      </c>
      <c r="C2702" t="s">
        <v>42155</v>
      </c>
      <c r="F2702" t="s">
        <v>1161</v>
      </c>
      <c r="G2702">
        <v>211.39</v>
      </c>
    </row>
    <row r="2703" spans="1:7">
      <c r="A2703" t="s">
        <v>42156</v>
      </c>
      <c r="B2703" t="s">
        <v>42157</v>
      </c>
      <c r="C2703" t="s">
        <v>42158</v>
      </c>
      <c r="F2703" t="s">
        <v>1161</v>
      </c>
      <c r="G2703">
        <v>334.46</v>
      </c>
    </row>
    <row r="2704" spans="1:7">
      <c r="A2704" t="s">
        <v>42159</v>
      </c>
      <c r="B2704" t="s">
        <v>42160</v>
      </c>
      <c r="C2704" t="s">
        <v>42161</v>
      </c>
      <c r="F2704" t="s">
        <v>1161</v>
      </c>
      <c r="G2704">
        <v>325.85000000000002</v>
      </c>
    </row>
    <row r="2705" spans="1:7">
      <c r="A2705" t="s">
        <v>42162</v>
      </c>
      <c r="B2705" t="s">
        <v>42163</v>
      </c>
      <c r="C2705" t="s">
        <v>42164</v>
      </c>
      <c r="F2705" t="s">
        <v>1161</v>
      </c>
      <c r="G2705">
        <v>201.45</v>
      </c>
    </row>
    <row r="2706" spans="1:7">
      <c r="A2706" t="s">
        <v>42165</v>
      </c>
      <c r="B2706" t="s">
        <v>42166</v>
      </c>
      <c r="C2706" t="s">
        <v>42167</v>
      </c>
      <c r="F2706" t="s">
        <v>1161</v>
      </c>
      <c r="G2706">
        <v>188.53</v>
      </c>
    </row>
    <row r="2707" spans="1:7">
      <c r="A2707" t="s">
        <v>42168</v>
      </c>
      <c r="B2707" t="s">
        <v>42169</v>
      </c>
      <c r="C2707" t="s">
        <v>42170</v>
      </c>
      <c r="F2707" t="s">
        <v>1161</v>
      </c>
      <c r="G2707">
        <v>19.66</v>
      </c>
    </row>
    <row r="2708" spans="1:7">
      <c r="A2708" t="s">
        <v>42171</v>
      </c>
      <c r="B2708" t="s">
        <v>42172</v>
      </c>
      <c r="C2708" t="s">
        <v>42173</v>
      </c>
      <c r="F2708" t="s">
        <v>1161</v>
      </c>
      <c r="G2708">
        <v>21.97</v>
      </c>
    </row>
    <row r="2709" spans="1:7">
      <c r="A2709" t="s">
        <v>42174</v>
      </c>
      <c r="B2709" t="s">
        <v>42175</v>
      </c>
      <c r="C2709" t="s">
        <v>42176</v>
      </c>
      <c r="F2709" t="s">
        <v>1161</v>
      </c>
      <c r="G2709">
        <v>10.8</v>
      </c>
    </row>
    <row r="2710" spans="1:7">
      <c r="A2710" t="s">
        <v>42177</v>
      </c>
      <c r="B2710" t="s">
        <v>42178</v>
      </c>
      <c r="C2710" t="s">
        <v>42179</v>
      </c>
      <c r="F2710" t="s">
        <v>1161</v>
      </c>
      <c r="G2710">
        <v>11.08</v>
      </c>
    </row>
    <row r="2711" spans="1:7">
      <c r="A2711" t="s">
        <v>42180</v>
      </c>
      <c r="B2711" t="s">
        <v>42181</v>
      </c>
      <c r="C2711" t="s">
        <v>42182</v>
      </c>
      <c r="F2711" t="s">
        <v>1161</v>
      </c>
      <c r="G2711">
        <v>14.14</v>
      </c>
    </row>
    <row r="2712" spans="1:7">
      <c r="A2712" t="s">
        <v>42183</v>
      </c>
      <c r="B2712" t="s">
        <v>42184</v>
      </c>
      <c r="C2712" t="s">
        <v>42185</v>
      </c>
      <c r="F2712" t="s">
        <v>1161</v>
      </c>
      <c r="G2712">
        <v>25.58</v>
      </c>
    </row>
    <row r="2713" spans="1:7">
      <c r="A2713" t="s">
        <v>42186</v>
      </c>
      <c r="B2713" t="s">
        <v>42187</v>
      </c>
      <c r="C2713" t="s">
        <v>42188</v>
      </c>
      <c r="F2713" t="s">
        <v>1161</v>
      </c>
      <c r="G2713">
        <v>26.6</v>
      </c>
    </row>
    <row r="2714" spans="1:7">
      <c r="A2714" t="s">
        <v>42189</v>
      </c>
      <c r="B2714" t="s">
        <v>42190</v>
      </c>
      <c r="C2714" t="s">
        <v>42191</v>
      </c>
      <c r="F2714" t="s">
        <v>1161</v>
      </c>
      <c r="G2714">
        <v>50.47</v>
      </c>
    </row>
    <row r="2715" spans="1:7">
      <c r="A2715" t="s">
        <v>42192</v>
      </c>
      <c r="B2715" t="s">
        <v>42193</v>
      </c>
      <c r="C2715" t="s">
        <v>42194</v>
      </c>
      <c r="F2715" t="s">
        <v>1161</v>
      </c>
      <c r="G2715">
        <v>87.44</v>
      </c>
    </row>
    <row r="2716" spans="1:7">
      <c r="A2716" t="s">
        <v>42195</v>
      </c>
      <c r="B2716" t="s">
        <v>42196</v>
      </c>
      <c r="C2716" t="s">
        <v>42197</v>
      </c>
      <c r="F2716" t="s">
        <v>1161</v>
      </c>
      <c r="G2716">
        <v>110.78</v>
      </c>
    </row>
    <row r="2717" spans="1:7">
      <c r="A2717" t="s">
        <v>42198</v>
      </c>
      <c r="B2717" t="s">
        <v>42199</v>
      </c>
      <c r="C2717" t="s">
        <v>42200</v>
      </c>
      <c r="F2717" t="s">
        <v>1161</v>
      </c>
      <c r="G2717">
        <v>216.06</v>
      </c>
    </row>
    <row r="2718" spans="1:7">
      <c r="A2718" t="s">
        <v>42201</v>
      </c>
      <c r="B2718" t="s">
        <v>42202</v>
      </c>
      <c r="C2718" t="s">
        <v>42203</v>
      </c>
      <c r="F2718" t="s">
        <v>1161</v>
      </c>
      <c r="G2718">
        <v>12.89</v>
      </c>
    </row>
    <row r="2719" spans="1:7">
      <c r="A2719" t="s">
        <v>42204</v>
      </c>
      <c r="B2719" t="s">
        <v>42205</v>
      </c>
      <c r="C2719" t="s">
        <v>42206</v>
      </c>
      <c r="F2719" t="s">
        <v>1161</v>
      </c>
      <c r="G2719">
        <v>15.02</v>
      </c>
    </row>
    <row r="2720" spans="1:7">
      <c r="A2720" t="s">
        <v>42207</v>
      </c>
      <c r="B2720" t="s">
        <v>42208</v>
      </c>
      <c r="C2720" t="s">
        <v>42209</v>
      </c>
      <c r="F2720" t="s">
        <v>1161</v>
      </c>
      <c r="G2720">
        <v>25.81</v>
      </c>
    </row>
    <row r="2721" spans="1:7">
      <c r="A2721" t="s">
        <v>42210</v>
      </c>
      <c r="B2721" t="s">
        <v>42211</v>
      </c>
      <c r="C2721" t="s">
        <v>42212</v>
      </c>
      <c r="F2721" t="s">
        <v>1161</v>
      </c>
      <c r="G2721">
        <v>20.73</v>
      </c>
    </row>
    <row r="2723" spans="1:7">
      <c r="A2723" t="s">
        <v>42213</v>
      </c>
      <c r="B2723" t="s">
        <v>42214</v>
      </c>
      <c r="C2723" t="s">
        <v>42215</v>
      </c>
      <c r="F2723" t="s">
        <v>1161</v>
      </c>
      <c r="G2723">
        <v>23.7</v>
      </c>
    </row>
    <row r="2725" spans="1:7">
      <c r="A2725" t="s">
        <v>42216</v>
      </c>
      <c r="B2725" t="s">
        <v>42217</v>
      </c>
      <c r="C2725" t="s">
        <v>42218</v>
      </c>
      <c r="F2725" t="s">
        <v>1161</v>
      </c>
      <c r="G2725">
        <v>42.89</v>
      </c>
    </row>
    <row r="2727" spans="1:7">
      <c r="A2727" t="s">
        <v>42219</v>
      </c>
      <c r="B2727" t="s">
        <v>42220</v>
      </c>
      <c r="C2727" t="s">
        <v>42221</v>
      </c>
      <c r="F2727" t="s">
        <v>1161</v>
      </c>
      <c r="G2727">
        <v>40.53</v>
      </c>
    </row>
    <row r="2729" spans="1:7">
      <c r="A2729" t="s">
        <v>42222</v>
      </c>
      <c r="B2729" t="s">
        <v>42223</v>
      </c>
      <c r="C2729" t="s">
        <v>42224</v>
      </c>
      <c r="F2729" t="s">
        <v>1161</v>
      </c>
      <c r="G2729">
        <v>41.1</v>
      </c>
    </row>
    <row r="2730" spans="1:7">
      <c r="A2730" t="s">
        <v>42225</v>
      </c>
      <c r="B2730" t="s">
        <v>42226</v>
      </c>
      <c r="C2730" t="s">
        <v>42227</v>
      </c>
      <c r="F2730" t="s">
        <v>1161</v>
      </c>
      <c r="G2730">
        <v>24.24</v>
      </c>
    </row>
    <row r="2731" spans="1:7">
      <c r="A2731" t="s">
        <v>42228</v>
      </c>
      <c r="B2731" t="s">
        <v>42229</v>
      </c>
      <c r="C2731" t="s">
        <v>42230</v>
      </c>
      <c r="F2731" t="s">
        <v>1161</v>
      </c>
      <c r="G2731">
        <v>20.84</v>
      </c>
    </row>
    <row r="2732" spans="1:7">
      <c r="A2732" t="s">
        <v>42231</v>
      </c>
      <c r="B2732" t="s">
        <v>42232</v>
      </c>
      <c r="C2732" t="s">
        <v>42233</v>
      </c>
      <c r="F2732" t="s">
        <v>1161</v>
      </c>
      <c r="G2732">
        <v>14.26</v>
      </c>
    </row>
    <row r="2734" spans="1:7">
      <c r="A2734" t="s">
        <v>42234</v>
      </c>
      <c r="B2734" t="s">
        <v>42235</v>
      </c>
      <c r="C2734" t="s">
        <v>42236</v>
      </c>
      <c r="F2734" t="s">
        <v>1161</v>
      </c>
      <c r="G2734">
        <v>17.809999999999999</v>
      </c>
    </row>
    <row r="2736" spans="1:7">
      <c r="A2736" t="s">
        <v>42237</v>
      </c>
      <c r="B2736" t="s">
        <v>42238</v>
      </c>
      <c r="C2736" t="s">
        <v>42239</v>
      </c>
      <c r="F2736" t="s">
        <v>1161</v>
      </c>
      <c r="G2736">
        <v>25.71</v>
      </c>
    </row>
    <row r="2738" spans="1:7">
      <c r="A2738" t="s">
        <v>42240</v>
      </c>
      <c r="B2738" t="s">
        <v>42241</v>
      </c>
      <c r="C2738" t="s">
        <v>42242</v>
      </c>
      <c r="F2738" t="s">
        <v>1161</v>
      </c>
      <c r="G2738">
        <v>26.21</v>
      </c>
    </row>
    <row r="2739" spans="1:7">
      <c r="A2739" t="s">
        <v>42243</v>
      </c>
      <c r="B2739" t="s">
        <v>42244</v>
      </c>
      <c r="C2739" t="s">
        <v>42245</v>
      </c>
      <c r="F2739" t="s">
        <v>1161</v>
      </c>
      <c r="G2739">
        <v>28.01</v>
      </c>
    </row>
    <row r="2740" spans="1:7">
      <c r="A2740" t="s">
        <v>42246</v>
      </c>
      <c r="B2740" t="s">
        <v>42247</v>
      </c>
      <c r="C2740" t="s">
        <v>42248</v>
      </c>
      <c r="F2740" t="s">
        <v>1161</v>
      </c>
      <c r="G2740">
        <v>33.200000000000003</v>
      </c>
    </row>
    <row r="2741" spans="1:7">
      <c r="A2741" t="s">
        <v>42249</v>
      </c>
      <c r="B2741" t="s">
        <v>42250</v>
      </c>
      <c r="C2741" t="s">
        <v>42251</v>
      </c>
      <c r="F2741" t="s">
        <v>1161</v>
      </c>
      <c r="G2741">
        <v>36.99</v>
      </c>
    </row>
    <row r="2743" spans="1:7">
      <c r="A2743" t="s">
        <v>42252</v>
      </c>
      <c r="B2743" t="s">
        <v>42253</v>
      </c>
      <c r="C2743" t="s">
        <v>42254</v>
      </c>
      <c r="F2743" t="s">
        <v>1161</v>
      </c>
      <c r="G2743">
        <v>74.31</v>
      </c>
    </row>
    <row r="2744" spans="1:7">
      <c r="A2744" t="s">
        <v>42255</v>
      </c>
      <c r="B2744" t="s">
        <v>42256</v>
      </c>
      <c r="C2744" t="s">
        <v>42257</v>
      </c>
      <c r="F2744" t="s">
        <v>1161</v>
      </c>
      <c r="G2744">
        <v>91.14</v>
      </c>
    </row>
    <row r="2746" spans="1:7">
      <c r="A2746" t="s">
        <v>42258</v>
      </c>
      <c r="B2746" t="s">
        <v>42259</v>
      </c>
      <c r="C2746" t="s">
        <v>42260</v>
      </c>
      <c r="F2746" t="s">
        <v>1161</v>
      </c>
      <c r="G2746">
        <v>136.61000000000001</v>
      </c>
    </row>
    <row r="2747" spans="1:7">
      <c r="A2747" t="s">
        <v>42261</v>
      </c>
      <c r="B2747" t="s">
        <v>42262</v>
      </c>
      <c r="C2747" t="s">
        <v>42263</v>
      </c>
      <c r="F2747" t="s">
        <v>1161</v>
      </c>
      <c r="G2747">
        <v>93.67</v>
      </c>
    </row>
    <row r="2749" spans="1:7">
      <c r="A2749" t="s">
        <v>42264</v>
      </c>
      <c r="B2749" t="s">
        <v>42265</v>
      </c>
      <c r="C2749" t="s">
        <v>42266</v>
      </c>
      <c r="F2749" t="s">
        <v>1161</v>
      </c>
      <c r="G2749">
        <v>186.74</v>
      </c>
    </row>
    <row r="2750" spans="1:7">
      <c r="A2750" t="s">
        <v>42267</v>
      </c>
      <c r="B2750" t="s">
        <v>42268</v>
      </c>
      <c r="C2750" t="s">
        <v>42269</v>
      </c>
      <c r="F2750" t="s">
        <v>1161</v>
      </c>
      <c r="G2750">
        <v>198.5</v>
      </c>
    </row>
    <row r="2751" spans="1:7">
      <c r="A2751" t="s">
        <v>42270</v>
      </c>
      <c r="B2751" t="s">
        <v>42271</v>
      </c>
      <c r="C2751" t="s">
        <v>42272</v>
      </c>
      <c r="F2751" t="s">
        <v>1161</v>
      </c>
      <c r="G2751">
        <v>221.64</v>
      </c>
    </row>
    <row r="2752" spans="1:7">
      <c r="A2752" t="s">
        <v>42273</v>
      </c>
      <c r="B2752" t="s">
        <v>42274</v>
      </c>
      <c r="C2752" t="s">
        <v>42275</v>
      </c>
      <c r="F2752" t="s">
        <v>1161</v>
      </c>
      <c r="G2752">
        <v>16.05</v>
      </c>
    </row>
    <row r="2753" spans="1:7">
      <c r="A2753" t="s">
        <v>42276</v>
      </c>
      <c r="B2753" t="s">
        <v>42277</v>
      </c>
      <c r="C2753" t="s">
        <v>42278</v>
      </c>
      <c r="F2753" t="s">
        <v>1161</v>
      </c>
      <c r="G2753">
        <v>25.77</v>
      </c>
    </row>
    <row r="2754" spans="1:7">
      <c r="A2754" t="s">
        <v>42279</v>
      </c>
      <c r="B2754" t="s">
        <v>42280</v>
      </c>
      <c r="C2754" t="s">
        <v>42281</v>
      </c>
      <c r="F2754" t="s">
        <v>1161</v>
      </c>
      <c r="G2754">
        <v>18.84</v>
      </c>
    </row>
    <row r="2755" spans="1:7">
      <c r="A2755" t="s">
        <v>42282</v>
      </c>
      <c r="B2755" t="s">
        <v>42283</v>
      </c>
      <c r="C2755" t="s">
        <v>42284</v>
      </c>
      <c r="F2755" t="s">
        <v>1161</v>
      </c>
      <c r="G2755">
        <v>28.2</v>
      </c>
    </row>
    <row r="2756" spans="1:7">
      <c r="A2756" t="s">
        <v>42285</v>
      </c>
      <c r="B2756" t="s">
        <v>42286</v>
      </c>
      <c r="C2756" t="s">
        <v>42287</v>
      </c>
      <c r="F2756" t="s">
        <v>1161</v>
      </c>
      <c r="G2756">
        <v>32.86</v>
      </c>
    </row>
    <row r="2758" spans="1:7">
      <c r="A2758" t="s">
        <v>42288</v>
      </c>
      <c r="B2758" t="s">
        <v>42289</v>
      </c>
      <c r="C2758" t="s">
        <v>42290</v>
      </c>
      <c r="F2758" t="s">
        <v>60</v>
      </c>
      <c r="G2758">
        <v>19.100000000000001</v>
      </c>
    </row>
    <row r="2759" spans="1:7">
      <c r="A2759" t="s">
        <v>42291</v>
      </c>
      <c r="B2759" t="s">
        <v>42292</v>
      </c>
      <c r="C2759" t="s">
        <v>42293</v>
      </c>
      <c r="F2759" t="s">
        <v>60</v>
      </c>
      <c r="G2759">
        <v>26.19</v>
      </c>
    </row>
    <row r="2760" spans="1:7">
      <c r="A2760" t="s">
        <v>42294</v>
      </c>
      <c r="B2760" t="s">
        <v>42295</v>
      </c>
      <c r="C2760" t="s">
        <v>42296</v>
      </c>
      <c r="F2760" t="s">
        <v>60</v>
      </c>
      <c r="G2760">
        <v>40.49</v>
      </c>
    </row>
    <row r="2761" spans="1:7">
      <c r="A2761" t="s">
        <v>42297</v>
      </c>
      <c r="B2761" t="s">
        <v>42298</v>
      </c>
      <c r="C2761" t="s">
        <v>42299</v>
      </c>
      <c r="F2761" t="s">
        <v>60</v>
      </c>
      <c r="G2761">
        <v>44.59</v>
      </c>
    </row>
    <row r="2762" spans="1:7">
      <c r="A2762" t="s">
        <v>42300</v>
      </c>
      <c r="B2762" t="s">
        <v>42301</v>
      </c>
      <c r="C2762" t="s">
        <v>42302</v>
      </c>
      <c r="F2762" t="s">
        <v>60</v>
      </c>
      <c r="G2762">
        <v>26.16</v>
      </c>
    </row>
    <row r="2763" spans="1:7">
      <c r="A2763" t="s">
        <v>42303</v>
      </c>
      <c r="B2763" t="s">
        <v>42304</v>
      </c>
      <c r="C2763" t="s">
        <v>42305</v>
      </c>
      <c r="F2763" t="s">
        <v>60</v>
      </c>
      <c r="G2763">
        <v>39.33</v>
      </c>
    </row>
    <row r="2764" spans="1:7">
      <c r="A2764" t="s">
        <v>42306</v>
      </c>
      <c r="B2764" t="s">
        <v>42307</v>
      </c>
      <c r="C2764" t="s">
        <v>42308</v>
      </c>
      <c r="F2764" t="s">
        <v>60</v>
      </c>
      <c r="G2764">
        <v>42.67</v>
      </c>
    </row>
    <row r="2765" spans="1:7">
      <c r="A2765" t="s">
        <v>42309</v>
      </c>
      <c r="B2765" t="s">
        <v>42310</v>
      </c>
      <c r="C2765" t="s">
        <v>42311</v>
      </c>
      <c r="F2765" t="s">
        <v>60</v>
      </c>
      <c r="G2765">
        <v>70.13</v>
      </c>
    </row>
    <row r="2766" spans="1:7">
      <c r="A2766" t="s">
        <v>42312</v>
      </c>
      <c r="B2766" t="s">
        <v>42313</v>
      </c>
      <c r="C2766" t="s">
        <v>42314</v>
      </c>
      <c r="F2766" t="s">
        <v>60</v>
      </c>
      <c r="G2766">
        <v>129.38999999999999</v>
      </c>
    </row>
    <row r="2767" spans="1:7">
      <c r="A2767" t="s">
        <v>42315</v>
      </c>
      <c r="B2767" t="s">
        <v>42316</v>
      </c>
      <c r="C2767" t="s">
        <v>42317</v>
      </c>
      <c r="F2767" t="s">
        <v>60</v>
      </c>
      <c r="G2767">
        <v>146.4</v>
      </c>
    </row>
    <row r="2768" spans="1:7">
      <c r="A2768" t="s">
        <v>42318</v>
      </c>
      <c r="B2768" t="s">
        <v>42319</v>
      </c>
      <c r="C2768" t="s">
        <v>42320</v>
      </c>
      <c r="F2768" t="s">
        <v>60</v>
      </c>
      <c r="G2768">
        <v>204.2</v>
      </c>
    </row>
    <row r="2769" spans="1:7">
      <c r="A2769" t="s">
        <v>42321</v>
      </c>
      <c r="B2769" t="s">
        <v>42322</v>
      </c>
      <c r="C2769" t="s">
        <v>42323</v>
      </c>
      <c r="F2769" t="s">
        <v>60</v>
      </c>
      <c r="G2769">
        <v>124.75</v>
      </c>
    </row>
    <row r="2770" spans="1:7">
      <c r="A2770" t="s">
        <v>42324</v>
      </c>
      <c r="B2770" t="s">
        <v>42325</v>
      </c>
      <c r="C2770" t="s">
        <v>42326</v>
      </c>
      <c r="F2770" t="s">
        <v>60</v>
      </c>
      <c r="G2770">
        <v>127.57</v>
      </c>
    </row>
    <row r="2771" spans="1:7">
      <c r="A2771" t="s">
        <v>42327</v>
      </c>
      <c r="B2771" t="s">
        <v>42328</v>
      </c>
      <c r="C2771" t="s">
        <v>42329</v>
      </c>
      <c r="F2771" t="s">
        <v>60</v>
      </c>
      <c r="G2771">
        <v>12.66</v>
      </c>
    </row>
    <row r="2772" spans="1:7">
      <c r="A2772" t="s">
        <v>42330</v>
      </c>
      <c r="B2772" t="s">
        <v>42331</v>
      </c>
      <c r="C2772" t="s">
        <v>42332</v>
      </c>
      <c r="F2772" t="s">
        <v>60</v>
      </c>
      <c r="G2772">
        <v>18.46</v>
      </c>
    </row>
    <row r="2773" spans="1:7">
      <c r="A2773" t="s">
        <v>42333</v>
      </c>
      <c r="B2773" t="s">
        <v>42334</v>
      </c>
      <c r="C2773" t="s">
        <v>42335</v>
      </c>
      <c r="F2773" t="s">
        <v>60</v>
      </c>
      <c r="G2773">
        <v>27.89</v>
      </c>
    </row>
    <row r="2774" spans="1:7">
      <c r="A2774" t="s">
        <v>42336</v>
      </c>
      <c r="B2774" t="s">
        <v>42337</v>
      </c>
      <c r="C2774" t="s">
        <v>42338</v>
      </c>
      <c r="F2774" t="s">
        <v>60</v>
      </c>
      <c r="G2774">
        <v>38.75</v>
      </c>
    </row>
    <row r="2775" spans="1:7">
      <c r="A2775" t="s">
        <v>42339</v>
      </c>
      <c r="B2775" t="s">
        <v>42340</v>
      </c>
      <c r="C2775" t="s">
        <v>42341</v>
      </c>
      <c r="F2775" t="s">
        <v>60</v>
      </c>
      <c r="G2775">
        <v>48.59</v>
      </c>
    </row>
    <row r="2776" spans="1:7">
      <c r="A2776" t="s">
        <v>42342</v>
      </c>
      <c r="B2776" t="s">
        <v>42343</v>
      </c>
      <c r="C2776" t="s">
        <v>42344</v>
      </c>
      <c r="F2776" t="s">
        <v>60</v>
      </c>
      <c r="G2776">
        <v>66.87</v>
      </c>
    </row>
    <row r="2777" spans="1:7">
      <c r="A2777" t="s">
        <v>42345</v>
      </c>
      <c r="B2777" t="s">
        <v>42346</v>
      </c>
      <c r="C2777" t="s">
        <v>42347</v>
      </c>
      <c r="F2777" t="s">
        <v>60</v>
      </c>
      <c r="G2777">
        <v>91.43</v>
      </c>
    </row>
    <row r="2778" spans="1:7">
      <c r="A2778" t="s">
        <v>42348</v>
      </c>
      <c r="B2778" t="s">
        <v>42349</v>
      </c>
      <c r="C2778" t="s">
        <v>42350</v>
      </c>
      <c r="F2778" t="s">
        <v>60</v>
      </c>
      <c r="G2778">
        <v>124.85</v>
      </c>
    </row>
    <row r="2779" spans="1:7">
      <c r="A2779" t="s">
        <v>42351</v>
      </c>
      <c r="B2779" t="s">
        <v>42352</v>
      </c>
      <c r="C2779" t="s">
        <v>42353</v>
      </c>
      <c r="F2779" t="s">
        <v>60</v>
      </c>
      <c r="G2779">
        <v>147.69</v>
      </c>
    </row>
    <row r="2780" spans="1:7">
      <c r="A2780" t="s">
        <v>42354</v>
      </c>
      <c r="B2780" t="s">
        <v>42355</v>
      </c>
      <c r="C2780" t="s">
        <v>42356</v>
      </c>
      <c r="F2780" t="s">
        <v>60</v>
      </c>
      <c r="G2780">
        <v>83.36</v>
      </c>
    </row>
    <row r="2782" spans="1:7">
      <c r="A2782" t="s">
        <v>42357</v>
      </c>
      <c r="B2782" t="s">
        <v>42358</v>
      </c>
      <c r="C2782" t="s">
        <v>42359</v>
      </c>
      <c r="F2782" t="s">
        <v>60</v>
      </c>
      <c r="G2782">
        <v>122.42</v>
      </c>
    </row>
    <row r="2784" spans="1:7">
      <c r="A2784" t="s">
        <v>42360</v>
      </c>
      <c r="B2784" t="s">
        <v>42361</v>
      </c>
      <c r="C2784" t="s">
        <v>42362</v>
      </c>
      <c r="F2784" t="s">
        <v>60</v>
      </c>
      <c r="G2784">
        <v>7.42</v>
      </c>
    </row>
    <row r="2785" spans="1:7">
      <c r="A2785" t="s">
        <v>42363</v>
      </c>
      <c r="B2785" t="s">
        <v>42364</v>
      </c>
      <c r="C2785" t="s">
        <v>42365</v>
      </c>
      <c r="F2785" t="s">
        <v>60</v>
      </c>
      <c r="G2785">
        <v>10.09</v>
      </c>
    </row>
    <row r="2786" spans="1:7">
      <c r="A2786" t="s">
        <v>42366</v>
      </c>
      <c r="B2786" t="s">
        <v>42367</v>
      </c>
      <c r="C2786" t="s">
        <v>42368</v>
      </c>
      <c r="F2786" t="s">
        <v>60</v>
      </c>
      <c r="G2786">
        <v>14.85</v>
      </c>
    </row>
    <row r="2787" spans="1:7">
      <c r="A2787" t="s">
        <v>42369</v>
      </c>
      <c r="B2787" t="s">
        <v>42370</v>
      </c>
      <c r="C2787" t="s">
        <v>42371</v>
      </c>
      <c r="F2787" t="s">
        <v>60</v>
      </c>
      <c r="G2787">
        <v>22.11</v>
      </c>
    </row>
    <row r="2788" spans="1:7">
      <c r="A2788" t="s">
        <v>42372</v>
      </c>
      <c r="B2788" t="s">
        <v>42373</v>
      </c>
      <c r="C2788" t="s">
        <v>42374</v>
      </c>
      <c r="F2788" t="s">
        <v>60</v>
      </c>
      <c r="G2788">
        <v>25.88</v>
      </c>
    </row>
    <row r="2789" spans="1:7">
      <c r="A2789" t="s">
        <v>42375</v>
      </c>
      <c r="B2789" t="s">
        <v>42376</v>
      </c>
      <c r="C2789" t="s">
        <v>42377</v>
      </c>
      <c r="F2789" t="s">
        <v>60</v>
      </c>
      <c r="G2789">
        <v>38.659999999999997</v>
      </c>
    </row>
    <row r="2790" spans="1:7">
      <c r="A2790" t="s">
        <v>42378</v>
      </c>
      <c r="B2790" t="s">
        <v>42379</v>
      </c>
      <c r="C2790" t="s">
        <v>42380</v>
      </c>
      <c r="F2790" t="s">
        <v>60</v>
      </c>
      <c r="G2790">
        <v>60.35</v>
      </c>
    </row>
    <row r="2791" spans="1:7">
      <c r="A2791" t="s">
        <v>42381</v>
      </c>
      <c r="B2791" t="s">
        <v>42382</v>
      </c>
      <c r="C2791" t="s">
        <v>42383</v>
      </c>
      <c r="F2791" t="s">
        <v>60</v>
      </c>
      <c r="G2791">
        <v>73.88</v>
      </c>
    </row>
    <row r="2792" spans="1:7">
      <c r="A2792" t="s">
        <v>42384</v>
      </c>
      <c r="B2792" t="s">
        <v>42385</v>
      </c>
      <c r="C2792" t="s">
        <v>42386</v>
      </c>
      <c r="F2792" t="s">
        <v>60</v>
      </c>
      <c r="G2792">
        <v>106.69</v>
      </c>
    </row>
    <row r="2793" spans="1:7">
      <c r="A2793" t="s">
        <v>42387</v>
      </c>
      <c r="B2793" t="s">
        <v>42388</v>
      </c>
      <c r="C2793" t="s">
        <v>42389</v>
      </c>
      <c r="F2793" t="s">
        <v>60</v>
      </c>
      <c r="G2793">
        <v>21.56</v>
      </c>
    </row>
    <row r="2794" spans="1:7">
      <c r="A2794" t="s">
        <v>42390</v>
      </c>
      <c r="B2794" t="s">
        <v>42391</v>
      </c>
      <c r="C2794" t="s">
        <v>42392</v>
      </c>
      <c r="F2794" t="s">
        <v>60</v>
      </c>
      <c r="G2794">
        <v>25.91</v>
      </c>
    </row>
    <row r="2795" spans="1:7">
      <c r="A2795" t="s">
        <v>42393</v>
      </c>
      <c r="B2795" t="s">
        <v>42394</v>
      </c>
      <c r="C2795" t="s">
        <v>42395</v>
      </c>
      <c r="F2795" t="s">
        <v>60</v>
      </c>
      <c r="G2795">
        <v>34.22</v>
      </c>
    </row>
    <row r="2796" spans="1:7">
      <c r="A2796" t="s">
        <v>42396</v>
      </c>
      <c r="B2796" t="s">
        <v>42397</v>
      </c>
      <c r="C2796" t="s">
        <v>42398</v>
      </c>
      <c r="F2796" t="s">
        <v>60</v>
      </c>
      <c r="G2796">
        <v>42.44</v>
      </c>
    </row>
    <row r="2797" spans="1:7">
      <c r="A2797" t="s">
        <v>42399</v>
      </c>
      <c r="B2797" t="s">
        <v>42400</v>
      </c>
      <c r="C2797" t="s">
        <v>42401</v>
      </c>
      <c r="F2797" t="s">
        <v>60</v>
      </c>
      <c r="G2797">
        <v>48.51</v>
      </c>
    </row>
    <row r="2798" spans="1:7">
      <c r="A2798" t="s">
        <v>42402</v>
      </c>
      <c r="B2798" t="s">
        <v>42403</v>
      </c>
      <c r="C2798" t="s">
        <v>42404</v>
      </c>
      <c r="F2798" t="s">
        <v>60</v>
      </c>
      <c r="G2798">
        <v>67.02</v>
      </c>
    </row>
    <row r="2799" spans="1:7">
      <c r="A2799" t="s">
        <v>42405</v>
      </c>
      <c r="B2799" t="s">
        <v>42406</v>
      </c>
      <c r="C2799" t="s">
        <v>42407</v>
      </c>
      <c r="F2799" t="s">
        <v>60</v>
      </c>
      <c r="G2799">
        <v>99.33</v>
      </c>
    </row>
    <row r="2800" spans="1:7">
      <c r="A2800" t="s">
        <v>42408</v>
      </c>
      <c r="B2800" t="s">
        <v>42409</v>
      </c>
      <c r="C2800" t="s">
        <v>42410</v>
      </c>
      <c r="F2800" t="s">
        <v>60</v>
      </c>
      <c r="G2800">
        <v>113.17</v>
      </c>
    </row>
    <row r="2801" spans="1:7">
      <c r="A2801" t="s">
        <v>42411</v>
      </c>
      <c r="B2801" t="s">
        <v>42412</v>
      </c>
      <c r="C2801" t="s">
        <v>42413</v>
      </c>
      <c r="F2801" t="s">
        <v>60</v>
      </c>
      <c r="G2801">
        <v>157.69</v>
      </c>
    </row>
    <row r="2802" spans="1:7">
      <c r="A2802" t="s">
        <v>42414</v>
      </c>
      <c r="B2802" t="s">
        <v>42415</v>
      </c>
      <c r="C2802" t="s">
        <v>42416</v>
      </c>
      <c r="F2802" t="s">
        <v>1161</v>
      </c>
      <c r="G2802">
        <v>13.02</v>
      </c>
    </row>
    <row r="2803" spans="1:7">
      <c r="A2803" t="s">
        <v>42417</v>
      </c>
      <c r="B2803" t="s">
        <v>42418</v>
      </c>
      <c r="C2803" t="s">
        <v>42419</v>
      </c>
      <c r="F2803" t="s">
        <v>1161</v>
      </c>
      <c r="G2803">
        <v>15.03</v>
      </c>
    </row>
    <row r="2804" spans="1:7">
      <c r="A2804" t="s">
        <v>42420</v>
      </c>
      <c r="B2804" t="s">
        <v>42421</v>
      </c>
      <c r="C2804" t="s">
        <v>42422</v>
      </c>
      <c r="F2804" t="s">
        <v>1161</v>
      </c>
      <c r="G2804">
        <v>26.55</v>
      </c>
    </row>
    <row r="2805" spans="1:7">
      <c r="A2805" t="s">
        <v>42423</v>
      </c>
      <c r="B2805" t="s">
        <v>42424</v>
      </c>
      <c r="C2805" t="s">
        <v>42425</v>
      </c>
      <c r="F2805" t="s">
        <v>1161</v>
      </c>
      <c r="G2805">
        <v>44.12</v>
      </c>
    </row>
    <row r="2806" spans="1:7">
      <c r="A2806" t="s">
        <v>42426</v>
      </c>
      <c r="B2806" t="s">
        <v>42427</v>
      </c>
      <c r="C2806" t="s">
        <v>42428</v>
      </c>
      <c r="F2806" t="s">
        <v>1161</v>
      </c>
      <c r="G2806">
        <v>44.74</v>
      </c>
    </row>
    <row r="2807" spans="1:7">
      <c r="A2807" t="s">
        <v>42429</v>
      </c>
      <c r="B2807" t="s">
        <v>42430</v>
      </c>
      <c r="C2807" t="s">
        <v>42431</v>
      </c>
      <c r="F2807" t="s">
        <v>1161</v>
      </c>
      <c r="G2807">
        <v>97.3</v>
      </c>
    </row>
    <row r="2808" spans="1:7">
      <c r="A2808" t="s">
        <v>42432</v>
      </c>
      <c r="B2808" t="s">
        <v>42433</v>
      </c>
      <c r="C2808" t="s">
        <v>42434</v>
      </c>
      <c r="F2808" t="s">
        <v>1161</v>
      </c>
      <c r="G2808">
        <v>241.39</v>
      </c>
    </row>
    <row r="2809" spans="1:7">
      <c r="A2809" t="s">
        <v>42435</v>
      </c>
      <c r="B2809" t="s">
        <v>42436</v>
      </c>
      <c r="C2809" t="s">
        <v>42437</v>
      </c>
      <c r="F2809" t="s">
        <v>1161</v>
      </c>
      <c r="G2809">
        <v>192.95</v>
      </c>
    </row>
    <row r="2810" spans="1:7">
      <c r="A2810" t="s">
        <v>42438</v>
      </c>
      <c r="B2810" t="s">
        <v>42439</v>
      </c>
      <c r="C2810" t="s">
        <v>42440</v>
      </c>
      <c r="F2810" t="s">
        <v>1161</v>
      </c>
      <c r="G2810">
        <v>366.81</v>
      </c>
    </row>
    <row r="2811" spans="1:7">
      <c r="A2811" t="s">
        <v>42441</v>
      </c>
      <c r="B2811" t="s">
        <v>42442</v>
      </c>
      <c r="C2811" t="s">
        <v>42443</v>
      </c>
      <c r="F2811" t="s">
        <v>1161</v>
      </c>
      <c r="G2811">
        <v>12.18</v>
      </c>
    </row>
    <row r="2812" spans="1:7">
      <c r="A2812" t="s">
        <v>42444</v>
      </c>
      <c r="B2812" t="s">
        <v>42445</v>
      </c>
      <c r="C2812" t="s">
        <v>42446</v>
      </c>
      <c r="F2812" t="s">
        <v>1161</v>
      </c>
      <c r="G2812">
        <v>13.95</v>
      </c>
    </row>
    <row r="2813" spans="1:7">
      <c r="A2813" t="s">
        <v>42447</v>
      </c>
      <c r="B2813" t="s">
        <v>42448</v>
      </c>
      <c r="C2813" t="s">
        <v>42449</v>
      </c>
      <c r="F2813" t="s">
        <v>1161</v>
      </c>
      <c r="G2813">
        <v>20.28</v>
      </c>
    </row>
    <row r="2814" spans="1:7">
      <c r="A2814" t="s">
        <v>42450</v>
      </c>
      <c r="B2814" t="s">
        <v>42451</v>
      </c>
      <c r="C2814" t="s">
        <v>42452</v>
      </c>
      <c r="F2814" t="s">
        <v>1161</v>
      </c>
      <c r="G2814">
        <v>36.630000000000003</v>
      </c>
    </row>
    <row r="2815" spans="1:7">
      <c r="A2815" t="s">
        <v>42453</v>
      </c>
      <c r="B2815" t="s">
        <v>42454</v>
      </c>
      <c r="C2815" t="s">
        <v>42455</v>
      </c>
      <c r="F2815" t="s">
        <v>1161</v>
      </c>
      <c r="G2815">
        <v>39.42</v>
      </c>
    </row>
    <row r="2816" spans="1:7">
      <c r="A2816" t="s">
        <v>42456</v>
      </c>
      <c r="B2816" t="s">
        <v>42457</v>
      </c>
      <c r="C2816" t="s">
        <v>42458</v>
      </c>
      <c r="F2816" t="s">
        <v>1161</v>
      </c>
      <c r="G2816">
        <v>88.67</v>
      </c>
    </row>
    <row r="2817" spans="1:7">
      <c r="A2817" t="s">
        <v>42459</v>
      </c>
      <c r="B2817" t="s">
        <v>42460</v>
      </c>
      <c r="C2817" t="s">
        <v>42461</v>
      </c>
      <c r="F2817" t="s">
        <v>1161</v>
      </c>
      <c r="G2817">
        <v>174.82</v>
      </c>
    </row>
    <row r="2818" spans="1:7">
      <c r="A2818" t="s">
        <v>42462</v>
      </c>
      <c r="B2818" t="s">
        <v>42463</v>
      </c>
      <c r="C2818" t="s">
        <v>42464</v>
      </c>
      <c r="F2818" t="s">
        <v>1161</v>
      </c>
      <c r="G2818">
        <v>204.43</v>
      </c>
    </row>
    <row r="2819" spans="1:7">
      <c r="A2819" t="s">
        <v>42465</v>
      </c>
      <c r="B2819" t="s">
        <v>42466</v>
      </c>
      <c r="C2819" t="s">
        <v>42467</v>
      </c>
      <c r="F2819" t="s">
        <v>1161</v>
      </c>
      <c r="G2819">
        <v>434.09</v>
      </c>
    </row>
    <row r="2820" spans="1:7">
      <c r="A2820" t="s">
        <v>42468</v>
      </c>
      <c r="B2820" t="s">
        <v>42469</v>
      </c>
      <c r="G2820">
        <v>326.47000000000003</v>
      </c>
    </row>
    <row r="2821" spans="1:7">
      <c r="A2821" t="s">
        <v>42470</v>
      </c>
      <c r="B2821" t="s">
        <v>42471</v>
      </c>
      <c r="C2821" t="s">
        <v>42472</v>
      </c>
      <c r="F2821" t="s">
        <v>60</v>
      </c>
      <c r="G2821">
        <v>17.43</v>
      </c>
    </row>
    <row r="2822" spans="1:7">
      <c r="A2822" t="s">
        <v>42473</v>
      </c>
      <c r="B2822" t="s">
        <v>42474</v>
      </c>
      <c r="C2822" t="s">
        <v>42475</v>
      </c>
      <c r="F2822" t="s">
        <v>60</v>
      </c>
      <c r="G2822">
        <v>18.27</v>
      </c>
    </row>
    <row r="2823" spans="1:7">
      <c r="A2823" t="s">
        <v>42476</v>
      </c>
      <c r="B2823" t="s">
        <v>42477</v>
      </c>
      <c r="C2823" t="s">
        <v>42478</v>
      </c>
      <c r="F2823" t="s">
        <v>60</v>
      </c>
      <c r="G2823">
        <v>20.86</v>
      </c>
    </row>
    <row r="2824" spans="1:7">
      <c r="A2824" t="s">
        <v>42479</v>
      </c>
      <c r="B2824" t="s">
        <v>42480</v>
      </c>
      <c r="C2824" t="s">
        <v>42481</v>
      </c>
      <c r="F2824" t="s">
        <v>60</v>
      </c>
      <c r="G2824">
        <v>21.98</v>
      </c>
    </row>
    <row r="2825" spans="1:7">
      <c r="A2825" t="s">
        <v>42482</v>
      </c>
      <c r="B2825" t="s">
        <v>42483</v>
      </c>
      <c r="C2825" t="s">
        <v>42484</v>
      </c>
      <c r="F2825" t="s">
        <v>60</v>
      </c>
      <c r="G2825">
        <v>23.14</v>
      </c>
    </row>
    <row r="2826" spans="1:7">
      <c r="A2826" t="s">
        <v>42485</v>
      </c>
      <c r="B2826" t="s">
        <v>42486</v>
      </c>
      <c r="C2826" t="s">
        <v>42487</v>
      </c>
      <c r="F2826" t="s">
        <v>60</v>
      </c>
      <c r="G2826">
        <v>25.59</v>
      </c>
    </row>
    <row r="2827" spans="1:7">
      <c r="A2827" t="s">
        <v>42488</v>
      </c>
      <c r="B2827" t="s">
        <v>42489</v>
      </c>
      <c r="C2827" t="s">
        <v>42490</v>
      </c>
      <c r="F2827" t="s">
        <v>60</v>
      </c>
      <c r="G2827">
        <v>28.87</v>
      </c>
    </row>
    <row r="2828" spans="1:7">
      <c r="A2828" t="s">
        <v>42491</v>
      </c>
      <c r="B2828" t="s">
        <v>42492</v>
      </c>
      <c r="C2828" t="s">
        <v>42493</v>
      </c>
      <c r="F2828" t="s">
        <v>60</v>
      </c>
      <c r="G2828">
        <v>34.75</v>
      </c>
    </row>
    <row r="2829" spans="1:7">
      <c r="A2829" t="s">
        <v>42494</v>
      </c>
      <c r="B2829" t="s">
        <v>42495</v>
      </c>
      <c r="C2829" t="s">
        <v>42496</v>
      </c>
      <c r="F2829" t="s">
        <v>60</v>
      </c>
      <c r="G2829">
        <v>39.08</v>
      </c>
    </row>
    <row r="2830" spans="1:7">
      <c r="A2830" t="s">
        <v>42497</v>
      </c>
      <c r="B2830" t="s">
        <v>42498</v>
      </c>
      <c r="C2830" t="s">
        <v>42499</v>
      </c>
      <c r="F2830" t="s">
        <v>60</v>
      </c>
      <c r="G2830">
        <v>44.17</v>
      </c>
    </row>
    <row r="2831" spans="1:7">
      <c r="A2831" t="s">
        <v>42500</v>
      </c>
      <c r="B2831" t="s">
        <v>42501</v>
      </c>
      <c r="C2831" t="s">
        <v>42502</v>
      </c>
      <c r="F2831" t="s">
        <v>60</v>
      </c>
      <c r="G2831">
        <v>52.33</v>
      </c>
    </row>
    <row r="2832" spans="1:7">
      <c r="A2832" t="s">
        <v>42503</v>
      </c>
      <c r="B2832" t="s">
        <v>42504</v>
      </c>
      <c r="G2832">
        <v>402.02</v>
      </c>
    </row>
    <row r="2833" spans="1:7">
      <c r="A2833" t="s">
        <v>42505</v>
      </c>
      <c r="B2833" t="s">
        <v>42506</v>
      </c>
      <c r="C2833" t="s">
        <v>42507</v>
      </c>
      <c r="F2833" t="s">
        <v>60</v>
      </c>
      <c r="G2833">
        <v>7.48</v>
      </c>
    </row>
    <row r="2834" spans="1:7">
      <c r="A2834" t="s">
        <v>42508</v>
      </c>
      <c r="B2834" t="s">
        <v>42509</v>
      </c>
      <c r="C2834" t="s">
        <v>42510</v>
      </c>
      <c r="F2834" t="s">
        <v>60</v>
      </c>
      <c r="G2834">
        <v>9.66</v>
      </c>
    </row>
    <row r="2835" spans="1:7">
      <c r="A2835" t="s">
        <v>42511</v>
      </c>
      <c r="B2835" t="s">
        <v>42512</v>
      </c>
      <c r="C2835" t="s">
        <v>42513</v>
      </c>
      <c r="F2835" t="s">
        <v>60</v>
      </c>
      <c r="G2835">
        <v>11.74</v>
      </c>
    </row>
    <row r="2836" spans="1:7">
      <c r="A2836" t="s">
        <v>42514</v>
      </c>
      <c r="B2836" t="s">
        <v>42515</v>
      </c>
      <c r="C2836" t="s">
        <v>42516</v>
      </c>
      <c r="F2836" t="s">
        <v>60</v>
      </c>
      <c r="G2836">
        <v>15.85</v>
      </c>
    </row>
    <row r="2837" spans="1:7">
      <c r="A2837" t="s">
        <v>42517</v>
      </c>
      <c r="B2837" t="s">
        <v>42518</v>
      </c>
      <c r="C2837" t="s">
        <v>42519</v>
      </c>
      <c r="F2837" t="s">
        <v>60</v>
      </c>
      <c r="G2837">
        <v>19.63</v>
      </c>
    </row>
    <row r="2838" spans="1:7">
      <c r="A2838" t="s">
        <v>42520</v>
      </c>
      <c r="B2838" t="s">
        <v>42521</v>
      </c>
      <c r="C2838" t="s">
        <v>42522</v>
      </c>
      <c r="F2838" t="s">
        <v>60</v>
      </c>
      <c r="G2838">
        <v>23.92</v>
      </c>
    </row>
    <row r="2839" spans="1:7">
      <c r="A2839" t="s">
        <v>42523</v>
      </c>
      <c r="B2839" t="s">
        <v>42524</v>
      </c>
      <c r="C2839" t="s">
        <v>42525</v>
      </c>
      <c r="F2839" t="s">
        <v>60</v>
      </c>
      <c r="G2839">
        <v>27.14</v>
      </c>
    </row>
    <row r="2840" spans="1:7">
      <c r="A2840" t="s">
        <v>42526</v>
      </c>
      <c r="B2840" t="s">
        <v>42527</v>
      </c>
      <c r="C2840" t="s">
        <v>42528</v>
      </c>
      <c r="F2840" t="s">
        <v>60</v>
      </c>
      <c r="G2840">
        <v>32.14</v>
      </c>
    </row>
    <row r="2841" spans="1:7">
      <c r="A2841" t="s">
        <v>42529</v>
      </c>
      <c r="B2841" t="s">
        <v>42530</v>
      </c>
      <c r="C2841" t="s">
        <v>42531</v>
      </c>
      <c r="F2841" t="s">
        <v>60</v>
      </c>
      <c r="G2841">
        <v>43.59</v>
      </c>
    </row>
    <row r="2842" spans="1:7">
      <c r="A2842" t="s">
        <v>42532</v>
      </c>
      <c r="B2842" t="s">
        <v>42533</v>
      </c>
      <c r="C2842" t="s">
        <v>42534</v>
      </c>
      <c r="F2842" t="s">
        <v>60</v>
      </c>
      <c r="G2842">
        <v>55.12</v>
      </c>
    </row>
    <row r="2843" spans="1:7">
      <c r="A2843" t="s">
        <v>42535</v>
      </c>
      <c r="B2843" t="s">
        <v>42536</v>
      </c>
      <c r="C2843" t="s">
        <v>42537</v>
      </c>
      <c r="F2843" t="s">
        <v>60</v>
      </c>
      <c r="G2843">
        <v>70</v>
      </c>
    </row>
    <row r="2844" spans="1:7">
      <c r="A2844" t="s">
        <v>42538</v>
      </c>
      <c r="B2844" t="s">
        <v>42539</v>
      </c>
      <c r="C2844" t="s">
        <v>42540</v>
      </c>
      <c r="F2844" t="s">
        <v>60</v>
      </c>
      <c r="G2844">
        <v>85.75</v>
      </c>
    </row>
    <row r="2845" spans="1:7">
      <c r="A2845" t="s">
        <v>42541</v>
      </c>
      <c r="B2845" t="s">
        <v>42542</v>
      </c>
      <c r="G2845">
        <v>3303.38</v>
      </c>
    </row>
    <row r="2846" spans="1:7">
      <c r="A2846" t="s">
        <v>42543</v>
      </c>
      <c r="B2846" t="s">
        <v>42544</v>
      </c>
      <c r="C2846" t="s">
        <v>42545</v>
      </c>
      <c r="F2846" t="s">
        <v>60</v>
      </c>
      <c r="G2846">
        <v>24.85</v>
      </c>
    </row>
    <row r="2847" spans="1:7">
      <c r="A2847" t="s">
        <v>42546</v>
      </c>
      <c r="B2847" t="s">
        <v>42547</v>
      </c>
      <c r="C2847" t="s">
        <v>42548</v>
      </c>
      <c r="F2847" t="s">
        <v>60</v>
      </c>
      <c r="G2847">
        <v>33.08</v>
      </c>
    </row>
    <row r="2848" spans="1:7">
      <c r="A2848" t="s">
        <v>42549</v>
      </c>
      <c r="B2848" t="s">
        <v>42550</v>
      </c>
      <c r="C2848" t="s">
        <v>42551</v>
      </c>
      <c r="F2848" t="s">
        <v>60</v>
      </c>
      <c r="G2848">
        <v>42.8</v>
      </c>
    </row>
    <row r="2849" spans="1:7">
      <c r="A2849" t="s">
        <v>42552</v>
      </c>
      <c r="B2849" t="s">
        <v>42553</v>
      </c>
      <c r="C2849" t="s">
        <v>42554</v>
      </c>
      <c r="F2849" t="s">
        <v>60</v>
      </c>
      <c r="G2849">
        <v>66.67</v>
      </c>
    </row>
    <row r="2850" spans="1:7">
      <c r="A2850" t="s">
        <v>42555</v>
      </c>
      <c r="B2850" t="s">
        <v>42556</v>
      </c>
      <c r="C2850" t="s">
        <v>42557</v>
      </c>
      <c r="F2850" t="s">
        <v>60</v>
      </c>
      <c r="G2850">
        <v>91.84</v>
      </c>
    </row>
    <row r="2851" spans="1:7">
      <c r="A2851" t="s">
        <v>42558</v>
      </c>
      <c r="B2851" t="s">
        <v>42559</v>
      </c>
      <c r="C2851" t="s">
        <v>42560</v>
      </c>
      <c r="F2851" t="s">
        <v>60</v>
      </c>
      <c r="G2851">
        <v>115.49</v>
      </c>
    </row>
    <row r="2852" spans="1:7">
      <c r="A2852" t="s">
        <v>42561</v>
      </c>
      <c r="B2852" t="s">
        <v>42562</v>
      </c>
      <c r="C2852" t="s">
        <v>42563</v>
      </c>
      <c r="F2852" t="s">
        <v>60</v>
      </c>
      <c r="G2852">
        <v>144.53</v>
      </c>
    </row>
    <row r="2853" spans="1:7">
      <c r="A2853" t="s">
        <v>42564</v>
      </c>
      <c r="B2853" t="s">
        <v>42565</v>
      </c>
      <c r="C2853" t="s">
        <v>42566</v>
      </c>
      <c r="F2853" t="s">
        <v>60</v>
      </c>
      <c r="G2853">
        <v>170.46</v>
      </c>
    </row>
    <row r="2854" spans="1:7">
      <c r="A2854" t="s">
        <v>42567</v>
      </c>
      <c r="B2854" t="s">
        <v>42568</v>
      </c>
      <c r="C2854" t="s">
        <v>42569</v>
      </c>
      <c r="F2854" t="s">
        <v>60</v>
      </c>
      <c r="G2854">
        <v>210.69</v>
      </c>
    </row>
    <row r="2855" spans="1:7">
      <c r="A2855" t="s">
        <v>42570</v>
      </c>
      <c r="B2855" t="s">
        <v>42571</v>
      </c>
      <c r="C2855" t="s">
        <v>42572</v>
      </c>
      <c r="F2855" t="s">
        <v>60</v>
      </c>
      <c r="G2855">
        <v>270.08</v>
      </c>
    </row>
    <row r="2856" spans="1:7">
      <c r="A2856" t="s">
        <v>42573</v>
      </c>
      <c r="B2856" t="s">
        <v>42574</v>
      </c>
      <c r="C2856" t="s">
        <v>42575</v>
      </c>
      <c r="F2856" t="s">
        <v>60</v>
      </c>
      <c r="G2856">
        <v>360.04</v>
      </c>
    </row>
    <row r="2857" spans="1:7">
      <c r="A2857" t="s">
        <v>42576</v>
      </c>
      <c r="B2857" t="s">
        <v>42577</v>
      </c>
      <c r="C2857" t="s">
        <v>42578</v>
      </c>
      <c r="F2857" t="s">
        <v>60</v>
      </c>
      <c r="G2857">
        <v>455.31</v>
      </c>
    </row>
    <row r="2858" spans="1:7">
      <c r="A2858" t="s">
        <v>42579</v>
      </c>
      <c r="B2858" t="s">
        <v>42580</v>
      </c>
      <c r="C2858" t="s">
        <v>42581</v>
      </c>
      <c r="F2858" t="s">
        <v>60</v>
      </c>
      <c r="G2858">
        <v>579.84</v>
      </c>
    </row>
    <row r="2859" spans="1:7">
      <c r="A2859" t="s">
        <v>42582</v>
      </c>
      <c r="B2859" t="s">
        <v>42583</v>
      </c>
      <c r="C2859" t="s">
        <v>42584</v>
      </c>
      <c r="F2859" t="s">
        <v>60</v>
      </c>
      <c r="G2859">
        <v>737.7</v>
      </c>
    </row>
    <row r="2860" spans="1:7">
      <c r="A2860" t="s">
        <v>42585</v>
      </c>
      <c r="B2860" t="s">
        <v>42586</v>
      </c>
      <c r="G2860">
        <v>8368.1200000000008</v>
      </c>
    </row>
    <row r="2861" spans="1:7">
      <c r="A2861" t="s">
        <v>42587</v>
      </c>
      <c r="B2861" t="s">
        <v>42588</v>
      </c>
      <c r="C2861" t="s">
        <v>42589</v>
      </c>
      <c r="F2861" t="s">
        <v>1161</v>
      </c>
      <c r="G2861">
        <v>13.48</v>
      </c>
    </row>
    <row r="2862" spans="1:7">
      <c r="A2862" t="s">
        <v>42590</v>
      </c>
      <c r="B2862" t="s">
        <v>42591</v>
      </c>
      <c r="C2862" t="s">
        <v>42592</v>
      </c>
      <c r="F2862" t="s">
        <v>1161</v>
      </c>
      <c r="G2862">
        <v>19.61</v>
      </c>
    </row>
    <row r="2863" spans="1:7">
      <c r="A2863" t="s">
        <v>42593</v>
      </c>
      <c r="B2863" t="s">
        <v>42594</v>
      </c>
      <c r="C2863" t="s">
        <v>42595</v>
      </c>
      <c r="F2863" t="s">
        <v>1161</v>
      </c>
      <c r="G2863">
        <v>27.43</v>
      </c>
    </row>
    <row r="2864" spans="1:7">
      <c r="A2864" t="s">
        <v>42596</v>
      </c>
      <c r="B2864" t="s">
        <v>42597</v>
      </c>
      <c r="C2864" t="s">
        <v>42598</v>
      </c>
      <c r="F2864" t="s">
        <v>1161</v>
      </c>
      <c r="G2864">
        <v>50.58</v>
      </c>
    </row>
    <row r="2865" spans="1:7">
      <c r="A2865" t="s">
        <v>42599</v>
      </c>
      <c r="B2865" t="s">
        <v>42600</v>
      </c>
      <c r="C2865" t="s">
        <v>42601</v>
      </c>
      <c r="F2865" t="s">
        <v>1161</v>
      </c>
      <c r="G2865">
        <v>70.67</v>
      </c>
    </row>
    <row r="2866" spans="1:7">
      <c r="A2866" t="s">
        <v>42602</v>
      </c>
      <c r="B2866" t="s">
        <v>42603</v>
      </c>
      <c r="C2866" t="s">
        <v>42604</v>
      </c>
      <c r="F2866" t="s">
        <v>1161</v>
      </c>
      <c r="G2866">
        <v>103.83</v>
      </c>
    </row>
    <row r="2867" spans="1:7">
      <c r="A2867" t="s">
        <v>42605</v>
      </c>
      <c r="B2867" t="s">
        <v>42606</v>
      </c>
      <c r="C2867" t="s">
        <v>42607</v>
      </c>
      <c r="F2867" t="s">
        <v>1161</v>
      </c>
      <c r="G2867">
        <v>325.76</v>
      </c>
    </row>
    <row r="2868" spans="1:7">
      <c r="A2868" t="s">
        <v>42608</v>
      </c>
      <c r="B2868" t="s">
        <v>42609</v>
      </c>
      <c r="C2868" t="s">
        <v>42610</v>
      </c>
      <c r="F2868" t="s">
        <v>1161</v>
      </c>
      <c r="G2868">
        <v>311.2</v>
      </c>
    </row>
    <row r="2869" spans="1:7">
      <c r="A2869" t="s">
        <v>42611</v>
      </c>
      <c r="B2869" t="s">
        <v>42612</v>
      </c>
      <c r="C2869" t="s">
        <v>42613</v>
      </c>
      <c r="F2869" t="s">
        <v>1161</v>
      </c>
      <c r="G2869">
        <v>751.66</v>
      </c>
    </row>
    <row r="2870" spans="1:7">
      <c r="A2870" t="s">
        <v>42614</v>
      </c>
      <c r="B2870" t="s">
        <v>42615</v>
      </c>
      <c r="C2870" t="s">
        <v>42616</v>
      </c>
      <c r="F2870" t="s">
        <v>1161</v>
      </c>
      <c r="G2870">
        <v>16.239999999999998</v>
      </c>
    </row>
    <row r="2871" spans="1:7">
      <c r="A2871" t="s">
        <v>42617</v>
      </c>
      <c r="B2871" t="s">
        <v>42618</v>
      </c>
      <c r="C2871" t="s">
        <v>42619</v>
      </c>
      <c r="F2871" t="s">
        <v>1161</v>
      </c>
      <c r="G2871">
        <v>23.85</v>
      </c>
    </row>
    <row r="2872" spans="1:7">
      <c r="A2872" t="s">
        <v>42620</v>
      </c>
      <c r="B2872" t="s">
        <v>42621</v>
      </c>
      <c r="C2872" t="s">
        <v>42622</v>
      </c>
      <c r="F2872" t="s">
        <v>1161</v>
      </c>
      <c r="G2872">
        <v>32.89</v>
      </c>
    </row>
    <row r="2873" spans="1:7">
      <c r="A2873" t="s">
        <v>42623</v>
      </c>
      <c r="B2873" t="s">
        <v>42624</v>
      </c>
      <c r="C2873" t="s">
        <v>42625</v>
      </c>
      <c r="F2873" t="s">
        <v>1161</v>
      </c>
      <c r="G2873">
        <v>68.83</v>
      </c>
    </row>
    <row r="2874" spans="1:7">
      <c r="A2874" t="s">
        <v>42626</v>
      </c>
      <c r="B2874" t="s">
        <v>42627</v>
      </c>
      <c r="C2874" t="s">
        <v>42628</v>
      </c>
      <c r="F2874" t="s">
        <v>1161</v>
      </c>
      <c r="G2874">
        <v>84.85</v>
      </c>
    </row>
    <row r="2875" spans="1:7">
      <c r="A2875" t="s">
        <v>42629</v>
      </c>
      <c r="B2875" t="s">
        <v>42630</v>
      </c>
      <c r="C2875" t="s">
        <v>42631</v>
      </c>
      <c r="F2875" t="s">
        <v>1161</v>
      </c>
      <c r="G2875">
        <v>150.82</v>
      </c>
    </row>
    <row r="2876" spans="1:7">
      <c r="A2876" t="s">
        <v>42632</v>
      </c>
      <c r="B2876" t="s">
        <v>42633</v>
      </c>
      <c r="C2876" t="s">
        <v>42634</v>
      </c>
      <c r="F2876" t="s">
        <v>1161</v>
      </c>
      <c r="G2876">
        <v>388.62</v>
      </c>
    </row>
    <row r="2877" spans="1:7">
      <c r="A2877" t="s">
        <v>42635</v>
      </c>
      <c r="B2877" t="s">
        <v>42636</v>
      </c>
      <c r="C2877" t="s">
        <v>42637</v>
      </c>
      <c r="F2877" t="s">
        <v>1161</v>
      </c>
      <c r="G2877">
        <v>464.3</v>
      </c>
    </row>
    <row r="2878" spans="1:7">
      <c r="A2878" t="s">
        <v>42638</v>
      </c>
      <c r="B2878" t="s">
        <v>42639</v>
      </c>
      <c r="C2878" t="s">
        <v>42640</v>
      </c>
      <c r="F2878" t="s">
        <v>1161</v>
      </c>
      <c r="G2878">
        <v>935.13</v>
      </c>
    </row>
    <row r="2879" spans="1:7">
      <c r="A2879" t="s">
        <v>42641</v>
      </c>
      <c r="B2879" t="s">
        <v>42642</v>
      </c>
      <c r="C2879" t="s">
        <v>42643</v>
      </c>
      <c r="F2879" t="s">
        <v>60</v>
      </c>
      <c r="G2879">
        <v>33.340000000000003</v>
      </c>
    </row>
    <row r="2880" spans="1:7">
      <c r="A2880" t="s">
        <v>42644</v>
      </c>
      <c r="B2880" t="s">
        <v>42645</v>
      </c>
      <c r="C2880" t="s">
        <v>42646</v>
      </c>
      <c r="F2880" t="s">
        <v>60</v>
      </c>
      <c r="G2880">
        <v>55.84</v>
      </c>
    </row>
    <row r="2881" spans="1:7">
      <c r="A2881" t="s">
        <v>42647</v>
      </c>
      <c r="B2881" t="s">
        <v>42648</v>
      </c>
      <c r="C2881" t="s">
        <v>42649</v>
      </c>
      <c r="F2881" t="s">
        <v>60</v>
      </c>
      <c r="G2881">
        <v>69.09</v>
      </c>
    </row>
    <row r="2882" spans="1:7">
      <c r="A2882" t="s">
        <v>42650</v>
      </c>
      <c r="B2882" t="s">
        <v>42651</v>
      </c>
      <c r="C2882" t="s">
        <v>42652</v>
      </c>
      <c r="F2882" t="s">
        <v>60</v>
      </c>
      <c r="G2882">
        <v>100.64</v>
      </c>
    </row>
    <row r="2883" spans="1:7">
      <c r="A2883" t="s">
        <v>42653</v>
      </c>
      <c r="B2883" t="s">
        <v>42654</v>
      </c>
      <c r="C2883" t="s">
        <v>42655</v>
      </c>
      <c r="F2883" t="s">
        <v>60</v>
      </c>
      <c r="G2883">
        <v>132.47999999999999</v>
      </c>
    </row>
    <row r="2884" spans="1:7">
      <c r="A2884" t="s">
        <v>42656</v>
      </c>
      <c r="B2884" t="s">
        <v>42657</v>
      </c>
      <c r="C2884" t="s">
        <v>42658</v>
      </c>
      <c r="F2884" t="s">
        <v>60</v>
      </c>
      <c r="G2884">
        <v>192.37</v>
      </c>
    </row>
    <row r="2885" spans="1:7">
      <c r="A2885" t="s">
        <v>42659</v>
      </c>
      <c r="B2885" t="s">
        <v>42660</v>
      </c>
      <c r="C2885" t="s">
        <v>42661</v>
      </c>
      <c r="F2885" t="s">
        <v>60</v>
      </c>
      <c r="G2885">
        <v>267.83</v>
      </c>
    </row>
    <row r="2886" spans="1:7">
      <c r="A2886" t="s">
        <v>42662</v>
      </c>
      <c r="B2886" t="s">
        <v>42663</v>
      </c>
      <c r="C2886" t="s">
        <v>42664</v>
      </c>
      <c r="F2886" t="s">
        <v>60</v>
      </c>
      <c r="G2886">
        <v>385.75</v>
      </c>
    </row>
    <row r="2887" spans="1:7">
      <c r="A2887" t="s">
        <v>42665</v>
      </c>
      <c r="B2887" t="s">
        <v>42666</v>
      </c>
      <c r="C2887" t="s">
        <v>42667</v>
      </c>
      <c r="F2887" t="s">
        <v>60</v>
      </c>
      <c r="G2887">
        <v>562.65</v>
      </c>
    </row>
    <row r="2888" spans="1:7">
      <c r="A2888" t="s">
        <v>42668</v>
      </c>
      <c r="B2888" t="s">
        <v>42669</v>
      </c>
      <c r="C2888" t="s">
        <v>42670</v>
      </c>
      <c r="F2888" t="s">
        <v>60</v>
      </c>
      <c r="G2888">
        <v>66.88</v>
      </c>
    </row>
    <row r="2889" spans="1:7">
      <c r="A2889" t="s">
        <v>42671</v>
      </c>
      <c r="B2889" t="s">
        <v>42672</v>
      </c>
      <c r="C2889" t="s">
        <v>42673</v>
      </c>
      <c r="F2889" t="s">
        <v>60</v>
      </c>
      <c r="G2889">
        <v>100.42</v>
      </c>
    </row>
    <row r="2890" spans="1:7">
      <c r="A2890" t="s">
        <v>42674</v>
      </c>
      <c r="B2890" t="s">
        <v>42675</v>
      </c>
      <c r="C2890" t="s">
        <v>42676</v>
      </c>
      <c r="F2890" t="s">
        <v>60</v>
      </c>
      <c r="G2890">
        <v>120.92</v>
      </c>
    </row>
    <row r="2891" spans="1:7">
      <c r="A2891" t="s">
        <v>42677</v>
      </c>
      <c r="B2891" t="s">
        <v>42678</v>
      </c>
      <c r="C2891" t="s">
        <v>42679</v>
      </c>
      <c r="F2891" t="s">
        <v>60</v>
      </c>
      <c r="G2891">
        <v>168.64</v>
      </c>
    </row>
    <row r="2892" spans="1:7">
      <c r="A2892" t="s">
        <v>42680</v>
      </c>
      <c r="B2892" t="s">
        <v>42681</v>
      </c>
      <c r="C2892" t="s">
        <v>42682</v>
      </c>
      <c r="F2892" t="s">
        <v>60</v>
      </c>
      <c r="G2892">
        <v>207.91</v>
      </c>
    </row>
    <row r="2893" spans="1:7">
      <c r="A2893" t="s">
        <v>42683</v>
      </c>
      <c r="B2893" t="s">
        <v>42684</v>
      </c>
      <c r="C2893" t="s">
        <v>42685</v>
      </c>
      <c r="F2893" t="s">
        <v>60</v>
      </c>
      <c r="G2893">
        <v>299.04000000000002</v>
      </c>
    </row>
    <row r="2894" spans="1:7">
      <c r="A2894" t="s">
        <v>42686</v>
      </c>
      <c r="B2894" t="s">
        <v>42687</v>
      </c>
      <c r="C2894" t="s">
        <v>42688</v>
      </c>
      <c r="F2894" t="s">
        <v>60</v>
      </c>
      <c r="G2894">
        <v>413.26</v>
      </c>
    </row>
    <row r="2895" spans="1:7">
      <c r="A2895" t="s">
        <v>42689</v>
      </c>
      <c r="B2895" t="s">
        <v>42690</v>
      </c>
      <c r="C2895" t="s">
        <v>42691</v>
      </c>
      <c r="F2895" t="s">
        <v>60</v>
      </c>
      <c r="G2895">
        <v>552.04999999999995</v>
      </c>
    </row>
    <row r="2896" spans="1:7">
      <c r="A2896" t="s">
        <v>42692</v>
      </c>
      <c r="B2896" t="s">
        <v>42693</v>
      </c>
      <c r="C2896" t="s">
        <v>42694</v>
      </c>
      <c r="F2896" t="s">
        <v>60</v>
      </c>
      <c r="G2896">
        <v>799.26</v>
      </c>
    </row>
    <row r="2897" spans="1:7">
      <c r="A2897" t="s">
        <v>42695</v>
      </c>
      <c r="B2897" t="s">
        <v>42696</v>
      </c>
      <c r="G2897">
        <v>16005.14</v>
      </c>
    </row>
    <row r="2898" spans="1:7">
      <c r="A2898" t="s">
        <v>42697</v>
      </c>
      <c r="B2898" t="s">
        <v>42698</v>
      </c>
      <c r="C2898" t="s">
        <v>42699</v>
      </c>
      <c r="F2898" t="s">
        <v>1161</v>
      </c>
      <c r="G2898">
        <v>48.91</v>
      </c>
    </row>
    <row r="2899" spans="1:7">
      <c r="A2899" t="s">
        <v>42700</v>
      </c>
      <c r="B2899" t="s">
        <v>42701</v>
      </c>
      <c r="C2899" t="s">
        <v>42702</v>
      </c>
      <c r="F2899" t="s">
        <v>1161</v>
      </c>
      <c r="G2899">
        <v>36.17</v>
      </c>
    </row>
    <row r="2900" spans="1:7">
      <c r="A2900" t="s">
        <v>42703</v>
      </c>
      <c r="B2900" t="s">
        <v>42704</v>
      </c>
      <c r="C2900" t="s">
        <v>42705</v>
      </c>
      <c r="F2900" t="s">
        <v>1161</v>
      </c>
      <c r="G2900">
        <v>58.37</v>
      </c>
    </row>
    <row r="2901" spans="1:7">
      <c r="A2901" t="s">
        <v>42706</v>
      </c>
      <c r="B2901" t="s">
        <v>42707</v>
      </c>
      <c r="C2901" t="s">
        <v>42708</v>
      </c>
      <c r="F2901" t="s">
        <v>1161</v>
      </c>
      <c r="G2901">
        <v>60.3</v>
      </c>
    </row>
    <row r="2902" spans="1:7">
      <c r="A2902" t="s">
        <v>42709</v>
      </c>
      <c r="B2902" t="s">
        <v>42710</v>
      </c>
      <c r="C2902" t="s">
        <v>42711</v>
      </c>
      <c r="F2902" t="s">
        <v>1161</v>
      </c>
      <c r="G2902">
        <v>80.31</v>
      </c>
    </row>
    <row r="2903" spans="1:7">
      <c r="A2903" t="s">
        <v>42712</v>
      </c>
      <c r="B2903" t="s">
        <v>42713</v>
      </c>
      <c r="C2903" t="s">
        <v>42714</v>
      </c>
      <c r="F2903" t="s">
        <v>1161</v>
      </c>
      <c r="G2903">
        <v>114.8</v>
      </c>
    </row>
    <row r="2904" spans="1:7">
      <c r="A2904" t="s">
        <v>42715</v>
      </c>
      <c r="B2904" t="s">
        <v>42716</v>
      </c>
      <c r="C2904" t="s">
        <v>42717</v>
      </c>
      <c r="F2904" t="s">
        <v>1161</v>
      </c>
      <c r="G2904">
        <v>134.37</v>
      </c>
    </row>
    <row r="2905" spans="1:7">
      <c r="A2905" t="s">
        <v>42718</v>
      </c>
      <c r="B2905" t="s">
        <v>42719</v>
      </c>
      <c r="C2905" t="s">
        <v>42720</v>
      </c>
      <c r="F2905" t="s">
        <v>1161</v>
      </c>
      <c r="G2905">
        <v>171.25</v>
      </c>
    </row>
    <row r="2906" spans="1:7">
      <c r="A2906" t="s">
        <v>42721</v>
      </c>
      <c r="B2906" t="s">
        <v>42722</v>
      </c>
      <c r="C2906" t="s">
        <v>42723</v>
      </c>
      <c r="F2906" t="s">
        <v>1161</v>
      </c>
      <c r="G2906">
        <v>325.52</v>
      </c>
    </row>
    <row r="2907" spans="1:7">
      <c r="A2907" t="s">
        <v>42724</v>
      </c>
      <c r="B2907" t="s">
        <v>42725</v>
      </c>
      <c r="C2907" t="s">
        <v>42726</v>
      </c>
      <c r="F2907" t="s">
        <v>1161</v>
      </c>
      <c r="G2907">
        <v>382.56</v>
      </c>
    </row>
    <row r="2908" spans="1:7">
      <c r="A2908" t="s">
        <v>42727</v>
      </c>
      <c r="B2908" t="s">
        <v>42728</v>
      </c>
      <c r="C2908" t="s">
        <v>42729</v>
      </c>
      <c r="F2908" t="s">
        <v>1161</v>
      </c>
      <c r="G2908">
        <v>752.9</v>
      </c>
    </row>
    <row r="2909" spans="1:7">
      <c r="A2909" t="s">
        <v>42730</v>
      </c>
      <c r="B2909" t="s">
        <v>42731</v>
      </c>
      <c r="C2909" t="s">
        <v>42732</v>
      </c>
      <c r="F2909" t="s">
        <v>1161</v>
      </c>
      <c r="G2909">
        <v>103.5</v>
      </c>
    </row>
    <row r="2910" spans="1:7">
      <c r="A2910" t="s">
        <v>42733</v>
      </c>
      <c r="B2910" t="s">
        <v>42734</v>
      </c>
      <c r="C2910" t="s">
        <v>42735</v>
      </c>
      <c r="F2910" t="s">
        <v>1161</v>
      </c>
      <c r="G2910">
        <v>113.18</v>
      </c>
    </row>
    <row r="2911" spans="1:7">
      <c r="A2911" t="s">
        <v>42736</v>
      </c>
      <c r="B2911" t="s">
        <v>42737</v>
      </c>
      <c r="C2911" t="s">
        <v>42738</v>
      </c>
      <c r="F2911" t="s">
        <v>1161</v>
      </c>
      <c r="G2911">
        <v>132.1</v>
      </c>
    </row>
    <row r="2912" spans="1:7">
      <c r="A2912" t="s">
        <v>42739</v>
      </c>
      <c r="B2912" t="s">
        <v>42740</v>
      </c>
      <c r="C2912" t="s">
        <v>42741</v>
      </c>
      <c r="F2912" t="s">
        <v>1161</v>
      </c>
      <c r="G2912">
        <v>188.42</v>
      </c>
    </row>
    <row r="2913" spans="1:7">
      <c r="A2913" t="s">
        <v>42742</v>
      </c>
      <c r="B2913" t="s">
        <v>42743</v>
      </c>
      <c r="C2913" t="s">
        <v>42744</v>
      </c>
      <c r="F2913" t="s">
        <v>1161</v>
      </c>
      <c r="G2913">
        <v>195.12</v>
      </c>
    </row>
    <row r="2914" spans="1:7">
      <c r="A2914" t="s">
        <v>42745</v>
      </c>
      <c r="B2914" t="s">
        <v>42746</v>
      </c>
      <c r="C2914" t="s">
        <v>42747</v>
      </c>
      <c r="F2914" t="s">
        <v>1161</v>
      </c>
      <c r="G2914">
        <v>105.68</v>
      </c>
    </row>
    <row r="2915" spans="1:7">
      <c r="A2915" t="s">
        <v>42748</v>
      </c>
      <c r="B2915" t="s">
        <v>42749</v>
      </c>
      <c r="C2915" t="s">
        <v>42750</v>
      </c>
      <c r="F2915" t="s">
        <v>1161</v>
      </c>
      <c r="G2915">
        <v>108.4</v>
      </c>
    </row>
    <row r="2916" spans="1:7">
      <c r="A2916" t="s">
        <v>42751</v>
      </c>
      <c r="B2916" t="s">
        <v>42752</v>
      </c>
      <c r="C2916" t="s">
        <v>42753</v>
      </c>
      <c r="F2916" t="s">
        <v>1161</v>
      </c>
      <c r="G2916">
        <v>111.37</v>
      </c>
    </row>
    <row r="2917" spans="1:7">
      <c r="A2917" t="s">
        <v>42754</v>
      </c>
      <c r="B2917" t="s">
        <v>42755</v>
      </c>
      <c r="C2917" t="s">
        <v>42756</v>
      </c>
      <c r="F2917" t="s">
        <v>1161</v>
      </c>
      <c r="G2917">
        <v>49.04</v>
      </c>
    </row>
    <row r="2918" spans="1:7">
      <c r="A2918" t="s">
        <v>42757</v>
      </c>
      <c r="B2918" t="s">
        <v>42758</v>
      </c>
      <c r="C2918" t="s">
        <v>42759</v>
      </c>
      <c r="F2918" t="s">
        <v>1161</v>
      </c>
      <c r="G2918">
        <v>796.83</v>
      </c>
    </row>
    <row r="2919" spans="1:7">
      <c r="A2919" t="s">
        <v>42760</v>
      </c>
      <c r="B2919" t="s">
        <v>42761</v>
      </c>
      <c r="C2919" t="s">
        <v>42762</v>
      </c>
      <c r="F2919" t="s">
        <v>1161</v>
      </c>
      <c r="G2919">
        <v>70.959999999999994</v>
      </c>
    </row>
    <row r="2920" spans="1:7">
      <c r="A2920" t="s">
        <v>42763</v>
      </c>
      <c r="B2920" t="s">
        <v>42764</v>
      </c>
      <c r="C2920" t="s">
        <v>42765</v>
      </c>
      <c r="F2920" t="s">
        <v>1161</v>
      </c>
      <c r="G2920">
        <v>90.73</v>
      </c>
    </row>
    <row r="2921" spans="1:7">
      <c r="A2921" t="s">
        <v>42766</v>
      </c>
      <c r="B2921" t="s">
        <v>42767</v>
      </c>
      <c r="C2921" t="s">
        <v>42768</v>
      </c>
      <c r="F2921" t="s">
        <v>1161</v>
      </c>
      <c r="G2921">
        <v>128.13</v>
      </c>
    </row>
    <row r="2922" spans="1:7">
      <c r="A2922" t="s">
        <v>42769</v>
      </c>
      <c r="B2922" t="s">
        <v>42770</v>
      </c>
      <c r="C2922" t="s">
        <v>42771</v>
      </c>
      <c r="F2922" t="s">
        <v>1161</v>
      </c>
      <c r="G2922">
        <v>151.43</v>
      </c>
    </row>
    <row r="2923" spans="1:7">
      <c r="A2923" t="s">
        <v>42772</v>
      </c>
      <c r="B2923" t="s">
        <v>42773</v>
      </c>
      <c r="C2923" t="s">
        <v>42774</v>
      </c>
      <c r="F2923" t="s">
        <v>1161</v>
      </c>
      <c r="G2923">
        <v>225.66</v>
      </c>
    </row>
    <row r="2924" spans="1:7">
      <c r="A2924" t="s">
        <v>42775</v>
      </c>
      <c r="B2924" t="s">
        <v>42776</v>
      </c>
      <c r="C2924" t="s">
        <v>42777</v>
      </c>
      <c r="F2924" t="s">
        <v>1161</v>
      </c>
      <c r="G2924">
        <v>239.48</v>
      </c>
    </row>
    <row r="2925" spans="1:7">
      <c r="A2925" t="s">
        <v>42778</v>
      </c>
      <c r="B2925" t="s">
        <v>42779</v>
      </c>
      <c r="C2925" t="s">
        <v>42780</v>
      </c>
      <c r="F2925" t="s">
        <v>1161</v>
      </c>
      <c r="G2925">
        <v>82.35</v>
      </c>
    </row>
    <row r="2926" spans="1:7">
      <c r="A2926" t="s">
        <v>42781</v>
      </c>
      <c r="B2926" t="s">
        <v>42782</v>
      </c>
      <c r="C2926" t="s">
        <v>42783</v>
      </c>
      <c r="F2926" t="s">
        <v>1161</v>
      </c>
      <c r="G2926">
        <v>102.21</v>
      </c>
    </row>
    <row r="2927" spans="1:7">
      <c r="A2927" t="s">
        <v>42784</v>
      </c>
      <c r="B2927" t="s">
        <v>42785</v>
      </c>
      <c r="C2927" t="s">
        <v>42786</v>
      </c>
      <c r="F2927" t="s">
        <v>1161</v>
      </c>
      <c r="G2927">
        <v>273.99</v>
      </c>
    </row>
    <row r="2928" spans="1:7">
      <c r="A2928" t="s">
        <v>42787</v>
      </c>
      <c r="B2928" t="s">
        <v>42788</v>
      </c>
      <c r="C2928" t="s">
        <v>42789</v>
      </c>
      <c r="F2928" t="s">
        <v>1161</v>
      </c>
      <c r="G2928">
        <v>402.33</v>
      </c>
    </row>
    <row r="2929" spans="1:7">
      <c r="A2929" t="s">
        <v>42790</v>
      </c>
      <c r="B2929" t="s">
        <v>42791</v>
      </c>
      <c r="C2929" t="s">
        <v>42792</v>
      </c>
      <c r="F2929" t="s">
        <v>1161</v>
      </c>
      <c r="G2929">
        <v>193.3</v>
      </c>
    </row>
    <row r="2930" spans="1:7">
      <c r="A2930" t="s">
        <v>42793</v>
      </c>
      <c r="B2930" t="s">
        <v>42794</v>
      </c>
      <c r="C2930" t="s">
        <v>42795</v>
      </c>
      <c r="F2930" t="s">
        <v>1161</v>
      </c>
      <c r="G2930">
        <v>457.82</v>
      </c>
    </row>
    <row r="2931" spans="1:7">
      <c r="A2931" t="s">
        <v>42796</v>
      </c>
      <c r="B2931" t="s">
        <v>42797</v>
      </c>
      <c r="C2931" t="s">
        <v>42798</v>
      </c>
      <c r="F2931" t="s">
        <v>1161</v>
      </c>
      <c r="G2931">
        <v>77.98</v>
      </c>
    </row>
    <row r="2932" spans="1:7">
      <c r="A2932" t="s">
        <v>42799</v>
      </c>
      <c r="B2932" t="s">
        <v>42800</v>
      </c>
      <c r="C2932" t="s">
        <v>42801</v>
      </c>
      <c r="F2932" t="s">
        <v>1161</v>
      </c>
      <c r="G2932">
        <v>85.41</v>
      </c>
    </row>
    <row r="2933" spans="1:7">
      <c r="A2933" t="s">
        <v>42802</v>
      </c>
      <c r="B2933" t="s">
        <v>42803</v>
      </c>
      <c r="C2933" t="s">
        <v>42804</v>
      </c>
      <c r="F2933" t="s">
        <v>1161</v>
      </c>
      <c r="G2933">
        <v>91.79</v>
      </c>
    </row>
    <row r="2934" spans="1:7">
      <c r="A2934" t="s">
        <v>42805</v>
      </c>
      <c r="B2934" t="s">
        <v>42806</v>
      </c>
      <c r="C2934" t="s">
        <v>42807</v>
      </c>
      <c r="F2934" t="s">
        <v>1161</v>
      </c>
      <c r="G2934">
        <v>145.25</v>
      </c>
    </row>
    <row r="2935" spans="1:7">
      <c r="A2935" t="s">
        <v>42808</v>
      </c>
      <c r="B2935" t="s">
        <v>42809</v>
      </c>
      <c r="C2935" t="s">
        <v>42810</v>
      </c>
      <c r="F2935" t="s">
        <v>1161</v>
      </c>
      <c r="G2935">
        <v>152.4</v>
      </c>
    </row>
    <row r="2936" spans="1:7">
      <c r="A2936" t="s">
        <v>42811</v>
      </c>
      <c r="B2936" t="s">
        <v>42812</v>
      </c>
      <c r="C2936" t="s">
        <v>42813</v>
      </c>
      <c r="F2936" t="s">
        <v>1161</v>
      </c>
      <c r="G2936">
        <v>209.94</v>
      </c>
    </row>
    <row r="2937" spans="1:7">
      <c r="A2937" t="s">
        <v>42814</v>
      </c>
      <c r="B2937" t="s">
        <v>42815</v>
      </c>
      <c r="C2937" t="s">
        <v>42816</v>
      </c>
      <c r="F2937" t="s">
        <v>1161</v>
      </c>
      <c r="G2937">
        <v>357.31</v>
      </c>
    </row>
    <row r="2938" spans="1:7">
      <c r="A2938" t="s">
        <v>42817</v>
      </c>
      <c r="B2938" t="s">
        <v>42818</v>
      </c>
      <c r="C2938" t="s">
        <v>42819</v>
      </c>
      <c r="F2938" t="s">
        <v>1161</v>
      </c>
      <c r="G2938">
        <v>469.42</v>
      </c>
    </row>
    <row r="2939" spans="1:7">
      <c r="A2939" t="s">
        <v>42820</v>
      </c>
      <c r="B2939" t="s">
        <v>42821</v>
      </c>
      <c r="C2939" t="s">
        <v>42822</v>
      </c>
      <c r="F2939" t="s">
        <v>1161</v>
      </c>
      <c r="G2939">
        <v>799.9</v>
      </c>
    </row>
    <row r="2940" spans="1:7">
      <c r="A2940" t="s">
        <v>42823</v>
      </c>
      <c r="B2940" t="s">
        <v>42824</v>
      </c>
      <c r="C2940" t="s">
        <v>42825</v>
      </c>
      <c r="F2940" t="s">
        <v>1161</v>
      </c>
      <c r="G2940">
        <v>336.34</v>
      </c>
    </row>
    <row r="2941" spans="1:7">
      <c r="A2941" t="s">
        <v>42826</v>
      </c>
      <c r="B2941" t="s">
        <v>42827</v>
      </c>
      <c r="C2941" t="s">
        <v>42828</v>
      </c>
      <c r="F2941" t="s">
        <v>1161</v>
      </c>
      <c r="G2941">
        <v>72.25</v>
      </c>
    </row>
    <row r="2942" spans="1:7">
      <c r="A2942" t="s">
        <v>42829</v>
      </c>
      <c r="B2942" t="s">
        <v>42830</v>
      </c>
      <c r="C2942" t="s">
        <v>42831</v>
      </c>
      <c r="F2942" t="s">
        <v>1161</v>
      </c>
      <c r="G2942">
        <v>87.74</v>
      </c>
    </row>
    <row r="2943" spans="1:7">
      <c r="A2943" t="s">
        <v>42832</v>
      </c>
      <c r="B2943" t="s">
        <v>42833</v>
      </c>
      <c r="C2943" t="s">
        <v>42834</v>
      </c>
      <c r="F2943" t="s">
        <v>1161</v>
      </c>
      <c r="G2943">
        <v>110.76</v>
      </c>
    </row>
    <row r="2944" spans="1:7">
      <c r="A2944" t="s">
        <v>42835</v>
      </c>
      <c r="B2944" t="s">
        <v>42836</v>
      </c>
      <c r="C2944" t="s">
        <v>42837</v>
      </c>
      <c r="F2944" t="s">
        <v>1161</v>
      </c>
      <c r="G2944">
        <v>172.63</v>
      </c>
    </row>
    <row r="2945" spans="1:7">
      <c r="A2945" t="s">
        <v>42838</v>
      </c>
      <c r="B2945" t="s">
        <v>42839</v>
      </c>
      <c r="C2945" t="s">
        <v>42840</v>
      </c>
      <c r="F2945" t="s">
        <v>1161</v>
      </c>
      <c r="G2945">
        <v>219.92</v>
      </c>
    </row>
    <row r="2946" spans="1:7">
      <c r="A2946" t="s">
        <v>42841</v>
      </c>
      <c r="B2946" t="s">
        <v>42842</v>
      </c>
      <c r="C2946" t="s">
        <v>42843</v>
      </c>
      <c r="F2946" t="s">
        <v>1161</v>
      </c>
      <c r="G2946">
        <v>281.54000000000002</v>
      </c>
    </row>
    <row r="2947" spans="1:7">
      <c r="A2947" t="s">
        <v>42844</v>
      </c>
      <c r="B2947" t="s">
        <v>42845</v>
      </c>
      <c r="C2947" t="s">
        <v>42846</v>
      </c>
      <c r="F2947" t="s">
        <v>1161</v>
      </c>
      <c r="G2947">
        <v>444.34</v>
      </c>
    </row>
    <row r="2948" spans="1:7">
      <c r="A2948" t="s">
        <v>42847</v>
      </c>
      <c r="B2948" t="s">
        <v>42848</v>
      </c>
      <c r="C2948" t="s">
        <v>42849</v>
      </c>
      <c r="F2948" t="s">
        <v>1161</v>
      </c>
      <c r="G2948">
        <v>603.19000000000005</v>
      </c>
    </row>
    <row r="2949" spans="1:7">
      <c r="A2949" t="s">
        <v>42850</v>
      </c>
      <c r="B2949" t="s">
        <v>42851</v>
      </c>
      <c r="C2949" t="s">
        <v>42852</v>
      </c>
      <c r="F2949" t="s">
        <v>1161</v>
      </c>
      <c r="G2949">
        <v>904.73</v>
      </c>
    </row>
    <row r="2950" spans="1:7">
      <c r="A2950" t="s">
        <v>42853</v>
      </c>
      <c r="B2950" t="s">
        <v>42854</v>
      </c>
      <c r="C2950" t="s">
        <v>42855</v>
      </c>
      <c r="F2950" t="s">
        <v>1161</v>
      </c>
      <c r="G2950">
        <v>72.25</v>
      </c>
    </row>
    <row r="2951" spans="1:7">
      <c r="A2951" t="s">
        <v>42856</v>
      </c>
      <c r="B2951" t="s">
        <v>42857</v>
      </c>
      <c r="C2951" t="s">
        <v>42858</v>
      </c>
      <c r="F2951" t="s">
        <v>1161</v>
      </c>
      <c r="G2951">
        <v>87.74</v>
      </c>
    </row>
    <row r="2952" spans="1:7">
      <c r="A2952" t="s">
        <v>42859</v>
      </c>
      <c r="B2952" t="s">
        <v>42860</v>
      </c>
      <c r="C2952" t="s">
        <v>42861</v>
      </c>
      <c r="F2952" t="s">
        <v>1161</v>
      </c>
      <c r="G2952">
        <v>110.76</v>
      </c>
    </row>
    <row r="2953" spans="1:7">
      <c r="A2953" t="s">
        <v>42862</v>
      </c>
      <c r="B2953" t="s">
        <v>42863</v>
      </c>
      <c r="C2953" t="s">
        <v>42864</v>
      </c>
      <c r="F2953" t="s">
        <v>1161</v>
      </c>
      <c r="G2953">
        <v>172.63</v>
      </c>
    </row>
    <row r="2954" spans="1:7">
      <c r="A2954" t="s">
        <v>42865</v>
      </c>
      <c r="B2954" t="s">
        <v>42866</v>
      </c>
      <c r="C2954" t="s">
        <v>42867</v>
      </c>
      <c r="F2954" t="s">
        <v>1161</v>
      </c>
      <c r="G2954">
        <v>219.92</v>
      </c>
    </row>
    <row r="2955" spans="1:7">
      <c r="A2955" t="s">
        <v>42868</v>
      </c>
      <c r="B2955" t="s">
        <v>42869</v>
      </c>
      <c r="C2955" t="s">
        <v>42870</v>
      </c>
      <c r="F2955" t="s">
        <v>1161</v>
      </c>
      <c r="G2955">
        <v>281.54000000000002</v>
      </c>
    </row>
    <row r="2956" spans="1:7">
      <c r="A2956" t="s">
        <v>42871</v>
      </c>
      <c r="B2956" t="s">
        <v>42872</v>
      </c>
      <c r="C2956" t="s">
        <v>42873</v>
      </c>
      <c r="F2956" t="s">
        <v>1161</v>
      </c>
      <c r="G2956">
        <v>444.34</v>
      </c>
    </row>
    <row r="2957" spans="1:7">
      <c r="A2957" t="s">
        <v>42874</v>
      </c>
      <c r="B2957" t="s">
        <v>42875</v>
      </c>
      <c r="C2957" t="s">
        <v>42876</v>
      </c>
      <c r="F2957" t="s">
        <v>1161</v>
      </c>
      <c r="G2957">
        <v>603.19000000000005</v>
      </c>
    </row>
    <row r="2958" spans="1:7">
      <c r="A2958" t="s">
        <v>42877</v>
      </c>
      <c r="B2958" t="s">
        <v>42878</v>
      </c>
      <c r="C2958" t="s">
        <v>42879</v>
      </c>
      <c r="F2958" t="s">
        <v>1161</v>
      </c>
      <c r="G2958">
        <v>904.73</v>
      </c>
    </row>
    <row r="2959" spans="1:7">
      <c r="A2959" t="s">
        <v>42880</v>
      </c>
      <c r="B2959" t="s">
        <v>42881</v>
      </c>
      <c r="C2959" t="s">
        <v>42882</v>
      </c>
      <c r="F2959" t="s">
        <v>1161</v>
      </c>
      <c r="G2959">
        <v>324.89999999999998</v>
      </c>
    </row>
    <row r="2960" spans="1:7">
      <c r="A2960" t="s">
        <v>42883</v>
      </c>
      <c r="B2960" t="s">
        <v>42884</v>
      </c>
      <c r="C2960" t="s">
        <v>42885</v>
      </c>
      <c r="F2960" t="s">
        <v>1161</v>
      </c>
      <c r="G2960">
        <v>327.43</v>
      </c>
    </row>
    <row r="2961" spans="1:7">
      <c r="A2961" t="s">
        <v>42886</v>
      </c>
      <c r="B2961" t="s">
        <v>42887</v>
      </c>
      <c r="C2961" t="s">
        <v>42888</v>
      </c>
      <c r="F2961" t="s">
        <v>1161</v>
      </c>
      <c r="G2961">
        <v>345.38</v>
      </c>
    </row>
    <row r="2962" spans="1:7">
      <c r="A2962" t="s">
        <v>42889</v>
      </c>
      <c r="B2962" t="s">
        <v>42890</v>
      </c>
      <c r="G2962">
        <v>42637.38</v>
      </c>
    </row>
    <row r="2963" spans="1:7">
      <c r="A2963" t="s">
        <v>42891</v>
      </c>
      <c r="B2963" t="s">
        <v>42892</v>
      </c>
      <c r="C2963" t="s">
        <v>42893</v>
      </c>
      <c r="F2963" t="s">
        <v>1161</v>
      </c>
      <c r="G2963">
        <v>292.01</v>
      </c>
    </row>
    <row r="2964" spans="1:7">
      <c r="A2964" t="s">
        <v>42894</v>
      </c>
      <c r="B2964" t="s">
        <v>42895</v>
      </c>
      <c r="C2964" t="s">
        <v>42896</v>
      </c>
      <c r="F2964" t="s">
        <v>1161</v>
      </c>
      <c r="G2964">
        <v>328.68</v>
      </c>
    </row>
    <row r="2965" spans="1:7">
      <c r="A2965" t="s">
        <v>42897</v>
      </c>
      <c r="B2965" t="s">
        <v>42898</v>
      </c>
      <c r="C2965" t="s">
        <v>42899</v>
      </c>
      <c r="F2965" t="s">
        <v>1161</v>
      </c>
      <c r="G2965">
        <v>174.89</v>
      </c>
    </row>
    <row r="2966" spans="1:7">
      <c r="A2966" t="s">
        <v>42900</v>
      </c>
      <c r="B2966" t="s">
        <v>42901</v>
      </c>
      <c r="C2966" t="s">
        <v>42902</v>
      </c>
      <c r="F2966" t="s">
        <v>1161</v>
      </c>
      <c r="G2966">
        <v>670.95</v>
      </c>
    </row>
    <row r="2967" spans="1:7">
      <c r="A2967" t="s">
        <v>42903</v>
      </c>
      <c r="B2967" t="s">
        <v>42904</v>
      </c>
      <c r="C2967" t="s">
        <v>42905</v>
      </c>
      <c r="F2967" t="s">
        <v>1161</v>
      </c>
      <c r="G2967">
        <v>696.69</v>
      </c>
    </row>
    <row r="2968" spans="1:7">
      <c r="A2968" t="s">
        <v>42906</v>
      </c>
      <c r="B2968" t="s">
        <v>42907</v>
      </c>
      <c r="C2968" t="s">
        <v>42908</v>
      </c>
      <c r="F2968" t="s">
        <v>1161</v>
      </c>
      <c r="G2968">
        <v>641.59</v>
      </c>
    </row>
    <row r="2969" spans="1:7">
      <c r="A2969" t="s">
        <v>42909</v>
      </c>
      <c r="B2969" t="s">
        <v>42910</v>
      </c>
      <c r="C2969" t="s">
        <v>42911</v>
      </c>
      <c r="F2969" t="s">
        <v>1161</v>
      </c>
      <c r="G2969">
        <v>418.47</v>
      </c>
    </row>
    <row r="2970" spans="1:7">
      <c r="A2970" t="s">
        <v>42912</v>
      </c>
      <c r="B2970" t="s">
        <v>42913</v>
      </c>
      <c r="C2970" t="s">
        <v>42914</v>
      </c>
      <c r="F2970" t="s">
        <v>1161</v>
      </c>
      <c r="G2970">
        <v>879.23</v>
      </c>
    </row>
    <row r="2971" spans="1:7">
      <c r="A2971" t="s">
        <v>42915</v>
      </c>
      <c r="B2971" t="s">
        <v>42916</v>
      </c>
      <c r="C2971" t="s">
        <v>42917</v>
      </c>
      <c r="F2971" t="s">
        <v>1161</v>
      </c>
      <c r="G2971">
        <v>753.94</v>
      </c>
    </row>
    <row r="2972" spans="1:7">
      <c r="A2972" t="s">
        <v>42918</v>
      </c>
      <c r="B2972" t="s">
        <v>42919</v>
      </c>
      <c r="C2972" t="s">
        <v>42920</v>
      </c>
      <c r="F2972" t="s">
        <v>1161</v>
      </c>
      <c r="G2972">
        <v>989.19</v>
      </c>
    </row>
    <row r="2973" spans="1:7">
      <c r="A2973" t="s">
        <v>42921</v>
      </c>
      <c r="B2973" t="s">
        <v>42922</v>
      </c>
      <c r="C2973" t="s">
        <v>42923</v>
      </c>
      <c r="F2973" t="s">
        <v>223</v>
      </c>
      <c r="G2973">
        <v>615.17999999999995</v>
      </c>
    </row>
    <row r="2974" spans="1:7">
      <c r="A2974" t="s">
        <v>42924</v>
      </c>
      <c r="B2974" t="s">
        <v>42925</v>
      </c>
      <c r="C2974" t="s">
        <v>42926</v>
      </c>
      <c r="F2974" t="s">
        <v>223</v>
      </c>
      <c r="G2974">
        <v>418.56</v>
      </c>
    </row>
    <row r="2975" spans="1:7">
      <c r="A2975" t="s">
        <v>42927</v>
      </c>
      <c r="B2975" t="s">
        <v>42928</v>
      </c>
      <c r="C2975" t="s">
        <v>42929</v>
      </c>
      <c r="F2975" t="s">
        <v>223</v>
      </c>
      <c r="G2975">
        <v>505.68</v>
      </c>
    </row>
    <row r="2976" spans="1:7">
      <c r="A2976" t="s">
        <v>42930</v>
      </c>
      <c r="B2976" t="s">
        <v>42931</v>
      </c>
      <c r="C2976" t="s">
        <v>42932</v>
      </c>
      <c r="F2976" t="s">
        <v>223</v>
      </c>
      <c r="G2976">
        <v>930.96</v>
      </c>
    </row>
    <row r="2977" spans="1:7">
      <c r="A2977" t="s">
        <v>42933</v>
      </c>
      <c r="B2977" t="s">
        <v>42934</v>
      </c>
      <c r="C2977" t="s">
        <v>42935</v>
      </c>
      <c r="F2977" t="s">
        <v>60</v>
      </c>
      <c r="G2977">
        <v>341.66</v>
      </c>
    </row>
    <row r="2978" spans="1:7">
      <c r="A2978" t="s">
        <v>42936</v>
      </c>
      <c r="B2978" t="s">
        <v>42937</v>
      </c>
      <c r="C2978" t="s">
        <v>42938</v>
      </c>
      <c r="F2978" t="s">
        <v>14590</v>
      </c>
      <c r="G2978">
        <v>927.62</v>
      </c>
    </row>
    <row r="2979" spans="1:7">
      <c r="A2979" t="s">
        <v>42939</v>
      </c>
      <c r="B2979" t="s">
        <v>42940</v>
      </c>
      <c r="C2979" t="s">
        <v>42941</v>
      </c>
      <c r="F2979" t="s">
        <v>14590</v>
      </c>
      <c r="G2979">
        <v>1008.97</v>
      </c>
    </row>
    <row r="2980" spans="1:7">
      <c r="A2980" t="s">
        <v>42942</v>
      </c>
      <c r="B2980" t="s">
        <v>42943</v>
      </c>
      <c r="C2980" t="s">
        <v>42944</v>
      </c>
      <c r="F2980" t="s">
        <v>1161</v>
      </c>
      <c r="G2980">
        <v>1965.8</v>
      </c>
    </row>
    <row r="2981" spans="1:7">
      <c r="A2981" t="s">
        <v>42945</v>
      </c>
      <c r="B2981" t="s">
        <v>42946</v>
      </c>
      <c r="C2981" t="s">
        <v>42947</v>
      </c>
      <c r="F2981" t="s">
        <v>1161</v>
      </c>
      <c r="G2981">
        <v>2438.88</v>
      </c>
    </row>
    <row r="2982" spans="1:7">
      <c r="A2982" t="s">
        <v>42948</v>
      </c>
      <c r="B2982" t="s">
        <v>42949</v>
      </c>
      <c r="C2982" t="s">
        <v>42950</v>
      </c>
      <c r="F2982" t="s">
        <v>1161</v>
      </c>
      <c r="G2982">
        <v>62.48</v>
      </c>
    </row>
    <row r="2983" spans="1:7">
      <c r="A2983" t="s">
        <v>42951</v>
      </c>
      <c r="B2983" t="s">
        <v>42952</v>
      </c>
      <c r="C2983" t="s">
        <v>42953</v>
      </c>
      <c r="F2983" t="s">
        <v>1161</v>
      </c>
      <c r="G2983">
        <v>66.61</v>
      </c>
    </row>
    <row r="2984" spans="1:7">
      <c r="A2984" t="s">
        <v>42954</v>
      </c>
      <c r="B2984" t="s">
        <v>42955</v>
      </c>
      <c r="C2984" t="s">
        <v>42956</v>
      </c>
      <c r="F2984" t="s">
        <v>1161</v>
      </c>
      <c r="G2984">
        <v>191.98</v>
      </c>
    </row>
    <row r="2985" spans="1:7">
      <c r="A2985" t="s">
        <v>42957</v>
      </c>
      <c r="B2985" t="s">
        <v>42958</v>
      </c>
      <c r="C2985" t="s">
        <v>42959</v>
      </c>
      <c r="F2985" t="s">
        <v>1161</v>
      </c>
      <c r="G2985">
        <v>107.84</v>
      </c>
    </row>
    <row r="2986" spans="1:7">
      <c r="A2986" t="s">
        <v>42960</v>
      </c>
      <c r="B2986" t="s">
        <v>42961</v>
      </c>
      <c r="C2986" t="s">
        <v>42962</v>
      </c>
      <c r="F2986" t="s">
        <v>1161</v>
      </c>
      <c r="G2986">
        <v>13.89</v>
      </c>
    </row>
    <row r="2987" spans="1:7">
      <c r="A2987" t="s">
        <v>42963</v>
      </c>
      <c r="B2987" t="s">
        <v>42964</v>
      </c>
      <c r="C2987" t="s">
        <v>42965</v>
      </c>
      <c r="F2987" t="s">
        <v>1161</v>
      </c>
      <c r="G2987">
        <v>1150.49</v>
      </c>
    </row>
    <row r="2989" spans="1:7">
      <c r="A2989" t="s">
        <v>42966</v>
      </c>
      <c r="B2989" t="s">
        <v>42967</v>
      </c>
      <c r="C2989" t="s">
        <v>42968</v>
      </c>
      <c r="F2989" t="s">
        <v>1161</v>
      </c>
      <c r="G2989">
        <v>420.87</v>
      </c>
    </row>
    <row r="2990" spans="1:7">
      <c r="A2990" t="s">
        <v>42969</v>
      </c>
      <c r="B2990" t="s">
        <v>42970</v>
      </c>
      <c r="C2990" t="s">
        <v>42971</v>
      </c>
      <c r="F2990" t="s">
        <v>1161</v>
      </c>
      <c r="G2990">
        <v>487.39</v>
      </c>
    </row>
    <row r="2991" spans="1:7">
      <c r="A2991" t="s">
        <v>42972</v>
      </c>
      <c r="B2991" t="s">
        <v>42973</v>
      </c>
      <c r="C2991" t="s">
        <v>42974</v>
      </c>
      <c r="F2991" t="s">
        <v>1161</v>
      </c>
      <c r="G2991">
        <v>470.23</v>
      </c>
    </row>
    <row r="2992" spans="1:7">
      <c r="A2992" t="s">
        <v>42975</v>
      </c>
      <c r="B2992" t="s">
        <v>42976</v>
      </c>
      <c r="C2992" t="s">
        <v>42977</v>
      </c>
      <c r="F2992" t="s">
        <v>1161</v>
      </c>
      <c r="G2992">
        <v>371.57</v>
      </c>
    </row>
    <row r="2993" spans="1:7">
      <c r="A2993" t="s">
        <v>42978</v>
      </c>
      <c r="B2993" t="s">
        <v>42979</v>
      </c>
      <c r="C2993" t="s">
        <v>42980</v>
      </c>
      <c r="F2993" t="s">
        <v>1161</v>
      </c>
      <c r="G2993">
        <v>75.150000000000006</v>
      </c>
    </row>
    <row r="2994" spans="1:7">
      <c r="A2994" t="s">
        <v>42981</v>
      </c>
      <c r="B2994" t="s">
        <v>42982</v>
      </c>
      <c r="C2994" t="s">
        <v>42983</v>
      </c>
      <c r="F2994" t="s">
        <v>1161</v>
      </c>
      <c r="G2994">
        <v>26.88</v>
      </c>
    </row>
    <row r="2995" spans="1:7">
      <c r="A2995" t="s">
        <v>42984</v>
      </c>
      <c r="B2995" t="s">
        <v>42985</v>
      </c>
      <c r="C2995" t="s">
        <v>42986</v>
      </c>
      <c r="F2995" t="s">
        <v>1161</v>
      </c>
      <c r="G2995">
        <v>12.44</v>
      </c>
    </row>
    <row r="2996" spans="1:7">
      <c r="A2996" t="s">
        <v>42987</v>
      </c>
      <c r="B2996" t="s">
        <v>42988</v>
      </c>
      <c r="C2996" t="s">
        <v>42989</v>
      </c>
      <c r="F2996" t="s">
        <v>223</v>
      </c>
      <c r="G2996">
        <v>531.1</v>
      </c>
    </row>
    <row r="2997" spans="1:7">
      <c r="A2997" t="s">
        <v>42990</v>
      </c>
      <c r="B2997" t="s">
        <v>42991</v>
      </c>
      <c r="C2997" t="s">
        <v>42992</v>
      </c>
      <c r="F2997" t="s">
        <v>1161</v>
      </c>
      <c r="G2997">
        <v>774.79</v>
      </c>
    </row>
    <row r="2998" spans="1:7">
      <c r="A2998" t="s">
        <v>42993</v>
      </c>
      <c r="B2998" t="s">
        <v>42994</v>
      </c>
      <c r="C2998" t="s">
        <v>42995</v>
      </c>
      <c r="F2998" t="s">
        <v>1161</v>
      </c>
      <c r="G2998">
        <v>379.4</v>
      </c>
    </row>
    <row r="2999" spans="1:7">
      <c r="A2999" t="s">
        <v>42996</v>
      </c>
      <c r="B2999" t="s">
        <v>42997</v>
      </c>
      <c r="C2999" t="s">
        <v>42998</v>
      </c>
      <c r="F2999" t="s">
        <v>1161</v>
      </c>
      <c r="G2999">
        <v>682.66</v>
      </c>
    </row>
    <row r="3000" spans="1:7">
      <c r="A3000" t="s">
        <v>42999</v>
      </c>
      <c r="B3000" t="s">
        <v>43000</v>
      </c>
      <c r="C3000" t="s">
        <v>43001</v>
      </c>
      <c r="F3000" t="s">
        <v>1161</v>
      </c>
      <c r="G3000">
        <v>555.03</v>
      </c>
    </row>
    <row r="3001" spans="1:7">
      <c r="A3001" t="s">
        <v>43002</v>
      </c>
      <c r="B3001" t="s">
        <v>43003</v>
      </c>
      <c r="C3001" t="s">
        <v>43004</v>
      </c>
      <c r="F3001" t="s">
        <v>1161</v>
      </c>
      <c r="G3001">
        <v>314.26</v>
      </c>
    </row>
    <row r="3003" spans="1:7">
      <c r="A3003" t="s">
        <v>43005</v>
      </c>
      <c r="B3003" t="s">
        <v>43006</v>
      </c>
      <c r="C3003" t="s">
        <v>43007</v>
      </c>
      <c r="F3003" t="s">
        <v>1161</v>
      </c>
      <c r="G3003">
        <v>270.04000000000002</v>
      </c>
    </row>
    <row r="3005" spans="1:7">
      <c r="A3005" t="s">
        <v>43008</v>
      </c>
      <c r="B3005" t="s">
        <v>43009</v>
      </c>
      <c r="C3005" t="s">
        <v>43010</v>
      </c>
      <c r="F3005" t="s">
        <v>60</v>
      </c>
      <c r="G3005">
        <v>1024.55</v>
      </c>
    </row>
    <row r="3006" spans="1:7">
      <c r="A3006" t="s">
        <v>43011</v>
      </c>
      <c r="B3006" t="s">
        <v>43012</v>
      </c>
      <c r="C3006" t="s">
        <v>43013</v>
      </c>
      <c r="F3006" t="s">
        <v>1161</v>
      </c>
      <c r="G3006">
        <v>649.87</v>
      </c>
    </row>
    <row r="3007" spans="1:7">
      <c r="A3007" t="s">
        <v>43014</v>
      </c>
      <c r="B3007" t="s">
        <v>43015</v>
      </c>
      <c r="C3007" t="s">
        <v>43016</v>
      </c>
      <c r="F3007" t="s">
        <v>1161</v>
      </c>
      <c r="G3007">
        <v>338.23</v>
      </c>
    </row>
    <row r="3008" spans="1:7">
      <c r="A3008" t="s">
        <v>43017</v>
      </c>
      <c r="B3008" t="s">
        <v>43018</v>
      </c>
      <c r="C3008" t="s">
        <v>43019</v>
      </c>
      <c r="F3008" t="s">
        <v>1161</v>
      </c>
      <c r="G3008">
        <v>137.12</v>
      </c>
    </row>
    <row r="3009" spans="1:7">
      <c r="A3009" t="s">
        <v>43020</v>
      </c>
      <c r="B3009" t="s">
        <v>43021</v>
      </c>
      <c r="C3009" t="s">
        <v>43022</v>
      </c>
      <c r="F3009" t="s">
        <v>1161</v>
      </c>
      <c r="G3009">
        <v>212.02</v>
      </c>
    </row>
    <row r="3011" spans="1:7">
      <c r="A3011" t="s">
        <v>43023</v>
      </c>
      <c r="B3011" t="s">
        <v>43024</v>
      </c>
      <c r="C3011" t="s">
        <v>43025</v>
      </c>
      <c r="F3011" t="s">
        <v>1161</v>
      </c>
      <c r="G3011">
        <v>138.75</v>
      </c>
    </row>
    <row r="3012" spans="1:7">
      <c r="A3012" t="s">
        <v>43026</v>
      </c>
      <c r="B3012" t="s">
        <v>43027</v>
      </c>
      <c r="C3012" t="s">
        <v>43028</v>
      </c>
      <c r="F3012" t="s">
        <v>1161</v>
      </c>
      <c r="G3012">
        <v>184.93</v>
      </c>
    </row>
    <row r="3013" spans="1:7">
      <c r="A3013" t="s">
        <v>43029</v>
      </c>
      <c r="B3013" t="s">
        <v>43030</v>
      </c>
      <c r="C3013" t="s">
        <v>43031</v>
      </c>
      <c r="F3013" t="s">
        <v>60</v>
      </c>
      <c r="G3013">
        <v>199.9</v>
      </c>
    </row>
    <row r="3014" spans="1:7">
      <c r="A3014" t="s">
        <v>43032</v>
      </c>
      <c r="B3014" t="s">
        <v>43033</v>
      </c>
      <c r="C3014" t="s">
        <v>43034</v>
      </c>
      <c r="F3014" t="s">
        <v>1161</v>
      </c>
      <c r="G3014">
        <v>748.19</v>
      </c>
    </row>
    <row r="3015" spans="1:7">
      <c r="A3015" t="s">
        <v>43035</v>
      </c>
      <c r="B3015" t="s">
        <v>43036</v>
      </c>
      <c r="C3015" t="s">
        <v>43037</v>
      </c>
      <c r="F3015" t="s">
        <v>1161</v>
      </c>
      <c r="G3015">
        <v>931.01</v>
      </c>
    </row>
    <row r="3016" spans="1:7">
      <c r="A3016" t="s">
        <v>43038</v>
      </c>
      <c r="B3016" t="s">
        <v>43039</v>
      </c>
      <c r="C3016" t="s">
        <v>43040</v>
      </c>
      <c r="F3016" t="s">
        <v>1161</v>
      </c>
      <c r="G3016">
        <v>1184.96</v>
      </c>
    </row>
    <row r="3017" spans="1:7">
      <c r="A3017" t="s">
        <v>43041</v>
      </c>
      <c r="B3017" t="s">
        <v>43042</v>
      </c>
      <c r="C3017" t="s">
        <v>43043</v>
      </c>
      <c r="F3017" t="s">
        <v>1161</v>
      </c>
      <c r="G3017">
        <v>1956.61</v>
      </c>
    </row>
    <row r="3018" spans="1:7">
      <c r="A3018" t="s">
        <v>43044</v>
      </c>
      <c r="B3018" t="s">
        <v>43045</v>
      </c>
      <c r="C3018" t="s">
        <v>43046</v>
      </c>
      <c r="F3018" t="s">
        <v>1161</v>
      </c>
      <c r="G3018">
        <v>1648.43</v>
      </c>
    </row>
    <row r="3019" spans="1:7">
      <c r="A3019" t="s">
        <v>43047</v>
      </c>
      <c r="B3019" t="s">
        <v>43048</v>
      </c>
      <c r="C3019" t="s">
        <v>43049</v>
      </c>
      <c r="F3019" t="s">
        <v>1161</v>
      </c>
      <c r="G3019">
        <v>2764.27</v>
      </c>
    </row>
    <row r="3020" spans="1:7">
      <c r="A3020" t="s">
        <v>43050</v>
      </c>
      <c r="B3020" t="s">
        <v>43051</v>
      </c>
      <c r="C3020" t="s">
        <v>43052</v>
      </c>
      <c r="F3020" t="s">
        <v>1161</v>
      </c>
      <c r="G3020">
        <v>158.21</v>
      </c>
    </row>
    <row r="3021" spans="1:7">
      <c r="A3021" t="s">
        <v>43053</v>
      </c>
      <c r="B3021" t="s">
        <v>43054</v>
      </c>
      <c r="C3021" t="s">
        <v>43055</v>
      </c>
      <c r="F3021" t="s">
        <v>1161</v>
      </c>
      <c r="G3021">
        <v>249.39</v>
      </c>
    </row>
    <row r="3022" spans="1:7">
      <c r="A3022" t="s">
        <v>43056</v>
      </c>
      <c r="B3022" t="s">
        <v>43057</v>
      </c>
      <c r="C3022" t="s">
        <v>43058</v>
      </c>
      <c r="F3022" t="s">
        <v>1161</v>
      </c>
      <c r="G3022">
        <v>82.21</v>
      </c>
    </row>
    <row r="3023" spans="1:7">
      <c r="A3023" t="s">
        <v>43059</v>
      </c>
      <c r="B3023" t="s">
        <v>43060</v>
      </c>
      <c r="C3023" t="s">
        <v>43061</v>
      </c>
      <c r="F3023" t="s">
        <v>1161</v>
      </c>
      <c r="G3023">
        <v>35.61</v>
      </c>
    </row>
    <row r="3024" spans="1:7">
      <c r="A3024" t="s">
        <v>43062</v>
      </c>
      <c r="B3024" t="s">
        <v>43063</v>
      </c>
      <c r="C3024" t="s">
        <v>43064</v>
      </c>
      <c r="F3024" t="s">
        <v>1161</v>
      </c>
      <c r="G3024">
        <v>67.680000000000007</v>
      </c>
    </row>
    <row r="3025" spans="1:7">
      <c r="A3025" t="s">
        <v>43065</v>
      </c>
      <c r="B3025" t="s">
        <v>43066</v>
      </c>
      <c r="C3025" t="s">
        <v>43067</v>
      </c>
      <c r="F3025" t="s">
        <v>1161</v>
      </c>
      <c r="G3025">
        <v>54.71</v>
      </c>
    </row>
    <row r="3026" spans="1:7">
      <c r="A3026" t="s">
        <v>43068</v>
      </c>
      <c r="B3026" t="s">
        <v>43069</v>
      </c>
      <c r="C3026" t="s">
        <v>43070</v>
      </c>
      <c r="F3026" t="s">
        <v>1161</v>
      </c>
      <c r="G3026">
        <v>99.29</v>
      </c>
    </row>
    <row r="3027" spans="1:7">
      <c r="A3027" t="s">
        <v>43071</v>
      </c>
      <c r="B3027" t="s">
        <v>43072</v>
      </c>
      <c r="C3027" t="s">
        <v>43073</v>
      </c>
      <c r="F3027" t="s">
        <v>1161</v>
      </c>
      <c r="G3027">
        <v>57.32</v>
      </c>
    </row>
    <row r="3028" spans="1:7">
      <c r="A3028" t="s">
        <v>43074</v>
      </c>
      <c r="B3028" t="s">
        <v>43075</v>
      </c>
      <c r="C3028" t="s">
        <v>43076</v>
      </c>
      <c r="F3028" t="s">
        <v>1161</v>
      </c>
      <c r="G3028">
        <v>76.91</v>
      </c>
    </row>
    <row r="3029" spans="1:7">
      <c r="A3029" t="s">
        <v>43077</v>
      </c>
      <c r="B3029" t="s">
        <v>43078</v>
      </c>
      <c r="C3029" t="s">
        <v>43079</v>
      </c>
      <c r="F3029" t="s">
        <v>1161</v>
      </c>
      <c r="G3029">
        <v>81.28</v>
      </c>
    </row>
    <row r="3030" spans="1:7">
      <c r="A3030" t="s">
        <v>43080</v>
      </c>
      <c r="B3030" t="s">
        <v>43081</v>
      </c>
      <c r="C3030" t="s">
        <v>43082</v>
      </c>
      <c r="F3030" t="s">
        <v>1161</v>
      </c>
      <c r="G3030">
        <v>45.87</v>
      </c>
    </row>
    <row r="3031" spans="1:7">
      <c r="A3031" t="s">
        <v>43083</v>
      </c>
      <c r="B3031" t="s">
        <v>43084</v>
      </c>
      <c r="C3031" t="s">
        <v>43085</v>
      </c>
      <c r="F3031" t="s">
        <v>1161</v>
      </c>
      <c r="G3031">
        <v>202.8</v>
      </c>
    </row>
    <row r="3032" spans="1:7">
      <c r="A3032" t="s">
        <v>43086</v>
      </c>
      <c r="B3032" t="s">
        <v>43087</v>
      </c>
      <c r="C3032" t="s">
        <v>43088</v>
      </c>
      <c r="F3032" t="s">
        <v>1161</v>
      </c>
      <c r="G3032">
        <v>212.52</v>
      </c>
    </row>
    <row r="3033" spans="1:7">
      <c r="A3033" t="s">
        <v>43089</v>
      </c>
      <c r="B3033" t="s">
        <v>43090</v>
      </c>
      <c r="C3033" t="s">
        <v>43091</v>
      </c>
      <c r="F3033" t="s">
        <v>1161</v>
      </c>
      <c r="G3033">
        <v>30.98</v>
      </c>
    </row>
    <row r="3034" spans="1:7">
      <c r="A3034" t="s">
        <v>43092</v>
      </c>
      <c r="B3034" t="s">
        <v>43093</v>
      </c>
      <c r="C3034" t="s">
        <v>43094</v>
      </c>
      <c r="F3034" t="s">
        <v>1161</v>
      </c>
      <c r="G3034">
        <v>94.74</v>
      </c>
    </row>
    <row r="3035" spans="1:7">
      <c r="A3035" t="s">
        <v>43095</v>
      </c>
      <c r="B3035" t="s">
        <v>43096</v>
      </c>
      <c r="C3035" t="s">
        <v>43097</v>
      </c>
      <c r="F3035" t="s">
        <v>223</v>
      </c>
      <c r="G3035">
        <v>1100.51</v>
      </c>
    </row>
    <row r="3036" spans="1:7">
      <c r="A3036" t="s">
        <v>43098</v>
      </c>
      <c r="B3036" t="s">
        <v>43099</v>
      </c>
      <c r="C3036" t="s">
        <v>43100</v>
      </c>
      <c r="F3036" t="s">
        <v>1161</v>
      </c>
      <c r="G3036">
        <v>758.54</v>
      </c>
    </row>
    <row r="3037" spans="1:7">
      <c r="A3037" t="s">
        <v>43101</v>
      </c>
      <c r="B3037" t="s">
        <v>43102</v>
      </c>
      <c r="C3037" t="s">
        <v>43103</v>
      </c>
      <c r="F3037" t="s">
        <v>1161</v>
      </c>
      <c r="G3037">
        <v>224.98</v>
      </c>
    </row>
    <row r="3039" spans="1:7">
      <c r="A3039" t="s">
        <v>43104</v>
      </c>
      <c r="B3039" t="s">
        <v>43105</v>
      </c>
      <c r="C3039" t="s">
        <v>43106</v>
      </c>
      <c r="F3039" t="s">
        <v>1161</v>
      </c>
      <c r="G3039">
        <v>202.62</v>
      </c>
    </row>
    <row r="3041" spans="1:7">
      <c r="A3041" t="s">
        <v>43107</v>
      </c>
      <c r="B3041" t="s">
        <v>43108</v>
      </c>
      <c r="C3041" t="s">
        <v>43109</v>
      </c>
      <c r="F3041" t="s">
        <v>1161</v>
      </c>
      <c r="G3041">
        <v>793.67</v>
      </c>
    </row>
    <row r="3042" spans="1:7">
      <c r="A3042" t="s">
        <v>43110</v>
      </c>
      <c r="B3042" t="s">
        <v>43111</v>
      </c>
      <c r="C3042" t="s">
        <v>43112</v>
      </c>
      <c r="F3042" t="s">
        <v>1161</v>
      </c>
      <c r="G3042">
        <v>1606.58</v>
      </c>
    </row>
    <row r="3044" spans="1:7">
      <c r="A3044" t="s">
        <v>43113</v>
      </c>
      <c r="B3044" t="s">
        <v>43114</v>
      </c>
      <c r="C3044" t="s">
        <v>43115</v>
      </c>
      <c r="F3044" t="s">
        <v>1161</v>
      </c>
      <c r="G3044">
        <v>267.77999999999997</v>
      </c>
    </row>
    <row r="3045" spans="1:7">
      <c r="A3045" t="s">
        <v>43116</v>
      </c>
      <c r="B3045" t="s">
        <v>43117</v>
      </c>
      <c r="C3045" t="s">
        <v>43118</v>
      </c>
      <c r="F3045" t="s">
        <v>1161</v>
      </c>
      <c r="G3045">
        <v>167.57</v>
      </c>
    </row>
    <row r="3046" spans="1:7">
      <c r="A3046" t="s">
        <v>43119</v>
      </c>
      <c r="B3046" t="s">
        <v>43120</v>
      </c>
      <c r="C3046" t="s">
        <v>43121</v>
      </c>
      <c r="F3046" t="s">
        <v>1161</v>
      </c>
      <c r="G3046">
        <v>211.41</v>
      </c>
    </row>
    <row r="3047" spans="1:7">
      <c r="A3047" t="s">
        <v>43122</v>
      </c>
      <c r="B3047" t="s">
        <v>43123</v>
      </c>
      <c r="C3047" t="s">
        <v>43124</v>
      </c>
      <c r="F3047" t="s">
        <v>1161</v>
      </c>
      <c r="G3047">
        <v>774.53</v>
      </c>
    </row>
    <row r="3048" spans="1:7">
      <c r="A3048" t="s">
        <v>43125</v>
      </c>
      <c r="B3048" t="s">
        <v>43126</v>
      </c>
      <c r="C3048" t="s">
        <v>43127</v>
      </c>
      <c r="F3048" t="s">
        <v>1161</v>
      </c>
      <c r="G3048">
        <v>128.30000000000001</v>
      </c>
    </row>
    <row r="3050" spans="1:7">
      <c r="A3050" t="s">
        <v>43128</v>
      </c>
      <c r="B3050" t="s">
        <v>43129</v>
      </c>
      <c r="C3050" t="s">
        <v>43130</v>
      </c>
      <c r="F3050" t="s">
        <v>1161</v>
      </c>
      <c r="G3050">
        <v>141.21</v>
      </c>
    </row>
    <row r="3051" spans="1:7">
      <c r="A3051" t="s">
        <v>43131</v>
      </c>
      <c r="B3051" t="s">
        <v>43132</v>
      </c>
      <c r="C3051" t="s">
        <v>43133</v>
      </c>
      <c r="F3051" t="s">
        <v>1161</v>
      </c>
      <c r="G3051">
        <v>72.73</v>
      </c>
    </row>
    <row r="3052" spans="1:7">
      <c r="A3052" t="s">
        <v>43134</v>
      </c>
      <c r="B3052" t="s">
        <v>43135</v>
      </c>
      <c r="C3052" t="s">
        <v>43136</v>
      </c>
      <c r="F3052" t="s">
        <v>1161</v>
      </c>
      <c r="G3052">
        <v>35.450000000000003</v>
      </c>
    </row>
    <row r="3053" spans="1:7">
      <c r="A3053" t="s">
        <v>43137</v>
      </c>
      <c r="B3053" t="s">
        <v>43138</v>
      </c>
      <c r="C3053" t="s">
        <v>43139</v>
      </c>
      <c r="F3053" t="s">
        <v>1161</v>
      </c>
      <c r="G3053">
        <v>204.1</v>
      </c>
    </row>
    <row r="3054" spans="1:7">
      <c r="A3054" t="s">
        <v>43140</v>
      </c>
      <c r="B3054" t="s">
        <v>43141</v>
      </c>
      <c r="C3054" t="s">
        <v>43142</v>
      </c>
      <c r="F3054" t="s">
        <v>1161</v>
      </c>
      <c r="G3054">
        <v>243.4</v>
      </c>
    </row>
    <row r="3055" spans="1:7">
      <c r="A3055" t="s">
        <v>43143</v>
      </c>
      <c r="B3055" t="s">
        <v>43144</v>
      </c>
      <c r="C3055" t="s">
        <v>43145</v>
      </c>
      <c r="F3055" t="s">
        <v>1161</v>
      </c>
      <c r="G3055">
        <v>71.59</v>
      </c>
    </row>
    <row r="3056" spans="1:7">
      <c r="A3056" t="s">
        <v>43146</v>
      </c>
      <c r="B3056" t="s">
        <v>43147</v>
      </c>
      <c r="G3056">
        <v>117069.74</v>
      </c>
    </row>
    <row r="3057" spans="1:7">
      <c r="A3057" t="s">
        <v>43148</v>
      </c>
      <c r="B3057" t="s">
        <v>43149</v>
      </c>
      <c r="C3057" t="s">
        <v>43150</v>
      </c>
      <c r="F3057" t="s">
        <v>1161</v>
      </c>
      <c r="G3057">
        <v>2551.1799999999998</v>
      </c>
    </row>
    <row r="3058" spans="1:7">
      <c r="A3058" t="s">
        <v>43151</v>
      </c>
      <c r="B3058" t="s">
        <v>43152</v>
      </c>
      <c r="C3058" t="s">
        <v>43153</v>
      </c>
      <c r="F3058" t="s">
        <v>1161</v>
      </c>
      <c r="G3058">
        <v>80.790000000000006</v>
      </c>
    </row>
    <row r="3059" spans="1:7">
      <c r="A3059" t="s">
        <v>43154</v>
      </c>
      <c r="B3059" t="s">
        <v>43155</v>
      </c>
      <c r="C3059" t="s">
        <v>43156</v>
      </c>
      <c r="F3059" t="s">
        <v>1161</v>
      </c>
      <c r="G3059">
        <v>3822.6</v>
      </c>
    </row>
    <row r="3060" spans="1:7">
      <c r="A3060" t="s">
        <v>43157</v>
      </c>
      <c r="B3060" t="s">
        <v>43158</v>
      </c>
      <c r="C3060" t="s">
        <v>43159</v>
      </c>
      <c r="F3060" t="s">
        <v>1161</v>
      </c>
      <c r="G3060">
        <v>88.83</v>
      </c>
    </row>
    <row r="3061" spans="1:7">
      <c r="A3061" t="s">
        <v>43160</v>
      </c>
      <c r="B3061" t="s">
        <v>43161</v>
      </c>
      <c r="C3061" t="s">
        <v>43162</v>
      </c>
      <c r="F3061" t="s">
        <v>1161</v>
      </c>
      <c r="G3061">
        <v>171.85</v>
      </c>
    </row>
    <row r="3062" spans="1:7">
      <c r="A3062" t="s">
        <v>43163</v>
      </c>
      <c r="B3062" t="s">
        <v>43164</v>
      </c>
      <c r="C3062" t="s">
        <v>43165</v>
      </c>
      <c r="F3062" t="s">
        <v>1161</v>
      </c>
      <c r="G3062">
        <v>334.23</v>
      </c>
    </row>
    <row r="3063" spans="1:7">
      <c r="A3063" t="s">
        <v>43166</v>
      </c>
      <c r="B3063" t="s">
        <v>43167</v>
      </c>
      <c r="C3063" t="s">
        <v>43168</v>
      </c>
      <c r="F3063" t="s">
        <v>1161</v>
      </c>
      <c r="G3063">
        <v>836.05</v>
      </c>
    </row>
    <row r="3064" spans="1:7">
      <c r="A3064" t="s">
        <v>43169</v>
      </c>
      <c r="B3064" t="s">
        <v>43170</v>
      </c>
      <c r="C3064" t="s">
        <v>43171</v>
      </c>
      <c r="F3064" t="s">
        <v>1161</v>
      </c>
      <c r="G3064">
        <v>782.58</v>
      </c>
    </row>
    <row r="3065" spans="1:7">
      <c r="A3065" t="s">
        <v>43172</v>
      </c>
      <c r="B3065" t="s">
        <v>43173</v>
      </c>
      <c r="C3065" t="s">
        <v>43174</v>
      </c>
      <c r="F3065" t="s">
        <v>1161</v>
      </c>
      <c r="G3065">
        <v>799.04</v>
      </c>
    </row>
    <row r="3066" spans="1:7">
      <c r="A3066" t="s">
        <v>43175</v>
      </c>
      <c r="B3066" t="s">
        <v>43176</v>
      </c>
      <c r="C3066" t="s">
        <v>43177</v>
      </c>
      <c r="F3066" t="s">
        <v>1161</v>
      </c>
      <c r="G3066">
        <v>1217.17</v>
      </c>
    </row>
    <row r="3067" spans="1:7">
      <c r="A3067" t="s">
        <v>43178</v>
      </c>
      <c r="B3067" t="s">
        <v>43179</v>
      </c>
      <c r="C3067" t="s">
        <v>43180</v>
      </c>
      <c r="F3067" t="s">
        <v>1161</v>
      </c>
      <c r="G3067">
        <v>1496.89</v>
      </c>
    </row>
    <row r="3068" spans="1:7">
      <c r="A3068" t="s">
        <v>43181</v>
      </c>
      <c r="B3068" t="s">
        <v>43182</v>
      </c>
      <c r="C3068" t="s">
        <v>43183</v>
      </c>
      <c r="F3068" t="s">
        <v>1161</v>
      </c>
      <c r="G3068">
        <v>1864.85</v>
      </c>
    </row>
    <row r="3069" spans="1:7">
      <c r="A3069" t="s">
        <v>43184</v>
      </c>
      <c r="B3069" t="s">
        <v>43185</v>
      </c>
      <c r="C3069" t="s">
        <v>43186</v>
      </c>
      <c r="F3069" t="s">
        <v>1161</v>
      </c>
      <c r="G3069">
        <v>2031.56</v>
      </c>
    </row>
    <row r="3070" spans="1:7">
      <c r="A3070" t="s">
        <v>43187</v>
      </c>
      <c r="B3070" t="s">
        <v>43188</v>
      </c>
      <c r="C3070" t="s">
        <v>43189</v>
      </c>
      <c r="F3070" t="s">
        <v>1161</v>
      </c>
      <c r="G3070">
        <v>2709.07</v>
      </c>
    </row>
    <row r="3071" spans="1:7">
      <c r="A3071" t="s">
        <v>43190</v>
      </c>
      <c r="B3071" t="s">
        <v>43191</v>
      </c>
      <c r="C3071" t="s">
        <v>43192</v>
      </c>
      <c r="F3071" t="s">
        <v>1161</v>
      </c>
      <c r="G3071">
        <v>3568.72</v>
      </c>
    </row>
    <row r="3072" spans="1:7">
      <c r="A3072" t="s">
        <v>43193</v>
      </c>
      <c r="B3072" t="s">
        <v>43194</v>
      </c>
      <c r="C3072" t="s">
        <v>43195</v>
      </c>
      <c r="F3072" t="s">
        <v>1161</v>
      </c>
      <c r="G3072">
        <v>3959.74</v>
      </c>
    </row>
    <row r="3073" spans="1:7">
      <c r="A3073" t="s">
        <v>43196</v>
      </c>
      <c r="B3073" t="s">
        <v>43197</v>
      </c>
      <c r="C3073" t="s">
        <v>43198</v>
      </c>
      <c r="F3073" t="s">
        <v>1161</v>
      </c>
      <c r="G3073">
        <v>6033.07</v>
      </c>
    </row>
    <row r="3074" spans="1:7">
      <c r="A3074" t="s">
        <v>43199</v>
      </c>
      <c r="B3074" t="s">
        <v>43200</v>
      </c>
      <c r="C3074" t="s">
        <v>43201</v>
      </c>
      <c r="F3074" t="s">
        <v>1161</v>
      </c>
      <c r="G3074">
        <v>7229.68</v>
      </c>
    </row>
    <row r="3075" spans="1:7">
      <c r="A3075" t="s">
        <v>43202</v>
      </c>
      <c r="B3075" t="s">
        <v>43203</v>
      </c>
      <c r="C3075" t="s">
        <v>43204</v>
      </c>
      <c r="F3075" t="s">
        <v>1161</v>
      </c>
      <c r="G3075">
        <v>1653.32</v>
      </c>
    </row>
    <row r="3076" spans="1:7">
      <c r="A3076" t="s">
        <v>43205</v>
      </c>
      <c r="B3076" t="s">
        <v>43206</v>
      </c>
      <c r="C3076" t="s">
        <v>43207</v>
      </c>
      <c r="F3076" t="s">
        <v>1161</v>
      </c>
      <c r="G3076">
        <v>1612.57</v>
      </c>
    </row>
    <row r="3077" spans="1:7">
      <c r="A3077" t="s">
        <v>43208</v>
      </c>
      <c r="B3077" t="s">
        <v>43209</v>
      </c>
      <c r="C3077" t="s">
        <v>43210</v>
      </c>
      <c r="F3077" t="s">
        <v>1161</v>
      </c>
      <c r="G3077">
        <v>1875.13</v>
      </c>
    </row>
    <row r="3078" spans="1:7">
      <c r="A3078" t="s">
        <v>43211</v>
      </c>
      <c r="B3078" t="s">
        <v>43212</v>
      </c>
      <c r="C3078" t="s">
        <v>43213</v>
      </c>
      <c r="F3078" t="s">
        <v>1161</v>
      </c>
      <c r="G3078">
        <v>2119.2399999999998</v>
      </c>
    </row>
    <row r="3079" spans="1:7">
      <c r="A3079" t="s">
        <v>43214</v>
      </c>
      <c r="B3079" t="s">
        <v>43215</v>
      </c>
      <c r="C3079" t="s">
        <v>43216</v>
      </c>
      <c r="F3079" t="s">
        <v>1161</v>
      </c>
      <c r="G3079">
        <v>2503.15</v>
      </c>
    </row>
    <row r="3080" spans="1:7">
      <c r="A3080" t="s">
        <v>43217</v>
      </c>
      <c r="B3080" t="s">
        <v>43218</v>
      </c>
      <c r="C3080" t="s">
        <v>43219</v>
      </c>
      <c r="F3080" t="s">
        <v>1161</v>
      </c>
      <c r="G3080">
        <v>2670.61</v>
      </c>
    </row>
    <row r="3081" spans="1:7">
      <c r="A3081" t="s">
        <v>43220</v>
      </c>
      <c r="B3081" t="s">
        <v>43221</v>
      </c>
      <c r="C3081" t="s">
        <v>43222</v>
      </c>
      <c r="F3081" t="s">
        <v>1161</v>
      </c>
      <c r="G3081">
        <v>2741.95</v>
      </c>
    </row>
    <row r="3082" spans="1:7">
      <c r="A3082" t="s">
        <v>43223</v>
      </c>
      <c r="B3082" t="s">
        <v>43224</v>
      </c>
      <c r="C3082" t="s">
        <v>43225</v>
      </c>
      <c r="F3082" t="s">
        <v>1161</v>
      </c>
      <c r="G3082">
        <v>2860.24</v>
      </c>
    </row>
    <row r="3083" spans="1:7">
      <c r="A3083" t="s">
        <v>43226</v>
      </c>
      <c r="B3083" t="s">
        <v>43227</v>
      </c>
      <c r="C3083" t="s">
        <v>43228</v>
      </c>
      <c r="F3083" t="s">
        <v>1161</v>
      </c>
      <c r="G3083">
        <v>4232.53</v>
      </c>
    </row>
    <row r="3084" spans="1:7">
      <c r="A3084" t="s">
        <v>43229</v>
      </c>
      <c r="B3084" t="s">
        <v>43230</v>
      </c>
      <c r="C3084" t="s">
        <v>43231</v>
      </c>
      <c r="F3084" t="s">
        <v>1161</v>
      </c>
      <c r="G3084">
        <v>1115.3599999999999</v>
      </c>
    </row>
    <row r="3085" spans="1:7">
      <c r="A3085" t="s">
        <v>43232</v>
      </c>
      <c r="B3085" t="s">
        <v>43233</v>
      </c>
      <c r="C3085" t="s">
        <v>43234</v>
      </c>
      <c r="F3085" t="s">
        <v>1161</v>
      </c>
      <c r="G3085">
        <v>7727.61</v>
      </c>
    </row>
    <row r="3086" spans="1:7">
      <c r="A3086" t="s">
        <v>43235</v>
      </c>
      <c r="B3086" t="s">
        <v>43236</v>
      </c>
      <c r="C3086" t="s">
        <v>43237</v>
      </c>
      <c r="F3086" t="s">
        <v>1161</v>
      </c>
      <c r="G3086">
        <v>15396.87</v>
      </c>
    </row>
    <row r="3087" spans="1:7">
      <c r="A3087" t="s">
        <v>43238</v>
      </c>
      <c r="B3087" t="s">
        <v>43239</v>
      </c>
      <c r="C3087" t="s">
        <v>43240</v>
      </c>
      <c r="F3087" t="s">
        <v>1161</v>
      </c>
      <c r="G3087">
        <v>23099.34</v>
      </c>
    </row>
    <row r="3088" spans="1:7">
      <c r="A3088" t="s">
        <v>43241</v>
      </c>
      <c r="B3088" t="s">
        <v>43242</v>
      </c>
      <c r="C3088" t="s">
        <v>43243</v>
      </c>
      <c r="F3088" t="s">
        <v>1161</v>
      </c>
      <c r="G3088">
        <v>382.97</v>
      </c>
    </row>
    <row r="3089" spans="1:7">
      <c r="A3089" t="s">
        <v>43244</v>
      </c>
      <c r="B3089" t="s">
        <v>43245</v>
      </c>
      <c r="C3089" t="s">
        <v>43246</v>
      </c>
      <c r="F3089" t="s">
        <v>1161</v>
      </c>
      <c r="G3089">
        <v>118.28</v>
      </c>
    </row>
    <row r="3090" spans="1:7">
      <c r="A3090" t="s">
        <v>43247</v>
      </c>
      <c r="B3090" t="s">
        <v>43248</v>
      </c>
      <c r="C3090" t="s">
        <v>43249</v>
      </c>
      <c r="F3090" t="s">
        <v>1161</v>
      </c>
      <c r="G3090">
        <v>3079.08</v>
      </c>
    </row>
    <row r="3091" spans="1:7">
      <c r="A3091" t="s">
        <v>43250</v>
      </c>
      <c r="B3091" t="s">
        <v>43251</v>
      </c>
      <c r="C3091" t="s">
        <v>43252</v>
      </c>
      <c r="F3091" t="s">
        <v>1161</v>
      </c>
      <c r="G3091">
        <v>259.89</v>
      </c>
    </row>
    <row r="3092" spans="1:7">
      <c r="A3092" t="s">
        <v>43253</v>
      </c>
      <c r="B3092" t="s">
        <v>43254</v>
      </c>
      <c r="C3092" t="s">
        <v>43255</v>
      </c>
      <c r="F3092" t="s">
        <v>1161</v>
      </c>
      <c r="G3092">
        <v>860.71</v>
      </c>
    </row>
    <row r="3093" spans="1:7">
      <c r="A3093" t="s">
        <v>43256</v>
      </c>
      <c r="B3093" t="s">
        <v>43257</v>
      </c>
      <c r="C3093" t="s">
        <v>43258</v>
      </c>
      <c r="F3093" t="s">
        <v>1161</v>
      </c>
      <c r="G3093">
        <v>910.5</v>
      </c>
    </row>
    <row r="3094" spans="1:7">
      <c r="A3094" t="s">
        <v>43259</v>
      </c>
      <c r="B3094" t="s">
        <v>43260</v>
      </c>
      <c r="C3094" t="s">
        <v>43261</v>
      </c>
      <c r="F3094" t="s">
        <v>1161</v>
      </c>
      <c r="G3094">
        <v>1234.95</v>
      </c>
    </row>
    <row r="3095" spans="1:7">
      <c r="A3095" t="s">
        <v>43262</v>
      </c>
      <c r="B3095" t="s">
        <v>43263</v>
      </c>
      <c r="C3095" t="s">
        <v>43264</v>
      </c>
      <c r="F3095" t="s">
        <v>1161</v>
      </c>
      <c r="G3095">
        <v>261.82</v>
      </c>
    </row>
    <row r="3096" spans="1:7">
      <c r="A3096" t="s">
        <v>43265</v>
      </c>
      <c r="B3096" t="s">
        <v>43266</v>
      </c>
      <c r="C3096" t="s">
        <v>43267</v>
      </c>
      <c r="F3096" t="s">
        <v>1161</v>
      </c>
      <c r="G3096">
        <v>72.540000000000006</v>
      </c>
    </row>
    <row r="3097" spans="1:7">
      <c r="A3097" t="s">
        <v>43268</v>
      </c>
      <c r="B3097" t="s">
        <v>43269</v>
      </c>
      <c r="C3097" t="s">
        <v>43270</v>
      </c>
      <c r="F3097" t="s">
        <v>1161</v>
      </c>
      <c r="G3097">
        <v>75.22</v>
      </c>
    </row>
    <row r="3098" spans="1:7">
      <c r="A3098" t="s">
        <v>43271</v>
      </c>
      <c r="B3098" t="s">
        <v>43272</v>
      </c>
      <c r="C3098" t="s">
        <v>43273</v>
      </c>
      <c r="F3098" t="s">
        <v>1161</v>
      </c>
      <c r="G3098">
        <v>46.57</v>
      </c>
    </row>
    <row r="3099" spans="1:7">
      <c r="A3099" t="s">
        <v>43274</v>
      </c>
      <c r="B3099" t="s">
        <v>43275</v>
      </c>
      <c r="C3099" t="s">
        <v>43276</v>
      </c>
      <c r="F3099" t="s">
        <v>1161</v>
      </c>
      <c r="G3099">
        <v>60.06</v>
      </c>
    </row>
    <row r="3100" spans="1:7">
      <c r="A3100" t="s">
        <v>43277</v>
      </c>
      <c r="B3100" t="s">
        <v>43278</v>
      </c>
      <c r="C3100" t="s">
        <v>43279</v>
      </c>
      <c r="F3100" t="s">
        <v>1161</v>
      </c>
      <c r="G3100">
        <v>89</v>
      </c>
    </row>
    <row r="3101" spans="1:7">
      <c r="A3101" t="s">
        <v>43280</v>
      </c>
      <c r="B3101" t="s">
        <v>43281</v>
      </c>
      <c r="C3101" t="s">
        <v>43282</v>
      </c>
      <c r="F3101" t="s">
        <v>1161</v>
      </c>
      <c r="G3101">
        <v>86.98</v>
      </c>
    </row>
    <row r="3102" spans="1:7">
      <c r="A3102" t="s">
        <v>43283</v>
      </c>
      <c r="B3102" t="s">
        <v>43284</v>
      </c>
      <c r="C3102" t="s">
        <v>43285</v>
      </c>
      <c r="F3102" t="s">
        <v>1161</v>
      </c>
      <c r="G3102">
        <v>141.83000000000001</v>
      </c>
    </row>
    <row r="3103" spans="1:7">
      <c r="A3103" t="s">
        <v>43286</v>
      </c>
      <c r="B3103" t="s">
        <v>43287</v>
      </c>
      <c r="C3103" t="s">
        <v>43288</v>
      </c>
      <c r="F3103" t="s">
        <v>1161</v>
      </c>
      <c r="G3103">
        <v>203.52</v>
      </c>
    </row>
    <row r="3104" spans="1:7">
      <c r="A3104" t="s">
        <v>43289</v>
      </c>
      <c r="B3104" t="s">
        <v>43290</v>
      </c>
      <c r="G3104">
        <v>150099.24</v>
      </c>
    </row>
    <row r="3105" spans="1:7">
      <c r="A3105" t="s">
        <v>43291</v>
      </c>
      <c r="B3105" t="s">
        <v>43292</v>
      </c>
      <c r="C3105" t="s">
        <v>43293</v>
      </c>
      <c r="F3105" t="s">
        <v>60</v>
      </c>
      <c r="G3105">
        <v>314.2</v>
      </c>
    </row>
    <row r="3106" spans="1:7">
      <c r="A3106" t="s">
        <v>43294</v>
      </c>
      <c r="B3106" t="s">
        <v>43295</v>
      </c>
      <c r="C3106" t="s">
        <v>43296</v>
      </c>
      <c r="F3106" t="s">
        <v>60</v>
      </c>
      <c r="G3106">
        <v>513.92999999999995</v>
      </c>
    </row>
    <row r="3107" spans="1:7">
      <c r="A3107" t="s">
        <v>43297</v>
      </c>
      <c r="B3107" t="s">
        <v>43298</v>
      </c>
      <c r="C3107" t="s">
        <v>43299</v>
      </c>
      <c r="F3107" t="s">
        <v>60</v>
      </c>
      <c r="G3107">
        <v>737.32</v>
      </c>
    </row>
    <row r="3108" spans="1:7">
      <c r="A3108" t="s">
        <v>43300</v>
      </c>
      <c r="B3108" t="s">
        <v>43301</v>
      </c>
      <c r="C3108" t="s">
        <v>43302</v>
      </c>
      <c r="F3108" t="s">
        <v>60</v>
      </c>
      <c r="G3108">
        <v>277.19</v>
      </c>
    </row>
    <row r="3109" spans="1:7">
      <c r="A3109" t="s">
        <v>43303</v>
      </c>
      <c r="B3109" t="s">
        <v>43304</v>
      </c>
      <c r="C3109" t="s">
        <v>43305</v>
      </c>
      <c r="F3109" t="s">
        <v>1161</v>
      </c>
      <c r="G3109">
        <v>375.87</v>
      </c>
    </row>
    <row r="3110" spans="1:7">
      <c r="A3110" t="s">
        <v>43306</v>
      </c>
      <c r="B3110" t="s">
        <v>43307</v>
      </c>
      <c r="C3110" t="s">
        <v>43308</v>
      </c>
      <c r="F3110" t="s">
        <v>1161</v>
      </c>
      <c r="G3110">
        <v>546.99</v>
      </c>
    </row>
    <row r="3111" spans="1:7">
      <c r="A3111" t="s">
        <v>43309</v>
      </c>
      <c r="B3111" t="s">
        <v>43310</v>
      </c>
      <c r="C3111" t="s">
        <v>43311</v>
      </c>
      <c r="F3111" t="s">
        <v>1161</v>
      </c>
      <c r="G3111">
        <v>288.45999999999998</v>
      </c>
    </row>
    <row r="3112" spans="1:7">
      <c r="A3112" t="s">
        <v>43312</v>
      </c>
      <c r="B3112" t="s">
        <v>43313</v>
      </c>
      <c r="C3112" t="s">
        <v>43314</v>
      </c>
      <c r="F3112" t="s">
        <v>1161</v>
      </c>
      <c r="G3112">
        <v>356.53</v>
      </c>
    </row>
    <row r="3113" spans="1:7">
      <c r="A3113" t="s">
        <v>43315</v>
      </c>
      <c r="B3113" t="s">
        <v>43316</v>
      </c>
      <c r="C3113" t="s">
        <v>43317</v>
      </c>
      <c r="F3113" t="s">
        <v>1161</v>
      </c>
      <c r="G3113">
        <v>98.03</v>
      </c>
    </row>
    <row r="3114" spans="1:7">
      <c r="A3114" t="s">
        <v>43318</v>
      </c>
      <c r="B3114" t="s">
        <v>43319</v>
      </c>
      <c r="C3114" t="s">
        <v>43320</v>
      </c>
      <c r="F3114" t="s">
        <v>223</v>
      </c>
      <c r="G3114">
        <v>175.86</v>
      </c>
    </row>
    <row r="3115" spans="1:7">
      <c r="A3115" t="s">
        <v>43321</v>
      </c>
      <c r="B3115" t="s">
        <v>43322</v>
      </c>
      <c r="C3115" t="s">
        <v>43323</v>
      </c>
      <c r="F3115" t="s">
        <v>1161</v>
      </c>
      <c r="G3115">
        <v>318.69</v>
      </c>
    </row>
    <row r="3117" spans="1:7">
      <c r="A3117" t="s">
        <v>43324</v>
      </c>
      <c r="B3117" t="s">
        <v>43325</v>
      </c>
      <c r="C3117" t="s">
        <v>43326</v>
      </c>
      <c r="F3117" t="s">
        <v>1161</v>
      </c>
      <c r="G3117">
        <v>497.69</v>
      </c>
    </row>
    <row r="3119" spans="1:7">
      <c r="A3119" t="s">
        <v>43327</v>
      </c>
      <c r="B3119" t="s">
        <v>43328</v>
      </c>
      <c r="C3119" t="s">
        <v>43329</v>
      </c>
      <c r="F3119" t="s">
        <v>1161</v>
      </c>
      <c r="G3119">
        <v>696.05</v>
      </c>
    </row>
    <row r="3121" spans="1:7">
      <c r="A3121" t="s">
        <v>43330</v>
      </c>
      <c r="B3121" t="s">
        <v>43331</v>
      </c>
      <c r="C3121" t="s">
        <v>43332</v>
      </c>
      <c r="F3121" t="s">
        <v>223</v>
      </c>
      <c r="G3121">
        <v>272.89999999999998</v>
      </c>
    </row>
    <row r="3122" spans="1:7">
      <c r="A3122" t="s">
        <v>43333</v>
      </c>
      <c r="B3122" t="s">
        <v>43334</v>
      </c>
      <c r="C3122" t="s">
        <v>43335</v>
      </c>
      <c r="F3122" t="s">
        <v>1161</v>
      </c>
      <c r="G3122">
        <v>538.1</v>
      </c>
    </row>
    <row r="3124" spans="1:7">
      <c r="A3124" t="s">
        <v>43336</v>
      </c>
      <c r="B3124" t="s">
        <v>43337</v>
      </c>
      <c r="C3124" t="s">
        <v>43338</v>
      </c>
      <c r="F3124" t="s">
        <v>1161</v>
      </c>
      <c r="G3124">
        <v>774.39</v>
      </c>
    </row>
    <row r="3126" spans="1:7">
      <c r="A3126" t="s">
        <v>43339</v>
      </c>
      <c r="B3126" t="s">
        <v>43340</v>
      </c>
      <c r="C3126" t="s">
        <v>43341</v>
      </c>
      <c r="F3126" t="s">
        <v>1161</v>
      </c>
      <c r="G3126">
        <v>1013.63</v>
      </c>
    </row>
    <row r="3128" spans="1:7">
      <c r="A3128" t="s">
        <v>43342</v>
      </c>
      <c r="B3128" t="s">
        <v>43343</v>
      </c>
      <c r="C3128" t="s">
        <v>43344</v>
      </c>
      <c r="F3128" t="s">
        <v>223</v>
      </c>
      <c r="G3128">
        <v>238.07</v>
      </c>
    </row>
    <row r="3129" spans="1:7">
      <c r="A3129" t="s">
        <v>43345</v>
      </c>
      <c r="B3129" t="s">
        <v>43346</v>
      </c>
      <c r="C3129" t="s">
        <v>43347</v>
      </c>
      <c r="F3129" t="s">
        <v>3418</v>
      </c>
      <c r="G3129">
        <v>678.82</v>
      </c>
    </row>
    <row r="3130" spans="1:7">
      <c r="A3130" t="s">
        <v>43348</v>
      </c>
      <c r="B3130" t="s">
        <v>43349</v>
      </c>
      <c r="C3130" t="s">
        <v>43350</v>
      </c>
      <c r="F3130" t="s">
        <v>1161</v>
      </c>
      <c r="G3130">
        <v>195.73</v>
      </c>
    </row>
    <row r="3131" spans="1:7">
      <c r="A3131" t="s">
        <v>43351</v>
      </c>
      <c r="B3131" t="s">
        <v>43352</v>
      </c>
      <c r="C3131" t="s">
        <v>43353</v>
      </c>
      <c r="F3131" t="s">
        <v>1161</v>
      </c>
      <c r="G3131">
        <v>778.17</v>
      </c>
    </row>
    <row r="3132" spans="1:7">
      <c r="A3132" t="s">
        <v>43354</v>
      </c>
      <c r="B3132" t="s">
        <v>43355</v>
      </c>
      <c r="C3132" t="s">
        <v>43356</v>
      </c>
      <c r="F3132" t="s">
        <v>1161</v>
      </c>
      <c r="G3132">
        <v>250.83</v>
      </c>
    </row>
    <row r="3133" spans="1:7">
      <c r="A3133" t="s">
        <v>43357</v>
      </c>
      <c r="B3133" t="s">
        <v>43358</v>
      </c>
      <c r="C3133" t="s">
        <v>43359</v>
      </c>
      <c r="F3133" t="s">
        <v>1161</v>
      </c>
      <c r="G3133">
        <v>6050.31</v>
      </c>
    </row>
    <row r="3134" spans="1:7">
      <c r="A3134" t="s">
        <v>43360</v>
      </c>
      <c r="B3134" t="s">
        <v>43361</v>
      </c>
      <c r="C3134" t="s">
        <v>43362</v>
      </c>
      <c r="F3134" t="s">
        <v>1161</v>
      </c>
      <c r="G3134">
        <v>1988.51</v>
      </c>
    </row>
    <row r="3135" spans="1:7">
      <c r="A3135" t="s">
        <v>43363</v>
      </c>
      <c r="B3135" t="s">
        <v>43364</v>
      </c>
      <c r="C3135" t="s">
        <v>43365</v>
      </c>
      <c r="F3135" t="s">
        <v>1161</v>
      </c>
      <c r="G3135">
        <v>2672.21</v>
      </c>
    </row>
    <row r="3136" spans="1:7">
      <c r="A3136" t="s">
        <v>43366</v>
      </c>
      <c r="B3136" t="s">
        <v>43367</v>
      </c>
      <c r="C3136" t="s">
        <v>43368</v>
      </c>
      <c r="F3136" t="s">
        <v>1161</v>
      </c>
      <c r="G3136">
        <v>6463.37</v>
      </c>
    </row>
    <row r="3137" spans="1:7">
      <c r="A3137" t="s">
        <v>43369</v>
      </c>
      <c r="B3137" t="s">
        <v>43370</v>
      </c>
      <c r="C3137" t="s">
        <v>43371</v>
      </c>
      <c r="F3137" t="s">
        <v>1161</v>
      </c>
      <c r="G3137">
        <v>1811.92</v>
      </c>
    </row>
    <row r="3138" spans="1:7">
      <c r="A3138" t="s">
        <v>43372</v>
      </c>
      <c r="B3138" t="s">
        <v>43373</v>
      </c>
      <c r="C3138" t="s">
        <v>43374</v>
      </c>
      <c r="F3138" t="s">
        <v>1161</v>
      </c>
      <c r="G3138">
        <v>1113.1199999999999</v>
      </c>
    </row>
    <row r="3139" spans="1:7">
      <c r="A3139" t="s">
        <v>43375</v>
      </c>
      <c r="B3139" t="s">
        <v>43376</v>
      </c>
      <c r="C3139" t="s">
        <v>43377</v>
      </c>
      <c r="F3139" t="s">
        <v>1161</v>
      </c>
      <c r="G3139">
        <v>923.21</v>
      </c>
    </row>
    <row r="3140" spans="1:7">
      <c r="A3140" t="s">
        <v>43378</v>
      </c>
      <c r="B3140" t="s">
        <v>43379</v>
      </c>
      <c r="C3140" t="s">
        <v>43380</v>
      </c>
      <c r="F3140" t="s">
        <v>1161</v>
      </c>
      <c r="G3140">
        <v>1366.13</v>
      </c>
    </row>
    <row r="3141" spans="1:7">
      <c r="A3141" t="s">
        <v>43381</v>
      </c>
      <c r="B3141" t="s">
        <v>43382</v>
      </c>
      <c r="C3141" t="s">
        <v>43383</v>
      </c>
      <c r="F3141" t="s">
        <v>1161</v>
      </c>
      <c r="G3141">
        <v>1439.03</v>
      </c>
    </row>
    <row r="3142" spans="1:7">
      <c r="A3142" t="s">
        <v>43384</v>
      </c>
      <c r="B3142" t="s">
        <v>43385</v>
      </c>
      <c r="C3142" t="s">
        <v>43386</v>
      </c>
      <c r="F3142" t="s">
        <v>1161</v>
      </c>
      <c r="G3142">
        <v>233.85</v>
      </c>
    </row>
    <row r="3143" spans="1:7">
      <c r="A3143" t="s">
        <v>43387</v>
      </c>
      <c r="B3143" t="s">
        <v>43388</v>
      </c>
      <c r="C3143" t="s">
        <v>43389</v>
      </c>
      <c r="F3143" t="s">
        <v>1161</v>
      </c>
      <c r="G3143">
        <v>507.73</v>
      </c>
    </row>
    <row r="3144" spans="1:7">
      <c r="A3144" t="s">
        <v>43390</v>
      </c>
      <c r="B3144" t="s">
        <v>43391</v>
      </c>
      <c r="C3144" t="s">
        <v>43392</v>
      </c>
      <c r="F3144" t="s">
        <v>1161</v>
      </c>
      <c r="G3144">
        <v>349.46</v>
      </c>
    </row>
    <row r="3145" spans="1:7">
      <c r="A3145" t="s">
        <v>43393</v>
      </c>
      <c r="B3145" t="s">
        <v>43394</v>
      </c>
      <c r="C3145" t="s">
        <v>43395</v>
      </c>
      <c r="F3145" t="s">
        <v>1161</v>
      </c>
      <c r="G3145">
        <v>851.02</v>
      </c>
    </row>
    <row r="3146" spans="1:7">
      <c r="A3146" t="s">
        <v>43396</v>
      </c>
      <c r="B3146" t="s">
        <v>43397</v>
      </c>
      <c r="C3146" t="s">
        <v>43398</v>
      </c>
      <c r="F3146" t="s">
        <v>1161</v>
      </c>
      <c r="G3146">
        <v>386.54</v>
      </c>
    </row>
    <row r="3147" spans="1:7">
      <c r="A3147" t="s">
        <v>43399</v>
      </c>
      <c r="B3147" t="s">
        <v>43400</v>
      </c>
      <c r="C3147" t="s">
        <v>43401</v>
      </c>
      <c r="F3147" t="s">
        <v>1161</v>
      </c>
      <c r="G3147">
        <v>1090.1500000000001</v>
      </c>
    </row>
    <row r="3148" spans="1:7">
      <c r="A3148" t="s">
        <v>43402</v>
      </c>
      <c r="B3148" t="s">
        <v>43403</v>
      </c>
      <c r="C3148" t="s">
        <v>43404</v>
      </c>
      <c r="F3148" t="s">
        <v>1161</v>
      </c>
      <c r="G3148">
        <v>3428.96</v>
      </c>
    </row>
    <row r="3150" spans="1:7">
      <c r="A3150" t="s">
        <v>43405</v>
      </c>
      <c r="B3150" t="s">
        <v>43406</v>
      </c>
      <c r="C3150" t="s">
        <v>43407</v>
      </c>
      <c r="F3150" t="s">
        <v>1161</v>
      </c>
      <c r="G3150">
        <v>5232.2</v>
      </c>
    </row>
    <row r="3152" spans="1:7">
      <c r="A3152" t="s">
        <v>43408</v>
      </c>
      <c r="B3152" t="s">
        <v>43409</v>
      </c>
      <c r="C3152" t="s">
        <v>43410</v>
      </c>
      <c r="F3152" t="s">
        <v>1161</v>
      </c>
      <c r="G3152">
        <v>6533.61</v>
      </c>
    </row>
    <row r="3154" spans="1:7">
      <c r="A3154" t="s">
        <v>43411</v>
      </c>
      <c r="B3154" t="s">
        <v>43412</v>
      </c>
      <c r="C3154" t="s">
        <v>43413</v>
      </c>
      <c r="F3154" t="s">
        <v>1161</v>
      </c>
      <c r="G3154">
        <v>721.19</v>
      </c>
    </row>
    <row r="3155" spans="1:7">
      <c r="A3155" t="s">
        <v>43414</v>
      </c>
      <c r="B3155" t="s">
        <v>43415</v>
      </c>
      <c r="C3155" t="s">
        <v>43416</v>
      </c>
      <c r="F3155" t="s">
        <v>1161</v>
      </c>
      <c r="G3155">
        <v>3060.01</v>
      </c>
    </row>
    <row r="3156" spans="1:7">
      <c r="A3156" t="s">
        <v>43417</v>
      </c>
      <c r="B3156" t="s">
        <v>43418</v>
      </c>
      <c r="C3156" t="s">
        <v>43419</v>
      </c>
      <c r="F3156" t="s">
        <v>1161</v>
      </c>
      <c r="G3156">
        <v>4624.2700000000004</v>
      </c>
    </row>
    <row r="3157" spans="1:7">
      <c r="A3157" t="s">
        <v>43420</v>
      </c>
      <c r="B3157" t="s">
        <v>43421</v>
      </c>
      <c r="C3157" t="s">
        <v>43422</v>
      </c>
      <c r="F3157" t="s">
        <v>1161</v>
      </c>
      <c r="G3157">
        <v>5903.23</v>
      </c>
    </row>
    <row r="3158" spans="1:7">
      <c r="A3158" t="s">
        <v>43423</v>
      </c>
      <c r="B3158" t="s">
        <v>43424</v>
      </c>
      <c r="C3158" t="s">
        <v>43425</v>
      </c>
      <c r="F3158" t="s">
        <v>1161</v>
      </c>
      <c r="G3158">
        <v>41.09</v>
      </c>
    </row>
    <row r="3160" spans="1:7">
      <c r="A3160" t="s">
        <v>43426</v>
      </c>
      <c r="B3160" t="s">
        <v>43427</v>
      </c>
      <c r="C3160" t="s">
        <v>43428</v>
      </c>
      <c r="F3160" t="s">
        <v>1161</v>
      </c>
      <c r="G3160">
        <v>58.03</v>
      </c>
    </row>
    <row r="3162" spans="1:7">
      <c r="A3162" t="s">
        <v>43429</v>
      </c>
      <c r="B3162" t="s">
        <v>43430</v>
      </c>
      <c r="C3162" t="s">
        <v>43431</v>
      </c>
      <c r="F3162" t="s">
        <v>1161</v>
      </c>
      <c r="G3162">
        <v>58.8</v>
      </c>
    </row>
    <row r="3164" spans="1:7">
      <c r="A3164" t="s">
        <v>43432</v>
      </c>
      <c r="B3164" t="s">
        <v>43433</v>
      </c>
      <c r="C3164" t="s">
        <v>43434</v>
      </c>
      <c r="F3164" t="s">
        <v>1161</v>
      </c>
      <c r="G3164">
        <v>61.91</v>
      </c>
    </row>
    <row r="3166" spans="1:7">
      <c r="A3166" t="s">
        <v>43435</v>
      </c>
      <c r="B3166" t="s">
        <v>43436</v>
      </c>
      <c r="C3166" t="s">
        <v>43437</v>
      </c>
      <c r="F3166" t="s">
        <v>1161</v>
      </c>
      <c r="G3166">
        <v>65.349999999999994</v>
      </c>
    </row>
    <row r="3168" spans="1:7">
      <c r="A3168" t="s">
        <v>43438</v>
      </c>
      <c r="B3168" t="s">
        <v>43439</v>
      </c>
      <c r="C3168" t="s">
        <v>43440</v>
      </c>
      <c r="F3168" t="s">
        <v>1161</v>
      </c>
      <c r="G3168">
        <v>77.02</v>
      </c>
    </row>
    <row r="3170" spans="1:7">
      <c r="A3170" t="s">
        <v>43441</v>
      </c>
      <c r="B3170" t="s">
        <v>43442</v>
      </c>
      <c r="C3170" t="s">
        <v>43443</v>
      </c>
      <c r="F3170" t="s">
        <v>1161</v>
      </c>
      <c r="G3170">
        <v>75.39</v>
      </c>
    </row>
    <row r="3172" spans="1:7">
      <c r="A3172" t="s">
        <v>43444</v>
      </c>
      <c r="B3172" t="s">
        <v>43445</v>
      </c>
      <c r="C3172" t="s">
        <v>43446</v>
      </c>
      <c r="F3172" t="s">
        <v>1161</v>
      </c>
      <c r="G3172">
        <v>93.13</v>
      </c>
    </row>
    <row r="3174" spans="1:7">
      <c r="A3174" t="s">
        <v>43447</v>
      </c>
      <c r="B3174" t="s">
        <v>43448</v>
      </c>
      <c r="C3174" t="s">
        <v>43449</v>
      </c>
      <c r="F3174" t="s">
        <v>1161</v>
      </c>
      <c r="G3174">
        <v>131.02000000000001</v>
      </c>
    </row>
    <row r="3176" spans="1:7">
      <c r="A3176" t="s">
        <v>43450</v>
      </c>
      <c r="B3176" t="s">
        <v>43451</v>
      </c>
      <c r="C3176" t="s">
        <v>43452</v>
      </c>
      <c r="F3176" t="s">
        <v>1161</v>
      </c>
      <c r="G3176">
        <v>357.71</v>
      </c>
    </row>
    <row r="3177" spans="1:7">
      <c r="A3177" t="s">
        <v>43453</v>
      </c>
      <c r="B3177" t="s">
        <v>43454</v>
      </c>
      <c r="C3177" t="s">
        <v>43455</v>
      </c>
      <c r="F3177" t="s">
        <v>1161</v>
      </c>
      <c r="G3177">
        <v>508.05</v>
      </c>
    </row>
    <row r="3178" spans="1:7">
      <c r="A3178" t="s">
        <v>43456</v>
      </c>
      <c r="B3178" t="s">
        <v>43457</v>
      </c>
      <c r="C3178" t="s">
        <v>43458</v>
      </c>
      <c r="F3178" t="s">
        <v>1161</v>
      </c>
      <c r="G3178">
        <v>87.48</v>
      </c>
    </row>
    <row r="3179" spans="1:7">
      <c r="A3179" t="s">
        <v>43459</v>
      </c>
      <c r="B3179" t="s">
        <v>43460</v>
      </c>
      <c r="C3179" t="s">
        <v>43461</v>
      </c>
      <c r="F3179" t="s">
        <v>1161</v>
      </c>
      <c r="G3179">
        <v>893.51</v>
      </c>
    </row>
    <row r="3180" spans="1:7">
      <c r="A3180" t="s">
        <v>43462</v>
      </c>
      <c r="B3180" t="s">
        <v>43463</v>
      </c>
      <c r="C3180" t="s">
        <v>43464</v>
      </c>
      <c r="F3180" t="s">
        <v>1161</v>
      </c>
      <c r="G3180">
        <v>2451.64</v>
      </c>
    </row>
    <row r="3181" spans="1:7">
      <c r="A3181" t="s">
        <v>43465</v>
      </c>
      <c r="B3181" t="s">
        <v>43466</v>
      </c>
      <c r="C3181" t="s">
        <v>43467</v>
      </c>
      <c r="F3181" t="s">
        <v>1161</v>
      </c>
      <c r="G3181">
        <v>4336.8999999999996</v>
      </c>
    </row>
    <row r="3182" spans="1:7">
      <c r="A3182" t="s">
        <v>43468</v>
      </c>
      <c r="B3182" t="s">
        <v>43469</v>
      </c>
      <c r="C3182" t="s">
        <v>43470</v>
      </c>
      <c r="F3182" t="s">
        <v>1161</v>
      </c>
      <c r="G3182">
        <v>2561.63</v>
      </c>
    </row>
    <row r="3184" spans="1:7">
      <c r="A3184" t="s">
        <v>43471</v>
      </c>
      <c r="B3184" t="s">
        <v>43472</v>
      </c>
      <c r="C3184" t="s">
        <v>43473</v>
      </c>
      <c r="F3184" t="s">
        <v>1161</v>
      </c>
      <c r="G3184">
        <v>3242.25</v>
      </c>
    </row>
    <row r="3186" spans="1:7">
      <c r="A3186" t="s">
        <v>43474</v>
      </c>
      <c r="B3186" t="s">
        <v>43475</v>
      </c>
      <c r="C3186" t="s">
        <v>43476</v>
      </c>
      <c r="F3186" t="s">
        <v>1161</v>
      </c>
      <c r="G3186">
        <v>3934.32</v>
      </c>
    </row>
    <row r="3188" spans="1:7">
      <c r="A3188" t="s">
        <v>43477</v>
      </c>
      <c r="B3188" t="s">
        <v>43478</v>
      </c>
      <c r="C3188" t="s">
        <v>43479</v>
      </c>
      <c r="F3188" t="s">
        <v>1161</v>
      </c>
      <c r="G3188">
        <v>37274.089999999997</v>
      </c>
    </row>
    <row r="3190" spans="1:7">
      <c r="A3190" t="s">
        <v>43480</v>
      </c>
      <c r="B3190" t="s">
        <v>43481</v>
      </c>
      <c r="C3190" t="s">
        <v>43482</v>
      </c>
      <c r="F3190" t="s">
        <v>1161</v>
      </c>
      <c r="G3190">
        <v>23883.99</v>
      </c>
    </row>
    <row r="3192" spans="1:7">
      <c r="A3192" t="s">
        <v>43483</v>
      </c>
      <c r="B3192" t="s">
        <v>43484</v>
      </c>
      <c r="C3192" t="s">
        <v>43485</v>
      </c>
      <c r="F3192" t="s">
        <v>1161</v>
      </c>
      <c r="G3192">
        <v>760.73</v>
      </c>
    </row>
    <row r="3193" spans="1:7">
      <c r="A3193" t="s">
        <v>43486</v>
      </c>
      <c r="B3193" t="s">
        <v>43487</v>
      </c>
      <c r="C3193" t="s">
        <v>43488</v>
      </c>
      <c r="F3193" t="s">
        <v>1161</v>
      </c>
      <c r="G3193">
        <v>1159.05</v>
      </c>
    </row>
    <row r="3194" spans="1:7">
      <c r="A3194" t="s">
        <v>43489</v>
      </c>
      <c r="B3194" t="s">
        <v>43490</v>
      </c>
      <c r="C3194" t="s">
        <v>43491</v>
      </c>
      <c r="F3194" t="s">
        <v>223</v>
      </c>
      <c r="G3194">
        <v>83.15</v>
      </c>
    </row>
    <row r="3195" spans="1:7">
      <c r="A3195" t="s">
        <v>43492</v>
      </c>
      <c r="B3195" t="s">
        <v>43493</v>
      </c>
      <c r="C3195" t="s">
        <v>43494</v>
      </c>
      <c r="F3195" t="s">
        <v>223</v>
      </c>
      <c r="G3195">
        <v>133.04</v>
      </c>
    </row>
    <row r="3196" spans="1:7">
      <c r="A3196" t="s">
        <v>43495</v>
      </c>
      <c r="B3196" t="s">
        <v>43496</v>
      </c>
      <c r="C3196" t="s">
        <v>43497</v>
      </c>
      <c r="F3196" t="s">
        <v>223</v>
      </c>
      <c r="G3196">
        <v>249.45</v>
      </c>
    </row>
    <row r="3197" spans="1:7">
      <c r="A3197" t="s">
        <v>43498</v>
      </c>
      <c r="B3197" t="s">
        <v>43499</v>
      </c>
      <c r="C3197" t="s">
        <v>43500</v>
      </c>
      <c r="F3197" t="s">
        <v>1161</v>
      </c>
      <c r="G3197">
        <v>122.23</v>
      </c>
    </row>
    <row r="3198" spans="1:7">
      <c r="A3198" t="s">
        <v>43501</v>
      </c>
      <c r="B3198" t="s">
        <v>43502</v>
      </c>
      <c r="C3198" t="s">
        <v>43503</v>
      </c>
      <c r="F3198" t="s">
        <v>1161</v>
      </c>
      <c r="G3198">
        <v>159.65</v>
      </c>
    </row>
    <row r="3199" spans="1:7">
      <c r="A3199" t="s">
        <v>43504</v>
      </c>
      <c r="B3199" t="s">
        <v>43505</v>
      </c>
      <c r="C3199" t="s">
        <v>43506</v>
      </c>
      <c r="F3199" t="s">
        <v>1161</v>
      </c>
      <c r="G3199">
        <v>202.05</v>
      </c>
    </row>
    <row r="3200" spans="1:7">
      <c r="A3200" t="s">
        <v>43507</v>
      </c>
      <c r="B3200" t="s">
        <v>43508</v>
      </c>
      <c r="C3200" t="s">
        <v>43509</v>
      </c>
      <c r="F3200" t="s">
        <v>1161</v>
      </c>
      <c r="G3200">
        <v>249.45</v>
      </c>
    </row>
    <row r="3201" spans="1:7">
      <c r="A3201" t="s">
        <v>43510</v>
      </c>
      <c r="B3201" t="s">
        <v>43511</v>
      </c>
      <c r="C3201" t="s">
        <v>43512</v>
      </c>
      <c r="F3201" t="s">
        <v>1161</v>
      </c>
      <c r="G3201">
        <v>99.65</v>
      </c>
    </row>
    <row r="3202" spans="1:7">
      <c r="A3202" t="s">
        <v>43513</v>
      </c>
      <c r="B3202" t="s">
        <v>43514</v>
      </c>
      <c r="G3202">
        <v>27732.42</v>
      </c>
    </row>
    <row r="3203" spans="1:7">
      <c r="A3203" t="s">
        <v>43515</v>
      </c>
      <c r="B3203" t="s">
        <v>43516</v>
      </c>
      <c r="C3203" t="s">
        <v>43517</v>
      </c>
      <c r="F3203" t="s">
        <v>1161</v>
      </c>
      <c r="G3203">
        <v>1455.21</v>
      </c>
    </row>
    <row r="3205" spans="1:7">
      <c r="A3205" t="s">
        <v>43518</v>
      </c>
      <c r="B3205" t="s">
        <v>43519</v>
      </c>
      <c r="C3205" t="s">
        <v>43520</v>
      </c>
      <c r="F3205" t="s">
        <v>1161</v>
      </c>
      <c r="G3205">
        <v>2017.37</v>
      </c>
    </row>
    <row r="3207" spans="1:7">
      <c r="A3207" t="s">
        <v>43521</v>
      </c>
      <c r="B3207" t="s">
        <v>43522</v>
      </c>
      <c r="C3207" t="s">
        <v>43523</v>
      </c>
      <c r="F3207" t="s">
        <v>1161</v>
      </c>
      <c r="G3207">
        <v>2320.77</v>
      </c>
    </row>
    <row r="3209" spans="1:7">
      <c r="A3209" t="s">
        <v>43524</v>
      </c>
      <c r="B3209" t="s">
        <v>43525</v>
      </c>
      <c r="C3209" t="s">
        <v>43526</v>
      </c>
      <c r="F3209" t="s">
        <v>1161</v>
      </c>
      <c r="G3209">
        <v>12483.99</v>
      </c>
    </row>
    <row r="3211" spans="1:7">
      <c r="A3211" t="s">
        <v>43527</v>
      </c>
      <c r="B3211" t="s">
        <v>43528</v>
      </c>
      <c r="C3211" t="s">
        <v>43529</v>
      </c>
      <c r="F3211" t="s">
        <v>223</v>
      </c>
      <c r="G3211">
        <v>434.37</v>
      </c>
    </row>
    <row r="3212" spans="1:7">
      <c r="A3212" t="s">
        <v>43530</v>
      </c>
      <c r="B3212" t="s">
        <v>43531</v>
      </c>
      <c r="C3212" t="s">
        <v>43532</v>
      </c>
      <c r="F3212" t="s">
        <v>223</v>
      </c>
      <c r="G3212">
        <v>211.18</v>
      </c>
    </row>
    <row r="3213" spans="1:7">
      <c r="A3213" t="s">
        <v>43533</v>
      </c>
      <c r="B3213" t="s">
        <v>43534</v>
      </c>
      <c r="C3213" t="s">
        <v>43535</v>
      </c>
      <c r="F3213" t="s">
        <v>1161</v>
      </c>
      <c r="G3213">
        <v>496.7</v>
      </c>
    </row>
    <row r="3214" spans="1:7">
      <c r="A3214" t="s">
        <v>43536</v>
      </c>
      <c r="B3214" t="s">
        <v>43537</v>
      </c>
      <c r="C3214" t="s">
        <v>43538</v>
      </c>
      <c r="F3214" t="s">
        <v>1161</v>
      </c>
      <c r="G3214">
        <v>725.46</v>
      </c>
    </row>
    <row r="3215" spans="1:7">
      <c r="A3215" t="s">
        <v>43539</v>
      </c>
      <c r="B3215" t="s">
        <v>43540</v>
      </c>
      <c r="C3215" t="s">
        <v>43541</v>
      </c>
      <c r="F3215" t="s">
        <v>1161</v>
      </c>
      <c r="G3215">
        <v>1576.94</v>
      </c>
    </row>
    <row r="3216" spans="1:7">
      <c r="A3216" t="s">
        <v>43542</v>
      </c>
      <c r="B3216" t="s">
        <v>43543</v>
      </c>
      <c r="C3216" t="s">
        <v>43544</v>
      </c>
      <c r="F3216" t="s">
        <v>1161</v>
      </c>
      <c r="G3216">
        <v>1832.14</v>
      </c>
    </row>
    <row r="3217" spans="1:7">
      <c r="A3217" t="s">
        <v>43545</v>
      </c>
      <c r="B3217" t="s">
        <v>43546</v>
      </c>
      <c r="C3217" t="s">
        <v>43547</v>
      </c>
      <c r="F3217" t="s">
        <v>1161</v>
      </c>
      <c r="G3217">
        <v>367.54</v>
      </c>
    </row>
    <row r="3218" spans="1:7">
      <c r="A3218" t="s">
        <v>43548</v>
      </c>
      <c r="B3218" t="s">
        <v>43549</v>
      </c>
      <c r="C3218" t="s">
        <v>43550</v>
      </c>
      <c r="F3218" t="s">
        <v>223</v>
      </c>
      <c r="G3218">
        <v>1497.18</v>
      </c>
    </row>
    <row r="3220" spans="1:7">
      <c r="A3220" t="s">
        <v>43551</v>
      </c>
      <c r="B3220" t="s">
        <v>43552</v>
      </c>
      <c r="C3220" t="s">
        <v>43553</v>
      </c>
      <c r="F3220" t="s">
        <v>223</v>
      </c>
      <c r="G3220">
        <v>1684.2</v>
      </c>
    </row>
    <row r="3221" spans="1:7">
      <c r="A3221" t="s">
        <v>43554</v>
      </c>
      <c r="B3221" t="s">
        <v>43555</v>
      </c>
      <c r="C3221" t="s">
        <v>43556</v>
      </c>
      <c r="F3221" t="s">
        <v>223</v>
      </c>
      <c r="G3221">
        <v>126.86</v>
      </c>
    </row>
    <row r="3222" spans="1:7">
      <c r="A3222" t="s">
        <v>43557</v>
      </c>
      <c r="B3222" t="s">
        <v>43558</v>
      </c>
      <c r="C3222" t="s">
        <v>43559</v>
      </c>
      <c r="F3222" t="s">
        <v>1161</v>
      </c>
      <c r="G3222">
        <v>169.74</v>
      </c>
    </row>
    <row r="3223" spans="1:7">
      <c r="A3223" t="s">
        <v>43560</v>
      </c>
      <c r="B3223" t="s">
        <v>43561</v>
      </c>
      <c r="C3223" t="s">
        <v>43562</v>
      </c>
      <c r="F3223" t="s">
        <v>223</v>
      </c>
      <c r="G3223">
        <v>332.77</v>
      </c>
    </row>
    <row r="3224" spans="1:7">
      <c r="A3224" t="s">
        <v>43563</v>
      </c>
      <c r="B3224" t="s">
        <v>43564</v>
      </c>
      <c r="G3224">
        <v>2658.59</v>
      </c>
    </row>
    <row r="3225" spans="1:7">
      <c r="A3225" t="s">
        <v>43565</v>
      </c>
      <c r="B3225" t="s">
        <v>43566</v>
      </c>
      <c r="C3225" t="s">
        <v>43567</v>
      </c>
      <c r="F3225" t="s">
        <v>1161</v>
      </c>
      <c r="G3225">
        <v>326.56</v>
      </c>
    </row>
    <row r="3226" spans="1:7">
      <c r="A3226" t="s">
        <v>43568</v>
      </c>
      <c r="B3226" t="s">
        <v>43569</v>
      </c>
      <c r="C3226" t="s">
        <v>43570</v>
      </c>
      <c r="F3226" t="s">
        <v>1161</v>
      </c>
      <c r="G3226">
        <v>186.36</v>
      </c>
    </row>
    <row r="3227" spans="1:7">
      <c r="A3227" t="s">
        <v>43571</v>
      </c>
      <c r="B3227" t="s">
        <v>43572</v>
      </c>
      <c r="C3227" t="s">
        <v>43573</v>
      </c>
      <c r="F3227" t="s">
        <v>1161</v>
      </c>
      <c r="G3227">
        <v>604.71</v>
      </c>
    </row>
    <row r="3228" spans="1:7">
      <c r="A3228" t="s">
        <v>43574</v>
      </c>
      <c r="B3228" t="s">
        <v>43575</v>
      </c>
      <c r="C3228" t="s">
        <v>43576</v>
      </c>
      <c r="F3228" t="s">
        <v>1161</v>
      </c>
      <c r="G3228">
        <v>76.09</v>
      </c>
    </row>
    <row r="3230" spans="1:7">
      <c r="A3230" t="s">
        <v>43577</v>
      </c>
      <c r="B3230" t="s">
        <v>43578</v>
      </c>
      <c r="C3230" t="s">
        <v>43579</v>
      </c>
      <c r="F3230" t="s">
        <v>1161</v>
      </c>
      <c r="G3230">
        <v>22.17</v>
      </c>
    </row>
    <row r="3232" spans="1:7">
      <c r="A3232" t="s">
        <v>43580</v>
      </c>
      <c r="B3232" t="s">
        <v>43581</v>
      </c>
      <c r="C3232" t="s">
        <v>43582</v>
      </c>
      <c r="F3232" t="s">
        <v>1161</v>
      </c>
      <c r="G3232">
        <v>56.97</v>
      </c>
    </row>
    <row r="3233" spans="1:7">
      <c r="A3233" t="s">
        <v>43583</v>
      </c>
      <c r="B3233" t="s">
        <v>43584</v>
      </c>
      <c r="C3233" t="s">
        <v>43585</v>
      </c>
      <c r="F3233" t="s">
        <v>1161</v>
      </c>
      <c r="G3233">
        <v>549.07000000000005</v>
      </c>
    </row>
    <row r="3235" spans="1:7">
      <c r="A3235" t="s">
        <v>43586</v>
      </c>
      <c r="B3235" t="s">
        <v>43587</v>
      </c>
      <c r="C3235" t="s">
        <v>43588</v>
      </c>
      <c r="F3235" t="s">
        <v>60</v>
      </c>
      <c r="G3235">
        <v>47.48</v>
      </c>
    </row>
    <row r="3236" spans="1:7">
      <c r="A3236" t="s">
        <v>43589</v>
      </c>
      <c r="B3236" t="s">
        <v>43590</v>
      </c>
      <c r="C3236" t="s">
        <v>43591</v>
      </c>
      <c r="F3236" t="s">
        <v>60</v>
      </c>
      <c r="G3236">
        <v>52.7</v>
      </c>
    </row>
    <row r="3237" spans="1:7">
      <c r="A3237" t="s">
        <v>43592</v>
      </c>
      <c r="B3237" t="s">
        <v>43593</v>
      </c>
      <c r="C3237" t="s">
        <v>43594</v>
      </c>
      <c r="F3237" t="s">
        <v>60</v>
      </c>
      <c r="G3237">
        <v>67.84</v>
      </c>
    </row>
    <row r="3238" spans="1:7">
      <c r="A3238" t="s">
        <v>43595</v>
      </c>
      <c r="B3238" t="s">
        <v>43596</v>
      </c>
      <c r="C3238" t="s">
        <v>43597</v>
      </c>
      <c r="F3238" t="s">
        <v>60</v>
      </c>
      <c r="G3238">
        <v>33.78</v>
      </c>
    </row>
    <row r="3239" spans="1:7">
      <c r="A3239" t="s">
        <v>43598</v>
      </c>
      <c r="B3239" t="s">
        <v>43599</v>
      </c>
      <c r="C3239" t="s">
        <v>43600</v>
      </c>
      <c r="F3239" t="s">
        <v>60</v>
      </c>
      <c r="G3239">
        <v>28.09</v>
      </c>
    </row>
    <row r="3240" spans="1:7">
      <c r="A3240" t="s">
        <v>43601</v>
      </c>
      <c r="B3240" t="s">
        <v>43602</v>
      </c>
      <c r="C3240" t="s">
        <v>43603</v>
      </c>
      <c r="F3240" t="s">
        <v>60</v>
      </c>
      <c r="G3240">
        <v>16.84</v>
      </c>
    </row>
    <row r="3241" spans="1:7">
      <c r="A3241" t="s">
        <v>43604</v>
      </c>
      <c r="B3241" t="s">
        <v>43605</v>
      </c>
      <c r="C3241" t="s">
        <v>43606</v>
      </c>
      <c r="F3241" t="s">
        <v>60</v>
      </c>
      <c r="G3241">
        <v>109.48</v>
      </c>
    </row>
    <row r="3242" spans="1:7">
      <c r="A3242" t="s">
        <v>43607</v>
      </c>
      <c r="B3242" t="s">
        <v>43608</v>
      </c>
      <c r="C3242" t="s">
        <v>43609</v>
      </c>
      <c r="F3242" t="s">
        <v>60</v>
      </c>
      <c r="G3242">
        <v>109.79</v>
      </c>
    </row>
    <row r="3243" spans="1:7">
      <c r="A3243" t="s">
        <v>43610</v>
      </c>
      <c r="B3243" t="s">
        <v>43611</v>
      </c>
      <c r="C3243" t="s">
        <v>43612</v>
      </c>
      <c r="F3243" t="s">
        <v>60</v>
      </c>
      <c r="G3243">
        <v>89.05</v>
      </c>
    </row>
    <row r="3244" spans="1:7">
      <c r="A3244" t="s">
        <v>43613</v>
      </c>
      <c r="B3244" t="s">
        <v>43614</v>
      </c>
      <c r="C3244" t="s">
        <v>43615</v>
      </c>
      <c r="F3244" t="s">
        <v>60</v>
      </c>
      <c r="G3244">
        <v>115.37</v>
      </c>
    </row>
    <row r="3245" spans="1:7">
      <c r="A3245" t="s">
        <v>43616</v>
      </c>
      <c r="B3245" t="s">
        <v>43617</v>
      </c>
      <c r="C3245" t="s">
        <v>43618</v>
      </c>
      <c r="F3245" t="s">
        <v>60</v>
      </c>
      <c r="G3245">
        <v>84.75</v>
      </c>
    </row>
    <row r="3246" spans="1:7">
      <c r="A3246" t="s">
        <v>43619</v>
      </c>
      <c r="B3246" t="s">
        <v>43620</v>
      </c>
      <c r="C3246" t="s">
        <v>43621</v>
      </c>
      <c r="F3246" t="s">
        <v>60</v>
      </c>
      <c r="G3246">
        <v>81.489999999999995</v>
      </c>
    </row>
    <row r="3247" spans="1:7">
      <c r="A3247" t="s">
        <v>43622</v>
      </c>
      <c r="B3247" t="s">
        <v>38183</v>
      </c>
      <c r="G3247">
        <v>943804.33</v>
      </c>
    </row>
    <row r="3248" spans="1:7">
      <c r="A3248" t="s">
        <v>43623</v>
      </c>
      <c r="B3248" t="s">
        <v>43624</v>
      </c>
      <c r="C3248" t="s">
        <v>43625</v>
      </c>
      <c r="F3248" t="s">
        <v>1161</v>
      </c>
      <c r="G3248">
        <v>822.93</v>
      </c>
    </row>
    <row r="3249" spans="1:7">
      <c r="A3249" t="s">
        <v>43626</v>
      </c>
      <c r="B3249" t="s">
        <v>43627</v>
      </c>
      <c r="C3249" t="s">
        <v>43628</v>
      </c>
      <c r="F3249" t="s">
        <v>1161</v>
      </c>
      <c r="G3249">
        <v>1331.6</v>
      </c>
    </row>
    <row r="3250" spans="1:7">
      <c r="A3250" t="s">
        <v>43629</v>
      </c>
      <c r="B3250" t="s">
        <v>43630</v>
      </c>
      <c r="C3250" t="s">
        <v>43631</v>
      </c>
      <c r="F3250" t="s">
        <v>1161</v>
      </c>
      <c r="G3250">
        <v>3214.25</v>
      </c>
    </row>
    <row r="3251" spans="1:7">
      <c r="A3251" t="s">
        <v>43632</v>
      </c>
      <c r="B3251" t="s">
        <v>43633</v>
      </c>
      <c r="C3251" t="s">
        <v>43634</v>
      </c>
      <c r="F3251" t="s">
        <v>60</v>
      </c>
      <c r="G3251">
        <v>32.08</v>
      </c>
    </row>
    <row r="3252" spans="1:7">
      <c r="A3252" t="s">
        <v>43635</v>
      </c>
      <c r="B3252" t="s">
        <v>43636</v>
      </c>
      <c r="C3252" t="s">
        <v>43637</v>
      </c>
      <c r="F3252" t="s">
        <v>60</v>
      </c>
      <c r="G3252">
        <v>20.48</v>
      </c>
    </row>
    <row r="3253" spans="1:7">
      <c r="A3253" t="s">
        <v>43638</v>
      </c>
      <c r="B3253" t="s">
        <v>43639</v>
      </c>
      <c r="C3253" t="s">
        <v>43640</v>
      </c>
      <c r="F3253" t="s">
        <v>3418</v>
      </c>
      <c r="G3253">
        <v>877.87</v>
      </c>
    </row>
    <row r="3254" spans="1:7">
      <c r="A3254" t="s">
        <v>43641</v>
      </c>
      <c r="B3254" t="s">
        <v>43642</v>
      </c>
      <c r="C3254" t="s">
        <v>43643</v>
      </c>
      <c r="F3254" t="s">
        <v>1161</v>
      </c>
      <c r="G3254">
        <v>206055.74</v>
      </c>
    </row>
    <row r="3256" spans="1:7">
      <c r="A3256" t="s">
        <v>43644</v>
      </c>
      <c r="B3256" t="s">
        <v>43645</v>
      </c>
      <c r="C3256" t="s">
        <v>43646</v>
      </c>
      <c r="F3256" t="s">
        <v>1161</v>
      </c>
      <c r="G3256">
        <v>206055.74</v>
      </c>
    </row>
    <row r="3258" spans="1:7">
      <c r="A3258" t="s">
        <v>43647</v>
      </c>
      <c r="B3258" t="s">
        <v>43648</v>
      </c>
      <c r="C3258" t="s">
        <v>43649</v>
      </c>
      <c r="F3258" t="s">
        <v>1161</v>
      </c>
      <c r="G3258">
        <v>246694.77</v>
      </c>
    </row>
    <row r="3260" spans="1:7">
      <c r="A3260" t="s">
        <v>43650</v>
      </c>
      <c r="B3260" t="s">
        <v>43651</v>
      </c>
      <c r="C3260" t="s">
        <v>43652</v>
      </c>
      <c r="F3260" t="s">
        <v>1161</v>
      </c>
      <c r="G3260">
        <v>264223.02</v>
      </c>
    </row>
    <row r="3262" spans="1:7">
      <c r="A3262" t="s">
        <v>43653</v>
      </c>
      <c r="B3262" t="s">
        <v>43654</v>
      </c>
      <c r="C3262" t="s">
        <v>43655</v>
      </c>
      <c r="F3262" t="s">
        <v>1161</v>
      </c>
      <c r="G3262">
        <v>4777.43</v>
      </c>
    </row>
    <row r="3263" spans="1:7">
      <c r="A3263" t="s">
        <v>43656</v>
      </c>
      <c r="B3263" t="s">
        <v>43657</v>
      </c>
      <c r="C3263" t="s">
        <v>43658</v>
      </c>
      <c r="F3263" t="s">
        <v>1161</v>
      </c>
      <c r="G3263">
        <v>3342.89</v>
      </c>
    </row>
    <row r="3264" spans="1:7">
      <c r="A3264" t="s">
        <v>43659</v>
      </c>
      <c r="B3264" t="s">
        <v>43660</v>
      </c>
      <c r="C3264" t="s">
        <v>43661</v>
      </c>
      <c r="F3264" t="s">
        <v>223</v>
      </c>
      <c r="G3264">
        <v>189.65</v>
      </c>
    </row>
    <row r="3265" spans="1:7">
      <c r="A3265" t="s">
        <v>43662</v>
      </c>
      <c r="B3265" t="s">
        <v>43663</v>
      </c>
      <c r="C3265" t="s">
        <v>43664</v>
      </c>
      <c r="F3265" t="s">
        <v>1161</v>
      </c>
      <c r="G3265">
        <v>158.46</v>
      </c>
    </row>
    <row r="3266" spans="1:7">
      <c r="A3266" t="s">
        <v>43665</v>
      </c>
      <c r="B3266" t="s">
        <v>43666</v>
      </c>
      <c r="C3266" t="s">
        <v>43667</v>
      </c>
      <c r="F3266" t="s">
        <v>1161</v>
      </c>
      <c r="G3266">
        <v>213.45</v>
      </c>
    </row>
    <row r="3267" spans="1:7">
      <c r="A3267" t="s">
        <v>43668</v>
      </c>
      <c r="B3267" t="s">
        <v>43669</v>
      </c>
      <c r="C3267" t="s">
        <v>43670</v>
      </c>
      <c r="F3267" t="s">
        <v>1161</v>
      </c>
      <c r="G3267">
        <v>261.13</v>
      </c>
    </row>
    <row r="3268" spans="1:7">
      <c r="A3268" t="s">
        <v>43671</v>
      </c>
      <c r="B3268" t="s">
        <v>43672</v>
      </c>
      <c r="C3268" t="s">
        <v>43673</v>
      </c>
      <c r="F3268" t="s">
        <v>1161</v>
      </c>
      <c r="G3268">
        <v>309.83</v>
      </c>
    </row>
    <row r="3269" spans="1:7">
      <c r="A3269" t="s">
        <v>43674</v>
      </c>
      <c r="B3269" t="s">
        <v>43675</v>
      </c>
      <c r="C3269" t="s">
        <v>43676</v>
      </c>
      <c r="F3269" t="s">
        <v>1161</v>
      </c>
      <c r="G3269">
        <v>538.45000000000005</v>
      </c>
    </row>
    <row r="3270" spans="1:7">
      <c r="A3270" t="s">
        <v>43677</v>
      </c>
      <c r="B3270" t="s">
        <v>43678</v>
      </c>
      <c r="C3270" t="s">
        <v>43679</v>
      </c>
      <c r="F3270" t="s">
        <v>1161</v>
      </c>
      <c r="G3270">
        <v>641.72</v>
      </c>
    </row>
    <row r="3271" spans="1:7">
      <c r="A3271" t="s">
        <v>43680</v>
      </c>
      <c r="B3271" t="s">
        <v>43681</v>
      </c>
      <c r="C3271" t="s">
        <v>43682</v>
      </c>
      <c r="F3271" t="s">
        <v>43683</v>
      </c>
      <c r="G3271">
        <v>275.07</v>
      </c>
    </row>
    <row r="3272" spans="1:7">
      <c r="A3272" t="s">
        <v>43684</v>
      </c>
      <c r="B3272" t="s">
        <v>43685</v>
      </c>
      <c r="C3272" t="s">
        <v>43686</v>
      </c>
      <c r="F3272" t="s">
        <v>43683</v>
      </c>
      <c r="G3272">
        <v>256.64</v>
      </c>
    </row>
    <row r="3273" spans="1:7">
      <c r="A3273" t="s">
        <v>43687</v>
      </c>
      <c r="B3273" t="s">
        <v>43688</v>
      </c>
      <c r="C3273" t="s">
        <v>43689</v>
      </c>
      <c r="F3273" t="s">
        <v>43683</v>
      </c>
      <c r="G3273">
        <v>272.83</v>
      </c>
    </row>
    <row r="3275" spans="1:7">
      <c r="A3275" t="s">
        <v>43690</v>
      </c>
      <c r="B3275" t="s">
        <v>43691</v>
      </c>
      <c r="C3275" t="s">
        <v>43692</v>
      </c>
      <c r="F3275" t="s">
        <v>43683</v>
      </c>
      <c r="G3275">
        <v>284.69</v>
      </c>
    </row>
    <row r="3277" spans="1:7">
      <c r="A3277" t="s">
        <v>43693</v>
      </c>
      <c r="B3277" t="s">
        <v>43694</v>
      </c>
      <c r="C3277" t="s">
        <v>43695</v>
      </c>
      <c r="F3277" t="s">
        <v>60</v>
      </c>
      <c r="G3277">
        <v>9.08</v>
      </c>
    </row>
    <row r="3279" spans="1:7">
      <c r="A3279" t="s">
        <v>43696</v>
      </c>
      <c r="B3279" t="s">
        <v>43697</v>
      </c>
      <c r="C3279" t="s">
        <v>43698</v>
      </c>
      <c r="F3279" t="s">
        <v>1161</v>
      </c>
      <c r="G3279">
        <v>2944.53</v>
      </c>
    </row>
    <row r="3280" spans="1:7">
      <c r="A3280" t="s">
        <v>43699</v>
      </c>
      <c r="B3280" t="s">
        <v>43700</v>
      </c>
      <c r="G3280">
        <v>73913.58</v>
      </c>
    </row>
    <row r="3281" spans="1:7">
      <c r="A3281" t="s">
        <v>43701</v>
      </c>
      <c r="B3281" t="s">
        <v>43702</v>
      </c>
      <c r="C3281" t="s">
        <v>43703</v>
      </c>
      <c r="F3281" t="s">
        <v>1161</v>
      </c>
      <c r="G3281">
        <v>9709.42</v>
      </c>
    </row>
    <row r="3283" spans="1:7">
      <c r="A3283" t="s">
        <v>43704</v>
      </c>
      <c r="B3283" t="s">
        <v>43705</v>
      </c>
      <c r="C3283" t="s">
        <v>43706</v>
      </c>
      <c r="F3283" t="s">
        <v>1161</v>
      </c>
      <c r="G3283">
        <v>10393.959999999999</v>
      </c>
    </row>
    <row r="3284" spans="1:7">
      <c r="A3284" t="s">
        <v>43707</v>
      </c>
      <c r="B3284" t="s">
        <v>43708</v>
      </c>
      <c r="C3284" t="s">
        <v>43709</v>
      </c>
      <c r="F3284" t="s">
        <v>1161</v>
      </c>
      <c r="G3284">
        <v>10958.13</v>
      </c>
    </row>
    <row r="3285" spans="1:7">
      <c r="A3285" t="s">
        <v>43710</v>
      </c>
      <c r="B3285" t="s">
        <v>43711</v>
      </c>
      <c r="C3285" t="s">
        <v>43712</v>
      </c>
      <c r="F3285" t="s">
        <v>1161</v>
      </c>
      <c r="G3285">
        <v>733</v>
      </c>
    </row>
    <row r="3286" spans="1:7">
      <c r="A3286" t="s">
        <v>43713</v>
      </c>
      <c r="B3286" t="s">
        <v>43714</v>
      </c>
      <c r="C3286" t="s">
        <v>43715</v>
      </c>
      <c r="F3286" t="s">
        <v>1161</v>
      </c>
      <c r="G3286">
        <v>2200.33</v>
      </c>
    </row>
    <row r="3287" spans="1:7">
      <c r="A3287" t="s">
        <v>43716</v>
      </c>
      <c r="B3287" t="s">
        <v>43717</v>
      </c>
      <c r="C3287" t="s">
        <v>43718</v>
      </c>
      <c r="F3287" t="s">
        <v>1161</v>
      </c>
      <c r="G3287">
        <v>4552.8</v>
      </c>
    </row>
    <row r="3288" spans="1:7">
      <c r="A3288" t="s">
        <v>43719</v>
      </c>
      <c r="B3288" t="s">
        <v>43720</v>
      </c>
      <c r="C3288" t="s">
        <v>43721</v>
      </c>
      <c r="F3288" t="s">
        <v>1161</v>
      </c>
      <c r="G3288">
        <v>5078.53</v>
      </c>
    </row>
    <row r="3289" spans="1:7">
      <c r="A3289" t="s">
        <v>43722</v>
      </c>
      <c r="B3289" t="s">
        <v>43723</v>
      </c>
      <c r="C3289" t="s">
        <v>43724</v>
      </c>
      <c r="F3289" t="s">
        <v>1161</v>
      </c>
      <c r="G3289">
        <v>8263.76</v>
      </c>
    </row>
    <row r="3290" spans="1:7">
      <c r="A3290" t="s">
        <v>43725</v>
      </c>
      <c r="B3290" t="s">
        <v>43726</v>
      </c>
      <c r="C3290" t="s">
        <v>43727</v>
      </c>
      <c r="F3290" t="s">
        <v>1161</v>
      </c>
      <c r="G3290">
        <v>9742.66</v>
      </c>
    </row>
    <row r="3291" spans="1:7">
      <c r="A3291" t="s">
        <v>43728</v>
      </c>
      <c r="B3291" t="s">
        <v>43729</v>
      </c>
      <c r="C3291" t="s">
        <v>43730</v>
      </c>
      <c r="F3291" t="s">
        <v>1161</v>
      </c>
      <c r="G3291">
        <v>12280.99</v>
      </c>
    </row>
    <row r="3292" spans="1:7">
      <c r="A3292" t="s">
        <v>43731</v>
      </c>
      <c r="B3292" t="s">
        <v>43732</v>
      </c>
      <c r="G3292">
        <v>311399.67999999999</v>
      </c>
    </row>
    <row r="3293" spans="1:7">
      <c r="A3293" t="s">
        <v>43733</v>
      </c>
      <c r="B3293" t="s">
        <v>43734</v>
      </c>
      <c r="C3293" t="s">
        <v>43735</v>
      </c>
      <c r="F3293" t="s">
        <v>1161</v>
      </c>
      <c r="G3293">
        <v>21.75</v>
      </c>
    </row>
    <row r="3294" spans="1:7">
      <c r="A3294" t="s">
        <v>43736</v>
      </c>
      <c r="B3294" t="s">
        <v>43737</v>
      </c>
      <c r="C3294" t="s">
        <v>43738</v>
      </c>
      <c r="F3294" t="s">
        <v>2532</v>
      </c>
      <c r="G3294">
        <v>55.73</v>
      </c>
    </row>
    <row r="3295" spans="1:7">
      <c r="A3295" t="s">
        <v>43739</v>
      </c>
      <c r="B3295" t="s">
        <v>43740</v>
      </c>
      <c r="C3295" t="s">
        <v>43741</v>
      </c>
      <c r="F3295" t="s">
        <v>1161</v>
      </c>
      <c r="G3295">
        <v>1303.95</v>
      </c>
    </row>
    <row r="3297" spans="1:7">
      <c r="A3297" t="s">
        <v>43742</v>
      </c>
      <c r="B3297" t="s">
        <v>43743</v>
      </c>
      <c r="C3297" t="s">
        <v>43744</v>
      </c>
      <c r="F3297" t="s">
        <v>1161</v>
      </c>
      <c r="G3297">
        <v>1342.91</v>
      </c>
    </row>
    <row r="3298" spans="1:7">
      <c r="A3298" t="s">
        <v>43745</v>
      </c>
      <c r="B3298" t="s">
        <v>43746</v>
      </c>
      <c r="C3298" t="s">
        <v>43747</v>
      </c>
      <c r="F3298" t="s">
        <v>3418</v>
      </c>
      <c r="G3298">
        <v>117.8</v>
      </c>
    </row>
    <row r="3300" spans="1:7">
      <c r="A3300" t="s">
        <v>43748</v>
      </c>
      <c r="B3300" t="s">
        <v>43749</v>
      </c>
      <c r="C3300" t="s">
        <v>43750</v>
      </c>
      <c r="F3300" t="s">
        <v>1161</v>
      </c>
      <c r="G3300">
        <v>13.01</v>
      </c>
    </row>
    <row r="3301" spans="1:7">
      <c r="A3301" t="s">
        <v>43751</v>
      </c>
      <c r="B3301" t="s">
        <v>43752</v>
      </c>
      <c r="C3301" t="s">
        <v>43753</v>
      </c>
      <c r="F3301" t="s">
        <v>1161</v>
      </c>
      <c r="G3301">
        <v>17.36</v>
      </c>
    </row>
    <row r="3302" spans="1:7">
      <c r="A3302" t="s">
        <v>43754</v>
      </c>
      <c r="B3302" t="s">
        <v>43755</v>
      </c>
      <c r="C3302" t="s">
        <v>43756</v>
      </c>
      <c r="F3302" t="s">
        <v>1161</v>
      </c>
      <c r="G3302">
        <v>3025.92</v>
      </c>
    </row>
    <row r="3303" spans="1:7">
      <c r="A3303" t="s">
        <v>43757</v>
      </c>
      <c r="B3303" t="s">
        <v>43758</v>
      </c>
      <c r="C3303" t="s">
        <v>43759</v>
      </c>
      <c r="F3303" t="s">
        <v>3418</v>
      </c>
      <c r="G3303">
        <v>11.2</v>
      </c>
    </row>
    <row r="3305" spans="1:7">
      <c r="A3305" t="s">
        <v>43760</v>
      </c>
      <c r="B3305" t="s">
        <v>43761</v>
      </c>
      <c r="C3305" t="s">
        <v>43762</v>
      </c>
      <c r="F3305" t="s">
        <v>3418</v>
      </c>
      <c r="G3305">
        <v>19.3</v>
      </c>
    </row>
    <row r="3307" spans="1:7">
      <c r="A3307" t="s">
        <v>43763</v>
      </c>
      <c r="B3307" t="s">
        <v>43764</v>
      </c>
      <c r="C3307" t="s">
        <v>43765</v>
      </c>
      <c r="F3307" t="s">
        <v>223</v>
      </c>
      <c r="G3307">
        <v>53.7</v>
      </c>
    </row>
    <row r="3309" spans="1:7">
      <c r="A3309" t="s">
        <v>43766</v>
      </c>
      <c r="B3309" t="s">
        <v>43767</v>
      </c>
      <c r="C3309" t="s">
        <v>43768</v>
      </c>
      <c r="F3309" t="s">
        <v>223</v>
      </c>
      <c r="G3309">
        <v>174.91</v>
      </c>
    </row>
    <row r="3311" spans="1:7">
      <c r="A3311" t="s">
        <v>43769</v>
      </c>
      <c r="B3311" t="s">
        <v>43770</v>
      </c>
      <c r="C3311" t="s">
        <v>43771</v>
      </c>
      <c r="F3311" t="s">
        <v>223</v>
      </c>
      <c r="G3311">
        <v>185.74</v>
      </c>
    </row>
    <row r="3312" spans="1:7">
      <c r="A3312" t="s">
        <v>43772</v>
      </c>
      <c r="B3312" t="s">
        <v>43773</v>
      </c>
      <c r="C3312" t="s">
        <v>43774</v>
      </c>
      <c r="F3312" t="s">
        <v>223</v>
      </c>
      <c r="G3312">
        <v>637.85</v>
      </c>
    </row>
    <row r="3313" spans="1:7">
      <c r="A3313" t="s">
        <v>43775</v>
      </c>
      <c r="B3313" t="s">
        <v>43776</v>
      </c>
      <c r="C3313" t="s">
        <v>43777</v>
      </c>
      <c r="F3313" t="s">
        <v>223</v>
      </c>
      <c r="G3313">
        <v>953.64</v>
      </c>
    </row>
    <row r="3315" spans="1:7">
      <c r="A3315" t="s">
        <v>43778</v>
      </c>
      <c r="B3315" t="s">
        <v>43779</v>
      </c>
      <c r="C3315" t="s">
        <v>43780</v>
      </c>
      <c r="F3315" t="s">
        <v>223</v>
      </c>
      <c r="G3315">
        <v>300.16000000000003</v>
      </c>
    </row>
    <row r="3316" spans="1:7">
      <c r="A3316" t="s">
        <v>43781</v>
      </c>
      <c r="B3316" t="s">
        <v>43782</v>
      </c>
      <c r="C3316" t="s">
        <v>43783</v>
      </c>
      <c r="F3316" t="s">
        <v>223</v>
      </c>
      <c r="G3316">
        <v>386.79</v>
      </c>
    </row>
    <row r="3318" spans="1:7">
      <c r="A3318" t="s">
        <v>43784</v>
      </c>
      <c r="B3318" t="s">
        <v>43785</v>
      </c>
      <c r="C3318" t="s">
        <v>43786</v>
      </c>
      <c r="F3318" t="s">
        <v>1161</v>
      </c>
      <c r="G3318">
        <v>23.19</v>
      </c>
    </row>
    <row r="3320" spans="1:7">
      <c r="A3320" t="s">
        <v>43787</v>
      </c>
      <c r="B3320" t="s">
        <v>43788</v>
      </c>
      <c r="C3320" t="s">
        <v>43789</v>
      </c>
      <c r="F3320" t="s">
        <v>1161</v>
      </c>
      <c r="G3320">
        <v>16.260000000000002</v>
      </c>
    </row>
    <row r="3322" spans="1:7">
      <c r="A3322" t="s">
        <v>43790</v>
      </c>
      <c r="B3322" t="s">
        <v>43791</v>
      </c>
      <c r="C3322" t="s">
        <v>43792</v>
      </c>
      <c r="F3322" t="s">
        <v>1161</v>
      </c>
      <c r="G3322">
        <v>23.19</v>
      </c>
    </row>
    <row r="3324" spans="1:7">
      <c r="A3324" t="s">
        <v>43793</v>
      </c>
      <c r="B3324" t="s">
        <v>43794</v>
      </c>
      <c r="C3324" t="s">
        <v>43795</v>
      </c>
      <c r="F3324" t="s">
        <v>1161</v>
      </c>
      <c r="G3324">
        <v>13.03</v>
      </c>
    </row>
    <row r="3326" spans="1:7">
      <c r="A3326" t="s">
        <v>43796</v>
      </c>
      <c r="B3326" t="s">
        <v>43797</v>
      </c>
      <c r="C3326" t="s">
        <v>43798</v>
      </c>
      <c r="F3326" t="s">
        <v>1161</v>
      </c>
      <c r="G3326">
        <v>16.260000000000002</v>
      </c>
    </row>
    <row r="3328" spans="1:7">
      <c r="A3328" t="s">
        <v>43799</v>
      </c>
      <c r="B3328" t="s">
        <v>43800</v>
      </c>
      <c r="C3328" t="s">
        <v>43801</v>
      </c>
      <c r="F3328" t="s">
        <v>1161</v>
      </c>
      <c r="G3328">
        <v>141.91</v>
      </c>
    </row>
    <row r="3330" spans="1:7">
      <c r="A3330" t="s">
        <v>43802</v>
      </c>
      <c r="B3330" t="s">
        <v>43803</v>
      </c>
      <c r="C3330" t="s">
        <v>43804</v>
      </c>
      <c r="F3330" t="s">
        <v>1161</v>
      </c>
      <c r="G3330">
        <v>128.62</v>
      </c>
    </row>
    <row r="3332" spans="1:7">
      <c r="A3332" t="s">
        <v>43805</v>
      </c>
      <c r="B3332" t="s">
        <v>43806</v>
      </c>
      <c r="C3332" t="s">
        <v>43807</v>
      </c>
      <c r="F3332" t="s">
        <v>1161</v>
      </c>
      <c r="G3332">
        <v>8923.6</v>
      </c>
    </row>
    <row r="3333" spans="1:7">
      <c r="A3333" t="s">
        <v>43808</v>
      </c>
      <c r="B3333" t="s">
        <v>43809</v>
      </c>
      <c r="C3333" t="s">
        <v>43810</v>
      </c>
      <c r="F3333" t="s">
        <v>1161</v>
      </c>
      <c r="G3333">
        <v>22451.360000000001</v>
      </c>
    </row>
    <row r="3334" spans="1:7">
      <c r="A3334" t="s">
        <v>43811</v>
      </c>
      <c r="B3334" t="s">
        <v>43812</v>
      </c>
      <c r="C3334" t="s">
        <v>43813</v>
      </c>
      <c r="F3334" t="s">
        <v>1161</v>
      </c>
      <c r="G3334">
        <v>880.91</v>
      </c>
    </row>
    <row r="3335" spans="1:7">
      <c r="A3335" t="s">
        <v>43814</v>
      </c>
      <c r="B3335" t="s">
        <v>43815</v>
      </c>
      <c r="C3335" t="s">
        <v>43816</v>
      </c>
      <c r="F3335" t="s">
        <v>1161</v>
      </c>
      <c r="G3335">
        <v>1321.36</v>
      </c>
    </row>
    <row r="3336" spans="1:7">
      <c r="A3336" t="s">
        <v>43817</v>
      </c>
      <c r="B3336" t="s">
        <v>43818</v>
      </c>
      <c r="C3336" t="s">
        <v>43819</v>
      </c>
      <c r="F3336" t="s">
        <v>1161</v>
      </c>
      <c r="G3336">
        <v>1761.82</v>
      </c>
    </row>
    <row r="3338" spans="1:7">
      <c r="A3338" t="s">
        <v>43820</v>
      </c>
      <c r="B3338" t="s">
        <v>43821</v>
      </c>
      <c r="C3338" t="s">
        <v>43822</v>
      </c>
      <c r="F3338" t="s">
        <v>1161</v>
      </c>
      <c r="G3338">
        <v>1761.82</v>
      </c>
    </row>
    <row r="3339" spans="1:7">
      <c r="A3339" t="s">
        <v>43823</v>
      </c>
      <c r="B3339" t="s">
        <v>43824</v>
      </c>
      <c r="C3339" t="s">
        <v>43825</v>
      </c>
      <c r="F3339" t="s">
        <v>1161</v>
      </c>
      <c r="G3339">
        <v>3274.56</v>
      </c>
    </row>
    <row r="3341" spans="1:7">
      <c r="A3341" t="s">
        <v>43826</v>
      </c>
      <c r="B3341" t="s">
        <v>43827</v>
      </c>
      <c r="C3341" t="s">
        <v>43828</v>
      </c>
      <c r="F3341" t="s">
        <v>1161</v>
      </c>
      <c r="G3341">
        <v>2077.73</v>
      </c>
    </row>
    <row r="3342" spans="1:7">
      <c r="A3342" t="s">
        <v>43829</v>
      </c>
      <c r="B3342" t="s">
        <v>43830</v>
      </c>
      <c r="C3342" t="s">
        <v>43831</v>
      </c>
      <c r="F3342" t="s">
        <v>1161</v>
      </c>
      <c r="G3342">
        <v>3498.39</v>
      </c>
    </row>
    <row r="3343" spans="1:7">
      <c r="A3343" t="s">
        <v>43832</v>
      </c>
      <c r="B3343" t="s">
        <v>43833</v>
      </c>
      <c r="C3343" t="s">
        <v>43834</v>
      </c>
      <c r="F3343" t="s">
        <v>1161</v>
      </c>
      <c r="G3343">
        <v>8974.4</v>
      </c>
    </row>
    <row r="3344" spans="1:7">
      <c r="A3344" t="s">
        <v>43835</v>
      </c>
      <c r="B3344" t="s">
        <v>43836</v>
      </c>
      <c r="C3344" t="s">
        <v>43837</v>
      </c>
      <c r="F3344" t="s">
        <v>1161</v>
      </c>
      <c r="G3344">
        <v>18655.21</v>
      </c>
    </row>
    <row r="3345" spans="1:7">
      <c r="A3345" t="s">
        <v>43838</v>
      </c>
      <c r="B3345" t="s">
        <v>43839</v>
      </c>
      <c r="C3345" t="s">
        <v>43840</v>
      </c>
      <c r="F3345" t="s">
        <v>1161</v>
      </c>
      <c r="G3345">
        <v>33599.14</v>
      </c>
    </row>
    <row r="3346" spans="1:7">
      <c r="A3346" t="s">
        <v>43841</v>
      </c>
      <c r="B3346" t="s">
        <v>43842</v>
      </c>
      <c r="C3346" t="s">
        <v>43843</v>
      </c>
      <c r="F3346" t="s">
        <v>1161</v>
      </c>
      <c r="G3346">
        <v>43719.46</v>
      </c>
    </row>
    <row r="3347" spans="1:7">
      <c r="A3347" t="s">
        <v>43844</v>
      </c>
      <c r="B3347" t="s">
        <v>43845</v>
      </c>
      <c r="C3347" t="s">
        <v>43846</v>
      </c>
      <c r="F3347" t="s">
        <v>1161</v>
      </c>
      <c r="G3347">
        <v>1492.33</v>
      </c>
    </row>
    <row r="3348" spans="1:7">
      <c r="A3348" t="s">
        <v>43847</v>
      </c>
      <c r="B3348" t="s">
        <v>43848</v>
      </c>
      <c r="C3348" t="s">
        <v>43849</v>
      </c>
      <c r="F3348" t="s">
        <v>1161</v>
      </c>
      <c r="G3348">
        <v>2239.7399999999998</v>
      </c>
    </row>
    <row r="3350" spans="1:7">
      <c r="A3350" t="s">
        <v>43850</v>
      </c>
      <c r="B3350" t="s">
        <v>43851</v>
      </c>
      <c r="C3350" t="s">
        <v>43852</v>
      </c>
      <c r="F3350" t="s">
        <v>1161</v>
      </c>
      <c r="G3350">
        <v>2989.64</v>
      </c>
    </row>
    <row r="3352" spans="1:7">
      <c r="A3352" t="s">
        <v>43853</v>
      </c>
      <c r="B3352" t="s">
        <v>43854</v>
      </c>
      <c r="C3352" t="s">
        <v>43855</v>
      </c>
      <c r="F3352" t="s">
        <v>1161</v>
      </c>
      <c r="G3352">
        <v>2688.9</v>
      </c>
    </row>
    <row r="3353" spans="1:7">
      <c r="A3353" t="s">
        <v>43856</v>
      </c>
      <c r="B3353" t="s">
        <v>43857</v>
      </c>
      <c r="C3353" t="s">
        <v>43858</v>
      </c>
      <c r="F3353" t="s">
        <v>1161</v>
      </c>
      <c r="G3353">
        <v>4507.88</v>
      </c>
    </row>
    <row r="3355" spans="1:7">
      <c r="A3355" t="s">
        <v>43859</v>
      </c>
      <c r="B3355" t="s">
        <v>43860</v>
      </c>
      <c r="C3355" t="s">
        <v>43861</v>
      </c>
      <c r="F3355" t="s">
        <v>1161</v>
      </c>
      <c r="G3355">
        <v>6294.76</v>
      </c>
    </row>
    <row r="3357" spans="1:7">
      <c r="A3357" t="s">
        <v>43862</v>
      </c>
      <c r="B3357" t="s">
        <v>43863</v>
      </c>
      <c r="C3357" t="s">
        <v>43864</v>
      </c>
      <c r="F3357" t="s">
        <v>1161</v>
      </c>
      <c r="G3357">
        <v>4419.84</v>
      </c>
    </row>
    <row r="3358" spans="1:7">
      <c r="A3358" t="s">
        <v>43865</v>
      </c>
      <c r="B3358" t="s">
        <v>43866</v>
      </c>
      <c r="C3358" t="s">
        <v>43867</v>
      </c>
      <c r="F3358" t="s">
        <v>1161</v>
      </c>
      <c r="G3358">
        <v>8919.44</v>
      </c>
    </row>
    <row r="3360" spans="1:7">
      <c r="A3360" t="s">
        <v>43868</v>
      </c>
      <c r="B3360" t="s">
        <v>43869</v>
      </c>
      <c r="C3360" t="s">
        <v>43870</v>
      </c>
      <c r="F3360" t="s">
        <v>1161</v>
      </c>
      <c r="G3360">
        <v>4376.32</v>
      </c>
    </row>
    <row r="3361" spans="1:7">
      <c r="A3361" t="s">
        <v>43871</v>
      </c>
      <c r="B3361" t="s">
        <v>43872</v>
      </c>
      <c r="C3361" t="s">
        <v>43873</v>
      </c>
      <c r="F3361" t="s">
        <v>1161</v>
      </c>
      <c r="G3361">
        <v>17847.2</v>
      </c>
    </row>
    <row r="3362" spans="1:7">
      <c r="A3362" t="s">
        <v>43874</v>
      </c>
      <c r="B3362" t="s">
        <v>43875</v>
      </c>
      <c r="C3362" t="s">
        <v>43876</v>
      </c>
      <c r="F3362" t="s">
        <v>14590</v>
      </c>
      <c r="G3362">
        <v>54539.76</v>
      </c>
    </row>
    <row r="3363" spans="1:7">
      <c r="A3363" t="s">
        <v>43877</v>
      </c>
      <c r="B3363" t="s">
        <v>43878</v>
      </c>
      <c r="C3363" t="s">
        <v>43879</v>
      </c>
      <c r="F3363" t="s">
        <v>223</v>
      </c>
      <c r="G3363">
        <v>294.02999999999997</v>
      </c>
    </row>
    <row r="3364" spans="1:7">
      <c r="A3364" t="s">
        <v>43880</v>
      </c>
      <c r="B3364" t="s">
        <v>43881</v>
      </c>
      <c r="C3364" t="s">
        <v>43882</v>
      </c>
      <c r="F3364" t="s">
        <v>1161</v>
      </c>
      <c r="G3364">
        <v>60.32</v>
      </c>
    </row>
    <row r="3365" spans="1:7">
      <c r="A3365" t="s">
        <v>43883</v>
      </c>
      <c r="B3365" t="s">
        <v>43884</v>
      </c>
      <c r="C3365" t="s">
        <v>43885</v>
      </c>
      <c r="F3365" t="s">
        <v>1161</v>
      </c>
      <c r="G3365">
        <v>782.66</v>
      </c>
    </row>
    <row r="3366" spans="1:7">
      <c r="A3366" t="s">
        <v>43886</v>
      </c>
      <c r="B3366" t="s">
        <v>43887</v>
      </c>
      <c r="C3366" t="s">
        <v>43888</v>
      </c>
      <c r="F3366" t="s">
        <v>1161</v>
      </c>
      <c r="G3366">
        <v>6571.21</v>
      </c>
    </row>
    <row r="3367" spans="1:7">
      <c r="A3367" t="s">
        <v>43889</v>
      </c>
      <c r="B3367" t="s">
        <v>43890</v>
      </c>
      <c r="C3367" t="s">
        <v>43891</v>
      </c>
      <c r="F3367" t="s">
        <v>60</v>
      </c>
      <c r="G3367">
        <v>6910.93</v>
      </c>
    </row>
    <row r="3368" spans="1:7">
      <c r="A3368" t="s">
        <v>43892</v>
      </c>
      <c r="B3368" t="s">
        <v>43893</v>
      </c>
      <c r="C3368" t="s">
        <v>43894</v>
      </c>
      <c r="F3368" t="s">
        <v>60</v>
      </c>
      <c r="G3368">
        <v>10975.04</v>
      </c>
    </row>
    <row r="3369" spans="1:7">
      <c r="A3369" t="s">
        <v>43895</v>
      </c>
      <c r="B3369" t="s">
        <v>43896</v>
      </c>
      <c r="C3369" t="s">
        <v>43897</v>
      </c>
      <c r="F3369" t="s">
        <v>60</v>
      </c>
      <c r="G3369">
        <v>15446.96</v>
      </c>
    </row>
    <row r="3370" spans="1:7">
      <c r="A3370" t="s">
        <v>43898</v>
      </c>
      <c r="B3370" t="s">
        <v>43899</v>
      </c>
      <c r="C3370" t="s">
        <v>43900</v>
      </c>
      <c r="F3370" t="s">
        <v>1161</v>
      </c>
      <c r="G3370">
        <v>158.78</v>
      </c>
    </row>
    <row r="3371" spans="1:7">
      <c r="A3371" t="s">
        <v>43901</v>
      </c>
      <c r="B3371" t="s">
        <v>43902</v>
      </c>
      <c r="G3371">
        <v>153997.04999999999</v>
      </c>
    </row>
    <row r="3372" spans="1:7">
      <c r="A3372" t="s">
        <v>43903</v>
      </c>
      <c r="B3372" t="s">
        <v>43904</v>
      </c>
      <c r="C3372" t="s">
        <v>43905</v>
      </c>
      <c r="F3372" t="s">
        <v>1161</v>
      </c>
      <c r="G3372">
        <v>944.45</v>
      </c>
    </row>
    <row r="3373" spans="1:7">
      <c r="A3373" t="s">
        <v>43906</v>
      </c>
      <c r="B3373" t="s">
        <v>43907</v>
      </c>
      <c r="C3373" t="s">
        <v>43908</v>
      </c>
      <c r="F3373" t="s">
        <v>1161</v>
      </c>
      <c r="G3373">
        <v>1391.33</v>
      </c>
    </row>
    <row r="3374" spans="1:7">
      <c r="A3374" t="s">
        <v>43909</v>
      </c>
      <c r="B3374" t="s">
        <v>43910</v>
      </c>
      <c r="C3374" t="s">
        <v>43911</v>
      </c>
      <c r="F3374" t="s">
        <v>1161</v>
      </c>
      <c r="G3374">
        <v>1297.3900000000001</v>
      </c>
    </row>
    <row r="3375" spans="1:7">
      <c r="A3375" t="s">
        <v>43912</v>
      </c>
      <c r="B3375" t="s">
        <v>43913</v>
      </c>
      <c r="C3375" t="s">
        <v>43914</v>
      </c>
      <c r="F3375" t="s">
        <v>1161</v>
      </c>
      <c r="G3375">
        <v>3526.08</v>
      </c>
    </row>
    <row r="3376" spans="1:7">
      <c r="A3376" t="s">
        <v>43915</v>
      </c>
      <c r="B3376" t="s">
        <v>43916</v>
      </c>
      <c r="C3376" t="s">
        <v>43917</v>
      </c>
      <c r="F3376" t="s">
        <v>1161</v>
      </c>
      <c r="G3376">
        <v>376.96</v>
      </c>
    </row>
    <row r="3377" spans="1:7">
      <c r="A3377" t="s">
        <v>43918</v>
      </c>
      <c r="B3377" t="s">
        <v>43919</v>
      </c>
      <c r="C3377" t="s">
        <v>43920</v>
      </c>
      <c r="F3377" t="s">
        <v>1161</v>
      </c>
      <c r="G3377">
        <v>65207.46</v>
      </c>
    </row>
    <row r="3378" spans="1:7">
      <c r="A3378" t="s">
        <v>43921</v>
      </c>
      <c r="B3378" t="s">
        <v>43922</v>
      </c>
      <c r="C3378" t="s">
        <v>43923</v>
      </c>
      <c r="F3378" t="s">
        <v>1161</v>
      </c>
      <c r="G3378">
        <v>81228.179999999993</v>
      </c>
    </row>
    <row r="3379" spans="1:7">
      <c r="A3379" t="s">
        <v>43924</v>
      </c>
      <c r="B3379" t="s">
        <v>43925</v>
      </c>
      <c r="C3379" t="s">
        <v>43926</v>
      </c>
      <c r="F3379" t="s">
        <v>60</v>
      </c>
      <c r="G3379">
        <v>25.2</v>
      </c>
    </row>
    <row r="3380" spans="1:7">
      <c r="A3380" t="s">
        <v>43927</v>
      </c>
      <c r="B3380" t="s">
        <v>43928</v>
      </c>
      <c r="G3380">
        <v>28537.74</v>
      </c>
    </row>
    <row r="3381" spans="1:7">
      <c r="A3381" t="s">
        <v>43929</v>
      </c>
      <c r="B3381" t="s">
        <v>43930</v>
      </c>
      <c r="G3381">
        <v>819.05</v>
      </c>
    </row>
    <row r="3382" spans="1:7">
      <c r="A3382" t="s">
        <v>43931</v>
      </c>
      <c r="B3382" t="s">
        <v>43932</v>
      </c>
      <c r="C3382" t="s">
        <v>43933</v>
      </c>
      <c r="F3382" t="s">
        <v>1161</v>
      </c>
      <c r="G3382">
        <v>70.14</v>
      </c>
    </row>
    <row r="3383" spans="1:7">
      <c r="A3383" t="s">
        <v>43934</v>
      </c>
      <c r="B3383" t="s">
        <v>43935</v>
      </c>
      <c r="C3383" t="s">
        <v>43936</v>
      </c>
      <c r="F3383" t="s">
        <v>1161</v>
      </c>
      <c r="G3383">
        <v>54.92</v>
      </c>
    </row>
    <row r="3384" spans="1:7">
      <c r="A3384" t="s">
        <v>43937</v>
      </c>
      <c r="B3384" t="s">
        <v>43938</v>
      </c>
      <c r="C3384" t="s">
        <v>43939</v>
      </c>
      <c r="F3384" t="s">
        <v>1161</v>
      </c>
      <c r="G3384">
        <v>73.599999999999994</v>
      </c>
    </row>
    <row r="3385" spans="1:7">
      <c r="A3385" t="s">
        <v>43940</v>
      </c>
      <c r="B3385" t="s">
        <v>43941</v>
      </c>
      <c r="C3385" t="s">
        <v>43942</v>
      </c>
      <c r="F3385" t="s">
        <v>1161</v>
      </c>
      <c r="G3385">
        <v>165.87</v>
      </c>
    </row>
    <row r="3386" spans="1:7">
      <c r="A3386" t="s">
        <v>43943</v>
      </c>
      <c r="B3386" t="s">
        <v>43944</v>
      </c>
      <c r="C3386" t="s">
        <v>43945</v>
      </c>
      <c r="F3386" t="s">
        <v>1161</v>
      </c>
      <c r="G3386">
        <v>231.32</v>
      </c>
    </row>
    <row r="3387" spans="1:7">
      <c r="A3387" t="s">
        <v>43946</v>
      </c>
      <c r="B3387" t="s">
        <v>43947</v>
      </c>
      <c r="C3387" t="s">
        <v>43948</v>
      </c>
      <c r="F3387" t="s">
        <v>1161</v>
      </c>
      <c r="G3387">
        <v>37.020000000000003</v>
      </c>
    </row>
    <row r="3388" spans="1:7">
      <c r="A3388" t="s">
        <v>43949</v>
      </c>
      <c r="B3388" t="s">
        <v>43950</v>
      </c>
      <c r="C3388" t="s">
        <v>43951</v>
      </c>
      <c r="F3388" t="s">
        <v>1161</v>
      </c>
      <c r="G3388">
        <v>74.260000000000005</v>
      </c>
    </row>
    <row r="3389" spans="1:7">
      <c r="A3389" t="s">
        <v>43952</v>
      </c>
      <c r="B3389" t="s">
        <v>43953</v>
      </c>
      <c r="C3389" t="s">
        <v>43954</v>
      </c>
      <c r="F3389" t="s">
        <v>1161</v>
      </c>
      <c r="G3389">
        <v>35.450000000000003</v>
      </c>
    </row>
    <row r="3390" spans="1:7">
      <c r="A3390" t="s">
        <v>43955</v>
      </c>
      <c r="B3390" t="s">
        <v>43956</v>
      </c>
      <c r="C3390" t="s">
        <v>43957</v>
      </c>
      <c r="F3390" t="s">
        <v>1161</v>
      </c>
      <c r="G3390">
        <v>17.059999999999999</v>
      </c>
    </row>
    <row r="3392" spans="1:7">
      <c r="A3392" t="s">
        <v>43958</v>
      </c>
      <c r="B3392" t="s">
        <v>43959</v>
      </c>
      <c r="C3392" t="s">
        <v>43960</v>
      </c>
      <c r="F3392" t="s">
        <v>1161</v>
      </c>
      <c r="G3392">
        <v>12.53</v>
      </c>
    </row>
    <row r="3393" spans="1:7">
      <c r="A3393" t="s">
        <v>43961</v>
      </c>
      <c r="B3393" t="s">
        <v>43962</v>
      </c>
      <c r="C3393" t="s">
        <v>43963</v>
      </c>
      <c r="F3393" t="s">
        <v>1161</v>
      </c>
      <c r="G3393">
        <v>17.010000000000002</v>
      </c>
    </row>
    <row r="3394" spans="1:7">
      <c r="A3394" t="s">
        <v>43964</v>
      </c>
      <c r="B3394" t="s">
        <v>43965</v>
      </c>
      <c r="C3394" t="s">
        <v>43966</v>
      </c>
      <c r="F3394" t="s">
        <v>1161</v>
      </c>
      <c r="G3394">
        <v>29.87</v>
      </c>
    </row>
    <row r="3395" spans="1:7">
      <c r="A3395" t="s">
        <v>43967</v>
      </c>
      <c r="B3395" t="s">
        <v>43968</v>
      </c>
      <c r="G3395">
        <v>1652.99</v>
      </c>
    </row>
    <row r="3396" spans="1:7">
      <c r="A3396" t="s">
        <v>43969</v>
      </c>
      <c r="B3396" t="s">
        <v>43970</v>
      </c>
      <c r="C3396" t="s">
        <v>43971</v>
      </c>
      <c r="F3396" t="s">
        <v>1161</v>
      </c>
      <c r="G3396">
        <v>43.66</v>
      </c>
    </row>
    <row r="3397" spans="1:7">
      <c r="A3397" t="s">
        <v>43972</v>
      </c>
      <c r="B3397" t="s">
        <v>43973</v>
      </c>
      <c r="C3397" t="s">
        <v>43974</v>
      </c>
      <c r="F3397" t="s">
        <v>1161</v>
      </c>
      <c r="G3397">
        <v>57.33</v>
      </c>
    </row>
    <row r="3398" spans="1:7">
      <c r="A3398" t="s">
        <v>43975</v>
      </c>
      <c r="B3398" t="s">
        <v>43976</v>
      </c>
      <c r="C3398" t="s">
        <v>43977</v>
      </c>
      <c r="F3398" t="s">
        <v>1161</v>
      </c>
      <c r="G3398">
        <v>33.19</v>
      </c>
    </row>
    <row r="3399" spans="1:7">
      <c r="A3399" t="s">
        <v>43978</v>
      </c>
      <c r="B3399" t="s">
        <v>43979</v>
      </c>
      <c r="C3399" t="s">
        <v>43980</v>
      </c>
      <c r="F3399" t="s">
        <v>1161</v>
      </c>
      <c r="G3399">
        <v>60.84</v>
      </c>
    </row>
    <row r="3400" spans="1:7">
      <c r="A3400" t="s">
        <v>43981</v>
      </c>
      <c r="B3400" t="s">
        <v>43982</v>
      </c>
      <c r="C3400" t="s">
        <v>43983</v>
      </c>
      <c r="F3400" t="s">
        <v>1161</v>
      </c>
      <c r="G3400">
        <v>47.82</v>
      </c>
    </row>
    <row r="3402" spans="1:7">
      <c r="A3402" t="s">
        <v>43984</v>
      </c>
      <c r="B3402" t="s">
        <v>43985</v>
      </c>
      <c r="C3402" t="s">
        <v>43986</v>
      </c>
      <c r="F3402" t="s">
        <v>1161</v>
      </c>
      <c r="G3402">
        <v>165.53</v>
      </c>
    </row>
    <row r="3403" spans="1:7">
      <c r="A3403" t="s">
        <v>43987</v>
      </c>
      <c r="B3403" t="s">
        <v>43988</v>
      </c>
      <c r="C3403" t="s">
        <v>43989</v>
      </c>
      <c r="F3403" t="s">
        <v>1161</v>
      </c>
      <c r="G3403">
        <v>91.53</v>
      </c>
    </row>
    <row r="3404" spans="1:7">
      <c r="A3404" t="s">
        <v>43990</v>
      </c>
      <c r="B3404" t="s">
        <v>43991</v>
      </c>
      <c r="C3404" t="s">
        <v>43992</v>
      </c>
      <c r="F3404" t="s">
        <v>1161</v>
      </c>
      <c r="G3404">
        <v>195.68</v>
      </c>
    </row>
    <row r="3405" spans="1:7">
      <c r="A3405" t="s">
        <v>43993</v>
      </c>
      <c r="B3405" t="s">
        <v>43994</v>
      </c>
      <c r="C3405" t="s">
        <v>43995</v>
      </c>
      <c r="F3405" t="s">
        <v>1161</v>
      </c>
      <c r="G3405">
        <v>61.04</v>
      </c>
    </row>
    <row r="3406" spans="1:7">
      <c r="A3406" t="s">
        <v>43996</v>
      </c>
      <c r="B3406" t="s">
        <v>43997</v>
      </c>
      <c r="C3406" t="s">
        <v>43998</v>
      </c>
      <c r="F3406" t="s">
        <v>1161</v>
      </c>
      <c r="G3406">
        <v>43.6</v>
      </c>
    </row>
    <row r="3407" spans="1:7">
      <c r="A3407" t="s">
        <v>43999</v>
      </c>
      <c r="B3407" t="s">
        <v>44000</v>
      </c>
      <c r="C3407" t="s">
        <v>44001</v>
      </c>
      <c r="F3407" t="s">
        <v>1161</v>
      </c>
      <c r="G3407">
        <v>32.36</v>
      </c>
    </row>
    <row r="3408" spans="1:7">
      <c r="A3408" t="s">
        <v>44002</v>
      </c>
      <c r="B3408" t="s">
        <v>44003</v>
      </c>
      <c r="C3408" t="s">
        <v>44004</v>
      </c>
      <c r="F3408" t="s">
        <v>1161</v>
      </c>
      <c r="G3408">
        <v>27.47</v>
      </c>
    </row>
    <row r="3409" spans="1:7">
      <c r="A3409" t="s">
        <v>44005</v>
      </c>
      <c r="B3409" t="s">
        <v>44006</v>
      </c>
      <c r="C3409" t="s">
        <v>44007</v>
      </c>
      <c r="F3409" t="s">
        <v>1161</v>
      </c>
      <c r="G3409">
        <v>39.299999999999997</v>
      </c>
    </row>
    <row r="3411" spans="1:7">
      <c r="A3411" t="s">
        <v>44008</v>
      </c>
      <c r="B3411" t="s">
        <v>44009</v>
      </c>
      <c r="C3411" t="s">
        <v>44010</v>
      </c>
      <c r="F3411" t="s">
        <v>1161</v>
      </c>
      <c r="G3411">
        <v>7.91</v>
      </c>
    </row>
    <row r="3413" spans="1:7">
      <c r="A3413" t="s">
        <v>44011</v>
      </c>
      <c r="B3413" t="s">
        <v>44012</v>
      </c>
      <c r="C3413" t="s">
        <v>44013</v>
      </c>
      <c r="F3413" t="s">
        <v>1161</v>
      </c>
      <c r="G3413">
        <v>11.22</v>
      </c>
    </row>
    <row r="3414" spans="1:7">
      <c r="A3414" t="s">
        <v>44014</v>
      </c>
      <c r="B3414" t="s">
        <v>44015</v>
      </c>
      <c r="C3414" t="s">
        <v>44016</v>
      </c>
      <c r="F3414" t="s">
        <v>1161</v>
      </c>
      <c r="G3414">
        <v>101.5</v>
      </c>
    </row>
    <row r="3416" spans="1:7">
      <c r="A3416" t="s">
        <v>44017</v>
      </c>
      <c r="B3416" t="s">
        <v>44018</v>
      </c>
      <c r="C3416" t="s">
        <v>44019</v>
      </c>
      <c r="F3416" t="s">
        <v>1161</v>
      </c>
      <c r="G3416">
        <v>47.35</v>
      </c>
    </row>
    <row r="3418" spans="1:7">
      <c r="A3418" t="s">
        <v>44020</v>
      </c>
      <c r="B3418" t="s">
        <v>44021</v>
      </c>
      <c r="C3418" t="s">
        <v>44022</v>
      </c>
      <c r="F3418" t="s">
        <v>1161</v>
      </c>
      <c r="G3418">
        <v>5.38</v>
      </c>
    </row>
    <row r="3419" spans="1:7">
      <c r="A3419" t="s">
        <v>44023</v>
      </c>
      <c r="B3419" t="s">
        <v>44024</v>
      </c>
      <c r="C3419" t="s">
        <v>44025</v>
      </c>
      <c r="F3419" t="s">
        <v>1161</v>
      </c>
      <c r="G3419">
        <v>45.89</v>
      </c>
    </row>
    <row r="3420" spans="1:7">
      <c r="A3420" t="s">
        <v>44026</v>
      </c>
      <c r="B3420" t="s">
        <v>44027</v>
      </c>
      <c r="C3420" t="s">
        <v>44028</v>
      </c>
      <c r="F3420" t="s">
        <v>1161</v>
      </c>
      <c r="G3420">
        <v>89.51</v>
      </c>
    </row>
    <row r="3421" spans="1:7">
      <c r="A3421" t="s">
        <v>44029</v>
      </c>
      <c r="B3421" t="s">
        <v>44030</v>
      </c>
      <c r="C3421" t="s">
        <v>44031</v>
      </c>
      <c r="F3421" t="s">
        <v>1161</v>
      </c>
      <c r="G3421">
        <v>8.09</v>
      </c>
    </row>
    <row r="3423" spans="1:7">
      <c r="A3423" t="s">
        <v>44032</v>
      </c>
      <c r="B3423" t="s">
        <v>44033</v>
      </c>
      <c r="C3423" t="s">
        <v>44034</v>
      </c>
      <c r="F3423" t="s">
        <v>1161</v>
      </c>
      <c r="G3423">
        <v>24.62</v>
      </c>
    </row>
    <row r="3425" spans="1:7">
      <c r="A3425" t="s">
        <v>44035</v>
      </c>
      <c r="B3425" t="s">
        <v>44036</v>
      </c>
      <c r="C3425" t="s">
        <v>44037</v>
      </c>
      <c r="F3425" t="s">
        <v>1161</v>
      </c>
      <c r="G3425">
        <v>69.69</v>
      </c>
    </row>
    <row r="3427" spans="1:7">
      <c r="A3427" t="s">
        <v>44038</v>
      </c>
      <c r="B3427" t="s">
        <v>44039</v>
      </c>
      <c r="C3427" t="s">
        <v>44040</v>
      </c>
      <c r="F3427" t="s">
        <v>1161</v>
      </c>
      <c r="G3427">
        <v>78.19</v>
      </c>
    </row>
    <row r="3429" spans="1:7">
      <c r="A3429" t="s">
        <v>44041</v>
      </c>
      <c r="B3429" t="s">
        <v>44042</v>
      </c>
      <c r="C3429" t="s">
        <v>44043</v>
      </c>
      <c r="F3429" t="s">
        <v>1161</v>
      </c>
      <c r="G3429">
        <v>154.63</v>
      </c>
    </row>
    <row r="3431" spans="1:7">
      <c r="A3431" t="s">
        <v>44044</v>
      </c>
      <c r="B3431" t="s">
        <v>44045</v>
      </c>
      <c r="C3431" t="s">
        <v>44046</v>
      </c>
      <c r="F3431" t="s">
        <v>1161</v>
      </c>
      <c r="G3431">
        <v>53.84</v>
      </c>
    </row>
    <row r="3433" spans="1:7">
      <c r="A3433" t="s">
        <v>44047</v>
      </c>
      <c r="B3433" t="s">
        <v>44048</v>
      </c>
      <c r="C3433" t="s">
        <v>44049</v>
      </c>
      <c r="F3433" t="s">
        <v>1161</v>
      </c>
      <c r="G3433">
        <v>17.440000000000001</v>
      </c>
    </row>
    <row r="3434" spans="1:7">
      <c r="A3434" t="s">
        <v>44050</v>
      </c>
      <c r="B3434" t="s">
        <v>44051</v>
      </c>
      <c r="C3434" t="s">
        <v>44052</v>
      </c>
      <c r="F3434" t="s">
        <v>1161</v>
      </c>
      <c r="G3434">
        <v>11.52</v>
      </c>
    </row>
    <row r="3435" spans="1:7">
      <c r="A3435" t="s">
        <v>44053</v>
      </c>
      <c r="B3435" t="s">
        <v>44054</v>
      </c>
      <c r="C3435" t="s">
        <v>44055</v>
      </c>
      <c r="F3435" t="s">
        <v>1161</v>
      </c>
      <c r="G3435">
        <v>26.86</v>
      </c>
    </row>
    <row r="3436" spans="1:7">
      <c r="A3436" t="s">
        <v>44056</v>
      </c>
      <c r="B3436" t="s">
        <v>44057</v>
      </c>
      <c r="G3436">
        <v>3563.89</v>
      </c>
    </row>
    <row r="3437" spans="1:7">
      <c r="A3437" t="s">
        <v>44058</v>
      </c>
      <c r="B3437" t="s">
        <v>44059</v>
      </c>
      <c r="C3437" t="s">
        <v>44060</v>
      </c>
      <c r="F3437" t="s">
        <v>1161</v>
      </c>
      <c r="G3437">
        <v>74.75</v>
      </c>
    </row>
    <row r="3438" spans="1:7">
      <c r="A3438" t="s">
        <v>44061</v>
      </c>
      <c r="B3438" t="s">
        <v>44062</v>
      </c>
      <c r="C3438" t="s">
        <v>44063</v>
      </c>
      <c r="F3438" t="s">
        <v>1161</v>
      </c>
      <c r="G3438">
        <v>104.65</v>
      </c>
    </row>
    <row r="3439" spans="1:7">
      <c r="A3439" t="s">
        <v>44064</v>
      </c>
      <c r="B3439" t="s">
        <v>44065</v>
      </c>
      <c r="C3439" t="s">
        <v>44066</v>
      </c>
      <c r="F3439" t="s">
        <v>1161</v>
      </c>
      <c r="G3439">
        <v>134.55000000000001</v>
      </c>
    </row>
    <row r="3440" spans="1:7">
      <c r="A3440" t="s">
        <v>44067</v>
      </c>
      <c r="B3440" t="s">
        <v>44068</v>
      </c>
      <c r="C3440" t="s">
        <v>44069</v>
      </c>
      <c r="F3440" t="s">
        <v>60</v>
      </c>
      <c r="G3440">
        <v>7.65</v>
      </c>
    </row>
    <row r="3441" spans="1:7">
      <c r="A3441" t="s">
        <v>44070</v>
      </c>
      <c r="B3441" t="s">
        <v>44071</v>
      </c>
      <c r="C3441" t="s">
        <v>44072</v>
      </c>
      <c r="F3441" t="s">
        <v>1161</v>
      </c>
      <c r="G3441">
        <v>53.89</v>
      </c>
    </row>
    <row r="3442" spans="1:7">
      <c r="A3442" t="s">
        <v>44073</v>
      </c>
      <c r="B3442" t="s">
        <v>44074</v>
      </c>
      <c r="C3442" t="s">
        <v>44075</v>
      </c>
      <c r="F3442" t="s">
        <v>1161</v>
      </c>
      <c r="G3442">
        <v>26.16</v>
      </c>
    </row>
    <row r="3443" spans="1:7">
      <c r="A3443" t="s">
        <v>44076</v>
      </c>
      <c r="B3443" t="s">
        <v>44077</v>
      </c>
      <c r="C3443" t="s">
        <v>44078</v>
      </c>
      <c r="F3443" t="s">
        <v>1161</v>
      </c>
      <c r="G3443">
        <v>29.11</v>
      </c>
    </row>
    <row r="3445" spans="1:7">
      <c r="A3445" t="s">
        <v>44079</v>
      </c>
      <c r="B3445" t="s">
        <v>44080</v>
      </c>
      <c r="C3445" t="s">
        <v>44081</v>
      </c>
      <c r="F3445" t="s">
        <v>1161</v>
      </c>
      <c r="G3445">
        <v>43.6</v>
      </c>
    </row>
    <row r="3447" spans="1:7">
      <c r="A3447" t="s">
        <v>44082</v>
      </c>
      <c r="B3447" t="s">
        <v>44083</v>
      </c>
      <c r="C3447" t="s">
        <v>44084</v>
      </c>
      <c r="F3447" t="s">
        <v>1161</v>
      </c>
      <c r="G3447">
        <v>26.16</v>
      </c>
    </row>
    <row r="3448" spans="1:7">
      <c r="A3448" t="s">
        <v>44085</v>
      </c>
      <c r="B3448" t="s">
        <v>44086</v>
      </c>
      <c r="C3448" t="s">
        <v>44087</v>
      </c>
      <c r="F3448" t="s">
        <v>1161</v>
      </c>
      <c r="G3448">
        <v>155.57</v>
      </c>
    </row>
    <row r="3450" spans="1:7">
      <c r="A3450" t="s">
        <v>44088</v>
      </c>
      <c r="B3450" t="s">
        <v>44089</v>
      </c>
      <c r="C3450" t="s">
        <v>44090</v>
      </c>
      <c r="F3450" t="s">
        <v>1161</v>
      </c>
      <c r="G3450">
        <v>131.93</v>
      </c>
    </row>
    <row r="3452" spans="1:7">
      <c r="A3452" t="s">
        <v>44091</v>
      </c>
      <c r="B3452" t="s">
        <v>44092</v>
      </c>
      <c r="C3452" t="s">
        <v>44093</v>
      </c>
      <c r="F3452" t="s">
        <v>1161</v>
      </c>
      <c r="G3452">
        <v>108.29</v>
      </c>
    </row>
    <row r="3453" spans="1:7">
      <c r="A3453" t="s">
        <v>44094</v>
      </c>
      <c r="B3453" t="s">
        <v>44095</v>
      </c>
      <c r="C3453" t="s">
        <v>44096</v>
      </c>
      <c r="F3453" t="s">
        <v>1161</v>
      </c>
      <c r="G3453">
        <v>284.99</v>
      </c>
    </row>
    <row r="3455" spans="1:7">
      <c r="A3455" t="s">
        <v>44097</v>
      </c>
      <c r="B3455" t="s">
        <v>44098</v>
      </c>
      <c r="C3455" t="s">
        <v>44099</v>
      </c>
      <c r="F3455" t="s">
        <v>1161</v>
      </c>
      <c r="G3455">
        <v>261.35000000000002</v>
      </c>
    </row>
    <row r="3457" spans="1:7">
      <c r="A3457" t="s">
        <v>44100</v>
      </c>
      <c r="B3457" t="s">
        <v>44101</v>
      </c>
      <c r="C3457" t="s">
        <v>44102</v>
      </c>
      <c r="F3457" t="s">
        <v>1161</v>
      </c>
      <c r="G3457">
        <v>237.71</v>
      </c>
    </row>
    <row r="3458" spans="1:7">
      <c r="A3458" t="s">
        <v>44103</v>
      </c>
      <c r="B3458" t="s">
        <v>44104</v>
      </c>
      <c r="C3458" t="s">
        <v>44105</v>
      </c>
      <c r="F3458" t="s">
        <v>1161</v>
      </c>
      <c r="G3458">
        <v>363.3</v>
      </c>
    </row>
    <row r="3460" spans="1:7">
      <c r="A3460" t="s">
        <v>44106</v>
      </c>
      <c r="B3460" t="s">
        <v>44107</v>
      </c>
      <c r="C3460" t="s">
        <v>44108</v>
      </c>
      <c r="F3460" t="s">
        <v>1161</v>
      </c>
      <c r="G3460">
        <v>350.21</v>
      </c>
    </row>
    <row r="3462" spans="1:7">
      <c r="A3462" t="s">
        <v>44109</v>
      </c>
      <c r="B3462" t="s">
        <v>44110</v>
      </c>
      <c r="C3462" t="s">
        <v>44111</v>
      </c>
      <c r="F3462" t="s">
        <v>1161</v>
      </c>
      <c r="G3462">
        <v>326.57</v>
      </c>
    </row>
    <row r="3463" spans="1:7">
      <c r="A3463" t="s">
        <v>44112</v>
      </c>
      <c r="B3463" t="s">
        <v>44113</v>
      </c>
      <c r="C3463" t="s">
        <v>44114</v>
      </c>
      <c r="F3463" t="s">
        <v>1161</v>
      </c>
      <c r="G3463">
        <v>128.9</v>
      </c>
    </row>
    <row r="3465" spans="1:7">
      <c r="A3465" t="s">
        <v>44115</v>
      </c>
      <c r="B3465" t="s">
        <v>44116</v>
      </c>
      <c r="C3465" t="s">
        <v>44117</v>
      </c>
      <c r="F3465" t="s">
        <v>1161</v>
      </c>
      <c r="G3465">
        <v>105.26</v>
      </c>
    </row>
    <row r="3467" spans="1:7">
      <c r="A3467" t="s">
        <v>44118</v>
      </c>
      <c r="B3467" t="s">
        <v>44119</v>
      </c>
      <c r="C3467" t="s">
        <v>44120</v>
      </c>
      <c r="F3467" t="s">
        <v>1161</v>
      </c>
      <c r="G3467">
        <v>80.78</v>
      </c>
    </row>
    <row r="3468" spans="1:7">
      <c r="A3468" t="s">
        <v>44121</v>
      </c>
      <c r="B3468" t="s">
        <v>44122</v>
      </c>
      <c r="C3468" t="s">
        <v>44123</v>
      </c>
      <c r="F3468" t="s">
        <v>1161</v>
      </c>
      <c r="G3468">
        <v>194.68</v>
      </c>
    </row>
    <row r="3469" spans="1:7">
      <c r="A3469" t="s">
        <v>44124</v>
      </c>
      <c r="B3469" t="s">
        <v>44125</v>
      </c>
      <c r="C3469" t="s">
        <v>44126</v>
      </c>
      <c r="F3469" t="s">
        <v>1161</v>
      </c>
      <c r="G3469">
        <v>170.44</v>
      </c>
    </row>
    <row r="3471" spans="1:7">
      <c r="A3471" t="s">
        <v>44127</v>
      </c>
      <c r="B3471" t="s">
        <v>44128</v>
      </c>
      <c r="C3471" t="s">
        <v>44129</v>
      </c>
      <c r="F3471" t="s">
        <v>1161</v>
      </c>
      <c r="G3471">
        <v>147.4</v>
      </c>
    </row>
    <row r="3473" spans="1:7">
      <c r="A3473" t="s">
        <v>44130</v>
      </c>
      <c r="B3473" t="s">
        <v>44131</v>
      </c>
      <c r="C3473" t="s">
        <v>44132</v>
      </c>
      <c r="F3473" t="s">
        <v>1161</v>
      </c>
      <c r="G3473">
        <v>15.99</v>
      </c>
    </row>
    <row r="3474" spans="1:7">
      <c r="A3474" t="s">
        <v>44133</v>
      </c>
      <c r="B3474" t="s">
        <v>44134</v>
      </c>
      <c r="G3474">
        <v>13983.64</v>
      </c>
    </row>
    <row r="3475" spans="1:7">
      <c r="A3475" t="s">
        <v>44135</v>
      </c>
      <c r="B3475" t="s">
        <v>44136</v>
      </c>
      <c r="C3475" t="s">
        <v>44137</v>
      </c>
      <c r="F3475" t="s">
        <v>1161</v>
      </c>
      <c r="G3475">
        <v>261.14999999999998</v>
      </c>
    </row>
    <row r="3476" spans="1:7">
      <c r="A3476" t="s">
        <v>44138</v>
      </c>
      <c r="B3476" t="s">
        <v>44139</v>
      </c>
      <c r="C3476" t="s">
        <v>44140</v>
      </c>
      <c r="F3476" t="s">
        <v>1161</v>
      </c>
      <c r="G3476">
        <v>379.32</v>
      </c>
    </row>
    <row r="3477" spans="1:7">
      <c r="A3477" t="s">
        <v>44141</v>
      </c>
      <c r="B3477" t="s">
        <v>44142</v>
      </c>
      <c r="C3477" t="s">
        <v>44143</v>
      </c>
      <c r="F3477" t="s">
        <v>1161</v>
      </c>
      <c r="G3477">
        <v>845.55</v>
      </c>
    </row>
    <row r="3478" spans="1:7">
      <c r="A3478" t="s">
        <v>44144</v>
      </c>
      <c r="B3478" t="s">
        <v>44145</v>
      </c>
      <c r="C3478" t="s">
        <v>44146</v>
      </c>
      <c r="F3478" t="s">
        <v>1161</v>
      </c>
      <c r="G3478">
        <v>462.49</v>
      </c>
    </row>
    <row r="3479" spans="1:7">
      <c r="A3479" t="s">
        <v>44147</v>
      </c>
      <c r="B3479" t="s">
        <v>44148</v>
      </c>
      <c r="C3479" t="s">
        <v>44149</v>
      </c>
      <c r="F3479" t="s">
        <v>1161</v>
      </c>
      <c r="G3479">
        <v>1311.08</v>
      </c>
    </row>
    <row r="3480" spans="1:7">
      <c r="A3480" t="s">
        <v>44150</v>
      </c>
      <c r="B3480" t="s">
        <v>44151</v>
      </c>
      <c r="C3480" t="s">
        <v>44152</v>
      </c>
      <c r="F3480" t="s">
        <v>1161</v>
      </c>
      <c r="G3480">
        <v>2331.3200000000002</v>
      </c>
    </row>
    <row r="3481" spans="1:7">
      <c r="A3481" t="s">
        <v>44153</v>
      </c>
      <c r="B3481" t="s">
        <v>44154</v>
      </c>
      <c r="C3481" t="s">
        <v>44155</v>
      </c>
      <c r="F3481" t="s">
        <v>1161</v>
      </c>
      <c r="G3481">
        <v>3730.1</v>
      </c>
    </row>
    <row r="3482" spans="1:7">
      <c r="A3482" t="s">
        <v>44156</v>
      </c>
      <c r="B3482" t="s">
        <v>44157</v>
      </c>
      <c r="C3482" t="s">
        <v>44158</v>
      </c>
      <c r="F3482" t="s">
        <v>1161</v>
      </c>
      <c r="G3482">
        <v>4662.63</v>
      </c>
    </row>
    <row r="3483" spans="1:7">
      <c r="A3483" t="s">
        <v>44159</v>
      </c>
      <c r="B3483" t="s">
        <v>44160</v>
      </c>
      <c r="G3483">
        <v>3094.76</v>
      </c>
    </row>
    <row r="3484" spans="1:7">
      <c r="A3484" t="s">
        <v>44161</v>
      </c>
      <c r="B3484" t="s">
        <v>44162</v>
      </c>
      <c r="C3484" t="s">
        <v>44163</v>
      </c>
      <c r="F3484" t="s">
        <v>1161</v>
      </c>
      <c r="G3484">
        <v>60.11</v>
      </c>
    </row>
    <row r="3485" spans="1:7">
      <c r="A3485" t="s">
        <v>44164</v>
      </c>
      <c r="B3485" t="s">
        <v>44165</v>
      </c>
      <c r="C3485" t="s">
        <v>44166</v>
      </c>
      <c r="F3485" t="s">
        <v>1161</v>
      </c>
      <c r="G3485">
        <v>43.31</v>
      </c>
    </row>
    <row r="3486" spans="1:7">
      <c r="A3486" t="s">
        <v>44167</v>
      </c>
      <c r="B3486" t="s">
        <v>44168</v>
      </c>
      <c r="C3486" t="s">
        <v>44169</v>
      </c>
      <c r="F3486" t="s">
        <v>1161</v>
      </c>
      <c r="G3486">
        <v>28.81</v>
      </c>
    </row>
    <row r="3487" spans="1:7">
      <c r="A3487" t="s">
        <v>44170</v>
      </c>
      <c r="B3487" t="s">
        <v>44171</v>
      </c>
      <c r="C3487" t="s">
        <v>44172</v>
      </c>
      <c r="F3487" t="s">
        <v>1161</v>
      </c>
      <c r="G3487">
        <v>81.260000000000005</v>
      </c>
    </row>
    <row r="3488" spans="1:7">
      <c r="A3488" t="s">
        <v>44173</v>
      </c>
      <c r="B3488" t="s">
        <v>44174</v>
      </c>
      <c r="C3488" t="s">
        <v>44175</v>
      </c>
      <c r="F3488" t="s">
        <v>1161</v>
      </c>
      <c r="G3488">
        <v>13</v>
      </c>
    </row>
    <row r="3489" spans="1:7">
      <c r="A3489" t="s">
        <v>44176</v>
      </c>
      <c r="B3489" t="s">
        <v>44177</v>
      </c>
      <c r="C3489" t="s">
        <v>44178</v>
      </c>
      <c r="F3489" t="s">
        <v>1161</v>
      </c>
      <c r="G3489">
        <v>183.01</v>
      </c>
    </row>
    <row r="3490" spans="1:7">
      <c r="A3490" t="s">
        <v>44179</v>
      </c>
      <c r="B3490" t="s">
        <v>44180</v>
      </c>
      <c r="C3490" t="s">
        <v>44181</v>
      </c>
      <c r="F3490" t="s">
        <v>1161</v>
      </c>
      <c r="G3490">
        <v>155.88999999999999</v>
      </c>
    </row>
    <row r="3491" spans="1:7">
      <c r="A3491" t="s">
        <v>44182</v>
      </c>
      <c r="B3491" t="s">
        <v>44183</v>
      </c>
      <c r="C3491" t="s">
        <v>44184</v>
      </c>
      <c r="F3491" t="s">
        <v>1161</v>
      </c>
      <c r="G3491">
        <v>188.24</v>
      </c>
    </row>
    <row r="3492" spans="1:7">
      <c r="A3492" t="s">
        <v>44185</v>
      </c>
      <c r="B3492" t="s">
        <v>44186</v>
      </c>
      <c r="C3492" t="s">
        <v>44187</v>
      </c>
      <c r="F3492" t="s">
        <v>1161</v>
      </c>
      <c r="G3492">
        <v>369.75</v>
      </c>
    </row>
    <row r="3493" spans="1:7">
      <c r="A3493" t="s">
        <v>44188</v>
      </c>
      <c r="B3493" t="s">
        <v>44027</v>
      </c>
      <c r="C3493" t="s">
        <v>44028</v>
      </c>
      <c r="F3493" t="s">
        <v>1161</v>
      </c>
      <c r="G3493">
        <v>89.51</v>
      </c>
    </row>
    <row r="3494" spans="1:7">
      <c r="A3494" t="s">
        <v>44189</v>
      </c>
      <c r="B3494" t="s">
        <v>44190</v>
      </c>
      <c r="C3494" t="s">
        <v>44191</v>
      </c>
      <c r="F3494" t="s">
        <v>1161</v>
      </c>
      <c r="G3494">
        <v>179.69</v>
      </c>
    </row>
    <row r="3495" spans="1:7">
      <c r="A3495" t="s">
        <v>44192</v>
      </c>
      <c r="B3495" t="s">
        <v>44193</v>
      </c>
      <c r="C3495" t="s">
        <v>44194</v>
      </c>
      <c r="F3495" t="s">
        <v>60</v>
      </c>
      <c r="G3495">
        <v>2.38</v>
      </c>
    </row>
    <row r="3496" spans="1:7">
      <c r="A3496" t="s">
        <v>44195</v>
      </c>
      <c r="B3496" t="s">
        <v>44196</v>
      </c>
      <c r="C3496" t="s">
        <v>44197</v>
      </c>
      <c r="F3496" t="s">
        <v>1161</v>
      </c>
      <c r="G3496">
        <v>45.09</v>
      </c>
    </row>
    <row r="3497" spans="1:7">
      <c r="A3497" t="s">
        <v>44198</v>
      </c>
      <c r="B3497" t="s">
        <v>44199</v>
      </c>
      <c r="C3497" t="s">
        <v>44200</v>
      </c>
      <c r="F3497" t="s">
        <v>1161</v>
      </c>
      <c r="G3497">
        <v>45.09</v>
      </c>
    </row>
    <row r="3498" spans="1:7">
      <c r="A3498" t="s">
        <v>44201</v>
      </c>
      <c r="B3498" t="s">
        <v>44202</v>
      </c>
      <c r="C3498" t="s">
        <v>44203</v>
      </c>
      <c r="F3498" t="s">
        <v>1161</v>
      </c>
      <c r="G3498">
        <v>25.49</v>
      </c>
    </row>
    <row r="3499" spans="1:7">
      <c r="A3499" t="s">
        <v>44204</v>
      </c>
      <c r="B3499" t="s">
        <v>44205</v>
      </c>
      <c r="C3499" t="s">
        <v>44206</v>
      </c>
      <c r="F3499" t="s">
        <v>1161</v>
      </c>
      <c r="G3499">
        <v>25.49</v>
      </c>
    </row>
    <row r="3500" spans="1:7">
      <c r="A3500" t="s">
        <v>44207</v>
      </c>
      <c r="B3500" t="s">
        <v>44208</v>
      </c>
      <c r="C3500" t="s">
        <v>44209</v>
      </c>
      <c r="F3500" t="s">
        <v>1161</v>
      </c>
      <c r="G3500">
        <v>107.24</v>
      </c>
    </row>
    <row r="3501" spans="1:7">
      <c r="A3501" t="s">
        <v>44210</v>
      </c>
      <c r="B3501" t="s">
        <v>44211</v>
      </c>
      <c r="C3501" t="s">
        <v>44212</v>
      </c>
      <c r="F3501" t="s">
        <v>1161</v>
      </c>
      <c r="G3501">
        <v>41.81</v>
      </c>
    </row>
    <row r="3502" spans="1:7">
      <c r="A3502" t="s">
        <v>44213</v>
      </c>
      <c r="B3502" t="s">
        <v>44214</v>
      </c>
      <c r="C3502" t="s">
        <v>44215</v>
      </c>
      <c r="F3502" t="s">
        <v>1161</v>
      </c>
      <c r="G3502">
        <v>37.85</v>
      </c>
    </row>
    <row r="3503" spans="1:7">
      <c r="A3503" t="s">
        <v>44216</v>
      </c>
      <c r="B3503" t="s">
        <v>44217</v>
      </c>
      <c r="C3503" t="s">
        <v>44218</v>
      </c>
      <c r="F3503" t="s">
        <v>1161</v>
      </c>
      <c r="G3503">
        <v>49.1</v>
      </c>
    </row>
    <row r="3504" spans="1:7">
      <c r="A3504" t="s">
        <v>44219</v>
      </c>
      <c r="B3504" t="s">
        <v>44220</v>
      </c>
      <c r="C3504" t="s">
        <v>44221</v>
      </c>
      <c r="F3504" t="s">
        <v>1161</v>
      </c>
      <c r="G3504">
        <v>81.84</v>
      </c>
    </row>
    <row r="3505" spans="1:7">
      <c r="A3505" t="s">
        <v>44222</v>
      </c>
      <c r="B3505" t="s">
        <v>44223</v>
      </c>
      <c r="C3505" t="s">
        <v>44224</v>
      </c>
      <c r="F3505" t="s">
        <v>1161</v>
      </c>
      <c r="G3505">
        <v>116.66</v>
      </c>
    </row>
    <row r="3506" spans="1:7">
      <c r="A3506" t="s">
        <v>44225</v>
      </c>
      <c r="B3506" t="s">
        <v>44226</v>
      </c>
      <c r="C3506" t="s">
        <v>44227</v>
      </c>
      <c r="F3506" t="s">
        <v>1161</v>
      </c>
      <c r="G3506">
        <v>175.12</v>
      </c>
    </row>
    <row r="3507" spans="1:7">
      <c r="A3507" t="s">
        <v>44228</v>
      </c>
      <c r="B3507" t="s">
        <v>44229</v>
      </c>
      <c r="C3507" t="s">
        <v>44230</v>
      </c>
      <c r="F3507" t="s">
        <v>1161</v>
      </c>
      <c r="G3507">
        <v>233.58</v>
      </c>
    </row>
    <row r="3508" spans="1:7">
      <c r="A3508" t="s">
        <v>44231</v>
      </c>
      <c r="B3508" t="s">
        <v>44232</v>
      </c>
      <c r="C3508" t="s">
        <v>44233</v>
      </c>
      <c r="F3508" t="s">
        <v>1161</v>
      </c>
      <c r="G3508">
        <v>121.34</v>
      </c>
    </row>
    <row r="3509" spans="1:7">
      <c r="A3509" t="s">
        <v>44234</v>
      </c>
      <c r="B3509" t="s">
        <v>44235</v>
      </c>
      <c r="C3509" t="s">
        <v>44236</v>
      </c>
      <c r="F3509" t="s">
        <v>1161</v>
      </c>
      <c r="G3509">
        <v>238.75</v>
      </c>
    </row>
    <row r="3510" spans="1:7">
      <c r="A3510" t="s">
        <v>44237</v>
      </c>
      <c r="B3510" t="s">
        <v>44238</v>
      </c>
      <c r="C3510" t="s">
        <v>44239</v>
      </c>
      <c r="F3510" t="s">
        <v>1161</v>
      </c>
      <c r="G3510">
        <v>108.55</v>
      </c>
    </row>
    <row r="3511" spans="1:7">
      <c r="A3511" t="s">
        <v>44240</v>
      </c>
      <c r="B3511" t="s">
        <v>44241</v>
      </c>
      <c r="C3511" t="s">
        <v>44242</v>
      </c>
      <c r="F3511" t="s">
        <v>1161</v>
      </c>
      <c r="G3511">
        <v>134.02000000000001</v>
      </c>
    </row>
    <row r="3512" spans="1:7">
      <c r="A3512" t="s">
        <v>44243</v>
      </c>
      <c r="B3512" t="s">
        <v>44244</v>
      </c>
      <c r="C3512" t="s">
        <v>44245</v>
      </c>
      <c r="F3512" t="s">
        <v>1161</v>
      </c>
      <c r="G3512">
        <v>18.3</v>
      </c>
    </row>
    <row r="3513" spans="1:7">
      <c r="A3513" t="s">
        <v>44246</v>
      </c>
      <c r="B3513" t="s">
        <v>44247</v>
      </c>
      <c r="C3513" t="s">
        <v>44248</v>
      </c>
      <c r="F3513" t="s">
        <v>1161</v>
      </c>
      <c r="G3513">
        <v>94.48</v>
      </c>
    </row>
    <row r="3514" spans="1:7">
      <c r="A3514" t="s">
        <v>44249</v>
      </c>
      <c r="B3514" t="s">
        <v>44250</v>
      </c>
      <c r="G3514">
        <v>104.45</v>
      </c>
    </row>
    <row r="3515" spans="1:7">
      <c r="A3515" t="s">
        <v>44251</v>
      </c>
      <c r="B3515" t="s">
        <v>44252</v>
      </c>
      <c r="C3515" t="s">
        <v>44253</v>
      </c>
      <c r="F3515" t="s">
        <v>1161</v>
      </c>
      <c r="G3515">
        <v>104.45</v>
      </c>
    </row>
    <row r="3516" spans="1:7">
      <c r="A3516" t="s">
        <v>44254</v>
      </c>
      <c r="B3516" t="s">
        <v>44255</v>
      </c>
      <c r="G3516">
        <v>5318.96</v>
      </c>
    </row>
    <row r="3517" spans="1:7">
      <c r="A3517" t="s">
        <v>44256</v>
      </c>
      <c r="B3517" t="s">
        <v>44257</v>
      </c>
      <c r="C3517" t="s">
        <v>44258</v>
      </c>
      <c r="F3517" t="s">
        <v>1161</v>
      </c>
      <c r="G3517">
        <v>205.15</v>
      </c>
    </row>
    <row r="3518" spans="1:7">
      <c r="A3518" t="s">
        <v>44259</v>
      </c>
      <c r="B3518" t="s">
        <v>44260</v>
      </c>
      <c r="C3518" t="s">
        <v>44261</v>
      </c>
      <c r="F3518" t="s">
        <v>1161</v>
      </c>
      <c r="G3518">
        <v>346.53</v>
      </c>
    </row>
    <row r="3519" spans="1:7">
      <c r="A3519" t="s">
        <v>44262</v>
      </c>
      <c r="B3519" t="s">
        <v>44263</v>
      </c>
      <c r="C3519" t="s">
        <v>44264</v>
      </c>
      <c r="F3519" t="s">
        <v>44265</v>
      </c>
      <c r="G3519">
        <v>75.06</v>
      </c>
    </row>
    <row r="3520" spans="1:7">
      <c r="A3520" t="s">
        <v>44266</v>
      </c>
      <c r="B3520" t="s">
        <v>44267</v>
      </c>
      <c r="C3520" t="s">
        <v>44268</v>
      </c>
      <c r="F3520" t="s">
        <v>1161</v>
      </c>
      <c r="G3520">
        <v>1186.47</v>
      </c>
    </row>
    <row r="3521" spans="1:7">
      <c r="A3521" t="s">
        <v>44269</v>
      </c>
      <c r="B3521" t="s">
        <v>44270</v>
      </c>
      <c r="C3521" t="s">
        <v>44271</v>
      </c>
      <c r="F3521" t="s">
        <v>1161</v>
      </c>
      <c r="G3521">
        <v>1666.07</v>
      </c>
    </row>
    <row r="3523" spans="1:7">
      <c r="A3523" t="s">
        <v>44272</v>
      </c>
      <c r="B3523" t="s">
        <v>44273</v>
      </c>
      <c r="C3523" t="s">
        <v>44274</v>
      </c>
      <c r="F3523" t="s">
        <v>1161</v>
      </c>
      <c r="G3523">
        <v>27.2</v>
      </c>
    </row>
    <row r="3524" spans="1:7">
      <c r="A3524" t="s">
        <v>44275</v>
      </c>
      <c r="B3524" t="s">
        <v>44276</v>
      </c>
      <c r="C3524" t="s">
        <v>44277</v>
      </c>
      <c r="F3524" t="s">
        <v>1161</v>
      </c>
      <c r="G3524">
        <v>1030.51</v>
      </c>
    </row>
    <row r="3525" spans="1:7">
      <c r="A3525" t="s">
        <v>44278</v>
      </c>
      <c r="B3525" t="s">
        <v>44279</v>
      </c>
      <c r="C3525" t="s">
        <v>44280</v>
      </c>
      <c r="F3525" t="s">
        <v>1161</v>
      </c>
      <c r="G3525">
        <v>459.75</v>
      </c>
    </row>
    <row r="3527" spans="1:7">
      <c r="A3527" t="s">
        <v>44281</v>
      </c>
      <c r="B3527" t="s">
        <v>44282</v>
      </c>
      <c r="C3527" t="s">
        <v>44283</v>
      </c>
      <c r="F3527" t="s">
        <v>1161</v>
      </c>
      <c r="G3527">
        <v>59.5</v>
      </c>
    </row>
    <row r="3528" spans="1:7">
      <c r="A3528" t="s">
        <v>44284</v>
      </c>
      <c r="B3528" t="s">
        <v>44285</v>
      </c>
      <c r="C3528" t="s">
        <v>44286</v>
      </c>
      <c r="F3528" t="s">
        <v>1161</v>
      </c>
      <c r="G3528">
        <v>79.42</v>
      </c>
    </row>
    <row r="3529" spans="1:7">
      <c r="A3529" t="s">
        <v>44287</v>
      </c>
      <c r="B3529" t="s">
        <v>44288</v>
      </c>
      <c r="C3529" t="s">
        <v>44289</v>
      </c>
      <c r="F3529" t="s">
        <v>1161</v>
      </c>
      <c r="G3529">
        <v>155.32</v>
      </c>
    </row>
    <row r="3530" spans="1:7">
      <c r="A3530" t="s">
        <v>44290</v>
      </c>
      <c r="B3530" t="s">
        <v>44291</v>
      </c>
      <c r="C3530" t="s">
        <v>44292</v>
      </c>
      <c r="F3530" t="s">
        <v>1161</v>
      </c>
      <c r="G3530">
        <v>27.98</v>
      </c>
    </row>
    <row r="3531" spans="1:7">
      <c r="A3531" t="s">
        <v>44293</v>
      </c>
      <c r="B3531" t="s">
        <v>44294</v>
      </c>
      <c r="G3531">
        <v>7078089.1699999999</v>
      </c>
    </row>
    <row r="3532" spans="1:7">
      <c r="A3532" t="s">
        <v>44295</v>
      </c>
      <c r="B3532" t="s">
        <v>44296</v>
      </c>
      <c r="G3532">
        <v>1413.04</v>
      </c>
    </row>
    <row r="3533" spans="1:7">
      <c r="A3533" t="s">
        <v>44297</v>
      </c>
      <c r="B3533" t="s">
        <v>44298</v>
      </c>
      <c r="C3533" t="s">
        <v>44299</v>
      </c>
      <c r="F3533" t="s">
        <v>1161</v>
      </c>
      <c r="G3533">
        <v>6.06</v>
      </c>
    </row>
    <row r="3534" spans="1:7">
      <c r="A3534" t="s">
        <v>44300</v>
      </c>
      <c r="B3534" t="s">
        <v>44301</v>
      </c>
      <c r="C3534" t="s">
        <v>44302</v>
      </c>
      <c r="F3534" t="s">
        <v>1161</v>
      </c>
      <c r="G3534">
        <v>7.53</v>
      </c>
    </row>
    <row r="3535" spans="1:7">
      <c r="A3535" t="s">
        <v>44303</v>
      </c>
      <c r="B3535" t="s">
        <v>44304</v>
      </c>
      <c r="C3535" t="s">
        <v>44305</v>
      </c>
      <c r="F3535" t="s">
        <v>1161</v>
      </c>
      <c r="G3535">
        <v>10.37</v>
      </c>
    </row>
    <row r="3536" spans="1:7">
      <c r="A3536" t="s">
        <v>44306</v>
      </c>
      <c r="B3536" t="s">
        <v>44307</v>
      </c>
      <c r="C3536" t="s">
        <v>44308</v>
      </c>
      <c r="F3536" t="s">
        <v>1161</v>
      </c>
      <c r="G3536">
        <v>14.26</v>
      </c>
    </row>
    <row r="3537" spans="1:7">
      <c r="A3537" t="s">
        <v>44309</v>
      </c>
      <c r="B3537" t="s">
        <v>44310</v>
      </c>
      <c r="C3537" t="s">
        <v>44311</v>
      </c>
      <c r="F3537" t="s">
        <v>1161</v>
      </c>
      <c r="G3537">
        <v>17.649999999999999</v>
      </c>
    </row>
    <row r="3538" spans="1:7">
      <c r="A3538" t="s">
        <v>44312</v>
      </c>
      <c r="B3538" t="s">
        <v>44313</v>
      </c>
      <c r="C3538" t="s">
        <v>44314</v>
      </c>
      <c r="F3538" t="s">
        <v>1161</v>
      </c>
      <c r="G3538">
        <v>27.42</v>
      </c>
    </row>
    <row r="3539" spans="1:7">
      <c r="A3539" t="s">
        <v>44315</v>
      </c>
      <c r="B3539" t="s">
        <v>44316</v>
      </c>
      <c r="C3539" t="s">
        <v>44317</v>
      </c>
      <c r="F3539" t="s">
        <v>1161</v>
      </c>
      <c r="G3539">
        <v>61.83</v>
      </c>
    </row>
    <row r="3540" spans="1:7">
      <c r="A3540" t="s">
        <v>44318</v>
      </c>
      <c r="B3540" t="s">
        <v>44319</v>
      </c>
      <c r="C3540" t="s">
        <v>44320</v>
      </c>
      <c r="F3540" t="s">
        <v>1161</v>
      </c>
      <c r="G3540">
        <v>71.45</v>
      </c>
    </row>
    <row r="3541" spans="1:7">
      <c r="A3541" t="s">
        <v>44321</v>
      </c>
      <c r="B3541" t="s">
        <v>44322</v>
      </c>
      <c r="C3541" t="s">
        <v>44323</v>
      </c>
      <c r="F3541" t="s">
        <v>1161</v>
      </c>
      <c r="G3541">
        <v>104.77</v>
      </c>
    </row>
    <row r="3542" spans="1:7">
      <c r="A3542" t="s">
        <v>44324</v>
      </c>
      <c r="B3542" t="s">
        <v>44325</v>
      </c>
      <c r="C3542" t="s">
        <v>44326</v>
      </c>
      <c r="F3542" t="s">
        <v>60</v>
      </c>
      <c r="G3542">
        <v>20.13</v>
      </c>
    </row>
    <row r="3543" spans="1:7">
      <c r="A3543" t="s">
        <v>44327</v>
      </c>
      <c r="B3543" t="s">
        <v>44328</v>
      </c>
      <c r="C3543" t="s">
        <v>44329</v>
      </c>
      <c r="F3543" t="s">
        <v>60</v>
      </c>
      <c r="G3543">
        <v>27.81</v>
      </c>
    </row>
    <row r="3544" spans="1:7">
      <c r="A3544" t="s">
        <v>44330</v>
      </c>
      <c r="B3544" t="s">
        <v>44331</v>
      </c>
      <c r="C3544" t="s">
        <v>44332</v>
      </c>
      <c r="F3544" t="s">
        <v>60</v>
      </c>
      <c r="G3544">
        <v>38.68</v>
      </c>
    </row>
    <row r="3545" spans="1:7">
      <c r="A3545" t="s">
        <v>44333</v>
      </c>
      <c r="B3545" t="s">
        <v>44334</v>
      </c>
      <c r="C3545" t="s">
        <v>44335</v>
      </c>
      <c r="F3545" t="s">
        <v>60</v>
      </c>
      <c r="G3545">
        <v>11.82</v>
      </c>
    </row>
    <row r="3546" spans="1:7">
      <c r="A3546" t="s">
        <v>44336</v>
      </c>
      <c r="B3546" t="s">
        <v>44337</v>
      </c>
      <c r="C3546" t="s">
        <v>44338</v>
      </c>
      <c r="F3546" t="s">
        <v>60</v>
      </c>
      <c r="G3546">
        <v>12.72</v>
      </c>
    </row>
    <row r="3547" spans="1:7">
      <c r="A3547" t="s">
        <v>44339</v>
      </c>
      <c r="B3547" t="s">
        <v>44340</v>
      </c>
      <c r="C3547" t="s">
        <v>44341</v>
      </c>
      <c r="F3547" t="s">
        <v>60</v>
      </c>
      <c r="G3547">
        <v>16.73</v>
      </c>
    </row>
    <row r="3548" spans="1:7">
      <c r="A3548" t="s">
        <v>44342</v>
      </c>
      <c r="B3548" t="s">
        <v>44343</v>
      </c>
      <c r="C3548" t="s">
        <v>44344</v>
      </c>
      <c r="F3548" t="s">
        <v>60</v>
      </c>
      <c r="G3548">
        <v>23.89</v>
      </c>
    </row>
    <row r="3549" spans="1:7">
      <c r="A3549" t="s">
        <v>44345</v>
      </c>
      <c r="B3549" t="s">
        <v>44346</v>
      </c>
      <c r="C3549" t="s">
        <v>44347</v>
      </c>
      <c r="F3549" t="s">
        <v>60</v>
      </c>
      <c r="G3549">
        <v>28.19</v>
      </c>
    </row>
    <row r="3550" spans="1:7">
      <c r="A3550" t="s">
        <v>44348</v>
      </c>
      <c r="B3550" t="s">
        <v>44349</v>
      </c>
      <c r="C3550" t="s">
        <v>44350</v>
      </c>
      <c r="F3550" t="s">
        <v>60</v>
      </c>
      <c r="G3550">
        <v>41.06</v>
      </c>
    </row>
    <row r="3551" spans="1:7">
      <c r="A3551" t="s">
        <v>44351</v>
      </c>
      <c r="B3551" t="s">
        <v>44352</v>
      </c>
      <c r="C3551" t="s">
        <v>44353</v>
      </c>
      <c r="F3551" t="s">
        <v>60</v>
      </c>
      <c r="G3551">
        <v>57.04</v>
      </c>
    </row>
    <row r="3552" spans="1:7">
      <c r="A3552" t="s">
        <v>44354</v>
      </c>
      <c r="B3552" t="s">
        <v>44355</v>
      </c>
      <c r="C3552" t="s">
        <v>44356</v>
      </c>
      <c r="F3552" t="s">
        <v>60</v>
      </c>
      <c r="G3552">
        <v>69.599999999999994</v>
      </c>
    </row>
    <row r="3553" spans="1:7">
      <c r="A3553" t="s">
        <v>44357</v>
      </c>
      <c r="B3553" t="s">
        <v>44358</v>
      </c>
      <c r="C3553" t="s">
        <v>44359</v>
      </c>
      <c r="F3553" t="s">
        <v>60</v>
      </c>
      <c r="G3553">
        <v>97.18</v>
      </c>
    </row>
    <row r="3554" spans="1:7">
      <c r="A3554" t="s">
        <v>44360</v>
      </c>
      <c r="B3554" t="s">
        <v>44361</v>
      </c>
      <c r="C3554" t="s">
        <v>44362</v>
      </c>
      <c r="F3554" t="s">
        <v>60</v>
      </c>
      <c r="G3554">
        <v>18.420000000000002</v>
      </c>
    </row>
    <row r="3555" spans="1:7">
      <c r="A3555" t="s">
        <v>44363</v>
      </c>
      <c r="B3555" t="s">
        <v>44364</v>
      </c>
      <c r="C3555" t="s">
        <v>44365</v>
      </c>
      <c r="F3555" t="s">
        <v>60</v>
      </c>
      <c r="G3555">
        <v>19.41</v>
      </c>
    </row>
    <row r="3556" spans="1:7">
      <c r="A3556" t="s">
        <v>44366</v>
      </c>
      <c r="B3556" t="s">
        <v>44367</v>
      </c>
      <c r="C3556" t="s">
        <v>44368</v>
      </c>
      <c r="F3556" t="s">
        <v>60</v>
      </c>
      <c r="G3556">
        <v>29.43</v>
      </c>
    </row>
    <row r="3557" spans="1:7">
      <c r="A3557" t="s">
        <v>44369</v>
      </c>
      <c r="B3557" t="s">
        <v>44370</v>
      </c>
      <c r="C3557" t="s">
        <v>44371</v>
      </c>
      <c r="F3557" t="s">
        <v>60</v>
      </c>
      <c r="G3557">
        <v>34.44</v>
      </c>
    </row>
    <row r="3558" spans="1:7">
      <c r="A3558" t="s">
        <v>44372</v>
      </c>
      <c r="B3558" t="s">
        <v>44373</v>
      </c>
      <c r="C3558" t="s">
        <v>44374</v>
      </c>
      <c r="F3558" t="s">
        <v>60</v>
      </c>
      <c r="G3558">
        <v>40.26</v>
      </c>
    </row>
    <row r="3559" spans="1:7">
      <c r="A3559" t="s">
        <v>44375</v>
      </c>
      <c r="B3559" t="s">
        <v>44376</v>
      </c>
      <c r="C3559" t="s">
        <v>44377</v>
      </c>
      <c r="F3559" t="s">
        <v>60</v>
      </c>
      <c r="G3559">
        <v>52.35</v>
      </c>
    </row>
    <row r="3560" spans="1:7">
      <c r="A3560" t="s">
        <v>44378</v>
      </c>
      <c r="B3560" t="s">
        <v>44379</v>
      </c>
      <c r="C3560" t="s">
        <v>44380</v>
      </c>
      <c r="F3560" t="s">
        <v>60</v>
      </c>
      <c r="G3560">
        <v>70.56</v>
      </c>
    </row>
    <row r="3561" spans="1:7">
      <c r="A3561" t="s">
        <v>44381</v>
      </c>
      <c r="B3561" t="s">
        <v>44382</v>
      </c>
      <c r="C3561" t="s">
        <v>44383</v>
      </c>
      <c r="F3561" t="s">
        <v>60</v>
      </c>
      <c r="G3561">
        <v>82.31</v>
      </c>
    </row>
    <row r="3562" spans="1:7">
      <c r="A3562" t="s">
        <v>44384</v>
      </c>
      <c r="B3562" t="s">
        <v>44385</v>
      </c>
      <c r="C3562" t="s">
        <v>44386</v>
      </c>
      <c r="F3562" t="s">
        <v>60</v>
      </c>
      <c r="G3562">
        <v>111.69</v>
      </c>
    </row>
    <row r="3563" spans="1:7">
      <c r="A3563" t="s">
        <v>44387</v>
      </c>
      <c r="B3563" t="s">
        <v>44388</v>
      </c>
      <c r="C3563" t="s">
        <v>44389</v>
      </c>
      <c r="F3563" t="s">
        <v>60</v>
      </c>
      <c r="G3563">
        <v>19.100000000000001</v>
      </c>
    </row>
    <row r="3564" spans="1:7">
      <c r="A3564" t="s">
        <v>44390</v>
      </c>
      <c r="B3564" t="s">
        <v>44391</v>
      </c>
      <c r="C3564" t="s">
        <v>44392</v>
      </c>
      <c r="F3564" t="s">
        <v>1161</v>
      </c>
      <c r="G3564">
        <v>1.76</v>
      </c>
    </row>
    <row r="3565" spans="1:7">
      <c r="A3565" t="s">
        <v>44393</v>
      </c>
      <c r="B3565" t="s">
        <v>44394</v>
      </c>
      <c r="C3565" t="s">
        <v>44395</v>
      </c>
      <c r="F3565" t="s">
        <v>1161</v>
      </c>
      <c r="G3565">
        <v>2.62</v>
      </c>
    </row>
    <row r="3566" spans="1:7">
      <c r="A3566" t="s">
        <v>44396</v>
      </c>
      <c r="B3566" t="s">
        <v>44397</v>
      </c>
      <c r="C3566" t="s">
        <v>44398</v>
      </c>
      <c r="F3566" t="s">
        <v>1161</v>
      </c>
      <c r="G3566">
        <v>4.05</v>
      </c>
    </row>
    <row r="3567" spans="1:7">
      <c r="A3567" t="s">
        <v>44399</v>
      </c>
      <c r="B3567" t="s">
        <v>44400</v>
      </c>
      <c r="C3567" t="s">
        <v>44401</v>
      </c>
      <c r="F3567" t="s">
        <v>1161</v>
      </c>
      <c r="G3567">
        <v>5.93</v>
      </c>
    </row>
    <row r="3568" spans="1:7">
      <c r="A3568" t="s">
        <v>44402</v>
      </c>
      <c r="B3568" t="s">
        <v>44403</v>
      </c>
      <c r="C3568" t="s">
        <v>44404</v>
      </c>
      <c r="F3568" t="s">
        <v>1161</v>
      </c>
      <c r="G3568">
        <v>7.85</v>
      </c>
    </row>
    <row r="3569" spans="1:7">
      <c r="A3569" t="s">
        <v>44405</v>
      </c>
      <c r="B3569" t="s">
        <v>44406</v>
      </c>
      <c r="C3569" t="s">
        <v>44407</v>
      </c>
      <c r="F3569" t="s">
        <v>1161</v>
      </c>
      <c r="G3569">
        <v>9.91</v>
      </c>
    </row>
    <row r="3570" spans="1:7">
      <c r="A3570" t="s">
        <v>44408</v>
      </c>
      <c r="B3570" t="s">
        <v>44409</v>
      </c>
      <c r="C3570" t="s">
        <v>44410</v>
      </c>
      <c r="F3570" t="s">
        <v>1161</v>
      </c>
      <c r="G3570">
        <v>20.96</v>
      </c>
    </row>
    <row r="3571" spans="1:7">
      <c r="A3571" t="s">
        <v>44411</v>
      </c>
      <c r="B3571" t="s">
        <v>44412</v>
      </c>
      <c r="C3571" t="s">
        <v>44413</v>
      </c>
      <c r="F3571" t="s">
        <v>1161</v>
      </c>
      <c r="G3571">
        <v>33.49</v>
      </c>
    </row>
    <row r="3572" spans="1:7">
      <c r="A3572" t="s">
        <v>44414</v>
      </c>
      <c r="B3572" t="s">
        <v>44415</v>
      </c>
      <c r="C3572" t="s">
        <v>44416</v>
      </c>
      <c r="F3572" t="s">
        <v>1161</v>
      </c>
      <c r="G3572">
        <v>49.86</v>
      </c>
    </row>
    <row r="3573" spans="1:7">
      <c r="A3573" t="s">
        <v>44417</v>
      </c>
      <c r="B3573" t="s">
        <v>44418</v>
      </c>
      <c r="C3573" t="s">
        <v>44419</v>
      </c>
      <c r="F3573" t="s">
        <v>1161</v>
      </c>
      <c r="G3573">
        <v>5.42</v>
      </c>
    </row>
    <row r="3574" spans="1:7">
      <c r="A3574" t="s">
        <v>44420</v>
      </c>
      <c r="B3574" t="s">
        <v>44421</v>
      </c>
      <c r="C3574" t="s">
        <v>44422</v>
      </c>
      <c r="F3574" t="s">
        <v>60</v>
      </c>
      <c r="G3574">
        <v>15.91</v>
      </c>
    </row>
    <row r="3575" spans="1:7">
      <c r="A3575" t="s">
        <v>44423</v>
      </c>
      <c r="B3575" t="s">
        <v>44424</v>
      </c>
      <c r="C3575" t="s">
        <v>44425</v>
      </c>
      <c r="F3575" t="s">
        <v>60</v>
      </c>
      <c r="G3575">
        <v>9.1300000000000008</v>
      </c>
    </row>
    <row r="3576" spans="1:7">
      <c r="A3576" t="s">
        <v>44426</v>
      </c>
      <c r="B3576" t="s">
        <v>44427</v>
      </c>
      <c r="C3576" t="s">
        <v>44428</v>
      </c>
      <c r="F3576" t="s">
        <v>1161</v>
      </c>
      <c r="G3576">
        <v>1.99</v>
      </c>
    </row>
    <row r="3577" spans="1:7">
      <c r="A3577" t="s">
        <v>44429</v>
      </c>
      <c r="B3577" t="s">
        <v>44430</v>
      </c>
      <c r="G3577">
        <v>442.15</v>
      </c>
    </row>
    <row r="3578" spans="1:7">
      <c r="A3578" t="s">
        <v>44431</v>
      </c>
      <c r="B3578" t="s">
        <v>44432</v>
      </c>
      <c r="C3578" t="s">
        <v>44433</v>
      </c>
      <c r="F3578" t="s">
        <v>60</v>
      </c>
      <c r="G3578">
        <v>28.32</v>
      </c>
    </row>
    <row r="3579" spans="1:7">
      <c r="A3579" t="s">
        <v>44434</v>
      </c>
      <c r="B3579" t="s">
        <v>44435</v>
      </c>
      <c r="C3579" t="s">
        <v>44436</v>
      </c>
      <c r="F3579" t="s">
        <v>60</v>
      </c>
      <c r="G3579">
        <v>35.99</v>
      </c>
    </row>
    <row r="3580" spans="1:7">
      <c r="A3580" t="s">
        <v>44437</v>
      </c>
      <c r="B3580" t="s">
        <v>44438</v>
      </c>
      <c r="C3580" t="s">
        <v>44439</v>
      </c>
      <c r="F3580" t="s">
        <v>60</v>
      </c>
      <c r="G3580">
        <v>45.28</v>
      </c>
    </row>
    <row r="3581" spans="1:7">
      <c r="A3581" t="s">
        <v>44440</v>
      </c>
      <c r="B3581" t="s">
        <v>44441</v>
      </c>
      <c r="C3581" t="s">
        <v>44442</v>
      </c>
      <c r="F3581" t="s">
        <v>60</v>
      </c>
      <c r="G3581">
        <v>54.09</v>
      </c>
    </row>
    <row r="3582" spans="1:7">
      <c r="A3582" t="s">
        <v>44443</v>
      </c>
      <c r="B3582" t="s">
        <v>44444</v>
      </c>
      <c r="C3582" t="s">
        <v>44445</v>
      </c>
      <c r="F3582" t="s">
        <v>60</v>
      </c>
      <c r="G3582">
        <v>75.11</v>
      </c>
    </row>
    <row r="3583" spans="1:7">
      <c r="A3583" t="s">
        <v>44446</v>
      </c>
      <c r="B3583" t="s">
        <v>44447</v>
      </c>
      <c r="C3583" t="s">
        <v>44448</v>
      </c>
      <c r="F3583" t="s">
        <v>60</v>
      </c>
      <c r="G3583">
        <v>89.94</v>
      </c>
    </row>
    <row r="3584" spans="1:7">
      <c r="A3584" t="s">
        <v>44449</v>
      </c>
      <c r="B3584" t="s">
        <v>44450</v>
      </c>
      <c r="C3584" t="s">
        <v>44451</v>
      </c>
      <c r="F3584" t="s">
        <v>60</v>
      </c>
      <c r="G3584">
        <v>113.42</v>
      </c>
    </row>
    <row r="3585" spans="1:7">
      <c r="A3585" t="s">
        <v>44452</v>
      </c>
      <c r="B3585" t="s">
        <v>44453</v>
      </c>
      <c r="G3585">
        <v>1730.5</v>
      </c>
    </row>
    <row r="3586" spans="1:7">
      <c r="A3586" t="s">
        <v>44454</v>
      </c>
      <c r="B3586" t="s">
        <v>44455</v>
      </c>
      <c r="C3586" t="s">
        <v>44456</v>
      </c>
      <c r="F3586" t="s">
        <v>60</v>
      </c>
      <c r="G3586">
        <v>44.53</v>
      </c>
    </row>
    <row r="3587" spans="1:7">
      <c r="A3587" t="s">
        <v>44457</v>
      </c>
      <c r="B3587" t="s">
        <v>44458</v>
      </c>
      <c r="C3587" t="s">
        <v>44459</v>
      </c>
      <c r="F3587" t="s">
        <v>60</v>
      </c>
      <c r="G3587">
        <v>44.81</v>
      </c>
    </row>
    <row r="3588" spans="1:7">
      <c r="A3588" t="s">
        <v>44460</v>
      </c>
      <c r="B3588" t="s">
        <v>44461</v>
      </c>
      <c r="C3588" t="s">
        <v>44462</v>
      </c>
      <c r="F3588" t="s">
        <v>60</v>
      </c>
      <c r="G3588">
        <v>48.4</v>
      </c>
    </row>
    <row r="3589" spans="1:7">
      <c r="A3589" t="s">
        <v>44463</v>
      </c>
      <c r="B3589" t="s">
        <v>44464</v>
      </c>
      <c r="C3589" t="s">
        <v>44465</v>
      </c>
      <c r="F3589" t="s">
        <v>60</v>
      </c>
      <c r="G3589">
        <v>48.83</v>
      </c>
    </row>
    <row r="3590" spans="1:7">
      <c r="A3590" t="s">
        <v>44466</v>
      </c>
      <c r="B3590" t="s">
        <v>44467</v>
      </c>
      <c r="C3590" t="s">
        <v>44468</v>
      </c>
      <c r="F3590" t="s">
        <v>60</v>
      </c>
      <c r="G3590">
        <v>54.9</v>
      </c>
    </row>
    <row r="3591" spans="1:7">
      <c r="A3591" t="s">
        <v>44469</v>
      </c>
      <c r="B3591" t="s">
        <v>44470</v>
      </c>
      <c r="C3591" t="s">
        <v>44471</v>
      </c>
      <c r="F3591" t="s">
        <v>60</v>
      </c>
      <c r="G3591">
        <v>52.22</v>
      </c>
    </row>
    <row r="3592" spans="1:7">
      <c r="A3592" t="s">
        <v>44472</v>
      </c>
      <c r="B3592" t="s">
        <v>44473</v>
      </c>
      <c r="C3592" t="s">
        <v>44474</v>
      </c>
      <c r="F3592" t="s">
        <v>60</v>
      </c>
      <c r="G3592">
        <v>56.67</v>
      </c>
    </row>
    <row r="3593" spans="1:7">
      <c r="A3593" t="s">
        <v>44475</v>
      </c>
      <c r="B3593" t="s">
        <v>44476</v>
      </c>
      <c r="C3593" t="s">
        <v>44477</v>
      </c>
      <c r="F3593" t="s">
        <v>60</v>
      </c>
      <c r="G3593">
        <v>58.21</v>
      </c>
    </row>
    <row r="3594" spans="1:7">
      <c r="A3594" t="s">
        <v>44478</v>
      </c>
      <c r="B3594" t="s">
        <v>44479</v>
      </c>
      <c r="C3594" t="s">
        <v>44480</v>
      </c>
      <c r="F3594" t="s">
        <v>60</v>
      </c>
      <c r="G3594">
        <v>63.9</v>
      </c>
    </row>
    <row r="3595" spans="1:7">
      <c r="A3595" t="s">
        <v>44481</v>
      </c>
      <c r="B3595" t="s">
        <v>44482</v>
      </c>
      <c r="C3595" t="s">
        <v>44483</v>
      </c>
      <c r="F3595" t="s">
        <v>60</v>
      </c>
      <c r="G3595">
        <v>76.36</v>
      </c>
    </row>
    <row r="3596" spans="1:7">
      <c r="A3596" t="s">
        <v>44484</v>
      </c>
      <c r="B3596" t="s">
        <v>44485</v>
      </c>
      <c r="C3596" t="s">
        <v>44486</v>
      </c>
      <c r="F3596" t="s">
        <v>60</v>
      </c>
      <c r="G3596">
        <v>63.85</v>
      </c>
    </row>
    <row r="3597" spans="1:7">
      <c r="A3597" t="s">
        <v>44487</v>
      </c>
      <c r="B3597" t="s">
        <v>44488</v>
      </c>
      <c r="C3597" t="s">
        <v>44489</v>
      </c>
      <c r="F3597" t="s">
        <v>60</v>
      </c>
      <c r="G3597">
        <v>85.92</v>
      </c>
    </row>
    <row r="3598" spans="1:7">
      <c r="A3598" t="s">
        <v>44490</v>
      </c>
      <c r="B3598" t="s">
        <v>44491</v>
      </c>
      <c r="C3598" t="s">
        <v>44492</v>
      </c>
      <c r="F3598" t="s">
        <v>60</v>
      </c>
      <c r="G3598">
        <v>100.24</v>
      </c>
    </row>
    <row r="3599" spans="1:7">
      <c r="A3599" t="s">
        <v>44493</v>
      </c>
      <c r="B3599" t="s">
        <v>44494</v>
      </c>
      <c r="C3599" t="s">
        <v>44495</v>
      </c>
      <c r="F3599" t="s">
        <v>60</v>
      </c>
      <c r="G3599">
        <v>154.33000000000001</v>
      </c>
    </row>
    <row r="3600" spans="1:7">
      <c r="A3600" t="s">
        <v>44496</v>
      </c>
      <c r="B3600" t="s">
        <v>44497</v>
      </c>
      <c r="C3600" t="s">
        <v>44498</v>
      </c>
      <c r="F3600" t="s">
        <v>60</v>
      </c>
      <c r="G3600">
        <v>28.49</v>
      </c>
    </row>
    <row r="3602" spans="1:7">
      <c r="A3602" t="s">
        <v>44499</v>
      </c>
      <c r="B3602" t="s">
        <v>44500</v>
      </c>
      <c r="C3602" t="s">
        <v>44501</v>
      </c>
      <c r="F3602" t="s">
        <v>60</v>
      </c>
      <c r="G3602">
        <v>33.94</v>
      </c>
    </row>
    <row r="3604" spans="1:7">
      <c r="A3604" t="s">
        <v>44502</v>
      </c>
      <c r="B3604" t="s">
        <v>44503</v>
      </c>
      <c r="C3604" t="s">
        <v>44504</v>
      </c>
      <c r="F3604" t="s">
        <v>60</v>
      </c>
      <c r="G3604">
        <v>40.99</v>
      </c>
    </row>
    <row r="3606" spans="1:7">
      <c r="A3606" t="s">
        <v>44505</v>
      </c>
      <c r="B3606" t="s">
        <v>44506</v>
      </c>
      <c r="C3606" t="s">
        <v>44507</v>
      </c>
      <c r="F3606" t="s">
        <v>60</v>
      </c>
      <c r="G3606">
        <v>58.35</v>
      </c>
    </row>
    <row r="3608" spans="1:7">
      <c r="A3608" t="s">
        <v>44508</v>
      </c>
      <c r="B3608" t="s">
        <v>44509</v>
      </c>
      <c r="C3608" t="s">
        <v>44510</v>
      </c>
      <c r="F3608" t="s">
        <v>60</v>
      </c>
      <c r="G3608">
        <v>72.040000000000006</v>
      </c>
    </row>
    <row r="3610" spans="1:7">
      <c r="A3610" t="s">
        <v>44511</v>
      </c>
      <c r="B3610" t="s">
        <v>44512</v>
      </c>
      <c r="C3610" t="s">
        <v>44513</v>
      </c>
      <c r="F3610" t="s">
        <v>60</v>
      </c>
      <c r="G3610">
        <v>102.96</v>
      </c>
    </row>
    <row r="3612" spans="1:7">
      <c r="A3612" t="s">
        <v>44514</v>
      </c>
      <c r="B3612" t="s">
        <v>44515</v>
      </c>
      <c r="C3612" t="s">
        <v>44516</v>
      </c>
      <c r="F3612" t="s">
        <v>60</v>
      </c>
      <c r="G3612">
        <v>108.23</v>
      </c>
    </row>
    <row r="3614" spans="1:7">
      <c r="A3614" t="s">
        <v>44517</v>
      </c>
      <c r="B3614" t="s">
        <v>44518</v>
      </c>
      <c r="C3614" t="s">
        <v>44519</v>
      </c>
      <c r="F3614" t="s">
        <v>60</v>
      </c>
      <c r="G3614">
        <v>82.31</v>
      </c>
    </row>
    <row r="3615" spans="1:7">
      <c r="A3615" t="s">
        <v>44520</v>
      </c>
      <c r="B3615" t="s">
        <v>44521</v>
      </c>
      <c r="C3615" t="s">
        <v>44522</v>
      </c>
      <c r="F3615" t="s">
        <v>60</v>
      </c>
      <c r="G3615">
        <v>110.54</v>
      </c>
    </row>
    <row r="3616" spans="1:7">
      <c r="A3616" t="s">
        <v>44523</v>
      </c>
      <c r="B3616" t="s">
        <v>44524</v>
      </c>
      <c r="C3616" t="s">
        <v>44525</v>
      </c>
      <c r="F3616" t="s">
        <v>60</v>
      </c>
      <c r="G3616">
        <v>139.47999999999999</v>
      </c>
    </row>
    <row r="3617" spans="1:7">
      <c r="A3617" t="s">
        <v>44526</v>
      </c>
      <c r="B3617" t="s">
        <v>44527</v>
      </c>
      <c r="G3617">
        <v>678.56</v>
      </c>
    </row>
    <row r="3618" spans="1:7">
      <c r="A3618" t="s">
        <v>44528</v>
      </c>
      <c r="B3618" t="s">
        <v>44529</v>
      </c>
      <c r="C3618" t="s">
        <v>44530</v>
      </c>
      <c r="F3618" t="s">
        <v>60</v>
      </c>
      <c r="G3618">
        <v>11.62</v>
      </c>
    </row>
    <row r="3619" spans="1:7">
      <c r="A3619" t="s">
        <v>44531</v>
      </c>
      <c r="B3619" t="s">
        <v>44532</v>
      </c>
      <c r="C3619" t="s">
        <v>44533</v>
      </c>
      <c r="F3619" t="s">
        <v>60</v>
      </c>
      <c r="G3619">
        <v>31.15</v>
      </c>
    </row>
    <row r="3620" spans="1:7">
      <c r="A3620" t="s">
        <v>44534</v>
      </c>
      <c r="B3620" t="s">
        <v>44535</v>
      </c>
      <c r="C3620" t="s">
        <v>44536</v>
      </c>
      <c r="F3620" t="s">
        <v>60</v>
      </c>
      <c r="G3620">
        <v>82.53</v>
      </c>
    </row>
    <row r="3621" spans="1:7">
      <c r="A3621" t="s">
        <v>44537</v>
      </c>
      <c r="B3621" t="s">
        <v>44538</v>
      </c>
      <c r="C3621" t="s">
        <v>44539</v>
      </c>
      <c r="F3621" t="s">
        <v>60</v>
      </c>
      <c r="G3621">
        <v>85.64</v>
      </c>
    </row>
    <row r="3622" spans="1:7">
      <c r="A3622" t="s">
        <v>44540</v>
      </c>
      <c r="B3622" t="s">
        <v>44541</v>
      </c>
      <c r="C3622" t="s">
        <v>44542</v>
      </c>
      <c r="F3622" t="s">
        <v>60</v>
      </c>
      <c r="G3622">
        <v>237.61</v>
      </c>
    </row>
    <row r="3624" spans="1:7">
      <c r="A3624" t="s">
        <v>44543</v>
      </c>
      <c r="B3624" t="s">
        <v>44544</v>
      </c>
      <c r="C3624" t="s">
        <v>44545</v>
      </c>
      <c r="F3624" t="s">
        <v>1161</v>
      </c>
      <c r="G3624">
        <v>52.29</v>
      </c>
    </row>
    <row r="3626" spans="1:7">
      <c r="A3626" t="s">
        <v>44546</v>
      </c>
      <c r="B3626" t="s">
        <v>44547</v>
      </c>
      <c r="C3626" t="s">
        <v>44548</v>
      </c>
      <c r="F3626" t="s">
        <v>1161</v>
      </c>
      <c r="G3626">
        <v>54.72</v>
      </c>
    </row>
    <row r="3628" spans="1:7">
      <c r="A3628" t="s">
        <v>44549</v>
      </c>
      <c r="B3628" t="s">
        <v>44550</v>
      </c>
      <c r="C3628" t="s">
        <v>44551</v>
      </c>
      <c r="F3628" t="s">
        <v>1161</v>
      </c>
      <c r="G3628">
        <v>57.91</v>
      </c>
    </row>
    <row r="3629" spans="1:7">
      <c r="A3629" t="s">
        <v>44552</v>
      </c>
      <c r="B3629" t="s">
        <v>44553</v>
      </c>
      <c r="C3629" t="s">
        <v>44554</v>
      </c>
      <c r="F3629" t="s">
        <v>1161</v>
      </c>
      <c r="G3629">
        <v>10.32</v>
      </c>
    </row>
    <row r="3631" spans="1:7">
      <c r="A3631" t="s">
        <v>44555</v>
      </c>
      <c r="B3631" t="s">
        <v>44556</v>
      </c>
      <c r="C3631" t="s">
        <v>44557</v>
      </c>
      <c r="F3631" t="s">
        <v>60</v>
      </c>
      <c r="G3631">
        <v>34.85</v>
      </c>
    </row>
    <row r="3632" spans="1:7">
      <c r="A3632" t="s">
        <v>44558</v>
      </c>
      <c r="B3632" t="s">
        <v>44559</v>
      </c>
      <c r="C3632" t="s">
        <v>44560</v>
      </c>
      <c r="F3632" t="s">
        <v>1161</v>
      </c>
      <c r="G3632">
        <v>19.920000000000002</v>
      </c>
    </row>
    <row r="3633" spans="1:7">
      <c r="A3633" t="s">
        <v>44561</v>
      </c>
      <c r="B3633" t="s">
        <v>44562</v>
      </c>
      <c r="G3633">
        <v>200.25</v>
      </c>
    </row>
    <row r="3634" spans="1:7">
      <c r="A3634" t="s">
        <v>44563</v>
      </c>
      <c r="B3634" t="s">
        <v>44564</v>
      </c>
      <c r="C3634" t="s">
        <v>44565</v>
      </c>
      <c r="F3634" t="s">
        <v>13627</v>
      </c>
      <c r="G3634">
        <v>1.62</v>
      </c>
    </row>
    <row r="3635" spans="1:7">
      <c r="A3635" t="s">
        <v>44566</v>
      </c>
      <c r="B3635" t="s">
        <v>44567</v>
      </c>
      <c r="C3635" t="s">
        <v>44568</v>
      </c>
      <c r="F3635" t="s">
        <v>13627</v>
      </c>
      <c r="G3635">
        <v>1.77</v>
      </c>
    </row>
    <row r="3636" spans="1:7">
      <c r="A3636" t="s">
        <v>44569</v>
      </c>
      <c r="B3636" t="s">
        <v>44570</v>
      </c>
      <c r="C3636" t="s">
        <v>44571</v>
      </c>
      <c r="F3636" t="s">
        <v>13627</v>
      </c>
      <c r="G3636">
        <v>2.0499999999999998</v>
      </c>
    </row>
    <row r="3637" spans="1:7">
      <c r="A3637" t="s">
        <v>44572</v>
      </c>
      <c r="B3637" t="s">
        <v>44573</v>
      </c>
      <c r="C3637" t="s">
        <v>44574</v>
      </c>
      <c r="F3637" t="s">
        <v>13627</v>
      </c>
      <c r="G3637">
        <v>3.52</v>
      </c>
    </row>
    <row r="3638" spans="1:7">
      <c r="A3638" t="s">
        <v>44575</v>
      </c>
      <c r="B3638" t="s">
        <v>44576</v>
      </c>
      <c r="C3638" t="s">
        <v>44577</v>
      </c>
      <c r="F3638" t="s">
        <v>13627</v>
      </c>
      <c r="G3638">
        <v>4.42</v>
      </c>
    </row>
    <row r="3639" spans="1:7">
      <c r="A3639" t="s">
        <v>44578</v>
      </c>
      <c r="B3639" t="s">
        <v>44579</v>
      </c>
      <c r="C3639" t="s">
        <v>44580</v>
      </c>
      <c r="F3639" t="s">
        <v>13627</v>
      </c>
      <c r="G3639">
        <v>6.96</v>
      </c>
    </row>
    <row r="3640" spans="1:7">
      <c r="A3640" t="s">
        <v>44581</v>
      </c>
      <c r="B3640" t="s">
        <v>44582</v>
      </c>
      <c r="C3640" t="s">
        <v>44583</v>
      </c>
      <c r="F3640" t="s">
        <v>13627</v>
      </c>
      <c r="G3640">
        <v>11.68</v>
      </c>
    </row>
    <row r="3641" spans="1:7">
      <c r="A3641" t="s">
        <v>44584</v>
      </c>
      <c r="B3641" t="s">
        <v>44585</v>
      </c>
      <c r="C3641" t="s">
        <v>44586</v>
      </c>
      <c r="F3641" t="s">
        <v>13627</v>
      </c>
      <c r="G3641">
        <v>18.88</v>
      </c>
    </row>
    <row r="3642" spans="1:7">
      <c r="A3642" t="s">
        <v>44587</v>
      </c>
      <c r="B3642" t="s">
        <v>44588</v>
      </c>
      <c r="C3642" t="s">
        <v>44589</v>
      </c>
      <c r="F3642" t="s">
        <v>13627</v>
      </c>
      <c r="G3642">
        <v>25.28</v>
      </c>
    </row>
    <row r="3643" spans="1:7">
      <c r="A3643" t="s">
        <v>44590</v>
      </c>
      <c r="B3643" t="s">
        <v>44591</v>
      </c>
      <c r="C3643" t="s">
        <v>44592</v>
      </c>
      <c r="F3643" t="s">
        <v>13627</v>
      </c>
      <c r="G3643">
        <v>23.18</v>
      </c>
    </row>
    <row r="3644" spans="1:7">
      <c r="A3644" t="s">
        <v>44593</v>
      </c>
      <c r="B3644" t="s">
        <v>44594</v>
      </c>
      <c r="C3644" t="s">
        <v>44595</v>
      </c>
      <c r="F3644" t="s">
        <v>1161</v>
      </c>
      <c r="G3644">
        <v>7.77</v>
      </c>
    </row>
    <row r="3645" spans="1:7">
      <c r="A3645" t="s">
        <v>44596</v>
      </c>
      <c r="B3645" t="s">
        <v>44597</v>
      </c>
      <c r="C3645" t="s">
        <v>44598</v>
      </c>
      <c r="F3645" t="s">
        <v>1161</v>
      </c>
      <c r="G3645">
        <v>8.92</v>
      </c>
    </row>
    <row r="3646" spans="1:7">
      <c r="A3646" t="s">
        <v>44599</v>
      </c>
      <c r="B3646" t="s">
        <v>44600</v>
      </c>
      <c r="C3646" t="s">
        <v>44601</v>
      </c>
      <c r="F3646" t="s">
        <v>1161</v>
      </c>
      <c r="G3646">
        <v>10.42</v>
      </c>
    </row>
    <row r="3647" spans="1:7">
      <c r="A3647" t="s">
        <v>44602</v>
      </c>
      <c r="B3647" t="s">
        <v>44603</v>
      </c>
      <c r="C3647" t="s">
        <v>44604</v>
      </c>
      <c r="F3647" t="s">
        <v>1161</v>
      </c>
      <c r="G3647">
        <v>11.58</v>
      </c>
    </row>
    <row r="3648" spans="1:7">
      <c r="A3648" t="s">
        <v>44605</v>
      </c>
      <c r="B3648" t="s">
        <v>44606</v>
      </c>
      <c r="C3648" t="s">
        <v>44607</v>
      </c>
      <c r="F3648" t="s">
        <v>1161</v>
      </c>
      <c r="G3648">
        <v>8.01</v>
      </c>
    </row>
    <row r="3649" spans="1:7">
      <c r="A3649" t="s">
        <v>44608</v>
      </c>
      <c r="B3649" t="s">
        <v>44609</v>
      </c>
      <c r="C3649" t="s">
        <v>44610</v>
      </c>
      <c r="F3649" t="s">
        <v>1161</v>
      </c>
      <c r="G3649">
        <v>12.08</v>
      </c>
    </row>
    <row r="3650" spans="1:7">
      <c r="A3650" t="s">
        <v>44611</v>
      </c>
      <c r="B3650" t="s">
        <v>44612</v>
      </c>
      <c r="C3650" t="s">
        <v>44613</v>
      </c>
      <c r="F3650" t="s">
        <v>1161</v>
      </c>
      <c r="G3650">
        <v>19.22</v>
      </c>
    </row>
    <row r="3651" spans="1:7">
      <c r="A3651" t="s">
        <v>44614</v>
      </c>
      <c r="B3651" t="s">
        <v>44615</v>
      </c>
      <c r="C3651" t="s">
        <v>44616</v>
      </c>
      <c r="F3651" t="s">
        <v>1161</v>
      </c>
      <c r="G3651">
        <v>22.89</v>
      </c>
    </row>
    <row r="3653" spans="1:7">
      <c r="A3653" t="s">
        <v>44617</v>
      </c>
      <c r="B3653" t="s">
        <v>44618</v>
      </c>
      <c r="G3653">
        <v>63346.95</v>
      </c>
    </row>
    <row r="3654" spans="1:7">
      <c r="A3654" t="s">
        <v>44619</v>
      </c>
      <c r="B3654" t="s">
        <v>44620</v>
      </c>
      <c r="C3654" t="s">
        <v>44621</v>
      </c>
      <c r="F3654" t="s">
        <v>1161</v>
      </c>
      <c r="G3654">
        <v>104.42</v>
      </c>
    </row>
    <row r="3655" spans="1:7">
      <c r="A3655" t="s">
        <v>44622</v>
      </c>
      <c r="B3655" t="s">
        <v>44623</v>
      </c>
      <c r="C3655" t="s">
        <v>44624</v>
      </c>
      <c r="F3655" t="s">
        <v>1161</v>
      </c>
      <c r="G3655">
        <v>94.01</v>
      </c>
    </row>
    <row r="3656" spans="1:7">
      <c r="A3656" t="s">
        <v>44625</v>
      </c>
      <c r="B3656" t="s">
        <v>44626</v>
      </c>
      <c r="C3656" t="s">
        <v>44627</v>
      </c>
      <c r="F3656" t="s">
        <v>1161</v>
      </c>
      <c r="G3656">
        <v>180.2</v>
      </c>
    </row>
    <row r="3657" spans="1:7">
      <c r="A3657" t="s">
        <v>44628</v>
      </c>
      <c r="B3657" t="s">
        <v>44629</v>
      </c>
      <c r="C3657" t="s">
        <v>44630</v>
      </c>
      <c r="F3657" t="s">
        <v>1161</v>
      </c>
      <c r="G3657">
        <v>330.97</v>
      </c>
    </row>
    <row r="3658" spans="1:7">
      <c r="A3658" t="s">
        <v>44631</v>
      </c>
      <c r="B3658" t="s">
        <v>44632</v>
      </c>
      <c r="C3658" t="s">
        <v>44633</v>
      </c>
      <c r="F3658" t="s">
        <v>1161</v>
      </c>
      <c r="G3658">
        <v>504.44</v>
      </c>
    </row>
    <row r="3659" spans="1:7">
      <c r="A3659" t="s">
        <v>44634</v>
      </c>
      <c r="B3659" t="s">
        <v>44635</v>
      </c>
      <c r="C3659" t="s">
        <v>44636</v>
      </c>
      <c r="F3659" t="s">
        <v>1161</v>
      </c>
      <c r="G3659">
        <v>702.52</v>
      </c>
    </row>
    <row r="3660" spans="1:7">
      <c r="A3660" t="s">
        <v>44637</v>
      </c>
      <c r="B3660" t="s">
        <v>44638</v>
      </c>
      <c r="C3660" t="s">
        <v>44639</v>
      </c>
      <c r="F3660" t="s">
        <v>1161</v>
      </c>
      <c r="G3660">
        <v>340.2</v>
      </c>
    </row>
    <row r="3661" spans="1:7">
      <c r="A3661" t="s">
        <v>44640</v>
      </c>
      <c r="B3661" t="s">
        <v>44641</v>
      </c>
      <c r="C3661" t="s">
        <v>44642</v>
      </c>
      <c r="F3661" t="s">
        <v>1161</v>
      </c>
      <c r="G3661">
        <v>751.49</v>
      </c>
    </row>
    <row r="3662" spans="1:7">
      <c r="A3662" t="s">
        <v>44643</v>
      </c>
      <c r="B3662" t="s">
        <v>44644</v>
      </c>
      <c r="C3662" t="s">
        <v>44645</v>
      </c>
      <c r="F3662" t="s">
        <v>1161</v>
      </c>
      <c r="G3662">
        <v>95.65</v>
      </c>
    </row>
    <row r="3663" spans="1:7">
      <c r="A3663" t="s">
        <v>44646</v>
      </c>
      <c r="B3663" t="s">
        <v>44647</v>
      </c>
      <c r="C3663" t="s">
        <v>44648</v>
      </c>
      <c r="F3663" t="s">
        <v>1161</v>
      </c>
      <c r="G3663">
        <v>502.98</v>
      </c>
    </row>
    <row r="3664" spans="1:7">
      <c r="A3664" t="s">
        <v>44649</v>
      </c>
      <c r="B3664" t="s">
        <v>44650</v>
      </c>
      <c r="C3664" t="s">
        <v>44651</v>
      </c>
      <c r="F3664" t="s">
        <v>1161</v>
      </c>
      <c r="G3664">
        <v>129.22</v>
      </c>
    </row>
    <row r="3665" spans="1:7">
      <c r="A3665" t="s">
        <v>44652</v>
      </c>
      <c r="B3665" t="s">
        <v>44653</v>
      </c>
      <c r="C3665" t="s">
        <v>44654</v>
      </c>
      <c r="F3665" t="s">
        <v>1161</v>
      </c>
      <c r="G3665">
        <v>173.19</v>
      </c>
    </row>
    <row r="3666" spans="1:7">
      <c r="A3666" t="s">
        <v>44655</v>
      </c>
      <c r="B3666" t="s">
        <v>44656</v>
      </c>
      <c r="C3666" t="s">
        <v>44657</v>
      </c>
      <c r="F3666" t="s">
        <v>1161</v>
      </c>
      <c r="G3666">
        <v>177.41</v>
      </c>
    </row>
    <row r="3667" spans="1:7">
      <c r="A3667" t="s">
        <v>44658</v>
      </c>
      <c r="B3667" t="s">
        <v>44659</v>
      </c>
      <c r="C3667" t="s">
        <v>44660</v>
      </c>
      <c r="F3667" t="s">
        <v>1161</v>
      </c>
      <c r="G3667">
        <v>161.44999999999999</v>
      </c>
    </row>
    <row r="3668" spans="1:7">
      <c r="A3668" t="s">
        <v>44661</v>
      </c>
      <c r="B3668" t="s">
        <v>44662</v>
      </c>
      <c r="C3668" t="s">
        <v>44663</v>
      </c>
      <c r="F3668" t="s">
        <v>1161</v>
      </c>
      <c r="G3668">
        <v>163.75</v>
      </c>
    </row>
    <row r="3669" spans="1:7">
      <c r="A3669" t="s">
        <v>44664</v>
      </c>
      <c r="B3669" t="s">
        <v>44665</v>
      </c>
      <c r="C3669" t="s">
        <v>44666</v>
      </c>
      <c r="F3669" t="s">
        <v>1161</v>
      </c>
      <c r="G3669">
        <v>9.1199999999999992</v>
      </c>
    </row>
    <row r="3670" spans="1:7">
      <c r="A3670" t="s">
        <v>44667</v>
      </c>
      <c r="B3670" t="s">
        <v>44668</v>
      </c>
      <c r="C3670" t="s">
        <v>44669</v>
      </c>
      <c r="F3670" t="s">
        <v>1161</v>
      </c>
      <c r="G3670">
        <v>17.41</v>
      </c>
    </row>
    <row r="3671" spans="1:7">
      <c r="A3671" t="s">
        <v>44670</v>
      </c>
      <c r="B3671" t="s">
        <v>44671</v>
      </c>
      <c r="C3671" t="s">
        <v>44672</v>
      </c>
      <c r="F3671" t="s">
        <v>1161</v>
      </c>
      <c r="G3671">
        <v>18.600000000000001</v>
      </c>
    </row>
    <row r="3672" spans="1:7">
      <c r="A3672" t="s">
        <v>44673</v>
      </c>
      <c r="B3672" t="s">
        <v>44674</v>
      </c>
      <c r="C3672" t="s">
        <v>44675</v>
      </c>
      <c r="F3672" t="s">
        <v>1161</v>
      </c>
      <c r="G3672">
        <v>9.5500000000000007</v>
      </c>
    </row>
    <row r="3673" spans="1:7">
      <c r="A3673" t="s">
        <v>44676</v>
      </c>
      <c r="B3673" t="s">
        <v>44677</v>
      </c>
      <c r="C3673" t="s">
        <v>44678</v>
      </c>
      <c r="F3673" t="s">
        <v>1161</v>
      </c>
      <c r="G3673">
        <v>11.88</v>
      </c>
    </row>
    <row r="3674" spans="1:7">
      <c r="A3674" t="s">
        <v>44679</v>
      </c>
      <c r="B3674" t="s">
        <v>44680</v>
      </c>
      <c r="C3674" t="s">
        <v>44681</v>
      </c>
      <c r="F3674" t="s">
        <v>1161</v>
      </c>
      <c r="G3674">
        <v>30.38</v>
      </c>
    </row>
    <row r="3675" spans="1:7">
      <c r="A3675" t="s">
        <v>44682</v>
      </c>
      <c r="B3675" t="s">
        <v>44683</v>
      </c>
      <c r="C3675" t="s">
        <v>44684</v>
      </c>
      <c r="F3675" t="s">
        <v>1161</v>
      </c>
      <c r="G3675">
        <v>53.78</v>
      </c>
    </row>
    <row r="3676" spans="1:7">
      <c r="A3676" t="s">
        <v>44685</v>
      </c>
      <c r="B3676" t="s">
        <v>44686</v>
      </c>
      <c r="C3676" t="s">
        <v>44687</v>
      </c>
      <c r="F3676" t="s">
        <v>1161</v>
      </c>
      <c r="G3676">
        <v>88.78</v>
      </c>
    </row>
    <row r="3677" spans="1:7">
      <c r="A3677" t="s">
        <v>44688</v>
      </c>
      <c r="B3677" t="s">
        <v>44689</v>
      </c>
      <c r="C3677" t="s">
        <v>44690</v>
      </c>
      <c r="F3677" t="s">
        <v>1161</v>
      </c>
      <c r="G3677">
        <v>187.02</v>
      </c>
    </row>
    <row r="3678" spans="1:7">
      <c r="A3678" t="s">
        <v>44691</v>
      </c>
      <c r="B3678" t="s">
        <v>44692</v>
      </c>
      <c r="C3678" t="s">
        <v>44693</v>
      </c>
      <c r="F3678" t="s">
        <v>1161</v>
      </c>
      <c r="G3678">
        <v>232.19</v>
      </c>
    </row>
    <row r="3679" spans="1:7">
      <c r="A3679" t="s">
        <v>44694</v>
      </c>
      <c r="B3679" t="s">
        <v>44695</v>
      </c>
      <c r="C3679" t="s">
        <v>44696</v>
      </c>
      <c r="F3679" t="s">
        <v>223</v>
      </c>
      <c r="G3679">
        <v>176.29</v>
      </c>
    </row>
    <row r="3680" spans="1:7">
      <c r="A3680" t="s">
        <v>44697</v>
      </c>
      <c r="B3680" t="s">
        <v>44698</v>
      </c>
      <c r="C3680" t="s">
        <v>44699</v>
      </c>
      <c r="F3680" t="s">
        <v>1161</v>
      </c>
      <c r="G3680">
        <v>40.58</v>
      </c>
    </row>
    <row r="3681" spans="1:7">
      <c r="A3681" t="s">
        <v>44700</v>
      </c>
      <c r="B3681" t="s">
        <v>44701</v>
      </c>
      <c r="C3681" t="s">
        <v>44702</v>
      </c>
      <c r="F3681" t="s">
        <v>1161</v>
      </c>
      <c r="G3681">
        <v>45.54</v>
      </c>
    </row>
    <row r="3682" spans="1:7">
      <c r="A3682" t="s">
        <v>44703</v>
      </c>
      <c r="B3682" t="s">
        <v>44704</v>
      </c>
      <c r="C3682" t="s">
        <v>44705</v>
      </c>
      <c r="F3682" t="s">
        <v>1161</v>
      </c>
      <c r="G3682">
        <v>299.7</v>
      </c>
    </row>
    <row r="3684" spans="1:7">
      <c r="A3684" t="s">
        <v>44706</v>
      </c>
      <c r="B3684" t="s">
        <v>44707</v>
      </c>
      <c r="C3684" t="s">
        <v>44708</v>
      </c>
      <c r="F3684" t="s">
        <v>1161</v>
      </c>
      <c r="G3684">
        <v>466.03</v>
      </c>
    </row>
    <row r="3686" spans="1:7">
      <c r="A3686" t="s">
        <v>44709</v>
      </c>
      <c r="B3686" t="s">
        <v>44710</v>
      </c>
      <c r="C3686" t="s">
        <v>44711</v>
      </c>
      <c r="F3686" t="s">
        <v>1161</v>
      </c>
      <c r="G3686">
        <v>642.42999999999995</v>
      </c>
    </row>
    <row r="3688" spans="1:7">
      <c r="A3688" t="s">
        <v>44712</v>
      </c>
      <c r="B3688" t="s">
        <v>44713</v>
      </c>
      <c r="C3688" t="s">
        <v>44714</v>
      </c>
      <c r="F3688" t="s">
        <v>223</v>
      </c>
      <c r="G3688">
        <v>272.77999999999997</v>
      </c>
    </row>
    <row r="3689" spans="1:7">
      <c r="A3689" t="s">
        <v>44715</v>
      </c>
      <c r="B3689" t="s">
        <v>44716</v>
      </c>
      <c r="C3689" t="s">
        <v>44717</v>
      </c>
      <c r="F3689" t="s">
        <v>1161</v>
      </c>
      <c r="G3689">
        <v>504.17</v>
      </c>
    </row>
    <row r="3691" spans="1:7">
      <c r="A3691" t="s">
        <v>44718</v>
      </c>
      <c r="B3691" t="s">
        <v>44719</v>
      </c>
      <c r="C3691" t="s">
        <v>44720</v>
      </c>
      <c r="F3691" t="s">
        <v>1161</v>
      </c>
      <c r="G3691">
        <v>720.66</v>
      </c>
    </row>
    <row r="3693" spans="1:7">
      <c r="A3693" t="s">
        <v>44721</v>
      </c>
      <c r="B3693" t="s">
        <v>44722</v>
      </c>
      <c r="C3693" t="s">
        <v>44723</v>
      </c>
      <c r="F3693" t="s">
        <v>1161</v>
      </c>
      <c r="G3693">
        <v>938.84</v>
      </c>
    </row>
    <row r="3695" spans="1:7">
      <c r="A3695" t="s">
        <v>44724</v>
      </c>
      <c r="B3695" t="s">
        <v>44725</v>
      </c>
      <c r="C3695" t="s">
        <v>44726</v>
      </c>
      <c r="F3695" t="s">
        <v>1161</v>
      </c>
      <c r="G3695">
        <v>97.99</v>
      </c>
    </row>
    <row r="3697" spans="1:7">
      <c r="A3697" t="s">
        <v>44727</v>
      </c>
      <c r="B3697" t="s">
        <v>44728</v>
      </c>
      <c r="C3697" t="s">
        <v>44729</v>
      </c>
      <c r="F3697" t="s">
        <v>1161</v>
      </c>
      <c r="G3697">
        <v>179.34</v>
      </c>
    </row>
    <row r="3699" spans="1:7">
      <c r="A3699" t="s">
        <v>44730</v>
      </c>
      <c r="B3699" t="s">
        <v>44731</v>
      </c>
      <c r="C3699" t="s">
        <v>44732</v>
      </c>
      <c r="F3699" t="s">
        <v>1161</v>
      </c>
      <c r="G3699">
        <v>260.61</v>
      </c>
    </row>
    <row r="3701" spans="1:7">
      <c r="A3701" t="s">
        <v>44733</v>
      </c>
      <c r="B3701" t="s">
        <v>44734</v>
      </c>
      <c r="C3701" t="s">
        <v>44735</v>
      </c>
      <c r="F3701" t="s">
        <v>1161</v>
      </c>
      <c r="G3701">
        <v>335.69</v>
      </c>
    </row>
    <row r="3703" spans="1:7">
      <c r="A3703" t="s">
        <v>44736</v>
      </c>
      <c r="B3703" t="s">
        <v>44737</v>
      </c>
      <c r="C3703" t="s">
        <v>44738</v>
      </c>
      <c r="F3703" t="s">
        <v>1161</v>
      </c>
      <c r="G3703">
        <v>535.95000000000005</v>
      </c>
    </row>
    <row r="3705" spans="1:7">
      <c r="A3705" t="s">
        <v>44739</v>
      </c>
      <c r="B3705" t="s">
        <v>44740</v>
      </c>
      <c r="C3705" t="s">
        <v>44741</v>
      </c>
      <c r="F3705" t="s">
        <v>1161</v>
      </c>
      <c r="G3705">
        <v>92.9</v>
      </c>
    </row>
    <row r="3707" spans="1:7">
      <c r="A3707" t="s">
        <v>44742</v>
      </c>
      <c r="B3707" t="s">
        <v>44743</v>
      </c>
      <c r="C3707" t="s">
        <v>44744</v>
      </c>
      <c r="F3707" t="s">
        <v>1161</v>
      </c>
      <c r="G3707">
        <v>169.16</v>
      </c>
    </row>
    <row r="3709" spans="1:7">
      <c r="A3709" t="s">
        <v>44745</v>
      </c>
      <c r="B3709" t="s">
        <v>44746</v>
      </c>
      <c r="C3709" t="s">
        <v>44747</v>
      </c>
      <c r="F3709" t="s">
        <v>1161</v>
      </c>
      <c r="G3709">
        <v>240.24</v>
      </c>
    </row>
    <row r="3711" spans="1:7">
      <c r="A3711" t="s">
        <v>44748</v>
      </c>
      <c r="B3711" t="s">
        <v>44749</v>
      </c>
      <c r="C3711" t="s">
        <v>44750</v>
      </c>
      <c r="F3711" t="s">
        <v>1161</v>
      </c>
      <c r="G3711">
        <v>310.22000000000003</v>
      </c>
    </row>
    <row r="3713" spans="1:7">
      <c r="A3713" t="s">
        <v>44751</v>
      </c>
      <c r="B3713" t="s">
        <v>44752</v>
      </c>
      <c r="C3713" t="s">
        <v>44753</v>
      </c>
      <c r="F3713" t="s">
        <v>1161</v>
      </c>
      <c r="G3713">
        <v>495.2</v>
      </c>
    </row>
    <row r="3715" spans="1:7">
      <c r="A3715" t="s">
        <v>44754</v>
      </c>
      <c r="B3715" t="s">
        <v>44755</v>
      </c>
      <c r="C3715" t="s">
        <v>44756</v>
      </c>
      <c r="F3715" t="s">
        <v>1161</v>
      </c>
      <c r="G3715">
        <v>1025.31</v>
      </c>
    </row>
    <row r="3716" spans="1:7">
      <c r="A3716" t="s">
        <v>44757</v>
      </c>
      <c r="B3716" t="s">
        <v>44758</v>
      </c>
      <c r="C3716" t="s">
        <v>44759</v>
      </c>
      <c r="F3716" t="s">
        <v>1161</v>
      </c>
      <c r="G3716">
        <v>1767.76</v>
      </c>
    </row>
    <row r="3717" spans="1:7">
      <c r="A3717" t="s">
        <v>44760</v>
      </c>
      <c r="B3717" t="s">
        <v>44761</v>
      </c>
      <c r="C3717" t="s">
        <v>44762</v>
      </c>
      <c r="F3717" t="s">
        <v>1161</v>
      </c>
      <c r="G3717">
        <v>224.73</v>
      </c>
    </row>
    <row r="3718" spans="1:7">
      <c r="A3718" t="s">
        <v>44763</v>
      </c>
      <c r="B3718" t="s">
        <v>44764</v>
      </c>
      <c r="C3718" t="s">
        <v>44765</v>
      </c>
      <c r="F3718" t="s">
        <v>1161</v>
      </c>
      <c r="G3718">
        <v>20.5</v>
      </c>
    </row>
    <row r="3719" spans="1:7">
      <c r="A3719" t="s">
        <v>44766</v>
      </c>
      <c r="B3719" t="s">
        <v>44767</v>
      </c>
      <c r="C3719" t="s">
        <v>44768</v>
      </c>
      <c r="F3719" t="s">
        <v>1161</v>
      </c>
      <c r="G3719">
        <v>25.31</v>
      </c>
    </row>
    <row r="3720" spans="1:7">
      <c r="A3720" t="s">
        <v>44769</v>
      </c>
      <c r="B3720" t="s">
        <v>44770</v>
      </c>
      <c r="C3720" t="s">
        <v>44771</v>
      </c>
      <c r="F3720" t="s">
        <v>1161</v>
      </c>
      <c r="G3720">
        <v>31.9</v>
      </c>
    </row>
    <row r="3721" spans="1:7">
      <c r="A3721" t="s">
        <v>44772</v>
      </c>
      <c r="B3721" t="s">
        <v>44773</v>
      </c>
      <c r="C3721" t="s">
        <v>44774</v>
      </c>
      <c r="F3721" t="s">
        <v>2885</v>
      </c>
      <c r="G3721">
        <v>149.19</v>
      </c>
    </row>
    <row r="3722" spans="1:7">
      <c r="A3722" t="s">
        <v>44775</v>
      </c>
      <c r="B3722" t="s">
        <v>44776</v>
      </c>
      <c r="C3722" t="s">
        <v>44777</v>
      </c>
      <c r="F3722" t="s">
        <v>1161</v>
      </c>
      <c r="G3722">
        <v>3012.06</v>
      </c>
    </row>
    <row r="3723" spans="1:7">
      <c r="A3723" t="s">
        <v>44778</v>
      </c>
      <c r="B3723" t="s">
        <v>44779</v>
      </c>
      <c r="C3723" t="s">
        <v>44780</v>
      </c>
      <c r="F3723" t="s">
        <v>1161</v>
      </c>
      <c r="G3723">
        <v>5.96</v>
      </c>
    </row>
    <row r="3724" spans="1:7">
      <c r="A3724" t="s">
        <v>44781</v>
      </c>
      <c r="B3724" t="s">
        <v>44782</v>
      </c>
      <c r="C3724" t="s">
        <v>44783</v>
      </c>
      <c r="F3724" t="s">
        <v>1161</v>
      </c>
      <c r="G3724">
        <v>89.86</v>
      </c>
    </row>
    <row r="3725" spans="1:7">
      <c r="A3725" t="s">
        <v>44784</v>
      </c>
      <c r="B3725" t="s">
        <v>44785</v>
      </c>
      <c r="C3725" t="s">
        <v>44786</v>
      </c>
      <c r="F3725" t="s">
        <v>1161</v>
      </c>
      <c r="G3725">
        <v>19.8</v>
      </c>
    </row>
    <row r="3726" spans="1:7">
      <c r="A3726" t="s">
        <v>44787</v>
      </c>
      <c r="B3726" t="s">
        <v>44788</v>
      </c>
      <c r="C3726" t="s">
        <v>44789</v>
      </c>
      <c r="F3726" t="s">
        <v>1161</v>
      </c>
      <c r="G3726">
        <v>26.92</v>
      </c>
    </row>
    <row r="3727" spans="1:7">
      <c r="A3727" t="s">
        <v>44790</v>
      </c>
      <c r="B3727" t="s">
        <v>44791</v>
      </c>
      <c r="C3727" t="s">
        <v>44792</v>
      </c>
      <c r="F3727" t="s">
        <v>1161</v>
      </c>
      <c r="G3727">
        <v>36.53</v>
      </c>
    </row>
    <row r="3728" spans="1:7">
      <c r="A3728" t="s">
        <v>44793</v>
      </c>
      <c r="B3728" t="s">
        <v>44794</v>
      </c>
      <c r="C3728" t="s">
        <v>44795</v>
      </c>
      <c r="F3728" t="s">
        <v>1161</v>
      </c>
      <c r="G3728">
        <v>52.98</v>
      </c>
    </row>
    <row r="3729" spans="1:7">
      <c r="A3729" t="s">
        <v>44796</v>
      </c>
      <c r="B3729" t="s">
        <v>44797</v>
      </c>
      <c r="C3729" t="s">
        <v>44798</v>
      </c>
      <c r="F3729" t="s">
        <v>1161</v>
      </c>
      <c r="G3729">
        <v>59.36</v>
      </c>
    </row>
    <row r="3730" spans="1:7">
      <c r="A3730" t="s">
        <v>44799</v>
      </c>
      <c r="B3730" t="s">
        <v>44800</v>
      </c>
      <c r="C3730" t="s">
        <v>44801</v>
      </c>
      <c r="F3730" t="s">
        <v>1161</v>
      </c>
      <c r="G3730">
        <v>79.989999999999995</v>
      </c>
    </row>
    <row r="3731" spans="1:7">
      <c r="A3731" t="s">
        <v>44802</v>
      </c>
      <c r="B3731" t="s">
        <v>44803</v>
      </c>
      <c r="C3731" t="s">
        <v>44804</v>
      </c>
      <c r="F3731" t="s">
        <v>1161</v>
      </c>
      <c r="G3731">
        <v>137.57</v>
      </c>
    </row>
    <row r="3732" spans="1:7">
      <c r="A3732" t="s">
        <v>44805</v>
      </c>
      <c r="B3732" t="s">
        <v>44806</v>
      </c>
      <c r="C3732" t="s">
        <v>44807</v>
      </c>
      <c r="F3732" t="s">
        <v>1161</v>
      </c>
      <c r="G3732">
        <v>187.31</v>
      </c>
    </row>
    <row r="3733" spans="1:7">
      <c r="A3733" t="s">
        <v>44808</v>
      </c>
      <c r="B3733" t="s">
        <v>44809</v>
      </c>
      <c r="C3733" t="s">
        <v>44810</v>
      </c>
      <c r="F3733" t="s">
        <v>1161</v>
      </c>
      <c r="G3733">
        <v>204.37</v>
      </c>
    </row>
    <row r="3734" spans="1:7">
      <c r="A3734" t="s">
        <v>44811</v>
      </c>
      <c r="B3734" t="s">
        <v>44812</v>
      </c>
      <c r="C3734" t="s">
        <v>44813</v>
      </c>
      <c r="F3734" t="s">
        <v>1161</v>
      </c>
      <c r="G3734">
        <v>318.67</v>
      </c>
    </row>
    <row r="3735" spans="1:7">
      <c r="A3735" t="s">
        <v>44814</v>
      </c>
      <c r="B3735" t="s">
        <v>44815</v>
      </c>
      <c r="C3735" t="s">
        <v>44816</v>
      </c>
      <c r="F3735" t="s">
        <v>1161</v>
      </c>
      <c r="G3735">
        <v>21.91</v>
      </c>
    </row>
    <row r="3736" spans="1:7">
      <c r="A3736" t="s">
        <v>44817</v>
      </c>
      <c r="B3736" t="s">
        <v>44818</v>
      </c>
      <c r="C3736" t="s">
        <v>44819</v>
      </c>
      <c r="F3736" t="s">
        <v>1161</v>
      </c>
      <c r="G3736">
        <v>182.07</v>
      </c>
    </row>
    <row r="3737" spans="1:7">
      <c r="A3737" t="s">
        <v>44820</v>
      </c>
      <c r="B3737" t="s">
        <v>44821</v>
      </c>
      <c r="C3737" t="s">
        <v>44822</v>
      </c>
      <c r="F3737" t="s">
        <v>1161</v>
      </c>
      <c r="G3737">
        <v>1758.56</v>
      </c>
    </row>
    <row r="3738" spans="1:7">
      <c r="A3738" t="s">
        <v>44823</v>
      </c>
      <c r="B3738" t="s">
        <v>44824</v>
      </c>
      <c r="C3738" t="s">
        <v>44825</v>
      </c>
      <c r="F3738" t="s">
        <v>1161</v>
      </c>
      <c r="G3738">
        <v>1594.22</v>
      </c>
    </row>
    <row r="3739" spans="1:7">
      <c r="A3739" t="s">
        <v>44826</v>
      </c>
      <c r="B3739" t="s">
        <v>44827</v>
      </c>
      <c r="C3739" t="s">
        <v>44828</v>
      </c>
      <c r="F3739" t="s">
        <v>1161</v>
      </c>
      <c r="G3739">
        <v>1617.93</v>
      </c>
    </row>
    <row r="3740" spans="1:7">
      <c r="A3740" t="s">
        <v>44829</v>
      </c>
      <c r="B3740" t="s">
        <v>44830</v>
      </c>
      <c r="C3740" t="s">
        <v>44831</v>
      </c>
      <c r="F3740" t="s">
        <v>1161</v>
      </c>
      <c r="G3740">
        <v>421.88</v>
      </c>
    </row>
    <row r="3741" spans="1:7">
      <c r="A3741" t="s">
        <v>44832</v>
      </c>
      <c r="B3741" t="s">
        <v>44833</v>
      </c>
      <c r="C3741" t="s">
        <v>44834</v>
      </c>
      <c r="F3741" t="s">
        <v>1161</v>
      </c>
      <c r="G3741">
        <v>88.57</v>
      </c>
    </row>
    <row r="3742" spans="1:7">
      <c r="A3742" t="s">
        <v>44835</v>
      </c>
      <c r="B3742" t="s">
        <v>44836</v>
      </c>
      <c r="C3742" t="s">
        <v>44837</v>
      </c>
      <c r="F3742" t="s">
        <v>1161</v>
      </c>
      <c r="G3742">
        <v>104.58</v>
      </c>
    </row>
    <row r="3743" spans="1:7">
      <c r="A3743" t="s">
        <v>44838</v>
      </c>
      <c r="B3743" t="s">
        <v>44839</v>
      </c>
      <c r="C3743" t="s">
        <v>44840</v>
      </c>
      <c r="F3743" t="s">
        <v>1161</v>
      </c>
      <c r="G3743">
        <v>220.15</v>
      </c>
    </row>
    <row r="3744" spans="1:7">
      <c r="A3744" t="s">
        <v>44841</v>
      </c>
      <c r="B3744" t="s">
        <v>44842</v>
      </c>
      <c r="C3744" t="s">
        <v>44843</v>
      </c>
      <c r="F3744" t="s">
        <v>1161</v>
      </c>
      <c r="G3744">
        <v>220.15</v>
      </c>
    </row>
    <row r="3745" spans="1:7">
      <c r="A3745" t="s">
        <v>44844</v>
      </c>
      <c r="B3745" t="s">
        <v>44845</v>
      </c>
      <c r="C3745" t="s">
        <v>44846</v>
      </c>
      <c r="F3745" t="s">
        <v>1161</v>
      </c>
      <c r="G3745">
        <v>323.70999999999998</v>
      </c>
    </row>
    <row r="3747" spans="1:7">
      <c r="A3747" t="s">
        <v>44847</v>
      </c>
      <c r="B3747" t="s">
        <v>44848</v>
      </c>
      <c r="C3747" t="s">
        <v>44849</v>
      </c>
      <c r="F3747" t="s">
        <v>1161</v>
      </c>
      <c r="G3747">
        <v>396.26</v>
      </c>
    </row>
    <row r="3749" spans="1:7">
      <c r="A3749" t="s">
        <v>44850</v>
      </c>
      <c r="B3749" t="s">
        <v>44851</v>
      </c>
      <c r="C3749" t="s">
        <v>44852</v>
      </c>
      <c r="F3749" t="s">
        <v>1161</v>
      </c>
      <c r="G3749">
        <v>483.48</v>
      </c>
    </row>
    <row r="3751" spans="1:7">
      <c r="A3751" t="s">
        <v>44853</v>
      </c>
      <c r="B3751" t="s">
        <v>44854</v>
      </c>
      <c r="C3751" t="s">
        <v>44855</v>
      </c>
      <c r="F3751" t="s">
        <v>1161</v>
      </c>
      <c r="G3751">
        <v>802.34</v>
      </c>
    </row>
    <row r="3753" spans="1:7">
      <c r="A3753" t="s">
        <v>44856</v>
      </c>
      <c r="B3753" t="s">
        <v>44857</v>
      </c>
      <c r="C3753" t="s">
        <v>44858</v>
      </c>
      <c r="F3753" t="s">
        <v>1161</v>
      </c>
      <c r="G3753">
        <v>838.94</v>
      </c>
    </row>
    <row r="3755" spans="1:7">
      <c r="A3755" t="s">
        <v>44859</v>
      </c>
      <c r="B3755" t="s">
        <v>44860</v>
      </c>
      <c r="C3755" t="s">
        <v>44861</v>
      </c>
      <c r="F3755" t="s">
        <v>1161</v>
      </c>
      <c r="G3755">
        <v>344.65</v>
      </c>
    </row>
    <row r="3757" spans="1:7">
      <c r="A3757" t="s">
        <v>44862</v>
      </c>
      <c r="B3757" t="s">
        <v>44863</v>
      </c>
      <c r="C3757" t="s">
        <v>44864</v>
      </c>
      <c r="F3757" t="s">
        <v>1161</v>
      </c>
      <c r="G3757">
        <v>460.83</v>
      </c>
    </row>
    <row r="3759" spans="1:7">
      <c r="A3759" t="s">
        <v>44865</v>
      </c>
      <c r="B3759" t="s">
        <v>44866</v>
      </c>
      <c r="C3759" t="s">
        <v>44867</v>
      </c>
      <c r="F3759" t="s">
        <v>1161</v>
      </c>
      <c r="G3759">
        <v>790.99</v>
      </c>
    </row>
    <row r="3761" spans="1:7">
      <c r="A3761" t="s">
        <v>44868</v>
      </c>
      <c r="B3761" t="s">
        <v>44869</v>
      </c>
      <c r="C3761" t="s">
        <v>44870</v>
      </c>
      <c r="F3761" t="s">
        <v>1161</v>
      </c>
      <c r="G3761">
        <v>1177.6500000000001</v>
      </c>
    </row>
    <row r="3763" spans="1:7">
      <c r="A3763" t="s">
        <v>44871</v>
      </c>
      <c r="B3763" t="s">
        <v>44872</v>
      </c>
      <c r="C3763" t="s">
        <v>44873</v>
      </c>
      <c r="F3763" t="s">
        <v>1161</v>
      </c>
      <c r="G3763">
        <v>2453.5100000000002</v>
      </c>
    </row>
    <row r="3764" spans="1:7">
      <c r="A3764" t="s">
        <v>44874</v>
      </c>
      <c r="B3764" t="s">
        <v>44875</v>
      </c>
      <c r="C3764" t="s">
        <v>44876</v>
      </c>
      <c r="F3764" t="s">
        <v>1161</v>
      </c>
      <c r="G3764">
        <v>3183.38</v>
      </c>
    </row>
    <row r="3765" spans="1:7">
      <c r="A3765" t="s">
        <v>44877</v>
      </c>
      <c r="B3765" t="s">
        <v>44878</v>
      </c>
      <c r="C3765" t="s">
        <v>44879</v>
      </c>
      <c r="F3765" t="s">
        <v>1161</v>
      </c>
      <c r="G3765">
        <v>93.87</v>
      </c>
    </row>
    <row r="3766" spans="1:7">
      <c r="A3766" t="s">
        <v>44880</v>
      </c>
      <c r="B3766" t="s">
        <v>44881</v>
      </c>
      <c r="C3766" t="s">
        <v>44882</v>
      </c>
      <c r="F3766" t="s">
        <v>1161</v>
      </c>
      <c r="G3766">
        <v>155.16</v>
      </c>
    </row>
    <row r="3767" spans="1:7">
      <c r="A3767" t="s">
        <v>44883</v>
      </c>
      <c r="B3767" t="s">
        <v>44884</v>
      </c>
      <c r="C3767" t="s">
        <v>44885</v>
      </c>
      <c r="F3767" t="s">
        <v>1161</v>
      </c>
      <c r="G3767">
        <v>237.4</v>
      </c>
    </row>
    <row r="3768" spans="1:7">
      <c r="A3768" t="s">
        <v>44886</v>
      </c>
      <c r="B3768" t="s">
        <v>44887</v>
      </c>
      <c r="C3768" t="s">
        <v>44888</v>
      </c>
      <c r="F3768" t="s">
        <v>1161</v>
      </c>
      <c r="G3768">
        <v>398.8</v>
      </c>
    </row>
    <row r="3769" spans="1:7">
      <c r="A3769" t="s">
        <v>44889</v>
      </c>
      <c r="B3769" t="s">
        <v>44890</v>
      </c>
      <c r="C3769" t="s">
        <v>44891</v>
      </c>
      <c r="F3769" t="s">
        <v>1161</v>
      </c>
      <c r="G3769">
        <v>590.37</v>
      </c>
    </row>
    <row r="3770" spans="1:7">
      <c r="A3770" t="s">
        <v>44892</v>
      </c>
      <c r="B3770" t="s">
        <v>44893</v>
      </c>
      <c r="C3770" t="s">
        <v>44894</v>
      </c>
      <c r="F3770" t="s">
        <v>1161</v>
      </c>
      <c r="G3770">
        <v>649.05999999999995</v>
      </c>
    </row>
    <row r="3771" spans="1:7">
      <c r="A3771" t="s">
        <v>44895</v>
      </c>
      <c r="B3771" t="s">
        <v>44896</v>
      </c>
      <c r="C3771" t="s">
        <v>44897</v>
      </c>
      <c r="F3771" t="s">
        <v>1161</v>
      </c>
      <c r="G3771">
        <v>700.54</v>
      </c>
    </row>
    <row r="3772" spans="1:7">
      <c r="A3772" t="s">
        <v>44898</v>
      </c>
      <c r="B3772" t="s">
        <v>44899</v>
      </c>
      <c r="C3772" t="s">
        <v>44900</v>
      </c>
      <c r="F3772" t="s">
        <v>1161</v>
      </c>
      <c r="G3772">
        <v>1062.1099999999999</v>
      </c>
    </row>
    <row r="3773" spans="1:7">
      <c r="A3773" t="s">
        <v>44901</v>
      </c>
      <c r="B3773" t="s">
        <v>44902</v>
      </c>
      <c r="C3773" t="s">
        <v>44903</v>
      </c>
      <c r="F3773" t="s">
        <v>1161</v>
      </c>
      <c r="G3773">
        <v>2950.94</v>
      </c>
    </row>
    <row r="3774" spans="1:7">
      <c r="A3774" t="s">
        <v>44904</v>
      </c>
      <c r="B3774" t="s">
        <v>44905</v>
      </c>
      <c r="C3774" t="s">
        <v>44906</v>
      </c>
      <c r="F3774" t="s">
        <v>1161</v>
      </c>
      <c r="G3774">
        <v>5589.04</v>
      </c>
    </row>
    <row r="3775" spans="1:7">
      <c r="A3775" t="s">
        <v>44907</v>
      </c>
      <c r="B3775" t="s">
        <v>44908</v>
      </c>
      <c r="C3775" t="s">
        <v>44909</v>
      </c>
      <c r="F3775" t="s">
        <v>1161</v>
      </c>
      <c r="G3775">
        <v>12389.85</v>
      </c>
    </row>
    <row r="3776" spans="1:7">
      <c r="A3776" t="s">
        <v>44910</v>
      </c>
      <c r="B3776" t="s">
        <v>44911</v>
      </c>
      <c r="C3776" t="s">
        <v>44912</v>
      </c>
      <c r="F3776" t="s">
        <v>1161</v>
      </c>
      <c r="G3776">
        <v>110.96</v>
      </c>
    </row>
    <row r="3777" spans="1:7">
      <c r="A3777" t="s">
        <v>44913</v>
      </c>
      <c r="B3777" t="s">
        <v>44914</v>
      </c>
      <c r="C3777" t="s">
        <v>44915</v>
      </c>
      <c r="F3777" t="s">
        <v>1161</v>
      </c>
      <c r="G3777">
        <v>1324.15</v>
      </c>
    </row>
    <row r="3778" spans="1:7">
      <c r="A3778" t="s">
        <v>44916</v>
      </c>
      <c r="B3778" t="s">
        <v>44917</v>
      </c>
      <c r="C3778" t="s">
        <v>44918</v>
      </c>
      <c r="F3778" t="s">
        <v>223</v>
      </c>
      <c r="G3778">
        <v>237.93</v>
      </c>
    </row>
    <row r="3779" spans="1:7">
      <c r="A3779" t="s">
        <v>44919</v>
      </c>
      <c r="B3779" t="s">
        <v>44920</v>
      </c>
      <c r="G3779">
        <v>5765.68</v>
      </c>
    </row>
    <row r="3780" spans="1:7">
      <c r="A3780" t="s">
        <v>44921</v>
      </c>
      <c r="B3780" t="s">
        <v>44922</v>
      </c>
      <c r="C3780" t="s">
        <v>44923</v>
      </c>
      <c r="F3780" t="s">
        <v>60</v>
      </c>
      <c r="G3780">
        <v>3.16</v>
      </c>
    </row>
    <row r="3781" spans="1:7">
      <c r="A3781" t="s">
        <v>44924</v>
      </c>
      <c r="B3781" t="s">
        <v>44925</v>
      </c>
      <c r="C3781" t="s">
        <v>44926</v>
      </c>
      <c r="F3781" t="s">
        <v>60</v>
      </c>
      <c r="G3781">
        <v>7.27</v>
      </c>
    </row>
    <row r="3782" spans="1:7">
      <c r="A3782" t="s">
        <v>44927</v>
      </c>
      <c r="B3782" t="s">
        <v>44928</v>
      </c>
      <c r="C3782" t="s">
        <v>44929</v>
      </c>
      <c r="F3782" t="s">
        <v>60</v>
      </c>
      <c r="G3782">
        <v>8.5</v>
      </c>
    </row>
    <row r="3783" spans="1:7">
      <c r="A3783" t="s">
        <v>44930</v>
      </c>
      <c r="B3783" t="s">
        <v>44931</v>
      </c>
      <c r="C3783" t="s">
        <v>44932</v>
      </c>
      <c r="F3783" t="s">
        <v>60</v>
      </c>
      <c r="G3783">
        <v>9.24</v>
      </c>
    </row>
    <row r="3784" spans="1:7">
      <c r="A3784" t="s">
        <v>44933</v>
      </c>
      <c r="B3784" t="s">
        <v>44934</v>
      </c>
      <c r="C3784" t="s">
        <v>44935</v>
      </c>
      <c r="F3784" t="s">
        <v>60</v>
      </c>
      <c r="G3784">
        <v>9.66</v>
      </c>
    </row>
    <row r="3785" spans="1:7">
      <c r="A3785" t="s">
        <v>44936</v>
      </c>
      <c r="B3785" t="s">
        <v>44937</v>
      </c>
      <c r="C3785" t="s">
        <v>44938</v>
      </c>
      <c r="F3785" t="s">
        <v>60</v>
      </c>
      <c r="G3785">
        <v>13.88</v>
      </c>
    </row>
    <row r="3786" spans="1:7">
      <c r="A3786" t="s">
        <v>44939</v>
      </c>
      <c r="B3786" t="s">
        <v>44940</v>
      </c>
      <c r="C3786" t="s">
        <v>44941</v>
      </c>
      <c r="F3786" t="s">
        <v>60</v>
      </c>
      <c r="G3786">
        <v>16.850000000000001</v>
      </c>
    </row>
    <row r="3787" spans="1:7">
      <c r="A3787" t="s">
        <v>44942</v>
      </c>
      <c r="B3787" t="s">
        <v>44943</v>
      </c>
      <c r="C3787" t="s">
        <v>44944</v>
      </c>
      <c r="F3787" t="s">
        <v>60</v>
      </c>
      <c r="G3787">
        <v>24.63</v>
      </c>
    </row>
    <row r="3788" spans="1:7">
      <c r="A3788" t="s">
        <v>44945</v>
      </c>
      <c r="B3788" t="s">
        <v>44946</v>
      </c>
      <c r="C3788" t="s">
        <v>44947</v>
      </c>
      <c r="F3788" t="s">
        <v>60</v>
      </c>
      <c r="G3788">
        <v>32.340000000000003</v>
      </c>
    </row>
    <row r="3789" spans="1:7">
      <c r="A3789" t="s">
        <v>44948</v>
      </c>
      <c r="B3789" t="s">
        <v>44949</v>
      </c>
      <c r="C3789" t="s">
        <v>44950</v>
      </c>
      <c r="F3789" t="s">
        <v>60</v>
      </c>
      <c r="G3789">
        <v>45.68</v>
      </c>
    </row>
    <row r="3790" spans="1:7">
      <c r="A3790" t="s">
        <v>44951</v>
      </c>
      <c r="B3790" t="s">
        <v>44952</v>
      </c>
      <c r="C3790" t="s">
        <v>44953</v>
      </c>
      <c r="F3790" t="s">
        <v>60</v>
      </c>
      <c r="G3790">
        <v>65.599999999999994</v>
      </c>
    </row>
    <row r="3791" spans="1:7">
      <c r="A3791" t="s">
        <v>44954</v>
      </c>
      <c r="B3791" t="s">
        <v>44955</v>
      </c>
      <c r="C3791" t="s">
        <v>44956</v>
      </c>
      <c r="F3791" t="s">
        <v>60</v>
      </c>
      <c r="G3791">
        <v>83.8</v>
      </c>
    </row>
    <row r="3792" spans="1:7">
      <c r="A3792" t="s">
        <v>44957</v>
      </c>
      <c r="B3792" t="s">
        <v>44958</v>
      </c>
      <c r="C3792" t="s">
        <v>44959</v>
      </c>
      <c r="F3792" t="s">
        <v>60</v>
      </c>
      <c r="G3792">
        <v>14.45</v>
      </c>
    </row>
    <row r="3793" spans="1:7">
      <c r="A3793" t="s">
        <v>44960</v>
      </c>
      <c r="B3793" t="s">
        <v>44961</v>
      </c>
      <c r="C3793" t="s">
        <v>44962</v>
      </c>
      <c r="F3793" t="s">
        <v>60</v>
      </c>
      <c r="G3793">
        <v>10.31</v>
      </c>
    </row>
    <row r="3794" spans="1:7">
      <c r="A3794" t="s">
        <v>44963</v>
      </c>
      <c r="B3794" t="s">
        <v>44964</v>
      </c>
      <c r="C3794" t="s">
        <v>44965</v>
      </c>
      <c r="F3794" t="s">
        <v>60</v>
      </c>
      <c r="G3794">
        <v>7.69</v>
      </c>
    </row>
    <row r="3795" spans="1:7">
      <c r="A3795" t="s">
        <v>44966</v>
      </c>
      <c r="B3795" t="s">
        <v>44967</v>
      </c>
      <c r="C3795" t="s">
        <v>44968</v>
      </c>
      <c r="F3795" t="s">
        <v>60</v>
      </c>
      <c r="G3795">
        <v>9.23</v>
      </c>
    </row>
    <row r="3796" spans="1:7">
      <c r="A3796" t="s">
        <v>44969</v>
      </c>
      <c r="B3796" t="s">
        <v>44970</v>
      </c>
      <c r="C3796" t="s">
        <v>44971</v>
      </c>
      <c r="F3796" t="s">
        <v>60</v>
      </c>
      <c r="G3796">
        <v>10.99</v>
      </c>
    </row>
    <row r="3797" spans="1:7">
      <c r="A3797" t="s">
        <v>44972</v>
      </c>
      <c r="B3797" t="s">
        <v>44973</v>
      </c>
      <c r="C3797" t="s">
        <v>44974</v>
      </c>
      <c r="F3797" t="s">
        <v>60</v>
      </c>
      <c r="G3797">
        <v>14.32</v>
      </c>
    </row>
    <row r="3798" spans="1:7">
      <c r="A3798" t="s">
        <v>44975</v>
      </c>
      <c r="B3798" t="s">
        <v>44976</v>
      </c>
      <c r="C3798" t="s">
        <v>44977</v>
      </c>
      <c r="F3798" t="s">
        <v>60</v>
      </c>
      <c r="G3798">
        <v>19.37</v>
      </c>
    </row>
    <row r="3799" spans="1:7">
      <c r="A3799" t="s">
        <v>44978</v>
      </c>
      <c r="B3799" t="s">
        <v>44979</v>
      </c>
      <c r="C3799" t="s">
        <v>44980</v>
      </c>
      <c r="F3799" t="s">
        <v>60</v>
      </c>
      <c r="G3799">
        <v>25.94</v>
      </c>
    </row>
    <row r="3800" spans="1:7">
      <c r="A3800" t="s">
        <v>44981</v>
      </c>
      <c r="B3800" t="s">
        <v>44982</v>
      </c>
      <c r="C3800" t="s">
        <v>44983</v>
      </c>
      <c r="F3800" t="s">
        <v>60</v>
      </c>
      <c r="G3800">
        <v>34.6</v>
      </c>
    </row>
    <row r="3801" spans="1:7">
      <c r="A3801" t="s">
        <v>44984</v>
      </c>
      <c r="B3801" t="s">
        <v>44985</v>
      </c>
      <c r="C3801" t="s">
        <v>44986</v>
      </c>
      <c r="F3801" t="s">
        <v>60</v>
      </c>
      <c r="G3801">
        <v>49.83</v>
      </c>
    </row>
    <row r="3802" spans="1:7">
      <c r="A3802" t="s">
        <v>44987</v>
      </c>
      <c r="B3802" t="s">
        <v>44988</v>
      </c>
      <c r="C3802" t="s">
        <v>44989</v>
      </c>
      <c r="F3802" t="s">
        <v>60</v>
      </c>
      <c r="G3802">
        <v>64.739999999999995</v>
      </c>
    </row>
    <row r="3803" spans="1:7">
      <c r="A3803" t="s">
        <v>44990</v>
      </c>
      <c r="B3803" t="s">
        <v>44991</v>
      </c>
      <c r="C3803" t="s">
        <v>44992</v>
      </c>
      <c r="F3803" t="s">
        <v>60</v>
      </c>
      <c r="G3803">
        <v>81.61</v>
      </c>
    </row>
    <row r="3804" spans="1:7">
      <c r="A3804" t="s">
        <v>44993</v>
      </c>
      <c r="B3804" t="s">
        <v>44994</v>
      </c>
      <c r="C3804" t="s">
        <v>44995</v>
      </c>
      <c r="F3804" t="s">
        <v>60</v>
      </c>
      <c r="G3804">
        <v>105.82</v>
      </c>
    </row>
    <row r="3805" spans="1:7">
      <c r="A3805" t="s">
        <v>44996</v>
      </c>
      <c r="B3805" t="s">
        <v>44997</v>
      </c>
      <c r="C3805" t="s">
        <v>44998</v>
      </c>
      <c r="F3805" t="s">
        <v>60</v>
      </c>
      <c r="G3805">
        <v>131.12</v>
      </c>
    </row>
    <row r="3806" spans="1:7">
      <c r="A3806" t="s">
        <v>44999</v>
      </c>
      <c r="B3806" t="s">
        <v>45000</v>
      </c>
      <c r="C3806" t="s">
        <v>45001</v>
      </c>
      <c r="F3806" t="s">
        <v>60</v>
      </c>
      <c r="G3806">
        <v>162.71</v>
      </c>
    </row>
    <row r="3807" spans="1:7">
      <c r="A3807" t="s">
        <v>45002</v>
      </c>
      <c r="B3807" t="s">
        <v>45003</v>
      </c>
      <c r="C3807" t="s">
        <v>45004</v>
      </c>
      <c r="F3807" t="s">
        <v>60</v>
      </c>
      <c r="G3807">
        <v>211.66</v>
      </c>
    </row>
    <row r="3808" spans="1:7">
      <c r="A3808" t="s">
        <v>45005</v>
      </c>
      <c r="B3808" t="s">
        <v>45006</v>
      </c>
      <c r="C3808" t="s">
        <v>45007</v>
      </c>
      <c r="F3808" t="s">
        <v>60</v>
      </c>
      <c r="G3808">
        <v>264.81</v>
      </c>
    </row>
    <row r="3809" spans="1:7">
      <c r="A3809" t="s">
        <v>45008</v>
      </c>
      <c r="B3809" t="s">
        <v>45009</v>
      </c>
      <c r="C3809" t="s">
        <v>45010</v>
      </c>
      <c r="F3809" t="s">
        <v>60</v>
      </c>
      <c r="G3809">
        <v>347.37</v>
      </c>
    </row>
    <row r="3810" spans="1:7">
      <c r="A3810" t="s">
        <v>45011</v>
      </c>
      <c r="B3810" t="s">
        <v>45012</v>
      </c>
      <c r="C3810" t="s">
        <v>45013</v>
      </c>
      <c r="F3810" t="s">
        <v>60</v>
      </c>
      <c r="G3810">
        <v>63.72</v>
      </c>
    </row>
    <row r="3811" spans="1:7">
      <c r="A3811" t="s">
        <v>45014</v>
      </c>
      <c r="B3811" t="s">
        <v>45015</v>
      </c>
      <c r="C3811" t="s">
        <v>45016</v>
      </c>
      <c r="F3811" t="s">
        <v>60</v>
      </c>
      <c r="G3811">
        <v>146.07</v>
      </c>
    </row>
    <row r="3812" spans="1:7">
      <c r="A3812" t="s">
        <v>45017</v>
      </c>
      <c r="B3812" t="s">
        <v>45018</v>
      </c>
      <c r="C3812" t="s">
        <v>45019</v>
      </c>
      <c r="F3812" t="s">
        <v>60</v>
      </c>
      <c r="G3812">
        <v>7.43</v>
      </c>
    </row>
    <row r="3813" spans="1:7">
      <c r="A3813" t="s">
        <v>45020</v>
      </c>
      <c r="B3813" t="s">
        <v>45021</v>
      </c>
      <c r="C3813" t="s">
        <v>45022</v>
      </c>
      <c r="F3813" t="s">
        <v>60</v>
      </c>
      <c r="G3813">
        <v>9.32</v>
      </c>
    </row>
    <row r="3814" spans="1:7">
      <c r="A3814" t="s">
        <v>45023</v>
      </c>
      <c r="B3814" t="s">
        <v>45024</v>
      </c>
      <c r="C3814" t="s">
        <v>45025</v>
      </c>
      <c r="F3814" t="s">
        <v>60</v>
      </c>
      <c r="G3814">
        <v>10.48</v>
      </c>
    </row>
    <row r="3815" spans="1:7">
      <c r="A3815" t="s">
        <v>45026</v>
      </c>
      <c r="B3815" t="s">
        <v>45027</v>
      </c>
      <c r="C3815" t="s">
        <v>45028</v>
      </c>
      <c r="F3815" t="s">
        <v>60</v>
      </c>
      <c r="G3815">
        <v>16.23</v>
      </c>
    </row>
    <row r="3816" spans="1:7">
      <c r="A3816" t="s">
        <v>45029</v>
      </c>
      <c r="B3816" t="s">
        <v>45030</v>
      </c>
      <c r="C3816" t="s">
        <v>45031</v>
      </c>
      <c r="F3816" t="s">
        <v>60</v>
      </c>
      <c r="G3816">
        <v>19.27</v>
      </c>
    </row>
    <row r="3817" spans="1:7">
      <c r="A3817" t="s">
        <v>45032</v>
      </c>
      <c r="B3817" t="s">
        <v>45033</v>
      </c>
      <c r="C3817" t="s">
        <v>45034</v>
      </c>
      <c r="F3817" t="s">
        <v>60</v>
      </c>
      <c r="G3817">
        <v>25.88</v>
      </c>
    </row>
    <row r="3818" spans="1:7">
      <c r="A3818" t="s">
        <v>45035</v>
      </c>
      <c r="B3818" t="s">
        <v>45036</v>
      </c>
      <c r="C3818" t="s">
        <v>45037</v>
      </c>
      <c r="F3818" t="s">
        <v>60</v>
      </c>
      <c r="G3818">
        <v>34.159999999999997</v>
      </c>
    </row>
    <row r="3819" spans="1:7">
      <c r="A3819" t="s">
        <v>45038</v>
      </c>
      <c r="B3819" t="s">
        <v>45039</v>
      </c>
      <c r="C3819" t="s">
        <v>45040</v>
      </c>
      <c r="F3819" t="s">
        <v>60</v>
      </c>
      <c r="G3819">
        <v>49.03</v>
      </c>
    </row>
    <row r="3820" spans="1:7">
      <c r="A3820" t="s">
        <v>45041</v>
      </c>
      <c r="B3820" t="s">
        <v>45042</v>
      </c>
      <c r="C3820" t="s">
        <v>45043</v>
      </c>
      <c r="F3820" t="s">
        <v>60</v>
      </c>
      <c r="G3820">
        <v>63.5</v>
      </c>
    </row>
    <row r="3821" spans="1:7">
      <c r="A3821" t="s">
        <v>45044</v>
      </c>
      <c r="B3821" t="s">
        <v>45045</v>
      </c>
      <c r="C3821" t="s">
        <v>45046</v>
      </c>
      <c r="F3821" t="s">
        <v>60</v>
      </c>
      <c r="G3821">
        <v>81.209999999999994</v>
      </c>
    </row>
    <row r="3822" spans="1:7">
      <c r="A3822" t="s">
        <v>45047</v>
      </c>
      <c r="B3822" t="s">
        <v>45048</v>
      </c>
      <c r="C3822" t="s">
        <v>45049</v>
      </c>
      <c r="F3822" t="s">
        <v>60</v>
      </c>
      <c r="G3822">
        <v>103.37</v>
      </c>
    </row>
    <row r="3823" spans="1:7">
      <c r="A3823" t="s">
        <v>45050</v>
      </c>
      <c r="B3823" t="s">
        <v>45051</v>
      </c>
      <c r="C3823" t="s">
        <v>45052</v>
      </c>
      <c r="F3823" t="s">
        <v>60</v>
      </c>
      <c r="G3823">
        <v>128.81</v>
      </c>
    </row>
    <row r="3824" spans="1:7">
      <c r="A3824" t="s">
        <v>45053</v>
      </c>
      <c r="B3824" t="s">
        <v>45054</v>
      </c>
      <c r="C3824" t="s">
        <v>45055</v>
      </c>
      <c r="F3824" t="s">
        <v>60</v>
      </c>
      <c r="G3824">
        <v>160.04</v>
      </c>
    </row>
    <row r="3825" spans="1:7">
      <c r="A3825" t="s">
        <v>45056</v>
      </c>
      <c r="B3825" t="s">
        <v>45057</v>
      </c>
      <c r="C3825" t="s">
        <v>45058</v>
      </c>
      <c r="F3825" t="s">
        <v>60</v>
      </c>
      <c r="G3825">
        <v>208.69</v>
      </c>
    </row>
    <row r="3826" spans="1:7">
      <c r="A3826" t="s">
        <v>45059</v>
      </c>
      <c r="B3826" t="s">
        <v>45060</v>
      </c>
      <c r="C3826" t="s">
        <v>45061</v>
      </c>
      <c r="F3826" t="s">
        <v>60</v>
      </c>
      <c r="G3826">
        <v>258.83</v>
      </c>
    </row>
    <row r="3827" spans="1:7">
      <c r="A3827" t="s">
        <v>45062</v>
      </c>
      <c r="B3827" t="s">
        <v>45063</v>
      </c>
      <c r="C3827" t="s">
        <v>45064</v>
      </c>
      <c r="F3827" t="s">
        <v>60</v>
      </c>
      <c r="G3827">
        <v>337.37</v>
      </c>
    </row>
    <row r="3828" spans="1:7">
      <c r="A3828" t="s">
        <v>45065</v>
      </c>
      <c r="B3828" t="s">
        <v>45066</v>
      </c>
      <c r="C3828" t="s">
        <v>45067</v>
      </c>
      <c r="F3828" t="s">
        <v>60</v>
      </c>
      <c r="G3828">
        <v>418.59</v>
      </c>
    </row>
    <row r="3829" spans="1:7">
      <c r="A3829" t="s">
        <v>45068</v>
      </c>
      <c r="B3829" t="s">
        <v>45069</v>
      </c>
      <c r="C3829" t="s">
        <v>45070</v>
      </c>
      <c r="F3829" t="s">
        <v>60</v>
      </c>
      <c r="G3829">
        <v>13.55</v>
      </c>
    </row>
    <row r="3830" spans="1:7">
      <c r="A3830" t="s">
        <v>45071</v>
      </c>
      <c r="B3830" t="s">
        <v>45072</v>
      </c>
      <c r="C3830" t="s">
        <v>45073</v>
      </c>
      <c r="F3830" t="s">
        <v>60</v>
      </c>
      <c r="G3830">
        <v>13.94</v>
      </c>
    </row>
    <row r="3831" spans="1:7">
      <c r="A3831" t="s">
        <v>45074</v>
      </c>
      <c r="B3831" t="s">
        <v>45075</v>
      </c>
      <c r="C3831" t="s">
        <v>45076</v>
      </c>
      <c r="F3831" t="s">
        <v>60</v>
      </c>
      <c r="G3831">
        <v>14.4</v>
      </c>
    </row>
    <row r="3832" spans="1:7">
      <c r="A3832" t="s">
        <v>45077</v>
      </c>
      <c r="B3832" t="s">
        <v>45078</v>
      </c>
      <c r="C3832" t="s">
        <v>45079</v>
      </c>
      <c r="F3832" t="s">
        <v>60</v>
      </c>
      <c r="G3832">
        <v>15.04</v>
      </c>
    </row>
    <row r="3833" spans="1:7">
      <c r="A3833" t="s">
        <v>45080</v>
      </c>
      <c r="B3833" t="s">
        <v>45081</v>
      </c>
      <c r="C3833" t="s">
        <v>45082</v>
      </c>
      <c r="F3833" t="s">
        <v>60</v>
      </c>
      <c r="G3833">
        <v>83.54</v>
      </c>
    </row>
    <row r="3834" spans="1:7">
      <c r="A3834" t="s">
        <v>45083</v>
      </c>
      <c r="B3834" t="s">
        <v>45084</v>
      </c>
      <c r="C3834" t="s">
        <v>45085</v>
      </c>
      <c r="F3834" t="s">
        <v>60</v>
      </c>
      <c r="G3834">
        <v>13.81</v>
      </c>
    </row>
    <row r="3835" spans="1:7">
      <c r="A3835" t="s">
        <v>45086</v>
      </c>
      <c r="B3835" t="s">
        <v>45087</v>
      </c>
      <c r="C3835" t="s">
        <v>45088</v>
      </c>
      <c r="F3835" t="s">
        <v>60</v>
      </c>
      <c r="G3835">
        <v>14.16</v>
      </c>
    </row>
    <row r="3836" spans="1:7">
      <c r="A3836" t="s">
        <v>45089</v>
      </c>
      <c r="B3836" t="s">
        <v>45090</v>
      </c>
      <c r="C3836" t="s">
        <v>45091</v>
      </c>
      <c r="F3836" t="s">
        <v>60</v>
      </c>
      <c r="G3836">
        <v>14.54</v>
      </c>
    </row>
    <row r="3837" spans="1:7">
      <c r="A3837" t="s">
        <v>45092</v>
      </c>
      <c r="B3837" t="s">
        <v>45093</v>
      </c>
      <c r="C3837" t="s">
        <v>45094</v>
      </c>
      <c r="F3837" t="s">
        <v>60</v>
      </c>
      <c r="G3837">
        <v>50.83</v>
      </c>
    </row>
    <row r="3838" spans="1:7">
      <c r="A3838" t="s">
        <v>45095</v>
      </c>
      <c r="B3838" t="s">
        <v>45096</v>
      </c>
      <c r="C3838" t="s">
        <v>45097</v>
      </c>
      <c r="F3838" t="s">
        <v>60</v>
      </c>
      <c r="G3838">
        <v>7.94</v>
      </c>
    </row>
    <row r="3839" spans="1:7">
      <c r="A3839" t="s">
        <v>45098</v>
      </c>
      <c r="B3839" t="s">
        <v>45099</v>
      </c>
      <c r="C3839" t="s">
        <v>45100</v>
      </c>
      <c r="F3839" t="s">
        <v>60</v>
      </c>
      <c r="G3839">
        <v>8.6199999999999992</v>
      </c>
    </row>
    <row r="3840" spans="1:7">
      <c r="A3840" t="s">
        <v>45101</v>
      </c>
      <c r="B3840" t="s">
        <v>45102</v>
      </c>
      <c r="C3840" t="s">
        <v>45103</v>
      </c>
      <c r="F3840" t="s">
        <v>60</v>
      </c>
      <c r="G3840">
        <v>8.6999999999999993</v>
      </c>
    </row>
    <row r="3841" spans="1:7">
      <c r="A3841" t="s">
        <v>45104</v>
      </c>
      <c r="B3841" t="s">
        <v>45105</v>
      </c>
      <c r="C3841" t="s">
        <v>45106</v>
      </c>
      <c r="F3841" t="s">
        <v>60</v>
      </c>
      <c r="G3841">
        <v>9.49</v>
      </c>
    </row>
    <row r="3842" spans="1:7">
      <c r="A3842" t="s">
        <v>45107</v>
      </c>
      <c r="B3842" t="s">
        <v>45108</v>
      </c>
      <c r="C3842" t="s">
        <v>45109</v>
      </c>
      <c r="F3842" t="s">
        <v>60</v>
      </c>
      <c r="G3842">
        <v>9.99</v>
      </c>
    </row>
    <row r="3843" spans="1:7">
      <c r="A3843" t="s">
        <v>45110</v>
      </c>
      <c r="B3843" t="s">
        <v>45111</v>
      </c>
      <c r="C3843" t="s">
        <v>45112</v>
      </c>
      <c r="F3843" t="s">
        <v>60</v>
      </c>
      <c r="G3843">
        <v>10.75</v>
      </c>
    </row>
    <row r="3844" spans="1:7">
      <c r="A3844" t="s">
        <v>45113</v>
      </c>
      <c r="B3844" t="s">
        <v>45114</v>
      </c>
      <c r="C3844" t="s">
        <v>45115</v>
      </c>
      <c r="F3844" t="s">
        <v>60</v>
      </c>
      <c r="G3844">
        <v>18.52</v>
      </c>
    </row>
    <row r="3845" spans="1:7">
      <c r="A3845" t="s">
        <v>45116</v>
      </c>
      <c r="B3845" t="s">
        <v>45117</v>
      </c>
      <c r="C3845" t="s">
        <v>45118</v>
      </c>
      <c r="F3845" t="s">
        <v>60</v>
      </c>
      <c r="G3845">
        <v>24.38</v>
      </c>
    </row>
    <row r="3846" spans="1:7">
      <c r="A3846" t="s">
        <v>45119</v>
      </c>
      <c r="B3846" t="s">
        <v>45120</v>
      </c>
      <c r="C3846" t="s">
        <v>45121</v>
      </c>
      <c r="F3846" t="s">
        <v>60</v>
      </c>
      <c r="G3846">
        <v>30.12</v>
      </c>
    </row>
    <row r="3847" spans="1:7">
      <c r="A3847" t="s">
        <v>45122</v>
      </c>
      <c r="B3847" t="s">
        <v>45123</v>
      </c>
      <c r="C3847" t="s">
        <v>45124</v>
      </c>
      <c r="F3847" t="s">
        <v>60</v>
      </c>
      <c r="G3847">
        <v>41.32</v>
      </c>
    </row>
    <row r="3848" spans="1:7">
      <c r="A3848" t="s">
        <v>45125</v>
      </c>
      <c r="B3848" t="s">
        <v>45126</v>
      </c>
      <c r="C3848" t="s">
        <v>45127</v>
      </c>
      <c r="F3848" t="s">
        <v>60</v>
      </c>
      <c r="G3848">
        <v>54.93</v>
      </c>
    </row>
    <row r="3849" spans="1:7">
      <c r="A3849" t="s">
        <v>45128</v>
      </c>
      <c r="B3849" t="s">
        <v>45129</v>
      </c>
      <c r="C3849" t="s">
        <v>45130</v>
      </c>
      <c r="F3849" t="s">
        <v>60</v>
      </c>
      <c r="G3849">
        <v>116.07</v>
      </c>
    </row>
    <row r="3850" spans="1:7">
      <c r="A3850" t="s">
        <v>45131</v>
      </c>
      <c r="B3850" t="s">
        <v>45132</v>
      </c>
      <c r="C3850" t="s">
        <v>45133</v>
      </c>
      <c r="F3850" t="s">
        <v>60</v>
      </c>
      <c r="G3850">
        <v>20.91</v>
      </c>
    </row>
    <row r="3851" spans="1:7">
      <c r="A3851" t="s">
        <v>45134</v>
      </c>
      <c r="B3851" t="s">
        <v>45135</v>
      </c>
      <c r="C3851" t="s">
        <v>45136</v>
      </c>
      <c r="F3851" t="s">
        <v>60</v>
      </c>
      <c r="G3851">
        <v>27.72</v>
      </c>
    </row>
    <row r="3852" spans="1:7">
      <c r="A3852" t="s">
        <v>45137</v>
      </c>
      <c r="B3852" t="s">
        <v>45138</v>
      </c>
      <c r="C3852" t="s">
        <v>45139</v>
      </c>
      <c r="F3852" t="s">
        <v>60</v>
      </c>
      <c r="G3852">
        <v>30.64</v>
      </c>
    </row>
    <row r="3853" spans="1:7">
      <c r="A3853" t="s">
        <v>45140</v>
      </c>
      <c r="B3853" t="s">
        <v>45141</v>
      </c>
      <c r="C3853" t="s">
        <v>45142</v>
      </c>
      <c r="F3853" t="s">
        <v>60</v>
      </c>
      <c r="G3853">
        <v>41.32</v>
      </c>
    </row>
    <row r="3854" spans="1:7">
      <c r="A3854" t="s">
        <v>45143</v>
      </c>
      <c r="B3854" t="s">
        <v>45144</v>
      </c>
      <c r="C3854" t="s">
        <v>45145</v>
      </c>
      <c r="F3854" t="s">
        <v>60</v>
      </c>
      <c r="G3854">
        <v>76.319999999999993</v>
      </c>
    </row>
    <row r="3855" spans="1:7">
      <c r="A3855" t="s">
        <v>45146</v>
      </c>
      <c r="B3855" t="s">
        <v>45147</v>
      </c>
      <c r="C3855" t="s">
        <v>45148</v>
      </c>
      <c r="F3855" t="s">
        <v>60</v>
      </c>
      <c r="G3855">
        <v>86.43</v>
      </c>
    </row>
    <row r="3856" spans="1:7">
      <c r="A3856" t="s">
        <v>45149</v>
      </c>
      <c r="B3856" t="s">
        <v>45150</v>
      </c>
      <c r="C3856" t="s">
        <v>45151</v>
      </c>
      <c r="F3856" t="s">
        <v>60</v>
      </c>
      <c r="G3856">
        <v>11.49</v>
      </c>
    </row>
    <row r="3857" spans="1:7">
      <c r="A3857" t="s">
        <v>45152</v>
      </c>
      <c r="B3857" t="s">
        <v>45153</v>
      </c>
      <c r="C3857" t="s">
        <v>45154</v>
      </c>
      <c r="F3857" t="s">
        <v>60</v>
      </c>
      <c r="G3857">
        <v>12.14</v>
      </c>
    </row>
    <row r="3858" spans="1:7">
      <c r="A3858" t="s">
        <v>45155</v>
      </c>
      <c r="B3858" t="s">
        <v>45156</v>
      </c>
      <c r="C3858" t="s">
        <v>45157</v>
      </c>
      <c r="F3858" t="s">
        <v>60</v>
      </c>
      <c r="G3858">
        <v>44.98</v>
      </c>
    </row>
    <row r="3859" spans="1:7">
      <c r="A3859" t="s">
        <v>45158</v>
      </c>
      <c r="B3859" t="s">
        <v>45159</v>
      </c>
      <c r="C3859" t="s">
        <v>45160</v>
      </c>
      <c r="F3859" t="s">
        <v>1161</v>
      </c>
      <c r="G3859">
        <v>6.1</v>
      </c>
    </row>
    <row r="3860" spans="1:7">
      <c r="A3860" t="s">
        <v>45161</v>
      </c>
      <c r="B3860" t="s">
        <v>45162</v>
      </c>
      <c r="C3860" t="s">
        <v>45163</v>
      </c>
      <c r="F3860" t="s">
        <v>1161</v>
      </c>
      <c r="G3860">
        <v>3.99</v>
      </c>
    </row>
    <row r="3861" spans="1:7">
      <c r="A3861" t="s">
        <v>45164</v>
      </c>
      <c r="B3861" t="s">
        <v>45165</v>
      </c>
      <c r="C3861" t="s">
        <v>45166</v>
      </c>
      <c r="F3861" t="s">
        <v>1161</v>
      </c>
      <c r="G3861">
        <v>13.4</v>
      </c>
    </row>
    <row r="3862" spans="1:7">
      <c r="A3862" t="s">
        <v>45167</v>
      </c>
      <c r="B3862" t="s">
        <v>45168</v>
      </c>
      <c r="C3862" t="s">
        <v>45169</v>
      </c>
      <c r="F3862" t="s">
        <v>1161</v>
      </c>
      <c r="G3862">
        <v>10.23</v>
      </c>
    </row>
    <row r="3863" spans="1:7">
      <c r="A3863" t="s">
        <v>45170</v>
      </c>
      <c r="B3863" t="s">
        <v>45171</v>
      </c>
      <c r="C3863" t="s">
        <v>45172</v>
      </c>
      <c r="F3863" t="s">
        <v>1161</v>
      </c>
      <c r="G3863">
        <v>12.48</v>
      </c>
    </row>
    <row r="3864" spans="1:7">
      <c r="A3864" t="s">
        <v>45173</v>
      </c>
      <c r="B3864" t="s">
        <v>45174</v>
      </c>
      <c r="C3864" t="s">
        <v>45175</v>
      </c>
      <c r="F3864" t="s">
        <v>1161</v>
      </c>
      <c r="G3864">
        <v>34.840000000000003</v>
      </c>
    </row>
    <row r="3865" spans="1:7">
      <c r="A3865" t="s">
        <v>45176</v>
      </c>
      <c r="B3865" t="s">
        <v>45177</v>
      </c>
      <c r="C3865" t="s">
        <v>45178</v>
      </c>
      <c r="F3865" t="s">
        <v>1161</v>
      </c>
      <c r="G3865">
        <v>85.61</v>
      </c>
    </row>
    <row r="3866" spans="1:7">
      <c r="A3866" t="s">
        <v>45179</v>
      </c>
      <c r="B3866" t="s">
        <v>45180</v>
      </c>
      <c r="C3866" t="s">
        <v>45181</v>
      </c>
      <c r="F3866" t="s">
        <v>60</v>
      </c>
      <c r="G3866">
        <v>63.29</v>
      </c>
    </row>
    <row r="3867" spans="1:7">
      <c r="A3867" t="s">
        <v>45182</v>
      </c>
      <c r="B3867" t="s">
        <v>45183</v>
      </c>
      <c r="C3867" t="s">
        <v>45184</v>
      </c>
      <c r="F3867" t="s">
        <v>60</v>
      </c>
      <c r="G3867">
        <v>103.66</v>
      </c>
    </row>
    <row r="3868" spans="1:7">
      <c r="A3868" t="s">
        <v>45185</v>
      </c>
      <c r="B3868" t="s">
        <v>45186</v>
      </c>
      <c r="C3868" t="s">
        <v>45187</v>
      </c>
      <c r="F3868" t="s">
        <v>60</v>
      </c>
      <c r="G3868">
        <v>4.01</v>
      </c>
    </row>
    <row r="3869" spans="1:7">
      <c r="A3869" t="s">
        <v>45188</v>
      </c>
      <c r="B3869" t="s">
        <v>45189</v>
      </c>
      <c r="C3869" t="s">
        <v>45190</v>
      </c>
      <c r="F3869" t="s">
        <v>60</v>
      </c>
      <c r="G3869">
        <v>4.7</v>
      </c>
    </row>
    <row r="3870" spans="1:7">
      <c r="A3870" t="s">
        <v>45191</v>
      </c>
      <c r="B3870" t="s">
        <v>45192</v>
      </c>
      <c r="C3870" t="s">
        <v>45193</v>
      </c>
      <c r="F3870" t="s">
        <v>60</v>
      </c>
      <c r="G3870">
        <v>5.22</v>
      </c>
    </row>
    <row r="3871" spans="1:7">
      <c r="A3871" t="s">
        <v>45194</v>
      </c>
      <c r="B3871" t="s">
        <v>45195</v>
      </c>
      <c r="C3871" t="s">
        <v>45196</v>
      </c>
      <c r="F3871" t="s">
        <v>60</v>
      </c>
      <c r="G3871">
        <v>5.9</v>
      </c>
    </row>
    <row r="3872" spans="1:7">
      <c r="A3872" t="s">
        <v>45197</v>
      </c>
      <c r="B3872" t="s">
        <v>45198</v>
      </c>
      <c r="C3872" t="s">
        <v>45199</v>
      </c>
      <c r="F3872" t="s">
        <v>60</v>
      </c>
      <c r="G3872">
        <v>7.05</v>
      </c>
    </row>
    <row r="3873" spans="1:7">
      <c r="A3873" t="s">
        <v>45200</v>
      </c>
      <c r="B3873" t="s">
        <v>45201</v>
      </c>
      <c r="C3873" t="s">
        <v>45202</v>
      </c>
      <c r="F3873" t="s">
        <v>60</v>
      </c>
      <c r="G3873">
        <v>8.77</v>
      </c>
    </row>
    <row r="3874" spans="1:7">
      <c r="A3874" t="s">
        <v>45203</v>
      </c>
      <c r="B3874" t="s">
        <v>45204</v>
      </c>
      <c r="C3874" t="s">
        <v>45205</v>
      </c>
      <c r="F3874" t="s">
        <v>60</v>
      </c>
      <c r="G3874">
        <v>10.42</v>
      </c>
    </row>
    <row r="3875" spans="1:7">
      <c r="A3875" t="s">
        <v>45206</v>
      </c>
      <c r="B3875" t="s">
        <v>45207</v>
      </c>
      <c r="C3875" t="s">
        <v>45208</v>
      </c>
      <c r="F3875" t="s">
        <v>60</v>
      </c>
      <c r="G3875">
        <v>13.55</v>
      </c>
    </row>
    <row r="3876" spans="1:7">
      <c r="A3876" t="s">
        <v>45209</v>
      </c>
      <c r="B3876" t="s">
        <v>45210</v>
      </c>
      <c r="C3876" t="s">
        <v>45211</v>
      </c>
      <c r="F3876" t="s">
        <v>60</v>
      </c>
      <c r="G3876">
        <v>4.88</v>
      </c>
    </row>
    <row r="3877" spans="1:7">
      <c r="A3877" t="s">
        <v>45212</v>
      </c>
      <c r="B3877" t="s">
        <v>45213</v>
      </c>
      <c r="C3877" t="s">
        <v>45214</v>
      </c>
      <c r="F3877" t="s">
        <v>60</v>
      </c>
      <c r="G3877">
        <v>6.56</v>
      </c>
    </row>
    <row r="3878" spans="1:7">
      <c r="A3878" t="s">
        <v>45215</v>
      </c>
      <c r="B3878" t="s">
        <v>45216</v>
      </c>
      <c r="C3878" t="s">
        <v>45217</v>
      </c>
      <c r="F3878" t="s">
        <v>60</v>
      </c>
      <c r="G3878">
        <v>9.52</v>
      </c>
    </row>
    <row r="3879" spans="1:7">
      <c r="A3879" t="s">
        <v>45218</v>
      </c>
      <c r="B3879" t="s">
        <v>45219</v>
      </c>
      <c r="C3879" t="s">
        <v>45220</v>
      </c>
      <c r="F3879" t="s">
        <v>1161</v>
      </c>
      <c r="G3879">
        <v>30.17</v>
      </c>
    </row>
    <row r="3880" spans="1:7">
      <c r="A3880" t="s">
        <v>45221</v>
      </c>
      <c r="B3880" t="s">
        <v>45222</v>
      </c>
      <c r="C3880" t="s">
        <v>45223</v>
      </c>
      <c r="F3880" t="s">
        <v>1161</v>
      </c>
      <c r="G3880">
        <v>109.39</v>
      </c>
    </row>
    <row r="3881" spans="1:7">
      <c r="A3881" t="s">
        <v>45224</v>
      </c>
      <c r="B3881" t="s">
        <v>45225</v>
      </c>
      <c r="C3881" t="s">
        <v>45226</v>
      </c>
      <c r="F3881" t="s">
        <v>60</v>
      </c>
      <c r="G3881">
        <v>3.79</v>
      </c>
    </row>
    <row r="3882" spans="1:7">
      <c r="A3882" t="s">
        <v>45227</v>
      </c>
      <c r="B3882" t="s">
        <v>45228</v>
      </c>
      <c r="C3882" t="s">
        <v>45229</v>
      </c>
      <c r="F3882" t="s">
        <v>60</v>
      </c>
      <c r="G3882">
        <v>7.73</v>
      </c>
    </row>
    <row r="3883" spans="1:7">
      <c r="A3883" t="s">
        <v>45230</v>
      </c>
      <c r="B3883" t="s">
        <v>45231</v>
      </c>
      <c r="C3883" t="s">
        <v>45232</v>
      </c>
      <c r="F3883" t="s">
        <v>60</v>
      </c>
      <c r="G3883">
        <v>3.4</v>
      </c>
    </row>
    <row r="3884" spans="1:7">
      <c r="A3884" t="s">
        <v>45233</v>
      </c>
      <c r="B3884" t="s">
        <v>45234</v>
      </c>
      <c r="C3884" t="s">
        <v>45235</v>
      </c>
      <c r="F3884" t="s">
        <v>1161</v>
      </c>
      <c r="G3884">
        <v>13.83</v>
      </c>
    </row>
    <row r="3885" spans="1:7">
      <c r="A3885" t="s">
        <v>45236</v>
      </c>
      <c r="B3885" t="s">
        <v>45237</v>
      </c>
      <c r="C3885" t="s">
        <v>45238</v>
      </c>
      <c r="F3885" t="s">
        <v>1161</v>
      </c>
      <c r="G3885">
        <v>15.06</v>
      </c>
    </row>
    <row r="3886" spans="1:7">
      <c r="A3886" t="s">
        <v>45239</v>
      </c>
      <c r="B3886" t="s">
        <v>45240</v>
      </c>
      <c r="C3886" t="s">
        <v>45241</v>
      </c>
      <c r="F3886" t="s">
        <v>1161</v>
      </c>
      <c r="G3886">
        <v>29.79</v>
      </c>
    </row>
    <row r="3887" spans="1:7">
      <c r="A3887" t="s">
        <v>45242</v>
      </c>
      <c r="B3887" t="s">
        <v>45243</v>
      </c>
      <c r="C3887" t="s">
        <v>45244</v>
      </c>
      <c r="F3887" t="s">
        <v>1161</v>
      </c>
      <c r="G3887">
        <v>39.33</v>
      </c>
    </row>
    <row r="3888" spans="1:7">
      <c r="A3888" t="s">
        <v>45245</v>
      </c>
      <c r="B3888" t="s">
        <v>45246</v>
      </c>
      <c r="C3888" t="s">
        <v>45247</v>
      </c>
      <c r="F3888" t="s">
        <v>1161</v>
      </c>
      <c r="G3888">
        <v>80.72</v>
      </c>
    </row>
    <row r="3889" spans="1:7">
      <c r="A3889" t="s">
        <v>45248</v>
      </c>
      <c r="B3889" t="s">
        <v>45249</v>
      </c>
      <c r="C3889" t="s">
        <v>45250</v>
      </c>
      <c r="F3889" t="s">
        <v>1161</v>
      </c>
      <c r="G3889">
        <v>31.64</v>
      </c>
    </row>
    <row r="3890" spans="1:7">
      <c r="A3890" t="s">
        <v>45251</v>
      </c>
      <c r="B3890" t="s">
        <v>45252</v>
      </c>
      <c r="C3890" t="s">
        <v>45253</v>
      </c>
      <c r="F3890" t="s">
        <v>1161</v>
      </c>
      <c r="G3890">
        <v>9.11</v>
      </c>
    </row>
    <row r="3891" spans="1:7">
      <c r="A3891" t="s">
        <v>45254</v>
      </c>
      <c r="B3891" t="s">
        <v>45255</v>
      </c>
      <c r="C3891" t="s">
        <v>45256</v>
      </c>
      <c r="F3891" t="s">
        <v>1161</v>
      </c>
      <c r="G3891">
        <v>9.11</v>
      </c>
    </row>
    <row r="3892" spans="1:7">
      <c r="A3892" t="s">
        <v>45257</v>
      </c>
      <c r="B3892" t="s">
        <v>45258</v>
      </c>
      <c r="C3892" t="s">
        <v>45259</v>
      </c>
      <c r="F3892" t="s">
        <v>60</v>
      </c>
      <c r="G3892">
        <v>12.66</v>
      </c>
    </row>
    <row r="3893" spans="1:7">
      <c r="A3893" t="s">
        <v>45260</v>
      </c>
      <c r="B3893" t="s">
        <v>45261</v>
      </c>
      <c r="G3893">
        <v>165149.5</v>
      </c>
    </row>
    <row r="3894" spans="1:7">
      <c r="A3894" t="s">
        <v>45262</v>
      </c>
      <c r="B3894" t="s">
        <v>45263</v>
      </c>
      <c r="C3894" t="s">
        <v>45264</v>
      </c>
      <c r="F3894" t="s">
        <v>1161</v>
      </c>
      <c r="G3894">
        <v>61.75</v>
      </c>
    </row>
    <row r="3895" spans="1:7">
      <c r="A3895" t="s">
        <v>45265</v>
      </c>
      <c r="B3895" t="s">
        <v>45266</v>
      </c>
      <c r="C3895" t="s">
        <v>45267</v>
      </c>
      <c r="F3895" t="s">
        <v>1161</v>
      </c>
      <c r="G3895">
        <v>75.739999999999995</v>
      </c>
    </row>
    <row r="3896" spans="1:7">
      <c r="A3896" t="s">
        <v>45268</v>
      </c>
      <c r="B3896" t="s">
        <v>45269</v>
      </c>
      <c r="C3896" t="s">
        <v>45270</v>
      </c>
      <c r="F3896" t="s">
        <v>1161</v>
      </c>
      <c r="G3896">
        <v>72.62</v>
      </c>
    </row>
    <row r="3897" spans="1:7">
      <c r="A3897" t="s">
        <v>45271</v>
      </c>
      <c r="B3897" t="s">
        <v>45272</v>
      </c>
      <c r="C3897" t="s">
        <v>45273</v>
      </c>
      <c r="F3897" t="s">
        <v>1161</v>
      </c>
      <c r="G3897">
        <v>208.37</v>
      </c>
    </row>
    <row r="3898" spans="1:7">
      <c r="A3898" t="s">
        <v>45274</v>
      </c>
      <c r="B3898" t="s">
        <v>45275</v>
      </c>
      <c r="C3898" t="s">
        <v>45276</v>
      </c>
      <c r="F3898" t="s">
        <v>1161</v>
      </c>
      <c r="G3898">
        <v>216.72</v>
      </c>
    </row>
    <row r="3899" spans="1:7">
      <c r="A3899" t="s">
        <v>45277</v>
      </c>
      <c r="B3899" t="s">
        <v>45278</v>
      </c>
      <c r="C3899" t="s">
        <v>45279</v>
      </c>
      <c r="F3899" t="s">
        <v>1161</v>
      </c>
      <c r="G3899">
        <v>284.83</v>
      </c>
    </row>
    <row r="3900" spans="1:7">
      <c r="A3900" t="s">
        <v>45280</v>
      </c>
      <c r="B3900" t="s">
        <v>45281</v>
      </c>
      <c r="C3900" t="s">
        <v>45282</v>
      </c>
      <c r="F3900" t="s">
        <v>1161</v>
      </c>
      <c r="G3900">
        <v>1193.26</v>
      </c>
    </row>
    <row r="3901" spans="1:7">
      <c r="A3901" t="s">
        <v>45283</v>
      </c>
      <c r="B3901" t="s">
        <v>45284</v>
      </c>
      <c r="C3901" t="s">
        <v>45285</v>
      </c>
      <c r="F3901" t="s">
        <v>1161</v>
      </c>
      <c r="G3901">
        <v>549.97</v>
      </c>
    </row>
    <row r="3902" spans="1:7">
      <c r="A3902" t="s">
        <v>45286</v>
      </c>
      <c r="B3902" t="s">
        <v>45287</v>
      </c>
      <c r="C3902" t="s">
        <v>45288</v>
      </c>
      <c r="F3902" t="s">
        <v>1161</v>
      </c>
      <c r="G3902">
        <v>5746.83</v>
      </c>
    </row>
    <row r="3903" spans="1:7">
      <c r="A3903" t="s">
        <v>45289</v>
      </c>
      <c r="B3903" t="s">
        <v>45290</v>
      </c>
      <c r="C3903" t="s">
        <v>45291</v>
      </c>
      <c r="F3903" t="s">
        <v>1161</v>
      </c>
      <c r="G3903">
        <v>234.06</v>
      </c>
    </row>
    <row r="3904" spans="1:7">
      <c r="A3904" t="s">
        <v>45292</v>
      </c>
      <c r="B3904" t="s">
        <v>45293</v>
      </c>
      <c r="C3904" t="s">
        <v>45294</v>
      </c>
      <c r="F3904" t="s">
        <v>1161</v>
      </c>
      <c r="G3904">
        <v>295.56</v>
      </c>
    </row>
    <row r="3905" spans="1:7">
      <c r="A3905" t="s">
        <v>45295</v>
      </c>
      <c r="B3905" t="s">
        <v>45296</v>
      </c>
      <c r="C3905" t="s">
        <v>45297</v>
      </c>
      <c r="F3905" t="s">
        <v>1161</v>
      </c>
      <c r="G3905">
        <v>347.92</v>
      </c>
    </row>
    <row r="3906" spans="1:7">
      <c r="A3906" t="s">
        <v>45298</v>
      </c>
      <c r="B3906" t="s">
        <v>45299</v>
      </c>
      <c r="C3906" t="s">
        <v>45300</v>
      </c>
      <c r="F3906" t="s">
        <v>1161</v>
      </c>
      <c r="G3906">
        <v>504.65</v>
      </c>
    </row>
    <row r="3907" spans="1:7">
      <c r="A3907" t="s">
        <v>45301</v>
      </c>
      <c r="B3907" t="s">
        <v>45302</v>
      </c>
      <c r="C3907" t="s">
        <v>45303</v>
      </c>
      <c r="F3907" t="s">
        <v>1161</v>
      </c>
      <c r="G3907">
        <v>617.99</v>
      </c>
    </row>
    <row r="3908" spans="1:7">
      <c r="A3908" t="s">
        <v>45304</v>
      </c>
      <c r="B3908" t="s">
        <v>45305</v>
      </c>
      <c r="C3908" t="s">
        <v>45306</v>
      </c>
      <c r="F3908" t="s">
        <v>1161</v>
      </c>
      <c r="G3908">
        <v>636.38</v>
      </c>
    </row>
    <row r="3909" spans="1:7">
      <c r="A3909" t="s">
        <v>45307</v>
      </c>
      <c r="B3909" t="s">
        <v>45308</v>
      </c>
      <c r="C3909" t="s">
        <v>45309</v>
      </c>
      <c r="F3909" t="s">
        <v>1161</v>
      </c>
      <c r="G3909">
        <v>638.55999999999995</v>
      </c>
    </row>
    <row r="3910" spans="1:7">
      <c r="A3910" t="s">
        <v>45310</v>
      </c>
      <c r="B3910" t="s">
        <v>45311</v>
      </c>
      <c r="C3910" t="s">
        <v>45312</v>
      </c>
      <c r="F3910" t="s">
        <v>1161</v>
      </c>
      <c r="G3910">
        <v>791.29</v>
      </c>
    </row>
    <row r="3911" spans="1:7">
      <c r="A3911" t="s">
        <v>45313</v>
      </c>
      <c r="B3911" t="s">
        <v>45314</v>
      </c>
      <c r="C3911" t="s">
        <v>45315</v>
      </c>
      <c r="F3911" t="s">
        <v>1161</v>
      </c>
      <c r="G3911">
        <v>199.49</v>
      </c>
    </row>
    <row r="3912" spans="1:7">
      <c r="A3912" t="s">
        <v>45316</v>
      </c>
      <c r="B3912" t="s">
        <v>45317</v>
      </c>
      <c r="C3912" t="s">
        <v>45318</v>
      </c>
      <c r="F3912" t="s">
        <v>1161</v>
      </c>
      <c r="G3912">
        <v>240.71</v>
      </c>
    </row>
    <row r="3913" spans="1:7">
      <c r="A3913" t="s">
        <v>45319</v>
      </c>
      <c r="B3913" t="s">
        <v>45320</v>
      </c>
      <c r="C3913" t="s">
        <v>45321</v>
      </c>
      <c r="F3913" t="s">
        <v>1161</v>
      </c>
      <c r="G3913">
        <v>389.56</v>
      </c>
    </row>
    <row r="3914" spans="1:7">
      <c r="A3914" t="s">
        <v>45322</v>
      </c>
      <c r="B3914" t="s">
        <v>45323</v>
      </c>
      <c r="C3914" t="s">
        <v>45324</v>
      </c>
      <c r="F3914" t="s">
        <v>1161</v>
      </c>
      <c r="G3914">
        <v>488.37</v>
      </c>
    </row>
    <row r="3915" spans="1:7">
      <c r="A3915" t="s">
        <v>45325</v>
      </c>
      <c r="B3915" t="s">
        <v>45326</v>
      </c>
      <c r="C3915" t="s">
        <v>45327</v>
      </c>
      <c r="F3915" t="s">
        <v>1161</v>
      </c>
      <c r="G3915">
        <v>944.16</v>
      </c>
    </row>
    <row r="3916" spans="1:7">
      <c r="A3916" t="s">
        <v>45328</v>
      </c>
      <c r="B3916" t="s">
        <v>45329</v>
      </c>
      <c r="C3916" t="s">
        <v>45330</v>
      </c>
      <c r="F3916" t="s">
        <v>1161</v>
      </c>
      <c r="G3916">
        <v>727.6</v>
      </c>
    </row>
    <row r="3917" spans="1:7">
      <c r="A3917" t="s">
        <v>45331</v>
      </c>
      <c r="B3917" t="s">
        <v>45332</v>
      </c>
      <c r="C3917" t="s">
        <v>45333</v>
      </c>
      <c r="F3917" t="s">
        <v>1161</v>
      </c>
      <c r="G3917">
        <v>144.41</v>
      </c>
    </row>
    <row r="3918" spans="1:7">
      <c r="A3918" t="s">
        <v>45334</v>
      </c>
      <c r="B3918" t="s">
        <v>45335</v>
      </c>
      <c r="C3918" t="s">
        <v>45336</v>
      </c>
      <c r="F3918" t="s">
        <v>1161</v>
      </c>
      <c r="G3918">
        <v>25.47</v>
      </c>
    </row>
    <row r="3919" spans="1:7">
      <c r="A3919" t="s">
        <v>45337</v>
      </c>
      <c r="B3919" t="s">
        <v>45338</v>
      </c>
      <c r="C3919" t="s">
        <v>45339</v>
      </c>
      <c r="F3919" t="s">
        <v>1161</v>
      </c>
      <c r="G3919">
        <v>25.47</v>
      </c>
    </row>
    <row r="3920" spans="1:7">
      <c r="A3920" t="s">
        <v>45340</v>
      </c>
      <c r="B3920" t="s">
        <v>45341</v>
      </c>
      <c r="C3920" t="s">
        <v>45342</v>
      </c>
      <c r="F3920" t="s">
        <v>1161</v>
      </c>
      <c r="G3920">
        <v>25.47</v>
      </c>
    </row>
    <row r="3921" spans="1:7">
      <c r="A3921" t="s">
        <v>45343</v>
      </c>
      <c r="B3921" t="s">
        <v>45344</v>
      </c>
      <c r="C3921" t="s">
        <v>45345</v>
      </c>
      <c r="F3921" t="s">
        <v>1161</v>
      </c>
      <c r="G3921">
        <v>25.47</v>
      </c>
    </row>
    <row r="3922" spans="1:7">
      <c r="A3922" t="s">
        <v>45346</v>
      </c>
      <c r="B3922" t="s">
        <v>45347</v>
      </c>
      <c r="C3922" t="s">
        <v>45348</v>
      </c>
      <c r="F3922" t="s">
        <v>1161</v>
      </c>
      <c r="G3922">
        <v>32.979999999999997</v>
      </c>
    </row>
    <row r="3923" spans="1:7">
      <c r="A3923" t="s">
        <v>45349</v>
      </c>
      <c r="B3923" t="s">
        <v>45350</v>
      </c>
      <c r="C3923" t="s">
        <v>45351</v>
      </c>
      <c r="F3923" t="s">
        <v>1161</v>
      </c>
      <c r="G3923">
        <v>32.979999999999997</v>
      </c>
    </row>
    <row r="3924" spans="1:7">
      <c r="A3924" t="s">
        <v>45352</v>
      </c>
      <c r="B3924" t="s">
        <v>45353</v>
      </c>
      <c r="C3924" t="s">
        <v>45354</v>
      </c>
      <c r="F3924" t="s">
        <v>1161</v>
      </c>
      <c r="G3924">
        <v>32.979999999999997</v>
      </c>
    </row>
    <row r="3925" spans="1:7">
      <c r="A3925" t="s">
        <v>45355</v>
      </c>
      <c r="B3925" t="s">
        <v>45356</v>
      </c>
      <c r="C3925" t="s">
        <v>45357</v>
      </c>
      <c r="F3925" t="s">
        <v>1161</v>
      </c>
      <c r="G3925">
        <v>79.900000000000006</v>
      </c>
    </row>
    <row r="3926" spans="1:7">
      <c r="A3926" t="s">
        <v>45358</v>
      </c>
      <c r="B3926" t="s">
        <v>45359</v>
      </c>
      <c r="C3926" t="s">
        <v>45360</v>
      </c>
      <c r="F3926" t="s">
        <v>1161</v>
      </c>
      <c r="G3926">
        <v>79.900000000000006</v>
      </c>
    </row>
    <row r="3927" spans="1:7">
      <c r="A3927" t="s">
        <v>45361</v>
      </c>
      <c r="B3927" t="s">
        <v>45362</v>
      </c>
      <c r="C3927" t="s">
        <v>45363</v>
      </c>
      <c r="F3927" t="s">
        <v>1161</v>
      </c>
      <c r="G3927">
        <v>79.900000000000006</v>
      </c>
    </row>
    <row r="3928" spans="1:7">
      <c r="A3928" t="s">
        <v>45364</v>
      </c>
      <c r="B3928" t="s">
        <v>45365</v>
      </c>
      <c r="C3928" t="s">
        <v>45366</v>
      </c>
      <c r="F3928" t="s">
        <v>1161</v>
      </c>
      <c r="G3928">
        <v>79.900000000000006</v>
      </c>
    </row>
    <row r="3929" spans="1:7">
      <c r="A3929" t="s">
        <v>45367</v>
      </c>
      <c r="B3929" t="s">
        <v>45368</v>
      </c>
      <c r="C3929" t="s">
        <v>45369</v>
      </c>
      <c r="F3929" t="s">
        <v>1161</v>
      </c>
      <c r="G3929">
        <v>80.73</v>
      </c>
    </row>
    <row r="3930" spans="1:7">
      <c r="A3930" t="s">
        <v>45370</v>
      </c>
      <c r="B3930" t="s">
        <v>45371</v>
      </c>
      <c r="C3930" t="s">
        <v>45372</v>
      </c>
      <c r="F3930" t="s">
        <v>1161</v>
      </c>
      <c r="G3930">
        <v>80.97</v>
      </c>
    </row>
    <row r="3931" spans="1:7">
      <c r="A3931" t="s">
        <v>45373</v>
      </c>
      <c r="B3931" t="s">
        <v>45374</v>
      </c>
      <c r="C3931" t="s">
        <v>45375</v>
      </c>
      <c r="F3931" t="s">
        <v>1161</v>
      </c>
      <c r="G3931">
        <v>84.02</v>
      </c>
    </row>
    <row r="3932" spans="1:7">
      <c r="A3932" t="s">
        <v>45376</v>
      </c>
      <c r="B3932" t="s">
        <v>45377</v>
      </c>
      <c r="C3932" t="s">
        <v>45378</v>
      </c>
      <c r="F3932" t="s">
        <v>1161</v>
      </c>
      <c r="G3932">
        <v>162.96</v>
      </c>
    </row>
    <row r="3933" spans="1:7">
      <c r="A3933" t="s">
        <v>45379</v>
      </c>
      <c r="B3933" t="s">
        <v>45380</v>
      </c>
      <c r="C3933" t="s">
        <v>45381</v>
      </c>
      <c r="F3933" t="s">
        <v>1161</v>
      </c>
      <c r="G3933">
        <v>273.47000000000003</v>
      </c>
    </row>
    <row r="3934" spans="1:7">
      <c r="A3934" t="s">
        <v>45382</v>
      </c>
      <c r="B3934" t="s">
        <v>45383</v>
      </c>
      <c r="C3934" t="s">
        <v>45384</v>
      </c>
      <c r="F3934" t="s">
        <v>1161</v>
      </c>
      <c r="G3934">
        <v>423.91</v>
      </c>
    </row>
    <row r="3936" spans="1:7">
      <c r="A3936" t="s">
        <v>45385</v>
      </c>
      <c r="B3936" t="s">
        <v>45386</v>
      </c>
      <c r="C3936" t="s">
        <v>45387</v>
      </c>
      <c r="F3936" t="s">
        <v>1161</v>
      </c>
      <c r="G3936">
        <v>618.14</v>
      </c>
    </row>
    <row r="3938" spans="1:7">
      <c r="A3938" t="s">
        <v>45388</v>
      </c>
      <c r="B3938" t="s">
        <v>45389</v>
      </c>
      <c r="C3938" t="s">
        <v>45390</v>
      </c>
      <c r="F3938" t="s">
        <v>1161</v>
      </c>
      <c r="G3938">
        <v>970.45</v>
      </c>
    </row>
    <row r="3940" spans="1:7">
      <c r="A3940" t="s">
        <v>45391</v>
      </c>
      <c r="B3940" t="s">
        <v>45392</v>
      </c>
      <c r="C3940" t="s">
        <v>45393</v>
      </c>
      <c r="F3940" t="s">
        <v>1161</v>
      </c>
      <c r="G3940">
        <v>4272.97</v>
      </c>
    </row>
    <row r="3941" spans="1:7">
      <c r="A3941" t="s">
        <v>45394</v>
      </c>
      <c r="B3941" t="s">
        <v>45395</v>
      </c>
      <c r="C3941" t="s">
        <v>45396</v>
      </c>
      <c r="F3941" t="s">
        <v>1161</v>
      </c>
      <c r="G3941">
        <v>1822.13</v>
      </c>
    </row>
    <row r="3943" spans="1:7">
      <c r="A3943" t="s">
        <v>45397</v>
      </c>
      <c r="B3943" t="s">
        <v>45398</v>
      </c>
      <c r="C3943" t="s">
        <v>45399</v>
      </c>
      <c r="F3943" t="s">
        <v>1161</v>
      </c>
      <c r="G3943">
        <v>4309.2</v>
      </c>
    </row>
    <row r="3945" spans="1:7">
      <c r="A3945" t="s">
        <v>45400</v>
      </c>
      <c r="B3945" t="s">
        <v>45401</v>
      </c>
      <c r="C3945" t="s">
        <v>45402</v>
      </c>
      <c r="F3945" t="s">
        <v>1161</v>
      </c>
      <c r="G3945">
        <v>108.37</v>
      </c>
    </row>
    <row r="3946" spans="1:7">
      <c r="A3946" t="s">
        <v>45403</v>
      </c>
      <c r="B3946" t="s">
        <v>45404</v>
      </c>
      <c r="C3946" t="s">
        <v>45405</v>
      </c>
      <c r="F3946" t="s">
        <v>1161</v>
      </c>
      <c r="G3946">
        <v>108.37</v>
      </c>
    </row>
    <row r="3947" spans="1:7">
      <c r="A3947" t="s">
        <v>45406</v>
      </c>
      <c r="B3947" t="s">
        <v>45407</v>
      </c>
      <c r="C3947" t="s">
        <v>45408</v>
      </c>
      <c r="F3947" t="s">
        <v>1161</v>
      </c>
      <c r="G3947">
        <v>119.77</v>
      </c>
    </row>
    <row r="3948" spans="1:7">
      <c r="A3948" t="s">
        <v>45409</v>
      </c>
      <c r="B3948" t="s">
        <v>45410</v>
      </c>
      <c r="C3948" t="s">
        <v>45411</v>
      </c>
      <c r="F3948" t="s">
        <v>1161</v>
      </c>
      <c r="G3948">
        <v>257.83</v>
      </c>
    </row>
    <row r="3949" spans="1:7">
      <c r="A3949" t="s">
        <v>45412</v>
      </c>
      <c r="B3949" t="s">
        <v>45413</v>
      </c>
      <c r="C3949" t="s">
        <v>45414</v>
      </c>
      <c r="F3949" t="s">
        <v>1161</v>
      </c>
      <c r="G3949">
        <v>318</v>
      </c>
    </row>
    <row r="3950" spans="1:7">
      <c r="A3950" t="s">
        <v>45415</v>
      </c>
      <c r="B3950" t="s">
        <v>45416</v>
      </c>
      <c r="C3950" t="s">
        <v>45417</v>
      </c>
      <c r="F3950" t="s">
        <v>1161</v>
      </c>
      <c r="G3950">
        <v>2375.08</v>
      </c>
    </row>
    <row r="3951" spans="1:7">
      <c r="A3951" t="s">
        <v>45418</v>
      </c>
      <c r="B3951" t="s">
        <v>45419</v>
      </c>
      <c r="C3951" t="s">
        <v>45420</v>
      </c>
      <c r="F3951" t="s">
        <v>1161</v>
      </c>
      <c r="G3951">
        <v>2630.72</v>
      </c>
    </row>
    <row r="3952" spans="1:7">
      <c r="A3952" t="s">
        <v>45421</v>
      </c>
      <c r="B3952" t="s">
        <v>45422</v>
      </c>
      <c r="C3952" t="s">
        <v>45423</v>
      </c>
      <c r="F3952" t="s">
        <v>1161</v>
      </c>
      <c r="G3952">
        <v>3647.05</v>
      </c>
    </row>
    <row r="3953" spans="1:7">
      <c r="A3953" t="s">
        <v>45424</v>
      </c>
      <c r="B3953" t="s">
        <v>45425</v>
      </c>
      <c r="C3953" t="s">
        <v>45426</v>
      </c>
      <c r="F3953" t="s">
        <v>1161</v>
      </c>
      <c r="G3953">
        <v>15477.69</v>
      </c>
    </row>
    <row r="3954" spans="1:7">
      <c r="A3954" t="s">
        <v>45427</v>
      </c>
      <c r="B3954" t="s">
        <v>45428</v>
      </c>
      <c r="C3954" t="s">
        <v>45429</v>
      </c>
      <c r="F3954" t="s">
        <v>1161</v>
      </c>
      <c r="G3954">
        <v>15546.74</v>
      </c>
    </row>
    <row r="3955" spans="1:7">
      <c r="A3955" t="s">
        <v>45430</v>
      </c>
      <c r="B3955" t="s">
        <v>45431</v>
      </c>
      <c r="C3955" t="s">
        <v>45432</v>
      </c>
      <c r="F3955" t="s">
        <v>1161</v>
      </c>
      <c r="G3955">
        <v>18857.3</v>
      </c>
    </row>
    <row r="3956" spans="1:7">
      <c r="A3956" t="s">
        <v>45433</v>
      </c>
      <c r="B3956" t="s">
        <v>45434</v>
      </c>
      <c r="C3956" t="s">
        <v>45435</v>
      </c>
      <c r="F3956" t="s">
        <v>1161</v>
      </c>
      <c r="G3956">
        <v>34667.96</v>
      </c>
    </row>
    <row r="3957" spans="1:7">
      <c r="A3957" t="s">
        <v>45436</v>
      </c>
      <c r="B3957" t="s">
        <v>45437</v>
      </c>
      <c r="C3957" t="s">
        <v>45438</v>
      </c>
      <c r="F3957" t="s">
        <v>1161</v>
      </c>
      <c r="G3957">
        <v>34998.129999999997</v>
      </c>
    </row>
    <row r="3958" spans="1:7">
      <c r="A3958" t="s">
        <v>45439</v>
      </c>
      <c r="B3958" t="s">
        <v>45440</v>
      </c>
      <c r="C3958" t="s">
        <v>45441</v>
      </c>
      <c r="F3958" t="s">
        <v>1161</v>
      </c>
      <c r="G3958">
        <v>318</v>
      </c>
    </row>
    <row r="3959" spans="1:7">
      <c r="A3959" t="s">
        <v>45442</v>
      </c>
      <c r="B3959" t="s">
        <v>45443</v>
      </c>
      <c r="C3959" t="s">
        <v>45444</v>
      </c>
      <c r="F3959" t="s">
        <v>1161</v>
      </c>
      <c r="G3959">
        <v>103.29</v>
      </c>
    </row>
    <row r="3960" spans="1:7">
      <c r="A3960" t="s">
        <v>45445</v>
      </c>
      <c r="B3960" t="s">
        <v>45446</v>
      </c>
      <c r="C3960" t="s">
        <v>45447</v>
      </c>
      <c r="F3960" t="s">
        <v>1161</v>
      </c>
      <c r="G3960">
        <v>103.29</v>
      </c>
    </row>
    <row r="3961" spans="1:7">
      <c r="A3961" t="s">
        <v>45448</v>
      </c>
      <c r="B3961" t="s">
        <v>45449</v>
      </c>
      <c r="C3961" t="s">
        <v>45450</v>
      </c>
      <c r="F3961" t="s">
        <v>1161</v>
      </c>
      <c r="G3961">
        <v>103.29</v>
      </c>
    </row>
    <row r="3962" spans="1:7">
      <c r="A3962" t="s">
        <v>45451</v>
      </c>
      <c r="B3962" t="s">
        <v>45452</v>
      </c>
      <c r="C3962" t="s">
        <v>45453</v>
      </c>
      <c r="F3962" t="s">
        <v>1161</v>
      </c>
      <c r="G3962">
        <v>103.29</v>
      </c>
    </row>
    <row r="3963" spans="1:7">
      <c r="A3963" t="s">
        <v>45454</v>
      </c>
      <c r="B3963" t="s">
        <v>45455</v>
      </c>
      <c r="C3963" t="s">
        <v>45456</v>
      </c>
      <c r="F3963" t="s">
        <v>1161</v>
      </c>
      <c r="G3963">
        <v>103.29</v>
      </c>
    </row>
    <row r="3964" spans="1:7">
      <c r="A3964" t="s">
        <v>45457</v>
      </c>
      <c r="B3964" t="s">
        <v>45458</v>
      </c>
      <c r="C3964" t="s">
        <v>45459</v>
      </c>
      <c r="F3964" t="s">
        <v>1161</v>
      </c>
      <c r="G3964">
        <v>103.29</v>
      </c>
    </row>
    <row r="3965" spans="1:7">
      <c r="A3965" t="s">
        <v>45460</v>
      </c>
      <c r="B3965" t="s">
        <v>45461</v>
      </c>
      <c r="C3965" t="s">
        <v>45462</v>
      </c>
      <c r="F3965" t="s">
        <v>1161</v>
      </c>
      <c r="G3965">
        <v>103.29</v>
      </c>
    </row>
    <row r="3966" spans="1:7">
      <c r="A3966" t="s">
        <v>45463</v>
      </c>
      <c r="B3966" t="s">
        <v>45464</v>
      </c>
      <c r="C3966" t="s">
        <v>45465</v>
      </c>
      <c r="F3966" t="s">
        <v>1161</v>
      </c>
      <c r="G3966">
        <v>114.98</v>
      </c>
    </row>
    <row r="3967" spans="1:7">
      <c r="A3967" t="s">
        <v>45466</v>
      </c>
      <c r="B3967" t="s">
        <v>45467</v>
      </c>
      <c r="C3967" t="s">
        <v>45468</v>
      </c>
      <c r="F3967" t="s">
        <v>1161</v>
      </c>
      <c r="G3967">
        <v>148.04</v>
      </c>
    </row>
    <row r="3968" spans="1:7">
      <c r="A3968" t="s">
        <v>45469</v>
      </c>
      <c r="B3968" t="s">
        <v>45470</v>
      </c>
      <c r="C3968" t="s">
        <v>45471</v>
      </c>
      <c r="F3968" t="s">
        <v>1161</v>
      </c>
      <c r="G3968">
        <v>148.04</v>
      </c>
    </row>
    <row r="3969" spans="1:7">
      <c r="A3969" t="s">
        <v>45472</v>
      </c>
      <c r="B3969" t="s">
        <v>45473</v>
      </c>
      <c r="C3969" t="s">
        <v>45474</v>
      </c>
      <c r="F3969" t="s">
        <v>1161</v>
      </c>
      <c r="G3969">
        <v>148.04</v>
      </c>
    </row>
    <row r="3970" spans="1:7">
      <c r="A3970" t="s">
        <v>45475</v>
      </c>
      <c r="B3970" t="s">
        <v>45476</v>
      </c>
      <c r="C3970" t="s">
        <v>45477</v>
      </c>
      <c r="F3970" t="s">
        <v>1161</v>
      </c>
      <c r="G3970">
        <v>19.14</v>
      </c>
    </row>
    <row r="3971" spans="1:7">
      <c r="A3971" t="s">
        <v>45478</v>
      </c>
      <c r="B3971" t="s">
        <v>45479</v>
      </c>
      <c r="C3971" t="s">
        <v>45480</v>
      </c>
      <c r="F3971" t="s">
        <v>1161</v>
      </c>
      <c r="G3971">
        <v>118.53</v>
      </c>
    </row>
    <row r="3972" spans="1:7">
      <c r="A3972" t="s">
        <v>45481</v>
      </c>
      <c r="B3972" t="s">
        <v>45482</v>
      </c>
      <c r="C3972" t="s">
        <v>45483</v>
      </c>
      <c r="F3972" t="s">
        <v>1161</v>
      </c>
      <c r="G3972">
        <v>173.16</v>
      </c>
    </row>
    <row r="3973" spans="1:7">
      <c r="A3973" t="s">
        <v>45484</v>
      </c>
      <c r="B3973" t="s">
        <v>45485</v>
      </c>
      <c r="C3973" t="s">
        <v>45486</v>
      </c>
      <c r="F3973" t="s">
        <v>1161</v>
      </c>
      <c r="G3973">
        <v>317.20999999999998</v>
      </c>
    </row>
    <row r="3974" spans="1:7">
      <c r="A3974" t="s">
        <v>45487</v>
      </c>
      <c r="B3974" t="s">
        <v>45488</v>
      </c>
      <c r="C3974" t="s">
        <v>45489</v>
      </c>
      <c r="F3974" t="s">
        <v>1161</v>
      </c>
      <c r="G3974">
        <v>322.35000000000002</v>
      </c>
    </row>
    <row r="3975" spans="1:7">
      <c r="A3975" t="s">
        <v>45490</v>
      </c>
      <c r="B3975" t="s">
        <v>45491</v>
      </c>
      <c r="C3975" t="s">
        <v>45492</v>
      </c>
      <c r="F3975" t="s">
        <v>1161</v>
      </c>
      <c r="G3975">
        <v>307.64</v>
      </c>
    </row>
    <row r="3976" spans="1:7">
      <c r="A3976" t="s">
        <v>45493</v>
      </c>
      <c r="B3976" t="s">
        <v>45494</v>
      </c>
      <c r="C3976" t="s">
        <v>45495</v>
      </c>
      <c r="F3976" t="s">
        <v>1161</v>
      </c>
      <c r="G3976">
        <v>374.23</v>
      </c>
    </row>
    <row r="3977" spans="1:7">
      <c r="A3977" t="s">
        <v>45496</v>
      </c>
      <c r="B3977" t="s">
        <v>45497</v>
      </c>
      <c r="C3977" t="s">
        <v>45498</v>
      </c>
      <c r="F3977" t="s">
        <v>1161</v>
      </c>
      <c r="G3977">
        <v>694.81</v>
      </c>
    </row>
    <row r="3978" spans="1:7">
      <c r="A3978" t="s">
        <v>45499</v>
      </c>
      <c r="B3978" t="s">
        <v>45500</v>
      </c>
      <c r="C3978" t="s">
        <v>45501</v>
      </c>
      <c r="F3978" t="s">
        <v>1161</v>
      </c>
      <c r="G3978">
        <v>694.81</v>
      </c>
    </row>
    <row r="3979" spans="1:7">
      <c r="A3979" t="s">
        <v>45502</v>
      </c>
      <c r="B3979" t="s">
        <v>45503</v>
      </c>
      <c r="C3979" t="s">
        <v>45504</v>
      </c>
      <c r="F3979" t="s">
        <v>1161</v>
      </c>
      <c r="G3979">
        <v>972.96</v>
      </c>
    </row>
    <row r="3980" spans="1:7">
      <c r="A3980" t="s">
        <v>45505</v>
      </c>
      <c r="B3980" t="s">
        <v>45506</v>
      </c>
      <c r="C3980" t="s">
        <v>45507</v>
      </c>
      <c r="F3980" t="s">
        <v>1161</v>
      </c>
      <c r="G3980">
        <v>1211.3499999999999</v>
      </c>
    </row>
    <row r="3981" spans="1:7">
      <c r="A3981" t="s">
        <v>45508</v>
      </c>
      <c r="B3981" t="s">
        <v>45509</v>
      </c>
      <c r="G3981">
        <v>2986.13</v>
      </c>
    </row>
    <row r="3982" spans="1:7">
      <c r="A3982" t="s">
        <v>45510</v>
      </c>
      <c r="B3982" t="s">
        <v>45511</v>
      </c>
      <c r="C3982" t="s">
        <v>45512</v>
      </c>
      <c r="F3982" t="s">
        <v>1161</v>
      </c>
      <c r="G3982">
        <v>158.21</v>
      </c>
    </row>
    <row r="3983" spans="1:7">
      <c r="A3983" t="s">
        <v>45513</v>
      </c>
      <c r="B3983" t="s">
        <v>45514</v>
      </c>
      <c r="C3983" t="s">
        <v>45515</v>
      </c>
      <c r="F3983" t="s">
        <v>1161</v>
      </c>
      <c r="G3983">
        <v>184.26</v>
      </c>
    </row>
    <row r="3984" spans="1:7">
      <c r="A3984" t="s">
        <v>45516</v>
      </c>
      <c r="B3984" t="s">
        <v>45517</v>
      </c>
      <c r="C3984" t="s">
        <v>45518</v>
      </c>
      <c r="F3984" t="s">
        <v>1161</v>
      </c>
      <c r="G3984">
        <v>50.77</v>
      </c>
    </row>
    <row r="3985" spans="1:7">
      <c r="A3985" t="s">
        <v>45519</v>
      </c>
      <c r="B3985" t="s">
        <v>45520</v>
      </c>
      <c r="C3985" t="s">
        <v>45521</v>
      </c>
      <c r="F3985" t="s">
        <v>1161</v>
      </c>
      <c r="G3985">
        <v>36.89</v>
      </c>
    </row>
    <row r="3986" spans="1:7">
      <c r="A3986" t="s">
        <v>45522</v>
      </c>
      <c r="B3986" t="s">
        <v>45523</v>
      </c>
      <c r="C3986" t="s">
        <v>45524</v>
      </c>
      <c r="F3986" t="s">
        <v>1161</v>
      </c>
      <c r="G3986">
        <v>25.39</v>
      </c>
    </row>
    <row r="3987" spans="1:7">
      <c r="A3987" t="s">
        <v>45525</v>
      </c>
      <c r="B3987" t="s">
        <v>45526</v>
      </c>
      <c r="C3987" t="s">
        <v>45527</v>
      </c>
      <c r="F3987" t="s">
        <v>1161</v>
      </c>
      <c r="G3987">
        <v>41.29</v>
      </c>
    </row>
    <row r="3988" spans="1:7">
      <c r="A3988" t="s">
        <v>45528</v>
      </c>
      <c r="B3988" t="s">
        <v>45529</v>
      </c>
      <c r="C3988" t="s">
        <v>45530</v>
      </c>
      <c r="F3988" t="s">
        <v>1161</v>
      </c>
      <c r="G3988">
        <v>18.510000000000002</v>
      </c>
    </row>
    <row r="3989" spans="1:7">
      <c r="A3989" t="s">
        <v>45531</v>
      </c>
      <c r="B3989" t="s">
        <v>45532</v>
      </c>
      <c r="C3989" t="s">
        <v>45533</v>
      </c>
      <c r="F3989" t="s">
        <v>1161</v>
      </c>
      <c r="G3989">
        <v>40.299999999999997</v>
      </c>
    </row>
    <row r="3990" spans="1:7">
      <c r="A3990" t="s">
        <v>45534</v>
      </c>
      <c r="B3990" t="s">
        <v>45535</v>
      </c>
      <c r="C3990" t="s">
        <v>45536</v>
      </c>
      <c r="F3990" t="s">
        <v>1161</v>
      </c>
      <c r="G3990">
        <v>29.1</v>
      </c>
    </row>
    <row r="3991" spans="1:7">
      <c r="A3991" t="s">
        <v>45537</v>
      </c>
      <c r="B3991" t="s">
        <v>45538</v>
      </c>
      <c r="C3991" t="s">
        <v>45539</v>
      </c>
      <c r="F3991" t="s">
        <v>1161</v>
      </c>
      <c r="G3991">
        <v>36.03</v>
      </c>
    </row>
    <row r="3992" spans="1:7">
      <c r="A3992" t="s">
        <v>45540</v>
      </c>
      <c r="B3992" t="s">
        <v>45541</v>
      </c>
      <c r="C3992" t="s">
        <v>45542</v>
      </c>
      <c r="F3992" t="s">
        <v>1161</v>
      </c>
      <c r="G3992">
        <v>60.96</v>
      </c>
    </row>
    <row r="3993" spans="1:7">
      <c r="A3993" t="s">
        <v>45543</v>
      </c>
      <c r="B3993" t="s">
        <v>45544</v>
      </c>
      <c r="C3993" t="s">
        <v>45545</v>
      </c>
      <c r="F3993" t="s">
        <v>1161</v>
      </c>
      <c r="G3993">
        <v>25.05</v>
      </c>
    </row>
    <row r="3994" spans="1:7">
      <c r="A3994" t="s">
        <v>45546</v>
      </c>
      <c r="B3994" t="s">
        <v>45547</v>
      </c>
      <c r="C3994" t="s">
        <v>45548</v>
      </c>
      <c r="F3994" t="s">
        <v>1161</v>
      </c>
      <c r="G3994">
        <v>46.6</v>
      </c>
    </row>
    <row r="3995" spans="1:7">
      <c r="A3995" t="s">
        <v>45549</v>
      </c>
      <c r="B3995" t="s">
        <v>45550</v>
      </c>
      <c r="C3995" t="s">
        <v>45551</v>
      </c>
      <c r="F3995" t="s">
        <v>1161</v>
      </c>
      <c r="G3995">
        <v>57.83</v>
      </c>
    </row>
    <row r="3996" spans="1:7">
      <c r="A3996" t="s">
        <v>45552</v>
      </c>
      <c r="B3996" t="s">
        <v>45553</v>
      </c>
      <c r="C3996" t="s">
        <v>45554</v>
      </c>
      <c r="F3996" t="s">
        <v>1161</v>
      </c>
      <c r="G3996">
        <v>32.64</v>
      </c>
    </row>
    <row r="3997" spans="1:7">
      <c r="A3997" t="s">
        <v>45555</v>
      </c>
      <c r="B3997" t="s">
        <v>45556</v>
      </c>
      <c r="C3997" t="s">
        <v>45557</v>
      </c>
      <c r="F3997" t="s">
        <v>1161</v>
      </c>
      <c r="G3997">
        <v>54.34</v>
      </c>
    </row>
    <row r="3998" spans="1:7">
      <c r="A3998" t="s">
        <v>45558</v>
      </c>
      <c r="B3998" t="s">
        <v>45559</v>
      </c>
      <c r="C3998" t="s">
        <v>45560</v>
      </c>
      <c r="F3998" t="s">
        <v>1161</v>
      </c>
      <c r="G3998">
        <v>51.52</v>
      </c>
    </row>
    <row r="3999" spans="1:7">
      <c r="A3999" t="s">
        <v>45561</v>
      </c>
      <c r="B3999" t="s">
        <v>45562</v>
      </c>
      <c r="C3999" t="s">
        <v>45563</v>
      </c>
      <c r="F3999" t="s">
        <v>1161</v>
      </c>
      <c r="G3999">
        <v>33.4</v>
      </c>
    </row>
    <row r="4000" spans="1:7">
      <c r="A4000" t="s">
        <v>45564</v>
      </c>
      <c r="B4000" t="s">
        <v>45565</v>
      </c>
      <c r="C4000" t="s">
        <v>45566</v>
      </c>
      <c r="F4000" t="s">
        <v>1161</v>
      </c>
      <c r="G4000">
        <v>22.2</v>
      </c>
    </row>
    <row r="4001" spans="1:7">
      <c r="A4001" t="s">
        <v>45567</v>
      </c>
      <c r="B4001" t="s">
        <v>45568</v>
      </c>
      <c r="C4001" t="s">
        <v>45569</v>
      </c>
      <c r="F4001" t="s">
        <v>1161</v>
      </c>
      <c r="G4001">
        <v>67.34</v>
      </c>
    </row>
    <row r="4002" spans="1:7">
      <c r="A4002" t="s">
        <v>45570</v>
      </c>
      <c r="B4002" t="s">
        <v>45571</v>
      </c>
      <c r="C4002" t="s">
        <v>45572</v>
      </c>
      <c r="F4002" t="s">
        <v>1161</v>
      </c>
      <c r="G4002">
        <v>46.12</v>
      </c>
    </row>
    <row r="4003" spans="1:7">
      <c r="A4003" t="s">
        <v>45573</v>
      </c>
      <c r="B4003" t="s">
        <v>45574</v>
      </c>
      <c r="C4003" t="s">
        <v>45575</v>
      </c>
      <c r="F4003" t="s">
        <v>1161</v>
      </c>
      <c r="G4003">
        <v>63.47</v>
      </c>
    </row>
    <row r="4004" spans="1:7">
      <c r="A4004" t="s">
        <v>45576</v>
      </c>
      <c r="B4004" t="s">
        <v>45577</v>
      </c>
      <c r="C4004" t="s">
        <v>45578</v>
      </c>
      <c r="F4004" t="s">
        <v>1161</v>
      </c>
      <c r="G4004">
        <v>29.87</v>
      </c>
    </row>
    <row r="4005" spans="1:7">
      <c r="A4005" t="s">
        <v>45579</v>
      </c>
      <c r="B4005" t="s">
        <v>45580</v>
      </c>
      <c r="C4005" t="s">
        <v>45581</v>
      </c>
      <c r="F4005" t="s">
        <v>1161</v>
      </c>
      <c r="G4005">
        <v>28.22</v>
      </c>
    </row>
    <row r="4007" spans="1:7">
      <c r="A4007" t="s">
        <v>45582</v>
      </c>
      <c r="B4007" t="s">
        <v>45583</v>
      </c>
      <c r="C4007" t="s">
        <v>45584</v>
      </c>
      <c r="F4007" t="s">
        <v>1161</v>
      </c>
      <c r="G4007">
        <v>7.03</v>
      </c>
    </row>
    <row r="4008" spans="1:7">
      <c r="A4008" t="s">
        <v>45585</v>
      </c>
      <c r="B4008" t="s">
        <v>45586</v>
      </c>
      <c r="C4008" t="s">
        <v>45587</v>
      </c>
      <c r="F4008" t="s">
        <v>1161</v>
      </c>
      <c r="G4008">
        <v>5.3</v>
      </c>
    </row>
    <row r="4009" spans="1:7">
      <c r="A4009" t="s">
        <v>45588</v>
      </c>
      <c r="B4009" t="s">
        <v>45589</v>
      </c>
      <c r="C4009" t="s">
        <v>45590</v>
      </c>
      <c r="F4009" t="s">
        <v>1161</v>
      </c>
      <c r="G4009">
        <v>9.02</v>
      </c>
    </row>
    <row r="4010" spans="1:7">
      <c r="A4010" t="s">
        <v>45591</v>
      </c>
      <c r="B4010" t="s">
        <v>45592</v>
      </c>
      <c r="C4010" t="s">
        <v>45593</v>
      </c>
      <c r="F4010" t="s">
        <v>1161</v>
      </c>
      <c r="G4010">
        <v>61.97</v>
      </c>
    </row>
    <row r="4011" spans="1:7">
      <c r="A4011" t="s">
        <v>45594</v>
      </c>
      <c r="B4011" t="s">
        <v>45595</v>
      </c>
      <c r="C4011" t="s">
        <v>45596</v>
      </c>
      <c r="F4011" t="s">
        <v>1161</v>
      </c>
      <c r="G4011">
        <v>10.19</v>
      </c>
    </row>
    <row r="4012" spans="1:7">
      <c r="A4012" t="s">
        <v>45597</v>
      </c>
      <c r="B4012" t="s">
        <v>45598</v>
      </c>
      <c r="C4012" t="s">
        <v>45599</v>
      </c>
      <c r="F4012" t="s">
        <v>1161</v>
      </c>
      <c r="G4012">
        <v>14.84</v>
      </c>
    </row>
    <row r="4013" spans="1:7">
      <c r="A4013" t="s">
        <v>45600</v>
      </c>
      <c r="B4013" t="s">
        <v>45601</v>
      </c>
      <c r="C4013" t="s">
        <v>45602</v>
      </c>
      <c r="F4013" t="s">
        <v>1161</v>
      </c>
      <c r="G4013">
        <v>24.65</v>
      </c>
    </row>
    <row r="4014" spans="1:7">
      <c r="A4014" t="s">
        <v>45603</v>
      </c>
      <c r="B4014" t="s">
        <v>45604</v>
      </c>
      <c r="C4014" t="s">
        <v>45605</v>
      </c>
      <c r="F4014" t="s">
        <v>1161</v>
      </c>
      <c r="G4014">
        <v>31.5</v>
      </c>
    </row>
    <row r="4015" spans="1:7">
      <c r="A4015" t="s">
        <v>45606</v>
      </c>
      <c r="B4015" t="s">
        <v>45607</v>
      </c>
      <c r="C4015" t="s">
        <v>45608</v>
      </c>
      <c r="F4015" t="s">
        <v>1161</v>
      </c>
      <c r="G4015">
        <v>72.13</v>
      </c>
    </row>
    <row r="4016" spans="1:7">
      <c r="A4016" t="s">
        <v>45609</v>
      </c>
      <c r="B4016" t="s">
        <v>45610</v>
      </c>
      <c r="C4016" t="s">
        <v>45611</v>
      </c>
      <c r="F4016" t="s">
        <v>1161</v>
      </c>
      <c r="G4016">
        <v>72.13</v>
      </c>
    </row>
    <row r="4017" spans="1:7">
      <c r="A4017" t="s">
        <v>45612</v>
      </c>
      <c r="B4017" t="s">
        <v>45613</v>
      </c>
      <c r="C4017" t="s">
        <v>45614</v>
      </c>
      <c r="F4017" t="s">
        <v>1161</v>
      </c>
      <c r="G4017">
        <v>29.87</v>
      </c>
    </row>
    <row r="4018" spans="1:7">
      <c r="A4018" t="s">
        <v>45615</v>
      </c>
      <c r="B4018" t="s">
        <v>45616</v>
      </c>
      <c r="C4018" t="s">
        <v>45617</v>
      </c>
      <c r="F4018" t="s">
        <v>45618</v>
      </c>
      <c r="G4018">
        <v>112.21</v>
      </c>
    </row>
    <row r="4020" spans="1:7">
      <c r="A4020" t="s">
        <v>45619</v>
      </c>
      <c r="B4020" t="s">
        <v>45620</v>
      </c>
      <c r="C4020" t="s">
        <v>45621</v>
      </c>
      <c r="F4020" t="s">
        <v>1161</v>
      </c>
      <c r="G4020">
        <v>29.77</v>
      </c>
    </row>
    <row r="4022" spans="1:7">
      <c r="A4022" t="s">
        <v>45622</v>
      </c>
      <c r="B4022" t="s">
        <v>45623</v>
      </c>
      <c r="C4022" t="s">
        <v>45624</v>
      </c>
      <c r="F4022" t="s">
        <v>1161</v>
      </c>
      <c r="G4022">
        <v>34.75</v>
      </c>
    </row>
    <row r="4023" spans="1:7">
      <c r="A4023" t="s">
        <v>45625</v>
      </c>
      <c r="B4023" t="s">
        <v>45626</v>
      </c>
      <c r="C4023" t="s">
        <v>45627</v>
      </c>
      <c r="F4023" t="s">
        <v>1161</v>
      </c>
      <c r="G4023">
        <v>37.36</v>
      </c>
    </row>
    <row r="4024" spans="1:7">
      <c r="A4024" t="s">
        <v>45628</v>
      </c>
      <c r="B4024" t="s">
        <v>45629</v>
      </c>
      <c r="C4024" t="s">
        <v>45630</v>
      </c>
      <c r="F4024" t="s">
        <v>1161</v>
      </c>
      <c r="G4024">
        <v>28.85</v>
      </c>
    </row>
    <row r="4025" spans="1:7">
      <c r="A4025" t="s">
        <v>45631</v>
      </c>
      <c r="B4025" t="s">
        <v>45632</v>
      </c>
      <c r="C4025" t="s">
        <v>45633</v>
      </c>
      <c r="F4025" t="s">
        <v>1161</v>
      </c>
      <c r="G4025">
        <v>34.96</v>
      </c>
    </row>
    <row r="4026" spans="1:7">
      <c r="A4026" t="s">
        <v>45634</v>
      </c>
      <c r="B4026" t="s">
        <v>45635</v>
      </c>
      <c r="C4026" t="s">
        <v>45636</v>
      </c>
      <c r="F4026" t="s">
        <v>1161</v>
      </c>
      <c r="G4026">
        <v>52.64</v>
      </c>
    </row>
    <row r="4028" spans="1:7">
      <c r="A4028" t="s">
        <v>45637</v>
      </c>
      <c r="B4028" t="s">
        <v>45638</v>
      </c>
      <c r="C4028" t="s">
        <v>45639</v>
      </c>
      <c r="F4028" t="s">
        <v>1161</v>
      </c>
      <c r="G4028">
        <v>76.41</v>
      </c>
    </row>
    <row r="4030" spans="1:7">
      <c r="A4030" t="s">
        <v>45640</v>
      </c>
      <c r="B4030" t="s">
        <v>45641</v>
      </c>
      <c r="C4030" t="s">
        <v>45642</v>
      </c>
      <c r="F4030" t="s">
        <v>1161</v>
      </c>
      <c r="G4030">
        <v>46.63</v>
      </c>
    </row>
    <row r="4032" spans="1:7">
      <c r="A4032" t="s">
        <v>45643</v>
      </c>
      <c r="B4032" t="s">
        <v>45644</v>
      </c>
      <c r="C4032" t="s">
        <v>45645</v>
      </c>
      <c r="F4032" t="s">
        <v>1161</v>
      </c>
      <c r="G4032">
        <v>40.28</v>
      </c>
    </row>
    <row r="4034" spans="1:7">
      <c r="A4034" t="s">
        <v>45646</v>
      </c>
      <c r="B4034" t="s">
        <v>45647</v>
      </c>
      <c r="C4034" t="s">
        <v>45648</v>
      </c>
      <c r="F4034" t="s">
        <v>1161</v>
      </c>
      <c r="G4034">
        <v>59.11</v>
      </c>
    </row>
    <row r="4036" spans="1:7">
      <c r="A4036" t="s">
        <v>45649</v>
      </c>
      <c r="B4036" t="s">
        <v>45650</v>
      </c>
      <c r="C4036" t="s">
        <v>45651</v>
      </c>
      <c r="F4036" t="s">
        <v>1161</v>
      </c>
      <c r="G4036">
        <v>90.64</v>
      </c>
    </row>
    <row r="4038" spans="1:7">
      <c r="A4038" t="s">
        <v>45652</v>
      </c>
      <c r="B4038" t="s">
        <v>45653</v>
      </c>
      <c r="C4038" t="s">
        <v>45654</v>
      </c>
      <c r="F4038" t="s">
        <v>1161</v>
      </c>
      <c r="G4038">
        <v>87.64</v>
      </c>
    </row>
    <row r="4039" spans="1:7">
      <c r="A4039" t="s">
        <v>45655</v>
      </c>
      <c r="B4039" t="s">
        <v>45656</v>
      </c>
      <c r="C4039" t="s">
        <v>45657</v>
      </c>
      <c r="F4039" t="s">
        <v>1161</v>
      </c>
      <c r="G4039">
        <v>63.53</v>
      </c>
    </row>
    <row r="4041" spans="1:7">
      <c r="A4041" t="s">
        <v>45658</v>
      </c>
      <c r="B4041" t="s">
        <v>45659</v>
      </c>
      <c r="C4041" t="s">
        <v>45660</v>
      </c>
      <c r="F4041" t="s">
        <v>1161</v>
      </c>
      <c r="G4041">
        <v>66.430000000000007</v>
      </c>
    </row>
    <row r="4043" spans="1:7">
      <c r="A4043" t="s">
        <v>45661</v>
      </c>
      <c r="B4043" t="s">
        <v>45662</v>
      </c>
      <c r="C4043" t="s">
        <v>45663</v>
      </c>
      <c r="F4043" t="s">
        <v>1161</v>
      </c>
      <c r="G4043">
        <v>78.37</v>
      </c>
    </row>
    <row r="4044" spans="1:7">
      <c r="A4044" t="s">
        <v>45664</v>
      </c>
      <c r="B4044" t="s">
        <v>45665</v>
      </c>
      <c r="C4044" t="s">
        <v>45666</v>
      </c>
      <c r="F4044" t="s">
        <v>1161</v>
      </c>
      <c r="G4044">
        <v>92.47</v>
      </c>
    </row>
    <row r="4045" spans="1:7">
      <c r="A4045" t="s">
        <v>45667</v>
      </c>
      <c r="B4045" t="s">
        <v>45668</v>
      </c>
      <c r="C4045" t="s">
        <v>45669</v>
      </c>
      <c r="F4045" t="s">
        <v>1161</v>
      </c>
      <c r="G4045">
        <v>83.51</v>
      </c>
    </row>
    <row r="4046" spans="1:7">
      <c r="A4046" t="s">
        <v>45670</v>
      </c>
      <c r="B4046" t="s">
        <v>45671</v>
      </c>
      <c r="C4046" t="s">
        <v>45672</v>
      </c>
      <c r="F4046" t="s">
        <v>1161</v>
      </c>
      <c r="G4046">
        <v>19.420000000000002</v>
      </c>
    </row>
    <row r="4047" spans="1:7">
      <c r="A4047" t="s">
        <v>45673</v>
      </c>
      <c r="B4047" t="s">
        <v>45674</v>
      </c>
      <c r="C4047" t="s">
        <v>45675</v>
      </c>
      <c r="F4047" t="s">
        <v>1161</v>
      </c>
      <c r="G4047">
        <v>31.14</v>
      </c>
    </row>
    <row r="4048" spans="1:7">
      <c r="A4048" t="s">
        <v>45676</v>
      </c>
      <c r="B4048" t="s">
        <v>45677</v>
      </c>
      <c r="C4048" t="s">
        <v>45678</v>
      </c>
      <c r="F4048" t="s">
        <v>1161</v>
      </c>
      <c r="G4048">
        <v>89.32</v>
      </c>
    </row>
    <row r="4049" spans="1:7">
      <c r="A4049" t="s">
        <v>45679</v>
      </c>
      <c r="B4049" t="s">
        <v>45680</v>
      </c>
      <c r="C4049" t="s">
        <v>45681</v>
      </c>
      <c r="F4049" t="s">
        <v>1161</v>
      </c>
      <c r="G4049">
        <v>151.75</v>
      </c>
    </row>
    <row r="4050" spans="1:7">
      <c r="A4050" t="s">
        <v>45682</v>
      </c>
      <c r="B4050" t="s">
        <v>45683</v>
      </c>
      <c r="G4050">
        <v>33517.760000000002</v>
      </c>
    </row>
    <row r="4051" spans="1:7">
      <c r="A4051" t="s">
        <v>45684</v>
      </c>
      <c r="B4051" t="s">
        <v>45685</v>
      </c>
      <c r="C4051" t="s">
        <v>45686</v>
      </c>
      <c r="F4051" t="s">
        <v>1161</v>
      </c>
      <c r="G4051">
        <v>371.93</v>
      </c>
    </row>
    <row r="4053" spans="1:7">
      <c r="A4053" t="s">
        <v>45687</v>
      </c>
      <c r="B4053" t="s">
        <v>45688</v>
      </c>
      <c r="C4053" t="s">
        <v>45689</v>
      </c>
      <c r="F4053" t="s">
        <v>1161</v>
      </c>
      <c r="G4053">
        <v>114.85</v>
      </c>
    </row>
    <row r="4055" spans="1:7">
      <c r="A4055" t="s">
        <v>45690</v>
      </c>
      <c r="B4055" t="s">
        <v>45691</v>
      </c>
      <c r="C4055" t="s">
        <v>45692</v>
      </c>
      <c r="F4055" t="s">
        <v>223</v>
      </c>
      <c r="G4055">
        <v>103.34</v>
      </c>
    </row>
    <row r="4057" spans="1:7">
      <c r="A4057" t="s">
        <v>45693</v>
      </c>
      <c r="B4057" t="s">
        <v>45694</v>
      </c>
      <c r="C4057" t="s">
        <v>45695</v>
      </c>
      <c r="F4057" t="s">
        <v>1161</v>
      </c>
      <c r="G4057">
        <v>95.18</v>
      </c>
    </row>
    <row r="4059" spans="1:7">
      <c r="A4059" t="s">
        <v>45696</v>
      </c>
      <c r="B4059" t="s">
        <v>45697</v>
      </c>
      <c r="C4059" t="s">
        <v>45698</v>
      </c>
      <c r="F4059" t="s">
        <v>1161</v>
      </c>
      <c r="G4059">
        <v>233.19</v>
      </c>
    </row>
    <row r="4061" spans="1:7">
      <c r="A4061" t="s">
        <v>45699</v>
      </c>
      <c r="B4061" t="s">
        <v>45700</v>
      </c>
      <c r="C4061" t="s">
        <v>45701</v>
      </c>
      <c r="F4061" t="s">
        <v>1161</v>
      </c>
      <c r="G4061">
        <v>266.22000000000003</v>
      </c>
    </row>
    <row r="4063" spans="1:7">
      <c r="A4063" t="s">
        <v>45702</v>
      </c>
      <c r="B4063" t="s">
        <v>45703</v>
      </c>
      <c r="C4063" t="s">
        <v>45704</v>
      </c>
      <c r="F4063" t="s">
        <v>1161</v>
      </c>
      <c r="G4063">
        <v>171.05</v>
      </c>
    </row>
    <row r="4065" spans="1:7">
      <c r="A4065" t="s">
        <v>45705</v>
      </c>
      <c r="B4065" t="s">
        <v>45706</v>
      </c>
      <c r="C4065" t="s">
        <v>45707</v>
      </c>
      <c r="F4065" t="s">
        <v>1161</v>
      </c>
      <c r="G4065">
        <v>116.42</v>
      </c>
    </row>
    <row r="4067" spans="1:7">
      <c r="A4067" t="s">
        <v>45708</v>
      </c>
      <c r="B4067" t="s">
        <v>45709</v>
      </c>
      <c r="C4067" t="s">
        <v>45710</v>
      </c>
      <c r="F4067" t="s">
        <v>1161</v>
      </c>
      <c r="G4067">
        <v>229.77</v>
      </c>
    </row>
    <row r="4069" spans="1:7">
      <c r="A4069" t="s">
        <v>45711</v>
      </c>
      <c r="B4069" t="s">
        <v>45712</v>
      </c>
      <c r="C4069" t="s">
        <v>45713</v>
      </c>
      <c r="F4069" t="s">
        <v>1161</v>
      </c>
      <c r="G4069">
        <v>376.49</v>
      </c>
    </row>
    <row r="4071" spans="1:7">
      <c r="A4071" t="s">
        <v>45714</v>
      </c>
      <c r="B4071" t="s">
        <v>45715</v>
      </c>
      <c r="C4071" t="s">
        <v>45716</v>
      </c>
      <c r="F4071" t="s">
        <v>1161</v>
      </c>
      <c r="G4071">
        <v>419.58</v>
      </c>
    </row>
    <row r="4072" spans="1:7">
      <c r="A4072" t="s">
        <v>45717</v>
      </c>
      <c r="B4072" t="s">
        <v>45718</v>
      </c>
      <c r="C4072" t="s">
        <v>45719</v>
      </c>
      <c r="F4072" t="s">
        <v>1161</v>
      </c>
      <c r="G4072">
        <v>82.89</v>
      </c>
    </row>
    <row r="4073" spans="1:7">
      <c r="A4073" t="s">
        <v>45720</v>
      </c>
      <c r="B4073" t="s">
        <v>45721</v>
      </c>
      <c r="C4073" t="s">
        <v>45722</v>
      </c>
      <c r="F4073" t="s">
        <v>1161</v>
      </c>
      <c r="G4073">
        <v>82.89</v>
      </c>
    </row>
    <row r="4074" spans="1:7">
      <c r="A4074" t="s">
        <v>45723</v>
      </c>
      <c r="B4074" t="s">
        <v>45724</v>
      </c>
      <c r="C4074" t="s">
        <v>45725</v>
      </c>
      <c r="F4074" t="s">
        <v>1161</v>
      </c>
      <c r="G4074">
        <v>168.81</v>
      </c>
    </row>
    <row r="4076" spans="1:7">
      <c r="A4076" t="s">
        <v>45726</v>
      </c>
      <c r="B4076" t="s">
        <v>45727</v>
      </c>
      <c r="C4076" t="s">
        <v>45728</v>
      </c>
      <c r="F4076" t="s">
        <v>1161</v>
      </c>
      <c r="G4076">
        <v>327.89</v>
      </c>
    </row>
    <row r="4077" spans="1:7">
      <c r="A4077" t="s">
        <v>45729</v>
      </c>
      <c r="B4077" t="s">
        <v>45730</v>
      </c>
      <c r="C4077" t="s">
        <v>45731</v>
      </c>
      <c r="F4077" t="s">
        <v>1161</v>
      </c>
      <c r="G4077">
        <v>421.59</v>
      </c>
    </row>
    <row r="4078" spans="1:7">
      <c r="A4078" t="s">
        <v>45732</v>
      </c>
      <c r="B4078" t="s">
        <v>45733</v>
      </c>
      <c r="C4078" t="s">
        <v>45734</v>
      </c>
      <c r="F4078" t="s">
        <v>1161</v>
      </c>
      <c r="G4078">
        <v>268.58999999999997</v>
      </c>
    </row>
    <row r="4079" spans="1:7">
      <c r="A4079" t="s">
        <v>45735</v>
      </c>
      <c r="B4079" t="s">
        <v>45736</v>
      </c>
      <c r="C4079" t="s">
        <v>45737</v>
      </c>
      <c r="F4079" t="s">
        <v>1161</v>
      </c>
      <c r="G4079">
        <v>140.28</v>
      </c>
    </row>
    <row r="4080" spans="1:7">
      <c r="A4080" t="s">
        <v>45738</v>
      </c>
      <c r="B4080" t="s">
        <v>45739</v>
      </c>
      <c r="C4080" t="s">
        <v>45740</v>
      </c>
      <c r="F4080" t="s">
        <v>1161</v>
      </c>
      <c r="G4080">
        <v>140.28</v>
      </c>
    </row>
    <row r="4081" spans="1:7">
      <c r="A4081" t="s">
        <v>45741</v>
      </c>
      <c r="B4081" t="s">
        <v>45742</v>
      </c>
      <c r="C4081" t="s">
        <v>45743</v>
      </c>
      <c r="F4081" t="s">
        <v>1161</v>
      </c>
      <c r="G4081">
        <v>54.23</v>
      </c>
    </row>
    <row r="4083" spans="1:7">
      <c r="A4083" t="s">
        <v>45744</v>
      </c>
      <c r="B4083" t="s">
        <v>45745</v>
      </c>
      <c r="C4083" t="s">
        <v>45746</v>
      </c>
      <c r="F4083" t="s">
        <v>1161</v>
      </c>
      <c r="G4083">
        <v>16.93</v>
      </c>
    </row>
    <row r="4084" spans="1:7">
      <c r="A4084" t="s">
        <v>45747</v>
      </c>
      <c r="B4084" t="s">
        <v>45748</v>
      </c>
      <c r="C4084" t="s">
        <v>45749</v>
      </c>
      <c r="F4084" t="s">
        <v>1161</v>
      </c>
      <c r="G4084">
        <v>17.46</v>
      </c>
    </row>
    <row r="4085" spans="1:7">
      <c r="A4085" t="s">
        <v>45750</v>
      </c>
      <c r="B4085" t="s">
        <v>45751</v>
      </c>
      <c r="C4085" t="s">
        <v>45752</v>
      </c>
      <c r="F4085" t="s">
        <v>1161</v>
      </c>
      <c r="G4085">
        <v>22.57</v>
      </c>
    </row>
    <row r="4086" spans="1:7">
      <c r="A4086" t="s">
        <v>45753</v>
      </c>
      <c r="B4086" t="s">
        <v>45754</v>
      </c>
      <c r="C4086" t="s">
        <v>45755</v>
      </c>
      <c r="F4086" t="s">
        <v>1161</v>
      </c>
      <c r="G4086">
        <v>11.94</v>
      </c>
    </row>
    <row r="4087" spans="1:7">
      <c r="A4087" t="s">
        <v>45756</v>
      </c>
      <c r="B4087" t="s">
        <v>45757</v>
      </c>
      <c r="C4087" t="s">
        <v>45758</v>
      </c>
      <c r="F4087" t="s">
        <v>1161</v>
      </c>
      <c r="G4087">
        <v>75.55</v>
      </c>
    </row>
    <row r="4088" spans="1:7">
      <c r="A4088" t="s">
        <v>45759</v>
      </c>
      <c r="B4088" t="s">
        <v>45760</v>
      </c>
      <c r="C4088" t="s">
        <v>45761</v>
      </c>
      <c r="F4088" t="s">
        <v>1161</v>
      </c>
      <c r="G4088">
        <v>50.75</v>
      </c>
    </row>
    <row r="4089" spans="1:7">
      <c r="A4089" t="s">
        <v>45762</v>
      </c>
      <c r="B4089" t="s">
        <v>45763</v>
      </c>
      <c r="C4089" t="s">
        <v>45764</v>
      </c>
      <c r="F4089" t="s">
        <v>1161</v>
      </c>
      <c r="G4089">
        <v>66.319999999999993</v>
      </c>
    </row>
    <row r="4090" spans="1:7">
      <c r="A4090" t="s">
        <v>45765</v>
      </c>
      <c r="B4090" t="s">
        <v>45766</v>
      </c>
      <c r="C4090" t="s">
        <v>45767</v>
      </c>
      <c r="F4090" t="s">
        <v>1161</v>
      </c>
      <c r="G4090">
        <v>66.319999999999993</v>
      </c>
    </row>
    <row r="4091" spans="1:7">
      <c r="A4091" t="s">
        <v>45768</v>
      </c>
      <c r="B4091" t="s">
        <v>45769</v>
      </c>
      <c r="C4091" t="s">
        <v>45770</v>
      </c>
      <c r="F4091" t="s">
        <v>1161</v>
      </c>
      <c r="G4091">
        <v>47.47</v>
      </c>
    </row>
    <row r="4092" spans="1:7">
      <c r="A4092" t="s">
        <v>45771</v>
      </c>
      <c r="B4092" t="s">
        <v>45772</v>
      </c>
      <c r="C4092" t="s">
        <v>45773</v>
      </c>
      <c r="F4092" t="s">
        <v>1161</v>
      </c>
      <c r="G4092">
        <v>68.05</v>
      </c>
    </row>
    <row r="4093" spans="1:7">
      <c r="A4093" t="s">
        <v>45774</v>
      </c>
      <c r="B4093" t="s">
        <v>45775</v>
      </c>
      <c r="C4093" t="s">
        <v>45776</v>
      </c>
      <c r="F4093" t="s">
        <v>1161</v>
      </c>
      <c r="G4093">
        <v>78.010000000000005</v>
      </c>
    </row>
    <row r="4094" spans="1:7">
      <c r="A4094" t="s">
        <v>45777</v>
      </c>
      <c r="B4094" t="s">
        <v>45778</v>
      </c>
      <c r="C4094" t="s">
        <v>45779</v>
      </c>
      <c r="F4094" t="s">
        <v>1161</v>
      </c>
      <c r="G4094">
        <v>282.35000000000002</v>
      </c>
    </row>
    <row r="4095" spans="1:7">
      <c r="A4095" t="s">
        <v>45780</v>
      </c>
      <c r="B4095" t="s">
        <v>45781</v>
      </c>
      <c r="C4095" t="s">
        <v>45782</v>
      </c>
      <c r="F4095" t="s">
        <v>1161</v>
      </c>
      <c r="G4095">
        <v>480.1</v>
      </c>
    </row>
    <row r="4096" spans="1:7">
      <c r="A4096" t="s">
        <v>45783</v>
      </c>
      <c r="B4096" t="s">
        <v>45784</v>
      </c>
      <c r="C4096" t="s">
        <v>45785</v>
      </c>
      <c r="F4096" t="s">
        <v>1161</v>
      </c>
      <c r="G4096">
        <v>343.86</v>
      </c>
    </row>
    <row r="4098" spans="1:7">
      <c r="A4098" t="s">
        <v>45786</v>
      </c>
      <c r="B4098" t="s">
        <v>45787</v>
      </c>
      <c r="C4098" t="s">
        <v>45788</v>
      </c>
      <c r="F4098" t="s">
        <v>1161</v>
      </c>
      <c r="G4098">
        <v>100.48</v>
      </c>
    </row>
    <row r="4100" spans="1:7">
      <c r="A4100" t="s">
        <v>45789</v>
      </c>
      <c r="B4100" t="s">
        <v>45790</v>
      </c>
      <c r="C4100" t="s">
        <v>45791</v>
      </c>
      <c r="F4100" t="s">
        <v>1161</v>
      </c>
      <c r="G4100">
        <v>112.61</v>
      </c>
    </row>
    <row r="4102" spans="1:7">
      <c r="A4102" t="s">
        <v>45792</v>
      </c>
      <c r="B4102" t="s">
        <v>45793</v>
      </c>
      <c r="C4102" t="s">
        <v>45794</v>
      </c>
      <c r="F4102" t="s">
        <v>1161</v>
      </c>
      <c r="G4102">
        <v>193.47</v>
      </c>
    </row>
    <row r="4103" spans="1:7">
      <c r="A4103" t="s">
        <v>45795</v>
      </c>
      <c r="B4103" t="s">
        <v>45796</v>
      </c>
      <c r="C4103" t="s">
        <v>45797</v>
      </c>
      <c r="F4103" t="s">
        <v>1161</v>
      </c>
      <c r="G4103">
        <v>226.86</v>
      </c>
    </row>
    <row r="4104" spans="1:7">
      <c r="A4104" t="s">
        <v>45798</v>
      </c>
      <c r="B4104" t="s">
        <v>45799</v>
      </c>
      <c r="C4104" t="s">
        <v>45800</v>
      </c>
      <c r="F4104" t="s">
        <v>1161</v>
      </c>
      <c r="G4104">
        <v>120.46</v>
      </c>
    </row>
    <row r="4105" spans="1:7">
      <c r="A4105" t="s">
        <v>45801</v>
      </c>
      <c r="B4105" t="s">
        <v>45802</v>
      </c>
      <c r="C4105" t="s">
        <v>45803</v>
      </c>
      <c r="F4105" t="s">
        <v>1161</v>
      </c>
      <c r="G4105">
        <v>708.52</v>
      </c>
    </row>
    <row r="4107" spans="1:7">
      <c r="A4107" t="s">
        <v>45804</v>
      </c>
      <c r="B4107" t="s">
        <v>45805</v>
      </c>
      <c r="C4107" t="s">
        <v>45806</v>
      </c>
      <c r="F4107" t="s">
        <v>1161</v>
      </c>
      <c r="G4107">
        <v>192.79</v>
      </c>
    </row>
    <row r="4109" spans="1:7">
      <c r="A4109" t="s">
        <v>45807</v>
      </c>
      <c r="B4109" t="s">
        <v>45808</v>
      </c>
      <c r="C4109" t="s">
        <v>45809</v>
      </c>
      <c r="F4109" t="s">
        <v>1161</v>
      </c>
      <c r="G4109">
        <v>216.49</v>
      </c>
    </row>
    <row r="4111" spans="1:7">
      <c r="A4111" t="s">
        <v>45810</v>
      </c>
      <c r="B4111" t="s">
        <v>45811</v>
      </c>
      <c r="C4111" t="s">
        <v>45812</v>
      </c>
      <c r="F4111" t="s">
        <v>1161</v>
      </c>
      <c r="G4111">
        <v>144.53</v>
      </c>
    </row>
    <row r="4113" spans="1:7">
      <c r="A4113" t="s">
        <v>45813</v>
      </c>
      <c r="B4113" t="s">
        <v>45814</v>
      </c>
      <c r="C4113" t="s">
        <v>45815</v>
      </c>
      <c r="F4113" t="s">
        <v>1161</v>
      </c>
      <c r="G4113">
        <v>175.41</v>
      </c>
    </row>
    <row r="4115" spans="1:7">
      <c r="A4115" t="s">
        <v>45816</v>
      </c>
      <c r="B4115" t="s">
        <v>45817</v>
      </c>
      <c r="C4115" t="s">
        <v>45818</v>
      </c>
      <c r="F4115" t="s">
        <v>1161</v>
      </c>
      <c r="G4115">
        <v>185.24</v>
      </c>
    </row>
    <row r="4117" spans="1:7">
      <c r="A4117" t="s">
        <v>45819</v>
      </c>
      <c r="B4117" t="s">
        <v>45820</v>
      </c>
      <c r="C4117" t="s">
        <v>45821</v>
      </c>
      <c r="F4117" t="s">
        <v>1161</v>
      </c>
      <c r="G4117">
        <v>166.45</v>
      </c>
    </row>
    <row r="4119" spans="1:7">
      <c r="A4119" t="s">
        <v>45822</v>
      </c>
      <c r="B4119" t="s">
        <v>45823</v>
      </c>
      <c r="C4119" t="s">
        <v>45824</v>
      </c>
      <c r="F4119" t="s">
        <v>1161</v>
      </c>
      <c r="G4119">
        <v>285.31</v>
      </c>
    </row>
    <row r="4121" spans="1:7">
      <c r="A4121" t="s">
        <v>45825</v>
      </c>
      <c r="B4121" t="s">
        <v>45826</v>
      </c>
      <c r="C4121" t="s">
        <v>45827</v>
      </c>
      <c r="F4121" t="s">
        <v>1161</v>
      </c>
      <c r="G4121">
        <v>173.68</v>
      </c>
    </row>
    <row r="4123" spans="1:7">
      <c r="A4123" t="s">
        <v>45828</v>
      </c>
      <c r="B4123" t="s">
        <v>45829</v>
      </c>
      <c r="C4123" t="s">
        <v>45830</v>
      </c>
      <c r="F4123" t="s">
        <v>1161</v>
      </c>
      <c r="G4123">
        <v>191.2</v>
      </c>
    </row>
    <row r="4125" spans="1:7">
      <c r="A4125" t="s">
        <v>45831</v>
      </c>
      <c r="B4125" t="s">
        <v>45832</v>
      </c>
      <c r="C4125" t="s">
        <v>45833</v>
      </c>
      <c r="F4125" t="s">
        <v>1161</v>
      </c>
      <c r="G4125">
        <v>439.93</v>
      </c>
    </row>
    <row r="4127" spans="1:7">
      <c r="A4127" t="s">
        <v>45834</v>
      </c>
      <c r="B4127" t="s">
        <v>45835</v>
      </c>
      <c r="C4127" t="s">
        <v>45836</v>
      </c>
      <c r="F4127" t="s">
        <v>1161</v>
      </c>
      <c r="G4127">
        <v>200.1</v>
      </c>
    </row>
    <row r="4129" spans="1:7">
      <c r="A4129" t="s">
        <v>45837</v>
      </c>
      <c r="B4129" t="s">
        <v>45838</v>
      </c>
      <c r="C4129" t="s">
        <v>45839</v>
      </c>
      <c r="F4129" t="s">
        <v>1161</v>
      </c>
      <c r="G4129">
        <v>293.26</v>
      </c>
    </row>
    <row r="4131" spans="1:7">
      <c r="A4131" t="s">
        <v>45840</v>
      </c>
      <c r="B4131" t="s">
        <v>45841</v>
      </c>
      <c r="C4131" t="s">
        <v>45842</v>
      </c>
      <c r="F4131" t="s">
        <v>1161</v>
      </c>
      <c r="G4131">
        <v>285.82</v>
      </c>
    </row>
    <row r="4133" spans="1:7">
      <c r="A4133" t="s">
        <v>45843</v>
      </c>
      <c r="B4133" t="s">
        <v>45844</v>
      </c>
      <c r="C4133" t="s">
        <v>45845</v>
      </c>
      <c r="F4133" t="s">
        <v>1161</v>
      </c>
      <c r="G4133">
        <v>263.26</v>
      </c>
    </row>
    <row r="4134" spans="1:7">
      <c r="A4134" t="s">
        <v>45846</v>
      </c>
      <c r="B4134" t="s">
        <v>45847</v>
      </c>
      <c r="C4134" t="s">
        <v>45848</v>
      </c>
      <c r="F4134" t="s">
        <v>1161</v>
      </c>
      <c r="G4134">
        <v>224.28</v>
      </c>
    </row>
    <row r="4136" spans="1:7">
      <c r="A4136" t="s">
        <v>45849</v>
      </c>
      <c r="B4136" t="s">
        <v>45850</v>
      </c>
      <c r="C4136" t="s">
        <v>45851</v>
      </c>
      <c r="F4136" t="s">
        <v>1161</v>
      </c>
      <c r="G4136">
        <v>150.21</v>
      </c>
    </row>
    <row r="4138" spans="1:7">
      <c r="A4138" t="s">
        <v>45852</v>
      </c>
      <c r="B4138" t="s">
        <v>45853</v>
      </c>
      <c r="C4138" t="s">
        <v>45854</v>
      </c>
      <c r="F4138" t="s">
        <v>1161</v>
      </c>
      <c r="G4138">
        <v>506.93</v>
      </c>
    </row>
    <row r="4140" spans="1:7">
      <c r="A4140" t="s">
        <v>45855</v>
      </c>
      <c r="B4140" t="s">
        <v>45856</v>
      </c>
      <c r="C4140" t="s">
        <v>45857</v>
      </c>
      <c r="F4140" t="s">
        <v>1161</v>
      </c>
      <c r="G4140">
        <v>139.99</v>
      </c>
    </row>
    <row r="4142" spans="1:7">
      <c r="A4142" t="s">
        <v>45858</v>
      </c>
      <c r="B4142" t="s">
        <v>45859</v>
      </c>
      <c r="C4142" t="s">
        <v>45860</v>
      </c>
      <c r="F4142" t="s">
        <v>1161</v>
      </c>
      <c r="G4142">
        <v>172.05</v>
      </c>
    </row>
    <row r="4144" spans="1:7">
      <c r="A4144" t="s">
        <v>45861</v>
      </c>
      <c r="B4144" t="s">
        <v>45862</v>
      </c>
      <c r="C4144" t="s">
        <v>45863</v>
      </c>
      <c r="F4144" t="s">
        <v>1161</v>
      </c>
      <c r="G4144">
        <v>196.84</v>
      </c>
    </row>
    <row r="4146" spans="1:7">
      <c r="A4146" t="s">
        <v>45864</v>
      </c>
      <c r="B4146" t="s">
        <v>45865</v>
      </c>
      <c r="C4146" t="s">
        <v>45866</v>
      </c>
      <c r="F4146" t="s">
        <v>1161</v>
      </c>
      <c r="G4146">
        <v>506.93</v>
      </c>
    </row>
    <row r="4148" spans="1:7">
      <c r="A4148" t="s">
        <v>45867</v>
      </c>
      <c r="B4148" t="s">
        <v>45868</v>
      </c>
      <c r="C4148" t="s">
        <v>45869</v>
      </c>
      <c r="F4148" t="s">
        <v>1161</v>
      </c>
      <c r="G4148">
        <v>506.93</v>
      </c>
    </row>
    <row r="4150" spans="1:7">
      <c r="A4150" t="s">
        <v>45870</v>
      </c>
      <c r="B4150" t="s">
        <v>45871</v>
      </c>
      <c r="C4150" t="s">
        <v>45872</v>
      </c>
      <c r="F4150" t="s">
        <v>1161</v>
      </c>
      <c r="G4150">
        <v>550.04999999999995</v>
      </c>
    </row>
    <row r="4152" spans="1:7">
      <c r="A4152" t="s">
        <v>45873</v>
      </c>
      <c r="B4152" t="s">
        <v>45874</v>
      </c>
      <c r="C4152" t="s">
        <v>45875</v>
      </c>
      <c r="F4152" t="s">
        <v>1161</v>
      </c>
      <c r="G4152">
        <v>441.61</v>
      </c>
    </row>
    <row r="4153" spans="1:7">
      <c r="A4153" t="s">
        <v>45876</v>
      </c>
      <c r="B4153" t="s">
        <v>45877</v>
      </c>
      <c r="C4153" t="s">
        <v>45878</v>
      </c>
      <c r="F4153" t="s">
        <v>1161</v>
      </c>
      <c r="G4153">
        <v>457.59</v>
      </c>
    </row>
    <row r="4155" spans="1:7">
      <c r="A4155" t="s">
        <v>45879</v>
      </c>
      <c r="B4155" t="s">
        <v>45880</v>
      </c>
      <c r="C4155" t="s">
        <v>45881</v>
      </c>
      <c r="F4155" t="s">
        <v>1161</v>
      </c>
      <c r="G4155">
        <v>489.55</v>
      </c>
    </row>
    <row r="4157" spans="1:7">
      <c r="A4157" t="s">
        <v>45882</v>
      </c>
      <c r="B4157" t="s">
        <v>45883</v>
      </c>
      <c r="C4157" t="s">
        <v>45884</v>
      </c>
      <c r="F4157" t="s">
        <v>1161</v>
      </c>
      <c r="G4157">
        <v>576.47</v>
      </c>
    </row>
    <row r="4158" spans="1:7">
      <c r="A4158" t="s">
        <v>45885</v>
      </c>
      <c r="B4158" t="s">
        <v>45886</v>
      </c>
      <c r="C4158" t="s">
        <v>45887</v>
      </c>
      <c r="F4158" t="s">
        <v>1161</v>
      </c>
      <c r="G4158">
        <v>104.09</v>
      </c>
    </row>
    <row r="4159" spans="1:7">
      <c r="A4159" t="s">
        <v>45888</v>
      </c>
      <c r="B4159" t="s">
        <v>45889</v>
      </c>
      <c r="C4159" t="s">
        <v>45890</v>
      </c>
      <c r="F4159" t="s">
        <v>1161</v>
      </c>
      <c r="G4159">
        <v>105.33</v>
      </c>
    </row>
    <row r="4160" spans="1:7">
      <c r="A4160" t="s">
        <v>45891</v>
      </c>
      <c r="B4160" t="s">
        <v>45892</v>
      </c>
      <c r="C4160" t="s">
        <v>45893</v>
      </c>
      <c r="F4160" t="s">
        <v>1161</v>
      </c>
      <c r="G4160">
        <v>117.46</v>
      </c>
    </row>
    <row r="4161" spans="1:7">
      <c r="A4161" t="s">
        <v>45894</v>
      </c>
      <c r="B4161" t="s">
        <v>45895</v>
      </c>
      <c r="C4161" t="s">
        <v>45896</v>
      </c>
      <c r="F4161" t="s">
        <v>1161</v>
      </c>
      <c r="G4161">
        <v>134.01</v>
      </c>
    </row>
    <row r="4162" spans="1:7">
      <c r="A4162" t="s">
        <v>45897</v>
      </c>
      <c r="B4162" t="s">
        <v>45898</v>
      </c>
      <c r="C4162" t="s">
        <v>45899</v>
      </c>
      <c r="F4162" t="s">
        <v>1161</v>
      </c>
      <c r="G4162">
        <v>194.76</v>
      </c>
    </row>
    <row r="4163" spans="1:7">
      <c r="A4163" t="s">
        <v>45900</v>
      </c>
      <c r="B4163" t="s">
        <v>45901</v>
      </c>
      <c r="C4163" t="s">
        <v>45902</v>
      </c>
      <c r="F4163" t="s">
        <v>1161</v>
      </c>
      <c r="G4163">
        <v>240.82</v>
      </c>
    </row>
    <row r="4164" spans="1:7">
      <c r="A4164" t="s">
        <v>45903</v>
      </c>
      <c r="B4164" t="s">
        <v>45904</v>
      </c>
      <c r="C4164" t="s">
        <v>45905</v>
      </c>
      <c r="F4164" t="s">
        <v>1161</v>
      </c>
      <c r="G4164">
        <v>88.74</v>
      </c>
    </row>
    <row r="4165" spans="1:7">
      <c r="A4165" t="s">
        <v>45906</v>
      </c>
      <c r="B4165" t="s">
        <v>45907</v>
      </c>
      <c r="C4165" t="s">
        <v>45908</v>
      </c>
      <c r="F4165" t="s">
        <v>1161</v>
      </c>
      <c r="G4165">
        <v>89.98</v>
      </c>
    </row>
    <row r="4166" spans="1:7">
      <c r="A4166" t="s">
        <v>45909</v>
      </c>
      <c r="B4166" t="s">
        <v>45910</v>
      </c>
      <c r="C4166" t="s">
        <v>45911</v>
      </c>
      <c r="F4166" t="s">
        <v>1161</v>
      </c>
      <c r="G4166">
        <v>117.46</v>
      </c>
    </row>
    <row r="4167" spans="1:7">
      <c r="A4167" t="s">
        <v>45912</v>
      </c>
      <c r="B4167" t="s">
        <v>45913</v>
      </c>
      <c r="C4167" t="s">
        <v>45914</v>
      </c>
      <c r="F4167" t="s">
        <v>1161</v>
      </c>
      <c r="G4167">
        <v>134.01</v>
      </c>
    </row>
    <row r="4168" spans="1:7">
      <c r="A4168" t="s">
        <v>45915</v>
      </c>
      <c r="B4168" t="s">
        <v>45916</v>
      </c>
      <c r="C4168" t="s">
        <v>45917</v>
      </c>
      <c r="F4168" t="s">
        <v>1161</v>
      </c>
      <c r="G4168">
        <v>153</v>
      </c>
    </row>
    <row r="4169" spans="1:7">
      <c r="A4169" t="s">
        <v>45918</v>
      </c>
      <c r="B4169" t="s">
        <v>45919</v>
      </c>
      <c r="C4169" t="s">
        <v>45920</v>
      </c>
      <c r="F4169" t="s">
        <v>1161</v>
      </c>
      <c r="G4169">
        <v>162.59</v>
      </c>
    </row>
    <row r="4170" spans="1:7">
      <c r="A4170" t="s">
        <v>45921</v>
      </c>
      <c r="B4170" t="s">
        <v>45922</v>
      </c>
      <c r="C4170" t="s">
        <v>45923</v>
      </c>
      <c r="F4170" t="s">
        <v>1161</v>
      </c>
      <c r="G4170">
        <v>194.76</v>
      </c>
    </row>
    <row r="4171" spans="1:7">
      <c r="A4171" t="s">
        <v>45924</v>
      </c>
      <c r="B4171" t="s">
        <v>45925</v>
      </c>
      <c r="C4171" t="s">
        <v>45926</v>
      </c>
      <c r="F4171" t="s">
        <v>1161</v>
      </c>
      <c r="G4171">
        <v>240.82</v>
      </c>
    </row>
    <row r="4172" spans="1:7">
      <c r="A4172" t="s">
        <v>45927</v>
      </c>
      <c r="B4172" t="s">
        <v>45928</v>
      </c>
      <c r="C4172" t="s">
        <v>45929</v>
      </c>
      <c r="F4172" t="s">
        <v>1161</v>
      </c>
      <c r="G4172">
        <v>264.83</v>
      </c>
    </row>
    <row r="4174" spans="1:7">
      <c r="A4174" t="s">
        <v>45930</v>
      </c>
      <c r="B4174" t="s">
        <v>45931</v>
      </c>
      <c r="C4174" t="s">
        <v>45932</v>
      </c>
      <c r="F4174" t="s">
        <v>1161</v>
      </c>
      <c r="G4174">
        <v>113.24</v>
      </c>
    </row>
    <row r="4175" spans="1:7">
      <c r="A4175" t="s">
        <v>45933</v>
      </c>
      <c r="B4175" t="s">
        <v>45934</v>
      </c>
      <c r="C4175" t="s">
        <v>45935</v>
      </c>
      <c r="F4175" t="s">
        <v>1161</v>
      </c>
      <c r="G4175">
        <v>79.81</v>
      </c>
    </row>
    <row r="4176" spans="1:7">
      <c r="A4176" t="s">
        <v>45936</v>
      </c>
      <c r="B4176" t="s">
        <v>45937</v>
      </c>
      <c r="C4176" t="s">
        <v>45938</v>
      </c>
      <c r="F4176" t="s">
        <v>1161</v>
      </c>
      <c r="G4176">
        <v>785.9</v>
      </c>
    </row>
    <row r="4178" spans="1:7">
      <c r="A4178" t="s">
        <v>45939</v>
      </c>
      <c r="B4178" t="s">
        <v>45940</v>
      </c>
      <c r="C4178" t="s">
        <v>45941</v>
      </c>
      <c r="F4178" t="s">
        <v>1161</v>
      </c>
      <c r="G4178">
        <v>525.9</v>
      </c>
    </row>
    <row r="4180" spans="1:7">
      <c r="A4180" t="s">
        <v>45942</v>
      </c>
      <c r="B4180" t="s">
        <v>45943</v>
      </c>
      <c r="C4180" t="s">
        <v>45944</v>
      </c>
      <c r="F4180" t="s">
        <v>1161</v>
      </c>
      <c r="G4180">
        <v>221.76</v>
      </c>
    </row>
    <row r="4182" spans="1:7">
      <c r="A4182" t="s">
        <v>45945</v>
      </c>
      <c r="B4182" t="s">
        <v>45946</v>
      </c>
      <c r="C4182" t="s">
        <v>45947</v>
      </c>
      <c r="F4182" t="s">
        <v>1161</v>
      </c>
      <c r="G4182">
        <v>462.44</v>
      </c>
    </row>
    <row r="4184" spans="1:7">
      <c r="A4184" t="s">
        <v>45948</v>
      </c>
      <c r="B4184" t="s">
        <v>45949</v>
      </c>
      <c r="C4184" t="s">
        <v>45950</v>
      </c>
      <c r="F4184" t="s">
        <v>1161</v>
      </c>
      <c r="G4184">
        <v>64</v>
      </c>
    </row>
    <row r="4185" spans="1:7">
      <c r="A4185" t="s">
        <v>45951</v>
      </c>
      <c r="B4185" t="s">
        <v>45952</v>
      </c>
      <c r="C4185" t="s">
        <v>45953</v>
      </c>
      <c r="F4185" t="s">
        <v>1161</v>
      </c>
      <c r="G4185">
        <v>90.68</v>
      </c>
    </row>
    <row r="4186" spans="1:7">
      <c r="A4186" t="s">
        <v>45954</v>
      </c>
      <c r="B4186" t="s">
        <v>45955</v>
      </c>
      <c r="C4186" t="s">
        <v>45956</v>
      </c>
      <c r="F4186" t="s">
        <v>1161</v>
      </c>
      <c r="G4186">
        <v>158.94</v>
      </c>
    </row>
    <row r="4187" spans="1:7">
      <c r="A4187" t="s">
        <v>45957</v>
      </c>
      <c r="B4187" t="s">
        <v>45958</v>
      </c>
      <c r="C4187" t="s">
        <v>45959</v>
      </c>
      <c r="F4187" t="s">
        <v>1161</v>
      </c>
      <c r="G4187">
        <v>168.53</v>
      </c>
    </row>
    <row r="4188" spans="1:7">
      <c r="A4188" t="s">
        <v>45960</v>
      </c>
      <c r="B4188" t="s">
        <v>45961</v>
      </c>
      <c r="C4188" t="s">
        <v>45962</v>
      </c>
      <c r="F4188" t="s">
        <v>1161</v>
      </c>
      <c r="G4188">
        <v>75.2</v>
      </c>
    </row>
    <row r="4190" spans="1:7">
      <c r="A4190" t="s">
        <v>45963</v>
      </c>
      <c r="B4190" t="s">
        <v>45964</v>
      </c>
      <c r="C4190" t="s">
        <v>45965</v>
      </c>
      <c r="F4190" t="s">
        <v>1161</v>
      </c>
      <c r="G4190">
        <v>77.27</v>
      </c>
    </row>
    <row r="4191" spans="1:7">
      <c r="A4191" t="s">
        <v>45966</v>
      </c>
      <c r="B4191" t="s">
        <v>45967</v>
      </c>
      <c r="C4191" t="s">
        <v>45968</v>
      </c>
      <c r="F4191" t="s">
        <v>1161</v>
      </c>
      <c r="G4191">
        <v>111.7</v>
      </c>
    </row>
    <row r="4192" spans="1:7">
      <c r="A4192" t="s">
        <v>45969</v>
      </c>
      <c r="B4192" t="s">
        <v>45970</v>
      </c>
      <c r="C4192" t="s">
        <v>45971</v>
      </c>
      <c r="F4192" t="s">
        <v>1161</v>
      </c>
      <c r="G4192">
        <v>134.66999999999999</v>
      </c>
    </row>
    <row r="4193" spans="1:7">
      <c r="A4193" t="s">
        <v>45972</v>
      </c>
      <c r="B4193" t="s">
        <v>45973</v>
      </c>
      <c r="C4193" t="s">
        <v>45974</v>
      </c>
      <c r="F4193" t="s">
        <v>1161</v>
      </c>
      <c r="G4193">
        <v>175.31</v>
      </c>
    </row>
    <row r="4194" spans="1:7">
      <c r="A4194" t="s">
        <v>45975</v>
      </c>
      <c r="B4194" t="s">
        <v>45976</v>
      </c>
      <c r="C4194" t="s">
        <v>45977</v>
      </c>
      <c r="F4194" t="s">
        <v>1161</v>
      </c>
      <c r="G4194">
        <v>94.57</v>
      </c>
    </row>
    <row r="4195" spans="1:7">
      <c r="A4195" t="s">
        <v>45978</v>
      </c>
      <c r="B4195" t="s">
        <v>45979</v>
      </c>
      <c r="C4195" t="s">
        <v>45980</v>
      </c>
      <c r="F4195" t="s">
        <v>1161</v>
      </c>
      <c r="G4195">
        <v>57.87</v>
      </c>
    </row>
    <row r="4196" spans="1:7">
      <c r="A4196" t="s">
        <v>45981</v>
      </c>
      <c r="B4196" t="s">
        <v>45982</v>
      </c>
      <c r="C4196" t="s">
        <v>45983</v>
      </c>
      <c r="F4196" t="s">
        <v>1161</v>
      </c>
      <c r="G4196">
        <v>57.73</v>
      </c>
    </row>
    <row r="4197" spans="1:7">
      <c r="A4197" t="s">
        <v>45984</v>
      </c>
      <c r="B4197" t="s">
        <v>45985</v>
      </c>
      <c r="C4197" t="s">
        <v>45986</v>
      </c>
      <c r="F4197" t="s">
        <v>1161</v>
      </c>
      <c r="G4197">
        <v>364.32</v>
      </c>
    </row>
    <row r="4198" spans="1:7">
      <c r="A4198" t="s">
        <v>45987</v>
      </c>
      <c r="B4198" t="s">
        <v>45988</v>
      </c>
      <c r="C4198" t="s">
        <v>45989</v>
      </c>
      <c r="F4198" t="s">
        <v>1161</v>
      </c>
      <c r="G4198">
        <v>485.21</v>
      </c>
    </row>
    <row r="4199" spans="1:7">
      <c r="A4199" t="s">
        <v>45990</v>
      </c>
      <c r="B4199" t="s">
        <v>45991</v>
      </c>
      <c r="C4199" t="s">
        <v>45992</v>
      </c>
      <c r="F4199" t="s">
        <v>1161</v>
      </c>
      <c r="G4199">
        <v>365.11</v>
      </c>
    </row>
    <row r="4200" spans="1:7">
      <c r="A4200" t="s">
        <v>45993</v>
      </c>
      <c r="B4200" t="s">
        <v>45994</v>
      </c>
      <c r="C4200" t="s">
        <v>45995</v>
      </c>
      <c r="F4200" t="s">
        <v>1161</v>
      </c>
      <c r="G4200">
        <v>1595.7</v>
      </c>
    </row>
    <row r="4202" spans="1:7">
      <c r="A4202" t="s">
        <v>45996</v>
      </c>
      <c r="B4202" t="s">
        <v>45997</v>
      </c>
      <c r="C4202" t="s">
        <v>45998</v>
      </c>
      <c r="F4202" t="s">
        <v>1161</v>
      </c>
      <c r="G4202">
        <v>1369.34</v>
      </c>
    </row>
    <row r="4204" spans="1:7">
      <c r="A4204" t="s">
        <v>45999</v>
      </c>
      <c r="B4204" t="s">
        <v>46000</v>
      </c>
      <c r="C4204" t="s">
        <v>46001</v>
      </c>
      <c r="F4204" t="s">
        <v>1161</v>
      </c>
      <c r="G4204">
        <v>341.02</v>
      </c>
    </row>
    <row r="4206" spans="1:7">
      <c r="A4206" t="s">
        <v>46002</v>
      </c>
      <c r="B4206" t="s">
        <v>46003</v>
      </c>
      <c r="C4206" t="s">
        <v>46004</v>
      </c>
      <c r="F4206" t="s">
        <v>1161</v>
      </c>
      <c r="G4206">
        <v>249.92</v>
      </c>
    </row>
    <row r="4207" spans="1:7">
      <c r="A4207" t="s">
        <v>46005</v>
      </c>
      <c r="B4207" t="s">
        <v>46006</v>
      </c>
      <c r="C4207" t="s">
        <v>46007</v>
      </c>
      <c r="F4207" t="s">
        <v>1161</v>
      </c>
      <c r="G4207">
        <v>385.55</v>
      </c>
    </row>
    <row r="4208" spans="1:7">
      <c r="A4208" t="s">
        <v>46008</v>
      </c>
      <c r="B4208" t="s">
        <v>46009</v>
      </c>
      <c r="C4208" t="s">
        <v>46010</v>
      </c>
      <c r="F4208" t="s">
        <v>1161</v>
      </c>
      <c r="G4208">
        <v>914.63</v>
      </c>
    </row>
    <row r="4209" spans="1:7">
      <c r="A4209" t="s">
        <v>46011</v>
      </c>
      <c r="B4209" t="s">
        <v>46012</v>
      </c>
      <c r="C4209" t="s">
        <v>46013</v>
      </c>
      <c r="F4209" t="s">
        <v>1161</v>
      </c>
      <c r="G4209">
        <v>385.55</v>
      </c>
    </row>
    <row r="4210" spans="1:7">
      <c r="A4210" t="s">
        <v>46014</v>
      </c>
      <c r="B4210" t="s">
        <v>46015</v>
      </c>
      <c r="C4210" t="s">
        <v>46016</v>
      </c>
      <c r="F4210" t="s">
        <v>1161</v>
      </c>
      <c r="G4210">
        <v>155.91</v>
      </c>
    </row>
    <row r="4211" spans="1:7">
      <c r="A4211" t="s">
        <v>46017</v>
      </c>
      <c r="B4211" t="s">
        <v>46018</v>
      </c>
      <c r="C4211" t="s">
        <v>46019</v>
      </c>
      <c r="F4211" t="s">
        <v>1161</v>
      </c>
      <c r="G4211">
        <v>156.28</v>
      </c>
    </row>
    <row r="4212" spans="1:7">
      <c r="A4212" t="s">
        <v>46020</v>
      </c>
      <c r="B4212" t="s">
        <v>46021</v>
      </c>
      <c r="C4212" t="s">
        <v>46022</v>
      </c>
      <c r="F4212" t="s">
        <v>1161</v>
      </c>
      <c r="G4212">
        <v>368.17</v>
      </c>
    </row>
    <row r="4213" spans="1:7">
      <c r="A4213" t="s">
        <v>46023</v>
      </c>
      <c r="B4213" t="s">
        <v>46024</v>
      </c>
      <c r="C4213" t="s">
        <v>46025</v>
      </c>
      <c r="F4213" t="s">
        <v>1161</v>
      </c>
      <c r="G4213">
        <v>446.04</v>
      </c>
    </row>
    <row r="4215" spans="1:7">
      <c r="A4215" t="s">
        <v>46026</v>
      </c>
      <c r="B4215" t="s">
        <v>46027</v>
      </c>
      <c r="C4215" t="s">
        <v>46028</v>
      </c>
      <c r="F4215" t="s">
        <v>1161</v>
      </c>
      <c r="G4215">
        <v>981.56</v>
      </c>
    </row>
    <row r="4217" spans="1:7">
      <c r="A4217" t="s">
        <v>46029</v>
      </c>
      <c r="B4217" t="s">
        <v>46030</v>
      </c>
      <c r="C4217" t="s">
        <v>46031</v>
      </c>
      <c r="F4217" t="s">
        <v>1161</v>
      </c>
      <c r="G4217">
        <v>727.4</v>
      </c>
    </row>
    <row r="4219" spans="1:7">
      <c r="A4219" t="s">
        <v>46032</v>
      </c>
      <c r="B4219" t="s">
        <v>46033</v>
      </c>
      <c r="C4219" t="s">
        <v>46034</v>
      </c>
      <c r="F4219" t="s">
        <v>1161</v>
      </c>
      <c r="G4219">
        <v>551.92999999999995</v>
      </c>
    </row>
    <row r="4221" spans="1:7">
      <c r="A4221" t="s">
        <v>46035</v>
      </c>
      <c r="B4221" t="s">
        <v>46036</v>
      </c>
      <c r="C4221" t="s">
        <v>46037</v>
      </c>
      <c r="F4221" t="s">
        <v>1161</v>
      </c>
      <c r="G4221">
        <v>593.08000000000004</v>
      </c>
    </row>
    <row r="4223" spans="1:7">
      <c r="A4223" t="s">
        <v>46038</v>
      </c>
      <c r="B4223" t="s">
        <v>46039</v>
      </c>
      <c r="C4223" t="s">
        <v>46040</v>
      </c>
      <c r="F4223" t="s">
        <v>1161</v>
      </c>
      <c r="G4223">
        <v>372.98</v>
      </c>
    </row>
    <row r="4225" spans="1:7">
      <c r="A4225" t="s">
        <v>46041</v>
      </c>
      <c r="B4225" t="s">
        <v>46042</v>
      </c>
      <c r="C4225" t="s">
        <v>46043</v>
      </c>
      <c r="F4225" t="s">
        <v>1161</v>
      </c>
      <c r="G4225">
        <v>41.05</v>
      </c>
    </row>
    <row r="4226" spans="1:7">
      <c r="A4226" t="s">
        <v>46044</v>
      </c>
      <c r="B4226" t="s">
        <v>46045</v>
      </c>
      <c r="C4226" t="s">
        <v>46046</v>
      </c>
      <c r="F4226" t="s">
        <v>1161</v>
      </c>
      <c r="G4226">
        <v>51.65</v>
      </c>
    </row>
    <row r="4227" spans="1:7">
      <c r="A4227" t="s">
        <v>46047</v>
      </c>
      <c r="B4227" t="s">
        <v>46048</v>
      </c>
      <c r="C4227" t="s">
        <v>46049</v>
      </c>
      <c r="F4227" t="s">
        <v>1161</v>
      </c>
      <c r="G4227">
        <v>277.58999999999997</v>
      </c>
    </row>
    <row r="4228" spans="1:7">
      <c r="A4228" t="s">
        <v>46050</v>
      </c>
      <c r="B4228" t="s">
        <v>46051</v>
      </c>
      <c r="C4228" t="s">
        <v>46052</v>
      </c>
      <c r="F4228" t="s">
        <v>60</v>
      </c>
      <c r="G4228">
        <v>843.12</v>
      </c>
    </row>
    <row r="4230" spans="1:7">
      <c r="A4230" t="s">
        <v>46053</v>
      </c>
      <c r="B4230" t="s">
        <v>46054</v>
      </c>
      <c r="C4230" t="s">
        <v>46055</v>
      </c>
      <c r="F4230" t="s">
        <v>1161</v>
      </c>
      <c r="G4230">
        <v>201.45</v>
      </c>
    </row>
    <row r="4231" spans="1:7">
      <c r="A4231" t="s">
        <v>46056</v>
      </c>
      <c r="B4231" t="s">
        <v>46057</v>
      </c>
      <c r="C4231" t="s">
        <v>46058</v>
      </c>
      <c r="F4231" t="s">
        <v>1161</v>
      </c>
      <c r="G4231">
        <v>86.57</v>
      </c>
    </row>
    <row r="4232" spans="1:7">
      <c r="A4232" t="s">
        <v>46059</v>
      </c>
      <c r="B4232" t="s">
        <v>46060</v>
      </c>
      <c r="G4232">
        <v>58129.29</v>
      </c>
    </row>
    <row r="4233" spans="1:7">
      <c r="A4233" t="s">
        <v>46061</v>
      </c>
      <c r="B4233" t="s">
        <v>46062</v>
      </c>
      <c r="C4233" t="s">
        <v>46063</v>
      </c>
      <c r="F4233" t="s">
        <v>1161</v>
      </c>
      <c r="G4233">
        <v>3296.05</v>
      </c>
    </row>
    <row r="4235" spans="1:7">
      <c r="A4235" t="s">
        <v>46064</v>
      </c>
      <c r="B4235" t="s">
        <v>46065</v>
      </c>
      <c r="C4235" t="s">
        <v>46066</v>
      </c>
      <c r="F4235" t="s">
        <v>1161</v>
      </c>
      <c r="G4235">
        <v>3389.25</v>
      </c>
    </row>
    <row r="4237" spans="1:7">
      <c r="A4237" t="s">
        <v>46067</v>
      </c>
      <c r="B4237" t="s">
        <v>46068</v>
      </c>
      <c r="C4237" t="s">
        <v>46069</v>
      </c>
      <c r="F4237" t="s">
        <v>1161</v>
      </c>
      <c r="G4237">
        <v>3936.29</v>
      </c>
    </row>
    <row r="4239" spans="1:7">
      <c r="A4239" t="s">
        <v>46070</v>
      </c>
      <c r="B4239" t="s">
        <v>46071</v>
      </c>
      <c r="C4239" t="s">
        <v>46072</v>
      </c>
      <c r="F4239" t="s">
        <v>1161</v>
      </c>
      <c r="G4239">
        <v>4575.7299999999996</v>
      </c>
    </row>
    <row r="4241" spans="1:7">
      <c r="A4241" t="s">
        <v>46073</v>
      </c>
      <c r="B4241" t="s">
        <v>46074</v>
      </c>
      <c r="C4241" t="s">
        <v>46075</v>
      </c>
      <c r="F4241" t="s">
        <v>1161</v>
      </c>
      <c r="G4241">
        <v>5230.6400000000003</v>
      </c>
    </row>
    <row r="4243" spans="1:7">
      <c r="A4243" t="s">
        <v>46076</v>
      </c>
      <c r="B4243" t="s">
        <v>46077</v>
      </c>
      <c r="C4243" t="s">
        <v>46078</v>
      </c>
      <c r="F4243" t="s">
        <v>1161</v>
      </c>
      <c r="G4243">
        <v>5823.17</v>
      </c>
    </row>
    <row r="4245" spans="1:7">
      <c r="A4245" t="s">
        <v>46079</v>
      </c>
      <c r="B4245" t="s">
        <v>46080</v>
      </c>
      <c r="C4245" t="s">
        <v>46081</v>
      </c>
      <c r="F4245" t="s">
        <v>1161</v>
      </c>
      <c r="G4245">
        <v>2112.3200000000002</v>
      </c>
    </row>
    <row r="4247" spans="1:7">
      <c r="A4247" t="s">
        <v>46082</v>
      </c>
      <c r="B4247" t="s">
        <v>46083</v>
      </c>
      <c r="C4247" t="s">
        <v>46084</v>
      </c>
      <c r="F4247" t="s">
        <v>1161</v>
      </c>
      <c r="G4247">
        <v>2766.2</v>
      </c>
    </row>
    <row r="4249" spans="1:7">
      <c r="A4249" t="s">
        <v>46085</v>
      </c>
      <c r="B4249" t="s">
        <v>46086</v>
      </c>
      <c r="C4249" t="s">
        <v>46087</v>
      </c>
      <c r="F4249" t="s">
        <v>1161</v>
      </c>
      <c r="G4249">
        <v>2240.87</v>
      </c>
    </row>
    <row r="4251" spans="1:7">
      <c r="A4251" t="s">
        <v>46088</v>
      </c>
      <c r="B4251" t="s">
        <v>46089</v>
      </c>
      <c r="C4251" t="s">
        <v>46090</v>
      </c>
      <c r="F4251" t="s">
        <v>1161</v>
      </c>
      <c r="G4251">
        <v>2601.9499999999998</v>
      </c>
    </row>
    <row r="4253" spans="1:7">
      <c r="A4253" t="s">
        <v>46091</v>
      </c>
      <c r="B4253" t="s">
        <v>46092</v>
      </c>
      <c r="C4253" t="s">
        <v>46093</v>
      </c>
      <c r="F4253" t="s">
        <v>1161</v>
      </c>
      <c r="G4253">
        <v>1633.55</v>
      </c>
    </row>
    <row r="4255" spans="1:7">
      <c r="A4255" t="s">
        <v>46094</v>
      </c>
      <c r="B4255" t="s">
        <v>46095</v>
      </c>
      <c r="C4255" t="s">
        <v>46096</v>
      </c>
      <c r="F4255" t="s">
        <v>1161</v>
      </c>
      <c r="G4255">
        <v>1945.4</v>
      </c>
    </row>
    <row r="4257" spans="1:7">
      <c r="A4257" t="s">
        <v>46097</v>
      </c>
      <c r="B4257" t="s">
        <v>46098</v>
      </c>
      <c r="C4257" t="s">
        <v>46099</v>
      </c>
      <c r="F4257" t="s">
        <v>1161</v>
      </c>
      <c r="G4257">
        <v>2127.37</v>
      </c>
    </row>
    <row r="4259" spans="1:7">
      <c r="A4259" t="s">
        <v>46100</v>
      </c>
      <c r="B4259" t="s">
        <v>46101</v>
      </c>
      <c r="C4259" t="s">
        <v>46102</v>
      </c>
      <c r="F4259" t="s">
        <v>1161</v>
      </c>
      <c r="G4259">
        <v>2150</v>
      </c>
    </row>
    <row r="4261" spans="1:7">
      <c r="A4261" t="s">
        <v>46103</v>
      </c>
      <c r="B4261" t="s">
        <v>46104</v>
      </c>
      <c r="C4261" t="s">
        <v>46105</v>
      </c>
      <c r="F4261" t="s">
        <v>1161</v>
      </c>
      <c r="G4261">
        <v>2482.86</v>
      </c>
    </row>
    <row r="4263" spans="1:7">
      <c r="A4263" t="s">
        <v>46106</v>
      </c>
      <c r="B4263" t="s">
        <v>46107</v>
      </c>
      <c r="C4263" t="s">
        <v>46108</v>
      </c>
      <c r="F4263" t="s">
        <v>1161</v>
      </c>
      <c r="G4263">
        <v>2528.12</v>
      </c>
    </row>
    <row r="4265" spans="1:7">
      <c r="A4265" t="s">
        <v>46109</v>
      </c>
      <c r="B4265" t="s">
        <v>46110</v>
      </c>
      <c r="C4265" t="s">
        <v>46111</v>
      </c>
      <c r="F4265" t="s">
        <v>1161</v>
      </c>
      <c r="G4265">
        <v>2938.41</v>
      </c>
    </row>
    <row r="4267" spans="1:7">
      <c r="A4267" t="s">
        <v>46112</v>
      </c>
      <c r="B4267" t="s">
        <v>46113</v>
      </c>
      <c r="C4267" t="s">
        <v>46114</v>
      </c>
      <c r="F4267" t="s">
        <v>1161</v>
      </c>
      <c r="G4267">
        <v>3015.59</v>
      </c>
    </row>
    <row r="4269" spans="1:7">
      <c r="A4269" t="s">
        <v>46115</v>
      </c>
      <c r="B4269" t="s">
        <v>46116</v>
      </c>
      <c r="C4269" t="s">
        <v>46117</v>
      </c>
      <c r="F4269" t="s">
        <v>1161</v>
      </c>
      <c r="G4269">
        <v>3335.52</v>
      </c>
    </row>
    <row r="4271" spans="1:7">
      <c r="A4271" t="s">
        <v>46118</v>
      </c>
      <c r="B4271" t="s">
        <v>46119</v>
      </c>
      <c r="G4271">
        <v>324424.69</v>
      </c>
    </row>
    <row r="4272" spans="1:7">
      <c r="A4272" t="s">
        <v>46120</v>
      </c>
      <c r="B4272" t="s">
        <v>46121</v>
      </c>
      <c r="C4272" t="s">
        <v>46122</v>
      </c>
      <c r="F4272" t="s">
        <v>1161</v>
      </c>
      <c r="G4272">
        <v>170.44</v>
      </c>
    </row>
    <row r="4273" spans="1:7">
      <c r="A4273" t="s">
        <v>46123</v>
      </c>
      <c r="B4273" t="s">
        <v>46124</v>
      </c>
      <c r="C4273" t="s">
        <v>46125</v>
      </c>
      <c r="F4273" t="s">
        <v>1161</v>
      </c>
      <c r="G4273">
        <v>182.88</v>
      </c>
    </row>
    <row r="4274" spans="1:7">
      <c r="A4274" t="s">
        <v>46126</v>
      </c>
      <c r="B4274" t="s">
        <v>46127</v>
      </c>
      <c r="C4274" t="s">
        <v>46128</v>
      </c>
      <c r="F4274" t="s">
        <v>1161</v>
      </c>
      <c r="G4274">
        <v>296.17</v>
      </c>
    </row>
    <row r="4275" spans="1:7">
      <c r="A4275" t="s">
        <v>46129</v>
      </c>
      <c r="B4275" t="s">
        <v>46130</v>
      </c>
      <c r="C4275" t="s">
        <v>46131</v>
      </c>
      <c r="F4275" t="s">
        <v>1161</v>
      </c>
      <c r="G4275">
        <v>1186.67</v>
      </c>
    </row>
    <row r="4276" spans="1:7">
      <c r="A4276" t="s">
        <v>46132</v>
      </c>
      <c r="B4276" t="s">
        <v>46133</v>
      </c>
      <c r="C4276" t="s">
        <v>46134</v>
      </c>
      <c r="F4276" t="s">
        <v>1161</v>
      </c>
      <c r="G4276">
        <v>4768.5200000000004</v>
      </c>
    </row>
    <row r="4277" spans="1:7">
      <c r="A4277" t="s">
        <v>46135</v>
      </c>
      <c r="B4277" t="s">
        <v>46136</v>
      </c>
      <c r="C4277" t="s">
        <v>46137</v>
      </c>
      <c r="F4277" t="s">
        <v>1161</v>
      </c>
      <c r="G4277">
        <v>28.84</v>
      </c>
    </row>
    <row r="4278" spans="1:7">
      <c r="A4278" t="s">
        <v>46138</v>
      </c>
      <c r="B4278" t="s">
        <v>46139</v>
      </c>
      <c r="C4278" t="s">
        <v>46140</v>
      </c>
      <c r="F4278" t="s">
        <v>1161</v>
      </c>
      <c r="G4278">
        <v>181.81</v>
      </c>
    </row>
    <row r="4279" spans="1:7">
      <c r="A4279" t="s">
        <v>46141</v>
      </c>
      <c r="B4279" t="s">
        <v>46142</v>
      </c>
      <c r="C4279" t="s">
        <v>46143</v>
      </c>
      <c r="F4279" t="s">
        <v>1161</v>
      </c>
      <c r="G4279">
        <v>290.98</v>
      </c>
    </row>
    <row r="4280" spans="1:7">
      <c r="A4280" t="s">
        <v>46144</v>
      </c>
      <c r="B4280" t="s">
        <v>46145</v>
      </c>
      <c r="C4280" t="s">
        <v>46146</v>
      </c>
      <c r="F4280" t="s">
        <v>1161</v>
      </c>
      <c r="G4280">
        <v>683.95</v>
      </c>
    </row>
    <row r="4281" spans="1:7">
      <c r="A4281" t="s">
        <v>46147</v>
      </c>
      <c r="B4281" t="s">
        <v>46148</v>
      </c>
      <c r="C4281" t="s">
        <v>46149</v>
      </c>
      <c r="F4281" t="s">
        <v>1161</v>
      </c>
      <c r="G4281">
        <v>1010.97</v>
      </c>
    </row>
    <row r="4282" spans="1:7">
      <c r="A4282" t="s">
        <v>46150</v>
      </c>
      <c r="B4282" t="s">
        <v>46151</v>
      </c>
      <c r="C4282" t="s">
        <v>46152</v>
      </c>
      <c r="F4282" t="s">
        <v>1161</v>
      </c>
      <c r="G4282">
        <v>1201.29</v>
      </c>
    </row>
    <row r="4283" spans="1:7">
      <c r="A4283" t="s">
        <v>46153</v>
      </c>
      <c r="B4283" t="s">
        <v>46154</v>
      </c>
      <c r="C4283" t="s">
        <v>46155</v>
      </c>
      <c r="F4283" t="s">
        <v>1161</v>
      </c>
      <c r="G4283">
        <v>2725.63</v>
      </c>
    </row>
    <row r="4284" spans="1:7">
      <c r="A4284" t="s">
        <v>46156</v>
      </c>
      <c r="B4284" t="s">
        <v>46157</v>
      </c>
      <c r="C4284" t="s">
        <v>46158</v>
      </c>
      <c r="F4284" t="s">
        <v>1161</v>
      </c>
      <c r="G4284">
        <v>1242.26</v>
      </c>
    </row>
    <row r="4285" spans="1:7">
      <c r="A4285" t="s">
        <v>46159</v>
      </c>
      <c r="B4285" t="s">
        <v>46160</v>
      </c>
      <c r="C4285" t="s">
        <v>46161</v>
      </c>
      <c r="F4285" t="s">
        <v>1161</v>
      </c>
      <c r="G4285">
        <v>260.82</v>
      </c>
    </row>
    <row r="4286" spans="1:7">
      <c r="A4286" t="s">
        <v>46162</v>
      </c>
      <c r="B4286" t="s">
        <v>46163</v>
      </c>
      <c r="C4286" t="s">
        <v>46164</v>
      </c>
      <c r="F4286" t="s">
        <v>1161</v>
      </c>
      <c r="G4286">
        <v>304.27999999999997</v>
      </c>
    </row>
    <row r="4287" spans="1:7">
      <c r="A4287" t="s">
        <v>46165</v>
      </c>
      <c r="B4287" t="s">
        <v>46166</v>
      </c>
      <c r="C4287" t="s">
        <v>46167</v>
      </c>
      <c r="F4287" t="s">
        <v>1161</v>
      </c>
      <c r="G4287">
        <v>318.54000000000002</v>
      </c>
    </row>
    <row r="4288" spans="1:7">
      <c r="A4288" t="s">
        <v>46168</v>
      </c>
      <c r="B4288" t="s">
        <v>46169</v>
      </c>
      <c r="C4288" t="s">
        <v>46170</v>
      </c>
      <c r="F4288" t="s">
        <v>1161</v>
      </c>
      <c r="G4288">
        <v>173.12</v>
      </c>
    </row>
    <row r="4289" spans="1:7">
      <c r="A4289" t="s">
        <v>46171</v>
      </c>
      <c r="B4289" t="s">
        <v>46172</v>
      </c>
      <c r="C4289" t="s">
        <v>46173</v>
      </c>
      <c r="F4289" t="s">
        <v>1161</v>
      </c>
      <c r="G4289">
        <v>175.99</v>
      </c>
    </row>
    <row r="4290" spans="1:7">
      <c r="A4290" t="s">
        <v>46174</v>
      </c>
      <c r="B4290" t="s">
        <v>46175</v>
      </c>
      <c r="C4290" t="s">
        <v>46176</v>
      </c>
      <c r="F4290" t="s">
        <v>1161</v>
      </c>
      <c r="G4290">
        <v>185.55</v>
      </c>
    </row>
    <row r="4291" spans="1:7">
      <c r="A4291" t="s">
        <v>46177</v>
      </c>
      <c r="B4291" t="s">
        <v>46178</v>
      </c>
      <c r="C4291" t="s">
        <v>46179</v>
      </c>
      <c r="F4291" t="s">
        <v>1161</v>
      </c>
      <c r="G4291">
        <v>210.34</v>
      </c>
    </row>
    <row r="4292" spans="1:7">
      <c r="A4292" t="s">
        <v>46180</v>
      </c>
      <c r="B4292" t="s">
        <v>46181</v>
      </c>
      <c r="C4292" t="s">
        <v>46182</v>
      </c>
      <c r="F4292" t="s">
        <v>1161</v>
      </c>
      <c r="G4292">
        <v>1175.25</v>
      </c>
    </row>
    <row r="4293" spans="1:7">
      <c r="A4293" t="s">
        <v>46183</v>
      </c>
      <c r="B4293" t="s">
        <v>46184</v>
      </c>
      <c r="C4293" t="s">
        <v>46185</v>
      </c>
      <c r="F4293" t="s">
        <v>1161</v>
      </c>
      <c r="G4293">
        <v>67649.59</v>
      </c>
    </row>
    <row r="4295" spans="1:7">
      <c r="A4295" t="s">
        <v>46186</v>
      </c>
      <c r="B4295" t="s">
        <v>46187</v>
      </c>
      <c r="C4295" t="s">
        <v>46188</v>
      </c>
      <c r="F4295" t="s">
        <v>1161</v>
      </c>
      <c r="G4295">
        <v>168214.97</v>
      </c>
    </row>
    <row r="4297" spans="1:7">
      <c r="A4297" t="s">
        <v>46189</v>
      </c>
      <c r="B4297" t="s">
        <v>46190</v>
      </c>
      <c r="C4297" t="s">
        <v>46191</v>
      </c>
      <c r="F4297" t="s">
        <v>1161</v>
      </c>
      <c r="G4297">
        <v>1091.32</v>
      </c>
    </row>
    <row r="4298" spans="1:7">
      <c r="A4298" t="s">
        <v>46192</v>
      </c>
      <c r="B4298" t="s">
        <v>46193</v>
      </c>
      <c r="C4298" t="s">
        <v>46194</v>
      </c>
      <c r="F4298" t="s">
        <v>1161</v>
      </c>
      <c r="G4298">
        <v>1633.6</v>
      </c>
    </row>
    <row r="4299" spans="1:7">
      <c r="A4299" t="s">
        <v>46195</v>
      </c>
      <c r="B4299" t="s">
        <v>46196</v>
      </c>
      <c r="C4299" t="s">
        <v>46197</v>
      </c>
      <c r="F4299" t="s">
        <v>1161</v>
      </c>
      <c r="G4299">
        <v>67877.98</v>
      </c>
    </row>
    <row r="4300" spans="1:7">
      <c r="A4300" t="s">
        <v>46198</v>
      </c>
      <c r="B4300" t="s">
        <v>46199</v>
      </c>
      <c r="C4300" t="s">
        <v>46200</v>
      </c>
      <c r="F4300" t="s">
        <v>1161</v>
      </c>
      <c r="G4300">
        <v>296.81</v>
      </c>
    </row>
    <row r="4301" spans="1:7">
      <c r="A4301" t="s">
        <v>46201</v>
      </c>
      <c r="B4301" t="s">
        <v>46202</v>
      </c>
      <c r="C4301" t="s">
        <v>46203</v>
      </c>
      <c r="F4301" t="s">
        <v>1161</v>
      </c>
      <c r="G4301">
        <v>284.51</v>
      </c>
    </row>
    <row r="4302" spans="1:7">
      <c r="A4302" t="s">
        <v>46204</v>
      </c>
      <c r="B4302" t="s">
        <v>46205</v>
      </c>
      <c r="C4302" t="s">
        <v>46206</v>
      </c>
      <c r="F4302" t="s">
        <v>1161</v>
      </c>
      <c r="G4302">
        <v>170.2</v>
      </c>
    </row>
    <row r="4303" spans="1:7">
      <c r="A4303" t="s">
        <v>46207</v>
      </c>
      <c r="B4303" t="s">
        <v>46208</v>
      </c>
      <c r="C4303" t="s">
        <v>46209</v>
      </c>
      <c r="F4303" t="s">
        <v>1161</v>
      </c>
      <c r="G4303">
        <v>197</v>
      </c>
    </row>
    <row r="4304" spans="1:7">
      <c r="A4304" t="s">
        <v>46210</v>
      </c>
      <c r="B4304" t="s">
        <v>46211</v>
      </c>
      <c r="C4304" t="s">
        <v>46212</v>
      </c>
      <c r="F4304" t="s">
        <v>1161</v>
      </c>
      <c r="G4304">
        <v>234.41</v>
      </c>
    </row>
    <row r="4305" spans="1:7">
      <c r="A4305" t="s">
        <v>46213</v>
      </c>
      <c r="B4305" t="s">
        <v>43147</v>
      </c>
      <c r="G4305">
        <v>5397124.54</v>
      </c>
    </row>
    <row r="4306" spans="1:7">
      <c r="A4306" t="s">
        <v>46214</v>
      </c>
      <c r="B4306" t="s">
        <v>46215</v>
      </c>
      <c r="C4306" t="s">
        <v>46216</v>
      </c>
      <c r="F4306" t="s">
        <v>1161</v>
      </c>
      <c r="G4306">
        <v>186588</v>
      </c>
    </row>
    <row r="4307" spans="1:7">
      <c r="A4307" t="s">
        <v>46217</v>
      </c>
      <c r="B4307" t="s">
        <v>46218</v>
      </c>
      <c r="C4307" t="s">
        <v>46219</v>
      </c>
      <c r="F4307" t="s">
        <v>1161</v>
      </c>
      <c r="G4307">
        <v>839122.29</v>
      </c>
    </row>
    <row r="4308" spans="1:7">
      <c r="A4308" t="s">
        <v>46220</v>
      </c>
      <c r="B4308" t="s">
        <v>46221</v>
      </c>
      <c r="C4308" t="s">
        <v>46222</v>
      </c>
      <c r="F4308" t="s">
        <v>1161</v>
      </c>
      <c r="G4308">
        <v>800898.61</v>
      </c>
    </row>
    <row r="4309" spans="1:7">
      <c r="A4309" t="s">
        <v>46223</v>
      </c>
      <c r="B4309" t="s">
        <v>46224</v>
      </c>
      <c r="C4309" t="s">
        <v>46225</v>
      </c>
      <c r="F4309" t="s">
        <v>1161</v>
      </c>
      <c r="G4309">
        <v>660834.30000000005</v>
      </c>
    </row>
    <row r="4310" spans="1:7">
      <c r="A4310" t="s">
        <v>46226</v>
      </c>
      <c r="B4310" t="s">
        <v>46227</v>
      </c>
      <c r="C4310" t="s">
        <v>46228</v>
      </c>
      <c r="F4310" t="s">
        <v>1161</v>
      </c>
      <c r="G4310">
        <v>422325.82</v>
      </c>
    </row>
    <row r="4311" spans="1:7">
      <c r="A4311" t="s">
        <v>46229</v>
      </c>
      <c r="B4311" t="s">
        <v>46230</v>
      </c>
      <c r="C4311" t="s">
        <v>46231</v>
      </c>
      <c r="F4311" t="s">
        <v>1161</v>
      </c>
      <c r="G4311">
        <v>317417.46999999997</v>
      </c>
    </row>
    <row r="4312" spans="1:7">
      <c r="A4312" t="s">
        <v>46232</v>
      </c>
      <c r="B4312" t="s">
        <v>46233</v>
      </c>
      <c r="C4312" t="s">
        <v>46234</v>
      </c>
      <c r="F4312" t="s">
        <v>1161</v>
      </c>
      <c r="G4312">
        <v>302889.45</v>
      </c>
    </row>
    <row r="4313" spans="1:7">
      <c r="A4313" t="s">
        <v>46235</v>
      </c>
      <c r="B4313" t="s">
        <v>46236</v>
      </c>
      <c r="C4313" t="s">
        <v>46237</v>
      </c>
      <c r="F4313" t="s">
        <v>1161</v>
      </c>
      <c r="G4313">
        <v>267432.39</v>
      </c>
    </row>
    <row r="4314" spans="1:7">
      <c r="A4314" t="s">
        <v>46238</v>
      </c>
      <c r="B4314" t="s">
        <v>46239</v>
      </c>
      <c r="C4314" t="s">
        <v>46240</v>
      </c>
      <c r="F4314" t="s">
        <v>1161</v>
      </c>
      <c r="G4314">
        <v>241659.87</v>
      </c>
    </row>
    <row r="4315" spans="1:7">
      <c r="A4315" t="s">
        <v>46241</v>
      </c>
      <c r="B4315" t="s">
        <v>46242</v>
      </c>
      <c r="C4315" t="s">
        <v>46243</v>
      </c>
      <c r="F4315" t="s">
        <v>1161</v>
      </c>
      <c r="G4315">
        <v>217540.95</v>
      </c>
    </row>
    <row r="4316" spans="1:7">
      <c r="A4316" t="s">
        <v>46244</v>
      </c>
      <c r="B4316" t="s">
        <v>46245</v>
      </c>
      <c r="C4316" t="s">
        <v>46246</v>
      </c>
      <c r="F4316" t="s">
        <v>1161</v>
      </c>
      <c r="G4316">
        <v>213431.76</v>
      </c>
    </row>
    <row r="4317" spans="1:7">
      <c r="A4317" t="s">
        <v>46247</v>
      </c>
      <c r="B4317" t="s">
        <v>46248</v>
      </c>
      <c r="C4317" t="s">
        <v>46249</v>
      </c>
      <c r="F4317" t="s">
        <v>1161</v>
      </c>
      <c r="G4317">
        <v>186308.48000000001</v>
      </c>
    </row>
    <row r="4318" spans="1:7">
      <c r="A4318" t="s">
        <v>46250</v>
      </c>
      <c r="B4318" t="s">
        <v>46251</v>
      </c>
      <c r="C4318" t="s">
        <v>46252</v>
      </c>
      <c r="F4318" t="s">
        <v>1161</v>
      </c>
      <c r="G4318">
        <v>167942.05</v>
      </c>
    </row>
    <row r="4319" spans="1:7">
      <c r="A4319" t="s">
        <v>46253</v>
      </c>
      <c r="B4319" t="s">
        <v>46254</v>
      </c>
      <c r="C4319" t="s">
        <v>46255</v>
      </c>
      <c r="F4319" t="s">
        <v>1161</v>
      </c>
      <c r="G4319">
        <v>144659.6</v>
      </c>
    </row>
    <row r="4320" spans="1:7">
      <c r="A4320" t="s">
        <v>46256</v>
      </c>
      <c r="B4320" t="s">
        <v>46257</v>
      </c>
      <c r="C4320" t="s">
        <v>46258</v>
      </c>
      <c r="F4320" t="s">
        <v>1161</v>
      </c>
      <c r="G4320">
        <v>128019.6</v>
      </c>
    </row>
    <row r="4321" spans="1:7">
      <c r="A4321" t="s">
        <v>46259</v>
      </c>
      <c r="B4321" t="s">
        <v>46260</v>
      </c>
      <c r="C4321" t="s">
        <v>46261</v>
      </c>
      <c r="F4321" t="s">
        <v>1161</v>
      </c>
      <c r="G4321">
        <v>114499.6</v>
      </c>
    </row>
    <row r="4322" spans="1:7">
      <c r="A4322" t="s">
        <v>46262</v>
      </c>
      <c r="B4322" t="s">
        <v>46263</v>
      </c>
      <c r="C4322" t="s">
        <v>46264</v>
      </c>
      <c r="F4322" t="s">
        <v>1161</v>
      </c>
      <c r="G4322">
        <v>99537.15</v>
      </c>
    </row>
    <row r="4323" spans="1:7">
      <c r="A4323" t="s">
        <v>46265</v>
      </c>
      <c r="B4323" t="s">
        <v>46266</v>
      </c>
      <c r="C4323" t="s">
        <v>46267</v>
      </c>
      <c r="F4323" t="s">
        <v>1161</v>
      </c>
      <c r="G4323">
        <v>86017.15</v>
      </c>
    </row>
    <row r="4324" spans="1:7">
      <c r="A4324" t="s">
        <v>46268</v>
      </c>
      <c r="B4324" t="s">
        <v>46269</v>
      </c>
      <c r="G4324">
        <v>21479.85</v>
      </c>
    </row>
    <row r="4325" spans="1:7">
      <c r="A4325" t="s">
        <v>46270</v>
      </c>
      <c r="B4325" t="s">
        <v>46271</v>
      </c>
      <c r="C4325" t="s">
        <v>46272</v>
      </c>
      <c r="F4325" t="s">
        <v>1161</v>
      </c>
      <c r="G4325">
        <v>41.03</v>
      </c>
    </row>
    <row r="4326" spans="1:7">
      <c r="A4326" t="s">
        <v>46273</v>
      </c>
      <c r="B4326" t="s">
        <v>46274</v>
      </c>
      <c r="C4326" t="s">
        <v>46275</v>
      </c>
      <c r="F4326" t="s">
        <v>1161</v>
      </c>
      <c r="G4326">
        <v>11926.99</v>
      </c>
    </row>
    <row r="4327" spans="1:7">
      <c r="A4327" t="s">
        <v>46276</v>
      </c>
      <c r="B4327" t="s">
        <v>46277</v>
      </c>
      <c r="C4327" t="s">
        <v>46278</v>
      </c>
      <c r="F4327" t="s">
        <v>1161</v>
      </c>
      <c r="G4327">
        <v>739.28</v>
      </c>
    </row>
    <row r="4328" spans="1:7">
      <c r="A4328" t="s">
        <v>46279</v>
      </c>
      <c r="B4328" t="s">
        <v>46280</v>
      </c>
      <c r="C4328" t="s">
        <v>46281</v>
      </c>
      <c r="F4328" t="s">
        <v>1161</v>
      </c>
      <c r="G4328">
        <v>859.19</v>
      </c>
    </row>
    <row r="4329" spans="1:7">
      <c r="A4329" t="s">
        <v>46282</v>
      </c>
      <c r="B4329" t="s">
        <v>46283</v>
      </c>
      <c r="C4329" t="s">
        <v>46284</v>
      </c>
      <c r="F4329" t="s">
        <v>1161</v>
      </c>
      <c r="G4329">
        <v>1190.1300000000001</v>
      </c>
    </row>
    <row r="4330" spans="1:7">
      <c r="A4330" t="s">
        <v>46285</v>
      </c>
      <c r="B4330" t="s">
        <v>46286</v>
      </c>
      <c r="C4330" t="s">
        <v>46287</v>
      </c>
      <c r="F4330" t="s">
        <v>1161</v>
      </c>
      <c r="G4330">
        <v>1361.49</v>
      </c>
    </row>
    <row r="4331" spans="1:7">
      <c r="A4331" t="s">
        <v>46288</v>
      </c>
      <c r="B4331" t="s">
        <v>46289</v>
      </c>
      <c r="C4331" t="s">
        <v>46290</v>
      </c>
      <c r="F4331" t="s">
        <v>1161</v>
      </c>
      <c r="G4331">
        <v>2377.4299999999998</v>
      </c>
    </row>
    <row r="4332" spans="1:7">
      <c r="A4332" t="s">
        <v>46291</v>
      </c>
      <c r="B4332" t="s">
        <v>46292</v>
      </c>
      <c r="C4332" t="s">
        <v>46293</v>
      </c>
      <c r="F4332" t="s">
        <v>1161</v>
      </c>
      <c r="G4332">
        <v>2984.31</v>
      </c>
    </row>
    <row r="4333" spans="1:7">
      <c r="A4333" t="s">
        <v>46294</v>
      </c>
      <c r="B4333" t="s">
        <v>46295</v>
      </c>
      <c r="G4333">
        <v>37525.9</v>
      </c>
    </row>
    <row r="4334" spans="1:7">
      <c r="A4334" t="s">
        <v>46296</v>
      </c>
      <c r="B4334" t="s">
        <v>46297</v>
      </c>
      <c r="C4334" t="s">
        <v>46298</v>
      </c>
      <c r="F4334" t="s">
        <v>1161</v>
      </c>
      <c r="G4334">
        <v>997.39</v>
      </c>
    </row>
    <row r="4336" spans="1:7">
      <c r="A4336" t="s">
        <v>46299</v>
      </c>
      <c r="B4336" t="s">
        <v>46300</v>
      </c>
      <c r="C4336" t="s">
        <v>46301</v>
      </c>
      <c r="F4336" t="s">
        <v>1161</v>
      </c>
      <c r="G4336">
        <v>1149.28</v>
      </c>
    </row>
    <row r="4338" spans="1:7">
      <c r="A4338" t="s">
        <v>46302</v>
      </c>
      <c r="B4338" t="s">
        <v>46303</v>
      </c>
      <c r="C4338" t="s">
        <v>46304</v>
      </c>
      <c r="F4338" t="s">
        <v>1161</v>
      </c>
      <c r="G4338">
        <v>1308.7</v>
      </c>
    </row>
    <row r="4340" spans="1:7">
      <c r="A4340" t="s">
        <v>46305</v>
      </c>
      <c r="B4340" t="s">
        <v>46306</v>
      </c>
      <c r="C4340" t="s">
        <v>46307</v>
      </c>
      <c r="F4340" t="s">
        <v>1161</v>
      </c>
      <c r="G4340">
        <v>1591.17</v>
      </c>
    </row>
    <row r="4342" spans="1:7">
      <c r="A4342" t="s">
        <v>46308</v>
      </c>
      <c r="B4342" t="s">
        <v>46309</v>
      </c>
      <c r="C4342" t="s">
        <v>46310</v>
      </c>
      <c r="F4342" t="s">
        <v>1161</v>
      </c>
      <c r="G4342">
        <v>1724.76</v>
      </c>
    </row>
    <row r="4344" spans="1:7">
      <c r="A4344" t="s">
        <v>46311</v>
      </c>
      <c r="B4344" t="s">
        <v>46312</v>
      </c>
      <c r="C4344" t="s">
        <v>46313</v>
      </c>
      <c r="F4344" t="s">
        <v>1161</v>
      </c>
      <c r="G4344">
        <v>1135.69</v>
      </c>
    </row>
    <row r="4346" spans="1:7">
      <c r="A4346" t="s">
        <v>46314</v>
      </c>
      <c r="B4346" t="s">
        <v>46315</v>
      </c>
      <c r="C4346" t="s">
        <v>46316</v>
      </c>
      <c r="F4346" t="s">
        <v>1161</v>
      </c>
      <c r="G4346">
        <v>1415.58</v>
      </c>
    </row>
    <row r="4348" spans="1:7">
      <c r="A4348" t="s">
        <v>46317</v>
      </c>
      <c r="B4348" t="s">
        <v>46318</v>
      </c>
      <c r="C4348" t="s">
        <v>46319</v>
      </c>
      <c r="F4348" t="s">
        <v>1161</v>
      </c>
      <c r="G4348">
        <v>1729.22</v>
      </c>
    </row>
    <row r="4350" spans="1:7">
      <c r="A4350" t="s">
        <v>46320</v>
      </c>
      <c r="B4350" t="s">
        <v>46321</v>
      </c>
      <c r="C4350" t="s">
        <v>46322</v>
      </c>
      <c r="F4350" t="s">
        <v>1161</v>
      </c>
      <c r="G4350">
        <v>1588.95</v>
      </c>
    </row>
    <row r="4352" spans="1:7">
      <c r="A4352" t="s">
        <v>46323</v>
      </c>
      <c r="B4352" t="s">
        <v>46324</v>
      </c>
      <c r="C4352" t="s">
        <v>46325</v>
      </c>
      <c r="F4352" t="s">
        <v>1161</v>
      </c>
      <c r="G4352">
        <v>2039.59</v>
      </c>
    </row>
    <row r="4354" spans="1:7">
      <c r="A4354" t="s">
        <v>46326</v>
      </c>
      <c r="B4354" t="s">
        <v>46327</v>
      </c>
      <c r="C4354" t="s">
        <v>46328</v>
      </c>
      <c r="F4354" t="s">
        <v>1161</v>
      </c>
      <c r="G4354">
        <v>2554.33</v>
      </c>
    </row>
    <row r="4356" spans="1:7">
      <c r="A4356" t="s">
        <v>46329</v>
      </c>
      <c r="B4356" t="s">
        <v>46330</v>
      </c>
      <c r="C4356" t="s">
        <v>46331</v>
      </c>
      <c r="F4356" t="s">
        <v>1161</v>
      </c>
      <c r="G4356">
        <v>3120.36</v>
      </c>
    </row>
    <row r="4358" spans="1:7">
      <c r="A4358" t="s">
        <v>46332</v>
      </c>
      <c r="B4358" t="s">
        <v>46333</v>
      </c>
      <c r="C4358" t="s">
        <v>46334</v>
      </c>
      <c r="F4358" t="s">
        <v>1161</v>
      </c>
      <c r="G4358">
        <v>1096.95</v>
      </c>
    </row>
    <row r="4360" spans="1:7">
      <c r="A4360" t="s">
        <v>46335</v>
      </c>
      <c r="B4360" t="s">
        <v>46336</v>
      </c>
      <c r="C4360" t="s">
        <v>46337</v>
      </c>
      <c r="F4360" t="s">
        <v>1161</v>
      </c>
      <c r="G4360">
        <v>930.98</v>
      </c>
    </row>
    <row r="4362" spans="1:7">
      <c r="A4362" t="s">
        <v>46338</v>
      </c>
      <c r="B4362" t="s">
        <v>46339</v>
      </c>
      <c r="C4362" t="s">
        <v>46340</v>
      </c>
      <c r="F4362" t="s">
        <v>1161</v>
      </c>
      <c r="G4362">
        <v>1096.95</v>
      </c>
    </row>
    <row r="4364" spans="1:7">
      <c r="A4364" t="s">
        <v>46341</v>
      </c>
      <c r="B4364" t="s">
        <v>46342</v>
      </c>
      <c r="C4364" t="s">
        <v>46343</v>
      </c>
      <c r="F4364" t="s">
        <v>1161</v>
      </c>
      <c r="G4364">
        <v>1335.11</v>
      </c>
    </row>
    <row r="4366" spans="1:7">
      <c r="A4366" t="s">
        <v>46344</v>
      </c>
      <c r="B4366" t="s">
        <v>46345</v>
      </c>
      <c r="C4366" t="s">
        <v>46346</v>
      </c>
      <c r="F4366" t="s">
        <v>1161</v>
      </c>
      <c r="G4366">
        <v>1358.11</v>
      </c>
    </row>
    <row r="4368" spans="1:7">
      <c r="A4368" t="s">
        <v>46347</v>
      </c>
      <c r="B4368" t="s">
        <v>46348</v>
      </c>
      <c r="C4368" t="s">
        <v>46349</v>
      </c>
      <c r="F4368" t="s">
        <v>1161</v>
      </c>
      <c r="G4368">
        <v>1551.15</v>
      </c>
    </row>
    <row r="4370" spans="1:7">
      <c r="A4370" t="s">
        <v>46350</v>
      </c>
      <c r="B4370" t="s">
        <v>46351</v>
      </c>
      <c r="C4370" t="s">
        <v>46352</v>
      </c>
      <c r="F4370" t="s">
        <v>1161</v>
      </c>
      <c r="G4370">
        <v>2031.26</v>
      </c>
    </row>
    <row r="4372" spans="1:7">
      <c r="A4372" t="s">
        <v>46353</v>
      </c>
      <c r="B4372" t="s">
        <v>46354</v>
      </c>
      <c r="C4372" t="s">
        <v>46355</v>
      </c>
      <c r="F4372" t="s">
        <v>1161</v>
      </c>
      <c r="G4372">
        <v>2031.26</v>
      </c>
    </row>
    <row r="4374" spans="1:7">
      <c r="A4374" t="s">
        <v>46356</v>
      </c>
      <c r="B4374" t="s">
        <v>46357</v>
      </c>
      <c r="C4374" t="s">
        <v>46358</v>
      </c>
      <c r="F4374" t="s">
        <v>1161</v>
      </c>
      <c r="G4374">
        <v>2103.2399999999998</v>
      </c>
    </row>
    <row r="4376" spans="1:7">
      <c r="A4376" t="s">
        <v>46359</v>
      </c>
      <c r="B4376" t="s">
        <v>46360</v>
      </c>
      <c r="C4376" t="s">
        <v>46361</v>
      </c>
      <c r="F4376" t="s">
        <v>1161</v>
      </c>
      <c r="G4376">
        <v>3635.87</v>
      </c>
    </row>
    <row r="4378" spans="1:7">
      <c r="A4378" t="s">
        <v>46362</v>
      </c>
      <c r="B4378" t="s">
        <v>46363</v>
      </c>
      <c r="G4378">
        <v>340495.84</v>
      </c>
    </row>
    <row r="4379" spans="1:7">
      <c r="A4379" t="s">
        <v>46364</v>
      </c>
      <c r="B4379" t="s">
        <v>46365</v>
      </c>
      <c r="C4379" t="s">
        <v>46366</v>
      </c>
      <c r="F4379" t="s">
        <v>1161</v>
      </c>
      <c r="G4379">
        <v>25600.37</v>
      </c>
    </row>
    <row r="4381" spans="1:7">
      <c r="A4381" t="s">
        <v>46367</v>
      </c>
      <c r="B4381" t="s">
        <v>46368</v>
      </c>
      <c r="C4381" t="s">
        <v>46369</v>
      </c>
      <c r="F4381" t="s">
        <v>1161</v>
      </c>
      <c r="G4381">
        <v>27674.240000000002</v>
      </c>
    </row>
    <row r="4383" spans="1:7">
      <c r="A4383" t="s">
        <v>46370</v>
      </c>
      <c r="B4383" t="s">
        <v>46371</v>
      </c>
      <c r="C4383" t="s">
        <v>46372</v>
      </c>
      <c r="F4383" t="s">
        <v>1161</v>
      </c>
      <c r="G4383">
        <v>29583.62</v>
      </c>
    </row>
    <row r="4385" spans="1:7">
      <c r="A4385" t="s">
        <v>46373</v>
      </c>
      <c r="B4385" t="s">
        <v>46374</v>
      </c>
      <c r="C4385" t="s">
        <v>46375</v>
      </c>
      <c r="F4385" t="s">
        <v>1161</v>
      </c>
      <c r="G4385">
        <v>35058.25</v>
      </c>
    </row>
    <row r="4387" spans="1:7">
      <c r="A4387" t="s">
        <v>46376</v>
      </c>
      <c r="B4387" t="s">
        <v>46377</v>
      </c>
      <c r="C4387" t="s">
        <v>46378</v>
      </c>
      <c r="F4387" t="s">
        <v>1161</v>
      </c>
      <c r="G4387">
        <v>39486.61</v>
      </c>
    </row>
    <row r="4389" spans="1:7">
      <c r="A4389" t="s">
        <v>46379</v>
      </c>
      <c r="B4389" t="s">
        <v>46380</v>
      </c>
      <c r="C4389" t="s">
        <v>46381</v>
      </c>
      <c r="F4389" t="s">
        <v>1161</v>
      </c>
      <c r="G4389">
        <v>48314.03</v>
      </c>
    </row>
    <row r="4391" spans="1:7">
      <c r="A4391" t="s">
        <v>46382</v>
      </c>
      <c r="B4391" t="s">
        <v>46383</v>
      </c>
      <c r="C4391" t="s">
        <v>46384</v>
      </c>
      <c r="F4391" t="s">
        <v>1161</v>
      </c>
      <c r="G4391">
        <v>59953.97</v>
      </c>
    </row>
    <row r="4393" spans="1:7">
      <c r="A4393" t="s">
        <v>46385</v>
      </c>
      <c r="B4393" t="s">
        <v>46386</v>
      </c>
      <c r="C4393" t="s">
        <v>46387</v>
      </c>
      <c r="F4393" t="s">
        <v>1161</v>
      </c>
      <c r="G4393">
        <v>74824.75</v>
      </c>
    </row>
    <row r="4395" spans="1:7">
      <c r="A4395" t="s">
        <v>46388</v>
      </c>
      <c r="B4395" t="s">
        <v>46389</v>
      </c>
      <c r="G4395">
        <v>528845.57999999996</v>
      </c>
    </row>
    <row r="4396" spans="1:7">
      <c r="A4396" t="s">
        <v>46390</v>
      </c>
      <c r="B4396" t="s">
        <v>46391</v>
      </c>
      <c r="C4396" t="s">
        <v>46392</v>
      </c>
      <c r="F4396" t="s">
        <v>1161</v>
      </c>
      <c r="G4396">
        <v>41.49</v>
      </c>
    </row>
    <row r="4397" spans="1:7">
      <c r="A4397" t="s">
        <v>46393</v>
      </c>
      <c r="B4397" t="s">
        <v>46394</v>
      </c>
      <c r="C4397" t="s">
        <v>46395</v>
      </c>
      <c r="F4397" t="s">
        <v>1161</v>
      </c>
      <c r="G4397">
        <v>224.4</v>
      </c>
    </row>
    <row r="4399" spans="1:7">
      <c r="A4399" t="s">
        <v>46396</v>
      </c>
      <c r="B4399" t="s">
        <v>46397</v>
      </c>
      <c r="C4399" t="s">
        <v>46398</v>
      </c>
      <c r="F4399" t="s">
        <v>1161</v>
      </c>
      <c r="G4399">
        <v>161.5</v>
      </c>
    </row>
    <row r="4400" spans="1:7">
      <c r="A4400" t="s">
        <v>46399</v>
      </c>
      <c r="B4400" t="s">
        <v>46400</v>
      </c>
      <c r="C4400" t="s">
        <v>46401</v>
      </c>
      <c r="F4400" t="s">
        <v>1161</v>
      </c>
      <c r="G4400">
        <v>72.33</v>
      </c>
    </row>
    <row r="4401" spans="1:7">
      <c r="A4401" t="s">
        <v>46402</v>
      </c>
      <c r="B4401" t="s">
        <v>46403</v>
      </c>
      <c r="C4401" t="s">
        <v>46404</v>
      </c>
      <c r="F4401" t="s">
        <v>1161</v>
      </c>
      <c r="G4401">
        <v>19.190000000000001</v>
      </c>
    </row>
    <row r="4402" spans="1:7">
      <c r="A4402" t="s">
        <v>46405</v>
      </c>
      <c r="B4402" t="s">
        <v>46406</v>
      </c>
      <c r="C4402" t="s">
        <v>46407</v>
      </c>
      <c r="F4402" t="s">
        <v>1161</v>
      </c>
      <c r="G4402">
        <v>324.69</v>
      </c>
    </row>
    <row r="4403" spans="1:7">
      <c r="A4403" t="s">
        <v>46408</v>
      </c>
      <c r="B4403" t="s">
        <v>46409</v>
      </c>
      <c r="C4403" t="s">
        <v>46410</v>
      </c>
      <c r="F4403" t="s">
        <v>1161</v>
      </c>
      <c r="G4403">
        <v>2771.72</v>
      </c>
    </row>
    <row r="4405" spans="1:7">
      <c r="A4405" t="s">
        <v>46411</v>
      </c>
      <c r="B4405" t="s">
        <v>46412</v>
      </c>
      <c r="C4405" t="s">
        <v>46413</v>
      </c>
      <c r="F4405" t="s">
        <v>1161</v>
      </c>
      <c r="G4405">
        <v>3843.53</v>
      </c>
    </row>
    <row r="4406" spans="1:7">
      <c r="A4406" t="s">
        <v>46414</v>
      </c>
      <c r="B4406" t="s">
        <v>46415</v>
      </c>
      <c r="C4406" t="s">
        <v>46416</v>
      </c>
      <c r="F4406" t="s">
        <v>1161</v>
      </c>
      <c r="G4406">
        <v>6690</v>
      </c>
    </row>
    <row r="4407" spans="1:7">
      <c r="A4407" t="s">
        <v>46417</v>
      </c>
      <c r="B4407" t="s">
        <v>46418</v>
      </c>
      <c r="C4407" t="s">
        <v>46419</v>
      </c>
      <c r="F4407" t="s">
        <v>1161</v>
      </c>
      <c r="G4407">
        <v>23510</v>
      </c>
    </row>
    <row r="4408" spans="1:7">
      <c r="A4408" t="s">
        <v>46420</v>
      </c>
      <c r="B4408" t="s">
        <v>46421</v>
      </c>
      <c r="C4408" t="s">
        <v>46422</v>
      </c>
      <c r="F4408" t="s">
        <v>1161</v>
      </c>
      <c r="G4408">
        <v>985.19</v>
      </c>
    </row>
    <row r="4410" spans="1:7">
      <c r="A4410" t="s">
        <v>46423</v>
      </c>
      <c r="B4410" t="s">
        <v>46424</v>
      </c>
      <c r="C4410" t="s">
        <v>46425</v>
      </c>
      <c r="F4410" t="s">
        <v>1161</v>
      </c>
      <c r="G4410">
        <v>357.06</v>
      </c>
    </row>
    <row r="4412" spans="1:7">
      <c r="A4412" t="s">
        <v>46426</v>
      </c>
      <c r="B4412" t="s">
        <v>46427</v>
      </c>
      <c r="C4412" t="s">
        <v>46428</v>
      </c>
      <c r="F4412" t="s">
        <v>1161</v>
      </c>
      <c r="G4412">
        <v>230.9</v>
      </c>
    </row>
    <row r="4414" spans="1:7">
      <c r="A4414" t="s">
        <v>46429</v>
      </c>
      <c r="B4414" t="s">
        <v>46430</v>
      </c>
      <c r="C4414" t="s">
        <v>46431</v>
      </c>
      <c r="F4414" t="s">
        <v>1161</v>
      </c>
      <c r="G4414">
        <v>818.88</v>
      </c>
    </row>
    <row r="4415" spans="1:7">
      <c r="A4415" t="s">
        <v>46432</v>
      </c>
      <c r="B4415" t="s">
        <v>46433</v>
      </c>
      <c r="C4415" t="s">
        <v>46434</v>
      </c>
      <c r="F4415" t="s">
        <v>1161</v>
      </c>
      <c r="G4415">
        <v>532.32000000000005</v>
      </c>
    </row>
    <row r="4417" spans="1:7">
      <c r="A4417" t="s">
        <v>46435</v>
      </c>
      <c r="B4417" t="s">
        <v>46436</v>
      </c>
      <c r="C4417" t="s">
        <v>46437</v>
      </c>
      <c r="F4417" t="s">
        <v>1161</v>
      </c>
      <c r="G4417">
        <v>818.88</v>
      </c>
    </row>
    <row r="4419" spans="1:7">
      <c r="A4419" t="s">
        <v>46438</v>
      </c>
      <c r="B4419" t="s">
        <v>46439</v>
      </c>
      <c r="C4419" t="s">
        <v>46440</v>
      </c>
      <c r="F4419" t="s">
        <v>1161</v>
      </c>
      <c r="G4419">
        <v>1628.3</v>
      </c>
    </row>
    <row r="4420" spans="1:7">
      <c r="A4420" t="s">
        <v>46441</v>
      </c>
      <c r="B4420" t="s">
        <v>46442</v>
      </c>
      <c r="C4420" t="s">
        <v>46443</v>
      </c>
      <c r="F4420" t="s">
        <v>1161</v>
      </c>
      <c r="G4420">
        <v>2154.4699999999998</v>
      </c>
    </row>
    <row r="4421" spans="1:7">
      <c r="A4421" t="s">
        <v>46444</v>
      </c>
      <c r="B4421" t="s">
        <v>46445</v>
      </c>
      <c r="C4421" t="s">
        <v>46446</v>
      </c>
      <c r="F4421" t="s">
        <v>1161</v>
      </c>
      <c r="G4421">
        <v>2293.86</v>
      </c>
    </row>
    <row r="4422" spans="1:7">
      <c r="A4422" t="s">
        <v>46447</v>
      </c>
      <c r="B4422" t="s">
        <v>46448</v>
      </c>
      <c r="C4422" t="s">
        <v>46449</v>
      </c>
      <c r="F4422" t="s">
        <v>1161</v>
      </c>
      <c r="G4422">
        <v>1430.46</v>
      </c>
    </row>
    <row r="4424" spans="1:7">
      <c r="A4424" t="s">
        <v>46450</v>
      </c>
      <c r="B4424" t="s">
        <v>46451</v>
      </c>
      <c r="C4424" t="s">
        <v>46452</v>
      </c>
      <c r="F4424" t="s">
        <v>1161</v>
      </c>
      <c r="G4424">
        <v>816.76</v>
      </c>
    </row>
    <row r="4426" spans="1:7">
      <c r="A4426" t="s">
        <v>46453</v>
      </c>
      <c r="B4426" t="s">
        <v>46454</v>
      </c>
      <c r="C4426" t="s">
        <v>46455</v>
      </c>
      <c r="F4426" t="s">
        <v>14590</v>
      </c>
      <c r="G4426">
        <v>2887.62</v>
      </c>
    </row>
    <row r="4428" spans="1:7">
      <c r="A4428" t="s">
        <v>46456</v>
      </c>
      <c r="B4428" t="s">
        <v>46457</v>
      </c>
      <c r="C4428" t="s">
        <v>46458</v>
      </c>
      <c r="F4428" t="s">
        <v>1161</v>
      </c>
      <c r="G4428">
        <v>40.18</v>
      </c>
    </row>
    <row r="4429" spans="1:7">
      <c r="A4429" t="s">
        <v>46459</v>
      </c>
      <c r="B4429" t="s">
        <v>46460</v>
      </c>
      <c r="C4429" t="s">
        <v>46461</v>
      </c>
      <c r="F4429" t="s">
        <v>1161</v>
      </c>
      <c r="G4429">
        <v>19003.03</v>
      </c>
    </row>
    <row r="4431" spans="1:7">
      <c r="A4431" t="s">
        <v>46462</v>
      </c>
      <c r="B4431" t="s">
        <v>46463</v>
      </c>
      <c r="C4431" t="s">
        <v>46464</v>
      </c>
      <c r="F4431" t="s">
        <v>1161</v>
      </c>
      <c r="G4431">
        <v>19301.07</v>
      </c>
    </row>
    <row r="4433" spans="1:7">
      <c r="A4433" t="s">
        <v>46465</v>
      </c>
      <c r="B4433" t="s">
        <v>46466</v>
      </c>
      <c r="C4433" t="s">
        <v>46467</v>
      </c>
      <c r="F4433" t="s">
        <v>1161</v>
      </c>
      <c r="G4433">
        <v>20284.88</v>
      </c>
    </row>
    <row r="4435" spans="1:7">
      <c r="A4435" t="s">
        <v>46468</v>
      </c>
      <c r="B4435" t="s">
        <v>46469</v>
      </c>
      <c r="C4435" t="s">
        <v>46470</v>
      </c>
      <c r="F4435" t="s">
        <v>1161</v>
      </c>
      <c r="G4435">
        <v>19541.099999999999</v>
      </c>
    </row>
    <row r="4437" spans="1:7">
      <c r="A4437" t="s">
        <v>46471</v>
      </c>
      <c r="B4437" t="s">
        <v>46472</v>
      </c>
      <c r="C4437" t="s">
        <v>46473</v>
      </c>
      <c r="F4437" t="s">
        <v>1161</v>
      </c>
      <c r="G4437">
        <v>20174.11</v>
      </c>
    </row>
    <row r="4439" spans="1:7">
      <c r="A4439" t="s">
        <v>46474</v>
      </c>
      <c r="B4439" t="s">
        <v>46475</v>
      </c>
      <c r="C4439" t="s">
        <v>46476</v>
      </c>
      <c r="F4439" t="s">
        <v>1161</v>
      </c>
      <c r="G4439">
        <v>21186.94</v>
      </c>
    </row>
    <row r="4441" spans="1:7">
      <c r="A4441" t="s">
        <v>46477</v>
      </c>
      <c r="B4441" t="s">
        <v>46478</v>
      </c>
      <c r="C4441" t="s">
        <v>46479</v>
      </c>
      <c r="F4441" t="s">
        <v>1161</v>
      </c>
      <c r="G4441">
        <v>21899.08</v>
      </c>
    </row>
    <row r="4443" spans="1:7">
      <c r="A4443" t="s">
        <v>46480</v>
      </c>
      <c r="B4443" t="s">
        <v>46481</v>
      </c>
      <c r="C4443" t="s">
        <v>46482</v>
      </c>
      <c r="F4443" t="s">
        <v>1161</v>
      </c>
      <c r="G4443">
        <v>22168.12</v>
      </c>
    </row>
    <row r="4445" spans="1:7">
      <c r="A4445" t="s">
        <v>46483</v>
      </c>
      <c r="B4445" t="s">
        <v>46484</v>
      </c>
      <c r="C4445" t="s">
        <v>46485</v>
      </c>
      <c r="F4445" t="s">
        <v>1161</v>
      </c>
      <c r="G4445">
        <v>22108.16</v>
      </c>
    </row>
    <row r="4447" spans="1:7">
      <c r="A4447" t="s">
        <v>46486</v>
      </c>
      <c r="B4447" t="s">
        <v>46487</v>
      </c>
      <c r="C4447" t="s">
        <v>46488</v>
      </c>
      <c r="F4447" t="s">
        <v>1161</v>
      </c>
      <c r="G4447">
        <v>22326.37</v>
      </c>
    </row>
    <row r="4449" spans="1:7">
      <c r="A4449" t="s">
        <v>46489</v>
      </c>
      <c r="B4449" t="s">
        <v>46490</v>
      </c>
      <c r="C4449" t="s">
        <v>46491</v>
      </c>
      <c r="F4449" t="s">
        <v>1161</v>
      </c>
      <c r="G4449">
        <v>22785.31</v>
      </c>
    </row>
    <row r="4451" spans="1:7">
      <c r="A4451" t="s">
        <v>46492</v>
      </c>
      <c r="B4451" t="s">
        <v>46493</v>
      </c>
      <c r="C4451" t="s">
        <v>46494</v>
      </c>
      <c r="F4451" t="s">
        <v>1161</v>
      </c>
      <c r="G4451">
        <v>23402.5</v>
      </c>
    </row>
    <row r="4453" spans="1:7">
      <c r="A4453" t="s">
        <v>46495</v>
      </c>
      <c r="B4453" t="s">
        <v>46496</v>
      </c>
      <c r="C4453" t="s">
        <v>46497</v>
      </c>
      <c r="F4453" t="s">
        <v>1161</v>
      </c>
      <c r="G4453">
        <v>23924.75</v>
      </c>
    </row>
    <row r="4455" spans="1:7">
      <c r="A4455" t="s">
        <v>46498</v>
      </c>
      <c r="B4455" t="s">
        <v>46499</v>
      </c>
      <c r="C4455" t="s">
        <v>46500</v>
      </c>
      <c r="F4455" t="s">
        <v>1161</v>
      </c>
      <c r="G4455">
        <v>24177.96</v>
      </c>
    </row>
    <row r="4457" spans="1:7">
      <c r="A4457" t="s">
        <v>46501</v>
      </c>
      <c r="B4457" t="s">
        <v>46502</v>
      </c>
      <c r="C4457" t="s">
        <v>46503</v>
      </c>
      <c r="F4457" t="s">
        <v>1161</v>
      </c>
      <c r="G4457">
        <v>24320.38</v>
      </c>
    </row>
    <row r="4459" spans="1:7">
      <c r="A4459" t="s">
        <v>46504</v>
      </c>
      <c r="B4459" t="s">
        <v>46505</v>
      </c>
      <c r="C4459" t="s">
        <v>46506</v>
      </c>
      <c r="F4459" t="s">
        <v>1161</v>
      </c>
      <c r="G4459">
        <v>25033.49</v>
      </c>
    </row>
    <row r="4461" spans="1:7">
      <c r="A4461" t="s">
        <v>46507</v>
      </c>
      <c r="B4461" t="s">
        <v>46508</v>
      </c>
      <c r="C4461" t="s">
        <v>46509</v>
      </c>
      <c r="F4461" t="s">
        <v>1161</v>
      </c>
      <c r="G4461">
        <v>25443.99</v>
      </c>
    </row>
    <row r="4463" spans="1:7">
      <c r="A4463" t="s">
        <v>46510</v>
      </c>
      <c r="B4463" t="s">
        <v>46511</v>
      </c>
      <c r="C4463" t="s">
        <v>46512</v>
      </c>
      <c r="F4463" t="s">
        <v>1161</v>
      </c>
      <c r="G4463">
        <v>28245.1</v>
      </c>
    </row>
    <row r="4465" spans="1:7">
      <c r="A4465" t="s">
        <v>46513</v>
      </c>
      <c r="B4465" t="s">
        <v>46514</v>
      </c>
      <c r="C4465" t="s">
        <v>46515</v>
      </c>
      <c r="F4465" t="s">
        <v>1161</v>
      </c>
      <c r="G4465">
        <v>30175.81</v>
      </c>
    </row>
    <row r="4467" spans="1:7">
      <c r="A4467" t="s">
        <v>46516</v>
      </c>
      <c r="B4467" t="s">
        <v>46517</v>
      </c>
      <c r="C4467" t="s">
        <v>46518</v>
      </c>
      <c r="F4467" t="s">
        <v>1161</v>
      </c>
      <c r="G4467">
        <v>19.36</v>
      </c>
    </row>
    <row r="4468" spans="1:7">
      <c r="A4468" t="s">
        <v>46519</v>
      </c>
      <c r="B4468" t="s">
        <v>46520</v>
      </c>
      <c r="C4468" t="s">
        <v>46521</v>
      </c>
      <c r="F4468" t="s">
        <v>1161</v>
      </c>
      <c r="G4468">
        <v>20.53</v>
      </c>
    </row>
    <row r="4469" spans="1:7">
      <c r="A4469" t="s">
        <v>46522</v>
      </c>
      <c r="B4469" t="s">
        <v>46523</v>
      </c>
      <c r="C4469" t="s">
        <v>46524</v>
      </c>
      <c r="F4469" t="s">
        <v>1161</v>
      </c>
      <c r="G4469">
        <v>1086.01</v>
      </c>
    </row>
    <row r="4470" spans="1:7">
      <c r="A4470" t="s">
        <v>46525</v>
      </c>
      <c r="B4470" t="s">
        <v>46526</v>
      </c>
      <c r="C4470" t="s">
        <v>46527</v>
      </c>
      <c r="F4470" t="s">
        <v>1161</v>
      </c>
      <c r="G4470">
        <v>3370.68</v>
      </c>
    </row>
    <row r="4471" spans="1:7">
      <c r="A4471" t="s">
        <v>46528</v>
      </c>
      <c r="B4471" t="s">
        <v>46529</v>
      </c>
      <c r="C4471" t="s">
        <v>46530</v>
      </c>
      <c r="F4471" t="s">
        <v>1161</v>
      </c>
      <c r="G4471">
        <v>2431.44</v>
      </c>
    </row>
    <row r="4472" spans="1:7">
      <c r="A4472" t="s">
        <v>46531</v>
      </c>
      <c r="B4472" t="s">
        <v>46532</v>
      </c>
      <c r="C4472" t="s">
        <v>46533</v>
      </c>
      <c r="F4472" t="s">
        <v>1161</v>
      </c>
      <c r="G4472">
        <v>2559.2800000000002</v>
      </c>
    </row>
    <row r="4473" spans="1:7">
      <c r="A4473" t="s">
        <v>46534</v>
      </c>
      <c r="B4473" t="s">
        <v>46535</v>
      </c>
      <c r="C4473" t="s">
        <v>46536</v>
      </c>
      <c r="F4473" t="s">
        <v>1161</v>
      </c>
      <c r="G4473">
        <v>2929.55</v>
      </c>
    </row>
    <row r="4474" spans="1:7">
      <c r="A4474" t="s">
        <v>46537</v>
      </c>
      <c r="B4474" t="s">
        <v>46538</v>
      </c>
      <c r="C4474" t="s">
        <v>46539</v>
      </c>
      <c r="F4474" t="s">
        <v>1161</v>
      </c>
      <c r="G4474">
        <v>123.75</v>
      </c>
    </row>
    <row r="4475" spans="1:7">
      <c r="A4475" t="s">
        <v>46540</v>
      </c>
      <c r="B4475" t="s">
        <v>46541</v>
      </c>
      <c r="C4475" t="s">
        <v>46542</v>
      </c>
      <c r="F4475" t="s">
        <v>1161</v>
      </c>
      <c r="G4475">
        <v>174.72</v>
      </c>
    </row>
    <row r="4476" spans="1:7">
      <c r="A4476" t="s">
        <v>46543</v>
      </c>
      <c r="B4476" t="s">
        <v>46544</v>
      </c>
      <c r="C4476" t="s">
        <v>46545</v>
      </c>
      <c r="F4476" t="s">
        <v>1161</v>
      </c>
      <c r="G4476">
        <v>191.94</v>
      </c>
    </row>
    <row r="4477" spans="1:7">
      <c r="A4477" t="s">
        <v>46546</v>
      </c>
      <c r="B4477" t="s">
        <v>46547</v>
      </c>
      <c r="C4477" t="s">
        <v>46548</v>
      </c>
      <c r="F4477" t="s">
        <v>1161</v>
      </c>
      <c r="G4477">
        <v>5451.74</v>
      </c>
    </row>
    <row r="4479" spans="1:7">
      <c r="A4479" t="s">
        <v>46549</v>
      </c>
      <c r="B4479" t="s">
        <v>46550</v>
      </c>
      <c r="C4479" t="s">
        <v>46551</v>
      </c>
      <c r="F4479" t="s">
        <v>1161</v>
      </c>
      <c r="G4479">
        <v>145.38</v>
      </c>
    </row>
    <row r="4481" spans="1:7">
      <c r="A4481" t="s">
        <v>46552</v>
      </c>
      <c r="B4481" t="s">
        <v>46553</v>
      </c>
      <c r="C4481" t="s">
        <v>46554</v>
      </c>
      <c r="F4481" t="s">
        <v>1161</v>
      </c>
      <c r="G4481">
        <v>787.99</v>
      </c>
    </row>
    <row r="4483" spans="1:7">
      <c r="A4483" t="s">
        <v>46555</v>
      </c>
      <c r="B4483" t="s">
        <v>46556</v>
      </c>
      <c r="C4483" t="s">
        <v>46557</v>
      </c>
      <c r="F4483" t="s">
        <v>1161</v>
      </c>
      <c r="G4483">
        <v>2740.48</v>
      </c>
    </row>
    <row r="4484" spans="1:7">
      <c r="A4484" t="s">
        <v>46558</v>
      </c>
      <c r="B4484" t="s">
        <v>46559</v>
      </c>
      <c r="C4484" t="s">
        <v>46560</v>
      </c>
      <c r="F4484" t="s">
        <v>1161</v>
      </c>
      <c r="G4484">
        <v>6912.16</v>
      </c>
    </row>
    <row r="4486" spans="1:7">
      <c r="A4486" t="s">
        <v>46561</v>
      </c>
      <c r="B4486" t="s">
        <v>46562</v>
      </c>
      <c r="C4486" t="s">
        <v>46563</v>
      </c>
      <c r="F4486" t="s">
        <v>1161</v>
      </c>
      <c r="G4486">
        <v>4795.8599999999997</v>
      </c>
    </row>
    <row r="4487" spans="1:7">
      <c r="A4487" t="s">
        <v>46564</v>
      </c>
      <c r="B4487" t="s">
        <v>46565</v>
      </c>
      <c r="C4487" t="s">
        <v>46566</v>
      </c>
      <c r="F4487" t="s">
        <v>1161</v>
      </c>
      <c r="G4487">
        <v>4316.2700000000004</v>
      </c>
    </row>
    <row r="4489" spans="1:7">
      <c r="A4489" t="s">
        <v>46567</v>
      </c>
      <c r="B4489" t="s">
        <v>46568</v>
      </c>
      <c r="C4489" t="s">
        <v>46569</v>
      </c>
      <c r="F4489" t="s">
        <v>1161</v>
      </c>
      <c r="G4489">
        <v>2632.56</v>
      </c>
    </row>
    <row r="4491" spans="1:7">
      <c r="A4491" t="s">
        <v>46570</v>
      </c>
      <c r="B4491" t="s">
        <v>38183</v>
      </c>
      <c r="G4491">
        <v>94832.960000000006</v>
      </c>
    </row>
    <row r="4492" spans="1:7">
      <c r="A4492" t="s">
        <v>46571</v>
      </c>
      <c r="B4492" t="s">
        <v>46572</v>
      </c>
      <c r="C4492" t="s">
        <v>46573</v>
      </c>
      <c r="F4492" t="s">
        <v>14590</v>
      </c>
      <c r="G4492">
        <v>981.07</v>
      </c>
    </row>
    <row r="4493" spans="1:7">
      <c r="A4493" t="s">
        <v>46574</v>
      </c>
      <c r="B4493" t="s">
        <v>46575</v>
      </c>
      <c r="C4493" t="s">
        <v>46576</v>
      </c>
      <c r="F4493" t="s">
        <v>1161</v>
      </c>
      <c r="G4493">
        <v>335.96</v>
      </c>
    </row>
    <row r="4494" spans="1:7">
      <c r="A4494" t="s">
        <v>46577</v>
      </c>
      <c r="B4494" t="s">
        <v>46578</v>
      </c>
      <c r="C4494" t="s">
        <v>46579</v>
      </c>
      <c r="F4494" t="s">
        <v>1161</v>
      </c>
      <c r="G4494">
        <v>385.83</v>
      </c>
    </row>
    <row r="4495" spans="1:7">
      <c r="A4495" t="s">
        <v>46580</v>
      </c>
      <c r="B4495" t="s">
        <v>46581</v>
      </c>
      <c r="C4495" t="s">
        <v>46582</v>
      </c>
      <c r="F4495" t="s">
        <v>1161</v>
      </c>
      <c r="G4495">
        <v>340.84</v>
      </c>
    </row>
    <row r="4496" spans="1:7">
      <c r="A4496" t="s">
        <v>46583</v>
      </c>
      <c r="B4496" t="s">
        <v>46584</v>
      </c>
      <c r="C4496" t="s">
        <v>46585</v>
      </c>
      <c r="F4496" t="s">
        <v>1161</v>
      </c>
      <c r="G4496">
        <v>133.83000000000001</v>
      </c>
    </row>
    <row r="4497" spans="1:7">
      <c r="A4497" t="s">
        <v>46586</v>
      </c>
      <c r="B4497" t="s">
        <v>46587</v>
      </c>
      <c r="C4497" t="s">
        <v>46588</v>
      </c>
      <c r="F4497" t="s">
        <v>60</v>
      </c>
      <c r="G4497">
        <v>144.77000000000001</v>
      </c>
    </row>
    <row r="4498" spans="1:7">
      <c r="A4498" t="s">
        <v>46589</v>
      </c>
      <c r="B4498" t="s">
        <v>46590</v>
      </c>
      <c r="C4498" t="s">
        <v>46591</v>
      </c>
      <c r="F4498" t="s">
        <v>1161</v>
      </c>
      <c r="G4498">
        <v>136.13999999999999</v>
      </c>
    </row>
    <row r="4500" spans="1:7">
      <c r="A4500" t="s">
        <v>46592</v>
      </c>
      <c r="B4500" t="s">
        <v>46593</v>
      </c>
      <c r="C4500" t="s">
        <v>46594</v>
      </c>
      <c r="F4500" t="s">
        <v>1161</v>
      </c>
      <c r="G4500">
        <v>111.3</v>
      </c>
    </row>
    <row r="4501" spans="1:7">
      <c r="A4501" t="s">
        <v>46595</v>
      </c>
      <c r="B4501" t="s">
        <v>46596</v>
      </c>
      <c r="C4501" t="s">
        <v>46597</v>
      </c>
      <c r="F4501" t="s">
        <v>1161</v>
      </c>
      <c r="G4501">
        <v>40.72</v>
      </c>
    </row>
    <row r="4502" spans="1:7">
      <c r="A4502" t="s">
        <v>46598</v>
      </c>
      <c r="B4502" t="s">
        <v>46599</v>
      </c>
      <c r="C4502" t="s">
        <v>46600</v>
      </c>
      <c r="F4502" t="s">
        <v>1161</v>
      </c>
      <c r="G4502">
        <v>162.71</v>
      </c>
    </row>
    <row r="4503" spans="1:7">
      <c r="A4503" t="s">
        <v>46601</v>
      </c>
      <c r="B4503" t="s">
        <v>46602</v>
      </c>
      <c r="C4503" t="s">
        <v>46603</v>
      </c>
      <c r="F4503" t="s">
        <v>1161</v>
      </c>
      <c r="G4503">
        <v>3390.68</v>
      </c>
    </row>
    <row r="4504" spans="1:7">
      <c r="A4504" t="s">
        <v>46604</v>
      </c>
      <c r="B4504" t="s">
        <v>46605</v>
      </c>
      <c r="C4504" t="s">
        <v>46606</v>
      </c>
      <c r="F4504" t="s">
        <v>1161</v>
      </c>
      <c r="G4504">
        <v>954</v>
      </c>
    </row>
    <row r="4505" spans="1:7">
      <c r="A4505" t="s">
        <v>46607</v>
      </c>
      <c r="B4505" t="s">
        <v>46608</v>
      </c>
      <c r="C4505" t="s">
        <v>46609</v>
      </c>
      <c r="F4505" t="s">
        <v>1161</v>
      </c>
      <c r="G4505">
        <v>2889.66</v>
      </c>
    </row>
    <row r="4506" spans="1:7">
      <c r="A4506" t="s">
        <v>46610</v>
      </c>
      <c r="B4506" t="s">
        <v>46611</v>
      </c>
      <c r="C4506" t="s">
        <v>46612</v>
      </c>
      <c r="F4506" t="s">
        <v>1161</v>
      </c>
      <c r="G4506">
        <v>112.39</v>
      </c>
    </row>
    <row r="4507" spans="1:7">
      <c r="A4507" t="s">
        <v>46613</v>
      </c>
      <c r="B4507" t="s">
        <v>46614</v>
      </c>
      <c r="C4507" t="s">
        <v>46615</v>
      </c>
      <c r="F4507" t="s">
        <v>1161</v>
      </c>
      <c r="G4507">
        <v>51.58</v>
      </c>
    </row>
    <row r="4508" spans="1:7">
      <c r="A4508" t="s">
        <v>46616</v>
      </c>
      <c r="B4508" t="s">
        <v>46617</v>
      </c>
      <c r="C4508" t="s">
        <v>46618</v>
      </c>
      <c r="F4508" t="s">
        <v>1161</v>
      </c>
      <c r="G4508">
        <v>2963.52</v>
      </c>
    </row>
    <row r="4509" spans="1:7">
      <c r="A4509" t="s">
        <v>46619</v>
      </c>
      <c r="B4509" t="s">
        <v>46620</v>
      </c>
      <c r="C4509" t="s">
        <v>46621</v>
      </c>
      <c r="F4509" t="s">
        <v>1161</v>
      </c>
      <c r="G4509">
        <v>4445.28</v>
      </c>
    </row>
    <row r="4510" spans="1:7">
      <c r="A4510" t="s">
        <v>46622</v>
      </c>
      <c r="B4510" t="s">
        <v>46623</v>
      </c>
      <c r="C4510" t="s">
        <v>46624</v>
      </c>
      <c r="F4510" t="s">
        <v>1161</v>
      </c>
      <c r="G4510">
        <v>7759.68</v>
      </c>
    </row>
    <row r="4511" spans="1:7">
      <c r="A4511" t="s">
        <v>46625</v>
      </c>
      <c r="B4511" t="s">
        <v>46626</v>
      </c>
      <c r="C4511" t="s">
        <v>46627</v>
      </c>
      <c r="F4511" t="s">
        <v>1161</v>
      </c>
      <c r="G4511">
        <v>15142.4</v>
      </c>
    </row>
    <row r="4512" spans="1:7">
      <c r="A4512" t="s">
        <v>46628</v>
      </c>
      <c r="B4512" t="s">
        <v>46629</v>
      </c>
      <c r="C4512" t="s">
        <v>46630</v>
      </c>
      <c r="F4512" t="s">
        <v>1161</v>
      </c>
      <c r="G4512">
        <v>21771.200000000001</v>
      </c>
    </row>
    <row r="4513" spans="1:7">
      <c r="A4513" t="s">
        <v>46631</v>
      </c>
      <c r="B4513" t="s">
        <v>46632</v>
      </c>
      <c r="C4513" t="s">
        <v>46633</v>
      </c>
      <c r="F4513" t="s">
        <v>1161</v>
      </c>
      <c r="G4513">
        <v>4426.95</v>
      </c>
    </row>
    <row r="4514" spans="1:7">
      <c r="A4514" t="s">
        <v>46634</v>
      </c>
      <c r="B4514" t="s">
        <v>46635</v>
      </c>
      <c r="C4514" t="s">
        <v>46636</v>
      </c>
      <c r="F4514" t="s">
        <v>1161</v>
      </c>
      <c r="G4514">
        <v>264.44</v>
      </c>
    </row>
    <row r="4515" spans="1:7">
      <c r="A4515" t="s">
        <v>46637</v>
      </c>
      <c r="B4515" t="s">
        <v>46638</v>
      </c>
      <c r="C4515" t="s">
        <v>46639</v>
      </c>
      <c r="F4515" t="s">
        <v>1161</v>
      </c>
      <c r="G4515">
        <v>164.36</v>
      </c>
    </row>
    <row r="4516" spans="1:7">
      <c r="A4516" t="s">
        <v>46640</v>
      </c>
      <c r="B4516" t="s">
        <v>46641</v>
      </c>
      <c r="C4516" t="s">
        <v>46642</v>
      </c>
      <c r="F4516" t="s">
        <v>1161</v>
      </c>
      <c r="G4516">
        <v>946.26</v>
      </c>
    </row>
    <row r="4517" spans="1:7">
      <c r="A4517" t="s">
        <v>46643</v>
      </c>
      <c r="B4517" t="s">
        <v>46644</v>
      </c>
      <c r="C4517" t="s">
        <v>46645</v>
      </c>
      <c r="F4517" t="s">
        <v>43683</v>
      </c>
      <c r="G4517">
        <v>282.75</v>
      </c>
    </row>
    <row r="4518" spans="1:7">
      <c r="A4518" t="s">
        <v>46646</v>
      </c>
      <c r="B4518" t="s">
        <v>46647</v>
      </c>
      <c r="C4518" t="s">
        <v>46648</v>
      </c>
      <c r="F4518" t="s">
        <v>43683</v>
      </c>
      <c r="G4518">
        <v>226.17</v>
      </c>
    </row>
    <row r="4519" spans="1:7">
      <c r="A4519" t="s">
        <v>46649</v>
      </c>
      <c r="B4519" t="s">
        <v>46650</v>
      </c>
      <c r="C4519" t="s">
        <v>46651</v>
      </c>
      <c r="F4519" t="s">
        <v>43683</v>
      </c>
      <c r="G4519">
        <v>447.37</v>
      </c>
    </row>
    <row r="4520" spans="1:7">
      <c r="A4520" t="s">
        <v>46652</v>
      </c>
      <c r="B4520" t="s">
        <v>46653</v>
      </c>
      <c r="C4520" t="s">
        <v>46654</v>
      </c>
      <c r="F4520" t="s">
        <v>43683</v>
      </c>
      <c r="G4520">
        <v>251.94</v>
      </c>
    </row>
    <row r="4521" spans="1:7">
      <c r="A4521" t="s">
        <v>46655</v>
      </c>
      <c r="B4521" t="s">
        <v>46656</v>
      </c>
      <c r="C4521" t="s">
        <v>46657</v>
      </c>
      <c r="F4521" t="s">
        <v>1161</v>
      </c>
      <c r="G4521">
        <v>216.22</v>
      </c>
    </row>
    <row r="4522" spans="1:7">
      <c r="A4522" t="s">
        <v>46658</v>
      </c>
      <c r="B4522" t="s">
        <v>46659</v>
      </c>
      <c r="C4522" t="s">
        <v>46660</v>
      </c>
      <c r="F4522" t="s">
        <v>1161</v>
      </c>
      <c r="G4522">
        <v>11909.6</v>
      </c>
    </row>
    <row r="4523" spans="1:7">
      <c r="A4523" t="s">
        <v>46661</v>
      </c>
      <c r="B4523" t="s">
        <v>46662</v>
      </c>
      <c r="C4523" t="s">
        <v>46663</v>
      </c>
      <c r="F4523" t="s">
        <v>1161</v>
      </c>
      <c r="G4523">
        <v>40.1</v>
      </c>
    </row>
    <row r="4524" spans="1:7">
      <c r="A4524" t="s">
        <v>46664</v>
      </c>
      <c r="B4524" t="s">
        <v>46665</v>
      </c>
      <c r="C4524" t="s">
        <v>46666</v>
      </c>
      <c r="F4524" t="s">
        <v>1161</v>
      </c>
      <c r="G4524">
        <v>13309.99</v>
      </c>
    </row>
    <row r="4525" spans="1:7">
      <c r="A4525" t="s">
        <v>46667</v>
      </c>
      <c r="B4525" t="s">
        <v>46668</v>
      </c>
      <c r="C4525" t="s">
        <v>46669</v>
      </c>
      <c r="F4525" t="s">
        <v>1161</v>
      </c>
      <c r="G4525">
        <v>93.25</v>
      </c>
    </row>
    <row r="4526" spans="1:7">
      <c r="A4526" t="s">
        <v>46670</v>
      </c>
      <c r="B4526" t="s">
        <v>46671</v>
      </c>
      <c r="G4526">
        <v>3071.51</v>
      </c>
    </row>
    <row r="4527" spans="1:7">
      <c r="A4527" t="s">
        <v>46672</v>
      </c>
      <c r="B4527" t="s">
        <v>46673</v>
      </c>
      <c r="G4527">
        <v>911.4</v>
      </c>
    </row>
    <row r="4528" spans="1:7">
      <c r="A4528" t="s">
        <v>46674</v>
      </c>
      <c r="B4528" t="s">
        <v>46675</v>
      </c>
      <c r="C4528" t="s">
        <v>46676</v>
      </c>
      <c r="F4528" t="s">
        <v>223</v>
      </c>
      <c r="G4528">
        <v>20.37</v>
      </c>
    </row>
    <row r="4529" spans="1:7">
      <c r="A4529" t="s">
        <v>46677</v>
      </c>
      <c r="B4529" t="s">
        <v>46678</v>
      </c>
      <c r="C4529" t="s">
        <v>46679</v>
      </c>
      <c r="F4529" t="s">
        <v>223</v>
      </c>
      <c r="G4529">
        <v>5.81</v>
      </c>
    </row>
    <row r="4530" spans="1:7">
      <c r="A4530" t="s">
        <v>46680</v>
      </c>
      <c r="B4530" t="s">
        <v>46681</v>
      </c>
      <c r="C4530" t="s">
        <v>46682</v>
      </c>
      <c r="F4530" t="s">
        <v>223</v>
      </c>
      <c r="G4530">
        <v>8.7200000000000006</v>
      </c>
    </row>
    <row r="4531" spans="1:7">
      <c r="A4531" t="s">
        <v>46683</v>
      </c>
      <c r="B4531" t="s">
        <v>46684</v>
      </c>
      <c r="C4531" t="s">
        <v>46685</v>
      </c>
      <c r="F4531" t="s">
        <v>223</v>
      </c>
      <c r="G4531">
        <v>16.04</v>
      </c>
    </row>
    <row r="4532" spans="1:7">
      <c r="A4532" t="s">
        <v>46686</v>
      </c>
      <c r="B4532" t="s">
        <v>46687</v>
      </c>
      <c r="C4532" t="s">
        <v>46688</v>
      </c>
      <c r="F4532" t="s">
        <v>223</v>
      </c>
      <c r="G4532">
        <v>25.9</v>
      </c>
    </row>
    <row r="4533" spans="1:7">
      <c r="A4533" t="s">
        <v>46689</v>
      </c>
      <c r="B4533" t="s">
        <v>46690</v>
      </c>
      <c r="C4533" t="s">
        <v>46691</v>
      </c>
      <c r="F4533" t="s">
        <v>223</v>
      </c>
      <c r="G4533">
        <v>17.690000000000001</v>
      </c>
    </row>
    <row r="4534" spans="1:7">
      <c r="A4534" t="s">
        <v>46692</v>
      </c>
      <c r="B4534" t="s">
        <v>46693</v>
      </c>
      <c r="C4534" t="s">
        <v>46694</v>
      </c>
      <c r="F4534" t="s">
        <v>223</v>
      </c>
      <c r="G4534">
        <v>14.04</v>
      </c>
    </row>
    <row r="4535" spans="1:7">
      <c r="A4535" t="s">
        <v>46695</v>
      </c>
      <c r="B4535" t="s">
        <v>46696</v>
      </c>
      <c r="C4535" t="s">
        <v>46697</v>
      </c>
      <c r="F4535" t="s">
        <v>223</v>
      </c>
      <c r="G4535">
        <v>19.23</v>
      </c>
    </row>
    <row r="4536" spans="1:7">
      <c r="A4536" t="s">
        <v>46698</v>
      </c>
      <c r="B4536" t="s">
        <v>46699</v>
      </c>
      <c r="C4536" t="s">
        <v>46700</v>
      </c>
      <c r="F4536" t="s">
        <v>223</v>
      </c>
      <c r="G4536">
        <v>13.87</v>
      </c>
    </row>
    <row r="4537" spans="1:7">
      <c r="A4537" t="s">
        <v>46701</v>
      </c>
      <c r="B4537" t="s">
        <v>46702</v>
      </c>
      <c r="C4537" t="s">
        <v>46703</v>
      </c>
      <c r="F4537" t="s">
        <v>223</v>
      </c>
      <c r="G4537">
        <v>35.44</v>
      </c>
    </row>
    <row r="4538" spans="1:7">
      <c r="A4538" t="s">
        <v>46704</v>
      </c>
      <c r="B4538" t="s">
        <v>46705</v>
      </c>
      <c r="C4538" t="s">
        <v>46706</v>
      </c>
      <c r="F4538" t="s">
        <v>223</v>
      </c>
      <c r="G4538">
        <v>28.82</v>
      </c>
    </row>
    <row r="4539" spans="1:7">
      <c r="A4539" t="s">
        <v>46707</v>
      </c>
      <c r="B4539" t="s">
        <v>46708</v>
      </c>
      <c r="C4539" t="s">
        <v>46709</v>
      </c>
      <c r="F4539" t="s">
        <v>223</v>
      </c>
      <c r="G4539">
        <v>24.63</v>
      </c>
    </row>
    <row r="4540" spans="1:7">
      <c r="A4540" t="s">
        <v>46710</v>
      </c>
      <c r="B4540" t="s">
        <v>46711</v>
      </c>
      <c r="C4540" t="s">
        <v>46712</v>
      </c>
      <c r="F4540" t="s">
        <v>223</v>
      </c>
      <c r="G4540">
        <v>22.85</v>
      </c>
    </row>
    <row r="4541" spans="1:7">
      <c r="A4541" t="s">
        <v>46713</v>
      </c>
      <c r="B4541" t="s">
        <v>46714</v>
      </c>
      <c r="C4541" t="s">
        <v>46715</v>
      </c>
      <c r="F4541" t="s">
        <v>223</v>
      </c>
      <c r="G4541">
        <v>29.92</v>
      </c>
    </row>
    <row r="4542" spans="1:7">
      <c r="A4542" t="s">
        <v>46716</v>
      </c>
      <c r="B4542" t="s">
        <v>46717</v>
      </c>
      <c r="C4542" t="s">
        <v>46718</v>
      </c>
      <c r="F4542" t="s">
        <v>223</v>
      </c>
      <c r="G4542">
        <v>27.87</v>
      </c>
    </row>
    <row r="4543" spans="1:7">
      <c r="A4543" t="s">
        <v>46719</v>
      </c>
      <c r="B4543" t="s">
        <v>46720</v>
      </c>
      <c r="C4543" t="s">
        <v>46721</v>
      </c>
      <c r="F4543" t="s">
        <v>223</v>
      </c>
      <c r="G4543">
        <v>9.52</v>
      </c>
    </row>
    <row r="4544" spans="1:7">
      <c r="A4544" t="s">
        <v>46722</v>
      </c>
      <c r="B4544" t="s">
        <v>46723</v>
      </c>
      <c r="C4544" t="s">
        <v>46724</v>
      </c>
      <c r="F4544" t="s">
        <v>223</v>
      </c>
      <c r="G4544">
        <v>142.31</v>
      </c>
    </row>
    <row r="4545" spans="1:7">
      <c r="A4545" t="s">
        <v>46725</v>
      </c>
      <c r="B4545" t="s">
        <v>46726</v>
      </c>
      <c r="C4545" t="s">
        <v>46727</v>
      </c>
      <c r="F4545" t="s">
        <v>223</v>
      </c>
      <c r="G4545">
        <v>8.9600000000000009</v>
      </c>
    </row>
    <row r="4546" spans="1:7">
      <c r="A4546" t="s">
        <v>46728</v>
      </c>
      <c r="B4546" t="s">
        <v>46729</v>
      </c>
      <c r="C4546" t="s">
        <v>46730</v>
      </c>
      <c r="F4546" t="s">
        <v>223</v>
      </c>
      <c r="G4546">
        <v>26.16</v>
      </c>
    </row>
    <row r="4547" spans="1:7">
      <c r="A4547" t="s">
        <v>46731</v>
      </c>
      <c r="B4547" t="s">
        <v>46732</v>
      </c>
      <c r="C4547" t="s">
        <v>46733</v>
      </c>
      <c r="F4547" t="s">
        <v>223</v>
      </c>
      <c r="G4547">
        <v>12.56</v>
      </c>
    </row>
    <row r="4548" spans="1:7">
      <c r="A4548" t="s">
        <v>46734</v>
      </c>
      <c r="B4548" t="s">
        <v>46735</v>
      </c>
      <c r="C4548" t="s">
        <v>46736</v>
      </c>
      <c r="F4548" t="s">
        <v>223</v>
      </c>
      <c r="G4548">
        <v>14.38</v>
      </c>
    </row>
    <row r="4549" spans="1:7">
      <c r="A4549" t="s">
        <v>46737</v>
      </c>
      <c r="B4549" t="s">
        <v>46738</v>
      </c>
      <c r="C4549" t="s">
        <v>46739</v>
      </c>
      <c r="F4549" t="s">
        <v>223</v>
      </c>
      <c r="G4549">
        <v>53.4</v>
      </c>
    </row>
    <row r="4550" spans="1:7">
      <c r="A4550" t="s">
        <v>46740</v>
      </c>
      <c r="B4550" t="s">
        <v>46741</v>
      </c>
      <c r="C4550" t="s">
        <v>46742</v>
      </c>
      <c r="F4550" t="s">
        <v>223</v>
      </c>
      <c r="G4550">
        <v>32.65</v>
      </c>
    </row>
    <row r="4551" spans="1:7">
      <c r="A4551" t="s">
        <v>46743</v>
      </c>
      <c r="B4551" t="s">
        <v>46744</v>
      </c>
      <c r="C4551" t="s">
        <v>46745</v>
      </c>
      <c r="F4551" t="s">
        <v>223</v>
      </c>
      <c r="G4551">
        <v>29.76</v>
      </c>
    </row>
    <row r="4552" spans="1:7">
      <c r="A4552" t="s">
        <v>46746</v>
      </c>
      <c r="B4552" t="s">
        <v>46747</v>
      </c>
      <c r="C4552" t="s">
        <v>46748</v>
      </c>
      <c r="F4552" t="s">
        <v>223</v>
      </c>
      <c r="G4552">
        <v>24.22</v>
      </c>
    </row>
    <row r="4553" spans="1:7">
      <c r="A4553" t="s">
        <v>46749</v>
      </c>
      <c r="B4553" t="s">
        <v>46750</v>
      </c>
      <c r="C4553" t="s">
        <v>46751</v>
      </c>
      <c r="F4553" t="s">
        <v>223</v>
      </c>
      <c r="G4553">
        <v>15.02</v>
      </c>
    </row>
    <row r="4554" spans="1:7">
      <c r="A4554" t="s">
        <v>46752</v>
      </c>
      <c r="B4554" t="s">
        <v>46753</v>
      </c>
      <c r="C4554" t="s">
        <v>46754</v>
      </c>
      <c r="F4554" t="s">
        <v>223</v>
      </c>
      <c r="G4554">
        <v>15.91</v>
      </c>
    </row>
    <row r="4555" spans="1:7">
      <c r="A4555" t="s">
        <v>46755</v>
      </c>
      <c r="B4555" t="s">
        <v>46756</v>
      </c>
      <c r="C4555" t="s">
        <v>46757</v>
      </c>
      <c r="F4555" t="s">
        <v>223</v>
      </c>
      <c r="G4555">
        <v>24.32</v>
      </c>
    </row>
    <row r="4556" spans="1:7">
      <c r="A4556" t="s">
        <v>46758</v>
      </c>
      <c r="B4556" t="s">
        <v>46759</v>
      </c>
      <c r="C4556" t="s">
        <v>46760</v>
      </c>
      <c r="F4556" t="s">
        <v>223</v>
      </c>
      <c r="G4556">
        <v>29.44</v>
      </c>
    </row>
    <row r="4557" spans="1:7">
      <c r="A4557" t="s">
        <v>46761</v>
      </c>
      <c r="B4557" t="s">
        <v>46762</v>
      </c>
      <c r="C4557" t="s">
        <v>46763</v>
      </c>
      <c r="F4557" t="s">
        <v>223</v>
      </c>
      <c r="G4557">
        <v>23.55</v>
      </c>
    </row>
    <row r="4558" spans="1:7">
      <c r="A4558" t="s">
        <v>46764</v>
      </c>
      <c r="B4558" t="s">
        <v>46765</v>
      </c>
      <c r="C4558" t="s">
        <v>46766</v>
      </c>
      <c r="F4558" t="s">
        <v>223</v>
      </c>
      <c r="G4558">
        <v>125.46</v>
      </c>
    </row>
    <row r="4559" spans="1:7">
      <c r="A4559" t="s">
        <v>46767</v>
      </c>
      <c r="B4559" t="s">
        <v>46768</v>
      </c>
      <c r="C4559" t="s">
        <v>46769</v>
      </c>
      <c r="F4559" t="s">
        <v>223</v>
      </c>
      <c r="G4559">
        <v>12.58</v>
      </c>
    </row>
    <row r="4560" spans="1:7">
      <c r="A4560" t="s">
        <v>46770</v>
      </c>
      <c r="B4560" t="s">
        <v>46771</v>
      </c>
      <c r="G4560">
        <v>369.23</v>
      </c>
    </row>
    <row r="4561" spans="1:7">
      <c r="A4561" t="s">
        <v>46772</v>
      </c>
      <c r="B4561" t="s">
        <v>46773</v>
      </c>
      <c r="C4561" t="s">
        <v>46774</v>
      </c>
      <c r="F4561" t="s">
        <v>60</v>
      </c>
      <c r="G4561">
        <v>37.840000000000003</v>
      </c>
    </row>
    <row r="4562" spans="1:7">
      <c r="A4562" t="s">
        <v>46775</v>
      </c>
      <c r="B4562" t="s">
        <v>46776</v>
      </c>
      <c r="C4562" t="s">
        <v>46777</v>
      </c>
      <c r="F4562" t="s">
        <v>60</v>
      </c>
      <c r="G4562">
        <v>37.78</v>
      </c>
    </row>
    <row r="4563" spans="1:7">
      <c r="A4563" t="s">
        <v>46778</v>
      </c>
      <c r="B4563" t="s">
        <v>46779</v>
      </c>
      <c r="C4563" t="s">
        <v>46780</v>
      </c>
      <c r="F4563" t="s">
        <v>60</v>
      </c>
      <c r="G4563">
        <v>16.350000000000001</v>
      </c>
    </row>
    <row r="4564" spans="1:7">
      <c r="A4564" t="s">
        <v>46781</v>
      </c>
      <c r="B4564" t="s">
        <v>46782</v>
      </c>
      <c r="C4564" t="s">
        <v>46783</v>
      </c>
      <c r="F4564" t="s">
        <v>223</v>
      </c>
      <c r="G4564">
        <v>24.33</v>
      </c>
    </row>
    <row r="4566" spans="1:7">
      <c r="A4566" t="s">
        <v>46784</v>
      </c>
      <c r="B4566" t="s">
        <v>46785</v>
      </c>
      <c r="C4566" t="s">
        <v>46786</v>
      </c>
      <c r="F4566" t="s">
        <v>223</v>
      </c>
      <c r="G4566">
        <v>27.64</v>
      </c>
    </row>
    <row r="4567" spans="1:7">
      <c r="A4567" t="s">
        <v>46787</v>
      </c>
      <c r="B4567" t="s">
        <v>46788</v>
      </c>
      <c r="C4567" t="s">
        <v>46789</v>
      </c>
      <c r="F4567" t="s">
        <v>223</v>
      </c>
      <c r="G4567">
        <v>45.22</v>
      </c>
    </row>
    <row r="4568" spans="1:7">
      <c r="A4568" t="s">
        <v>46790</v>
      </c>
      <c r="B4568" t="s">
        <v>46791</v>
      </c>
      <c r="C4568" t="s">
        <v>46792</v>
      </c>
      <c r="F4568" t="s">
        <v>223</v>
      </c>
      <c r="G4568">
        <v>23.83</v>
      </c>
    </row>
    <row r="4569" spans="1:7">
      <c r="A4569" t="s">
        <v>46793</v>
      </c>
      <c r="B4569" t="s">
        <v>46794</v>
      </c>
      <c r="C4569" t="s">
        <v>46795</v>
      </c>
      <c r="F4569" t="s">
        <v>223</v>
      </c>
      <c r="G4569">
        <v>17.989999999999998</v>
      </c>
    </row>
    <row r="4570" spans="1:7">
      <c r="A4570" t="s">
        <v>46796</v>
      </c>
      <c r="B4570" t="s">
        <v>46797</v>
      </c>
      <c r="C4570" t="s">
        <v>46798</v>
      </c>
      <c r="F4570" t="s">
        <v>223</v>
      </c>
      <c r="G4570">
        <v>138.25</v>
      </c>
    </row>
    <row r="4571" spans="1:7">
      <c r="A4571" t="s">
        <v>46799</v>
      </c>
      <c r="B4571" t="s">
        <v>38580</v>
      </c>
      <c r="G4571">
        <v>184.91</v>
      </c>
    </row>
    <row r="4572" spans="1:7">
      <c r="A4572" t="s">
        <v>46800</v>
      </c>
      <c r="B4572" t="s">
        <v>46801</v>
      </c>
      <c r="C4572" t="s">
        <v>46802</v>
      </c>
      <c r="F4572" t="s">
        <v>223</v>
      </c>
      <c r="G4572">
        <v>19.34</v>
      </c>
    </row>
    <row r="4573" spans="1:7">
      <c r="A4573" t="s">
        <v>46803</v>
      </c>
      <c r="B4573" t="s">
        <v>46804</v>
      </c>
      <c r="C4573" t="s">
        <v>46805</v>
      </c>
      <c r="F4573" t="s">
        <v>223</v>
      </c>
      <c r="G4573">
        <v>26.42</v>
      </c>
    </row>
    <row r="4574" spans="1:7">
      <c r="A4574" t="s">
        <v>46806</v>
      </c>
      <c r="B4574" t="s">
        <v>46807</v>
      </c>
      <c r="C4574" t="s">
        <v>46808</v>
      </c>
      <c r="F4574" t="s">
        <v>223</v>
      </c>
      <c r="G4574">
        <v>19.04</v>
      </c>
    </row>
    <row r="4575" spans="1:7">
      <c r="A4575" t="s">
        <v>46809</v>
      </c>
      <c r="B4575" t="s">
        <v>46810</v>
      </c>
      <c r="C4575" t="s">
        <v>46811</v>
      </c>
      <c r="F4575" t="s">
        <v>223</v>
      </c>
      <c r="G4575">
        <v>23.47</v>
      </c>
    </row>
    <row r="4576" spans="1:7">
      <c r="A4576" t="s">
        <v>46812</v>
      </c>
      <c r="B4576" t="s">
        <v>46813</v>
      </c>
      <c r="C4576" t="s">
        <v>46814</v>
      </c>
      <c r="F4576" t="s">
        <v>223</v>
      </c>
      <c r="G4576">
        <v>8.82</v>
      </c>
    </row>
    <row r="4577" spans="1:7">
      <c r="A4577" t="s">
        <v>46815</v>
      </c>
      <c r="B4577" t="s">
        <v>46816</v>
      </c>
      <c r="C4577" t="s">
        <v>46817</v>
      </c>
      <c r="F4577" t="s">
        <v>223</v>
      </c>
      <c r="G4577">
        <v>60.1</v>
      </c>
    </row>
    <row r="4578" spans="1:7">
      <c r="A4578" t="s">
        <v>46818</v>
      </c>
      <c r="B4578" t="s">
        <v>46819</v>
      </c>
      <c r="C4578" t="s">
        <v>46820</v>
      </c>
      <c r="F4578" t="s">
        <v>223</v>
      </c>
      <c r="G4578">
        <v>27.72</v>
      </c>
    </row>
    <row r="4579" spans="1:7">
      <c r="A4579" t="s">
        <v>46821</v>
      </c>
      <c r="B4579" t="s">
        <v>46822</v>
      </c>
      <c r="G4579">
        <v>747.36</v>
      </c>
    </row>
    <row r="4580" spans="1:7">
      <c r="A4580" t="s">
        <v>46823</v>
      </c>
      <c r="B4580" t="s">
        <v>46824</v>
      </c>
      <c r="C4580" t="s">
        <v>46825</v>
      </c>
      <c r="F4580" t="s">
        <v>223</v>
      </c>
      <c r="G4580">
        <v>13.5</v>
      </c>
    </row>
    <row r="4581" spans="1:7">
      <c r="A4581" t="s">
        <v>46826</v>
      </c>
      <c r="B4581" t="s">
        <v>46827</v>
      </c>
      <c r="C4581" t="s">
        <v>46828</v>
      </c>
      <c r="F4581" t="s">
        <v>223</v>
      </c>
      <c r="G4581">
        <v>22.42</v>
      </c>
    </row>
    <row r="4582" spans="1:7">
      <c r="A4582" t="s">
        <v>46829</v>
      </c>
      <c r="B4582" t="s">
        <v>46830</v>
      </c>
      <c r="C4582" t="s">
        <v>46831</v>
      </c>
      <c r="F4582" t="s">
        <v>223</v>
      </c>
      <c r="G4582">
        <v>18.5</v>
      </c>
    </row>
    <row r="4583" spans="1:7">
      <c r="A4583" t="s">
        <v>46832</v>
      </c>
      <c r="B4583" t="s">
        <v>46833</v>
      </c>
      <c r="C4583" t="s">
        <v>46834</v>
      </c>
      <c r="F4583" t="s">
        <v>223</v>
      </c>
      <c r="G4583">
        <v>25.26</v>
      </c>
    </row>
    <row r="4584" spans="1:7">
      <c r="A4584" t="s">
        <v>46835</v>
      </c>
      <c r="B4584" t="s">
        <v>46836</v>
      </c>
      <c r="C4584" t="s">
        <v>46837</v>
      </c>
      <c r="F4584" t="s">
        <v>223</v>
      </c>
      <c r="G4584">
        <v>48.18</v>
      </c>
    </row>
    <row r="4585" spans="1:7">
      <c r="A4585" t="s">
        <v>46838</v>
      </c>
      <c r="B4585" t="s">
        <v>46839</v>
      </c>
      <c r="C4585" t="s">
        <v>46840</v>
      </c>
      <c r="F4585" t="s">
        <v>223</v>
      </c>
      <c r="G4585">
        <v>11.84</v>
      </c>
    </row>
    <row r="4586" spans="1:7">
      <c r="A4586" t="s">
        <v>46841</v>
      </c>
      <c r="B4586" t="s">
        <v>46842</v>
      </c>
      <c r="C4586" t="s">
        <v>46843</v>
      </c>
      <c r="F4586" t="s">
        <v>223</v>
      </c>
      <c r="G4586">
        <v>21.01</v>
      </c>
    </row>
    <row r="4587" spans="1:7">
      <c r="A4587" t="s">
        <v>46844</v>
      </c>
      <c r="B4587" t="s">
        <v>46845</v>
      </c>
      <c r="C4587" t="s">
        <v>46846</v>
      </c>
      <c r="F4587" t="s">
        <v>223</v>
      </c>
      <c r="G4587">
        <v>50.23</v>
      </c>
    </row>
    <row r="4588" spans="1:7">
      <c r="A4588" t="s">
        <v>46847</v>
      </c>
      <c r="B4588" t="s">
        <v>46848</v>
      </c>
      <c r="C4588" t="s">
        <v>46849</v>
      </c>
      <c r="F4588" t="s">
        <v>223</v>
      </c>
      <c r="G4588">
        <v>93.36</v>
      </c>
    </row>
    <row r="4589" spans="1:7">
      <c r="A4589" t="s">
        <v>46850</v>
      </c>
      <c r="B4589" t="s">
        <v>46851</v>
      </c>
      <c r="C4589" t="s">
        <v>46852</v>
      </c>
      <c r="F4589" t="s">
        <v>223</v>
      </c>
      <c r="G4589">
        <v>33.17</v>
      </c>
    </row>
    <row r="4590" spans="1:7">
      <c r="A4590" t="s">
        <v>46853</v>
      </c>
      <c r="B4590" t="s">
        <v>46854</v>
      </c>
      <c r="C4590" t="s">
        <v>46855</v>
      </c>
      <c r="F4590" t="s">
        <v>223</v>
      </c>
      <c r="G4590">
        <v>39.31</v>
      </c>
    </row>
    <row r="4591" spans="1:7">
      <c r="A4591" t="s">
        <v>46856</v>
      </c>
      <c r="B4591" t="s">
        <v>46857</v>
      </c>
      <c r="C4591" t="s">
        <v>46858</v>
      </c>
      <c r="F4591" t="s">
        <v>223</v>
      </c>
      <c r="G4591">
        <v>22.18</v>
      </c>
    </row>
    <row r="4592" spans="1:7">
      <c r="A4592" t="s">
        <v>46859</v>
      </c>
      <c r="B4592" t="s">
        <v>46860</v>
      </c>
      <c r="C4592" t="s">
        <v>46861</v>
      </c>
      <c r="F4592" t="s">
        <v>223</v>
      </c>
      <c r="G4592">
        <v>22.02</v>
      </c>
    </row>
    <row r="4593" spans="1:7">
      <c r="A4593" t="s">
        <v>46862</v>
      </c>
      <c r="B4593" t="s">
        <v>46863</v>
      </c>
      <c r="C4593" t="s">
        <v>46864</v>
      </c>
      <c r="F4593" t="s">
        <v>223</v>
      </c>
      <c r="G4593">
        <v>12.11</v>
      </c>
    </row>
    <row r="4594" spans="1:7">
      <c r="A4594" t="s">
        <v>46865</v>
      </c>
      <c r="B4594" t="s">
        <v>46866</v>
      </c>
      <c r="C4594" t="s">
        <v>46867</v>
      </c>
      <c r="F4594" t="s">
        <v>223</v>
      </c>
      <c r="G4594">
        <v>20.87</v>
      </c>
    </row>
    <row r="4595" spans="1:7">
      <c r="A4595" t="s">
        <v>46868</v>
      </c>
      <c r="B4595" t="s">
        <v>46869</v>
      </c>
      <c r="C4595" t="s">
        <v>46870</v>
      </c>
      <c r="F4595" t="s">
        <v>223</v>
      </c>
      <c r="G4595">
        <v>26.13</v>
      </c>
    </row>
    <row r="4596" spans="1:7">
      <c r="A4596" t="s">
        <v>46871</v>
      </c>
      <c r="B4596" t="s">
        <v>46872</v>
      </c>
      <c r="C4596" t="s">
        <v>46873</v>
      </c>
      <c r="F4596" t="s">
        <v>223</v>
      </c>
      <c r="G4596">
        <v>14.35</v>
      </c>
    </row>
    <row r="4597" spans="1:7">
      <c r="A4597" t="s">
        <v>46874</v>
      </c>
      <c r="B4597" t="s">
        <v>46875</v>
      </c>
      <c r="C4597" t="s">
        <v>46876</v>
      </c>
      <c r="F4597" t="s">
        <v>223</v>
      </c>
      <c r="G4597">
        <v>11.68</v>
      </c>
    </row>
    <row r="4599" spans="1:7">
      <c r="A4599" t="s">
        <v>46877</v>
      </c>
      <c r="B4599" t="s">
        <v>46878</v>
      </c>
      <c r="C4599" t="s">
        <v>46879</v>
      </c>
      <c r="F4599" t="s">
        <v>223</v>
      </c>
      <c r="G4599">
        <v>13.76</v>
      </c>
    </row>
    <row r="4601" spans="1:7">
      <c r="A4601" t="s">
        <v>46880</v>
      </c>
      <c r="B4601" t="s">
        <v>46881</v>
      </c>
      <c r="C4601" t="s">
        <v>46882</v>
      </c>
      <c r="F4601" t="s">
        <v>223</v>
      </c>
      <c r="G4601">
        <v>7.15</v>
      </c>
    </row>
    <row r="4602" spans="1:7">
      <c r="A4602" t="s">
        <v>46883</v>
      </c>
      <c r="B4602" t="s">
        <v>46884</v>
      </c>
      <c r="C4602" t="s">
        <v>46885</v>
      </c>
      <c r="F4602" t="s">
        <v>223</v>
      </c>
      <c r="G4602">
        <v>11.08</v>
      </c>
    </row>
    <row r="4603" spans="1:7">
      <c r="A4603" t="s">
        <v>46886</v>
      </c>
      <c r="B4603" t="s">
        <v>46887</v>
      </c>
      <c r="C4603" t="s">
        <v>46888</v>
      </c>
      <c r="F4603" t="s">
        <v>223</v>
      </c>
      <c r="G4603">
        <v>14.11</v>
      </c>
    </row>
    <row r="4604" spans="1:7">
      <c r="A4604" t="s">
        <v>46889</v>
      </c>
      <c r="B4604" t="s">
        <v>46890</v>
      </c>
      <c r="C4604" t="s">
        <v>46891</v>
      </c>
      <c r="F4604" t="s">
        <v>223</v>
      </c>
      <c r="G4604">
        <v>9.61</v>
      </c>
    </row>
    <row r="4605" spans="1:7">
      <c r="A4605" t="s">
        <v>46892</v>
      </c>
      <c r="B4605" t="s">
        <v>46893</v>
      </c>
      <c r="C4605" t="s">
        <v>46894</v>
      </c>
      <c r="F4605" t="s">
        <v>223</v>
      </c>
      <c r="G4605">
        <v>16.45</v>
      </c>
    </row>
    <row r="4606" spans="1:7">
      <c r="A4606" t="s">
        <v>46895</v>
      </c>
      <c r="B4606" t="s">
        <v>46896</v>
      </c>
      <c r="C4606" t="s">
        <v>46897</v>
      </c>
      <c r="F4606" t="s">
        <v>223</v>
      </c>
      <c r="G4606">
        <v>85.51</v>
      </c>
    </row>
    <row r="4607" spans="1:7">
      <c r="A4607" t="s">
        <v>46898</v>
      </c>
      <c r="B4607" t="s">
        <v>46899</v>
      </c>
      <c r="C4607" t="s">
        <v>46900</v>
      </c>
      <c r="F4607" t="s">
        <v>223</v>
      </c>
      <c r="G4607">
        <v>56.5</v>
      </c>
    </row>
    <row r="4608" spans="1:7">
      <c r="A4608" t="s">
        <v>46901</v>
      </c>
      <c r="B4608" t="s">
        <v>46902</v>
      </c>
      <c r="C4608" t="s">
        <v>46903</v>
      </c>
      <c r="F4608" t="s">
        <v>223</v>
      </c>
      <c r="G4608">
        <v>27.07</v>
      </c>
    </row>
    <row r="4609" spans="1:7">
      <c r="A4609" t="s">
        <v>46904</v>
      </c>
      <c r="B4609" t="s">
        <v>46905</v>
      </c>
      <c r="G4609">
        <v>234.52</v>
      </c>
    </row>
    <row r="4610" spans="1:7">
      <c r="A4610" t="s">
        <v>46906</v>
      </c>
      <c r="B4610" t="s">
        <v>46907</v>
      </c>
      <c r="C4610" t="s">
        <v>46908</v>
      </c>
      <c r="F4610" t="s">
        <v>223</v>
      </c>
      <c r="G4610">
        <v>40.840000000000003</v>
      </c>
    </row>
    <row r="4611" spans="1:7">
      <c r="A4611" t="s">
        <v>46909</v>
      </c>
      <c r="B4611" t="s">
        <v>46910</v>
      </c>
      <c r="C4611" t="s">
        <v>46911</v>
      </c>
      <c r="F4611" t="s">
        <v>223</v>
      </c>
      <c r="G4611">
        <v>97.03</v>
      </c>
    </row>
    <row r="4612" spans="1:7">
      <c r="A4612" t="s">
        <v>46912</v>
      </c>
      <c r="B4612" t="s">
        <v>46913</v>
      </c>
      <c r="C4612" t="s">
        <v>46914</v>
      </c>
      <c r="F4612" t="s">
        <v>223</v>
      </c>
      <c r="G4612">
        <v>13.53</v>
      </c>
    </row>
    <row r="4613" spans="1:7">
      <c r="A4613" t="s">
        <v>46915</v>
      </c>
      <c r="B4613" t="s">
        <v>46916</v>
      </c>
      <c r="C4613" t="s">
        <v>46917</v>
      </c>
      <c r="F4613" t="s">
        <v>223</v>
      </c>
      <c r="G4613">
        <v>16.61</v>
      </c>
    </row>
    <row r="4614" spans="1:7">
      <c r="A4614" t="s">
        <v>46918</v>
      </c>
      <c r="B4614" t="s">
        <v>46919</v>
      </c>
      <c r="C4614" t="s">
        <v>46920</v>
      </c>
      <c r="F4614" t="s">
        <v>223</v>
      </c>
      <c r="G4614">
        <v>20.76</v>
      </c>
    </row>
    <row r="4615" spans="1:7">
      <c r="A4615" t="s">
        <v>46921</v>
      </c>
      <c r="B4615" t="s">
        <v>46922</v>
      </c>
      <c r="C4615" t="s">
        <v>46923</v>
      </c>
      <c r="F4615" t="s">
        <v>223</v>
      </c>
      <c r="G4615">
        <v>12.25</v>
      </c>
    </row>
    <row r="4616" spans="1:7">
      <c r="A4616" t="s">
        <v>46924</v>
      </c>
      <c r="B4616" t="s">
        <v>46925</v>
      </c>
      <c r="C4616" t="s">
        <v>46926</v>
      </c>
      <c r="F4616" t="s">
        <v>223</v>
      </c>
      <c r="G4616">
        <v>33.5</v>
      </c>
    </row>
    <row r="4617" spans="1:7">
      <c r="A4617" t="s">
        <v>46927</v>
      </c>
      <c r="B4617" t="s">
        <v>38183</v>
      </c>
      <c r="G4617">
        <v>624.09</v>
      </c>
    </row>
    <row r="4618" spans="1:7">
      <c r="A4618" t="s">
        <v>46928</v>
      </c>
      <c r="B4618" t="s">
        <v>46929</v>
      </c>
      <c r="C4618" t="s">
        <v>46930</v>
      </c>
      <c r="F4618" t="s">
        <v>223</v>
      </c>
      <c r="G4618">
        <v>74.48</v>
      </c>
    </row>
    <row r="4619" spans="1:7">
      <c r="A4619" t="s">
        <v>46931</v>
      </c>
      <c r="B4619" t="s">
        <v>46932</v>
      </c>
      <c r="C4619" t="s">
        <v>46933</v>
      </c>
      <c r="F4619" t="s">
        <v>223</v>
      </c>
      <c r="G4619">
        <v>26.8</v>
      </c>
    </row>
    <row r="4620" spans="1:7">
      <c r="A4620" t="s">
        <v>46934</v>
      </c>
      <c r="B4620" t="s">
        <v>46935</v>
      </c>
      <c r="C4620" t="s">
        <v>46936</v>
      </c>
      <c r="F4620" t="s">
        <v>1161</v>
      </c>
      <c r="G4620">
        <v>104.08</v>
      </c>
    </row>
    <row r="4621" spans="1:7">
      <c r="A4621" t="s">
        <v>46937</v>
      </c>
      <c r="B4621" t="s">
        <v>46938</v>
      </c>
      <c r="C4621" t="s">
        <v>46939</v>
      </c>
      <c r="F4621" t="s">
        <v>1161</v>
      </c>
      <c r="G4621">
        <v>17.97</v>
      </c>
    </row>
    <row r="4622" spans="1:7">
      <c r="A4622" t="s">
        <v>46940</v>
      </c>
      <c r="B4622" t="s">
        <v>46941</v>
      </c>
      <c r="C4622" t="s">
        <v>46942</v>
      </c>
      <c r="F4622" t="s">
        <v>223</v>
      </c>
      <c r="G4622">
        <v>48.61</v>
      </c>
    </row>
    <row r="4623" spans="1:7">
      <c r="A4623" t="s">
        <v>46943</v>
      </c>
      <c r="B4623" t="s">
        <v>46944</v>
      </c>
      <c r="C4623" t="s">
        <v>46945</v>
      </c>
      <c r="F4623" t="s">
        <v>60</v>
      </c>
      <c r="G4623">
        <v>20.48</v>
      </c>
    </row>
    <row r="4624" spans="1:7">
      <c r="A4624" t="s">
        <v>46946</v>
      </c>
      <c r="B4624" t="s">
        <v>46947</v>
      </c>
      <c r="C4624" t="s">
        <v>46948</v>
      </c>
      <c r="F4624" t="s">
        <v>223</v>
      </c>
      <c r="G4624">
        <v>15</v>
      </c>
    </row>
    <row r="4625" spans="1:7">
      <c r="A4625" t="s">
        <v>46949</v>
      </c>
      <c r="B4625" t="s">
        <v>46950</v>
      </c>
      <c r="C4625" t="s">
        <v>46951</v>
      </c>
      <c r="F4625" t="s">
        <v>1161</v>
      </c>
      <c r="G4625">
        <v>316.67</v>
      </c>
    </row>
    <row r="4626" spans="1:7">
      <c r="A4626" t="s">
        <v>46952</v>
      </c>
      <c r="B4626" t="s">
        <v>46953</v>
      </c>
      <c r="G4626">
        <v>3737.29</v>
      </c>
    </row>
    <row r="4627" spans="1:7">
      <c r="A4627" t="s">
        <v>46954</v>
      </c>
      <c r="B4627" t="s">
        <v>46955</v>
      </c>
      <c r="G4627">
        <v>2.97</v>
      </c>
    </row>
    <row r="4628" spans="1:7">
      <c r="A4628" t="s">
        <v>46956</v>
      </c>
      <c r="B4628" t="s">
        <v>46957</v>
      </c>
      <c r="C4628" t="s">
        <v>46955</v>
      </c>
      <c r="F4628" t="s">
        <v>223</v>
      </c>
      <c r="G4628">
        <v>2.97</v>
      </c>
    </row>
    <row r="4629" spans="1:7">
      <c r="A4629" t="s">
        <v>46958</v>
      </c>
      <c r="B4629" t="s">
        <v>46959</v>
      </c>
      <c r="G4629">
        <v>1185.4100000000001</v>
      </c>
    </row>
    <row r="4630" spans="1:7">
      <c r="A4630" t="s">
        <v>46960</v>
      </c>
      <c r="B4630" t="s">
        <v>46961</v>
      </c>
      <c r="C4630" t="s">
        <v>46962</v>
      </c>
      <c r="F4630" t="s">
        <v>3418</v>
      </c>
      <c r="G4630">
        <v>156.18</v>
      </c>
    </row>
    <row r="4631" spans="1:7">
      <c r="A4631" t="s">
        <v>46963</v>
      </c>
      <c r="B4631" t="s">
        <v>46964</v>
      </c>
      <c r="C4631" t="s">
        <v>46965</v>
      </c>
      <c r="F4631" t="s">
        <v>3418</v>
      </c>
      <c r="G4631">
        <v>131.59</v>
      </c>
    </row>
    <row r="4632" spans="1:7">
      <c r="A4632" t="s">
        <v>46966</v>
      </c>
      <c r="B4632" t="s">
        <v>46967</v>
      </c>
      <c r="C4632" t="s">
        <v>46968</v>
      </c>
      <c r="F4632" t="s">
        <v>3418</v>
      </c>
      <c r="G4632">
        <v>66.650000000000006</v>
      </c>
    </row>
    <row r="4633" spans="1:7">
      <c r="A4633" t="s">
        <v>46969</v>
      </c>
      <c r="B4633" t="s">
        <v>46970</v>
      </c>
      <c r="C4633" t="s">
        <v>46971</v>
      </c>
      <c r="F4633" t="s">
        <v>3418</v>
      </c>
      <c r="G4633">
        <v>80.67</v>
      </c>
    </row>
    <row r="4634" spans="1:7">
      <c r="A4634" t="s">
        <v>46972</v>
      </c>
      <c r="B4634" t="s">
        <v>46973</v>
      </c>
      <c r="C4634" t="s">
        <v>46974</v>
      </c>
      <c r="F4634" t="s">
        <v>3418</v>
      </c>
      <c r="G4634">
        <v>94.59</v>
      </c>
    </row>
    <row r="4635" spans="1:7">
      <c r="A4635" t="s">
        <v>46975</v>
      </c>
      <c r="B4635" t="s">
        <v>46976</v>
      </c>
      <c r="C4635" t="s">
        <v>46977</v>
      </c>
      <c r="F4635" t="s">
        <v>3418</v>
      </c>
      <c r="G4635">
        <v>108.61</v>
      </c>
    </row>
    <row r="4636" spans="1:7">
      <c r="A4636" t="s">
        <v>46978</v>
      </c>
      <c r="B4636" t="s">
        <v>46979</v>
      </c>
      <c r="C4636" t="s">
        <v>46980</v>
      </c>
      <c r="F4636" t="s">
        <v>3418</v>
      </c>
      <c r="G4636">
        <v>122.53</v>
      </c>
    </row>
    <row r="4637" spans="1:7">
      <c r="A4637" t="s">
        <v>46981</v>
      </c>
      <c r="B4637" t="s">
        <v>46982</v>
      </c>
      <c r="C4637" t="s">
        <v>46983</v>
      </c>
      <c r="F4637" t="s">
        <v>3418</v>
      </c>
      <c r="G4637">
        <v>28.64</v>
      </c>
    </row>
    <row r="4638" spans="1:7">
      <c r="A4638" t="s">
        <v>46984</v>
      </c>
      <c r="B4638" t="s">
        <v>46985</v>
      </c>
      <c r="C4638" t="s">
        <v>46986</v>
      </c>
      <c r="F4638" t="s">
        <v>3418</v>
      </c>
      <c r="G4638">
        <v>34.75</v>
      </c>
    </row>
    <row r="4639" spans="1:7">
      <c r="A4639" t="s">
        <v>46987</v>
      </c>
      <c r="B4639" t="s">
        <v>46988</v>
      </c>
      <c r="C4639" t="s">
        <v>46989</v>
      </c>
      <c r="F4639" t="s">
        <v>3418</v>
      </c>
      <c r="G4639">
        <v>42.9</v>
      </c>
    </row>
    <row r="4640" spans="1:7">
      <c r="A4640" t="s">
        <v>46990</v>
      </c>
      <c r="B4640" t="s">
        <v>46991</v>
      </c>
      <c r="C4640" t="s">
        <v>46992</v>
      </c>
      <c r="F4640" t="s">
        <v>3418</v>
      </c>
      <c r="G4640">
        <v>87.69</v>
      </c>
    </row>
    <row r="4641" spans="1:7">
      <c r="A4641" t="s">
        <v>46993</v>
      </c>
      <c r="B4641" t="s">
        <v>46994</v>
      </c>
      <c r="C4641" t="s">
        <v>46995</v>
      </c>
      <c r="F4641" t="s">
        <v>3418</v>
      </c>
      <c r="G4641">
        <v>106.1</v>
      </c>
    </row>
    <row r="4642" spans="1:7">
      <c r="A4642" t="s">
        <v>46996</v>
      </c>
      <c r="B4642" t="s">
        <v>46997</v>
      </c>
      <c r="C4642" t="s">
        <v>46998</v>
      </c>
      <c r="F4642" t="s">
        <v>3418</v>
      </c>
      <c r="G4642">
        <v>124.51</v>
      </c>
    </row>
    <row r="4643" spans="1:7">
      <c r="A4643" t="s">
        <v>46999</v>
      </c>
      <c r="B4643" t="s">
        <v>47000</v>
      </c>
      <c r="G4643">
        <v>741.12</v>
      </c>
    </row>
    <row r="4644" spans="1:7">
      <c r="A4644" t="s">
        <v>47001</v>
      </c>
      <c r="B4644" t="s">
        <v>47002</v>
      </c>
      <c r="C4644" t="s">
        <v>47003</v>
      </c>
      <c r="F4644" t="s">
        <v>3418</v>
      </c>
      <c r="G4644">
        <v>4.9000000000000004</v>
      </c>
    </row>
    <row r="4646" spans="1:7">
      <c r="A4646" t="s">
        <v>47004</v>
      </c>
      <c r="B4646" t="s">
        <v>47005</v>
      </c>
      <c r="C4646" t="s">
        <v>47006</v>
      </c>
      <c r="F4646" t="s">
        <v>3418</v>
      </c>
      <c r="G4646">
        <v>6.66</v>
      </c>
    </row>
    <row r="4647" spans="1:7">
      <c r="A4647" t="s">
        <v>47007</v>
      </c>
      <c r="B4647" t="s">
        <v>47008</v>
      </c>
      <c r="C4647" t="s">
        <v>47009</v>
      </c>
      <c r="F4647" t="s">
        <v>3418</v>
      </c>
      <c r="G4647">
        <v>67.61</v>
      </c>
    </row>
    <row r="4648" spans="1:7">
      <c r="A4648" t="s">
        <v>47010</v>
      </c>
      <c r="B4648" t="s">
        <v>47011</v>
      </c>
      <c r="C4648" t="s">
        <v>47012</v>
      </c>
      <c r="F4648" t="s">
        <v>3418</v>
      </c>
      <c r="G4648">
        <v>97.48</v>
      </c>
    </row>
    <row r="4650" spans="1:7">
      <c r="A4650" t="s">
        <v>47013</v>
      </c>
      <c r="B4650" t="s">
        <v>47014</v>
      </c>
      <c r="C4650" t="s">
        <v>47015</v>
      </c>
      <c r="F4650" t="s">
        <v>3418</v>
      </c>
      <c r="G4650">
        <v>112.31</v>
      </c>
    </row>
    <row r="4652" spans="1:7">
      <c r="A4652" t="s">
        <v>47016</v>
      </c>
      <c r="B4652" t="s">
        <v>47017</v>
      </c>
      <c r="C4652" t="s">
        <v>47018</v>
      </c>
      <c r="F4652" t="s">
        <v>3418</v>
      </c>
      <c r="G4652">
        <v>127.06</v>
      </c>
    </row>
    <row r="4654" spans="1:7">
      <c r="A4654" t="s">
        <v>47019</v>
      </c>
      <c r="B4654" t="s">
        <v>47020</v>
      </c>
      <c r="C4654" t="s">
        <v>47021</v>
      </c>
      <c r="F4654" t="s">
        <v>3418</v>
      </c>
      <c r="G4654">
        <v>141.88999999999999</v>
      </c>
    </row>
    <row r="4656" spans="1:7">
      <c r="A4656" t="s">
        <v>47022</v>
      </c>
      <c r="B4656" t="s">
        <v>47023</v>
      </c>
      <c r="C4656" t="s">
        <v>47024</v>
      </c>
      <c r="F4656" t="s">
        <v>3418</v>
      </c>
      <c r="G4656">
        <v>156.63</v>
      </c>
    </row>
    <row r="4658" spans="1:7">
      <c r="A4658" t="s">
        <v>47025</v>
      </c>
      <c r="B4658" t="s">
        <v>47026</v>
      </c>
      <c r="C4658" t="s">
        <v>47027</v>
      </c>
      <c r="F4658" t="s">
        <v>3418</v>
      </c>
      <c r="G4658">
        <v>26.58</v>
      </c>
    </row>
    <row r="4660" spans="1:7">
      <c r="A4660" t="s">
        <v>47028</v>
      </c>
      <c r="B4660" t="s">
        <v>47029</v>
      </c>
      <c r="G4660">
        <v>0.51</v>
      </c>
    </row>
    <row r="4661" spans="1:7">
      <c r="A4661" t="s">
        <v>47030</v>
      </c>
      <c r="B4661" t="s">
        <v>47031</v>
      </c>
      <c r="C4661" t="s">
        <v>47032</v>
      </c>
      <c r="F4661" t="s">
        <v>223</v>
      </c>
      <c r="G4661">
        <v>0.51</v>
      </c>
    </row>
    <row r="4662" spans="1:7">
      <c r="A4662" t="s">
        <v>47033</v>
      </c>
      <c r="B4662" t="s">
        <v>47034</v>
      </c>
      <c r="G4662">
        <v>0.3</v>
      </c>
    </row>
    <row r="4663" spans="1:7">
      <c r="A4663" t="s">
        <v>47035</v>
      </c>
      <c r="B4663" t="s">
        <v>47036</v>
      </c>
      <c r="C4663" t="s">
        <v>47037</v>
      </c>
      <c r="F4663" t="s">
        <v>223</v>
      </c>
      <c r="G4663">
        <v>0.3</v>
      </c>
    </row>
    <row r="4664" spans="1:7">
      <c r="A4664" t="s">
        <v>47038</v>
      </c>
      <c r="B4664" t="s">
        <v>47039</v>
      </c>
      <c r="G4664">
        <v>796.47</v>
      </c>
    </row>
    <row r="4665" spans="1:7">
      <c r="A4665" t="s">
        <v>47040</v>
      </c>
      <c r="B4665" t="s">
        <v>47041</v>
      </c>
      <c r="C4665" t="s">
        <v>47042</v>
      </c>
      <c r="F4665" t="s">
        <v>3418</v>
      </c>
      <c r="G4665">
        <v>146.13</v>
      </c>
    </row>
    <row r="4667" spans="1:7">
      <c r="A4667" t="s">
        <v>47043</v>
      </c>
      <c r="B4667" t="s">
        <v>47044</v>
      </c>
      <c r="C4667" t="s">
        <v>47045</v>
      </c>
      <c r="F4667" t="s">
        <v>3418</v>
      </c>
      <c r="G4667">
        <v>147.93</v>
      </c>
    </row>
    <row r="4668" spans="1:7">
      <c r="A4668" t="s">
        <v>47046</v>
      </c>
      <c r="B4668" t="s">
        <v>47047</v>
      </c>
      <c r="C4668" t="s">
        <v>47048</v>
      </c>
      <c r="F4668" t="s">
        <v>3418</v>
      </c>
      <c r="G4668">
        <v>230.19</v>
      </c>
    </row>
    <row r="4669" spans="1:7">
      <c r="A4669" t="s">
        <v>47049</v>
      </c>
      <c r="B4669" t="s">
        <v>47050</v>
      </c>
      <c r="C4669" t="s">
        <v>47051</v>
      </c>
      <c r="F4669" t="s">
        <v>3418</v>
      </c>
      <c r="G4669">
        <v>272.22000000000003</v>
      </c>
    </row>
    <row r="4670" spans="1:7">
      <c r="A4670" t="s">
        <v>47052</v>
      </c>
      <c r="B4670" t="s">
        <v>47053</v>
      </c>
      <c r="G4670">
        <v>301.44</v>
      </c>
    </row>
    <row r="4671" spans="1:7">
      <c r="A4671" t="s">
        <v>47054</v>
      </c>
      <c r="B4671" t="s">
        <v>47055</v>
      </c>
      <c r="C4671" t="s">
        <v>47056</v>
      </c>
      <c r="F4671" t="s">
        <v>3418</v>
      </c>
      <c r="G4671">
        <v>94.62</v>
      </c>
    </row>
    <row r="4672" spans="1:7">
      <c r="A4672" t="s">
        <v>47057</v>
      </c>
      <c r="B4672" t="s">
        <v>47058</v>
      </c>
      <c r="C4672" t="s">
        <v>47059</v>
      </c>
      <c r="F4672" t="s">
        <v>3418</v>
      </c>
      <c r="G4672">
        <v>206.82</v>
      </c>
    </row>
    <row r="4673" spans="1:7">
      <c r="A4673" t="s">
        <v>47060</v>
      </c>
      <c r="B4673" t="s">
        <v>47061</v>
      </c>
      <c r="G4673">
        <v>430.99</v>
      </c>
    </row>
    <row r="4674" spans="1:7">
      <c r="A4674" t="s">
        <v>47062</v>
      </c>
      <c r="B4674" t="s">
        <v>47063</v>
      </c>
      <c r="C4674" t="s">
        <v>47064</v>
      </c>
      <c r="F4674" t="s">
        <v>223</v>
      </c>
      <c r="G4674">
        <v>90.64</v>
      </c>
    </row>
    <row r="4675" spans="1:7">
      <c r="A4675" t="s">
        <v>47065</v>
      </c>
      <c r="B4675" t="s">
        <v>47066</v>
      </c>
      <c r="C4675" t="s">
        <v>47067</v>
      </c>
      <c r="F4675" t="s">
        <v>223</v>
      </c>
      <c r="G4675">
        <v>66.430000000000007</v>
      </c>
    </row>
    <row r="4676" spans="1:7">
      <c r="A4676" t="s">
        <v>47068</v>
      </c>
      <c r="B4676" t="s">
        <v>47069</v>
      </c>
      <c r="C4676" t="s">
        <v>47070</v>
      </c>
      <c r="F4676" t="s">
        <v>223</v>
      </c>
      <c r="G4676">
        <v>55.45</v>
      </c>
    </row>
    <row r="4678" spans="1:7">
      <c r="A4678" t="s">
        <v>47071</v>
      </c>
      <c r="B4678" t="s">
        <v>47072</v>
      </c>
      <c r="C4678" t="s">
        <v>47073</v>
      </c>
      <c r="F4678" t="s">
        <v>223</v>
      </c>
      <c r="G4678">
        <v>62.6</v>
      </c>
    </row>
    <row r="4679" spans="1:7">
      <c r="A4679" t="s">
        <v>47074</v>
      </c>
      <c r="B4679" t="s">
        <v>47075</v>
      </c>
      <c r="C4679" t="s">
        <v>47076</v>
      </c>
      <c r="F4679" t="s">
        <v>223</v>
      </c>
      <c r="G4679">
        <v>74.599999999999994</v>
      </c>
    </row>
    <row r="4680" spans="1:7">
      <c r="A4680" t="s">
        <v>47077</v>
      </c>
      <c r="B4680" t="s">
        <v>47078</v>
      </c>
      <c r="C4680" t="s">
        <v>47079</v>
      </c>
      <c r="F4680" t="s">
        <v>223</v>
      </c>
      <c r="G4680">
        <v>30.9</v>
      </c>
    </row>
    <row r="4681" spans="1:7">
      <c r="A4681" t="s">
        <v>47080</v>
      </c>
      <c r="B4681" t="s">
        <v>47081</v>
      </c>
      <c r="C4681" t="s">
        <v>47082</v>
      </c>
      <c r="F4681" t="s">
        <v>223</v>
      </c>
      <c r="G4681">
        <v>50.37</v>
      </c>
    </row>
    <row r="4682" spans="1:7">
      <c r="A4682" t="s">
        <v>47083</v>
      </c>
      <c r="B4682" t="s">
        <v>47084</v>
      </c>
      <c r="G4682">
        <v>244.76</v>
      </c>
    </row>
    <row r="4683" spans="1:7">
      <c r="A4683" t="s">
        <v>47085</v>
      </c>
      <c r="B4683" t="s">
        <v>47086</v>
      </c>
      <c r="C4683" t="s">
        <v>47087</v>
      </c>
      <c r="F4683" t="s">
        <v>3418</v>
      </c>
      <c r="G4683">
        <v>120.85</v>
      </c>
    </row>
    <row r="4684" spans="1:7">
      <c r="A4684" t="s">
        <v>47088</v>
      </c>
      <c r="B4684" t="s">
        <v>47089</v>
      </c>
      <c r="C4684" t="s">
        <v>47090</v>
      </c>
      <c r="F4684" t="s">
        <v>3418</v>
      </c>
      <c r="G4684">
        <v>111.49</v>
      </c>
    </row>
    <row r="4685" spans="1:7">
      <c r="A4685" t="s">
        <v>47091</v>
      </c>
      <c r="B4685" t="s">
        <v>47092</v>
      </c>
      <c r="C4685" t="s">
        <v>47093</v>
      </c>
      <c r="F4685" t="s">
        <v>3418</v>
      </c>
      <c r="G4685">
        <v>12.42</v>
      </c>
    </row>
    <row r="4686" spans="1:7">
      <c r="A4686" t="s">
        <v>47094</v>
      </c>
      <c r="B4686" t="s">
        <v>47095</v>
      </c>
      <c r="G4686">
        <v>33.32</v>
      </c>
    </row>
    <row r="4687" spans="1:7">
      <c r="A4687" t="s">
        <v>47096</v>
      </c>
      <c r="B4687" t="s">
        <v>47097</v>
      </c>
      <c r="C4687" t="s">
        <v>47098</v>
      </c>
      <c r="F4687" t="s">
        <v>223</v>
      </c>
      <c r="G4687">
        <v>0.37</v>
      </c>
    </row>
    <row r="4689" spans="1:7">
      <c r="A4689" t="s">
        <v>47099</v>
      </c>
      <c r="B4689" t="s">
        <v>47100</v>
      </c>
      <c r="C4689" t="s">
        <v>47101</v>
      </c>
      <c r="F4689" t="s">
        <v>223</v>
      </c>
      <c r="G4689">
        <v>2.62</v>
      </c>
    </row>
    <row r="4690" spans="1:7">
      <c r="A4690" t="s">
        <v>47102</v>
      </c>
      <c r="B4690" t="s">
        <v>47103</v>
      </c>
      <c r="C4690" t="s">
        <v>47104</v>
      </c>
      <c r="F4690" t="s">
        <v>223</v>
      </c>
      <c r="G4690">
        <v>7.85</v>
      </c>
    </row>
    <row r="4691" spans="1:7">
      <c r="A4691" t="s">
        <v>47105</v>
      </c>
      <c r="B4691" t="s">
        <v>47106</v>
      </c>
      <c r="C4691" t="s">
        <v>47107</v>
      </c>
      <c r="F4691" t="s">
        <v>223</v>
      </c>
      <c r="G4691">
        <v>9.82</v>
      </c>
    </row>
    <row r="4692" spans="1:7">
      <c r="A4692" t="s">
        <v>47108</v>
      </c>
      <c r="B4692" t="s">
        <v>47109</v>
      </c>
      <c r="C4692" t="s">
        <v>47110</v>
      </c>
      <c r="F4692" t="s">
        <v>223</v>
      </c>
      <c r="G4692">
        <v>12.66</v>
      </c>
    </row>
    <row r="4693" spans="1:7">
      <c r="A4693" t="s">
        <v>47111</v>
      </c>
      <c r="B4693" t="s">
        <v>47112</v>
      </c>
      <c r="G4693">
        <v>121633.86</v>
      </c>
    </row>
    <row r="4694" spans="1:7">
      <c r="A4694" t="s">
        <v>47113</v>
      </c>
      <c r="B4694" t="s">
        <v>47114</v>
      </c>
      <c r="G4694">
        <v>114380.4</v>
      </c>
    </row>
    <row r="4695" spans="1:7">
      <c r="A4695" t="s">
        <v>47115</v>
      </c>
      <c r="B4695" t="s">
        <v>47116</v>
      </c>
      <c r="C4695" t="s">
        <v>47117</v>
      </c>
      <c r="F4695" t="s">
        <v>60</v>
      </c>
      <c r="G4695">
        <v>6.67</v>
      </c>
    </row>
    <row r="4697" spans="1:7">
      <c r="A4697" t="s">
        <v>47118</v>
      </c>
      <c r="B4697" t="s">
        <v>47119</v>
      </c>
      <c r="C4697" t="s">
        <v>47120</v>
      </c>
      <c r="F4697" t="s">
        <v>3418</v>
      </c>
      <c r="G4697">
        <v>62.23</v>
      </c>
    </row>
    <row r="4698" spans="1:7">
      <c r="A4698" t="s">
        <v>47121</v>
      </c>
      <c r="B4698" t="s">
        <v>47122</v>
      </c>
      <c r="C4698" t="s">
        <v>47123</v>
      </c>
      <c r="F4698" t="s">
        <v>1161</v>
      </c>
      <c r="G4698">
        <v>1.1100000000000001</v>
      </c>
    </row>
    <row r="4699" spans="1:7">
      <c r="A4699" t="s">
        <v>47124</v>
      </c>
      <c r="B4699" t="s">
        <v>47125</v>
      </c>
      <c r="C4699" t="s">
        <v>47126</v>
      </c>
      <c r="F4699" t="s">
        <v>1161</v>
      </c>
      <c r="G4699">
        <v>33.340000000000003</v>
      </c>
    </row>
    <row r="4700" spans="1:7">
      <c r="A4700" t="s">
        <v>47127</v>
      </c>
      <c r="B4700" t="s">
        <v>47128</v>
      </c>
      <c r="C4700" t="s">
        <v>47129</v>
      </c>
      <c r="F4700" t="s">
        <v>12482</v>
      </c>
      <c r="G4700">
        <v>36</v>
      </c>
    </row>
    <row r="4702" spans="1:7">
      <c r="A4702" t="s">
        <v>47130</v>
      </c>
      <c r="B4702" t="s">
        <v>47131</v>
      </c>
      <c r="C4702" t="s">
        <v>47132</v>
      </c>
      <c r="F4702" t="s">
        <v>1161</v>
      </c>
      <c r="G4702">
        <v>7.56</v>
      </c>
    </row>
    <row r="4704" spans="1:7">
      <c r="A4704" t="s">
        <v>47133</v>
      </c>
      <c r="B4704" t="s">
        <v>47134</v>
      </c>
      <c r="C4704" t="s">
        <v>47135</v>
      </c>
      <c r="F4704" t="s">
        <v>12482</v>
      </c>
      <c r="G4704">
        <v>37.78</v>
      </c>
    </row>
    <row r="4706" spans="1:7">
      <c r="A4706" t="s">
        <v>47136</v>
      </c>
      <c r="B4706" t="s">
        <v>47137</v>
      </c>
      <c r="C4706" t="s">
        <v>47138</v>
      </c>
      <c r="F4706" t="s">
        <v>1161</v>
      </c>
      <c r="G4706">
        <v>4.22</v>
      </c>
    </row>
    <row r="4708" spans="1:7">
      <c r="A4708" t="s">
        <v>47139</v>
      </c>
      <c r="B4708" t="s">
        <v>47140</v>
      </c>
      <c r="C4708" t="s">
        <v>47141</v>
      </c>
      <c r="F4708" t="s">
        <v>1161</v>
      </c>
      <c r="G4708">
        <v>4.8899999999999997</v>
      </c>
    </row>
    <row r="4710" spans="1:7">
      <c r="A4710" t="s">
        <v>47142</v>
      </c>
      <c r="B4710" t="s">
        <v>47143</v>
      </c>
      <c r="C4710" t="s">
        <v>47144</v>
      </c>
      <c r="F4710" t="s">
        <v>12482</v>
      </c>
      <c r="G4710">
        <v>42.23</v>
      </c>
    </row>
    <row r="4712" spans="1:7">
      <c r="A4712" t="s">
        <v>47145</v>
      </c>
      <c r="B4712" t="s">
        <v>47146</v>
      </c>
      <c r="C4712" t="s">
        <v>47147</v>
      </c>
      <c r="F4712" t="s">
        <v>1161</v>
      </c>
      <c r="G4712">
        <v>19.559999999999999</v>
      </c>
    </row>
    <row r="4714" spans="1:7">
      <c r="A4714" t="s">
        <v>47148</v>
      </c>
      <c r="B4714" t="s">
        <v>47149</v>
      </c>
      <c r="C4714" t="s">
        <v>47150</v>
      </c>
      <c r="F4714" t="s">
        <v>1161</v>
      </c>
      <c r="G4714">
        <v>0.89</v>
      </c>
    </row>
    <row r="4715" spans="1:7">
      <c r="A4715" t="s">
        <v>47151</v>
      </c>
      <c r="B4715" t="s">
        <v>47152</v>
      </c>
      <c r="C4715" t="s">
        <v>47153</v>
      </c>
      <c r="F4715" t="s">
        <v>1161</v>
      </c>
      <c r="G4715">
        <v>2</v>
      </c>
    </row>
    <row r="4717" spans="1:7">
      <c r="A4717" t="s">
        <v>47154</v>
      </c>
      <c r="B4717" t="s">
        <v>47155</v>
      </c>
      <c r="C4717" t="s">
        <v>47156</v>
      </c>
      <c r="F4717" t="s">
        <v>1161</v>
      </c>
      <c r="G4717">
        <v>2</v>
      </c>
    </row>
    <row r="4719" spans="1:7">
      <c r="A4719" t="s">
        <v>47157</v>
      </c>
      <c r="B4719" t="s">
        <v>47158</v>
      </c>
      <c r="C4719" t="s">
        <v>47159</v>
      </c>
      <c r="F4719" t="s">
        <v>1161</v>
      </c>
      <c r="G4719">
        <v>1000.13</v>
      </c>
    </row>
    <row r="4721" spans="1:7">
      <c r="A4721" t="s">
        <v>47160</v>
      </c>
      <c r="B4721" t="s">
        <v>47161</v>
      </c>
      <c r="C4721" t="s">
        <v>47162</v>
      </c>
      <c r="F4721" t="s">
        <v>1161</v>
      </c>
      <c r="G4721">
        <v>777.87</v>
      </c>
    </row>
    <row r="4723" spans="1:7">
      <c r="A4723" t="s">
        <v>47163</v>
      </c>
      <c r="B4723" t="s">
        <v>47164</v>
      </c>
      <c r="C4723" t="s">
        <v>47165</v>
      </c>
      <c r="F4723" t="s">
        <v>60</v>
      </c>
      <c r="G4723">
        <v>8.89</v>
      </c>
    </row>
    <row r="4724" spans="1:7">
      <c r="A4724" t="s">
        <v>47166</v>
      </c>
      <c r="B4724" t="s">
        <v>47167</v>
      </c>
      <c r="C4724" t="s">
        <v>47168</v>
      </c>
      <c r="F4724" t="s">
        <v>1161</v>
      </c>
      <c r="G4724">
        <v>2667</v>
      </c>
    </row>
    <row r="4726" spans="1:7">
      <c r="A4726" t="s">
        <v>47169</v>
      </c>
      <c r="B4726" t="s">
        <v>47170</v>
      </c>
      <c r="C4726" t="s">
        <v>47171</v>
      </c>
      <c r="F4726" t="s">
        <v>1161</v>
      </c>
      <c r="G4726">
        <v>3067.05</v>
      </c>
    </row>
    <row r="4728" spans="1:7">
      <c r="A4728" t="s">
        <v>47172</v>
      </c>
      <c r="B4728" t="s">
        <v>47173</v>
      </c>
      <c r="C4728" t="s">
        <v>47174</v>
      </c>
      <c r="F4728" t="s">
        <v>1161</v>
      </c>
      <c r="G4728">
        <v>3527.11</v>
      </c>
    </row>
    <row r="4730" spans="1:7">
      <c r="A4730" t="s">
        <v>47175</v>
      </c>
      <c r="B4730" t="s">
        <v>47176</v>
      </c>
      <c r="C4730" t="s">
        <v>47177</v>
      </c>
      <c r="F4730" t="s">
        <v>35768</v>
      </c>
      <c r="G4730">
        <v>40005</v>
      </c>
    </row>
    <row r="4732" spans="1:7">
      <c r="A4732" t="s">
        <v>47178</v>
      </c>
      <c r="B4732" t="s">
        <v>47179</v>
      </c>
      <c r="C4732" t="s">
        <v>47180</v>
      </c>
      <c r="F4732" t="s">
        <v>12482</v>
      </c>
      <c r="G4732">
        <v>30.67</v>
      </c>
    </row>
    <row r="4734" spans="1:7">
      <c r="A4734" t="s">
        <v>47181</v>
      </c>
      <c r="B4734" t="s">
        <v>47182</v>
      </c>
      <c r="C4734" t="s">
        <v>47183</v>
      </c>
      <c r="F4734" t="s">
        <v>12482</v>
      </c>
      <c r="G4734">
        <v>33.340000000000003</v>
      </c>
    </row>
    <row r="4736" spans="1:7">
      <c r="A4736" t="s">
        <v>47184</v>
      </c>
      <c r="B4736" t="s">
        <v>47185</v>
      </c>
      <c r="C4736" t="s">
        <v>47186</v>
      </c>
      <c r="F4736" t="s">
        <v>1161</v>
      </c>
      <c r="G4736">
        <v>3.56</v>
      </c>
    </row>
    <row r="4738" spans="1:7">
      <c r="A4738" t="s">
        <v>47187</v>
      </c>
      <c r="B4738" t="s">
        <v>47188</v>
      </c>
      <c r="C4738" t="s">
        <v>47189</v>
      </c>
      <c r="F4738" t="s">
        <v>12482</v>
      </c>
      <c r="G4738">
        <v>35.56</v>
      </c>
    </row>
    <row r="4740" spans="1:7">
      <c r="A4740" t="s">
        <v>47190</v>
      </c>
      <c r="B4740" t="s">
        <v>47191</v>
      </c>
      <c r="C4740" t="s">
        <v>47192</v>
      </c>
      <c r="F4740" t="s">
        <v>60</v>
      </c>
      <c r="G4740">
        <v>28.89</v>
      </c>
    </row>
    <row r="4742" spans="1:7">
      <c r="A4742" t="s">
        <v>47193</v>
      </c>
      <c r="B4742" t="s">
        <v>47194</v>
      </c>
      <c r="C4742" t="s">
        <v>47195</v>
      </c>
      <c r="F4742" t="s">
        <v>60</v>
      </c>
      <c r="G4742">
        <v>11.56</v>
      </c>
    </row>
    <row r="4744" spans="1:7">
      <c r="A4744" t="s">
        <v>47196</v>
      </c>
      <c r="B4744" t="s">
        <v>47197</v>
      </c>
      <c r="C4744" t="s">
        <v>47198</v>
      </c>
      <c r="F4744" t="s">
        <v>1161</v>
      </c>
      <c r="G4744">
        <v>1.1100000000000001</v>
      </c>
    </row>
    <row r="4745" spans="1:7">
      <c r="A4745" t="s">
        <v>47199</v>
      </c>
      <c r="B4745" t="s">
        <v>47200</v>
      </c>
      <c r="C4745" t="s">
        <v>47201</v>
      </c>
      <c r="F4745" t="s">
        <v>3418</v>
      </c>
      <c r="G4745">
        <v>167.65</v>
      </c>
    </row>
    <row r="4746" spans="1:7">
      <c r="A4746" t="s">
        <v>47202</v>
      </c>
      <c r="B4746" t="s">
        <v>47203</v>
      </c>
      <c r="C4746" t="s">
        <v>47204</v>
      </c>
      <c r="F4746" t="s">
        <v>3418</v>
      </c>
      <c r="G4746">
        <v>11.56</v>
      </c>
    </row>
    <row r="4747" spans="1:7">
      <c r="A4747" t="s">
        <v>47205</v>
      </c>
      <c r="B4747" t="s">
        <v>47206</v>
      </c>
      <c r="C4747" t="s">
        <v>47207</v>
      </c>
      <c r="F4747" t="s">
        <v>35768</v>
      </c>
      <c r="G4747">
        <v>30003.75</v>
      </c>
    </row>
    <row r="4749" spans="1:7">
      <c r="A4749" t="s">
        <v>47208</v>
      </c>
      <c r="B4749" t="s">
        <v>47209</v>
      </c>
      <c r="C4749" t="s">
        <v>47210</v>
      </c>
      <c r="F4749" t="s">
        <v>35768</v>
      </c>
      <c r="G4749">
        <v>24003</v>
      </c>
    </row>
    <row r="4751" spans="1:7">
      <c r="A4751" t="s">
        <v>47211</v>
      </c>
      <c r="B4751" t="s">
        <v>47212</v>
      </c>
      <c r="C4751" t="s">
        <v>47213</v>
      </c>
      <c r="F4751" t="s">
        <v>3418</v>
      </c>
      <c r="G4751">
        <v>55.56</v>
      </c>
    </row>
    <row r="4752" spans="1:7">
      <c r="A4752" t="s">
        <v>47214</v>
      </c>
      <c r="B4752" t="s">
        <v>47215</v>
      </c>
      <c r="C4752" t="s">
        <v>47216</v>
      </c>
      <c r="F4752" t="s">
        <v>60</v>
      </c>
      <c r="G4752">
        <v>5.56</v>
      </c>
    </row>
    <row r="4753" spans="1:7">
      <c r="A4753" t="s">
        <v>47217</v>
      </c>
      <c r="B4753" t="s">
        <v>47218</v>
      </c>
      <c r="C4753" t="s">
        <v>47219</v>
      </c>
      <c r="F4753" t="s">
        <v>60</v>
      </c>
      <c r="G4753">
        <v>24.45</v>
      </c>
    </row>
    <row r="4754" spans="1:7">
      <c r="A4754" t="s">
        <v>47220</v>
      </c>
      <c r="B4754" t="s">
        <v>47221</v>
      </c>
      <c r="C4754" t="s">
        <v>47222</v>
      </c>
      <c r="F4754" t="s">
        <v>60</v>
      </c>
      <c r="G4754">
        <v>37.340000000000003</v>
      </c>
    </row>
    <row r="4756" spans="1:7">
      <c r="A4756" t="s">
        <v>47223</v>
      </c>
      <c r="B4756" t="s">
        <v>47224</v>
      </c>
      <c r="C4756" t="s">
        <v>47225</v>
      </c>
      <c r="F4756" t="s">
        <v>60</v>
      </c>
      <c r="G4756">
        <v>22.23</v>
      </c>
    </row>
    <row r="4758" spans="1:7">
      <c r="A4758" t="s">
        <v>47226</v>
      </c>
      <c r="B4758" t="s">
        <v>47227</v>
      </c>
      <c r="C4758" t="s">
        <v>47228</v>
      </c>
      <c r="F4758" t="s">
        <v>60</v>
      </c>
      <c r="G4758">
        <v>18.89</v>
      </c>
    </row>
    <row r="4760" spans="1:7">
      <c r="A4760" t="s">
        <v>47229</v>
      </c>
      <c r="B4760" t="s">
        <v>47230</v>
      </c>
      <c r="C4760" t="s">
        <v>47231</v>
      </c>
      <c r="F4760" t="s">
        <v>60</v>
      </c>
      <c r="G4760">
        <v>22.23</v>
      </c>
    </row>
    <row r="4762" spans="1:7">
      <c r="A4762" t="s">
        <v>47232</v>
      </c>
      <c r="B4762" t="s">
        <v>47233</v>
      </c>
      <c r="C4762" t="s">
        <v>47234</v>
      </c>
      <c r="F4762" t="s">
        <v>1161</v>
      </c>
      <c r="G4762">
        <v>22.23</v>
      </c>
    </row>
    <row r="4764" spans="1:7">
      <c r="A4764" t="s">
        <v>47235</v>
      </c>
      <c r="B4764" t="s">
        <v>47236</v>
      </c>
      <c r="C4764" t="s">
        <v>47237</v>
      </c>
      <c r="F4764" t="s">
        <v>60</v>
      </c>
      <c r="G4764">
        <v>20</v>
      </c>
    </row>
    <row r="4766" spans="1:7">
      <c r="A4766" t="s">
        <v>47238</v>
      </c>
      <c r="B4766" t="s">
        <v>47239</v>
      </c>
      <c r="C4766" t="s">
        <v>47240</v>
      </c>
      <c r="F4766" t="s">
        <v>3418</v>
      </c>
      <c r="G4766">
        <v>44.45</v>
      </c>
    </row>
    <row r="4767" spans="1:7">
      <c r="A4767" t="s">
        <v>47241</v>
      </c>
      <c r="B4767" t="s">
        <v>47242</v>
      </c>
      <c r="C4767" t="s">
        <v>47243</v>
      </c>
      <c r="F4767" t="s">
        <v>3418</v>
      </c>
      <c r="G4767">
        <v>22.23</v>
      </c>
    </row>
    <row r="4769" spans="1:7">
      <c r="A4769" t="s">
        <v>47244</v>
      </c>
      <c r="B4769" t="s">
        <v>47245</v>
      </c>
      <c r="C4769" t="s">
        <v>47246</v>
      </c>
      <c r="F4769" t="s">
        <v>1161</v>
      </c>
      <c r="G4769">
        <v>55.78</v>
      </c>
    </row>
    <row r="4771" spans="1:7">
      <c r="A4771" t="s">
        <v>47247</v>
      </c>
      <c r="B4771" t="s">
        <v>47248</v>
      </c>
      <c r="C4771" t="s">
        <v>47249</v>
      </c>
      <c r="F4771" t="s">
        <v>3418</v>
      </c>
      <c r="G4771">
        <v>22.23</v>
      </c>
    </row>
    <row r="4772" spans="1:7">
      <c r="A4772" t="s">
        <v>47250</v>
      </c>
      <c r="B4772" t="s">
        <v>47251</v>
      </c>
      <c r="C4772" t="s">
        <v>47252</v>
      </c>
      <c r="F4772" t="s">
        <v>35768</v>
      </c>
      <c r="G4772">
        <v>6667.5</v>
      </c>
    </row>
    <row r="4774" spans="1:7">
      <c r="A4774" t="s">
        <v>47253</v>
      </c>
      <c r="B4774" t="s">
        <v>47254</v>
      </c>
      <c r="C4774" t="s">
        <v>47255</v>
      </c>
      <c r="F4774" t="s">
        <v>60</v>
      </c>
      <c r="G4774">
        <v>1.1100000000000001</v>
      </c>
    </row>
    <row r="4776" spans="1:7">
      <c r="A4776" t="s">
        <v>47256</v>
      </c>
      <c r="B4776" t="s">
        <v>47257</v>
      </c>
      <c r="C4776" t="s">
        <v>47258</v>
      </c>
      <c r="F4776" t="s">
        <v>223</v>
      </c>
      <c r="G4776">
        <v>0.44</v>
      </c>
    </row>
    <row r="4777" spans="1:7">
      <c r="A4777" t="s">
        <v>47259</v>
      </c>
      <c r="B4777" t="s">
        <v>47260</v>
      </c>
      <c r="C4777" t="s">
        <v>47261</v>
      </c>
      <c r="F4777" t="s">
        <v>1161</v>
      </c>
      <c r="G4777">
        <v>177.8</v>
      </c>
    </row>
    <row r="4778" spans="1:7">
      <c r="A4778" t="s">
        <v>47262</v>
      </c>
      <c r="B4778" t="s">
        <v>47263</v>
      </c>
      <c r="C4778" t="s">
        <v>47264</v>
      </c>
      <c r="F4778" t="s">
        <v>1161</v>
      </c>
      <c r="G4778">
        <v>177.8</v>
      </c>
    </row>
    <row r="4779" spans="1:7">
      <c r="A4779" t="s">
        <v>47265</v>
      </c>
      <c r="B4779" t="s">
        <v>47266</v>
      </c>
      <c r="C4779" t="s">
        <v>47267</v>
      </c>
      <c r="F4779" t="s">
        <v>47268</v>
      </c>
      <c r="G4779">
        <v>1333.5</v>
      </c>
    </row>
    <row r="4781" spans="1:7">
      <c r="A4781" t="s">
        <v>47269</v>
      </c>
      <c r="B4781" t="s">
        <v>47270</v>
      </c>
      <c r="C4781" t="s">
        <v>47271</v>
      </c>
      <c r="F4781" t="s">
        <v>1161</v>
      </c>
      <c r="G4781">
        <v>4.22</v>
      </c>
    </row>
    <row r="4783" spans="1:7">
      <c r="A4783" t="s">
        <v>47272</v>
      </c>
      <c r="B4783" t="s">
        <v>47273</v>
      </c>
      <c r="C4783" t="s">
        <v>47274</v>
      </c>
      <c r="F4783" t="s">
        <v>1161</v>
      </c>
      <c r="G4783">
        <v>0.67</v>
      </c>
    </row>
    <row r="4784" spans="1:7">
      <c r="A4784" t="s">
        <v>47275</v>
      </c>
      <c r="B4784" t="s">
        <v>47276</v>
      </c>
      <c r="G4784">
        <v>6779.92</v>
      </c>
    </row>
    <row r="4785" spans="1:7">
      <c r="A4785" t="s">
        <v>47277</v>
      </c>
      <c r="B4785" t="s">
        <v>47278</v>
      </c>
      <c r="C4785" t="s">
        <v>47279</v>
      </c>
      <c r="F4785" t="s">
        <v>223</v>
      </c>
      <c r="G4785">
        <v>16.34</v>
      </c>
    </row>
    <row r="4786" spans="1:7">
      <c r="A4786" t="s">
        <v>47280</v>
      </c>
      <c r="B4786" t="s">
        <v>47281</v>
      </c>
      <c r="C4786" t="s">
        <v>47282</v>
      </c>
      <c r="F4786" t="s">
        <v>3418</v>
      </c>
      <c r="G4786">
        <v>160.80000000000001</v>
      </c>
    </row>
    <row r="4787" spans="1:7">
      <c r="A4787" t="s">
        <v>47283</v>
      </c>
      <c r="B4787" t="s">
        <v>47284</v>
      </c>
      <c r="C4787" t="s">
        <v>47285</v>
      </c>
      <c r="F4787" t="s">
        <v>223</v>
      </c>
      <c r="G4787">
        <v>0.78</v>
      </c>
    </row>
    <row r="4788" spans="1:7">
      <c r="A4788" t="s">
        <v>47286</v>
      </c>
      <c r="B4788" t="s">
        <v>47287</v>
      </c>
      <c r="C4788" t="s">
        <v>47288</v>
      </c>
      <c r="F4788" t="s">
        <v>223</v>
      </c>
      <c r="G4788">
        <v>1.42</v>
      </c>
    </row>
    <row r="4789" spans="1:7">
      <c r="A4789" t="s">
        <v>47289</v>
      </c>
      <c r="B4789" t="s">
        <v>47290</v>
      </c>
      <c r="C4789" t="s">
        <v>47291</v>
      </c>
      <c r="F4789" t="s">
        <v>223</v>
      </c>
      <c r="G4789">
        <v>1.1000000000000001</v>
      </c>
    </row>
    <row r="4790" spans="1:7">
      <c r="A4790" t="s">
        <v>47292</v>
      </c>
      <c r="B4790" t="s">
        <v>47293</v>
      </c>
      <c r="C4790" t="s">
        <v>47294</v>
      </c>
      <c r="F4790" t="s">
        <v>223</v>
      </c>
      <c r="G4790">
        <v>0.79</v>
      </c>
    </row>
    <row r="4791" spans="1:7">
      <c r="A4791" t="s">
        <v>47295</v>
      </c>
      <c r="B4791" t="s">
        <v>47296</v>
      </c>
      <c r="C4791" t="s">
        <v>47297</v>
      </c>
      <c r="F4791" t="s">
        <v>223</v>
      </c>
      <c r="G4791">
        <v>1.41</v>
      </c>
    </row>
    <row r="4792" spans="1:7">
      <c r="A4792" t="s">
        <v>47298</v>
      </c>
      <c r="B4792" t="s">
        <v>47299</v>
      </c>
      <c r="C4792" t="s">
        <v>47300</v>
      </c>
      <c r="F4792" t="s">
        <v>3418</v>
      </c>
      <c r="G4792">
        <v>242.4</v>
      </c>
    </row>
    <row r="4794" spans="1:7">
      <c r="A4794" t="s">
        <v>47301</v>
      </c>
      <c r="B4794" t="s">
        <v>47302</v>
      </c>
      <c r="C4794" t="s">
        <v>47303</v>
      </c>
      <c r="F4794" t="s">
        <v>223</v>
      </c>
      <c r="G4794">
        <v>0.17</v>
      </c>
    </row>
    <row r="4795" spans="1:7">
      <c r="A4795" t="s">
        <v>47304</v>
      </c>
      <c r="B4795" t="s">
        <v>47305</v>
      </c>
      <c r="C4795" t="s">
        <v>47306</v>
      </c>
      <c r="F4795" t="s">
        <v>3418</v>
      </c>
      <c r="G4795">
        <v>515.04999999999995</v>
      </c>
    </row>
    <row r="4796" spans="1:7">
      <c r="A4796" t="s">
        <v>47307</v>
      </c>
      <c r="B4796" t="s">
        <v>47308</v>
      </c>
      <c r="C4796" t="s">
        <v>47309</v>
      </c>
      <c r="F4796" t="s">
        <v>3418</v>
      </c>
      <c r="G4796">
        <v>45.55</v>
      </c>
    </row>
    <row r="4798" spans="1:7">
      <c r="A4798" t="s">
        <v>47310</v>
      </c>
      <c r="B4798" t="s">
        <v>47311</v>
      </c>
      <c r="C4798" t="s">
        <v>47312</v>
      </c>
      <c r="F4798" t="s">
        <v>3418</v>
      </c>
      <c r="G4798">
        <v>33.81</v>
      </c>
    </row>
    <row r="4800" spans="1:7">
      <c r="A4800" t="s">
        <v>47313</v>
      </c>
      <c r="B4800" t="s">
        <v>47314</v>
      </c>
      <c r="C4800" t="s">
        <v>47315</v>
      </c>
      <c r="F4800" t="s">
        <v>3418</v>
      </c>
      <c r="G4800">
        <v>33.81</v>
      </c>
    </row>
    <row r="4802" spans="1:7">
      <c r="A4802" t="s">
        <v>47316</v>
      </c>
      <c r="B4802" t="s">
        <v>47317</v>
      </c>
      <c r="C4802" t="s">
        <v>47318</v>
      </c>
      <c r="F4802" t="s">
        <v>3418</v>
      </c>
      <c r="G4802">
        <v>45.05</v>
      </c>
    </row>
    <row r="4803" spans="1:7">
      <c r="A4803" t="s">
        <v>47319</v>
      </c>
      <c r="B4803" t="s">
        <v>47320</v>
      </c>
      <c r="C4803" t="s">
        <v>47321</v>
      </c>
      <c r="F4803" t="s">
        <v>3418</v>
      </c>
      <c r="G4803">
        <v>53.56</v>
      </c>
    </row>
    <row r="4804" spans="1:7">
      <c r="A4804" t="s">
        <v>47322</v>
      </c>
      <c r="B4804" t="s">
        <v>47323</v>
      </c>
      <c r="C4804" t="s">
        <v>47324</v>
      </c>
      <c r="F4804" t="s">
        <v>3418</v>
      </c>
      <c r="G4804">
        <v>85.43</v>
      </c>
    </row>
    <row r="4805" spans="1:7">
      <c r="A4805" t="s">
        <v>47325</v>
      </c>
      <c r="B4805" t="s">
        <v>47326</v>
      </c>
      <c r="C4805" t="s">
        <v>47327</v>
      </c>
      <c r="F4805" t="s">
        <v>223</v>
      </c>
      <c r="G4805">
        <v>1.43</v>
      </c>
    </row>
    <row r="4806" spans="1:7">
      <c r="A4806" t="s">
        <v>47328</v>
      </c>
      <c r="B4806" t="s">
        <v>47329</v>
      </c>
      <c r="C4806" t="s">
        <v>47330</v>
      </c>
      <c r="F4806" t="s">
        <v>223</v>
      </c>
      <c r="G4806">
        <v>15.47</v>
      </c>
    </row>
    <row r="4807" spans="1:7">
      <c r="A4807" t="s">
        <v>47331</v>
      </c>
      <c r="B4807" t="s">
        <v>47332</v>
      </c>
      <c r="C4807" t="s">
        <v>47333</v>
      </c>
      <c r="F4807" t="s">
        <v>223</v>
      </c>
      <c r="G4807">
        <v>3.73</v>
      </c>
    </row>
    <row r="4808" spans="1:7">
      <c r="A4808" t="s">
        <v>47334</v>
      </c>
      <c r="B4808" t="s">
        <v>47335</v>
      </c>
      <c r="C4808" t="s">
        <v>47336</v>
      </c>
      <c r="F4808" t="s">
        <v>223</v>
      </c>
      <c r="G4808">
        <v>3.03</v>
      </c>
    </row>
    <row r="4809" spans="1:7">
      <c r="A4809" t="s">
        <v>47337</v>
      </c>
      <c r="B4809" t="s">
        <v>47338</v>
      </c>
      <c r="C4809" t="s">
        <v>47339</v>
      </c>
      <c r="F4809" t="s">
        <v>223</v>
      </c>
      <c r="G4809">
        <v>5.84</v>
      </c>
    </row>
    <row r="4810" spans="1:7">
      <c r="A4810" t="s">
        <v>47340</v>
      </c>
      <c r="B4810" t="s">
        <v>47341</v>
      </c>
      <c r="C4810" t="s">
        <v>47342</v>
      </c>
      <c r="F4810" t="s">
        <v>3418</v>
      </c>
      <c r="G4810">
        <v>23.54</v>
      </c>
    </row>
    <row r="4811" spans="1:7">
      <c r="A4811" t="s">
        <v>47343</v>
      </c>
      <c r="B4811" t="s">
        <v>47344</v>
      </c>
      <c r="C4811" t="s">
        <v>47345</v>
      </c>
      <c r="F4811" t="s">
        <v>60</v>
      </c>
      <c r="G4811">
        <v>1.46</v>
      </c>
    </row>
    <row r="4812" spans="1:7">
      <c r="A4812" t="s">
        <v>47346</v>
      </c>
      <c r="B4812" t="s">
        <v>47347</v>
      </c>
      <c r="C4812" t="s">
        <v>47348</v>
      </c>
      <c r="F4812" t="s">
        <v>223</v>
      </c>
      <c r="G4812">
        <v>9.6300000000000008</v>
      </c>
    </row>
    <row r="4813" spans="1:7">
      <c r="A4813" t="s">
        <v>47349</v>
      </c>
      <c r="B4813" t="s">
        <v>47350</v>
      </c>
      <c r="C4813" t="s">
        <v>47351</v>
      </c>
      <c r="F4813" t="s">
        <v>60</v>
      </c>
      <c r="G4813">
        <v>8.61</v>
      </c>
    </row>
    <row r="4814" spans="1:7">
      <c r="A4814" t="s">
        <v>47352</v>
      </c>
      <c r="B4814" t="s">
        <v>47353</v>
      </c>
      <c r="C4814" t="s">
        <v>47354</v>
      </c>
      <c r="F4814" t="s">
        <v>60</v>
      </c>
      <c r="G4814">
        <v>0.73</v>
      </c>
    </row>
    <row r="4815" spans="1:7">
      <c r="A4815" t="s">
        <v>47355</v>
      </c>
      <c r="B4815" t="s">
        <v>47356</v>
      </c>
      <c r="C4815" t="s">
        <v>47357</v>
      </c>
      <c r="F4815" t="s">
        <v>60</v>
      </c>
      <c r="G4815">
        <v>4.38</v>
      </c>
    </row>
    <row r="4816" spans="1:7">
      <c r="A4816" t="s">
        <v>47358</v>
      </c>
      <c r="B4816" t="s">
        <v>47359</v>
      </c>
      <c r="C4816" t="s">
        <v>47360</v>
      </c>
      <c r="F4816" t="s">
        <v>60</v>
      </c>
      <c r="G4816">
        <v>1.0900000000000001</v>
      </c>
    </row>
    <row r="4817" spans="1:7">
      <c r="A4817" t="s">
        <v>47361</v>
      </c>
      <c r="B4817" t="s">
        <v>47362</v>
      </c>
      <c r="C4817" t="s">
        <v>47363</v>
      </c>
      <c r="F4817" t="s">
        <v>3418</v>
      </c>
      <c r="G4817">
        <v>198.54</v>
      </c>
    </row>
    <row r="4818" spans="1:7">
      <c r="A4818" t="s">
        <v>47364</v>
      </c>
      <c r="B4818" t="s">
        <v>47365</v>
      </c>
      <c r="C4818" t="s">
        <v>47366</v>
      </c>
      <c r="F4818" t="s">
        <v>3418</v>
      </c>
      <c r="G4818">
        <v>171.86</v>
      </c>
    </row>
    <row r="4819" spans="1:7">
      <c r="A4819" t="s">
        <v>47367</v>
      </c>
      <c r="B4819" t="s">
        <v>47368</v>
      </c>
      <c r="C4819" t="s">
        <v>47369</v>
      </c>
      <c r="F4819" t="s">
        <v>3418</v>
      </c>
      <c r="G4819">
        <v>228.05</v>
      </c>
    </row>
    <row r="4820" spans="1:7">
      <c r="A4820" t="s">
        <v>47370</v>
      </c>
      <c r="B4820" t="s">
        <v>47371</v>
      </c>
      <c r="C4820" t="s">
        <v>47372</v>
      </c>
      <c r="F4820" t="s">
        <v>3418</v>
      </c>
      <c r="G4820">
        <v>109.56</v>
      </c>
    </row>
    <row r="4821" spans="1:7">
      <c r="A4821" t="s">
        <v>47373</v>
      </c>
      <c r="B4821" t="s">
        <v>47374</v>
      </c>
      <c r="C4821" t="s">
        <v>47375</v>
      </c>
      <c r="F4821" t="s">
        <v>3418</v>
      </c>
      <c r="G4821">
        <v>75.459999999999994</v>
      </c>
    </row>
    <row r="4822" spans="1:7">
      <c r="A4822" t="s">
        <v>47376</v>
      </c>
      <c r="B4822" t="s">
        <v>47377</v>
      </c>
      <c r="C4822" t="s">
        <v>47378</v>
      </c>
      <c r="F4822" t="s">
        <v>3418</v>
      </c>
      <c r="G4822">
        <v>48.78</v>
      </c>
    </row>
    <row r="4823" spans="1:7">
      <c r="A4823" t="s">
        <v>47379</v>
      </c>
      <c r="B4823" t="s">
        <v>47380</v>
      </c>
      <c r="C4823" t="s">
        <v>47381</v>
      </c>
      <c r="F4823" t="s">
        <v>3418</v>
      </c>
      <c r="G4823">
        <v>36.64</v>
      </c>
    </row>
    <row r="4824" spans="1:7">
      <c r="A4824" t="s">
        <v>47382</v>
      </c>
      <c r="B4824" t="s">
        <v>47383</v>
      </c>
      <c r="C4824" t="s">
        <v>47384</v>
      </c>
      <c r="F4824" t="s">
        <v>3418</v>
      </c>
      <c r="G4824">
        <v>53.93</v>
      </c>
    </row>
    <row r="4825" spans="1:7">
      <c r="A4825" t="s">
        <v>47385</v>
      </c>
      <c r="B4825" t="s">
        <v>47386</v>
      </c>
      <c r="C4825" t="s">
        <v>47387</v>
      </c>
      <c r="F4825" t="s">
        <v>3418</v>
      </c>
      <c r="G4825">
        <v>42.52</v>
      </c>
    </row>
    <row r="4826" spans="1:7">
      <c r="A4826" t="s">
        <v>47388</v>
      </c>
      <c r="B4826" t="s">
        <v>47389</v>
      </c>
      <c r="C4826" t="s">
        <v>47390</v>
      </c>
      <c r="F4826" t="s">
        <v>223</v>
      </c>
      <c r="G4826">
        <v>26.75</v>
      </c>
    </row>
    <row r="4827" spans="1:7">
      <c r="A4827" t="s">
        <v>47391</v>
      </c>
      <c r="B4827" t="s">
        <v>47392</v>
      </c>
      <c r="C4827" t="s">
        <v>47393</v>
      </c>
      <c r="F4827" t="s">
        <v>223</v>
      </c>
      <c r="G4827">
        <v>19.239999999999998</v>
      </c>
    </row>
    <row r="4828" spans="1:7">
      <c r="A4828" t="s">
        <v>47394</v>
      </c>
      <c r="B4828" t="s">
        <v>47395</v>
      </c>
      <c r="C4828" t="s">
        <v>47396</v>
      </c>
      <c r="F4828" t="s">
        <v>223</v>
      </c>
      <c r="G4828">
        <v>40.64</v>
      </c>
    </row>
    <row r="4829" spans="1:7">
      <c r="A4829" t="s">
        <v>47397</v>
      </c>
      <c r="B4829" t="s">
        <v>47398</v>
      </c>
      <c r="C4829" t="s">
        <v>47399</v>
      </c>
      <c r="F4829" t="s">
        <v>3418</v>
      </c>
      <c r="G4829">
        <v>11.53</v>
      </c>
    </row>
    <row r="4830" spans="1:7">
      <c r="A4830" t="s">
        <v>47400</v>
      </c>
      <c r="B4830" t="s">
        <v>47401</v>
      </c>
      <c r="C4830" t="s">
        <v>47402</v>
      </c>
      <c r="F4830" t="s">
        <v>3418</v>
      </c>
      <c r="G4830">
        <v>167.09</v>
      </c>
    </row>
    <row r="4831" spans="1:7">
      <c r="A4831" t="s">
        <v>47403</v>
      </c>
      <c r="B4831" t="s">
        <v>47404</v>
      </c>
      <c r="C4831" t="s">
        <v>47405</v>
      </c>
      <c r="F4831" t="s">
        <v>3418</v>
      </c>
      <c r="G4831">
        <v>22.83</v>
      </c>
    </row>
    <row r="4832" spans="1:7">
      <c r="A4832" t="s">
        <v>47406</v>
      </c>
      <c r="B4832" t="s">
        <v>47407</v>
      </c>
      <c r="C4832" t="s">
        <v>47408</v>
      </c>
      <c r="F4832" t="s">
        <v>1161</v>
      </c>
      <c r="G4832">
        <v>68.34</v>
      </c>
    </row>
    <row r="4833" spans="1:7">
      <c r="A4833" t="s">
        <v>47409</v>
      </c>
      <c r="B4833" t="s">
        <v>47410</v>
      </c>
      <c r="C4833" t="s">
        <v>47411</v>
      </c>
      <c r="F4833" t="s">
        <v>60</v>
      </c>
      <c r="G4833">
        <v>3.09</v>
      </c>
    </row>
    <row r="4835" spans="1:7">
      <c r="A4835" t="s">
        <v>47412</v>
      </c>
      <c r="B4835" t="s">
        <v>47413</v>
      </c>
      <c r="C4835" t="s">
        <v>47414</v>
      </c>
      <c r="F4835" t="s">
        <v>60</v>
      </c>
      <c r="G4835">
        <v>2.38</v>
      </c>
    </row>
    <row r="4837" spans="1:7">
      <c r="A4837" t="s">
        <v>47415</v>
      </c>
      <c r="B4837" t="s">
        <v>47416</v>
      </c>
      <c r="C4837" t="s">
        <v>47417</v>
      </c>
      <c r="F4837" t="s">
        <v>1161</v>
      </c>
      <c r="G4837">
        <v>154.76</v>
      </c>
    </row>
    <row r="4838" spans="1:7">
      <c r="A4838" t="s">
        <v>47418</v>
      </c>
      <c r="B4838" t="s">
        <v>47419</v>
      </c>
      <c r="C4838" t="s">
        <v>47420</v>
      </c>
      <c r="F4838" t="s">
        <v>223</v>
      </c>
      <c r="G4838">
        <v>0.1</v>
      </c>
    </row>
    <row r="4839" spans="1:7">
      <c r="A4839" t="s">
        <v>47421</v>
      </c>
      <c r="B4839" t="s">
        <v>47422</v>
      </c>
      <c r="C4839" t="s">
        <v>47423</v>
      </c>
      <c r="F4839" t="s">
        <v>3418</v>
      </c>
      <c r="G4839">
        <v>508.5</v>
      </c>
    </row>
    <row r="4841" spans="1:7">
      <c r="A4841" t="s">
        <v>47424</v>
      </c>
      <c r="B4841" t="s">
        <v>47425</v>
      </c>
      <c r="C4841" t="s">
        <v>47426</v>
      </c>
      <c r="F4841" t="s">
        <v>3418</v>
      </c>
      <c r="G4841">
        <v>359.08</v>
      </c>
    </row>
    <row r="4843" spans="1:7">
      <c r="A4843" t="s">
        <v>47427</v>
      </c>
      <c r="B4843" t="s">
        <v>47428</v>
      </c>
      <c r="C4843" t="s">
        <v>47429</v>
      </c>
      <c r="F4843" t="s">
        <v>3418</v>
      </c>
      <c r="G4843">
        <v>143.97</v>
      </c>
    </row>
    <row r="4844" spans="1:7">
      <c r="A4844" t="s">
        <v>47430</v>
      </c>
      <c r="B4844" t="s">
        <v>47431</v>
      </c>
      <c r="C4844" t="s">
        <v>47432</v>
      </c>
      <c r="F4844" t="s">
        <v>3418</v>
      </c>
      <c r="G4844">
        <v>137.94</v>
      </c>
    </row>
    <row r="4845" spans="1:7">
      <c r="A4845" t="s">
        <v>47433</v>
      </c>
      <c r="B4845" t="s">
        <v>47434</v>
      </c>
      <c r="C4845" t="s">
        <v>47435</v>
      </c>
      <c r="F4845" t="s">
        <v>3418</v>
      </c>
      <c r="G4845">
        <v>49.6</v>
      </c>
    </row>
    <row r="4846" spans="1:7">
      <c r="A4846" t="s">
        <v>47436</v>
      </c>
      <c r="B4846" t="s">
        <v>47437</v>
      </c>
      <c r="C4846" t="s">
        <v>47438</v>
      </c>
      <c r="F4846" t="s">
        <v>3418</v>
      </c>
      <c r="G4846">
        <v>33.06</v>
      </c>
    </row>
    <row r="4847" spans="1:7">
      <c r="A4847" t="s">
        <v>47439</v>
      </c>
      <c r="B4847" t="s">
        <v>47440</v>
      </c>
      <c r="C4847" t="s">
        <v>47441</v>
      </c>
      <c r="F4847" t="s">
        <v>3418</v>
      </c>
      <c r="G4847">
        <v>218.98</v>
      </c>
    </row>
    <row r="4848" spans="1:7">
      <c r="A4848" t="s">
        <v>47442</v>
      </c>
      <c r="B4848" t="s">
        <v>47443</v>
      </c>
      <c r="C4848" t="s">
        <v>47444</v>
      </c>
      <c r="F4848" t="s">
        <v>3418</v>
      </c>
      <c r="G4848">
        <v>10.35</v>
      </c>
    </row>
    <row r="4849" spans="1:7">
      <c r="A4849" t="s">
        <v>47445</v>
      </c>
      <c r="B4849" t="s">
        <v>47446</v>
      </c>
      <c r="C4849" t="s">
        <v>47447</v>
      </c>
      <c r="F4849" t="s">
        <v>3418</v>
      </c>
      <c r="G4849">
        <v>12.31</v>
      </c>
    </row>
    <row r="4850" spans="1:7">
      <c r="A4850" t="s">
        <v>47448</v>
      </c>
      <c r="B4850" t="s">
        <v>47449</v>
      </c>
      <c r="C4850" t="s">
        <v>47450</v>
      </c>
      <c r="F4850" t="s">
        <v>3418</v>
      </c>
      <c r="G4850">
        <v>8.0399999999999991</v>
      </c>
    </row>
    <row r="4851" spans="1:7">
      <c r="A4851" t="s">
        <v>47451</v>
      </c>
      <c r="B4851" t="s">
        <v>47452</v>
      </c>
      <c r="C4851" t="s">
        <v>47453</v>
      </c>
      <c r="F4851" t="s">
        <v>3418</v>
      </c>
      <c r="G4851">
        <v>20.57</v>
      </c>
    </row>
    <row r="4852" spans="1:7">
      <c r="A4852" t="s">
        <v>47454</v>
      </c>
      <c r="B4852" t="s">
        <v>47455</v>
      </c>
      <c r="C4852" t="s">
        <v>47456</v>
      </c>
      <c r="F4852" t="s">
        <v>2826</v>
      </c>
      <c r="G4852">
        <v>1961.25</v>
      </c>
    </row>
    <row r="4853" spans="1:7">
      <c r="A4853" t="s">
        <v>47457</v>
      </c>
      <c r="B4853" t="s">
        <v>47458</v>
      </c>
      <c r="C4853" t="s">
        <v>47459</v>
      </c>
      <c r="F4853" t="s">
        <v>2826</v>
      </c>
      <c r="G4853">
        <v>446.5</v>
      </c>
    </row>
    <row r="4854" spans="1:7">
      <c r="A4854" t="s">
        <v>47460</v>
      </c>
      <c r="B4854" t="s">
        <v>47461</v>
      </c>
      <c r="C4854" t="s">
        <v>47462</v>
      </c>
      <c r="F4854" t="s">
        <v>2532</v>
      </c>
      <c r="G4854">
        <v>3.96</v>
      </c>
    </row>
    <row r="4855" spans="1:7">
      <c r="A4855" t="s">
        <v>47463</v>
      </c>
      <c r="B4855" t="s">
        <v>47464</v>
      </c>
      <c r="C4855" t="s">
        <v>47465</v>
      </c>
      <c r="F4855" t="s">
        <v>3418</v>
      </c>
      <c r="G4855">
        <v>58.67</v>
      </c>
    </row>
    <row r="4856" spans="1:7">
      <c r="A4856" t="s">
        <v>47466</v>
      </c>
      <c r="B4856" t="s">
        <v>47467</v>
      </c>
      <c r="C4856" t="s">
        <v>47468</v>
      </c>
      <c r="F4856" t="s">
        <v>3418</v>
      </c>
      <c r="G4856">
        <v>8.64</v>
      </c>
    </row>
    <row r="4857" spans="1:7">
      <c r="A4857" t="s">
        <v>47469</v>
      </c>
      <c r="B4857" t="s">
        <v>47470</v>
      </c>
      <c r="G4857">
        <v>473.54</v>
      </c>
    </row>
    <row r="4858" spans="1:7">
      <c r="A4858" t="s">
        <v>47471</v>
      </c>
      <c r="B4858" t="s">
        <v>47472</v>
      </c>
      <c r="C4858" t="s">
        <v>47473</v>
      </c>
      <c r="F4858" t="s">
        <v>223</v>
      </c>
      <c r="G4858">
        <v>63.97</v>
      </c>
    </row>
    <row r="4859" spans="1:7">
      <c r="A4859" t="s">
        <v>47474</v>
      </c>
      <c r="B4859" t="s">
        <v>47475</v>
      </c>
      <c r="C4859" t="s">
        <v>47476</v>
      </c>
      <c r="F4859" t="s">
        <v>223</v>
      </c>
      <c r="G4859">
        <v>61.82</v>
      </c>
    </row>
    <row r="4860" spans="1:7">
      <c r="A4860" t="s">
        <v>47477</v>
      </c>
      <c r="B4860" t="s">
        <v>47478</v>
      </c>
      <c r="C4860" t="s">
        <v>47479</v>
      </c>
      <c r="F4860" t="s">
        <v>60</v>
      </c>
      <c r="G4860">
        <v>41.61</v>
      </c>
    </row>
    <row r="4861" spans="1:7">
      <c r="A4861" t="s">
        <v>47480</v>
      </c>
      <c r="B4861" t="s">
        <v>47481</v>
      </c>
      <c r="C4861" t="s">
        <v>47482</v>
      </c>
      <c r="F4861" t="s">
        <v>60</v>
      </c>
      <c r="G4861">
        <v>22.51</v>
      </c>
    </row>
    <row r="4862" spans="1:7">
      <c r="A4862" t="s">
        <v>47483</v>
      </c>
      <c r="B4862" t="s">
        <v>47484</v>
      </c>
      <c r="C4862" t="s">
        <v>47485</v>
      </c>
      <c r="F4862" t="s">
        <v>60</v>
      </c>
      <c r="G4862">
        <v>22.03</v>
      </c>
    </row>
    <row r="4863" spans="1:7">
      <c r="A4863" t="s">
        <v>47486</v>
      </c>
      <c r="B4863" t="s">
        <v>47487</v>
      </c>
      <c r="C4863" t="s">
        <v>47488</v>
      </c>
      <c r="F4863" t="s">
        <v>223</v>
      </c>
      <c r="G4863">
        <v>22.07</v>
      </c>
    </row>
    <row r="4864" spans="1:7">
      <c r="A4864" t="s">
        <v>47489</v>
      </c>
      <c r="B4864" t="s">
        <v>47490</v>
      </c>
      <c r="C4864" t="s">
        <v>47491</v>
      </c>
      <c r="F4864" t="s">
        <v>223</v>
      </c>
      <c r="G4864">
        <v>42.96</v>
      </c>
    </row>
    <row r="4865" spans="1:7">
      <c r="A4865" t="s">
        <v>47492</v>
      </c>
      <c r="B4865" t="s">
        <v>47493</v>
      </c>
      <c r="C4865" t="s">
        <v>47494</v>
      </c>
      <c r="F4865" t="s">
        <v>223</v>
      </c>
      <c r="G4865">
        <v>56.61</v>
      </c>
    </row>
    <row r="4866" spans="1:7">
      <c r="A4866" t="s">
        <v>47495</v>
      </c>
      <c r="B4866" t="s">
        <v>47496</v>
      </c>
      <c r="C4866" t="s">
        <v>47497</v>
      </c>
      <c r="F4866" t="s">
        <v>223</v>
      </c>
      <c r="G4866">
        <v>38.04</v>
      </c>
    </row>
    <row r="4867" spans="1:7">
      <c r="A4867" t="s">
        <v>47498</v>
      </c>
      <c r="B4867" t="s">
        <v>47499</v>
      </c>
      <c r="C4867" t="s">
        <v>47500</v>
      </c>
      <c r="F4867" t="s">
        <v>223</v>
      </c>
      <c r="G4867">
        <v>45.17</v>
      </c>
    </row>
    <row r="4868" spans="1:7">
      <c r="A4868" t="s">
        <v>47501</v>
      </c>
      <c r="B4868" t="s">
        <v>47502</v>
      </c>
      <c r="C4868" t="s">
        <v>47503</v>
      </c>
      <c r="F4868" t="s">
        <v>223</v>
      </c>
      <c r="G4868">
        <v>34.33</v>
      </c>
    </row>
    <row r="4869" spans="1:7">
      <c r="A4869" t="s">
        <v>47504</v>
      </c>
      <c r="B4869" t="s">
        <v>47505</v>
      </c>
      <c r="C4869" t="s">
        <v>47506</v>
      </c>
      <c r="F4869" t="s">
        <v>223</v>
      </c>
      <c r="G4869">
        <v>22.42</v>
      </c>
    </row>
    <row r="4870" spans="1:7">
      <c r="A4870" t="s">
        <v>47507</v>
      </c>
      <c r="B4870" t="s">
        <v>47508</v>
      </c>
      <c r="G4870">
        <v>128796.29</v>
      </c>
    </row>
    <row r="4871" spans="1:7">
      <c r="A4871" t="s">
        <v>47509</v>
      </c>
      <c r="B4871" t="s">
        <v>47510</v>
      </c>
      <c r="G4871">
        <v>126058.95</v>
      </c>
    </row>
    <row r="4872" spans="1:7">
      <c r="A4872" t="s">
        <v>47511</v>
      </c>
      <c r="B4872" t="s">
        <v>47512</v>
      </c>
      <c r="C4872" t="s">
        <v>47513</v>
      </c>
      <c r="F4872" t="s">
        <v>60</v>
      </c>
      <c r="G4872">
        <v>1001.19</v>
      </c>
    </row>
    <row r="4874" spans="1:7">
      <c r="A4874" t="s">
        <v>47514</v>
      </c>
      <c r="B4874" t="s">
        <v>47515</v>
      </c>
      <c r="C4874" t="s">
        <v>47516</v>
      </c>
      <c r="F4874" t="s">
        <v>60</v>
      </c>
      <c r="G4874">
        <v>1161.21</v>
      </c>
    </row>
    <row r="4875" spans="1:7">
      <c r="A4875" t="s">
        <v>47517</v>
      </c>
      <c r="B4875" t="s">
        <v>47518</v>
      </c>
      <c r="C4875" t="s">
        <v>47519</v>
      </c>
      <c r="F4875" t="s">
        <v>60</v>
      </c>
      <c r="G4875">
        <v>1321.29</v>
      </c>
    </row>
    <row r="4876" spans="1:7">
      <c r="A4876" t="s">
        <v>47520</v>
      </c>
      <c r="B4876" t="s">
        <v>47521</v>
      </c>
      <c r="C4876" t="s">
        <v>47522</v>
      </c>
      <c r="F4876" t="s">
        <v>60</v>
      </c>
      <c r="G4876">
        <v>1481.3</v>
      </c>
    </row>
    <row r="4877" spans="1:7">
      <c r="A4877" t="s">
        <v>47523</v>
      </c>
      <c r="B4877" t="s">
        <v>47524</v>
      </c>
      <c r="C4877" t="s">
        <v>47525</v>
      </c>
      <c r="F4877" t="s">
        <v>60</v>
      </c>
      <c r="G4877">
        <v>1641.38</v>
      </c>
    </row>
    <row r="4878" spans="1:7">
      <c r="A4878" t="s">
        <v>47526</v>
      </c>
      <c r="B4878" t="s">
        <v>47527</v>
      </c>
      <c r="C4878" t="s">
        <v>47528</v>
      </c>
      <c r="F4878" t="s">
        <v>60</v>
      </c>
      <c r="G4878">
        <v>1494</v>
      </c>
    </row>
    <row r="4879" spans="1:7">
      <c r="A4879" t="s">
        <v>47529</v>
      </c>
      <c r="B4879" t="s">
        <v>47530</v>
      </c>
      <c r="C4879" t="s">
        <v>47531</v>
      </c>
      <c r="F4879" t="s">
        <v>60</v>
      </c>
      <c r="G4879">
        <v>1697.26</v>
      </c>
    </row>
    <row r="4880" spans="1:7">
      <c r="A4880" t="s">
        <v>47532</v>
      </c>
      <c r="B4880" t="s">
        <v>47533</v>
      </c>
      <c r="C4880" t="s">
        <v>47534</v>
      </c>
      <c r="F4880" t="s">
        <v>60</v>
      </c>
      <c r="G4880">
        <v>1900.5</v>
      </c>
    </row>
    <row r="4881" spans="1:7">
      <c r="A4881" t="s">
        <v>47535</v>
      </c>
      <c r="B4881" t="s">
        <v>47536</v>
      </c>
      <c r="C4881" t="s">
        <v>47537</v>
      </c>
      <c r="F4881" t="s">
        <v>60</v>
      </c>
      <c r="G4881">
        <v>2103.7600000000002</v>
      </c>
    </row>
    <row r="4882" spans="1:7">
      <c r="A4882" t="s">
        <v>47538</v>
      </c>
      <c r="B4882" t="s">
        <v>47539</v>
      </c>
      <c r="C4882" t="s">
        <v>47540</v>
      </c>
      <c r="F4882" t="s">
        <v>60</v>
      </c>
      <c r="G4882">
        <v>2307.0500000000002</v>
      </c>
    </row>
    <row r="4883" spans="1:7">
      <c r="A4883" t="s">
        <v>47541</v>
      </c>
      <c r="B4883" t="s">
        <v>47542</v>
      </c>
      <c r="C4883" t="s">
        <v>47543</v>
      </c>
      <c r="F4883" t="s">
        <v>60</v>
      </c>
      <c r="G4883">
        <v>2510.2600000000002</v>
      </c>
    </row>
    <row r="4884" spans="1:7">
      <c r="A4884" t="s">
        <v>47544</v>
      </c>
      <c r="B4884" t="s">
        <v>47545</v>
      </c>
      <c r="C4884" t="s">
        <v>47546</v>
      </c>
      <c r="F4884" t="s">
        <v>60</v>
      </c>
      <c r="G4884">
        <v>2278.2199999999998</v>
      </c>
    </row>
    <row r="4885" spans="1:7">
      <c r="A4885" t="s">
        <v>47547</v>
      </c>
      <c r="B4885" t="s">
        <v>47548</v>
      </c>
      <c r="C4885" t="s">
        <v>47549</v>
      </c>
      <c r="F4885" t="s">
        <v>60</v>
      </c>
      <c r="G4885">
        <v>2519.6</v>
      </c>
    </row>
    <row r="4886" spans="1:7">
      <c r="A4886" t="s">
        <v>47550</v>
      </c>
      <c r="B4886" t="s">
        <v>47551</v>
      </c>
      <c r="C4886" t="s">
        <v>47552</v>
      </c>
      <c r="F4886" t="s">
        <v>60</v>
      </c>
      <c r="G4886">
        <v>2760.99</v>
      </c>
    </row>
    <row r="4887" spans="1:7">
      <c r="A4887" t="s">
        <v>47553</v>
      </c>
      <c r="B4887" t="s">
        <v>47554</v>
      </c>
      <c r="C4887" t="s">
        <v>47555</v>
      </c>
      <c r="F4887" t="s">
        <v>60</v>
      </c>
      <c r="G4887">
        <v>3002.3</v>
      </c>
    </row>
    <row r="4888" spans="1:7">
      <c r="A4888" t="s">
        <v>47556</v>
      </c>
      <c r="B4888" t="s">
        <v>47557</v>
      </c>
      <c r="C4888" t="s">
        <v>47558</v>
      </c>
      <c r="F4888" t="s">
        <v>60</v>
      </c>
      <c r="G4888">
        <v>3243.7</v>
      </c>
    </row>
    <row r="4889" spans="1:7">
      <c r="A4889" t="s">
        <v>47559</v>
      </c>
      <c r="B4889" t="s">
        <v>47560</v>
      </c>
      <c r="C4889" t="s">
        <v>47561</v>
      </c>
      <c r="F4889" t="s">
        <v>60</v>
      </c>
      <c r="G4889">
        <v>3485.02</v>
      </c>
    </row>
    <row r="4890" spans="1:7">
      <c r="A4890" t="s">
        <v>47562</v>
      </c>
      <c r="B4890" t="s">
        <v>47563</v>
      </c>
      <c r="C4890" t="s">
        <v>47564</v>
      </c>
      <c r="F4890" t="s">
        <v>60</v>
      </c>
      <c r="G4890">
        <v>3726.41</v>
      </c>
    </row>
    <row r="4891" spans="1:7">
      <c r="A4891" t="s">
        <v>47565</v>
      </c>
      <c r="B4891" t="s">
        <v>47566</v>
      </c>
      <c r="C4891" t="s">
        <v>47567</v>
      </c>
      <c r="F4891" t="s">
        <v>60</v>
      </c>
      <c r="G4891">
        <v>4635.26</v>
      </c>
    </row>
    <row r="4892" spans="1:7">
      <c r="A4892" t="s">
        <v>47568</v>
      </c>
      <c r="B4892" t="s">
        <v>47569</v>
      </c>
      <c r="C4892" t="s">
        <v>47570</v>
      </c>
      <c r="F4892" t="s">
        <v>60</v>
      </c>
      <c r="G4892">
        <v>4952.8900000000003</v>
      </c>
    </row>
    <row r="4893" spans="1:7">
      <c r="A4893" t="s">
        <v>47571</v>
      </c>
      <c r="B4893" t="s">
        <v>47572</v>
      </c>
      <c r="C4893" t="s">
        <v>47573</v>
      </c>
      <c r="F4893" t="s">
        <v>60</v>
      </c>
      <c r="G4893">
        <v>5270.53</v>
      </c>
    </row>
    <row r="4894" spans="1:7">
      <c r="A4894" t="s">
        <v>47574</v>
      </c>
      <c r="B4894" t="s">
        <v>47575</v>
      </c>
      <c r="C4894" t="s">
        <v>47576</v>
      </c>
      <c r="F4894" t="s">
        <v>60</v>
      </c>
      <c r="G4894">
        <v>5588.03</v>
      </c>
    </row>
    <row r="4895" spans="1:7">
      <c r="A4895" t="s">
        <v>47577</v>
      </c>
      <c r="B4895" t="s">
        <v>47578</v>
      </c>
      <c r="C4895" t="s">
        <v>47579</v>
      </c>
      <c r="F4895" t="s">
        <v>60</v>
      </c>
      <c r="G4895">
        <v>5905.64</v>
      </c>
    </row>
    <row r="4896" spans="1:7">
      <c r="A4896" t="s">
        <v>47580</v>
      </c>
      <c r="B4896" t="s">
        <v>47581</v>
      </c>
      <c r="C4896" t="s">
        <v>47582</v>
      </c>
      <c r="F4896" t="s">
        <v>60</v>
      </c>
      <c r="G4896">
        <v>444.25</v>
      </c>
    </row>
    <row r="4898" spans="1:7">
      <c r="A4898" t="s">
        <v>47583</v>
      </c>
      <c r="B4898" t="s">
        <v>47584</v>
      </c>
      <c r="C4898" t="s">
        <v>47585</v>
      </c>
      <c r="F4898" t="s">
        <v>60</v>
      </c>
      <c r="G4898">
        <v>445.01</v>
      </c>
    </row>
    <row r="4900" spans="1:7">
      <c r="A4900" t="s">
        <v>47586</v>
      </c>
      <c r="B4900" t="s">
        <v>47587</v>
      </c>
      <c r="C4900" t="s">
        <v>47588</v>
      </c>
      <c r="F4900" t="s">
        <v>60</v>
      </c>
      <c r="G4900">
        <v>466.16</v>
      </c>
    </row>
    <row r="4902" spans="1:7">
      <c r="A4902" t="s">
        <v>47589</v>
      </c>
      <c r="B4902" t="s">
        <v>47590</v>
      </c>
      <c r="C4902" t="s">
        <v>47591</v>
      </c>
      <c r="F4902" t="s">
        <v>60</v>
      </c>
      <c r="G4902">
        <v>466.92</v>
      </c>
    </row>
    <row r="4904" spans="1:7">
      <c r="A4904" t="s">
        <v>47592</v>
      </c>
      <c r="B4904" t="s">
        <v>47593</v>
      </c>
      <c r="C4904" t="s">
        <v>47594</v>
      </c>
      <c r="F4904" t="s">
        <v>60</v>
      </c>
      <c r="G4904">
        <v>493.96</v>
      </c>
    </row>
    <row r="4906" spans="1:7">
      <c r="A4906" t="s">
        <v>47595</v>
      </c>
      <c r="B4906" t="s">
        <v>47596</v>
      </c>
      <c r="C4906" t="s">
        <v>47597</v>
      </c>
      <c r="F4906" t="s">
        <v>60</v>
      </c>
      <c r="G4906">
        <v>445.37</v>
      </c>
    </row>
    <row r="4908" spans="1:7">
      <c r="A4908" t="s">
        <v>47598</v>
      </c>
      <c r="B4908" t="s">
        <v>47599</v>
      </c>
      <c r="C4908" t="s">
        <v>47600</v>
      </c>
      <c r="F4908" t="s">
        <v>60</v>
      </c>
      <c r="G4908">
        <v>466.55</v>
      </c>
    </row>
    <row r="4910" spans="1:7">
      <c r="A4910" t="s">
        <v>47601</v>
      </c>
      <c r="B4910" t="s">
        <v>47602</v>
      </c>
      <c r="C4910" t="s">
        <v>47603</v>
      </c>
      <c r="F4910" t="s">
        <v>60</v>
      </c>
      <c r="G4910">
        <v>467.4</v>
      </c>
    </row>
    <row r="4912" spans="1:7">
      <c r="A4912" t="s">
        <v>47604</v>
      </c>
      <c r="B4912" t="s">
        <v>47605</v>
      </c>
      <c r="C4912" t="s">
        <v>47606</v>
      </c>
      <c r="F4912" t="s">
        <v>60</v>
      </c>
      <c r="G4912">
        <v>494.49</v>
      </c>
    </row>
    <row r="4914" spans="1:7">
      <c r="A4914" t="s">
        <v>47607</v>
      </c>
      <c r="B4914" t="s">
        <v>47608</v>
      </c>
      <c r="C4914" t="s">
        <v>47609</v>
      </c>
      <c r="F4914" t="s">
        <v>60</v>
      </c>
      <c r="G4914">
        <v>495.41</v>
      </c>
    </row>
    <row r="4916" spans="1:7">
      <c r="A4916" t="s">
        <v>47610</v>
      </c>
      <c r="B4916" t="s">
        <v>47611</v>
      </c>
      <c r="C4916" t="s">
        <v>47612</v>
      </c>
      <c r="F4916" t="s">
        <v>60</v>
      </c>
      <c r="G4916">
        <v>522.55999999999995</v>
      </c>
    </row>
    <row r="4918" spans="1:7">
      <c r="A4918" t="s">
        <v>47613</v>
      </c>
      <c r="B4918" t="s">
        <v>47614</v>
      </c>
      <c r="C4918" t="s">
        <v>47615</v>
      </c>
      <c r="F4918" t="s">
        <v>60</v>
      </c>
      <c r="G4918">
        <v>468.27</v>
      </c>
    </row>
    <row r="4920" spans="1:7">
      <c r="A4920" t="s">
        <v>47616</v>
      </c>
      <c r="B4920" t="s">
        <v>47617</v>
      </c>
      <c r="C4920" t="s">
        <v>47618</v>
      </c>
      <c r="F4920" t="s">
        <v>60</v>
      </c>
      <c r="G4920">
        <v>495.5</v>
      </c>
    </row>
    <row r="4922" spans="1:7">
      <c r="A4922" t="s">
        <v>47619</v>
      </c>
      <c r="B4922" t="s">
        <v>47620</v>
      </c>
      <c r="C4922" t="s">
        <v>47621</v>
      </c>
      <c r="F4922" t="s">
        <v>60</v>
      </c>
      <c r="G4922">
        <v>496.45</v>
      </c>
    </row>
    <row r="4924" spans="1:7">
      <c r="A4924" t="s">
        <v>47622</v>
      </c>
      <c r="B4924" t="s">
        <v>47623</v>
      </c>
      <c r="C4924" t="s">
        <v>47624</v>
      </c>
      <c r="F4924" t="s">
        <v>60</v>
      </c>
      <c r="G4924">
        <v>523.74</v>
      </c>
    </row>
    <row r="4926" spans="1:7">
      <c r="A4926" t="s">
        <v>47625</v>
      </c>
      <c r="B4926" t="s">
        <v>47626</v>
      </c>
      <c r="C4926" t="s">
        <v>47627</v>
      </c>
      <c r="F4926" t="s">
        <v>60</v>
      </c>
      <c r="G4926">
        <v>524.84</v>
      </c>
    </row>
    <row r="4928" spans="1:7">
      <c r="A4928" t="s">
        <v>47628</v>
      </c>
      <c r="B4928" t="s">
        <v>47629</v>
      </c>
      <c r="C4928" t="s">
        <v>47630</v>
      </c>
      <c r="F4928" t="s">
        <v>60</v>
      </c>
      <c r="G4928">
        <v>552.16</v>
      </c>
    </row>
    <row r="4930" spans="1:7">
      <c r="A4930" t="s">
        <v>47631</v>
      </c>
      <c r="B4930" t="s">
        <v>47632</v>
      </c>
      <c r="C4930" t="s">
        <v>47633</v>
      </c>
      <c r="F4930" t="s">
        <v>60</v>
      </c>
      <c r="G4930">
        <v>579.54</v>
      </c>
    </row>
    <row r="4932" spans="1:7">
      <c r="A4932" t="s">
        <v>47634</v>
      </c>
      <c r="B4932" t="s">
        <v>47635</v>
      </c>
      <c r="C4932" t="s">
        <v>47636</v>
      </c>
      <c r="F4932" t="s">
        <v>60</v>
      </c>
      <c r="G4932">
        <v>555.63</v>
      </c>
    </row>
    <row r="4934" spans="1:7">
      <c r="A4934" t="s">
        <v>47637</v>
      </c>
      <c r="B4934" t="s">
        <v>47638</v>
      </c>
      <c r="C4934" t="s">
        <v>47639</v>
      </c>
      <c r="F4934" t="s">
        <v>60</v>
      </c>
      <c r="G4934">
        <v>583.28</v>
      </c>
    </row>
    <row r="4936" spans="1:7">
      <c r="A4936" t="s">
        <v>47640</v>
      </c>
      <c r="B4936" t="s">
        <v>47641</v>
      </c>
      <c r="C4936" t="s">
        <v>47642</v>
      </c>
      <c r="F4936" t="s">
        <v>60</v>
      </c>
      <c r="G4936">
        <v>605.05999999999995</v>
      </c>
    </row>
    <row r="4938" spans="1:7">
      <c r="A4938" t="s">
        <v>47643</v>
      </c>
      <c r="B4938" t="s">
        <v>47644</v>
      </c>
      <c r="C4938" t="s">
        <v>47645</v>
      </c>
      <c r="F4938" t="s">
        <v>60</v>
      </c>
      <c r="G4938">
        <v>632.80999999999995</v>
      </c>
    </row>
    <row r="4940" spans="1:7">
      <c r="A4940" t="s">
        <v>47646</v>
      </c>
      <c r="B4940" t="s">
        <v>47647</v>
      </c>
      <c r="C4940" t="s">
        <v>47648</v>
      </c>
      <c r="F4940" t="s">
        <v>60</v>
      </c>
      <c r="G4940">
        <v>660.67</v>
      </c>
    </row>
    <row r="4942" spans="1:7">
      <c r="A4942" t="s">
        <v>47649</v>
      </c>
      <c r="B4942" t="s">
        <v>47650</v>
      </c>
      <c r="C4942" t="s">
        <v>47651</v>
      </c>
      <c r="F4942" t="s">
        <v>60</v>
      </c>
      <c r="G4942">
        <v>1235.31</v>
      </c>
    </row>
    <row r="4943" spans="1:7">
      <c r="A4943" t="s">
        <v>47652</v>
      </c>
      <c r="B4943" t="s">
        <v>47653</v>
      </c>
      <c r="C4943" t="s">
        <v>47654</v>
      </c>
      <c r="F4943" t="s">
        <v>3418</v>
      </c>
      <c r="G4943">
        <v>1292.8499999999999</v>
      </c>
    </row>
    <row r="4944" spans="1:7">
      <c r="A4944" t="s">
        <v>47655</v>
      </c>
      <c r="B4944" t="s">
        <v>47656</v>
      </c>
      <c r="C4944" t="s">
        <v>47657</v>
      </c>
      <c r="F4944" t="s">
        <v>3418</v>
      </c>
      <c r="G4944">
        <v>5238.12</v>
      </c>
    </row>
    <row r="4945" spans="1:7">
      <c r="A4945" t="s">
        <v>47658</v>
      </c>
      <c r="B4945" t="s">
        <v>47659</v>
      </c>
      <c r="C4945" t="s">
        <v>47660</v>
      </c>
      <c r="F4945" t="s">
        <v>3418</v>
      </c>
      <c r="G4945">
        <v>808.15</v>
      </c>
    </row>
    <row r="4946" spans="1:7">
      <c r="A4946" t="s">
        <v>47661</v>
      </c>
      <c r="B4946" t="s">
        <v>47662</v>
      </c>
      <c r="C4946" t="s">
        <v>47663</v>
      </c>
      <c r="F4946" t="s">
        <v>3418</v>
      </c>
      <c r="G4946">
        <v>3613.63</v>
      </c>
    </row>
    <row r="4948" spans="1:7">
      <c r="A4948" t="s">
        <v>47664</v>
      </c>
      <c r="B4948" t="s">
        <v>47665</v>
      </c>
      <c r="C4948" t="s">
        <v>47666</v>
      </c>
      <c r="F4948" t="s">
        <v>3418</v>
      </c>
      <c r="G4948">
        <v>10499.71</v>
      </c>
    </row>
    <row r="4950" spans="1:7">
      <c r="A4950" t="s">
        <v>47667</v>
      </c>
      <c r="B4950" t="s">
        <v>47668</v>
      </c>
      <c r="C4950" t="s">
        <v>47669</v>
      </c>
      <c r="F4950" t="s">
        <v>3418</v>
      </c>
      <c r="G4950">
        <v>1806.84</v>
      </c>
    </row>
    <row r="4951" spans="1:7">
      <c r="A4951" t="s">
        <v>47670</v>
      </c>
      <c r="B4951" t="s">
        <v>47671</v>
      </c>
      <c r="C4951" t="s">
        <v>47672</v>
      </c>
      <c r="F4951" t="s">
        <v>12482</v>
      </c>
      <c r="G4951">
        <v>21196.720000000001</v>
      </c>
    </row>
    <row r="4953" spans="1:7">
      <c r="A4953" t="s">
        <v>47673</v>
      </c>
      <c r="B4953" t="s">
        <v>47674</v>
      </c>
      <c r="C4953" t="s">
        <v>47675</v>
      </c>
      <c r="F4953" t="s">
        <v>1161</v>
      </c>
      <c r="G4953">
        <v>2493.8000000000002</v>
      </c>
    </row>
    <row r="4955" spans="1:7">
      <c r="A4955" t="s">
        <v>47676</v>
      </c>
      <c r="B4955" t="s">
        <v>47677</v>
      </c>
      <c r="G4955">
        <v>2486.85</v>
      </c>
    </row>
    <row r="4956" spans="1:7">
      <c r="A4956" t="s">
        <v>47678</v>
      </c>
      <c r="B4956" t="s">
        <v>47679</v>
      </c>
      <c r="C4956" t="s">
        <v>47680</v>
      </c>
      <c r="F4956" t="s">
        <v>60</v>
      </c>
      <c r="G4956">
        <v>207.26</v>
      </c>
    </row>
    <row r="4958" spans="1:7">
      <c r="A4958" t="s">
        <v>47681</v>
      </c>
      <c r="B4958" t="s">
        <v>47682</v>
      </c>
      <c r="C4958" t="s">
        <v>47683</v>
      </c>
      <c r="F4958" t="s">
        <v>60</v>
      </c>
      <c r="G4958">
        <v>535</v>
      </c>
    </row>
    <row r="4960" spans="1:7">
      <c r="A4960" t="s">
        <v>47684</v>
      </c>
      <c r="B4960" t="s">
        <v>47685</v>
      </c>
      <c r="C4960" t="s">
        <v>47686</v>
      </c>
      <c r="F4960" t="s">
        <v>3418</v>
      </c>
      <c r="G4960">
        <v>143.46</v>
      </c>
    </row>
    <row r="4962" spans="1:7">
      <c r="A4962" t="s">
        <v>47687</v>
      </c>
      <c r="B4962" t="s">
        <v>47688</v>
      </c>
      <c r="C4962" t="s">
        <v>47689</v>
      </c>
      <c r="F4962" t="s">
        <v>3418</v>
      </c>
      <c r="G4962">
        <v>417.86</v>
      </c>
    </row>
    <row r="4964" spans="1:7">
      <c r="A4964" t="s">
        <v>47690</v>
      </c>
      <c r="B4964" t="s">
        <v>47691</v>
      </c>
      <c r="C4964" t="s">
        <v>47692</v>
      </c>
      <c r="F4964" t="s">
        <v>12482</v>
      </c>
      <c r="G4964">
        <v>1183.27</v>
      </c>
    </row>
    <row r="4966" spans="1:7">
      <c r="A4966" t="s">
        <v>47693</v>
      </c>
      <c r="B4966" t="s">
        <v>47694</v>
      </c>
      <c r="G4966">
        <v>186.9</v>
      </c>
    </row>
    <row r="4967" spans="1:7">
      <c r="A4967" t="s">
        <v>47695</v>
      </c>
      <c r="B4967" t="s">
        <v>47696</v>
      </c>
      <c r="C4967" t="s">
        <v>47697</v>
      </c>
      <c r="F4967" t="s">
        <v>3418</v>
      </c>
      <c r="G4967">
        <v>14.01</v>
      </c>
    </row>
    <row r="4968" spans="1:7">
      <c r="A4968" t="s">
        <v>47698</v>
      </c>
      <c r="B4968" t="s">
        <v>47699</v>
      </c>
      <c r="C4968" t="s">
        <v>47700</v>
      </c>
      <c r="F4968" t="s">
        <v>3418</v>
      </c>
      <c r="G4968">
        <v>17.66</v>
      </c>
    </row>
    <row r="4969" spans="1:7">
      <c r="A4969" t="s">
        <v>47701</v>
      </c>
      <c r="B4969" t="s">
        <v>47702</v>
      </c>
      <c r="C4969" t="s">
        <v>47703</v>
      </c>
      <c r="F4969" t="s">
        <v>3418</v>
      </c>
      <c r="G4969">
        <v>26.89</v>
      </c>
    </row>
    <row r="4970" spans="1:7">
      <c r="A4970" t="s">
        <v>47704</v>
      </c>
      <c r="B4970" t="s">
        <v>47705</v>
      </c>
      <c r="C4970" t="s">
        <v>47706</v>
      </c>
      <c r="F4970" t="s">
        <v>3418</v>
      </c>
      <c r="G4970">
        <v>25.12</v>
      </c>
    </row>
    <row r="4971" spans="1:7">
      <c r="A4971" t="s">
        <v>47707</v>
      </c>
      <c r="B4971" t="s">
        <v>47708</v>
      </c>
      <c r="C4971" t="s">
        <v>47709</v>
      </c>
      <c r="F4971" t="s">
        <v>3418</v>
      </c>
      <c r="G4971">
        <v>33.9</v>
      </c>
    </row>
    <row r="4972" spans="1:7">
      <c r="A4972" t="s">
        <v>47710</v>
      </c>
      <c r="B4972" t="s">
        <v>47711</v>
      </c>
      <c r="C4972" t="s">
        <v>47712</v>
      </c>
      <c r="F4972" t="s">
        <v>3418</v>
      </c>
      <c r="G4972">
        <v>36.17</v>
      </c>
    </row>
    <row r="4973" spans="1:7">
      <c r="A4973" t="s">
        <v>47713</v>
      </c>
      <c r="B4973" t="s">
        <v>47714</v>
      </c>
      <c r="C4973" t="s">
        <v>47715</v>
      </c>
      <c r="F4973" t="s">
        <v>3418</v>
      </c>
      <c r="G4973">
        <v>33.15</v>
      </c>
    </row>
    <row r="4974" spans="1:7">
      <c r="A4974" t="s">
        <v>47716</v>
      </c>
      <c r="B4974" t="s">
        <v>47717</v>
      </c>
      <c r="C4974" t="s">
        <v>47718</v>
      </c>
      <c r="F4974" t="s">
        <v>3418</v>
      </c>
      <c r="G4974">
        <v>0</v>
      </c>
    </row>
    <row r="4975" spans="1:7">
      <c r="A4975" t="s">
        <v>47719</v>
      </c>
      <c r="B4975" t="s">
        <v>47720</v>
      </c>
      <c r="C4975" t="s">
        <v>47721</v>
      </c>
      <c r="F4975" t="s">
        <v>3418</v>
      </c>
      <c r="G4975">
        <v>0</v>
      </c>
    </row>
    <row r="4976" spans="1:7">
      <c r="A4976" t="s">
        <v>47722</v>
      </c>
      <c r="B4976" t="s">
        <v>47723</v>
      </c>
      <c r="C4976" t="s">
        <v>47724</v>
      </c>
      <c r="F4976" t="s">
        <v>3418</v>
      </c>
      <c r="G4976">
        <v>0</v>
      </c>
    </row>
    <row r="4978" spans="1:7">
      <c r="A4978" t="s">
        <v>47725</v>
      </c>
      <c r="B4978" t="s">
        <v>47726</v>
      </c>
      <c r="C4978" t="s">
        <v>47727</v>
      </c>
      <c r="F4978" t="s">
        <v>3418</v>
      </c>
      <c r="G4978">
        <v>0</v>
      </c>
    </row>
    <row r="4980" spans="1:7">
      <c r="A4980" t="s">
        <v>47728</v>
      </c>
      <c r="B4980" t="s">
        <v>47729</v>
      </c>
      <c r="G4980">
        <v>63.59</v>
      </c>
    </row>
    <row r="4981" spans="1:7">
      <c r="A4981" t="s">
        <v>47730</v>
      </c>
      <c r="B4981" t="s">
        <v>47731</v>
      </c>
      <c r="C4981" t="s">
        <v>47732</v>
      </c>
      <c r="F4981" t="s">
        <v>3418</v>
      </c>
      <c r="G4981">
        <v>33.71</v>
      </c>
    </row>
    <row r="4983" spans="1:7">
      <c r="A4983" t="s">
        <v>47733</v>
      </c>
      <c r="B4983" t="s">
        <v>47734</v>
      </c>
      <c r="C4983" t="s">
        <v>47735</v>
      </c>
      <c r="F4983" t="s">
        <v>3418</v>
      </c>
      <c r="G4983">
        <v>29.88</v>
      </c>
    </row>
    <row r="4984" spans="1:7">
      <c r="A4984" t="s">
        <v>47736</v>
      </c>
      <c r="B4984" t="s">
        <v>47737</v>
      </c>
      <c r="G4984">
        <v>0</v>
      </c>
    </row>
    <row r="4985" spans="1:7">
      <c r="A4985" t="s">
        <v>47738</v>
      </c>
      <c r="B4985" t="s">
        <v>47739</v>
      </c>
      <c r="G4985">
        <v>0</v>
      </c>
    </row>
    <row r="4986" spans="1:7">
      <c r="A4986" t="s">
        <v>47740</v>
      </c>
      <c r="B4986" t="s">
        <v>47741</v>
      </c>
      <c r="C4986" t="s">
        <v>47742</v>
      </c>
      <c r="F4986" t="s">
        <v>12482</v>
      </c>
      <c r="G4986">
        <v>0</v>
      </c>
    </row>
    <row r="4987" spans="1:7">
      <c r="A4987" t="s">
        <v>47743</v>
      </c>
      <c r="B4987" t="s">
        <v>47744</v>
      </c>
      <c r="C4987" t="s">
        <v>47745</v>
      </c>
      <c r="F4987" t="s">
        <v>12482</v>
      </c>
      <c r="G4987">
        <v>0</v>
      </c>
    </row>
    <row r="4988" spans="1:7">
      <c r="A4988" t="s">
        <v>47746</v>
      </c>
      <c r="B4988" t="s">
        <v>47747</v>
      </c>
      <c r="C4988" t="s">
        <v>47748</v>
      </c>
      <c r="F4988" t="s">
        <v>12482</v>
      </c>
      <c r="G4988">
        <v>0</v>
      </c>
    </row>
    <row r="4989" spans="1:7">
      <c r="A4989" t="s">
        <v>47749</v>
      </c>
      <c r="B4989" t="s">
        <v>47750</v>
      </c>
      <c r="C4989" t="s">
        <v>47751</v>
      </c>
      <c r="F4989" t="s">
        <v>12482</v>
      </c>
      <c r="G4989">
        <v>0</v>
      </c>
    </row>
    <row r="4991" spans="1:7">
      <c r="A4991" t="s">
        <v>47752</v>
      </c>
      <c r="B4991" t="s">
        <v>47753</v>
      </c>
      <c r="C4991" t="s">
        <v>47754</v>
      </c>
      <c r="F4991" t="s">
        <v>12482</v>
      </c>
      <c r="G4991">
        <v>0</v>
      </c>
    </row>
    <row r="4992" spans="1:7">
      <c r="A4992" t="s">
        <v>47755</v>
      </c>
      <c r="B4992" t="s">
        <v>47756</v>
      </c>
      <c r="C4992" t="s">
        <v>47757</v>
      </c>
      <c r="F4992" t="s">
        <v>12482</v>
      </c>
      <c r="G4992">
        <v>0</v>
      </c>
    </row>
    <row r="4994" spans="1:7">
      <c r="A4994" t="s">
        <v>47758</v>
      </c>
      <c r="B4994" t="s">
        <v>47759</v>
      </c>
      <c r="C4994" t="s">
        <v>47760</v>
      </c>
      <c r="F4994" t="s">
        <v>12482</v>
      </c>
      <c r="G4994">
        <v>0</v>
      </c>
    </row>
    <row r="4995" spans="1:7">
      <c r="A4995" t="s">
        <v>47761</v>
      </c>
      <c r="B4995" t="s">
        <v>47762</v>
      </c>
      <c r="C4995" t="s">
        <v>47763</v>
      </c>
      <c r="F4995" t="s">
        <v>12482</v>
      </c>
      <c r="G4995">
        <v>0</v>
      </c>
    </row>
    <row r="4996" spans="1:7">
      <c r="A4996" t="s">
        <v>47764</v>
      </c>
      <c r="B4996" t="s">
        <v>47765</v>
      </c>
      <c r="G4996">
        <v>0</v>
      </c>
    </row>
    <row r="4997" spans="1:7">
      <c r="A4997" t="s">
        <v>47766</v>
      </c>
      <c r="B4997" t="s">
        <v>47767</v>
      </c>
      <c r="C4997" t="s">
        <v>47768</v>
      </c>
      <c r="F4997" t="s">
        <v>12482</v>
      </c>
      <c r="G4997">
        <v>0</v>
      </c>
    </row>
    <row r="4998" spans="1:7">
      <c r="A4998" t="s">
        <v>47769</v>
      </c>
      <c r="B4998" t="s">
        <v>47770</v>
      </c>
      <c r="C4998" t="s">
        <v>47771</v>
      </c>
      <c r="F4998" t="s">
        <v>12482</v>
      </c>
      <c r="G4998">
        <v>0</v>
      </c>
    </row>
    <row r="4999" spans="1:7">
      <c r="A4999" t="s">
        <v>47772</v>
      </c>
      <c r="B4999" t="s">
        <v>47773</v>
      </c>
      <c r="G4999">
        <v>0</v>
      </c>
    </row>
    <row r="5000" spans="1:7">
      <c r="A5000" t="s">
        <v>47774</v>
      </c>
      <c r="B5000" t="s">
        <v>47775</v>
      </c>
      <c r="C5000" t="s">
        <v>47776</v>
      </c>
      <c r="F5000" t="s">
        <v>12482</v>
      </c>
      <c r="G5000">
        <v>0</v>
      </c>
    </row>
    <row r="5001" spans="1:7">
      <c r="A5001" t="s">
        <v>47777</v>
      </c>
      <c r="B5001" t="s">
        <v>47778</v>
      </c>
      <c r="C5001" t="s">
        <v>47779</v>
      </c>
      <c r="F5001" t="s">
        <v>12482</v>
      </c>
      <c r="G5001">
        <v>0</v>
      </c>
    </row>
    <row r="5002" spans="1:7">
      <c r="A5002" t="s">
        <v>47780</v>
      </c>
      <c r="B5002" t="s">
        <v>47781</v>
      </c>
      <c r="G5002">
        <v>297541.83</v>
      </c>
    </row>
    <row r="5003" spans="1:7">
      <c r="A5003" t="s">
        <v>47782</v>
      </c>
      <c r="B5003" t="s">
        <v>47783</v>
      </c>
      <c r="G5003">
        <v>4867.29</v>
      </c>
    </row>
    <row r="5004" spans="1:7">
      <c r="A5004" t="s">
        <v>47784</v>
      </c>
      <c r="B5004" t="s">
        <v>47785</v>
      </c>
      <c r="C5004" t="s">
        <v>47786</v>
      </c>
      <c r="F5004" t="s">
        <v>1161</v>
      </c>
      <c r="G5004">
        <v>211.6</v>
      </c>
    </row>
    <row r="5005" spans="1:7">
      <c r="A5005" t="s">
        <v>47787</v>
      </c>
      <c r="B5005" t="s">
        <v>47788</v>
      </c>
      <c r="C5005" t="s">
        <v>47789</v>
      </c>
      <c r="F5005" t="s">
        <v>223</v>
      </c>
      <c r="G5005">
        <v>16.22</v>
      </c>
    </row>
    <row r="5006" spans="1:7">
      <c r="A5006" t="s">
        <v>47790</v>
      </c>
      <c r="B5006" t="s">
        <v>47791</v>
      </c>
      <c r="C5006" t="s">
        <v>47792</v>
      </c>
      <c r="F5006" t="s">
        <v>223</v>
      </c>
      <c r="G5006">
        <v>27</v>
      </c>
    </row>
    <row r="5007" spans="1:7">
      <c r="A5007" t="s">
        <v>47793</v>
      </c>
      <c r="B5007" t="s">
        <v>47794</v>
      </c>
      <c r="C5007" t="s">
        <v>47795</v>
      </c>
      <c r="F5007" t="s">
        <v>1161</v>
      </c>
      <c r="G5007">
        <v>141.68</v>
      </c>
    </row>
    <row r="5008" spans="1:7">
      <c r="A5008" t="s">
        <v>47796</v>
      </c>
      <c r="B5008" t="s">
        <v>47797</v>
      </c>
      <c r="C5008" t="s">
        <v>47798</v>
      </c>
      <c r="F5008" t="s">
        <v>223</v>
      </c>
      <c r="G5008">
        <v>33.880000000000003</v>
      </c>
    </row>
    <row r="5009" spans="1:7">
      <c r="A5009" t="s">
        <v>47799</v>
      </c>
      <c r="B5009" t="s">
        <v>47800</v>
      </c>
      <c r="C5009" t="s">
        <v>47801</v>
      </c>
      <c r="F5009" t="s">
        <v>223</v>
      </c>
      <c r="G5009">
        <v>21.95</v>
      </c>
    </row>
    <row r="5010" spans="1:7">
      <c r="A5010" t="s">
        <v>47802</v>
      </c>
      <c r="B5010" t="s">
        <v>47803</v>
      </c>
      <c r="C5010" t="s">
        <v>47804</v>
      </c>
      <c r="F5010" t="s">
        <v>1161</v>
      </c>
      <c r="G5010">
        <v>4192.34</v>
      </c>
    </row>
    <row r="5011" spans="1:7">
      <c r="A5011" t="s">
        <v>47805</v>
      </c>
      <c r="B5011" t="s">
        <v>47806</v>
      </c>
      <c r="C5011" t="s">
        <v>47807</v>
      </c>
      <c r="F5011" t="s">
        <v>1161</v>
      </c>
      <c r="G5011">
        <v>25.29</v>
      </c>
    </row>
    <row r="5012" spans="1:7">
      <c r="A5012" t="s">
        <v>47808</v>
      </c>
      <c r="B5012" t="s">
        <v>47809</v>
      </c>
      <c r="C5012" t="s">
        <v>47810</v>
      </c>
      <c r="F5012" t="s">
        <v>1161</v>
      </c>
      <c r="G5012">
        <v>27.09</v>
      </c>
    </row>
    <row r="5013" spans="1:7">
      <c r="A5013" t="s">
        <v>47811</v>
      </c>
      <c r="B5013" t="s">
        <v>47812</v>
      </c>
      <c r="C5013" t="s">
        <v>47813</v>
      </c>
      <c r="F5013" t="s">
        <v>1161</v>
      </c>
      <c r="G5013">
        <v>58.28</v>
      </c>
    </row>
    <row r="5014" spans="1:7">
      <c r="A5014" t="s">
        <v>47814</v>
      </c>
      <c r="B5014" t="s">
        <v>47815</v>
      </c>
      <c r="C5014" t="s">
        <v>47816</v>
      </c>
      <c r="F5014" t="s">
        <v>1161</v>
      </c>
      <c r="G5014">
        <v>62.05</v>
      </c>
    </row>
    <row r="5015" spans="1:7">
      <c r="A5015" t="s">
        <v>47817</v>
      </c>
      <c r="B5015" t="s">
        <v>47818</v>
      </c>
      <c r="C5015" t="s">
        <v>47819</v>
      </c>
      <c r="F5015" t="s">
        <v>1161</v>
      </c>
      <c r="G5015">
        <v>49.91</v>
      </c>
    </row>
    <row r="5016" spans="1:7">
      <c r="A5016" t="s">
        <v>47820</v>
      </c>
      <c r="B5016" t="s">
        <v>47821</v>
      </c>
      <c r="G5016">
        <v>44912.92</v>
      </c>
    </row>
    <row r="5017" spans="1:7">
      <c r="A5017" t="s">
        <v>47822</v>
      </c>
      <c r="B5017" t="s">
        <v>47823</v>
      </c>
      <c r="C5017" t="s">
        <v>47824</v>
      </c>
      <c r="F5017" t="s">
        <v>60</v>
      </c>
      <c r="G5017">
        <v>535.96</v>
      </c>
    </row>
    <row r="5018" spans="1:7">
      <c r="A5018" t="s">
        <v>47825</v>
      </c>
      <c r="B5018" t="s">
        <v>47826</v>
      </c>
      <c r="C5018" t="s">
        <v>47827</v>
      </c>
      <c r="F5018" t="s">
        <v>1161</v>
      </c>
      <c r="G5018">
        <v>101.89</v>
      </c>
    </row>
    <row r="5019" spans="1:7">
      <c r="A5019" t="s">
        <v>47828</v>
      </c>
      <c r="B5019" t="s">
        <v>47829</v>
      </c>
      <c r="C5019" t="s">
        <v>47830</v>
      </c>
      <c r="F5019" t="s">
        <v>223</v>
      </c>
      <c r="G5019">
        <v>766.6</v>
      </c>
    </row>
    <row r="5020" spans="1:7">
      <c r="A5020" t="s">
        <v>47831</v>
      </c>
      <c r="B5020" t="s">
        <v>47832</v>
      </c>
      <c r="C5020" t="s">
        <v>47833</v>
      </c>
      <c r="F5020" t="s">
        <v>223</v>
      </c>
      <c r="G5020">
        <v>860.31</v>
      </c>
    </row>
    <row r="5022" spans="1:7">
      <c r="A5022" t="s">
        <v>47834</v>
      </c>
      <c r="B5022" t="s">
        <v>47835</v>
      </c>
      <c r="C5022" t="s">
        <v>47836</v>
      </c>
      <c r="F5022" t="s">
        <v>223</v>
      </c>
      <c r="G5022">
        <v>909.1</v>
      </c>
    </row>
    <row r="5023" spans="1:7">
      <c r="A5023" t="s">
        <v>47837</v>
      </c>
      <c r="B5023" t="s">
        <v>47838</v>
      </c>
      <c r="C5023" t="s">
        <v>47839</v>
      </c>
      <c r="F5023" t="s">
        <v>223</v>
      </c>
      <c r="G5023">
        <v>1025.93</v>
      </c>
    </row>
    <row r="5024" spans="1:7">
      <c r="A5024" t="s">
        <v>47840</v>
      </c>
      <c r="B5024" t="s">
        <v>47841</v>
      </c>
      <c r="C5024" t="s">
        <v>47842</v>
      </c>
      <c r="F5024" t="s">
        <v>223</v>
      </c>
      <c r="G5024">
        <v>1336.1</v>
      </c>
    </row>
    <row r="5025" spans="1:7">
      <c r="A5025" t="s">
        <v>47843</v>
      </c>
      <c r="B5025" t="s">
        <v>47844</v>
      </c>
      <c r="C5025" t="s">
        <v>47845</v>
      </c>
      <c r="F5025" t="s">
        <v>223</v>
      </c>
      <c r="G5025">
        <v>1383.06</v>
      </c>
    </row>
    <row r="5027" spans="1:7">
      <c r="A5027" t="s">
        <v>47846</v>
      </c>
      <c r="B5027" t="s">
        <v>47847</v>
      </c>
      <c r="C5027" t="s">
        <v>47848</v>
      </c>
      <c r="F5027" t="s">
        <v>223</v>
      </c>
      <c r="G5027">
        <v>688</v>
      </c>
    </row>
    <row r="5028" spans="1:7">
      <c r="A5028" t="s">
        <v>47849</v>
      </c>
      <c r="B5028" t="s">
        <v>47850</v>
      </c>
      <c r="C5028" t="s">
        <v>47851</v>
      </c>
      <c r="F5028" t="s">
        <v>223</v>
      </c>
      <c r="G5028">
        <v>781.71</v>
      </c>
    </row>
    <row r="5029" spans="1:7">
      <c r="A5029" t="s">
        <v>47852</v>
      </c>
      <c r="B5029" t="s">
        <v>47853</v>
      </c>
      <c r="C5029" t="s">
        <v>47854</v>
      </c>
      <c r="F5029" t="s">
        <v>223</v>
      </c>
      <c r="G5029">
        <v>830.5</v>
      </c>
    </row>
    <row r="5030" spans="1:7">
      <c r="A5030" t="s">
        <v>47855</v>
      </c>
      <c r="B5030" t="s">
        <v>47856</v>
      </c>
      <c r="C5030" t="s">
        <v>47857</v>
      </c>
      <c r="F5030" t="s">
        <v>223</v>
      </c>
      <c r="G5030">
        <v>947.33</v>
      </c>
    </row>
    <row r="5031" spans="1:7">
      <c r="A5031" t="s">
        <v>47858</v>
      </c>
      <c r="B5031" t="s">
        <v>47859</v>
      </c>
      <c r="C5031" t="s">
        <v>47860</v>
      </c>
      <c r="F5031" t="s">
        <v>223</v>
      </c>
      <c r="G5031">
        <v>1259.1300000000001</v>
      </c>
    </row>
    <row r="5032" spans="1:7">
      <c r="A5032" t="s">
        <v>47861</v>
      </c>
      <c r="B5032" t="s">
        <v>47862</v>
      </c>
      <c r="C5032" t="s">
        <v>47863</v>
      </c>
      <c r="F5032" t="s">
        <v>223</v>
      </c>
      <c r="G5032">
        <v>1304.46</v>
      </c>
    </row>
    <row r="5033" spans="1:7">
      <c r="A5033" t="s">
        <v>47864</v>
      </c>
      <c r="B5033" t="s">
        <v>47865</v>
      </c>
      <c r="C5033" t="s">
        <v>47866</v>
      </c>
      <c r="F5033" t="s">
        <v>223</v>
      </c>
      <c r="G5033">
        <v>534.17999999999995</v>
      </c>
    </row>
    <row r="5034" spans="1:7">
      <c r="A5034" t="s">
        <v>47867</v>
      </c>
      <c r="B5034" t="s">
        <v>47868</v>
      </c>
      <c r="C5034" t="s">
        <v>47869</v>
      </c>
      <c r="F5034" t="s">
        <v>223</v>
      </c>
      <c r="G5034">
        <v>581.27</v>
      </c>
    </row>
    <row r="5035" spans="1:7">
      <c r="A5035" t="s">
        <v>47870</v>
      </c>
      <c r="B5035" t="s">
        <v>47871</v>
      </c>
      <c r="C5035" t="s">
        <v>47872</v>
      </c>
      <c r="F5035" t="s">
        <v>223</v>
      </c>
      <c r="G5035">
        <v>782.43</v>
      </c>
    </row>
    <row r="5036" spans="1:7">
      <c r="A5036" t="s">
        <v>47873</v>
      </c>
      <c r="B5036" t="s">
        <v>47874</v>
      </c>
      <c r="C5036" t="s">
        <v>47875</v>
      </c>
      <c r="F5036" t="s">
        <v>223</v>
      </c>
      <c r="G5036">
        <v>833.99</v>
      </c>
    </row>
    <row r="5037" spans="1:7">
      <c r="A5037" t="s">
        <v>47876</v>
      </c>
      <c r="B5037" t="s">
        <v>47877</v>
      </c>
      <c r="C5037" t="s">
        <v>47878</v>
      </c>
      <c r="F5037" t="s">
        <v>223</v>
      </c>
      <c r="G5037">
        <v>1108.6099999999999</v>
      </c>
    </row>
    <row r="5038" spans="1:7">
      <c r="A5038" t="s">
        <v>47879</v>
      </c>
      <c r="B5038" t="s">
        <v>47880</v>
      </c>
      <c r="C5038" t="s">
        <v>47881</v>
      </c>
      <c r="F5038" t="s">
        <v>223</v>
      </c>
      <c r="G5038">
        <v>1155.6199999999999</v>
      </c>
    </row>
    <row r="5040" spans="1:7">
      <c r="A5040" t="s">
        <v>47882</v>
      </c>
      <c r="B5040" t="s">
        <v>47883</v>
      </c>
      <c r="C5040" t="s">
        <v>47884</v>
      </c>
      <c r="F5040" t="s">
        <v>223</v>
      </c>
      <c r="G5040">
        <v>766.44</v>
      </c>
    </row>
    <row r="5041" spans="1:7">
      <c r="A5041" t="s">
        <v>47885</v>
      </c>
      <c r="B5041" t="s">
        <v>47886</v>
      </c>
      <c r="C5041" t="s">
        <v>47887</v>
      </c>
      <c r="F5041" t="s">
        <v>223</v>
      </c>
      <c r="G5041">
        <v>860.15</v>
      </c>
    </row>
    <row r="5043" spans="1:7">
      <c r="A5043" t="s">
        <v>47888</v>
      </c>
      <c r="B5043" t="s">
        <v>47889</v>
      </c>
      <c r="C5043" t="s">
        <v>47890</v>
      </c>
      <c r="F5043" t="s">
        <v>223</v>
      </c>
      <c r="G5043">
        <v>908.94</v>
      </c>
    </row>
    <row r="5044" spans="1:7">
      <c r="A5044" t="s">
        <v>47891</v>
      </c>
      <c r="B5044" t="s">
        <v>47892</v>
      </c>
      <c r="C5044" t="s">
        <v>47893</v>
      </c>
      <c r="F5044" t="s">
        <v>223</v>
      </c>
      <c r="G5044">
        <v>1025.77</v>
      </c>
    </row>
    <row r="5046" spans="1:7">
      <c r="A5046" t="s">
        <v>47894</v>
      </c>
      <c r="B5046" t="s">
        <v>47895</v>
      </c>
      <c r="C5046" t="s">
        <v>47896</v>
      </c>
      <c r="F5046" t="s">
        <v>223</v>
      </c>
      <c r="G5046">
        <v>1335.94</v>
      </c>
    </row>
    <row r="5048" spans="1:7">
      <c r="A5048" t="s">
        <v>47897</v>
      </c>
      <c r="B5048" t="s">
        <v>47898</v>
      </c>
      <c r="C5048" t="s">
        <v>47899</v>
      </c>
      <c r="F5048" t="s">
        <v>223</v>
      </c>
      <c r="G5048">
        <v>1382.9</v>
      </c>
    </row>
    <row r="5050" spans="1:7">
      <c r="A5050" t="s">
        <v>47900</v>
      </c>
      <c r="B5050" t="s">
        <v>47901</v>
      </c>
      <c r="C5050" t="s">
        <v>47902</v>
      </c>
      <c r="F5050" t="s">
        <v>223</v>
      </c>
      <c r="G5050">
        <v>765.17</v>
      </c>
    </row>
    <row r="5051" spans="1:7">
      <c r="A5051" t="s">
        <v>47903</v>
      </c>
      <c r="B5051" t="s">
        <v>47904</v>
      </c>
      <c r="C5051" t="s">
        <v>47905</v>
      </c>
      <c r="F5051" t="s">
        <v>223</v>
      </c>
      <c r="G5051">
        <v>858.88</v>
      </c>
    </row>
    <row r="5052" spans="1:7">
      <c r="A5052" t="s">
        <v>47906</v>
      </c>
      <c r="B5052" t="s">
        <v>47907</v>
      </c>
      <c r="C5052" t="s">
        <v>47908</v>
      </c>
      <c r="F5052" t="s">
        <v>223</v>
      </c>
      <c r="G5052">
        <v>907.67</v>
      </c>
    </row>
    <row r="5053" spans="1:7">
      <c r="A5053" t="s">
        <v>47909</v>
      </c>
      <c r="B5053" t="s">
        <v>47910</v>
      </c>
      <c r="C5053" t="s">
        <v>47911</v>
      </c>
      <c r="F5053" t="s">
        <v>223</v>
      </c>
      <c r="G5053">
        <v>1024.5</v>
      </c>
    </row>
    <row r="5055" spans="1:7">
      <c r="A5055" t="s">
        <v>47912</v>
      </c>
      <c r="B5055" t="s">
        <v>47913</v>
      </c>
      <c r="C5055" t="s">
        <v>47914</v>
      </c>
      <c r="F5055" t="s">
        <v>223</v>
      </c>
      <c r="G5055">
        <v>1334.67</v>
      </c>
    </row>
    <row r="5056" spans="1:7">
      <c r="A5056" t="s">
        <v>47915</v>
      </c>
      <c r="B5056" t="s">
        <v>47916</v>
      </c>
      <c r="C5056" t="s">
        <v>47917</v>
      </c>
      <c r="F5056" t="s">
        <v>223</v>
      </c>
      <c r="G5056">
        <v>1381.63</v>
      </c>
    </row>
    <row r="5058" spans="1:7">
      <c r="A5058" t="s">
        <v>47918</v>
      </c>
      <c r="B5058" t="s">
        <v>47919</v>
      </c>
      <c r="C5058" t="s">
        <v>47920</v>
      </c>
      <c r="F5058" t="s">
        <v>223</v>
      </c>
      <c r="G5058">
        <v>395.26</v>
      </c>
    </row>
    <row r="5059" spans="1:7">
      <c r="A5059" t="s">
        <v>47921</v>
      </c>
      <c r="B5059" t="s">
        <v>47922</v>
      </c>
      <c r="C5059" t="s">
        <v>47923</v>
      </c>
      <c r="F5059" t="s">
        <v>223</v>
      </c>
      <c r="G5059">
        <v>342.74</v>
      </c>
    </row>
    <row r="5061" spans="1:7">
      <c r="A5061" t="s">
        <v>47924</v>
      </c>
      <c r="B5061" t="s">
        <v>47925</v>
      </c>
      <c r="C5061" t="s">
        <v>47926</v>
      </c>
      <c r="F5061" t="s">
        <v>223</v>
      </c>
      <c r="G5061">
        <v>856.2</v>
      </c>
    </row>
    <row r="5063" spans="1:7">
      <c r="A5063" t="s">
        <v>47927</v>
      </c>
      <c r="B5063" t="s">
        <v>47928</v>
      </c>
      <c r="C5063" t="s">
        <v>47929</v>
      </c>
      <c r="F5063" t="s">
        <v>223</v>
      </c>
      <c r="G5063">
        <v>874.19</v>
      </c>
    </row>
    <row r="5064" spans="1:7">
      <c r="A5064" t="s">
        <v>47930</v>
      </c>
      <c r="B5064" t="s">
        <v>47931</v>
      </c>
      <c r="C5064" t="s">
        <v>47932</v>
      </c>
      <c r="F5064" t="s">
        <v>223</v>
      </c>
      <c r="G5064">
        <v>967.9</v>
      </c>
    </row>
    <row r="5066" spans="1:7">
      <c r="A5066" t="s">
        <v>47933</v>
      </c>
      <c r="B5066" t="s">
        <v>47934</v>
      </c>
      <c r="C5066" t="s">
        <v>47935</v>
      </c>
      <c r="F5066" t="s">
        <v>223</v>
      </c>
      <c r="G5066">
        <v>1016.69</v>
      </c>
    </row>
    <row r="5067" spans="1:7">
      <c r="A5067" t="s">
        <v>47936</v>
      </c>
      <c r="B5067" t="s">
        <v>47937</v>
      </c>
      <c r="C5067" t="s">
        <v>47938</v>
      </c>
      <c r="F5067" t="s">
        <v>223</v>
      </c>
      <c r="G5067">
        <v>1133.52</v>
      </c>
    </row>
    <row r="5069" spans="1:7">
      <c r="A5069" t="s">
        <v>47939</v>
      </c>
      <c r="B5069" t="s">
        <v>47940</v>
      </c>
      <c r="C5069" t="s">
        <v>47941</v>
      </c>
      <c r="F5069" t="s">
        <v>223</v>
      </c>
      <c r="G5069">
        <v>1443.69</v>
      </c>
    </row>
    <row r="5071" spans="1:7">
      <c r="A5071" t="s">
        <v>47942</v>
      </c>
      <c r="B5071" t="s">
        <v>47943</v>
      </c>
      <c r="C5071" t="s">
        <v>47944</v>
      </c>
      <c r="F5071" t="s">
        <v>223</v>
      </c>
      <c r="G5071">
        <v>1490.65</v>
      </c>
    </row>
    <row r="5073" spans="1:7">
      <c r="A5073" t="s">
        <v>47945</v>
      </c>
      <c r="B5073" t="s">
        <v>47946</v>
      </c>
      <c r="C5073" t="s">
        <v>47947</v>
      </c>
      <c r="F5073" t="s">
        <v>223</v>
      </c>
      <c r="G5073">
        <v>720.37</v>
      </c>
    </row>
    <row r="5074" spans="1:7">
      <c r="A5074" t="s">
        <v>47948</v>
      </c>
      <c r="B5074" t="s">
        <v>47949</v>
      </c>
      <c r="C5074" t="s">
        <v>47950</v>
      </c>
      <c r="F5074" t="s">
        <v>223</v>
      </c>
      <c r="G5074">
        <v>767.46</v>
      </c>
    </row>
    <row r="5076" spans="1:7">
      <c r="A5076" t="s">
        <v>47951</v>
      </c>
      <c r="B5076" t="s">
        <v>47952</v>
      </c>
      <c r="C5076" t="s">
        <v>47953</v>
      </c>
      <c r="F5076" t="s">
        <v>223</v>
      </c>
      <c r="G5076">
        <v>968.62</v>
      </c>
    </row>
    <row r="5077" spans="1:7">
      <c r="A5077" t="s">
        <v>47954</v>
      </c>
      <c r="B5077" t="s">
        <v>47955</v>
      </c>
      <c r="C5077" t="s">
        <v>47956</v>
      </c>
      <c r="F5077" t="s">
        <v>223</v>
      </c>
      <c r="G5077">
        <v>1020.18</v>
      </c>
    </row>
    <row r="5079" spans="1:7">
      <c r="A5079" t="s">
        <v>47957</v>
      </c>
      <c r="B5079" t="s">
        <v>47958</v>
      </c>
      <c r="C5079" t="s">
        <v>47959</v>
      </c>
      <c r="F5079" t="s">
        <v>223</v>
      </c>
      <c r="G5079">
        <v>1294.8</v>
      </c>
    </row>
    <row r="5081" spans="1:7">
      <c r="A5081" t="s">
        <v>47960</v>
      </c>
      <c r="B5081" t="s">
        <v>47961</v>
      </c>
      <c r="C5081" t="s">
        <v>47962</v>
      </c>
      <c r="F5081" t="s">
        <v>223</v>
      </c>
      <c r="G5081">
        <v>1341.81</v>
      </c>
    </row>
    <row r="5083" spans="1:7">
      <c r="A5083" t="s">
        <v>47963</v>
      </c>
      <c r="B5083" t="s">
        <v>47964</v>
      </c>
      <c r="G5083">
        <v>247761.62</v>
      </c>
    </row>
    <row r="5084" spans="1:7">
      <c r="A5084" t="s">
        <v>47965</v>
      </c>
      <c r="B5084" t="s">
        <v>47966</v>
      </c>
      <c r="C5084" t="s">
        <v>47967</v>
      </c>
      <c r="F5084" t="s">
        <v>1161</v>
      </c>
      <c r="G5084">
        <v>56334.22</v>
      </c>
    </row>
    <row r="5086" spans="1:7">
      <c r="A5086" t="s">
        <v>47968</v>
      </c>
      <c r="B5086" t="s">
        <v>47969</v>
      </c>
      <c r="C5086" t="s">
        <v>47970</v>
      </c>
      <c r="F5086" t="s">
        <v>1161</v>
      </c>
      <c r="G5086">
        <v>79019.22</v>
      </c>
    </row>
    <row r="5088" spans="1:7">
      <c r="A5088" t="s">
        <v>47971</v>
      </c>
      <c r="B5088" t="s">
        <v>47972</v>
      </c>
      <c r="C5088" t="s">
        <v>47973</v>
      </c>
      <c r="F5088" t="s">
        <v>1161</v>
      </c>
      <c r="G5088">
        <v>24485.15</v>
      </c>
    </row>
    <row r="5090" spans="1:7">
      <c r="A5090" t="s">
        <v>47974</v>
      </c>
      <c r="B5090" t="s">
        <v>47975</v>
      </c>
      <c r="C5090" t="s">
        <v>47976</v>
      </c>
      <c r="F5090" t="s">
        <v>1161</v>
      </c>
      <c r="G5090">
        <v>32698.75</v>
      </c>
    </row>
    <row r="5092" spans="1:7">
      <c r="A5092" t="s">
        <v>47977</v>
      </c>
      <c r="B5092" t="s">
        <v>47978</v>
      </c>
      <c r="C5092" t="s">
        <v>47979</v>
      </c>
      <c r="F5092" t="s">
        <v>1161</v>
      </c>
      <c r="G5092">
        <v>55224.28</v>
      </c>
    </row>
    <row r="5094" spans="1:7">
      <c r="A5094" t="s">
        <v>47980</v>
      </c>
      <c r="B5094" t="s">
        <v>47981</v>
      </c>
      <c r="G5094">
        <v>212672.73</v>
      </c>
    </row>
    <row r="5095" spans="1:7">
      <c r="A5095" t="s">
        <v>47982</v>
      </c>
      <c r="B5095" t="s">
        <v>47983</v>
      </c>
      <c r="G5095">
        <v>134763.43</v>
      </c>
    </row>
    <row r="5096" spans="1:7">
      <c r="A5096" t="s">
        <v>47984</v>
      </c>
      <c r="B5096" t="s">
        <v>47985</v>
      </c>
      <c r="C5096" t="s">
        <v>47986</v>
      </c>
      <c r="F5096" t="s">
        <v>1161</v>
      </c>
      <c r="G5096">
        <v>6589.77</v>
      </c>
    </row>
    <row r="5097" spans="1:7">
      <c r="A5097" t="s">
        <v>47987</v>
      </c>
      <c r="B5097" t="s">
        <v>47988</v>
      </c>
      <c r="C5097" t="s">
        <v>47989</v>
      </c>
      <c r="F5097" t="s">
        <v>1161</v>
      </c>
      <c r="G5097">
        <v>11207.76</v>
      </c>
    </row>
    <row r="5099" spans="1:7">
      <c r="A5099" t="s">
        <v>47990</v>
      </c>
      <c r="B5099" t="s">
        <v>47991</v>
      </c>
      <c r="C5099" t="s">
        <v>47992</v>
      </c>
      <c r="F5099" t="s">
        <v>1161</v>
      </c>
      <c r="G5099">
        <v>705.93</v>
      </c>
    </row>
    <row r="5101" spans="1:7">
      <c r="A5101" t="s">
        <v>47993</v>
      </c>
      <c r="B5101" t="s">
        <v>47994</v>
      </c>
      <c r="C5101" t="s">
        <v>47995</v>
      </c>
      <c r="F5101" t="s">
        <v>1161</v>
      </c>
      <c r="G5101">
        <v>913.5</v>
      </c>
    </row>
    <row r="5103" spans="1:7">
      <c r="A5103" t="s">
        <v>47996</v>
      </c>
      <c r="B5103" t="s">
        <v>47997</v>
      </c>
      <c r="C5103" t="s">
        <v>47998</v>
      </c>
      <c r="F5103" t="s">
        <v>1161</v>
      </c>
      <c r="G5103">
        <v>1256.3699999999999</v>
      </c>
    </row>
    <row r="5105" spans="1:7">
      <c r="A5105" t="s">
        <v>47999</v>
      </c>
      <c r="B5105" t="s">
        <v>48000</v>
      </c>
      <c r="C5105" t="s">
        <v>48001</v>
      </c>
      <c r="F5105" t="s">
        <v>1161</v>
      </c>
      <c r="G5105">
        <v>1181.52</v>
      </c>
    </row>
    <row r="5106" spans="1:7">
      <c r="A5106" t="s">
        <v>48002</v>
      </c>
      <c r="B5106" t="s">
        <v>48003</v>
      </c>
      <c r="C5106" t="s">
        <v>48004</v>
      </c>
      <c r="F5106" t="s">
        <v>60</v>
      </c>
      <c r="G5106">
        <v>202.06</v>
      </c>
    </row>
    <row r="5107" spans="1:7">
      <c r="A5107" t="s">
        <v>48005</v>
      </c>
      <c r="B5107" t="s">
        <v>48006</v>
      </c>
      <c r="C5107" t="s">
        <v>48007</v>
      </c>
      <c r="F5107" t="s">
        <v>60</v>
      </c>
      <c r="G5107">
        <v>345.69</v>
      </c>
    </row>
    <row r="5108" spans="1:7">
      <c r="A5108" t="s">
        <v>48008</v>
      </c>
      <c r="B5108" t="s">
        <v>48009</v>
      </c>
      <c r="C5108" t="s">
        <v>48010</v>
      </c>
      <c r="F5108" t="s">
        <v>60</v>
      </c>
      <c r="G5108">
        <v>352.6</v>
      </c>
    </row>
    <row r="5109" spans="1:7">
      <c r="A5109" t="s">
        <v>48011</v>
      </c>
      <c r="B5109" t="s">
        <v>48012</v>
      </c>
      <c r="C5109" t="s">
        <v>48013</v>
      </c>
      <c r="F5109" t="s">
        <v>1161</v>
      </c>
      <c r="G5109">
        <v>2309.77</v>
      </c>
    </row>
    <row r="5110" spans="1:7">
      <c r="A5110" t="s">
        <v>48014</v>
      </c>
      <c r="B5110" t="s">
        <v>48015</v>
      </c>
      <c r="C5110" t="s">
        <v>48016</v>
      </c>
      <c r="F5110" t="s">
        <v>1161</v>
      </c>
      <c r="G5110">
        <v>615.04</v>
      </c>
    </row>
    <row r="5112" spans="1:7">
      <c r="A5112" t="s">
        <v>48017</v>
      </c>
      <c r="B5112" t="s">
        <v>48018</v>
      </c>
      <c r="C5112" t="s">
        <v>48019</v>
      </c>
      <c r="F5112" t="s">
        <v>1161</v>
      </c>
      <c r="G5112">
        <v>1154.79</v>
      </c>
    </row>
    <row r="5113" spans="1:7">
      <c r="A5113" t="s">
        <v>48020</v>
      </c>
      <c r="B5113" t="s">
        <v>48021</v>
      </c>
      <c r="C5113" t="s">
        <v>48022</v>
      </c>
      <c r="F5113" t="s">
        <v>1161</v>
      </c>
      <c r="G5113">
        <v>981.73</v>
      </c>
    </row>
    <row r="5115" spans="1:7">
      <c r="A5115" t="s">
        <v>48023</v>
      </c>
      <c r="B5115" t="s">
        <v>48024</v>
      </c>
      <c r="C5115" t="s">
        <v>48025</v>
      </c>
      <c r="F5115" t="s">
        <v>1161</v>
      </c>
      <c r="G5115">
        <v>1240.17</v>
      </c>
    </row>
    <row r="5117" spans="1:7">
      <c r="A5117" t="s">
        <v>48026</v>
      </c>
      <c r="B5117" t="s">
        <v>48027</v>
      </c>
      <c r="C5117" t="s">
        <v>48028</v>
      </c>
      <c r="F5117" t="s">
        <v>1161</v>
      </c>
      <c r="G5117">
        <v>4200.5</v>
      </c>
    </row>
    <row r="5118" spans="1:7">
      <c r="A5118" t="s">
        <v>48029</v>
      </c>
      <c r="B5118" t="s">
        <v>48030</v>
      </c>
      <c r="C5118" t="s">
        <v>48031</v>
      </c>
      <c r="F5118" t="s">
        <v>14590</v>
      </c>
      <c r="G5118">
        <v>3514.08</v>
      </c>
    </row>
    <row r="5120" spans="1:7">
      <c r="A5120" t="s">
        <v>48032</v>
      </c>
      <c r="B5120" t="s">
        <v>48033</v>
      </c>
      <c r="C5120" t="s">
        <v>48034</v>
      </c>
      <c r="F5120" t="s">
        <v>14590</v>
      </c>
      <c r="G5120">
        <v>4452.67</v>
      </c>
    </row>
    <row r="5122" spans="1:7">
      <c r="A5122" t="s">
        <v>48035</v>
      </c>
      <c r="B5122" t="s">
        <v>48036</v>
      </c>
      <c r="C5122" t="s">
        <v>48037</v>
      </c>
      <c r="F5122" t="s">
        <v>60</v>
      </c>
      <c r="G5122">
        <v>143.74</v>
      </c>
    </row>
    <row r="5123" spans="1:7">
      <c r="A5123" t="s">
        <v>48038</v>
      </c>
      <c r="B5123" t="s">
        <v>48039</v>
      </c>
      <c r="C5123" t="s">
        <v>48040</v>
      </c>
      <c r="F5123" t="s">
        <v>1161</v>
      </c>
      <c r="G5123">
        <v>705.93</v>
      </c>
    </row>
    <row r="5125" spans="1:7">
      <c r="A5125" t="s">
        <v>48041</v>
      </c>
      <c r="B5125" t="s">
        <v>48042</v>
      </c>
      <c r="C5125" t="s">
        <v>48043</v>
      </c>
      <c r="F5125" t="s">
        <v>1161</v>
      </c>
      <c r="G5125">
        <v>978.9</v>
      </c>
    </row>
    <row r="5127" spans="1:7">
      <c r="A5127" t="s">
        <v>48044</v>
      </c>
      <c r="B5127" t="s">
        <v>48045</v>
      </c>
      <c r="C5127" t="s">
        <v>48046</v>
      </c>
      <c r="F5127" t="s">
        <v>1161</v>
      </c>
      <c r="G5127">
        <v>816.44</v>
      </c>
    </row>
    <row r="5129" spans="1:7">
      <c r="A5129" t="s">
        <v>48047</v>
      </c>
      <c r="B5129" t="s">
        <v>48048</v>
      </c>
      <c r="C5129" t="s">
        <v>48049</v>
      </c>
      <c r="F5129" t="s">
        <v>14590</v>
      </c>
      <c r="G5129">
        <v>5137.47</v>
      </c>
    </row>
    <row r="5131" spans="1:7">
      <c r="A5131" t="s">
        <v>48050</v>
      </c>
      <c r="B5131" t="s">
        <v>48051</v>
      </c>
      <c r="C5131" t="s">
        <v>48052</v>
      </c>
      <c r="F5131" t="s">
        <v>14590</v>
      </c>
      <c r="G5131">
        <v>4101.25</v>
      </c>
    </row>
    <row r="5133" spans="1:7">
      <c r="A5133" t="s">
        <v>48053</v>
      </c>
      <c r="B5133" t="s">
        <v>48054</v>
      </c>
      <c r="C5133" t="s">
        <v>48055</v>
      </c>
      <c r="F5133" t="s">
        <v>14590</v>
      </c>
      <c r="G5133">
        <v>13503.87</v>
      </c>
    </row>
    <row r="5135" spans="1:7">
      <c r="A5135" t="s">
        <v>48056</v>
      </c>
      <c r="B5135" t="s">
        <v>48057</v>
      </c>
      <c r="C5135" t="s">
        <v>48058</v>
      </c>
      <c r="F5135" t="s">
        <v>14590</v>
      </c>
      <c r="G5135">
        <v>2703.16</v>
      </c>
    </row>
    <row r="5137" spans="1:7">
      <c r="A5137" t="s">
        <v>48059</v>
      </c>
      <c r="B5137" t="s">
        <v>48060</v>
      </c>
      <c r="C5137" t="s">
        <v>48061</v>
      </c>
      <c r="F5137" t="s">
        <v>1161</v>
      </c>
      <c r="G5137">
        <v>998.14</v>
      </c>
    </row>
    <row r="5138" spans="1:7">
      <c r="A5138" t="s">
        <v>48062</v>
      </c>
      <c r="B5138" t="s">
        <v>48063</v>
      </c>
      <c r="C5138" t="s">
        <v>48064</v>
      </c>
      <c r="F5138" t="s">
        <v>1161</v>
      </c>
      <c r="G5138">
        <v>1112.18</v>
      </c>
    </row>
    <row r="5140" spans="1:7">
      <c r="A5140" t="s">
        <v>48065</v>
      </c>
      <c r="B5140" t="s">
        <v>48066</v>
      </c>
      <c r="C5140" t="s">
        <v>48067</v>
      </c>
      <c r="F5140" t="s">
        <v>1161</v>
      </c>
      <c r="G5140">
        <v>1222.5899999999999</v>
      </c>
    </row>
    <row r="5142" spans="1:7">
      <c r="A5142" t="s">
        <v>48068</v>
      </c>
      <c r="B5142" t="s">
        <v>48069</v>
      </c>
      <c r="C5142" t="s">
        <v>48070</v>
      </c>
      <c r="F5142" t="s">
        <v>223</v>
      </c>
      <c r="G5142">
        <v>4.05</v>
      </c>
    </row>
    <row r="5143" spans="1:7">
      <c r="A5143" t="s">
        <v>48071</v>
      </c>
      <c r="B5143" t="s">
        <v>48072</v>
      </c>
      <c r="C5143" t="s">
        <v>48073</v>
      </c>
      <c r="F5143" t="s">
        <v>223</v>
      </c>
      <c r="G5143">
        <v>3.47</v>
      </c>
    </row>
    <row r="5144" spans="1:7">
      <c r="A5144" t="s">
        <v>48074</v>
      </c>
      <c r="B5144" t="s">
        <v>48075</v>
      </c>
      <c r="C5144" t="s">
        <v>48076</v>
      </c>
      <c r="F5144" t="s">
        <v>1161</v>
      </c>
      <c r="G5144">
        <v>372.9</v>
      </c>
    </row>
    <row r="5145" spans="1:7">
      <c r="A5145" t="s">
        <v>48077</v>
      </c>
      <c r="B5145" t="s">
        <v>48078</v>
      </c>
      <c r="C5145" t="s">
        <v>48079</v>
      </c>
      <c r="F5145" t="s">
        <v>1161</v>
      </c>
      <c r="G5145">
        <v>61510.99</v>
      </c>
    </row>
    <row r="5146" spans="1:7">
      <c r="A5146" t="s">
        <v>48080</v>
      </c>
      <c r="B5146" t="s">
        <v>48081</v>
      </c>
      <c r="C5146" t="s">
        <v>48082</v>
      </c>
      <c r="F5146" t="s">
        <v>1161</v>
      </c>
      <c r="G5146">
        <v>224.4</v>
      </c>
    </row>
    <row r="5147" spans="1:7">
      <c r="A5147" t="s">
        <v>48083</v>
      </c>
      <c r="B5147" t="s">
        <v>48084</v>
      </c>
      <c r="G5147">
        <v>77854.19</v>
      </c>
    </row>
    <row r="5148" spans="1:7">
      <c r="A5148" t="s">
        <v>48085</v>
      </c>
      <c r="B5148" t="s">
        <v>48086</v>
      </c>
      <c r="C5148" t="s">
        <v>48087</v>
      </c>
      <c r="F5148" t="s">
        <v>1161</v>
      </c>
      <c r="G5148">
        <v>48.47</v>
      </c>
    </row>
    <row r="5149" spans="1:7">
      <c r="A5149" t="s">
        <v>48088</v>
      </c>
      <c r="B5149" t="s">
        <v>48089</v>
      </c>
      <c r="C5149" t="s">
        <v>48090</v>
      </c>
      <c r="F5149" t="s">
        <v>223</v>
      </c>
      <c r="G5149">
        <v>78.849999999999994</v>
      </c>
    </row>
    <row r="5150" spans="1:7">
      <c r="A5150" t="s">
        <v>48091</v>
      </c>
      <c r="B5150" t="s">
        <v>48092</v>
      </c>
      <c r="C5150" t="s">
        <v>48093</v>
      </c>
      <c r="F5150" t="s">
        <v>1161</v>
      </c>
      <c r="G5150">
        <v>103.57</v>
      </c>
    </row>
    <row r="5151" spans="1:7">
      <c r="A5151" t="s">
        <v>48094</v>
      </c>
      <c r="B5151" t="s">
        <v>48095</v>
      </c>
      <c r="C5151" t="s">
        <v>48096</v>
      </c>
      <c r="F5151" t="s">
        <v>1161</v>
      </c>
      <c r="G5151">
        <v>151.28</v>
      </c>
    </row>
    <row r="5152" spans="1:7">
      <c r="A5152" t="s">
        <v>48097</v>
      </c>
      <c r="B5152" t="s">
        <v>48098</v>
      </c>
      <c r="C5152" t="s">
        <v>48099</v>
      </c>
      <c r="F5152" t="s">
        <v>1161</v>
      </c>
      <c r="G5152">
        <v>61.49</v>
      </c>
    </row>
    <row r="5154" spans="1:7">
      <c r="A5154" t="s">
        <v>48100</v>
      </c>
      <c r="B5154" t="s">
        <v>48101</v>
      </c>
      <c r="C5154" t="s">
        <v>48102</v>
      </c>
      <c r="F5154" t="s">
        <v>223</v>
      </c>
      <c r="G5154">
        <v>186.51</v>
      </c>
    </row>
    <row r="5155" spans="1:7">
      <c r="A5155" t="s">
        <v>48103</v>
      </c>
      <c r="B5155" t="s">
        <v>48104</v>
      </c>
      <c r="C5155" t="s">
        <v>48105</v>
      </c>
      <c r="F5155" t="s">
        <v>223</v>
      </c>
      <c r="G5155">
        <v>0.1</v>
      </c>
    </row>
    <row r="5156" spans="1:7">
      <c r="A5156" t="s">
        <v>48106</v>
      </c>
      <c r="B5156" t="s">
        <v>48107</v>
      </c>
      <c r="C5156" t="s">
        <v>48108</v>
      </c>
      <c r="F5156" t="s">
        <v>3418</v>
      </c>
      <c r="G5156">
        <v>150.72999999999999</v>
      </c>
    </row>
    <row r="5158" spans="1:7">
      <c r="A5158" t="s">
        <v>48109</v>
      </c>
      <c r="B5158" t="s">
        <v>48110</v>
      </c>
      <c r="C5158" t="s">
        <v>48111</v>
      </c>
      <c r="F5158" t="s">
        <v>223</v>
      </c>
      <c r="G5158">
        <v>13.85</v>
      </c>
    </row>
    <row r="5159" spans="1:7">
      <c r="A5159" t="s">
        <v>48112</v>
      </c>
      <c r="B5159" t="s">
        <v>48113</v>
      </c>
      <c r="C5159" t="s">
        <v>48114</v>
      </c>
      <c r="F5159" t="s">
        <v>223</v>
      </c>
      <c r="G5159">
        <v>15.61</v>
      </c>
    </row>
    <row r="5160" spans="1:7">
      <c r="A5160" t="s">
        <v>48115</v>
      </c>
      <c r="B5160" t="s">
        <v>48116</v>
      </c>
      <c r="C5160" t="s">
        <v>48117</v>
      </c>
      <c r="F5160" t="s">
        <v>223</v>
      </c>
      <c r="G5160">
        <v>22.01</v>
      </c>
    </row>
    <row r="5161" spans="1:7">
      <c r="A5161" t="s">
        <v>48118</v>
      </c>
      <c r="B5161" t="s">
        <v>48119</v>
      </c>
      <c r="C5161" t="s">
        <v>48120</v>
      </c>
      <c r="F5161" t="s">
        <v>223</v>
      </c>
      <c r="G5161">
        <v>24.75</v>
      </c>
    </row>
    <row r="5162" spans="1:7">
      <c r="A5162" t="s">
        <v>48121</v>
      </c>
      <c r="B5162" t="s">
        <v>48122</v>
      </c>
      <c r="C5162" t="s">
        <v>48123</v>
      </c>
      <c r="F5162" t="s">
        <v>223</v>
      </c>
      <c r="G5162">
        <v>7.13</v>
      </c>
    </row>
    <row r="5163" spans="1:7">
      <c r="A5163" t="s">
        <v>48124</v>
      </c>
      <c r="B5163" t="s">
        <v>48125</v>
      </c>
      <c r="C5163" t="s">
        <v>48126</v>
      </c>
      <c r="F5163" t="s">
        <v>223</v>
      </c>
      <c r="G5163">
        <v>169.73</v>
      </c>
    </row>
    <row r="5165" spans="1:7">
      <c r="A5165" t="s">
        <v>48127</v>
      </c>
      <c r="B5165" t="s">
        <v>48128</v>
      </c>
      <c r="C5165" t="s">
        <v>48129</v>
      </c>
      <c r="F5165" t="s">
        <v>223</v>
      </c>
      <c r="G5165">
        <v>239.22</v>
      </c>
    </row>
    <row r="5166" spans="1:7">
      <c r="A5166" t="s">
        <v>48130</v>
      </c>
      <c r="B5166" t="s">
        <v>48131</v>
      </c>
      <c r="C5166" t="s">
        <v>48132</v>
      </c>
      <c r="F5166" t="s">
        <v>223</v>
      </c>
      <c r="G5166">
        <v>313.89</v>
      </c>
    </row>
    <row r="5167" spans="1:7">
      <c r="A5167" t="s">
        <v>48133</v>
      </c>
      <c r="B5167" t="s">
        <v>48134</v>
      </c>
      <c r="C5167" t="s">
        <v>48135</v>
      </c>
      <c r="F5167" t="s">
        <v>223</v>
      </c>
      <c r="G5167">
        <v>3.52</v>
      </c>
    </row>
    <row r="5168" spans="1:7">
      <c r="A5168" t="s">
        <v>48136</v>
      </c>
      <c r="B5168" t="s">
        <v>48137</v>
      </c>
      <c r="C5168" t="s">
        <v>48135</v>
      </c>
      <c r="F5168" t="s">
        <v>2826</v>
      </c>
      <c r="G5168">
        <v>1650.79</v>
      </c>
    </row>
    <row r="5169" spans="1:7">
      <c r="A5169" t="s">
        <v>48138</v>
      </c>
      <c r="B5169" t="s">
        <v>48139</v>
      </c>
      <c r="C5169" t="s">
        <v>48140</v>
      </c>
      <c r="F5169" t="s">
        <v>2826</v>
      </c>
      <c r="G5169">
        <v>21405.91</v>
      </c>
    </row>
    <row r="5170" spans="1:7">
      <c r="A5170" t="s">
        <v>48141</v>
      </c>
      <c r="B5170" t="s">
        <v>48142</v>
      </c>
      <c r="C5170" t="s">
        <v>48143</v>
      </c>
      <c r="F5170" t="s">
        <v>223</v>
      </c>
      <c r="G5170">
        <v>0.34</v>
      </c>
    </row>
    <row r="5171" spans="1:7">
      <c r="A5171" t="s">
        <v>48144</v>
      </c>
      <c r="B5171" t="s">
        <v>48145</v>
      </c>
      <c r="C5171" t="s">
        <v>48146</v>
      </c>
      <c r="F5171" t="s">
        <v>223</v>
      </c>
      <c r="G5171">
        <v>81.52</v>
      </c>
    </row>
    <row r="5172" spans="1:7">
      <c r="A5172" t="s">
        <v>48147</v>
      </c>
      <c r="B5172" t="s">
        <v>48148</v>
      </c>
      <c r="C5172" t="s">
        <v>48149</v>
      </c>
      <c r="F5172" t="s">
        <v>2826</v>
      </c>
      <c r="G5172">
        <v>30323.11</v>
      </c>
    </row>
    <row r="5173" spans="1:7">
      <c r="A5173" t="s">
        <v>48150</v>
      </c>
      <c r="B5173" t="s">
        <v>48151</v>
      </c>
      <c r="C5173" t="s">
        <v>48152</v>
      </c>
      <c r="F5173" t="s">
        <v>2826</v>
      </c>
      <c r="G5173">
        <v>2873.3</v>
      </c>
    </row>
    <row r="5174" spans="1:7">
      <c r="A5174" t="s">
        <v>48153</v>
      </c>
      <c r="B5174" t="s">
        <v>48154</v>
      </c>
      <c r="C5174" t="s">
        <v>48155</v>
      </c>
      <c r="F5174" t="s">
        <v>2826</v>
      </c>
      <c r="G5174">
        <v>2467.2399999999998</v>
      </c>
    </row>
    <row r="5176" spans="1:7">
      <c r="A5176" t="s">
        <v>48156</v>
      </c>
      <c r="B5176" t="s">
        <v>48157</v>
      </c>
      <c r="C5176" t="s">
        <v>48158</v>
      </c>
      <c r="F5176" t="s">
        <v>2826</v>
      </c>
      <c r="G5176">
        <v>2576.3000000000002</v>
      </c>
    </row>
    <row r="5178" spans="1:7">
      <c r="A5178" t="s">
        <v>48159</v>
      </c>
      <c r="B5178" t="s">
        <v>48160</v>
      </c>
      <c r="C5178" t="s">
        <v>48161</v>
      </c>
      <c r="F5178" t="s">
        <v>223</v>
      </c>
      <c r="G5178">
        <v>0.21</v>
      </c>
    </row>
    <row r="5179" spans="1:7">
      <c r="A5179" t="s">
        <v>48162</v>
      </c>
      <c r="B5179" t="s">
        <v>48163</v>
      </c>
      <c r="C5179" t="s">
        <v>48164</v>
      </c>
      <c r="F5179" t="s">
        <v>2826</v>
      </c>
      <c r="G5179">
        <v>12581.92</v>
      </c>
    </row>
    <row r="5180" spans="1:7">
      <c r="A5180" t="s">
        <v>48165</v>
      </c>
      <c r="B5180" t="s">
        <v>48166</v>
      </c>
      <c r="C5180" t="s">
        <v>48167</v>
      </c>
      <c r="F5180" t="s">
        <v>2826</v>
      </c>
      <c r="G5180">
        <v>2113</v>
      </c>
    </row>
    <row r="5181" spans="1:7">
      <c r="A5181" t="s">
        <v>48168</v>
      </c>
      <c r="B5181" t="s">
        <v>48169</v>
      </c>
      <c r="C5181" t="s">
        <v>48170</v>
      </c>
      <c r="F5181" t="s">
        <v>223</v>
      </c>
      <c r="G5181">
        <v>1.97</v>
      </c>
    </row>
    <row r="5182" spans="1:7">
      <c r="A5182" t="s">
        <v>48171</v>
      </c>
      <c r="B5182" t="s">
        <v>48172</v>
      </c>
      <c r="C5182" t="s">
        <v>48173</v>
      </c>
      <c r="F5182" t="s">
        <v>223</v>
      </c>
      <c r="G5182">
        <v>0.09</v>
      </c>
    </row>
    <row r="5183" spans="1:7">
      <c r="A5183" t="s">
        <v>48174</v>
      </c>
      <c r="B5183" t="s">
        <v>48175</v>
      </c>
      <c r="C5183" t="s">
        <v>48176</v>
      </c>
      <c r="F5183" t="s">
        <v>3418</v>
      </c>
      <c r="G5183">
        <v>179.02</v>
      </c>
    </row>
    <row r="5184" spans="1:7">
      <c r="A5184" t="s">
        <v>48177</v>
      </c>
      <c r="B5184" t="s">
        <v>48178</v>
      </c>
      <c r="C5184" t="s">
        <v>48179</v>
      </c>
      <c r="F5184" t="s">
        <v>223</v>
      </c>
      <c r="G5184">
        <v>0.56000000000000005</v>
      </c>
    </row>
    <row r="5185" spans="1:7">
      <c r="A5185" t="s">
        <v>48180</v>
      </c>
      <c r="B5185" t="s">
        <v>48181</v>
      </c>
      <c r="C5185" t="s">
        <v>48182</v>
      </c>
      <c r="F5185" t="s">
        <v>223</v>
      </c>
      <c r="G5185">
        <v>1.66</v>
      </c>
    </row>
    <row r="5186" spans="1:7">
      <c r="A5186" t="s">
        <v>48183</v>
      </c>
      <c r="B5186" t="s">
        <v>48184</v>
      </c>
      <c r="C5186" t="s">
        <v>48185</v>
      </c>
      <c r="F5186" t="s">
        <v>3418</v>
      </c>
      <c r="G5186">
        <v>6.54</v>
      </c>
    </row>
    <row r="5187" spans="1:7">
      <c r="A5187" t="s">
        <v>48186</v>
      </c>
      <c r="B5187" t="s">
        <v>48187</v>
      </c>
      <c r="G5187">
        <v>55.11</v>
      </c>
    </row>
    <row r="5188" spans="1:7">
      <c r="A5188" t="s">
        <v>48188</v>
      </c>
      <c r="B5188" t="s">
        <v>48189</v>
      </c>
      <c r="C5188" t="s">
        <v>48190</v>
      </c>
      <c r="F5188" t="s">
        <v>3418</v>
      </c>
      <c r="G5188">
        <v>39.049999999999997</v>
      </c>
    </row>
    <row r="5189" spans="1:7">
      <c r="A5189" t="s">
        <v>48191</v>
      </c>
      <c r="B5189" t="s">
        <v>48192</v>
      </c>
      <c r="C5189" t="s">
        <v>48193</v>
      </c>
      <c r="F5189" t="s">
        <v>3418</v>
      </c>
      <c r="G5189">
        <v>2.25</v>
      </c>
    </row>
    <row r="5190" spans="1:7">
      <c r="A5190" t="s">
        <v>48194</v>
      </c>
      <c r="B5190" t="s">
        <v>48195</v>
      </c>
      <c r="C5190" t="s">
        <v>48196</v>
      </c>
      <c r="F5190" t="s">
        <v>3418</v>
      </c>
      <c r="G5190">
        <v>5.9</v>
      </c>
    </row>
    <row r="5191" spans="1:7">
      <c r="A5191" t="s">
        <v>48197</v>
      </c>
      <c r="B5191" t="s">
        <v>48198</v>
      </c>
      <c r="C5191" t="s">
        <v>48199</v>
      </c>
      <c r="F5191" t="s">
        <v>3418</v>
      </c>
      <c r="G5191">
        <v>4.4400000000000004</v>
      </c>
    </row>
    <row r="5192" spans="1:7">
      <c r="A5192" t="s">
        <v>48200</v>
      </c>
      <c r="B5192" t="s">
        <v>48201</v>
      </c>
      <c r="C5192" t="s">
        <v>48202</v>
      </c>
      <c r="F5192" t="s">
        <v>223</v>
      </c>
      <c r="G5192">
        <v>0.23</v>
      </c>
    </row>
    <row r="5193" spans="1:7">
      <c r="A5193" t="s">
        <v>48203</v>
      </c>
      <c r="B5193" t="s">
        <v>48204</v>
      </c>
      <c r="C5193" t="s">
        <v>48205</v>
      </c>
      <c r="F5193" t="s">
        <v>223</v>
      </c>
      <c r="G5193">
        <v>3.24</v>
      </c>
    </row>
    <row r="5194" spans="1:7">
      <c r="A5194" t="s">
        <v>48206</v>
      </c>
      <c r="B5194" t="s">
        <v>48207</v>
      </c>
      <c r="G5194">
        <v>45065.45</v>
      </c>
    </row>
    <row r="5195" spans="1:7">
      <c r="A5195" t="s">
        <v>48208</v>
      </c>
      <c r="B5195" t="s">
        <v>48209</v>
      </c>
      <c r="G5195">
        <v>3600.26</v>
      </c>
    </row>
    <row r="5196" spans="1:7">
      <c r="A5196" t="s">
        <v>48210</v>
      </c>
      <c r="B5196" t="s">
        <v>48211</v>
      </c>
      <c r="C5196" t="s">
        <v>48212</v>
      </c>
      <c r="F5196" t="s">
        <v>223</v>
      </c>
      <c r="G5196">
        <v>382.87</v>
      </c>
    </row>
    <row r="5197" spans="1:7">
      <c r="A5197" t="s">
        <v>48213</v>
      </c>
      <c r="B5197" t="s">
        <v>48214</v>
      </c>
      <c r="C5197" t="s">
        <v>48215</v>
      </c>
      <c r="F5197" t="s">
        <v>60</v>
      </c>
      <c r="G5197">
        <v>286.83</v>
      </c>
    </row>
    <row r="5199" spans="1:7">
      <c r="A5199" t="s">
        <v>48216</v>
      </c>
      <c r="B5199" t="s">
        <v>48217</v>
      </c>
      <c r="C5199" t="s">
        <v>48218</v>
      </c>
      <c r="F5199" t="s">
        <v>60</v>
      </c>
      <c r="G5199">
        <v>408.9</v>
      </c>
    </row>
    <row r="5201" spans="1:7">
      <c r="A5201" t="s">
        <v>48219</v>
      </c>
      <c r="B5201" t="s">
        <v>48220</v>
      </c>
      <c r="C5201" t="s">
        <v>48221</v>
      </c>
      <c r="F5201" t="s">
        <v>60</v>
      </c>
      <c r="G5201">
        <v>461.12</v>
      </c>
    </row>
    <row r="5202" spans="1:7">
      <c r="A5202" t="s">
        <v>48222</v>
      </c>
      <c r="B5202" t="s">
        <v>48223</v>
      </c>
      <c r="C5202" t="s">
        <v>48224</v>
      </c>
      <c r="F5202" t="s">
        <v>60</v>
      </c>
      <c r="G5202">
        <v>300</v>
      </c>
    </row>
    <row r="5203" spans="1:7">
      <c r="A5203" t="s">
        <v>48225</v>
      </c>
      <c r="B5203" t="s">
        <v>48226</v>
      </c>
      <c r="C5203" t="s">
        <v>48227</v>
      </c>
      <c r="F5203" t="s">
        <v>223</v>
      </c>
      <c r="G5203">
        <v>337.23</v>
      </c>
    </row>
    <row r="5205" spans="1:7">
      <c r="A5205" t="s">
        <v>48228</v>
      </c>
      <c r="B5205" t="s">
        <v>48229</v>
      </c>
      <c r="C5205" t="s">
        <v>48230</v>
      </c>
      <c r="F5205" t="s">
        <v>223</v>
      </c>
      <c r="G5205">
        <v>310.11</v>
      </c>
    </row>
    <row r="5207" spans="1:7">
      <c r="A5207" t="s">
        <v>48231</v>
      </c>
      <c r="B5207" t="s">
        <v>48232</v>
      </c>
      <c r="C5207" t="s">
        <v>48233</v>
      </c>
      <c r="F5207" t="s">
        <v>60</v>
      </c>
      <c r="G5207">
        <v>471.64</v>
      </c>
    </row>
    <row r="5209" spans="1:7">
      <c r="A5209" t="s">
        <v>48234</v>
      </c>
      <c r="B5209" t="s">
        <v>48235</v>
      </c>
      <c r="C5209" t="s">
        <v>48236</v>
      </c>
      <c r="F5209" t="s">
        <v>60</v>
      </c>
      <c r="G5209">
        <v>641.55999999999995</v>
      </c>
    </row>
    <row r="5211" spans="1:7">
      <c r="A5211" t="s">
        <v>48237</v>
      </c>
      <c r="B5211" t="s">
        <v>48238</v>
      </c>
      <c r="G5211">
        <v>2738.63</v>
      </c>
    </row>
    <row r="5212" spans="1:7">
      <c r="A5212" t="s">
        <v>48239</v>
      </c>
      <c r="B5212" t="s">
        <v>48240</v>
      </c>
      <c r="C5212" t="s">
        <v>48241</v>
      </c>
      <c r="F5212" t="s">
        <v>223</v>
      </c>
      <c r="G5212">
        <v>140.16</v>
      </c>
    </row>
    <row r="5213" spans="1:7">
      <c r="A5213" t="s">
        <v>48242</v>
      </c>
      <c r="B5213" t="s">
        <v>48243</v>
      </c>
      <c r="C5213" t="s">
        <v>48244</v>
      </c>
      <c r="F5213" t="s">
        <v>60</v>
      </c>
      <c r="G5213">
        <v>178.88</v>
      </c>
    </row>
    <row r="5214" spans="1:7">
      <c r="A5214" t="s">
        <v>48245</v>
      </c>
      <c r="B5214" t="s">
        <v>48246</v>
      </c>
      <c r="C5214" t="s">
        <v>48247</v>
      </c>
      <c r="F5214" t="s">
        <v>223</v>
      </c>
      <c r="G5214">
        <v>82.66</v>
      </c>
    </row>
    <row r="5215" spans="1:7">
      <c r="A5215" t="s">
        <v>48248</v>
      </c>
      <c r="B5215" t="s">
        <v>48249</v>
      </c>
      <c r="C5215" t="s">
        <v>48250</v>
      </c>
      <c r="F5215" t="s">
        <v>223</v>
      </c>
      <c r="G5215">
        <v>111.6</v>
      </c>
    </row>
    <row r="5216" spans="1:7">
      <c r="A5216" t="s">
        <v>48251</v>
      </c>
      <c r="B5216" t="s">
        <v>48252</v>
      </c>
      <c r="C5216" t="s">
        <v>48253</v>
      </c>
      <c r="F5216" t="s">
        <v>60</v>
      </c>
      <c r="G5216">
        <v>111.33</v>
      </c>
    </row>
    <row r="5217" spans="1:7">
      <c r="A5217" t="s">
        <v>48254</v>
      </c>
      <c r="B5217" t="s">
        <v>48255</v>
      </c>
      <c r="C5217" t="s">
        <v>48256</v>
      </c>
      <c r="F5217" t="s">
        <v>223</v>
      </c>
      <c r="G5217">
        <v>329.76</v>
      </c>
    </row>
    <row r="5218" spans="1:7">
      <c r="A5218" t="s">
        <v>48257</v>
      </c>
      <c r="B5218" t="s">
        <v>48258</v>
      </c>
      <c r="C5218" t="s">
        <v>48259</v>
      </c>
      <c r="F5218" t="s">
        <v>223</v>
      </c>
      <c r="G5218">
        <v>402.9</v>
      </c>
    </row>
    <row r="5219" spans="1:7">
      <c r="A5219" t="s">
        <v>48260</v>
      </c>
      <c r="B5219" t="s">
        <v>48261</v>
      </c>
      <c r="C5219" t="s">
        <v>48262</v>
      </c>
      <c r="F5219" t="s">
        <v>223</v>
      </c>
      <c r="G5219">
        <v>603.01</v>
      </c>
    </row>
    <row r="5220" spans="1:7">
      <c r="A5220" t="s">
        <v>48263</v>
      </c>
      <c r="B5220" t="s">
        <v>48264</v>
      </c>
      <c r="C5220" t="s">
        <v>48265</v>
      </c>
      <c r="F5220" t="s">
        <v>60</v>
      </c>
      <c r="G5220">
        <v>265.68</v>
      </c>
    </row>
    <row r="5221" spans="1:7">
      <c r="A5221" t="s">
        <v>48266</v>
      </c>
      <c r="B5221" t="s">
        <v>48267</v>
      </c>
      <c r="C5221" t="s">
        <v>48268</v>
      </c>
      <c r="F5221" t="s">
        <v>60</v>
      </c>
      <c r="G5221">
        <v>512.65</v>
      </c>
    </row>
    <row r="5222" spans="1:7">
      <c r="A5222" t="s">
        <v>48269</v>
      </c>
      <c r="B5222" t="s">
        <v>48270</v>
      </c>
      <c r="G5222">
        <v>3668.24</v>
      </c>
    </row>
    <row r="5223" spans="1:7">
      <c r="A5223" t="s">
        <v>48271</v>
      </c>
      <c r="B5223" t="s">
        <v>48272</v>
      </c>
      <c r="C5223" t="s">
        <v>48273</v>
      </c>
      <c r="F5223" t="s">
        <v>60</v>
      </c>
      <c r="G5223">
        <v>326.05</v>
      </c>
    </row>
    <row r="5225" spans="1:7">
      <c r="A5225" t="s">
        <v>48274</v>
      </c>
      <c r="B5225" t="s">
        <v>48275</v>
      </c>
      <c r="C5225" t="s">
        <v>48276</v>
      </c>
      <c r="F5225" t="s">
        <v>60</v>
      </c>
      <c r="G5225">
        <v>111.13</v>
      </c>
    </row>
    <row r="5226" spans="1:7">
      <c r="A5226" t="s">
        <v>48277</v>
      </c>
      <c r="B5226" t="s">
        <v>48278</v>
      </c>
      <c r="C5226" t="s">
        <v>48279</v>
      </c>
      <c r="F5226" t="s">
        <v>60</v>
      </c>
      <c r="G5226">
        <v>44.63</v>
      </c>
    </row>
    <row r="5228" spans="1:7">
      <c r="A5228" t="s">
        <v>48280</v>
      </c>
      <c r="B5228" t="s">
        <v>48281</v>
      </c>
      <c r="C5228" t="s">
        <v>48282</v>
      </c>
      <c r="F5228" t="s">
        <v>60</v>
      </c>
      <c r="G5228">
        <v>56.82</v>
      </c>
    </row>
    <row r="5230" spans="1:7">
      <c r="A5230" t="s">
        <v>48283</v>
      </c>
      <c r="B5230" t="s">
        <v>48284</v>
      </c>
      <c r="C5230" t="s">
        <v>48285</v>
      </c>
      <c r="F5230" t="s">
        <v>60</v>
      </c>
      <c r="G5230">
        <v>69</v>
      </c>
    </row>
    <row r="5232" spans="1:7">
      <c r="A5232" t="s">
        <v>48286</v>
      </c>
      <c r="B5232" t="s">
        <v>48287</v>
      </c>
      <c r="C5232" t="s">
        <v>48288</v>
      </c>
      <c r="F5232" t="s">
        <v>223</v>
      </c>
      <c r="G5232">
        <v>123.78</v>
      </c>
    </row>
    <row r="5233" spans="1:7">
      <c r="A5233" t="s">
        <v>48289</v>
      </c>
      <c r="B5233" t="s">
        <v>48290</v>
      </c>
      <c r="C5233" t="s">
        <v>48291</v>
      </c>
      <c r="F5233" t="s">
        <v>223</v>
      </c>
      <c r="G5233">
        <v>223.3</v>
      </c>
    </row>
    <row r="5234" spans="1:7">
      <c r="A5234" t="s">
        <v>48292</v>
      </c>
      <c r="B5234" t="s">
        <v>48293</v>
      </c>
      <c r="C5234" t="s">
        <v>48294</v>
      </c>
      <c r="F5234" t="s">
        <v>60</v>
      </c>
      <c r="G5234">
        <v>31.49</v>
      </c>
    </row>
    <row r="5235" spans="1:7">
      <c r="A5235" t="s">
        <v>48295</v>
      </c>
      <c r="B5235" t="s">
        <v>48296</v>
      </c>
      <c r="C5235" t="s">
        <v>48297</v>
      </c>
      <c r="F5235" t="s">
        <v>60</v>
      </c>
      <c r="G5235">
        <v>22.87</v>
      </c>
    </row>
    <row r="5237" spans="1:7">
      <c r="A5237" t="s">
        <v>48298</v>
      </c>
      <c r="B5237" t="s">
        <v>48299</v>
      </c>
      <c r="C5237" t="s">
        <v>48300</v>
      </c>
      <c r="F5237" t="s">
        <v>60</v>
      </c>
      <c r="G5237">
        <v>26.86</v>
      </c>
    </row>
    <row r="5239" spans="1:7">
      <c r="A5239" t="s">
        <v>48301</v>
      </c>
      <c r="B5239" t="s">
        <v>48302</v>
      </c>
      <c r="C5239" t="s">
        <v>48303</v>
      </c>
      <c r="F5239" t="s">
        <v>60</v>
      </c>
      <c r="G5239">
        <v>32.880000000000003</v>
      </c>
    </row>
    <row r="5241" spans="1:7">
      <c r="A5241" t="s">
        <v>48304</v>
      </c>
      <c r="B5241" t="s">
        <v>48305</v>
      </c>
      <c r="C5241" t="s">
        <v>48306</v>
      </c>
      <c r="F5241" t="s">
        <v>60</v>
      </c>
      <c r="G5241">
        <v>455.23</v>
      </c>
    </row>
    <row r="5243" spans="1:7">
      <c r="A5243" t="s">
        <v>48307</v>
      </c>
      <c r="B5243" t="s">
        <v>48308</v>
      </c>
      <c r="C5243" t="s">
        <v>48309</v>
      </c>
      <c r="F5243" t="s">
        <v>60</v>
      </c>
      <c r="G5243">
        <v>377.59</v>
      </c>
    </row>
    <row r="5245" spans="1:7">
      <c r="A5245" t="s">
        <v>48310</v>
      </c>
      <c r="B5245" t="s">
        <v>48311</v>
      </c>
      <c r="C5245" t="s">
        <v>48312</v>
      </c>
      <c r="F5245" t="s">
        <v>60</v>
      </c>
      <c r="G5245">
        <v>301.77999999999997</v>
      </c>
    </row>
    <row r="5247" spans="1:7">
      <c r="A5247" t="s">
        <v>48313</v>
      </c>
      <c r="B5247" t="s">
        <v>48314</v>
      </c>
      <c r="C5247" t="s">
        <v>48315</v>
      </c>
      <c r="F5247" t="s">
        <v>60</v>
      </c>
      <c r="G5247">
        <v>216.43</v>
      </c>
    </row>
    <row r="5249" spans="1:7">
      <c r="A5249" t="s">
        <v>48316</v>
      </c>
      <c r="B5249" t="s">
        <v>48317</v>
      </c>
      <c r="C5249" t="s">
        <v>48318</v>
      </c>
      <c r="F5249" t="s">
        <v>60</v>
      </c>
      <c r="G5249">
        <v>402.91</v>
      </c>
    </row>
    <row r="5251" spans="1:7">
      <c r="A5251" t="s">
        <v>48319</v>
      </c>
      <c r="B5251" t="s">
        <v>48320</v>
      </c>
      <c r="C5251" t="s">
        <v>48321</v>
      </c>
      <c r="F5251" t="s">
        <v>60</v>
      </c>
      <c r="G5251">
        <v>324.14</v>
      </c>
    </row>
    <row r="5253" spans="1:7">
      <c r="A5253" t="s">
        <v>48322</v>
      </c>
      <c r="B5253" t="s">
        <v>48323</v>
      </c>
      <c r="C5253" t="s">
        <v>48324</v>
      </c>
      <c r="F5253" t="s">
        <v>60</v>
      </c>
      <c r="G5253">
        <v>267.45999999999998</v>
      </c>
    </row>
    <row r="5255" spans="1:7">
      <c r="A5255" t="s">
        <v>48325</v>
      </c>
      <c r="B5255" t="s">
        <v>48326</v>
      </c>
      <c r="C5255" t="s">
        <v>48327</v>
      </c>
      <c r="F5255" t="s">
        <v>60</v>
      </c>
      <c r="G5255">
        <v>192.3</v>
      </c>
    </row>
    <row r="5257" spans="1:7">
      <c r="A5257" t="s">
        <v>48328</v>
      </c>
      <c r="B5257" t="s">
        <v>48329</v>
      </c>
      <c r="C5257" t="s">
        <v>48330</v>
      </c>
      <c r="F5257" t="s">
        <v>1161</v>
      </c>
      <c r="G5257">
        <v>20.6</v>
      </c>
    </row>
    <row r="5259" spans="1:7">
      <c r="A5259" t="s">
        <v>48331</v>
      </c>
      <c r="B5259" t="s">
        <v>48332</v>
      </c>
      <c r="C5259" t="s">
        <v>48333</v>
      </c>
      <c r="F5259" t="s">
        <v>1161</v>
      </c>
      <c r="G5259">
        <v>21.24</v>
      </c>
    </row>
    <row r="5261" spans="1:7">
      <c r="A5261" t="s">
        <v>48334</v>
      </c>
      <c r="B5261" t="s">
        <v>48335</v>
      </c>
      <c r="C5261" t="s">
        <v>48336</v>
      </c>
      <c r="F5261" t="s">
        <v>60</v>
      </c>
      <c r="G5261">
        <v>19.75</v>
      </c>
    </row>
    <row r="5263" spans="1:7">
      <c r="A5263" t="s">
        <v>48337</v>
      </c>
      <c r="B5263" t="s">
        <v>48338</v>
      </c>
      <c r="G5263">
        <v>34654.339999999997</v>
      </c>
    </row>
    <row r="5264" spans="1:7">
      <c r="A5264" t="s">
        <v>48339</v>
      </c>
      <c r="B5264" t="s">
        <v>48340</v>
      </c>
      <c r="C5264" t="s">
        <v>48341</v>
      </c>
      <c r="F5264" t="s">
        <v>60</v>
      </c>
      <c r="G5264">
        <v>374.86</v>
      </c>
    </row>
    <row r="5265" spans="1:7">
      <c r="A5265" t="s">
        <v>48342</v>
      </c>
      <c r="B5265" t="s">
        <v>48343</v>
      </c>
      <c r="C5265" t="s">
        <v>48344</v>
      </c>
      <c r="F5265" t="s">
        <v>60</v>
      </c>
      <c r="G5265">
        <v>166.95</v>
      </c>
    </row>
    <row r="5266" spans="1:7">
      <c r="A5266" t="s">
        <v>48345</v>
      </c>
      <c r="B5266" t="s">
        <v>48346</v>
      </c>
      <c r="C5266" t="s">
        <v>48347</v>
      </c>
      <c r="F5266" t="s">
        <v>60</v>
      </c>
      <c r="G5266">
        <v>95.24</v>
      </c>
    </row>
    <row r="5267" spans="1:7">
      <c r="A5267" t="s">
        <v>48348</v>
      </c>
      <c r="B5267" t="s">
        <v>48349</v>
      </c>
      <c r="C5267" t="s">
        <v>48350</v>
      </c>
      <c r="F5267" t="s">
        <v>60</v>
      </c>
      <c r="G5267">
        <v>209.48</v>
      </c>
    </row>
    <row r="5268" spans="1:7">
      <c r="A5268" t="s">
        <v>48351</v>
      </c>
      <c r="B5268" t="s">
        <v>48352</v>
      </c>
      <c r="C5268" t="s">
        <v>48353</v>
      </c>
      <c r="F5268" t="s">
        <v>60</v>
      </c>
      <c r="G5268">
        <v>2360.92</v>
      </c>
    </row>
    <row r="5269" spans="1:7">
      <c r="A5269" t="s">
        <v>48354</v>
      </c>
      <c r="B5269" t="s">
        <v>48355</v>
      </c>
      <c r="C5269" t="s">
        <v>48356</v>
      </c>
      <c r="F5269" t="s">
        <v>60</v>
      </c>
      <c r="G5269">
        <v>1858.37</v>
      </c>
    </row>
    <row r="5270" spans="1:7">
      <c r="A5270" t="s">
        <v>48357</v>
      </c>
      <c r="B5270" t="s">
        <v>48358</v>
      </c>
      <c r="C5270" t="s">
        <v>48359</v>
      </c>
      <c r="F5270" t="s">
        <v>60</v>
      </c>
      <c r="G5270">
        <v>2988.3</v>
      </c>
    </row>
    <row r="5271" spans="1:7">
      <c r="A5271" t="s">
        <v>48360</v>
      </c>
      <c r="B5271" t="s">
        <v>48361</v>
      </c>
      <c r="C5271" t="s">
        <v>48362</v>
      </c>
      <c r="F5271" t="s">
        <v>60</v>
      </c>
      <c r="G5271">
        <v>5270.87</v>
      </c>
    </row>
    <row r="5272" spans="1:7">
      <c r="A5272" t="s">
        <v>48363</v>
      </c>
      <c r="B5272" t="s">
        <v>48364</v>
      </c>
      <c r="C5272" t="s">
        <v>48365</v>
      </c>
      <c r="F5272" t="s">
        <v>60</v>
      </c>
      <c r="G5272">
        <v>868.75</v>
      </c>
    </row>
    <row r="5273" spans="1:7">
      <c r="A5273" t="s">
        <v>48366</v>
      </c>
      <c r="B5273" t="s">
        <v>48367</v>
      </c>
      <c r="C5273" t="s">
        <v>48368</v>
      </c>
      <c r="F5273" t="s">
        <v>60</v>
      </c>
      <c r="G5273">
        <v>381.29</v>
      </c>
    </row>
    <row r="5274" spans="1:7">
      <c r="A5274" t="s">
        <v>48369</v>
      </c>
      <c r="B5274" t="s">
        <v>48370</v>
      </c>
      <c r="C5274" t="s">
        <v>48371</v>
      </c>
      <c r="F5274" t="s">
        <v>60</v>
      </c>
      <c r="G5274">
        <v>214.73</v>
      </c>
    </row>
    <row r="5275" spans="1:7">
      <c r="A5275" t="s">
        <v>48372</v>
      </c>
      <c r="B5275" t="s">
        <v>48373</v>
      </c>
      <c r="C5275" t="s">
        <v>48374</v>
      </c>
      <c r="F5275" t="s">
        <v>60</v>
      </c>
      <c r="G5275">
        <v>2182.5500000000002</v>
      </c>
    </row>
    <row r="5277" spans="1:7">
      <c r="A5277" t="s">
        <v>48375</v>
      </c>
      <c r="B5277" t="s">
        <v>48376</v>
      </c>
      <c r="C5277" t="s">
        <v>48377</v>
      </c>
      <c r="F5277" t="s">
        <v>60</v>
      </c>
      <c r="G5277">
        <v>1679.98</v>
      </c>
    </row>
    <row r="5279" spans="1:7">
      <c r="A5279" t="s">
        <v>48378</v>
      </c>
      <c r="B5279" t="s">
        <v>48379</v>
      </c>
      <c r="C5279" t="s">
        <v>48380</v>
      </c>
      <c r="F5279" t="s">
        <v>60</v>
      </c>
      <c r="G5279">
        <v>460.8</v>
      </c>
    </row>
    <row r="5280" spans="1:7">
      <c r="A5280" t="s">
        <v>48381</v>
      </c>
      <c r="B5280" t="s">
        <v>48382</v>
      </c>
      <c r="C5280" t="s">
        <v>48383</v>
      </c>
      <c r="F5280" t="s">
        <v>60</v>
      </c>
      <c r="G5280">
        <v>219.43</v>
      </c>
    </row>
    <row r="5281" spans="1:7">
      <c r="A5281" t="s">
        <v>48384</v>
      </c>
      <c r="B5281" t="s">
        <v>48385</v>
      </c>
      <c r="C5281" t="s">
        <v>48386</v>
      </c>
      <c r="F5281" t="s">
        <v>60</v>
      </c>
      <c r="G5281">
        <v>268.49</v>
      </c>
    </row>
    <row r="5282" spans="1:7">
      <c r="A5282" t="s">
        <v>48387</v>
      </c>
      <c r="B5282" t="s">
        <v>48388</v>
      </c>
      <c r="C5282" t="s">
        <v>48389</v>
      </c>
      <c r="F5282" t="s">
        <v>60</v>
      </c>
      <c r="G5282">
        <v>783.72</v>
      </c>
    </row>
    <row r="5283" spans="1:7">
      <c r="A5283" t="s">
        <v>48390</v>
      </c>
      <c r="B5283" t="s">
        <v>48391</v>
      </c>
      <c r="C5283" t="s">
        <v>48392</v>
      </c>
      <c r="F5283" t="s">
        <v>1161</v>
      </c>
      <c r="G5283">
        <v>4027.6</v>
      </c>
    </row>
    <row r="5285" spans="1:7">
      <c r="A5285" t="s">
        <v>48393</v>
      </c>
      <c r="B5285" t="s">
        <v>48394</v>
      </c>
      <c r="C5285" t="s">
        <v>48395</v>
      </c>
      <c r="F5285" t="s">
        <v>223</v>
      </c>
      <c r="G5285">
        <v>104.36</v>
      </c>
    </row>
    <row r="5286" spans="1:7">
      <c r="A5286" t="s">
        <v>48396</v>
      </c>
      <c r="B5286" t="s">
        <v>48397</v>
      </c>
      <c r="C5286" t="s">
        <v>48398</v>
      </c>
      <c r="F5286" t="s">
        <v>2885</v>
      </c>
      <c r="G5286">
        <v>39.979999999999997</v>
      </c>
    </row>
    <row r="5288" spans="1:7">
      <c r="A5288" t="s">
        <v>48399</v>
      </c>
      <c r="B5288" t="s">
        <v>48400</v>
      </c>
      <c r="C5288" t="s">
        <v>48401</v>
      </c>
      <c r="F5288" t="s">
        <v>60</v>
      </c>
      <c r="G5288">
        <v>140.96</v>
      </c>
    </row>
    <row r="5289" spans="1:7">
      <c r="A5289" t="s">
        <v>48402</v>
      </c>
      <c r="B5289" t="s">
        <v>48403</v>
      </c>
      <c r="C5289" t="s">
        <v>48404</v>
      </c>
      <c r="F5289" t="s">
        <v>60</v>
      </c>
      <c r="G5289">
        <v>369.43</v>
      </c>
    </row>
    <row r="5290" spans="1:7">
      <c r="A5290" t="s">
        <v>48405</v>
      </c>
      <c r="B5290" t="s">
        <v>48406</v>
      </c>
      <c r="C5290" t="s">
        <v>48407</v>
      </c>
      <c r="F5290" t="s">
        <v>60</v>
      </c>
      <c r="G5290">
        <v>625.53</v>
      </c>
    </row>
    <row r="5292" spans="1:7">
      <c r="A5292" t="s">
        <v>48408</v>
      </c>
      <c r="B5292" t="s">
        <v>48409</v>
      </c>
      <c r="C5292" t="s">
        <v>48410</v>
      </c>
      <c r="F5292" t="s">
        <v>60</v>
      </c>
      <c r="G5292">
        <v>647.41999999999996</v>
      </c>
    </row>
    <row r="5294" spans="1:7">
      <c r="A5294" t="s">
        <v>48411</v>
      </c>
      <c r="B5294" t="s">
        <v>48412</v>
      </c>
      <c r="C5294" t="s">
        <v>48413</v>
      </c>
      <c r="F5294" t="s">
        <v>60</v>
      </c>
      <c r="G5294">
        <v>737.11</v>
      </c>
    </row>
    <row r="5296" spans="1:7">
      <c r="A5296" t="s">
        <v>48414</v>
      </c>
      <c r="B5296" t="s">
        <v>48415</v>
      </c>
      <c r="C5296" t="s">
        <v>48416</v>
      </c>
      <c r="F5296" t="s">
        <v>1161</v>
      </c>
      <c r="G5296">
        <v>448.43</v>
      </c>
    </row>
    <row r="5297" spans="1:7">
      <c r="A5297" t="s">
        <v>48417</v>
      </c>
      <c r="B5297" t="s">
        <v>48418</v>
      </c>
      <c r="C5297" t="s">
        <v>48419</v>
      </c>
      <c r="F5297" t="s">
        <v>1161</v>
      </c>
      <c r="G5297">
        <v>539.79</v>
      </c>
    </row>
    <row r="5298" spans="1:7">
      <c r="A5298" t="s">
        <v>48420</v>
      </c>
      <c r="B5298" t="s">
        <v>48421</v>
      </c>
      <c r="C5298" t="s">
        <v>48422</v>
      </c>
      <c r="F5298" t="s">
        <v>1161</v>
      </c>
      <c r="G5298">
        <v>843.49</v>
      </c>
    </row>
    <row r="5299" spans="1:7">
      <c r="A5299" t="s">
        <v>48423</v>
      </c>
      <c r="B5299" t="s">
        <v>48424</v>
      </c>
      <c r="C5299" t="s">
        <v>48425</v>
      </c>
      <c r="F5299" t="s">
        <v>1161</v>
      </c>
      <c r="G5299">
        <v>1016.1</v>
      </c>
    </row>
    <row r="5300" spans="1:7">
      <c r="A5300" t="s">
        <v>48426</v>
      </c>
      <c r="B5300" t="s">
        <v>48427</v>
      </c>
      <c r="C5300" t="s">
        <v>48428</v>
      </c>
      <c r="F5300" t="s">
        <v>1161</v>
      </c>
      <c r="G5300">
        <v>496.45</v>
      </c>
    </row>
    <row r="5302" spans="1:7">
      <c r="A5302" t="s">
        <v>48429</v>
      </c>
      <c r="B5302" t="s">
        <v>48430</v>
      </c>
      <c r="C5302" t="s">
        <v>48431</v>
      </c>
      <c r="F5302" t="s">
        <v>1161</v>
      </c>
      <c r="G5302">
        <v>742.43</v>
      </c>
    </row>
    <row r="5304" spans="1:7">
      <c r="A5304" t="s">
        <v>48432</v>
      </c>
      <c r="B5304" t="s">
        <v>48433</v>
      </c>
      <c r="C5304" t="s">
        <v>48434</v>
      </c>
      <c r="F5304" t="s">
        <v>1161</v>
      </c>
      <c r="G5304">
        <v>189.99</v>
      </c>
    </row>
    <row r="5306" spans="1:7">
      <c r="A5306" t="s">
        <v>48435</v>
      </c>
      <c r="B5306" t="s">
        <v>48436</v>
      </c>
      <c r="C5306" t="s">
        <v>48437</v>
      </c>
      <c r="F5306" t="s">
        <v>1161</v>
      </c>
      <c r="G5306">
        <v>253.42</v>
      </c>
    </row>
    <row r="5308" spans="1:7">
      <c r="A5308" t="s">
        <v>48438</v>
      </c>
      <c r="B5308" t="s">
        <v>48439</v>
      </c>
      <c r="C5308" t="s">
        <v>48440</v>
      </c>
      <c r="F5308" t="s">
        <v>223</v>
      </c>
      <c r="G5308">
        <v>1823.56</v>
      </c>
    </row>
    <row r="5310" spans="1:7">
      <c r="A5310" t="s">
        <v>48441</v>
      </c>
      <c r="B5310" t="s">
        <v>48442</v>
      </c>
      <c r="C5310" t="s">
        <v>48443</v>
      </c>
      <c r="F5310" t="s">
        <v>223</v>
      </c>
      <c r="G5310">
        <v>1223.56</v>
      </c>
    </row>
    <row r="5312" spans="1:7">
      <c r="A5312" t="s">
        <v>48444</v>
      </c>
      <c r="B5312" t="s">
        <v>38183</v>
      </c>
      <c r="G5312">
        <v>403.98</v>
      </c>
    </row>
    <row r="5313" spans="1:7">
      <c r="A5313" t="s">
        <v>48445</v>
      </c>
      <c r="B5313" t="s">
        <v>48446</v>
      </c>
      <c r="C5313" t="s">
        <v>48447</v>
      </c>
      <c r="F5313" t="s">
        <v>1161</v>
      </c>
      <c r="G5313">
        <v>45.74</v>
      </c>
    </row>
    <row r="5314" spans="1:7">
      <c r="A5314" t="s">
        <v>48448</v>
      </c>
      <c r="B5314" t="s">
        <v>48449</v>
      </c>
      <c r="C5314" t="s">
        <v>48450</v>
      </c>
      <c r="F5314" t="s">
        <v>1161</v>
      </c>
      <c r="G5314">
        <v>66.040000000000006</v>
      </c>
    </row>
    <row r="5315" spans="1:7">
      <c r="A5315" t="s">
        <v>48451</v>
      </c>
      <c r="B5315" t="s">
        <v>48452</v>
      </c>
      <c r="C5315" t="s">
        <v>48453</v>
      </c>
      <c r="F5315" t="s">
        <v>60</v>
      </c>
      <c r="G5315">
        <v>30.06</v>
      </c>
    </row>
    <row r="5316" spans="1:7">
      <c r="A5316" t="s">
        <v>48454</v>
      </c>
      <c r="B5316" t="s">
        <v>48455</v>
      </c>
      <c r="C5316" t="s">
        <v>48456</v>
      </c>
      <c r="F5316" t="s">
        <v>60</v>
      </c>
      <c r="G5316">
        <v>41.37</v>
      </c>
    </row>
    <row r="5317" spans="1:7">
      <c r="A5317" t="s">
        <v>48457</v>
      </c>
      <c r="B5317" t="s">
        <v>48458</v>
      </c>
      <c r="C5317" t="s">
        <v>48459</v>
      </c>
      <c r="F5317" t="s">
        <v>60</v>
      </c>
      <c r="G5317">
        <v>120.64</v>
      </c>
    </row>
    <row r="5318" spans="1:7">
      <c r="A5318" t="s">
        <v>48460</v>
      </c>
      <c r="B5318" t="s">
        <v>48461</v>
      </c>
      <c r="C5318" t="s">
        <v>48462</v>
      </c>
      <c r="F5318" t="s">
        <v>60</v>
      </c>
      <c r="G5318">
        <v>100.13</v>
      </c>
    </row>
    <row r="5319" spans="1:7">
      <c r="A5319" t="s">
        <v>48463</v>
      </c>
      <c r="B5319" t="s">
        <v>48464</v>
      </c>
      <c r="G5319">
        <v>58596.55</v>
      </c>
    </row>
    <row r="5320" spans="1:7">
      <c r="A5320" t="s">
        <v>48465</v>
      </c>
      <c r="B5320" t="s">
        <v>48466</v>
      </c>
      <c r="G5320">
        <v>57048.55</v>
      </c>
    </row>
    <row r="5321" spans="1:7">
      <c r="A5321" t="s">
        <v>48467</v>
      </c>
      <c r="B5321" t="s">
        <v>48468</v>
      </c>
      <c r="C5321" t="s">
        <v>48469</v>
      </c>
      <c r="F5321" t="s">
        <v>1161</v>
      </c>
      <c r="G5321">
        <v>1368.9</v>
      </c>
    </row>
    <row r="5322" spans="1:7">
      <c r="A5322" t="s">
        <v>48470</v>
      </c>
      <c r="B5322" t="s">
        <v>48471</v>
      </c>
      <c r="C5322" t="s">
        <v>48472</v>
      </c>
      <c r="F5322" t="s">
        <v>1161</v>
      </c>
      <c r="G5322">
        <v>1738.99</v>
      </c>
    </row>
    <row r="5323" spans="1:7">
      <c r="A5323" t="s">
        <v>48473</v>
      </c>
      <c r="B5323" t="s">
        <v>48474</v>
      </c>
      <c r="C5323" t="s">
        <v>48475</v>
      </c>
      <c r="F5323" t="s">
        <v>1161</v>
      </c>
      <c r="G5323">
        <v>2040</v>
      </c>
    </row>
    <row r="5324" spans="1:7">
      <c r="A5324" t="s">
        <v>48476</v>
      </c>
      <c r="B5324" t="s">
        <v>48477</v>
      </c>
      <c r="C5324" t="s">
        <v>48478</v>
      </c>
      <c r="F5324" t="s">
        <v>1161</v>
      </c>
      <c r="G5324">
        <v>3161.57</v>
      </c>
    </row>
    <row r="5325" spans="1:7">
      <c r="A5325" t="s">
        <v>48479</v>
      </c>
      <c r="B5325" t="s">
        <v>48480</v>
      </c>
      <c r="C5325" t="s">
        <v>48481</v>
      </c>
      <c r="F5325" t="s">
        <v>1161</v>
      </c>
      <c r="G5325">
        <v>3643.29</v>
      </c>
    </row>
    <row r="5326" spans="1:7">
      <c r="A5326" t="s">
        <v>48482</v>
      </c>
      <c r="B5326" t="s">
        <v>48483</v>
      </c>
      <c r="C5326" t="s">
        <v>48484</v>
      </c>
      <c r="F5326" t="s">
        <v>1161</v>
      </c>
      <c r="G5326">
        <v>4639.7700000000004</v>
      </c>
    </row>
    <row r="5327" spans="1:7">
      <c r="A5327" t="s">
        <v>48485</v>
      </c>
      <c r="B5327" t="s">
        <v>48486</v>
      </c>
      <c r="C5327" t="s">
        <v>48487</v>
      </c>
      <c r="F5327" t="s">
        <v>60</v>
      </c>
      <c r="G5327">
        <v>281.61</v>
      </c>
    </row>
    <row r="5328" spans="1:7">
      <c r="A5328" t="s">
        <v>48488</v>
      </c>
      <c r="B5328" t="s">
        <v>48489</v>
      </c>
      <c r="C5328" t="s">
        <v>48490</v>
      </c>
      <c r="F5328" t="s">
        <v>1161</v>
      </c>
      <c r="G5328">
        <v>175.36</v>
      </c>
    </row>
    <row r="5330" spans="1:7">
      <c r="A5330" t="s">
        <v>48491</v>
      </c>
      <c r="B5330" t="s">
        <v>48492</v>
      </c>
      <c r="C5330" t="s">
        <v>48493</v>
      </c>
      <c r="F5330" t="s">
        <v>1161</v>
      </c>
      <c r="G5330">
        <v>260.45</v>
      </c>
    </row>
    <row r="5332" spans="1:7">
      <c r="A5332" t="s">
        <v>48494</v>
      </c>
      <c r="B5332" t="s">
        <v>48495</v>
      </c>
      <c r="C5332" t="s">
        <v>48496</v>
      </c>
      <c r="F5332" t="s">
        <v>1161</v>
      </c>
      <c r="G5332">
        <v>309.45</v>
      </c>
    </row>
    <row r="5334" spans="1:7">
      <c r="A5334" t="s">
        <v>48497</v>
      </c>
      <c r="B5334" t="s">
        <v>48498</v>
      </c>
      <c r="C5334" t="s">
        <v>48499</v>
      </c>
      <c r="F5334" t="s">
        <v>1161</v>
      </c>
      <c r="G5334">
        <v>386.01</v>
      </c>
    </row>
    <row r="5336" spans="1:7">
      <c r="A5336" t="s">
        <v>48500</v>
      </c>
      <c r="B5336" t="s">
        <v>48501</v>
      </c>
      <c r="C5336" t="s">
        <v>48502</v>
      </c>
      <c r="F5336" t="s">
        <v>1161</v>
      </c>
      <c r="G5336">
        <v>468.07</v>
      </c>
    </row>
    <row r="5338" spans="1:7">
      <c r="A5338" t="s">
        <v>48503</v>
      </c>
      <c r="B5338" t="s">
        <v>48504</v>
      </c>
      <c r="C5338" t="s">
        <v>48505</v>
      </c>
      <c r="F5338" t="s">
        <v>2885</v>
      </c>
      <c r="G5338">
        <v>15.35</v>
      </c>
    </row>
    <row r="5340" spans="1:7">
      <c r="A5340" t="s">
        <v>48506</v>
      </c>
      <c r="B5340" t="s">
        <v>48507</v>
      </c>
      <c r="C5340" t="s">
        <v>48508</v>
      </c>
      <c r="F5340" t="s">
        <v>2885</v>
      </c>
      <c r="G5340">
        <v>19.809999999999999</v>
      </c>
    </row>
    <row r="5342" spans="1:7">
      <c r="A5342" t="s">
        <v>48509</v>
      </c>
      <c r="B5342" t="s">
        <v>48510</v>
      </c>
      <c r="C5342" t="s">
        <v>48511</v>
      </c>
      <c r="F5342" t="s">
        <v>1161</v>
      </c>
      <c r="G5342">
        <v>1379.8</v>
      </c>
    </row>
    <row r="5344" spans="1:7">
      <c r="A5344" t="s">
        <v>48512</v>
      </c>
      <c r="B5344" t="s">
        <v>48513</v>
      </c>
      <c r="C5344" t="s">
        <v>48514</v>
      </c>
      <c r="F5344" t="s">
        <v>1161</v>
      </c>
      <c r="G5344">
        <v>35.99</v>
      </c>
    </row>
    <row r="5345" spans="1:7">
      <c r="A5345" t="s">
        <v>48515</v>
      </c>
      <c r="B5345" t="s">
        <v>48516</v>
      </c>
      <c r="C5345" t="s">
        <v>48517</v>
      </c>
      <c r="F5345" t="s">
        <v>1161</v>
      </c>
      <c r="G5345">
        <v>73.03</v>
      </c>
    </row>
    <row r="5346" spans="1:7">
      <c r="A5346" t="s">
        <v>48518</v>
      </c>
      <c r="B5346" t="s">
        <v>48519</v>
      </c>
      <c r="C5346" t="s">
        <v>48520</v>
      </c>
      <c r="F5346" t="s">
        <v>1161</v>
      </c>
      <c r="G5346">
        <v>90.01</v>
      </c>
    </row>
    <row r="5347" spans="1:7">
      <c r="A5347" t="s">
        <v>48521</v>
      </c>
      <c r="B5347" t="s">
        <v>48522</v>
      </c>
      <c r="C5347" t="s">
        <v>48523</v>
      </c>
      <c r="F5347" t="s">
        <v>1161</v>
      </c>
      <c r="G5347">
        <v>113.97</v>
      </c>
    </row>
    <row r="5348" spans="1:7">
      <c r="A5348" t="s">
        <v>48524</v>
      </c>
      <c r="B5348" t="s">
        <v>48525</v>
      </c>
      <c r="C5348" t="s">
        <v>48526</v>
      </c>
      <c r="F5348" t="s">
        <v>1161</v>
      </c>
      <c r="G5348">
        <v>139.97999999999999</v>
      </c>
    </row>
    <row r="5349" spans="1:7">
      <c r="A5349" t="s">
        <v>48527</v>
      </c>
      <c r="B5349" t="s">
        <v>48528</v>
      </c>
      <c r="C5349" t="s">
        <v>48529</v>
      </c>
      <c r="F5349" t="s">
        <v>60</v>
      </c>
      <c r="G5349">
        <v>77.28</v>
      </c>
    </row>
    <row r="5350" spans="1:7">
      <c r="A5350" t="s">
        <v>48530</v>
      </c>
      <c r="B5350" t="s">
        <v>48531</v>
      </c>
      <c r="C5350" t="s">
        <v>48532</v>
      </c>
      <c r="F5350" t="s">
        <v>1161</v>
      </c>
      <c r="G5350">
        <v>2735.44</v>
      </c>
    </row>
    <row r="5352" spans="1:7">
      <c r="A5352" t="s">
        <v>48533</v>
      </c>
      <c r="B5352" t="s">
        <v>48534</v>
      </c>
      <c r="C5352" t="s">
        <v>48535</v>
      </c>
      <c r="F5352" t="s">
        <v>1161</v>
      </c>
      <c r="G5352">
        <v>4135.99</v>
      </c>
    </row>
    <row r="5354" spans="1:7">
      <c r="A5354" t="s">
        <v>48536</v>
      </c>
      <c r="B5354" t="s">
        <v>48537</v>
      </c>
      <c r="C5354" t="s">
        <v>48538</v>
      </c>
      <c r="F5354" t="s">
        <v>1161</v>
      </c>
      <c r="G5354">
        <v>5116.67</v>
      </c>
    </row>
    <row r="5356" spans="1:7">
      <c r="A5356" t="s">
        <v>48539</v>
      </c>
      <c r="B5356" t="s">
        <v>48540</v>
      </c>
      <c r="C5356" t="s">
        <v>48541</v>
      </c>
      <c r="F5356" t="s">
        <v>1161</v>
      </c>
      <c r="G5356">
        <v>7481.6</v>
      </c>
    </row>
    <row r="5358" spans="1:7">
      <c r="A5358" t="s">
        <v>48542</v>
      </c>
      <c r="B5358" t="s">
        <v>48543</v>
      </c>
      <c r="C5358" t="s">
        <v>48544</v>
      </c>
      <c r="F5358" t="s">
        <v>1161</v>
      </c>
      <c r="G5358">
        <v>7806.47</v>
      </c>
    </row>
    <row r="5360" spans="1:7">
      <c r="A5360" t="s">
        <v>48545</v>
      </c>
      <c r="B5360" t="s">
        <v>48546</v>
      </c>
      <c r="C5360" t="s">
        <v>48547</v>
      </c>
      <c r="F5360" t="s">
        <v>1161</v>
      </c>
      <c r="G5360">
        <v>9353.69</v>
      </c>
    </row>
    <row r="5362" spans="1:7">
      <c r="A5362" t="s">
        <v>48548</v>
      </c>
      <c r="B5362" t="s">
        <v>48549</v>
      </c>
      <c r="G5362">
        <v>1548</v>
      </c>
    </row>
    <row r="5363" spans="1:7">
      <c r="A5363" t="s">
        <v>48550</v>
      </c>
      <c r="B5363" t="s">
        <v>48551</v>
      </c>
      <c r="C5363" t="s">
        <v>48552</v>
      </c>
      <c r="F5363" t="s">
        <v>60</v>
      </c>
      <c r="G5363">
        <v>51.64</v>
      </c>
    </row>
    <row r="5365" spans="1:7">
      <c r="A5365" t="s">
        <v>48553</v>
      </c>
      <c r="B5365" t="s">
        <v>48554</v>
      </c>
      <c r="C5365" t="s">
        <v>48555</v>
      </c>
      <c r="F5365" t="s">
        <v>60</v>
      </c>
      <c r="G5365">
        <v>52.54</v>
      </c>
    </row>
    <row r="5367" spans="1:7">
      <c r="A5367" t="s">
        <v>48556</v>
      </c>
      <c r="B5367" t="s">
        <v>48557</v>
      </c>
      <c r="C5367" t="s">
        <v>48558</v>
      </c>
      <c r="F5367" t="s">
        <v>60</v>
      </c>
      <c r="G5367">
        <v>66.17</v>
      </c>
    </row>
    <row r="5369" spans="1:7">
      <c r="A5369" t="s">
        <v>48559</v>
      </c>
      <c r="B5369" t="s">
        <v>48560</v>
      </c>
      <c r="C5369" t="s">
        <v>48561</v>
      </c>
      <c r="F5369" t="s">
        <v>60</v>
      </c>
      <c r="G5369">
        <v>77.58</v>
      </c>
    </row>
    <row r="5371" spans="1:7">
      <c r="A5371" t="s">
        <v>48562</v>
      </c>
      <c r="B5371" t="s">
        <v>48563</v>
      </c>
      <c r="C5371" t="s">
        <v>48564</v>
      </c>
      <c r="F5371" t="s">
        <v>60</v>
      </c>
      <c r="G5371">
        <v>90.17</v>
      </c>
    </row>
    <row r="5373" spans="1:7">
      <c r="A5373" t="s">
        <v>48565</v>
      </c>
      <c r="B5373" t="s">
        <v>48566</v>
      </c>
      <c r="C5373" t="s">
        <v>48567</v>
      </c>
      <c r="F5373" t="s">
        <v>60</v>
      </c>
      <c r="G5373">
        <v>109.3</v>
      </c>
    </row>
    <row r="5375" spans="1:7">
      <c r="A5375" t="s">
        <v>48568</v>
      </c>
      <c r="B5375" t="s">
        <v>48569</v>
      </c>
      <c r="C5375" t="s">
        <v>48570</v>
      </c>
      <c r="F5375" t="s">
        <v>60</v>
      </c>
      <c r="G5375">
        <v>133.85</v>
      </c>
    </row>
    <row r="5377" spans="1:7">
      <c r="A5377" t="s">
        <v>48571</v>
      </c>
      <c r="B5377" t="s">
        <v>48572</v>
      </c>
      <c r="C5377" t="s">
        <v>48573</v>
      </c>
      <c r="F5377" t="s">
        <v>60</v>
      </c>
      <c r="G5377">
        <v>136.19999999999999</v>
      </c>
    </row>
    <row r="5379" spans="1:7">
      <c r="A5379" t="s">
        <v>48574</v>
      </c>
      <c r="B5379" t="s">
        <v>48575</v>
      </c>
      <c r="C5379" t="s">
        <v>48576</v>
      </c>
      <c r="F5379" t="s">
        <v>60</v>
      </c>
      <c r="G5379">
        <v>189.22</v>
      </c>
    </row>
    <row r="5381" spans="1:7">
      <c r="A5381" t="s">
        <v>48577</v>
      </c>
      <c r="B5381" t="s">
        <v>48578</v>
      </c>
      <c r="C5381" t="s">
        <v>48579</v>
      </c>
      <c r="F5381" t="s">
        <v>60</v>
      </c>
      <c r="G5381">
        <v>191.11</v>
      </c>
    </row>
    <row r="5383" spans="1:7">
      <c r="A5383" t="s">
        <v>48580</v>
      </c>
      <c r="B5383" t="s">
        <v>48581</v>
      </c>
      <c r="C5383" t="s">
        <v>48582</v>
      </c>
      <c r="F5383" t="s">
        <v>60</v>
      </c>
      <c r="G5383">
        <v>223.46</v>
      </c>
    </row>
    <row r="5385" spans="1:7">
      <c r="A5385" t="s">
        <v>48583</v>
      </c>
      <c r="B5385" t="s">
        <v>48584</v>
      </c>
      <c r="C5385" t="s">
        <v>48585</v>
      </c>
      <c r="F5385" t="s">
        <v>60</v>
      </c>
      <c r="G5385">
        <v>226.76</v>
      </c>
    </row>
    <row r="5387" spans="1:7">
      <c r="A5387" t="s">
        <v>48586</v>
      </c>
      <c r="B5387" t="s">
        <v>48587</v>
      </c>
      <c r="G5387">
        <v>34359.870000000003</v>
      </c>
    </row>
    <row r="5388" spans="1:7">
      <c r="A5388" t="s">
        <v>48588</v>
      </c>
      <c r="B5388" t="s">
        <v>48589</v>
      </c>
      <c r="G5388">
        <v>17609.099999999999</v>
      </c>
    </row>
    <row r="5389" spans="1:7">
      <c r="A5389" t="s">
        <v>48590</v>
      </c>
      <c r="B5389" t="s">
        <v>48591</v>
      </c>
      <c r="C5389" t="s">
        <v>48592</v>
      </c>
      <c r="F5389" t="s">
        <v>1161</v>
      </c>
      <c r="G5389">
        <v>1954.32</v>
      </c>
    </row>
    <row r="5391" spans="1:7">
      <c r="A5391" t="s">
        <v>48593</v>
      </c>
      <c r="B5391" t="s">
        <v>48594</v>
      </c>
      <c r="C5391" t="s">
        <v>48595</v>
      </c>
      <c r="F5391" t="s">
        <v>45618</v>
      </c>
      <c r="G5391">
        <v>3039.51</v>
      </c>
    </row>
    <row r="5393" spans="1:7">
      <c r="A5393" t="s">
        <v>48596</v>
      </c>
      <c r="B5393" t="s">
        <v>48597</v>
      </c>
      <c r="C5393" t="s">
        <v>48598</v>
      </c>
      <c r="F5393" t="s">
        <v>1161</v>
      </c>
      <c r="G5393">
        <v>2059.0300000000002</v>
      </c>
    </row>
    <row r="5395" spans="1:7">
      <c r="A5395" t="s">
        <v>48599</v>
      </c>
      <c r="B5395" t="s">
        <v>48600</v>
      </c>
      <c r="C5395" t="s">
        <v>48601</v>
      </c>
      <c r="F5395" t="s">
        <v>1161</v>
      </c>
      <c r="G5395">
        <v>3400.03</v>
      </c>
    </row>
    <row r="5397" spans="1:7">
      <c r="A5397" t="s">
        <v>48602</v>
      </c>
      <c r="B5397" t="s">
        <v>48603</v>
      </c>
      <c r="C5397" t="s">
        <v>48604</v>
      </c>
      <c r="F5397" t="s">
        <v>60</v>
      </c>
      <c r="G5397">
        <v>175.63</v>
      </c>
    </row>
    <row r="5399" spans="1:7">
      <c r="A5399" t="s">
        <v>48605</v>
      </c>
      <c r="B5399" t="s">
        <v>48606</v>
      </c>
      <c r="C5399" t="s">
        <v>48607</v>
      </c>
      <c r="F5399" t="s">
        <v>60</v>
      </c>
      <c r="G5399">
        <v>162.97999999999999</v>
      </c>
    </row>
    <row r="5401" spans="1:7">
      <c r="A5401" t="s">
        <v>48608</v>
      </c>
      <c r="B5401" t="s">
        <v>48609</v>
      </c>
      <c r="C5401" t="s">
        <v>48610</v>
      </c>
      <c r="F5401" t="s">
        <v>60</v>
      </c>
      <c r="G5401">
        <v>114.47</v>
      </c>
    </row>
    <row r="5403" spans="1:7">
      <c r="A5403" t="s">
        <v>48611</v>
      </c>
      <c r="B5403" t="s">
        <v>48612</v>
      </c>
      <c r="C5403" t="s">
        <v>48613</v>
      </c>
      <c r="F5403" t="s">
        <v>60</v>
      </c>
      <c r="G5403">
        <v>97.67</v>
      </c>
    </row>
    <row r="5405" spans="1:7">
      <c r="A5405" t="s">
        <v>48614</v>
      </c>
      <c r="B5405" t="s">
        <v>48615</v>
      </c>
      <c r="C5405" t="s">
        <v>48616</v>
      </c>
      <c r="F5405" t="s">
        <v>60</v>
      </c>
      <c r="G5405">
        <v>14.96</v>
      </c>
    </row>
    <row r="5407" spans="1:7">
      <c r="A5407" t="s">
        <v>48617</v>
      </c>
      <c r="B5407" t="s">
        <v>48618</v>
      </c>
      <c r="C5407" t="s">
        <v>48619</v>
      </c>
      <c r="F5407" t="s">
        <v>60</v>
      </c>
      <c r="G5407">
        <v>15.94</v>
      </c>
    </row>
    <row r="5409" spans="1:7">
      <c r="A5409" t="s">
        <v>48620</v>
      </c>
      <c r="B5409" t="s">
        <v>48621</v>
      </c>
      <c r="C5409" t="s">
        <v>48622</v>
      </c>
      <c r="F5409" t="s">
        <v>60</v>
      </c>
      <c r="G5409">
        <v>16.97</v>
      </c>
    </row>
    <row r="5411" spans="1:7">
      <c r="A5411" t="s">
        <v>48623</v>
      </c>
      <c r="B5411" t="s">
        <v>48624</v>
      </c>
      <c r="C5411" t="s">
        <v>48625</v>
      </c>
      <c r="F5411" t="s">
        <v>60</v>
      </c>
      <c r="G5411">
        <v>22</v>
      </c>
    </row>
    <row r="5413" spans="1:7">
      <c r="A5413" t="s">
        <v>48626</v>
      </c>
      <c r="B5413" t="s">
        <v>48627</v>
      </c>
      <c r="C5413" t="s">
        <v>48628</v>
      </c>
      <c r="F5413" t="s">
        <v>60</v>
      </c>
      <c r="G5413">
        <v>91.8</v>
      </c>
    </row>
    <row r="5415" spans="1:7">
      <c r="A5415" t="s">
        <v>48629</v>
      </c>
      <c r="B5415" t="s">
        <v>48630</v>
      </c>
      <c r="C5415" t="s">
        <v>48631</v>
      </c>
      <c r="F5415" t="s">
        <v>60</v>
      </c>
      <c r="G5415">
        <v>131.47</v>
      </c>
    </row>
    <row r="5417" spans="1:7">
      <c r="A5417" t="s">
        <v>48632</v>
      </c>
      <c r="B5417" t="s">
        <v>48633</v>
      </c>
      <c r="C5417" t="s">
        <v>48634</v>
      </c>
      <c r="F5417" t="s">
        <v>60</v>
      </c>
      <c r="G5417">
        <v>148.13</v>
      </c>
    </row>
    <row r="5419" spans="1:7">
      <c r="A5419" t="s">
        <v>48635</v>
      </c>
      <c r="B5419" t="s">
        <v>48636</v>
      </c>
      <c r="C5419" t="s">
        <v>48637</v>
      </c>
      <c r="F5419" t="s">
        <v>1161</v>
      </c>
      <c r="G5419">
        <v>617.77</v>
      </c>
    </row>
    <row r="5421" spans="1:7">
      <c r="A5421" t="s">
        <v>48638</v>
      </c>
      <c r="B5421" t="s">
        <v>48639</v>
      </c>
      <c r="C5421" t="s">
        <v>48640</v>
      </c>
      <c r="F5421" t="s">
        <v>1161</v>
      </c>
      <c r="G5421">
        <v>817.75</v>
      </c>
    </row>
    <row r="5423" spans="1:7">
      <c r="A5423" t="s">
        <v>48641</v>
      </c>
      <c r="B5423" t="s">
        <v>48642</v>
      </c>
      <c r="C5423" t="s">
        <v>48643</v>
      </c>
      <c r="F5423" t="s">
        <v>1161</v>
      </c>
      <c r="G5423">
        <v>1079.3</v>
      </c>
    </row>
    <row r="5425" spans="1:7">
      <c r="A5425" t="s">
        <v>48644</v>
      </c>
      <c r="B5425" t="s">
        <v>48645</v>
      </c>
      <c r="C5425" t="s">
        <v>48646</v>
      </c>
      <c r="F5425" t="s">
        <v>1161</v>
      </c>
      <c r="G5425">
        <v>1535.11</v>
      </c>
    </row>
    <row r="5427" spans="1:7">
      <c r="A5427" t="s">
        <v>48647</v>
      </c>
      <c r="B5427" t="s">
        <v>48648</v>
      </c>
      <c r="C5427" t="s">
        <v>48649</v>
      </c>
      <c r="F5427" t="s">
        <v>1161</v>
      </c>
      <c r="G5427">
        <v>1015.21</v>
      </c>
    </row>
    <row r="5429" spans="1:7">
      <c r="A5429" t="s">
        <v>48650</v>
      </c>
      <c r="B5429" t="s">
        <v>48651</v>
      </c>
      <c r="C5429" t="s">
        <v>48652</v>
      </c>
      <c r="F5429" t="s">
        <v>1161</v>
      </c>
      <c r="G5429">
        <v>1099.05</v>
      </c>
    </row>
    <row r="5431" spans="1:7">
      <c r="A5431" t="s">
        <v>48653</v>
      </c>
      <c r="B5431" t="s">
        <v>48654</v>
      </c>
      <c r="G5431">
        <v>11478.76</v>
      </c>
    </row>
    <row r="5432" spans="1:7">
      <c r="A5432" t="s">
        <v>48655</v>
      </c>
      <c r="B5432" t="s">
        <v>48656</v>
      </c>
      <c r="C5432" t="s">
        <v>48657</v>
      </c>
      <c r="F5432" t="s">
        <v>60</v>
      </c>
      <c r="G5432">
        <v>32.49</v>
      </c>
    </row>
    <row r="5434" spans="1:7">
      <c r="A5434" t="s">
        <v>48658</v>
      </c>
      <c r="B5434" t="s">
        <v>48659</v>
      </c>
      <c r="C5434" t="s">
        <v>48660</v>
      </c>
      <c r="F5434" t="s">
        <v>60</v>
      </c>
      <c r="G5434">
        <v>47.34</v>
      </c>
    </row>
    <row r="5436" spans="1:7">
      <c r="A5436" t="s">
        <v>48661</v>
      </c>
      <c r="B5436" t="s">
        <v>48662</v>
      </c>
      <c r="C5436" t="s">
        <v>48663</v>
      </c>
      <c r="F5436" t="s">
        <v>60</v>
      </c>
      <c r="G5436">
        <v>52</v>
      </c>
    </row>
    <row r="5438" spans="1:7">
      <c r="A5438" t="s">
        <v>48664</v>
      </c>
      <c r="B5438" t="s">
        <v>48665</v>
      </c>
      <c r="C5438" t="s">
        <v>48666</v>
      </c>
      <c r="F5438" t="s">
        <v>60</v>
      </c>
      <c r="G5438">
        <v>55.9</v>
      </c>
    </row>
    <row r="5440" spans="1:7">
      <c r="A5440" t="s">
        <v>48667</v>
      </c>
      <c r="B5440" t="s">
        <v>48668</v>
      </c>
      <c r="C5440" t="s">
        <v>48669</v>
      </c>
      <c r="F5440" t="s">
        <v>60</v>
      </c>
      <c r="G5440">
        <v>67.09</v>
      </c>
    </row>
    <row r="5442" spans="1:7">
      <c r="A5442" t="s">
        <v>48670</v>
      </c>
      <c r="B5442" t="s">
        <v>48671</v>
      </c>
      <c r="C5442" t="s">
        <v>48672</v>
      </c>
      <c r="F5442" t="s">
        <v>60</v>
      </c>
      <c r="G5442">
        <v>71.489999999999995</v>
      </c>
    </row>
    <row r="5444" spans="1:7">
      <c r="A5444" t="s">
        <v>48673</v>
      </c>
      <c r="B5444" t="s">
        <v>48674</v>
      </c>
      <c r="C5444" t="s">
        <v>48675</v>
      </c>
      <c r="F5444" t="s">
        <v>60</v>
      </c>
      <c r="G5444">
        <v>81.459999999999994</v>
      </c>
    </row>
    <row r="5446" spans="1:7">
      <c r="A5446" t="s">
        <v>48676</v>
      </c>
      <c r="B5446" t="s">
        <v>48677</v>
      </c>
      <c r="C5446" t="s">
        <v>48678</v>
      </c>
      <c r="F5446" t="s">
        <v>60</v>
      </c>
      <c r="G5446">
        <v>91.95</v>
      </c>
    </row>
    <row r="5448" spans="1:7">
      <c r="A5448" t="s">
        <v>48679</v>
      </c>
      <c r="B5448" t="s">
        <v>48680</v>
      </c>
      <c r="C5448" t="s">
        <v>48681</v>
      </c>
      <c r="F5448" t="s">
        <v>60</v>
      </c>
      <c r="G5448">
        <v>205.35</v>
      </c>
    </row>
    <row r="5450" spans="1:7">
      <c r="A5450" t="s">
        <v>48682</v>
      </c>
      <c r="B5450" t="s">
        <v>48683</v>
      </c>
      <c r="C5450" t="s">
        <v>48684</v>
      </c>
      <c r="F5450" t="s">
        <v>60</v>
      </c>
      <c r="G5450">
        <v>208.67</v>
      </c>
    </row>
    <row r="5452" spans="1:7">
      <c r="A5452" t="s">
        <v>48685</v>
      </c>
      <c r="B5452" t="s">
        <v>48686</v>
      </c>
      <c r="C5452" t="s">
        <v>48687</v>
      </c>
      <c r="F5452" t="s">
        <v>60</v>
      </c>
      <c r="G5452">
        <v>218.38</v>
      </c>
    </row>
    <row r="5454" spans="1:7">
      <c r="A5454" t="s">
        <v>48688</v>
      </c>
      <c r="B5454" t="s">
        <v>48689</v>
      </c>
      <c r="C5454" t="s">
        <v>48690</v>
      </c>
      <c r="F5454" t="s">
        <v>60</v>
      </c>
      <c r="G5454">
        <v>162.88999999999999</v>
      </c>
    </row>
    <row r="5456" spans="1:7">
      <c r="A5456" t="s">
        <v>48691</v>
      </c>
      <c r="B5456" t="s">
        <v>48692</v>
      </c>
      <c r="C5456" t="s">
        <v>48693</v>
      </c>
      <c r="F5456" t="s">
        <v>60</v>
      </c>
      <c r="G5456">
        <v>181</v>
      </c>
    </row>
    <row r="5458" spans="1:7">
      <c r="A5458" t="s">
        <v>48694</v>
      </c>
      <c r="B5458" t="s">
        <v>48695</v>
      </c>
      <c r="C5458" t="s">
        <v>48696</v>
      </c>
      <c r="F5458" t="s">
        <v>60</v>
      </c>
      <c r="G5458">
        <v>252.11</v>
      </c>
    </row>
    <row r="5460" spans="1:7">
      <c r="A5460" t="s">
        <v>48697</v>
      </c>
      <c r="B5460" t="s">
        <v>48698</v>
      </c>
      <c r="C5460" t="s">
        <v>48699</v>
      </c>
      <c r="F5460" t="s">
        <v>60</v>
      </c>
      <c r="G5460">
        <v>289.08</v>
      </c>
    </row>
    <row r="5462" spans="1:7">
      <c r="A5462" t="s">
        <v>48700</v>
      </c>
      <c r="B5462" t="s">
        <v>48701</v>
      </c>
      <c r="C5462" t="s">
        <v>48702</v>
      </c>
      <c r="F5462" t="s">
        <v>1161</v>
      </c>
      <c r="G5462">
        <v>517.55999999999995</v>
      </c>
    </row>
    <row r="5464" spans="1:7">
      <c r="A5464" t="s">
        <v>48703</v>
      </c>
      <c r="B5464" t="s">
        <v>48704</v>
      </c>
      <c r="C5464" t="s">
        <v>48705</v>
      </c>
      <c r="F5464" t="s">
        <v>1161</v>
      </c>
      <c r="G5464">
        <v>583.25</v>
      </c>
    </row>
    <row r="5466" spans="1:7">
      <c r="A5466" t="s">
        <v>48706</v>
      </c>
      <c r="B5466" t="s">
        <v>48707</v>
      </c>
      <c r="C5466" t="s">
        <v>48708</v>
      </c>
      <c r="F5466" t="s">
        <v>1161</v>
      </c>
      <c r="G5466">
        <v>675.67</v>
      </c>
    </row>
    <row r="5468" spans="1:7">
      <c r="A5468" t="s">
        <v>48709</v>
      </c>
      <c r="B5468" t="s">
        <v>48710</v>
      </c>
      <c r="C5468" t="s">
        <v>48711</v>
      </c>
      <c r="F5468" t="s">
        <v>1161</v>
      </c>
      <c r="G5468">
        <v>1327.36</v>
      </c>
    </row>
    <row r="5470" spans="1:7">
      <c r="A5470" t="s">
        <v>48712</v>
      </c>
      <c r="B5470" t="s">
        <v>48713</v>
      </c>
      <c r="C5470" t="s">
        <v>48714</v>
      </c>
      <c r="F5470" t="s">
        <v>1161</v>
      </c>
      <c r="G5470">
        <v>1646.08</v>
      </c>
    </row>
    <row r="5472" spans="1:7">
      <c r="A5472" t="s">
        <v>48715</v>
      </c>
      <c r="B5472" t="s">
        <v>48716</v>
      </c>
      <c r="C5472" t="s">
        <v>48717</v>
      </c>
      <c r="F5472" t="s">
        <v>1161</v>
      </c>
      <c r="G5472">
        <v>2041.2</v>
      </c>
    </row>
    <row r="5474" spans="1:7">
      <c r="A5474" t="s">
        <v>48718</v>
      </c>
      <c r="B5474" t="s">
        <v>48719</v>
      </c>
      <c r="C5474" t="s">
        <v>48720</v>
      </c>
      <c r="F5474" t="s">
        <v>1161</v>
      </c>
      <c r="G5474">
        <v>2294.66</v>
      </c>
    </row>
    <row r="5476" spans="1:7">
      <c r="A5476" t="s">
        <v>48721</v>
      </c>
      <c r="B5476" t="s">
        <v>48722</v>
      </c>
      <c r="C5476" t="s">
        <v>48723</v>
      </c>
      <c r="F5476" t="s">
        <v>2885</v>
      </c>
      <c r="G5476">
        <v>142.65</v>
      </c>
    </row>
    <row r="5478" spans="1:7">
      <c r="A5478" t="s">
        <v>48724</v>
      </c>
      <c r="B5478" t="s">
        <v>48725</v>
      </c>
      <c r="C5478" t="s">
        <v>48726</v>
      </c>
      <c r="F5478" t="s">
        <v>2885</v>
      </c>
      <c r="G5478">
        <v>71.88</v>
      </c>
    </row>
    <row r="5480" spans="1:7">
      <c r="A5480" t="s">
        <v>48727</v>
      </c>
      <c r="B5480" t="s">
        <v>48728</v>
      </c>
      <c r="C5480" t="s">
        <v>48729</v>
      </c>
      <c r="F5480" t="s">
        <v>2885</v>
      </c>
      <c r="G5480">
        <v>52.16</v>
      </c>
    </row>
    <row r="5482" spans="1:7">
      <c r="A5482" t="s">
        <v>48730</v>
      </c>
      <c r="B5482" t="s">
        <v>48731</v>
      </c>
      <c r="C5482" t="s">
        <v>48732</v>
      </c>
      <c r="F5482" t="s">
        <v>2885</v>
      </c>
      <c r="G5482">
        <v>43.9</v>
      </c>
    </row>
    <row r="5484" spans="1:7">
      <c r="A5484" t="s">
        <v>48733</v>
      </c>
      <c r="B5484" t="s">
        <v>48734</v>
      </c>
      <c r="C5484" t="s">
        <v>48735</v>
      </c>
      <c r="F5484" t="s">
        <v>2885</v>
      </c>
      <c r="G5484">
        <v>25.06</v>
      </c>
    </row>
    <row r="5486" spans="1:7">
      <c r="A5486" t="s">
        <v>48736</v>
      </c>
      <c r="B5486" t="s">
        <v>48737</v>
      </c>
      <c r="C5486" t="s">
        <v>48738</v>
      </c>
      <c r="F5486" t="s">
        <v>2885</v>
      </c>
      <c r="G5486">
        <v>21.81</v>
      </c>
    </row>
    <row r="5488" spans="1:7">
      <c r="A5488" t="s">
        <v>48739</v>
      </c>
      <c r="B5488" t="s">
        <v>48740</v>
      </c>
      <c r="C5488" t="s">
        <v>48741</v>
      </c>
      <c r="F5488" t="s">
        <v>2885</v>
      </c>
      <c r="G5488">
        <v>18.32</v>
      </c>
    </row>
    <row r="5490" spans="1:7">
      <c r="A5490" t="s">
        <v>48742</v>
      </c>
      <c r="B5490" t="s">
        <v>48743</v>
      </c>
      <c r="G5490">
        <v>1161.6099999999999</v>
      </c>
    </row>
    <row r="5491" spans="1:7">
      <c r="A5491" t="s">
        <v>48744</v>
      </c>
      <c r="B5491" t="s">
        <v>48745</v>
      </c>
      <c r="C5491" t="s">
        <v>48746</v>
      </c>
      <c r="F5491" t="s">
        <v>223</v>
      </c>
      <c r="G5491">
        <v>80.88</v>
      </c>
    </row>
    <row r="5493" spans="1:7">
      <c r="A5493" t="s">
        <v>48747</v>
      </c>
      <c r="B5493" t="s">
        <v>48748</v>
      </c>
      <c r="C5493" t="s">
        <v>48749</v>
      </c>
      <c r="F5493" t="s">
        <v>223</v>
      </c>
      <c r="G5493">
        <v>89.72</v>
      </c>
    </row>
    <row r="5495" spans="1:7">
      <c r="A5495" t="s">
        <v>48750</v>
      </c>
      <c r="B5495" t="s">
        <v>48751</v>
      </c>
      <c r="C5495" t="s">
        <v>48752</v>
      </c>
      <c r="F5495" t="s">
        <v>223</v>
      </c>
      <c r="G5495">
        <v>32.119999999999997</v>
      </c>
    </row>
    <row r="5497" spans="1:7">
      <c r="A5497" t="s">
        <v>48753</v>
      </c>
      <c r="B5497" t="s">
        <v>48754</v>
      </c>
      <c r="C5497" t="s">
        <v>48755</v>
      </c>
      <c r="F5497" t="s">
        <v>223</v>
      </c>
      <c r="G5497">
        <v>35.6</v>
      </c>
    </row>
    <row r="5499" spans="1:7">
      <c r="A5499" t="s">
        <v>48756</v>
      </c>
      <c r="B5499" t="s">
        <v>48757</v>
      </c>
      <c r="C5499" t="s">
        <v>48758</v>
      </c>
      <c r="F5499" t="s">
        <v>223</v>
      </c>
      <c r="G5499">
        <v>118.39</v>
      </c>
    </row>
    <row r="5501" spans="1:7">
      <c r="A5501" t="s">
        <v>48759</v>
      </c>
      <c r="B5501" t="s">
        <v>48760</v>
      </c>
      <c r="C5501" t="s">
        <v>48761</v>
      </c>
      <c r="F5501" t="s">
        <v>223</v>
      </c>
      <c r="G5501">
        <v>120.43</v>
      </c>
    </row>
    <row r="5503" spans="1:7">
      <c r="A5503" t="s">
        <v>48762</v>
      </c>
      <c r="B5503" t="s">
        <v>48763</v>
      </c>
      <c r="C5503" t="s">
        <v>48764</v>
      </c>
      <c r="F5503" t="s">
        <v>223</v>
      </c>
      <c r="G5503">
        <v>138.09</v>
      </c>
    </row>
    <row r="5505" spans="1:7">
      <c r="A5505" t="s">
        <v>48765</v>
      </c>
      <c r="B5505" t="s">
        <v>48766</v>
      </c>
      <c r="C5505" t="s">
        <v>48767</v>
      </c>
      <c r="F5505" t="s">
        <v>223</v>
      </c>
      <c r="G5505">
        <v>234.53</v>
      </c>
    </row>
    <row r="5507" spans="1:7">
      <c r="A5507" t="s">
        <v>48768</v>
      </c>
      <c r="B5507" t="s">
        <v>48769</v>
      </c>
      <c r="C5507" t="s">
        <v>48770</v>
      </c>
      <c r="F5507" t="s">
        <v>223</v>
      </c>
      <c r="G5507">
        <v>43.63</v>
      </c>
    </row>
    <row r="5509" spans="1:7">
      <c r="A5509" t="s">
        <v>48771</v>
      </c>
      <c r="B5509" t="s">
        <v>48772</v>
      </c>
      <c r="C5509" t="s">
        <v>48773</v>
      </c>
      <c r="F5509" t="s">
        <v>223</v>
      </c>
      <c r="G5509">
        <v>141.1</v>
      </c>
    </row>
    <row r="5511" spans="1:7">
      <c r="A5511" t="s">
        <v>48774</v>
      </c>
      <c r="B5511" t="s">
        <v>48775</v>
      </c>
      <c r="C5511" t="s">
        <v>48776</v>
      </c>
      <c r="F5511" t="s">
        <v>223</v>
      </c>
      <c r="G5511">
        <v>14.67</v>
      </c>
    </row>
    <row r="5513" spans="1:7">
      <c r="A5513" t="s">
        <v>48777</v>
      </c>
      <c r="B5513" t="s">
        <v>48778</v>
      </c>
      <c r="C5513" t="s">
        <v>48779</v>
      </c>
      <c r="F5513" t="s">
        <v>223</v>
      </c>
      <c r="G5513">
        <v>25.87</v>
      </c>
    </row>
    <row r="5515" spans="1:7">
      <c r="A5515" t="s">
        <v>48780</v>
      </c>
      <c r="B5515" t="s">
        <v>48781</v>
      </c>
      <c r="C5515" t="s">
        <v>48782</v>
      </c>
      <c r="F5515" t="s">
        <v>223</v>
      </c>
      <c r="G5515">
        <v>40.93</v>
      </c>
    </row>
    <row r="5517" spans="1:7">
      <c r="A5517" t="s">
        <v>48783</v>
      </c>
      <c r="B5517" t="s">
        <v>48784</v>
      </c>
      <c r="C5517" t="s">
        <v>48785</v>
      </c>
      <c r="F5517" t="s">
        <v>223</v>
      </c>
      <c r="G5517">
        <v>45.65</v>
      </c>
    </row>
    <row r="5519" spans="1:7">
      <c r="A5519" t="s">
        <v>48786</v>
      </c>
      <c r="B5519" t="s">
        <v>48787</v>
      </c>
      <c r="G5519">
        <v>4110.3999999999996</v>
      </c>
    </row>
    <row r="5520" spans="1:7">
      <c r="A5520" t="s">
        <v>48788</v>
      </c>
      <c r="B5520" t="s">
        <v>48789</v>
      </c>
      <c r="C5520" t="s">
        <v>48790</v>
      </c>
      <c r="F5520" t="s">
        <v>223</v>
      </c>
      <c r="G5520">
        <v>77.23</v>
      </c>
    </row>
    <row r="5521" spans="1:7">
      <c r="A5521" t="s">
        <v>48791</v>
      </c>
      <c r="B5521" t="s">
        <v>48792</v>
      </c>
      <c r="C5521" t="s">
        <v>48793</v>
      </c>
      <c r="F5521" t="s">
        <v>60</v>
      </c>
      <c r="G5521">
        <v>36.72</v>
      </c>
    </row>
    <row r="5522" spans="1:7">
      <c r="A5522" t="s">
        <v>48794</v>
      </c>
      <c r="B5522" t="s">
        <v>48795</v>
      </c>
      <c r="C5522" t="s">
        <v>48796</v>
      </c>
      <c r="F5522" t="s">
        <v>1161</v>
      </c>
      <c r="G5522">
        <v>967.09</v>
      </c>
    </row>
    <row r="5524" spans="1:7">
      <c r="A5524" t="s">
        <v>48797</v>
      </c>
      <c r="B5524" t="s">
        <v>48798</v>
      </c>
      <c r="C5524" t="s">
        <v>48799</v>
      </c>
      <c r="F5524" t="s">
        <v>1161</v>
      </c>
      <c r="G5524">
        <v>859.67</v>
      </c>
    </row>
    <row r="5526" spans="1:7">
      <c r="A5526" t="s">
        <v>48800</v>
      </c>
      <c r="B5526" t="s">
        <v>48801</v>
      </c>
      <c r="C5526" t="s">
        <v>48802</v>
      </c>
      <c r="F5526" t="s">
        <v>1161</v>
      </c>
      <c r="G5526">
        <v>1049.47</v>
      </c>
    </row>
    <row r="5528" spans="1:7">
      <c r="A5528" t="s">
        <v>48803</v>
      </c>
      <c r="B5528" t="s">
        <v>48804</v>
      </c>
      <c r="C5528" t="s">
        <v>48805</v>
      </c>
      <c r="F5528" t="s">
        <v>1161</v>
      </c>
      <c r="G5528">
        <v>361.62</v>
      </c>
    </row>
    <row r="5530" spans="1:7">
      <c r="A5530" t="s">
        <v>48806</v>
      </c>
      <c r="B5530" t="s">
        <v>48807</v>
      </c>
      <c r="C5530" t="s">
        <v>48808</v>
      </c>
      <c r="F5530" t="s">
        <v>223</v>
      </c>
      <c r="G5530">
        <v>111.56</v>
      </c>
    </row>
    <row r="5532" spans="1:7">
      <c r="A5532" t="s">
        <v>48809</v>
      </c>
      <c r="B5532" t="s">
        <v>48810</v>
      </c>
      <c r="C5532" t="s">
        <v>48811</v>
      </c>
      <c r="F5532" t="s">
        <v>1161</v>
      </c>
      <c r="G5532">
        <v>237.65</v>
      </c>
    </row>
    <row r="5534" spans="1:7">
      <c r="A5534" t="s">
        <v>48812</v>
      </c>
      <c r="B5534" t="s">
        <v>48813</v>
      </c>
      <c r="C5534" t="s">
        <v>48814</v>
      </c>
      <c r="F5534" t="s">
        <v>1161</v>
      </c>
      <c r="G5534">
        <v>62.38</v>
      </c>
    </row>
    <row r="5535" spans="1:7">
      <c r="A5535" t="s">
        <v>48815</v>
      </c>
      <c r="B5535" t="s">
        <v>48816</v>
      </c>
      <c r="C5535" t="s">
        <v>48817</v>
      </c>
      <c r="F5535" t="s">
        <v>1161</v>
      </c>
      <c r="G5535">
        <v>33.06</v>
      </c>
    </row>
    <row r="5537" spans="1:7">
      <c r="A5537" t="s">
        <v>48818</v>
      </c>
      <c r="B5537" t="s">
        <v>48819</v>
      </c>
      <c r="C5537" t="s">
        <v>48820</v>
      </c>
      <c r="F5537" t="s">
        <v>1161</v>
      </c>
      <c r="G5537">
        <v>35.31</v>
      </c>
    </row>
    <row r="5539" spans="1:7">
      <c r="A5539" t="s">
        <v>48821</v>
      </c>
      <c r="B5539" t="s">
        <v>48822</v>
      </c>
      <c r="C5539" t="s">
        <v>48823</v>
      </c>
      <c r="F5539" t="s">
        <v>1161</v>
      </c>
      <c r="G5539">
        <v>36.99</v>
      </c>
    </row>
    <row r="5541" spans="1:7">
      <c r="A5541" t="s">
        <v>48824</v>
      </c>
      <c r="B5541" t="s">
        <v>48825</v>
      </c>
      <c r="C5541" t="s">
        <v>48826</v>
      </c>
      <c r="F5541" t="s">
        <v>1161</v>
      </c>
      <c r="G5541">
        <v>43.16</v>
      </c>
    </row>
    <row r="5543" spans="1:7">
      <c r="A5543" t="s">
        <v>48827</v>
      </c>
      <c r="B5543" t="s">
        <v>48828</v>
      </c>
      <c r="C5543" t="s">
        <v>48829</v>
      </c>
      <c r="F5543" t="s">
        <v>1161</v>
      </c>
      <c r="G5543">
        <v>45.93</v>
      </c>
    </row>
    <row r="5545" spans="1:7">
      <c r="A5545" t="s">
        <v>48830</v>
      </c>
      <c r="B5545" t="s">
        <v>48831</v>
      </c>
      <c r="C5545" t="s">
        <v>48832</v>
      </c>
      <c r="F5545" t="s">
        <v>1161</v>
      </c>
      <c r="G5545">
        <v>48.91</v>
      </c>
    </row>
    <row r="5547" spans="1:7">
      <c r="A5547" t="s">
        <v>48833</v>
      </c>
      <c r="B5547" t="s">
        <v>48834</v>
      </c>
      <c r="C5547" t="s">
        <v>48835</v>
      </c>
      <c r="F5547" t="s">
        <v>1161</v>
      </c>
      <c r="G5547">
        <v>57.43</v>
      </c>
    </row>
    <row r="5549" spans="1:7">
      <c r="A5549" t="s">
        <v>48836</v>
      </c>
      <c r="B5549" t="s">
        <v>48837</v>
      </c>
      <c r="C5549" t="s">
        <v>48838</v>
      </c>
      <c r="F5549" t="s">
        <v>1161</v>
      </c>
      <c r="G5549">
        <v>46.22</v>
      </c>
    </row>
    <row r="5550" spans="1:7">
      <c r="A5550" t="s">
        <v>48839</v>
      </c>
      <c r="B5550" t="s">
        <v>48840</v>
      </c>
      <c r="G5550">
        <v>9725.93</v>
      </c>
    </row>
    <row r="5551" spans="1:7">
      <c r="A5551" t="s">
        <v>48841</v>
      </c>
      <c r="B5551" t="s">
        <v>48842</v>
      </c>
      <c r="G5551">
        <v>127.69</v>
      </c>
    </row>
    <row r="5552" spans="1:7">
      <c r="A5552" t="s">
        <v>48843</v>
      </c>
      <c r="B5552" t="s">
        <v>48844</v>
      </c>
      <c r="C5552" t="s">
        <v>48845</v>
      </c>
      <c r="F5552" t="s">
        <v>43683</v>
      </c>
      <c r="G5552">
        <v>41.67</v>
      </c>
    </row>
    <row r="5553" spans="1:7">
      <c r="A5553" t="s">
        <v>48846</v>
      </c>
      <c r="B5553" t="s">
        <v>48847</v>
      </c>
      <c r="C5553" t="s">
        <v>48848</v>
      </c>
      <c r="F5553" t="s">
        <v>43683</v>
      </c>
      <c r="G5553">
        <v>40.29</v>
      </c>
    </row>
    <row r="5554" spans="1:7">
      <c r="A5554" t="s">
        <v>48849</v>
      </c>
      <c r="B5554" t="s">
        <v>48850</v>
      </c>
      <c r="C5554" t="s">
        <v>48851</v>
      </c>
      <c r="F5554" t="s">
        <v>60</v>
      </c>
      <c r="G5554">
        <v>34.26</v>
      </c>
    </row>
    <row r="5556" spans="1:7">
      <c r="A5556" t="s">
        <v>48852</v>
      </c>
      <c r="B5556" t="s">
        <v>48853</v>
      </c>
      <c r="C5556" t="s">
        <v>48854</v>
      </c>
      <c r="F5556" t="s">
        <v>60</v>
      </c>
      <c r="G5556">
        <v>11.47</v>
      </c>
    </row>
    <row r="5557" spans="1:7">
      <c r="A5557" t="s">
        <v>48855</v>
      </c>
      <c r="B5557" t="s">
        <v>38579</v>
      </c>
      <c r="G5557">
        <v>1878.46</v>
      </c>
    </row>
    <row r="5558" spans="1:7">
      <c r="A5558" t="s">
        <v>48856</v>
      </c>
      <c r="B5558" t="s">
        <v>48857</v>
      </c>
      <c r="C5558" t="s">
        <v>48858</v>
      </c>
      <c r="F5558" t="s">
        <v>223</v>
      </c>
      <c r="G5558">
        <v>122.37</v>
      </c>
    </row>
    <row r="5560" spans="1:7">
      <c r="A5560" t="s">
        <v>48859</v>
      </c>
      <c r="B5560" t="s">
        <v>48860</v>
      </c>
      <c r="C5560" t="s">
        <v>48861</v>
      </c>
      <c r="F5560" t="s">
        <v>14590</v>
      </c>
      <c r="G5560">
        <v>1351.16</v>
      </c>
    </row>
    <row r="5561" spans="1:7">
      <c r="A5561" t="s">
        <v>48862</v>
      </c>
      <c r="B5561" t="s">
        <v>48863</v>
      </c>
      <c r="C5561" t="s">
        <v>48864</v>
      </c>
      <c r="F5561" t="s">
        <v>60</v>
      </c>
      <c r="G5561">
        <v>227.23</v>
      </c>
    </row>
    <row r="5562" spans="1:7">
      <c r="A5562" t="s">
        <v>48865</v>
      </c>
      <c r="B5562" t="s">
        <v>48866</v>
      </c>
      <c r="C5562" t="s">
        <v>48867</v>
      </c>
      <c r="F5562" t="s">
        <v>1161</v>
      </c>
      <c r="G5562">
        <v>35.97</v>
      </c>
    </row>
    <row r="5563" spans="1:7">
      <c r="A5563" t="s">
        <v>48868</v>
      </c>
      <c r="B5563" t="s">
        <v>48869</v>
      </c>
      <c r="C5563" t="s">
        <v>48870</v>
      </c>
      <c r="F5563" t="s">
        <v>1161</v>
      </c>
      <c r="G5563">
        <v>141.72999999999999</v>
      </c>
    </row>
    <row r="5564" spans="1:7">
      <c r="A5564" t="s">
        <v>48871</v>
      </c>
      <c r="B5564" t="s">
        <v>48872</v>
      </c>
      <c r="G5564">
        <v>4767.99</v>
      </c>
    </row>
    <row r="5565" spans="1:7">
      <c r="A5565" t="s">
        <v>48873</v>
      </c>
      <c r="B5565" t="s">
        <v>48874</v>
      </c>
      <c r="C5565" t="s">
        <v>48875</v>
      </c>
      <c r="F5565" t="s">
        <v>1161</v>
      </c>
      <c r="G5565">
        <v>695.64</v>
      </c>
    </row>
    <row r="5566" spans="1:7">
      <c r="A5566" t="s">
        <v>48876</v>
      </c>
      <c r="B5566" t="s">
        <v>48877</v>
      </c>
      <c r="C5566" t="s">
        <v>48878</v>
      </c>
      <c r="F5566" t="s">
        <v>1161</v>
      </c>
      <c r="G5566">
        <v>1222.46</v>
      </c>
    </row>
    <row r="5567" spans="1:7">
      <c r="A5567" t="s">
        <v>48879</v>
      </c>
      <c r="B5567" t="s">
        <v>48880</v>
      </c>
      <c r="C5567" t="s">
        <v>48881</v>
      </c>
      <c r="F5567" t="s">
        <v>1161</v>
      </c>
      <c r="G5567">
        <v>1609.41</v>
      </c>
    </row>
    <row r="5568" spans="1:7">
      <c r="A5568" t="s">
        <v>48882</v>
      </c>
      <c r="B5568" t="s">
        <v>48883</v>
      </c>
      <c r="C5568" t="s">
        <v>48884</v>
      </c>
      <c r="F5568" t="s">
        <v>1161</v>
      </c>
      <c r="G5568">
        <v>601.6</v>
      </c>
    </row>
    <row r="5569" spans="1:7">
      <c r="A5569" t="s">
        <v>48885</v>
      </c>
      <c r="B5569" t="s">
        <v>48886</v>
      </c>
      <c r="C5569" t="s">
        <v>48887</v>
      </c>
      <c r="F5569" t="s">
        <v>43683</v>
      </c>
      <c r="G5569">
        <v>133.07</v>
      </c>
    </row>
    <row r="5570" spans="1:7">
      <c r="A5570" t="s">
        <v>48888</v>
      </c>
      <c r="B5570" t="s">
        <v>48889</v>
      </c>
      <c r="C5570" t="s">
        <v>48890</v>
      </c>
      <c r="F5570" t="s">
        <v>43683</v>
      </c>
      <c r="G5570">
        <v>144.81</v>
      </c>
    </row>
    <row r="5571" spans="1:7">
      <c r="A5571" t="s">
        <v>48891</v>
      </c>
      <c r="B5571" t="s">
        <v>48892</v>
      </c>
      <c r="C5571" t="s">
        <v>48893</v>
      </c>
      <c r="F5571" t="s">
        <v>1161</v>
      </c>
      <c r="G5571">
        <v>203.43</v>
      </c>
    </row>
    <row r="5572" spans="1:7">
      <c r="A5572" t="s">
        <v>48894</v>
      </c>
      <c r="B5572" t="s">
        <v>48895</v>
      </c>
      <c r="C5572" t="s">
        <v>48896</v>
      </c>
      <c r="F5572" t="s">
        <v>223</v>
      </c>
      <c r="G5572">
        <v>157.57</v>
      </c>
    </row>
    <row r="5573" spans="1:7">
      <c r="A5573" t="s">
        <v>48897</v>
      </c>
      <c r="B5573" t="s">
        <v>39617</v>
      </c>
      <c r="G5573">
        <v>528.46</v>
      </c>
    </row>
    <row r="5574" spans="1:7">
      <c r="A5574" t="s">
        <v>48898</v>
      </c>
      <c r="B5574" t="s">
        <v>48899</v>
      </c>
      <c r="C5574" t="s">
        <v>48900</v>
      </c>
      <c r="F5574" t="s">
        <v>1161</v>
      </c>
      <c r="G5574">
        <v>85.45</v>
      </c>
    </row>
    <row r="5576" spans="1:7">
      <c r="A5576" t="s">
        <v>48901</v>
      </c>
      <c r="B5576" t="s">
        <v>48902</v>
      </c>
      <c r="C5576" t="s">
        <v>48903</v>
      </c>
      <c r="F5576" t="s">
        <v>1161</v>
      </c>
      <c r="G5576">
        <v>56.19</v>
      </c>
    </row>
    <row r="5577" spans="1:7">
      <c r="A5577" t="s">
        <v>48904</v>
      </c>
      <c r="B5577" t="s">
        <v>48905</v>
      </c>
      <c r="C5577" t="s">
        <v>48906</v>
      </c>
      <c r="F5577" t="s">
        <v>223</v>
      </c>
      <c r="G5577">
        <v>238.27</v>
      </c>
    </row>
    <row r="5579" spans="1:7">
      <c r="A5579" t="s">
        <v>48907</v>
      </c>
      <c r="B5579" t="s">
        <v>48908</v>
      </c>
      <c r="C5579" t="s">
        <v>48909</v>
      </c>
      <c r="F5579" t="s">
        <v>223</v>
      </c>
      <c r="G5579">
        <v>148.55000000000001</v>
      </c>
    </row>
    <row r="5581" spans="1:7">
      <c r="A5581" t="s">
        <v>48910</v>
      </c>
      <c r="B5581" t="s">
        <v>48911</v>
      </c>
      <c r="G5581">
        <v>788.48</v>
      </c>
    </row>
    <row r="5582" spans="1:7">
      <c r="A5582" t="s">
        <v>48912</v>
      </c>
      <c r="B5582" t="s">
        <v>48913</v>
      </c>
      <c r="C5582" t="s">
        <v>48914</v>
      </c>
      <c r="F5582" t="s">
        <v>60</v>
      </c>
      <c r="G5582">
        <v>13.66</v>
      </c>
    </row>
    <row r="5584" spans="1:7">
      <c r="A5584" t="s">
        <v>48915</v>
      </c>
      <c r="B5584" t="s">
        <v>48916</v>
      </c>
      <c r="C5584" t="s">
        <v>48917</v>
      </c>
      <c r="F5584" t="s">
        <v>1161</v>
      </c>
      <c r="G5584">
        <v>20.13</v>
      </c>
    </row>
    <row r="5586" spans="1:7">
      <c r="A5586" t="s">
        <v>48918</v>
      </c>
      <c r="B5586" t="s">
        <v>48919</v>
      </c>
      <c r="C5586" t="s">
        <v>48920</v>
      </c>
      <c r="F5586" t="s">
        <v>1161</v>
      </c>
      <c r="G5586">
        <v>17.66</v>
      </c>
    </row>
    <row r="5588" spans="1:7">
      <c r="A5588" t="s">
        <v>48921</v>
      </c>
      <c r="B5588" t="s">
        <v>48922</v>
      </c>
      <c r="C5588" t="s">
        <v>48923</v>
      </c>
      <c r="F5588" t="s">
        <v>1161</v>
      </c>
      <c r="G5588">
        <v>21.89</v>
      </c>
    </row>
    <row r="5590" spans="1:7">
      <c r="A5590" t="s">
        <v>48924</v>
      </c>
      <c r="B5590" t="s">
        <v>48925</v>
      </c>
      <c r="C5590" t="s">
        <v>48926</v>
      </c>
      <c r="F5590" t="s">
        <v>223</v>
      </c>
      <c r="G5590">
        <v>550.69000000000005</v>
      </c>
    </row>
    <row r="5592" spans="1:7">
      <c r="A5592" t="s">
        <v>48927</v>
      </c>
      <c r="B5592" t="s">
        <v>48928</v>
      </c>
      <c r="C5592" t="s">
        <v>48929</v>
      </c>
      <c r="F5592" t="s">
        <v>1161</v>
      </c>
      <c r="G5592">
        <v>86.68</v>
      </c>
    </row>
    <row r="5593" spans="1:7">
      <c r="A5593" t="s">
        <v>48930</v>
      </c>
      <c r="B5593" t="s">
        <v>48931</v>
      </c>
      <c r="C5593" t="s">
        <v>48932</v>
      </c>
      <c r="F5593" t="s">
        <v>1161</v>
      </c>
      <c r="G5593">
        <v>20.23</v>
      </c>
    </row>
    <row r="5594" spans="1:7">
      <c r="A5594" t="s">
        <v>48933</v>
      </c>
      <c r="B5594" t="s">
        <v>48934</v>
      </c>
      <c r="C5594" t="s">
        <v>48935</v>
      </c>
      <c r="F5594" t="s">
        <v>1161</v>
      </c>
      <c r="G5594">
        <v>57.54</v>
      </c>
    </row>
    <row r="5595" spans="1:7">
      <c r="A5595" t="s">
        <v>48936</v>
      </c>
      <c r="B5595" t="s">
        <v>48787</v>
      </c>
      <c r="G5595">
        <v>1634.85</v>
      </c>
    </row>
    <row r="5596" spans="1:7">
      <c r="A5596" t="s">
        <v>48937</v>
      </c>
      <c r="B5596" t="s">
        <v>48938</v>
      </c>
      <c r="C5596" t="s">
        <v>48939</v>
      </c>
      <c r="F5596" t="s">
        <v>60</v>
      </c>
      <c r="G5596">
        <v>387.74</v>
      </c>
    </row>
    <row r="5597" spans="1:7">
      <c r="A5597" t="s">
        <v>48940</v>
      </c>
      <c r="B5597" t="s">
        <v>48941</v>
      </c>
      <c r="C5597" t="s">
        <v>48942</v>
      </c>
      <c r="F5597" t="s">
        <v>14590</v>
      </c>
      <c r="G5597">
        <v>1056.81</v>
      </c>
    </row>
    <row r="5598" spans="1:7">
      <c r="A5598" t="s">
        <v>48943</v>
      </c>
      <c r="B5598" t="s">
        <v>48944</v>
      </c>
      <c r="C5598" t="s">
        <v>48945</v>
      </c>
      <c r="F5598" t="s">
        <v>60</v>
      </c>
      <c r="G5598">
        <v>190.3</v>
      </c>
    </row>
    <row r="5600" spans="1:7">
      <c r="A5600" t="s">
        <v>48946</v>
      </c>
      <c r="B5600" t="s">
        <v>48947</v>
      </c>
      <c r="G5600">
        <v>237.02</v>
      </c>
    </row>
    <row r="5601" spans="1:7">
      <c r="A5601" t="s">
        <v>48948</v>
      </c>
      <c r="B5601" t="s">
        <v>48949</v>
      </c>
      <c r="G5601">
        <v>1.57</v>
      </c>
    </row>
    <row r="5602" spans="1:7">
      <c r="A5602" t="s">
        <v>48950</v>
      </c>
      <c r="B5602" t="s">
        <v>48951</v>
      </c>
      <c r="C5602" t="s">
        <v>48952</v>
      </c>
      <c r="F5602" t="s">
        <v>3418</v>
      </c>
      <c r="G5602">
        <v>1.57</v>
      </c>
    </row>
    <row r="5603" spans="1:7">
      <c r="A5603" t="s">
        <v>48953</v>
      </c>
      <c r="B5603" t="s">
        <v>48954</v>
      </c>
      <c r="G5603">
        <v>235.45</v>
      </c>
    </row>
    <row r="5604" spans="1:7">
      <c r="A5604" t="s">
        <v>48955</v>
      </c>
      <c r="B5604" t="s">
        <v>48956</v>
      </c>
      <c r="C5604" t="s">
        <v>48957</v>
      </c>
      <c r="F5604" t="s">
        <v>223</v>
      </c>
      <c r="G5604">
        <v>13.85</v>
      </c>
    </row>
    <row r="5605" spans="1:7">
      <c r="A5605" t="s">
        <v>48958</v>
      </c>
      <c r="B5605" t="s">
        <v>48959</v>
      </c>
      <c r="C5605" t="s">
        <v>48960</v>
      </c>
      <c r="F5605" t="s">
        <v>1161</v>
      </c>
      <c r="G5605">
        <v>162.08000000000001</v>
      </c>
    </row>
    <row r="5606" spans="1:7">
      <c r="A5606" t="s">
        <v>48961</v>
      </c>
      <c r="B5606" t="s">
        <v>48962</v>
      </c>
      <c r="C5606" t="s">
        <v>48963</v>
      </c>
      <c r="F5606" t="s">
        <v>223</v>
      </c>
      <c r="G5606">
        <v>1.52</v>
      </c>
    </row>
    <row r="5607" spans="1:7">
      <c r="A5607" t="s">
        <v>48964</v>
      </c>
      <c r="B5607" t="s">
        <v>48965</v>
      </c>
      <c r="C5607" t="s">
        <v>48966</v>
      </c>
      <c r="F5607" t="s">
        <v>223</v>
      </c>
      <c r="G5607">
        <v>10.15</v>
      </c>
    </row>
    <row r="5608" spans="1:7">
      <c r="A5608" t="s">
        <v>48967</v>
      </c>
      <c r="B5608" t="s">
        <v>48968</v>
      </c>
      <c r="C5608" t="s">
        <v>48969</v>
      </c>
      <c r="F5608" t="s">
        <v>223</v>
      </c>
      <c r="G5608">
        <v>9.08</v>
      </c>
    </row>
    <row r="5609" spans="1:7">
      <c r="A5609" t="s">
        <v>48970</v>
      </c>
      <c r="B5609" t="s">
        <v>48971</v>
      </c>
      <c r="C5609" t="s">
        <v>48972</v>
      </c>
      <c r="F5609" t="s">
        <v>223</v>
      </c>
      <c r="G5609">
        <v>12.16</v>
      </c>
    </row>
    <row r="5610" spans="1:7">
      <c r="A5610" t="s">
        <v>48973</v>
      </c>
      <c r="B5610" t="s">
        <v>48974</v>
      </c>
      <c r="C5610" t="s">
        <v>48975</v>
      </c>
      <c r="F5610" t="s">
        <v>223</v>
      </c>
      <c r="G5610">
        <v>14.18</v>
      </c>
    </row>
    <row r="5611" spans="1:7">
      <c r="A5611" t="s">
        <v>48976</v>
      </c>
      <c r="B5611" t="s">
        <v>48977</v>
      </c>
      <c r="C5611" t="s">
        <v>48978</v>
      </c>
      <c r="F5611" t="s">
        <v>223</v>
      </c>
      <c r="G5611">
        <v>12.43</v>
      </c>
    </row>
  </sheetDat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22"/>
  <sheetViews>
    <sheetView workbookViewId="0"/>
  </sheetViews>
  <sheetFormatPr defaultColWidth="9" defaultRowHeight="15"/>
  <sheetData>
    <row r="1" spans="1:4">
      <c r="B1" t="s">
        <v>48979</v>
      </c>
      <c r="D1" t="s">
        <v>48980</v>
      </c>
    </row>
    <row r="2" spans="1:4">
      <c r="D2" t="s">
        <v>48981</v>
      </c>
    </row>
    <row r="5" spans="1:4">
      <c r="A5" t="s">
        <v>48982</v>
      </c>
    </row>
    <row r="6" spans="1:4">
      <c r="A6" t="s">
        <v>48983</v>
      </c>
      <c r="B6" t="s">
        <v>2980</v>
      </c>
      <c r="C6" t="s">
        <v>2890</v>
      </c>
      <c r="D6" t="s">
        <v>48984</v>
      </c>
    </row>
    <row r="7" spans="1:4">
      <c r="A7" t="s">
        <v>48985</v>
      </c>
      <c r="B7" t="s">
        <v>48986</v>
      </c>
      <c r="C7" t="s">
        <v>48987</v>
      </c>
      <c r="D7">
        <v>4965.16</v>
      </c>
    </row>
    <row r="8" spans="1:4">
      <c r="A8" t="s">
        <v>48988</v>
      </c>
      <c r="B8" t="s">
        <v>48989</v>
      </c>
      <c r="C8" t="s">
        <v>48987</v>
      </c>
      <c r="D8">
        <v>5104.16</v>
      </c>
    </row>
    <row r="9" spans="1:4">
      <c r="A9" t="s">
        <v>48990</v>
      </c>
      <c r="B9" t="s">
        <v>48991</v>
      </c>
      <c r="C9" t="s">
        <v>48987</v>
      </c>
      <c r="D9">
        <v>3702.42</v>
      </c>
    </row>
    <row r="10" spans="1:4">
      <c r="A10" t="s">
        <v>48992</v>
      </c>
      <c r="B10" t="s">
        <v>48993</v>
      </c>
      <c r="C10" t="s">
        <v>48987</v>
      </c>
      <c r="D10">
        <v>3701.73</v>
      </c>
    </row>
    <row r="11" spans="1:4">
      <c r="A11" t="s">
        <v>48994</v>
      </c>
      <c r="B11" t="s">
        <v>48995</v>
      </c>
      <c r="C11" t="s">
        <v>48987</v>
      </c>
      <c r="D11">
        <v>3702.42</v>
      </c>
    </row>
    <row r="12" spans="1:4">
      <c r="A12" t="s">
        <v>48996</v>
      </c>
      <c r="B12" t="s">
        <v>48997</v>
      </c>
      <c r="C12" t="s">
        <v>48987</v>
      </c>
      <c r="D12">
        <v>5851.46</v>
      </c>
    </row>
    <row r="13" spans="1:4">
      <c r="A13" t="s">
        <v>48998</v>
      </c>
      <c r="B13" t="s">
        <v>48999</v>
      </c>
      <c r="C13" t="s">
        <v>49000</v>
      </c>
      <c r="D13">
        <v>11742.55</v>
      </c>
    </row>
    <row r="14" spans="1:4">
      <c r="A14" t="s">
        <v>49001</v>
      </c>
      <c r="B14" t="s">
        <v>49002</v>
      </c>
      <c r="C14" t="s">
        <v>49000</v>
      </c>
      <c r="D14">
        <v>170</v>
      </c>
    </row>
    <row r="15" spans="1:4">
      <c r="A15" t="s">
        <v>49003</v>
      </c>
      <c r="B15" t="s">
        <v>49004</v>
      </c>
      <c r="C15" t="s">
        <v>48987</v>
      </c>
      <c r="D15">
        <v>5848.14</v>
      </c>
    </row>
    <row r="16" spans="1:4">
      <c r="A16" t="s">
        <v>49005</v>
      </c>
      <c r="B16" t="s">
        <v>49006</v>
      </c>
      <c r="C16" t="s">
        <v>48987</v>
      </c>
      <c r="D16">
        <v>6963.71</v>
      </c>
    </row>
    <row r="17" spans="1:4">
      <c r="A17" t="s">
        <v>49007</v>
      </c>
      <c r="B17" t="s">
        <v>49008</v>
      </c>
      <c r="C17" t="s">
        <v>48987</v>
      </c>
      <c r="D17">
        <v>9302.5400000000009</v>
      </c>
    </row>
    <row r="18" spans="1:4">
      <c r="A18" t="s">
        <v>49009</v>
      </c>
      <c r="B18" t="s">
        <v>49010</v>
      </c>
      <c r="C18" t="s">
        <v>49011</v>
      </c>
      <c r="D18">
        <v>36639.33</v>
      </c>
    </row>
    <row r="19" spans="1:4">
      <c r="A19" t="s">
        <v>49012</v>
      </c>
      <c r="B19" t="s">
        <v>49013</v>
      </c>
      <c r="C19" t="s">
        <v>48987</v>
      </c>
      <c r="D19">
        <v>25381.61</v>
      </c>
    </row>
    <row r="20" spans="1:4">
      <c r="A20" t="s">
        <v>49014</v>
      </c>
      <c r="B20" t="s">
        <v>49015</v>
      </c>
      <c r="C20" t="s">
        <v>48987</v>
      </c>
      <c r="D20">
        <v>19999.740000000002</v>
      </c>
    </row>
    <row r="21" spans="1:4">
      <c r="A21" t="s">
        <v>49016</v>
      </c>
      <c r="B21" t="s">
        <v>49017</v>
      </c>
      <c r="C21" t="s">
        <v>48987</v>
      </c>
      <c r="D21">
        <v>25381.61</v>
      </c>
    </row>
    <row r="22" spans="1:4">
      <c r="A22" t="s">
        <v>49018</v>
      </c>
      <c r="B22" t="s">
        <v>49019</v>
      </c>
      <c r="C22" t="s">
        <v>48987</v>
      </c>
      <c r="D22">
        <v>32108.959999999999</v>
      </c>
    </row>
    <row r="23" spans="1:4">
      <c r="A23" t="s">
        <v>49020</v>
      </c>
      <c r="B23" t="s">
        <v>49021</v>
      </c>
      <c r="C23" t="s">
        <v>49000</v>
      </c>
      <c r="D23">
        <v>2850</v>
      </c>
    </row>
    <row r="24" spans="1:4">
      <c r="A24" t="s">
        <v>49022</v>
      </c>
      <c r="B24" t="s">
        <v>49023</v>
      </c>
      <c r="C24" t="s">
        <v>49000</v>
      </c>
      <c r="D24">
        <v>2800</v>
      </c>
    </row>
    <row r="25" spans="1:4">
      <c r="A25" t="s">
        <v>49024</v>
      </c>
      <c r="B25" t="s">
        <v>49025</v>
      </c>
      <c r="C25" t="s">
        <v>48987</v>
      </c>
      <c r="D25">
        <v>7699.78</v>
      </c>
    </row>
    <row r="26" spans="1:4">
      <c r="A26" t="s">
        <v>49026</v>
      </c>
      <c r="B26" t="s">
        <v>49027</v>
      </c>
      <c r="C26" t="s">
        <v>35821</v>
      </c>
      <c r="D26">
        <v>200</v>
      </c>
    </row>
    <row r="27" spans="1:4">
      <c r="A27" t="s">
        <v>49028</v>
      </c>
      <c r="B27" t="s">
        <v>49029</v>
      </c>
      <c r="C27" t="s">
        <v>35821</v>
      </c>
      <c r="D27">
        <v>6958.58</v>
      </c>
    </row>
    <row r="28" spans="1:4">
      <c r="A28" t="s">
        <v>49030</v>
      </c>
      <c r="B28" t="s">
        <v>49031</v>
      </c>
      <c r="C28" t="s">
        <v>35821</v>
      </c>
      <c r="D28">
        <v>6958.58</v>
      </c>
    </row>
    <row r="29" spans="1:4">
      <c r="A29" t="s">
        <v>49032</v>
      </c>
      <c r="B29" t="s">
        <v>49033</v>
      </c>
      <c r="C29" t="s">
        <v>48987</v>
      </c>
      <c r="D29">
        <v>6233.01</v>
      </c>
    </row>
    <row r="30" spans="1:4">
      <c r="A30" t="s">
        <v>49034</v>
      </c>
      <c r="B30" t="s">
        <v>49035</v>
      </c>
      <c r="C30" t="s">
        <v>48987</v>
      </c>
      <c r="D30">
        <v>3750.73</v>
      </c>
    </row>
    <row r="31" spans="1:4">
      <c r="A31" t="s">
        <v>49036</v>
      </c>
      <c r="B31" t="s">
        <v>49037</v>
      </c>
      <c r="C31" t="s">
        <v>48987</v>
      </c>
      <c r="D31">
        <v>12898.98</v>
      </c>
    </row>
    <row r="32" spans="1:4">
      <c r="A32" t="s">
        <v>49038</v>
      </c>
      <c r="B32" t="s">
        <v>49039</v>
      </c>
      <c r="C32" t="s">
        <v>48987</v>
      </c>
      <c r="D32">
        <v>5299.77</v>
      </c>
    </row>
    <row r="33" spans="1:4">
      <c r="A33" t="s">
        <v>49040</v>
      </c>
      <c r="B33" t="s">
        <v>49041</v>
      </c>
      <c r="C33" t="s">
        <v>35821</v>
      </c>
      <c r="D33">
        <v>100</v>
      </c>
    </row>
    <row r="34" spans="1:4">
      <c r="A34" t="s">
        <v>49042</v>
      </c>
      <c r="B34" t="s">
        <v>49043</v>
      </c>
      <c r="C34" t="s">
        <v>49000</v>
      </c>
      <c r="D34">
        <v>320</v>
      </c>
    </row>
    <row r="35" spans="1:4">
      <c r="A35" t="s">
        <v>49044</v>
      </c>
      <c r="B35" t="s">
        <v>49045</v>
      </c>
      <c r="C35" t="s">
        <v>48987</v>
      </c>
      <c r="D35">
        <v>3657.84</v>
      </c>
    </row>
    <row r="36" spans="1:4">
      <c r="A36" t="s">
        <v>49046</v>
      </c>
      <c r="B36" t="s">
        <v>49047</v>
      </c>
      <c r="C36" t="s">
        <v>49000</v>
      </c>
      <c r="D36">
        <v>230</v>
      </c>
    </row>
    <row r="37" spans="1:4">
      <c r="A37" t="s">
        <v>49048</v>
      </c>
      <c r="B37" t="s">
        <v>49049</v>
      </c>
      <c r="C37" t="s">
        <v>48987</v>
      </c>
      <c r="D37">
        <v>7590.57</v>
      </c>
    </row>
    <row r="38" spans="1:4">
      <c r="A38" t="s">
        <v>49050</v>
      </c>
      <c r="B38" t="s">
        <v>49051</v>
      </c>
      <c r="C38" t="s">
        <v>48987</v>
      </c>
      <c r="D38">
        <v>6562.59</v>
      </c>
    </row>
    <row r="39" spans="1:4">
      <c r="A39" t="s">
        <v>49052</v>
      </c>
      <c r="B39" t="s">
        <v>49053</v>
      </c>
      <c r="C39" t="s">
        <v>48987</v>
      </c>
      <c r="D39">
        <v>6090.1</v>
      </c>
    </row>
    <row r="40" spans="1:4">
      <c r="A40" t="s">
        <v>49054</v>
      </c>
      <c r="B40" t="s">
        <v>49055</v>
      </c>
      <c r="C40" t="s">
        <v>49000</v>
      </c>
      <c r="D40">
        <v>6745.98</v>
      </c>
    </row>
    <row r="41" spans="1:4">
      <c r="A41" t="s">
        <v>49056</v>
      </c>
      <c r="B41" t="s">
        <v>49057</v>
      </c>
      <c r="C41" t="s">
        <v>48987</v>
      </c>
      <c r="D41">
        <v>3687.34</v>
      </c>
    </row>
    <row r="42" spans="1:4">
      <c r="A42" t="s">
        <v>49058</v>
      </c>
    </row>
    <row r="43" spans="1:4">
      <c r="A43" t="s">
        <v>48983</v>
      </c>
      <c r="B43" t="s">
        <v>2980</v>
      </c>
      <c r="C43" t="s">
        <v>2890</v>
      </c>
      <c r="D43" t="s">
        <v>48984</v>
      </c>
    </row>
    <row r="44" spans="1:4">
      <c r="A44" t="s">
        <v>49059</v>
      </c>
      <c r="B44" t="s">
        <v>49060</v>
      </c>
      <c r="C44" t="s">
        <v>2532</v>
      </c>
      <c r="D44">
        <v>8.73</v>
      </c>
    </row>
    <row r="45" spans="1:4">
      <c r="A45" t="s">
        <v>49061</v>
      </c>
      <c r="B45" t="s">
        <v>49062</v>
      </c>
      <c r="C45" t="s">
        <v>2885</v>
      </c>
      <c r="D45">
        <v>0.48</v>
      </c>
    </row>
    <row r="46" spans="1:4">
      <c r="A46" t="s">
        <v>49063</v>
      </c>
      <c r="B46" t="s">
        <v>49064</v>
      </c>
      <c r="C46" t="s">
        <v>3418</v>
      </c>
      <c r="D46">
        <v>83.58</v>
      </c>
    </row>
    <row r="47" spans="1:4">
      <c r="A47" t="s">
        <v>49065</v>
      </c>
      <c r="B47" t="s">
        <v>49066</v>
      </c>
      <c r="C47" t="s">
        <v>3418</v>
      </c>
      <c r="D47">
        <v>119.58</v>
      </c>
    </row>
    <row r="48" spans="1:4">
      <c r="A48" t="s">
        <v>49067</v>
      </c>
      <c r="B48" t="s">
        <v>49068</v>
      </c>
      <c r="C48" t="s">
        <v>3418</v>
      </c>
      <c r="D48">
        <v>83.58</v>
      </c>
    </row>
    <row r="49" spans="1:4">
      <c r="A49" t="s">
        <v>49069</v>
      </c>
      <c r="B49" t="s">
        <v>49070</v>
      </c>
      <c r="C49" t="s">
        <v>2885</v>
      </c>
      <c r="D49">
        <v>4.67</v>
      </c>
    </row>
    <row r="50" spans="1:4">
      <c r="A50" t="s">
        <v>49071</v>
      </c>
      <c r="B50" t="s">
        <v>49072</v>
      </c>
      <c r="C50" t="s">
        <v>3418</v>
      </c>
      <c r="D50">
        <v>70</v>
      </c>
    </row>
    <row r="51" spans="1:4">
      <c r="A51" t="s">
        <v>49073</v>
      </c>
      <c r="B51" t="s">
        <v>49074</v>
      </c>
      <c r="C51" t="s">
        <v>3418</v>
      </c>
      <c r="D51">
        <v>68.819999999999993</v>
      </c>
    </row>
    <row r="52" spans="1:4">
      <c r="A52" t="s">
        <v>49075</v>
      </c>
      <c r="B52" t="s">
        <v>49076</v>
      </c>
      <c r="C52" t="s">
        <v>2885</v>
      </c>
      <c r="D52">
        <v>2.25</v>
      </c>
    </row>
    <row r="53" spans="1:4">
      <c r="A53" t="s">
        <v>49077</v>
      </c>
      <c r="B53" t="s">
        <v>49078</v>
      </c>
      <c r="C53" t="s">
        <v>3418</v>
      </c>
      <c r="D53">
        <v>100.5</v>
      </c>
    </row>
    <row r="54" spans="1:4">
      <c r="A54" t="s">
        <v>49079</v>
      </c>
      <c r="B54" t="s">
        <v>49080</v>
      </c>
      <c r="C54" t="s">
        <v>2885</v>
      </c>
      <c r="D54">
        <v>0.96</v>
      </c>
    </row>
    <row r="55" spans="1:4">
      <c r="A55" t="s">
        <v>49081</v>
      </c>
      <c r="B55" t="s">
        <v>49082</v>
      </c>
      <c r="C55" t="s">
        <v>2885</v>
      </c>
      <c r="D55">
        <v>0.88</v>
      </c>
    </row>
    <row r="56" spans="1:4">
      <c r="A56" t="s">
        <v>49083</v>
      </c>
      <c r="B56" t="s">
        <v>49084</v>
      </c>
      <c r="C56" t="s">
        <v>2885</v>
      </c>
      <c r="D56">
        <v>4.18</v>
      </c>
    </row>
    <row r="57" spans="1:4">
      <c r="A57" t="s">
        <v>49085</v>
      </c>
      <c r="B57" t="s">
        <v>49086</v>
      </c>
      <c r="C57" t="s">
        <v>2885</v>
      </c>
      <c r="D57">
        <v>0.71</v>
      </c>
    </row>
    <row r="58" spans="1:4">
      <c r="A58" t="s">
        <v>49087</v>
      </c>
      <c r="B58" t="s">
        <v>49088</v>
      </c>
      <c r="C58" t="s">
        <v>2885</v>
      </c>
      <c r="D58">
        <v>0.64</v>
      </c>
    </row>
    <row r="59" spans="1:4">
      <c r="A59" t="s">
        <v>49089</v>
      </c>
      <c r="B59" t="s">
        <v>49090</v>
      </c>
      <c r="C59" t="s">
        <v>2885</v>
      </c>
      <c r="D59">
        <v>0.16</v>
      </c>
    </row>
    <row r="60" spans="1:4">
      <c r="A60" t="s">
        <v>49091</v>
      </c>
      <c r="B60" t="s">
        <v>49092</v>
      </c>
      <c r="C60" t="s">
        <v>2885</v>
      </c>
      <c r="D60">
        <v>0.56000000000000005</v>
      </c>
    </row>
    <row r="61" spans="1:4">
      <c r="A61" t="s">
        <v>49093</v>
      </c>
      <c r="B61" t="s">
        <v>49094</v>
      </c>
      <c r="C61" t="s">
        <v>3418</v>
      </c>
      <c r="D61">
        <v>113.25</v>
      </c>
    </row>
    <row r="62" spans="1:4">
      <c r="A62" t="s">
        <v>49095</v>
      </c>
      <c r="B62" t="s">
        <v>49096</v>
      </c>
      <c r="C62" t="s">
        <v>3418</v>
      </c>
      <c r="D62">
        <v>100.5</v>
      </c>
    </row>
    <row r="63" spans="1:4">
      <c r="A63" t="s">
        <v>49097</v>
      </c>
      <c r="B63" t="s">
        <v>49098</v>
      </c>
      <c r="C63" t="s">
        <v>2885</v>
      </c>
      <c r="D63">
        <v>0.42</v>
      </c>
    </row>
    <row r="64" spans="1:4">
      <c r="A64" t="s">
        <v>49099</v>
      </c>
      <c r="B64" t="s">
        <v>49100</v>
      </c>
      <c r="C64" t="s">
        <v>3418</v>
      </c>
      <c r="D64">
        <v>77.13</v>
      </c>
    </row>
    <row r="65" spans="1:4">
      <c r="A65" t="s">
        <v>49101</v>
      </c>
      <c r="B65" t="s">
        <v>49102</v>
      </c>
      <c r="C65" t="s">
        <v>3418</v>
      </c>
      <c r="D65">
        <v>105.04</v>
      </c>
    </row>
    <row r="66" spans="1:4">
      <c r="A66" t="s">
        <v>49103</v>
      </c>
    </row>
    <row r="67" spans="1:4">
      <c r="A67" t="s">
        <v>48983</v>
      </c>
      <c r="B67" t="s">
        <v>2980</v>
      </c>
      <c r="C67" t="s">
        <v>2890</v>
      </c>
      <c r="D67" t="s">
        <v>48984</v>
      </c>
    </row>
    <row r="68" spans="1:4">
      <c r="A68" t="s">
        <v>49104</v>
      </c>
      <c r="B68" t="s">
        <v>49105</v>
      </c>
      <c r="C68" t="s">
        <v>223</v>
      </c>
      <c r="D68">
        <v>2.31</v>
      </c>
    </row>
    <row r="69" spans="1:4">
      <c r="A69" t="s">
        <v>49106</v>
      </c>
      <c r="B69" t="s">
        <v>49107</v>
      </c>
      <c r="C69" t="s">
        <v>49108</v>
      </c>
      <c r="D69">
        <v>2.92</v>
      </c>
    </row>
    <row r="70" spans="1:4">
      <c r="A70" t="s">
        <v>49109</v>
      </c>
      <c r="B70" t="s">
        <v>49110</v>
      </c>
      <c r="C70" t="s">
        <v>5258</v>
      </c>
      <c r="D70">
        <v>166.9</v>
      </c>
    </row>
    <row r="71" spans="1:4">
      <c r="A71" t="s">
        <v>49111</v>
      </c>
      <c r="B71" t="s">
        <v>49112</v>
      </c>
      <c r="C71" t="s">
        <v>5258</v>
      </c>
      <c r="D71">
        <v>134.69</v>
      </c>
    </row>
    <row r="72" spans="1:4">
      <c r="A72" t="s">
        <v>49113</v>
      </c>
      <c r="B72" t="s">
        <v>49114</v>
      </c>
      <c r="C72" t="s">
        <v>5258</v>
      </c>
      <c r="D72">
        <v>60.03</v>
      </c>
    </row>
    <row r="73" spans="1:4">
      <c r="A73" t="s">
        <v>49115</v>
      </c>
      <c r="B73" t="s">
        <v>49116</v>
      </c>
      <c r="C73" t="s">
        <v>5258</v>
      </c>
      <c r="D73">
        <v>32.21</v>
      </c>
    </row>
    <row r="74" spans="1:4">
      <c r="A74" t="s">
        <v>49117</v>
      </c>
      <c r="B74" t="s">
        <v>49118</v>
      </c>
      <c r="C74" t="s">
        <v>5258</v>
      </c>
      <c r="D74">
        <v>136.15</v>
      </c>
    </row>
    <row r="75" spans="1:4">
      <c r="A75" t="s">
        <v>49119</v>
      </c>
      <c r="B75" t="s">
        <v>49120</v>
      </c>
      <c r="C75" t="s">
        <v>5258</v>
      </c>
      <c r="D75">
        <v>1.47</v>
      </c>
    </row>
    <row r="76" spans="1:4">
      <c r="A76" t="s">
        <v>49121</v>
      </c>
      <c r="B76" t="s">
        <v>49122</v>
      </c>
      <c r="C76" t="s">
        <v>5258</v>
      </c>
      <c r="D76">
        <v>1.47</v>
      </c>
    </row>
    <row r="77" spans="1:4">
      <c r="A77" t="s">
        <v>49123</v>
      </c>
      <c r="B77" t="s">
        <v>49124</v>
      </c>
      <c r="C77" t="s">
        <v>49125</v>
      </c>
      <c r="D77">
        <v>21.96</v>
      </c>
    </row>
    <row r="78" spans="1:4">
      <c r="A78" t="s">
        <v>49126</v>
      </c>
      <c r="B78" t="s">
        <v>49127</v>
      </c>
      <c r="C78" t="s">
        <v>49125</v>
      </c>
      <c r="D78">
        <v>5.38</v>
      </c>
    </row>
    <row r="79" spans="1:4">
      <c r="A79" t="s">
        <v>49128</v>
      </c>
      <c r="B79" t="s">
        <v>49129</v>
      </c>
      <c r="C79" t="s">
        <v>5258</v>
      </c>
      <c r="D79">
        <v>49.78</v>
      </c>
    </row>
    <row r="80" spans="1:4">
      <c r="A80" t="s">
        <v>49130</v>
      </c>
      <c r="B80" t="s">
        <v>49131</v>
      </c>
      <c r="C80" t="s">
        <v>49125</v>
      </c>
      <c r="D80">
        <v>292.8</v>
      </c>
    </row>
    <row r="81" spans="1:4">
      <c r="A81" t="s">
        <v>49132</v>
      </c>
      <c r="B81" t="s">
        <v>49133</v>
      </c>
      <c r="C81" t="s">
        <v>1161</v>
      </c>
      <c r="D81">
        <v>3.18</v>
      </c>
    </row>
    <row r="82" spans="1:4">
      <c r="A82" t="s">
        <v>49134</v>
      </c>
      <c r="B82" t="s">
        <v>49135</v>
      </c>
      <c r="C82" t="s">
        <v>49108</v>
      </c>
      <c r="D82">
        <v>10.24</v>
      </c>
    </row>
    <row r="83" spans="1:4">
      <c r="A83" t="s">
        <v>49136</v>
      </c>
      <c r="B83" t="s">
        <v>49137</v>
      </c>
      <c r="C83" t="s">
        <v>3418</v>
      </c>
      <c r="D83">
        <v>43.19</v>
      </c>
    </row>
    <row r="84" spans="1:4">
      <c r="A84" t="s">
        <v>49138</v>
      </c>
      <c r="B84" t="s">
        <v>49139</v>
      </c>
      <c r="C84" t="s">
        <v>5258</v>
      </c>
      <c r="D84">
        <v>60.03</v>
      </c>
    </row>
    <row r="85" spans="1:4">
      <c r="A85" t="s">
        <v>49140</v>
      </c>
      <c r="B85" t="s">
        <v>49141</v>
      </c>
      <c r="C85" t="s">
        <v>60</v>
      </c>
      <c r="D85">
        <v>4.3899999999999997</v>
      </c>
    </row>
    <row r="86" spans="1:4">
      <c r="A86" t="s">
        <v>49142</v>
      </c>
      <c r="B86" t="s">
        <v>49143</v>
      </c>
      <c r="C86" t="s">
        <v>5258</v>
      </c>
      <c r="D86">
        <v>474.33</v>
      </c>
    </row>
    <row r="87" spans="1:4">
      <c r="A87" t="s">
        <v>49144</v>
      </c>
      <c r="B87" t="s">
        <v>49145</v>
      </c>
      <c r="C87" t="s">
        <v>5258</v>
      </c>
      <c r="D87">
        <v>778.84</v>
      </c>
    </row>
    <row r="88" spans="1:4">
      <c r="A88" t="s">
        <v>49146</v>
      </c>
      <c r="B88" t="s">
        <v>49147</v>
      </c>
      <c r="C88" t="s">
        <v>5258</v>
      </c>
      <c r="D88">
        <v>0.2</v>
      </c>
    </row>
    <row r="89" spans="1:4">
      <c r="A89" t="s">
        <v>49148</v>
      </c>
      <c r="B89" t="s">
        <v>35820</v>
      </c>
      <c r="C89" t="s">
        <v>35821</v>
      </c>
      <c r="D89">
        <v>800.6</v>
      </c>
    </row>
    <row r="90" spans="1:4">
      <c r="A90" t="s">
        <v>49149</v>
      </c>
      <c r="B90" t="s">
        <v>49150</v>
      </c>
      <c r="C90" t="s">
        <v>35821</v>
      </c>
      <c r="D90">
        <v>1163.8599999999999</v>
      </c>
    </row>
    <row r="91" spans="1:4">
      <c r="A91" t="s">
        <v>49151</v>
      </c>
      <c r="B91" t="s">
        <v>49152</v>
      </c>
      <c r="C91" t="s">
        <v>35821</v>
      </c>
      <c r="D91">
        <v>1280.98</v>
      </c>
    </row>
    <row r="92" spans="1:4">
      <c r="A92" t="s">
        <v>49153</v>
      </c>
      <c r="B92" t="s">
        <v>49154</v>
      </c>
      <c r="C92" t="s">
        <v>35821</v>
      </c>
      <c r="D92">
        <v>1097.99</v>
      </c>
    </row>
    <row r="93" spans="1:4">
      <c r="A93" t="s">
        <v>49155</v>
      </c>
      <c r="B93" t="s">
        <v>36534</v>
      </c>
      <c r="C93" t="s">
        <v>36535</v>
      </c>
      <c r="D93">
        <v>10.029999999999999</v>
      </c>
    </row>
    <row r="94" spans="1:4">
      <c r="A94" t="s">
        <v>49156</v>
      </c>
      <c r="B94" t="s">
        <v>36537</v>
      </c>
      <c r="C94" t="s">
        <v>36535</v>
      </c>
      <c r="D94">
        <v>9.9</v>
      </c>
    </row>
    <row r="95" spans="1:4">
      <c r="A95" t="s">
        <v>49157</v>
      </c>
      <c r="B95" t="s">
        <v>36539</v>
      </c>
      <c r="C95" t="s">
        <v>36535</v>
      </c>
      <c r="D95">
        <v>10.8</v>
      </c>
    </row>
    <row r="96" spans="1:4">
      <c r="A96" t="s">
        <v>49158</v>
      </c>
      <c r="B96" t="s">
        <v>36541</v>
      </c>
      <c r="C96" t="s">
        <v>36535</v>
      </c>
      <c r="D96">
        <v>11.7</v>
      </c>
    </row>
    <row r="97" spans="1:4">
      <c r="A97" t="s">
        <v>49159</v>
      </c>
      <c r="B97" t="s">
        <v>49160</v>
      </c>
      <c r="C97" t="s">
        <v>36535</v>
      </c>
      <c r="D97">
        <v>11.71</v>
      </c>
    </row>
    <row r="98" spans="1:4">
      <c r="A98" t="s">
        <v>49161</v>
      </c>
      <c r="B98" t="s">
        <v>49162</v>
      </c>
      <c r="C98" t="s">
        <v>5258</v>
      </c>
      <c r="D98">
        <v>136.15</v>
      </c>
    </row>
    <row r="99" spans="1:4">
      <c r="A99" t="s">
        <v>49163</v>
      </c>
      <c r="B99" t="s">
        <v>49164</v>
      </c>
      <c r="C99" t="s">
        <v>5258</v>
      </c>
      <c r="D99">
        <v>267.91000000000003</v>
      </c>
    </row>
    <row r="100" spans="1:4">
      <c r="A100" t="s">
        <v>49165</v>
      </c>
      <c r="B100" t="s">
        <v>49166</v>
      </c>
      <c r="C100" t="s">
        <v>5258</v>
      </c>
      <c r="D100">
        <v>3.8</v>
      </c>
    </row>
    <row r="101" spans="1:4">
      <c r="A101" t="s">
        <v>49167</v>
      </c>
      <c r="B101" t="s">
        <v>49168</v>
      </c>
      <c r="C101" t="s">
        <v>5258</v>
      </c>
      <c r="D101">
        <v>469.94</v>
      </c>
    </row>
    <row r="102" spans="1:4">
      <c r="A102" t="s">
        <v>49169</v>
      </c>
      <c r="B102" t="s">
        <v>49170</v>
      </c>
      <c r="C102" t="s">
        <v>5258</v>
      </c>
      <c r="D102">
        <v>313.3</v>
      </c>
    </row>
    <row r="103" spans="1:4">
      <c r="A103" t="s">
        <v>49171</v>
      </c>
      <c r="B103" t="s">
        <v>49172</v>
      </c>
      <c r="C103" t="s">
        <v>5258</v>
      </c>
      <c r="D103">
        <v>234.24</v>
      </c>
    </row>
    <row r="104" spans="1:4">
      <c r="A104" t="s">
        <v>49173</v>
      </c>
      <c r="B104" t="s">
        <v>49174</v>
      </c>
      <c r="C104" t="s">
        <v>5258</v>
      </c>
      <c r="D104">
        <v>224.99</v>
      </c>
    </row>
    <row r="105" spans="1:4">
      <c r="A105" t="s">
        <v>49175</v>
      </c>
      <c r="B105" t="s">
        <v>49176</v>
      </c>
      <c r="C105" t="s">
        <v>5258</v>
      </c>
      <c r="D105">
        <v>1327.83</v>
      </c>
    </row>
    <row r="106" spans="1:4">
      <c r="A106" t="s">
        <v>49177</v>
      </c>
      <c r="B106" t="s">
        <v>49178</v>
      </c>
      <c r="C106" t="s">
        <v>5258</v>
      </c>
      <c r="D106">
        <v>925.24</v>
      </c>
    </row>
    <row r="107" spans="1:4">
      <c r="A107" t="s">
        <v>49179</v>
      </c>
      <c r="B107" t="s">
        <v>49180</v>
      </c>
      <c r="C107" t="s">
        <v>5258</v>
      </c>
      <c r="D107">
        <v>92.23</v>
      </c>
    </row>
    <row r="108" spans="1:4">
      <c r="A108" t="s">
        <v>49181</v>
      </c>
      <c r="B108" t="s">
        <v>49182</v>
      </c>
      <c r="C108" t="s">
        <v>5258</v>
      </c>
      <c r="D108">
        <v>500.69</v>
      </c>
    </row>
    <row r="109" spans="1:4">
      <c r="A109" t="s">
        <v>49183</v>
      </c>
      <c r="B109" t="s">
        <v>49184</v>
      </c>
      <c r="C109" t="s">
        <v>223</v>
      </c>
      <c r="D109">
        <v>38.07</v>
      </c>
    </row>
    <row r="110" spans="1:4">
      <c r="A110" t="s">
        <v>49185</v>
      </c>
      <c r="B110" t="s">
        <v>49186</v>
      </c>
      <c r="C110" t="s">
        <v>5258</v>
      </c>
      <c r="D110">
        <v>0.79</v>
      </c>
    </row>
    <row r="111" spans="1:4">
      <c r="A111" t="s">
        <v>49187</v>
      </c>
    </row>
    <row r="112" spans="1:4">
      <c r="A112" t="s">
        <v>48983</v>
      </c>
      <c r="B112" t="s">
        <v>2980</v>
      </c>
      <c r="C112" t="s">
        <v>2890</v>
      </c>
      <c r="D112" t="s">
        <v>48984</v>
      </c>
    </row>
    <row r="113" spans="1:4">
      <c r="A113" t="s">
        <v>49188</v>
      </c>
      <c r="B113" t="s">
        <v>49189</v>
      </c>
      <c r="C113" t="s">
        <v>1161</v>
      </c>
      <c r="D113">
        <v>1738.99</v>
      </c>
    </row>
    <row r="114" spans="1:4">
      <c r="A114" t="s">
        <v>49190</v>
      </c>
      <c r="B114" t="s">
        <v>49191</v>
      </c>
      <c r="C114" t="s">
        <v>1161</v>
      </c>
      <c r="D114">
        <v>2040</v>
      </c>
    </row>
    <row r="115" spans="1:4">
      <c r="A115" t="s">
        <v>49192</v>
      </c>
      <c r="B115" t="s">
        <v>49193</v>
      </c>
      <c r="C115" t="s">
        <v>1161</v>
      </c>
      <c r="D115">
        <v>3161.57</v>
      </c>
    </row>
    <row r="116" spans="1:4">
      <c r="A116" t="s">
        <v>49194</v>
      </c>
      <c r="B116" t="s">
        <v>49195</v>
      </c>
      <c r="C116" t="s">
        <v>1161</v>
      </c>
      <c r="D116">
        <v>3643.29</v>
      </c>
    </row>
    <row r="117" spans="1:4">
      <c r="A117" t="s">
        <v>49196</v>
      </c>
      <c r="B117" t="s">
        <v>49197</v>
      </c>
      <c r="C117" t="s">
        <v>1161</v>
      </c>
      <c r="D117">
        <v>4639.7700000000004</v>
      </c>
    </row>
    <row r="118" spans="1:4">
      <c r="A118" t="s">
        <v>49198</v>
      </c>
      <c r="B118" t="s">
        <v>49199</v>
      </c>
      <c r="C118" t="s">
        <v>1161</v>
      </c>
      <c r="D118">
        <v>1368.9</v>
      </c>
    </row>
    <row r="119" spans="1:4">
      <c r="A119" t="s">
        <v>49200</v>
      </c>
      <c r="B119" t="s">
        <v>49201</v>
      </c>
      <c r="C119" t="s">
        <v>1161</v>
      </c>
      <c r="D119">
        <v>203.08</v>
      </c>
    </row>
    <row r="120" spans="1:4">
      <c r="A120" t="s">
        <v>49202</v>
      </c>
      <c r="B120" t="s">
        <v>49203</v>
      </c>
      <c r="C120" t="s">
        <v>1161</v>
      </c>
      <c r="D120">
        <v>3633.48</v>
      </c>
    </row>
    <row r="121" spans="1:4">
      <c r="A121" t="s">
        <v>49204</v>
      </c>
      <c r="B121" t="s">
        <v>49205</v>
      </c>
      <c r="C121" t="s">
        <v>1161</v>
      </c>
      <c r="D121">
        <v>1100.8900000000001</v>
      </c>
    </row>
    <row r="122" spans="1:4">
      <c r="A122" t="s">
        <v>49206</v>
      </c>
      <c r="B122" t="s">
        <v>49207</v>
      </c>
      <c r="C122" t="s">
        <v>1161</v>
      </c>
      <c r="D122">
        <v>4490.59</v>
      </c>
    </row>
    <row r="123" spans="1:4">
      <c r="A123" t="s">
        <v>49208</v>
      </c>
      <c r="B123" t="s">
        <v>49209</v>
      </c>
      <c r="C123" t="s">
        <v>1161</v>
      </c>
      <c r="D123">
        <v>20.32</v>
      </c>
    </row>
    <row r="124" spans="1:4">
      <c r="A124" t="s">
        <v>49210</v>
      </c>
      <c r="B124" t="s">
        <v>49211</v>
      </c>
      <c r="C124" t="s">
        <v>1161</v>
      </c>
      <c r="D124">
        <v>258.87</v>
      </c>
    </row>
    <row r="125" spans="1:4">
      <c r="A125" t="s">
        <v>49212</v>
      </c>
      <c r="B125" t="s">
        <v>49213</v>
      </c>
      <c r="C125" t="s">
        <v>1161</v>
      </c>
      <c r="D125">
        <v>2320.6799999999998</v>
      </c>
    </row>
    <row r="126" spans="1:4">
      <c r="A126" t="s">
        <v>49214</v>
      </c>
      <c r="B126" t="s">
        <v>49215</v>
      </c>
      <c r="C126" t="s">
        <v>1161</v>
      </c>
      <c r="D126">
        <v>1156.8699999999999</v>
      </c>
    </row>
    <row r="127" spans="1:4">
      <c r="A127" t="s">
        <v>49216</v>
      </c>
      <c r="B127" t="s">
        <v>49217</v>
      </c>
      <c r="C127" t="s">
        <v>1161</v>
      </c>
      <c r="D127">
        <v>521.41999999999996</v>
      </c>
    </row>
    <row r="128" spans="1:4">
      <c r="A128" t="s">
        <v>49218</v>
      </c>
      <c r="B128" t="s">
        <v>49219</v>
      </c>
      <c r="C128" t="s">
        <v>1161</v>
      </c>
      <c r="D128">
        <v>504.96</v>
      </c>
    </row>
    <row r="129" spans="1:4">
      <c r="A129" t="s">
        <v>49220</v>
      </c>
      <c r="B129" t="s">
        <v>49221</v>
      </c>
      <c r="C129" t="s">
        <v>1161</v>
      </c>
      <c r="D129">
        <v>457.81</v>
      </c>
    </row>
    <row r="130" spans="1:4">
      <c r="A130" t="s">
        <v>49222</v>
      </c>
      <c r="B130" t="s">
        <v>49223</v>
      </c>
      <c r="C130" t="s">
        <v>1161</v>
      </c>
      <c r="D130">
        <v>877.15</v>
      </c>
    </row>
    <row r="131" spans="1:4">
      <c r="A131" t="s">
        <v>49224</v>
      </c>
      <c r="B131" t="s">
        <v>49225</v>
      </c>
      <c r="C131" t="s">
        <v>1161</v>
      </c>
      <c r="D131">
        <v>1436.6</v>
      </c>
    </row>
    <row r="132" spans="1:4">
      <c r="A132" t="s">
        <v>49226</v>
      </c>
      <c r="B132" t="s">
        <v>49227</v>
      </c>
      <c r="C132" t="s">
        <v>1161</v>
      </c>
      <c r="D132">
        <v>1516.29</v>
      </c>
    </row>
    <row r="133" spans="1:4">
      <c r="A133" t="s">
        <v>49228</v>
      </c>
      <c r="B133" t="s">
        <v>49229</v>
      </c>
      <c r="C133" t="s">
        <v>1161</v>
      </c>
      <c r="D133">
        <v>2280.8200000000002</v>
      </c>
    </row>
    <row r="134" spans="1:4">
      <c r="A134" t="s">
        <v>49230</v>
      </c>
      <c r="B134" t="s">
        <v>49231</v>
      </c>
      <c r="C134" t="s">
        <v>1161</v>
      </c>
      <c r="D134">
        <v>3125.4</v>
      </c>
    </row>
    <row r="135" spans="1:4">
      <c r="A135" t="s">
        <v>49232</v>
      </c>
      <c r="B135" t="s">
        <v>49233</v>
      </c>
      <c r="C135" t="s">
        <v>1161</v>
      </c>
      <c r="D135">
        <v>3516.42</v>
      </c>
    </row>
    <row r="136" spans="1:4">
      <c r="A136" t="s">
        <v>49234</v>
      </c>
      <c r="B136" t="s">
        <v>49235</v>
      </c>
      <c r="C136" t="s">
        <v>1161</v>
      </c>
      <c r="D136">
        <v>5495.19</v>
      </c>
    </row>
    <row r="137" spans="1:4">
      <c r="A137" t="s">
        <v>49236</v>
      </c>
      <c r="B137" t="s">
        <v>49237</v>
      </c>
      <c r="C137" t="s">
        <v>1161</v>
      </c>
      <c r="D137">
        <v>6691.8</v>
      </c>
    </row>
    <row r="138" spans="1:4">
      <c r="A138" t="s">
        <v>49238</v>
      </c>
      <c r="B138" t="s">
        <v>49239</v>
      </c>
      <c r="C138" t="s">
        <v>1161</v>
      </c>
      <c r="D138">
        <v>871.93</v>
      </c>
    </row>
    <row r="139" spans="1:4">
      <c r="A139" t="s">
        <v>49240</v>
      </c>
      <c r="B139" t="s">
        <v>49241</v>
      </c>
      <c r="C139" t="s">
        <v>1161</v>
      </c>
      <c r="D139">
        <v>912.68</v>
      </c>
    </row>
    <row r="140" spans="1:4">
      <c r="A140" t="s">
        <v>49242</v>
      </c>
      <c r="B140" t="s">
        <v>49243</v>
      </c>
      <c r="C140" t="s">
        <v>1161</v>
      </c>
      <c r="D140">
        <v>951.4</v>
      </c>
    </row>
    <row r="141" spans="1:4">
      <c r="A141" t="s">
        <v>49244</v>
      </c>
      <c r="B141" t="s">
        <v>49245</v>
      </c>
      <c r="C141" t="s">
        <v>1161</v>
      </c>
      <c r="D141">
        <v>1141.68</v>
      </c>
    </row>
    <row r="142" spans="1:4">
      <c r="A142" t="s">
        <v>49246</v>
      </c>
      <c r="B142" t="s">
        <v>49247</v>
      </c>
      <c r="C142" t="s">
        <v>1161</v>
      </c>
      <c r="D142">
        <v>984.64</v>
      </c>
    </row>
    <row r="143" spans="1:4">
      <c r="A143" t="s">
        <v>49248</v>
      </c>
      <c r="B143" t="s">
        <v>49249</v>
      </c>
      <c r="C143" t="s">
        <v>1161</v>
      </c>
      <c r="D143">
        <v>1380.48</v>
      </c>
    </row>
    <row r="144" spans="1:4">
      <c r="A144" t="s">
        <v>49250</v>
      </c>
      <c r="B144" t="s">
        <v>49251</v>
      </c>
      <c r="C144" t="s">
        <v>1161</v>
      </c>
      <c r="D144">
        <v>1309.1400000000001</v>
      </c>
    </row>
    <row r="145" spans="1:4">
      <c r="A145" t="s">
        <v>49252</v>
      </c>
      <c r="B145" t="s">
        <v>49253</v>
      </c>
      <c r="C145" t="s">
        <v>1161</v>
      </c>
      <c r="D145">
        <v>1494.34</v>
      </c>
    </row>
    <row r="146" spans="1:4">
      <c r="A146" t="s">
        <v>49254</v>
      </c>
      <c r="B146" t="s">
        <v>49255</v>
      </c>
      <c r="C146" t="s">
        <v>1161</v>
      </c>
      <c r="D146">
        <v>3026.94</v>
      </c>
    </row>
    <row r="147" spans="1:4">
      <c r="A147" t="s">
        <v>49256</v>
      </c>
      <c r="B147" t="s">
        <v>49257</v>
      </c>
      <c r="C147" t="s">
        <v>1161</v>
      </c>
      <c r="D147">
        <v>316.70999999999998</v>
      </c>
    </row>
    <row r="148" spans="1:4">
      <c r="A148" t="s">
        <v>49258</v>
      </c>
      <c r="B148" t="s">
        <v>49259</v>
      </c>
      <c r="C148" t="s">
        <v>1161</v>
      </c>
      <c r="D148">
        <v>129.52000000000001</v>
      </c>
    </row>
    <row r="149" spans="1:4">
      <c r="A149" t="s">
        <v>49260</v>
      </c>
      <c r="B149" t="s">
        <v>49261</v>
      </c>
      <c r="C149" t="s">
        <v>1161</v>
      </c>
      <c r="D149">
        <v>222.46</v>
      </c>
    </row>
    <row r="150" spans="1:4">
      <c r="A150" t="s">
        <v>49262</v>
      </c>
      <c r="B150" t="s">
        <v>49263</v>
      </c>
      <c r="C150" t="s">
        <v>1161</v>
      </c>
      <c r="D150">
        <v>1203.9000000000001</v>
      </c>
    </row>
    <row r="151" spans="1:4">
      <c r="A151" t="s">
        <v>49264</v>
      </c>
      <c r="B151" t="s">
        <v>49265</v>
      </c>
      <c r="C151" t="s">
        <v>1161</v>
      </c>
      <c r="D151">
        <v>840</v>
      </c>
    </row>
    <row r="152" spans="1:4">
      <c r="A152" t="s">
        <v>49266</v>
      </c>
      <c r="B152" t="s">
        <v>49267</v>
      </c>
      <c r="C152" t="s">
        <v>1161</v>
      </c>
      <c r="D152">
        <v>245</v>
      </c>
    </row>
    <row r="153" spans="1:4">
      <c r="A153" t="s">
        <v>49268</v>
      </c>
      <c r="B153" t="s">
        <v>43249</v>
      </c>
      <c r="C153" t="s">
        <v>1161</v>
      </c>
      <c r="D153">
        <v>3079.08</v>
      </c>
    </row>
    <row r="154" spans="1:4">
      <c r="A154" t="s">
        <v>49269</v>
      </c>
      <c r="B154" t="s">
        <v>49270</v>
      </c>
      <c r="C154" t="s">
        <v>1161</v>
      </c>
      <c r="D154">
        <v>998.31</v>
      </c>
    </row>
    <row r="155" spans="1:4">
      <c r="A155" t="s">
        <v>49271</v>
      </c>
      <c r="B155" t="s">
        <v>49272</v>
      </c>
      <c r="C155" t="s">
        <v>1161</v>
      </c>
      <c r="D155">
        <v>175.36</v>
      </c>
    </row>
    <row r="156" spans="1:4">
      <c r="A156" t="s">
        <v>49273</v>
      </c>
      <c r="B156" t="s">
        <v>49274</v>
      </c>
      <c r="C156" t="s">
        <v>1161</v>
      </c>
      <c r="D156">
        <v>260.45</v>
      </c>
    </row>
    <row r="157" spans="1:4">
      <c r="A157" t="s">
        <v>49275</v>
      </c>
      <c r="B157" t="s">
        <v>49276</v>
      </c>
      <c r="C157" t="s">
        <v>1161</v>
      </c>
      <c r="D157">
        <v>309.45</v>
      </c>
    </row>
    <row r="158" spans="1:4">
      <c r="A158" t="s">
        <v>49277</v>
      </c>
      <c r="B158" t="s">
        <v>49278</v>
      </c>
      <c r="C158" t="s">
        <v>1161</v>
      </c>
      <c r="D158">
        <v>386.01</v>
      </c>
    </row>
    <row r="159" spans="1:4">
      <c r="A159" t="s">
        <v>49279</v>
      </c>
      <c r="B159" t="s">
        <v>49280</v>
      </c>
      <c r="C159" t="s">
        <v>1161</v>
      </c>
      <c r="D159">
        <v>468.07</v>
      </c>
    </row>
    <row r="160" spans="1:4">
      <c r="A160" t="s">
        <v>49281</v>
      </c>
      <c r="B160" t="s">
        <v>49282</v>
      </c>
      <c r="C160" t="s">
        <v>1161</v>
      </c>
      <c r="D160">
        <v>1892.15</v>
      </c>
    </row>
    <row r="161" spans="1:4">
      <c r="A161" t="s">
        <v>49283</v>
      </c>
      <c r="B161" t="s">
        <v>49284</v>
      </c>
      <c r="C161" t="s">
        <v>1161</v>
      </c>
      <c r="D161">
        <v>3296.21</v>
      </c>
    </row>
    <row r="162" spans="1:4">
      <c r="A162" t="s">
        <v>49285</v>
      </c>
      <c r="B162" t="s">
        <v>49286</v>
      </c>
      <c r="C162" t="s">
        <v>1161</v>
      </c>
      <c r="D162">
        <v>1493.74</v>
      </c>
    </row>
    <row r="163" spans="1:4">
      <c r="A163" t="s">
        <v>49287</v>
      </c>
      <c r="B163" t="s">
        <v>49288</v>
      </c>
      <c r="C163" t="s">
        <v>1161</v>
      </c>
      <c r="D163">
        <v>2515</v>
      </c>
    </row>
    <row r="164" spans="1:4">
      <c r="A164" t="s">
        <v>49289</v>
      </c>
      <c r="B164" t="s">
        <v>49290</v>
      </c>
      <c r="C164" t="s">
        <v>1161</v>
      </c>
      <c r="D164">
        <v>2735.44</v>
      </c>
    </row>
    <row r="165" spans="1:4">
      <c r="A165" t="s">
        <v>49291</v>
      </c>
      <c r="B165" t="s">
        <v>49292</v>
      </c>
      <c r="C165" t="s">
        <v>1161</v>
      </c>
      <c r="D165">
        <v>4135.99</v>
      </c>
    </row>
    <row r="166" spans="1:4">
      <c r="A166" t="s">
        <v>49293</v>
      </c>
      <c r="B166" t="s">
        <v>49294</v>
      </c>
      <c r="C166" t="s">
        <v>1161</v>
      </c>
      <c r="D166">
        <v>5116.67</v>
      </c>
    </row>
    <row r="167" spans="1:4">
      <c r="A167" t="s">
        <v>49295</v>
      </c>
      <c r="B167" t="s">
        <v>49296</v>
      </c>
      <c r="C167" t="s">
        <v>1161</v>
      </c>
      <c r="D167">
        <v>7481.6</v>
      </c>
    </row>
    <row r="168" spans="1:4">
      <c r="A168" t="s">
        <v>49297</v>
      </c>
      <c r="B168" t="s">
        <v>49298</v>
      </c>
      <c r="C168" t="s">
        <v>1161</v>
      </c>
      <c r="D168">
        <v>7806.47</v>
      </c>
    </row>
    <row r="169" spans="1:4">
      <c r="A169" t="s">
        <v>49299</v>
      </c>
      <c r="B169" t="s">
        <v>49300</v>
      </c>
      <c r="C169" t="s">
        <v>1161</v>
      </c>
      <c r="D169">
        <v>9353.69</v>
      </c>
    </row>
    <row r="170" spans="1:4">
      <c r="A170" t="s">
        <v>49301</v>
      </c>
      <c r="B170" t="s">
        <v>46200</v>
      </c>
      <c r="C170" t="s">
        <v>1161</v>
      </c>
      <c r="D170">
        <v>258.45</v>
      </c>
    </row>
    <row r="171" spans="1:4">
      <c r="A171" t="s">
        <v>49302</v>
      </c>
      <c r="B171" t="s">
        <v>46203</v>
      </c>
      <c r="C171" t="s">
        <v>1161</v>
      </c>
      <c r="D171">
        <v>246.15</v>
      </c>
    </row>
    <row r="172" spans="1:4">
      <c r="A172" t="s">
        <v>49303</v>
      </c>
    </row>
    <row r="173" spans="1:4">
      <c r="A173" t="s">
        <v>48983</v>
      </c>
      <c r="B173" t="s">
        <v>2980</v>
      </c>
      <c r="C173" t="s">
        <v>2890</v>
      </c>
      <c r="D173" t="s">
        <v>48984</v>
      </c>
    </row>
    <row r="174" spans="1:4">
      <c r="A174" t="s">
        <v>49304</v>
      </c>
      <c r="B174" t="s">
        <v>49305</v>
      </c>
      <c r="C174" t="s">
        <v>1161</v>
      </c>
      <c r="D174">
        <v>6589.77</v>
      </c>
    </row>
    <row r="175" spans="1:4">
      <c r="A175" t="s">
        <v>49306</v>
      </c>
      <c r="B175" t="s">
        <v>49307</v>
      </c>
      <c r="C175" t="s">
        <v>1161</v>
      </c>
      <c r="D175">
        <v>116.99</v>
      </c>
    </row>
    <row r="176" spans="1:4">
      <c r="A176" t="s">
        <v>49308</v>
      </c>
      <c r="B176" t="s">
        <v>49309</v>
      </c>
      <c r="C176" t="s">
        <v>1161</v>
      </c>
      <c r="D176">
        <v>194.02</v>
      </c>
    </row>
    <row r="177" spans="1:4">
      <c r="A177" t="s">
        <v>49310</v>
      </c>
      <c r="B177" t="s">
        <v>49311</v>
      </c>
      <c r="C177" t="s">
        <v>1161</v>
      </c>
      <c r="D177">
        <v>153.52000000000001</v>
      </c>
    </row>
    <row r="178" spans="1:4">
      <c r="A178" t="s">
        <v>49312</v>
      </c>
      <c r="B178" t="s">
        <v>49313</v>
      </c>
      <c r="C178" t="s">
        <v>1161</v>
      </c>
      <c r="D178">
        <v>162.86000000000001</v>
      </c>
    </row>
    <row r="179" spans="1:4">
      <c r="A179" t="s">
        <v>49314</v>
      </c>
      <c r="B179" t="s">
        <v>49315</v>
      </c>
      <c r="C179" t="s">
        <v>1161</v>
      </c>
      <c r="D179">
        <v>166.91</v>
      </c>
    </row>
    <row r="180" spans="1:4">
      <c r="A180" t="s">
        <v>49316</v>
      </c>
      <c r="B180" t="s">
        <v>49317</v>
      </c>
      <c r="C180" t="s">
        <v>223</v>
      </c>
      <c r="D180">
        <v>60.66</v>
      </c>
    </row>
    <row r="181" spans="1:4">
      <c r="A181" t="s">
        <v>49318</v>
      </c>
      <c r="B181" t="s">
        <v>49319</v>
      </c>
      <c r="C181" t="s">
        <v>223</v>
      </c>
      <c r="D181">
        <v>47.18</v>
      </c>
    </row>
    <row r="182" spans="1:4">
      <c r="A182" t="s">
        <v>49320</v>
      </c>
      <c r="B182" t="s">
        <v>49321</v>
      </c>
      <c r="C182" t="s">
        <v>223</v>
      </c>
      <c r="D182">
        <v>40.729999999999997</v>
      </c>
    </row>
    <row r="183" spans="1:4">
      <c r="A183" t="s">
        <v>49322</v>
      </c>
      <c r="B183" t="s">
        <v>49323</v>
      </c>
      <c r="C183" t="s">
        <v>223</v>
      </c>
      <c r="D183">
        <v>56.61</v>
      </c>
    </row>
    <row r="184" spans="1:4">
      <c r="A184" t="s">
        <v>49324</v>
      </c>
      <c r="B184" t="s">
        <v>49325</v>
      </c>
      <c r="C184" t="s">
        <v>1161</v>
      </c>
      <c r="D184">
        <v>148.4</v>
      </c>
    </row>
    <row r="185" spans="1:4">
      <c r="A185" t="s">
        <v>49326</v>
      </c>
      <c r="B185" t="s">
        <v>49327</v>
      </c>
      <c r="C185" t="s">
        <v>1161</v>
      </c>
      <c r="D185">
        <v>95.32</v>
      </c>
    </row>
    <row r="186" spans="1:4">
      <c r="A186" t="s">
        <v>49328</v>
      </c>
      <c r="B186" t="s">
        <v>49329</v>
      </c>
      <c r="C186" t="s">
        <v>60</v>
      </c>
      <c r="D186">
        <v>42.87</v>
      </c>
    </row>
    <row r="187" spans="1:4">
      <c r="A187" t="s">
        <v>49330</v>
      </c>
      <c r="B187" t="s">
        <v>49331</v>
      </c>
      <c r="C187" t="s">
        <v>60</v>
      </c>
      <c r="D187">
        <v>56.14</v>
      </c>
    </row>
    <row r="188" spans="1:4">
      <c r="A188" t="s">
        <v>49332</v>
      </c>
      <c r="B188" t="s">
        <v>49333</v>
      </c>
      <c r="C188" t="s">
        <v>60</v>
      </c>
      <c r="D188">
        <v>538.46</v>
      </c>
    </row>
    <row r="189" spans="1:4">
      <c r="A189" t="s">
        <v>49334</v>
      </c>
      <c r="B189" t="s">
        <v>49335</v>
      </c>
      <c r="C189" t="s">
        <v>1161</v>
      </c>
      <c r="D189">
        <v>29.25</v>
      </c>
    </row>
    <row r="190" spans="1:4">
      <c r="A190" t="s">
        <v>49336</v>
      </c>
      <c r="B190" t="s">
        <v>49337</v>
      </c>
      <c r="C190" t="s">
        <v>1161</v>
      </c>
      <c r="D190">
        <v>49.55</v>
      </c>
    </row>
    <row r="191" spans="1:4">
      <c r="A191" t="s">
        <v>49338</v>
      </c>
      <c r="B191" t="s">
        <v>49339</v>
      </c>
      <c r="C191" t="s">
        <v>1161</v>
      </c>
      <c r="D191">
        <v>43.45</v>
      </c>
    </row>
    <row r="192" spans="1:4">
      <c r="A192" t="s">
        <v>49340</v>
      </c>
      <c r="B192" t="s">
        <v>49341</v>
      </c>
      <c r="C192" t="s">
        <v>1161</v>
      </c>
      <c r="D192">
        <v>236.62</v>
      </c>
    </row>
    <row r="193" spans="1:4">
      <c r="A193" t="s">
        <v>49342</v>
      </c>
      <c r="B193" t="s">
        <v>49343</v>
      </c>
      <c r="C193" t="s">
        <v>223</v>
      </c>
      <c r="D193">
        <v>42.78</v>
      </c>
    </row>
    <row r="194" spans="1:4">
      <c r="A194" t="s">
        <v>49344</v>
      </c>
      <c r="B194" t="s">
        <v>49345</v>
      </c>
      <c r="C194" t="s">
        <v>223</v>
      </c>
      <c r="D194">
        <v>55.58</v>
      </c>
    </row>
    <row r="195" spans="1:4">
      <c r="A195" t="s">
        <v>49346</v>
      </c>
      <c r="B195" t="s">
        <v>49347</v>
      </c>
      <c r="C195" t="s">
        <v>223</v>
      </c>
      <c r="D195">
        <v>42.78</v>
      </c>
    </row>
    <row r="196" spans="1:4">
      <c r="A196" t="s">
        <v>49348</v>
      </c>
      <c r="B196" t="s">
        <v>49349</v>
      </c>
      <c r="C196" t="s">
        <v>223</v>
      </c>
      <c r="D196">
        <v>46.91</v>
      </c>
    </row>
    <row r="197" spans="1:4">
      <c r="A197" t="s">
        <v>49350</v>
      </c>
      <c r="B197" t="s">
        <v>49351</v>
      </c>
      <c r="C197" t="s">
        <v>223</v>
      </c>
      <c r="D197">
        <v>51.04</v>
      </c>
    </row>
    <row r="198" spans="1:4">
      <c r="A198" t="s">
        <v>49352</v>
      </c>
      <c r="B198" t="s">
        <v>49353</v>
      </c>
      <c r="C198" t="s">
        <v>223</v>
      </c>
      <c r="D198">
        <v>60.16</v>
      </c>
    </row>
    <row r="199" spans="1:4">
      <c r="A199" t="s">
        <v>49354</v>
      </c>
      <c r="B199" t="s">
        <v>49355</v>
      </c>
      <c r="C199" t="s">
        <v>223</v>
      </c>
      <c r="D199">
        <v>45.97</v>
      </c>
    </row>
    <row r="200" spans="1:4">
      <c r="A200" t="s">
        <v>49356</v>
      </c>
      <c r="B200" t="s">
        <v>49357</v>
      </c>
      <c r="C200" t="s">
        <v>223</v>
      </c>
      <c r="D200">
        <v>53.29</v>
      </c>
    </row>
    <row r="201" spans="1:4">
      <c r="A201" t="s">
        <v>49358</v>
      </c>
      <c r="B201" t="s">
        <v>49359</v>
      </c>
      <c r="C201" t="s">
        <v>223</v>
      </c>
      <c r="D201">
        <v>58.66</v>
      </c>
    </row>
    <row r="202" spans="1:4">
      <c r="A202" t="s">
        <v>49360</v>
      </c>
      <c r="B202" t="s">
        <v>49361</v>
      </c>
      <c r="C202" t="s">
        <v>223</v>
      </c>
      <c r="D202">
        <v>77.36</v>
      </c>
    </row>
    <row r="203" spans="1:4">
      <c r="A203" t="s">
        <v>49362</v>
      </c>
      <c r="B203" t="s">
        <v>49363</v>
      </c>
      <c r="C203" t="s">
        <v>223</v>
      </c>
      <c r="D203">
        <v>45.73</v>
      </c>
    </row>
    <row r="204" spans="1:4">
      <c r="A204" t="s">
        <v>49364</v>
      </c>
      <c r="B204" t="s">
        <v>49365</v>
      </c>
      <c r="C204" t="s">
        <v>223</v>
      </c>
      <c r="D204">
        <v>46</v>
      </c>
    </row>
    <row r="205" spans="1:4">
      <c r="A205" t="s">
        <v>49366</v>
      </c>
      <c r="B205" t="s">
        <v>49367</v>
      </c>
      <c r="C205" t="s">
        <v>223</v>
      </c>
      <c r="D205">
        <v>54.76</v>
      </c>
    </row>
    <row r="206" spans="1:4">
      <c r="A206" t="s">
        <v>49368</v>
      </c>
      <c r="B206" t="s">
        <v>49369</v>
      </c>
      <c r="C206" t="s">
        <v>223</v>
      </c>
      <c r="D206">
        <v>70.41</v>
      </c>
    </row>
    <row r="207" spans="1:4">
      <c r="A207" t="s">
        <v>49370</v>
      </c>
      <c r="B207" t="s">
        <v>49371</v>
      </c>
      <c r="C207" t="s">
        <v>223</v>
      </c>
      <c r="D207">
        <v>48.77</v>
      </c>
    </row>
    <row r="208" spans="1:4">
      <c r="A208" t="s">
        <v>49372</v>
      </c>
      <c r="B208" t="s">
        <v>49373</v>
      </c>
      <c r="C208" t="s">
        <v>223</v>
      </c>
      <c r="D208">
        <v>54.41</v>
      </c>
    </row>
    <row r="209" spans="1:4">
      <c r="A209" t="s">
        <v>49374</v>
      </c>
      <c r="B209" t="s">
        <v>49375</v>
      </c>
      <c r="C209" t="s">
        <v>223</v>
      </c>
      <c r="D209">
        <v>60.82</v>
      </c>
    </row>
    <row r="210" spans="1:4">
      <c r="A210" t="s">
        <v>49376</v>
      </c>
      <c r="B210" t="s">
        <v>49377</v>
      </c>
      <c r="C210" t="s">
        <v>223</v>
      </c>
      <c r="D210">
        <v>63</v>
      </c>
    </row>
    <row r="211" spans="1:4">
      <c r="A211" t="s">
        <v>49378</v>
      </c>
      <c r="B211" t="s">
        <v>49379</v>
      </c>
      <c r="C211" t="s">
        <v>223</v>
      </c>
      <c r="D211">
        <v>29.72</v>
      </c>
    </row>
    <row r="212" spans="1:4">
      <c r="A212" t="s">
        <v>49380</v>
      </c>
      <c r="B212" t="s">
        <v>49381</v>
      </c>
      <c r="C212" t="s">
        <v>1161</v>
      </c>
      <c r="D212">
        <v>195.25</v>
      </c>
    </row>
    <row r="213" spans="1:4">
      <c r="A213" t="s">
        <v>49382</v>
      </c>
      <c r="B213" t="s">
        <v>49383</v>
      </c>
      <c r="C213" t="s">
        <v>60</v>
      </c>
      <c r="D213">
        <v>15.86</v>
      </c>
    </row>
    <row r="214" spans="1:4">
      <c r="A214" t="s">
        <v>49384</v>
      </c>
      <c r="B214" t="s">
        <v>49385</v>
      </c>
      <c r="C214" t="s">
        <v>1161</v>
      </c>
      <c r="D214">
        <v>51.25</v>
      </c>
    </row>
    <row r="215" spans="1:4">
      <c r="A215" t="s">
        <v>49386</v>
      </c>
      <c r="B215" t="s">
        <v>49387</v>
      </c>
      <c r="C215" t="s">
        <v>1161</v>
      </c>
      <c r="D215">
        <v>47.22</v>
      </c>
    </row>
    <row r="216" spans="1:4">
      <c r="A216" t="s">
        <v>49388</v>
      </c>
      <c r="B216" t="s">
        <v>49389</v>
      </c>
      <c r="C216" t="s">
        <v>1161</v>
      </c>
      <c r="D216">
        <v>54.71</v>
      </c>
    </row>
    <row r="217" spans="1:4">
      <c r="A217" t="s">
        <v>49390</v>
      </c>
      <c r="B217" t="s">
        <v>49391</v>
      </c>
      <c r="C217" t="s">
        <v>223</v>
      </c>
      <c r="D217">
        <v>205.37</v>
      </c>
    </row>
    <row r="218" spans="1:4">
      <c r="A218" t="s">
        <v>49392</v>
      </c>
      <c r="B218" t="s">
        <v>49393</v>
      </c>
      <c r="C218" t="s">
        <v>223</v>
      </c>
      <c r="D218">
        <v>254.59</v>
      </c>
    </row>
    <row r="219" spans="1:4">
      <c r="A219" t="s">
        <v>49394</v>
      </c>
      <c r="B219" t="s">
        <v>49395</v>
      </c>
      <c r="C219" t="s">
        <v>223</v>
      </c>
      <c r="D219">
        <v>310.85000000000002</v>
      </c>
    </row>
    <row r="220" spans="1:4">
      <c r="A220" t="s">
        <v>49396</v>
      </c>
      <c r="B220" t="s">
        <v>49397</v>
      </c>
      <c r="C220" t="s">
        <v>223</v>
      </c>
      <c r="D220">
        <v>87.63</v>
      </c>
    </row>
    <row r="221" spans="1:4">
      <c r="A221" t="s">
        <v>49398</v>
      </c>
      <c r="B221" t="s">
        <v>49399</v>
      </c>
      <c r="C221" t="s">
        <v>223</v>
      </c>
      <c r="D221">
        <v>100.85</v>
      </c>
    </row>
    <row r="222" spans="1:4">
      <c r="A222" t="s">
        <v>49400</v>
      </c>
      <c r="B222" t="s">
        <v>49401</v>
      </c>
      <c r="C222" t="s">
        <v>223</v>
      </c>
      <c r="D222">
        <v>30</v>
      </c>
    </row>
    <row r="223" spans="1:4">
      <c r="A223" t="s">
        <v>49402</v>
      </c>
      <c r="B223" t="s">
        <v>49403</v>
      </c>
      <c r="C223" t="s">
        <v>223</v>
      </c>
      <c r="D223">
        <v>32.31</v>
      </c>
    </row>
    <row r="224" spans="1:4">
      <c r="A224" t="s">
        <v>49404</v>
      </c>
      <c r="B224" t="s">
        <v>40620</v>
      </c>
      <c r="C224" t="s">
        <v>223</v>
      </c>
      <c r="D224">
        <v>30</v>
      </c>
    </row>
    <row r="225" spans="1:4">
      <c r="A225" t="s">
        <v>49405</v>
      </c>
      <c r="B225" t="s">
        <v>40623</v>
      </c>
      <c r="C225" t="s">
        <v>223</v>
      </c>
      <c r="D225">
        <v>40.729999999999997</v>
      </c>
    </row>
    <row r="226" spans="1:4">
      <c r="A226" t="s">
        <v>49406</v>
      </c>
      <c r="B226" t="s">
        <v>40626</v>
      </c>
      <c r="C226" t="s">
        <v>223</v>
      </c>
      <c r="D226">
        <v>49.9</v>
      </c>
    </row>
    <row r="227" spans="1:4">
      <c r="A227" t="s">
        <v>49407</v>
      </c>
      <c r="B227" t="s">
        <v>40629</v>
      </c>
      <c r="C227" t="s">
        <v>223</v>
      </c>
      <c r="D227">
        <v>51.67</v>
      </c>
    </row>
    <row r="228" spans="1:4">
      <c r="A228" t="s">
        <v>49408</v>
      </c>
      <c r="B228" t="s">
        <v>49409</v>
      </c>
      <c r="C228" t="s">
        <v>223</v>
      </c>
      <c r="D228">
        <v>23.21</v>
      </c>
    </row>
    <row r="229" spans="1:4">
      <c r="A229" t="s">
        <v>49410</v>
      </c>
      <c r="B229" t="s">
        <v>49411</v>
      </c>
      <c r="C229" t="s">
        <v>1161</v>
      </c>
      <c r="D229">
        <v>100.85</v>
      </c>
    </row>
    <row r="230" spans="1:4">
      <c r="A230" t="s">
        <v>49412</v>
      </c>
      <c r="B230" t="s">
        <v>49413</v>
      </c>
      <c r="C230" t="s">
        <v>1161</v>
      </c>
      <c r="D230">
        <v>23615.55</v>
      </c>
    </row>
    <row r="231" spans="1:4">
      <c r="A231" t="s">
        <v>49414</v>
      </c>
      <c r="B231" t="s">
        <v>49415</v>
      </c>
      <c r="C231" t="s">
        <v>1161</v>
      </c>
      <c r="D231">
        <v>73.14</v>
      </c>
    </row>
    <row r="232" spans="1:4">
      <c r="A232" t="s">
        <v>49416</v>
      </c>
      <c r="B232" t="s">
        <v>49417</v>
      </c>
      <c r="C232" t="s">
        <v>1161</v>
      </c>
      <c r="D232">
        <v>263.02999999999997</v>
      </c>
    </row>
    <row r="233" spans="1:4">
      <c r="A233" t="s">
        <v>49418</v>
      </c>
    </row>
    <row r="234" spans="1:4">
      <c r="A234" t="s">
        <v>48983</v>
      </c>
      <c r="B234" t="s">
        <v>2980</v>
      </c>
      <c r="C234" t="s">
        <v>2890</v>
      </c>
      <c r="D234" t="s">
        <v>48984</v>
      </c>
    </row>
    <row r="235" spans="1:4">
      <c r="A235" t="s">
        <v>49419</v>
      </c>
      <c r="B235" t="s">
        <v>49420</v>
      </c>
      <c r="C235" t="s">
        <v>1161</v>
      </c>
      <c r="D235">
        <v>2.0099999999999998</v>
      </c>
    </row>
    <row r="236" spans="1:4">
      <c r="A236" t="s">
        <v>49421</v>
      </c>
      <c r="B236" t="s">
        <v>49422</v>
      </c>
      <c r="C236" t="s">
        <v>1161</v>
      </c>
      <c r="D236">
        <v>2.4900000000000002</v>
      </c>
    </row>
    <row r="237" spans="1:4">
      <c r="A237" t="s">
        <v>49423</v>
      </c>
      <c r="B237" t="s">
        <v>49424</v>
      </c>
      <c r="C237" t="s">
        <v>1161</v>
      </c>
      <c r="D237">
        <v>2.0299999999999998</v>
      </c>
    </row>
    <row r="238" spans="1:4">
      <c r="A238" t="s">
        <v>49425</v>
      </c>
      <c r="B238" t="s">
        <v>49426</v>
      </c>
      <c r="C238" t="s">
        <v>1161</v>
      </c>
      <c r="D238">
        <v>2.2400000000000002</v>
      </c>
    </row>
    <row r="239" spans="1:4">
      <c r="A239" t="s">
        <v>49427</v>
      </c>
      <c r="B239" t="s">
        <v>49428</v>
      </c>
      <c r="C239" t="s">
        <v>1161</v>
      </c>
      <c r="D239">
        <v>1.42</v>
      </c>
    </row>
    <row r="240" spans="1:4">
      <c r="A240" t="s">
        <v>49429</v>
      </c>
      <c r="B240" t="s">
        <v>49430</v>
      </c>
      <c r="C240" t="s">
        <v>1161</v>
      </c>
      <c r="D240">
        <v>1.54</v>
      </c>
    </row>
    <row r="241" spans="1:4">
      <c r="A241" t="s">
        <v>49431</v>
      </c>
      <c r="B241" t="s">
        <v>49432</v>
      </c>
      <c r="C241" t="s">
        <v>1161</v>
      </c>
      <c r="D241">
        <v>3.76</v>
      </c>
    </row>
    <row r="242" spans="1:4">
      <c r="A242" t="s">
        <v>49433</v>
      </c>
      <c r="B242" t="s">
        <v>49434</v>
      </c>
      <c r="C242" t="s">
        <v>1161</v>
      </c>
      <c r="D242">
        <v>3.23</v>
      </c>
    </row>
    <row r="243" spans="1:4">
      <c r="A243" t="s">
        <v>49435</v>
      </c>
      <c r="B243" t="s">
        <v>49436</v>
      </c>
      <c r="C243" t="s">
        <v>1161</v>
      </c>
      <c r="D243">
        <v>4.95</v>
      </c>
    </row>
    <row r="244" spans="1:4">
      <c r="A244" t="s">
        <v>49437</v>
      </c>
      <c r="B244" t="s">
        <v>49438</v>
      </c>
      <c r="C244" t="s">
        <v>1161</v>
      </c>
      <c r="D244">
        <v>3.85</v>
      </c>
    </row>
    <row r="245" spans="1:4">
      <c r="A245" t="s">
        <v>49439</v>
      </c>
      <c r="B245" t="s">
        <v>49440</v>
      </c>
      <c r="C245" t="s">
        <v>1161</v>
      </c>
      <c r="D245">
        <v>2.5299999999999998</v>
      </c>
    </row>
    <row r="246" spans="1:4">
      <c r="A246" t="s">
        <v>49441</v>
      </c>
      <c r="B246" t="s">
        <v>49442</v>
      </c>
      <c r="C246" t="s">
        <v>1161</v>
      </c>
      <c r="D246">
        <v>5.52</v>
      </c>
    </row>
    <row r="247" spans="1:4">
      <c r="A247" t="s">
        <v>49443</v>
      </c>
      <c r="B247" t="s">
        <v>49444</v>
      </c>
      <c r="C247" t="s">
        <v>1161</v>
      </c>
      <c r="D247">
        <v>21.42</v>
      </c>
    </row>
    <row r="248" spans="1:4">
      <c r="A248" t="s">
        <v>49445</v>
      </c>
      <c r="B248" t="s">
        <v>49446</v>
      </c>
      <c r="C248" t="s">
        <v>1161</v>
      </c>
      <c r="D248">
        <v>5.36</v>
      </c>
    </row>
    <row r="249" spans="1:4">
      <c r="A249" t="s">
        <v>49447</v>
      </c>
      <c r="B249" t="s">
        <v>49448</v>
      </c>
      <c r="C249" t="s">
        <v>1161</v>
      </c>
      <c r="D249">
        <v>7.8</v>
      </c>
    </row>
    <row r="250" spans="1:4">
      <c r="A250" t="s">
        <v>49449</v>
      </c>
      <c r="B250" t="s">
        <v>49450</v>
      </c>
      <c r="C250" t="s">
        <v>1161</v>
      </c>
      <c r="D250">
        <v>16.2</v>
      </c>
    </row>
    <row r="251" spans="1:4">
      <c r="A251" t="s">
        <v>49451</v>
      </c>
      <c r="B251" t="s">
        <v>49452</v>
      </c>
      <c r="C251" t="s">
        <v>223</v>
      </c>
      <c r="D251">
        <v>70</v>
      </c>
    </row>
    <row r="252" spans="1:4">
      <c r="A252" t="s">
        <v>49453</v>
      </c>
      <c r="B252" t="s">
        <v>49454</v>
      </c>
      <c r="C252" t="s">
        <v>1161</v>
      </c>
      <c r="D252">
        <v>9.89</v>
      </c>
    </row>
    <row r="253" spans="1:4">
      <c r="A253" t="s">
        <v>49455</v>
      </c>
      <c r="B253" t="s">
        <v>49456</v>
      </c>
      <c r="C253" t="s">
        <v>1161</v>
      </c>
      <c r="D253">
        <v>21.45</v>
      </c>
    </row>
    <row r="254" spans="1:4">
      <c r="A254" t="s">
        <v>49457</v>
      </c>
      <c r="B254" t="s">
        <v>49458</v>
      </c>
      <c r="C254" t="s">
        <v>1161</v>
      </c>
      <c r="D254">
        <v>22.17</v>
      </c>
    </row>
    <row r="255" spans="1:4">
      <c r="A255" t="s">
        <v>49459</v>
      </c>
      <c r="B255" t="s">
        <v>49460</v>
      </c>
      <c r="C255" t="s">
        <v>1161</v>
      </c>
      <c r="D255">
        <v>16.309999999999999</v>
      </c>
    </row>
    <row r="256" spans="1:4">
      <c r="A256" t="s">
        <v>49461</v>
      </c>
      <c r="B256" t="s">
        <v>49462</v>
      </c>
      <c r="C256" t="s">
        <v>1161</v>
      </c>
      <c r="D256">
        <v>1.73</v>
      </c>
    </row>
    <row r="257" spans="1:4">
      <c r="A257" t="s">
        <v>49463</v>
      </c>
      <c r="B257" t="s">
        <v>49464</v>
      </c>
      <c r="C257" t="s">
        <v>1161</v>
      </c>
      <c r="D257">
        <v>4.3600000000000003</v>
      </c>
    </row>
    <row r="258" spans="1:4">
      <c r="A258" t="s">
        <v>49465</v>
      </c>
      <c r="B258" t="s">
        <v>49466</v>
      </c>
      <c r="C258" t="s">
        <v>1161</v>
      </c>
      <c r="D258">
        <v>5.91</v>
      </c>
    </row>
    <row r="259" spans="1:4">
      <c r="A259" t="s">
        <v>49467</v>
      </c>
      <c r="B259" t="s">
        <v>49468</v>
      </c>
      <c r="C259" t="s">
        <v>1161</v>
      </c>
      <c r="D259">
        <v>0.87</v>
      </c>
    </row>
    <row r="260" spans="1:4">
      <c r="A260" t="s">
        <v>49469</v>
      </c>
      <c r="B260" t="s">
        <v>49470</v>
      </c>
      <c r="C260" t="s">
        <v>1161</v>
      </c>
      <c r="D260">
        <v>0.71</v>
      </c>
    </row>
    <row r="261" spans="1:4">
      <c r="A261" t="s">
        <v>49471</v>
      </c>
      <c r="B261" t="s">
        <v>49472</v>
      </c>
      <c r="C261" t="s">
        <v>223</v>
      </c>
      <c r="D261">
        <v>27.81</v>
      </c>
    </row>
    <row r="262" spans="1:4">
      <c r="A262" t="s">
        <v>49473</v>
      </c>
      <c r="B262" t="s">
        <v>49474</v>
      </c>
      <c r="C262" t="s">
        <v>1161</v>
      </c>
      <c r="D262">
        <v>0.53</v>
      </c>
    </row>
    <row r="263" spans="1:4">
      <c r="A263" t="s">
        <v>49475</v>
      </c>
      <c r="B263" t="s">
        <v>49476</v>
      </c>
      <c r="C263" t="s">
        <v>1161</v>
      </c>
      <c r="D263">
        <v>0.76</v>
      </c>
    </row>
    <row r="264" spans="1:4">
      <c r="A264" t="s">
        <v>49477</v>
      </c>
      <c r="B264" t="s">
        <v>49478</v>
      </c>
      <c r="C264" t="s">
        <v>1161</v>
      </c>
      <c r="D264">
        <v>0.76</v>
      </c>
    </row>
    <row r="265" spans="1:4">
      <c r="A265" t="s">
        <v>49479</v>
      </c>
      <c r="B265" t="s">
        <v>49480</v>
      </c>
      <c r="C265" t="s">
        <v>1161</v>
      </c>
      <c r="D265">
        <v>1.31</v>
      </c>
    </row>
    <row r="266" spans="1:4">
      <c r="A266" t="s">
        <v>49481</v>
      </c>
      <c r="B266" t="s">
        <v>49482</v>
      </c>
      <c r="C266" t="s">
        <v>1161</v>
      </c>
      <c r="D266">
        <v>0.47</v>
      </c>
    </row>
    <row r="267" spans="1:4">
      <c r="A267" t="s">
        <v>49483</v>
      </c>
      <c r="B267" t="s">
        <v>49484</v>
      </c>
      <c r="C267" t="s">
        <v>1161</v>
      </c>
      <c r="D267">
        <v>2.02</v>
      </c>
    </row>
    <row r="268" spans="1:4">
      <c r="A268" t="s">
        <v>49485</v>
      </c>
    </row>
    <row r="269" spans="1:4">
      <c r="A269" t="s">
        <v>48983</v>
      </c>
      <c r="B269" t="s">
        <v>2980</v>
      </c>
      <c r="C269" t="s">
        <v>2890</v>
      </c>
      <c r="D269" t="s">
        <v>48984</v>
      </c>
    </row>
    <row r="270" spans="1:4">
      <c r="A270" t="s">
        <v>49486</v>
      </c>
      <c r="B270" t="s">
        <v>49487</v>
      </c>
      <c r="C270" t="s">
        <v>2532</v>
      </c>
      <c r="D270">
        <v>3.74</v>
      </c>
    </row>
    <row r="271" spans="1:4">
      <c r="A271" t="s">
        <v>49488</v>
      </c>
      <c r="B271" t="s">
        <v>49489</v>
      </c>
      <c r="C271" t="s">
        <v>2532</v>
      </c>
      <c r="D271">
        <v>5.08</v>
      </c>
    </row>
    <row r="272" spans="1:4">
      <c r="A272" t="s">
        <v>49490</v>
      </c>
      <c r="B272" t="s">
        <v>49491</v>
      </c>
      <c r="C272" t="s">
        <v>2532</v>
      </c>
      <c r="D272">
        <v>4.99</v>
      </c>
    </row>
    <row r="273" spans="1:4">
      <c r="A273" t="s">
        <v>49492</v>
      </c>
    </row>
    <row r="274" spans="1:4">
      <c r="A274" t="s">
        <v>48983</v>
      </c>
      <c r="B274" t="s">
        <v>2980</v>
      </c>
      <c r="C274" t="s">
        <v>2890</v>
      </c>
      <c r="D274" t="s">
        <v>48984</v>
      </c>
    </row>
    <row r="275" spans="1:4">
      <c r="A275" t="s">
        <v>49493</v>
      </c>
      <c r="B275" t="s">
        <v>49494</v>
      </c>
      <c r="C275" t="s">
        <v>2532</v>
      </c>
      <c r="D275">
        <v>97.24</v>
      </c>
    </row>
    <row r="276" spans="1:4">
      <c r="A276" t="s">
        <v>49495</v>
      </c>
      <c r="B276" t="s">
        <v>49496</v>
      </c>
      <c r="C276" t="s">
        <v>2885</v>
      </c>
      <c r="D276">
        <v>89</v>
      </c>
    </row>
    <row r="277" spans="1:4">
      <c r="A277" t="s">
        <v>49497</v>
      </c>
      <c r="B277" t="s">
        <v>49498</v>
      </c>
      <c r="C277" t="s">
        <v>2885</v>
      </c>
      <c r="D277">
        <v>8.7899999999999991</v>
      </c>
    </row>
    <row r="278" spans="1:4">
      <c r="A278" t="s">
        <v>49499</v>
      </c>
      <c r="B278" t="s">
        <v>49500</v>
      </c>
      <c r="C278" t="s">
        <v>2532</v>
      </c>
      <c r="D278">
        <v>12.91</v>
      </c>
    </row>
    <row r="279" spans="1:4">
      <c r="A279" t="s">
        <v>49501</v>
      </c>
      <c r="B279" t="s">
        <v>49502</v>
      </c>
      <c r="C279" t="s">
        <v>1161</v>
      </c>
      <c r="D279">
        <v>1.2</v>
      </c>
    </row>
    <row r="280" spans="1:4">
      <c r="A280" t="s">
        <v>49503</v>
      </c>
      <c r="B280" t="s">
        <v>38186</v>
      </c>
      <c r="C280" t="s">
        <v>49504</v>
      </c>
      <c r="D280">
        <v>82.85</v>
      </c>
    </row>
    <row r="281" spans="1:4">
      <c r="A281" t="s">
        <v>49505</v>
      </c>
      <c r="B281" t="s">
        <v>49506</v>
      </c>
      <c r="C281" t="s">
        <v>1161</v>
      </c>
      <c r="D281">
        <v>877.38</v>
      </c>
    </row>
    <row r="282" spans="1:4">
      <c r="A282" t="s">
        <v>49507</v>
      </c>
      <c r="B282" t="s">
        <v>49508</v>
      </c>
      <c r="C282" t="s">
        <v>1161</v>
      </c>
      <c r="D282">
        <v>14</v>
      </c>
    </row>
    <row r="283" spans="1:4">
      <c r="A283" t="s">
        <v>49509</v>
      </c>
      <c r="B283" t="s">
        <v>49510</v>
      </c>
      <c r="C283" t="s">
        <v>14590</v>
      </c>
      <c r="D283">
        <v>1262.9100000000001</v>
      </c>
    </row>
    <row r="284" spans="1:4">
      <c r="A284" t="s">
        <v>49511</v>
      </c>
      <c r="B284" t="s">
        <v>49512</v>
      </c>
      <c r="C284" t="s">
        <v>1161</v>
      </c>
      <c r="D284">
        <v>505.48</v>
      </c>
    </row>
    <row r="285" spans="1:4">
      <c r="A285" t="s">
        <v>49513</v>
      </c>
      <c r="B285" t="s">
        <v>49514</v>
      </c>
      <c r="C285" t="s">
        <v>1161</v>
      </c>
      <c r="D285">
        <v>1003</v>
      </c>
    </row>
    <row r="286" spans="1:4">
      <c r="A286" t="s">
        <v>49515</v>
      </c>
      <c r="B286" t="s">
        <v>37783</v>
      </c>
      <c r="C286" t="s">
        <v>3418</v>
      </c>
      <c r="D286">
        <v>48.32</v>
      </c>
    </row>
    <row r="287" spans="1:4">
      <c r="A287" t="s">
        <v>49516</v>
      </c>
      <c r="B287" t="s">
        <v>49517</v>
      </c>
      <c r="C287" t="s">
        <v>1161</v>
      </c>
      <c r="D287">
        <v>18.28</v>
      </c>
    </row>
    <row r="288" spans="1:4">
      <c r="A288" t="s">
        <v>49518</v>
      </c>
      <c r="B288" t="s">
        <v>49519</v>
      </c>
      <c r="C288" t="s">
        <v>1161</v>
      </c>
      <c r="D288">
        <v>95.65</v>
      </c>
    </row>
    <row r="289" spans="1:4">
      <c r="A289" t="s">
        <v>49520</v>
      </c>
      <c r="B289" t="s">
        <v>49521</v>
      </c>
      <c r="C289" t="s">
        <v>1161</v>
      </c>
      <c r="D289">
        <v>2.11</v>
      </c>
    </row>
    <row r="290" spans="1:4">
      <c r="A290" t="s">
        <v>49522</v>
      </c>
      <c r="B290" t="s">
        <v>49523</v>
      </c>
      <c r="C290" t="s">
        <v>1161</v>
      </c>
      <c r="D290">
        <v>12.61</v>
      </c>
    </row>
    <row r="291" spans="1:4">
      <c r="A291" t="s">
        <v>49524</v>
      </c>
      <c r="B291" t="s">
        <v>49525</v>
      </c>
      <c r="C291" t="s">
        <v>1161</v>
      </c>
      <c r="D291">
        <v>23.74</v>
      </c>
    </row>
    <row r="292" spans="1:4">
      <c r="A292" t="s">
        <v>49526</v>
      </c>
      <c r="B292" t="s">
        <v>49527</v>
      </c>
      <c r="C292" t="s">
        <v>2532</v>
      </c>
      <c r="D292">
        <v>158.33000000000001</v>
      </c>
    </row>
    <row r="293" spans="1:4">
      <c r="A293" t="s">
        <v>49528</v>
      </c>
      <c r="B293" t="s">
        <v>49529</v>
      </c>
      <c r="C293" t="s">
        <v>2885</v>
      </c>
      <c r="D293">
        <v>20</v>
      </c>
    </row>
    <row r="294" spans="1:4">
      <c r="A294" t="s">
        <v>49530</v>
      </c>
      <c r="B294" t="s">
        <v>49531</v>
      </c>
      <c r="C294" t="s">
        <v>1161</v>
      </c>
      <c r="D294">
        <v>2.29</v>
      </c>
    </row>
    <row r="295" spans="1:4">
      <c r="A295" t="s">
        <v>49532</v>
      </c>
      <c r="B295" t="s">
        <v>49533</v>
      </c>
      <c r="C295" t="s">
        <v>2885</v>
      </c>
      <c r="D295">
        <v>30.76</v>
      </c>
    </row>
    <row r="296" spans="1:4">
      <c r="A296" t="s">
        <v>49534</v>
      </c>
      <c r="B296" t="s">
        <v>49535</v>
      </c>
      <c r="C296" t="s">
        <v>14590</v>
      </c>
      <c r="D296">
        <v>389.08</v>
      </c>
    </row>
    <row r="297" spans="1:4">
      <c r="A297" t="s">
        <v>49536</v>
      </c>
      <c r="B297" t="s">
        <v>49537</v>
      </c>
      <c r="C297" t="s">
        <v>223</v>
      </c>
      <c r="D297">
        <v>16.54</v>
      </c>
    </row>
    <row r="298" spans="1:4">
      <c r="A298" t="s">
        <v>2816</v>
      </c>
      <c r="B298" t="s">
        <v>49538</v>
      </c>
      <c r="C298" t="s">
        <v>60</v>
      </c>
      <c r="D298">
        <v>0.28999999999999998</v>
      </c>
    </row>
    <row r="299" spans="1:4">
      <c r="A299" t="s">
        <v>49539</v>
      </c>
      <c r="B299" t="s">
        <v>49540</v>
      </c>
      <c r="C299" t="s">
        <v>2885</v>
      </c>
      <c r="D299">
        <v>17.86</v>
      </c>
    </row>
    <row r="300" spans="1:4">
      <c r="A300" t="s">
        <v>49541</v>
      </c>
      <c r="B300" t="s">
        <v>49542</v>
      </c>
      <c r="C300" t="s">
        <v>2885</v>
      </c>
      <c r="D300">
        <v>17.86</v>
      </c>
    </row>
    <row r="301" spans="1:4">
      <c r="A301" t="s">
        <v>49543</v>
      </c>
      <c r="B301" t="s">
        <v>49544</v>
      </c>
      <c r="C301" t="s">
        <v>2885</v>
      </c>
      <c r="D301">
        <v>17.86</v>
      </c>
    </row>
    <row r="302" spans="1:4">
      <c r="A302" t="s">
        <v>49545</v>
      </c>
      <c r="B302" t="s">
        <v>49546</v>
      </c>
      <c r="C302" t="s">
        <v>49547</v>
      </c>
      <c r="D302">
        <v>7.97</v>
      </c>
    </row>
    <row r="303" spans="1:4">
      <c r="A303" t="s">
        <v>49548</v>
      </c>
      <c r="B303" t="s">
        <v>49549</v>
      </c>
      <c r="C303" t="s">
        <v>1161</v>
      </c>
      <c r="D303">
        <v>54.22</v>
      </c>
    </row>
    <row r="304" spans="1:4">
      <c r="A304" t="s">
        <v>49550</v>
      </c>
      <c r="B304" t="s">
        <v>49551</v>
      </c>
      <c r="C304" t="s">
        <v>1161</v>
      </c>
      <c r="D304">
        <v>40.270000000000003</v>
      </c>
    </row>
    <row r="305" spans="1:4">
      <c r="A305" t="s">
        <v>49552</v>
      </c>
      <c r="B305" t="s">
        <v>49553</v>
      </c>
      <c r="C305" t="s">
        <v>2532</v>
      </c>
      <c r="D305">
        <v>8.4499999999999993</v>
      </c>
    </row>
    <row r="306" spans="1:4">
      <c r="A306" t="s">
        <v>49554</v>
      </c>
      <c r="B306" t="s">
        <v>49555</v>
      </c>
      <c r="C306" t="s">
        <v>2532</v>
      </c>
      <c r="D306">
        <v>2.89</v>
      </c>
    </row>
    <row r="307" spans="1:4">
      <c r="A307" t="s">
        <v>49556</v>
      </c>
      <c r="B307" t="s">
        <v>49557</v>
      </c>
      <c r="C307" t="s">
        <v>1161</v>
      </c>
      <c r="D307">
        <v>320</v>
      </c>
    </row>
    <row r="308" spans="1:4">
      <c r="A308" t="s">
        <v>49558</v>
      </c>
      <c r="B308" t="s">
        <v>49559</v>
      </c>
      <c r="C308" t="s">
        <v>1161</v>
      </c>
      <c r="D308">
        <v>6.2</v>
      </c>
    </row>
    <row r="309" spans="1:4">
      <c r="A309" t="s">
        <v>49560</v>
      </c>
      <c r="B309" t="s">
        <v>49561</v>
      </c>
      <c r="C309" t="s">
        <v>1161</v>
      </c>
      <c r="D309">
        <v>23.78</v>
      </c>
    </row>
    <row r="310" spans="1:4">
      <c r="A310" t="s">
        <v>49562</v>
      </c>
      <c r="B310" t="s">
        <v>49563</v>
      </c>
      <c r="C310" t="s">
        <v>1161</v>
      </c>
      <c r="D310">
        <v>23.78</v>
      </c>
    </row>
    <row r="311" spans="1:4">
      <c r="A311" t="s">
        <v>49564</v>
      </c>
      <c r="B311" t="s">
        <v>49565</v>
      </c>
      <c r="C311" t="s">
        <v>1161</v>
      </c>
      <c r="D311">
        <v>84.39</v>
      </c>
    </row>
    <row r="312" spans="1:4">
      <c r="A312" t="s">
        <v>49566</v>
      </c>
      <c r="B312" t="s">
        <v>49567</v>
      </c>
      <c r="C312" t="s">
        <v>49125</v>
      </c>
      <c r="D312">
        <v>35.85</v>
      </c>
    </row>
    <row r="313" spans="1:4">
      <c r="A313" t="s">
        <v>49568</v>
      </c>
      <c r="B313" t="s">
        <v>49569</v>
      </c>
      <c r="C313" t="s">
        <v>2885</v>
      </c>
      <c r="D313">
        <v>32.44</v>
      </c>
    </row>
    <row r="314" spans="1:4">
      <c r="A314" t="s">
        <v>49570</v>
      </c>
      <c r="B314" t="s">
        <v>49571</v>
      </c>
      <c r="C314" t="s">
        <v>60</v>
      </c>
      <c r="D314">
        <v>1.79</v>
      </c>
    </row>
    <row r="315" spans="1:4">
      <c r="A315" t="s">
        <v>49572</v>
      </c>
      <c r="B315" t="s">
        <v>49573</v>
      </c>
      <c r="C315" t="s">
        <v>1161</v>
      </c>
      <c r="D315">
        <v>45.11</v>
      </c>
    </row>
    <row r="316" spans="1:4">
      <c r="A316" t="s">
        <v>49574</v>
      </c>
      <c r="B316" t="s">
        <v>49575</v>
      </c>
      <c r="C316" t="s">
        <v>1161</v>
      </c>
      <c r="D316">
        <v>45.9</v>
      </c>
    </row>
    <row r="317" spans="1:4">
      <c r="A317" t="s">
        <v>49576</v>
      </c>
      <c r="B317" t="s">
        <v>49577</v>
      </c>
      <c r="C317" t="s">
        <v>60</v>
      </c>
      <c r="D317">
        <v>0.09</v>
      </c>
    </row>
    <row r="318" spans="1:4">
      <c r="A318" t="s">
        <v>49578</v>
      </c>
      <c r="B318" t="s">
        <v>49579</v>
      </c>
      <c r="C318" t="s">
        <v>998</v>
      </c>
      <c r="D318">
        <v>51.34</v>
      </c>
    </row>
    <row r="319" spans="1:4">
      <c r="A319" t="s">
        <v>49580</v>
      </c>
      <c r="B319" t="s">
        <v>49581</v>
      </c>
      <c r="C319" t="s">
        <v>60</v>
      </c>
      <c r="D319">
        <v>2.3199999999999998</v>
      </c>
    </row>
    <row r="320" spans="1:4">
      <c r="A320" t="s">
        <v>49582</v>
      </c>
      <c r="B320" t="s">
        <v>49583</v>
      </c>
      <c r="C320" t="s">
        <v>223</v>
      </c>
      <c r="D320">
        <v>48.95</v>
      </c>
    </row>
    <row r="321" spans="1:4">
      <c r="A321" t="s">
        <v>49584</v>
      </c>
      <c r="B321" t="s">
        <v>49585</v>
      </c>
      <c r="C321" t="s">
        <v>2885</v>
      </c>
      <c r="D321">
        <v>7.64</v>
      </c>
    </row>
    <row r="322" spans="1:4">
      <c r="A322" t="s">
        <v>49586</v>
      </c>
      <c r="B322" t="s">
        <v>49587</v>
      </c>
      <c r="C322" t="s">
        <v>1161</v>
      </c>
      <c r="D322">
        <v>138.22</v>
      </c>
    </row>
    <row r="323" spans="1:4">
      <c r="A323" t="s">
        <v>49588</v>
      </c>
      <c r="B323" t="s">
        <v>49589</v>
      </c>
      <c r="C323" t="s">
        <v>1161</v>
      </c>
      <c r="D323">
        <v>1265.94</v>
      </c>
    </row>
    <row r="324" spans="1:4">
      <c r="A324" t="s">
        <v>49590</v>
      </c>
      <c r="B324" t="s">
        <v>49591</v>
      </c>
      <c r="C324" t="s">
        <v>1161</v>
      </c>
      <c r="D324">
        <v>4.8</v>
      </c>
    </row>
    <row r="325" spans="1:4">
      <c r="A325" t="s">
        <v>49592</v>
      </c>
      <c r="B325" t="s">
        <v>49593</v>
      </c>
      <c r="C325" t="s">
        <v>60</v>
      </c>
      <c r="D325">
        <v>22.05</v>
      </c>
    </row>
    <row r="326" spans="1:4">
      <c r="A326" t="s">
        <v>49594</v>
      </c>
      <c r="B326" t="s">
        <v>48952</v>
      </c>
      <c r="C326" t="s">
        <v>3418</v>
      </c>
      <c r="D326">
        <v>1.57</v>
      </c>
    </row>
    <row r="327" spans="1:4">
      <c r="A327" t="s">
        <v>49595</v>
      </c>
      <c r="B327" t="s">
        <v>49596</v>
      </c>
      <c r="C327" t="s">
        <v>1161</v>
      </c>
      <c r="D327">
        <v>13.94</v>
      </c>
    </row>
    <row r="328" spans="1:4">
      <c r="A328" t="s">
        <v>49597</v>
      </c>
      <c r="B328" t="s">
        <v>49598</v>
      </c>
      <c r="C328" t="s">
        <v>1161</v>
      </c>
      <c r="D328">
        <v>9.3000000000000007</v>
      </c>
    </row>
    <row r="329" spans="1:4">
      <c r="A329" t="s">
        <v>49599</v>
      </c>
      <c r="B329" t="s">
        <v>49600</v>
      </c>
      <c r="C329" t="s">
        <v>2885</v>
      </c>
      <c r="D329">
        <v>80.45</v>
      </c>
    </row>
    <row r="330" spans="1:4">
      <c r="A330" t="s">
        <v>49601</v>
      </c>
      <c r="B330" t="s">
        <v>49602</v>
      </c>
      <c r="C330" t="s">
        <v>1161</v>
      </c>
      <c r="D330">
        <v>0.71</v>
      </c>
    </row>
    <row r="331" spans="1:4">
      <c r="A331" t="s">
        <v>49603</v>
      </c>
      <c r="B331" t="s">
        <v>49604</v>
      </c>
      <c r="C331" t="s">
        <v>223</v>
      </c>
      <c r="D331">
        <v>87.53</v>
      </c>
    </row>
    <row r="332" spans="1:4">
      <c r="A332" t="s">
        <v>49605</v>
      </c>
      <c r="B332" t="s">
        <v>49606</v>
      </c>
      <c r="C332" t="s">
        <v>223</v>
      </c>
      <c r="D332">
        <v>1.1499999999999999</v>
      </c>
    </row>
    <row r="333" spans="1:4">
      <c r="A333" t="s">
        <v>49607</v>
      </c>
      <c r="B333" t="s">
        <v>49608</v>
      </c>
      <c r="C333" t="s">
        <v>1161</v>
      </c>
      <c r="D333">
        <v>348.56</v>
      </c>
    </row>
    <row r="334" spans="1:4">
      <c r="A334" t="s">
        <v>49609</v>
      </c>
      <c r="B334" t="s">
        <v>49610</v>
      </c>
      <c r="C334" t="s">
        <v>2885</v>
      </c>
      <c r="D334">
        <v>18.14</v>
      </c>
    </row>
    <row r="335" spans="1:4">
      <c r="A335" t="s">
        <v>49611</v>
      </c>
      <c r="B335" t="s">
        <v>49612</v>
      </c>
      <c r="C335" t="s">
        <v>1161</v>
      </c>
      <c r="D335">
        <v>78.290000000000006</v>
      </c>
    </row>
    <row r="336" spans="1:4">
      <c r="A336" t="s">
        <v>49613</v>
      </c>
      <c r="B336" t="s">
        <v>49614</v>
      </c>
      <c r="C336" t="s">
        <v>1161</v>
      </c>
      <c r="D336">
        <v>194.68</v>
      </c>
    </row>
    <row r="337" spans="1:4">
      <c r="A337" t="s">
        <v>49615</v>
      </c>
      <c r="B337" t="s">
        <v>49616</v>
      </c>
      <c r="C337" t="s">
        <v>2532</v>
      </c>
      <c r="D337">
        <v>15.48</v>
      </c>
    </row>
    <row r="338" spans="1:4">
      <c r="A338" t="s">
        <v>49617</v>
      </c>
      <c r="B338" t="s">
        <v>49618</v>
      </c>
      <c r="C338" t="s">
        <v>3418</v>
      </c>
      <c r="D338">
        <v>18.47</v>
      </c>
    </row>
    <row r="339" spans="1:4">
      <c r="A339" t="s">
        <v>49619</v>
      </c>
      <c r="B339" t="s">
        <v>49620</v>
      </c>
      <c r="C339" t="s">
        <v>1161</v>
      </c>
      <c r="D339">
        <v>0.22</v>
      </c>
    </row>
    <row r="340" spans="1:4">
      <c r="A340" t="s">
        <v>49621</v>
      </c>
      <c r="B340" t="s">
        <v>49622</v>
      </c>
      <c r="C340" t="s">
        <v>1161</v>
      </c>
      <c r="D340">
        <v>0.08</v>
      </c>
    </row>
    <row r="341" spans="1:4">
      <c r="A341" t="s">
        <v>49623</v>
      </c>
      <c r="B341" t="s">
        <v>49624</v>
      </c>
      <c r="C341" t="s">
        <v>223</v>
      </c>
      <c r="D341">
        <v>9.57</v>
      </c>
    </row>
    <row r="342" spans="1:4">
      <c r="A342" t="s">
        <v>49625</v>
      </c>
      <c r="B342" t="s">
        <v>49626</v>
      </c>
      <c r="C342" t="s">
        <v>1161</v>
      </c>
      <c r="D342">
        <v>49.9</v>
      </c>
    </row>
    <row r="343" spans="1:4">
      <c r="A343" t="s">
        <v>49627</v>
      </c>
      <c r="B343" t="s">
        <v>49628</v>
      </c>
      <c r="C343" t="s">
        <v>14590</v>
      </c>
      <c r="D343">
        <v>26583</v>
      </c>
    </row>
    <row r="344" spans="1:4">
      <c r="A344" t="s">
        <v>49629</v>
      </c>
      <c r="B344" t="s">
        <v>49630</v>
      </c>
      <c r="C344" t="s">
        <v>223</v>
      </c>
      <c r="D344">
        <v>290.41000000000003</v>
      </c>
    </row>
    <row r="345" spans="1:4">
      <c r="A345" t="s">
        <v>49631</v>
      </c>
      <c r="B345" t="s">
        <v>16619</v>
      </c>
      <c r="C345" t="s">
        <v>1161</v>
      </c>
      <c r="D345">
        <v>57.79</v>
      </c>
    </row>
    <row r="346" spans="1:4">
      <c r="A346" t="s">
        <v>49632</v>
      </c>
      <c r="B346" t="s">
        <v>49633</v>
      </c>
      <c r="C346" t="s">
        <v>1161</v>
      </c>
      <c r="D346">
        <v>753.75</v>
      </c>
    </row>
    <row r="347" spans="1:4">
      <c r="A347" t="s">
        <v>49634</v>
      </c>
      <c r="B347" t="s">
        <v>49635</v>
      </c>
      <c r="C347" t="s">
        <v>1161</v>
      </c>
      <c r="D347">
        <v>984.57</v>
      </c>
    </row>
    <row r="348" spans="1:4">
      <c r="A348" t="s">
        <v>49636</v>
      </c>
      <c r="B348" t="s">
        <v>48929</v>
      </c>
      <c r="C348" t="s">
        <v>1161</v>
      </c>
      <c r="D348">
        <v>81.83</v>
      </c>
    </row>
    <row r="349" spans="1:4">
      <c r="A349" t="s">
        <v>49637</v>
      </c>
      <c r="B349" t="s">
        <v>49638</v>
      </c>
      <c r="C349" t="s">
        <v>3418</v>
      </c>
      <c r="D349">
        <v>314.45999999999998</v>
      </c>
    </row>
    <row r="350" spans="1:4">
      <c r="A350" t="s">
        <v>49639</v>
      </c>
      <c r="B350" t="s">
        <v>49640</v>
      </c>
      <c r="C350" t="s">
        <v>223</v>
      </c>
      <c r="D350">
        <v>32.270000000000003</v>
      </c>
    </row>
    <row r="351" spans="1:4">
      <c r="A351" t="s">
        <v>49641</v>
      </c>
      <c r="B351" t="s">
        <v>49642</v>
      </c>
      <c r="C351" t="s">
        <v>1161</v>
      </c>
      <c r="D351">
        <v>439.75</v>
      </c>
    </row>
    <row r="352" spans="1:4">
      <c r="A352" t="s">
        <v>49643</v>
      </c>
      <c r="B352" t="s">
        <v>49644</v>
      </c>
      <c r="C352" t="s">
        <v>1161</v>
      </c>
      <c r="D352">
        <v>364.41</v>
      </c>
    </row>
    <row r="353" spans="1:4">
      <c r="A353" t="s">
        <v>49645</v>
      </c>
      <c r="B353" t="s">
        <v>49646</v>
      </c>
      <c r="C353" t="s">
        <v>1161</v>
      </c>
      <c r="D353">
        <v>1000.98</v>
      </c>
    </row>
    <row r="354" spans="1:4">
      <c r="A354" t="s">
        <v>49647</v>
      </c>
      <c r="B354" t="s">
        <v>48864</v>
      </c>
      <c r="C354" t="s">
        <v>60</v>
      </c>
      <c r="D354">
        <v>220.51</v>
      </c>
    </row>
    <row r="355" spans="1:4">
      <c r="A355" t="s">
        <v>49648</v>
      </c>
      <c r="B355" t="s">
        <v>49649</v>
      </c>
      <c r="C355" t="s">
        <v>2885</v>
      </c>
      <c r="D355">
        <v>33.51</v>
      </c>
    </row>
    <row r="356" spans="1:4">
      <c r="A356" t="s">
        <v>49650</v>
      </c>
      <c r="B356" t="s">
        <v>49651</v>
      </c>
      <c r="C356" t="s">
        <v>2885</v>
      </c>
      <c r="D356">
        <v>52.76</v>
      </c>
    </row>
    <row r="357" spans="1:4">
      <c r="A357" t="s">
        <v>49652</v>
      </c>
      <c r="B357" t="s">
        <v>49653</v>
      </c>
      <c r="C357" t="s">
        <v>1161</v>
      </c>
      <c r="D357">
        <v>39.380000000000003</v>
      </c>
    </row>
    <row r="358" spans="1:4">
      <c r="A358" t="s">
        <v>49654</v>
      </c>
      <c r="B358" t="s">
        <v>49655</v>
      </c>
      <c r="C358" t="s">
        <v>1161</v>
      </c>
      <c r="D358">
        <v>0.98</v>
      </c>
    </row>
    <row r="359" spans="1:4">
      <c r="A359" t="s">
        <v>49656</v>
      </c>
      <c r="B359" t="s">
        <v>49657</v>
      </c>
      <c r="C359" t="s">
        <v>1161</v>
      </c>
      <c r="D359">
        <v>0.18</v>
      </c>
    </row>
    <row r="360" spans="1:4">
      <c r="A360" t="s">
        <v>49658</v>
      </c>
      <c r="B360" t="s">
        <v>49659</v>
      </c>
      <c r="C360" t="s">
        <v>2532</v>
      </c>
      <c r="D360">
        <v>20.94</v>
      </c>
    </row>
    <row r="361" spans="1:4">
      <c r="A361" t="s">
        <v>49660</v>
      </c>
      <c r="B361" t="s">
        <v>49661</v>
      </c>
      <c r="C361" t="s">
        <v>14590</v>
      </c>
      <c r="D361">
        <v>667.73</v>
      </c>
    </row>
    <row r="362" spans="1:4">
      <c r="A362" t="s">
        <v>49662</v>
      </c>
      <c r="B362" t="s">
        <v>49663</v>
      </c>
      <c r="C362" t="s">
        <v>2885</v>
      </c>
      <c r="D362">
        <v>147.13</v>
      </c>
    </row>
    <row r="363" spans="1:4">
      <c r="A363" t="s">
        <v>49664</v>
      </c>
      <c r="B363" t="s">
        <v>49665</v>
      </c>
      <c r="C363" t="s">
        <v>2885</v>
      </c>
      <c r="D363">
        <v>128.12</v>
      </c>
    </row>
    <row r="364" spans="1:4">
      <c r="A364" t="s">
        <v>49666</v>
      </c>
      <c r="B364" t="s">
        <v>38874</v>
      </c>
      <c r="C364" t="s">
        <v>1161</v>
      </c>
      <c r="D364">
        <v>88.02</v>
      </c>
    </row>
    <row r="365" spans="1:4">
      <c r="A365" t="s">
        <v>49667</v>
      </c>
      <c r="B365" t="s">
        <v>49668</v>
      </c>
      <c r="C365" t="s">
        <v>2305</v>
      </c>
      <c r="D365">
        <v>729.07</v>
      </c>
    </row>
    <row r="366" spans="1:4">
      <c r="A366" t="s">
        <v>49669</v>
      </c>
      <c r="B366" t="s">
        <v>49670</v>
      </c>
      <c r="C366" t="s">
        <v>223</v>
      </c>
      <c r="D366">
        <v>480.18</v>
      </c>
    </row>
    <row r="367" spans="1:4">
      <c r="A367" t="s">
        <v>49671</v>
      </c>
      <c r="B367" t="s">
        <v>49672</v>
      </c>
      <c r="C367" t="s">
        <v>60</v>
      </c>
      <c r="D367">
        <v>4.92</v>
      </c>
    </row>
    <row r="368" spans="1:4">
      <c r="A368" t="s">
        <v>49673</v>
      </c>
      <c r="B368" t="s">
        <v>49674</v>
      </c>
      <c r="C368" t="s">
        <v>2532</v>
      </c>
      <c r="D368">
        <v>24.29</v>
      </c>
    </row>
    <row r="369" spans="1:4">
      <c r="A369" t="s">
        <v>49675</v>
      </c>
      <c r="B369" t="s">
        <v>49676</v>
      </c>
      <c r="C369" t="s">
        <v>1161</v>
      </c>
      <c r="D369">
        <v>4.28</v>
      </c>
    </row>
    <row r="370" spans="1:4">
      <c r="A370" t="s">
        <v>49677</v>
      </c>
      <c r="B370" t="s">
        <v>49678</v>
      </c>
      <c r="C370" t="s">
        <v>2885</v>
      </c>
      <c r="D370">
        <v>38.21</v>
      </c>
    </row>
    <row r="371" spans="1:4">
      <c r="A371" t="s">
        <v>49679</v>
      </c>
      <c r="B371" t="s">
        <v>49680</v>
      </c>
      <c r="C371" t="s">
        <v>223</v>
      </c>
      <c r="D371">
        <v>100.66</v>
      </c>
    </row>
    <row r="372" spans="1:4">
      <c r="A372" t="s">
        <v>49681</v>
      </c>
      <c r="B372" t="s">
        <v>49682</v>
      </c>
      <c r="C372" t="s">
        <v>1161</v>
      </c>
      <c r="D372">
        <v>0.15</v>
      </c>
    </row>
    <row r="373" spans="1:4">
      <c r="A373" t="s">
        <v>49683</v>
      </c>
    </row>
    <row r="374" spans="1:4">
      <c r="A374" t="s">
        <v>48983</v>
      </c>
      <c r="B374" t="s">
        <v>2980</v>
      </c>
      <c r="C374" t="s">
        <v>2890</v>
      </c>
      <c r="D374" t="s">
        <v>48984</v>
      </c>
    </row>
    <row r="375" spans="1:4">
      <c r="A375" t="s">
        <v>49684</v>
      </c>
      <c r="B375" t="s">
        <v>49685</v>
      </c>
      <c r="C375" t="s">
        <v>35768</v>
      </c>
      <c r="D375">
        <v>5307.19</v>
      </c>
    </row>
    <row r="376" spans="1:4">
      <c r="A376" t="s">
        <v>49686</v>
      </c>
      <c r="B376" t="s">
        <v>49687</v>
      </c>
      <c r="C376" t="s">
        <v>35768</v>
      </c>
      <c r="D376">
        <v>3326.15</v>
      </c>
    </row>
    <row r="377" spans="1:4">
      <c r="A377" t="s">
        <v>49688</v>
      </c>
      <c r="B377" t="s">
        <v>49689</v>
      </c>
      <c r="C377" t="s">
        <v>35768</v>
      </c>
      <c r="D377">
        <v>6676.78</v>
      </c>
    </row>
    <row r="378" spans="1:4">
      <c r="A378" t="s">
        <v>49690</v>
      </c>
      <c r="B378" t="s">
        <v>49691</v>
      </c>
      <c r="C378" t="s">
        <v>35768</v>
      </c>
      <c r="D378">
        <v>13353.57</v>
      </c>
    </row>
    <row r="379" spans="1:4">
      <c r="A379" t="s">
        <v>49692</v>
      </c>
      <c r="B379" t="s">
        <v>49693</v>
      </c>
      <c r="C379" t="s">
        <v>35768</v>
      </c>
      <c r="D379">
        <v>8413.2199999999993</v>
      </c>
    </row>
    <row r="380" spans="1:4">
      <c r="A380" t="s">
        <v>49694</v>
      </c>
      <c r="B380" t="s">
        <v>49695</v>
      </c>
      <c r="C380" t="s">
        <v>35768</v>
      </c>
      <c r="D380">
        <v>15041.1</v>
      </c>
    </row>
    <row r="381" spans="1:4">
      <c r="A381" t="s">
        <v>49696</v>
      </c>
      <c r="B381" t="s">
        <v>49697</v>
      </c>
      <c r="C381" t="s">
        <v>35768</v>
      </c>
      <c r="D381">
        <v>16850.93</v>
      </c>
    </row>
    <row r="382" spans="1:4">
      <c r="A382" t="s">
        <v>49698</v>
      </c>
      <c r="B382" t="s">
        <v>49699</v>
      </c>
      <c r="C382" t="s">
        <v>35768</v>
      </c>
      <c r="D382">
        <v>19906.79</v>
      </c>
    </row>
    <row r="383" spans="1:4">
      <c r="A383" t="s">
        <v>49700</v>
      </c>
      <c r="B383" t="s">
        <v>49701</v>
      </c>
      <c r="C383" t="s">
        <v>35768</v>
      </c>
      <c r="D383">
        <v>2088.62</v>
      </c>
    </row>
    <row r="384" spans="1:4">
      <c r="A384" t="s">
        <v>49702</v>
      </c>
      <c r="B384" t="s">
        <v>49703</v>
      </c>
      <c r="C384" t="s">
        <v>35768</v>
      </c>
      <c r="D384">
        <v>10589.92</v>
      </c>
    </row>
    <row r="385" spans="1:4">
      <c r="A385" t="s">
        <v>49704</v>
      </c>
      <c r="B385" t="s">
        <v>49705</v>
      </c>
      <c r="C385" t="s">
        <v>35768</v>
      </c>
      <c r="D385">
        <v>23919</v>
      </c>
    </row>
    <row r="386" spans="1:4">
      <c r="A386" t="s">
        <v>49706</v>
      </c>
      <c r="B386" t="s">
        <v>49707</v>
      </c>
      <c r="C386" t="s">
        <v>35768</v>
      </c>
      <c r="D386">
        <v>27881.07</v>
      </c>
    </row>
    <row r="387" spans="1:4">
      <c r="A387" t="s">
        <v>49708</v>
      </c>
      <c r="B387" t="s">
        <v>49709</v>
      </c>
      <c r="C387" t="s">
        <v>35768</v>
      </c>
      <c r="D387">
        <v>11879.15</v>
      </c>
    </row>
    <row r="388" spans="1:4">
      <c r="A388" t="s">
        <v>49710</v>
      </c>
      <c r="B388" t="s">
        <v>49711</v>
      </c>
      <c r="C388" t="s">
        <v>35768</v>
      </c>
      <c r="D388">
        <v>4201.18</v>
      </c>
    </row>
    <row r="389" spans="1:4">
      <c r="A389" t="s">
        <v>49712</v>
      </c>
      <c r="B389" t="s">
        <v>49713</v>
      </c>
      <c r="C389" t="s">
        <v>35768</v>
      </c>
      <c r="D389">
        <v>2640.34</v>
      </c>
    </row>
    <row r="390" spans="1:4">
      <c r="A390" t="s">
        <v>49714</v>
      </c>
      <c r="B390" t="s">
        <v>49715</v>
      </c>
      <c r="C390" t="s">
        <v>35768</v>
      </c>
      <c r="D390">
        <v>5033.7299999999996</v>
      </c>
    </row>
    <row r="391" spans="1:4">
      <c r="A391" t="s">
        <v>49716</v>
      </c>
      <c r="B391" t="s">
        <v>49717</v>
      </c>
      <c r="C391" t="s">
        <v>35768</v>
      </c>
      <c r="D391">
        <v>10621.16</v>
      </c>
    </row>
    <row r="392" spans="1:4">
      <c r="A392" t="s">
        <v>49718</v>
      </c>
      <c r="B392" t="s">
        <v>49719</v>
      </c>
      <c r="C392" t="s">
        <v>35768</v>
      </c>
      <c r="D392">
        <v>6679.18</v>
      </c>
    </row>
    <row r="393" spans="1:4">
      <c r="A393" t="s">
        <v>49720</v>
      </c>
      <c r="B393" t="s">
        <v>49721</v>
      </c>
      <c r="C393" t="s">
        <v>35768</v>
      </c>
      <c r="D393">
        <v>1660.53</v>
      </c>
    </row>
    <row r="394" spans="1:4">
      <c r="A394" t="s">
        <v>49722</v>
      </c>
      <c r="B394" t="s">
        <v>49723</v>
      </c>
      <c r="C394" t="s">
        <v>35768</v>
      </c>
      <c r="D394">
        <v>8419.48</v>
      </c>
    </row>
    <row r="395" spans="1:4">
      <c r="A395" t="s">
        <v>49724</v>
      </c>
      <c r="B395" t="s">
        <v>49725</v>
      </c>
      <c r="C395" t="s">
        <v>35768</v>
      </c>
      <c r="D395">
        <v>51747.43</v>
      </c>
    </row>
    <row r="396" spans="1:4">
      <c r="A396" t="s">
        <v>49726</v>
      </c>
      <c r="B396" t="s">
        <v>49727</v>
      </c>
      <c r="C396" t="s">
        <v>35768</v>
      </c>
      <c r="D396">
        <v>64994.14</v>
      </c>
    </row>
    <row r="397" spans="1:4">
      <c r="A397" t="s">
        <v>49728</v>
      </c>
      <c r="B397" t="s">
        <v>49729</v>
      </c>
      <c r="C397" t="s">
        <v>35768</v>
      </c>
      <c r="D397">
        <v>75634.350000000006</v>
      </c>
    </row>
    <row r="398" spans="1:4">
      <c r="A398" t="s">
        <v>49730</v>
      </c>
      <c r="B398" t="s">
        <v>49731</v>
      </c>
      <c r="C398" t="s">
        <v>35768</v>
      </c>
      <c r="D398">
        <v>101772.36</v>
      </c>
    </row>
    <row r="399" spans="1:4">
      <c r="A399" t="s">
        <v>49732</v>
      </c>
      <c r="B399" t="s">
        <v>49733</v>
      </c>
      <c r="C399" t="s">
        <v>35768</v>
      </c>
      <c r="D399">
        <v>9532.89</v>
      </c>
    </row>
    <row r="400" spans="1:4">
      <c r="A400" t="s">
        <v>49734</v>
      </c>
      <c r="B400" t="s">
        <v>49735</v>
      </c>
      <c r="C400" t="s">
        <v>35768</v>
      </c>
      <c r="D400">
        <v>14044.15</v>
      </c>
    </row>
    <row r="401" spans="1:4">
      <c r="A401" t="s">
        <v>49736</v>
      </c>
      <c r="B401" t="s">
        <v>49737</v>
      </c>
      <c r="C401" t="s">
        <v>35768</v>
      </c>
      <c r="D401">
        <v>20223.23</v>
      </c>
    </row>
    <row r="402" spans="1:4">
      <c r="A402" t="s">
        <v>49738</v>
      </c>
      <c r="B402" t="s">
        <v>49739</v>
      </c>
      <c r="C402" t="s">
        <v>35768</v>
      </c>
      <c r="D402">
        <v>26744.05</v>
      </c>
    </row>
    <row r="403" spans="1:4">
      <c r="A403" t="s">
        <v>49740</v>
      </c>
      <c r="B403" t="s">
        <v>49741</v>
      </c>
      <c r="C403" t="s">
        <v>35768</v>
      </c>
      <c r="D403">
        <v>38136.15</v>
      </c>
    </row>
    <row r="404" spans="1:4">
      <c r="A404" t="s">
        <v>49742</v>
      </c>
      <c r="B404" t="s">
        <v>49743</v>
      </c>
      <c r="C404" t="s">
        <v>1161</v>
      </c>
      <c r="D404">
        <v>7972.06</v>
      </c>
    </row>
    <row r="405" spans="1:4">
      <c r="A405" t="s">
        <v>49744</v>
      </c>
      <c r="B405" t="s">
        <v>49745</v>
      </c>
      <c r="C405" t="s">
        <v>1161</v>
      </c>
      <c r="D405">
        <v>9737.2999999999993</v>
      </c>
    </row>
    <row r="406" spans="1:4">
      <c r="A406" t="s">
        <v>49746</v>
      </c>
      <c r="B406" t="s">
        <v>49747</v>
      </c>
      <c r="C406" t="s">
        <v>1161</v>
      </c>
      <c r="D406">
        <v>10876.17</v>
      </c>
    </row>
    <row r="407" spans="1:4">
      <c r="A407" t="s">
        <v>49748</v>
      </c>
      <c r="B407" t="s">
        <v>49749</v>
      </c>
      <c r="C407" t="s">
        <v>1161</v>
      </c>
      <c r="D407">
        <v>14065</v>
      </c>
    </row>
    <row r="408" spans="1:4">
      <c r="A408" t="s">
        <v>49750</v>
      </c>
      <c r="B408" t="s">
        <v>49751</v>
      </c>
      <c r="C408" t="s">
        <v>1161</v>
      </c>
      <c r="D408">
        <v>17379.099999999999</v>
      </c>
    </row>
    <row r="409" spans="1:4">
      <c r="A409" t="s">
        <v>49752</v>
      </c>
      <c r="B409" t="s">
        <v>49753</v>
      </c>
      <c r="C409" t="s">
        <v>1161</v>
      </c>
      <c r="D409">
        <v>21919.19</v>
      </c>
    </row>
    <row r="410" spans="1:4">
      <c r="A410" t="s">
        <v>49754</v>
      </c>
      <c r="B410" t="s">
        <v>49755</v>
      </c>
      <c r="C410" t="s">
        <v>1161</v>
      </c>
      <c r="D410">
        <v>30749.39</v>
      </c>
    </row>
    <row r="411" spans="1:4">
      <c r="A411" t="s">
        <v>49756</v>
      </c>
      <c r="B411" t="s">
        <v>49757</v>
      </c>
      <c r="C411" t="s">
        <v>1161</v>
      </c>
      <c r="D411">
        <v>35874.29</v>
      </c>
    </row>
    <row r="412" spans="1:4">
      <c r="A412" t="s">
        <v>49758</v>
      </c>
      <c r="B412" t="s">
        <v>49759</v>
      </c>
      <c r="C412" t="s">
        <v>1161</v>
      </c>
      <c r="D412">
        <v>58541.14</v>
      </c>
    </row>
    <row r="413" spans="1:4">
      <c r="A413" t="s">
        <v>49760</v>
      </c>
      <c r="B413" t="s">
        <v>49761</v>
      </c>
      <c r="C413" t="s">
        <v>1161</v>
      </c>
      <c r="D413">
        <v>80299.19</v>
      </c>
    </row>
    <row r="414" spans="1:4">
      <c r="A414" t="s">
        <v>49762</v>
      </c>
      <c r="B414" t="s">
        <v>49763</v>
      </c>
      <c r="C414" t="s">
        <v>1161</v>
      </c>
      <c r="D414">
        <v>112428.88</v>
      </c>
    </row>
    <row r="415" spans="1:4">
      <c r="A415" t="s">
        <v>49764</v>
      </c>
      <c r="B415" t="s">
        <v>49765</v>
      </c>
      <c r="C415" t="s">
        <v>1161</v>
      </c>
      <c r="D415">
        <v>123493.06</v>
      </c>
    </row>
    <row r="416" spans="1:4">
      <c r="A416" t="s">
        <v>49766</v>
      </c>
      <c r="B416" t="s">
        <v>49767</v>
      </c>
      <c r="C416" t="s">
        <v>1161</v>
      </c>
      <c r="D416">
        <v>142162.41</v>
      </c>
    </row>
    <row r="417" spans="1:4">
      <c r="A417" t="s">
        <v>49768</v>
      </c>
      <c r="B417" t="s">
        <v>49769</v>
      </c>
      <c r="C417" t="s">
        <v>1161</v>
      </c>
      <c r="D417">
        <v>137630.42000000001</v>
      </c>
    </row>
    <row r="418" spans="1:4">
      <c r="A418" t="s">
        <v>49770</v>
      </c>
      <c r="B418" t="s">
        <v>49771</v>
      </c>
      <c r="C418" t="s">
        <v>1161</v>
      </c>
      <c r="D418">
        <v>49876.2</v>
      </c>
    </row>
    <row r="419" spans="1:4">
      <c r="A419" t="s">
        <v>49772</v>
      </c>
      <c r="B419" t="s">
        <v>49773</v>
      </c>
      <c r="C419" t="s">
        <v>1161</v>
      </c>
      <c r="D419">
        <v>168214.97</v>
      </c>
    </row>
    <row r="420" spans="1:4">
      <c r="A420" t="s">
        <v>49774</v>
      </c>
      <c r="B420" t="s">
        <v>49775</v>
      </c>
      <c r="C420" t="s">
        <v>1161</v>
      </c>
      <c r="D420">
        <v>67649.59</v>
      </c>
    </row>
    <row r="421" spans="1:4">
      <c r="A421" t="s">
        <v>49776</v>
      </c>
    </row>
    <row r="422" spans="1:4">
      <c r="A422" t="s">
        <v>48983</v>
      </c>
      <c r="B422" t="s">
        <v>2980</v>
      </c>
      <c r="C422" t="s">
        <v>2890</v>
      </c>
      <c r="D422" t="s">
        <v>48984</v>
      </c>
    </row>
    <row r="423" spans="1:4">
      <c r="A423" t="s">
        <v>49777</v>
      </c>
      <c r="B423" t="s">
        <v>49778</v>
      </c>
      <c r="C423" t="s">
        <v>1161</v>
      </c>
      <c r="D423">
        <v>5988.87</v>
      </c>
    </row>
    <row r="424" spans="1:4">
      <c r="A424" t="s">
        <v>49779</v>
      </c>
      <c r="B424" t="s">
        <v>49780</v>
      </c>
      <c r="C424" t="s">
        <v>1161</v>
      </c>
      <c r="D424">
        <v>489930.5</v>
      </c>
    </row>
    <row r="425" spans="1:4">
      <c r="A425" t="s">
        <v>49781</v>
      </c>
      <c r="B425" t="s">
        <v>49782</v>
      </c>
      <c r="C425" t="s">
        <v>1161</v>
      </c>
      <c r="D425">
        <v>265558</v>
      </c>
    </row>
    <row r="426" spans="1:4">
      <c r="A426" t="s">
        <v>49783</v>
      </c>
      <c r="B426" t="s">
        <v>49784</v>
      </c>
      <c r="C426" t="s">
        <v>1161</v>
      </c>
      <c r="D426">
        <v>8407.08</v>
      </c>
    </row>
    <row r="427" spans="1:4">
      <c r="A427" t="s">
        <v>49785</v>
      </c>
      <c r="B427" t="s">
        <v>49786</v>
      </c>
      <c r="C427" t="s">
        <v>1161</v>
      </c>
      <c r="D427">
        <v>6310</v>
      </c>
    </row>
    <row r="428" spans="1:4">
      <c r="A428" t="s">
        <v>49787</v>
      </c>
      <c r="B428" t="s">
        <v>49788</v>
      </c>
      <c r="C428" t="s">
        <v>1161</v>
      </c>
      <c r="D428">
        <v>14904</v>
      </c>
    </row>
    <row r="429" spans="1:4">
      <c r="A429" t="s">
        <v>49789</v>
      </c>
      <c r="B429" t="s">
        <v>49790</v>
      </c>
      <c r="C429" t="s">
        <v>1161</v>
      </c>
      <c r="D429">
        <v>39036</v>
      </c>
    </row>
    <row r="430" spans="1:4">
      <c r="A430" t="s">
        <v>49791</v>
      </c>
      <c r="B430" t="s">
        <v>49792</v>
      </c>
      <c r="C430" t="s">
        <v>1161</v>
      </c>
      <c r="D430">
        <v>4137</v>
      </c>
    </row>
    <row r="431" spans="1:4">
      <c r="A431" t="s">
        <v>49793</v>
      </c>
      <c r="B431" t="s">
        <v>49794</v>
      </c>
      <c r="C431" t="s">
        <v>1161</v>
      </c>
      <c r="D431">
        <v>7183</v>
      </c>
    </row>
    <row r="432" spans="1:4">
      <c r="A432" t="s">
        <v>49795</v>
      </c>
      <c r="B432" t="s">
        <v>49796</v>
      </c>
      <c r="C432" t="s">
        <v>1161</v>
      </c>
      <c r="D432">
        <v>6245</v>
      </c>
    </row>
    <row r="433" spans="1:4">
      <c r="A433" t="s">
        <v>49797</v>
      </c>
      <c r="B433" t="s">
        <v>49798</v>
      </c>
      <c r="C433" t="s">
        <v>1161</v>
      </c>
      <c r="D433">
        <v>8432</v>
      </c>
    </row>
    <row r="434" spans="1:4">
      <c r="A434" t="s">
        <v>49799</v>
      </c>
      <c r="B434" t="s">
        <v>49800</v>
      </c>
      <c r="C434" t="s">
        <v>1161</v>
      </c>
      <c r="D434">
        <v>825590.42</v>
      </c>
    </row>
    <row r="435" spans="1:4">
      <c r="A435" t="s">
        <v>49801</v>
      </c>
      <c r="B435" t="s">
        <v>49802</v>
      </c>
      <c r="C435" t="s">
        <v>1161</v>
      </c>
      <c r="D435">
        <v>343516</v>
      </c>
    </row>
    <row r="436" spans="1:4">
      <c r="A436" t="s">
        <v>49803</v>
      </c>
      <c r="B436" t="s">
        <v>49804</v>
      </c>
      <c r="C436" t="s">
        <v>1161</v>
      </c>
      <c r="D436">
        <v>359130</v>
      </c>
    </row>
    <row r="437" spans="1:4">
      <c r="A437" t="s">
        <v>49805</v>
      </c>
      <c r="B437" t="s">
        <v>49806</v>
      </c>
      <c r="C437" t="s">
        <v>1161</v>
      </c>
      <c r="D437">
        <v>563778.02</v>
      </c>
    </row>
    <row r="438" spans="1:4">
      <c r="A438" t="s">
        <v>49807</v>
      </c>
      <c r="B438" t="s">
        <v>49808</v>
      </c>
      <c r="C438" t="s">
        <v>1161</v>
      </c>
      <c r="D438">
        <v>487300.8</v>
      </c>
    </row>
    <row r="439" spans="1:4">
      <c r="A439" t="s">
        <v>49809</v>
      </c>
      <c r="B439" t="s">
        <v>49810</v>
      </c>
      <c r="C439" t="s">
        <v>1161</v>
      </c>
      <c r="D439">
        <v>735302.1</v>
      </c>
    </row>
    <row r="440" spans="1:4">
      <c r="A440" t="s">
        <v>49811</v>
      </c>
      <c r="B440" t="s">
        <v>49812</v>
      </c>
      <c r="C440" t="s">
        <v>1161</v>
      </c>
      <c r="D440">
        <v>337919.9</v>
      </c>
    </row>
    <row r="441" spans="1:4">
      <c r="A441" t="s">
        <v>49813</v>
      </c>
      <c r="B441" t="s">
        <v>49814</v>
      </c>
      <c r="C441" t="s">
        <v>1161</v>
      </c>
      <c r="D441">
        <v>514856.5</v>
      </c>
    </row>
    <row r="442" spans="1:4">
      <c r="A442" t="s">
        <v>49815</v>
      </c>
      <c r="B442" t="s">
        <v>49816</v>
      </c>
      <c r="C442" t="s">
        <v>1161</v>
      </c>
      <c r="D442">
        <v>559815.80000000005</v>
      </c>
    </row>
    <row r="443" spans="1:4">
      <c r="A443" t="s">
        <v>49817</v>
      </c>
      <c r="B443" t="s">
        <v>49818</v>
      </c>
      <c r="C443" t="s">
        <v>1161</v>
      </c>
      <c r="D443">
        <v>498201.25</v>
      </c>
    </row>
    <row r="444" spans="1:4">
      <c r="A444" t="s">
        <v>49819</v>
      </c>
      <c r="B444" t="s">
        <v>49820</v>
      </c>
      <c r="C444" t="s">
        <v>1161</v>
      </c>
      <c r="D444">
        <v>666043.02</v>
      </c>
    </row>
    <row r="445" spans="1:4">
      <c r="A445" t="s">
        <v>49821</v>
      </c>
      <c r="B445" t="s">
        <v>49822</v>
      </c>
      <c r="C445" t="s">
        <v>1161</v>
      </c>
      <c r="D445">
        <v>951111.09</v>
      </c>
    </row>
    <row r="446" spans="1:4">
      <c r="A446" t="s">
        <v>49823</v>
      </c>
      <c r="B446" t="s">
        <v>49824</v>
      </c>
      <c r="C446" t="s">
        <v>1161</v>
      </c>
      <c r="D446">
        <v>536611</v>
      </c>
    </row>
    <row r="447" spans="1:4">
      <c r="A447" t="s">
        <v>49825</v>
      </c>
      <c r="B447" t="s">
        <v>49826</v>
      </c>
      <c r="C447" t="s">
        <v>1161</v>
      </c>
      <c r="D447">
        <v>584470.9</v>
      </c>
    </row>
    <row r="448" spans="1:4">
      <c r="A448" t="s">
        <v>49827</v>
      </c>
      <c r="B448" t="s">
        <v>49828</v>
      </c>
      <c r="C448" t="s">
        <v>1161</v>
      </c>
      <c r="D448">
        <v>163057.23000000001</v>
      </c>
    </row>
    <row r="449" spans="1:4">
      <c r="A449" t="s">
        <v>49829</v>
      </c>
      <c r="B449" t="s">
        <v>49830</v>
      </c>
      <c r="C449" t="s">
        <v>1161</v>
      </c>
      <c r="D449">
        <v>727440.02</v>
      </c>
    </row>
    <row r="450" spans="1:4">
      <c r="A450" t="s">
        <v>49831</v>
      </c>
      <c r="B450" t="s">
        <v>49832</v>
      </c>
      <c r="C450" t="s">
        <v>1161</v>
      </c>
      <c r="D450">
        <v>1014500</v>
      </c>
    </row>
    <row r="451" spans="1:4">
      <c r="A451" t="s">
        <v>49833</v>
      </c>
      <c r="B451" t="s">
        <v>49834</v>
      </c>
      <c r="C451" t="s">
        <v>1161</v>
      </c>
      <c r="D451">
        <v>271.20999999999998</v>
      </c>
    </row>
    <row r="452" spans="1:4">
      <c r="A452" t="s">
        <v>49835</v>
      </c>
      <c r="B452" t="s">
        <v>49836</v>
      </c>
      <c r="C452" t="s">
        <v>1161</v>
      </c>
      <c r="D452">
        <v>2490.17</v>
      </c>
    </row>
    <row r="453" spans="1:4">
      <c r="A453" t="s">
        <v>49837</v>
      </c>
      <c r="B453" t="s">
        <v>49838</v>
      </c>
      <c r="C453" t="s">
        <v>1161</v>
      </c>
      <c r="D453">
        <v>2945.56</v>
      </c>
    </row>
    <row r="454" spans="1:4">
      <c r="A454" t="s">
        <v>49839</v>
      </c>
      <c r="B454" t="s">
        <v>49840</v>
      </c>
      <c r="C454" t="s">
        <v>1161</v>
      </c>
      <c r="D454">
        <v>851326.1</v>
      </c>
    </row>
    <row r="455" spans="1:4">
      <c r="A455" t="s">
        <v>49841</v>
      </c>
      <c r="B455" t="s">
        <v>49842</v>
      </c>
      <c r="C455" t="s">
        <v>1161</v>
      </c>
      <c r="D455">
        <v>1000707</v>
      </c>
    </row>
    <row r="456" spans="1:4">
      <c r="A456" t="s">
        <v>49843</v>
      </c>
      <c r="B456" t="s">
        <v>49844</v>
      </c>
      <c r="C456" t="s">
        <v>1161</v>
      </c>
      <c r="D456">
        <v>10398.26</v>
      </c>
    </row>
    <row r="457" spans="1:4">
      <c r="A457" t="s">
        <v>49845</v>
      </c>
      <c r="B457" t="s">
        <v>49846</v>
      </c>
      <c r="C457" t="s">
        <v>1161</v>
      </c>
      <c r="D457">
        <v>68841.210000000006</v>
      </c>
    </row>
    <row r="458" spans="1:4">
      <c r="A458" t="s">
        <v>49847</v>
      </c>
      <c r="B458" t="s">
        <v>49848</v>
      </c>
      <c r="C458" t="s">
        <v>1161</v>
      </c>
      <c r="D458">
        <v>737032.31</v>
      </c>
    </row>
    <row r="459" spans="1:4">
      <c r="A459" t="s">
        <v>49849</v>
      </c>
      <c r="B459" t="s">
        <v>49850</v>
      </c>
      <c r="C459" t="s">
        <v>1161</v>
      </c>
      <c r="D459">
        <v>329628.53000000003</v>
      </c>
    </row>
    <row r="460" spans="1:4">
      <c r="A460" t="s">
        <v>49851</v>
      </c>
      <c r="B460" t="s">
        <v>49852</v>
      </c>
      <c r="C460" t="s">
        <v>1161</v>
      </c>
      <c r="D460">
        <v>628957.4</v>
      </c>
    </row>
    <row r="461" spans="1:4">
      <c r="A461" t="s">
        <v>49853</v>
      </c>
      <c r="B461" t="s">
        <v>49854</v>
      </c>
      <c r="C461" t="s">
        <v>1161</v>
      </c>
      <c r="D461">
        <v>11356.57</v>
      </c>
    </row>
    <row r="462" spans="1:4">
      <c r="A462" t="s">
        <v>49855</v>
      </c>
      <c r="B462" t="s">
        <v>49856</v>
      </c>
      <c r="C462" t="s">
        <v>1161</v>
      </c>
      <c r="D462">
        <v>645537.57999999996</v>
      </c>
    </row>
    <row r="463" spans="1:4">
      <c r="A463" t="s">
        <v>49857</v>
      </c>
      <c r="B463" t="s">
        <v>49858</v>
      </c>
      <c r="C463" t="s">
        <v>1161</v>
      </c>
      <c r="D463">
        <v>147867.22</v>
      </c>
    </row>
    <row r="464" spans="1:4">
      <c r="A464" t="s">
        <v>49859</v>
      </c>
      <c r="B464" t="s">
        <v>49860</v>
      </c>
      <c r="C464" t="s">
        <v>1161</v>
      </c>
      <c r="D464">
        <v>249479.16</v>
      </c>
    </row>
    <row r="465" spans="1:4">
      <c r="A465" t="s">
        <v>49861</v>
      </c>
      <c r="B465" t="s">
        <v>49862</v>
      </c>
      <c r="C465" t="s">
        <v>1161</v>
      </c>
      <c r="D465">
        <v>273622.3</v>
      </c>
    </row>
    <row r="466" spans="1:4">
      <c r="A466" t="s">
        <v>49863</v>
      </c>
      <c r="B466" t="s">
        <v>49864</v>
      </c>
      <c r="C466" t="s">
        <v>1161</v>
      </c>
      <c r="D466">
        <v>538528.30000000005</v>
      </c>
    </row>
    <row r="467" spans="1:4">
      <c r="A467" t="s">
        <v>49865</v>
      </c>
      <c r="B467" t="s">
        <v>49866</v>
      </c>
      <c r="C467" t="s">
        <v>1161</v>
      </c>
      <c r="D467">
        <v>155372</v>
      </c>
    </row>
    <row r="468" spans="1:4">
      <c r="A468" t="s">
        <v>49867</v>
      </c>
      <c r="B468" t="s">
        <v>49868</v>
      </c>
      <c r="C468" t="s">
        <v>1161</v>
      </c>
      <c r="D468">
        <v>9194.8700000000008</v>
      </c>
    </row>
    <row r="469" spans="1:4">
      <c r="A469" t="s">
        <v>49869</v>
      </c>
      <c r="B469" t="s">
        <v>49870</v>
      </c>
      <c r="C469" t="s">
        <v>1161</v>
      </c>
      <c r="D469">
        <v>41767.32</v>
      </c>
    </row>
    <row r="470" spans="1:4">
      <c r="A470" t="s">
        <v>49871</v>
      </c>
      <c r="B470" t="s">
        <v>49872</v>
      </c>
      <c r="C470" t="s">
        <v>1161</v>
      </c>
      <c r="D470">
        <v>4685</v>
      </c>
    </row>
    <row r="471" spans="1:4">
      <c r="A471" t="s">
        <v>49873</v>
      </c>
      <c r="B471" t="s">
        <v>49874</v>
      </c>
      <c r="C471" t="s">
        <v>1161</v>
      </c>
      <c r="D471">
        <v>3170368.85</v>
      </c>
    </row>
    <row r="472" spans="1:4">
      <c r="A472" t="s">
        <v>49875</v>
      </c>
      <c r="B472" t="s">
        <v>49876</v>
      </c>
      <c r="C472" t="s">
        <v>1161</v>
      </c>
      <c r="D472">
        <v>5434.27</v>
      </c>
    </row>
    <row r="473" spans="1:4">
      <c r="A473" t="s">
        <v>49877</v>
      </c>
      <c r="B473" t="s">
        <v>49878</v>
      </c>
      <c r="C473" t="s">
        <v>1161</v>
      </c>
      <c r="D473">
        <v>1698412.97</v>
      </c>
    </row>
    <row r="474" spans="1:4">
      <c r="A474" t="s">
        <v>49879</v>
      </c>
      <c r="B474" t="s">
        <v>49880</v>
      </c>
      <c r="C474" t="s">
        <v>1161</v>
      </c>
      <c r="D474">
        <v>164049.15</v>
      </c>
    </row>
    <row r="475" spans="1:4">
      <c r="A475" t="s">
        <v>49881</v>
      </c>
      <c r="B475" t="s">
        <v>49882</v>
      </c>
      <c r="C475" t="s">
        <v>1161</v>
      </c>
      <c r="D475">
        <v>1559646.82</v>
      </c>
    </row>
    <row r="476" spans="1:4">
      <c r="A476" t="s">
        <v>49883</v>
      </c>
      <c r="B476" t="s">
        <v>49884</v>
      </c>
      <c r="C476" t="s">
        <v>1161</v>
      </c>
      <c r="D476">
        <v>969102.06</v>
      </c>
    </row>
    <row r="477" spans="1:4">
      <c r="A477" t="s">
        <v>49885</v>
      </c>
      <c r="B477" t="s">
        <v>49886</v>
      </c>
      <c r="C477" t="s">
        <v>1161</v>
      </c>
      <c r="D477">
        <v>713683.93</v>
      </c>
    </row>
    <row r="478" spans="1:4">
      <c r="A478" t="s">
        <v>49887</v>
      </c>
      <c r="B478" t="s">
        <v>49888</v>
      </c>
      <c r="C478" t="s">
        <v>1161</v>
      </c>
      <c r="D478">
        <v>2263.92</v>
      </c>
    </row>
    <row r="479" spans="1:4">
      <c r="A479" t="s">
        <v>49889</v>
      </c>
      <c r="B479" t="s">
        <v>49890</v>
      </c>
      <c r="C479" t="s">
        <v>1161</v>
      </c>
      <c r="D479">
        <v>65668.13</v>
      </c>
    </row>
    <row r="480" spans="1:4">
      <c r="A480" t="s">
        <v>49891</v>
      </c>
      <c r="B480" t="s">
        <v>49892</v>
      </c>
      <c r="C480" t="s">
        <v>1161</v>
      </c>
      <c r="D480">
        <v>111966.06</v>
      </c>
    </row>
    <row r="481" spans="1:4">
      <c r="A481" t="s">
        <v>49893</v>
      </c>
      <c r="B481" t="s">
        <v>49894</v>
      </c>
      <c r="C481" t="s">
        <v>1161</v>
      </c>
      <c r="D481">
        <v>2116860.7799999998</v>
      </c>
    </row>
    <row r="482" spans="1:4">
      <c r="A482" t="s">
        <v>49895</v>
      </c>
      <c r="B482" t="s">
        <v>49896</v>
      </c>
      <c r="C482" t="s">
        <v>1161</v>
      </c>
      <c r="D482">
        <v>1309.6199999999999</v>
      </c>
    </row>
    <row r="483" spans="1:4">
      <c r="A483" t="s">
        <v>49897</v>
      </c>
      <c r="B483" t="s">
        <v>49898</v>
      </c>
      <c r="C483" t="s">
        <v>1161</v>
      </c>
      <c r="D483">
        <v>9092.17</v>
      </c>
    </row>
    <row r="484" spans="1:4">
      <c r="A484" t="s">
        <v>49899</v>
      </c>
      <c r="B484" t="s">
        <v>49900</v>
      </c>
      <c r="C484" t="s">
        <v>1161</v>
      </c>
      <c r="D484">
        <v>39793.33</v>
      </c>
    </row>
    <row r="485" spans="1:4">
      <c r="A485" t="s">
        <v>49901</v>
      </c>
      <c r="B485" t="s">
        <v>49902</v>
      </c>
      <c r="C485" t="s">
        <v>1161</v>
      </c>
      <c r="D485">
        <v>48421.17</v>
      </c>
    </row>
    <row r="486" spans="1:4">
      <c r="A486" t="s">
        <v>49903</v>
      </c>
      <c r="B486" t="s">
        <v>49904</v>
      </c>
      <c r="C486" t="s">
        <v>1161</v>
      </c>
      <c r="D486">
        <v>135429.01</v>
      </c>
    </row>
    <row r="487" spans="1:4">
      <c r="A487" t="s">
        <v>49905</v>
      </c>
      <c r="B487" t="s">
        <v>49906</v>
      </c>
      <c r="C487" t="s">
        <v>1161</v>
      </c>
      <c r="D487">
        <v>169840.28</v>
      </c>
    </row>
    <row r="488" spans="1:4">
      <c r="A488" t="s">
        <v>49907</v>
      </c>
      <c r="B488" t="s">
        <v>49908</v>
      </c>
      <c r="C488" t="s">
        <v>1161</v>
      </c>
      <c r="D488">
        <v>70198.87</v>
      </c>
    </row>
    <row r="489" spans="1:4">
      <c r="A489" t="s">
        <v>49909</v>
      </c>
      <c r="B489" t="s">
        <v>49910</v>
      </c>
      <c r="C489" t="s">
        <v>1161</v>
      </c>
      <c r="D489">
        <v>294392.05</v>
      </c>
    </row>
    <row r="490" spans="1:4">
      <c r="A490" t="s">
        <v>49911</v>
      </c>
      <c r="B490" t="s">
        <v>49912</v>
      </c>
      <c r="C490" t="s">
        <v>1161</v>
      </c>
      <c r="D490">
        <v>554813.72</v>
      </c>
    </row>
    <row r="491" spans="1:4">
      <c r="A491" t="s">
        <v>49913</v>
      </c>
      <c r="B491" t="s">
        <v>49914</v>
      </c>
      <c r="C491" t="s">
        <v>1161</v>
      </c>
      <c r="D491">
        <v>837883.27</v>
      </c>
    </row>
    <row r="492" spans="1:4">
      <c r="A492" t="s">
        <v>49915</v>
      </c>
      <c r="B492" t="s">
        <v>49916</v>
      </c>
      <c r="C492" t="s">
        <v>1161</v>
      </c>
      <c r="D492">
        <v>333020.78999999998</v>
      </c>
    </row>
    <row r="493" spans="1:4">
      <c r="A493" t="s">
        <v>49917</v>
      </c>
      <c r="B493" t="s">
        <v>49918</v>
      </c>
      <c r="C493" t="s">
        <v>1161</v>
      </c>
      <c r="D493">
        <v>1200213.17</v>
      </c>
    </row>
    <row r="494" spans="1:4">
      <c r="A494" t="s">
        <v>49919</v>
      </c>
      <c r="B494" t="s">
        <v>49920</v>
      </c>
      <c r="C494" t="s">
        <v>1161</v>
      </c>
      <c r="D494">
        <v>3335690</v>
      </c>
    </row>
    <row r="495" spans="1:4">
      <c r="A495" t="s">
        <v>49921</v>
      </c>
      <c r="B495" t="s">
        <v>49922</v>
      </c>
      <c r="C495" t="s">
        <v>1161</v>
      </c>
      <c r="D495">
        <v>11767.21</v>
      </c>
    </row>
    <row r="496" spans="1:4">
      <c r="A496" t="s">
        <v>49923</v>
      </c>
      <c r="B496" t="s">
        <v>49924</v>
      </c>
      <c r="C496" t="s">
        <v>1161</v>
      </c>
      <c r="D496">
        <v>8200</v>
      </c>
    </row>
    <row r="497" spans="1:4">
      <c r="A497" t="s">
        <v>49925</v>
      </c>
      <c r="B497" t="s">
        <v>49926</v>
      </c>
      <c r="C497" t="s">
        <v>1161</v>
      </c>
      <c r="D497">
        <v>57115.71</v>
      </c>
    </row>
    <row r="498" spans="1:4">
      <c r="A498" t="s">
        <v>49927</v>
      </c>
      <c r="B498" t="s">
        <v>49928</v>
      </c>
      <c r="C498" t="s">
        <v>1161</v>
      </c>
      <c r="D498">
        <v>216544.29</v>
      </c>
    </row>
    <row r="499" spans="1:4">
      <c r="A499" t="s">
        <v>49929</v>
      </c>
      <c r="B499" t="s">
        <v>49930</v>
      </c>
      <c r="C499" t="s">
        <v>1161</v>
      </c>
      <c r="D499">
        <v>224000</v>
      </c>
    </row>
    <row r="500" spans="1:4">
      <c r="A500" t="s">
        <v>49931</v>
      </c>
      <c r="B500" t="s">
        <v>49932</v>
      </c>
      <c r="C500" t="s">
        <v>1161</v>
      </c>
      <c r="D500">
        <v>38711.410000000003</v>
      </c>
    </row>
    <row r="501" spans="1:4">
      <c r="A501" t="s">
        <v>49933</v>
      </c>
      <c r="B501" t="s">
        <v>49934</v>
      </c>
      <c r="C501" t="s">
        <v>1161</v>
      </c>
      <c r="D501">
        <v>45289.97</v>
      </c>
    </row>
    <row r="502" spans="1:4">
      <c r="A502" t="s">
        <v>49935</v>
      </c>
      <c r="B502" t="s">
        <v>49936</v>
      </c>
      <c r="C502" t="s">
        <v>1161</v>
      </c>
      <c r="D502">
        <v>11980.93</v>
      </c>
    </row>
    <row r="503" spans="1:4">
      <c r="A503" t="s">
        <v>49937</v>
      </c>
      <c r="B503" t="s">
        <v>49938</v>
      </c>
      <c r="C503" t="s">
        <v>1161</v>
      </c>
      <c r="D503">
        <v>5746068.2999999998</v>
      </c>
    </row>
    <row r="504" spans="1:4">
      <c r="A504" t="s">
        <v>49939</v>
      </c>
      <c r="B504" t="s">
        <v>49940</v>
      </c>
      <c r="C504" t="s">
        <v>1161</v>
      </c>
      <c r="D504">
        <v>1276583.07</v>
      </c>
    </row>
    <row r="505" spans="1:4">
      <c r="A505" t="s">
        <v>49941</v>
      </c>
      <c r="B505" t="s">
        <v>49942</v>
      </c>
      <c r="C505" t="s">
        <v>1161</v>
      </c>
      <c r="D505">
        <v>87051.36</v>
      </c>
    </row>
    <row r="506" spans="1:4">
      <c r="A506" t="s">
        <v>49943</v>
      </c>
      <c r="B506" t="s">
        <v>49944</v>
      </c>
      <c r="C506" t="s">
        <v>1161</v>
      </c>
      <c r="D506">
        <v>61006.87</v>
      </c>
    </row>
    <row r="507" spans="1:4">
      <c r="A507" t="s">
        <v>49945</v>
      </c>
      <c r="B507" t="s">
        <v>49946</v>
      </c>
      <c r="C507" t="s">
        <v>1161</v>
      </c>
      <c r="D507">
        <v>2897714.4</v>
      </c>
    </row>
    <row r="508" spans="1:4">
      <c r="A508" t="s">
        <v>49947</v>
      </c>
      <c r="B508" t="s">
        <v>49948</v>
      </c>
      <c r="C508" t="s">
        <v>1161</v>
      </c>
      <c r="D508">
        <v>3458750.4</v>
      </c>
    </row>
    <row r="509" spans="1:4">
      <c r="A509" t="s">
        <v>49949</v>
      </c>
      <c r="B509" t="s">
        <v>49950</v>
      </c>
      <c r="C509" t="s">
        <v>1161</v>
      </c>
      <c r="D509">
        <v>7244.25</v>
      </c>
    </row>
    <row r="510" spans="1:4">
      <c r="A510" t="s">
        <v>49951</v>
      </c>
      <c r="B510" t="s">
        <v>49952</v>
      </c>
      <c r="C510" t="s">
        <v>1161</v>
      </c>
      <c r="D510">
        <v>18137.560000000001</v>
      </c>
    </row>
    <row r="511" spans="1:4">
      <c r="A511" t="s">
        <v>49953</v>
      </c>
      <c r="B511" t="s">
        <v>49954</v>
      </c>
      <c r="C511" t="s">
        <v>1161</v>
      </c>
      <c r="D511">
        <v>656.99</v>
      </c>
    </row>
    <row r="512" spans="1:4">
      <c r="A512" t="s">
        <v>49955</v>
      </c>
      <c r="B512" t="s">
        <v>49956</v>
      </c>
      <c r="C512" t="s">
        <v>1161</v>
      </c>
      <c r="D512">
        <v>153988.5</v>
      </c>
    </row>
    <row r="513" spans="1:4">
      <c r="A513" t="s">
        <v>49957</v>
      </c>
      <c r="B513" t="s">
        <v>49958</v>
      </c>
      <c r="C513" t="s">
        <v>1161</v>
      </c>
      <c r="D513">
        <v>99309.29</v>
      </c>
    </row>
    <row r="514" spans="1:4">
      <c r="A514" t="s">
        <v>49959</v>
      </c>
      <c r="B514" t="s">
        <v>49960</v>
      </c>
      <c r="C514" t="s">
        <v>1161</v>
      </c>
      <c r="D514">
        <v>611427.63</v>
      </c>
    </row>
    <row r="515" spans="1:4">
      <c r="A515" t="s">
        <v>49961</v>
      </c>
      <c r="B515" t="s">
        <v>49962</v>
      </c>
      <c r="C515" t="s">
        <v>1161</v>
      </c>
      <c r="D515">
        <v>12617.61</v>
      </c>
    </row>
    <row r="516" spans="1:4">
      <c r="A516" t="s">
        <v>49963</v>
      </c>
      <c r="B516" t="s">
        <v>49964</v>
      </c>
      <c r="C516" t="s">
        <v>1161</v>
      </c>
      <c r="D516">
        <v>4104205</v>
      </c>
    </row>
    <row r="517" spans="1:4">
      <c r="A517" t="s">
        <v>49965</v>
      </c>
      <c r="B517" t="s">
        <v>49966</v>
      </c>
      <c r="C517" t="s">
        <v>1161</v>
      </c>
      <c r="D517">
        <v>13927.23</v>
      </c>
    </row>
    <row r="518" spans="1:4">
      <c r="A518" t="s">
        <v>49967</v>
      </c>
      <c r="B518" t="s">
        <v>49043</v>
      </c>
      <c r="C518" t="s">
        <v>1161</v>
      </c>
      <c r="D518">
        <v>46409.599999999999</v>
      </c>
    </row>
    <row r="519" spans="1:4">
      <c r="A519" t="s">
        <v>49968</v>
      </c>
      <c r="B519" t="s">
        <v>49969</v>
      </c>
      <c r="C519" t="s">
        <v>1161</v>
      </c>
      <c r="D519">
        <v>294384.78999999998</v>
      </c>
    </row>
    <row r="520" spans="1:4">
      <c r="A520" t="s">
        <v>49970</v>
      </c>
      <c r="B520" t="s">
        <v>49971</v>
      </c>
      <c r="C520" t="s">
        <v>1161</v>
      </c>
      <c r="D520">
        <v>24950.959999999999</v>
      </c>
    </row>
    <row r="521" spans="1:4">
      <c r="A521" t="s">
        <v>49972</v>
      </c>
      <c r="B521" t="s">
        <v>49973</v>
      </c>
      <c r="C521" t="s">
        <v>1161</v>
      </c>
      <c r="D521">
        <v>4529096.91</v>
      </c>
    </row>
    <row r="522" spans="1:4">
      <c r="A522" t="s">
        <v>49974</v>
      </c>
      <c r="B522" t="s">
        <v>49975</v>
      </c>
      <c r="C522" t="s">
        <v>1161</v>
      </c>
      <c r="D522">
        <v>40260.33</v>
      </c>
    </row>
    <row r="523" spans="1:4">
      <c r="A523" t="s">
        <v>49976</v>
      </c>
      <c r="B523" t="s">
        <v>49977</v>
      </c>
      <c r="C523" t="s">
        <v>1161</v>
      </c>
      <c r="D523">
        <v>312407.67</v>
      </c>
    </row>
    <row r="524" spans="1:4">
      <c r="A524" t="s">
        <v>49978</v>
      </c>
      <c r="B524" t="s">
        <v>49979</v>
      </c>
      <c r="C524" t="s">
        <v>1161</v>
      </c>
      <c r="D524">
        <v>1910.05</v>
      </c>
    </row>
    <row r="525" spans="1:4">
      <c r="A525" t="s">
        <v>49980</v>
      </c>
      <c r="B525" t="s">
        <v>49981</v>
      </c>
      <c r="C525" t="s">
        <v>1161</v>
      </c>
      <c r="D525">
        <v>20304.2</v>
      </c>
    </row>
    <row r="526" spans="1:4">
      <c r="A526" t="s">
        <v>49982</v>
      </c>
      <c r="B526" t="s">
        <v>49983</v>
      </c>
      <c r="C526" t="s">
        <v>1161</v>
      </c>
      <c r="D526">
        <v>3538.73</v>
      </c>
    </row>
    <row r="527" spans="1:4">
      <c r="A527" t="s">
        <v>49984</v>
      </c>
      <c r="B527" t="s">
        <v>49985</v>
      </c>
      <c r="C527" t="s">
        <v>1161</v>
      </c>
      <c r="D527">
        <v>21513.75</v>
      </c>
    </row>
    <row r="528" spans="1:4">
      <c r="A528" t="s">
        <v>49986</v>
      </c>
      <c r="B528" t="s">
        <v>49987</v>
      </c>
      <c r="C528" t="s">
        <v>1161</v>
      </c>
      <c r="D528">
        <v>9738.76</v>
      </c>
    </row>
    <row r="529" spans="1:4">
      <c r="A529" t="s">
        <v>49988</v>
      </c>
      <c r="B529" t="s">
        <v>49989</v>
      </c>
      <c r="C529" t="s">
        <v>1161</v>
      </c>
      <c r="D529">
        <v>14722</v>
      </c>
    </row>
    <row r="530" spans="1:4">
      <c r="A530" t="s">
        <v>49990</v>
      </c>
      <c r="B530" t="s">
        <v>49991</v>
      </c>
      <c r="C530" t="s">
        <v>1161</v>
      </c>
      <c r="D530">
        <v>4640.96</v>
      </c>
    </row>
    <row r="531" spans="1:4">
      <c r="A531" t="s">
        <v>49992</v>
      </c>
      <c r="B531" t="s">
        <v>49993</v>
      </c>
      <c r="C531" t="s">
        <v>1161</v>
      </c>
      <c r="D531">
        <v>276303.90000000002</v>
      </c>
    </row>
    <row r="532" spans="1:4">
      <c r="A532" t="s">
        <v>49994</v>
      </c>
      <c r="B532" t="s">
        <v>49995</v>
      </c>
      <c r="C532" t="s">
        <v>1161</v>
      </c>
      <c r="D532">
        <v>252224</v>
      </c>
    </row>
    <row r="533" spans="1:4">
      <c r="A533" t="s">
        <v>49996</v>
      </c>
      <c r="B533" t="s">
        <v>49997</v>
      </c>
      <c r="C533" t="s">
        <v>1161</v>
      </c>
      <c r="D533">
        <v>1696.85</v>
      </c>
    </row>
    <row r="534" spans="1:4">
      <c r="A534" t="s">
        <v>49998</v>
      </c>
      <c r="B534" t="s">
        <v>49999</v>
      </c>
      <c r="C534" t="s">
        <v>1161</v>
      </c>
      <c r="D534">
        <v>1926</v>
      </c>
    </row>
    <row r="535" spans="1:4">
      <c r="A535" t="s">
        <v>50000</v>
      </c>
      <c r="B535" t="s">
        <v>50001</v>
      </c>
      <c r="C535" t="s">
        <v>1161</v>
      </c>
      <c r="D535">
        <v>2490.17</v>
      </c>
    </row>
    <row r="536" spans="1:4">
      <c r="A536" t="s">
        <v>50002</v>
      </c>
      <c r="B536" t="s">
        <v>50003</v>
      </c>
      <c r="C536" t="s">
        <v>1161</v>
      </c>
      <c r="D536">
        <v>3907.11</v>
      </c>
    </row>
    <row r="537" spans="1:4">
      <c r="A537" t="s">
        <v>50004</v>
      </c>
      <c r="B537" t="s">
        <v>50005</v>
      </c>
      <c r="C537" t="s">
        <v>1161</v>
      </c>
      <c r="D537">
        <v>6513.3</v>
      </c>
    </row>
    <row r="538" spans="1:4">
      <c r="A538" t="s">
        <v>50006</v>
      </c>
      <c r="B538" t="s">
        <v>50007</v>
      </c>
      <c r="C538" t="s">
        <v>1161</v>
      </c>
      <c r="D538">
        <v>424243.21</v>
      </c>
    </row>
    <row r="539" spans="1:4">
      <c r="A539" t="s">
        <v>50008</v>
      </c>
      <c r="B539" t="s">
        <v>50009</v>
      </c>
      <c r="C539" t="s">
        <v>1161</v>
      </c>
      <c r="D539">
        <v>24910.35</v>
      </c>
    </row>
    <row r="540" spans="1:4">
      <c r="A540" t="s">
        <v>50010</v>
      </c>
      <c r="B540" t="s">
        <v>50011</v>
      </c>
      <c r="C540" t="s">
        <v>1161</v>
      </c>
      <c r="D540">
        <v>968595</v>
      </c>
    </row>
    <row r="541" spans="1:4">
      <c r="A541" t="s">
        <v>50012</v>
      </c>
      <c r="B541" t="s">
        <v>50013</v>
      </c>
      <c r="C541" t="s">
        <v>1161</v>
      </c>
      <c r="D541">
        <v>3907211.17</v>
      </c>
    </row>
    <row r="542" spans="1:4">
      <c r="A542" t="s">
        <v>50014</v>
      </c>
      <c r="B542" t="s">
        <v>50015</v>
      </c>
      <c r="C542" t="s">
        <v>1161</v>
      </c>
      <c r="D542">
        <v>3721153.63</v>
      </c>
    </row>
    <row r="543" spans="1:4">
      <c r="A543" t="s">
        <v>50016</v>
      </c>
      <c r="B543" t="s">
        <v>50017</v>
      </c>
      <c r="C543" t="s">
        <v>1161</v>
      </c>
      <c r="D543">
        <v>239380.72</v>
      </c>
    </row>
    <row r="544" spans="1:4">
      <c r="A544" t="s">
        <v>50018</v>
      </c>
      <c r="B544" t="s">
        <v>50019</v>
      </c>
      <c r="C544" t="s">
        <v>1161</v>
      </c>
      <c r="D544">
        <v>1924867.17</v>
      </c>
    </row>
    <row r="545" spans="1:4">
      <c r="A545" t="s">
        <v>50020</v>
      </c>
      <c r="B545" t="s">
        <v>50021</v>
      </c>
      <c r="C545" t="s">
        <v>1161</v>
      </c>
      <c r="D545">
        <v>192563.58</v>
      </c>
    </row>
    <row r="546" spans="1:4">
      <c r="A546" t="s">
        <v>50022</v>
      </c>
      <c r="B546" t="s">
        <v>50023</v>
      </c>
      <c r="C546" t="s">
        <v>1161</v>
      </c>
      <c r="D546">
        <v>3779481.8</v>
      </c>
    </row>
    <row r="547" spans="1:4">
      <c r="A547" t="s">
        <v>50024</v>
      </c>
      <c r="B547" t="s">
        <v>50025</v>
      </c>
      <c r="C547" t="s">
        <v>1161</v>
      </c>
      <c r="D547">
        <v>1132273.8700000001</v>
      </c>
    </row>
    <row r="548" spans="1:4">
      <c r="A548" t="s">
        <v>50026</v>
      </c>
      <c r="B548" t="s">
        <v>50027</v>
      </c>
      <c r="C548" t="s">
        <v>1161</v>
      </c>
      <c r="D548">
        <v>185580.51</v>
      </c>
    </row>
    <row r="549" spans="1:4">
      <c r="A549" t="s">
        <v>50028</v>
      </c>
      <c r="B549" t="s">
        <v>50029</v>
      </c>
      <c r="C549" t="s">
        <v>1161</v>
      </c>
      <c r="D549">
        <v>56526.89</v>
      </c>
    </row>
    <row r="550" spans="1:4">
      <c r="A550" t="s">
        <v>50030</v>
      </c>
      <c r="B550" t="s">
        <v>50031</v>
      </c>
      <c r="C550" t="s">
        <v>1161</v>
      </c>
      <c r="D550">
        <v>266879.35999999999</v>
      </c>
    </row>
    <row r="551" spans="1:4">
      <c r="A551" t="s">
        <v>50032</v>
      </c>
      <c r="B551" t="s">
        <v>50033</v>
      </c>
      <c r="C551" t="s">
        <v>1161</v>
      </c>
      <c r="D551">
        <v>74751.600000000006</v>
      </c>
    </row>
    <row r="552" spans="1:4">
      <c r="A552" t="s">
        <v>50034</v>
      </c>
      <c r="B552" t="s">
        <v>50035</v>
      </c>
      <c r="C552" t="s">
        <v>1161</v>
      </c>
      <c r="D552">
        <v>65580</v>
      </c>
    </row>
    <row r="553" spans="1:4">
      <c r="A553" t="s">
        <v>50036</v>
      </c>
      <c r="B553" t="s">
        <v>50037</v>
      </c>
      <c r="C553" t="s">
        <v>1161</v>
      </c>
      <c r="D553">
        <v>11710</v>
      </c>
    </row>
    <row r="554" spans="1:4">
      <c r="A554" t="s">
        <v>50038</v>
      </c>
      <c r="B554" t="s">
        <v>50039</v>
      </c>
      <c r="C554" t="s">
        <v>1161</v>
      </c>
      <c r="D554">
        <v>6558</v>
      </c>
    </row>
    <row r="555" spans="1:4">
      <c r="A555" t="s">
        <v>50040</v>
      </c>
      <c r="B555" t="s">
        <v>50041</v>
      </c>
      <c r="C555" t="s">
        <v>1161</v>
      </c>
      <c r="D555">
        <v>902681</v>
      </c>
    </row>
    <row r="556" spans="1:4">
      <c r="A556" t="s">
        <v>50042</v>
      </c>
    </row>
    <row r="557" spans="1:4">
      <c r="A557" t="s">
        <v>48983</v>
      </c>
      <c r="B557" t="s">
        <v>2980</v>
      </c>
      <c r="C557" t="s">
        <v>2890</v>
      </c>
      <c r="D557" t="s">
        <v>48984</v>
      </c>
    </row>
    <row r="558" spans="1:4">
      <c r="A558" t="s">
        <v>50043</v>
      </c>
      <c r="B558" t="s">
        <v>50044</v>
      </c>
      <c r="C558" t="s">
        <v>5258</v>
      </c>
      <c r="D558">
        <v>0.58690925999999999</v>
      </c>
    </row>
    <row r="559" spans="1:4">
      <c r="A559" t="s">
        <v>50045</v>
      </c>
      <c r="B559" t="s">
        <v>50046</v>
      </c>
      <c r="C559" t="s">
        <v>5258</v>
      </c>
      <c r="D559">
        <v>1.06601886</v>
      </c>
    </row>
    <row r="560" spans="1:4">
      <c r="A560" t="s">
        <v>50047</v>
      </c>
      <c r="B560" t="s">
        <v>50048</v>
      </c>
      <c r="C560" t="s">
        <v>5258</v>
      </c>
      <c r="D560">
        <v>52.370934249999998</v>
      </c>
    </row>
    <row r="561" spans="1:4">
      <c r="A561" t="s">
        <v>50049</v>
      </c>
      <c r="B561" t="s">
        <v>50050</v>
      </c>
      <c r="C561" t="s">
        <v>5258</v>
      </c>
      <c r="D561">
        <v>75.506501749999998</v>
      </c>
    </row>
    <row r="562" spans="1:4">
      <c r="A562" t="s">
        <v>50051</v>
      </c>
      <c r="B562" t="s">
        <v>50052</v>
      </c>
      <c r="C562" t="s">
        <v>5258</v>
      </c>
      <c r="D562">
        <v>62.2515088888889</v>
      </c>
    </row>
    <row r="563" spans="1:4">
      <c r="A563" t="s">
        <v>50053</v>
      </c>
      <c r="B563" t="s">
        <v>50054</v>
      </c>
      <c r="C563" t="s">
        <v>5258</v>
      </c>
      <c r="D563">
        <v>107.563164444444</v>
      </c>
    </row>
    <row r="564" spans="1:4">
      <c r="A564" t="s">
        <v>50055</v>
      </c>
      <c r="B564" t="s">
        <v>50056</v>
      </c>
      <c r="C564" t="s">
        <v>5258</v>
      </c>
      <c r="D564">
        <v>25.230000063999999</v>
      </c>
    </row>
    <row r="565" spans="1:4">
      <c r="A565" t="s">
        <v>50057</v>
      </c>
      <c r="B565" t="s">
        <v>50058</v>
      </c>
      <c r="C565" t="s">
        <v>5258</v>
      </c>
      <c r="D565">
        <v>31.516316463999999</v>
      </c>
    </row>
    <row r="566" spans="1:4">
      <c r="A566" t="s">
        <v>50059</v>
      </c>
      <c r="B566" t="s">
        <v>50060</v>
      </c>
      <c r="C566" t="s">
        <v>5258</v>
      </c>
      <c r="D566">
        <v>24.850847999999999</v>
      </c>
    </row>
    <row r="567" spans="1:4">
      <c r="A567" t="s">
        <v>50061</v>
      </c>
      <c r="B567" t="s">
        <v>50062</v>
      </c>
      <c r="C567" t="s">
        <v>5258</v>
      </c>
      <c r="D567">
        <v>25.355647999999999</v>
      </c>
    </row>
    <row r="568" spans="1:4">
      <c r="A568" t="s">
        <v>50063</v>
      </c>
      <c r="B568" t="s">
        <v>50064</v>
      </c>
      <c r="C568" t="s">
        <v>5258</v>
      </c>
      <c r="D568">
        <v>26.404643199999999</v>
      </c>
    </row>
    <row r="569" spans="1:4">
      <c r="A569" t="s">
        <v>50065</v>
      </c>
      <c r="B569" t="s">
        <v>50066</v>
      </c>
      <c r="C569" t="s">
        <v>5258</v>
      </c>
      <c r="D569">
        <v>27.596963200000001</v>
      </c>
    </row>
    <row r="570" spans="1:4">
      <c r="A570" t="s">
        <v>50067</v>
      </c>
      <c r="B570" t="s">
        <v>50068</v>
      </c>
      <c r="C570" t="s">
        <v>5258</v>
      </c>
      <c r="D570">
        <v>27.317708799999998</v>
      </c>
    </row>
    <row r="571" spans="1:4">
      <c r="A571" t="s">
        <v>50069</v>
      </c>
      <c r="B571" t="s">
        <v>50070</v>
      </c>
      <c r="C571" t="s">
        <v>5258</v>
      </c>
      <c r="D571">
        <v>36.054338799999996</v>
      </c>
    </row>
    <row r="572" spans="1:4">
      <c r="A572" t="s">
        <v>50071</v>
      </c>
      <c r="B572" t="s">
        <v>50072</v>
      </c>
      <c r="C572" t="s">
        <v>5258</v>
      </c>
      <c r="D572">
        <v>0.62330799999999997</v>
      </c>
    </row>
    <row r="573" spans="1:4">
      <c r="A573" t="s">
        <v>50073</v>
      </c>
      <c r="B573" t="s">
        <v>50074</v>
      </c>
      <c r="C573" t="s">
        <v>5258</v>
      </c>
      <c r="D573">
        <v>1.009428</v>
      </c>
    </row>
    <row r="574" spans="1:4">
      <c r="A574" t="s">
        <v>50075</v>
      </c>
      <c r="B574" t="s">
        <v>50076</v>
      </c>
      <c r="C574" t="s">
        <v>5258</v>
      </c>
      <c r="D574">
        <v>1.0822386666666699</v>
      </c>
    </row>
    <row r="575" spans="1:4">
      <c r="A575" t="s">
        <v>50077</v>
      </c>
      <c r="B575" t="s">
        <v>50078</v>
      </c>
      <c r="C575" t="s">
        <v>5258</v>
      </c>
      <c r="D575">
        <v>1.7526520000000001</v>
      </c>
    </row>
    <row r="576" spans="1:4">
      <c r="A576" t="s">
        <v>50079</v>
      </c>
      <c r="B576" t="s">
        <v>50080</v>
      </c>
      <c r="C576" t="s">
        <v>5258</v>
      </c>
      <c r="D576">
        <v>0.94091333333333305</v>
      </c>
    </row>
    <row r="577" spans="1:4">
      <c r="A577" t="s">
        <v>50081</v>
      </c>
      <c r="B577" t="s">
        <v>50082</v>
      </c>
      <c r="C577" t="s">
        <v>5258</v>
      </c>
      <c r="D577">
        <v>1.5237799999999999</v>
      </c>
    </row>
    <row r="578" spans="1:4">
      <c r="A578" t="s">
        <v>50083</v>
      </c>
      <c r="B578" t="s">
        <v>50084</v>
      </c>
      <c r="C578" t="s">
        <v>5258</v>
      </c>
      <c r="D578">
        <v>1.2704213333333301</v>
      </c>
    </row>
    <row r="579" spans="1:4">
      <c r="A579" t="s">
        <v>50085</v>
      </c>
      <c r="B579" t="s">
        <v>50086</v>
      </c>
      <c r="C579" t="s">
        <v>5258</v>
      </c>
      <c r="D579">
        <v>2.0574080000000001</v>
      </c>
    </row>
    <row r="580" spans="1:4">
      <c r="A580" t="s">
        <v>50087</v>
      </c>
      <c r="B580" t="s">
        <v>50088</v>
      </c>
      <c r="C580" t="s">
        <v>5258</v>
      </c>
      <c r="D580">
        <v>70.355858729999994</v>
      </c>
    </row>
    <row r="581" spans="1:4">
      <c r="A581" t="s">
        <v>50089</v>
      </c>
      <c r="B581" t="s">
        <v>50090</v>
      </c>
      <c r="C581" t="s">
        <v>5258</v>
      </c>
      <c r="D581">
        <v>99.251523430000006</v>
      </c>
    </row>
    <row r="582" spans="1:4">
      <c r="A582" t="s">
        <v>50091</v>
      </c>
      <c r="B582" t="s">
        <v>50092</v>
      </c>
      <c r="C582" t="s">
        <v>5258</v>
      </c>
      <c r="D582">
        <v>27.151592999999998</v>
      </c>
    </row>
    <row r="583" spans="1:4">
      <c r="A583" t="s">
        <v>50093</v>
      </c>
      <c r="B583" t="s">
        <v>50094</v>
      </c>
      <c r="C583" t="s">
        <v>5258</v>
      </c>
      <c r="D583">
        <v>81.512632999999994</v>
      </c>
    </row>
    <row r="584" spans="1:4">
      <c r="A584" t="s">
        <v>50095</v>
      </c>
      <c r="B584" t="s">
        <v>50096</v>
      </c>
      <c r="C584" t="s">
        <v>5258</v>
      </c>
      <c r="D584">
        <v>53.338205333333299</v>
      </c>
    </row>
    <row r="585" spans="1:4">
      <c r="A585" t="s">
        <v>50097</v>
      </c>
      <c r="B585" t="s">
        <v>50098</v>
      </c>
      <c r="C585" t="s">
        <v>5258</v>
      </c>
      <c r="D585">
        <v>148.68348533333301</v>
      </c>
    </row>
    <row r="586" spans="1:4">
      <c r="A586" t="s">
        <v>50099</v>
      </c>
      <c r="B586" t="s">
        <v>50100</v>
      </c>
      <c r="C586" t="s">
        <v>5258</v>
      </c>
      <c r="D586">
        <v>54.51446</v>
      </c>
    </row>
    <row r="587" spans="1:4">
      <c r="A587" t="s">
        <v>50101</v>
      </c>
      <c r="B587" t="s">
        <v>50102</v>
      </c>
      <c r="C587" t="s">
        <v>5258</v>
      </c>
      <c r="D587">
        <v>151.10885999999999</v>
      </c>
    </row>
    <row r="588" spans="1:4">
      <c r="A588" t="s">
        <v>50103</v>
      </c>
      <c r="B588" t="s">
        <v>50104</v>
      </c>
      <c r="C588" t="s">
        <v>5258</v>
      </c>
      <c r="D588">
        <v>71.816064808823498</v>
      </c>
    </row>
    <row r="589" spans="1:4">
      <c r="A589" t="s">
        <v>50105</v>
      </c>
      <c r="B589" t="s">
        <v>50106</v>
      </c>
      <c r="C589" t="s">
        <v>5258</v>
      </c>
      <c r="D589">
        <v>213.37718422058799</v>
      </c>
    </row>
    <row r="590" spans="1:4">
      <c r="A590" t="s">
        <v>50107</v>
      </c>
      <c r="B590" t="s">
        <v>50108</v>
      </c>
      <c r="C590" t="s">
        <v>5258</v>
      </c>
      <c r="D590">
        <v>65.799107058823495</v>
      </c>
    </row>
    <row r="591" spans="1:4">
      <c r="A591" t="s">
        <v>50109</v>
      </c>
      <c r="B591" t="s">
        <v>50110</v>
      </c>
      <c r="C591" t="s">
        <v>5258</v>
      </c>
      <c r="D591">
        <v>176.66023647058799</v>
      </c>
    </row>
    <row r="592" spans="1:4">
      <c r="A592" t="s">
        <v>50111</v>
      </c>
      <c r="B592" t="s">
        <v>50112</v>
      </c>
      <c r="C592" t="s">
        <v>5258</v>
      </c>
      <c r="D592">
        <v>85.3109740441177</v>
      </c>
    </row>
    <row r="593" spans="1:4">
      <c r="A593" t="s">
        <v>50113</v>
      </c>
      <c r="B593" t="s">
        <v>50114</v>
      </c>
      <c r="C593" t="s">
        <v>5258</v>
      </c>
      <c r="D593">
        <v>242.006571102941</v>
      </c>
    </row>
    <row r="594" spans="1:4">
      <c r="A594" t="s">
        <v>50115</v>
      </c>
      <c r="B594" t="s">
        <v>50116</v>
      </c>
      <c r="C594" t="s">
        <v>5258</v>
      </c>
      <c r="D594">
        <v>52.916632466666698</v>
      </c>
    </row>
    <row r="595" spans="1:4">
      <c r="A595" t="s">
        <v>50117</v>
      </c>
      <c r="B595" t="s">
        <v>50118</v>
      </c>
      <c r="C595" t="s">
        <v>5258</v>
      </c>
      <c r="D595">
        <v>125.858224466667</v>
      </c>
    </row>
    <row r="596" spans="1:4">
      <c r="A596" t="s">
        <v>50119</v>
      </c>
      <c r="B596" t="s">
        <v>50120</v>
      </c>
      <c r="C596" t="s">
        <v>5258</v>
      </c>
      <c r="D596">
        <v>66.245856333333293</v>
      </c>
    </row>
    <row r="597" spans="1:4">
      <c r="A597" t="s">
        <v>50121</v>
      </c>
      <c r="B597" t="s">
        <v>50122</v>
      </c>
      <c r="C597" t="s">
        <v>5258</v>
      </c>
      <c r="D597">
        <v>175.29837633333301</v>
      </c>
    </row>
    <row r="598" spans="1:4">
      <c r="A598" t="s">
        <v>50123</v>
      </c>
      <c r="B598" t="s">
        <v>50124</v>
      </c>
      <c r="C598" t="s">
        <v>5258</v>
      </c>
      <c r="D598">
        <v>69.632790266666703</v>
      </c>
    </row>
    <row r="599" spans="1:4">
      <c r="A599" t="s">
        <v>50125</v>
      </c>
      <c r="B599" t="s">
        <v>50126</v>
      </c>
      <c r="C599" t="s">
        <v>5258</v>
      </c>
      <c r="D599">
        <v>206.23405426666699</v>
      </c>
    </row>
    <row r="600" spans="1:4">
      <c r="A600" t="s">
        <v>50127</v>
      </c>
      <c r="B600" t="s">
        <v>50128</v>
      </c>
      <c r="C600" t="s">
        <v>5258</v>
      </c>
      <c r="D600">
        <v>64.991160833333296</v>
      </c>
    </row>
    <row r="601" spans="1:4">
      <c r="A601" t="s">
        <v>50129</v>
      </c>
      <c r="B601" t="s">
        <v>50130</v>
      </c>
      <c r="C601" t="s">
        <v>5258</v>
      </c>
      <c r="D601">
        <v>172.711260833333</v>
      </c>
    </row>
    <row r="602" spans="1:4">
      <c r="A602" t="s">
        <v>50131</v>
      </c>
      <c r="B602" t="s">
        <v>50132</v>
      </c>
      <c r="C602" t="s">
        <v>5258</v>
      </c>
      <c r="D602">
        <v>114.09863316800001</v>
      </c>
    </row>
    <row r="603" spans="1:4">
      <c r="A603" t="s">
        <v>50133</v>
      </c>
      <c r="B603" t="s">
        <v>50134</v>
      </c>
      <c r="C603" t="s">
        <v>5258</v>
      </c>
      <c r="D603">
        <v>285.51152308799999</v>
      </c>
    </row>
    <row r="604" spans="1:4">
      <c r="A604" t="s">
        <v>50135</v>
      </c>
      <c r="B604" t="s">
        <v>50136</v>
      </c>
      <c r="C604" t="s">
        <v>5258</v>
      </c>
      <c r="D604">
        <v>144.759331256</v>
      </c>
    </row>
    <row r="605" spans="1:4">
      <c r="A605" t="s">
        <v>50137</v>
      </c>
      <c r="B605" t="s">
        <v>50138</v>
      </c>
      <c r="C605" t="s">
        <v>5258</v>
      </c>
      <c r="D605">
        <v>319.42907589599997</v>
      </c>
    </row>
    <row r="606" spans="1:4">
      <c r="A606" t="s">
        <v>50139</v>
      </c>
      <c r="B606" t="s">
        <v>50140</v>
      </c>
      <c r="C606" t="s">
        <v>5258</v>
      </c>
      <c r="D606">
        <v>69.678659558823497</v>
      </c>
    </row>
    <row r="607" spans="1:4">
      <c r="A607" t="s">
        <v>50141</v>
      </c>
      <c r="B607" t="s">
        <v>50142</v>
      </c>
      <c r="C607" t="s">
        <v>5258</v>
      </c>
      <c r="D607">
        <v>184.890688970588</v>
      </c>
    </row>
    <row r="608" spans="1:4">
      <c r="A608" t="s">
        <v>50143</v>
      </c>
      <c r="B608" t="s">
        <v>50144</v>
      </c>
      <c r="C608" t="s">
        <v>5258</v>
      </c>
      <c r="D608">
        <v>73.444107573529394</v>
      </c>
    </row>
    <row r="609" spans="1:4">
      <c r="A609" t="s">
        <v>50145</v>
      </c>
      <c r="B609" t="s">
        <v>50146</v>
      </c>
      <c r="C609" t="s">
        <v>5258</v>
      </c>
      <c r="D609">
        <v>216.83106933823501</v>
      </c>
    </row>
    <row r="610" spans="1:4">
      <c r="A610" t="s">
        <v>50147</v>
      </c>
      <c r="B610" t="s">
        <v>50148</v>
      </c>
      <c r="C610" t="s">
        <v>5258</v>
      </c>
      <c r="D610">
        <v>13.7469787753846</v>
      </c>
    </row>
    <row r="611" spans="1:4">
      <c r="A611" t="s">
        <v>50149</v>
      </c>
      <c r="B611" t="s">
        <v>50150</v>
      </c>
      <c r="C611" t="s">
        <v>5258</v>
      </c>
      <c r="D611">
        <v>18.764124313846199</v>
      </c>
    </row>
    <row r="612" spans="1:4">
      <c r="A612" t="s">
        <v>50151</v>
      </c>
      <c r="B612" t="s">
        <v>50152</v>
      </c>
      <c r="C612" t="s">
        <v>5258</v>
      </c>
      <c r="D612">
        <v>88.047201528571406</v>
      </c>
    </row>
    <row r="613" spans="1:4">
      <c r="A613" t="s">
        <v>50153</v>
      </c>
      <c r="B613" t="s">
        <v>50154</v>
      </c>
      <c r="C613" t="s">
        <v>5258</v>
      </c>
      <c r="D613">
        <v>233.48270324285701</v>
      </c>
    </row>
    <row r="614" spans="1:4">
      <c r="A614" t="s">
        <v>50155</v>
      </c>
      <c r="B614" t="s">
        <v>50156</v>
      </c>
      <c r="C614" t="s">
        <v>5258</v>
      </c>
      <c r="D614">
        <v>109.986785714286</v>
      </c>
    </row>
    <row r="615" spans="1:4">
      <c r="A615" t="s">
        <v>50157</v>
      </c>
      <c r="B615" t="s">
        <v>50158</v>
      </c>
      <c r="C615" t="s">
        <v>5258</v>
      </c>
      <c r="D615">
        <v>331.67392857142897</v>
      </c>
    </row>
    <row r="616" spans="1:4">
      <c r="A616" t="s">
        <v>50159</v>
      </c>
      <c r="B616" t="s">
        <v>50160</v>
      </c>
      <c r="C616" t="s">
        <v>5258</v>
      </c>
      <c r="D616">
        <v>0.35935325000000001</v>
      </c>
    </row>
    <row r="617" spans="1:4">
      <c r="A617" t="s">
        <v>50161</v>
      </c>
      <c r="B617" t="s">
        <v>50162</v>
      </c>
      <c r="C617" t="s">
        <v>5258</v>
      </c>
      <c r="D617">
        <v>0.52885950000000004</v>
      </c>
    </row>
    <row r="618" spans="1:4">
      <c r="A618" t="s">
        <v>50163</v>
      </c>
      <c r="B618" t="s">
        <v>50164</v>
      </c>
      <c r="C618" t="s">
        <v>5258</v>
      </c>
      <c r="D618">
        <v>107.074755648148</v>
      </c>
    </row>
    <row r="619" spans="1:4">
      <c r="A619" t="s">
        <v>50165</v>
      </c>
      <c r="B619" t="s">
        <v>50166</v>
      </c>
      <c r="C619" t="s">
        <v>5258</v>
      </c>
      <c r="D619">
        <v>315.43854453703699</v>
      </c>
    </row>
    <row r="620" spans="1:4">
      <c r="A620" t="s">
        <v>50167</v>
      </c>
      <c r="B620" t="s">
        <v>50168</v>
      </c>
      <c r="C620" t="s">
        <v>5258</v>
      </c>
      <c r="D620">
        <v>121.044636111111</v>
      </c>
    </row>
    <row r="621" spans="1:4">
      <c r="A621" t="s">
        <v>50169</v>
      </c>
      <c r="B621" t="s">
        <v>50170</v>
      </c>
      <c r="C621" t="s">
        <v>5258</v>
      </c>
      <c r="D621">
        <v>400.39730277777801</v>
      </c>
    </row>
    <row r="622" spans="1:4">
      <c r="A622" t="s">
        <v>50171</v>
      </c>
      <c r="B622" t="s">
        <v>50172</v>
      </c>
      <c r="C622" t="s">
        <v>5258</v>
      </c>
      <c r="D622">
        <v>97.963983111111105</v>
      </c>
    </row>
    <row r="623" spans="1:4">
      <c r="A623" t="s">
        <v>50173</v>
      </c>
      <c r="B623" t="s">
        <v>50174</v>
      </c>
      <c r="C623" t="s">
        <v>5258</v>
      </c>
      <c r="D623">
        <v>249.86396903703701</v>
      </c>
    </row>
    <row r="624" spans="1:4">
      <c r="A624" t="s">
        <v>50175</v>
      </c>
      <c r="B624" t="s">
        <v>50176</v>
      </c>
      <c r="C624" t="s">
        <v>5258</v>
      </c>
      <c r="D624">
        <v>84.024506799999997</v>
      </c>
    </row>
    <row r="625" spans="1:4">
      <c r="A625" t="s">
        <v>50177</v>
      </c>
      <c r="B625" t="s">
        <v>50178</v>
      </c>
      <c r="C625" t="s">
        <v>5258</v>
      </c>
      <c r="D625">
        <v>229.40059880000001</v>
      </c>
    </row>
    <row r="626" spans="1:4">
      <c r="A626" t="s">
        <v>50179</v>
      </c>
      <c r="B626" t="s">
        <v>50180</v>
      </c>
      <c r="C626" t="s">
        <v>5258</v>
      </c>
      <c r="D626">
        <v>85.384081559999998</v>
      </c>
    </row>
    <row r="627" spans="1:4">
      <c r="A627" t="s">
        <v>50181</v>
      </c>
      <c r="B627" t="s">
        <v>50182</v>
      </c>
      <c r="C627" t="s">
        <v>5258</v>
      </c>
      <c r="D627">
        <v>232.08658796</v>
      </c>
    </row>
    <row r="628" spans="1:4">
      <c r="A628" t="s">
        <v>50183</v>
      </c>
      <c r="B628" t="s">
        <v>50184</v>
      </c>
      <c r="C628" t="s">
        <v>5258</v>
      </c>
      <c r="D628">
        <v>25.385275222222202</v>
      </c>
    </row>
    <row r="629" spans="1:4">
      <c r="A629" t="s">
        <v>50185</v>
      </c>
      <c r="B629" t="s">
        <v>50186</v>
      </c>
      <c r="C629" t="s">
        <v>5258</v>
      </c>
      <c r="D629">
        <v>30.1123185555556</v>
      </c>
    </row>
    <row r="630" spans="1:4">
      <c r="A630" t="s">
        <v>50187</v>
      </c>
      <c r="B630" t="s">
        <v>50188</v>
      </c>
      <c r="C630" t="s">
        <v>5258</v>
      </c>
      <c r="D630">
        <v>34.801083833333301</v>
      </c>
    </row>
    <row r="631" spans="1:4">
      <c r="A631" t="s">
        <v>50189</v>
      </c>
      <c r="B631" t="s">
        <v>50190</v>
      </c>
      <c r="C631" t="s">
        <v>5258</v>
      </c>
      <c r="D631">
        <v>51.514118833333299</v>
      </c>
    </row>
    <row r="632" spans="1:4">
      <c r="A632" t="s">
        <v>50191</v>
      </c>
      <c r="B632" t="s">
        <v>50192</v>
      </c>
      <c r="C632" t="s">
        <v>5258</v>
      </c>
      <c r="D632">
        <v>61.750313777777798</v>
      </c>
    </row>
    <row r="633" spans="1:4">
      <c r="A633" t="s">
        <v>50193</v>
      </c>
      <c r="B633" t="s">
        <v>50194</v>
      </c>
      <c r="C633" t="s">
        <v>5258</v>
      </c>
      <c r="D633">
        <v>116.65954911111101</v>
      </c>
    </row>
    <row r="634" spans="1:4">
      <c r="A634" t="s">
        <v>50195</v>
      </c>
      <c r="B634" t="s">
        <v>50196</v>
      </c>
      <c r="C634" t="s">
        <v>5258</v>
      </c>
      <c r="D634">
        <v>0.95584464166666705</v>
      </c>
    </row>
    <row r="635" spans="1:4">
      <c r="A635" t="s">
        <v>50197</v>
      </c>
      <c r="B635" t="s">
        <v>50198</v>
      </c>
      <c r="C635" t="s">
        <v>5258</v>
      </c>
      <c r="D635">
        <v>4.5069493083333301</v>
      </c>
    </row>
    <row r="636" spans="1:4">
      <c r="A636" t="s">
        <v>50199</v>
      </c>
      <c r="B636" t="s">
        <v>50200</v>
      </c>
      <c r="C636" t="s">
        <v>5258</v>
      </c>
      <c r="D636">
        <v>37.792592380952399</v>
      </c>
    </row>
    <row r="637" spans="1:4">
      <c r="A637" t="s">
        <v>50201</v>
      </c>
      <c r="B637" t="s">
        <v>50202</v>
      </c>
      <c r="C637" t="s">
        <v>5258</v>
      </c>
      <c r="D637">
        <v>108.659586031746</v>
      </c>
    </row>
    <row r="638" spans="1:4">
      <c r="A638" t="s">
        <v>50203</v>
      </c>
      <c r="B638" t="s">
        <v>50204</v>
      </c>
      <c r="C638" t="s">
        <v>5258</v>
      </c>
      <c r="D638">
        <v>47.469920000000002</v>
      </c>
    </row>
    <row r="639" spans="1:4">
      <c r="A639" t="s">
        <v>50205</v>
      </c>
      <c r="B639" t="s">
        <v>50206</v>
      </c>
      <c r="C639" t="s">
        <v>5258</v>
      </c>
      <c r="D639">
        <v>137.62885333333301</v>
      </c>
    </row>
    <row r="640" spans="1:4">
      <c r="A640" t="s">
        <v>50207</v>
      </c>
      <c r="B640" t="s">
        <v>50208</v>
      </c>
      <c r="C640" t="s">
        <v>5258</v>
      </c>
      <c r="D640">
        <v>49.769266666666702</v>
      </c>
    </row>
    <row r="641" spans="1:4">
      <c r="A641" t="s">
        <v>50209</v>
      </c>
      <c r="B641" t="s">
        <v>50210</v>
      </c>
      <c r="C641" t="s">
        <v>5258</v>
      </c>
      <c r="D641">
        <v>160.556822222222</v>
      </c>
    </row>
    <row r="642" spans="1:4">
      <c r="A642" t="s">
        <v>50211</v>
      </c>
      <c r="B642" t="s">
        <v>50212</v>
      </c>
      <c r="C642" t="s">
        <v>5258</v>
      </c>
      <c r="D642">
        <v>74.998409523809499</v>
      </c>
    </row>
    <row r="643" spans="1:4">
      <c r="A643" t="s">
        <v>50213</v>
      </c>
      <c r="B643" t="s">
        <v>50214</v>
      </c>
      <c r="C643" t="s">
        <v>5258</v>
      </c>
      <c r="D643">
        <v>319.08525079365103</v>
      </c>
    </row>
    <row r="644" spans="1:4">
      <c r="A644" t="s">
        <v>50215</v>
      </c>
      <c r="B644" t="s">
        <v>50216</v>
      </c>
      <c r="C644" t="s">
        <v>5258</v>
      </c>
      <c r="D644">
        <v>13.0771433333333</v>
      </c>
    </row>
    <row r="645" spans="1:4">
      <c r="A645" t="s">
        <v>50217</v>
      </c>
      <c r="B645" t="s">
        <v>50218</v>
      </c>
      <c r="C645" t="s">
        <v>5258</v>
      </c>
      <c r="D645">
        <v>60.361276666666697</v>
      </c>
    </row>
    <row r="646" spans="1:4">
      <c r="A646" t="s">
        <v>50219</v>
      </c>
      <c r="B646" t="s">
        <v>50220</v>
      </c>
      <c r="C646" t="s">
        <v>5258</v>
      </c>
      <c r="D646">
        <v>0.90109726000000001</v>
      </c>
    </row>
    <row r="647" spans="1:4">
      <c r="A647" t="s">
        <v>50221</v>
      </c>
      <c r="B647" t="s">
        <v>50222</v>
      </c>
      <c r="C647" t="s">
        <v>5258</v>
      </c>
      <c r="D647">
        <v>1.3608407600000001</v>
      </c>
    </row>
    <row r="648" spans="1:4">
      <c r="A648" t="s">
        <v>50223</v>
      </c>
      <c r="B648" t="s">
        <v>50224</v>
      </c>
      <c r="C648" t="s">
        <v>5258</v>
      </c>
      <c r="D648">
        <v>3.5154160999999999</v>
      </c>
    </row>
    <row r="649" spans="1:4">
      <c r="A649" t="s">
        <v>50225</v>
      </c>
      <c r="B649" t="s">
        <v>50226</v>
      </c>
      <c r="C649" t="s">
        <v>5258</v>
      </c>
      <c r="D649">
        <v>23.166104099999998</v>
      </c>
    </row>
    <row r="650" spans="1:4">
      <c r="A650" t="s">
        <v>50227</v>
      </c>
      <c r="B650" t="s">
        <v>50228</v>
      </c>
      <c r="C650" t="s">
        <v>5258</v>
      </c>
      <c r="D650">
        <v>1.0619333333333301</v>
      </c>
    </row>
    <row r="651" spans="1:4">
      <c r="A651" t="s">
        <v>50229</v>
      </c>
      <c r="B651" t="s">
        <v>50230</v>
      </c>
      <c r="C651" t="s">
        <v>5258</v>
      </c>
      <c r="D651">
        <v>314.26056444444401</v>
      </c>
    </row>
    <row r="652" spans="1:4">
      <c r="A652" t="s">
        <v>50231</v>
      </c>
      <c r="B652" t="s">
        <v>50232</v>
      </c>
      <c r="C652" t="s">
        <v>5258</v>
      </c>
      <c r="D652">
        <v>596.07112888888901</v>
      </c>
    </row>
    <row r="653" spans="1:4">
      <c r="A653" t="s">
        <v>50233</v>
      </c>
      <c r="B653" t="s">
        <v>50234</v>
      </c>
      <c r="C653" t="s">
        <v>5258</v>
      </c>
      <c r="D653">
        <v>1.9684133555555601</v>
      </c>
    </row>
    <row r="654" spans="1:4">
      <c r="A654" t="s">
        <v>50235</v>
      </c>
      <c r="B654" t="s">
        <v>50236</v>
      </c>
      <c r="C654" t="s">
        <v>5258</v>
      </c>
      <c r="D654">
        <v>166.075138080882</v>
      </c>
    </row>
    <row r="655" spans="1:4">
      <c r="A655" t="s">
        <v>50237</v>
      </c>
      <c r="B655" t="s">
        <v>50238</v>
      </c>
      <c r="C655" t="s">
        <v>5258</v>
      </c>
      <c r="D655">
        <v>395.748444698529</v>
      </c>
    </row>
    <row r="656" spans="1:4">
      <c r="A656" t="s">
        <v>50239</v>
      </c>
      <c r="B656" t="s">
        <v>50240</v>
      </c>
      <c r="C656" t="s">
        <v>5258</v>
      </c>
      <c r="D656">
        <v>37.068287928571401</v>
      </c>
    </row>
    <row r="657" spans="1:4">
      <c r="A657" t="s">
        <v>50241</v>
      </c>
      <c r="B657" t="s">
        <v>50242</v>
      </c>
      <c r="C657" t="s">
        <v>5258</v>
      </c>
      <c r="D657">
        <v>42.927186142857103</v>
      </c>
    </row>
    <row r="658" spans="1:4">
      <c r="A658" t="s">
        <v>50243</v>
      </c>
      <c r="B658" t="s">
        <v>50244</v>
      </c>
      <c r="C658" t="s">
        <v>5258</v>
      </c>
      <c r="D658">
        <v>117.73098127999999</v>
      </c>
    </row>
    <row r="659" spans="1:4">
      <c r="A659" t="s">
        <v>50245</v>
      </c>
      <c r="B659" t="s">
        <v>50246</v>
      </c>
      <c r="C659" t="s">
        <v>5258</v>
      </c>
      <c r="D659">
        <v>288.11262548000002</v>
      </c>
    </row>
    <row r="660" spans="1:4">
      <c r="A660" t="s">
        <v>50247</v>
      </c>
      <c r="B660" t="s">
        <v>50248</v>
      </c>
      <c r="C660" t="s">
        <v>5258</v>
      </c>
      <c r="D660">
        <v>217.65805987499999</v>
      </c>
    </row>
    <row r="661" spans="1:4">
      <c r="A661" t="s">
        <v>50249</v>
      </c>
      <c r="B661" t="s">
        <v>50250</v>
      </c>
      <c r="C661" t="s">
        <v>5258</v>
      </c>
      <c r="D661">
        <v>515.15841237500001</v>
      </c>
    </row>
    <row r="662" spans="1:4">
      <c r="A662" t="s">
        <v>50251</v>
      </c>
      <c r="B662" t="s">
        <v>50252</v>
      </c>
      <c r="C662" t="s">
        <v>5258</v>
      </c>
      <c r="D662">
        <v>95.254185840000005</v>
      </c>
    </row>
    <row r="663" spans="1:4">
      <c r="A663" t="s">
        <v>50253</v>
      </c>
      <c r="B663" t="s">
        <v>50254</v>
      </c>
      <c r="C663" t="s">
        <v>5258</v>
      </c>
      <c r="D663">
        <v>249.70607884</v>
      </c>
    </row>
    <row r="664" spans="1:4">
      <c r="A664" t="s">
        <v>50255</v>
      </c>
      <c r="B664" t="s">
        <v>50256</v>
      </c>
      <c r="C664" t="s">
        <v>5258</v>
      </c>
      <c r="D664">
        <v>0.35543543999999999</v>
      </c>
    </row>
    <row r="665" spans="1:4">
      <c r="A665" t="s">
        <v>50257</v>
      </c>
      <c r="B665" t="s">
        <v>50258</v>
      </c>
      <c r="C665" t="s">
        <v>5258</v>
      </c>
      <c r="D665">
        <v>8.4055206400000007</v>
      </c>
    </row>
    <row r="666" spans="1:4">
      <c r="A666" t="s">
        <v>50259</v>
      </c>
      <c r="B666" t="s">
        <v>50260</v>
      </c>
      <c r="C666" t="s">
        <v>5258</v>
      </c>
      <c r="D666">
        <v>11.688927140000001</v>
      </c>
    </row>
    <row r="667" spans="1:4">
      <c r="A667" t="s">
        <v>50261</v>
      </c>
      <c r="B667" t="s">
        <v>50262</v>
      </c>
      <c r="C667" t="s">
        <v>5258</v>
      </c>
      <c r="D667">
        <v>88.973273579545406</v>
      </c>
    </row>
    <row r="668" spans="1:4">
      <c r="A668" t="s">
        <v>50263</v>
      </c>
      <c r="B668" t="s">
        <v>50264</v>
      </c>
      <c r="C668" t="s">
        <v>5258</v>
      </c>
      <c r="D668">
        <v>89.079302045454497</v>
      </c>
    </row>
    <row r="669" spans="1:4">
      <c r="A669" t="s">
        <v>50265</v>
      </c>
      <c r="B669" t="s">
        <v>50266</v>
      </c>
      <c r="C669" t="s">
        <v>5258</v>
      </c>
      <c r="D669">
        <v>197.59860914999999</v>
      </c>
    </row>
    <row r="670" spans="1:4">
      <c r="A670" t="s">
        <v>50267</v>
      </c>
      <c r="B670" t="s">
        <v>50268</v>
      </c>
      <c r="C670" t="s">
        <v>5258</v>
      </c>
      <c r="D670">
        <v>529.69167415000004</v>
      </c>
    </row>
    <row r="671" spans="1:4">
      <c r="A671" t="s">
        <v>50269</v>
      </c>
      <c r="B671" t="s">
        <v>50270</v>
      </c>
      <c r="C671" t="s">
        <v>5258</v>
      </c>
      <c r="D671">
        <v>0.12834276</v>
      </c>
    </row>
    <row r="672" spans="1:4">
      <c r="A672" t="s">
        <v>50271</v>
      </c>
      <c r="B672" t="s">
        <v>50272</v>
      </c>
      <c r="C672" t="s">
        <v>5258</v>
      </c>
      <c r="D672">
        <v>0.19382376000000001</v>
      </c>
    </row>
    <row r="673" spans="1:4">
      <c r="A673" t="s">
        <v>50273</v>
      </c>
      <c r="B673" t="s">
        <v>50274</v>
      </c>
      <c r="C673" t="s">
        <v>5258</v>
      </c>
      <c r="D673">
        <v>0.61047427142857102</v>
      </c>
    </row>
    <row r="674" spans="1:4">
      <c r="A674" t="s">
        <v>50275</v>
      </c>
      <c r="B674" t="s">
        <v>50276</v>
      </c>
      <c r="C674" t="s">
        <v>5258</v>
      </c>
      <c r="D674">
        <v>5.8881946285714299</v>
      </c>
    </row>
    <row r="675" spans="1:4">
      <c r="A675" t="s">
        <v>50277</v>
      </c>
      <c r="B675" t="s">
        <v>50278</v>
      </c>
      <c r="C675" t="s">
        <v>5258</v>
      </c>
      <c r="D675">
        <v>4.8945795900000002</v>
      </c>
    </row>
    <row r="676" spans="1:4">
      <c r="A676" t="s">
        <v>50279</v>
      </c>
      <c r="B676" t="s">
        <v>50280</v>
      </c>
      <c r="C676" t="s">
        <v>5258</v>
      </c>
      <c r="D676">
        <v>6.8842460900000004</v>
      </c>
    </row>
    <row r="677" spans="1:4">
      <c r="A677" t="s">
        <v>50281</v>
      </c>
      <c r="B677" t="s">
        <v>50282</v>
      </c>
      <c r="C677" t="s">
        <v>5258</v>
      </c>
      <c r="D677">
        <v>3.2511356999999999</v>
      </c>
    </row>
    <row r="678" spans="1:4">
      <c r="A678" t="s">
        <v>50283</v>
      </c>
      <c r="B678" t="s">
        <v>50284</v>
      </c>
      <c r="C678" t="s">
        <v>5258</v>
      </c>
      <c r="D678">
        <v>16.207963199999998</v>
      </c>
    </row>
    <row r="679" spans="1:4">
      <c r="A679" t="s">
        <v>50285</v>
      </c>
      <c r="B679" t="s">
        <v>50286</v>
      </c>
      <c r="C679" t="s">
        <v>5258</v>
      </c>
      <c r="D679">
        <v>35.785753391666702</v>
      </c>
    </row>
    <row r="680" spans="1:4">
      <c r="A680" t="s">
        <v>50287</v>
      </c>
      <c r="B680" t="s">
        <v>50288</v>
      </c>
      <c r="C680" t="s">
        <v>5258</v>
      </c>
      <c r="D680">
        <v>178.41577897499999</v>
      </c>
    </row>
    <row r="681" spans="1:4">
      <c r="A681" t="s">
        <v>50289</v>
      </c>
      <c r="B681" t="s">
        <v>50290</v>
      </c>
      <c r="C681" t="s">
        <v>5258</v>
      </c>
      <c r="D681">
        <v>38.854091633333297</v>
      </c>
    </row>
    <row r="682" spans="1:4">
      <c r="A682" t="s">
        <v>50291</v>
      </c>
      <c r="B682" t="s">
        <v>50292</v>
      </c>
      <c r="C682" t="s">
        <v>5258</v>
      </c>
      <c r="D682">
        <v>217.1739413</v>
      </c>
    </row>
    <row r="683" spans="1:4">
      <c r="A683" t="s">
        <v>50293</v>
      </c>
      <c r="B683" t="s">
        <v>50294</v>
      </c>
      <c r="C683" t="s">
        <v>5258</v>
      </c>
      <c r="D683">
        <v>29.9693992416667</v>
      </c>
    </row>
    <row r="684" spans="1:4">
      <c r="A684" t="s">
        <v>50295</v>
      </c>
      <c r="B684" t="s">
        <v>50296</v>
      </c>
      <c r="C684" t="s">
        <v>5258</v>
      </c>
      <c r="D684">
        <v>67.746833324999997</v>
      </c>
    </row>
    <row r="685" spans="1:4">
      <c r="A685" t="s">
        <v>50297</v>
      </c>
      <c r="B685" t="s">
        <v>50298</v>
      </c>
      <c r="C685" t="s">
        <v>5258</v>
      </c>
      <c r="D685">
        <v>61.300420899999999</v>
      </c>
    </row>
    <row r="686" spans="1:4">
      <c r="A686" t="s">
        <v>50299</v>
      </c>
      <c r="B686" t="s">
        <v>50300</v>
      </c>
      <c r="C686" t="s">
        <v>5258</v>
      </c>
      <c r="D686">
        <v>81.907864399999994</v>
      </c>
    </row>
    <row r="687" spans="1:4">
      <c r="A687" t="s">
        <v>50301</v>
      </c>
      <c r="B687" t="s">
        <v>50302</v>
      </c>
      <c r="C687" t="s">
        <v>5258</v>
      </c>
      <c r="D687">
        <v>86.821744559999999</v>
      </c>
    </row>
    <row r="688" spans="1:4">
      <c r="A688" t="s">
        <v>50303</v>
      </c>
      <c r="B688" t="s">
        <v>50304</v>
      </c>
      <c r="C688" t="s">
        <v>5258</v>
      </c>
      <c r="D688">
        <v>125.65870495999999</v>
      </c>
    </row>
    <row r="689" spans="1:4">
      <c r="A689" t="s">
        <v>50305</v>
      </c>
      <c r="B689" t="s">
        <v>50306</v>
      </c>
      <c r="C689" t="s">
        <v>5258</v>
      </c>
      <c r="D689">
        <v>114.56256046</v>
      </c>
    </row>
    <row r="690" spans="1:4">
      <c r="A690" t="s">
        <v>50307</v>
      </c>
      <c r="B690" t="s">
        <v>50308</v>
      </c>
      <c r="C690" t="s">
        <v>5258</v>
      </c>
      <c r="D690">
        <v>173.21438936000001</v>
      </c>
    </row>
    <row r="691" spans="1:4">
      <c r="A691" t="s">
        <v>50309</v>
      </c>
      <c r="B691" t="s">
        <v>50310</v>
      </c>
      <c r="C691" t="s">
        <v>5258</v>
      </c>
      <c r="D691">
        <v>105.796360388889</v>
      </c>
    </row>
    <row r="692" spans="1:4">
      <c r="A692" t="s">
        <v>50311</v>
      </c>
      <c r="B692" t="s">
        <v>50312</v>
      </c>
      <c r="C692" t="s">
        <v>5258</v>
      </c>
      <c r="D692">
        <v>278.76186983333298</v>
      </c>
    </row>
    <row r="693" spans="1:4">
      <c r="A693" t="s">
        <v>50313</v>
      </c>
      <c r="B693" t="s">
        <v>50314</v>
      </c>
      <c r="C693" t="s">
        <v>5258</v>
      </c>
      <c r="D693">
        <v>65.086037419999997</v>
      </c>
    </row>
    <row r="694" spans="1:4">
      <c r="A694" t="s">
        <v>50315</v>
      </c>
      <c r="B694" t="s">
        <v>50316</v>
      </c>
      <c r="C694" t="s">
        <v>5258</v>
      </c>
      <c r="D694">
        <v>132.07061641999999</v>
      </c>
    </row>
    <row r="695" spans="1:4">
      <c r="A695" t="s">
        <v>50317</v>
      </c>
      <c r="B695" t="s">
        <v>50318</v>
      </c>
      <c r="C695" t="s">
        <v>5258</v>
      </c>
      <c r="D695">
        <v>204.238035</v>
      </c>
    </row>
    <row r="696" spans="1:4">
      <c r="A696" t="s">
        <v>50319</v>
      </c>
      <c r="B696" t="s">
        <v>50320</v>
      </c>
      <c r="C696" t="s">
        <v>5258</v>
      </c>
      <c r="D696">
        <v>595.57253500000002</v>
      </c>
    </row>
    <row r="697" spans="1:4">
      <c r="A697" t="s">
        <v>50321</v>
      </c>
      <c r="B697" t="s">
        <v>50322</v>
      </c>
      <c r="C697" t="s">
        <v>5258</v>
      </c>
      <c r="D697">
        <v>1.38853078</v>
      </c>
    </row>
    <row r="698" spans="1:4">
      <c r="A698" t="s">
        <v>50323</v>
      </c>
      <c r="B698" t="s">
        <v>50324</v>
      </c>
      <c r="C698" t="s">
        <v>5258</v>
      </c>
      <c r="D698">
        <v>1.97689128</v>
      </c>
    </row>
    <row r="699" spans="1:4">
      <c r="A699" t="s">
        <v>50325</v>
      </c>
      <c r="B699" t="s">
        <v>50326</v>
      </c>
      <c r="C699" t="s">
        <v>5258</v>
      </c>
      <c r="D699">
        <v>2.9793333333333298</v>
      </c>
    </row>
    <row r="700" spans="1:4">
      <c r="A700" t="s">
        <v>50327</v>
      </c>
      <c r="B700" t="s">
        <v>50328</v>
      </c>
      <c r="C700" t="s">
        <v>5258</v>
      </c>
      <c r="D700">
        <v>3.38933333333333</v>
      </c>
    </row>
    <row r="701" spans="1:4">
      <c r="A701" t="s">
        <v>50329</v>
      </c>
      <c r="B701" t="s">
        <v>50330</v>
      </c>
      <c r="C701" t="s">
        <v>5258</v>
      </c>
      <c r="D701">
        <v>8.0769690909090901</v>
      </c>
    </row>
    <row r="702" spans="1:4">
      <c r="A702" t="s">
        <v>50331</v>
      </c>
      <c r="B702" t="s">
        <v>50332</v>
      </c>
      <c r="C702" t="s">
        <v>5258</v>
      </c>
      <c r="D702">
        <v>13.846232727272699</v>
      </c>
    </row>
    <row r="703" spans="1:4">
      <c r="A703" t="s">
        <v>50333</v>
      </c>
      <c r="B703" t="s">
        <v>50334</v>
      </c>
      <c r="C703" t="s">
        <v>5258</v>
      </c>
      <c r="D703">
        <v>39.986871732954498</v>
      </c>
    </row>
    <row r="704" spans="1:4">
      <c r="A704" t="s">
        <v>50335</v>
      </c>
      <c r="B704" t="s">
        <v>50336</v>
      </c>
      <c r="C704" t="s">
        <v>5258</v>
      </c>
      <c r="D704">
        <v>23.582001278409098</v>
      </c>
    </row>
    <row r="705" spans="1:4">
      <c r="A705" t="s">
        <v>50337</v>
      </c>
      <c r="B705" t="s">
        <v>50338</v>
      </c>
      <c r="C705" t="s">
        <v>5258</v>
      </c>
      <c r="D705">
        <v>17.079999999999998</v>
      </c>
    </row>
    <row r="706" spans="1:4">
      <c r="A706" t="s">
        <v>50339</v>
      </c>
      <c r="B706" t="s">
        <v>50340</v>
      </c>
      <c r="C706" t="s">
        <v>5258</v>
      </c>
      <c r="D706">
        <v>24.08</v>
      </c>
    </row>
    <row r="707" spans="1:4">
      <c r="A707" t="s">
        <v>50341</v>
      </c>
      <c r="B707" t="s">
        <v>50342</v>
      </c>
      <c r="C707" t="s">
        <v>5258</v>
      </c>
      <c r="D707">
        <v>25.021503429999999</v>
      </c>
    </row>
    <row r="708" spans="1:4">
      <c r="A708" t="s">
        <v>50343</v>
      </c>
      <c r="B708" t="s">
        <v>50344</v>
      </c>
      <c r="C708" t="s">
        <v>5258</v>
      </c>
      <c r="D708">
        <v>26.95707393</v>
      </c>
    </row>
    <row r="709" spans="1:4">
      <c r="A709" t="s">
        <v>50345</v>
      </c>
      <c r="B709" t="s">
        <v>50346</v>
      </c>
      <c r="C709" t="s">
        <v>5258</v>
      </c>
      <c r="D709">
        <v>29.824145949999998</v>
      </c>
    </row>
    <row r="710" spans="1:4">
      <c r="A710" t="s">
        <v>50347</v>
      </c>
      <c r="B710" t="s">
        <v>50348</v>
      </c>
      <c r="C710" t="s">
        <v>5258</v>
      </c>
      <c r="D710">
        <v>41.655767574999999</v>
      </c>
    </row>
    <row r="711" spans="1:4">
      <c r="A711" t="s">
        <v>50349</v>
      </c>
      <c r="B711" t="s">
        <v>50350</v>
      </c>
      <c r="C711" t="s">
        <v>5258</v>
      </c>
      <c r="D711">
        <v>24.83413114</v>
      </c>
    </row>
    <row r="712" spans="1:4">
      <c r="A712" t="s">
        <v>50351</v>
      </c>
      <c r="B712" t="s">
        <v>50352</v>
      </c>
      <c r="C712" t="s">
        <v>5258</v>
      </c>
      <c r="D712">
        <v>32.691088139999998</v>
      </c>
    </row>
    <row r="713" spans="1:4">
      <c r="A713" t="s">
        <v>50353</v>
      </c>
      <c r="B713" t="s">
        <v>50354</v>
      </c>
      <c r="C713" t="s">
        <v>5258</v>
      </c>
      <c r="D713">
        <v>489.15037360294099</v>
      </c>
    </row>
    <row r="714" spans="1:4">
      <c r="A714" t="s">
        <v>50355</v>
      </c>
      <c r="B714" t="s">
        <v>50356</v>
      </c>
      <c r="C714" t="s">
        <v>5258</v>
      </c>
      <c r="D714">
        <v>1255.8859000735299</v>
      </c>
    </row>
    <row r="715" spans="1:4">
      <c r="A715" t="s">
        <v>50357</v>
      </c>
      <c r="B715" t="s">
        <v>50358</v>
      </c>
      <c r="C715" t="s">
        <v>5258</v>
      </c>
      <c r="D715">
        <v>126.228182666667</v>
      </c>
    </row>
    <row r="716" spans="1:4">
      <c r="A716" t="s">
        <v>50359</v>
      </c>
      <c r="B716" t="s">
        <v>50360</v>
      </c>
      <c r="C716" t="s">
        <v>5258</v>
      </c>
      <c r="D716">
        <v>312.07107600000001</v>
      </c>
    </row>
    <row r="717" spans="1:4">
      <c r="A717" t="s">
        <v>50361</v>
      </c>
      <c r="B717" t="s">
        <v>50362</v>
      </c>
      <c r="C717" t="s">
        <v>5258</v>
      </c>
      <c r="D717">
        <v>6.4666724571428604</v>
      </c>
    </row>
    <row r="718" spans="1:4">
      <c r="A718" t="s">
        <v>50363</v>
      </c>
      <c r="B718" t="s">
        <v>50364</v>
      </c>
      <c r="C718" t="s">
        <v>5258</v>
      </c>
      <c r="D718">
        <v>10.1974450285714</v>
      </c>
    </row>
    <row r="719" spans="1:4">
      <c r="A719" t="s">
        <v>50365</v>
      </c>
      <c r="B719" t="s">
        <v>50366</v>
      </c>
      <c r="C719" t="s">
        <v>5258</v>
      </c>
      <c r="D719">
        <v>4.5319389142857096</v>
      </c>
    </row>
    <row r="720" spans="1:4">
      <c r="A720" t="s">
        <v>50367</v>
      </c>
      <c r="B720" t="s">
        <v>50368</v>
      </c>
      <c r="C720" t="s">
        <v>5258</v>
      </c>
      <c r="D720">
        <v>7.1465190571428598</v>
      </c>
    </row>
    <row r="721" spans="1:4">
      <c r="A721" t="s">
        <v>50369</v>
      </c>
      <c r="B721" t="s">
        <v>50370</v>
      </c>
      <c r="C721" t="s">
        <v>5258</v>
      </c>
      <c r="D721">
        <v>312.95315520000003</v>
      </c>
    </row>
    <row r="722" spans="1:4">
      <c r="A722" t="s">
        <v>50371</v>
      </c>
      <c r="B722" t="s">
        <v>50372</v>
      </c>
      <c r="C722" t="s">
        <v>5258</v>
      </c>
      <c r="D722">
        <v>667.3099512</v>
      </c>
    </row>
    <row r="723" spans="1:4">
      <c r="A723" t="s">
        <v>50373</v>
      </c>
      <c r="B723" t="s">
        <v>50374</v>
      </c>
      <c r="C723" t="s">
        <v>5258</v>
      </c>
      <c r="D723">
        <v>373.54504320000001</v>
      </c>
    </row>
    <row r="724" spans="1:4">
      <c r="A724" t="s">
        <v>50375</v>
      </c>
      <c r="B724" t="s">
        <v>50376</v>
      </c>
      <c r="C724" t="s">
        <v>5258</v>
      </c>
      <c r="D724">
        <v>755.03507520000005</v>
      </c>
    </row>
    <row r="725" spans="1:4">
      <c r="A725" t="s">
        <v>50377</v>
      </c>
      <c r="B725" t="s">
        <v>50378</v>
      </c>
      <c r="C725" t="s">
        <v>5258</v>
      </c>
      <c r="D725">
        <v>1.39917514285714</v>
      </c>
    </row>
    <row r="726" spans="1:4">
      <c r="A726" t="s">
        <v>50379</v>
      </c>
      <c r="B726" t="s">
        <v>50380</v>
      </c>
      <c r="C726" t="s">
        <v>5258</v>
      </c>
      <c r="D726">
        <v>6.4385020000000001E-2</v>
      </c>
    </row>
    <row r="727" spans="1:4">
      <c r="A727" t="s">
        <v>50381</v>
      </c>
      <c r="B727" t="s">
        <v>50382</v>
      </c>
      <c r="C727" t="s">
        <v>5258</v>
      </c>
      <c r="D727">
        <v>9.7234520000000005E-2</v>
      </c>
    </row>
    <row r="728" spans="1:4">
      <c r="A728" t="s">
        <v>50383</v>
      </c>
      <c r="B728" t="s">
        <v>50384</v>
      </c>
      <c r="C728" t="s">
        <v>5258</v>
      </c>
      <c r="D728">
        <v>1.3473615999999999</v>
      </c>
    </row>
    <row r="729" spans="1:4">
      <c r="A729" t="s">
        <v>50385</v>
      </c>
      <c r="B729" t="s">
        <v>50386</v>
      </c>
      <c r="C729" t="s">
        <v>5258</v>
      </c>
      <c r="D729">
        <v>2.3837936000000002</v>
      </c>
    </row>
    <row r="730" spans="1:4">
      <c r="A730" t="s">
        <v>50387</v>
      </c>
      <c r="B730" t="s">
        <v>50388</v>
      </c>
      <c r="C730" t="s">
        <v>5258</v>
      </c>
      <c r="D730">
        <v>43.279371875000002</v>
      </c>
    </row>
    <row r="731" spans="1:4">
      <c r="A731" t="s">
        <v>50389</v>
      </c>
      <c r="B731" t="s">
        <v>50390</v>
      </c>
      <c r="C731" t="s">
        <v>5258</v>
      </c>
      <c r="D731">
        <v>62.527934375000001</v>
      </c>
    </row>
    <row r="732" spans="1:4">
      <c r="A732" t="s">
        <v>50391</v>
      </c>
      <c r="B732" t="s">
        <v>50392</v>
      </c>
      <c r="C732" t="s">
        <v>5258</v>
      </c>
      <c r="D732">
        <v>35.825733380000003</v>
      </c>
    </row>
    <row r="733" spans="1:4">
      <c r="A733" t="s">
        <v>50393</v>
      </c>
      <c r="B733" t="s">
        <v>50394</v>
      </c>
      <c r="C733" t="s">
        <v>5258</v>
      </c>
      <c r="D733">
        <v>46.779197879999998</v>
      </c>
    </row>
    <row r="734" spans="1:4">
      <c r="A734" t="s">
        <v>50395</v>
      </c>
      <c r="B734" t="s">
        <v>50396</v>
      </c>
      <c r="C734" t="s">
        <v>5258</v>
      </c>
      <c r="D734">
        <v>113.1312908875</v>
      </c>
    </row>
    <row r="735" spans="1:4">
      <c r="A735" t="s">
        <v>50397</v>
      </c>
      <c r="B735" t="s">
        <v>50398</v>
      </c>
      <c r="C735" t="s">
        <v>5258</v>
      </c>
      <c r="D735">
        <v>222.92655388750001</v>
      </c>
    </row>
    <row r="736" spans="1:4">
      <c r="A736" t="s">
        <v>50399</v>
      </c>
      <c r="B736" t="s">
        <v>50400</v>
      </c>
      <c r="C736" t="s">
        <v>5258</v>
      </c>
      <c r="D736">
        <v>1.1752402457142901</v>
      </c>
    </row>
    <row r="737" spans="1:4">
      <c r="A737" t="s">
        <v>50401</v>
      </c>
      <c r="B737" t="s">
        <v>50402</v>
      </c>
      <c r="C737" t="s">
        <v>5258</v>
      </c>
      <c r="D737">
        <v>306.91870937499999</v>
      </c>
    </row>
    <row r="738" spans="1:4">
      <c r="A738" t="s">
        <v>50403</v>
      </c>
      <c r="B738" t="s">
        <v>50404</v>
      </c>
      <c r="C738" t="s">
        <v>5258</v>
      </c>
      <c r="D738">
        <v>614.67345937499999</v>
      </c>
    </row>
    <row r="739" spans="1:4">
      <c r="A739" t="s">
        <v>50405</v>
      </c>
      <c r="B739" t="s">
        <v>50406</v>
      </c>
      <c r="C739" t="s">
        <v>5258</v>
      </c>
      <c r="D739">
        <v>26.634718299999999</v>
      </c>
    </row>
    <row r="740" spans="1:4">
      <c r="A740" t="s">
        <v>50407</v>
      </c>
      <c r="B740" t="s">
        <v>50408</v>
      </c>
      <c r="C740" t="s">
        <v>5258</v>
      </c>
      <c r="D740">
        <v>28.0274413</v>
      </c>
    </row>
    <row r="741" spans="1:4">
      <c r="A741" t="s">
        <v>50409</v>
      </c>
      <c r="B741" t="s">
        <v>50410</v>
      </c>
      <c r="C741" t="s">
        <v>5258</v>
      </c>
      <c r="D741">
        <v>8.1216799999999996</v>
      </c>
    </row>
    <row r="742" spans="1:4">
      <c r="A742" t="s">
        <v>50411</v>
      </c>
      <c r="B742" t="s">
        <v>50412</v>
      </c>
      <c r="C742" t="s">
        <v>5258</v>
      </c>
      <c r="D742">
        <v>40.342740634999998</v>
      </c>
    </row>
    <row r="743" spans="1:4">
      <c r="A743" t="s">
        <v>50413</v>
      </c>
      <c r="B743" t="s">
        <v>50414</v>
      </c>
      <c r="C743" t="s">
        <v>5258</v>
      </c>
      <c r="D743">
        <v>47.702360384999999</v>
      </c>
    </row>
    <row r="744" spans="1:4">
      <c r="A744" t="s">
        <v>50415</v>
      </c>
      <c r="B744" t="s">
        <v>50416</v>
      </c>
      <c r="C744" t="s">
        <v>5258</v>
      </c>
      <c r="D744">
        <v>22.705194079999998</v>
      </c>
    </row>
    <row r="745" spans="1:4">
      <c r="A745" t="s">
        <v>50417</v>
      </c>
      <c r="B745" t="s">
        <v>50418</v>
      </c>
      <c r="C745" t="s">
        <v>5258</v>
      </c>
      <c r="D745">
        <v>23.95274208</v>
      </c>
    </row>
    <row r="746" spans="1:4">
      <c r="A746" t="s">
        <v>50419</v>
      </c>
      <c r="B746" t="s">
        <v>50420</v>
      </c>
      <c r="C746" t="s">
        <v>5258</v>
      </c>
      <c r="D746">
        <v>440.91447447500002</v>
      </c>
    </row>
    <row r="747" spans="1:4">
      <c r="A747" t="s">
        <v>50421</v>
      </c>
      <c r="B747" t="s">
        <v>50422</v>
      </c>
      <c r="C747" t="s">
        <v>5258</v>
      </c>
      <c r="D747">
        <v>1069.0867169749999</v>
      </c>
    </row>
    <row r="748" spans="1:4">
      <c r="A748" t="s">
        <v>50423</v>
      </c>
      <c r="B748" t="s">
        <v>50424</v>
      </c>
      <c r="C748" t="s">
        <v>5258</v>
      </c>
      <c r="D748">
        <v>3.3942555138461499</v>
      </c>
    </row>
    <row r="749" spans="1:4">
      <c r="A749" t="s">
        <v>50425</v>
      </c>
      <c r="B749" t="s">
        <v>50426</v>
      </c>
      <c r="C749" t="s">
        <v>5258</v>
      </c>
      <c r="D749">
        <v>4.6330348984615402</v>
      </c>
    </row>
    <row r="750" spans="1:4">
      <c r="A750" t="s">
        <v>50427</v>
      </c>
      <c r="B750" t="s">
        <v>50428</v>
      </c>
      <c r="C750" t="s">
        <v>5258</v>
      </c>
      <c r="D750">
        <v>57.029132860294098</v>
      </c>
    </row>
    <row r="751" spans="1:4">
      <c r="A751" t="s">
        <v>50429</v>
      </c>
      <c r="B751" t="s">
        <v>50430</v>
      </c>
      <c r="C751" t="s">
        <v>5258</v>
      </c>
      <c r="D751">
        <v>140.732015507353</v>
      </c>
    </row>
    <row r="752" spans="1:4">
      <c r="A752" t="s">
        <v>50431</v>
      </c>
      <c r="B752" t="s">
        <v>50432</v>
      </c>
      <c r="C752" t="s">
        <v>5258</v>
      </c>
      <c r="D752">
        <v>0.21583564999999999</v>
      </c>
    </row>
    <row r="753" spans="1:4">
      <c r="A753" t="s">
        <v>50433</v>
      </c>
      <c r="B753" t="s">
        <v>50434</v>
      </c>
      <c r="C753" t="s">
        <v>5258</v>
      </c>
      <c r="D753">
        <v>0.36863964999999999</v>
      </c>
    </row>
    <row r="754" spans="1:4">
      <c r="A754" t="s">
        <v>50435</v>
      </c>
      <c r="B754" t="s">
        <v>50436</v>
      </c>
      <c r="C754" t="s">
        <v>5258</v>
      </c>
      <c r="D754">
        <v>27.973882</v>
      </c>
    </row>
    <row r="755" spans="1:4">
      <c r="A755" t="s">
        <v>50437</v>
      </c>
      <c r="B755" t="s">
        <v>50438</v>
      </c>
      <c r="C755" t="s">
        <v>5258</v>
      </c>
      <c r="D755">
        <v>30.004301999999999</v>
      </c>
    </row>
    <row r="756" spans="1:4">
      <c r="A756" t="s">
        <v>50439</v>
      </c>
      <c r="B756" t="s">
        <v>50440</v>
      </c>
      <c r="C756" t="s">
        <v>5258</v>
      </c>
      <c r="D756">
        <v>0.76436568000000005</v>
      </c>
    </row>
    <row r="757" spans="1:4">
      <c r="A757" t="s">
        <v>50441</v>
      </c>
      <c r="B757" t="s">
        <v>50442</v>
      </c>
      <c r="C757" t="s">
        <v>5258</v>
      </c>
      <c r="D757">
        <v>2.84035868</v>
      </c>
    </row>
    <row r="758" spans="1:4">
      <c r="A758" t="s">
        <v>50443</v>
      </c>
      <c r="B758" t="s">
        <v>50444</v>
      </c>
      <c r="C758" t="s">
        <v>5258</v>
      </c>
      <c r="D758">
        <v>4.6469699999999996</v>
      </c>
    </row>
    <row r="759" spans="1:4">
      <c r="A759" t="s">
        <v>50445</v>
      </c>
      <c r="B759" t="s">
        <v>50446</v>
      </c>
      <c r="C759" t="s">
        <v>5258</v>
      </c>
      <c r="D759">
        <v>7.6588950000000002</v>
      </c>
    </row>
    <row r="760" spans="1:4">
      <c r="A760" t="s">
        <v>50447</v>
      </c>
      <c r="B760" t="s">
        <v>50448</v>
      </c>
      <c r="C760" t="s">
        <v>5258</v>
      </c>
      <c r="D760">
        <v>23.441328266666702</v>
      </c>
    </row>
    <row r="761" spans="1:4">
      <c r="A761" t="s">
        <v>50449</v>
      </c>
      <c r="B761" t="s">
        <v>50450</v>
      </c>
      <c r="C761" t="s">
        <v>5258</v>
      </c>
      <c r="D761">
        <v>25.064454933333302</v>
      </c>
    </row>
    <row r="762" spans="1:4">
      <c r="A762" t="s">
        <v>50451</v>
      </c>
      <c r="B762" t="s">
        <v>50452</v>
      </c>
      <c r="C762" t="s">
        <v>5258</v>
      </c>
      <c r="D762">
        <v>25.069186666666699</v>
      </c>
    </row>
    <row r="763" spans="1:4">
      <c r="A763" t="s">
        <v>50453</v>
      </c>
      <c r="B763" t="s">
        <v>50454</v>
      </c>
      <c r="C763" t="s">
        <v>5258</v>
      </c>
      <c r="D763">
        <v>27.522853333333298</v>
      </c>
    </row>
    <row r="764" spans="1:4">
      <c r="A764" t="s">
        <v>50455</v>
      </c>
      <c r="B764" t="s">
        <v>50456</v>
      </c>
      <c r="C764" t="s">
        <v>5258</v>
      </c>
      <c r="D764">
        <v>0.61879466666666705</v>
      </c>
    </row>
    <row r="765" spans="1:4">
      <c r="A765" t="s">
        <v>50457</v>
      </c>
      <c r="B765" t="s">
        <v>50458</v>
      </c>
      <c r="C765" t="s">
        <v>5258</v>
      </c>
      <c r="D765">
        <v>0.87662577777777795</v>
      </c>
    </row>
    <row r="766" spans="1:4">
      <c r="A766" t="s">
        <v>50459</v>
      </c>
      <c r="B766" t="s">
        <v>50460</v>
      </c>
      <c r="C766" t="s">
        <v>5258</v>
      </c>
      <c r="D766">
        <v>86.2799133522727</v>
      </c>
    </row>
    <row r="767" spans="1:4">
      <c r="A767" t="s">
        <v>50461</v>
      </c>
      <c r="B767" t="s">
        <v>50462</v>
      </c>
      <c r="C767" t="s">
        <v>5258</v>
      </c>
      <c r="D767">
        <v>86.541564772727298</v>
      </c>
    </row>
    <row r="768" spans="1:4">
      <c r="A768" t="s">
        <v>50463</v>
      </c>
      <c r="B768" t="s">
        <v>50464</v>
      </c>
      <c r="C768" t="s">
        <v>5258</v>
      </c>
      <c r="D768">
        <v>24.717952</v>
      </c>
    </row>
    <row r="769" spans="1:4">
      <c r="A769" t="s">
        <v>50465</v>
      </c>
      <c r="B769" t="s">
        <v>50466</v>
      </c>
      <c r="C769" t="s">
        <v>5258</v>
      </c>
      <c r="D769">
        <v>59.963382000000003</v>
      </c>
    </row>
    <row r="770" spans="1:4">
      <c r="A770" t="s">
        <v>50467</v>
      </c>
      <c r="B770" t="s">
        <v>50468</v>
      </c>
      <c r="C770" t="s">
        <v>5258</v>
      </c>
      <c r="D770">
        <v>0.1895184</v>
      </c>
    </row>
    <row r="771" spans="1:4">
      <c r="A771" t="s">
        <v>50469</v>
      </c>
      <c r="B771" t="s">
        <v>50470</v>
      </c>
      <c r="C771" t="s">
        <v>5258</v>
      </c>
      <c r="D771">
        <v>0.26655839999999997</v>
      </c>
    </row>
    <row r="772" spans="1:4">
      <c r="A772" t="s">
        <v>50471</v>
      </c>
      <c r="B772" t="s">
        <v>50472</v>
      </c>
      <c r="C772" t="s">
        <v>5258</v>
      </c>
      <c r="D772">
        <v>0.54074402399999999</v>
      </c>
    </row>
    <row r="773" spans="1:4">
      <c r="A773" t="s">
        <v>50473</v>
      </c>
      <c r="B773" t="s">
        <v>50474</v>
      </c>
      <c r="C773" t="s">
        <v>5258</v>
      </c>
      <c r="D773">
        <v>0.384459624</v>
      </c>
    </row>
    <row r="774" spans="1:4">
      <c r="A774" t="s">
        <v>50475</v>
      </c>
      <c r="B774" t="s">
        <v>50476</v>
      </c>
      <c r="C774" t="s">
        <v>5258</v>
      </c>
      <c r="D774">
        <v>0.90144071999999997</v>
      </c>
    </row>
    <row r="775" spans="1:4">
      <c r="A775" t="s">
        <v>50477</v>
      </c>
      <c r="B775" t="s">
        <v>50478</v>
      </c>
      <c r="C775" t="s">
        <v>5258</v>
      </c>
      <c r="D775">
        <v>0.64090871999999999</v>
      </c>
    </row>
    <row r="776" spans="1:4">
      <c r="A776" t="s">
        <v>50479</v>
      </c>
      <c r="B776" t="s">
        <v>50480</v>
      </c>
      <c r="C776" t="s">
        <v>5258</v>
      </c>
      <c r="D776">
        <v>23.6427205572917</v>
      </c>
    </row>
    <row r="777" spans="1:4">
      <c r="A777" t="s">
        <v>50481</v>
      </c>
      <c r="B777" t="s">
        <v>50482</v>
      </c>
      <c r="C777" t="s">
        <v>5258</v>
      </c>
      <c r="D777">
        <v>34.690720817708304</v>
      </c>
    </row>
    <row r="778" spans="1:4">
      <c r="A778" t="s">
        <v>50483</v>
      </c>
      <c r="B778" t="s">
        <v>50484</v>
      </c>
      <c r="C778" t="s">
        <v>5258</v>
      </c>
      <c r="D778">
        <v>2.3202211714285701</v>
      </c>
    </row>
    <row r="779" spans="1:4">
      <c r="A779" t="s">
        <v>50485</v>
      </c>
      <c r="B779" t="s">
        <v>50486</v>
      </c>
      <c r="C779" t="s">
        <v>5258</v>
      </c>
      <c r="D779">
        <v>292.16462482941199</v>
      </c>
    </row>
    <row r="780" spans="1:4">
      <c r="A780" t="s">
        <v>50487</v>
      </c>
      <c r="B780" t="s">
        <v>50488</v>
      </c>
      <c r="C780" t="s">
        <v>5258</v>
      </c>
      <c r="D780">
        <v>813.47576624117698</v>
      </c>
    </row>
    <row r="781" spans="1:4">
      <c r="A781" t="s">
        <v>50489</v>
      </c>
      <c r="B781" t="s">
        <v>50490</v>
      </c>
      <c r="C781" t="s">
        <v>5258</v>
      </c>
      <c r="D781">
        <v>96.8330794117647</v>
      </c>
    </row>
    <row r="782" spans="1:4">
      <c r="A782" t="s">
        <v>50491</v>
      </c>
      <c r="B782" t="s">
        <v>50492</v>
      </c>
      <c r="C782" t="s">
        <v>5258</v>
      </c>
      <c r="D782">
        <v>281.22199117647102</v>
      </c>
    </row>
    <row r="783" spans="1:4">
      <c r="A783" t="s">
        <v>50493</v>
      </c>
      <c r="B783" t="s">
        <v>50494</v>
      </c>
      <c r="C783" t="s">
        <v>5258</v>
      </c>
      <c r="D783">
        <v>279.79727070000001</v>
      </c>
    </row>
    <row r="784" spans="1:4">
      <c r="A784" t="s">
        <v>50495</v>
      </c>
      <c r="B784" t="s">
        <v>50496</v>
      </c>
      <c r="C784" t="s">
        <v>5258</v>
      </c>
      <c r="D784">
        <v>787.97493870000005</v>
      </c>
    </row>
    <row r="785" spans="1:4">
      <c r="A785" t="s">
        <v>50497</v>
      </c>
      <c r="B785" t="s">
        <v>50498</v>
      </c>
      <c r="C785" t="s">
        <v>5258</v>
      </c>
      <c r="D785">
        <v>39.621777270588197</v>
      </c>
    </row>
    <row r="786" spans="1:4">
      <c r="A786" t="s">
        <v>50499</v>
      </c>
      <c r="B786" t="s">
        <v>50500</v>
      </c>
      <c r="C786" t="s">
        <v>5258</v>
      </c>
      <c r="D786">
        <v>127.144874211765</v>
      </c>
    </row>
    <row r="787" spans="1:4">
      <c r="A787" t="s">
        <v>50501</v>
      </c>
      <c r="B787" t="s">
        <v>50502</v>
      </c>
      <c r="C787" t="s">
        <v>5258</v>
      </c>
      <c r="D787">
        <v>208.01102866666699</v>
      </c>
    </row>
    <row r="788" spans="1:4">
      <c r="A788" t="s">
        <v>50503</v>
      </c>
      <c r="B788" t="s">
        <v>50504</v>
      </c>
      <c r="C788" t="s">
        <v>5258</v>
      </c>
      <c r="D788">
        <v>541.42450666666696</v>
      </c>
    </row>
    <row r="789" spans="1:4">
      <c r="A789" t="s">
        <v>50505</v>
      </c>
      <c r="B789" t="s">
        <v>50506</v>
      </c>
      <c r="C789" t="s">
        <v>5258</v>
      </c>
      <c r="D789">
        <v>368.40393777777803</v>
      </c>
    </row>
    <row r="790" spans="1:4">
      <c r="A790" t="s">
        <v>50507</v>
      </c>
      <c r="B790" t="s">
        <v>50508</v>
      </c>
      <c r="C790" t="s">
        <v>5258</v>
      </c>
      <c r="D790">
        <v>1452.35787555556</v>
      </c>
    </row>
    <row r="791" spans="1:4">
      <c r="A791" t="s">
        <v>50509</v>
      </c>
      <c r="B791" t="s">
        <v>50510</v>
      </c>
      <c r="C791" t="s">
        <v>5258</v>
      </c>
      <c r="D791">
        <v>49.566762666666698</v>
      </c>
    </row>
    <row r="792" spans="1:4">
      <c r="A792" t="s">
        <v>50511</v>
      </c>
      <c r="B792" t="s">
        <v>50512</v>
      </c>
      <c r="C792" t="s">
        <v>5258</v>
      </c>
      <c r="D792">
        <v>66.683525333333293</v>
      </c>
    </row>
    <row r="793" spans="1:4">
      <c r="A793" t="s">
        <v>50513</v>
      </c>
      <c r="B793" t="s">
        <v>50514</v>
      </c>
      <c r="C793" t="s">
        <v>5258</v>
      </c>
      <c r="D793">
        <v>133.09656622222201</v>
      </c>
    </row>
    <row r="794" spans="1:4">
      <c r="A794" t="s">
        <v>50515</v>
      </c>
      <c r="B794" t="s">
        <v>50516</v>
      </c>
      <c r="C794" t="s">
        <v>5258</v>
      </c>
      <c r="D794">
        <v>233.743132444444</v>
      </c>
    </row>
    <row r="795" spans="1:4">
      <c r="A795" t="s">
        <v>50517</v>
      </c>
      <c r="B795" t="s">
        <v>50518</v>
      </c>
      <c r="C795" t="s">
        <v>5258</v>
      </c>
      <c r="D795">
        <v>33.386684424999999</v>
      </c>
    </row>
    <row r="796" spans="1:4">
      <c r="A796" t="s">
        <v>50519</v>
      </c>
      <c r="B796" t="s">
        <v>50520</v>
      </c>
      <c r="C796" t="s">
        <v>5258</v>
      </c>
      <c r="D796">
        <v>105.040709925</v>
      </c>
    </row>
    <row r="797" spans="1:4">
      <c r="A797" t="s">
        <v>50521</v>
      </c>
      <c r="B797" t="s">
        <v>50522</v>
      </c>
      <c r="C797" t="s">
        <v>5258</v>
      </c>
      <c r="D797">
        <v>9.0443023999999994</v>
      </c>
    </row>
    <row r="798" spans="1:4">
      <c r="A798" t="s">
        <v>50523</v>
      </c>
      <c r="B798" t="s">
        <v>50524</v>
      </c>
      <c r="C798" t="s">
        <v>5258</v>
      </c>
      <c r="D798">
        <v>12.577233025</v>
      </c>
    </row>
    <row r="799" spans="1:4">
      <c r="A799" t="s">
        <v>50525</v>
      </c>
      <c r="B799" t="s">
        <v>50526</v>
      </c>
      <c r="C799" t="s">
        <v>5258</v>
      </c>
      <c r="D799">
        <v>41.676590079999997</v>
      </c>
    </row>
    <row r="800" spans="1:4">
      <c r="A800" t="s">
        <v>50527</v>
      </c>
      <c r="B800" t="s">
        <v>50528</v>
      </c>
      <c r="C800" t="s">
        <v>5258</v>
      </c>
      <c r="D800">
        <v>156.09215168</v>
      </c>
    </row>
    <row r="801" spans="1:4">
      <c r="A801" t="s">
        <v>2807</v>
      </c>
      <c r="B801" t="s">
        <v>50529</v>
      </c>
      <c r="C801" t="s">
        <v>5258</v>
      </c>
      <c r="D801">
        <v>26.379650000000002</v>
      </c>
    </row>
    <row r="802" spans="1:4">
      <c r="A802" t="s">
        <v>2805</v>
      </c>
      <c r="B802" t="s">
        <v>50530</v>
      </c>
      <c r="C802" t="s">
        <v>5258</v>
      </c>
      <c r="D802">
        <v>80.11909</v>
      </c>
    </row>
    <row r="803" spans="1:4">
      <c r="A803" t="s">
        <v>50531</v>
      </c>
      <c r="B803" t="s">
        <v>50532</v>
      </c>
      <c r="C803" t="s">
        <v>5258</v>
      </c>
      <c r="D803">
        <v>3.2202500000000001</v>
      </c>
    </row>
    <row r="804" spans="1:4">
      <c r="A804" t="s">
        <v>50533</v>
      </c>
      <c r="B804" t="s">
        <v>50534</v>
      </c>
      <c r="C804" t="s">
        <v>5258</v>
      </c>
      <c r="D804">
        <v>6.181</v>
      </c>
    </row>
    <row r="805" spans="1:4">
      <c r="A805" t="s">
        <v>50535</v>
      </c>
      <c r="B805" t="s">
        <v>50536</v>
      </c>
      <c r="C805" t="s">
        <v>5258</v>
      </c>
      <c r="D805">
        <v>1.23509</v>
      </c>
    </row>
    <row r="806" spans="1:4">
      <c r="A806" t="s">
        <v>50537</v>
      </c>
      <c r="B806" t="s">
        <v>50538</v>
      </c>
      <c r="C806" t="s">
        <v>5258</v>
      </c>
      <c r="D806">
        <v>1.78159</v>
      </c>
    </row>
    <row r="807" spans="1:4">
      <c r="A807" t="s">
        <v>50539</v>
      </c>
      <c r="B807" t="s">
        <v>50540</v>
      </c>
      <c r="C807" t="s">
        <v>5258</v>
      </c>
      <c r="D807">
        <v>121.2738104</v>
      </c>
    </row>
    <row r="808" spans="1:4">
      <c r="A808" t="s">
        <v>50541</v>
      </c>
      <c r="B808" t="s">
        <v>50542</v>
      </c>
      <c r="C808" t="s">
        <v>5258</v>
      </c>
      <c r="D808">
        <v>222.94334240000001</v>
      </c>
    </row>
    <row r="809" spans="1:4">
      <c r="A809" t="s">
        <v>50543</v>
      </c>
    </row>
    <row r="810" spans="1:4">
      <c r="A810" t="s">
        <v>48983</v>
      </c>
      <c r="B810" t="s">
        <v>2980</v>
      </c>
      <c r="C810" t="s">
        <v>2890</v>
      </c>
      <c r="D810" t="s">
        <v>48984</v>
      </c>
    </row>
    <row r="811" spans="1:4">
      <c r="A811" t="s">
        <v>50544</v>
      </c>
      <c r="B811" t="s">
        <v>50545</v>
      </c>
      <c r="C811" t="s">
        <v>223</v>
      </c>
      <c r="D811">
        <v>365.94</v>
      </c>
    </row>
    <row r="812" spans="1:4">
      <c r="A812" t="s">
        <v>50546</v>
      </c>
      <c r="B812" t="s">
        <v>50547</v>
      </c>
      <c r="C812" t="s">
        <v>223</v>
      </c>
      <c r="D812">
        <v>281.31</v>
      </c>
    </row>
    <row r="813" spans="1:4">
      <c r="A813" t="s">
        <v>50548</v>
      </c>
      <c r="B813" t="s">
        <v>50549</v>
      </c>
      <c r="C813" t="s">
        <v>223</v>
      </c>
      <c r="D813">
        <v>281.31</v>
      </c>
    </row>
    <row r="814" spans="1:4">
      <c r="A814" t="s">
        <v>50550</v>
      </c>
      <c r="B814" t="s">
        <v>38713</v>
      </c>
      <c r="C814" t="s">
        <v>223</v>
      </c>
      <c r="D814">
        <v>188.77</v>
      </c>
    </row>
    <row r="815" spans="1:4">
      <c r="A815" t="s">
        <v>50551</v>
      </c>
      <c r="B815" t="s">
        <v>50552</v>
      </c>
      <c r="C815" t="s">
        <v>223</v>
      </c>
      <c r="D815">
        <v>318.89999999999998</v>
      </c>
    </row>
    <row r="816" spans="1:4">
      <c r="A816" t="s">
        <v>50553</v>
      </c>
      <c r="B816" t="s">
        <v>50554</v>
      </c>
      <c r="C816" t="s">
        <v>1161</v>
      </c>
      <c r="D816">
        <v>417.52</v>
      </c>
    </row>
    <row r="817" spans="1:4">
      <c r="A817" t="s">
        <v>50555</v>
      </c>
      <c r="B817" t="s">
        <v>50556</v>
      </c>
      <c r="C817" t="s">
        <v>223</v>
      </c>
      <c r="D817">
        <v>492.31</v>
      </c>
    </row>
    <row r="818" spans="1:4">
      <c r="A818" t="s">
        <v>50557</v>
      </c>
      <c r="B818" t="s">
        <v>50558</v>
      </c>
      <c r="C818" t="s">
        <v>1161</v>
      </c>
      <c r="D818">
        <v>2501.58</v>
      </c>
    </row>
    <row r="819" spans="1:4">
      <c r="A819" t="s">
        <v>50559</v>
      </c>
      <c r="B819" t="s">
        <v>50560</v>
      </c>
      <c r="C819" t="s">
        <v>1161</v>
      </c>
      <c r="D819">
        <v>3335.43</v>
      </c>
    </row>
    <row r="820" spans="1:4">
      <c r="A820" t="s">
        <v>50561</v>
      </c>
      <c r="B820" t="s">
        <v>50562</v>
      </c>
      <c r="C820" t="s">
        <v>1161</v>
      </c>
      <c r="D820">
        <v>5003.1400000000003</v>
      </c>
    </row>
    <row r="821" spans="1:4">
      <c r="A821" t="s">
        <v>50563</v>
      </c>
      <c r="B821" t="s">
        <v>50564</v>
      </c>
      <c r="C821" t="s">
        <v>1161</v>
      </c>
      <c r="D821">
        <v>1038.73</v>
      </c>
    </row>
    <row r="822" spans="1:4">
      <c r="A822" t="s">
        <v>50565</v>
      </c>
      <c r="B822" t="s">
        <v>50566</v>
      </c>
      <c r="C822" t="s">
        <v>1161</v>
      </c>
      <c r="D822">
        <v>1038.73</v>
      </c>
    </row>
    <row r="823" spans="1:4">
      <c r="A823" t="s">
        <v>50567</v>
      </c>
      <c r="B823" t="s">
        <v>50568</v>
      </c>
      <c r="C823" t="s">
        <v>223</v>
      </c>
      <c r="D823">
        <v>1496.56</v>
      </c>
    </row>
    <row r="824" spans="1:4">
      <c r="A824" t="s">
        <v>50569</v>
      </c>
      <c r="B824" t="s">
        <v>50570</v>
      </c>
      <c r="C824" t="s">
        <v>223</v>
      </c>
      <c r="D824">
        <v>556.64</v>
      </c>
    </row>
    <row r="825" spans="1:4">
      <c r="A825" t="s">
        <v>50571</v>
      </c>
      <c r="B825" t="s">
        <v>50572</v>
      </c>
      <c r="C825" t="s">
        <v>223</v>
      </c>
      <c r="D825">
        <v>309.95999999999998</v>
      </c>
    </row>
    <row r="826" spans="1:4">
      <c r="A826" t="s">
        <v>50573</v>
      </c>
      <c r="B826" t="s">
        <v>50574</v>
      </c>
      <c r="C826" t="s">
        <v>1161</v>
      </c>
      <c r="D826">
        <v>3329.89</v>
      </c>
    </row>
    <row r="827" spans="1:4">
      <c r="A827" t="s">
        <v>50575</v>
      </c>
      <c r="B827" t="s">
        <v>50576</v>
      </c>
      <c r="C827" t="s">
        <v>223</v>
      </c>
      <c r="D827">
        <v>299.32</v>
      </c>
    </row>
    <row r="828" spans="1:4">
      <c r="A828" t="s">
        <v>50577</v>
      </c>
      <c r="B828" t="s">
        <v>50578</v>
      </c>
      <c r="C828" t="s">
        <v>223</v>
      </c>
      <c r="D828">
        <v>485.06</v>
      </c>
    </row>
    <row r="829" spans="1:4">
      <c r="A829" t="s">
        <v>50579</v>
      </c>
      <c r="B829" t="s">
        <v>50580</v>
      </c>
      <c r="C829" t="s">
        <v>1161</v>
      </c>
      <c r="D829">
        <v>449.66</v>
      </c>
    </row>
    <row r="830" spans="1:4">
      <c r="A830" t="s">
        <v>50581</v>
      </c>
    </row>
    <row r="831" spans="1:4">
      <c r="A831" t="s">
        <v>48983</v>
      </c>
      <c r="B831" t="s">
        <v>2980</v>
      </c>
      <c r="C831" t="s">
        <v>2890</v>
      </c>
      <c r="D831" t="s">
        <v>48984</v>
      </c>
    </row>
    <row r="832" spans="1:4">
      <c r="A832" t="s">
        <v>50582</v>
      </c>
      <c r="B832" t="s">
        <v>50583</v>
      </c>
      <c r="C832" t="s">
        <v>60</v>
      </c>
      <c r="D832">
        <v>6.01</v>
      </c>
    </row>
    <row r="833" spans="1:4">
      <c r="A833" t="s">
        <v>50584</v>
      </c>
      <c r="B833" t="s">
        <v>50585</v>
      </c>
      <c r="C833" t="s">
        <v>2885</v>
      </c>
      <c r="D833">
        <v>18.670000000000002</v>
      </c>
    </row>
    <row r="834" spans="1:4">
      <c r="A834" t="s">
        <v>50586</v>
      </c>
      <c r="B834" t="s">
        <v>50587</v>
      </c>
      <c r="C834" t="s">
        <v>2885</v>
      </c>
      <c r="D834">
        <v>18.670000000000002</v>
      </c>
    </row>
    <row r="835" spans="1:4">
      <c r="A835" t="s">
        <v>50588</v>
      </c>
      <c r="B835" t="s">
        <v>50589</v>
      </c>
      <c r="C835" t="s">
        <v>2885</v>
      </c>
      <c r="D835">
        <v>16.059999999999999</v>
      </c>
    </row>
    <row r="836" spans="1:4">
      <c r="A836" t="s">
        <v>50590</v>
      </c>
      <c r="B836" t="s">
        <v>50591</v>
      </c>
      <c r="C836" t="s">
        <v>1161</v>
      </c>
      <c r="D836">
        <v>7.4</v>
      </c>
    </row>
    <row r="837" spans="1:4">
      <c r="A837" t="s">
        <v>50592</v>
      </c>
      <c r="B837" t="s">
        <v>50593</v>
      </c>
      <c r="C837" t="s">
        <v>60</v>
      </c>
      <c r="D837">
        <v>7.25</v>
      </c>
    </row>
    <row r="838" spans="1:4">
      <c r="A838" t="s">
        <v>50594</v>
      </c>
      <c r="B838" t="s">
        <v>50595</v>
      </c>
      <c r="C838" t="s">
        <v>1161</v>
      </c>
      <c r="D838">
        <v>70.08</v>
      </c>
    </row>
    <row r="839" spans="1:4">
      <c r="A839" t="s">
        <v>50596</v>
      </c>
    </row>
    <row r="840" spans="1:4">
      <c r="A840" t="s">
        <v>48983</v>
      </c>
      <c r="B840" t="s">
        <v>2980</v>
      </c>
      <c r="C840" t="s">
        <v>2890</v>
      </c>
      <c r="D840" t="s">
        <v>48984</v>
      </c>
    </row>
    <row r="841" spans="1:4">
      <c r="A841" t="s">
        <v>50597</v>
      </c>
      <c r="B841" t="s">
        <v>38882</v>
      </c>
      <c r="C841" t="s">
        <v>1161</v>
      </c>
      <c r="D841">
        <v>20.96</v>
      </c>
    </row>
    <row r="842" spans="1:4">
      <c r="A842" t="s">
        <v>50598</v>
      </c>
      <c r="B842" t="s">
        <v>38885</v>
      </c>
      <c r="C842" t="s">
        <v>1161</v>
      </c>
      <c r="D842">
        <v>11.6</v>
      </c>
    </row>
    <row r="843" spans="1:4">
      <c r="A843" t="s">
        <v>50599</v>
      </c>
      <c r="B843" t="s">
        <v>50600</v>
      </c>
      <c r="C843" t="s">
        <v>1161</v>
      </c>
      <c r="D843">
        <v>77.569999999999993</v>
      </c>
    </row>
    <row r="844" spans="1:4">
      <c r="A844" t="s">
        <v>50601</v>
      </c>
      <c r="B844" t="s">
        <v>50602</v>
      </c>
      <c r="C844" t="s">
        <v>1161</v>
      </c>
      <c r="D844">
        <v>7.62</v>
      </c>
    </row>
    <row r="845" spans="1:4">
      <c r="A845" t="s">
        <v>50603</v>
      </c>
      <c r="B845" t="s">
        <v>50604</v>
      </c>
      <c r="C845" t="s">
        <v>1161</v>
      </c>
      <c r="D845">
        <v>8.68</v>
      </c>
    </row>
    <row r="846" spans="1:4">
      <c r="A846" t="s">
        <v>50605</v>
      </c>
      <c r="B846" t="s">
        <v>50606</v>
      </c>
      <c r="C846" t="s">
        <v>1161</v>
      </c>
      <c r="D846">
        <v>0.09</v>
      </c>
    </row>
    <row r="847" spans="1:4">
      <c r="A847" t="s">
        <v>50607</v>
      </c>
      <c r="B847" t="s">
        <v>50608</v>
      </c>
      <c r="C847" t="s">
        <v>1161</v>
      </c>
      <c r="D847">
        <v>169</v>
      </c>
    </row>
    <row r="848" spans="1:4">
      <c r="A848" t="s">
        <v>50609</v>
      </c>
      <c r="B848" t="s">
        <v>50610</v>
      </c>
      <c r="C848" t="s">
        <v>1161</v>
      </c>
      <c r="D848">
        <v>28.49</v>
      </c>
    </row>
    <row r="849" spans="1:4">
      <c r="A849" t="s">
        <v>50611</v>
      </c>
      <c r="B849" t="s">
        <v>38897</v>
      </c>
      <c r="C849" t="s">
        <v>1161</v>
      </c>
      <c r="D849">
        <v>19.14</v>
      </c>
    </row>
    <row r="850" spans="1:4">
      <c r="A850" t="s">
        <v>50612</v>
      </c>
      <c r="B850" t="s">
        <v>50613</v>
      </c>
      <c r="C850" t="s">
        <v>1161</v>
      </c>
      <c r="D850">
        <v>5.59</v>
      </c>
    </row>
    <row r="851" spans="1:4">
      <c r="A851" t="s">
        <v>50614</v>
      </c>
      <c r="B851" t="s">
        <v>50615</v>
      </c>
      <c r="C851" t="s">
        <v>1161</v>
      </c>
      <c r="D851">
        <v>2455</v>
      </c>
    </row>
    <row r="852" spans="1:4">
      <c r="A852" t="s">
        <v>50616</v>
      </c>
      <c r="B852" t="s">
        <v>50617</v>
      </c>
      <c r="C852" t="s">
        <v>1161</v>
      </c>
      <c r="D852">
        <v>22.9</v>
      </c>
    </row>
    <row r="853" spans="1:4">
      <c r="A853" t="s">
        <v>50618</v>
      </c>
      <c r="B853" t="s">
        <v>50619</v>
      </c>
      <c r="C853" t="s">
        <v>60</v>
      </c>
      <c r="D853">
        <v>27.3</v>
      </c>
    </row>
    <row r="854" spans="1:4">
      <c r="A854" t="s">
        <v>50620</v>
      </c>
      <c r="B854" t="s">
        <v>50621</v>
      </c>
      <c r="C854" t="s">
        <v>1161</v>
      </c>
      <c r="D854">
        <v>16.63</v>
      </c>
    </row>
    <row r="855" spans="1:4">
      <c r="A855" t="s">
        <v>50622</v>
      </c>
      <c r="B855" t="s">
        <v>50623</v>
      </c>
      <c r="C855" t="s">
        <v>1161</v>
      </c>
      <c r="D855">
        <v>35.85</v>
      </c>
    </row>
    <row r="856" spans="1:4">
      <c r="A856" t="s">
        <v>50624</v>
      </c>
      <c r="B856" t="s">
        <v>50625</v>
      </c>
      <c r="C856" t="s">
        <v>1161</v>
      </c>
      <c r="D856">
        <v>15.95</v>
      </c>
    </row>
    <row r="857" spans="1:4">
      <c r="A857" t="s">
        <v>50626</v>
      </c>
      <c r="B857" t="s">
        <v>50627</v>
      </c>
      <c r="C857" t="s">
        <v>1161</v>
      </c>
      <c r="D857">
        <v>34.14</v>
      </c>
    </row>
    <row r="858" spans="1:4">
      <c r="A858" t="s">
        <v>50628</v>
      </c>
      <c r="B858" t="s">
        <v>50629</v>
      </c>
      <c r="C858" t="s">
        <v>1161</v>
      </c>
      <c r="D858">
        <v>12.14</v>
      </c>
    </row>
    <row r="859" spans="1:4">
      <c r="A859" t="s">
        <v>50630</v>
      </c>
      <c r="B859" t="s">
        <v>50631</v>
      </c>
      <c r="C859" t="s">
        <v>1161</v>
      </c>
      <c r="D859">
        <v>20.86</v>
      </c>
    </row>
    <row r="860" spans="1:4">
      <c r="A860" t="s">
        <v>50632</v>
      </c>
      <c r="B860" t="s">
        <v>50633</v>
      </c>
      <c r="C860" t="s">
        <v>1161</v>
      </c>
      <c r="D860">
        <v>20.86</v>
      </c>
    </row>
    <row r="861" spans="1:4">
      <c r="A861" t="s">
        <v>50634</v>
      </c>
      <c r="B861" t="s">
        <v>50635</v>
      </c>
      <c r="C861" t="s">
        <v>60</v>
      </c>
      <c r="D861">
        <v>11.63</v>
      </c>
    </row>
    <row r="862" spans="1:4">
      <c r="A862" t="s">
        <v>50636</v>
      </c>
      <c r="B862" t="s">
        <v>50637</v>
      </c>
      <c r="C862" t="s">
        <v>1161</v>
      </c>
      <c r="D862">
        <v>3.1</v>
      </c>
    </row>
    <row r="863" spans="1:4">
      <c r="A863" t="s">
        <v>50638</v>
      </c>
      <c r="B863" t="s">
        <v>50639</v>
      </c>
      <c r="C863" t="s">
        <v>1161</v>
      </c>
      <c r="D863">
        <v>44.92</v>
      </c>
    </row>
    <row r="864" spans="1:4">
      <c r="A864" t="s">
        <v>50640</v>
      </c>
      <c r="B864" t="s">
        <v>50641</v>
      </c>
      <c r="C864" t="s">
        <v>1161</v>
      </c>
      <c r="D864">
        <v>19.57</v>
      </c>
    </row>
    <row r="865" spans="1:4">
      <c r="A865" t="s">
        <v>50642</v>
      </c>
      <c r="B865" t="s">
        <v>38933</v>
      </c>
      <c r="C865" t="s">
        <v>1161</v>
      </c>
      <c r="D865">
        <v>76.84</v>
      </c>
    </row>
    <row r="866" spans="1:4">
      <c r="A866" t="s">
        <v>50643</v>
      </c>
      <c r="B866" t="s">
        <v>50644</v>
      </c>
      <c r="C866" t="s">
        <v>1161</v>
      </c>
      <c r="D866">
        <v>37.1</v>
      </c>
    </row>
    <row r="867" spans="1:4">
      <c r="A867" t="s">
        <v>50645</v>
      </c>
      <c r="B867" t="s">
        <v>50646</v>
      </c>
      <c r="C867" t="s">
        <v>1161</v>
      </c>
      <c r="D867">
        <v>110.5</v>
      </c>
    </row>
    <row r="868" spans="1:4">
      <c r="A868" t="s">
        <v>50647</v>
      </c>
      <c r="B868" t="s">
        <v>50648</v>
      </c>
      <c r="C868" t="s">
        <v>1161</v>
      </c>
      <c r="D868">
        <v>155.66999999999999</v>
      </c>
    </row>
    <row r="869" spans="1:4">
      <c r="A869" t="s">
        <v>50649</v>
      </c>
      <c r="B869" t="s">
        <v>50650</v>
      </c>
      <c r="C869" t="s">
        <v>1161</v>
      </c>
      <c r="D869">
        <v>162.72</v>
      </c>
    </row>
    <row r="870" spans="1:4">
      <c r="A870" t="s">
        <v>50651</v>
      </c>
      <c r="B870" t="s">
        <v>50652</v>
      </c>
      <c r="C870" t="s">
        <v>1161</v>
      </c>
      <c r="D870">
        <v>86.24</v>
      </c>
    </row>
    <row r="871" spans="1:4">
      <c r="A871" t="s">
        <v>50653</v>
      </c>
      <c r="B871" t="s">
        <v>50654</v>
      </c>
      <c r="C871" t="s">
        <v>1161</v>
      </c>
      <c r="D871">
        <v>137.62</v>
      </c>
    </row>
    <row r="872" spans="1:4">
      <c r="A872" t="s">
        <v>50655</v>
      </c>
      <c r="B872" t="s">
        <v>38936</v>
      </c>
      <c r="C872" t="s">
        <v>1161</v>
      </c>
      <c r="D872">
        <v>66.98</v>
      </c>
    </row>
    <row r="873" spans="1:4">
      <c r="A873" t="s">
        <v>50656</v>
      </c>
      <c r="B873" t="s">
        <v>38939</v>
      </c>
      <c r="C873" t="s">
        <v>1161</v>
      </c>
      <c r="D873">
        <v>58.69</v>
      </c>
    </row>
    <row r="874" spans="1:4">
      <c r="A874" t="s">
        <v>50657</v>
      </c>
      <c r="B874" t="s">
        <v>50658</v>
      </c>
      <c r="C874" t="s">
        <v>1161</v>
      </c>
      <c r="D874">
        <v>53.12</v>
      </c>
    </row>
    <row r="875" spans="1:4">
      <c r="A875" t="s">
        <v>50659</v>
      </c>
      <c r="B875" t="s">
        <v>38945</v>
      </c>
      <c r="C875" t="s">
        <v>1161</v>
      </c>
      <c r="D875">
        <v>43.81</v>
      </c>
    </row>
    <row r="876" spans="1:4">
      <c r="A876" t="s">
        <v>50660</v>
      </c>
      <c r="B876" t="s">
        <v>50661</v>
      </c>
      <c r="C876" t="s">
        <v>1161</v>
      </c>
      <c r="D876">
        <v>12.08</v>
      </c>
    </row>
    <row r="877" spans="1:4">
      <c r="A877" t="s">
        <v>50662</v>
      </c>
      <c r="B877" t="s">
        <v>50663</v>
      </c>
      <c r="C877" t="s">
        <v>1161</v>
      </c>
      <c r="D877">
        <v>81.91</v>
      </c>
    </row>
    <row r="878" spans="1:4">
      <c r="A878" t="s">
        <v>50664</v>
      </c>
      <c r="B878" t="s">
        <v>50665</v>
      </c>
      <c r="C878" t="s">
        <v>1161</v>
      </c>
      <c r="D878">
        <v>28.92</v>
      </c>
    </row>
    <row r="879" spans="1:4">
      <c r="A879" t="s">
        <v>50666</v>
      </c>
      <c r="B879" t="s">
        <v>50667</v>
      </c>
      <c r="C879" t="s">
        <v>1161</v>
      </c>
      <c r="D879">
        <v>2.2599999999999998</v>
      </c>
    </row>
    <row r="880" spans="1:4">
      <c r="A880" t="s">
        <v>50668</v>
      </c>
      <c r="B880" t="s">
        <v>50669</v>
      </c>
      <c r="C880" t="s">
        <v>2885</v>
      </c>
      <c r="D880">
        <v>10.029999999999999</v>
      </c>
    </row>
    <row r="881" spans="1:4">
      <c r="A881" t="s">
        <v>50670</v>
      </c>
      <c r="B881" t="s">
        <v>38951</v>
      </c>
      <c r="C881" t="s">
        <v>1161</v>
      </c>
      <c r="D881">
        <v>19.149999999999999</v>
      </c>
    </row>
    <row r="882" spans="1:4">
      <c r="A882" t="s">
        <v>50671</v>
      </c>
      <c r="B882" t="s">
        <v>50672</v>
      </c>
      <c r="C882" t="s">
        <v>1161</v>
      </c>
      <c r="D882">
        <v>16.02</v>
      </c>
    </row>
    <row r="883" spans="1:4">
      <c r="A883" t="s">
        <v>50673</v>
      </c>
      <c r="B883" t="s">
        <v>38957</v>
      </c>
      <c r="C883" t="s">
        <v>1161</v>
      </c>
      <c r="D883">
        <v>5.41</v>
      </c>
    </row>
    <row r="884" spans="1:4">
      <c r="A884" t="s">
        <v>50674</v>
      </c>
      <c r="B884" t="s">
        <v>50675</v>
      </c>
      <c r="C884" t="s">
        <v>13627</v>
      </c>
      <c r="D884">
        <v>45.81</v>
      </c>
    </row>
    <row r="885" spans="1:4">
      <c r="A885" t="s">
        <v>50676</v>
      </c>
      <c r="B885" t="s">
        <v>50677</v>
      </c>
      <c r="C885" t="s">
        <v>1161</v>
      </c>
      <c r="D885">
        <v>771.02</v>
      </c>
    </row>
    <row r="886" spans="1:4">
      <c r="A886" t="s">
        <v>50678</v>
      </c>
      <c r="B886" t="s">
        <v>50679</v>
      </c>
      <c r="C886" t="s">
        <v>1161</v>
      </c>
      <c r="D886">
        <v>177.76</v>
      </c>
    </row>
    <row r="887" spans="1:4">
      <c r="A887" t="s">
        <v>50680</v>
      </c>
      <c r="B887" t="s">
        <v>50681</v>
      </c>
      <c r="C887" t="s">
        <v>1161</v>
      </c>
      <c r="D887">
        <v>279.77999999999997</v>
      </c>
    </row>
    <row r="888" spans="1:4">
      <c r="A888" t="s">
        <v>50682</v>
      </c>
      <c r="B888" t="s">
        <v>50683</v>
      </c>
      <c r="C888" t="s">
        <v>1161</v>
      </c>
      <c r="D888">
        <v>3.98</v>
      </c>
    </row>
    <row r="889" spans="1:4">
      <c r="A889" t="s">
        <v>50684</v>
      </c>
      <c r="B889" t="s">
        <v>50685</v>
      </c>
      <c r="C889" t="s">
        <v>1161</v>
      </c>
      <c r="D889">
        <v>29.78</v>
      </c>
    </row>
    <row r="890" spans="1:4">
      <c r="A890" t="s">
        <v>50686</v>
      </c>
      <c r="B890" t="s">
        <v>39008</v>
      </c>
      <c r="C890" t="s">
        <v>1161</v>
      </c>
      <c r="D890">
        <v>23.56</v>
      </c>
    </row>
    <row r="891" spans="1:4">
      <c r="A891" t="s">
        <v>50687</v>
      </c>
      <c r="B891" t="s">
        <v>50688</v>
      </c>
      <c r="C891" t="s">
        <v>1161</v>
      </c>
      <c r="D891">
        <v>14.25</v>
      </c>
    </row>
    <row r="892" spans="1:4">
      <c r="A892" t="s">
        <v>50689</v>
      </c>
      <c r="B892" t="s">
        <v>50690</v>
      </c>
      <c r="C892" t="s">
        <v>1161</v>
      </c>
      <c r="D892">
        <v>6.32</v>
      </c>
    </row>
    <row r="893" spans="1:4">
      <c r="A893" t="s">
        <v>50691</v>
      </c>
      <c r="B893" t="s">
        <v>50692</v>
      </c>
      <c r="C893" t="s">
        <v>1161</v>
      </c>
      <c r="D893">
        <v>4.96</v>
      </c>
    </row>
    <row r="894" spans="1:4">
      <c r="A894" t="s">
        <v>50693</v>
      </c>
      <c r="B894" t="s">
        <v>50694</v>
      </c>
      <c r="C894" t="s">
        <v>1161</v>
      </c>
      <c r="D894">
        <v>5.87</v>
      </c>
    </row>
    <row r="895" spans="1:4">
      <c r="A895" t="s">
        <v>50695</v>
      </c>
      <c r="B895" t="s">
        <v>50696</v>
      </c>
      <c r="C895" t="s">
        <v>1161</v>
      </c>
      <c r="D895">
        <v>43.81</v>
      </c>
    </row>
    <row r="896" spans="1:4">
      <c r="A896" t="s">
        <v>50697</v>
      </c>
      <c r="B896" t="s">
        <v>50698</v>
      </c>
      <c r="C896" t="s">
        <v>1161</v>
      </c>
      <c r="D896">
        <v>34.32</v>
      </c>
    </row>
    <row r="897" spans="1:4">
      <c r="A897" t="s">
        <v>50699</v>
      </c>
      <c r="B897" t="s">
        <v>50700</v>
      </c>
      <c r="C897" t="s">
        <v>1161</v>
      </c>
      <c r="D897">
        <v>46.15</v>
      </c>
    </row>
    <row r="898" spans="1:4">
      <c r="A898" t="s">
        <v>50701</v>
      </c>
    </row>
    <row r="899" spans="1:4">
      <c r="A899" t="s">
        <v>48983</v>
      </c>
      <c r="B899" t="s">
        <v>2980</v>
      </c>
      <c r="C899" t="s">
        <v>2890</v>
      </c>
      <c r="D899" t="s">
        <v>48984</v>
      </c>
    </row>
    <row r="900" spans="1:4">
      <c r="A900" t="s">
        <v>50702</v>
      </c>
      <c r="B900" t="s">
        <v>50703</v>
      </c>
      <c r="C900" t="s">
        <v>1161</v>
      </c>
      <c r="D900">
        <v>51.2</v>
      </c>
    </row>
    <row r="901" spans="1:4">
      <c r="A901" t="s">
        <v>50704</v>
      </c>
      <c r="B901" t="s">
        <v>50705</v>
      </c>
      <c r="C901" t="s">
        <v>1161</v>
      </c>
      <c r="D901">
        <v>118.28</v>
      </c>
    </row>
    <row r="902" spans="1:4">
      <c r="A902" t="s">
        <v>50706</v>
      </c>
      <c r="B902" t="s">
        <v>50707</v>
      </c>
      <c r="C902" t="s">
        <v>1161</v>
      </c>
      <c r="D902">
        <v>1112.55</v>
      </c>
    </row>
    <row r="903" spans="1:4">
      <c r="A903" t="s">
        <v>50708</v>
      </c>
      <c r="B903" t="s">
        <v>50709</v>
      </c>
      <c r="C903" t="s">
        <v>1161</v>
      </c>
      <c r="D903">
        <v>187.22</v>
      </c>
    </row>
    <row r="904" spans="1:4">
      <c r="A904" t="s">
        <v>50710</v>
      </c>
      <c r="B904" t="s">
        <v>37680</v>
      </c>
      <c r="C904" t="s">
        <v>1161</v>
      </c>
      <c r="D904">
        <v>362.05</v>
      </c>
    </row>
    <row r="905" spans="1:4">
      <c r="A905" t="s">
        <v>50711</v>
      </c>
      <c r="B905" t="s">
        <v>50712</v>
      </c>
      <c r="C905" t="s">
        <v>1161</v>
      </c>
      <c r="D905">
        <v>519.58000000000004</v>
      </c>
    </row>
    <row r="906" spans="1:4">
      <c r="A906" t="s">
        <v>50713</v>
      </c>
      <c r="B906" t="s">
        <v>50714</v>
      </c>
      <c r="C906" t="s">
        <v>1161</v>
      </c>
      <c r="D906">
        <v>600.15</v>
      </c>
    </row>
    <row r="907" spans="1:4">
      <c r="A907" t="s">
        <v>50715</v>
      </c>
      <c r="B907" t="s">
        <v>50716</v>
      </c>
      <c r="C907" t="s">
        <v>1161</v>
      </c>
      <c r="D907">
        <v>18.23</v>
      </c>
    </row>
    <row r="908" spans="1:4">
      <c r="A908" t="s">
        <v>50717</v>
      </c>
      <c r="B908" t="s">
        <v>50718</v>
      </c>
      <c r="C908" t="s">
        <v>1161</v>
      </c>
      <c r="D908">
        <v>260.67</v>
      </c>
    </row>
    <row r="909" spans="1:4">
      <c r="A909" t="s">
        <v>50719</v>
      </c>
      <c r="B909" t="s">
        <v>50720</v>
      </c>
      <c r="C909" t="s">
        <v>1161</v>
      </c>
      <c r="D909">
        <v>23.01</v>
      </c>
    </row>
    <row r="910" spans="1:4">
      <c r="A910" t="s">
        <v>50721</v>
      </c>
      <c r="B910" t="s">
        <v>50722</v>
      </c>
      <c r="C910" t="s">
        <v>1161</v>
      </c>
      <c r="D910">
        <v>107.81</v>
      </c>
    </row>
    <row r="911" spans="1:4">
      <c r="A911" t="s">
        <v>50723</v>
      </c>
      <c r="B911" t="s">
        <v>50724</v>
      </c>
      <c r="C911" t="s">
        <v>1161</v>
      </c>
      <c r="D911">
        <v>162.5</v>
      </c>
    </row>
    <row r="912" spans="1:4">
      <c r="A912" t="s">
        <v>50725</v>
      </c>
      <c r="B912" t="s">
        <v>50726</v>
      </c>
      <c r="C912" t="s">
        <v>1161</v>
      </c>
      <c r="D912">
        <v>173.28</v>
      </c>
    </row>
    <row r="913" spans="1:4">
      <c r="A913" t="s">
        <v>50727</v>
      </c>
      <c r="B913" t="s">
        <v>50728</v>
      </c>
      <c r="C913" t="s">
        <v>60</v>
      </c>
      <c r="D913">
        <v>0.91</v>
      </c>
    </row>
    <row r="914" spans="1:4">
      <c r="A914" t="s">
        <v>50729</v>
      </c>
      <c r="B914" t="s">
        <v>50730</v>
      </c>
      <c r="C914" t="s">
        <v>2885</v>
      </c>
      <c r="D914">
        <v>9.5500000000000007</v>
      </c>
    </row>
    <row r="915" spans="1:4">
      <c r="A915" t="s">
        <v>50731</v>
      </c>
      <c r="B915" t="s">
        <v>50732</v>
      </c>
      <c r="C915" t="s">
        <v>2885</v>
      </c>
      <c r="D915">
        <v>11.05</v>
      </c>
    </row>
    <row r="916" spans="1:4">
      <c r="A916" t="s">
        <v>50733</v>
      </c>
      <c r="B916" t="s">
        <v>50734</v>
      </c>
      <c r="C916" t="s">
        <v>2885</v>
      </c>
      <c r="D916">
        <v>21.73</v>
      </c>
    </row>
    <row r="917" spans="1:4">
      <c r="A917" t="s">
        <v>50735</v>
      </c>
      <c r="B917" t="s">
        <v>50736</v>
      </c>
      <c r="C917" t="s">
        <v>2885</v>
      </c>
      <c r="D917">
        <v>23.57</v>
      </c>
    </row>
    <row r="918" spans="1:4">
      <c r="A918" t="s">
        <v>50737</v>
      </c>
      <c r="B918" t="s">
        <v>50738</v>
      </c>
      <c r="C918" t="s">
        <v>2885</v>
      </c>
      <c r="D918">
        <v>16.53</v>
      </c>
    </row>
    <row r="919" spans="1:4">
      <c r="A919" t="s">
        <v>50739</v>
      </c>
      <c r="B919" t="s">
        <v>50740</v>
      </c>
      <c r="C919" t="s">
        <v>2885</v>
      </c>
      <c r="D919">
        <v>17.34</v>
      </c>
    </row>
    <row r="920" spans="1:4">
      <c r="A920" t="s">
        <v>50741</v>
      </c>
      <c r="B920" t="s">
        <v>50742</v>
      </c>
      <c r="C920" t="s">
        <v>1161</v>
      </c>
      <c r="D920">
        <v>0.47</v>
      </c>
    </row>
    <row r="921" spans="1:4">
      <c r="A921" t="s">
        <v>50743</v>
      </c>
      <c r="B921" t="s">
        <v>50744</v>
      </c>
      <c r="C921" t="s">
        <v>1161</v>
      </c>
      <c r="D921">
        <v>0.47</v>
      </c>
    </row>
    <row r="922" spans="1:4">
      <c r="A922" t="s">
        <v>50745</v>
      </c>
      <c r="B922" t="s">
        <v>50746</v>
      </c>
      <c r="C922" t="s">
        <v>1161</v>
      </c>
      <c r="D922">
        <v>3.24</v>
      </c>
    </row>
    <row r="923" spans="1:4">
      <c r="A923" t="s">
        <v>50747</v>
      </c>
      <c r="B923" t="s">
        <v>50748</v>
      </c>
      <c r="C923" t="s">
        <v>2885</v>
      </c>
      <c r="D923">
        <v>8.23</v>
      </c>
    </row>
    <row r="924" spans="1:4">
      <c r="A924" t="s">
        <v>50749</v>
      </c>
      <c r="B924" t="s">
        <v>50750</v>
      </c>
      <c r="C924" t="s">
        <v>2885</v>
      </c>
      <c r="D924">
        <v>7.1</v>
      </c>
    </row>
    <row r="925" spans="1:4">
      <c r="A925" t="s">
        <v>50751</v>
      </c>
      <c r="B925" t="s">
        <v>50752</v>
      </c>
      <c r="C925" t="s">
        <v>2885</v>
      </c>
      <c r="D925">
        <v>7.35</v>
      </c>
    </row>
    <row r="926" spans="1:4">
      <c r="A926" t="s">
        <v>50753</v>
      </c>
      <c r="B926" t="s">
        <v>50754</v>
      </c>
      <c r="C926" t="s">
        <v>2885</v>
      </c>
      <c r="D926">
        <v>7.59</v>
      </c>
    </row>
    <row r="927" spans="1:4">
      <c r="A927" t="s">
        <v>50755</v>
      </c>
      <c r="B927" t="s">
        <v>50756</v>
      </c>
      <c r="C927" t="s">
        <v>60</v>
      </c>
      <c r="D927">
        <v>20.63</v>
      </c>
    </row>
    <row r="928" spans="1:4">
      <c r="A928" t="s">
        <v>50757</v>
      </c>
      <c r="B928" t="s">
        <v>50758</v>
      </c>
      <c r="C928" t="s">
        <v>60</v>
      </c>
      <c r="D928">
        <v>21.94</v>
      </c>
    </row>
    <row r="929" spans="1:4">
      <c r="A929" t="s">
        <v>50759</v>
      </c>
      <c r="B929" t="s">
        <v>50760</v>
      </c>
      <c r="C929" t="s">
        <v>60</v>
      </c>
      <c r="D929">
        <v>38.200000000000003</v>
      </c>
    </row>
    <row r="930" spans="1:4">
      <c r="A930" t="s">
        <v>50761</v>
      </c>
      <c r="B930" t="s">
        <v>50762</v>
      </c>
      <c r="C930" t="s">
        <v>60</v>
      </c>
      <c r="D930">
        <v>45.51</v>
      </c>
    </row>
    <row r="931" spans="1:4">
      <c r="A931" t="s">
        <v>50763</v>
      </c>
      <c r="B931" t="s">
        <v>50764</v>
      </c>
      <c r="C931" t="s">
        <v>60</v>
      </c>
      <c r="D931">
        <v>25.17</v>
      </c>
    </row>
    <row r="932" spans="1:4">
      <c r="A932" t="s">
        <v>50765</v>
      </c>
      <c r="B932" t="s">
        <v>50766</v>
      </c>
      <c r="C932" t="s">
        <v>60</v>
      </c>
      <c r="D932">
        <v>40.840000000000003</v>
      </c>
    </row>
    <row r="933" spans="1:4">
      <c r="A933" t="s">
        <v>50767</v>
      </c>
      <c r="B933" t="s">
        <v>50768</v>
      </c>
      <c r="C933" t="s">
        <v>60</v>
      </c>
      <c r="D933">
        <v>4.75</v>
      </c>
    </row>
    <row r="934" spans="1:4">
      <c r="A934" t="s">
        <v>50769</v>
      </c>
      <c r="B934" t="s">
        <v>50770</v>
      </c>
      <c r="C934" t="s">
        <v>2885</v>
      </c>
      <c r="D934">
        <v>9.23</v>
      </c>
    </row>
    <row r="935" spans="1:4">
      <c r="A935" t="s">
        <v>50771</v>
      </c>
      <c r="B935" t="s">
        <v>50772</v>
      </c>
      <c r="C935" t="s">
        <v>2885</v>
      </c>
      <c r="D935">
        <v>8.89</v>
      </c>
    </row>
    <row r="936" spans="1:4">
      <c r="A936" t="s">
        <v>50773</v>
      </c>
      <c r="B936" t="s">
        <v>50774</v>
      </c>
      <c r="C936" t="s">
        <v>2885</v>
      </c>
      <c r="D936">
        <v>9.23</v>
      </c>
    </row>
    <row r="937" spans="1:4">
      <c r="A937" t="s">
        <v>50775</v>
      </c>
      <c r="B937" t="s">
        <v>50776</v>
      </c>
      <c r="C937" t="s">
        <v>2885</v>
      </c>
      <c r="D937">
        <v>8.7899999999999991</v>
      </c>
    </row>
    <row r="938" spans="1:4">
      <c r="A938" t="s">
        <v>50777</v>
      </c>
      <c r="B938" t="s">
        <v>50778</v>
      </c>
      <c r="C938" t="s">
        <v>2885</v>
      </c>
      <c r="D938">
        <v>8.7899999999999991</v>
      </c>
    </row>
    <row r="939" spans="1:4">
      <c r="A939" t="s">
        <v>50779</v>
      </c>
      <c r="B939" t="s">
        <v>50780</v>
      </c>
      <c r="C939" t="s">
        <v>2885</v>
      </c>
      <c r="D939">
        <v>8.7899999999999991</v>
      </c>
    </row>
    <row r="940" spans="1:4">
      <c r="A940" t="s">
        <v>50781</v>
      </c>
      <c r="B940" t="s">
        <v>50782</v>
      </c>
      <c r="C940" t="s">
        <v>2885</v>
      </c>
      <c r="D940">
        <v>9.23</v>
      </c>
    </row>
    <row r="941" spans="1:4">
      <c r="A941" t="s">
        <v>50783</v>
      </c>
      <c r="B941" t="s">
        <v>50784</v>
      </c>
      <c r="C941" t="s">
        <v>223</v>
      </c>
      <c r="D941">
        <v>609.12</v>
      </c>
    </row>
    <row r="942" spans="1:4">
      <c r="A942" t="s">
        <v>50785</v>
      </c>
      <c r="B942" t="s">
        <v>50786</v>
      </c>
      <c r="C942" t="s">
        <v>223</v>
      </c>
      <c r="D942">
        <v>1020.08</v>
      </c>
    </row>
    <row r="943" spans="1:4">
      <c r="A943" t="s">
        <v>50787</v>
      </c>
      <c r="B943" t="s">
        <v>50788</v>
      </c>
      <c r="C943" t="s">
        <v>2885</v>
      </c>
      <c r="D943">
        <v>8.5</v>
      </c>
    </row>
    <row r="944" spans="1:4">
      <c r="A944" t="s">
        <v>50789</v>
      </c>
      <c r="B944" t="s">
        <v>50790</v>
      </c>
      <c r="C944" t="s">
        <v>2885</v>
      </c>
      <c r="D944">
        <v>9.64</v>
      </c>
    </row>
    <row r="945" spans="1:4">
      <c r="A945" t="s">
        <v>50791</v>
      </c>
      <c r="B945" t="s">
        <v>50792</v>
      </c>
      <c r="C945" t="s">
        <v>2885</v>
      </c>
      <c r="D945">
        <v>7.74</v>
      </c>
    </row>
    <row r="946" spans="1:4">
      <c r="A946" t="s">
        <v>50793</v>
      </c>
      <c r="B946" t="s">
        <v>50794</v>
      </c>
      <c r="C946" t="s">
        <v>223</v>
      </c>
      <c r="D946">
        <v>294.12</v>
      </c>
    </row>
    <row r="947" spans="1:4">
      <c r="A947" t="s">
        <v>50795</v>
      </c>
      <c r="B947" t="s">
        <v>50794</v>
      </c>
      <c r="C947" t="s">
        <v>2885</v>
      </c>
      <c r="D947">
        <v>7.74</v>
      </c>
    </row>
    <row r="948" spans="1:4">
      <c r="A948" t="s">
        <v>50796</v>
      </c>
      <c r="B948" t="s">
        <v>50797</v>
      </c>
      <c r="C948" t="s">
        <v>1161</v>
      </c>
      <c r="D948">
        <v>275.02999999999997</v>
      </c>
    </row>
    <row r="949" spans="1:4">
      <c r="A949" t="s">
        <v>50798</v>
      </c>
      <c r="B949" t="s">
        <v>50799</v>
      </c>
      <c r="C949" t="s">
        <v>223</v>
      </c>
      <c r="D949">
        <v>39.03</v>
      </c>
    </row>
    <row r="950" spans="1:4">
      <c r="A950" t="s">
        <v>50800</v>
      </c>
      <c r="B950" t="s">
        <v>50801</v>
      </c>
      <c r="C950" t="s">
        <v>60</v>
      </c>
      <c r="D950">
        <v>15.33</v>
      </c>
    </row>
    <row r="951" spans="1:4">
      <c r="A951" t="s">
        <v>50802</v>
      </c>
      <c r="B951" t="s">
        <v>50803</v>
      </c>
      <c r="C951" t="s">
        <v>60</v>
      </c>
      <c r="D951">
        <v>23.23</v>
      </c>
    </row>
    <row r="952" spans="1:4">
      <c r="A952" t="s">
        <v>50804</v>
      </c>
      <c r="B952" t="s">
        <v>50805</v>
      </c>
      <c r="C952" t="s">
        <v>2885</v>
      </c>
      <c r="D952">
        <v>8.5</v>
      </c>
    </row>
    <row r="953" spans="1:4">
      <c r="A953" t="s">
        <v>50806</v>
      </c>
      <c r="B953" t="s">
        <v>50807</v>
      </c>
      <c r="C953" t="s">
        <v>2885</v>
      </c>
      <c r="D953">
        <v>8.5</v>
      </c>
    </row>
    <row r="954" spans="1:4">
      <c r="A954" t="s">
        <v>50808</v>
      </c>
      <c r="B954" t="s">
        <v>50809</v>
      </c>
      <c r="C954" t="s">
        <v>2885</v>
      </c>
      <c r="D954">
        <v>8.5</v>
      </c>
    </row>
    <row r="955" spans="1:4">
      <c r="A955" t="s">
        <v>50810</v>
      </c>
      <c r="B955" t="s">
        <v>50811</v>
      </c>
      <c r="C955" t="s">
        <v>2885</v>
      </c>
      <c r="D955">
        <v>8.5</v>
      </c>
    </row>
    <row r="956" spans="1:4">
      <c r="A956" t="s">
        <v>50812</v>
      </c>
      <c r="B956" t="s">
        <v>50813</v>
      </c>
      <c r="C956" t="s">
        <v>2885</v>
      </c>
      <c r="D956">
        <v>8.5</v>
      </c>
    </row>
    <row r="957" spans="1:4">
      <c r="A957" t="s">
        <v>50814</v>
      </c>
      <c r="B957" t="s">
        <v>50815</v>
      </c>
      <c r="C957" t="s">
        <v>2885</v>
      </c>
      <c r="D957">
        <v>8.5</v>
      </c>
    </row>
    <row r="958" spans="1:4">
      <c r="A958" t="s">
        <v>50816</v>
      </c>
      <c r="B958" t="s">
        <v>50817</v>
      </c>
      <c r="C958" t="s">
        <v>223</v>
      </c>
      <c r="D958">
        <v>202.09</v>
      </c>
    </row>
    <row r="959" spans="1:4">
      <c r="A959" t="s">
        <v>50818</v>
      </c>
      <c r="B959" t="s">
        <v>50819</v>
      </c>
      <c r="C959" t="s">
        <v>1161</v>
      </c>
      <c r="D959">
        <v>1.5</v>
      </c>
    </row>
    <row r="960" spans="1:4">
      <c r="A960" t="s">
        <v>50820</v>
      </c>
      <c r="B960" t="s">
        <v>50821</v>
      </c>
      <c r="C960" t="s">
        <v>1161</v>
      </c>
      <c r="D960">
        <v>4.9000000000000004</v>
      </c>
    </row>
    <row r="961" spans="1:4">
      <c r="A961" t="s">
        <v>50822</v>
      </c>
      <c r="B961" t="s">
        <v>50823</v>
      </c>
      <c r="C961" t="s">
        <v>1161</v>
      </c>
      <c r="D961">
        <v>3.27</v>
      </c>
    </row>
    <row r="962" spans="1:4">
      <c r="A962" t="s">
        <v>50824</v>
      </c>
      <c r="B962" t="s">
        <v>50825</v>
      </c>
      <c r="C962" t="s">
        <v>2885</v>
      </c>
      <c r="D962">
        <v>10.75</v>
      </c>
    </row>
    <row r="963" spans="1:4">
      <c r="A963" t="s">
        <v>50826</v>
      </c>
      <c r="B963" t="s">
        <v>50827</v>
      </c>
      <c r="C963" t="s">
        <v>2885</v>
      </c>
      <c r="D963">
        <v>11.88</v>
      </c>
    </row>
    <row r="964" spans="1:4">
      <c r="A964" t="s">
        <v>50828</v>
      </c>
      <c r="B964" t="s">
        <v>50829</v>
      </c>
      <c r="C964" t="s">
        <v>60</v>
      </c>
      <c r="D964">
        <v>143.74</v>
      </c>
    </row>
    <row r="965" spans="1:4">
      <c r="A965" t="s">
        <v>50830</v>
      </c>
      <c r="B965" t="s">
        <v>50831</v>
      </c>
      <c r="C965" t="s">
        <v>2885</v>
      </c>
      <c r="D965">
        <v>87.78</v>
      </c>
    </row>
    <row r="966" spans="1:4">
      <c r="A966" t="s">
        <v>50832</v>
      </c>
      <c r="B966" t="s">
        <v>50833</v>
      </c>
      <c r="C966" t="s">
        <v>2885</v>
      </c>
      <c r="D966">
        <v>24.67</v>
      </c>
    </row>
    <row r="967" spans="1:4">
      <c r="A967" t="s">
        <v>50834</v>
      </c>
      <c r="B967" t="s">
        <v>50835</v>
      </c>
      <c r="C967" t="s">
        <v>2885</v>
      </c>
      <c r="D967">
        <v>9.18</v>
      </c>
    </row>
    <row r="968" spans="1:4">
      <c r="A968" t="s">
        <v>50836</v>
      </c>
      <c r="B968" t="s">
        <v>50837</v>
      </c>
      <c r="C968" t="s">
        <v>2885</v>
      </c>
      <c r="D968">
        <v>9.18</v>
      </c>
    </row>
    <row r="969" spans="1:4">
      <c r="A969" t="s">
        <v>50838</v>
      </c>
      <c r="B969" t="s">
        <v>50839</v>
      </c>
      <c r="C969" t="s">
        <v>2885</v>
      </c>
      <c r="D969">
        <v>9.18</v>
      </c>
    </row>
    <row r="970" spans="1:4">
      <c r="A970" t="s">
        <v>50840</v>
      </c>
      <c r="B970" t="s">
        <v>50841</v>
      </c>
      <c r="C970" t="s">
        <v>2885</v>
      </c>
      <c r="D970">
        <v>9.27</v>
      </c>
    </row>
    <row r="971" spans="1:4">
      <c r="A971" t="s">
        <v>50842</v>
      </c>
      <c r="B971" t="s">
        <v>50843</v>
      </c>
      <c r="C971" t="s">
        <v>2885</v>
      </c>
      <c r="D971">
        <v>9.18</v>
      </c>
    </row>
    <row r="972" spans="1:4">
      <c r="A972" t="s">
        <v>50844</v>
      </c>
      <c r="B972" t="s">
        <v>50845</v>
      </c>
      <c r="C972" t="s">
        <v>2885</v>
      </c>
      <c r="D972">
        <v>9.18</v>
      </c>
    </row>
    <row r="973" spans="1:4">
      <c r="A973" t="s">
        <v>50846</v>
      </c>
      <c r="B973" t="s">
        <v>50847</v>
      </c>
      <c r="C973" t="s">
        <v>2885</v>
      </c>
      <c r="D973">
        <v>9.27</v>
      </c>
    </row>
    <row r="974" spans="1:4">
      <c r="A974" t="s">
        <v>50848</v>
      </c>
      <c r="B974" t="s">
        <v>50849</v>
      </c>
      <c r="C974" t="s">
        <v>2885</v>
      </c>
      <c r="D974">
        <v>9.18</v>
      </c>
    </row>
    <row r="975" spans="1:4">
      <c r="A975" t="s">
        <v>50850</v>
      </c>
      <c r="B975" t="s">
        <v>50851</v>
      </c>
      <c r="C975" t="s">
        <v>2885</v>
      </c>
      <c r="D975">
        <v>9.18</v>
      </c>
    </row>
    <row r="976" spans="1:4">
      <c r="A976" t="s">
        <v>50852</v>
      </c>
      <c r="B976" t="s">
        <v>50853</v>
      </c>
      <c r="C976" t="s">
        <v>1161</v>
      </c>
      <c r="D976">
        <v>3.86</v>
      </c>
    </row>
    <row r="977" spans="1:4">
      <c r="A977" t="s">
        <v>50854</v>
      </c>
      <c r="B977" t="s">
        <v>50855</v>
      </c>
      <c r="C977" t="s">
        <v>223</v>
      </c>
      <c r="D977">
        <v>108.68</v>
      </c>
    </row>
    <row r="978" spans="1:4">
      <c r="A978" t="s">
        <v>50856</v>
      </c>
      <c r="B978" t="s">
        <v>50857</v>
      </c>
      <c r="C978" t="s">
        <v>223</v>
      </c>
      <c r="D978">
        <v>108.68</v>
      </c>
    </row>
    <row r="979" spans="1:4">
      <c r="A979" t="s">
        <v>50858</v>
      </c>
      <c r="B979" t="s">
        <v>50859</v>
      </c>
      <c r="C979" t="s">
        <v>223</v>
      </c>
      <c r="D979">
        <v>132.02000000000001</v>
      </c>
    </row>
    <row r="980" spans="1:4">
      <c r="A980" t="s">
        <v>50860</v>
      </c>
      <c r="B980" t="s">
        <v>50861</v>
      </c>
      <c r="C980" t="s">
        <v>2885</v>
      </c>
      <c r="D980">
        <v>14.59</v>
      </c>
    </row>
    <row r="981" spans="1:4">
      <c r="A981" t="s">
        <v>50862</v>
      </c>
      <c r="B981" t="s">
        <v>50863</v>
      </c>
      <c r="C981" t="s">
        <v>1161</v>
      </c>
      <c r="D981">
        <v>0.9</v>
      </c>
    </row>
    <row r="982" spans="1:4">
      <c r="A982" t="s">
        <v>50864</v>
      </c>
      <c r="B982" t="s">
        <v>50865</v>
      </c>
      <c r="C982" t="s">
        <v>1161</v>
      </c>
      <c r="D982">
        <v>7.68</v>
      </c>
    </row>
    <row r="983" spans="1:4">
      <c r="A983" t="s">
        <v>50866</v>
      </c>
      <c r="B983" t="s">
        <v>50867</v>
      </c>
      <c r="C983" t="s">
        <v>1161</v>
      </c>
      <c r="D983">
        <v>0.6</v>
      </c>
    </row>
    <row r="984" spans="1:4">
      <c r="A984" t="s">
        <v>50868</v>
      </c>
      <c r="B984" t="s">
        <v>50869</v>
      </c>
      <c r="C984" t="s">
        <v>1161</v>
      </c>
      <c r="D984">
        <v>1.04</v>
      </c>
    </row>
    <row r="985" spans="1:4">
      <c r="A985" t="s">
        <v>50870</v>
      </c>
      <c r="B985" t="s">
        <v>50871</v>
      </c>
      <c r="C985" t="s">
        <v>1161</v>
      </c>
      <c r="D985">
        <v>0.25</v>
      </c>
    </row>
    <row r="986" spans="1:4">
      <c r="A986" t="s">
        <v>50872</v>
      </c>
      <c r="B986" t="s">
        <v>50873</v>
      </c>
      <c r="C986" t="s">
        <v>1161</v>
      </c>
      <c r="D986">
        <v>1.38</v>
      </c>
    </row>
    <row r="987" spans="1:4">
      <c r="A987" t="s">
        <v>50874</v>
      </c>
      <c r="B987" t="s">
        <v>50875</v>
      </c>
      <c r="C987" t="s">
        <v>1161</v>
      </c>
      <c r="D987">
        <v>1.46</v>
      </c>
    </row>
    <row r="988" spans="1:4">
      <c r="A988" t="s">
        <v>50876</v>
      </c>
      <c r="B988" t="s">
        <v>50877</v>
      </c>
      <c r="C988" t="s">
        <v>1161</v>
      </c>
      <c r="D988">
        <v>1.88</v>
      </c>
    </row>
    <row r="989" spans="1:4">
      <c r="A989" t="s">
        <v>50878</v>
      </c>
      <c r="B989" t="s">
        <v>50879</v>
      </c>
      <c r="C989" t="s">
        <v>1161</v>
      </c>
      <c r="D989">
        <v>2.19</v>
      </c>
    </row>
    <row r="990" spans="1:4">
      <c r="A990" t="s">
        <v>50880</v>
      </c>
      <c r="B990" t="s">
        <v>50881</v>
      </c>
      <c r="C990" t="s">
        <v>1161</v>
      </c>
      <c r="D990">
        <v>5.25</v>
      </c>
    </row>
    <row r="991" spans="1:4">
      <c r="A991" t="s">
        <v>50882</v>
      </c>
      <c r="B991" t="s">
        <v>50883</v>
      </c>
      <c r="C991" t="s">
        <v>1161</v>
      </c>
      <c r="D991">
        <v>3.94</v>
      </c>
    </row>
    <row r="992" spans="1:4">
      <c r="A992" t="s">
        <v>50884</v>
      </c>
      <c r="B992" t="s">
        <v>50885</v>
      </c>
      <c r="C992" t="s">
        <v>1161</v>
      </c>
      <c r="D992">
        <v>0.94</v>
      </c>
    </row>
    <row r="993" spans="1:4">
      <c r="A993" t="s">
        <v>50886</v>
      </c>
      <c r="B993" t="s">
        <v>50887</v>
      </c>
      <c r="C993" t="s">
        <v>1161</v>
      </c>
      <c r="D993">
        <v>1.1399999999999999</v>
      </c>
    </row>
    <row r="994" spans="1:4">
      <c r="A994" t="s">
        <v>50888</v>
      </c>
      <c r="B994" t="s">
        <v>50889</v>
      </c>
      <c r="C994" t="s">
        <v>1161</v>
      </c>
      <c r="D994">
        <v>9.4</v>
      </c>
    </row>
    <row r="995" spans="1:4">
      <c r="A995" t="s">
        <v>50890</v>
      </c>
      <c r="B995" t="s">
        <v>50891</v>
      </c>
      <c r="C995" t="s">
        <v>1161</v>
      </c>
      <c r="D995">
        <v>1.25</v>
      </c>
    </row>
    <row r="996" spans="1:4">
      <c r="A996" t="s">
        <v>50892</v>
      </c>
      <c r="B996" t="s">
        <v>50893</v>
      </c>
      <c r="C996" t="s">
        <v>1161</v>
      </c>
      <c r="D996">
        <v>3.71</v>
      </c>
    </row>
    <row r="997" spans="1:4">
      <c r="A997" t="s">
        <v>50894</v>
      </c>
      <c r="B997" t="s">
        <v>50895</v>
      </c>
      <c r="C997" t="s">
        <v>1161</v>
      </c>
      <c r="D997">
        <v>22.52</v>
      </c>
    </row>
    <row r="998" spans="1:4">
      <c r="A998" t="s">
        <v>50896</v>
      </c>
      <c r="B998" t="s">
        <v>50897</v>
      </c>
      <c r="C998" t="s">
        <v>1161</v>
      </c>
      <c r="D998">
        <v>0.85</v>
      </c>
    </row>
    <row r="999" spans="1:4">
      <c r="A999" t="s">
        <v>50898</v>
      </c>
      <c r="B999" t="s">
        <v>50899</v>
      </c>
      <c r="C999" t="s">
        <v>1161</v>
      </c>
      <c r="D999">
        <v>1.73</v>
      </c>
    </row>
    <row r="1000" spans="1:4">
      <c r="A1000" t="s">
        <v>50900</v>
      </c>
      <c r="B1000" t="s">
        <v>50901</v>
      </c>
      <c r="C1000" t="s">
        <v>1161</v>
      </c>
      <c r="D1000">
        <v>6.37</v>
      </c>
    </row>
    <row r="1001" spans="1:4">
      <c r="A1001" t="s">
        <v>50902</v>
      </c>
      <c r="B1001" t="s">
        <v>50903</v>
      </c>
      <c r="C1001" t="s">
        <v>1161</v>
      </c>
      <c r="D1001">
        <v>6.37</v>
      </c>
    </row>
    <row r="1002" spans="1:4">
      <c r="A1002" t="s">
        <v>50904</v>
      </c>
      <c r="B1002" t="s">
        <v>50905</v>
      </c>
      <c r="C1002" t="s">
        <v>1161</v>
      </c>
      <c r="D1002">
        <v>0.94</v>
      </c>
    </row>
    <row r="1003" spans="1:4">
      <c r="A1003" t="s">
        <v>50906</v>
      </c>
      <c r="B1003" t="s">
        <v>50907</v>
      </c>
      <c r="C1003" t="s">
        <v>1161</v>
      </c>
      <c r="D1003">
        <v>13.74</v>
      </c>
    </row>
    <row r="1004" spans="1:4">
      <c r="A1004" t="s">
        <v>50908</v>
      </c>
      <c r="B1004" t="s">
        <v>50909</v>
      </c>
      <c r="C1004" t="s">
        <v>1161</v>
      </c>
      <c r="D1004">
        <v>18.260000000000002</v>
      </c>
    </row>
    <row r="1005" spans="1:4">
      <c r="A1005" t="s">
        <v>50910</v>
      </c>
      <c r="B1005" t="s">
        <v>50911</v>
      </c>
      <c r="C1005" t="s">
        <v>1161</v>
      </c>
      <c r="D1005">
        <v>0.78</v>
      </c>
    </row>
    <row r="1006" spans="1:4">
      <c r="A1006" t="s">
        <v>50912</v>
      </c>
      <c r="B1006" t="s">
        <v>50913</v>
      </c>
      <c r="C1006" t="s">
        <v>1161</v>
      </c>
      <c r="D1006">
        <v>2.0099999999999998</v>
      </c>
    </row>
    <row r="1007" spans="1:4">
      <c r="A1007" t="s">
        <v>50914</v>
      </c>
      <c r="B1007" t="s">
        <v>50915</v>
      </c>
      <c r="C1007" t="s">
        <v>1161</v>
      </c>
      <c r="D1007">
        <v>0.19</v>
      </c>
    </row>
    <row r="1008" spans="1:4">
      <c r="A1008" t="s">
        <v>50916</v>
      </c>
      <c r="B1008" t="s">
        <v>50917</v>
      </c>
      <c r="C1008" t="s">
        <v>1161</v>
      </c>
      <c r="D1008">
        <v>0.26</v>
      </c>
    </row>
    <row r="1009" spans="1:4">
      <c r="A1009" t="s">
        <v>50918</v>
      </c>
      <c r="B1009" t="s">
        <v>50919</v>
      </c>
      <c r="C1009" t="s">
        <v>1161</v>
      </c>
      <c r="D1009">
        <v>0.04</v>
      </c>
    </row>
    <row r="1010" spans="1:4">
      <c r="A1010" t="s">
        <v>50920</v>
      </c>
      <c r="B1010" t="s">
        <v>50921</v>
      </c>
      <c r="C1010" t="s">
        <v>1161</v>
      </c>
      <c r="D1010">
        <v>0.08</v>
      </c>
    </row>
    <row r="1011" spans="1:4">
      <c r="A1011" t="s">
        <v>50922</v>
      </c>
      <c r="B1011" t="s">
        <v>50923</v>
      </c>
      <c r="C1011" t="s">
        <v>1161</v>
      </c>
      <c r="D1011">
        <v>0.26</v>
      </c>
    </row>
    <row r="1012" spans="1:4">
      <c r="A1012" t="s">
        <v>50924</v>
      </c>
      <c r="B1012" t="s">
        <v>50925</v>
      </c>
      <c r="C1012" t="s">
        <v>1161</v>
      </c>
      <c r="D1012">
        <v>0.34</v>
      </c>
    </row>
    <row r="1013" spans="1:4">
      <c r="A1013" t="s">
        <v>50926</v>
      </c>
      <c r="B1013" t="s">
        <v>50927</v>
      </c>
      <c r="C1013" t="s">
        <v>1161</v>
      </c>
      <c r="D1013">
        <v>0.55000000000000004</v>
      </c>
    </row>
    <row r="1014" spans="1:4">
      <c r="A1014" t="s">
        <v>50928</v>
      </c>
      <c r="B1014" t="s">
        <v>50929</v>
      </c>
      <c r="C1014" t="s">
        <v>1161</v>
      </c>
      <c r="D1014">
        <v>0.55000000000000004</v>
      </c>
    </row>
    <row r="1015" spans="1:4">
      <c r="A1015" t="s">
        <v>50930</v>
      </c>
      <c r="B1015" t="s">
        <v>50931</v>
      </c>
      <c r="C1015" t="s">
        <v>2885</v>
      </c>
      <c r="D1015">
        <v>13</v>
      </c>
    </row>
    <row r="1016" spans="1:4">
      <c r="A1016" t="s">
        <v>50932</v>
      </c>
      <c r="B1016" t="s">
        <v>50933</v>
      </c>
      <c r="C1016" t="s">
        <v>2885</v>
      </c>
      <c r="D1016">
        <v>11.86</v>
      </c>
    </row>
    <row r="1017" spans="1:4">
      <c r="A1017" t="s">
        <v>50934</v>
      </c>
      <c r="B1017" t="s">
        <v>50935</v>
      </c>
      <c r="C1017" t="s">
        <v>2885</v>
      </c>
      <c r="D1017">
        <v>13</v>
      </c>
    </row>
    <row r="1018" spans="1:4">
      <c r="A1018" t="s">
        <v>50936</v>
      </c>
      <c r="B1018" t="s">
        <v>50937</v>
      </c>
      <c r="C1018" t="s">
        <v>2885</v>
      </c>
      <c r="D1018">
        <v>2.54</v>
      </c>
    </row>
    <row r="1019" spans="1:4">
      <c r="A1019" t="s">
        <v>50938</v>
      </c>
      <c r="B1019" t="s">
        <v>50939</v>
      </c>
      <c r="C1019" t="s">
        <v>60</v>
      </c>
      <c r="D1019">
        <v>13.31</v>
      </c>
    </row>
    <row r="1020" spans="1:4">
      <c r="A1020" t="s">
        <v>50940</v>
      </c>
      <c r="B1020" t="s">
        <v>50941</v>
      </c>
      <c r="C1020" t="s">
        <v>2885</v>
      </c>
      <c r="D1020">
        <v>4.03</v>
      </c>
    </row>
    <row r="1021" spans="1:4">
      <c r="A1021" t="s">
        <v>50942</v>
      </c>
      <c r="B1021" t="s">
        <v>50943</v>
      </c>
      <c r="C1021" t="s">
        <v>223</v>
      </c>
      <c r="D1021">
        <v>132.29</v>
      </c>
    </row>
    <row r="1022" spans="1:4">
      <c r="A1022" t="s">
        <v>50944</v>
      </c>
      <c r="B1022" t="s">
        <v>50945</v>
      </c>
      <c r="C1022" t="s">
        <v>60</v>
      </c>
      <c r="D1022">
        <v>4.21</v>
      </c>
    </row>
    <row r="1023" spans="1:4">
      <c r="A1023" t="s">
        <v>50946</v>
      </c>
      <c r="B1023" t="s">
        <v>50947</v>
      </c>
      <c r="C1023" t="s">
        <v>60</v>
      </c>
      <c r="D1023">
        <v>16.13</v>
      </c>
    </row>
    <row r="1024" spans="1:4">
      <c r="A1024" t="s">
        <v>50948</v>
      </c>
      <c r="B1024" t="s">
        <v>50949</v>
      </c>
      <c r="C1024" t="s">
        <v>60</v>
      </c>
      <c r="D1024">
        <v>23.19</v>
      </c>
    </row>
    <row r="1025" spans="1:4">
      <c r="A1025" t="s">
        <v>50950</v>
      </c>
      <c r="B1025" t="s">
        <v>50951</v>
      </c>
      <c r="C1025" t="s">
        <v>60</v>
      </c>
      <c r="D1025">
        <v>25.34</v>
      </c>
    </row>
    <row r="1026" spans="1:4">
      <c r="A1026" t="s">
        <v>50952</v>
      </c>
      <c r="B1026" t="s">
        <v>50953</v>
      </c>
      <c r="C1026" t="s">
        <v>2885</v>
      </c>
      <c r="D1026">
        <v>13</v>
      </c>
    </row>
    <row r="1027" spans="1:4">
      <c r="A1027" t="s">
        <v>50954</v>
      </c>
      <c r="B1027" t="s">
        <v>50955</v>
      </c>
      <c r="C1027" t="s">
        <v>60</v>
      </c>
      <c r="D1027">
        <v>870.61</v>
      </c>
    </row>
    <row r="1028" spans="1:4">
      <c r="A1028" t="s">
        <v>50956</v>
      </c>
      <c r="B1028" t="s">
        <v>50957</v>
      </c>
      <c r="C1028" t="s">
        <v>60</v>
      </c>
      <c r="D1028">
        <v>1160.77</v>
      </c>
    </row>
    <row r="1029" spans="1:4">
      <c r="A1029" t="s">
        <v>50958</v>
      </c>
      <c r="B1029" t="s">
        <v>50959</v>
      </c>
      <c r="C1029" t="s">
        <v>60</v>
      </c>
      <c r="D1029">
        <v>1644.5</v>
      </c>
    </row>
    <row r="1030" spans="1:4">
      <c r="A1030" t="s">
        <v>50960</v>
      </c>
      <c r="B1030" t="s">
        <v>50961</v>
      </c>
      <c r="C1030" t="s">
        <v>60</v>
      </c>
      <c r="D1030">
        <v>396.5</v>
      </c>
    </row>
    <row r="1031" spans="1:4">
      <c r="A1031" t="s">
        <v>50962</v>
      </c>
      <c r="B1031" t="s">
        <v>50963</v>
      </c>
      <c r="C1031" t="s">
        <v>60</v>
      </c>
      <c r="D1031">
        <v>39.49</v>
      </c>
    </row>
    <row r="1032" spans="1:4">
      <c r="A1032" t="s">
        <v>50964</v>
      </c>
      <c r="B1032" t="s">
        <v>50965</v>
      </c>
      <c r="C1032" t="s">
        <v>2885</v>
      </c>
      <c r="D1032">
        <v>4.03</v>
      </c>
    </row>
    <row r="1033" spans="1:4">
      <c r="A1033" t="s">
        <v>50966</v>
      </c>
      <c r="B1033" t="s">
        <v>50967</v>
      </c>
      <c r="C1033" t="s">
        <v>2885</v>
      </c>
      <c r="D1033">
        <v>11.29</v>
      </c>
    </row>
    <row r="1034" spans="1:4">
      <c r="A1034" t="s">
        <v>50968</v>
      </c>
      <c r="B1034" t="s">
        <v>50969</v>
      </c>
      <c r="C1034" t="s">
        <v>1161</v>
      </c>
      <c r="D1034">
        <v>1.65</v>
      </c>
    </row>
    <row r="1035" spans="1:4">
      <c r="A1035" t="s">
        <v>50970</v>
      </c>
      <c r="B1035" t="s">
        <v>50971</v>
      </c>
      <c r="C1035" t="s">
        <v>223</v>
      </c>
      <c r="D1035">
        <v>97.37</v>
      </c>
    </row>
    <row r="1036" spans="1:4">
      <c r="A1036" t="s">
        <v>50972</v>
      </c>
      <c r="B1036" t="s">
        <v>50973</v>
      </c>
      <c r="C1036" t="s">
        <v>1161</v>
      </c>
      <c r="D1036">
        <v>0.32</v>
      </c>
    </row>
    <row r="1037" spans="1:4">
      <c r="A1037" t="s">
        <v>50974</v>
      </c>
      <c r="B1037" t="s">
        <v>50975</v>
      </c>
      <c r="C1037" t="s">
        <v>1161</v>
      </c>
      <c r="D1037">
        <v>0.36</v>
      </c>
    </row>
    <row r="1038" spans="1:4">
      <c r="A1038" t="s">
        <v>50976</v>
      </c>
      <c r="B1038" t="s">
        <v>50977</v>
      </c>
      <c r="C1038" t="s">
        <v>223</v>
      </c>
      <c r="D1038">
        <v>162.33000000000001</v>
      </c>
    </row>
    <row r="1039" spans="1:4">
      <c r="A1039" t="s">
        <v>50978</v>
      </c>
      <c r="B1039" t="s">
        <v>50979</v>
      </c>
      <c r="C1039" t="s">
        <v>2885</v>
      </c>
      <c r="D1039">
        <v>17</v>
      </c>
    </row>
    <row r="1040" spans="1:4">
      <c r="A1040" t="s">
        <v>50980</v>
      </c>
      <c r="B1040" t="s">
        <v>50981</v>
      </c>
      <c r="C1040" t="s">
        <v>2885</v>
      </c>
      <c r="D1040">
        <v>19.03</v>
      </c>
    </row>
    <row r="1041" spans="1:4">
      <c r="A1041" t="s">
        <v>50982</v>
      </c>
      <c r="B1041" t="s">
        <v>50983</v>
      </c>
      <c r="C1041" t="s">
        <v>2885</v>
      </c>
      <c r="D1041">
        <v>15.99</v>
      </c>
    </row>
    <row r="1042" spans="1:4">
      <c r="A1042" t="s">
        <v>50984</v>
      </c>
      <c r="B1042" t="s">
        <v>50985</v>
      </c>
      <c r="C1042" t="s">
        <v>2885</v>
      </c>
      <c r="D1042">
        <v>17.23</v>
      </c>
    </row>
    <row r="1043" spans="1:4">
      <c r="A1043" t="s">
        <v>50986</v>
      </c>
      <c r="B1043" t="s">
        <v>50987</v>
      </c>
      <c r="C1043" t="s">
        <v>2885</v>
      </c>
      <c r="D1043">
        <v>15.99</v>
      </c>
    </row>
    <row r="1044" spans="1:4">
      <c r="A1044" t="s">
        <v>50988</v>
      </c>
      <c r="B1044" t="s">
        <v>50989</v>
      </c>
      <c r="C1044" t="s">
        <v>2885</v>
      </c>
      <c r="D1044">
        <v>16.75</v>
      </c>
    </row>
    <row r="1045" spans="1:4">
      <c r="A1045" t="s">
        <v>50990</v>
      </c>
      <c r="B1045" t="s">
        <v>50991</v>
      </c>
      <c r="C1045" t="s">
        <v>1161</v>
      </c>
      <c r="D1045">
        <v>0.24</v>
      </c>
    </row>
    <row r="1046" spans="1:4">
      <c r="A1046" t="s">
        <v>50992</v>
      </c>
      <c r="B1046" t="s">
        <v>50993</v>
      </c>
      <c r="C1046" t="s">
        <v>2885</v>
      </c>
      <c r="D1046">
        <v>14.2</v>
      </c>
    </row>
    <row r="1047" spans="1:4">
      <c r="A1047" t="s">
        <v>50994</v>
      </c>
      <c r="B1047" t="s">
        <v>50995</v>
      </c>
      <c r="C1047" t="s">
        <v>2885</v>
      </c>
      <c r="D1047">
        <v>14.2</v>
      </c>
    </row>
    <row r="1048" spans="1:4">
      <c r="A1048" t="s">
        <v>50996</v>
      </c>
      <c r="B1048" t="s">
        <v>50997</v>
      </c>
      <c r="C1048" t="s">
        <v>1161</v>
      </c>
      <c r="D1048">
        <v>0.08</v>
      </c>
    </row>
    <row r="1049" spans="1:4">
      <c r="A1049" t="s">
        <v>50998</v>
      </c>
      <c r="B1049" t="s">
        <v>50999</v>
      </c>
      <c r="C1049" t="s">
        <v>2885</v>
      </c>
      <c r="D1049">
        <v>14.44</v>
      </c>
    </row>
    <row r="1050" spans="1:4">
      <c r="A1050" t="s">
        <v>51000</v>
      </c>
      <c r="B1050" t="s">
        <v>51001</v>
      </c>
      <c r="C1050" t="s">
        <v>2885</v>
      </c>
      <c r="D1050">
        <v>14.63</v>
      </c>
    </row>
    <row r="1051" spans="1:4">
      <c r="A1051" t="s">
        <v>51002</v>
      </c>
      <c r="B1051" t="s">
        <v>51003</v>
      </c>
      <c r="C1051" t="s">
        <v>2885</v>
      </c>
      <c r="D1051">
        <v>14.55</v>
      </c>
    </row>
    <row r="1052" spans="1:4">
      <c r="A1052" t="s">
        <v>51004</v>
      </c>
      <c r="B1052" t="s">
        <v>51005</v>
      </c>
      <c r="C1052" t="s">
        <v>1161</v>
      </c>
      <c r="D1052">
        <v>6.73</v>
      </c>
    </row>
    <row r="1053" spans="1:4">
      <c r="A1053" t="s">
        <v>51006</v>
      </c>
      <c r="B1053" t="s">
        <v>51007</v>
      </c>
      <c r="C1053" t="s">
        <v>1161</v>
      </c>
      <c r="D1053">
        <v>0.14000000000000001</v>
      </c>
    </row>
    <row r="1054" spans="1:4">
      <c r="A1054" t="s">
        <v>51008</v>
      </c>
      <c r="B1054" t="s">
        <v>51009</v>
      </c>
      <c r="C1054" t="s">
        <v>2885</v>
      </c>
      <c r="D1054">
        <v>63.07</v>
      </c>
    </row>
    <row r="1055" spans="1:4">
      <c r="A1055" t="s">
        <v>51010</v>
      </c>
      <c r="B1055" t="s">
        <v>51011</v>
      </c>
      <c r="C1055" t="s">
        <v>223</v>
      </c>
      <c r="D1055">
        <v>51.67</v>
      </c>
    </row>
    <row r="1056" spans="1:4">
      <c r="A1056" t="s">
        <v>51012</v>
      </c>
      <c r="B1056" t="s">
        <v>51013</v>
      </c>
      <c r="C1056" t="s">
        <v>223</v>
      </c>
      <c r="D1056">
        <v>23.87</v>
      </c>
    </row>
    <row r="1057" spans="1:4">
      <c r="A1057" t="s">
        <v>51014</v>
      </c>
      <c r="B1057" t="s">
        <v>45259</v>
      </c>
      <c r="C1057" t="s">
        <v>60</v>
      </c>
      <c r="D1057">
        <v>4.51</v>
      </c>
    </row>
    <row r="1058" spans="1:4">
      <c r="A1058" t="s">
        <v>51015</v>
      </c>
    </row>
    <row r="1059" spans="1:4">
      <c r="A1059" t="s">
        <v>48983</v>
      </c>
      <c r="B1059" t="s">
        <v>2980</v>
      </c>
      <c r="C1059" t="s">
        <v>2890</v>
      </c>
      <c r="D1059" t="s">
        <v>48984</v>
      </c>
    </row>
    <row r="1060" spans="1:4">
      <c r="A1060" t="s">
        <v>51016</v>
      </c>
      <c r="B1060" t="s">
        <v>51017</v>
      </c>
      <c r="C1060" t="s">
        <v>1161</v>
      </c>
      <c r="D1060">
        <v>83200</v>
      </c>
    </row>
    <row r="1061" spans="1:4">
      <c r="A1061" t="s">
        <v>51018</v>
      </c>
      <c r="B1061" t="s">
        <v>51019</v>
      </c>
      <c r="C1061" t="s">
        <v>1161</v>
      </c>
      <c r="D1061">
        <v>96720</v>
      </c>
    </row>
    <row r="1062" spans="1:4">
      <c r="A1062" t="s">
        <v>51020</v>
      </c>
      <c r="B1062" t="s">
        <v>51021</v>
      </c>
      <c r="C1062" t="s">
        <v>1161</v>
      </c>
      <c r="D1062">
        <v>124800</v>
      </c>
    </row>
    <row r="1063" spans="1:4">
      <c r="A1063" t="s">
        <v>51022</v>
      </c>
      <c r="B1063" t="s">
        <v>51023</v>
      </c>
      <c r="C1063" t="s">
        <v>1161</v>
      </c>
      <c r="D1063">
        <v>141440</v>
      </c>
    </row>
    <row r="1064" spans="1:4">
      <c r="A1064" t="s">
        <v>51024</v>
      </c>
      <c r="B1064" t="s">
        <v>51025</v>
      </c>
      <c r="C1064" t="s">
        <v>1161</v>
      </c>
      <c r="D1064">
        <v>164320</v>
      </c>
    </row>
    <row r="1065" spans="1:4">
      <c r="A1065" t="s">
        <v>51026</v>
      </c>
      <c r="B1065" t="s">
        <v>51027</v>
      </c>
      <c r="C1065" t="s">
        <v>1161</v>
      </c>
      <c r="D1065">
        <v>182686.43</v>
      </c>
    </row>
    <row r="1066" spans="1:4">
      <c r="A1066" t="s">
        <v>51028</v>
      </c>
      <c r="B1066" t="s">
        <v>51029</v>
      </c>
      <c r="C1066" t="s">
        <v>1161</v>
      </c>
      <c r="D1066">
        <v>209809.71</v>
      </c>
    </row>
    <row r="1067" spans="1:4">
      <c r="A1067" t="s">
        <v>51030</v>
      </c>
      <c r="B1067" t="s">
        <v>51031</v>
      </c>
      <c r="C1067" t="s">
        <v>1161</v>
      </c>
      <c r="D1067">
        <v>213918.9</v>
      </c>
    </row>
    <row r="1068" spans="1:4">
      <c r="A1068" t="s">
        <v>51032</v>
      </c>
      <c r="B1068" t="s">
        <v>51033</v>
      </c>
      <c r="C1068" t="s">
        <v>1161</v>
      </c>
      <c r="D1068">
        <v>237635.37</v>
      </c>
    </row>
    <row r="1069" spans="1:4">
      <c r="A1069" t="s">
        <v>51034</v>
      </c>
      <c r="B1069" t="s">
        <v>51035</v>
      </c>
      <c r="C1069" t="s">
        <v>1161</v>
      </c>
      <c r="D1069">
        <v>263005.44</v>
      </c>
    </row>
    <row r="1070" spans="1:4">
      <c r="A1070" t="s">
        <v>51036</v>
      </c>
      <c r="B1070" t="s">
        <v>51037</v>
      </c>
      <c r="C1070" t="s">
        <v>1161</v>
      </c>
      <c r="D1070">
        <v>298462.5</v>
      </c>
    </row>
    <row r="1071" spans="1:4">
      <c r="A1071" t="s">
        <v>51038</v>
      </c>
      <c r="B1071" t="s">
        <v>51039</v>
      </c>
      <c r="C1071" t="s">
        <v>1161</v>
      </c>
      <c r="D1071">
        <v>312588.07</v>
      </c>
    </row>
    <row r="1072" spans="1:4">
      <c r="A1072" t="s">
        <v>51040</v>
      </c>
      <c r="B1072" t="s">
        <v>51041</v>
      </c>
      <c r="C1072" t="s">
        <v>1161</v>
      </c>
      <c r="D1072">
        <v>417496.42</v>
      </c>
    </row>
    <row r="1073" spans="1:4">
      <c r="A1073" t="s">
        <v>51042</v>
      </c>
      <c r="B1073" t="s">
        <v>51043</v>
      </c>
      <c r="C1073" t="s">
        <v>1161</v>
      </c>
      <c r="D1073">
        <v>655200</v>
      </c>
    </row>
    <row r="1074" spans="1:4">
      <c r="A1074" t="s">
        <v>51044</v>
      </c>
      <c r="B1074" t="s">
        <v>51045</v>
      </c>
      <c r="C1074" t="s">
        <v>1161</v>
      </c>
      <c r="D1074">
        <v>794459.41</v>
      </c>
    </row>
    <row r="1075" spans="1:4">
      <c r="A1075" t="s">
        <v>51046</v>
      </c>
      <c r="B1075" t="s">
        <v>51047</v>
      </c>
      <c r="C1075" t="s">
        <v>1161</v>
      </c>
      <c r="D1075">
        <v>111280</v>
      </c>
    </row>
    <row r="1076" spans="1:4">
      <c r="A1076" t="s">
        <v>51048</v>
      </c>
      <c r="B1076" t="s">
        <v>51049</v>
      </c>
      <c r="C1076" t="s">
        <v>1161</v>
      </c>
      <c r="D1076">
        <v>832683.09</v>
      </c>
    </row>
    <row r="1077" spans="1:4">
      <c r="A1077" t="s">
        <v>51050</v>
      </c>
    </row>
    <row r="1078" spans="1:4">
      <c r="A1078" t="s">
        <v>48983</v>
      </c>
      <c r="B1078" t="s">
        <v>2980</v>
      </c>
      <c r="C1078" t="s">
        <v>2890</v>
      </c>
      <c r="D1078" t="s">
        <v>48984</v>
      </c>
    </row>
    <row r="1079" spans="1:4">
      <c r="A1079" t="s">
        <v>51051</v>
      </c>
      <c r="B1079" t="s">
        <v>51052</v>
      </c>
      <c r="C1079" t="s">
        <v>2885</v>
      </c>
      <c r="D1079">
        <v>129.33000000000001</v>
      </c>
    </row>
    <row r="1080" spans="1:4">
      <c r="A1080" t="s">
        <v>51053</v>
      </c>
      <c r="B1080" t="s">
        <v>51054</v>
      </c>
      <c r="C1080" t="s">
        <v>2532</v>
      </c>
      <c r="D1080">
        <v>60.94</v>
      </c>
    </row>
    <row r="1081" spans="1:4">
      <c r="A1081" t="s">
        <v>51055</v>
      </c>
      <c r="B1081" t="s">
        <v>51056</v>
      </c>
      <c r="C1081" t="s">
        <v>2885</v>
      </c>
      <c r="D1081">
        <v>39.450000000000003</v>
      </c>
    </row>
    <row r="1082" spans="1:4">
      <c r="A1082" t="s">
        <v>51057</v>
      </c>
      <c r="B1082" t="s">
        <v>51058</v>
      </c>
      <c r="C1082" t="s">
        <v>2532</v>
      </c>
      <c r="D1082">
        <v>13.15</v>
      </c>
    </row>
    <row r="1083" spans="1:4">
      <c r="A1083" t="s">
        <v>51059</v>
      </c>
      <c r="B1083" t="s">
        <v>51060</v>
      </c>
      <c r="C1083" t="s">
        <v>223</v>
      </c>
      <c r="D1083">
        <v>23.86</v>
      </c>
    </row>
    <row r="1084" spans="1:4">
      <c r="A1084" t="s">
        <v>51061</v>
      </c>
      <c r="B1084" t="s">
        <v>51062</v>
      </c>
      <c r="C1084" t="s">
        <v>3418</v>
      </c>
      <c r="D1084">
        <v>599.88</v>
      </c>
    </row>
    <row r="1085" spans="1:4">
      <c r="A1085" t="s">
        <v>51063</v>
      </c>
      <c r="B1085" t="s">
        <v>51064</v>
      </c>
      <c r="C1085" t="s">
        <v>2885</v>
      </c>
      <c r="D1085">
        <v>4.6900000000000004</v>
      </c>
    </row>
    <row r="1086" spans="1:4">
      <c r="A1086" t="s">
        <v>51065</v>
      </c>
      <c r="B1086" t="s">
        <v>51066</v>
      </c>
      <c r="C1086" t="s">
        <v>2885</v>
      </c>
      <c r="D1086">
        <v>9.02</v>
      </c>
    </row>
    <row r="1087" spans="1:4">
      <c r="A1087" t="s">
        <v>51067</v>
      </c>
      <c r="B1087" t="s">
        <v>51068</v>
      </c>
      <c r="C1087" t="s">
        <v>60</v>
      </c>
      <c r="D1087">
        <v>10.3</v>
      </c>
    </row>
    <row r="1088" spans="1:4">
      <c r="A1088" t="s">
        <v>51069</v>
      </c>
      <c r="B1088" t="s">
        <v>51070</v>
      </c>
      <c r="C1088" t="s">
        <v>2885</v>
      </c>
      <c r="D1088">
        <v>4.62</v>
      </c>
    </row>
    <row r="1089" spans="1:4">
      <c r="A1089" t="s">
        <v>51071</v>
      </c>
      <c r="B1089" t="s">
        <v>51072</v>
      </c>
      <c r="C1089" t="s">
        <v>2885</v>
      </c>
      <c r="D1089">
        <v>10.93</v>
      </c>
    </row>
    <row r="1090" spans="1:4">
      <c r="A1090" t="s">
        <v>51073</v>
      </c>
      <c r="B1090" t="s">
        <v>51074</v>
      </c>
      <c r="C1090" t="s">
        <v>2885</v>
      </c>
      <c r="D1090">
        <v>12.11</v>
      </c>
    </row>
    <row r="1091" spans="1:4">
      <c r="A1091" t="s">
        <v>51075</v>
      </c>
      <c r="B1091" t="s">
        <v>51076</v>
      </c>
      <c r="C1091" t="s">
        <v>2885</v>
      </c>
      <c r="D1091">
        <v>20.7</v>
      </c>
    </row>
    <row r="1092" spans="1:4">
      <c r="A1092" t="s">
        <v>51077</v>
      </c>
      <c r="B1092" t="s">
        <v>51078</v>
      </c>
      <c r="C1092" t="s">
        <v>60</v>
      </c>
      <c r="D1092">
        <v>2.08</v>
      </c>
    </row>
    <row r="1093" spans="1:4">
      <c r="A1093" t="s">
        <v>51079</v>
      </c>
      <c r="B1093" t="s">
        <v>51080</v>
      </c>
      <c r="C1093" t="s">
        <v>2885</v>
      </c>
      <c r="D1093">
        <v>17.72</v>
      </c>
    </row>
    <row r="1094" spans="1:4">
      <c r="A1094" t="s">
        <v>51081</v>
      </c>
      <c r="B1094" t="s">
        <v>51082</v>
      </c>
      <c r="C1094" t="s">
        <v>2885</v>
      </c>
      <c r="D1094">
        <v>18.18</v>
      </c>
    </row>
    <row r="1095" spans="1:4">
      <c r="A1095" t="s">
        <v>51083</v>
      </c>
      <c r="B1095" t="s">
        <v>51084</v>
      </c>
      <c r="C1095" t="s">
        <v>223</v>
      </c>
      <c r="D1095">
        <v>11.16</v>
      </c>
    </row>
    <row r="1096" spans="1:4">
      <c r="A1096" t="s">
        <v>51085</v>
      </c>
      <c r="B1096" t="s">
        <v>51086</v>
      </c>
      <c r="C1096" t="s">
        <v>60</v>
      </c>
      <c r="D1096">
        <v>3.83</v>
      </c>
    </row>
    <row r="1097" spans="1:4">
      <c r="A1097" t="s">
        <v>51087</v>
      </c>
      <c r="B1097" t="s">
        <v>51088</v>
      </c>
      <c r="C1097" t="s">
        <v>2885</v>
      </c>
      <c r="D1097">
        <v>15</v>
      </c>
    </row>
    <row r="1098" spans="1:4">
      <c r="A1098" t="s">
        <v>51089</v>
      </c>
      <c r="B1098" t="s">
        <v>51090</v>
      </c>
      <c r="C1098" t="s">
        <v>2885</v>
      </c>
      <c r="D1098">
        <v>7</v>
      </c>
    </row>
    <row r="1099" spans="1:4">
      <c r="A1099" t="s">
        <v>51091</v>
      </c>
      <c r="B1099" t="s">
        <v>51092</v>
      </c>
      <c r="C1099" t="s">
        <v>2885</v>
      </c>
      <c r="D1099">
        <v>3.57</v>
      </c>
    </row>
    <row r="1100" spans="1:4">
      <c r="A1100" t="s">
        <v>51093</v>
      </c>
      <c r="B1100" t="s">
        <v>51094</v>
      </c>
      <c r="C1100" t="s">
        <v>60</v>
      </c>
      <c r="D1100">
        <v>1.64</v>
      </c>
    </row>
    <row r="1101" spans="1:4">
      <c r="A1101" t="s">
        <v>51095</v>
      </c>
      <c r="B1101" t="s">
        <v>51096</v>
      </c>
      <c r="C1101" t="s">
        <v>60</v>
      </c>
      <c r="D1101">
        <v>1.1200000000000001</v>
      </c>
    </row>
    <row r="1102" spans="1:4">
      <c r="A1102" t="s">
        <v>51097</v>
      </c>
      <c r="B1102" t="s">
        <v>51098</v>
      </c>
      <c r="C1102" t="s">
        <v>223</v>
      </c>
      <c r="D1102">
        <v>31.9</v>
      </c>
    </row>
    <row r="1103" spans="1:4">
      <c r="A1103" t="s">
        <v>51099</v>
      </c>
      <c r="B1103" t="s">
        <v>51100</v>
      </c>
      <c r="C1103" t="s">
        <v>223</v>
      </c>
      <c r="D1103">
        <v>71.650000000000006</v>
      </c>
    </row>
    <row r="1104" spans="1:4">
      <c r="A1104" t="s">
        <v>51101</v>
      </c>
      <c r="B1104" t="s">
        <v>51102</v>
      </c>
      <c r="C1104" t="s">
        <v>2885</v>
      </c>
      <c r="D1104">
        <v>38.24</v>
      </c>
    </row>
    <row r="1105" spans="1:4">
      <c r="A1105" t="s">
        <v>51103</v>
      </c>
      <c r="B1105" t="s">
        <v>51104</v>
      </c>
      <c r="C1105" t="s">
        <v>2885</v>
      </c>
      <c r="D1105">
        <v>6.7</v>
      </c>
    </row>
    <row r="1106" spans="1:4">
      <c r="A1106" t="s">
        <v>51105</v>
      </c>
      <c r="B1106" t="s">
        <v>51106</v>
      </c>
      <c r="C1106" t="s">
        <v>2885</v>
      </c>
      <c r="D1106">
        <v>19.100000000000001</v>
      </c>
    </row>
    <row r="1107" spans="1:4">
      <c r="A1107" t="s">
        <v>51107</v>
      </c>
      <c r="B1107" t="s">
        <v>51108</v>
      </c>
      <c r="C1107" t="s">
        <v>2885</v>
      </c>
      <c r="D1107">
        <v>6.23</v>
      </c>
    </row>
    <row r="1108" spans="1:4">
      <c r="A1108" t="s">
        <v>51109</v>
      </c>
      <c r="B1108" t="s">
        <v>38090</v>
      </c>
      <c r="C1108" t="s">
        <v>60</v>
      </c>
      <c r="D1108">
        <v>5.85</v>
      </c>
    </row>
    <row r="1109" spans="1:4">
      <c r="A1109" t="s">
        <v>51110</v>
      </c>
      <c r="B1109" t="s">
        <v>51111</v>
      </c>
      <c r="C1109" t="s">
        <v>223</v>
      </c>
      <c r="D1109">
        <v>4.9800000000000004</v>
      </c>
    </row>
    <row r="1110" spans="1:4">
      <c r="A1110" t="s">
        <v>51112</v>
      </c>
      <c r="B1110" t="s">
        <v>51113</v>
      </c>
      <c r="C1110" t="s">
        <v>1161</v>
      </c>
      <c r="D1110">
        <v>0.32</v>
      </c>
    </row>
    <row r="1111" spans="1:4">
      <c r="A1111" t="s">
        <v>51114</v>
      </c>
      <c r="B1111" t="s">
        <v>51115</v>
      </c>
      <c r="C1111" t="s">
        <v>2885</v>
      </c>
      <c r="D1111">
        <v>7</v>
      </c>
    </row>
    <row r="1112" spans="1:4">
      <c r="A1112" t="s">
        <v>51116</v>
      </c>
      <c r="B1112" t="s">
        <v>51117</v>
      </c>
      <c r="C1112" t="s">
        <v>2885</v>
      </c>
      <c r="D1112">
        <v>114.24</v>
      </c>
    </row>
    <row r="1113" spans="1:4">
      <c r="A1113" t="s">
        <v>51118</v>
      </c>
      <c r="B1113" t="s">
        <v>51119</v>
      </c>
      <c r="C1113" t="s">
        <v>2532</v>
      </c>
      <c r="D1113">
        <v>31.13</v>
      </c>
    </row>
    <row r="1114" spans="1:4">
      <c r="A1114" t="s">
        <v>51120</v>
      </c>
      <c r="B1114" t="s">
        <v>51121</v>
      </c>
      <c r="C1114" t="s">
        <v>223</v>
      </c>
      <c r="D1114">
        <v>5.91</v>
      </c>
    </row>
    <row r="1115" spans="1:4">
      <c r="A1115" t="s">
        <v>51122</v>
      </c>
      <c r="B1115" t="s">
        <v>51123</v>
      </c>
      <c r="C1115" t="s">
        <v>3418</v>
      </c>
      <c r="D1115">
        <v>624.63</v>
      </c>
    </row>
    <row r="1116" spans="1:4">
      <c r="A1116" t="s">
        <v>51124</v>
      </c>
      <c r="B1116" t="s">
        <v>51125</v>
      </c>
      <c r="C1116" t="s">
        <v>223</v>
      </c>
      <c r="D1116">
        <v>6.67</v>
      </c>
    </row>
    <row r="1117" spans="1:4">
      <c r="A1117" t="s">
        <v>51126</v>
      </c>
      <c r="B1117" t="s">
        <v>51127</v>
      </c>
      <c r="C1117" t="s">
        <v>2885</v>
      </c>
      <c r="D1117">
        <v>3.44</v>
      </c>
    </row>
    <row r="1118" spans="1:4">
      <c r="A1118" t="s">
        <v>51128</v>
      </c>
      <c r="B1118" t="s">
        <v>51129</v>
      </c>
      <c r="C1118" t="s">
        <v>223</v>
      </c>
      <c r="D1118">
        <v>11.16</v>
      </c>
    </row>
    <row r="1119" spans="1:4">
      <c r="A1119" t="s">
        <v>51130</v>
      </c>
    </row>
    <row r="1120" spans="1:4">
      <c r="A1120" t="s">
        <v>48983</v>
      </c>
      <c r="B1120" t="s">
        <v>2980</v>
      </c>
      <c r="C1120" t="s">
        <v>2890</v>
      </c>
      <c r="D1120" t="s">
        <v>48984</v>
      </c>
    </row>
    <row r="1121" spans="1:4">
      <c r="A1121" t="s">
        <v>51131</v>
      </c>
      <c r="B1121" t="s">
        <v>51132</v>
      </c>
      <c r="C1121" t="s">
        <v>1161</v>
      </c>
      <c r="D1121">
        <v>458.25</v>
      </c>
    </row>
    <row r="1122" spans="1:4">
      <c r="A1122" t="s">
        <v>51133</v>
      </c>
      <c r="B1122" t="s">
        <v>51134</v>
      </c>
      <c r="C1122" t="s">
        <v>1161</v>
      </c>
      <c r="D1122">
        <v>62.44</v>
      </c>
    </row>
    <row r="1123" spans="1:4">
      <c r="A1123" t="s">
        <v>51135</v>
      </c>
      <c r="B1123" t="s">
        <v>51136</v>
      </c>
      <c r="C1123" t="s">
        <v>1161</v>
      </c>
      <c r="D1123">
        <v>87.61</v>
      </c>
    </row>
    <row r="1124" spans="1:4">
      <c r="A1124" t="s">
        <v>51137</v>
      </c>
      <c r="B1124" t="s">
        <v>51138</v>
      </c>
      <c r="C1124" t="s">
        <v>1161</v>
      </c>
      <c r="D1124">
        <v>1.19</v>
      </c>
    </row>
    <row r="1125" spans="1:4">
      <c r="A1125" t="s">
        <v>51139</v>
      </c>
      <c r="B1125" t="s">
        <v>51140</v>
      </c>
      <c r="C1125" t="s">
        <v>1161</v>
      </c>
      <c r="D1125">
        <v>0.97</v>
      </c>
    </row>
    <row r="1126" spans="1:4">
      <c r="A1126" t="s">
        <v>51141</v>
      </c>
      <c r="B1126" t="s">
        <v>51142</v>
      </c>
      <c r="C1126" t="s">
        <v>1161</v>
      </c>
      <c r="D1126">
        <v>1.96</v>
      </c>
    </row>
    <row r="1127" spans="1:4">
      <c r="A1127" t="s">
        <v>51143</v>
      </c>
      <c r="B1127" t="s">
        <v>51144</v>
      </c>
      <c r="C1127" t="s">
        <v>1161</v>
      </c>
      <c r="D1127">
        <v>4.05</v>
      </c>
    </row>
    <row r="1128" spans="1:4">
      <c r="A1128" t="s">
        <v>51145</v>
      </c>
      <c r="B1128" t="s">
        <v>51146</v>
      </c>
      <c r="C1128" t="s">
        <v>1161</v>
      </c>
      <c r="D1128">
        <v>4.88</v>
      </c>
    </row>
    <row r="1129" spans="1:4">
      <c r="A1129" t="s">
        <v>51147</v>
      </c>
      <c r="B1129" t="s">
        <v>51148</v>
      </c>
      <c r="C1129" t="s">
        <v>1161</v>
      </c>
      <c r="D1129">
        <v>12.21</v>
      </c>
    </row>
    <row r="1130" spans="1:4">
      <c r="A1130" t="s">
        <v>51149</v>
      </c>
      <c r="B1130" t="s">
        <v>51150</v>
      </c>
      <c r="C1130" t="s">
        <v>1161</v>
      </c>
      <c r="D1130">
        <v>21.25</v>
      </c>
    </row>
    <row r="1131" spans="1:4">
      <c r="A1131" t="s">
        <v>51151</v>
      </c>
      <c r="B1131" t="s">
        <v>51152</v>
      </c>
      <c r="C1131" t="s">
        <v>1161</v>
      </c>
      <c r="D1131">
        <v>29.3</v>
      </c>
    </row>
    <row r="1132" spans="1:4">
      <c r="A1132" t="s">
        <v>51153</v>
      </c>
      <c r="B1132" t="s">
        <v>51154</v>
      </c>
      <c r="C1132" t="s">
        <v>1161</v>
      </c>
      <c r="D1132">
        <v>292.01</v>
      </c>
    </row>
    <row r="1133" spans="1:4">
      <c r="A1133" t="s">
        <v>51155</v>
      </c>
      <c r="B1133" t="s">
        <v>51156</v>
      </c>
      <c r="C1133" t="s">
        <v>1161</v>
      </c>
      <c r="D1133">
        <v>12.38</v>
      </c>
    </row>
    <row r="1134" spans="1:4">
      <c r="A1134" t="s">
        <v>51157</v>
      </c>
      <c r="B1134" t="s">
        <v>51158</v>
      </c>
      <c r="C1134" t="s">
        <v>1161</v>
      </c>
      <c r="D1134">
        <v>16.190000000000001</v>
      </c>
    </row>
    <row r="1135" spans="1:4">
      <c r="A1135" t="s">
        <v>51159</v>
      </c>
      <c r="B1135" t="s">
        <v>51160</v>
      </c>
      <c r="C1135" t="s">
        <v>1161</v>
      </c>
      <c r="D1135">
        <v>20.13</v>
      </c>
    </row>
    <row r="1136" spans="1:4">
      <c r="A1136" t="s">
        <v>51161</v>
      </c>
      <c r="B1136" t="s">
        <v>51162</v>
      </c>
      <c r="C1136" t="s">
        <v>1161</v>
      </c>
      <c r="D1136">
        <v>32.33</v>
      </c>
    </row>
    <row r="1137" spans="1:4">
      <c r="A1137" t="s">
        <v>51163</v>
      </c>
      <c r="B1137" t="s">
        <v>51164</v>
      </c>
      <c r="C1137" t="s">
        <v>1161</v>
      </c>
      <c r="D1137">
        <v>34.97</v>
      </c>
    </row>
    <row r="1138" spans="1:4">
      <c r="A1138" t="s">
        <v>51165</v>
      </c>
      <c r="B1138" t="s">
        <v>51166</v>
      </c>
      <c r="C1138" t="s">
        <v>1161</v>
      </c>
      <c r="D1138">
        <v>59.63</v>
      </c>
    </row>
    <row r="1139" spans="1:4">
      <c r="A1139" t="s">
        <v>51167</v>
      </c>
      <c r="B1139" t="s">
        <v>51168</v>
      </c>
      <c r="C1139" t="s">
        <v>1161</v>
      </c>
      <c r="D1139">
        <v>233.46</v>
      </c>
    </row>
    <row r="1140" spans="1:4">
      <c r="A1140" t="s">
        <v>51169</v>
      </c>
      <c r="B1140" t="s">
        <v>51170</v>
      </c>
      <c r="C1140" t="s">
        <v>1161</v>
      </c>
      <c r="D1140">
        <v>333.78</v>
      </c>
    </row>
    <row r="1141" spans="1:4">
      <c r="A1141" t="s">
        <v>51171</v>
      </c>
      <c r="B1141" t="s">
        <v>51172</v>
      </c>
      <c r="C1141" t="s">
        <v>1161</v>
      </c>
      <c r="D1141">
        <v>0.97</v>
      </c>
    </row>
    <row r="1142" spans="1:4">
      <c r="A1142" t="s">
        <v>51173</v>
      </c>
      <c r="B1142" t="s">
        <v>51174</v>
      </c>
      <c r="C1142" t="s">
        <v>1161</v>
      </c>
      <c r="D1142">
        <v>19.690000000000001</v>
      </c>
    </row>
    <row r="1143" spans="1:4">
      <c r="A1143" t="s">
        <v>51175</v>
      </c>
      <c r="B1143" t="s">
        <v>51176</v>
      </c>
      <c r="C1143" t="s">
        <v>1161</v>
      </c>
      <c r="D1143">
        <v>7</v>
      </c>
    </row>
    <row r="1144" spans="1:4">
      <c r="A1144" t="s">
        <v>51177</v>
      </c>
      <c r="B1144" t="s">
        <v>51178</v>
      </c>
      <c r="C1144" t="s">
        <v>2885</v>
      </c>
      <c r="D1144">
        <v>63.36</v>
      </c>
    </row>
    <row r="1145" spans="1:4">
      <c r="A1145" t="s">
        <v>51179</v>
      </c>
      <c r="B1145" t="s">
        <v>51180</v>
      </c>
      <c r="C1145" t="s">
        <v>1161</v>
      </c>
      <c r="D1145">
        <v>22.07</v>
      </c>
    </row>
    <row r="1146" spans="1:4">
      <c r="A1146" t="s">
        <v>51181</v>
      </c>
      <c r="B1146" t="s">
        <v>51182</v>
      </c>
      <c r="C1146" t="s">
        <v>1161</v>
      </c>
      <c r="D1146">
        <v>28.69</v>
      </c>
    </row>
    <row r="1147" spans="1:4">
      <c r="A1147" t="s">
        <v>51183</v>
      </c>
      <c r="B1147" t="s">
        <v>51184</v>
      </c>
      <c r="C1147" t="s">
        <v>1161</v>
      </c>
      <c r="D1147">
        <v>18.7</v>
      </c>
    </row>
    <row r="1148" spans="1:4">
      <c r="A1148" t="s">
        <v>51185</v>
      </c>
      <c r="B1148" t="s">
        <v>51186</v>
      </c>
      <c r="C1148" t="s">
        <v>1161</v>
      </c>
      <c r="D1148">
        <v>19.2</v>
      </c>
    </row>
    <row r="1149" spans="1:4">
      <c r="A1149" t="s">
        <v>51187</v>
      </c>
      <c r="B1149" t="s">
        <v>51188</v>
      </c>
      <c r="C1149" t="s">
        <v>1161</v>
      </c>
      <c r="D1149">
        <v>2.99</v>
      </c>
    </row>
    <row r="1150" spans="1:4">
      <c r="A1150" t="s">
        <v>51189</v>
      </c>
      <c r="B1150" t="s">
        <v>51190</v>
      </c>
      <c r="C1150" t="s">
        <v>1161</v>
      </c>
      <c r="D1150">
        <v>10.63</v>
      </c>
    </row>
    <row r="1151" spans="1:4">
      <c r="A1151" t="s">
        <v>51191</v>
      </c>
      <c r="B1151" t="s">
        <v>51192</v>
      </c>
      <c r="C1151" t="s">
        <v>1161</v>
      </c>
      <c r="D1151">
        <v>1.56</v>
      </c>
    </row>
    <row r="1152" spans="1:4">
      <c r="A1152" t="s">
        <v>51193</v>
      </c>
      <c r="B1152" t="s">
        <v>51194</v>
      </c>
      <c r="C1152" t="s">
        <v>1161</v>
      </c>
      <c r="D1152">
        <v>1.84</v>
      </c>
    </row>
    <row r="1153" spans="1:4">
      <c r="A1153" t="s">
        <v>51195</v>
      </c>
      <c r="B1153" t="s">
        <v>51196</v>
      </c>
      <c r="C1153" t="s">
        <v>1161</v>
      </c>
      <c r="D1153">
        <v>2.34</v>
      </c>
    </row>
    <row r="1154" spans="1:4">
      <c r="A1154" t="s">
        <v>51197</v>
      </c>
      <c r="B1154" t="s">
        <v>51198</v>
      </c>
      <c r="C1154" t="s">
        <v>1161</v>
      </c>
      <c r="D1154">
        <v>3.39</v>
      </c>
    </row>
    <row r="1155" spans="1:4">
      <c r="A1155" t="s">
        <v>51199</v>
      </c>
      <c r="B1155" t="s">
        <v>51200</v>
      </c>
      <c r="C1155" t="s">
        <v>1161</v>
      </c>
      <c r="D1155">
        <v>17.41</v>
      </c>
    </row>
    <row r="1156" spans="1:4">
      <c r="A1156" t="s">
        <v>51201</v>
      </c>
      <c r="B1156" t="s">
        <v>51202</v>
      </c>
      <c r="C1156" t="s">
        <v>1161</v>
      </c>
      <c r="D1156">
        <v>2.09</v>
      </c>
    </row>
    <row r="1157" spans="1:4">
      <c r="A1157" t="s">
        <v>51203</v>
      </c>
      <c r="B1157" t="s">
        <v>51204</v>
      </c>
      <c r="C1157" t="s">
        <v>1161</v>
      </c>
      <c r="D1157">
        <v>2.6</v>
      </c>
    </row>
    <row r="1158" spans="1:4">
      <c r="A1158" t="s">
        <v>51205</v>
      </c>
      <c r="B1158" t="s">
        <v>51206</v>
      </c>
      <c r="C1158" t="s">
        <v>1161</v>
      </c>
      <c r="D1158">
        <v>10.1</v>
      </c>
    </row>
    <row r="1159" spans="1:4">
      <c r="A1159" t="s">
        <v>51207</v>
      </c>
      <c r="B1159" t="s">
        <v>51208</v>
      </c>
      <c r="C1159" t="s">
        <v>2885</v>
      </c>
      <c r="D1159">
        <v>12.81</v>
      </c>
    </row>
    <row r="1160" spans="1:4">
      <c r="A1160" t="s">
        <v>51209</v>
      </c>
      <c r="B1160" t="s">
        <v>51210</v>
      </c>
      <c r="C1160" t="s">
        <v>1161</v>
      </c>
      <c r="D1160">
        <v>36</v>
      </c>
    </row>
    <row r="1161" spans="1:4">
      <c r="A1161" t="s">
        <v>51211</v>
      </c>
      <c r="B1161" t="s">
        <v>51212</v>
      </c>
      <c r="C1161" t="s">
        <v>60</v>
      </c>
      <c r="D1161">
        <v>24.78</v>
      </c>
    </row>
    <row r="1162" spans="1:4">
      <c r="A1162" t="s">
        <v>51213</v>
      </c>
      <c r="B1162" t="s">
        <v>51214</v>
      </c>
      <c r="C1162" t="s">
        <v>1161</v>
      </c>
      <c r="D1162">
        <v>16.760000000000002</v>
      </c>
    </row>
    <row r="1163" spans="1:4">
      <c r="A1163" t="s">
        <v>51215</v>
      </c>
      <c r="B1163" t="s">
        <v>51216</v>
      </c>
      <c r="C1163" t="s">
        <v>1161</v>
      </c>
      <c r="D1163">
        <v>23.11</v>
      </c>
    </row>
    <row r="1164" spans="1:4">
      <c r="A1164" t="s">
        <v>51217</v>
      </c>
      <c r="B1164" t="s">
        <v>51218</v>
      </c>
      <c r="C1164" t="s">
        <v>1161</v>
      </c>
      <c r="D1164">
        <v>23.11</v>
      </c>
    </row>
    <row r="1165" spans="1:4">
      <c r="A1165" t="s">
        <v>51219</v>
      </c>
      <c r="B1165" t="s">
        <v>51220</v>
      </c>
      <c r="C1165" t="s">
        <v>1161</v>
      </c>
      <c r="D1165">
        <v>17.760000000000002</v>
      </c>
    </row>
    <row r="1166" spans="1:4">
      <c r="A1166" t="s">
        <v>51221</v>
      </c>
      <c r="B1166" t="s">
        <v>51222</v>
      </c>
      <c r="C1166" t="s">
        <v>1161</v>
      </c>
      <c r="D1166">
        <v>31.01</v>
      </c>
    </row>
    <row r="1167" spans="1:4">
      <c r="A1167" t="s">
        <v>51223</v>
      </c>
      <c r="B1167" t="s">
        <v>51224</v>
      </c>
      <c r="C1167" t="s">
        <v>1161</v>
      </c>
      <c r="D1167">
        <v>66.59</v>
      </c>
    </row>
    <row r="1168" spans="1:4">
      <c r="A1168" t="s">
        <v>51225</v>
      </c>
      <c r="B1168" t="s">
        <v>51226</v>
      </c>
      <c r="C1168" t="s">
        <v>1161</v>
      </c>
      <c r="D1168">
        <v>78.64</v>
      </c>
    </row>
    <row r="1169" spans="1:4">
      <c r="A1169" t="s">
        <v>51227</v>
      </c>
      <c r="B1169" t="s">
        <v>51228</v>
      </c>
      <c r="C1169" t="s">
        <v>1161</v>
      </c>
      <c r="D1169">
        <v>287.64</v>
      </c>
    </row>
    <row r="1170" spans="1:4">
      <c r="A1170" t="s">
        <v>51229</v>
      </c>
      <c r="B1170" t="s">
        <v>51230</v>
      </c>
      <c r="C1170" t="s">
        <v>1161</v>
      </c>
      <c r="D1170">
        <v>8.26</v>
      </c>
    </row>
    <row r="1171" spans="1:4">
      <c r="A1171" t="s">
        <v>51231</v>
      </c>
      <c r="B1171" t="s">
        <v>51232</v>
      </c>
      <c r="C1171" t="s">
        <v>1161</v>
      </c>
      <c r="D1171">
        <v>11.04</v>
      </c>
    </row>
    <row r="1172" spans="1:4">
      <c r="A1172" t="s">
        <v>51233</v>
      </c>
      <c r="B1172" t="s">
        <v>51234</v>
      </c>
      <c r="C1172" t="s">
        <v>1161</v>
      </c>
      <c r="D1172">
        <v>45.82</v>
      </c>
    </row>
    <row r="1173" spans="1:4">
      <c r="A1173" t="s">
        <v>51235</v>
      </c>
      <c r="B1173" t="s">
        <v>51236</v>
      </c>
      <c r="C1173" t="s">
        <v>1161</v>
      </c>
      <c r="D1173">
        <v>3.91</v>
      </c>
    </row>
    <row r="1174" spans="1:4">
      <c r="A1174" t="s">
        <v>51237</v>
      </c>
      <c r="B1174" t="s">
        <v>51238</v>
      </c>
      <c r="C1174" t="s">
        <v>1161</v>
      </c>
      <c r="D1174">
        <v>1.28</v>
      </c>
    </row>
    <row r="1175" spans="1:4">
      <c r="A1175" t="s">
        <v>51239</v>
      </c>
      <c r="B1175" t="s">
        <v>51240</v>
      </c>
      <c r="C1175" t="s">
        <v>1161</v>
      </c>
      <c r="D1175">
        <v>3.84</v>
      </c>
    </row>
    <row r="1176" spans="1:4">
      <c r="A1176" t="s">
        <v>51241</v>
      </c>
      <c r="B1176" t="s">
        <v>51242</v>
      </c>
      <c r="C1176" t="s">
        <v>1161</v>
      </c>
      <c r="D1176">
        <v>3.72</v>
      </c>
    </row>
    <row r="1177" spans="1:4">
      <c r="A1177" t="s">
        <v>51243</v>
      </c>
      <c r="B1177" t="s">
        <v>51244</v>
      </c>
      <c r="C1177" t="s">
        <v>1161</v>
      </c>
      <c r="D1177">
        <v>6.49</v>
      </c>
    </row>
    <row r="1178" spans="1:4">
      <c r="A1178" t="s">
        <v>51245</v>
      </c>
      <c r="B1178" t="s">
        <v>51246</v>
      </c>
      <c r="C1178" t="s">
        <v>1161</v>
      </c>
      <c r="D1178">
        <v>7.93</v>
      </c>
    </row>
    <row r="1179" spans="1:4">
      <c r="A1179" t="s">
        <v>51247</v>
      </c>
      <c r="B1179" t="s">
        <v>51248</v>
      </c>
      <c r="C1179" t="s">
        <v>1161</v>
      </c>
      <c r="D1179">
        <v>7.8</v>
      </c>
    </row>
    <row r="1180" spans="1:4">
      <c r="A1180" t="s">
        <v>51249</v>
      </c>
      <c r="B1180" t="s">
        <v>51250</v>
      </c>
      <c r="C1180" t="s">
        <v>1161</v>
      </c>
      <c r="D1180">
        <v>9.34</v>
      </c>
    </row>
    <row r="1181" spans="1:4">
      <c r="A1181" t="s">
        <v>51251</v>
      </c>
      <c r="B1181" t="s">
        <v>51252</v>
      </c>
      <c r="C1181" t="s">
        <v>1161</v>
      </c>
      <c r="D1181">
        <v>5.47</v>
      </c>
    </row>
    <row r="1182" spans="1:4">
      <c r="A1182" t="s">
        <v>51253</v>
      </c>
      <c r="B1182" t="s">
        <v>51254</v>
      </c>
      <c r="C1182" t="s">
        <v>1161</v>
      </c>
      <c r="D1182">
        <v>5.56</v>
      </c>
    </row>
    <row r="1183" spans="1:4">
      <c r="A1183" t="s">
        <v>51255</v>
      </c>
      <c r="B1183" t="s">
        <v>51256</v>
      </c>
      <c r="C1183" t="s">
        <v>1161</v>
      </c>
      <c r="D1183">
        <v>5.74</v>
      </c>
    </row>
    <row r="1184" spans="1:4">
      <c r="A1184" t="s">
        <v>51257</v>
      </c>
      <c r="B1184" t="s">
        <v>51258</v>
      </c>
      <c r="C1184" t="s">
        <v>1161</v>
      </c>
      <c r="D1184">
        <v>27.53</v>
      </c>
    </row>
    <row r="1185" spans="1:4">
      <c r="A1185" t="s">
        <v>51259</v>
      </c>
      <c r="B1185" t="s">
        <v>51260</v>
      </c>
      <c r="C1185" t="s">
        <v>1161</v>
      </c>
      <c r="D1185">
        <v>25.26</v>
      </c>
    </row>
    <row r="1186" spans="1:4">
      <c r="A1186" t="s">
        <v>51261</v>
      </c>
      <c r="B1186" t="s">
        <v>51262</v>
      </c>
      <c r="C1186" t="s">
        <v>1161</v>
      </c>
      <c r="D1186">
        <v>34.450000000000003</v>
      </c>
    </row>
    <row r="1187" spans="1:4">
      <c r="A1187" t="s">
        <v>51263</v>
      </c>
      <c r="B1187" t="s">
        <v>51264</v>
      </c>
      <c r="C1187" t="s">
        <v>1161</v>
      </c>
      <c r="D1187">
        <v>18.170000000000002</v>
      </c>
    </row>
    <row r="1188" spans="1:4">
      <c r="A1188" t="s">
        <v>51265</v>
      </c>
      <c r="B1188" t="s">
        <v>51266</v>
      </c>
      <c r="C1188" t="s">
        <v>1161</v>
      </c>
      <c r="D1188">
        <v>16.04</v>
      </c>
    </row>
    <row r="1189" spans="1:4">
      <c r="A1189" t="s">
        <v>51267</v>
      </c>
      <c r="B1189" t="s">
        <v>51268</v>
      </c>
      <c r="C1189" t="s">
        <v>1161</v>
      </c>
      <c r="D1189">
        <v>16.02</v>
      </c>
    </row>
    <row r="1190" spans="1:4">
      <c r="A1190" t="s">
        <v>51269</v>
      </c>
      <c r="B1190" t="s">
        <v>51270</v>
      </c>
      <c r="C1190" t="s">
        <v>1161</v>
      </c>
      <c r="D1190">
        <v>26.74</v>
      </c>
    </row>
    <row r="1191" spans="1:4">
      <c r="A1191" t="s">
        <v>51271</v>
      </c>
      <c r="B1191" t="s">
        <v>51272</v>
      </c>
      <c r="C1191" t="s">
        <v>1161</v>
      </c>
      <c r="D1191">
        <v>38.49</v>
      </c>
    </row>
    <row r="1192" spans="1:4">
      <c r="A1192" t="s">
        <v>51273</v>
      </c>
      <c r="B1192" t="s">
        <v>51274</v>
      </c>
      <c r="C1192" t="s">
        <v>1161</v>
      </c>
      <c r="D1192">
        <v>97.71</v>
      </c>
    </row>
    <row r="1193" spans="1:4">
      <c r="A1193" t="s">
        <v>51275</v>
      </c>
      <c r="B1193" t="s">
        <v>51276</v>
      </c>
      <c r="C1193" t="s">
        <v>1161</v>
      </c>
      <c r="D1193">
        <v>3.97</v>
      </c>
    </row>
    <row r="1194" spans="1:4">
      <c r="A1194" t="s">
        <v>51277</v>
      </c>
      <c r="B1194" t="s">
        <v>51278</v>
      </c>
      <c r="C1194" t="s">
        <v>1161</v>
      </c>
      <c r="D1194">
        <v>11.64</v>
      </c>
    </row>
    <row r="1195" spans="1:4">
      <c r="A1195" t="s">
        <v>51279</v>
      </c>
      <c r="B1195" t="s">
        <v>51280</v>
      </c>
      <c r="C1195" t="s">
        <v>1161</v>
      </c>
      <c r="D1195">
        <v>40.119999999999997</v>
      </c>
    </row>
    <row r="1196" spans="1:4">
      <c r="A1196" t="s">
        <v>51281</v>
      </c>
      <c r="B1196" t="s">
        <v>51282</v>
      </c>
      <c r="C1196" t="s">
        <v>1161</v>
      </c>
      <c r="D1196">
        <v>104.44</v>
      </c>
    </row>
    <row r="1197" spans="1:4">
      <c r="A1197" t="s">
        <v>51283</v>
      </c>
      <c r="B1197" t="s">
        <v>51284</v>
      </c>
      <c r="C1197" t="s">
        <v>1161</v>
      </c>
      <c r="D1197">
        <v>262.81</v>
      </c>
    </row>
    <row r="1198" spans="1:4">
      <c r="A1198" t="s">
        <v>51285</v>
      </c>
      <c r="B1198" t="s">
        <v>51286</v>
      </c>
      <c r="C1198" t="s">
        <v>1161</v>
      </c>
      <c r="D1198">
        <v>100.79</v>
      </c>
    </row>
    <row r="1199" spans="1:4">
      <c r="A1199" t="s">
        <v>51287</v>
      </c>
      <c r="B1199" t="s">
        <v>51288</v>
      </c>
      <c r="C1199" t="s">
        <v>1161</v>
      </c>
      <c r="D1199">
        <v>584.75</v>
      </c>
    </row>
    <row r="1200" spans="1:4">
      <c r="A1200" t="s">
        <v>51289</v>
      </c>
      <c r="B1200" t="s">
        <v>51290</v>
      </c>
      <c r="C1200" t="s">
        <v>1161</v>
      </c>
      <c r="D1200">
        <v>361.69</v>
      </c>
    </row>
    <row r="1201" spans="1:4">
      <c r="A1201" t="s">
        <v>51291</v>
      </c>
      <c r="B1201" t="s">
        <v>51292</v>
      </c>
      <c r="C1201" t="s">
        <v>1161</v>
      </c>
      <c r="D1201">
        <v>274.27999999999997</v>
      </c>
    </row>
    <row r="1202" spans="1:4">
      <c r="A1202" t="s">
        <v>51293</v>
      </c>
      <c r="B1202" t="s">
        <v>51294</v>
      </c>
      <c r="C1202" t="s">
        <v>1161</v>
      </c>
      <c r="D1202">
        <v>284.33999999999997</v>
      </c>
    </row>
    <row r="1203" spans="1:4">
      <c r="A1203" t="s">
        <v>51295</v>
      </c>
      <c r="B1203" t="s">
        <v>51296</v>
      </c>
      <c r="C1203" t="s">
        <v>1161</v>
      </c>
      <c r="D1203">
        <v>38.270000000000003</v>
      </c>
    </row>
    <row r="1204" spans="1:4">
      <c r="A1204" t="s">
        <v>51297</v>
      </c>
      <c r="B1204" t="s">
        <v>43425</v>
      </c>
      <c r="C1204" t="s">
        <v>1161</v>
      </c>
      <c r="D1204">
        <v>17.45</v>
      </c>
    </row>
    <row r="1205" spans="1:4">
      <c r="A1205" t="s">
        <v>51298</v>
      </c>
      <c r="B1205" t="s">
        <v>43428</v>
      </c>
      <c r="C1205" t="s">
        <v>1161</v>
      </c>
      <c r="D1205">
        <v>34.39</v>
      </c>
    </row>
    <row r="1206" spans="1:4">
      <c r="A1206" t="s">
        <v>51299</v>
      </c>
      <c r="B1206" t="s">
        <v>43431</v>
      </c>
      <c r="C1206" t="s">
        <v>1161</v>
      </c>
      <c r="D1206">
        <v>35.159999999999997</v>
      </c>
    </row>
    <row r="1207" spans="1:4">
      <c r="A1207" t="s">
        <v>51300</v>
      </c>
      <c r="B1207" t="s">
        <v>51301</v>
      </c>
      <c r="C1207" t="s">
        <v>1161</v>
      </c>
      <c r="D1207">
        <v>38.270000000000003</v>
      </c>
    </row>
    <row r="1208" spans="1:4">
      <c r="A1208" t="s">
        <v>51302</v>
      </c>
      <c r="B1208" t="s">
        <v>43437</v>
      </c>
      <c r="C1208" t="s">
        <v>1161</v>
      </c>
      <c r="D1208">
        <v>41.71</v>
      </c>
    </row>
    <row r="1209" spans="1:4">
      <c r="A1209" t="s">
        <v>51303</v>
      </c>
      <c r="B1209" t="s">
        <v>43440</v>
      </c>
      <c r="C1209" t="s">
        <v>1161</v>
      </c>
      <c r="D1209">
        <v>53.38</v>
      </c>
    </row>
    <row r="1210" spans="1:4">
      <c r="A1210" t="s">
        <v>51304</v>
      </c>
      <c r="B1210" t="s">
        <v>43443</v>
      </c>
      <c r="C1210" t="s">
        <v>1161</v>
      </c>
      <c r="D1210">
        <v>51.75</v>
      </c>
    </row>
    <row r="1211" spans="1:4">
      <c r="A1211" t="s">
        <v>51305</v>
      </c>
      <c r="B1211" t="s">
        <v>43446</v>
      </c>
      <c r="C1211" t="s">
        <v>1161</v>
      </c>
      <c r="D1211">
        <v>69.489999999999995</v>
      </c>
    </row>
    <row r="1212" spans="1:4">
      <c r="A1212" t="s">
        <v>51306</v>
      </c>
      <c r="B1212" t="s">
        <v>43449</v>
      </c>
      <c r="C1212" t="s">
        <v>1161</v>
      </c>
      <c r="D1212">
        <v>107.38</v>
      </c>
    </row>
    <row r="1213" spans="1:4">
      <c r="A1213" t="s">
        <v>51307</v>
      </c>
      <c r="B1213" t="s">
        <v>51308</v>
      </c>
      <c r="C1213" t="s">
        <v>60</v>
      </c>
      <c r="D1213">
        <v>19.14</v>
      </c>
    </row>
    <row r="1214" spans="1:4">
      <c r="A1214" t="s">
        <v>51309</v>
      </c>
      <c r="B1214" t="s">
        <v>51310</v>
      </c>
      <c r="C1214" t="s">
        <v>60</v>
      </c>
      <c r="D1214">
        <v>23.47</v>
      </c>
    </row>
    <row r="1215" spans="1:4">
      <c r="A1215" t="s">
        <v>51311</v>
      </c>
      <c r="B1215" t="s">
        <v>51312</v>
      </c>
      <c r="C1215" t="s">
        <v>1161</v>
      </c>
      <c r="D1215">
        <v>1.92</v>
      </c>
    </row>
    <row r="1216" spans="1:4">
      <c r="A1216" t="s">
        <v>51313</v>
      </c>
      <c r="B1216" t="s">
        <v>51314</v>
      </c>
      <c r="C1216" t="s">
        <v>1161</v>
      </c>
      <c r="D1216">
        <v>2.5099999999999998</v>
      </c>
    </row>
    <row r="1217" spans="1:4">
      <c r="A1217" t="s">
        <v>51315</v>
      </c>
      <c r="B1217" t="s">
        <v>51316</v>
      </c>
      <c r="C1217" t="s">
        <v>1161</v>
      </c>
      <c r="D1217">
        <v>12.38</v>
      </c>
    </row>
    <row r="1218" spans="1:4">
      <c r="A1218" t="s">
        <v>51317</v>
      </c>
      <c r="B1218" t="s">
        <v>51318</v>
      </c>
      <c r="C1218" t="s">
        <v>1161</v>
      </c>
      <c r="D1218">
        <v>11.99</v>
      </c>
    </row>
    <row r="1219" spans="1:4">
      <c r="A1219" t="s">
        <v>51319</v>
      </c>
      <c r="B1219" t="s">
        <v>51320</v>
      </c>
      <c r="C1219" t="s">
        <v>1161</v>
      </c>
      <c r="D1219">
        <v>5.44</v>
      </c>
    </row>
    <row r="1220" spans="1:4">
      <c r="A1220" t="s">
        <v>51321</v>
      </c>
      <c r="B1220" t="s">
        <v>51322</v>
      </c>
      <c r="C1220" t="s">
        <v>1161</v>
      </c>
      <c r="D1220">
        <v>24.39</v>
      </c>
    </row>
    <row r="1221" spans="1:4">
      <c r="A1221" t="s">
        <v>51323</v>
      </c>
      <c r="B1221" t="s">
        <v>51324</v>
      </c>
      <c r="C1221" t="s">
        <v>1161</v>
      </c>
      <c r="D1221">
        <v>31.87</v>
      </c>
    </row>
    <row r="1222" spans="1:4">
      <c r="A1222" t="s">
        <v>51325</v>
      </c>
      <c r="B1222" t="s">
        <v>51326</v>
      </c>
      <c r="C1222" t="s">
        <v>1161</v>
      </c>
      <c r="D1222">
        <v>53.25</v>
      </c>
    </row>
    <row r="1223" spans="1:4">
      <c r="A1223" t="s">
        <v>51327</v>
      </c>
      <c r="B1223" t="s">
        <v>51328</v>
      </c>
      <c r="C1223" t="s">
        <v>1161</v>
      </c>
      <c r="D1223">
        <v>78.349999999999994</v>
      </c>
    </row>
    <row r="1224" spans="1:4">
      <c r="A1224" t="s">
        <v>51329</v>
      </c>
      <c r="B1224" t="s">
        <v>51330</v>
      </c>
      <c r="C1224" t="s">
        <v>1161</v>
      </c>
      <c r="D1224">
        <v>1.36</v>
      </c>
    </row>
    <row r="1225" spans="1:4">
      <c r="A1225" t="s">
        <v>51331</v>
      </c>
      <c r="B1225" t="s">
        <v>51332</v>
      </c>
      <c r="C1225" t="s">
        <v>1161</v>
      </c>
      <c r="D1225">
        <v>1.36</v>
      </c>
    </row>
    <row r="1226" spans="1:4">
      <c r="A1226" t="s">
        <v>51333</v>
      </c>
      <c r="B1226" t="s">
        <v>51334</v>
      </c>
      <c r="C1226" t="s">
        <v>1161</v>
      </c>
      <c r="D1226">
        <v>4.29</v>
      </c>
    </row>
    <row r="1227" spans="1:4">
      <c r="A1227" t="s">
        <v>51335</v>
      </c>
      <c r="B1227" t="s">
        <v>51336</v>
      </c>
      <c r="C1227" t="s">
        <v>1161</v>
      </c>
      <c r="D1227">
        <v>7.76</v>
      </c>
    </row>
    <row r="1228" spans="1:4">
      <c r="A1228" t="s">
        <v>51337</v>
      </c>
      <c r="B1228" t="s">
        <v>51338</v>
      </c>
      <c r="C1228" t="s">
        <v>1161</v>
      </c>
      <c r="D1228">
        <v>13.05</v>
      </c>
    </row>
    <row r="1229" spans="1:4">
      <c r="A1229" t="s">
        <v>51339</v>
      </c>
      <c r="B1229" t="s">
        <v>51340</v>
      </c>
      <c r="C1229" t="s">
        <v>1161</v>
      </c>
      <c r="D1229">
        <v>22.83</v>
      </c>
    </row>
    <row r="1230" spans="1:4">
      <c r="A1230" t="s">
        <v>51341</v>
      </c>
      <c r="B1230" t="s">
        <v>51342</v>
      </c>
      <c r="C1230" t="s">
        <v>1161</v>
      </c>
      <c r="D1230">
        <v>52.13</v>
      </c>
    </row>
    <row r="1231" spans="1:4">
      <c r="A1231" t="s">
        <v>51343</v>
      </c>
      <c r="B1231" t="s">
        <v>51344</v>
      </c>
      <c r="C1231" t="s">
        <v>1161</v>
      </c>
      <c r="D1231">
        <v>2.23</v>
      </c>
    </row>
    <row r="1232" spans="1:4">
      <c r="A1232" t="s">
        <v>51345</v>
      </c>
      <c r="B1232" t="s">
        <v>51346</v>
      </c>
      <c r="C1232" t="s">
        <v>223</v>
      </c>
      <c r="D1232">
        <v>379.18</v>
      </c>
    </row>
    <row r="1233" spans="1:4">
      <c r="A1233" t="s">
        <v>51347</v>
      </c>
      <c r="B1233" t="s">
        <v>51348</v>
      </c>
      <c r="C1233" t="s">
        <v>1161</v>
      </c>
      <c r="D1233">
        <v>175.72</v>
      </c>
    </row>
    <row r="1234" spans="1:4">
      <c r="A1234" t="s">
        <v>51349</v>
      </c>
      <c r="B1234" t="s">
        <v>51350</v>
      </c>
      <c r="C1234" t="s">
        <v>1161</v>
      </c>
      <c r="D1234">
        <v>63.45</v>
      </c>
    </row>
    <row r="1235" spans="1:4">
      <c r="A1235" t="s">
        <v>51351</v>
      </c>
      <c r="B1235" t="s">
        <v>51352</v>
      </c>
      <c r="C1235" t="s">
        <v>1161</v>
      </c>
      <c r="D1235">
        <v>112.27</v>
      </c>
    </row>
    <row r="1236" spans="1:4">
      <c r="A1236" t="s">
        <v>51353</v>
      </c>
      <c r="B1236" t="s">
        <v>51354</v>
      </c>
      <c r="C1236" t="s">
        <v>1161</v>
      </c>
      <c r="D1236">
        <v>144.44999999999999</v>
      </c>
    </row>
    <row r="1237" spans="1:4">
      <c r="A1237" t="s">
        <v>51355</v>
      </c>
      <c r="B1237" t="s">
        <v>51356</v>
      </c>
      <c r="C1237" t="s">
        <v>1161</v>
      </c>
      <c r="D1237">
        <v>155.02000000000001</v>
      </c>
    </row>
    <row r="1238" spans="1:4">
      <c r="A1238" t="s">
        <v>51357</v>
      </c>
      <c r="B1238" t="s">
        <v>51358</v>
      </c>
      <c r="C1238" t="s">
        <v>1161</v>
      </c>
      <c r="D1238">
        <v>165.59</v>
      </c>
    </row>
    <row r="1239" spans="1:4">
      <c r="A1239" t="s">
        <v>51359</v>
      </c>
      <c r="B1239" t="s">
        <v>51360</v>
      </c>
      <c r="C1239" t="s">
        <v>1161</v>
      </c>
      <c r="D1239">
        <v>173.47</v>
      </c>
    </row>
    <row r="1240" spans="1:4">
      <c r="A1240" t="s">
        <v>51361</v>
      </c>
      <c r="B1240" t="s">
        <v>51362</v>
      </c>
      <c r="C1240" t="s">
        <v>1161</v>
      </c>
      <c r="D1240">
        <v>7.74</v>
      </c>
    </row>
    <row r="1241" spans="1:4">
      <c r="A1241" t="s">
        <v>51363</v>
      </c>
      <c r="B1241" t="s">
        <v>51364</v>
      </c>
      <c r="C1241" t="s">
        <v>1161</v>
      </c>
      <c r="D1241">
        <v>11.58</v>
      </c>
    </row>
    <row r="1242" spans="1:4">
      <c r="A1242" t="s">
        <v>51365</v>
      </c>
      <c r="B1242" t="s">
        <v>51366</v>
      </c>
      <c r="C1242" t="s">
        <v>1161</v>
      </c>
      <c r="D1242">
        <v>36.299999999999997</v>
      </c>
    </row>
    <row r="1243" spans="1:4">
      <c r="A1243" t="s">
        <v>51367</v>
      </c>
      <c r="B1243" t="s">
        <v>51368</v>
      </c>
      <c r="C1243" t="s">
        <v>1161</v>
      </c>
      <c r="D1243">
        <v>27.25</v>
      </c>
    </row>
    <row r="1244" spans="1:4">
      <c r="A1244" t="s">
        <v>51369</v>
      </c>
      <c r="B1244" t="s">
        <v>51370</v>
      </c>
      <c r="C1244" t="s">
        <v>1161</v>
      </c>
      <c r="D1244">
        <v>17.39</v>
      </c>
    </row>
    <row r="1245" spans="1:4">
      <c r="A1245" t="s">
        <v>51371</v>
      </c>
      <c r="B1245" t="s">
        <v>51372</v>
      </c>
      <c r="C1245" t="s">
        <v>1161</v>
      </c>
      <c r="D1245">
        <v>101.37</v>
      </c>
    </row>
    <row r="1246" spans="1:4">
      <c r="A1246" t="s">
        <v>51373</v>
      </c>
      <c r="B1246" t="s">
        <v>51374</v>
      </c>
      <c r="C1246" t="s">
        <v>1161</v>
      </c>
      <c r="D1246">
        <v>55.7</v>
      </c>
    </row>
    <row r="1247" spans="1:4">
      <c r="A1247" t="s">
        <v>51375</v>
      </c>
      <c r="B1247" t="s">
        <v>51376</v>
      </c>
      <c r="C1247" t="s">
        <v>1161</v>
      </c>
      <c r="D1247">
        <v>142.97999999999999</v>
      </c>
    </row>
    <row r="1248" spans="1:4">
      <c r="A1248" t="s">
        <v>51377</v>
      </c>
      <c r="B1248" t="s">
        <v>51378</v>
      </c>
      <c r="C1248" t="s">
        <v>1161</v>
      </c>
      <c r="D1248">
        <v>271.92</v>
      </c>
    </row>
    <row r="1249" spans="1:4">
      <c r="A1249" t="s">
        <v>51379</v>
      </c>
      <c r="B1249" t="s">
        <v>51380</v>
      </c>
      <c r="C1249" t="s">
        <v>1161</v>
      </c>
      <c r="D1249">
        <v>396.77</v>
      </c>
    </row>
    <row r="1250" spans="1:4">
      <c r="A1250" t="s">
        <v>51381</v>
      </c>
      <c r="B1250" t="s">
        <v>51382</v>
      </c>
      <c r="C1250" t="s">
        <v>1161</v>
      </c>
      <c r="D1250">
        <v>1014.11</v>
      </c>
    </row>
    <row r="1251" spans="1:4">
      <c r="A1251" t="s">
        <v>51383</v>
      </c>
      <c r="B1251" t="s">
        <v>51384</v>
      </c>
      <c r="C1251" t="s">
        <v>1161</v>
      </c>
      <c r="D1251">
        <v>226.09</v>
      </c>
    </row>
    <row r="1252" spans="1:4">
      <c r="A1252" t="s">
        <v>51385</v>
      </c>
      <c r="B1252" t="s">
        <v>51386</v>
      </c>
      <c r="C1252" t="s">
        <v>1161</v>
      </c>
      <c r="D1252">
        <v>0.65</v>
      </c>
    </row>
    <row r="1253" spans="1:4">
      <c r="A1253" t="s">
        <v>51387</v>
      </c>
      <c r="B1253" t="s">
        <v>51388</v>
      </c>
      <c r="C1253" t="s">
        <v>1161</v>
      </c>
      <c r="D1253">
        <v>0.79</v>
      </c>
    </row>
    <row r="1254" spans="1:4">
      <c r="A1254" t="s">
        <v>51389</v>
      </c>
      <c r="B1254" t="s">
        <v>51390</v>
      </c>
      <c r="C1254" t="s">
        <v>1161</v>
      </c>
      <c r="D1254">
        <v>2.65</v>
      </c>
    </row>
    <row r="1255" spans="1:4">
      <c r="A1255" t="s">
        <v>51391</v>
      </c>
      <c r="B1255" t="s">
        <v>51392</v>
      </c>
      <c r="C1255" t="s">
        <v>1161</v>
      </c>
      <c r="D1255">
        <v>6.45</v>
      </c>
    </row>
    <row r="1256" spans="1:4">
      <c r="A1256" t="s">
        <v>51393</v>
      </c>
      <c r="B1256" t="s">
        <v>51394</v>
      </c>
      <c r="C1256" t="s">
        <v>1161</v>
      </c>
      <c r="D1256">
        <v>5.46</v>
      </c>
    </row>
    <row r="1257" spans="1:4">
      <c r="A1257" t="s">
        <v>51395</v>
      </c>
      <c r="B1257" t="s">
        <v>51396</v>
      </c>
      <c r="C1257" t="s">
        <v>1161</v>
      </c>
      <c r="D1257">
        <v>31.64</v>
      </c>
    </row>
    <row r="1258" spans="1:4">
      <c r="A1258" t="s">
        <v>51397</v>
      </c>
      <c r="B1258" t="s">
        <v>51398</v>
      </c>
      <c r="C1258" t="s">
        <v>1161</v>
      </c>
      <c r="D1258">
        <v>66.709999999999994</v>
      </c>
    </row>
    <row r="1259" spans="1:4">
      <c r="A1259" t="s">
        <v>51399</v>
      </c>
      <c r="B1259" t="s">
        <v>51400</v>
      </c>
      <c r="C1259" t="s">
        <v>1161</v>
      </c>
      <c r="D1259">
        <v>111.58</v>
      </c>
    </row>
    <row r="1260" spans="1:4">
      <c r="A1260" t="s">
        <v>51401</v>
      </c>
      <c r="B1260" t="s">
        <v>51402</v>
      </c>
      <c r="C1260" t="s">
        <v>1161</v>
      </c>
      <c r="D1260">
        <v>13.01</v>
      </c>
    </row>
    <row r="1261" spans="1:4">
      <c r="A1261" t="s">
        <v>51403</v>
      </c>
      <c r="B1261" t="s">
        <v>51404</v>
      </c>
      <c r="C1261" t="s">
        <v>1161</v>
      </c>
      <c r="D1261">
        <v>22.61</v>
      </c>
    </row>
    <row r="1262" spans="1:4">
      <c r="A1262" t="s">
        <v>51405</v>
      </c>
      <c r="B1262" t="s">
        <v>51406</v>
      </c>
      <c r="C1262" t="s">
        <v>1161</v>
      </c>
      <c r="D1262">
        <v>120.31</v>
      </c>
    </row>
    <row r="1263" spans="1:4">
      <c r="A1263" t="s">
        <v>51407</v>
      </c>
      <c r="B1263" t="s">
        <v>51408</v>
      </c>
      <c r="C1263" t="s">
        <v>1161</v>
      </c>
      <c r="D1263">
        <v>24.01</v>
      </c>
    </row>
    <row r="1264" spans="1:4">
      <c r="A1264" t="s">
        <v>51409</v>
      </c>
      <c r="B1264" t="s">
        <v>51410</v>
      </c>
      <c r="C1264" t="s">
        <v>1161</v>
      </c>
      <c r="D1264">
        <v>32.96</v>
      </c>
    </row>
    <row r="1265" spans="1:4">
      <c r="A1265" t="s">
        <v>51411</v>
      </c>
      <c r="B1265" t="s">
        <v>51412</v>
      </c>
      <c r="C1265" t="s">
        <v>1161</v>
      </c>
      <c r="D1265">
        <v>67.06</v>
      </c>
    </row>
    <row r="1266" spans="1:4">
      <c r="A1266" t="s">
        <v>51413</v>
      </c>
      <c r="B1266" t="s">
        <v>51414</v>
      </c>
      <c r="C1266" t="s">
        <v>1161</v>
      </c>
      <c r="D1266">
        <v>213.9</v>
      </c>
    </row>
    <row r="1267" spans="1:4">
      <c r="A1267" t="s">
        <v>51415</v>
      </c>
      <c r="B1267" t="s">
        <v>51416</v>
      </c>
      <c r="C1267" t="s">
        <v>1161</v>
      </c>
      <c r="D1267">
        <v>118.23</v>
      </c>
    </row>
    <row r="1268" spans="1:4">
      <c r="A1268" t="s">
        <v>51417</v>
      </c>
      <c r="B1268" t="s">
        <v>51418</v>
      </c>
      <c r="C1268" t="s">
        <v>1161</v>
      </c>
      <c r="D1268">
        <v>8.3699999999999992</v>
      </c>
    </row>
    <row r="1269" spans="1:4">
      <c r="A1269" t="s">
        <v>51419</v>
      </c>
      <c r="B1269" t="s">
        <v>51420</v>
      </c>
      <c r="C1269" t="s">
        <v>1161</v>
      </c>
      <c r="D1269">
        <v>14.7</v>
      </c>
    </row>
    <row r="1270" spans="1:4">
      <c r="A1270" t="s">
        <v>51421</v>
      </c>
      <c r="B1270" t="s">
        <v>51422</v>
      </c>
      <c r="C1270" t="s">
        <v>1161</v>
      </c>
      <c r="D1270">
        <v>33.979999999999997</v>
      </c>
    </row>
    <row r="1271" spans="1:4">
      <c r="A1271" t="s">
        <v>51423</v>
      </c>
      <c r="B1271" t="s">
        <v>51424</v>
      </c>
      <c r="C1271" t="s">
        <v>1161</v>
      </c>
      <c r="D1271">
        <v>24.58</v>
      </c>
    </row>
    <row r="1272" spans="1:4">
      <c r="A1272" t="s">
        <v>51425</v>
      </c>
      <c r="B1272" t="s">
        <v>51426</v>
      </c>
      <c r="C1272" t="s">
        <v>1161</v>
      </c>
      <c r="D1272">
        <v>13</v>
      </c>
    </row>
    <row r="1273" spans="1:4">
      <c r="A1273" t="s">
        <v>51427</v>
      </c>
      <c r="B1273" t="s">
        <v>51428</v>
      </c>
      <c r="C1273" t="s">
        <v>1161</v>
      </c>
      <c r="D1273">
        <v>39.42</v>
      </c>
    </row>
    <row r="1274" spans="1:4">
      <c r="A1274" t="s">
        <v>51429</v>
      </c>
      <c r="B1274" t="s">
        <v>51430</v>
      </c>
      <c r="C1274" t="s">
        <v>1161</v>
      </c>
      <c r="D1274">
        <v>141.1</v>
      </c>
    </row>
    <row r="1275" spans="1:4">
      <c r="A1275" t="s">
        <v>51431</v>
      </c>
      <c r="B1275" t="s">
        <v>51432</v>
      </c>
      <c r="C1275" t="s">
        <v>1161</v>
      </c>
      <c r="D1275">
        <v>6.14</v>
      </c>
    </row>
    <row r="1276" spans="1:4">
      <c r="A1276" t="s">
        <v>51433</v>
      </c>
      <c r="B1276" t="s">
        <v>51434</v>
      </c>
      <c r="C1276" t="s">
        <v>1161</v>
      </c>
      <c r="D1276">
        <v>9.1199999999999992</v>
      </c>
    </row>
    <row r="1277" spans="1:4">
      <c r="A1277" t="s">
        <v>51435</v>
      </c>
      <c r="B1277" t="s">
        <v>51436</v>
      </c>
      <c r="C1277" t="s">
        <v>1161</v>
      </c>
      <c r="D1277">
        <v>9.7899999999999991</v>
      </c>
    </row>
    <row r="1278" spans="1:4">
      <c r="A1278" t="s">
        <v>51437</v>
      </c>
      <c r="B1278" t="s">
        <v>51438</v>
      </c>
      <c r="C1278" t="s">
        <v>1161</v>
      </c>
      <c r="D1278">
        <v>12.32</v>
      </c>
    </row>
    <row r="1279" spans="1:4">
      <c r="A1279" t="s">
        <v>51439</v>
      </c>
      <c r="B1279" t="s">
        <v>51440</v>
      </c>
      <c r="C1279" t="s">
        <v>1161</v>
      </c>
      <c r="D1279">
        <v>25.45</v>
      </c>
    </row>
    <row r="1280" spans="1:4">
      <c r="A1280" t="s">
        <v>51441</v>
      </c>
      <c r="B1280" t="s">
        <v>51442</v>
      </c>
      <c r="C1280" t="s">
        <v>1161</v>
      </c>
      <c r="D1280">
        <v>27.44</v>
      </c>
    </row>
    <row r="1281" spans="1:4">
      <c r="A1281" t="s">
        <v>51443</v>
      </c>
      <c r="B1281" t="s">
        <v>51444</v>
      </c>
      <c r="C1281" t="s">
        <v>1161</v>
      </c>
      <c r="D1281">
        <v>38.630000000000003</v>
      </c>
    </row>
    <row r="1282" spans="1:4">
      <c r="A1282" t="s">
        <v>51445</v>
      </c>
      <c r="B1282" t="s">
        <v>51446</v>
      </c>
      <c r="C1282" t="s">
        <v>1161</v>
      </c>
      <c r="D1282">
        <v>70.05</v>
      </c>
    </row>
    <row r="1283" spans="1:4">
      <c r="A1283" t="s">
        <v>51447</v>
      </c>
      <c r="B1283" t="s">
        <v>51448</v>
      </c>
      <c r="C1283" t="s">
        <v>1161</v>
      </c>
      <c r="D1283">
        <v>17.239999999999998</v>
      </c>
    </row>
    <row r="1284" spans="1:4">
      <c r="A1284" t="s">
        <v>51449</v>
      </c>
      <c r="B1284" t="s">
        <v>51450</v>
      </c>
      <c r="C1284" t="s">
        <v>1161</v>
      </c>
      <c r="D1284">
        <v>233.93</v>
      </c>
    </row>
    <row r="1285" spans="1:4">
      <c r="A1285" t="s">
        <v>51451</v>
      </c>
      <c r="B1285" t="s">
        <v>51452</v>
      </c>
      <c r="C1285" t="s">
        <v>1161</v>
      </c>
      <c r="D1285">
        <v>670.74</v>
      </c>
    </row>
    <row r="1286" spans="1:4">
      <c r="A1286" t="s">
        <v>51453</v>
      </c>
      <c r="B1286" t="s">
        <v>51454</v>
      </c>
      <c r="C1286" t="s">
        <v>1161</v>
      </c>
      <c r="D1286">
        <v>30.81</v>
      </c>
    </row>
    <row r="1287" spans="1:4">
      <c r="A1287" t="s">
        <v>51455</v>
      </c>
      <c r="B1287" t="s">
        <v>51456</v>
      </c>
      <c r="C1287" t="s">
        <v>1161</v>
      </c>
      <c r="D1287">
        <v>728.37</v>
      </c>
    </row>
    <row r="1288" spans="1:4">
      <c r="A1288" t="s">
        <v>51457</v>
      </c>
      <c r="B1288" t="s">
        <v>51458</v>
      </c>
      <c r="C1288" t="s">
        <v>1161</v>
      </c>
      <c r="D1288">
        <v>4.75</v>
      </c>
    </row>
    <row r="1289" spans="1:4">
      <c r="A1289" t="s">
        <v>51459</v>
      </c>
      <c r="B1289" t="s">
        <v>51460</v>
      </c>
      <c r="C1289" t="s">
        <v>1161</v>
      </c>
      <c r="D1289">
        <v>10.73</v>
      </c>
    </row>
    <row r="1290" spans="1:4">
      <c r="A1290" t="s">
        <v>51461</v>
      </c>
      <c r="B1290" t="s">
        <v>51462</v>
      </c>
      <c r="C1290" t="s">
        <v>1161</v>
      </c>
      <c r="D1290">
        <v>36.229999999999997</v>
      </c>
    </row>
    <row r="1291" spans="1:4">
      <c r="A1291" t="s">
        <v>51463</v>
      </c>
      <c r="B1291" t="s">
        <v>51464</v>
      </c>
      <c r="C1291" t="s">
        <v>1161</v>
      </c>
      <c r="D1291">
        <v>55.61</v>
      </c>
    </row>
    <row r="1292" spans="1:4">
      <c r="A1292" t="s">
        <v>51465</v>
      </c>
      <c r="B1292" t="s">
        <v>51466</v>
      </c>
      <c r="C1292" t="s">
        <v>1161</v>
      </c>
      <c r="D1292">
        <v>88.28</v>
      </c>
    </row>
    <row r="1293" spans="1:4">
      <c r="A1293" t="s">
        <v>51467</v>
      </c>
      <c r="B1293" t="s">
        <v>51468</v>
      </c>
      <c r="C1293" t="s">
        <v>1161</v>
      </c>
      <c r="D1293">
        <v>307.39</v>
      </c>
    </row>
    <row r="1294" spans="1:4">
      <c r="A1294" t="s">
        <v>51469</v>
      </c>
      <c r="B1294" t="s">
        <v>51470</v>
      </c>
      <c r="C1294" t="s">
        <v>1161</v>
      </c>
      <c r="D1294">
        <v>294.77</v>
      </c>
    </row>
    <row r="1295" spans="1:4">
      <c r="A1295" t="s">
        <v>51471</v>
      </c>
      <c r="B1295" t="s">
        <v>51472</v>
      </c>
      <c r="C1295" t="s">
        <v>1161</v>
      </c>
      <c r="D1295">
        <v>18.43</v>
      </c>
    </row>
    <row r="1296" spans="1:4">
      <c r="A1296" t="s">
        <v>51473</v>
      </c>
      <c r="B1296" t="s">
        <v>51474</v>
      </c>
      <c r="C1296" t="s">
        <v>1161</v>
      </c>
      <c r="D1296">
        <v>58.44</v>
      </c>
    </row>
    <row r="1297" spans="1:4">
      <c r="A1297" t="s">
        <v>51475</v>
      </c>
      <c r="B1297" t="s">
        <v>51476</v>
      </c>
      <c r="C1297" t="s">
        <v>1161</v>
      </c>
      <c r="D1297">
        <v>3.26</v>
      </c>
    </row>
    <row r="1298" spans="1:4">
      <c r="A1298" t="s">
        <v>51477</v>
      </c>
      <c r="B1298" t="s">
        <v>51478</v>
      </c>
      <c r="C1298" t="s">
        <v>1161</v>
      </c>
      <c r="D1298">
        <v>5.54</v>
      </c>
    </row>
    <row r="1299" spans="1:4">
      <c r="A1299" t="s">
        <v>51479</v>
      </c>
      <c r="B1299" t="s">
        <v>43246</v>
      </c>
      <c r="C1299" t="s">
        <v>1161</v>
      </c>
      <c r="D1299">
        <v>99.37</v>
      </c>
    </row>
    <row r="1300" spans="1:4">
      <c r="A1300" t="s">
        <v>51480</v>
      </c>
      <c r="B1300" t="s">
        <v>51481</v>
      </c>
      <c r="C1300" t="s">
        <v>1161</v>
      </c>
      <c r="D1300">
        <v>236.3</v>
      </c>
    </row>
    <row r="1301" spans="1:4">
      <c r="A1301" t="s">
        <v>51482</v>
      </c>
      <c r="B1301" t="s">
        <v>51483</v>
      </c>
      <c r="C1301" t="s">
        <v>60</v>
      </c>
      <c r="D1301">
        <v>0.36</v>
      </c>
    </row>
    <row r="1302" spans="1:4">
      <c r="A1302" t="s">
        <v>51484</v>
      </c>
      <c r="B1302" t="s">
        <v>51485</v>
      </c>
      <c r="C1302" t="s">
        <v>1161</v>
      </c>
      <c r="D1302">
        <v>9.1</v>
      </c>
    </row>
    <row r="1303" spans="1:4">
      <c r="A1303" t="s">
        <v>51486</v>
      </c>
      <c r="B1303" t="s">
        <v>51487</v>
      </c>
      <c r="C1303" t="s">
        <v>1161</v>
      </c>
      <c r="D1303">
        <v>46.9</v>
      </c>
    </row>
    <row r="1304" spans="1:4">
      <c r="A1304" t="s">
        <v>51488</v>
      </c>
      <c r="B1304" t="s">
        <v>51489</v>
      </c>
      <c r="C1304" t="s">
        <v>1161</v>
      </c>
      <c r="D1304">
        <v>20.53</v>
      </c>
    </row>
    <row r="1305" spans="1:4">
      <c r="A1305" t="s">
        <v>51490</v>
      </c>
      <c r="B1305" t="s">
        <v>51491</v>
      </c>
      <c r="C1305" t="s">
        <v>1161</v>
      </c>
      <c r="D1305">
        <v>110.13</v>
      </c>
    </row>
    <row r="1306" spans="1:4">
      <c r="A1306" t="s">
        <v>51492</v>
      </c>
      <c r="B1306" t="s">
        <v>51493</v>
      </c>
      <c r="C1306" t="s">
        <v>1161</v>
      </c>
      <c r="D1306">
        <v>220.14</v>
      </c>
    </row>
    <row r="1307" spans="1:4">
      <c r="A1307" t="s">
        <v>51494</v>
      </c>
      <c r="B1307" t="s">
        <v>51495</v>
      </c>
      <c r="C1307" t="s">
        <v>1161</v>
      </c>
      <c r="D1307">
        <v>68.34</v>
      </c>
    </row>
    <row r="1308" spans="1:4">
      <c r="A1308" t="s">
        <v>51496</v>
      </c>
      <c r="B1308" t="s">
        <v>43664</v>
      </c>
      <c r="C1308" t="s">
        <v>1161</v>
      </c>
      <c r="D1308">
        <v>153.72999999999999</v>
      </c>
    </row>
    <row r="1309" spans="1:4">
      <c r="A1309" t="s">
        <v>51497</v>
      </c>
      <c r="B1309" t="s">
        <v>51498</v>
      </c>
      <c r="C1309" t="s">
        <v>1161</v>
      </c>
      <c r="D1309">
        <v>855.62</v>
      </c>
    </row>
    <row r="1310" spans="1:4">
      <c r="A1310" t="s">
        <v>51499</v>
      </c>
      <c r="B1310" t="s">
        <v>43261</v>
      </c>
      <c r="C1310" t="s">
        <v>1161</v>
      </c>
      <c r="D1310">
        <v>1003.63</v>
      </c>
    </row>
    <row r="1311" spans="1:4">
      <c r="A1311" t="s">
        <v>51500</v>
      </c>
      <c r="B1311" t="s">
        <v>51501</v>
      </c>
      <c r="C1311" t="s">
        <v>1161</v>
      </c>
      <c r="D1311">
        <v>2.48</v>
      </c>
    </row>
    <row r="1312" spans="1:4">
      <c r="A1312" t="s">
        <v>51502</v>
      </c>
      <c r="B1312" t="s">
        <v>51503</v>
      </c>
      <c r="C1312" t="s">
        <v>1161</v>
      </c>
      <c r="D1312">
        <v>4.0199999999999996</v>
      </c>
    </row>
    <row r="1313" spans="1:4">
      <c r="A1313" t="s">
        <v>51504</v>
      </c>
      <c r="B1313" t="s">
        <v>51505</v>
      </c>
      <c r="C1313" t="s">
        <v>1161</v>
      </c>
      <c r="D1313">
        <v>7.02</v>
      </c>
    </row>
    <row r="1314" spans="1:4">
      <c r="A1314" t="s">
        <v>51506</v>
      </c>
      <c r="B1314" t="s">
        <v>51507</v>
      </c>
      <c r="C1314" t="s">
        <v>1161</v>
      </c>
      <c r="D1314">
        <v>8.83</v>
      </c>
    </row>
    <row r="1315" spans="1:4">
      <c r="A1315" t="s">
        <v>51508</v>
      </c>
      <c r="B1315" t="s">
        <v>51509</v>
      </c>
      <c r="C1315" t="s">
        <v>1161</v>
      </c>
      <c r="D1315">
        <v>1.64</v>
      </c>
    </row>
    <row r="1316" spans="1:4">
      <c r="A1316" t="s">
        <v>51510</v>
      </c>
      <c r="B1316" t="s">
        <v>51511</v>
      </c>
      <c r="C1316" t="s">
        <v>1161</v>
      </c>
      <c r="D1316">
        <v>4.53</v>
      </c>
    </row>
    <row r="1317" spans="1:4">
      <c r="A1317" t="s">
        <v>51512</v>
      </c>
      <c r="B1317" t="s">
        <v>51513</v>
      </c>
      <c r="C1317" t="s">
        <v>1161</v>
      </c>
      <c r="D1317">
        <v>6.51</v>
      </c>
    </row>
    <row r="1318" spans="1:4">
      <c r="A1318" t="s">
        <v>51514</v>
      </c>
      <c r="B1318" t="s">
        <v>51515</v>
      </c>
      <c r="C1318" t="s">
        <v>1161</v>
      </c>
      <c r="D1318">
        <v>15.12</v>
      </c>
    </row>
    <row r="1319" spans="1:4">
      <c r="A1319" t="s">
        <v>51516</v>
      </c>
      <c r="B1319" t="s">
        <v>51517</v>
      </c>
      <c r="C1319" t="s">
        <v>1161</v>
      </c>
      <c r="D1319">
        <v>21.55</v>
      </c>
    </row>
    <row r="1320" spans="1:4">
      <c r="A1320" t="s">
        <v>51518</v>
      </c>
      <c r="B1320" t="s">
        <v>51519</v>
      </c>
      <c r="C1320" t="s">
        <v>1161</v>
      </c>
      <c r="D1320">
        <v>22.89</v>
      </c>
    </row>
    <row r="1321" spans="1:4">
      <c r="A1321" t="s">
        <v>51520</v>
      </c>
      <c r="B1321" t="s">
        <v>51521</v>
      </c>
      <c r="C1321" t="s">
        <v>1161</v>
      </c>
      <c r="D1321">
        <v>266.87</v>
      </c>
    </row>
    <row r="1322" spans="1:4">
      <c r="A1322" t="s">
        <v>51522</v>
      </c>
      <c r="B1322" t="s">
        <v>51523</v>
      </c>
      <c r="C1322" t="s">
        <v>1161</v>
      </c>
      <c r="D1322">
        <v>82.21</v>
      </c>
    </row>
    <row r="1323" spans="1:4">
      <c r="A1323" t="s">
        <v>51524</v>
      </c>
      <c r="B1323" t="s">
        <v>51525</v>
      </c>
      <c r="C1323" t="s">
        <v>1161</v>
      </c>
      <c r="D1323">
        <v>103.79</v>
      </c>
    </row>
    <row r="1324" spans="1:4">
      <c r="A1324" t="s">
        <v>51526</v>
      </c>
      <c r="B1324" t="s">
        <v>51527</v>
      </c>
      <c r="C1324" t="s">
        <v>1161</v>
      </c>
      <c r="D1324">
        <v>52.93</v>
      </c>
    </row>
    <row r="1325" spans="1:4">
      <c r="A1325" t="s">
        <v>51528</v>
      </c>
      <c r="B1325" t="s">
        <v>51529</v>
      </c>
      <c r="C1325" t="s">
        <v>1161</v>
      </c>
      <c r="D1325">
        <v>79.62</v>
      </c>
    </row>
    <row r="1326" spans="1:4">
      <c r="A1326" t="s">
        <v>51530</v>
      </c>
      <c r="B1326" t="s">
        <v>51531</v>
      </c>
      <c r="C1326" t="s">
        <v>1161</v>
      </c>
      <c r="D1326">
        <v>17.39</v>
      </c>
    </row>
    <row r="1327" spans="1:4">
      <c r="A1327" t="s">
        <v>51532</v>
      </c>
      <c r="B1327" t="s">
        <v>51533</v>
      </c>
      <c r="C1327" t="s">
        <v>1161</v>
      </c>
      <c r="D1327">
        <v>85.5</v>
      </c>
    </row>
    <row r="1328" spans="1:4">
      <c r="A1328" t="s">
        <v>51534</v>
      </c>
      <c r="B1328" t="s">
        <v>51535</v>
      </c>
      <c r="C1328" t="s">
        <v>1161</v>
      </c>
      <c r="D1328">
        <v>2.36</v>
      </c>
    </row>
    <row r="1329" spans="1:4">
      <c r="A1329" t="s">
        <v>51536</v>
      </c>
      <c r="B1329" t="s">
        <v>51537</v>
      </c>
      <c r="C1329" t="s">
        <v>1161</v>
      </c>
      <c r="D1329">
        <v>3.25</v>
      </c>
    </row>
    <row r="1330" spans="1:4">
      <c r="A1330" t="s">
        <v>51538</v>
      </c>
      <c r="B1330" t="s">
        <v>51539</v>
      </c>
      <c r="C1330" t="s">
        <v>1161</v>
      </c>
      <c r="D1330">
        <v>7.38</v>
      </c>
    </row>
    <row r="1331" spans="1:4">
      <c r="A1331" t="s">
        <v>51540</v>
      </c>
      <c r="B1331" t="s">
        <v>51541</v>
      </c>
      <c r="C1331" t="s">
        <v>1161</v>
      </c>
      <c r="D1331">
        <v>8.82</v>
      </c>
    </row>
    <row r="1332" spans="1:4">
      <c r="A1332" t="s">
        <v>51542</v>
      </c>
      <c r="B1332" t="s">
        <v>51543</v>
      </c>
      <c r="C1332" t="s">
        <v>1161</v>
      </c>
      <c r="D1332">
        <v>1.93</v>
      </c>
    </row>
    <row r="1333" spans="1:4">
      <c r="A1333" t="s">
        <v>51544</v>
      </c>
      <c r="B1333" t="s">
        <v>51545</v>
      </c>
      <c r="C1333" t="s">
        <v>1161</v>
      </c>
      <c r="D1333">
        <v>2.87</v>
      </c>
    </row>
    <row r="1334" spans="1:4">
      <c r="A1334" t="s">
        <v>51546</v>
      </c>
      <c r="B1334" t="s">
        <v>51547</v>
      </c>
      <c r="C1334" t="s">
        <v>1161</v>
      </c>
      <c r="D1334">
        <v>14.82</v>
      </c>
    </row>
    <row r="1335" spans="1:4">
      <c r="A1335" t="s">
        <v>51548</v>
      </c>
      <c r="B1335" t="s">
        <v>51549</v>
      </c>
      <c r="C1335" t="s">
        <v>1161</v>
      </c>
      <c r="D1335">
        <v>13.78</v>
      </c>
    </row>
    <row r="1336" spans="1:4">
      <c r="A1336" t="s">
        <v>51550</v>
      </c>
      <c r="B1336" t="s">
        <v>51551</v>
      </c>
      <c r="C1336" t="s">
        <v>1161</v>
      </c>
      <c r="D1336">
        <v>5.94</v>
      </c>
    </row>
    <row r="1337" spans="1:4">
      <c r="A1337" t="s">
        <v>51552</v>
      </c>
      <c r="B1337" t="s">
        <v>51553</v>
      </c>
      <c r="C1337" t="s">
        <v>1161</v>
      </c>
      <c r="D1337">
        <v>54.8</v>
      </c>
    </row>
    <row r="1338" spans="1:4">
      <c r="A1338" t="s">
        <v>51554</v>
      </c>
      <c r="B1338" t="s">
        <v>51555</v>
      </c>
      <c r="C1338" t="s">
        <v>1161</v>
      </c>
      <c r="D1338">
        <v>36.21</v>
      </c>
    </row>
    <row r="1339" spans="1:4">
      <c r="A1339" t="s">
        <v>51556</v>
      </c>
      <c r="B1339" t="s">
        <v>51557</v>
      </c>
      <c r="C1339" t="s">
        <v>1161</v>
      </c>
      <c r="D1339">
        <v>57.28</v>
      </c>
    </row>
    <row r="1340" spans="1:4">
      <c r="A1340" t="s">
        <v>51558</v>
      </c>
      <c r="B1340" t="s">
        <v>51559</v>
      </c>
      <c r="C1340" t="s">
        <v>1161</v>
      </c>
      <c r="D1340">
        <v>137.26</v>
      </c>
    </row>
    <row r="1341" spans="1:4">
      <c r="A1341" t="s">
        <v>51560</v>
      </c>
      <c r="B1341" t="s">
        <v>51561</v>
      </c>
      <c r="C1341" t="s">
        <v>1161</v>
      </c>
      <c r="D1341">
        <v>1.49</v>
      </c>
    </row>
    <row r="1342" spans="1:4">
      <c r="A1342" t="s">
        <v>51562</v>
      </c>
      <c r="B1342" t="s">
        <v>51563</v>
      </c>
      <c r="C1342" t="s">
        <v>1161</v>
      </c>
      <c r="D1342">
        <v>7.12</v>
      </c>
    </row>
    <row r="1343" spans="1:4">
      <c r="A1343" t="s">
        <v>51564</v>
      </c>
      <c r="B1343" t="s">
        <v>51565</v>
      </c>
      <c r="C1343" t="s">
        <v>1161</v>
      </c>
      <c r="D1343">
        <v>8.81</v>
      </c>
    </row>
    <row r="1344" spans="1:4">
      <c r="A1344" t="s">
        <v>51566</v>
      </c>
      <c r="B1344" t="s">
        <v>51567</v>
      </c>
      <c r="C1344" t="s">
        <v>1161</v>
      </c>
      <c r="D1344">
        <v>2.16</v>
      </c>
    </row>
    <row r="1345" spans="1:4">
      <c r="A1345" t="s">
        <v>51568</v>
      </c>
      <c r="B1345" t="s">
        <v>51569</v>
      </c>
      <c r="C1345" t="s">
        <v>1161</v>
      </c>
      <c r="D1345">
        <v>2.65</v>
      </c>
    </row>
    <row r="1346" spans="1:4">
      <c r="A1346" t="s">
        <v>51570</v>
      </c>
      <c r="B1346" t="s">
        <v>51571</v>
      </c>
      <c r="C1346" t="s">
        <v>1161</v>
      </c>
      <c r="D1346">
        <v>3.67</v>
      </c>
    </row>
    <row r="1347" spans="1:4">
      <c r="A1347" t="s">
        <v>51572</v>
      </c>
      <c r="B1347" t="s">
        <v>51573</v>
      </c>
      <c r="C1347" t="s">
        <v>1161</v>
      </c>
      <c r="D1347">
        <v>5.49</v>
      </c>
    </row>
    <row r="1348" spans="1:4">
      <c r="A1348" t="s">
        <v>51574</v>
      </c>
      <c r="B1348" t="s">
        <v>51575</v>
      </c>
      <c r="C1348" t="s">
        <v>1161</v>
      </c>
      <c r="D1348">
        <v>2.99</v>
      </c>
    </row>
    <row r="1349" spans="1:4">
      <c r="A1349" t="s">
        <v>51576</v>
      </c>
      <c r="B1349" t="s">
        <v>51577</v>
      </c>
      <c r="C1349" t="s">
        <v>1161</v>
      </c>
      <c r="D1349">
        <v>5.66</v>
      </c>
    </row>
    <row r="1350" spans="1:4">
      <c r="A1350" t="s">
        <v>51578</v>
      </c>
      <c r="B1350" t="s">
        <v>51579</v>
      </c>
      <c r="C1350" t="s">
        <v>1161</v>
      </c>
      <c r="D1350">
        <v>4.3099999999999996</v>
      </c>
    </row>
    <row r="1351" spans="1:4">
      <c r="A1351" t="s">
        <v>51580</v>
      </c>
      <c r="B1351" t="s">
        <v>51581</v>
      </c>
      <c r="C1351" t="s">
        <v>1161</v>
      </c>
      <c r="D1351">
        <v>5.85</v>
      </c>
    </row>
    <row r="1352" spans="1:4">
      <c r="A1352" t="s">
        <v>51582</v>
      </c>
      <c r="B1352" t="s">
        <v>51583</v>
      </c>
      <c r="C1352" t="s">
        <v>1161</v>
      </c>
      <c r="D1352">
        <v>20.36</v>
      </c>
    </row>
    <row r="1353" spans="1:4">
      <c r="A1353" t="s">
        <v>51584</v>
      </c>
      <c r="B1353" t="s">
        <v>51585</v>
      </c>
      <c r="C1353" t="s">
        <v>1161</v>
      </c>
      <c r="D1353">
        <v>4.12</v>
      </c>
    </row>
    <row r="1354" spans="1:4">
      <c r="A1354" t="s">
        <v>51586</v>
      </c>
      <c r="B1354" t="s">
        <v>51587</v>
      </c>
      <c r="C1354" t="s">
        <v>1161</v>
      </c>
      <c r="D1354">
        <v>10.49</v>
      </c>
    </row>
    <row r="1355" spans="1:4">
      <c r="A1355" t="s">
        <v>51588</v>
      </c>
      <c r="B1355" t="s">
        <v>51589</v>
      </c>
      <c r="C1355" t="s">
        <v>1161</v>
      </c>
      <c r="D1355">
        <v>13.96</v>
      </c>
    </row>
    <row r="1356" spans="1:4">
      <c r="A1356" t="s">
        <v>51590</v>
      </c>
      <c r="B1356" t="s">
        <v>51591</v>
      </c>
      <c r="C1356" t="s">
        <v>1161</v>
      </c>
      <c r="D1356">
        <v>139.08000000000001</v>
      </c>
    </row>
    <row r="1357" spans="1:4">
      <c r="A1357" t="s">
        <v>51592</v>
      </c>
      <c r="B1357" t="s">
        <v>51593</v>
      </c>
      <c r="C1357" t="s">
        <v>1161</v>
      </c>
      <c r="D1357">
        <v>158.47</v>
      </c>
    </row>
    <row r="1358" spans="1:4">
      <c r="A1358" t="s">
        <v>51594</v>
      </c>
      <c r="B1358" t="s">
        <v>51595</v>
      </c>
      <c r="C1358" t="s">
        <v>1161</v>
      </c>
      <c r="D1358">
        <v>13.06</v>
      </c>
    </row>
    <row r="1359" spans="1:4">
      <c r="A1359" t="s">
        <v>51596</v>
      </c>
      <c r="B1359" t="s">
        <v>51597</v>
      </c>
      <c r="C1359" t="s">
        <v>1161</v>
      </c>
      <c r="D1359">
        <v>20.76</v>
      </c>
    </row>
    <row r="1360" spans="1:4">
      <c r="A1360" t="s">
        <v>51598</v>
      </c>
      <c r="B1360" t="s">
        <v>51599</v>
      </c>
      <c r="C1360" t="s">
        <v>1161</v>
      </c>
      <c r="D1360">
        <v>19.489999999999998</v>
      </c>
    </row>
    <row r="1361" spans="1:4">
      <c r="A1361" t="s">
        <v>51600</v>
      </c>
      <c r="B1361" t="s">
        <v>51601</v>
      </c>
      <c r="C1361" t="s">
        <v>1161</v>
      </c>
      <c r="D1361">
        <v>380.2</v>
      </c>
    </row>
    <row r="1362" spans="1:4">
      <c r="A1362" t="s">
        <v>51602</v>
      </c>
      <c r="B1362" t="s">
        <v>51603</v>
      </c>
      <c r="C1362" t="s">
        <v>1161</v>
      </c>
      <c r="D1362">
        <v>44.46</v>
      </c>
    </row>
    <row r="1363" spans="1:4">
      <c r="A1363" t="s">
        <v>51604</v>
      </c>
      <c r="B1363" t="s">
        <v>51605</v>
      </c>
      <c r="C1363" t="s">
        <v>1161</v>
      </c>
      <c r="D1363">
        <v>24.13</v>
      </c>
    </row>
    <row r="1364" spans="1:4">
      <c r="A1364" t="s">
        <v>51606</v>
      </c>
      <c r="B1364" t="s">
        <v>51607</v>
      </c>
      <c r="C1364" t="s">
        <v>1161</v>
      </c>
      <c r="D1364">
        <v>10.46</v>
      </c>
    </row>
    <row r="1365" spans="1:4">
      <c r="A1365" t="s">
        <v>51608</v>
      </c>
      <c r="B1365" t="s">
        <v>51609</v>
      </c>
      <c r="C1365" t="s">
        <v>1161</v>
      </c>
      <c r="D1365">
        <v>19.86</v>
      </c>
    </row>
    <row r="1366" spans="1:4">
      <c r="A1366" t="s">
        <v>51610</v>
      </c>
      <c r="B1366" t="s">
        <v>51611</v>
      </c>
      <c r="C1366" t="s">
        <v>1161</v>
      </c>
      <c r="D1366">
        <v>14.72</v>
      </c>
    </row>
    <row r="1367" spans="1:4">
      <c r="A1367" t="s">
        <v>51612</v>
      </c>
      <c r="B1367" t="s">
        <v>51613</v>
      </c>
      <c r="C1367" t="s">
        <v>1161</v>
      </c>
      <c r="D1367">
        <v>25.68</v>
      </c>
    </row>
    <row r="1368" spans="1:4">
      <c r="A1368" t="s">
        <v>51614</v>
      </c>
      <c r="B1368" t="s">
        <v>51615</v>
      </c>
      <c r="C1368" t="s">
        <v>1161</v>
      </c>
      <c r="D1368">
        <v>61.28</v>
      </c>
    </row>
    <row r="1369" spans="1:4">
      <c r="A1369" t="s">
        <v>51616</v>
      </c>
      <c r="B1369" t="s">
        <v>51617</v>
      </c>
      <c r="C1369" t="s">
        <v>2885</v>
      </c>
      <c r="D1369">
        <v>39.32</v>
      </c>
    </row>
    <row r="1370" spans="1:4">
      <c r="A1370" t="s">
        <v>51618</v>
      </c>
      <c r="B1370" t="s">
        <v>51619</v>
      </c>
      <c r="C1370" t="s">
        <v>2885</v>
      </c>
      <c r="D1370">
        <v>43.01</v>
      </c>
    </row>
    <row r="1371" spans="1:4">
      <c r="A1371" t="s">
        <v>51620</v>
      </c>
      <c r="B1371" t="s">
        <v>51621</v>
      </c>
      <c r="C1371" t="s">
        <v>1161</v>
      </c>
      <c r="D1371">
        <v>20.92</v>
      </c>
    </row>
    <row r="1372" spans="1:4">
      <c r="A1372" t="s">
        <v>51622</v>
      </c>
      <c r="B1372" t="s">
        <v>51623</v>
      </c>
      <c r="C1372" t="s">
        <v>1161</v>
      </c>
      <c r="D1372">
        <v>71.53</v>
      </c>
    </row>
    <row r="1373" spans="1:4">
      <c r="A1373" t="s">
        <v>51624</v>
      </c>
      <c r="B1373" t="s">
        <v>51625</v>
      </c>
      <c r="C1373" t="s">
        <v>1161</v>
      </c>
      <c r="D1373">
        <v>39.21</v>
      </c>
    </row>
    <row r="1374" spans="1:4">
      <c r="A1374" t="s">
        <v>51626</v>
      </c>
      <c r="B1374" t="s">
        <v>51627</v>
      </c>
      <c r="C1374" t="s">
        <v>1161</v>
      </c>
      <c r="D1374">
        <v>170.17</v>
      </c>
    </row>
    <row r="1375" spans="1:4">
      <c r="A1375" t="s">
        <v>51628</v>
      </c>
      <c r="B1375" t="s">
        <v>51629</v>
      </c>
      <c r="C1375" t="s">
        <v>1161</v>
      </c>
      <c r="D1375">
        <v>132.56</v>
      </c>
    </row>
    <row r="1376" spans="1:4">
      <c r="A1376" t="s">
        <v>51630</v>
      </c>
      <c r="B1376" t="s">
        <v>51631</v>
      </c>
      <c r="C1376" t="s">
        <v>1161</v>
      </c>
      <c r="D1376">
        <v>236.92</v>
      </c>
    </row>
    <row r="1377" spans="1:4">
      <c r="A1377" t="s">
        <v>51632</v>
      </c>
      <c r="B1377" t="s">
        <v>51633</v>
      </c>
      <c r="C1377" t="s">
        <v>1161</v>
      </c>
      <c r="D1377">
        <v>90.84</v>
      </c>
    </row>
    <row r="1378" spans="1:4">
      <c r="A1378" t="s">
        <v>51634</v>
      </c>
      <c r="B1378" t="s">
        <v>51635</v>
      </c>
      <c r="C1378" t="s">
        <v>1161</v>
      </c>
      <c r="D1378">
        <v>115.59</v>
      </c>
    </row>
    <row r="1379" spans="1:4">
      <c r="A1379" t="s">
        <v>51636</v>
      </c>
      <c r="B1379" t="s">
        <v>51637</v>
      </c>
      <c r="C1379" t="s">
        <v>1161</v>
      </c>
      <c r="D1379">
        <v>165.48</v>
      </c>
    </row>
    <row r="1380" spans="1:4">
      <c r="A1380" t="s">
        <v>51638</v>
      </c>
      <c r="B1380" t="s">
        <v>51639</v>
      </c>
      <c r="C1380" t="s">
        <v>1161</v>
      </c>
      <c r="D1380">
        <v>211.73</v>
      </c>
    </row>
    <row r="1381" spans="1:4">
      <c r="A1381" t="s">
        <v>51640</v>
      </c>
      <c r="B1381" t="s">
        <v>51641</v>
      </c>
      <c r="C1381" t="s">
        <v>1161</v>
      </c>
      <c r="D1381">
        <v>23.05</v>
      </c>
    </row>
    <row r="1382" spans="1:4">
      <c r="A1382" t="s">
        <v>51642</v>
      </c>
      <c r="B1382" t="s">
        <v>51643</v>
      </c>
      <c r="C1382" t="s">
        <v>1161</v>
      </c>
      <c r="D1382">
        <v>31.35</v>
      </c>
    </row>
    <row r="1383" spans="1:4">
      <c r="A1383" t="s">
        <v>51644</v>
      </c>
      <c r="B1383" t="s">
        <v>51645</v>
      </c>
      <c r="C1383" t="s">
        <v>1161</v>
      </c>
      <c r="D1383">
        <v>19.579999999999998</v>
      </c>
    </row>
    <row r="1384" spans="1:4">
      <c r="A1384" t="s">
        <v>51646</v>
      </c>
      <c r="B1384" t="s">
        <v>51647</v>
      </c>
      <c r="C1384" t="s">
        <v>1161</v>
      </c>
      <c r="D1384">
        <v>11.94</v>
      </c>
    </row>
    <row r="1385" spans="1:4">
      <c r="A1385" t="s">
        <v>51648</v>
      </c>
      <c r="B1385" t="s">
        <v>51649</v>
      </c>
      <c r="C1385" t="s">
        <v>1161</v>
      </c>
      <c r="D1385">
        <v>13.26</v>
      </c>
    </row>
    <row r="1386" spans="1:4">
      <c r="A1386" t="s">
        <v>51650</v>
      </c>
      <c r="B1386" t="s">
        <v>51651</v>
      </c>
      <c r="C1386" t="s">
        <v>1161</v>
      </c>
      <c r="D1386">
        <v>13.07</v>
      </c>
    </row>
    <row r="1387" spans="1:4">
      <c r="A1387" t="s">
        <v>51652</v>
      </c>
      <c r="B1387" t="s">
        <v>51653</v>
      </c>
      <c r="C1387" t="s">
        <v>1161</v>
      </c>
      <c r="D1387">
        <v>6.88</v>
      </c>
    </row>
    <row r="1388" spans="1:4">
      <c r="A1388" t="s">
        <v>51654</v>
      </c>
      <c r="B1388" t="s">
        <v>51655</v>
      </c>
      <c r="C1388" t="s">
        <v>1161</v>
      </c>
      <c r="D1388">
        <v>5.2</v>
      </c>
    </row>
    <row r="1389" spans="1:4">
      <c r="A1389" t="s">
        <v>51656</v>
      </c>
      <c r="B1389" t="s">
        <v>51657</v>
      </c>
      <c r="C1389" t="s">
        <v>1161</v>
      </c>
      <c r="D1389">
        <v>1.67</v>
      </c>
    </row>
    <row r="1390" spans="1:4">
      <c r="A1390" t="s">
        <v>51658</v>
      </c>
      <c r="B1390" t="s">
        <v>51659</v>
      </c>
      <c r="C1390" t="s">
        <v>1161</v>
      </c>
      <c r="D1390">
        <v>23.82</v>
      </c>
    </row>
    <row r="1391" spans="1:4">
      <c r="A1391" t="s">
        <v>51660</v>
      </c>
      <c r="B1391" t="s">
        <v>51661</v>
      </c>
      <c r="C1391" t="s">
        <v>1161</v>
      </c>
      <c r="D1391">
        <v>15.18</v>
      </c>
    </row>
    <row r="1392" spans="1:4">
      <c r="A1392" t="s">
        <v>51662</v>
      </c>
      <c r="B1392" t="s">
        <v>51663</v>
      </c>
      <c r="C1392" t="s">
        <v>1161</v>
      </c>
      <c r="D1392">
        <v>34.26</v>
      </c>
    </row>
    <row r="1393" spans="1:4">
      <c r="A1393" t="s">
        <v>51664</v>
      </c>
      <c r="B1393" t="s">
        <v>51665</v>
      </c>
      <c r="C1393" t="s">
        <v>1161</v>
      </c>
      <c r="D1393">
        <v>2.65</v>
      </c>
    </row>
    <row r="1394" spans="1:4">
      <c r="A1394" t="s">
        <v>51666</v>
      </c>
      <c r="B1394" t="s">
        <v>51667</v>
      </c>
      <c r="C1394" t="s">
        <v>1161</v>
      </c>
      <c r="D1394">
        <v>48.79</v>
      </c>
    </row>
    <row r="1395" spans="1:4">
      <c r="A1395" t="s">
        <v>51668</v>
      </c>
      <c r="B1395" t="s">
        <v>51669</v>
      </c>
      <c r="C1395" t="s">
        <v>1161</v>
      </c>
      <c r="D1395">
        <v>5.64</v>
      </c>
    </row>
    <row r="1396" spans="1:4">
      <c r="A1396" t="s">
        <v>51670</v>
      </c>
      <c r="B1396" t="s">
        <v>51671</v>
      </c>
      <c r="C1396" t="s">
        <v>1161</v>
      </c>
      <c r="D1396">
        <v>7.18</v>
      </c>
    </row>
    <row r="1397" spans="1:4">
      <c r="A1397" t="s">
        <v>51672</v>
      </c>
      <c r="B1397" t="s">
        <v>51673</v>
      </c>
      <c r="C1397" t="s">
        <v>1161</v>
      </c>
      <c r="D1397">
        <v>1.45</v>
      </c>
    </row>
    <row r="1398" spans="1:4">
      <c r="A1398" t="s">
        <v>51674</v>
      </c>
      <c r="B1398" t="s">
        <v>51675</v>
      </c>
      <c r="C1398" t="s">
        <v>1161</v>
      </c>
      <c r="D1398">
        <v>1.66</v>
      </c>
    </row>
    <row r="1399" spans="1:4">
      <c r="A1399" t="s">
        <v>51676</v>
      </c>
      <c r="B1399" t="s">
        <v>51677</v>
      </c>
      <c r="C1399" t="s">
        <v>1161</v>
      </c>
      <c r="D1399">
        <v>4.92</v>
      </c>
    </row>
    <row r="1400" spans="1:4">
      <c r="A1400" t="s">
        <v>51678</v>
      </c>
      <c r="B1400" t="s">
        <v>51679</v>
      </c>
      <c r="C1400" t="s">
        <v>1161</v>
      </c>
      <c r="D1400">
        <v>11.29</v>
      </c>
    </row>
    <row r="1401" spans="1:4">
      <c r="A1401" t="s">
        <v>51680</v>
      </c>
      <c r="B1401" t="s">
        <v>51681</v>
      </c>
      <c r="C1401" t="s">
        <v>1161</v>
      </c>
      <c r="D1401">
        <v>19.97</v>
      </c>
    </row>
    <row r="1402" spans="1:4">
      <c r="A1402" t="s">
        <v>51682</v>
      </c>
      <c r="B1402" t="s">
        <v>51683</v>
      </c>
      <c r="C1402" t="s">
        <v>1161</v>
      </c>
      <c r="D1402">
        <v>0.84</v>
      </c>
    </row>
    <row r="1403" spans="1:4">
      <c r="A1403" t="s">
        <v>51684</v>
      </c>
      <c r="B1403" t="s">
        <v>51685</v>
      </c>
      <c r="C1403" t="s">
        <v>1161</v>
      </c>
      <c r="D1403">
        <v>0.9</v>
      </c>
    </row>
    <row r="1404" spans="1:4">
      <c r="A1404" t="s">
        <v>51686</v>
      </c>
      <c r="B1404" t="s">
        <v>51687</v>
      </c>
      <c r="C1404" t="s">
        <v>1161</v>
      </c>
      <c r="D1404">
        <v>2.1800000000000002</v>
      </c>
    </row>
    <row r="1405" spans="1:4">
      <c r="A1405" t="s">
        <v>51688</v>
      </c>
      <c r="B1405" t="s">
        <v>51689</v>
      </c>
      <c r="C1405" t="s">
        <v>1161</v>
      </c>
      <c r="D1405">
        <v>4.6500000000000004</v>
      </c>
    </row>
    <row r="1406" spans="1:4">
      <c r="A1406" t="s">
        <v>51690</v>
      </c>
      <c r="B1406" t="s">
        <v>51691</v>
      </c>
      <c r="C1406" t="s">
        <v>1161</v>
      </c>
      <c r="D1406">
        <v>4.7699999999999996</v>
      </c>
    </row>
    <row r="1407" spans="1:4">
      <c r="A1407" t="s">
        <v>51692</v>
      </c>
      <c r="B1407" t="s">
        <v>51693</v>
      </c>
      <c r="C1407" t="s">
        <v>1161</v>
      </c>
      <c r="D1407">
        <v>14.6</v>
      </c>
    </row>
    <row r="1408" spans="1:4">
      <c r="A1408" t="s">
        <v>51694</v>
      </c>
      <c r="B1408" t="s">
        <v>51695</v>
      </c>
      <c r="C1408" t="s">
        <v>1161</v>
      </c>
      <c r="D1408">
        <v>21.35</v>
      </c>
    </row>
    <row r="1409" spans="1:4">
      <c r="A1409" t="s">
        <v>51696</v>
      </c>
      <c r="B1409" t="s">
        <v>51697</v>
      </c>
      <c r="C1409" t="s">
        <v>1161</v>
      </c>
      <c r="D1409">
        <v>47.94</v>
      </c>
    </row>
    <row r="1410" spans="1:4">
      <c r="A1410" t="s">
        <v>51698</v>
      </c>
      <c r="B1410" t="s">
        <v>51699</v>
      </c>
      <c r="C1410" t="s">
        <v>1161</v>
      </c>
      <c r="D1410">
        <v>10.69</v>
      </c>
    </row>
    <row r="1411" spans="1:4">
      <c r="A1411" t="s">
        <v>51700</v>
      </c>
      <c r="B1411" t="s">
        <v>51701</v>
      </c>
      <c r="C1411" t="s">
        <v>1161</v>
      </c>
      <c r="D1411">
        <v>22.44</v>
      </c>
    </row>
    <row r="1412" spans="1:4">
      <c r="A1412" t="s">
        <v>51702</v>
      </c>
      <c r="B1412" t="s">
        <v>51703</v>
      </c>
      <c r="C1412" t="s">
        <v>1161</v>
      </c>
      <c r="D1412">
        <v>116.37</v>
      </c>
    </row>
    <row r="1413" spans="1:4">
      <c r="A1413" t="s">
        <v>51704</v>
      </c>
      <c r="B1413" t="s">
        <v>51705</v>
      </c>
      <c r="C1413" t="s">
        <v>1161</v>
      </c>
      <c r="D1413">
        <v>200.94</v>
      </c>
    </row>
    <row r="1414" spans="1:4">
      <c r="A1414" t="s">
        <v>51706</v>
      </c>
      <c r="B1414" t="s">
        <v>51707</v>
      </c>
      <c r="C1414" t="s">
        <v>1161</v>
      </c>
      <c r="D1414">
        <v>200.94</v>
      </c>
    </row>
    <row r="1415" spans="1:4">
      <c r="A1415" t="s">
        <v>51708</v>
      </c>
      <c r="B1415" t="s">
        <v>51709</v>
      </c>
      <c r="C1415" t="s">
        <v>1161</v>
      </c>
      <c r="D1415">
        <v>200.94</v>
      </c>
    </row>
    <row r="1416" spans="1:4">
      <c r="A1416" t="s">
        <v>51710</v>
      </c>
      <c r="B1416" t="s">
        <v>51711</v>
      </c>
      <c r="C1416" t="s">
        <v>1161</v>
      </c>
      <c r="D1416">
        <v>5.87</v>
      </c>
    </row>
    <row r="1417" spans="1:4">
      <c r="A1417" t="s">
        <v>51712</v>
      </c>
      <c r="B1417" t="s">
        <v>51713</v>
      </c>
      <c r="C1417" t="s">
        <v>1161</v>
      </c>
      <c r="D1417">
        <v>4.17</v>
      </c>
    </row>
    <row r="1418" spans="1:4">
      <c r="A1418" t="s">
        <v>51714</v>
      </c>
      <c r="B1418" t="s">
        <v>51715</v>
      </c>
      <c r="C1418" t="s">
        <v>1161</v>
      </c>
      <c r="D1418">
        <v>6.54</v>
      </c>
    </row>
    <row r="1419" spans="1:4">
      <c r="A1419" t="s">
        <v>51716</v>
      </c>
      <c r="B1419" t="s">
        <v>51717</v>
      </c>
      <c r="C1419" t="s">
        <v>1161</v>
      </c>
      <c r="D1419">
        <v>2.0099999999999998</v>
      </c>
    </row>
    <row r="1420" spans="1:4">
      <c r="A1420" t="s">
        <v>51718</v>
      </c>
      <c r="B1420" t="s">
        <v>51719</v>
      </c>
      <c r="C1420" t="s">
        <v>1161</v>
      </c>
      <c r="D1420">
        <v>43.66</v>
      </c>
    </row>
    <row r="1421" spans="1:4">
      <c r="A1421" t="s">
        <v>51720</v>
      </c>
      <c r="B1421" t="s">
        <v>51721</v>
      </c>
      <c r="C1421" t="s">
        <v>1161</v>
      </c>
      <c r="D1421">
        <v>51.57</v>
      </c>
    </row>
    <row r="1422" spans="1:4">
      <c r="A1422" t="s">
        <v>51722</v>
      </c>
      <c r="B1422" t="s">
        <v>51723</v>
      </c>
      <c r="C1422" t="s">
        <v>1161</v>
      </c>
      <c r="D1422">
        <v>49.43</v>
      </c>
    </row>
    <row r="1423" spans="1:4">
      <c r="A1423" t="s">
        <v>51724</v>
      </c>
      <c r="B1423" t="s">
        <v>51725</v>
      </c>
      <c r="C1423" t="s">
        <v>1161</v>
      </c>
      <c r="D1423">
        <v>1.53</v>
      </c>
    </row>
    <row r="1424" spans="1:4">
      <c r="A1424" t="s">
        <v>51726</v>
      </c>
      <c r="B1424" t="s">
        <v>51727</v>
      </c>
      <c r="C1424" t="s">
        <v>1161</v>
      </c>
      <c r="D1424">
        <v>3.39</v>
      </c>
    </row>
    <row r="1425" spans="1:4">
      <c r="A1425" t="s">
        <v>51728</v>
      </c>
      <c r="B1425" t="s">
        <v>51729</v>
      </c>
      <c r="C1425" t="s">
        <v>1161</v>
      </c>
      <c r="D1425">
        <v>5.79</v>
      </c>
    </row>
    <row r="1426" spans="1:4">
      <c r="A1426" t="s">
        <v>2862</v>
      </c>
      <c r="B1426" t="s">
        <v>2863</v>
      </c>
      <c r="C1426" t="s">
        <v>1161</v>
      </c>
      <c r="D1426">
        <v>15.4</v>
      </c>
    </row>
    <row r="1427" spans="1:4">
      <c r="A1427" t="s">
        <v>51730</v>
      </c>
      <c r="B1427" t="s">
        <v>51731</v>
      </c>
      <c r="C1427" t="s">
        <v>1161</v>
      </c>
      <c r="D1427">
        <v>25.43</v>
      </c>
    </row>
    <row r="1428" spans="1:4">
      <c r="A1428" t="s">
        <v>51732</v>
      </c>
      <c r="B1428" t="s">
        <v>51733</v>
      </c>
      <c r="C1428" t="s">
        <v>1161</v>
      </c>
      <c r="D1428">
        <v>30.64</v>
      </c>
    </row>
    <row r="1429" spans="1:4">
      <c r="A1429" t="s">
        <v>51734</v>
      </c>
      <c r="B1429" t="s">
        <v>51735</v>
      </c>
      <c r="C1429" t="s">
        <v>1161</v>
      </c>
      <c r="D1429">
        <v>6.96</v>
      </c>
    </row>
    <row r="1430" spans="1:4">
      <c r="A1430" t="s">
        <v>51736</v>
      </c>
      <c r="B1430" t="s">
        <v>51737</v>
      </c>
      <c r="C1430" t="s">
        <v>1161</v>
      </c>
      <c r="D1430">
        <v>1.7</v>
      </c>
    </row>
    <row r="1431" spans="1:4">
      <c r="A1431" t="s">
        <v>51738</v>
      </c>
      <c r="B1431" t="s">
        <v>51739</v>
      </c>
      <c r="C1431" t="s">
        <v>1161</v>
      </c>
      <c r="D1431">
        <v>3.51</v>
      </c>
    </row>
    <row r="1432" spans="1:4">
      <c r="A1432" t="s">
        <v>51740</v>
      </c>
      <c r="B1432" t="s">
        <v>51741</v>
      </c>
      <c r="C1432" t="s">
        <v>1161</v>
      </c>
      <c r="D1432">
        <v>7.12</v>
      </c>
    </row>
    <row r="1433" spans="1:4">
      <c r="A1433" t="s">
        <v>51742</v>
      </c>
      <c r="B1433" t="s">
        <v>51743</v>
      </c>
      <c r="C1433" t="s">
        <v>1161</v>
      </c>
      <c r="D1433">
        <v>34.82</v>
      </c>
    </row>
    <row r="1434" spans="1:4">
      <c r="A1434" t="s">
        <v>51744</v>
      </c>
      <c r="B1434" t="s">
        <v>51745</v>
      </c>
      <c r="C1434" t="s">
        <v>1161</v>
      </c>
      <c r="D1434">
        <v>53.5</v>
      </c>
    </row>
    <row r="1435" spans="1:4">
      <c r="A1435" t="s">
        <v>51746</v>
      </c>
      <c r="B1435" t="s">
        <v>51747</v>
      </c>
      <c r="C1435" t="s">
        <v>1161</v>
      </c>
      <c r="D1435">
        <v>67.3</v>
      </c>
    </row>
    <row r="1436" spans="1:4">
      <c r="A1436" t="s">
        <v>51748</v>
      </c>
      <c r="B1436" t="s">
        <v>51749</v>
      </c>
      <c r="C1436" t="s">
        <v>1161</v>
      </c>
      <c r="D1436">
        <v>87.71</v>
      </c>
    </row>
    <row r="1437" spans="1:4">
      <c r="A1437" t="s">
        <v>51750</v>
      </c>
      <c r="B1437" t="s">
        <v>51751</v>
      </c>
      <c r="C1437" t="s">
        <v>1161</v>
      </c>
      <c r="D1437">
        <v>62.68</v>
      </c>
    </row>
    <row r="1438" spans="1:4">
      <c r="A1438" t="s">
        <v>51752</v>
      </c>
      <c r="B1438" t="s">
        <v>51753</v>
      </c>
      <c r="C1438" t="s">
        <v>1161</v>
      </c>
      <c r="D1438">
        <v>91.94</v>
      </c>
    </row>
    <row r="1439" spans="1:4">
      <c r="A1439" t="s">
        <v>51754</v>
      </c>
      <c r="B1439" t="s">
        <v>51755</v>
      </c>
      <c r="C1439" t="s">
        <v>1161</v>
      </c>
      <c r="D1439">
        <v>150.47999999999999</v>
      </c>
    </row>
    <row r="1440" spans="1:4">
      <c r="A1440" t="s">
        <v>51756</v>
      </c>
      <c r="B1440" t="s">
        <v>51757</v>
      </c>
      <c r="C1440" t="s">
        <v>1161</v>
      </c>
      <c r="D1440">
        <v>9.7100000000000009</v>
      </c>
    </row>
    <row r="1441" spans="1:4">
      <c r="A1441" t="s">
        <v>51758</v>
      </c>
      <c r="B1441" t="s">
        <v>51759</v>
      </c>
      <c r="C1441" t="s">
        <v>1161</v>
      </c>
      <c r="D1441">
        <v>1455.44</v>
      </c>
    </row>
    <row r="1442" spans="1:4">
      <c r="A1442" t="s">
        <v>51760</v>
      </c>
      <c r="B1442" t="s">
        <v>51761</v>
      </c>
      <c r="C1442" t="s">
        <v>60</v>
      </c>
      <c r="D1442">
        <v>13.88</v>
      </c>
    </row>
    <row r="1443" spans="1:4">
      <c r="A1443" t="s">
        <v>51762</v>
      </c>
      <c r="B1443" t="s">
        <v>51763</v>
      </c>
      <c r="C1443" t="s">
        <v>60</v>
      </c>
      <c r="D1443">
        <v>19.25</v>
      </c>
    </row>
    <row r="1444" spans="1:4">
      <c r="A1444" t="s">
        <v>51764</v>
      </c>
      <c r="B1444" t="s">
        <v>51765</v>
      </c>
      <c r="C1444" t="s">
        <v>60</v>
      </c>
      <c r="D1444">
        <v>32.24</v>
      </c>
    </row>
    <row r="1445" spans="1:4">
      <c r="A1445" t="s">
        <v>51766</v>
      </c>
      <c r="B1445" t="s">
        <v>51767</v>
      </c>
      <c r="C1445" t="s">
        <v>2885</v>
      </c>
      <c r="D1445">
        <v>47.82</v>
      </c>
    </row>
    <row r="1446" spans="1:4">
      <c r="A1446" t="s">
        <v>51768</v>
      </c>
      <c r="B1446" t="s">
        <v>51769</v>
      </c>
      <c r="C1446" t="s">
        <v>1161</v>
      </c>
      <c r="D1446">
        <v>6.3</v>
      </c>
    </row>
    <row r="1447" spans="1:4">
      <c r="A1447" t="s">
        <v>51770</v>
      </c>
      <c r="B1447" t="s">
        <v>51771</v>
      </c>
      <c r="C1447" t="s">
        <v>1161</v>
      </c>
      <c r="D1447">
        <v>18.989999999999998</v>
      </c>
    </row>
    <row r="1448" spans="1:4">
      <c r="A1448" t="s">
        <v>51772</v>
      </c>
      <c r="B1448" t="s">
        <v>51773</v>
      </c>
      <c r="C1448" t="s">
        <v>1161</v>
      </c>
      <c r="D1448">
        <v>60.06</v>
      </c>
    </row>
    <row r="1449" spans="1:4">
      <c r="A1449" t="s">
        <v>51774</v>
      </c>
      <c r="B1449" t="s">
        <v>51775</v>
      </c>
      <c r="C1449" t="s">
        <v>1161</v>
      </c>
      <c r="D1449">
        <v>157.29</v>
      </c>
    </row>
    <row r="1450" spans="1:4">
      <c r="A1450" t="s">
        <v>51776</v>
      </c>
      <c r="B1450" t="s">
        <v>51777</v>
      </c>
      <c r="C1450" t="s">
        <v>1161</v>
      </c>
      <c r="D1450">
        <v>26.81</v>
      </c>
    </row>
    <row r="1451" spans="1:4">
      <c r="A1451" t="s">
        <v>51778</v>
      </c>
      <c r="B1451" t="s">
        <v>51779</v>
      </c>
      <c r="C1451" t="s">
        <v>1161</v>
      </c>
      <c r="D1451">
        <v>63.98</v>
      </c>
    </row>
    <row r="1452" spans="1:4">
      <c r="A1452" t="s">
        <v>51780</v>
      </c>
      <c r="B1452" t="s">
        <v>51781</v>
      </c>
      <c r="C1452" t="s">
        <v>1161</v>
      </c>
      <c r="D1452">
        <v>10.02</v>
      </c>
    </row>
    <row r="1453" spans="1:4">
      <c r="A1453" t="s">
        <v>51782</v>
      </c>
      <c r="B1453" t="s">
        <v>51783</v>
      </c>
      <c r="C1453" t="s">
        <v>1161</v>
      </c>
      <c r="D1453">
        <v>134.18</v>
      </c>
    </row>
    <row r="1454" spans="1:4">
      <c r="A1454" t="s">
        <v>51784</v>
      </c>
      <c r="B1454" t="s">
        <v>51785</v>
      </c>
      <c r="C1454" t="s">
        <v>1161</v>
      </c>
      <c r="D1454">
        <v>6.2</v>
      </c>
    </row>
    <row r="1455" spans="1:4">
      <c r="A1455" t="s">
        <v>51786</v>
      </c>
      <c r="B1455" t="s">
        <v>51787</v>
      </c>
      <c r="C1455" t="s">
        <v>1161</v>
      </c>
      <c r="D1455">
        <v>18.03</v>
      </c>
    </row>
    <row r="1456" spans="1:4">
      <c r="A1456" t="s">
        <v>51788</v>
      </c>
      <c r="B1456" t="s">
        <v>51789</v>
      </c>
      <c r="C1456" t="s">
        <v>1161</v>
      </c>
      <c r="D1456">
        <v>1.49</v>
      </c>
    </row>
    <row r="1457" spans="1:4">
      <c r="A1457" t="s">
        <v>51790</v>
      </c>
      <c r="B1457" t="s">
        <v>51791</v>
      </c>
      <c r="C1457" t="s">
        <v>1161</v>
      </c>
      <c r="D1457">
        <v>121.12</v>
      </c>
    </row>
    <row r="1458" spans="1:4">
      <c r="A1458" t="s">
        <v>51792</v>
      </c>
      <c r="B1458" t="s">
        <v>51793</v>
      </c>
      <c r="C1458" t="s">
        <v>1161</v>
      </c>
      <c r="D1458">
        <v>130.78</v>
      </c>
    </row>
    <row r="1459" spans="1:4">
      <c r="A1459" t="s">
        <v>51794</v>
      </c>
      <c r="B1459" t="s">
        <v>51795</v>
      </c>
      <c r="C1459" t="s">
        <v>1161</v>
      </c>
      <c r="D1459">
        <v>46.54</v>
      </c>
    </row>
    <row r="1460" spans="1:4">
      <c r="A1460" t="s">
        <v>51796</v>
      </c>
      <c r="B1460" t="s">
        <v>51797</v>
      </c>
      <c r="C1460" t="s">
        <v>1161</v>
      </c>
      <c r="D1460">
        <v>65.17</v>
      </c>
    </row>
    <row r="1461" spans="1:4">
      <c r="A1461" t="s">
        <v>51798</v>
      </c>
      <c r="B1461" t="s">
        <v>51799</v>
      </c>
      <c r="C1461" t="s">
        <v>1161</v>
      </c>
      <c r="D1461">
        <v>0.84</v>
      </c>
    </row>
    <row r="1462" spans="1:4">
      <c r="A1462" t="s">
        <v>51800</v>
      </c>
      <c r="B1462" t="s">
        <v>51801</v>
      </c>
      <c r="C1462" t="s">
        <v>1161</v>
      </c>
      <c r="D1462">
        <v>8.36</v>
      </c>
    </row>
    <row r="1463" spans="1:4">
      <c r="A1463" t="s">
        <v>51802</v>
      </c>
      <c r="B1463" t="s">
        <v>51803</v>
      </c>
      <c r="C1463" t="s">
        <v>1161</v>
      </c>
      <c r="D1463">
        <v>2.91</v>
      </c>
    </row>
    <row r="1464" spans="1:4">
      <c r="A1464" t="s">
        <v>51804</v>
      </c>
      <c r="B1464" t="s">
        <v>51805</v>
      </c>
      <c r="C1464" t="s">
        <v>1161</v>
      </c>
      <c r="D1464">
        <v>5.15</v>
      </c>
    </row>
    <row r="1465" spans="1:4">
      <c r="A1465" t="s">
        <v>51806</v>
      </c>
      <c r="B1465" t="s">
        <v>51807</v>
      </c>
      <c r="C1465" t="s">
        <v>1161</v>
      </c>
      <c r="D1465">
        <v>14.27</v>
      </c>
    </row>
    <row r="1466" spans="1:4">
      <c r="A1466" t="s">
        <v>51808</v>
      </c>
      <c r="B1466" t="s">
        <v>51809</v>
      </c>
      <c r="C1466" t="s">
        <v>1161</v>
      </c>
      <c r="D1466">
        <v>120.98</v>
      </c>
    </row>
    <row r="1467" spans="1:4">
      <c r="A1467" t="s">
        <v>51810</v>
      </c>
      <c r="B1467" t="s">
        <v>51811</v>
      </c>
      <c r="C1467" t="s">
        <v>1161</v>
      </c>
      <c r="D1467">
        <v>19.23</v>
      </c>
    </row>
    <row r="1468" spans="1:4">
      <c r="A1468" t="s">
        <v>51812</v>
      </c>
      <c r="B1468" t="s">
        <v>51813</v>
      </c>
      <c r="C1468" t="s">
        <v>1161</v>
      </c>
      <c r="D1468">
        <v>19.23</v>
      </c>
    </row>
    <row r="1469" spans="1:4">
      <c r="A1469" t="s">
        <v>51814</v>
      </c>
      <c r="B1469" t="s">
        <v>51815</v>
      </c>
      <c r="C1469" t="s">
        <v>1161</v>
      </c>
      <c r="D1469">
        <v>19.27</v>
      </c>
    </row>
    <row r="1470" spans="1:4">
      <c r="A1470" t="s">
        <v>51816</v>
      </c>
      <c r="B1470" t="s">
        <v>51817</v>
      </c>
      <c r="C1470" t="s">
        <v>1161</v>
      </c>
      <c r="D1470">
        <v>29.37</v>
      </c>
    </row>
    <row r="1471" spans="1:4">
      <c r="A1471" t="s">
        <v>51818</v>
      </c>
      <c r="B1471" t="s">
        <v>51819</v>
      </c>
      <c r="C1471" t="s">
        <v>1161</v>
      </c>
      <c r="D1471">
        <v>25.83</v>
      </c>
    </row>
    <row r="1472" spans="1:4">
      <c r="A1472" t="s">
        <v>51820</v>
      </c>
      <c r="B1472" t="s">
        <v>51821</v>
      </c>
      <c r="C1472" t="s">
        <v>1161</v>
      </c>
      <c r="D1472">
        <v>9.52</v>
      </c>
    </row>
    <row r="1473" spans="1:4">
      <c r="A1473" t="s">
        <v>51822</v>
      </c>
      <c r="B1473" t="s">
        <v>51823</v>
      </c>
      <c r="C1473" t="s">
        <v>1161</v>
      </c>
      <c r="D1473">
        <v>8.26</v>
      </c>
    </row>
    <row r="1474" spans="1:4">
      <c r="A1474" t="s">
        <v>51824</v>
      </c>
      <c r="B1474" t="s">
        <v>51825</v>
      </c>
      <c r="C1474" t="s">
        <v>1161</v>
      </c>
      <c r="D1474">
        <v>11.04</v>
      </c>
    </row>
    <row r="1475" spans="1:4">
      <c r="A1475" t="s">
        <v>51826</v>
      </c>
      <c r="B1475" t="s">
        <v>51827</v>
      </c>
      <c r="C1475" t="s">
        <v>1161</v>
      </c>
      <c r="D1475">
        <v>58.65</v>
      </c>
    </row>
    <row r="1476" spans="1:4">
      <c r="A1476" t="s">
        <v>51828</v>
      </c>
      <c r="B1476" t="s">
        <v>51829</v>
      </c>
      <c r="C1476" t="s">
        <v>1161</v>
      </c>
      <c r="D1476">
        <v>15.72</v>
      </c>
    </row>
    <row r="1477" spans="1:4">
      <c r="A1477" t="s">
        <v>51830</v>
      </c>
      <c r="B1477" t="s">
        <v>51831</v>
      </c>
      <c r="C1477" t="s">
        <v>1161</v>
      </c>
      <c r="D1477">
        <v>24.08</v>
      </c>
    </row>
    <row r="1478" spans="1:4">
      <c r="A1478" t="s">
        <v>51832</v>
      </c>
      <c r="B1478" t="s">
        <v>51833</v>
      </c>
      <c r="C1478" t="s">
        <v>1161</v>
      </c>
      <c r="D1478">
        <v>27.69</v>
      </c>
    </row>
    <row r="1479" spans="1:4">
      <c r="A1479" t="s">
        <v>51834</v>
      </c>
      <c r="B1479" t="s">
        <v>51835</v>
      </c>
      <c r="C1479" t="s">
        <v>1161</v>
      </c>
      <c r="D1479">
        <v>47.51</v>
      </c>
    </row>
    <row r="1480" spans="1:4">
      <c r="A1480" t="s">
        <v>51836</v>
      </c>
      <c r="B1480" t="s">
        <v>51837</v>
      </c>
      <c r="C1480" t="s">
        <v>1161</v>
      </c>
      <c r="D1480">
        <v>15.45</v>
      </c>
    </row>
    <row r="1481" spans="1:4">
      <c r="A1481" t="s">
        <v>51838</v>
      </c>
      <c r="B1481" t="s">
        <v>51839</v>
      </c>
      <c r="C1481" t="s">
        <v>1161</v>
      </c>
      <c r="D1481">
        <v>681.44</v>
      </c>
    </row>
    <row r="1482" spans="1:4">
      <c r="A1482" t="s">
        <v>51840</v>
      </c>
      <c r="B1482" t="s">
        <v>51841</v>
      </c>
      <c r="C1482" t="s">
        <v>1161</v>
      </c>
      <c r="D1482">
        <v>32.64</v>
      </c>
    </row>
    <row r="1483" spans="1:4">
      <c r="A1483" t="s">
        <v>51842</v>
      </c>
      <c r="B1483" t="s">
        <v>51843</v>
      </c>
      <c r="C1483" t="s">
        <v>1161</v>
      </c>
      <c r="D1483">
        <v>34.43</v>
      </c>
    </row>
    <row r="1484" spans="1:4">
      <c r="A1484" t="s">
        <v>51844</v>
      </c>
      <c r="B1484" t="s">
        <v>51845</v>
      </c>
      <c r="C1484" t="s">
        <v>1161</v>
      </c>
      <c r="D1484">
        <v>54.35</v>
      </c>
    </row>
    <row r="1485" spans="1:4">
      <c r="A1485" t="s">
        <v>51846</v>
      </c>
      <c r="B1485" t="s">
        <v>51847</v>
      </c>
      <c r="C1485" t="s">
        <v>1161</v>
      </c>
      <c r="D1485">
        <v>74.069999999999993</v>
      </c>
    </row>
    <row r="1486" spans="1:4">
      <c r="A1486" t="s">
        <v>51848</v>
      </c>
      <c r="B1486" t="s">
        <v>51849</v>
      </c>
      <c r="C1486" t="s">
        <v>1161</v>
      </c>
      <c r="D1486">
        <v>93.51</v>
      </c>
    </row>
    <row r="1487" spans="1:4">
      <c r="A1487" t="s">
        <v>51850</v>
      </c>
      <c r="B1487" t="s">
        <v>51851</v>
      </c>
      <c r="C1487" t="s">
        <v>1161</v>
      </c>
      <c r="D1487">
        <v>130.25</v>
      </c>
    </row>
    <row r="1488" spans="1:4">
      <c r="A1488" t="s">
        <v>51852</v>
      </c>
      <c r="B1488" t="s">
        <v>51853</v>
      </c>
      <c r="C1488" t="s">
        <v>1161</v>
      </c>
      <c r="D1488">
        <v>270.13</v>
      </c>
    </row>
    <row r="1489" spans="1:4">
      <c r="A1489" t="s">
        <v>51854</v>
      </c>
      <c r="B1489" t="s">
        <v>51855</v>
      </c>
      <c r="C1489" t="s">
        <v>1161</v>
      </c>
      <c r="D1489">
        <v>327.04000000000002</v>
      </c>
    </row>
    <row r="1490" spans="1:4">
      <c r="A1490" t="s">
        <v>51856</v>
      </c>
      <c r="B1490" t="s">
        <v>51857</v>
      </c>
      <c r="C1490" t="s">
        <v>1161</v>
      </c>
      <c r="D1490">
        <v>74.459999999999994</v>
      </c>
    </row>
    <row r="1491" spans="1:4">
      <c r="A1491" t="s">
        <v>51858</v>
      </c>
      <c r="B1491" t="s">
        <v>51859</v>
      </c>
      <c r="C1491" t="s">
        <v>1161</v>
      </c>
      <c r="D1491">
        <v>84</v>
      </c>
    </row>
    <row r="1492" spans="1:4">
      <c r="A1492" t="s">
        <v>51860</v>
      </c>
      <c r="B1492" t="s">
        <v>51861</v>
      </c>
      <c r="C1492" t="s">
        <v>1161</v>
      </c>
      <c r="D1492">
        <v>102.83</v>
      </c>
    </row>
    <row r="1493" spans="1:4">
      <c r="A1493" t="s">
        <v>51862</v>
      </c>
      <c r="B1493" t="s">
        <v>51863</v>
      </c>
      <c r="C1493" t="s">
        <v>1161</v>
      </c>
      <c r="D1493">
        <v>142.96</v>
      </c>
    </row>
    <row r="1494" spans="1:4">
      <c r="A1494" t="s">
        <v>51864</v>
      </c>
      <c r="B1494" t="s">
        <v>51865</v>
      </c>
      <c r="C1494" t="s">
        <v>1161</v>
      </c>
      <c r="D1494">
        <v>149.53</v>
      </c>
    </row>
    <row r="1495" spans="1:4">
      <c r="A1495" t="s">
        <v>51866</v>
      </c>
      <c r="B1495" t="s">
        <v>51867</v>
      </c>
      <c r="C1495" t="s">
        <v>1161</v>
      </c>
      <c r="D1495">
        <v>76.64</v>
      </c>
    </row>
    <row r="1496" spans="1:4">
      <c r="A1496" t="s">
        <v>51868</v>
      </c>
      <c r="B1496" t="s">
        <v>51869</v>
      </c>
      <c r="C1496" t="s">
        <v>1161</v>
      </c>
      <c r="D1496">
        <v>79.22</v>
      </c>
    </row>
    <row r="1497" spans="1:4">
      <c r="A1497" t="s">
        <v>51870</v>
      </c>
      <c r="B1497" t="s">
        <v>51871</v>
      </c>
      <c r="C1497" t="s">
        <v>1161</v>
      </c>
      <c r="D1497">
        <v>82.1</v>
      </c>
    </row>
    <row r="1498" spans="1:4">
      <c r="A1498" t="s">
        <v>51872</v>
      </c>
      <c r="B1498" t="s">
        <v>51873</v>
      </c>
      <c r="C1498" t="s">
        <v>1161</v>
      </c>
      <c r="D1498">
        <v>23.13</v>
      </c>
    </row>
    <row r="1499" spans="1:4">
      <c r="A1499" t="s">
        <v>51874</v>
      </c>
      <c r="B1499" t="s">
        <v>51875</v>
      </c>
      <c r="C1499" t="s">
        <v>1161</v>
      </c>
      <c r="D1499">
        <v>113.65</v>
      </c>
    </row>
    <row r="1500" spans="1:4">
      <c r="A1500" t="s">
        <v>51876</v>
      </c>
      <c r="B1500" t="s">
        <v>51877</v>
      </c>
      <c r="C1500" t="s">
        <v>1161</v>
      </c>
      <c r="D1500">
        <v>76.25</v>
      </c>
    </row>
    <row r="1501" spans="1:4">
      <c r="A1501" t="s">
        <v>51878</v>
      </c>
      <c r="B1501" t="s">
        <v>51879</v>
      </c>
      <c r="C1501" t="s">
        <v>1161</v>
      </c>
      <c r="D1501">
        <v>211.18</v>
      </c>
    </row>
    <row r="1502" spans="1:4">
      <c r="A1502" t="s">
        <v>51880</v>
      </c>
      <c r="B1502" t="s">
        <v>51881</v>
      </c>
      <c r="C1502" t="s">
        <v>1161</v>
      </c>
      <c r="D1502">
        <v>56.48</v>
      </c>
    </row>
    <row r="1503" spans="1:4">
      <c r="A1503" t="s">
        <v>51882</v>
      </c>
      <c r="B1503" t="s">
        <v>51883</v>
      </c>
      <c r="C1503" t="s">
        <v>1161</v>
      </c>
      <c r="D1503">
        <v>200</v>
      </c>
    </row>
    <row r="1504" spans="1:4">
      <c r="A1504" t="s">
        <v>51884</v>
      </c>
      <c r="B1504" t="s">
        <v>51885</v>
      </c>
      <c r="C1504" t="s">
        <v>1161</v>
      </c>
      <c r="D1504">
        <v>76.25</v>
      </c>
    </row>
    <row r="1505" spans="1:4">
      <c r="A1505" t="s">
        <v>51886</v>
      </c>
      <c r="B1505" t="s">
        <v>51887</v>
      </c>
      <c r="C1505" t="s">
        <v>1161</v>
      </c>
      <c r="D1505">
        <v>56.48</v>
      </c>
    </row>
    <row r="1506" spans="1:4">
      <c r="A1506" t="s">
        <v>51888</v>
      </c>
      <c r="B1506" t="s">
        <v>51889</v>
      </c>
      <c r="C1506" t="s">
        <v>1161</v>
      </c>
      <c r="D1506">
        <v>136.94999999999999</v>
      </c>
    </row>
    <row r="1507" spans="1:4">
      <c r="A1507" t="s">
        <v>51890</v>
      </c>
      <c r="B1507" t="s">
        <v>51891</v>
      </c>
      <c r="C1507" t="s">
        <v>2532</v>
      </c>
      <c r="D1507">
        <v>61.02</v>
      </c>
    </row>
    <row r="1508" spans="1:4">
      <c r="A1508" t="s">
        <v>51892</v>
      </c>
      <c r="B1508" t="s">
        <v>51893</v>
      </c>
      <c r="C1508" t="s">
        <v>1161</v>
      </c>
      <c r="D1508">
        <v>55.99</v>
      </c>
    </row>
    <row r="1509" spans="1:4">
      <c r="A1509" t="s">
        <v>51894</v>
      </c>
      <c r="B1509" t="s">
        <v>51895</v>
      </c>
      <c r="C1509" t="s">
        <v>1161</v>
      </c>
      <c r="D1509">
        <v>58.67</v>
      </c>
    </row>
    <row r="1510" spans="1:4">
      <c r="A1510" t="s">
        <v>51896</v>
      </c>
      <c r="B1510" t="s">
        <v>51897</v>
      </c>
      <c r="C1510" t="s">
        <v>1161</v>
      </c>
      <c r="D1510">
        <v>571.5</v>
      </c>
    </row>
    <row r="1511" spans="1:4">
      <c r="A1511" t="s">
        <v>51898</v>
      </c>
      <c r="B1511" t="s">
        <v>51899</v>
      </c>
      <c r="C1511" t="s">
        <v>1161</v>
      </c>
      <c r="D1511">
        <v>756.68</v>
      </c>
    </row>
    <row r="1512" spans="1:4">
      <c r="A1512" t="s">
        <v>51900</v>
      </c>
      <c r="B1512" t="s">
        <v>51901</v>
      </c>
      <c r="C1512" t="s">
        <v>1161</v>
      </c>
      <c r="D1512">
        <v>1128.6600000000001</v>
      </c>
    </row>
    <row r="1513" spans="1:4">
      <c r="A1513" t="s">
        <v>51902</v>
      </c>
      <c r="B1513" t="s">
        <v>51903</v>
      </c>
      <c r="C1513" t="s">
        <v>1161</v>
      </c>
      <c r="D1513">
        <v>11.37</v>
      </c>
    </row>
    <row r="1514" spans="1:4">
      <c r="A1514" t="s">
        <v>51904</v>
      </c>
      <c r="B1514" t="s">
        <v>51905</v>
      </c>
      <c r="C1514" t="s">
        <v>1161</v>
      </c>
      <c r="D1514">
        <v>17.350000000000001</v>
      </c>
    </row>
    <row r="1515" spans="1:4">
      <c r="A1515" t="s">
        <v>51906</v>
      </c>
      <c r="B1515" t="s">
        <v>51907</v>
      </c>
      <c r="C1515" t="s">
        <v>1161</v>
      </c>
      <c r="D1515">
        <v>133.06</v>
      </c>
    </row>
    <row r="1516" spans="1:4">
      <c r="A1516" t="s">
        <v>51908</v>
      </c>
      <c r="B1516" t="s">
        <v>51909</v>
      </c>
      <c r="C1516" t="s">
        <v>1161</v>
      </c>
      <c r="D1516">
        <v>55.8</v>
      </c>
    </row>
    <row r="1517" spans="1:4">
      <c r="A1517" t="s">
        <v>51910</v>
      </c>
      <c r="B1517" t="s">
        <v>51911</v>
      </c>
      <c r="C1517" t="s">
        <v>1161</v>
      </c>
      <c r="D1517">
        <v>1105.6300000000001</v>
      </c>
    </row>
    <row r="1518" spans="1:4">
      <c r="A1518" t="s">
        <v>51912</v>
      </c>
      <c r="B1518" t="s">
        <v>51913</v>
      </c>
      <c r="C1518" t="s">
        <v>1161</v>
      </c>
      <c r="D1518">
        <v>571.5</v>
      </c>
    </row>
    <row r="1519" spans="1:4">
      <c r="A1519" t="s">
        <v>51914</v>
      </c>
      <c r="B1519" t="s">
        <v>51915</v>
      </c>
      <c r="C1519" t="s">
        <v>1161</v>
      </c>
      <c r="D1519">
        <v>118</v>
      </c>
    </row>
    <row r="1520" spans="1:4">
      <c r="A1520" t="s">
        <v>51916</v>
      </c>
      <c r="B1520" t="s">
        <v>51917</v>
      </c>
      <c r="C1520" t="s">
        <v>1161</v>
      </c>
      <c r="D1520">
        <v>3.8</v>
      </c>
    </row>
    <row r="1521" spans="1:4">
      <c r="A1521" t="s">
        <v>51918</v>
      </c>
      <c r="B1521" t="s">
        <v>51919</v>
      </c>
      <c r="C1521" t="s">
        <v>1161</v>
      </c>
      <c r="D1521">
        <v>4.2699999999999996</v>
      </c>
    </row>
    <row r="1522" spans="1:4">
      <c r="A1522" t="s">
        <v>51920</v>
      </c>
      <c r="B1522" t="s">
        <v>51921</v>
      </c>
      <c r="C1522" t="s">
        <v>1161</v>
      </c>
      <c r="D1522">
        <v>5.3</v>
      </c>
    </row>
    <row r="1523" spans="1:4">
      <c r="A1523" t="s">
        <v>51922</v>
      </c>
      <c r="B1523" t="s">
        <v>51923</v>
      </c>
      <c r="C1523" t="s">
        <v>1161</v>
      </c>
      <c r="D1523">
        <v>72.42</v>
      </c>
    </row>
    <row r="1524" spans="1:4">
      <c r="A1524" t="s">
        <v>51924</v>
      </c>
      <c r="B1524" t="s">
        <v>51925</v>
      </c>
      <c r="C1524" t="s">
        <v>1161</v>
      </c>
      <c r="D1524">
        <v>97</v>
      </c>
    </row>
    <row r="1525" spans="1:4">
      <c r="A1525" t="s">
        <v>51926</v>
      </c>
      <c r="B1525" t="s">
        <v>51927</v>
      </c>
      <c r="C1525" t="s">
        <v>1161</v>
      </c>
      <c r="D1525">
        <v>3.2</v>
      </c>
    </row>
    <row r="1526" spans="1:4">
      <c r="A1526" t="s">
        <v>51928</v>
      </c>
      <c r="B1526" t="s">
        <v>51929</v>
      </c>
      <c r="C1526" t="s">
        <v>1161</v>
      </c>
      <c r="D1526">
        <v>46.75</v>
      </c>
    </row>
    <row r="1527" spans="1:4">
      <c r="A1527" t="s">
        <v>51930</v>
      </c>
      <c r="B1527" t="s">
        <v>51931</v>
      </c>
      <c r="C1527" t="s">
        <v>1161</v>
      </c>
      <c r="D1527">
        <v>36.9</v>
      </c>
    </row>
    <row r="1528" spans="1:4">
      <c r="A1528" t="s">
        <v>51932</v>
      </c>
      <c r="B1528" t="s">
        <v>51933</v>
      </c>
      <c r="C1528" t="s">
        <v>1161</v>
      </c>
      <c r="D1528">
        <v>24.11</v>
      </c>
    </row>
    <row r="1529" spans="1:4">
      <c r="A1529" t="s">
        <v>51934</v>
      </c>
      <c r="B1529" t="s">
        <v>51935</v>
      </c>
      <c r="C1529" t="s">
        <v>1161</v>
      </c>
      <c r="D1529">
        <v>10.52</v>
      </c>
    </row>
    <row r="1530" spans="1:4">
      <c r="A1530" t="s">
        <v>51936</v>
      </c>
      <c r="B1530" t="s">
        <v>51937</v>
      </c>
      <c r="C1530" t="s">
        <v>1161</v>
      </c>
      <c r="D1530">
        <v>140.62</v>
      </c>
    </row>
    <row r="1531" spans="1:4">
      <c r="A1531" t="s">
        <v>51938</v>
      </c>
      <c r="B1531" t="s">
        <v>51939</v>
      </c>
      <c r="C1531" t="s">
        <v>1161</v>
      </c>
      <c r="D1531">
        <v>74.06</v>
      </c>
    </row>
    <row r="1532" spans="1:4">
      <c r="A1532" t="s">
        <v>51940</v>
      </c>
      <c r="B1532" t="s">
        <v>51941</v>
      </c>
      <c r="C1532" t="s">
        <v>1161</v>
      </c>
      <c r="D1532">
        <v>188.34</v>
      </c>
    </row>
    <row r="1533" spans="1:4">
      <c r="A1533" t="s">
        <v>51942</v>
      </c>
      <c r="B1533" t="s">
        <v>51943</v>
      </c>
      <c r="C1533" t="s">
        <v>1161</v>
      </c>
      <c r="D1533">
        <v>14.98</v>
      </c>
    </row>
    <row r="1534" spans="1:4">
      <c r="A1534" t="s">
        <v>51944</v>
      </c>
      <c r="B1534" t="s">
        <v>51945</v>
      </c>
      <c r="C1534" t="s">
        <v>1161</v>
      </c>
      <c r="D1534">
        <v>347.23</v>
      </c>
    </row>
    <row r="1535" spans="1:4">
      <c r="A1535" t="s">
        <v>51946</v>
      </c>
      <c r="B1535" t="s">
        <v>51947</v>
      </c>
      <c r="C1535" t="s">
        <v>1161</v>
      </c>
      <c r="D1535">
        <v>495.99</v>
      </c>
    </row>
    <row r="1536" spans="1:4">
      <c r="A1536" t="s">
        <v>51948</v>
      </c>
      <c r="B1536" t="s">
        <v>51949</v>
      </c>
      <c r="C1536" t="s">
        <v>1161</v>
      </c>
      <c r="D1536">
        <v>1162.55</v>
      </c>
    </row>
    <row r="1537" spans="1:4">
      <c r="A1537" t="s">
        <v>51950</v>
      </c>
      <c r="B1537" t="s">
        <v>51951</v>
      </c>
      <c r="C1537" t="s">
        <v>1161</v>
      </c>
      <c r="D1537">
        <v>35.49</v>
      </c>
    </row>
    <row r="1538" spans="1:4">
      <c r="A1538" t="s">
        <v>51952</v>
      </c>
      <c r="B1538" t="s">
        <v>51953</v>
      </c>
      <c r="C1538" t="s">
        <v>1161</v>
      </c>
      <c r="D1538">
        <v>32.44</v>
      </c>
    </row>
    <row r="1539" spans="1:4">
      <c r="A1539" t="s">
        <v>51954</v>
      </c>
      <c r="B1539" t="s">
        <v>51955</v>
      </c>
      <c r="C1539" t="s">
        <v>1161</v>
      </c>
      <c r="D1539">
        <v>195.94</v>
      </c>
    </row>
    <row r="1540" spans="1:4">
      <c r="A1540" t="s">
        <v>51956</v>
      </c>
      <c r="B1540" t="s">
        <v>51957</v>
      </c>
      <c r="C1540" t="s">
        <v>1161</v>
      </c>
      <c r="D1540">
        <v>905.86</v>
      </c>
    </row>
    <row r="1541" spans="1:4">
      <c r="A1541" t="s">
        <v>51958</v>
      </c>
      <c r="B1541" t="s">
        <v>51959</v>
      </c>
      <c r="C1541" t="s">
        <v>1161</v>
      </c>
      <c r="D1541">
        <v>6.46</v>
      </c>
    </row>
    <row r="1542" spans="1:4">
      <c r="A1542" t="s">
        <v>51960</v>
      </c>
      <c r="B1542" t="s">
        <v>51961</v>
      </c>
      <c r="C1542" t="s">
        <v>1161</v>
      </c>
      <c r="D1542">
        <v>13.78</v>
      </c>
    </row>
    <row r="1543" spans="1:4">
      <c r="A1543" t="s">
        <v>51962</v>
      </c>
      <c r="B1543" t="s">
        <v>51963</v>
      </c>
      <c r="C1543" t="s">
        <v>1161</v>
      </c>
      <c r="D1543">
        <v>22.67</v>
      </c>
    </row>
    <row r="1544" spans="1:4">
      <c r="A1544" t="s">
        <v>51964</v>
      </c>
      <c r="B1544" t="s">
        <v>51965</v>
      </c>
      <c r="C1544" t="s">
        <v>1161</v>
      </c>
      <c r="D1544">
        <v>51.83</v>
      </c>
    </row>
    <row r="1545" spans="1:4">
      <c r="A1545" t="s">
        <v>51966</v>
      </c>
      <c r="B1545" t="s">
        <v>51967</v>
      </c>
      <c r="C1545" t="s">
        <v>1161</v>
      </c>
      <c r="D1545">
        <v>66.78</v>
      </c>
    </row>
    <row r="1546" spans="1:4">
      <c r="A1546" t="s">
        <v>51968</v>
      </c>
      <c r="B1546" t="s">
        <v>51969</v>
      </c>
      <c r="C1546" t="s">
        <v>1161</v>
      </c>
      <c r="D1546">
        <v>131.97999999999999</v>
      </c>
    </row>
    <row r="1547" spans="1:4">
      <c r="A1547" t="s">
        <v>51970</v>
      </c>
      <c r="B1547" t="s">
        <v>51971</v>
      </c>
      <c r="C1547" t="s">
        <v>1161</v>
      </c>
      <c r="D1547">
        <v>365.72</v>
      </c>
    </row>
    <row r="1548" spans="1:4">
      <c r="A1548" t="s">
        <v>51972</v>
      </c>
      <c r="B1548" t="s">
        <v>51973</v>
      </c>
      <c r="C1548" t="s">
        <v>1161</v>
      </c>
      <c r="D1548">
        <v>440.8</v>
      </c>
    </row>
    <row r="1549" spans="1:4">
      <c r="A1549" t="s">
        <v>51974</v>
      </c>
      <c r="B1549" t="s">
        <v>51975</v>
      </c>
      <c r="C1549" t="s">
        <v>1161</v>
      </c>
      <c r="D1549">
        <v>168.99</v>
      </c>
    </row>
    <row r="1550" spans="1:4">
      <c r="A1550" t="s">
        <v>51976</v>
      </c>
      <c r="B1550" t="s">
        <v>51977</v>
      </c>
      <c r="C1550" t="s">
        <v>1161</v>
      </c>
      <c r="D1550">
        <v>127.34</v>
      </c>
    </row>
    <row r="1551" spans="1:4">
      <c r="A1551" t="s">
        <v>51978</v>
      </c>
      <c r="B1551" t="s">
        <v>51979</v>
      </c>
      <c r="C1551" t="s">
        <v>1161</v>
      </c>
      <c r="D1551">
        <v>190.53</v>
      </c>
    </row>
    <row r="1552" spans="1:4">
      <c r="A1552" t="s">
        <v>51980</v>
      </c>
      <c r="B1552" t="s">
        <v>51981</v>
      </c>
      <c r="C1552" t="s">
        <v>1161</v>
      </c>
      <c r="D1552">
        <v>306.57</v>
      </c>
    </row>
    <row r="1553" spans="1:4">
      <c r="A1553" t="s">
        <v>51982</v>
      </c>
      <c r="B1553" t="s">
        <v>51983</v>
      </c>
      <c r="C1553" t="s">
        <v>1161</v>
      </c>
      <c r="D1553">
        <v>364.82</v>
      </c>
    </row>
    <row r="1554" spans="1:4">
      <c r="A1554" t="s">
        <v>51984</v>
      </c>
      <c r="B1554" t="s">
        <v>51985</v>
      </c>
      <c r="C1554" t="s">
        <v>1161</v>
      </c>
      <c r="D1554">
        <v>89.66</v>
      </c>
    </row>
    <row r="1555" spans="1:4">
      <c r="A1555" t="s">
        <v>51986</v>
      </c>
      <c r="B1555" t="s">
        <v>51987</v>
      </c>
      <c r="C1555" t="s">
        <v>1161</v>
      </c>
      <c r="D1555">
        <v>164.81</v>
      </c>
    </row>
    <row r="1556" spans="1:4">
      <c r="A1556" t="s">
        <v>51988</v>
      </c>
      <c r="B1556" t="s">
        <v>51989</v>
      </c>
      <c r="C1556" t="s">
        <v>1161</v>
      </c>
      <c r="D1556">
        <v>170.77</v>
      </c>
    </row>
    <row r="1557" spans="1:4">
      <c r="A1557" t="s">
        <v>51990</v>
      </c>
      <c r="B1557" t="s">
        <v>51991</v>
      </c>
      <c r="C1557" t="s">
        <v>1161</v>
      </c>
      <c r="D1557">
        <v>12.04</v>
      </c>
    </row>
    <row r="1558" spans="1:4">
      <c r="A1558" t="s">
        <v>51992</v>
      </c>
      <c r="B1558" t="s">
        <v>51993</v>
      </c>
      <c r="C1558" t="s">
        <v>1161</v>
      </c>
      <c r="D1558">
        <v>283.41000000000003</v>
      </c>
    </row>
    <row r="1559" spans="1:4">
      <c r="A1559" t="s">
        <v>51994</v>
      </c>
      <c r="B1559" t="s">
        <v>51995</v>
      </c>
      <c r="C1559" t="s">
        <v>1161</v>
      </c>
      <c r="D1559">
        <v>138.35</v>
      </c>
    </row>
    <row r="1560" spans="1:4">
      <c r="A1560" t="s">
        <v>51996</v>
      </c>
      <c r="B1560" t="s">
        <v>51997</v>
      </c>
      <c r="C1560" t="s">
        <v>1161</v>
      </c>
      <c r="D1560">
        <v>3.93</v>
      </c>
    </row>
    <row r="1561" spans="1:4">
      <c r="A1561" t="s">
        <v>51998</v>
      </c>
      <c r="B1561" t="s">
        <v>51999</v>
      </c>
      <c r="C1561" t="s">
        <v>1161</v>
      </c>
      <c r="D1561">
        <v>7.97</v>
      </c>
    </row>
    <row r="1562" spans="1:4">
      <c r="A1562" t="s">
        <v>52000</v>
      </c>
      <c r="B1562" t="s">
        <v>52001</v>
      </c>
      <c r="C1562" t="s">
        <v>1161</v>
      </c>
      <c r="D1562">
        <v>17.63</v>
      </c>
    </row>
    <row r="1563" spans="1:4">
      <c r="A1563" t="s">
        <v>52002</v>
      </c>
      <c r="B1563" t="s">
        <v>52003</v>
      </c>
      <c r="C1563" t="s">
        <v>1161</v>
      </c>
      <c r="D1563">
        <v>16.98</v>
      </c>
    </row>
    <row r="1564" spans="1:4">
      <c r="A1564" t="s">
        <v>52004</v>
      </c>
      <c r="B1564" t="s">
        <v>52005</v>
      </c>
      <c r="C1564" t="s">
        <v>1161</v>
      </c>
      <c r="D1564">
        <v>28.84</v>
      </c>
    </row>
    <row r="1565" spans="1:4">
      <c r="A1565" t="s">
        <v>52006</v>
      </c>
      <c r="B1565" t="s">
        <v>52007</v>
      </c>
      <c r="C1565" t="s">
        <v>1161</v>
      </c>
      <c r="D1565">
        <v>13.15</v>
      </c>
    </row>
    <row r="1566" spans="1:4">
      <c r="A1566" t="s">
        <v>52008</v>
      </c>
      <c r="B1566" t="s">
        <v>52009</v>
      </c>
      <c r="C1566" t="s">
        <v>1161</v>
      </c>
      <c r="D1566">
        <v>18.05</v>
      </c>
    </row>
    <row r="1567" spans="1:4">
      <c r="A1567" t="s">
        <v>52010</v>
      </c>
      <c r="B1567" t="s">
        <v>52011</v>
      </c>
      <c r="C1567" t="s">
        <v>1161</v>
      </c>
      <c r="D1567">
        <v>20.73</v>
      </c>
    </row>
    <row r="1568" spans="1:4">
      <c r="A1568" t="s">
        <v>52012</v>
      </c>
      <c r="B1568" t="s">
        <v>52013</v>
      </c>
      <c r="C1568" t="s">
        <v>1161</v>
      </c>
      <c r="D1568">
        <v>91.91</v>
      </c>
    </row>
    <row r="1569" spans="1:4">
      <c r="A1569" t="s">
        <v>52014</v>
      </c>
      <c r="B1569" t="s">
        <v>52015</v>
      </c>
      <c r="C1569" t="s">
        <v>1161</v>
      </c>
      <c r="D1569">
        <v>4.1900000000000004</v>
      </c>
    </row>
    <row r="1570" spans="1:4">
      <c r="A1570" t="s">
        <v>52016</v>
      </c>
      <c r="B1570" t="s">
        <v>52017</v>
      </c>
      <c r="C1570" t="s">
        <v>1161</v>
      </c>
      <c r="D1570">
        <v>5.0599999999999996</v>
      </c>
    </row>
    <row r="1571" spans="1:4">
      <c r="A1571" t="s">
        <v>52018</v>
      </c>
      <c r="B1571" t="s">
        <v>52019</v>
      </c>
      <c r="C1571" t="s">
        <v>1161</v>
      </c>
      <c r="D1571">
        <v>13.7</v>
      </c>
    </row>
    <row r="1572" spans="1:4">
      <c r="A1572" t="s">
        <v>52020</v>
      </c>
      <c r="B1572" t="s">
        <v>52021</v>
      </c>
      <c r="C1572" t="s">
        <v>1161</v>
      </c>
      <c r="D1572">
        <v>28.17</v>
      </c>
    </row>
    <row r="1573" spans="1:4">
      <c r="A1573" t="s">
        <v>52022</v>
      </c>
      <c r="B1573" t="s">
        <v>52023</v>
      </c>
      <c r="C1573" t="s">
        <v>1161</v>
      </c>
      <c r="D1573">
        <v>22.71</v>
      </c>
    </row>
    <row r="1574" spans="1:4">
      <c r="A1574" t="s">
        <v>52024</v>
      </c>
      <c r="B1574" t="s">
        <v>52025</v>
      </c>
      <c r="C1574" t="s">
        <v>1161</v>
      </c>
      <c r="D1574">
        <v>63.15</v>
      </c>
    </row>
    <row r="1575" spans="1:4">
      <c r="A1575" t="s">
        <v>52026</v>
      </c>
      <c r="B1575" t="s">
        <v>52027</v>
      </c>
      <c r="C1575" t="s">
        <v>1161</v>
      </c>
      <c r="D1575">
        <v>53.55</v>
      </c>
    </row>
    <row r="1576" spans="1:4">
      <c r="A1576" t="s">
        <v>52028</v>
      </c>
      <c r="B1576" t="s">
        <v>52029</v>
      </c>
      <c r="C1576" t="s">
        <v>1161</v>
      </c>
      <c r="D1576">
        <v>82.71</v>
      </c>
    </row>
    <row r="1577" spans="1:4">
      <c r="A1577" t="s">
        <v>52030</v>
      </c>
      <c r="B1577" t="s">
        <v>52031</v>
      </c>
      <c r="C1577" t="s">
        <v>1161</v>
      </c>
      <c r="D1577">
        <v>178.32</v>
      </c>
    </row>
    <row r="1578" spans="1:4">
      <c r="A1578" t="s">
        <v>52032</v>
      </c>
      <c r="B1578" t="s">
        <v>52033</v>
      </c>
      <c r="C1578" t="s">
        <v>1161</v>
      </c>
      <c r="D1578">
        <v>183.29</v>
      </c>
    </row>
    <row r="1579" spans="1:4">
      <c r="A1579" t="s">
        <v>52034</v>
      </c>
      <c r="B1579" t="s">
        <v>52035</v>
      </c>
      <c r="C1579" t="s">
        <v>1161</v>
      </c>
      <c r="D1579">
        <v>1.1599999999999999</v>
      </c>
    </row>
    <row r="1580" spans="1:4">
      <c r="A1580" t="s">
        <v>52036</v>
      </c>
      <c r="B1580" t="s">
        <v>52037</v>
      </c>
      <c r="C1580" t="s">
        <v>1161</v>
      </c>
      <c r="D1580">
        <v>1.31</v>
      </c>
    </row>
    <row r="1581" spans="1:4">
      <c r="A1581" t="s">
        <v>52038</v>
      </c>
      <c r="B1581" t="s">
        <v>52039</v>
      </c>
      <c r="C1581" t="s">
        <v>1161</v>
      </c>
      <c r="D1581">
        <v>4.12</v>
      </c>
    </row>
    <row r="1582" spans="1:4">
      <c r="A1582" t="s">
        <v>52040</v>
      </c>
      <c r="B1582" t="s">
        <v>52041</v>
      </c>
      <c r="C1582" t="s">
        <v>1161</v>
      </c>
      <c r="D1582">
        <v>10.08</v>
      </c>
    </row>
    <row r="1583" spans="1:4">
      <c r="A1583" t="s">
        <v>52042</v>
      </c>
      <c r="B1583" t="s">
        <v>52043</v>
      </c>
      <c r="C1583" t="s">
        <v>1161</v>
      </c>
      <c r="D1583">
        <v>10.54</v>
      </c>
    </row>
    <row r="1584" spans="1:4">
      <c r="A1584" t="s">
        <v>52044</v>
      </c>
      <c r="B1584" t="s">
        <v>52045</v>
      </c>
      <c r="C1584" t="s">
        <v>1161</v>
      </c>
      <c r="D1584">
        <v>33.840000000000003</v>
      </c>
    </row>
    <row r="1585" spans="1:4">
      <c r="A1585" t="s">
        <v>52046</v>
      </c>
      <c r="B1585" t="s">
        <v>52047</v>
      </c>
      <c r="C1585" t="s">
        <v>1161</v>
      </c>
      <c r="D1585">
        <v>62.78</v>
      </c>
    </row>
    <row r="1586" spans="1:4">
      <c r="A1586" t="s">
        <v>52048</v>
      </c>
      <c r="B1586" t="s">
        <v>52049</v>
      </c>
      <c r="C1586" t="s">
        <v>1161</v>
      </c>
      <c r="D1586">
        <v>85.36</v>
      </c>
    </row>
    <row r="1587" spans="1:4">
      <c r="A1587" t="s">
        <v>52050</v>
      </c>
      <c r="B1587" t="s">
        <v>52051</v>
      </c>
      <c r="C1587" t="s">
        <v>1161</v>
      </c>
      <c r="D1587">
        <v>10.01</v>
      </c>
    </row>
    <row r="1588" spans="1:4">
      <c r="A1588" t="s">
        <v>52052</v>
      </c>
      <c r="B1588" t="s">
        <v>52053</v>
      </c>
      <c r="C1588" t="s">
        <v>1161</v>
      </c>
      <c r="D1588">
        <v>2.77</v>
      </c>
    </row>
    <row r="1589" spans="1:4">
      <c r="A1589" t="s">
        <v>52054</v>
      </c>
      <c r="B1589" t="s">
        <v>52055</v>
      </c>
      <c r="C1589" t="s">
        <v>1161</v>
      </c>
      <c r="D1589">
        <v>4.62</v>
      </c>
    </row>
    <row r="1590" spans="1:4">
      <c r="A1590" t="s">
        <v>52056</v>
      </c>
      <c r="B1590" t="s">
        <v>52057</v>
      </c>
      <c r="C1590" t="s">
        <v>1161</v>
      </c>
      <c r="D1590">
        <v>15.06</v>
      </c>
    </row>
    <row r="1591" spans="1:4">
      <c r="A1591" t="s">
        <v>52058</v>
      </c>
      <c r="B1591" t="s">
        <v>52059</v>
      </c>
      <c r="C1591" t="s">
        <v>1161</v>
      </c>
      <c r="D1591">
        <v>9.4600000000000009</v>
      </c>
    </row>
    <row r="1592" spans="1:4">
      <c r="A1592" t="s">
        <v>52060</v>
      </c>
      <c r="B1592" t="s">
        <v>52061</v>
      </c>
      <c r="C1592" t="s">
        <v>1161</v>
      </c>
      <c r="D1592">
        <v>12.33</v>
      </c>
    </row>
    <row r="1593" spans="1:4">
      <c r="A1593" t="s">
        <v>52062</v>
      </c>
      <c r="B1593" t="s">
        <v>52063</v>
      </c>
      <c r="C1593" t="s">
        <v>1161</v>
      </c>
      <c r="D1593">
        <v>25.16</v>
      </c>
    </row>
    <row r="1594" spans="1:4">
      <c r="A1594" t="s">
        <v>52064</v>
      </c>
      <c r="B1594" t="s">
        <v>52065</v>
      </c>
      <c r="C1594" t="s">
        <v>1161</v>
      </c>
      <c r="D1594">
        <v>23.18</v>
      </c>
    </row>
    <row r="1595" spans="1:4">
      <c r="A1595" t="s">
        <v>52066</v>
      </c>
      <c r="B1595" t="s">
        <v>52067</v>
      </c>
      <c r="C1595" t="s">
        <v>1161</v>
      </c>
      <c r="D1595">
        <v>22.71</v>
      </c>
    </row>
    <row r="1596" spans="1:4">
      <c r="A1596" t="s">
        <v>52068</v>
      </c>
      <c r="B1596" t="s">
        <v>52069</v>
      </c>
      <c r="C1596" t="s">
        <v>1161</v>
      </c>
      <c r="D1596">
        <v>68.849999999999994</v>
      </c>
    </row>
    <row r="1597" spans="1:4">
      <c r="A1597" t="s">
        <v>52070</v>
      </c>
      <c r="B1597" t="s">
        <v>42263</v>
      </c>
      <c r="C1597" t="s">
        <v>1161</v>
      </c>
      <c r="D1597">
        <v>71.239999999999995</v>
      </c>
    </row>
    <row r="1598" spans="1:4">
      <c r="A1598" t="s">
        <v>52071</v>
      </c>
      <c r="B1598" t="s">
        <v>52072</v>
      </c>
      <c r="C1598" t="s">
        <v>1161</v>
      </c>
      <c r="D1598">
        <v>10.94</v>
      </c>
    </row>
    <row r="1599" spans="1:4">
      <c r="A1599" t="s">
        <v>52073</v>
      </c>
      <c r="B1599" t="s">
        <v>52074</v>
      </c>
      <c r="C1599" t="s">
        <v>1161</v>
      </c>
      <c r="D1599">
        <v>14</v>
      </c>
    </row>
    <row r="1600" spans="1:4">
      <c r="A1600" t="s">
        <v>52075</v>
      </c>
      <c r="B1600" t="s">
        <v>52076</v>
      </c>
      <c r="C1600" t="s">
        <v>1161</v>
      </c>
      <c r="D1600">
        <v>5.68</v>
      </c>
    </row>
    <row r="1601" spans="1:4">
      <c r="A1601" t="s">
        <v>52077</v>
      </c>
      <c r="B1601" t="s">
        <v>52078</v>
      </c>
      <c r="C1601" t="s">
        <v>1161</v>
      </c>
      <c r="D1601">
        <v>4.1900000000000004</v>
      </c>
    </row>
    <row r="1602" spans="1:4">
      <c r="A1602" t="s">
        <v>52079</v>
      </c>
      <c r="B1602" t="s">
        <v>52080</v>
      </c>
      <c r="C1602" t="s">
        <v>1161</v>
      </c>
      <c r="D1602">
        <v>7.31</v>
      </c>
    </row>
    <row r="1603" spans="1:4">
      <c r="A1603" t="s">
        <v>52081</v>
      </c>
      <c r="B1603" t="s">
        <v>52082</v>
      </c>
      <c r="C1603" t="s">
        <v>1161</v>
      </c>
      <c r="D1603">
        <v>9.48</v>
      </c>
    </row>
    <row r="1604" spans="1:4">
      <c r="A1604" t="s">
        <v>52083</v>
      </c>
      <c r="B1604" t="s">
        <v>52084</v>
      </c>
      <c r="C1604" t="s">
        <v>1161</v>
      </c>
      <c r="D1604">
        <v>9.4600000000000009</v>
      </c>
    </row>
    <row r="1605" spans="1:4">
      <c r="A1605" t="s">
        <v>52085</v>
      </c>
      <c r="B1605" t="s">
        <v>42245</v>
      </c>
      <c r="C1605" t="s">
        <v>1161</v>
      </c>
      <c r="D1605">
        <v>11.13</v>
      </c>
    </row>
    <row r="1606" spans="1:4">
      <c r="A1606" t="s">
        <v>52086</v>
      </c>
      <c r="B1606" t="s">
        <v>42248</v>
      </c>
      <c r="C1606" t="s">
        <v>1161</v>
      </c>
      <c r="D1606">
        <v>16.170000000000002</v>
      </c>
    </row>
    <row r="1607" spans="1:4">
      <c r="A1607" t="s">
        <v>52087</v>
      </c>
      <c r="B1607" t="s">
        <v>52088</v>
      </c>
      <c r="C1607" t="s">
        <v>1161</v>
      </c>
      <c r="D1607">
        <v>19.77</v>
      </c>
    </row>
    <row r="1608" spans="1:4">
      <c r="A1608" t="s">
        <v>52089</v>
      </c>
      <c r="B1608" t="s">
        <v>42254</v>
      </c>
      <c r="C1608" t="s">
        <v>1161</v>
      </c>
      <c r="D1608">
        <v>46.56</v>
      </c>
    </row>
    <row r="1609" spans="1:4">
      <c r="A1609" t="s">
        <v>52090</v>
      </c>
      <c r="B1609" t="s">
        <v>42260</v>
      </c>
      <c r="C1609" t="s">
        <v>1161</v>
      </c>
      <c r="D1609">
        <v>107.59</v>
      </c>
    </row>
    <row r="1610" spans="1:4">
      <c r="A1610" t="s">
        <v>52091</v>
      </c>
      <c r="B1610" t="s">
        <v>42266</v>
      </c>
      <c r="C1610" t="s">
        <v>1161</v>
      </c>
      <c r="D1610">
        <v>155.65</v>
      </c>
    </row>
    <row r="1611" spans="1:4">
      <c r="A1611" t="s">
        <v>52092</v>
      </c>
      <c r="B1611" t="s">
        <v>42269</v>
      </c>
      <c r="C1611" t="s">
        <v>1161</v>
      </c>
      <c r="D1611">
        <v>166.9</v>
      </c>
    </row>
    <row r="1612" spans="1:4">
      <c r="A1612" t="s">
        <v>52093</v>
      </c>
      <c r="B1612" t="s">
        <v>42272</v>
      </c>
      <c r="C1612" t="s">
        <v>1161</v>
      </c>
      <c r="D1612">
        <v>183.12</v>
      </c>
    </row>
    <row r="1613" spans="1:4">
      <c r="A1613" t="s">
        <v>52094</v>
      </c>
      <c r="B1613" t="s">
        <v>52095</v>
      </c>
      <c r="C1613" t="s">
        <v>1161</v>
      </c>
      <c r="D1613">
        <v>17.39</v>
      </c>
    </row>
    <row r="1614" spans="1:4">
      <c r="A1614" t="s">
        <v>52096</v>
      </c>
      <c r="B1614" t="s">
        <v>52097</v>
      </c>
      <c r="C1614" t="s">
        <v>1161</v>
      </c>
      <c r="D1614">
        <v>41.59</v>
      </c>
    </row>
    <row r="1615" spans="1:4">
      <c r="A1615" t="s">
        <v>52098</v>
      </c>
      <c r="B1615" t="s">
        <v>41214</v>
      </c>
      <c r="C1615" t="s">
        <v>1161</v>
      </c>
      <c r="D1615">
        <v>151.99</v>
      </c>
    </row>
    <row r="1616" spans="1:4">
      <c r="A1616" t="s">
        <v>52099</v>
      </c>
      <c r="B1616" t="s">
        <v>41217</v>
      </c>
      <c r="C1616" t="s">
        <v>1161</v>
      </c>
      <c r="D1616">
        <v>413.94</v>
      </c>
    </row>
    <row r="1617" spans="1:4">
      <c r="A1617" t="s">
        <v>52100</v>
      </c>
      <c r="B1617" t="s">
        <v>52101</v>
      </c>
      <c r="C1617" t="s">
        <v>1161</v>
      </c>
      <c r="D1617">
        <v>15.06</v>
      </c>
    </row>
    <row r="1618" spans="1:4">
      <c r="A1618" t="s">
        <v>52102</v>
      </c>
      <c r="B1618" t="s">
        <v>17463</v>
      </c>
      <c r="C1618" t="s">
        <v>1161</v>
      </c>
      <c r="D1618">
        <v>23.28</v>
      </c>
    </row>
    <row r="1619" spans="1:4">
      <c r="A1619" t="s">
        <v>52103</v>
      </c>
      <c r="B1619" t="s">
        <v>17464</v>
      </c>
      <c r="C1619" t="s">
        <v>1161</v>
      </c>
      <c r="D1619">
        <v>9.69</v>
      </c>
    </row>
    <row r="1620" spans="1:4">
      <c r="A1620" t="s">
        <v>52104</v>
      </c>
      <c r="B1620" t="s">
        <v>17465</v>
      </c>
      <c r="C1620" t="s">
        <v>1161</v>
      </c>
      <c r="D1620">
        <v>18.62</v>
      </c>
    </row>
    <row r="1621" spans="1:4">
      <c r="A1621" t="s">
        <v>52105</v>
      </c>
      <c r="B1621" t="s">
        <v>52106</v>
      </c>
      <c r="C1621" t="s">
        <v>1161</v>
      </c>
      <c r="D1621">
        <v>54.13</v>
      </c>
    </row>
    <row r="1622" spans="1:4">
      <c r="A1622" t="s">
        <v>52107</v>
      </c>
      <c r="B1622" t="s">
        <v>52108</v>
      </c>
      <c r="C1622" t="s">
        <v>1161</v>
      </c>
      <c r="D1622">
        <v>142.1</v>
      </c>
    </row>
    <row r="1623" spans="1:4">
      <c r="A1623" t="s">
        <v>52109</v>
      </c>
      <c r="B1623" t="s">
        <v>52110</v>
      </c>
      <c r="C1623" t="s">
        <v>1161</v>
      </c>
      <c r="D1623">
        <v>181.4</v>
      </c>
    </row>
    <row r="1624" spans="1:4">
      <c r="A1624" t="s">
        <v>52111</v>
      </c>
      <c r="B1624" t="s">
        <v>41238</v>
      </c>
      <c r="C1624" t="s">
        <v>60</v>
      </c>
      <c r="D1624">
        <v>128.4</v>
      </c>
    </row>
    <row r="1625" spans="1:4">
      <c r="A1625" t="s">
        <v>52112</v>
      </c>
      <c r="B1625" t="s">
        <v>52113</v>
      </c>
      <c r="C1625" t="s">
        <v>60</v>
      </c>
      <c r="D1625">
        <v>26.4</v>
      </c>
    </row>
    <row r="1626" spans="1:4">
      <c r="A1626" t="s">
        <v>52114</v>
      </c>
      <c r="B1626" t="s">
        <v>41232</v>
      </c>
      <c r="C1626" t="s">
        <v>60</v>
      </c>
      <c r="D1626">
        <v>89.42</v>
      </c>
    </row>
    <row r="1627" spans="1:4">
      <c r="A1627" t="s">
        <v>52115</v>
      </c>
      <c r="B1627" t="s">
        <v>52116</v>
      </c>
      <c r="C1627" t="s">
        <v>60</v>
      </c>
      <c r="D1627">
        <v>13.47</v>
      </c>
    </row>
    <row r="1628" spans="1:4">
      <c r="A1628" t="s">
        <v>52117</v>
      </c>
      <c r="B1628" t="s">
        <v>52118</v>
      </c>
      <c r="C1628" t="s">
        <v>60</v>
      </c>
      <c r="D1628">
        <v>27.09</v>
      </c>
    </row>
    <row r="1629" spans="1:4">
      <c r="A1629" t="s">
        <v>52119</v>
      </c>
      <c r="B1629" t="s">
        <v>52120</v>
      </c>
      <c r="C1629" t="s">
        <v>60</v>
      </c>
      <c r="D1629">
        <v>41.74</v>
      </c>
    </row>
    <row r="1630" spans="1:4">
      <c r="A1630" t="s">
        <v>52121</v>
      </c>
      <c r="B1630" t="s">
        <v>52122</v>
      </c>
      <c r="C1630" t="s">
        <v>60</v>
      </c>
      <c r="D1630">
        <v>43.52</v>
      </c>
    </row>
    <row r="1631" spans="1:4">
      <c r="A1631" t="s">
        <v>52123</v>
      </c>
      <c r="B1631" t="s">
        <v>52124</v>
      </c>
      <c r="C1631" t="s">
        <v>60</v>
      </c>
      <c r="D1631">
        <v>167.57</v>
      </c>
    </row>
    <row r="1632" spans="1:4">
      <c r="A1632" t="s">
        <v>52125</v>
      </c>
      <c r="B1632" t="s">
        <v>52126</v>
      </c>
      <c r="C1632" t="s">
        <v>60</v>
      </c>
      <c r="D1632">
        <v>250.89</v>
      </c>
    </row>
    <row r="1633" spans="1:4">
      <c r="A1633" t="s">
        <v>52127</v>
      </c>
      <c r="B1633" t="s">
        <v>52128</v>
      </c>
      <c r="C1633" t="s">
        <v>60</v>
      </c>
      <c r="D1633">
        <v>272.10000000000002</v>
      </c>
    </row>
    <row r="1634" spans="1:4">
      <c r="A1634" t="s">
        <v>52129</v>
      </c>
      <c r="B1634" t="s">
        <v>52130</v>
      </c>
      <c r="C1634" t="s">
        <v>60</v>
      </c>
      <c r="D1634">
        <v>18.38</v>
      </c>
    </row>
    <row r="1635" spans="1:4">
      <c r="A1635" t="s">
        <v>52131</v>
      </c>
      <c r="B1635" t="s">
        <v>52132</v>
      </c>
      <c r="C1635" t="s">
        <v>60</v>
      </c>
      <c r="D1635">
        <v>23.24</v>
      </c>
    </row>
    <row r="1636" spans="1:4">
      <c r="A1636" t="s">
        <v>52133</v>
      </c>
      <c r="B1636" t="s">
        <v>52134</v>
      </c>
      <c r="C1636" t="s">
        <v>60</v>
      </c>
      <c r="D1636">
        <v>34.49</v>
      </c>
    </row>
    <row r="1637" spans="1:4">
      <c r="A1637" t="s">
        <v>52135</v>
      </c>
      <c r="B1637" t="s">
        <v>52136</v>
      </c>
      <c r="C1637" t="s">
        <v>60</v>
      </c>
      <c r="D1637">
        <v>43.49</v>
      </c>
    </row>
    <row r="1638" spans="1:4">
      <c r="A1638" t="s">
        <v>52137</v>
      </c>
      <c r="B1638" t="s">
        <v>52138</v>
      </c>
      <c r="C1638" t="s">
        <v>60</v>
      </c>
      <c r="D1638">
        <v>50.53</v>
      </c>
    </row>
    <row r="1639" spans="1:4">
      <c r="A1639" t="s">
        <v>52139</v>
      </c>
      <c r="B1639" t="s">
        <v>52140</v>
      </c>
      <c r="C1639" t="s">
        <v>60</v>
      </c>
      <c r="D1639">
        <v>72.86</v>
      </c>
    </row>
    <row r="1640" spans="1:4">
      <c r="A1640" t="s">
        <v>52141</v>
      </c>
      <c r="B1640" t="s">
        <v>52142</v>
      </c>
      <c r="C1640" t="s">
        <v>60</v>
      </c>
      <c r="D1640">
        <v>90.42</v>
      </c>
    </row>
    <row r="1641" spans="1:4">
      <c r="A1641" t="s">
        <v>52143</v>
      </c>
      <c r="B1641" t="s">
        <v>52144</v>
      </c>
      <c r="C1641" t="s">
        <v>60</v>
      </c>
      <c r="D1641">
        <v>121.68</v>
      </c>
    </row>
    <row r="1642" spans="1:4">
      <c r="A1642" t="s">
        <v>52145</v>
      </c>
      <c r="B1642" t="s">
        <v>52146</v>
      </c>
      <c r="C1642" t="s">
        <v>60</v>
      </c>
      <c r="D1642">
        <v>71.75</v>
      </c>
    </row>
    <row r="1643" spans="1:4">
      <c r="A1643" t="s">
        <v>52147</v>
      </c>
      <c r="B1643" t="s">
        <v>52148</v>
      </c>
      <c r="C1643" t="s">
        <v>60</v>
      </c>
      <c r="D1643">
        <v>160.19999999999999</v>
      </c>
    </row>
    <row r="1644" spans="1:4">
      <c r="A1644" t="s">
        <v>52149</v>
      </c>
      <c r="B1644" t="s">
        <v>52150</v>
      </c>
      <c r="C1644" t="s">
        <v>60</v>
      </c>
      <c r="D1644">
        <v>29.9</v>
      </c>
    </row>
    <row r="1645" spans="1:4">
      <c r="A1645" t="s">
        <v>52151</v>
      </c>
      <c r="B1645" t="s">
        <v>52152</v>
      </c>
      <c r="C1645" t="s">
        <v>60</v>
      </c>
      <c r="D1645">
        <v>72.430000000000007</v>
      </c>
    </row>
    <row r="1646" spans="1:4">
      <c r="A1646" t="s">
        <v>52153</v>
      </c>
      <c r="B1646" t="s">
        <v>52154</v>
      </c>
      <c r="C1646" t="s">
        <v>60</v>
      </c>
      <c r="D1646">
        <v>90.22</v>
      </c>
    </row>
    <row r="1647" spans="1:4">
      <c r="A1647" t="s">
        <v>52155</v>
      </c>
      <c r="B1647" t="s">
        <v>52156</v>
      </c>
      <c r="C1647" t="s">
        <v>60</v>
      </c>
      <c r="D1647">
        <v>136.26</v>
      </c>
    </row>
    <row r="1648" spans="1:4">
      <c r="A1648" t="s">
        <v>52157</v>
      </c>
      <c r="B1648" t="s">
        <v>52158</v>
      </c>
      <c r="C1648" t="s">
        <v>60</v>
      </c>
      <c r="D1648">
        <v>163.94</v>
      </c>
    </row>
    <row r="1649" spans="1:4">
      <c r="A1649" t="s">
        <v>52159</v>
      </c>
      <c r="B1649" t="s">
        <v>52160</v>
      </c>
      <c r="C1649" t="s">
        <v>60</v>
      </c>
      <c r="D1649">
        <v>37.299999999999997</v>
      </c>
    </row>
    <row r="1650" spans="1:4">
      <c r="A1650" t="s">
        <v>52161</v>
      </c>
      <c r="B1650" t="s">
        <v>52162</v>
      </c>
      <c r="C1650" t="s">
        <v>60</v>
      </c>
      <c r="D1650">
        <v>17.88</v>
      </c>
    </row>
    <row r="1651" spans="1:4">
      <c r="A1651" t="s">
        <v>52163</v>
      </c>
      <c r="B1651" t="s">
        <v>52164</v>
      </c>
      <c r="C1651" t="s">
        <v>60</v>
      </c>
      <c r="D1651">
        <v>533.78</v>
      </c>
    </row>
    <row r="1652" spans="1:4">
      <c r="A1652" t="s">
        <v>52165</v>
      </c>
      <c r="B1652" t="s">
        <v>52166</v>
      </c>
      <c r="C1652" t="s">
        <v>60</v>
      </c>
      <c r="D1652">
        <v>28.31</v>
      </c>
    </row>
    <row r="1653" spans="1:4">
      <c r="A1653" t="s">
        <v>52167</v>
      </c>
      <c r="B1653" t="s">
        <v>52168</v>
      </c>
      <c r="C1653" t="s">
        <v>60</v>
      </c>
      <c r="D1653">
        <v>70.92</v>
      </c>
    </row>
    <row r="1654" spans="1:4">
      <c r="A1654" t="s">
        <v>52169</v>
      </c>
      <c r="B1654" t="s">
        <v>52170</v>
      </c>
      <c r="C1654" t="s">
        <v>60</v>
      </c>
      <c r="D1654">
        <v>48.7</v>
      </c>
    </row>
    <row r="1655" spans="1:4">
      <c r="A1655" t="s">
        <v>52171</v>
      </c>
      <c r="B1655" t="s">
        <v>52172</v>
      </c>
      <c r="C1655" t="s">
        <v>60</v>
      </c>
      <c r="D1655">
        <v>90.22</v>
      </c>
    </row>
    <row r="1656" spans="1:4">
      <c r="A1656" t="s">
        <v>52173</v>
      </c>
      <c r="B1656" t="s">
        <v>52174</v>
      </c>
      <c r="C1656" t="s">
        <v>60</v>
      </c>
      <c r="D1656">
        <v>61.8</v>
      </c>
    </row>
    <row r="1657" spans="1:4">
      <c r="A1657" t="s">
        <v>52175</v>
      </c>
      <c r="B1657" t="s">
        <v>52176</v>
      </c>
      <c r="C1657" t="s">
        <v>60</v>
      </c>
      <c r="D1657">
        <v>56.11</v>
      </c>
    </row>
    <row r="1658" spans="1:4">
      <c r="A1658" t="s">
        <v>52177</v>
      </c>
      <c r="B1658" t="s">
        <v>52178</v>
      </c>
      <c r="C1658" t="s">
        <v>60</v>
      </c>
      <c r="D1658">
        <v>27.5</v>
      </c>
    </row>
    <row r="1659" spans="1:4">
      <c r="A1659" t="s">
        <v>52179</v>
      </c>
      <c r="B1659" t="s">
        <v>52180</v>
      </c>
      <c r="C1659" t="s">
        <v>60</v>
      </c>
      <c r="D1659">
        <v>136.26</v>
      </c>
    </row>
    <row r="1660" spans="1:4">
      <c r="A1660" t="s">
        <v>52181</v>
      </c>
      <c r="B1660" t="s">
        <v>52182</v>
      </c>
      <c r="C1660" t="s">
        <v>60</v>
      </c>
      <c r="D1660">
        <v>89.75</v>
      </c>
    </row>
    <row r="1661" spans="1:4">
      <c r="A1661" t="s">
        <v>52183</v>
      </c>
      <c r="B1661" t="s">
        <v>52184</v>
      </c>
      <c r="C1661" t="s">
        <v>60</v>
      </c>
      <c r="D1661">
        <v>163.94</v>
      </c>
    </row>
    <row r="1662" spans="1:4">
      <c r="A1662" t="s">
        <v>52185</v>
      </c>
      <c r="B1662" t="s">
        <v>52186</v>
      </c>
      <c r="C1662" t="s">
        <v>60</v>
      </c>
      <c r="D1662">
        <v>121.2</v>
      </c>
    </row>
    <row r="1663" spans="1:4">
      <c r="A1663" t="s">
        <v>52187</v>
      </c>
      <c r="B1663" t="s">
        <v>52188</v>
      </c>
      <c r="C1663" t="s">
        <v>60</v>
      </c>
      <c r="D1663">
        <v>46.39</v>
      </c>
    </row>
    <row r="1664" spans="1:4">
      <c r="A1664" t="s">
        <v>52189</v>
      </c>
      <c r="B1664" t="s">
        <v>52190</v>
      </c>
      <c r="C1664" t="s">
        <v>60</v>
      </c>
      <c r="D1664">
        <v>175.77</v>
      </c>
    </row>
    <row r="1665" spans="1:4">
      <c r="A1665" t="s">
        <v>52191</v>
      </c>
      <c r="B1665" t="s">
        <v>52192</v>
      </c>
      <c r="C1665" t="s">
        <v>60</v>
      </c>
      <c r="D1665">
        <v>247.63</v>
      </c>
    </row>
    <row r="1666" spans="1:4">
      <c r="A1666" t="s">
        <v>52193</v>
      </c>
      <c r="B1666" t="s">
        <v>52194</v>
      </c>
      <c r="C1666" t="s">
        <v>60</v>
      </c>
      <c r="D1666">
        <v>362</v>
      </c>
    </row>
    <row r="1667" spans="1:4">
      <c r="A1667" t="s">
        <v>52195</v>
      </c>
      <c r="B1667" t="s">
        <v>52196</v>
      </c>
      <c r="C1667" t="s">
        <v>1161</v>
      </c>
      <c r="D1667">
        <v>85.97</v>
      </c>
    </row>
    <row r="1668" spans="1:4">
      <c r="A1668" t="s">
        <v>52197</v>
      </c>
      <c r="B1668" t="s">
        <v>52198</v>
      </c>
      <c r="C1668" t="s">
        <v>60</v>
      </c>
      <c r="D1668">
        <v>214.93</v>
      </c>
    </row>
    <row r="1669" spans="1:4">
      <c r="A1669" t="s">
        <v>52199</v>
      </c>
      <c r="B1669" t="s">
        <v>52200</v>
      </c>
      <c r="C1669" t="s">
        <v>60</v>
      </c>
      <c r="D1669">
        <v>292.95</v>
      </c>
    </row>
    <row r="1670" spans="1:4">
      <c r="A1670" t="s">
        <v>52201</v>
      </c>
      <c r="B1670" t="s">
        <v>52202</v>
      </c>
      <c r="C1670" t="s">
        <v>60</v>
      </c>
      <c r="D1670">
        <v>357.61</v>
      </c>
    </row>
    <row r="1671" spans="1:4">
      <c r="A1671" t="s">
        <v>52203</v>
      </c>
      <c r="B1671" t="s">
        <v>52204</v>
      </c>
      <c r="C1671" t="s">
        <v>60</v>
      </c>
      <c r="D1671">
        <v>410.89</v>
      </c>
    </row>
    <row r="1672" spans="1:4">
      <c r="A1672" t="s">
        <v>52205</v>
      </c>
      <c r="B1672" t="s">
        <v>52206</v>
      </c>
      <c r="C1672" t="s">
        <v>60</v>
      </c>
      <c r="D1672">
        <v>419.02</v>
      </c>
    </row>
    <row r="1673" spans="1:4">
      <c r="A1673" t="s">
        <v>52207</v>
      </c>
      <c r="B1673" t="s">
        <v>52208</v>
      </c>
      <c r="C1673" t="s">
        <v>60</v>
      </c>
      <c r="D1673">
        <v>586.99</v>
      </c>
    </row>
    <row r="1674" spans="1:4">
      <c r="A1674" t="s">
        <v>52209</v>
      </c>
      <c r="B1674" t="s">
        <v>52210</v>
      </c>
      <c r="C1674" t="s">
        <v>60</v>
      </c>
      <c r="D1674">
        <v>625.82000000000005</v>
      </c>
    </row>
    <row r="1675" spans="1:4">
      <c r="A1675" t="s">
        <v>52211</v>
      </c>
      <c r="B1675" t="s">
        <v>52212</v>
      </c>
      <c r="C1675" t="s">
        <v>60</v>
      </c>
      <c r="D1675">
        <v>906.67</v>
      </c>
    </row>
    <row r="1676" spans="1:4">
      <c r="A1676" t="s">
        <v>52213</v>
      </c>
      <c r="B1676" t="s">
        <v>52214</v>
      </c>
      <c r="C1676" t="s">
        <v>60</v>
      </c>
      <c r="D1676">
        <v>20.75</v>
      </c>
    </row>
    <row r="1677" spans="1:4">
      <c r="A1677" t="s">
        <v>52215</v>
      </c>
      <c r="B1677" t="s">
        <v>52216</v>
      </c>
      <c r="C1677" t="s">
        <v>60</v>
      </c>
      <c r="D1677">
        <v>37.29</v>
      </c>
    </row>
    <row r="1678" spans="1:4">
      <c r="A1678" t="s">
        <v>52217</v>
      </c>
      <c r="B1678" t="s">
        <v>52218</v>
      </c>
      <c r="C1678" t="s">
        <v>60</v>
      </c>
      <c r="D1678">
        <v>48.64</v>
      </c>
    </row>
    <row r="1679" spans="1:4">
      <c r="A1679" t="s">
        <v>52219</v>
      </c>
      <c r="B1679" t="s">
        <v>52220</v>
      </c>
      <c r="C1679" t="s">
        <v>60</v>
      </c>
      <c r="D1679">
        <v>35.67</v>
      </c>
    </row>
    <row r="1680" spans="1:4">
      <c r="A1680" t="s">
        <v>52221</v>
      </c>
      <c r="B1680" t="s">
        <v>52222</v>
      </c>
      <c r="C1680" t="s">
        <v>60</v>
      </c>
      <c r="D1680">
        <v>49.94</v>
      </c>
    </row>
    <row r="1681" spans="1:4">
      <c r="A1681" t="s">
        <v>52223</v>
      </c>
      <c r="B1681" t="s">
        <v>52224</v>
      </c>
      <c r="C1681" t="s">
        <v>60</v>
      </c>
      <c r="D1681">
        <v>69.72</v>
      </c>
    </row>
    <row r="1682" spans="1:4">
      <c r="A1682" t="s">
        <v>52225</v>
      </c>
      <c r="B1682" t="s">
        <v>52226</v>
      </c>
      <c r="C1682" t="s">
        <v>60</v>
      </c>
      <c r="D1682">
        <v>101.35</v>
      </c>
    </row>
    <row r="1683" spans="1:4">
      <c r="A1683" t="s">
        <v>52227</v>
      </c>
      <c r="B1683" t="s">
        <v>52228</v>
      </c>
      <c r="C1683" t="s">
        <v>60</v>
      </c>
      <c r="D1683">
        <v>116.71</v>
      </c>
    </row>
    <row r="1684" spans="1:4">
      <c r="A1684" t="s">
        <v>52229</v>
      </c>
      <c r="B1684" t="s">
        <v>52230</v>
      </c>
      <c r="C1684" t="s">
        <v>60</v>
      </c>
      <c r="D1684">
        <v>18.05</v>
      </c>
    </row>
    <row r="1685" spans="1:4">
      <c r="A1685" t="s">
        <v>52231</v>
      </c>
      <c r="B1685" t="s">
        <v>52232</v>
      </c>
      <c r="C1685" t="s">
        <v>60</v>
      </c>
      <c r="D1685">
        <v>62.51</v>
      </c>
    </row>
    <row r="1686" spans="1:4">
      <c r="A1686" t="s">
        <v>52233</v>
      </c>
      <c r="B1686" t="s">
        <v>52234</v>
      </c>
      <c r="C1686" t="s">
        <v>60</v>
      </c>
      <c r="D1686">
        <v>77.150000000000006</v>
      </c>
    </row>
    <row r="1687" spans="1:4">
      <c r="A1687" t="s">
        <v>52235</v>
      </c>
      <c r="B1687" t="s">
        <v>52236</v>
      </c>
      <c r="C1687" t="s">
        <v>60</v>
      </c>
      <c r="D1687">
        <v>95.34</v>
      </c>
    </row>
    <row r="1688" spans="1:4">
      <c r="A1688" t="s">
        <v>52237</v>
      </c>
      <c r="B1688" t="s">
        <v>52238</v>
      </c>
      <c r="C1688" t="s">
        <v>60</v>
      </c>
      <c r="D1688">
        <v>107.5</v>
      </c>
    </row>
    <row r="1689" spans="1:4">
      <c r="A1689" t="s">
        <v>52239</v>
      </c>
      <c r="B1689" t="s">
        <v>52240</v>
      </c>
      <c r="C1689" t="s">
        <v>60</v>
      </c>
      <c r="D1689">
        <v>160.05000000000001</v>
      </c>
    </row>
    <row r="1690" spans="1:4">
      <c r="A1690" t="s">
        <v>52241</v>
      </c>
      <c r="B1690" t="s">
        <v>52242</v>
      </c>
      <c r="C1690" t="s">
        <v>60</v>
      </c>
      <c r="D1690">
        <v>92.42</v>
      </c>
    </row>
    <row r="1691" spans="1:4">
      <c r="A1691" t="s">
        <v>52243</v>
      </c>
      <c r="B1691" t="s">
        <v>52244</v>
      </c>
      <c r="C1691" t="s">
        <v>60</v>
      </c>
      <c r="D1691">
        <v>15.82</v>
      </c>
    </row>
    <row r="1692" spans="1:4">
      <c r="A1692" t="s">
        <v>52245</v>
      </c>
      <c r="B1692" t="s">
        <v>52246</v>
      </c>
      <c r="C1692" t="s">
        <v>60</v>
      </c>
      <c r="D1692">
        <v>41.35</v>
      </c>
    </row>
    <row r="1693" spans="1:4">
      <c r="A1693" t="s">
        <v>52247</v>
      </c>
      <c r="B1693" t="s">
        <v>52248</v>
      </c>
      <c r="C1693" t="s">
        <v>60</v>
      </c>
      <c r="D1693">
        <v>6.91</v>
      </c>
    </row>
    <row r="1694" spans="1:4">
      <c r="A1694" t="s">
        <v>52249</v>
      </c>
      <c r="B1694" t="s">
        <v>52250</v>
      </c>
      <c r="C1694" t="s">
        <v>60</v>
      </c>
      <c r="D1694">
        <v>10.75</v>
      </c>
    </row>
    <row r="1695" spans="1:4">
      <c r="A1695" t="s">
        <v>52251</v>
      </c>
      <c r="B1695" t="s">
        <v>52252</v>
      </c>
      <c r="C1695" t="s">
        <v>60</v>
      </c>
      <c r="D1695">
        <v>14.98</v>
      </c>
    </row>
    <row r="1696" spans="1:4">
      <c r="A1696" t="s">
        <v>52253</v>
      </c>
      <c r="B1696" t="s">
        <v>52254</v>
      </c>
      <c r="C1696" t="s">
        <v>60</v>
      </c>
      <c r="D1696">
        <v>15.82</v>
      </c>
    </row>
    <row r="1697" spans="1:4">
      <c r="A1697" t="s">
        <v>52255</v>
      </c>
      <c r="B1697" t="s">
        <v>52256</v>
      </c>
      <c r="C1697" t="s">
        <v>60</v>
      </c>
      <c r="D1697">
        <v>6.91</v>
      </c>
    </row>
    <row r="1698" spans="1:4">
      <c r="A1698" t="s">
        <v>52257</v>
      </c>
      <c r="B1698" t="s">
        <v>52258</v>
      </c>
      <c r="C1698" t="s">
        <v>60</v>
      </c>
      <c r="D1698">
        <v>10.75</v>
      </c>
    </row>
    <row r="1699" spans="1:4">
      <c r="A1699" t="s">
        <v>52259</v>
      </c>
      <c r="B1699" t="s">
        <v>52260</v>
      </c>
      <c r="C1699" t="s">
        <v>60</v>
      </c>
      <c r="D1699">
        <v>47.42</v>
      </c>
    </row>
    <row r="1700" spans="1:4">
      <c r="A1700" t="s">
        <v>52261</v>
      </c>
      <c r="B1700" t="s">
        <v>52262</v>
      </c>
      <c r="C1700" t="s">
        <v>60</v>
      </c>
      <c r="D1700">
        <v>96.76</v>
      </c>
    </row>
    <row r="1701" spans="1:4">
      <c r="A1701" t="s">
        <v>52263</v>
      </c>
      <c r="B1701" t="s">
        <v>52264</v>
      </c>
      <c r="C1701" t="s">
        <v>1161</v>
      </c>
      <c r="D1701">
        <v>126.69</v>
      </c>
    </row>
    <row r="1702" spans="1:4">
      <c r="A1702" t="s">
        <v>52265</v>
      </c>
      <c r="B1702" t="s">
        <v>52266</v>
      </c>
      <c r="C1702" t="s">
        <v>60</v>
      </c>
      <c r="D1702">
        <v>38.409999999999997</v>
      </c>
    </row>
    <row r="1703" spans="1:4">
      <c r="A1703" t="s">
        <v>52267</v>
      </c>
      <c r="B1703" t="s">
        <v>52268</v>
      </c>
      <c r="C1703" t="s">
        <v>60</v>
      </c>
      <c r="D1703">
        <v>103.38</v>
      </c>
    </row>
    <row r="1704" spans="1:4">
      <c r="A1704" t="s">
        <v>52269</v>
      </c>
      <c r="B1704" t="s">
        <v>52270</v>
      </c>
      <c r="C1704" t="s">
        <v>60</v>
      </c>
      <c r="D1704">
        <v>7.26</v>
      </c>
    </row>
    <row r="1705" spans="1:4">
      <c r="A1705" t="s">
        <v>52271</v>
      </c>
      <c r="B1705" t="s">
        <v>52272</v>
      </c>
      <c r="C1705" t="s">
        <v>60</v>
      </c>
      <c r="D1705">
        <v>11.11</v>
      </c>
    </row>
    <row r="1706" spans="1:4">
      <c r="A1706" t="s">
        <v>52273</v>
      </c>
      <c r="B1706" t="s">
        <v>52274</v>
      </c>
      <c r="C1706" t="s">
        <v>60</v>
      </c>
      <c r="D1706">
        <v>34.25</v>
      </c>
    </row>
    <row r="1707" spans="1:4">
      <c r="A1707" t="s">
        <v>52275</v>
      </c>
      <c r="B1707" t="s">
        <v>52276</v>
      </c>
      <c r="C1707" t="s">
        <v>60</v>
      </c>
      <c r="D1707">
        <v>26.9</v>
      </c>
    </row>
    <row r="1708" spans="1:4">
      <c r="A1708" t="s">
        <v>52277</v>
      </c>
      <c r="B1708" t="s">
        <v>52278</v>
      </c>
      <c r="C1708" t="s">
        <v>60</v>
      </c>
      <c r="D1708">
        <v>19.95</v>
      </c>
    </row>
    <row r="1709" spans="1:4">
      <c r="A1709" t="s">
        <v>52279</v>
      </c>
      <c r="B1709" t="s">
        <v>52280</v>
      </c>
      <c r="C1709" t="s">
        <v>60</v>
      </c>
      <c r="D1709">
        <v>67.16</v>
      </c>
    </row>
    <row r="1710" spans="1:4">
      <c r="A1710" t="s">
        <v>52281</v>
      </c>
      <c r="B1710" t="s">
        <v>52282</v>
      </c>
      <c r="C1710" t="s">
        <v>60</v>
      </c>
      <c r="D1710">
        <v>49.02</v>
      </c>
    </row>
    <row r="1711" spans="1:4">
      <c r="A1711" t="s">
        <v>52283</v>
      </c>
      <c r="B1711" t="s">
        <v>52284</v>
      </c>
      <c r="C1711" t="s">
        <v>60</v>
      </c>
      <c r="D1711">
        <v>95.98</v>
      </c>
    </row>
    <row r="1712" spans="1:4">
      <c r="A1712" t="s">
        <v>52285</v>
      </c>
      <c r="B1712" t="s">
        <v>52286</v>
      </c>
      <c r="C1712" t="s">
        <v>60</v>
      </c>
      <c r="D1712">
        <v>115.88</v>
      </c>
    </row>
    <row r="1713" spans="1:4">
      <c r="A1713" t="s">
        <v>52287</v>
      </c>
      <c r="B1713" t="s">
        <v>52288</v>
      </c>
      <c r="C1713" t="s">
        <v>60</v>
      </c>
      <c r="D1713">
        <v>38.06</v>
      </c>
    </row>
    <row r="1714" spans="1:4">
      <c r="A1714" t="s">
        <v>52289</v>
      </c>
      <c r="B1714" t="s">
        <v>52290</v>
      </c>
      <c r="C1714" t="s">
        <v>60</v>
      </c>
      <c r="D1714">
        <v>80.92</v>
      </c>
    </row>
    <row r="1715" spans="1:4">
      <c r="A1715" t="s">
        <v>52291</v>
      </c>
      <c r="B1715" t="s">
        <v>52292</v>
      </c>
      <c r="C1715" t="s">
        <v>60</v>
      </c>
      <c r="D1715">
        <v>3.1</v>
      </c>
    </row>
    <row r="1716" spans="1:4">
      <c r="A1716" t="s">
        <v>52293</v>
      </c>
      <c r="B1716" t="s">
        <v>52294</v>
      </c>
      <c r="C1716" t="s">
        <v>60</v>
      </c>
      <c r="D1716">
        <v>4.33</v>
      </c>
    </row>
    <row r="1717" spans="1:4">
      <c r="A1717" t="s">
        <v>52295</v>
      </c>
      <c r="B1717" t="s">
        <v>52296</v>
      </c>
      <c r="C1717" t="s">
        <v>60</v>
      </c>
      <c r="D1717">
        <v>8.56</v>
      </c>
    </row>
    <row r="1718" spans="1:4">
      <c r="A1718" t="s">
        <v>52297</v>
      </c>
      <c r="B1718" t="s">
        <v>52298</v>
      </c>
      <c r="C1718" t="s">
        <v>60</v>
      </c>
      <c r="D1718">
        <v>12.46</v>
      </c>
    </row>
    <row r="1719" spans="1:4">
      <c r="A1719" t="s">
        <v>52299</v>
      </c>
      <c r="B1719" t="s">
        <v>52300</v>
      </c>
      <c r="C1719" t="s">
        <v>60</v>
      </c>
      <c r="D1719">
        <v>14.28</v>
      </c>
    </row>
    <row r="1720" spans="1:4">
      <c r="A1720" t="s">
        <v>52301</v>
      </c>
      <c r="B1720" t="s">
        <v>52302</v>
      </c>
      <c r="C1720" t="s">
        <v>60</v>
      </c>
      <c r="D1720">
        <v>24.1</v>
      </c>
    </row>
    <row r="1721" spans="1:4">
      <c r="A1721" t="s">
        <v>52303</v>
      </c>
      <c r="B1721" t="s">
        <v>52304</v>
      </c>
      <c r="C1721" t="s">
        <v>60</v>
      </c>
      <c r="D1721">
        <v>40.369999999999997</v>
      </c>
    </row>
    <row r="1722" spans="1:4">
      <c r="A1722" t="s">
        <v>52305</v>
      </c>
      <c r="B1722" t="s">
        <v>52306</v>
      </c>
      <c r="C1722" t="s">
        <v>60</v>
      </c>
      <c r="D1722">
        <v>50.45</v>
      </c>
    </row>
    <row r="1723" spans="1:4">
      <c r="A1723" t="s">
        <v>52307</v>
      </c>
      <c r="B1723" t="s">
        <v>52308</v>
      </c>
      <c r="C1723" t="s">
        <v>1161</v>
      </c>
      <c r="D1723">
        <v>7.37</v>
      </c>
    </row>
    <row r="1724" spans="1:4">
      <c r="A1724" t="s">
        <v>52309</v>
      </c>
      <c r="B1724" t="s">
        <v>52310</v>
      </c>
      <c r="C1724" t="s">
        <v>1161</v>
      </c>
      <c r="D1724">
        <v>416.38</v>
      </c>
    </row>
    <row r="1725" spans="1:4">
      <c r="A1725" t="s">
        <v>52311</v>
      </c>
      <c r="B1725" t="s">
        <v>52312</v>
      </c>
      <c r="C1725" t="s">
        <v>1161</v>
      </c>
      <c r="D1725">
        <v>7.24</v>
      </c>
    </row>
    <row r="1726" spans="1:4">
      <c r="A1726" t="s">
        <v>52313</v>
      </c>
      <c r="B1726" t="s">
        <v>52314</v>
      </c>
      <c r="C1726" t="s">
        <v>1161</v>
      </c>
      <c r="D1726">
        <v>8.73</v>
      </c>
    </row>
    <row r="1727" spans="1:4">
      <c r="A1727" t="s">
        <v>52315</v>
      </c>
      <c r="B1727" t="s">
        <v>52316</v>
      </c>
      <c r="C1727" t="s">
        <v>1161</v>
      </c>
      <c r="D1727">
        <v>14.71</v>
      </c>
    </row>
    <row r="1728" spans="1:4">
      <c r="A1728" t="s">
        <v>52317</v>
      </c>
      <c r="B1728" t="s">
        <v>52318</v>
      </c>
      <c r="C1728" t="s">
        <v>1161</v>
      </c>
      <c r="D1728">
        <v>28.29</v>
      </c>
    </row>
    <row r="1729" spans="1:4">
      <c r="A1729" t="s">
        <v>52319</v>
      </c>
      <c r="B1729" t="s">
        <v>52320</v>
      </c>
      <c r="C1729" t="s">
        <v>1161</v>
      </c>
      <c r="D1729">
        <v>30.21</v>
      </c>
    </row>
    <row r="1730" spans="1:4">
      <c r="A1730" t="s">
        <v>52321</v>
      </c>
      <c r="B1730" t="s">
        <v>52322</v>
      </c>
      <c r="C1730" t="s">
        <v>1161</v>
      </c>
      <c r="D1730">
        <v>78.599999999999994</v>
      </c>
    </row>
    <row r="1731" spans="1:4">
      <c r="A1731" t="s">
        <v>52323</v>
      </c>
      <c r="B1731" t="s">
        <v>52324</v>
      </c>
      <c r="C1731" t="s">
        <v>1161</v>
      </c>
      <c r="D1731">
        <v>160.07</v>
      </c>
    </row>
    <row r="1732" spans="1:4">
      <c r="A1732" t="s">
        <v>52325</v>
      </c>
      <c r="B1732" t="s">
        <v>52326</v>
      </c>
      <c r="C1732" t="s">
        <v>1161</v>
      </c>
      <c r="D1732">
        <v>188.99</v>
      </c>
    </row>
    <row r="1733" spans="1:4">
      <c r="A1733" t="s">
        <v>52327</v>
      </c>
      <c r="B1733" t="s">
        <v>52328</v>
      </c>
      <c r="C1733" t="s">
        <v>1161</v>
      </c>
      <c r="D1733">
        <v>9.26</v>
      </c>
    </row>
    <row r="1734" spans="1:4">
      <c r="A1734" t="s">
        <v>52329</v>
      </c>
      <c r="B1734" t="s">
        <v>52330</v>
      </c>
      <c r="C1734" t="s">
        <v>1161</v>
      </c>
      <c r="D1734">
        <v>20.65</v>
      </c>
    </row>
    <row r="1735" spans="1:4">
      <c r="A1735" t="s">
        <v>52331</v>
      </c>
      <c r="B1735" t="s">
        <v>52332</v>
      </c>
      <c r="C1735" t="s">
        <v>1161</v>
      </c>
      <c r="D1735">
        <v>35.65</v>
      </c>
    </row>
    <row r="1736" spans="1:4">
      <c r="A1736" t="s">
        <v>52333</v>
      </c>
      <c r="B1736" t="s">
        <v>52334</v>
      </c>
      <c r="C1736" t="s">
        <v>1161</v>
      </c>
      <c r="D1736">
        <v>35.200000000000003</v>
      </c>
    </row>
    <row r="1737" spans="1:4">
      <c r="A1737" t="s">
        <v>52335</v>
      </c>
      <c r="B1737" t="s">
        <v>52336</v>
      </c>
      <c r="C1737" t="s">
        <v>1161</v>
      </c>
      <c r="D1737">
        <v>181</v>
      </c>
    </row>
    <row r="1738" spans="1:4">
      <c r="A1738" t="s">
        <v>52337</v>
      </c>
      <c r="B1738" t="s">
        <v>52338</v>
      </c>
      <c r="C1738" t="s">
        <v>1161</v>
      </c>
      <c r="D1738">
        <v>88.02</v>
      </c>
    </row>
    <row r="1739" spans="1:4">
      <c r="A1739" t="s">
        <v>52339</v>
      </c>
      <c r="B1739" t="s">
        <v>52340</v>
      </c>
      <c r="C1739" t="s">
        <v>1161</v>
      </c>
      <c r="D1739">
        <v>229.21</v>
      </c>
    </row>
    <row r="1740" spans="1:4">
      <c r="A1740" t="s">
        <v>52341</v>
      </c>
      <c r="B1740" t="s">
        <v>52342</v>
      </c>
      <c r="C1740" t="s">
        <v>1161</v>
      </c>
      <c r="D1740">
        <v>351.79</v>
      </c>
    </row>
    <row r="1741" spans="1:4">
      <c r="A1741" t="s">
        <v>52343</v>
      </c>
      <c r="B1741" t="s">
        <v>43698</v>
      </c>
      <c r="C1741" t="s">
        <v>1161</v>
      </c>
      <c r="D1741">
        <v>2909.07</v>
      </c>
    </row>
    <row r="1742" spans="1:4">
      <c r="A1742" t="s">
        <v>52344</v>
      </c>
      <c r="B1742" t="s">
        <v>52345</v>
      </c>
      <c r="C1742" t="s">
        <v>223</v>
      </c>
      <c r="D1742">
        <v>277.58</v>
      </c>
    </row>
    <row r="1743" spans="1:4">
      <c r="A1743" t="s">
        <v>52346</v>
      </c>
      <c r="B1743" t="s">
        <v>52347</v>
      </c>
      <c r="C1743" t="s">
        <v>1161</v>
      </c>
      <c r="D1743">
        <v>410.54</v>
      </c>
    </row>
    <row r="1744" spans="1:4">
      <c r="A1744" t="s">
        <v>52348</v>
      </c>
      <c r="B1744" t="s">
        <v>52349</v>
      </c>
      <c r="C1744" t="s">
        <v>1161</v>
      </c>
      <c r="D1744">
        <v>242.27</v>
      </c>
    </row>
    <row r="1745" spans="1:4">
      <c r="A1745" t="s">
        <v>52350</v>
      </c>
      <c r="B1745" t="s">
        <v>52351</v>
      </c>
      <c r="C1745" t="s">
        <v>1161</v>
      </c>
      <c r="D1745">
        <v>304.92</v>
      </c>
    </row>
    <row r="1746" spans="1:4">
      <c r="A1746" t="s">
        <v>52352</v>
      </c>
      <c r="B1746" t="s">
        <v>52353</v>
      </c>
      <c r="C1746" t="s">
        <v>1161</v>
      </c>
      <c r="D1746">
        <v>287.06</v>
      </c>
    </row>
    <row r="1747" spans="1:4">
      <c r="A1747" t="s">
        <v>52354</v>
      </c>
      <c r="B1747" t="s">
        <v>52355</v>
      </c>
      <c r="C1747" t="s">
        <v>1161</v>
      </c>
      <c r="D1747">
        <v>281.95999999999998</v>
      </c>
    </row>
    <row r="1748" spans="1:4">
      <c r="A1748" t="s">
        <v>52356</v>
      </c>
      <c r="B1748" t="s">
        <v>52357</v>
      </c>
      <c r="C1748" t="s">
        <v>1161</v>
      </c>
      <c r="D1748">
        <v>833.27</v>
      </c>
    </row>
    <row r="1749" spans="1:4">
      <c r="A1749" t="s">
        <v>52358</v>
      </c>
      <c r="B1749" t="s">
        <v>52359</v>
      </c>
      <c r="C1749" t="s">
        <v>1161</v>
      </c>
      <c r="D1749">
        <v>46.52</v>
      </c>
    </row>
    <row r="1750" spans="1:4">
      <c r="A1750" t="s">
        <v>52360</v>
      </c>
      <c r="B1750" t="s">
        <v>52361</v>
      </c>
      <c r="C1750" t="s">
        <v>1161</v>
      </c>
      <c r="D1750">
        <v>61.87</v>
      </c>
    </row>
    <row r="1751" spans="1:4">
      <c r="A1751" t="s">
        <v>52362</v>
      </c>
      <c r="B1751" t="s">
        <v>52363</v>
      </c>
      <c r="C1751" t="s">
        <v>1161</v>
      </c>
      <c r="D1751">
        <v>84.8</v>
      </c>
    </row>
    <row r="1752" spans="1:4">
      <c r="A1752" t="s">
        <v>52364</v>
      </c>
      <c r="B1752" t="s">
        <v>52365</v>
      </c>
      <c r="C1752" t="s">
        <v>1161</v>
      </c>
      <c r="D1752">
        <v>131.9</v>
      </c>
    </row>
    <row r="1753" spans="1:4">
      <c r="A1753" t="s">
        <v>52366</v>
      </c>
      <c r="B1753" t="s">
        <v>52367</v>
      </c>
      <c r="C1753" t="s">
        <v>1161</v>
      </c>
      <c r="D1753">
        <v>179.06</v>
      </c>
    </row>
    <row r="1754" spans="1:4">
      <c r="A1754" t="s">
        <v>52368</v>
      </c>
      <c r="B1754" t="s">
        <v>52369</v>
      </c>
      <c r="C1754" t="s">
        <v>1161</v>
      </c>
      <c r="D1754">
        <v>240.54</v>
      </c>
    </row>
    <row r="1755" spans="1:4">
      <c r="A1755" t="s">
        <v>52370</v>
      </c>
      <c r="B1755" t="s">
        <v>52371</v>
      </c>
      <c r="C1755" t="s">
        <v>1161</v>
      </c>
      <c r="D1755">
        <v>388.95</v>
      </c>
    </row>
    <row r="1756" spans="1:4">
      <c r="A1756" t="s">
        <v>52372</v>
      </c>
      <c r="B1756" t="s">
        <v>52373</v>
      </c>
      <c r="C1756" t="s">
        <v>1161</v>
      </c>
      <c r="D1756">
        <v>547.66999999999996</v>
      </c>
    </row>
    <row r="1757" spans="1:4">
      <c r="A1757" t="s">
        <v>52374</v>
      </c>
      <c r="B1757" t="s">
        <v>52375</v>
      </c>
      <c r="C1757" t="s">
        <v>1161</v>
      </c>
      <c r="D1757">
        <v>65.83</v>
      </c>
    </row>
    <row r="1758" spans="1:4">
      <c r="A1758" t="s">
        <v>52376</v>
      </c>
      <c r="B1758" t="s">
        <v>52377</v>
      </c>
      <c r="C1758" t="s">
        <v>1161</v>
      </c>
      <c r="D1758">
        <v>728.44</v>
      </c>
    </row>
    <row r="1759" spans="1:4">
      <c r="A1759" t="s">
        <v>52378</v>
      </c>
      <c r="B1759" t="s">
        <v>52379</v>
      </c>
      <c r="C1759" t="s">
        <v>1161</v>
      </c>
      <c r="D1759">
        <v>59.54</v>
      </c>
    </row>
    <row r="1760" spans="1:4">
      <c r="A1760" t="s">
        <v>52380</v>
      </c>
      <c r="B1760" t="s">
        <v>52381</v>
      </c>
      <c r="C1760" t="s">
        <v>1161</v>
      </c>
      <c r="D1760">
        <v>104.52</v>
      </c>
    </row>
    <row r="1761" spans="1:4">
      <c r="A1761" t="s">
        <v>52382</v>
      </c>
      <c r="B1761" t="s">
        <v>52383</v>
      </c>
      <c r="C1761" t="s">
        <v>1161</v>
      </c>
      <c r="D1761">
        <v>111.54</v>
      </c>
    </row>
    <row r="1762" spans="1:4">
      <c r="A1762" t="s">
        <v>52384</v>
      </c>
      <c r="B1762" t="s">
        <v>52385</v>
      </c>
      <c r="C1762" t="s">
        <v>1161</v>
      </c>
      <c r="D1762">
        <v>168.94</v>
      </c>
    </row>
    <row r="1763" spans="1:4">
      <c r="A1763" t="s">
        <v>52386</v>
      </c>
      <c r="B1763" t="s">
        <v>52387</v>
      </c>
      <c r="C1763" t="s">
        <v>1161</v>
      </c>
      <c r="D1763">
        <v>413.9</v>
      </c>
    </row>
    <row r="1764" spans="1:4">
      <c r="A1764" t="s">
        <v>52388</v>
      </c>
      <c r="B1764" t="s">
        <v>52389</v>
      </c>
      <c r="C1764" t="s">
        <v>1161</v>
      </c>
      <c r="D1764">
        <v>301.92</v>
      </c>
    </row>
    <row r="1765" spans="1:4">
      <c r="A1765" t="s">
        <v>52390</v>
      </c>
      <c r="B1765" t="s">
        <v>52391</v>
      </c>
      <c r="C1765" t="s">
        <v>1161</v>
      </c>
      <c r="D1765">
        <v>52.25</v>
      </c>
    </row>
    <row r="1766" spans="1:4">
      <c r="A1766" t="s">
        <v>52392</v>
      </c>
    </row>
    <row r="1767" spans="1:4">
      <c r="A1767" t="s">
        <v>48983</v>
      </c>
      <c r="B1767" t="s">
        <v>2980</v>
      </c>
      <c r="C1767" t="s">
        <v>2890</v>
      </c>
      <c r="D1767" t="s">
        <v>48984</v>
      </c>
    </row>
    <row r="1768" spans="1:4">
      <c r="A1768" t="s">
        <v>52393</v>
      </c>
      <c r="B1768" t="s">
        <v>52394</v>
      </c>
      <c r="C1768" t="s">
        <v>1161</v>
      </c>
      <c r="D1768">
        <v>1537.41</v>
      </c>
    </row>
    <row r="1769" spans="1:4">
      <c r="A1769" t="s">
        <v>52395</v>
      </c>
      <c r="B1769" t="s">
        <v>52396</v>
      </c>
      <c r="C1769" t="s">
        <v>1161</v>
      </c>
      <c r="D1769">
        <v>67.260000000000005</v>
      </c>
    </row>
    <row r="1770" spans="1:4">
      <c r="A1770" t="s">
        <v>52397</v>
      </c>
      <c r="B1770" t="s">
        <v>52398</v>
      </c>
      <c r="C1770" t="s">
        <v>1161</v>
      </c>
      <c r="D1770">
        <v>916.71</v>
      </c>
    </row>
    <row r="1771" spans="1:4">
      <c r="A1771" t="s">
        <v>52399</v>
      </c>
      <c r="B1771" t="s">
        <v>52400</v>
      </c>
      <c r="C1771" t="s">
        <v>1161</v>
      </c>
      <c r="D1771">
        <v>224.4</v>
      </c>
    </row>
    <row r="1772" spans="1:4">
      <c r="A1772" t="s">
        <v>52401</v>
      </c>
      <c r="B1772" t="s">
        <v>52402</v>
      </c>
      <c r="C1772" t="s">
        <v>1161</v>
      </c>
      <c r="D1772">
        <v>117.69</v>
      </c>
    </row>
    <row r="1773" spans="1:4">
      <c r="A1773" t="s">
        <v>52403</v>
      </c>
      <c r="B1773" t="s">
        <v>52404</v>
      </c>
      <c r="C1773" t="s">
        <v>1161</v>
      </c>
      <c r="D1773">
        <v>243.42</v>
      </c>
    </row>
    <row r="1774" spans="1:4">
      <c r="A1774" t="s">
        <v>52405</v>
      </c>
      <c r="B1774" t="s">
        <v>52406</v>
      </c>
      <c r="C1774" t="s">
        <v>1161</v>
      </c>
      <c r="D1774">
        <v>130.13</v>
      </c>
    </row>
    <row r="1775" spans="1:4">
      <c r="A1775" t="s">
        <v>52407</v>
      </c>
      <c r="B1775" t="s">
        <v>52408</v>
      </c>
      <c r="C1775" t="s">
        <v>1161</v>
      </c>
      <c r="D1775">
        <v>1876.42</v>
      </c>
    </row>
    <row r="1776" spans="1:4">
      <c r="A1776" t="s">
        <v>52409</v>
      </c>
      <c r="B1776" t="s">
        <v>52410</v>
      </c>
      <c r="C1776" t="s">
        <v>1161</v>
      </c>
      <c r="D1776">
        <v>6.38</v>
      </c>
    </row>
    <row r="1777" spans="1:4">
      <c r="A1777" t="s">
        <v>52411</v>
      </c>
      <c r="B1777" t="s">
        <v>52412</v>
      </c>
      <c r="C1777" t="s">
        <v>1161</v>
      </c>
      <c r="D1777">
        <v>86.9</v>
      </c>
    </row>
    <row r="1778" spans="1:4">
      <c r="A1778" t="s">
        <v>52413</v>
      </c>
      <c r="B1778" t="s">
        <v>45686</v>
      </c>
      <c r="C1778" t="s">
        <v>1161</v>
      </c>
      <c r="D1778">
        <v>327</v>
      </c>
    </row>
    <row r="1779" spans="1:4">
      <c r="A1779" t="s">
        <v>52414</v>
      </c>
      <c r="B1779" t="s">
        <v>52415</v>
      </c>
      <c r="C1779" t="s">
        <v>1161</v>
      </c>
      <c r="D1779">
        <v>45.93</v>
      </c>
    </row>
    <row r="1780" spans="1:4">
      <c r="A1780" t="s">
        <v>52416</v>
      </c>
      <c r="B1780" t="s">
        <v>45695</v>
      </c>
      <c r="C1780" t="s">
        <v>1161</v>
      </c>
      <c r="D1780">
        <v>37.64</v>
      </c>
    </row>
    <row r="1781" spans="1:4">
      <c r="A1781" t="s">
        <v>52417</v>
      </c>
      <c r="B1781" t="s">
        <v>45692</v>
      </c>
      <c r="C1781" t="s">
        <v>1161</v>
      </c>
      <c r="D1781">
        <v>45.8</v>
      </c>
    </row>
    <row r="1782" spans="1:4">
      <c r="A1782" t="s">
        <v>52418</v>
      </c>
      <c r="B1782" t="s">
        <v>45701</v>
      </c>
      <c r="C1782" t="s">
        <v>1161</v>
      </c>
      <c r="D1782">
        <v>208.68</v>
      </c>
    </row>
    <row r="1783" spans="1:4">
      <c r="A1783" t="s">
        <v>52419</v>
      </c>
      <c r="B1783" t="s">
        <v>45698</v>
      </c>
      <c r="C1783" t="s">
        <v>1161</v>
      </c>
      <c r="D1783">
        <v>175.65</v>
      </c>
    </row>
    <row r="1784" spans="1:4">
      <c r="A1784" t="s">
        <v>52420</v>
      </c>
      <c r="B1784" t="s">
        <v>45704</v>
      </c>
      <c r="C1784" t="s">
        <v>1161</v>
      </c>
      <c r="D1784">
        <v>113.51</v>
      </c>
    </row>
    <row r="1785" spans="1:4">
      <c r="A1785" t="s">
        <v>52421</v>
      </c>
      <c r="B1785" t="s">
        <v>52422</v>
      </c>
      <c r="C1785" t="s">
        <v>1161</v>
      </c>
      <c r="D1785">
        <v>81.86</v>
      </c>
    </row>
    <row r="1786" spans="1:4">
      <c r="A1786" t="s">
        <v>52423</v>
      </c>
      <c r="B1786" t="s">
        <v>52424</v>
      </c>
      <c r="C1786" t="s">
        <v>1161</v>
      </c>
      <c r="D1786">
        <v>1.1499999999999999</v>
      </c>
    </row>
    <row r="1787" spans="1:4">
      <c r="A1787" t="s">
        <v>52425</v>
      </c>
      <c r="B1787" t="s">
        <v>52426</v>
      </c>
      <c r="C1787" t="s">
        <v>1161</v>
      </c>
      <c r="D1787">
        <v>1.08</v>
      </c>
    </row>
    <row r="1788" spans="1:4">
      <c r="A1788" t="s">
        <v>52427</v>
      </c>
      <c r="B1788" t="s">
        <v>52428</v>
      </c>
      <c r="C1788" t="s">
        <v>1161</v>
      </c>
      <c r="D1788">
        <v>0.73</v>
      </c>
    </row>
    <row r="1789" spans="1:4">
      <c r="A1789" t="s">
        <v>52429</v>
      </c>
      <c r="B1789" t="s">
        <v>52430</v>
      </c>
      <c r="C1789" t="s">
        <v>1161</v>
      </c>
      <c r="D1789">
        <v>0.26</v>
      </c>
    </row>
    <row r="1790" spans="1:4">
      <c r="A1790" t="s">
        <v>52431</v>
      </c>
      <c r="B1790" t="s">
        <v>52432</v>
      </c>
      <c r="C1790" t="s">
        <v>1161</v>
      </c>
      <c r="D1790">
        <v>2.6</v>
      </c>
    </row>
    <row r="1791" spans="1:4">
      <c r="A1791" t="s">
        <v>52433</v>
      </c>
      <c r="B1791" t="s">
        <v>52434</v>
      </c>
      <c r="C1791" t="s">
        <v>1161</v>
      </c>
      <c r="D1791">
        <v>1.34</v>
      </c>
    </row>
    <row r="1792" spans="1:4">
      <c r="A1792" t="s">
        <v>52435</v>
      </c>
      <c r="B1792" t="s">
        <v>52436</v>
      </c>
      <c r="C1792" t="s">
        <v>1161</v>
      </c>
      <c r="D1792">
        <v>4.3099999999999996</v>
      </c>
    </row>
    <row r="1793" spans="1:4">
      <c r="A1793" t="s">
        <v>52437</v>
      </c>
      <c r="B1793" t="s">
        <v>52438</v>
      </c>
      <c r="C1793" t="s">
        <v>1161</v>
      </c>
      <c r="D1793">
        <v>3.85</v>
      </c>
    </row>
    <row r="1794" spans="1:4">
      <c r="A1794" t="s">
        <v>52439</v>
      </c>
      <c r="B1794" t="s">
        <v>52440</v>
      </c>
      <c r="C1794" t="s">
        <v>1161</v>
      </c>
      <c r="D1794">
        <v>0.55000000000000004</v>
      </c>
    </row>
    <row r="1795" spans="1:4">
      <c r="A1795" t="s">
        <v>52441</v>
      </c>
      <c r="B1795" t="s">
        <v>52442</v>
      </c>
      <c r="C1795" t="s">
        <v>1161</v>
      </c>
      <c r="D1795">
        <v>4.66</v>
      </c>
    </row>
    <row r="1796" spans="1:4">
      <c r="A1796" t="s">
        <v>52443</v>
      </c>
      <c r="B1796" t="s">
        <v>52444</v>
      </c>
      <c r="C1796" t="s">
        <v>1161</v>
      </c>
      <c r="D1796">
        <v>0.6</v>
      </c>
    </row>
    <row r="1797" spans="1:4">
      <c r="A1797" t="s">
        <v>52445</v>
      </c>
      <c r="B1797" t="s">
        <v>52446</v>
      </c>
      <c r="C1797" t="s">
        <v>1161</v>
      </c>
      <c r="D1797">
        <v>40.880000000000003</v>
      </c>
    </row>
    <row r="1798" spans="1:4">
      <c r="A1798" t="s">
        <v>52447</v>
      </c>
      <c r="B1798" t="s">
        <v>45710</v>
      </c>
      <c r="C1798" t="s">
        <v>1161</v>
      </c>
      <c r="D1798">
        <v>172.23</v>
      </c>
    </row>
    <row r="1799" spans="1:4">
      <c r="A1799" t="s">
        <v>52448</v>
      </c>
      <c r="B1799" t="s">
        <v>45713</v>
      </c>
      <c r="C1799" t="s">
        <v>1161</v>
      </c>
      <c r="D1799">
        <v>318.95</v>
      </c>
    </row>
    <row r="1800" spans="1:4">
      <c r="A1800" t="s">
        <v>52449</v>
      </c>
      <c r="B1800" t="s">
        <v>52450</v>
      </c>
      <c r="C1800" t="s">
        <v>1161</v>
      </c>
      <c r="D1800">
        <v>58.88</v>
      </c>
    </row>
    <row r="1801" spans="1:4">
      <c r="A1801" t="s">
        <v>52451</v>
      </c>
      <c r="B1801" t="s">
        <v>46401</v>
      </c>
      <c r="C1801" t="s">
        <v>1161</v>
      </c>
      <c r="D1801">
        <v>36.369999999999997</v>
      </c>
    </row>
    <row r="1802" spans="1:4">
      <c r="A1802" t="s">
        <v>52452</v>
      </c>
      <c r="B1802" t="s">
        <v>52453</v>
      </c>
      <c r="C1802" t="s">
        <v>60</v>
      </c>
      <c r="D1802">
        <v>49.63</v>
      </c>
    </row>
    <row r="1803" spans="1:4">
      <c r="A1803" t="s">
        <v>52454</v>
      </c>
      <c r="B1803" t="s">
        <v>52455</v>
      </c>
      <c r="C1803" t="s">
        <v>60</v>
      </c>
      <c r="D1803">
        <v>102.28</v>
      </c>
    </row>
    <row r="1804" spans="1:4">
      <c r="A1804" t="s">
        <v>52456</v>
      </c>
      <c r="B1804" t="s">
        <v>52457</v>
      </c>
      <c r="C1804" t="s">
        <v>1161</v>
      </c>
      <c r="D1804">
        <v>37.14</v>
      </c>
    </row>
    <row r="1805" spans="1:4">
      <c r="A1805" t="s">
        <v>52458</v>
      </c>
      <c r="B1805" t="s">
        <v>52459</v>
      </c>
      <c r="C1805" t="s">
        <v>1161</v>
      </c>
      <c r="D1805">
        <v>37.270000000000003</v>
      </c>
    </row>
    <row r="1806" spans="1:4">
      <c r="A1806" t="s">
        <v>52460</v>
      </c>
      <c r="B1806" t="s">
        <v>52461</v>
      </c>
      <c r="C1806" t="s">
        <v>1161</v>
      </c>
      <c r="D1806">
        <v>41.32</v>
      </c>
    </row>
    <row r="1807" spans="1:4">
      <c r="A1807" t="s">
        <v>52462</v>
      </c>
      <c r="B1807" t="s">
        <v>52463</v>
      </c>
      <c r="C1807" t="s">
        <v>1161</v>
      </c>
      <c r="D1807">
        <v>40.65</v>
      </c>
    </row>
    <row r="1808" spans="1:4">
      <c r="A1808" t="s">
        <v>52464</v>
      </c>
      <c r="B1808" t="s">
        <v>52465</v>
      </c>
      <c r="C1808" t="s">
        <v>1161</v>
      </c>
      <c r="D1808">
        <v>33.6</v>
      </c>
    </row>
    <row r="1809" spans="1:4">
      <c r="A1809" t="s">
        <v>52466</v>
      </c>
      <c r="B1809" t="s">
        <v>52467</v>
      </c>
      <c r="C1809" t="s">
        <v>1161</v>
      </c>
      <c r="D1809">
        <v>40.17</v>
      </c>
    </row>
    <row r="1810" spans="1:4">
      <c r="A1810" t="s">
        <v>52468</v>
      </c>
      <c r="B1810" t="s">
        <v>52469</v>
      </c>
      <c r="C1810" t="s">
        <v>1161</v>
      </c>
      <c r="D1810">
        <v>54.16</v>
      </c>
    </row>
    <row r="1811" spans="1:4">
      <c r="A1811" t="s">
        <v>52470</v>
      </c>
      <c r="B1811" t="s">
        <v>52471</v>
      </c>
      <c r="C1811" t="s">
        <v>1161</v>
      </c>
      <c r="D1811">
        <v>24.41</v>
      </c>
    </row>
    <row r="1812" spans="1:4">
      <c r="A1812" t="s">
        <v>52472</v>
      </c>
      <c r="B1812" t="s">
        <v>52473</v>
      </c>
      <c r="C1812" t="s">
        <v>1161</v>
      </c>
      <c r="D1812">
        <v>125.44</v>
      </c>
    </row>
    <row r="1813" spans="1:4">
      <c r="A1813" t="s">
        <v>52474</v>
      </c>
      <c r="B1813" t="s">
        <v>52475</v>
      </c>
      <c r="C1813" t="s">
        <v>1161</v>
      </c>
      <c r="D1813">
        <v>125.44</v>
      </c>
    </row>
    <row r="1814" spans="1:4">
      <c r="A1814" t="s">
        <v>52476</v>
      </c>
      <c r="B1814" t="s">
        <v>52477</v>
      </c>
      <c r="C1814" t="s">
        <v>1161</v>
      </c>
      <c r="D1814">
        <v>173.24</v>
      </c>
    </row>
    <row r="1815" spans="1:4">
      <c r="A1815" t="s">
        <v>52478</v>
      </c>
      <c r="B1815" t="s">
        <v>52479</v>
      </c>
      <c r="C1815" t="s">
        <v>1161</v>
      </c>
      <c r="D1815">
        <v>410.95</v>
      </c>
    </row>
    <row r="1816" spans="1:4">
      <c r="A1816" t="s">
        <v>52480</v>
      </c>
      <c r="B1816" t="s">
        <v>52481</v>
      </c>
      <c r="C1816" t="s">
        <v>1161</v>
      </c>
      <c r="D1816">
        <v>54.72</v>
      </c>
    </row>
    <row r="1817" spans="1:4">
      <c r="A1817" t="s">
        <v>52482</v>
      </c>
      <c r="B1817" t="s">
        <v>52483</v>
      </c>
      <c r="C1817" t="s">
        <v>1161</v>
      </c>
      <c r="D1817">
        <v>296</v>
      </c>
    </row>
    <row r="1818" spans="1:4">
      <c r="A1818" t="s">
        <v>52484</v>
      </c>
      <c r="B1818" t="s">
        <v>52485</v>
      </c>
      <c r="C1818" t="s">
        <v>1161</v>
      </c>
      <c r="D1818">
        <v>56.58</v>
      </c>
    </row>
    <row r="1819" spans="1:4">
      <c r="A1819" t="s">
        <v>52486</v>
      </c>
      <c r="B1819" t="s">
        <v>52487</v>
      </c>
      <c r="C1819" t="s">
        <v>1161</v>
      </c>
      <c r="D1819">
        <v>147.87</v>
      </c>
    </row>
    <row r="1820" spans="1:4">
      <c r="A1820" t="s">
        <v>52488</v>
      </c>
      <c r="B1820" t="s">
        <v>52489</v>
      </c>
      <c r="C1820" t="s">
        <v>1161</v>
      </c>
      <c r="D1820">
        <v>306.06</v>
      </c>
    </row>
    <row r="1821" spans="1:4">
      <c r="A1821" t="s">
        <v>52490</v>
      </c>
      <c r="B1821" t="s">
        <v>52491</v>
      </c>
      <c r="C1821" t="s">
        <v>1161</v>
      </c>
      <c r="D1821">
        <v>4.8099999999999996</v>
      </c>
    </row>
    <row r="1822" spans="1:4">
      <c r="A1822" t="s">
        <v>52492</v>
      </c>
      <c r="B1822" t="s">
        <v>46407</v>
      </c>
      <c r="C1822" t="s">
        <v>1161</v>
      </c>
      <c r="D1822">
        <v>312.7</v>
      </c>
    </row>
    <row r="1823" spans="1:4">
      <c r="A1823" t="s">
        <v>52493</v>
      </c>
      <c r="B1823" t="s">
        <v>52494</v>
      </c>
      <c r="C1823" t="s">
        <v>1161</v>
      </c>
      <c r="D1823">
        <v>157.83000000000001</v>
      </c>
    </row>
    <row r="1824" spans="1:4">
      <c r="A1824" t="s">
        <v>52495</v>
      </c>
      <c r="B1824" t="s">
        <v>52496</v>
      </c>
      <c r="C1824" t="s">
        <v>1161</v>
      </c>
      <c r="D1824">
        <v>37.869999999999997</v>
      </c>
    </row>
    <row r="1825" spans="1:4">
      <c r="A1825" t="s">
        <v>52497</v>
      </c>
      <c r="B1825" t="s">
        <v>52498</v>
      </c>
      <c r="C1825" t="s">
        <v>1161</v>
      </c>
      <c r="D1825">
        <v>7.28</v>
      </c>
    </row>
    <row r="1826" spans="1:4">
      <c r="A1826" t="s">
        <v>52499</v>
      </c>
      <c r="B1826" t="s">
        <v>52500</v>
      </c>
      <c r="C1826" t="s">
        <v>1161</v>
      </c>
      <c r="D1826">
        <v>14.42</v>
      </c>
    </row>
    <row r="1827" spans="1:4">
      <c r="A1827" t="s">
        <v>52501</v>
      </c>
      <c r="B1827" t="s">
        <v>52502</v>
      </c>
      <c r="C1827" t="s">
        <v>1161</v>
      </c>
      <c r="D1827">
        <v>34.450000000000003</v>
      </c>
    </row>
    <row r="1828" spans="1:4">
      <c r="A1828" t="s">
        <v>52503</v>
      </c>
      <c r="B1828" t="s">
        <v>52504</v>
      </c>
      <c r="C1828" t="s">
        <v>1161</v>
      </c>
      <c r="D1828">
        <v>10.97</v>
      </c>
    </row>
    <row r="1829" spans="1:4">
      <c r="A1829" t="s">
        <v>52505</v>
      </c>
      <c r="B1829" t="s">
        <v>52506</v>
      </c>
      <c r="C1829" t="s">
        <v>1161</v>
      </c>
      <c r="D1829">
        <v>2.67</v>
      </c>
    </row>
    <row r="1830" spans="1:4">
      <c r="A1830" t="s">
        <v>52507</v>
      </c>
      <c r="B1830" t="s">
        <v>52508</v>
      </c>
      <c r="C1830" t="s">
        <v>1161</v>
      </c>
      <c r="D1830">
        <v>1.44</v>
      </c>
    </row>
    <row r="1831" spans="1:4">
      <c r="A1831" t="s">
        <v>52509</v>
      </c>
      <c r="B1831" t="s">
        <v>52510</v>
      </c>
      <c r="C1831" t="s">
        <v>1161</v>
      </c>
      <c r="D1831">
        <v>4.09</v>
      </c>
    </row>
    <row r="1832" spans="1:4">
      <c r="A1832" t="s">
        <v>52511</v>
      </c>
      <c r="B1832" t="s">
        <v>52512</v>
      </c>
      <c r="C1832" t="s">
        <v>1161</v>
      </c>
      <c r="D1832">
        <v>2.59</v>
      </c>
    </row>
    <row r="1833" spans="1:4">
      <c r="A1833" t="s">
        <v>52513</v>
      </c>
      <c r="B1833" t="s">
        <v>52514</v>
      </c>
      <c r="C1833" t="s">
        <v>1161</v>
      </c>
      <c r="D1833">
        <v>5.25</v>
      </c>
    </row>
    <row r="1834" spans="1:4">
      <c r="A1834" t="s">
        <v>52515</v>
      </c>
      <c r="B1834" t="s">
        <v>52516</v>
      </c>
      <c r="C1834" t="s">
        <v>1161</v>
      </c>
      <c r="D1834">
        <v>41.05</v>
      </c>
    </row>
    <row r="1835" spans="1:4">
      <c r="A1835" t="s">
        <v>52517</v>
      </c>
      <c r="B1835" t="s">
        <v>52518</v>
      </c>
      <c r="C1835" t="s">
        <v>1161</v>
      </c>
      <c r="D1835">
        <v>41.05</v>
      </c>
    </row>
    <row r="1836" spans="1:4">
      <c r="A1836" t="s">
        <v>52519</v>
      </c>
      <c r="B1836" t="s">
        <v>52520</v>
      </c>
      <c r="C1836" t="s">
        <v>1161</v>
      </c>
      <c r="D1836">
        <v>0.88</v>
      </c>
    </row>
    <row r="1837" spans="1:4">
      <c r="A1837" t="s">
        <v>52521</v>
      </c>
      <c r="B1837" t="s">
        <v>52522</v>
      </c>
      <c r="C1837" t="s">
        <v>1161</v>
      </c>
      <c r="D1837">
        <v>0.74</v>
      </c>
    </row>
    <row r="1838" spans="1:4">
      <c r="A1838" t="s">
        <v>52523</v>
      </c>
      <c r="B1838" t="s">
        <v>52524</v>
      </c>
      <c r="C1838" t="s">
        <v>1161</v>
      </c>
      <c r="D1838">
        <v>1.35</v>
      </c>
    </row>
    <row r="1839" spans="1:4">
      <c r="A1839" t="s">
        <v>52525</v>
      </c>
      <c r="B1839" t="s">
        <v>52526</v>
      </c>
      <c r="C1839" t="s">
        <v>1161</v>
      </c>
      <c r="D1839">
        <v>1</v>
      </c>
    </row>
    <row r="1840" spans="1:4">
      <c r="A1840" t="s">
        <v>52527</v>
      </c>
      <c r="B1840" t="s">
        <v>52528</v>
      </c>
      <c r="C1840" t="s">
        <v>1161</v>
      </c>
      <c r="D1840">
        <v>0.84</v>
      </c>
    </row>
    <row r="1841" spans="1:4">
      <c r="A1841" t="s">
        <v>52529</v>
      </c>
      <c r="B1841" t="s">
        <v>52530</v>
      </c>
      <c r="C1841" t="s">
        <v>1161</v>
      </c>
      <c r="D1841">
        <v>3.33</v>
      </c>
    </row>
    <row r="1842" spans="1:4">
      <c r="A1842" t="s">
        <v>52531</v>
      </c>
      <c r="B1842" t="s">
        <v>52532</v>
      </c>
      <c r="C1842" t="s">
        <v>1161</v>
      </c>
      <c r="D1842">
        <v>2.74</v>
      </c>
    </row>
    <row r="1843" spans="1:4">
      <c r="A1843" t="s">
        <v>52533</v>
      </c>
      <c r="B1843" t="s">
        <v>52534</v>
      </c>
      <c r="C1843" t="s">
        <v>1161</v>
      </c>
      <c r="D1843">
        <v>10.9</v>
      </c>
    </row>
    <row r="1844" spans="1:4">
      <c r="A1844" t="s">
        <v>52535</v>
      </c>
      <c r="B1844" t="s">
        <v>52536</v>
      </c>
      <c r="C1844" t="s">
        <v>1161</v>
      </c>
      <c r="D1844">
        <v>6.4</v>
      </c>
    </row>
    <row r="1845" spans="1:4">
      <c r="A1845" t="s">
        <v>52537</v>
      </c>
      <c r="B1845" t="s">
        <v>52538</v>
      </c>
      <c r="C1845" t="s">
        <v>1161</v>
      </c>
      <c r="D1845">
        <v>6.53</v>
      </c>
    </row>
    <row r="1846" spans="1:4">
      <c r="A1846" t="s">
        <v>52539</v>
      </c>
      <c r="B1846" t="s">
        <v>52540</v>
      </c>
      <c r="C1846" t="s">
        <v>1161</v>
      </c>
      <c r="D1846">
        <v>6.98</v>
      </c>
    </row>
    <row r="1847" spans="1:4">
      <c r="A1847" t="s">
        <v>52541</v>
      </c>
      <c r="B1847" t="s">
        <v>52542</v>
      </c>
      <c r="C1847" t="s">
        <v>60</v>
      </c>
      <c r="D1847">
        <v>4.53</v>
      </c>
    </row>
    <row r="1848" spans="1:4">
      <c r="A1848" t="s">
        <v>52543</v>
      </c>
      <c r="B1848" t="s">
        <v>52544</v>
      </c>
      <c r="C1848" t="s">
        <v>60</v>
      </c>
      <c r="D1848">
        <v>49.74</v>
      </c>
    </row>
    <row r="1849" spans="1:4">
      <c r="A1849" t="s">
        <v>52545</v>
      </c>
      <c r="B1849" t="s">
        <v>44941</v>
      </c>
      <c r="C1849" t="s">
        <v>60</v>
      </c>
      <c r="D1849">
        <v>9.94</v>
      </c>
    </row>
    <row r="1850" spans="1:4">
      <c r="A1850" t="s">
        <v>52546</v>
      </c>
      <c r="B1850" t="s">
        <v>52547</v>
      </c>
      <c r="C1850" t="s">
        <v>60</v>
      </c>
      <c r="D1850">
        <v>126.35</v>
      </c>
    </row>
    <row r="1851" spans="1:4">
      <c r="A1851" t="s">
        <v>52548</v>
      </c>
      <c r="B1851" t="s">
        <v>44944</v>
      </c>
      <c r="C1851" t="s">
        <v>60</v>
      </c>
      <c r="D1851">
        <v>16.63</v>
      </c>
    </row>
    <row r="1852" spans="1:4">
      <c r="A1852" t="s">
        <v>52549</v>
      </c>
      <c r="B1852" t="s">
        <v>44947</v>
      </c>
      <c r="C1852" t="s">
        <v>60</v>
      </c>
      <c r="D1852">
        <v>23.71</v>
      </c>
    </row>
    <row r="1853" spans="1:4">
      <c r="A1853" t="s">
        <v>52550</v>
      </c>
      <c r="B1853" t="s">
        <v>44950</v>
      </c>
      <c r="C1853" t="s">
        <v>60</v>
      </c>
      <c r="D1853">
        <v>34.909999999999997</v>
      </c>
    </row>
    <row r="1854" spans="1:4">
      <c r="A1854" t="s">
        <v>52551</v>
      </c>
      <c r="B1854" t="s">
        <v>44938</v>
      </c>
      <c r="C1854" t="s">
        <v>60</v>
      </c>
      <c r="D1854">
        <v>7.5</v>
      </c>
    </row>
    <row r="1855" spans="1:4">
      <c r="A1855" t="s">
        <v>52552</v>
      </c>
      <c r="B1855" t="s">
        <v>44956</v>
      </c>
      <c r="C1855" t="s">
        <v>60</v>
      </c>
      <c r="D1855">
        <v>65.7</v>
      </c>
    </row>
    <row r="1856" spans="1:4">
      <c r="A1856" t="s">
        <v>52553</v>
      </c>
      <c r="B1856" t="s">
        <v>44962</v>
      </c>
      <c r="C1856" t="s">
        <v>60</v>
      </c>
      <c r="D1856">
        <v>5.04</v>
      </c>
    </row>
    <row r="1857" spans="1:4">
      <c r="A1857" t="s">
        <v>52554</v>
      </c>
      <c r="B1857" t="s">
        <v>52555</v>
      </c>
      <c r="C1857" t="s">
        <v>60</v>
      </c>
      <c r="D1857">
        <v>7.59</v>
      </c>
    </row>
    <row r="1858" spans="1:4">
      <c r="A1858" t="s">
        <v>52556</v>
      </c>
      <c r="B1858" t="s">
        <v>52557</v>
      </c>
      <c r="C1858" t="s">
        <v>60</v>
      </c>
      <c r="D1858">
        <v>268.16000000000003</v>
      </c>
    </row>
    <row r="1859" spans="1:4">
      <c r="A1859" t="s">
        <v>52558</v>
      </c>
      <c r="B1859" t="s">
        <v>52559</v>
      </c>
      <c r="C1859" t="s">
        <v>60</v>
      </c>
      <c r="D1859">
        <v>3.84</v>
      </c>
    </row>
    <row r="1860" spans="1:4">
      <c r="A1860" t="s">
        <v>52560</v>
      </c>
      <c r="B1860" t="s">
        <v>52561</v>
      </c>
      <c r="C1860" t="s">
        <v>60</v>
      </c>
      <c r="D1860">
        <v>5.04</v>
      </c>
    </row>
    <row r="1861" spans="1:4">
      <c r="A1861" t="s">
        <v>52562</v>
      </c>
      <c r="B1861" t="s">
        <v>52563</v>
      </c>
      <c r="C1861" t="s">
        <v>60</v>
      </c>
      <c r="D1861">
        <v>5.3</v>
      </c>
    </row>
    <row r="1862" spans="1:4">
      <c r="A1862" t="s">
        <v>52564</v>
      </c>
      <c r="B1862" t="s">
        <v>52565</v>
      </c>
      <c r="C1862" t="s">
        <v>60</v>
      </c>
      <c r="D1862">
        <v>5.71</v>
      </c>
    </row>
    <row r="1863" spans="1:4">
      <c r="A1863" t="s">
        <v>52566</v>
      </c>
      <c r="B1863" t="s">
        <v>52567</v>
      </c>
      <c r="C1863" t="s">
        <v>60</v>
      </c>
      <c r="D1863">
        <v>7.46</v>
      </c>
    </row>
    <row r="1864" spans="1:4">
      <c r="A1864" t="s">
        <v>52568</v>
      </c>
      <c r="B1864" t="s">
        <v>52569</v>
      </c>
      <c r="C1864" t="s">
        <v>60</v>
      </c>
      <c r="D1864">
        <v>82.12</v>
      </c>
    </row>
    <row r="1865" spans="1:4">
      <c r="A1865" t="s">
        <v>52570</v>
      </c>
      <c r="B1865" t="s">
        <v>52571</v>
      </c>
      <c r="C1865" t="s">
        <v>60</v>
      </c>
      <c r="D1865">
        <v>101.75</v>
      </c>
    </row>
    <row r="1866" spans="1:4">
      <c r="A1866" t="s">
        <v>52572</v>
      </c>
      <c r="B1866" t="s">
        <v>52573</v>
      </c>
      <c r="C1866" t="s">
        <v>60</v>
      </c>
      <c r="D1866">
        <v>11.47</v>
      </c>
    </row>
    <row r="1867" spans="1:4">
      <c r="A1867" t="s">
        <v>52574</v>
      </c>
      <c r="B1867" t="s">
        <v>52575</v>
      </c>
      <c r="C1867" t="s">
        <v>60</v>
      </c>
      <c r="D1867">
        <v>124.73</v>
      </c>
    </row>
    <row r="1868" spans="1:4">
      <c r="A1868" t="s">
        <v>52576</v>
      </c>
      <c r="B1868" t="s">
        <v>52577</v>
      </c>
      <c r="C1868" t="s">
        <v>60</v>
      </c>
      <c r="D1868">
        <v>2.37</v>
      </c>
    </row>
    <row r="1869" spans="1:4">
      <c r="A1869" t="s">
        <v>52578</v>
      </c>
      <c r="B1869" t="s">
        <v>52579</v>
      </c>
      <c r="C1869" t="s">
        <v>60</v>
      </c>
      <c r="D1869">
        <v>164.26</v>
      </c>
    </row>
    <row r="1870" spans="1:4">
      <c r="A1870" t="s">
        <v>52580</v>
      </c>
      <c r="B1870" t="s">
        <v>52581</v>
      </c>
      <c r="C1870" t="s">
        <v>60</v>
      </c>
      <c r="D1870">
        <v>17.440000000000001</v>
      </c>
    </row>
    <row r="1871" spans="1:4">
      <c r="A1871" t="s">
        <v>52582</v>
      </c>
      <c r="B1871" t="s">
        <v>45007</v>
      </c>
      <c r="C1871" t="s">
        <v>60</v>
      </c>
      <c r="D1871">
        <v>205.56</v>
      </c>
    </row>
    <row r="1872" spans="1:4">
      <c r="A1872" t="s">
        <v>52583</v>
      </c>
      <c r="B1872" t="s">
        <v>52584</v>
      </c>
      <c r="C1872" t="s">
        <v>60</v>
      </c>
      <c r="D1872">
        <v>24.05</v>
      </c>
    </row>
    <row r="1873" spans="1:4">
      <c r="A1873" t="s">
        <v>52585</v>
      </c>
      <c r="B1873" t="s">
        <v>52586</v>
      </c>
      <c r="C1873" t="s">
        <v>60</v>
      </c>
      <c r="D1873">
        <v>3.41</v>
      </c>
    </row>
    <row r="1874" spans="1:4">
      <c r="A1874" t="s">
        <v>52587</v>
      </c>
      <c r="B1874" t="s">
        <v>52588</v>
      </c>
      <c r="C1874" t="s">
        <v>60</v>
      </c>
      <c r="D1874">
        <v>34.28</v>
      </c>
    </row>
    <row r="1875" spans="1:4">
      <c r="A1875" t="s">
        <v>52589</v>
      </c>
      <c r="B1875" t="s">
        <v>52590</v>
      </c>
      <c r="C1875" t="s">
        <v>60</v>
      </c>
      <c r="D1875">
        <v>4.66</v>
      </c>
    </row>
    <row r="1876" spans="1:4">
      <c r="A1876" t="s">
        <v>52591</v>
      </c>
      <c r="B1876" t="s">
        <v>52592</v>
      </c>
      <c r="C1876" t="s">
        <v>60</v>
      </c>
      <c r="D1876">
        <v>47.49</v>
      </c>
    </row>
    <row r="1877" spans="1:4">
      <c r="A1877" t="s">
        <v>52593</v>
      </c>
      <c r="B1877" t="s">
        <v>52594</v>
      </c>
      <c r="C1877" t="s">
        <v>60</v>
      </c>
      <c r="D1877">
        <v>63.09</v>
      </c>
    </row>
    <row r="1878" spans="1:4">
      <c r="A1878" t="s">
        <v>52595</v>
      </c>
      <c r="B1878" t="s">
        <v>52596</v>
      </c>
      <c r="C1878" t="s">
        <v>60</v>
      </c>
      <c r="D1878">
        <v>121.58</v>
      </c>
    </row>
    <row r="1879" spans="1:4">
      <c r="A1879" t="s">
        <v>52597</v>
      </c>
      <c r="B1879" t="s">
        <v>52598</v>
      </c>
      <c r="C1879" t="s">
        <v>60</v>
      </c>
      <c r="D1879">
        <v>192.17</v>
      </c>
    </row>
    <row r="1880" spans="1:4">
      <c r="A1880" t="s">
        <v>52599</v>
      </c>
      <c r="B1880" t="s">
        <v>52600</v>
      </c>
      <c r="C1880" t="s">
        <v>60</v>
      </c>
      <c r="D1880">
        <v>50.83</v>
      </c>
    </row>
    <row r="1881" spans="1:4">
      <c r="A1881" t="s">
        <v>52601</v>
      </c>
      <c r="B1881" t="s">
        <v>52602</v>
      </c>
      <c r="C1881" t="s">
        <v>60</v>
      </c>
      <c r="D1881">
        <v>52.6</v>
      </c>
    </row>
    <row r="1882" spans="1:4">
      <c r="A1882" t="s">
        <v>52603</v>
      </c>
      <c r="B1882" t="s">
        <v>52604</v>
      </c>
      <c r="C1882" t="s">
        <v>60</v>
      </c>
      <c r="D1882">
        <v>73.260000000000005</v>
      </c>
    </row>
    <row r="1883" spans="1:4">
      <c r="A1883" t="s">
        <v>52605</v>
      </c>
      <c r="B1883" t="s">
        <v>52606</v>
      </c>
      <c r="C1883" t="s">
        <v>60</v>
      </c>
      <c r="D1883">
        <v>11.37</v>
      </c>
    </row>
    <row r="1884" spans="1:4">
      <c r="A1884" t="s">
        <v>52607</v>
      </c>
      <c r="B1884" t="s">
        <v>52608</v>
      </c>
      <c r="C1884" t="s">
        <v>60</v>
      </c>
      <c r="D1884">
        <v>17.38</v>
      </c>
    </row>
    <row r="1885" spans="1:4">
      <c r="A1885" t="s">
        <v>52609</v>
      </c>
      <c r="B1885" t="s">
        <v>52610</v>
      </c>
      <c r="C1885" t="s">
        <v>60</v>
      </c>
      <c r="D1885">
        <v>23.62</v>
      </c>
    </row>
    <row r="1886" spans="1:4">
      <c r="A1886" t="s">
        <v>52611</v>
      </c>
      <c r="B1886" t="s">
        <v>52612</v>
      </c>
      <c r="C1886" t="s">
        <v>60</v>
      </c>
      <c r="D1886">
        <v>79.72</v>
      </c>
    </row>
    <row r="1887" spans="1:4">
      <c r="A1887" t="s">
        <v>52613</v>
      </c>
      <c r="B1887" t="s">
        <v>52614</v>
      </c>
      <c r="C1887" t="s">
        <v>60</v>
      </c>
      <c r="D1887">
        <v>99.49</v>
      </c>
    </row>
    <row r="1888" spans="1:4">
      <c r="A1888" t="s">
        <v>52615</v>
      </c>
      <c r="B1888" t="s">
        <v>52616</v>
      </c>
      <c r="C1888" t="s">
        <v>60</v>
      </c>
      <c r="D1888">
        <v>122.11</v>
      </c>
    </row>
    <row r="1889" spans="1:4">
      <c r="A1889" t="s">
        <v>52617</v>
      </c>
      <c r="B1889" t="s">
        <v>52618</v>
      </c>
      <c r="C1889" t="s">
        <v>60</v>
      </c>
      <c r="D1889">
        <v>161.35</v>
      </c>
    </row>
    <row r="1890" spans="1:4">
      <c r="A1890" t="s">
        <v>52619</v>
      </c>
      <c r="B1890" t="s">
        <v>52620</v>
      </c>
      <c r="C1890" t="s">
        <v>60</v>
      </c>
      <c r="D1890">
        <v>199.69</v>
      </c>
    </row>
    <row r="1891" spans="1:4">
      <c r="A1891" t="s">
        <v>52621</v>
      </c>
      <c r="B1891" t="s">
        <v>52622</v>
      </c>
      <c r="C1891" t="s">
        <v>60</v>
      </c>
      <c r="D1891">
        <v>258.36</v>
      </c>
    </row>
    <row r="1892" spans="1:4">
      <c r="A1892" t="s">
        <v>52623</v>
      </c>
      <c r="B1892" t="s">
        <v>52624</v>
      </c>
      <c r="C1892" t="s">
        <v>60</v>
      </c>
      <c r="D1892">
        <v>320.12</v>
      </c>
    </row>
    <row r="1893" spans="1:4">
      <c r="A1893" t="s">
        <v>52625</v>
      </c>
      <c r="B1893" t="s">
        <v>52626</v>
      </c>
      <c r="C1893" t="s">
        <v>60</v>
      </c>
      <c r="D1893">
        <v>33.5</v>
      </c>
    </row>
    <row r="1894" spans="1:4">
      <c r="A1894" t="s">
        <v>52627</v>
      </c>
      <c r="B1894" t="s">
        <v>52628</v>
      </c>
      <c r="C1894" t="s">
        <v>60</v>
      </c>
      <c r="D1894">
        <v>46.27</v>
      </c>
    </row>
    <row r="1895" spans="1:4">
      <c r="A1895" t="s">
        <v>52629</v>
      </c>
      <c r="B1895" t="s">
        <v>52630</v>
      </c>
      <c r="C1895" t="s">
        <v>60</v>
      </c>
      <c r="D1895">
        <v>62.69</v>
      </c>
    </row>
    <row r="1896" spans="1:4">
      <c r="A1896" t="s">
        <v>52631</v>
      </c>
      <c r="B1896" t="s">
        <v>45028</v>
      </c>
      <c r="C1896" t="s">
        <v>60</v>
      </c>
      <c r="D1896">
        <v>9.33</v>
      </c>
    </row>
    <row r="1897" spans="1:4">
      <c r="A1897" t="s">
        <v>52632</v>
      </c>
      <c r="B1897" t="s">
        <v>52633</v>
      </c>
      <c r="C1897" t="s">
        <v>60</v>
      </c>
      <c r="D1897">
        <v>2.11</v>
      </c>
    </row>
    <row r="1898" spans="1:4">
      <c r="A1898" t="s">
        <v>52634</v>
      </c>
      <c r="B1898" t="s">
        <v>45022</v>
      </c>
      <c r="C1898" t="s">
        <v>60</v>
      </c>
      <c r="D1898">
        <v>3.5</v>
      </c>
    </row>
    <row r="1899" spans="1:4">
      <c r="A1899" t="s">
        <v>52635</v>
      </c>
      <c r="B1899" t="s">
        <v>45025</v>
      </c>
      <c r="C1899" t="s">
        <v>60</v>
      </c>
      <c r="D1899">
        <v>4.16</v>
      </c>
    </row>
    <row r="1900" spans="1:4">
      <c r="A1900" t="s">
        <v>52636</v>
      </c>
      <c r="B1900" t="s">
        <v>52637</v>
      </c>
      <c r="C1900" t="s">
        <v>60</v>
      </c>
      <c r="D1900">
        <v>1.53</v>
      </c>
    </row>
    <row r="1901" spans="1:4">
      <c r="A1901" t="s">
        <v>52638</v>
      </c>
      <c r="B1901" t="s">
        <v>52639</v>
      </c>
      <c r="C1901" t="s">
        <v>60</v>
      </c>
      <c r="D1901">
        <v>1.91</v>
      </c>
    </row>
    <row r="1902" spans="1:4">
      <c r="A1902" t="s">
        <v>52640</v>
      </c>
      <c r="B1902" t="s">
        <v>52641</v>
      </c>
      <c r="C1902" t="s">
        <v>60</v>
      </c>
      <c r="D1902">
        <v>2.37</v>
      </c>
    </row>
    <row r="1903" spans="1:4">
      <c r="A1903" t="s">
        <v>52642</v>
      </c>
      <c r="B1903" t="s">
        <v>52643</v>
      </c>
      <c r="C1903" t="s">
        <v>60</v>
      </c>
      <c r="D1903">
        <v>1.79</v>
      </c>
    </row>
    <row r="1904" spans="1:4">
      <c r="A1904" t="s">
        <v>52644</v>
      </c>
      <c r="B1904" t="s">
        <v>52645</v>
      </c>
      <c r="C1904" t="s">
        <v>60</v>
      </c>
      <c r="D1904">
        <v>1.81</v>
      </c>
    </row>
    <row r="1905" spans="1:4">
      <c r="A1905" t="s">
        <v>52646</v>
      </c>
      <c r="B1905" t="s">
        <v>52647</v>
      </c>
      <c r="C1905" t="s">
        <v>60</v>
      </c>
      <c r="D1905">
        <v>2.5</v>
      </c>
    </row>
    <row r="1906" spans="1:4">
      <c r="A1906" t="s">
        <v>52648</v>
      </c>
      <c r="B1906" t="s">
        <v>52649</v>
      </c>
      <c r="C1906" t="s">
        <v>60</v>
      </c>
      <c r="D1906">
        <v>3.05</v>
      </c>
    </row>
    <row r="1907" spans="1:4">
      <c r="A1907" t="s">
        <v>52650</v>
      </c>
      <c r="B1907" t="s">
        <v>45082</v>
      </c>
      <c r="C1907" t="s">
        <v>60</v>
      </c>
      <c r="D1907">
        <v>71.55</v>
      </c>
    </row>
    <row r="1908" spans="1:4">
      <c r="A1908" t="s">
        <v>52651</v>
      </c>
      <c r="B1908" t="s">
        <v>52652</v>
      </c>
      <c r="C1908" t="s">
        <v>60</v>
      </c>
      <c r="D1908">
        <v>8.68</v>
      </c>
    </row>
    <row r="1909" spans="1:4">
      <c r="A1909" t="s">
        <v>52653</v>
      </c>
      <c r="B1909" t="s">
        <v>52654</v>
      </c>
      <c r="C1909" t="s">
        <v>60</v>
      </c>
      <c r="D1909">
        <v>4.21</v>
      </c>
    </row>
    <row r="1910" spans="1:4">
      <c r="A1910" t="s">
        <v>52655</v>
      </c>
      <c r="B1910" t="s">
        <v>52656</v>
      </c>
      <c r="C1910" t="s">
        <v>60</v>
      </c>
      <c r="D1910">
        <v>4.8499999999999996</v>
      </c>
    </row>
    <row r="1911" spans="1:4">
      <c r="A1911" t="s">
        <v>52657</v>
      </c>
      <c r="B1911" t="s">
        <v>52658</v>
      </c>
      <c r="C1911" t="s">
        <v>60</v>
      </c>
      <c r="D1911">
        <v>0.73</v>
      </c>
    </row>
    <row r="1912" spans="1:4">
      <c r="A1912" t="s">
        <v>52659</v>
      </c>
      <c r="B1912" t="s">
        <v>52660</v>
      </c>
      <c r="C1912" t="s">
        <v>60</v>
      </c>
      <c r="D1912">
        <v>1.4</v>
      </c>
    </row>
    <row r="1913" spans="1:4">
      <c r="A1913" t="s">
        <v>52661</v>
      </c>
      <c r="B1913" t="s">
        <v>52662</v>
      </c>
      <c r="C1913" t="s">
        <v>60</v>
      </c>
      <c r="D1913">
        <v>1.48</v>
      </c>
    </row>
    <row r="1914" spans="1:4">
      <c r="A1914" t="s">
        <v>52663</v>
      </c>
      <c r="B1914" t="s">
        <v>52664</v>
      </c>
      <c r="C1914" t="s">
        <v>60</v>
      </c>
      <c r="D1914">
        <v>2.25</v>
      </c>
    </row>
    <row r="1915" spans="1:4">
      <c r="A1915" t="s">
        <v>52665</v>
      </c>
      <c r="B1915" t="s">
        <v>52666</v>
      </c>
      <c r="C1915" t="s">
        <v>60</v>
      </c>
      <c r="D1915">
        <v>2.74</v>
      </c>
    </row>
    <row r="1916" spans="1:4">
      <c r="A1916" t="s">
        <v>52667</v>
      </c>
      <c r="B1916" t="s">
        <v>52668</v>
      </c>
      <c r="C1916" t="s">
        <v>60</v>
      </c>
      <c r="D1916">
        <v>3.49</v>
      </c>
    </row>
    <row r="1917" spans="1:4">
      <c r="A1917" t="s">
        <v>52669</v>
      </c>
      <c r="B1917" t="s">
        <v>52670</v>
      </c>
      <c r="C1917" t="s">
        <v>60</v>
      </c>
      <c r="D1917">
        <v>6.4</v>
      </c>
    </row>
    <row r="1918" spans="1:4">
      <c r="A1918" t="s">
        <v>52671</v>
      </c>
      <c r="B1918" t="s">
        <v>52672</v>
      </c>
      <c r="C1918" t="s">
        <v>60</v>
      </c>
      <c r="D1918">
        <v>42.1</v>
      </c>
    </row>
    <row r="1919" spans="1:4">
      <c r="A1919" t="s">
        <v>52673</v>
      </c>
      <c r="B1919" t="s">
        <v>52674</v>
      </c>
      <c r="C1919" t="s">
        <v>60</v>
      </c>
      <c r="D1919">
        <v>12.15</v>
      </c>
    </row>
    <row r="1920" spans="1:4">
      <c r="A1920" t="s">
        <v>52675</v>
      </c>
      <c r="B1920" t="s">
        <v>52676</v>
      </c>
      <c r="C1920" t="s">
        <v>60</v>
      </c>
      <c r="D1920">
        <v>102.04</v>
      </c>
    </row>
    <row r="1921" spans="1:4">
      <c r="A1921" t="s">
        <v>52677</v>
      </c>
      <c r="B1921" t="s">
        <v>52678</v>
      </c>
      <c r="C1921" t="s">
        <v>60</v>
      </c>
      <c r="D1921">
        <v>17.78</v>
      </c>
    </row>
    <row r="1922" spans="1:4">
      <c r="A1922" t="s">
        <v>52679</v>
      </c>
      <c r="B1922" t="s">
        <v>52680</v>
      </c>
      <c r="C1922" t="s">
        <v>60</v>
      </c>
      <c r="D1922">
        <v>28.76</v>
      </c>
    </row>
    <row r="1923" spans="1:4">
      <c r="A1923" t="s">
        <v>52681</v>
      </c>
      <c r="B1923" t="s">
        <v>52682</v>
      </c>
      <c r="C1923" t="s">
        <v>60</v>
      </c>
      <c r="D1923">
        <v>8.75</v>
      </c>
    </row>
    <row r="1924" spans="1:4">
      <c r="A1924" t="s">
        <v>52683</v>
      </c>
      <c r="B1924" t="s">
        <v>52684</v>
      </c>
      <c r="C1924" t="s">
        <v>60</v>
      </c>
      <c r="D1924">
        <v>63.07</v>
      </c>
    </row>
    <row r="1925" spans="1:4">
      <c r="A1925" t="s">
        <v>52685</v>
      </c>
      <c r="B1925" t="s">
        <v>52686</v>
      </c>
      <c r="C1925" t="s">
        <v>60</v>
      </c>
      <c r="D1925">
        <v>15.42</v>
      </c>
    </row>
    <row r="1926" spans="1:4">
      <c r="A1926" t="s">
        <v>52687</v>
      </c>
      <c r="B1926" t="s">
        <v>52688</v>
      </c>
      <c r="C1926" t="s">
        <v>60</v>
      </c>
      <c r="D1926">
        <v>72.98</v>
      </c>
    </row>
    <row r="1927" spans="1:4">
      <c r="A1927" t="s">
        <v>52689</v>
      </c>
      <c r="B1927" t="s">
        <v>52690</v>
      </c>
      <c r="C1927" t="s">
        <v>60</v>
      </c>
      <c r="D1927">
        <v>18.29</v>
      </c>
    </row>
    <row r="1928" spans="1:4">
      <c r="A1928" t="s">
        <v>52691</v>
      </c>
      <c r="B1928" t="s">
        <v>52692</v>
      </c>
      <c r="C1928" t="s">
        <v>60</v>
      </c>
      <c r="D1928">
        <v>28.76</v>
      </c>
    </row>
    <row r="1929" spans="1:4">
      <c r="A1929" t="s">
        <v>52693</v>
      </c>
      <c r="B1929" t="s">
        <v>45157</v>
      </c>
      <c r="C1929" t="s">
        <v>60</v>
      </c>
      <c r="D1929">
        <v>29.56</v>
      </c>
    </row>
    <row r="1930" spans="1:4">
      <c r="A1930" t="s">
        <v>52694</v>
      </c>
      <c r="B1930" t="s">
        <v>52695</v>
      </c>
      <c r="C1930" t="s">
        <v>1161</v>
      </c>
      <c r="D1930">
        <v>85.24</v>
      </c>
    </row>
    <row r="1931" spans="1:4">
      <c r="A1931" t="s">
        <v>52696</v>
      </c>
      <c r="B1931" t="s">
        <v>52697</v>
      </c>
      <c r="C1931" t="s">
        <v>1161</v>
      </c>
      <c r="D1931">
        <v>74.83</v>
      </c>
    </row>
    <row r="1932" spans="1:4">
      <c r="A1932" t="s">
        <v>52698</v>
      </c>
      <c r="B1932" t="s">
        <v>52699</v>
      </c>
      <c r="C1932" t="s">
        <v>1161</v>
      </c>
      <c r="D1932">
        <v>4.22</v>
      </c>
    </row>
    <row r="1933" spans="1:4">
      <c r="A1933" t="s">
        <v>52700</v>
      </c>
      <c r="B1933" t="s">
        <v>52701</v>
      </c>
      <c r="C1933" t="s">
        <v>1161</v>
      </c>
      <c r="D1933">
        <v>2.36</v>
      </c>
    </row>
    <row r="1934" spans="1:4">
      <c r="A1934" t="s">
        <v>52702</v>
      </c>
      <c r="B1934" t="s">
        <v>52703</v>
      </c>
      <c r="C1934" t="s">
        <v>1161</v>
      </c>
      <c r="D1934">
        <v>4.49</v>
      </c>
    </row>
    <row r="1935" spans="1:4">
      <c r="A1935" t="s">
        <v>52704</v>
      </c>
      <c r="B1935" t="s">
        <v>52705</v>
      </c>
      <c r="C1935" t="s">
        <v>1161</v>
      </c>
      <c r="D1935">
        <v>4.6900000000000004</v>
      </c>
    </row>
    <row r="1936" spans="1:4">
      <c r="A1936" t="s">
        <v>52706</v>
      </c>
      <c r="B1936" t="s">
        <v>52707</v>
      </c>
      <c r="C1936" t="s">
        <v>1161</v>
      </c>
      <c r="D1936">
        <v>6.61</v>
      </c>
    </row>
    <row r="1937" spans="1:4">
      <c r="A1937" t="s">
        <v>52708</v>
      </c>
      <c r="B1937" t="s">
        <v>44699</v>
      </c>
      <c r="C1937" t="s">
        <v>1161</v>
      </c>
      <c r="D1937">
        <v>19</v>
      </c>
    </row>
    <row r="1938" spans="1:4">
      <c r="A1938" t="s">
        <v>52709</v>
      </c>
      <c r="B1938" t="s">
        <v>44702</v>
      </c>
      <c r="C1938" t="s">
        <v>1161</v>
      </c>
      <c r="D1938">
        <v>23.96</v>
      </c>
    </row>
    <row r="1939" spans="1:4">
      <c r="A1939" t="s">
        <v>52710</v>
      </c>
      <c r="B1939" t="s">
        <v>52711</v>
      </c>
      <c r="C1939" t="s">
        <v>1161</v>
      </c>
      <c r="D1939">
        <v>47.7</v>
      </c>
    </row>
    <row r="1940" spans="1:4">
      <c r="A1940" t="s">
        <v>52712</v>
      </c>
      <c r="B1940" t="s">
        <v>52713</v>
      </c>
      <c r="C1940" t="s">
        <v>1161</v>
      </c>
      <c r="D1940">
        <v>1.93</v>
      </c>
    </row>
    <row r="1941" spans="1:4">
      <c r="A1941" t="s">
        <v>52714</v>
      </c>
      <c r="B1941" t="s">
        <v>52715</v>
      </c>
      <c r="C1941" t="s">
        <v>1161</v>
      </c>
      <c r="D1941">
        <v>5.42</v>
      </c>
    </row>
    <row r="1942" spans="1:4">
      <c r="A1942" t="s">
        <v>52716</v>
      </c>
      <c r="B1942" t="s">
        <v>52717</v>
      </c>
      <c r="C1942" t="s">
        <v>1161</v>
      </c>
      <c r="D1942">
        <v>65.87</v>
      </c>
    </row>
    <row r="1943" spans="1:4">
      <c r="A1943" t="s">
        <v>52718</v>
      </c>
      <c r="B1943" t="s">
        <v>52719</v>
      </c>
      <c r="C1943" t="s">
        <v>1161</v>
      </c>
      <c r="D1943">
        <v>26.26</v>
      </c>
    </row>
    <row r="1944" spans="1:4">
      <c r="A1944" t="s">
        <v>52720</v>
      </c>
      <c r="B1944" t="s">
        <v>52721</v>
      </c>
      <c r="C1944" t="s">
        <v>1161</v>
      </c>
      <c r="D1944">
        <v>30.48</v>
      </c>
    </row>
    <row r="1945" spans="1:4">
      <c r="A1945" t="s">
        <v>52722</v>
      </c>
      <c r="B1945" t="s">
        <v>52723</v>
      </c>
      <c r="C1945" t="s">
        <v>1161</v>
      </c>
      <c r="D1945">
        <v>37.56</v>
      </c>
    </row>
    <row r="1946" spans="1:4">
      <c r="A1946" t="s">
        <v>52724</v>
      </c>
      <c r="B1946" t="s">
        <v>52725</v>
      </c>
      <c r="C1946" t="s">
        <v>1161</v>
      </c>
      <c r="D1946">
        <v>86.32</v>
      </c>
    </row>
    <row r="1947" spans="1:4">
      <c r="A1947" t="s">
        <v>52726</v>
      </c>
      <c r="B1947" t="s">
        <v>52727</v>
      </c>
      <c r="C1947" t="s">
        <v>1161</v>
      </c>
      <c r="D1947">
        <v>54.32</v>
      </c>
    </row>
    <row r="1948" spans="1:4">
      <c r="A1948" t="s">
        <v>52728</v>
      </c>
      <c r="B1948" t="s">
        <v>52729</v>
      </c>
      <c r="C1948" t="s">
        <v>1161</v>
      </c>
      <c r="D1948">
        <v>11.2</v>
      </c>
    </row>
    <row r="1949" spans="1:4">
      <c r="A1949" t="s">
        <v>52730</v>
      </c>
      <c r="B1949" t="s">
        <v>52731</v>
      </c>
      <c r="C1949" t="s">
        <v>1161</v>
      </c>
      <c r="D1949">
        <v>20.22</v>
      </c>
    </row>
    <row r="1950" spans="1:4">
      <c r="A1950" t="s">
        <v>52732</v>
      </c>
      <c r="B1950" t="s">
        <v>52733</v>
      </c>
      <c r="C1950" t="s">
        <v>1161</v>
      </c>
      <c r="D1950">
        <v>28.84</v>
      </c>
    </row>
    <row r="1951" spans="1:4">
      <c r="A1951" t="s">
        <v>52734</v>
      </c>
      <c r="B1951" t="s">
        <v>52735</v>
      </c>
      <c r="C1951" t="s">
        <v>1161</v>
      </c>
      <c r="D1951">
        <v>91.12</v>
      </c>
    </row>
    <row r="1952" spans="1:4">
      <c r="A1952" t="s">
        <v>52736</v>
      </c>
      <c r="B1952" t="s">
        <v>52737</v>
      </c>
      <c r="C1952" t="s">
        <v>1161</v>
      </c>
      <c r="D1952">
        <v>136.29</v>
      </c>
    </row>
    <row r="1953" spans="1:4">
      <c r="A1953" t="s">
        <v>52738</v>
      </c>
      <c r="B1953" t="s">
        <v>52739</v>
      </c>
      <c r="C1953" t="s">
        <v>1161</v>
      </c>
      <c r="D1953">
        <v>89.88</v>
      </c>
    </row>
    <row r="1954" spans="1:4">
      <c r="A1954" t="s">
        <v>52740</v>
      </c>
      <c r="B1954" t="s">
        <v>52741</v>
      </c>
      <c r="C1954" t="s">
        <v>1161</v>
      </c>
      <c r="D1954">
        <v>162.06</v>
      </c>
    </row>
    <row r="1955" spans="1:4">
      <c r="A1955" t="s">
        <v>52742</v>
      </c>
      <c r="B1955" t="s">
        <v>52743</v>
      </c>
      <c r="C1955" t="s">
        <v>60</v>
      </c>
      <c r="D1955">
        <v>10.87</v>
      </c>
    </row>
    <row r="1956" spans="1:4">
      <c r="A1956" t="s">
        <v>52744</v>
      </c>
      <c r="B1956" t="s">
        <v>52745</v>
      </c>
      <c r="C1956" t="s">
        <v>60</v>
      </c>
      <c r="D1956">
        <v>74.38</v>
      </c>
    </row>
    <row r="1957" spans="1:4">
      <c r="A1957" t="s">
        <v>52746</v>
      </c>
      <c r="B1957" t="s">
        <v>52747</v>
      </c>
      <c r="C1957" t="s">
        <v>60</v>
      </c>
      <c r="D1957">
        <v>3.47</v>
      </c>
    </row>
    <row r="1958" spans="1:4">
      <c r="A1958" t="s">
        <v>52748</v>
      </c>
      <c r="B1958" t="s">
        <v>52749</v>
      </c>
      <c r="C1958" t="s">
        <v>60</v>
      </c>
      <c r="D1958">
        <v>23</v>
      </c>
    </row>
    <row r="1959" spans="1:4">
      <c r="A1959" t="s">
        <v>52750</v>
      </c>
      <c r="B1959" t="s">
        <v>52751</v>
      </c>
      <c r="C1959" t="s">
        <v>60</v>
      </c>
      <c r="D1959">
        <v>78.33</v>
      </c>
    </row>
    <row r="1960" spans="1:4">
      <c r="A1960" t="s">
        <v>52752</v>
      </c>
      <c r="B1960" t="s">
        <v>52753</v>
      </c>
      <c r="C1960" t="s">
        <v>1161</v>
      </c>
      <c r="D1960">
        <v>4607.37</v>
      </c>
    </row>
    <row r="1961" spans="1:4">
      <c r="A1961" t="s">
        <v>52754</v>
      </c>
      <c r="B1961" t="s">
        <v>52755</v>
      </c>
      <c r="C1961" t="s">
        <v>1161</v>
      </c>
      <c r="D1961">
        <v>4.4800000000000004</v>
      </c>
    </row>
    <row r="1962" spans="1:4">
      <c r="A1962" t="s">
        <v>52756</v>
      </c>
      <c r="B1962" t="s">
        <v>52757</v>
      </c>
      <c r="C1962" t="s">
        <v>1161</v>
      </c>
      <c r="D1962">
        <v>92.43</v>
      </c>
    </row>
    <row r="1963" spans="1:4">
      <c r="A1963" t="s">
        <v>52758</v>
      </c>
      <c r="B1963" t="s">
        <v>52759</v>
      </c>
      <c r="C1963" t="s">
        <v>1161</v>
      </c>
      <c r="D1963">
        <v>4795.8599999999997</v>
      </c>
    </row>
    <row r="1964" spans="1:4">
      <c r="A1964" t="s">
        <v>52760</v>
      </c>
      <c r="B1964" t="s">
        <v>52761</v>
      </c>
      <c r="C1964" t="s">
        <v>1161</v>
      </c>
      <c r="D1964">
        <v>4795.8599999999997</v>
      </c>
    </row>
    <row r="1965" spans="1:4">
      <c r="A1965" t="s">
        <v>52762</v>
      </c>
      <c r="B1965" t="s">
        <v>52763</v>
      </c>
      <c r="C1965" t="s">
        <v>1161</v>
      </c>
      <c r="D1965">
        <v>44.53</v>
      </c>
    </row>
    <row r="1966" spans="1:4">
      <c r="A1966" t="s">
        <v>52764</v>
      </c>
      <c r="B1966" t="s">
        <v>52765</v>
      </c>
      <c r="C1966" t="s">
        <v>1161</v>
      </c>
      <c r="D1966">
        <v>44.53</v>
      </c>
    </row>
    <row r="1967" spans="1:4">
      <c r="A1967" t="s">
        <v>52766</v>
      </c>
      <c r="B1967" t="s">
        <v>52767</v>
      </c>
      <c r="C1967" t="s">
        <v>1161</v>
      </c>
      <c r="D1967">
        <v>44.53</v>
      </c>
    </row>
    <row r="1968" spans="1:4">
      <c r="A1968" t="s">
        <v>52768</v>
      </c>
      <c r="B1968" t="s">
        <v>52769</v>
      </c>
      <c r="C1968" t="s">
        <v>1161</v>
      </c>
      <c r="D1968">
        <v>15211.74</v>
      </c>
    </row>
    <row r="1969" spans="1:4">
      <c r="A1969" t="s">
        <v>52770</v>
      </c>
      <c r="B1969" t="s">
        <v>52771</v>
      </c>
      <c r="C1969" t="s">
        <v>1161</v>
      </c>
      <c r="D1969">
        <v>22817.62</v>
      </c>
    </row>
    <row r="1970" spans="1:4">
      <c r="A1970" t="s">
        <v>52772</v>
      </c>
      <c r="B1970" t="s">
        <v>52773</v>
      </c>
      <c r="C1970" t="s">
        <v>1161</v>
      </c>
      <c r="D1970">
        <v>7606.87</v>
      </c>
    </row>
    <row r="1971" spans="1:4">
      <c r="A1971" t="s">
        <v>52774</v>
      </c>
      <c r="B1971" t="s">
        <v>52775</v>
      </c>
      <c r="C1971" t="s">
        <v>1161</v>
      </c>
      <c r="D1971">
        <v>3843.53</v>
      </c>
    </row>
    <row r="1972" spans="1:4">
      <c r="A1972" t="s">
        <v>52776</v>
      </c>
      <c r="B1972" t="s">
        <v>52777</v>
      </c>
      <c r="C1972" t="s">
        <v>1161</v>
      </c>
      <c r="D1972">
        <v>94.74</v>
      </c>
    </row>
    <row r="1973" spans="1:4">
      <c r="A1973" t="s">
        <v>52778</v>
      </c>
      <c r="B1973" t="s">
        <v>52779</v>
      </c>
      <c r="C1973" t="s">
        <v>1161</v>
      </c>
      <c r="D1973">
        <v>990.02</v>
      </c>
    </row>
    <row r="1974" spans="1:4">
      <c r="A1974" t="s">
        <v>52780</v>
      </c>
      <c r="B1974" t="s">
        <v>52781</v>
      </c>
      <c r="C1974" t="s">
        <v>1161</v>
      </c>
      <c r="D1974">
        <v>357.28</v>
      </c>
    </row>
    <row r="1975" spans="1:4">
      <c r="A1975" t="s">
        <v>52782</v>
      </c>
      <c r="B1975" t="s">
        <v>52783</v>
      </c>
      <c r="C1975" t="s">
        <v>1161</v>
      </c>
      <c r="D1975">
        <v>444.07</v>
      </c>
    </row>
    <row r="1976" spans="1:4">
      <c r="A1976" t="s">
        <v>52784</v>
      </c>
      <c r="B1976" t="s">
        <v>52785</v>
      </c>
      <c r="C1976" t="s">
        <v>1161</v>
      </c>
      <c r="D1976">
        <v>549.97</v>
      </c>
    </row>
    <row r="1977" spans="1:4">
      <c r="A1977" t="s">
        <v>52786</v>
      </c>
      <c r="B1977" t="s">
        <v>45288</v>
      </c>
      <c r="C1977" t="s">
        <v>1161</v>
      </c>
      <c r="D1977">
        <v>5470.63</v>
      </c>
    </row>
    <row r="1978" spans="1:4">
      <c r="A1978" t="s">
        <v>52787</v>
      </c>
      <c r="B1978" t="s">
        <v>52788</v>
      </c>
      <c r="C1978" t="s">
        <v>1161</v>
      </c>
      <c r="D1978">
        <v>185.11</v>
      </c>
    </row>
    <row r="1979" spans="1:4">
      <c r="A1979" t="s">
        <v>52789</v>
      </c>
      <c r="B1979" t="s">
        <v>52790</v>
      </c>
      <c r="C1979" t="s">
        <v>1161</v>
      </c>
      <c r="D1979">
        <v>450.01</v>
      </c>
    </row>
    <row r="1980" spans="1:4">
      <c r="A1980" t="s">
        <v>52791</v>
      </c>
      <c r="B1980" t="s">
        <v>52792</v>
      </c>
      <c r="C1980" t="s">
        <v>1161</v>
      </c>
      <c r="D1980">
        <v>207.15</v>
      </c>
    </row>
    <row r="1981" spans="1:4">
      <c r="A1981" t="s">
        <v>52793</v>
      </c>
      <c r="B1981" t="s">
        <v>52794</v>
      </c>
      <c r="C1981" t="s">
        <v>1161</v>
      </c>
      <c r="D1981">
        <v>356</v>
      </c>
    </row>
    <row r="1982" spans="1:4">
      <c r="A1982" t="s">
        <v>52795</v>
      </c>
      <c r="B1982" t="s">
        <v>52796</v>
      </c>
      <c r="C1982" t="s">
        <v>1161</v>
      </c>
      <c r="D1982">
        <v>944.16</v>
      </c>
    </row>
    <row r="1983" spans="1:4">
      <c r="A1983" t="s">
        <v>52797</v>
      </c>
      <c r="B1983" t="s">
        <v>52798</v>
      </c>
      <c r="C1983" t="s">
        <v>1161</v>
      </c>
      <c r="D1983">
        <v>450.16</v>
      </c>
    </row>
    <row r="1984" spans="1:4">
      <c r="A1984" t="s">
        <v>52799</v>
      </c>
      <c r="B1984" t="s">
        <v>52800</v>
      </c>
      <c r="C1984" t="s">
        <v>1161</v>
      </c>
      <c r="D1984">
        <v>454.17</v>
      </c>
    </row>
    <row r="1985" spans="1:4">
      <c r="A1985" t="s">
        <v>52801</v>
      </c>
      <c r="B1985" t="s">
        <v>52802</v>
      </c>
      <c r="C1985" t="s">
        <v>1161</v>
      </c>
      <c r="D1985">
        <v>123.78</v>
      </c>
    </row>
    <row r="1986" spans="1:4">
      <c r="A1986" t="s">
        <v>52803</v>
      </c>
      <c r="B1986" t="s">
        <v>52804</v>
      </c>
      <c r="C1986" t="s">
        <v>1161</v>
      </c>
      <c r="D1986">
        <v>456.35</v>
      </c>
    </row>
    <row r="1987" spans="1:4">
      <c r="A1987" t="s">
        <v>52805</v>
      </c>
      <c r="B1987" t="s">
        <v>52806</v>
      </c>
      <c r="C1987" t="s">
        <v>1161</v>
      </c>
      <c r="D1987">
        <v>609.08000000000004</v>
      </c>
    </row>
    <row r="1988" spans="1:4">
      <c r="A1988" t="s">
        <v>52807</v>
      </c>
      <c r="B1988" t="s">
        <v>52808</v>
      </c>
      <c r="C1988" t="s">
        <v>1161</v>
      </c>
      <c r="D1988">
        <v>170.89</v>
      </c>
    </row>
    <row r="1989" spans="1:4">
      <c r="A1989" t="s">
        <v>52809</v>
      </c>
      <c r="B1989" t="s">
        <v>52810</v>
      </c>
      <c r="C1989" t="s">
        <v>1161</v>
      </c>
      <c r="D1989">
        <v>208.87</v>
      </c>
    </row>
    <row r="1990" spans="1:4">
      <c r="A1990" t="s">
        <v>52811</v>
      </c>
      <c r="B1990" t="s">
        <v>52812</v>
      </c>
      <c r="C1990" t="s">
        <v>1161</v>
      </c>
      <c r="D1990">
        <v>356</v>
      </c>
    </row>
    <row r="1991" spans="1:4">
      <c r="A1991" t="s">
        <v>52813</v>
      </c>
      <c r="B1991" t="s">
        <v>52814</v>
      </c>
      <c r="C1991" t="s">
        <v>1161</v>
      </c>
      <c r="D1991">
        <v>26.2</v>
      </c>
    </row>
    <row r="1992" spans="1:4">
      <c r="A1992" t="s">
        <v>52815</v>
      </c>
      <c r="B1992" t="s">
        <v>45725</v>
      </c>
      <c r="C1992" t="s">
        <v>1161</v>
      </c>
      <c r="D1992">
        <v>120.86</v>
      </c>
    </row>
    <row r="1993" spans="1:4">
      <c r="A1993" t="s">
        <v>52816</v>
      </c>
      <c r="B1993" t="s">
        <v>52817</v>
      </c>
      <c r="C1993" t="s">
        <v>1161</v>
      </c>
      <c r="D1993">
        <v>0.52</v>
      </c>
    </row>
    <row r="1994" spans="1:4">
      <c r="A1994" t="s">
        <v>52818</v>
      </c>
      <c r="B1994" t="s">
        <v>52819</v>
      </c>
      <c r="C1994" t="s">
        <v>1161</v>
      </c>
      <c r="D1994">
        <v>2771.72</v>
      </c>
    </row>
    <row r="1995" spans="1:4">
      <c r="A1995" t="s">
        <v>52820</v>
      </c>
      <c r="B1995" t="s">
        <v>52821</v>
      </c>
      <c r="C1995" t="s">
        <v>1161</v>
      </c>
      <c r="D1995">
        <v>12.72</v>
      </c>
    </row>
    <row r="1996" spans="1:4">
      <c r="A1996" t="s">
        <v>52822</v>
      </c>
      <c r="B1996" t="s">
        <v>52823</v>
      </c>
      <c r="C1996" t="s">
        <v>1161</v>
      </c>
      <c r="D1996">
        <v>10.91</v>
      </c>
    </row>
    <row r="1997" spans="1:4">
      <c r="A1997" t="s">
        <v>52824</v>
      </c>
      <c r="B1997" t="s">
        <v>52825</v>
      </c>
      <c r="C1997" t="s">
        <v>1161</v>
      </c>
      <c r="D1997">
        <v>10.93</v>
      </c>
    </row>
    <row r="1998" spans="1:4">
      <c r="A1998" t="s">
        <v>52826</v>
      </c>
      <c r="B1998" t="s">
        <v>45166</v>
      </c>
      <c r="C1998" t="s">
        <v>1161</v>
      </c>
      <c r="D1998">
        <v>10.95</v>
      </c>
    </row>
    <row r="1999" spans="1:4">
      <c r="A1999" t="s">
        <v>52827</v>
      </c>
      <c r="B1999" t="s">
        <v>52828</v>
      </c>
      <c r="C1999" t="s">
        <v>1161</v>
      </c>
      <c r="D1999">
        <v>7.46</v>
      </c>
    </row>
    <row r="2000" spans="1:4">
      <c r="A2000" t="s">
        <v>52829</v>
      </c>
      <c r="B2000" t="s">
        <v>52830</v>
      </c>
      <c r="C2000" t="s">
        <v>1161</v>
      </c>
      <c r="D2000">
        <v>2.83</v>
      </c>
    </row>
    <row r="2001" spans="1:4">
      <c r="A2001" t="s">
        <v>52831</v>
      </c>
      <c r="B2001" t="s">
        <v>52832</v>
      </c>
      <c r="C2001" t="s">
        <v>1161</v>
      </c>
      <c r="D2001">
        <v>31.68</v>
      </c>
    </row>
    <row r="2002" spans="1:4">
      <c r="A2002" t="s">
        <v>52833</v>
      </c>
      <c r="B2002" t="s">
        <v>52834</v>
      </c>
      <c r="C2002" t="s">
        <v>1161</v>
      </c>
      <c r="D2002">
        <v>82.45</v>
      </c>
    </row>
    <row r="2003" spans="1:4">
      <c r="A2003" t="s">
        <v>52835</v>
      </c>
      <c r="B2003" t="s">
        <v>52836</v>
      </c>
      <c r="C2003" t="s">
        <v>1161</v>
      </c>
      <c r="D2003">
        <v>6.02</v>
      </c>
    </row>
    <row r="2004" spans="1:4">
      <c r="A2004" t="s">
        <v>52837</v>
      </c>
      <c r="B2004" t="s">
        <v>52838</v>
      </c>
      <c r="C2004" t="s">
        <v>1161</v>
      </c>
      <c r="D2004">
        <v>7.07</v>
      </c>
    </row>
    <row r="2005" spans="1:4">
      <c r="A2005" t="s">
        <v>52839</v>
      </c>
      <c r="B2005" t="s">
        <v>52840</v>
      </c>
      <c r="C2005" t="s">
        <v>1161</v>
      </c>
      <c r="D2005">
        <v>9.32</v>
      </c>
    </row>
    <row r="2006" spans="1:4">
      <c r="A2006" t="s">
        <v>52841</v>
      </c>
      <c r="B2006" t="s">
        <v>52842</v>
      </c>
      <c r="C2006" t="s">
        <v>1161</v>
      </c>
      <c r="D2006">
        <v>111.43</v>
      </c>
    </row>
    <row r="2007" spans="1:4">
      <c r="A2007" t="s">
        <v>52843</v>
      </c>
      <c r="B2007" t="s">
        <v>52844</v>
      </c>
      <c r="C2007" t="s">
        <v>1161</v>
      </c>
      <c r="D2007">
        <v>727.6</v>
      </c>
    </row>
    <row r="2008" spans="1:4">
      <c r="A2008" t="s">
        <v>52845</v>
      </c>
      <c r="B2008" t="s">
        <v>52846</v>
      </c>
      <c r="C2008" t="s">
        <v>1161</v>
      </c>
      <c r="D2008">
        <v>4463.3599999999997</v>
      </c>
    </row>
    <row r="2009" spans="1:4">
      <c r="A2009" t="s">
        <v>52847</v>
      </c>
      <c r="B2009" t="s">
        <v>45333</v>
      </c>
      <c r="C2009" t="s">
        <v>1161</v>
      </c>
      <c r="D2009">
        <v>144.41</v>
      </c>
    </row>
    <row r="2010" spans="1:4">
      <c r="A2010" t="s">
        <v>52848</v>
      </c>
      <c r="B2010" t="s">
        <v>52849</v>
      </c>
      <c r="C2010" t="s">
        <v>1161</v>
      </c>
      <c r="D2010">
        <v>358.82</v>
      </c>
    </row>
    <row r="2011" spans="1:4">
      <c r="A2011" t="s">
        <v>52850</v>
      </c>
      <c r="B2011" t="s">
        <v>52851</v>
      </c>
      <c r="C2011" t="s">
        <v>1161</v>
      </c>
      <c r="D2011">
        <v>46.57</v>
      </c>
    </row>
    <row r="2012" spans="1:4">
      <c r="A2012" t="s">
        <v>52852</v>
      </c>
      <c r="B2012" t="s">
        <v>52853</v>
      </c>
      <c r="C2012" t="s">
        <v>1161</v>
      </c>
      <c r="D2012">
        <v>44.14</v>
      </c>
    </row>
    <row r="2013" spans="1:4">
      <c r="A2013" t="s">
        <v>52854</v>
      </c>
      <c r="B2013" t="s">
        <v>52855</v>
      </c>
      <c r="C2013" t="s">
        <v>1161</v>
      </c>
      <c r="D2013">
        <v>80.010000000000005</v>
      </c>
    </row>
    <row r="2014" spans="1:4">
      <c r="A2014" t="s">
        <v>52856</v>
      </c>
      <c r="B2014" t="s">
        <v>52857</v>
      </c>
      <c r="C2014" t="s">
        <v>1161</v>
      </c>
      <c r="D2014">
        <v>18.75</v>
      </c>
    </row>
    <row r="2015" spans="1:4">
      <c r="A2015" t="s">
        <v>52858</v>
      </c>
      <c r="B2015" t="s">
        <v>52859</v>
      </c>
      <c r="C2015" t="s">
        <v>1161</v>
      </c>
      <c r="D2015">
        <v>15.37</v>
      </c>
    </row>
    <row r="2016" spans="1:4">
      <c r="A2016" t="s">
        <v>52860</v>
      </c>
      <c r="B2016" t="s">
        <v>52861</v>
      </c>
      <c r="C2016" t="s">
        <v>1161</v>
      </c>
      <c r="D2016">
        <v>6.75</v>
      </c>
    </row>
    <row r="2017" spans="1:4">
      <c r="A2017" t="s">
        <v>52862</v>
      </c>
      <c r="B2017" t="s">
        <v>52863</v>
      </c>
      <c r="C2017" t="s">
        <v>1161</v>
      </c>
      <c r="D2017">
        <v>69.72</v>
      </c>
    </row>
    <row r="2018" spans="1:4">
      <c r="A2018" t="s">
        <v>52864</v>
      </c>
      <c r="B2018" t="s">
        <v>52865</v>
      </c>
      <c r="C2018" t="s">
        <v>1161</v>
      </c>
      <c r="D2018">
        <v>27.53</v>
      </c>
    </row>
    <row r="2019" spans="1:4">
      <c r="A2019" t="s">
        <v>52866</v>
      </c>
      <c r="B2019" t="s">
        <v>52867</v>
      </c>
      <c r="C2019" t="s">
        <v>1161</v>
      </c>
      <c r="D2019">
        <v>4.97</v>
      </c>
    </row>
    <row r="2020" spans="1:4">
      <c r="A2020" t="s">
        <v>52868</v>
      </c>
      <c r="B2020" t="s">
        <v>52869</v>
      </c>
      <c r="C2020" t="s">
        <v>1161</v>
      </c>
      <c r="D2020">
        <v>5.66</v>
      </c>
    </row>
    <row r="2021" spans="1:4">
      <c r="A2021" t="s">
        <v>52870</v>
      </c>
      <c r="B2021" t="s">
        <v>52871</v>
      </c>
      <c r="C2021" t="s">
        <v>1161</v>
      </c>
      <c r="D2021">
        <v>4.67</v>
      </c>
    </row>
    <row r="2022" spans="1:4">
      <c r="A2022" t="s">
        <v>52872</v>
      </c>
      <c r="B2022" t="s">
        <v>52873</v>
      </c>
      <c r="C2022" t="s">
        <v>1161</v>
      </c>
      <c r="D2022">
        <v>4.1399999999999997</v>
      </c>
    </row>
    <row r="2023" spans="1:4">
      <c r="A2023" t="s">
        <v>52874</v>
      </c>
      <c r="B2023" t="s">
        <v>52875</v>
      </c>
      <c r="C2023" t="s">
        <v>1161</v>
      </c>
      <c r="D2023">
        <v>2.7</v>
      </c>
    </row>
    <row r="2024" spans="1:4">
      <c r="A2024" t="s">
        <v>52876</v>
      </c>
      <c r="B2024" t="s">
        <v>52877</v>
      </c>
      <c r="C2024" t="s">
        <v>1161</v>
      </c>
      <c r="D2024">
        <v>23.47</v>
      </c>
    </row>
    <row r="2025" spans="1:4">
      <c r="A2025" t="s">
        <v>52878</v>
      </c>
      <c r="B2025" t="s">
        <v>52879</v>
      </c>
      <c r="C2025" t="s">
        <v>1161</v>
      </c>
      <c r="D2025">
        <v>9.1999999999999993</v>
      </c>
    </row>
    <row r="2026" spans="1:4">
      <c r="A2026" t="s">
        <v>52880</v>
      </c>
      <c r="B2026" t="s">
        <v>52881</v>
      </c>
      <c r="C2026" t="s">
        <v>1161</v>
      </c>
      <c r="D2026">
        <v>23.5</v>
      </c>
    </row>
    <row r="2027" spans="1:4">
      <c r="A2027" t="s">
        <v>52882</v>
      </c>
      <c r="B2027" t="s">
        <v>52883</v>
      </c>
      <c r="C2027" t="s">
        <v>1161</v>
      </c>
      <c r="D2027">
        <v>2.73</v>
      </c>
    </row>
    <row r="2028" spans="1:4">
      <c r="A2028" t="s">
        <v>52884</v>
      </c>
      <c r="B2028" t="s">
        <v>52885</v>
      </c>
      <c r="C2028" t="s">
        <v>1161</v>
      </c>
      <c r="D2028">
        <v>47.23</v>
      </c>
    </row>
    <row r="2029" spans="1:4">
      <c r="A2029" t="s">
        <v>52886</v>
      </c>
      <c r="B2029" t="s">
        <v>52887</v>
      </c>
      <c r="C2029" t="s">
        <v>1161</v>
      </c>
      <c r="D2029">
        <v>304.24</v>
      </c>
    </row>
    <row r="2030" spans="1:4">
      <c r="A2030" t="s">
        <v>52888</v>
      </c>
      <c r="B2030" t="s">
        <v>52889</v>
      </c>
      <c r="C2030" t="s">
        <v>1161</v>
      </c>
      <c r="D2030">
        <v>49.76</v>
      </c>
    </row>
    <row r="2031" spans="1:4">
      <c r="A2031" t="s">
        <v>52890</v>
      </c>
      <c r="B2031" t="s">
        <v>52891</v>
      </c>
      <c r="C2031" t="s">
        <v>1161</v>
      </c>
      <c r="D2031">
        <v>230.9</v>
      </c>
    </row>
    <row r="2032" spans="1:4">
      <c r="A2032" t="s">
        <v>52892</v>
      </c>
      <c r="B2032" t="s">
        <v>52893</v>
      </c>
      <c r="C2032" t="s">
        <v>1161</v>
      </c>
      <c r="D2032">
        <v>51.13</v>
      </c>
    </row>
    <row r="2033" spans="1:4">
      <c r="A2033" t="s">
        <v>52894</v>
      </c>
      <c r="B2033" t="s">
        <v>52895</v>
      </c>
      <c r="C2033" t="s">
        <v>1161</v>
      </c>
      <c r="D2033">
        <v>51.13</v>
      </c>
    </row>
    <row r="2034" spans="1:4">
      <c r="A2034" t="s">
        <v>52896</v>
      </c>
      <c r="B2034" t="s">
        <v>52897</v>
      </c>
      <c r="C2034" t="s">
        <v>1161</v>
      </c>
      <c r="D2034">
        <v>51.13</v>
      </c>
    </row>
    <row r="2035" spans="1:4">
      <c r="A2035" t="s">
        <v>52898</v>
      </c>
      <c r="B2035" t="s">
        <v>52899</v>
      </c>
      <c r="C2035" t="s">
        <v>1161</v>
      </c>
      <c r="D2035">
        <v>51.13</v>
      </c>
    </row>
    <row r="2036" spans="1:4">
      <c r="A2036" t="s">
        <v>52900</v>
      </c>
      <c r="B2036" t="s">
        <v>52901</v>
      </c>
      <c r="C2036" t="s">
        <v>1161</v>
      </c>
      <c r="D2036">
        <v>51.96</v>
      </c>
    </row>
    <row r="2037" spans="1:4">
      <c r="A2037" t="s">
        <v>52902</v>
      </c>
      <c r="B2037" t="s">
        <v>52903</v>
      </c>
      <c r="C2037" t="s">
        <v>1161</v>
      </c>
      <c r="D2037">
        <v>52.2</v>
      </c>
    </row>
    <row r="2038" spans="1:4">
      <c r="A2038" t="s">
        <v>52904</v>
      </c>
      <c r="B2038" t="s">
        <v>52905</v>
      </c>
      <c r="C2038" t="s">
        <v>1161</v>
      </c>
      <c r="D2038">
        <v>55.25</v>
      </c>
    </row>
    <row r="2039" spans="1:4">
      <c r="A2039" t="s">
        <v>52906</v>
      </c>
      <c r="B2039" t="s">
        <v>45378</v>
      </c>
      <c r="C2039" t="s">
        <v>1161</v>
      </c>
      <c r="D2039">
        <v>134.19</v>
      </c>
    </row>
    <row r="2040" spans="1:4">
      <c r="A2040" t="s">
        <v>52907</v>
      </c>
      <c r="B2040" t="s">
        <v>45381</v>
      </c>
      <c r="C2040" t="s">
        <v>1161</v>
      </c>
      <c r="D2040">
        <v>244.7</v>
      </c>
    </row>
    <row r="2041" spans="1:4">
      <c r="A2041" t="s">
        <v>52908</v>
      </c>
      <c r="B2041" t="s">
        <v>52909</v>
      </c>
      <c r="C2041" t="s">
        <v>1161</v>
      </c>
      <c r="D2041">
        <v>11.09</v>
      </c>
    </row>
    <row r="2042" spans="1:4">
      <c r="A2042" t="s">
        <v>52910</v>
      </c>
      <c r="B2042" t="s">
        <v>52911</v>
      </c>
      <c r="C2042" t="s">
        <v>1161</v>
      </c>
      <c r="D2042">
        <v>11.09</v>
      </c>
    </row>
    <row r="2043" spans="1:4">
      <c r="A2043" t="s">
        <v>52912</v>
      </c>
      <c r="B2043" t="s">
        <v>52913</v>
      </c>
      <c r="C2043" t="s">
        <v>1161</v>
      </c>
      <c r="D2043">
        <v>11.09</v>
      </c>
    </row>
    <row r="2044" spans="1:4">
      <c r="A2044" t="s">
        <v>52914</v>
      </c>
      <c r="B2044" t="s">
        <v>52915</v>
      </c>
      <c r="C2044" t="s">
        <v>1161</v>
      </c>
      <c r="D2044">
        <v>11.09</v>
      </c>
    </row>
    <row r="2045" spans="1:4">
      <c r="A2045" t="s">
        <v>52916</v>
      </c>
      <c r="B2045" t="s">
        <v>52917</v>
      </c>
      <c r="C2045" t="s">
        <v>1161</v>
      </c>
      <c r="D2045">
        <v>18.600000000000001</v>
      </c>
    </row>
    <row r="2046" spans="1:4">
      <c r="A2046" t="s">
        <v>52918</v>
      </c>
      <c r="B2046" t="s">
        <v>52919</v>
      </c>
      <c r="C2046" t="s">
        <v>1161</v>
      </c>
      <c r="D2046">
        <v>18.600000000000001</v>
      </c>
    </row>
    <row r="2047" spans="1:4">
      <c r="A2047" t="s">
        <v>52920</v>
      </c>
      <c r="B2047" t="s">
        <v>52921</v>
      </c>
      <c r="C2047" t="s">
        <v>1161</v>
      </c>
      <c r="D2047">
        <v>18.600000000000001</v>
      </c>
    </row>
    <row r="2048" spans="1:4">
      <c r="A2048" t="s">
        <v>52922</v>
      </c>
      <c r="B2048" t="s">
        <v>52923</v>
      </c>
      <c r="C2048" t="s">
        <v>1161</v>
      </c>
      <c r="D2048">
        <v>1726.23</v>
      </c>
    </row>
    <row r="2049" spans="1:4">
      <c r="A2049" t="s">
        <v>52924</v>
      </c>
      <c r="B2049" t="s">
        <v>52925</v>
      </c>
      <c r="C2049" t="s">
        <v>1161</v>
      </c>
      <c r="D2049">
        <v>328.01</v>
      </c>
    </row>
    <row r="2050" spans="1:4">
      <c r="A2050" t="s">
        <v>52926</v>
      </c>
      <c r="B2050" t="s">
        <v>52927</v>
      </c>
      <c r="C2050" t="s">
        <v>1161</v>
      </c>
      <c r="D2050">
        <v>522.24</v>
      </c>
    </row>
    <row r="2051" spans="1:4">
      <c r="A2051" t="s">
        <v>52928</v>
      </c>
      <c r="B2051" t="s">
        <v>52929</v>
      </c>
      <c r="C2051" t="s">
        <v>1161</v>
      </c>
      <c r="D2051">
        <v>874.55</v>
      </c>
    </row>
    <row r="2052" spans="1:4">
      <c r="A2052" t="s">
        <v>52930</v>
      </c>
      <c r="B2052" t="s">
        <v>52931</v>
      </c>
      <c r="C2052" t="s">
        <v>1161</v>
      </c>
      <c r="D2052">
        <v>60.42</v>
      </c>
    </row>
    <row r="2053" spans="1:4">
      <c r="A2053" t="s">
        <v>52932</v>
      </c>
      <c r="B2053" t="s">
        <v>52933</v>
      </c>
      <c r="C2053" t="s">
        <v>1161</v>
      </c>
      <c r="D2053">
        <v>60.42</v>
      </c>
    </row>
    <row r="2054" spans="1:4">
      <c r="A2054" t="s">
        <v>52934</v>
      </c>
      <c r="B2054" t="s">
        <v>52935</v>
      </c>
      <c r="C2054" t="s">
        <v>1161</v>
      </c>
      <c r="D2054">
        <v>71.819999999999993</v>
      </c>
    </row>
    <row r="2055" spans="1:4">
      <c r="A2055" t="s">
        <v>52936</v>
      </c>
      <c r="B2055" t="s">
        <v>52937</v>
      </c>
      <c r="C2055" t="s">
        <v>1161</v>
      </c>
      <c r="D2055">
        <v>161.93</v>
      </c>
    </row>
    <row r="2056" spans="1:4">
      <c r="A2056" t="s">
        <v>52938</v>
      </c>
      <c r="B2056" t="s">
        <v>52939</v>
      </c>
      <c r="C2056" t="s">
        <v>1161</v>
      </c>
      <c r="D2056">
        <v>222.1</v>
      </c>
    </row>
    <row r="2057" spans="1:4">
      <c r="A2057" t="s">
        <v>52940</v>
      </c>
      <c r="B2057" t="s">
        <v>52941</v>
      </c>
      <c r="C2057" t="s">
        <v>1161</v>
      </c>
      <c r="D2057">
        <v>222.1</v>
      </c>
    </row>
    <row r="2058" spans="1:4">
      <c r="A2058" t="s">
        <v>52942</v>
      </c>
      <c r="B2058" t="s">
        <v>52943</v>
      </c>
      <c r="C2058" t="s">
        <v>1161</v>
      </c>
      <c r="D2058">
        <v>2279.1799999999998</v>
      </c>
    </row>
    <row r="2059" spans="1:4">
      <c r="A2059" t="s">
        <v>52944</v>
      </c>
      <c r="B2059" t="s">
        <v>52945</v>
      </c>
      <c r="C2059" t="s">
        <v>1161</v>
      </c>
      <c r="D2059">
        <v>2534.8200000000002</v>
      </c>
    </row>
    <row r="2060" spans="1:4">
      <c r="A2060" t="s">
        <v>52946</v>
      </c>
      <c r="B2060" t="s">
        <v>52947</v>
      </c>
      <c r="C2060" t="s">
        <v>1161</v>
      </c>
      <c r="D2060">
        <v>3370.85</v>
      </c>
    </row>
    <row r="2061" spans="1:4">
      <c r="A2061" t="s">
        <v>52948</v>
      </c>
      <c r="B2061" t="s">
        <v>52949</v>
      </c>
      <c r="C2061" t="s">
        <v>1161</v>
      </c>
      <c r="D2061">
        <v>15201.49</v>
      </c>
    </row>
    <row r="2062" spans="1:4">
      <c r="A2062" t="s">
        <v>52950</v>
      </c>
      <c r="B2062" t="s">
        <v>52951</v>
      </c>
      <c r="C2062" t="s">
        <v>1161</v>
      </c>
      <c r="D2062">
        <v>15201.49</v>
      </c>
    </row>
    <row r="2063" spans="1:4">
      <c r="A2063" t="s">
        <v>52952</v>
      </c>
      <c r="B2063" t="s">
        <v>52953</v>
      </c>
      <c r="C2063" t="s">
        <v>1161</v>
      </c>
      <c r="D2063">
        <v>18512.05</v>
      </c>
    </row>
    <row r="2064" spans="1:4">
      <c r="A2064" t="s">
        <v>52954</v>
      </c>
      <c r="B2064" t="s">
        <v>52955</v>
      </c>
      <c r="C2064" t="s">
        <v>1161</v>
      </c>
      <c r="D2064">
        <v>34115.56</v>
      </c>
    </row>
    <row r="2065" spans="1:4">
      <c r="A2065" t="s">
        <v>52956</v>
      </c>
      <c r="B2065" t="s">
        <v>52957</v>
      </c>
      <c r="C2065" t="s">
        <v>1161</v>
      </c>
      <c r="D2065">
        <v>34445.730000000003</v>
      </c>
    </row>
    <row r="2066" spans="1:4">
      <c r="A2066" t="s">
        <v>52958</v>
      </c>
      <c r="B2066" t="s">
        <v>52959</v>
      </c>
      <c r="C2066" t="s">
        <v>1161</v>
      </c>
      <c r="D2066">
        <v>60.13</v>
      </c>
    </row>
    <row r="2067" spans="1:4">
      <c r="A2067" t="s">
        <v>52960</v>
      </c>
      <c r="B2067" t="s">
        <v>52961</v>
      </c>
      <c r="C2067" t="s">
        <v>1161</v>
      </c>
      <c r="D2067">
        <v>60.13</v>
      </c>
    </row>
    <row r="2068" spans="1:4">
      <c r="A2068" t="s">
        <v>52962</v>
      </c>
      <c r="B2068" t="s">
        <v>52963</v>
      </c>
      <c r="C2068" t="s">
        <v>1161</v>
      </c>
      <c r="D2068">
        <v>60.13</v>
      </c>
    </row>
    <row r="2069" spans="1:4">
      <c r="A2069" t="s">
        <v>52964</v>
      </c>
      <c r="B2069" t="s">
        <v>52965</v>
      </c>
      <c r="C2069" t="s">
        <v>1161</v>
      </c>
      <c r="D2069">
        <v>60.13</v>
      </c>
    </row>
    <row r="2070" spans="1:4">
      <c r="A2070" t="s">
        <v>52966</v>
      </c>
      <c r="B2070" t="s">
        <v>52967</v>
      </c>
      <c r="C2070" t="s">
        <v>1161</v>
      </c>
      <c r="D2070">
        <v>60.13</v>
      </c>
    </row>
    <row r="2071" spans="1:4">
      <c r="A2071" t="s">
        <v>52968</v>
      </c>
      <c r="B2071" t="s">
        <v>52969</v>
      </c>
      <c r="C2071" t="s">
        <v>1161</v>
      </c>
      <c r="D2071">
        <v>874.81</v>
      </c>
    </row>
    <row r="2072" spans="1:4">
      <c r="A2072" t="s">
        <v>52970</v>
      </c>
      <c r="B2072" t="s">
        <v>52971</v>
      </c>
      <c r="C2072" t="s">
        <v>1161</v>
      </c>
      <c r="D2072">
        <v>1114.9000000000001</v>
      </c>
    </row>
    <row r="2073" spans="1:4">
      <c r="A2073" t="s">
        <v>52972</v>
      </c>
      <c r="B2073" t="s">
        <v>52973</v>
      </c>
      <c r="C2073" t="s">
        <v>1161</v>
      </c>
      <c r="D2073">
        <v>60.13</v>
      </c>
    </row>
    <row r="2074" spans="1:4">
      <c r="A2074" t="s">
        <v>52974</v>
      </c>
      <c r="B2074" t="s">
        <v>52975</v>
      </c>
      <c r="C2074" t="s">
        <v>1161</v>
      </c>
      <c r="D2074">
        <v>60.13</v>
      </c>
    </row>
    <row r="2075" spans="1:4">
      <c r="A2075" t="s">
        <v>52976</v>
      </c>
      <c r="B2075" t="s">
        <v>52977</v>
      </c>
      <c r="C2075" t="s">
        <v>1161</v>
      </c>
      <c r="D2075">
        <v>4229.8100000000004</v>
      </c>
    </row>
    <row r="2076" spans="1:4">
      <c r="A2076" t="s">
        <v>52978</v>
      </c>
      <c r="B2076" t="s">
        <v>52979</v>
      </c>
      <c r="C2076" t="s">
        <v>1161</v>
      </c>
      <c r="D2076">
        <v>104.88</v>
      </c>
    </row>
    <row r="2077" spans="1:4">
      <c r="A2077" t="s">
        <v>52980</v>
      </c>
      <c r="B2077" t="s">
        <v>52981</v>
      </c>
      <c r="C2077" t="s">
        <v>1161</v>
      </c>
      <c r="D2077">
        <v>71.819999999999993</v>
      </c>
    </row>
    <row r="2078" spans="1:4">
      <c r="A2078" t="s">
        <v>52982</v>
      </c>
      <c r="B2078" t="s">
        <v>52983</v>
      </c>
      <c r="C2078" t="s">
        <v>1161</v>
      </c>
      <c r="D2078">
        <v>104.88</v>
      </c>
    </row>
    <row r="2079" spans="1:4">
      <c r="A2079" t="s">
        <v>52984</v>
      </c>
      <c r="B2079" t="s">
        <v>52985</v>
      </c>
      <c r="C2079" t="s">
        <v>1161</v>
      </c>
      <c r="D2079">
        <v>104.88</v>
      </c>
    </row>
    <row r="2080" spans="1:4">
      <c r="A2080" t="s">
        <v>52986</v>
      </c>
      <c r="B2080" t="s">
        <v>52987</v>
      </c>
      <c r="C2080" t="s">
        <v>1161</v>
      </c>
      <c r="D2080">
        <v>4033</v>
      </c>
    </row>
    <row r="2081" spans="1:4">
      <c r="A2081" t="s">
        <v>52988</v>
      </c>
      <c r="B2081" t="s">
        <v>52989</v>
      </c>
      <c r="C2081" t="s">
        <v>1161</v>
      </c>
      <c r="D2081">
        <v>133.83000000000001</v>
      </c>
    </row>
    <row r="2082" spans="1:4">
      <c r="A2082" t="s">
        <v>52990</v>
      </c>
      <c r="B2082" t="s">
        <v>46434</v>
      </c>
      <c r="C2082" t="s">
        <v>1161</v>
      </c>
      <c r="D2082">
        <v>412.44</v>
      </c>
    </row>
    <row r="2083" spans="1:4">
      <c r="A2083" t="s">
        <v>52991</v>
      </c>
      <c r="B2083" t="s">
        <v>52992</v>
      </c>
      <c r="C2083" t="s">
        <v>1161</v>
      </c>
      <c r="D2083">
        <v>699</v>
      </c>
    </row>
    <row r="2084" spans="1:4">
      <c r="A2084" t="s">
        <v>52993</v>
      </c>
      <c r="B2084" t="s">
        <v>46431</v>
      </c>
      <c r="C2084" t="s">
        <v>1161</v>
      </c>
      <c r="D2084">
        <v>699</v>
      </c>
    </row>
    <row r="2085" spans="1:4">
      <c r="A2085" t="s">
        <v>52994</v>
      </c>
      <c r="B2085" t="s">
        <v>52995</v>
      </c>
      <c r="C2085" t="s">
        <v>60</v>
      </c>
      <c r="D2085">
        <v>120.79</v>
      </c>
    </row>
    <row r="2086" spans="1:4">
      <c r="A2086" t="s">
        <v>52996</v>
      </c>
      <c r="B2086" t="s">
        <v>52997</v>
      </c>
      <c r="C2086" t="s">
        <v>60</v>
      </c>
      <c r="D2086">
        <v>13.18</v>
      </c>
    </row>
    <row r="2087" spans="1:4">
      <c r="A2087" t="s">
        <v>52998</v>
      </c>
      <c r="B2087" t="s">
        <v>52999</v>
      </c>
      <c r="C2087" t="s">
        <v>60</v>
      </c>
      <c r="D2087">
        <v>32.57</v>
      </c>
    </row>
    <row r="2088" spans="1:4">
      <c r="A2088" t="s">
        <v>53000</v>
      </c>
      <c r="B2088" t="s">
        <v>53001</v>
      </c>
      <c r="C2088" t="s">
        <v>60</v>
      </c>
      <c r="D2088">
        <v>33</v>
      </c>
    </row>
    <row r="2089" spans="1:4">
      <c r="A2089" t="s">
        <v>53002</v>
      </c>
      <c r="B2089" t="s">
        <v>53003</v>
      </c>
      <c r="C2089" t="s">
        <v>60</v>
      </c>
      <c r="D2089">
        <v>4.0999999999999996</v>
      </c>
    </row>
    <row r="2090" spans="1:4">
      <c r="A2090" t="s">
        <v>53004</v>
      </c>
      <c r="B2090" t="s">
        <v>53005</v>
      </c>
      <c r="C2090" t="s">
        <v>60</v>
      </c>
      <c r="D2090">
        <v>4.7</v>
      </c>
    </row>
    <row r="2091" spans="1:4">
      <c r="A2091" t="s">
        <v>53006</v>
      </c>
      <c r="B2091" t="s">
        <v>53007</v>
      </c>
      <c r="C2091" t="s">
        <v>60</v>
      </c>
      <c r="D2091">
        <v>6.75</v>
      </c>
    </row>
    <row r="2092" spans="1:4">
      <c r="A2092" t="s">
        <v>53008</v>
      </c>
      <c r="B2092" t="s">
        <v>53009</v>
      </c>
      <c r="C2092" t="s">
        <v>60</v>
      </c>
      <c r="D2092">
        <v>9.4499999999999993</v>
      </c>
    </row>
    <row r="2093" spans="1:4">
      <c r="A2093" t="s">
        <v>53010</v>
      </c>
      <c r="B2093" t="s">
        <v>53011</v>
      </c>
      <c r="C2093" t="s">
        <v>60</v>
      </c>
      <c r="D2093">
        <v>28.38</v>
      </c>
    </row>
    <row r="2094" spans="1:4">
      <c r="A2094" t="s">
        <v>53012</v>
      </c>
      <c r="B2094" t="s">
        <v>53013</v>
      </c>
      <c r="C2094" t="s">
        <v>60</v>
      </c>
      <c r="D2094">
        <v>37.9</v>
      </c>
    </row>
    <row r="2095" spans="1:4">
      <c r="A2095" t="s">
        <v>53014</v>
      </c>
      <c r="B2095" t="s">
        <v>53015</v>
      </c>
      <c r="C2095" t="s">
        <v>60</v>
      </c>
      <c r="D2095">
        <v>91.99</v>
      </c>
    </row>
    <row r="2096" spans="1:4">
      <c r="A2096" t="s">
        <v>53016</v>
      </c>
      <c r="B2096" t="s">
        <v>53017</v>
      </c>
      <c r="C2096" t="s">
        <v>60</v>
      </c>
      <c r="D2096">
        <v>9.06</v>
      </c>
    </row>
    <row r="2097" spans="1:4">
      <c r="A2097" t="s">
        <v>53018</v>
      </c>
      <c r="B2097" t="s">
        <v>53019</v>
      </c>
      <c r="C2097" t="s">
        <v>60</v>
      </c>
      <c r="D2097">
        <v>13.51</v>
      </c>
    </row>
    <row r="2098" spans="1:4">
      <c r="A2098" t="s">
        <v>53020</v>
      </c>
      <c r="B2098" t="s">
        <v>53021</v>
      </c>
      <c r="C2098" t="s">
        <v>60</v>
      </c>
      <c r="D2098">
        <v>18.82</v>
      </c>
    </row>
    <row r="2099" spans="1:4">
      <c r="A2099" t="s">
        <v>53022</v>
      </c>
      <c r="B2099" t="s">
        <v>53023</v>
      </c>
      <c r="C2099" t="s">
        <v>60</v>
      </c>
      <c r="D2099">
        <v>15.05</v>
      </c>
    </row>
    <row r="2100" spans="1:4">
      <c r="A2100" t="s">
        <v>53024</v>
      </c>
      <c r="B2100" t="s">
        <v>53025</v>
      </c>
      <c r="C2100" t="s">
        <v>60</v>
      </c>
      <c r="D2100">
        <v>15.95</v>
      </c>
    </row>
    <row r="2101" spans="1:4">
      <c r="A2101" t="s">
        <v>53026</v>
      </c>
      <c r="B2101" t="s">
        <v>53027</v>
      </c>
      <c r="C2101" t="s">
        <v>60</v>
      </c>
      <c r="D2101">
        <v>15.9</v>
      </c>
    </row>
    <row r="2102" spans="1:4">
      <c r="A2102" t="s">
        <v>53028</v>
      </c>
      <c r="B2102" t="s">
        <v>53029</v>
      </c>
      <c r="C2102" t="s">
        <v>60</v>
      </c>
      <c r="D2102">
        <v>6.17</v>
      </c>
    </row>
    <row r="2103" spans="1:4">
      <c r="A2103" t="s">
        <v>53030</v>
      </c>
      <c r="B2103" t="s">
        <v>53031</v>
      </c>
      <c r="C2103" t="s">
        <v>60</v>
      </c>
      <c r="D2103">
        <v>6.45</v>
      </c>
    </row>
    <row r="2104" spans="1:4">
      <c r="A2104" t="s">
        <v>53032</v>
      </c>
      <c r="B2104" t="s">
        <v>53033</v>
      </c>
      <c r="C2104" t="s">
        <v>60</v>
      </c>
      <c r="D2104">
        <v>10.039999999999999</v>
      </c>
    </row>
    <row r="2105" spans="1:4">
      <c r="A2105" t="s">
        <v>53034</v>
      </c>
      <c r="B2105" t="s">
        <v>53035</v>
      </c>
      <c r="C2105" t="s">
        <v>60</v>
      </c>
      <c r="D2105">
        <v>10.47</v>
      </c>
    </row>
    <row r="2106" spans="1:4">
      <c r="A2106" t="s">
        <v>53036</v>
      </c>
      <c r="B2106" t="s">
        <v>53037</v>
      </c>
      <c r="C2106" t="s">
        <v>60</v>
      </c>
      <c r="D2106">
        <v>11.74</v>
      </c>
    </row>
    <row r="2107" spans="1:4">
      <c r="A2107" t="s">
        <v>53038</v>
      </c>
      <c r="B2107" t="s">
        <v>53039</v>
      </c>
      <c r="C2107" t="s">
        <v>60</v>
      </c>
      <c r="D2107">
        <v>24.11</v>
      </c>
    </row>
    <row r="2108" spans="1:4">
      <c r="A2108" t="s">
        <v>53040</v>
      </c>
      <c r="B2108" t="s">
        <v>53041</v>
      </c>
      <c r="C2108" t="s">
        <v>60</v>
      </c>
      <c r="D2108">
        <v>20.29</v>
      </c>
    </row>
    <row r="2109" spans="1:4">
      <c r="A2109" t="s">
        <v>53042</v>
      </c>
      <c r="B2109" t="s">
        <v>53043</v>
      </c>
      <c r="C2109" t="s">
        <v>60</v>
      </c>
      <c r="D2109">
        <v>16.010000000000002</v>
      </c>
    </row>
    <row r="2110" spans="1:4">
      <c r="A2110" t="s">
        <v>53044</v>
      </c>
      <c r="B2110" t="s">
        <v>53045</v>
      </c>
      <c r="C2110" t="s">
        <v>60</v>
      </c>
      <c r="D2110">
        <v>44.56</v>
      </c>
    </row>
    <row r="2111" spans="1:4">
      <c r="A2111" t="s">
        <v>53046</v>
      </c>
      <c r="B2111" t="s">
        <v>53047</v>
      </c>
      <c r="C2111" t="s">
        <v>60</v>
      </c>
      <c r="D2111">
        <v>37.28</v>
      </c>
    </row>
    <row r="2112" spans="1:4">
      <c r="A2112" t="s">
        <v>53048</v>
      </c>
      <c r="B2112" t="s">
        <v>53049</v>
      </c>
      <c r="C2112" t="s">
        <v>60</v>
      </c>
      <c r="D2112">
        <v>13.27</v>
      </c>
    </row>
    <row r="2113" spans="1:4">
      <c r="A2113" t="s">
        <v>53050</v>
      </c>
      <c r="B2113" t="s">
        <v>53051</v>
      </c>
      <c r="C2113" t="s">
        <v>60</v>
      </c>
      <c r="D2113">
        <v>70.260000000000005</v>
      </c>
    </row>
    <row r="2114" spans="1:4">
      <c r="A2114" t="s">
        <v>53052</v>
      </c>
      <c r="B2114" t="s">
        <v>53053</v>
      </c>
      <c r="C2114" t="s">
        <v>60</v>
      </c>
      <c r="D2114">
        <v>3.67</v>
      </c>
    </row>
    <row r="2115" spans="1:4">
      <c r="A2115" t="s">
        <v>53054</v>
      </c>
      <c r="B2115" t="s">
        <v>53055</v>
      </c>
      <c r="C2115" t="s">
        <v>60</v>
      </c>
      <c r="D2115">
        <v>4.57</v>
      </c>
    </row>
    <row r="2116" spans="1:4">
      <c r="A2116" t="s">
        <v>53056</v>
      </c>
      <c r="B2116" t="s">
        <v>53057</v>
      </c>
      <c r="C2116" t="s">
        <v>60</v>
      </c>
      <c r="D2116">
        <v>10.45</v>
      </c>
    </row>
    <row r="2117" spans="1:4">
      <c r="A2117" t="s">
        <v>53058</v>
      </c>
      <c r="B2117" t="s">
        <v>53059</v>
      </c>
      <c r="C2117" t="s">
        <v>60</v>
      </c>
      <c r="D2117">
        <v>9.51</v>
      </c>
    </row>
    <row r="2118" spans="1:4">
      <c r="A2118" t="s">
        <v>53060</v>
      </c>
      <c r="B2118" t="s">
        <v>53061</v>
      </c>
      <c r="C2118" t="s">
        <v>60</v>
      </c>
      <c r="D2118">
        <v>7.14</v>
      </c>
    </row>
    <row r="2119" spans="1:4">
      <c r="A2119" t="s">
        <v>53062</v>
      </c>
      <c r="B2119" t="s">
        <v>53063</v>
      </c>
      <c r="C2119" t="s">
        <v>60</v>
      </c>
      <c r="D2119">
        <v>24.91</v>
      </c>
    </row>
    <row r="2120" spans="1:4">
      <c r="A2120" t="s">
        <v>53064</v>
      </c>
      <c r="B2120" t="s">
        <v>53065</v>
      </c>
      <c r="C2120" t="s">
        <v>60</v>
      </c>
      <c r="D2120">
        <v>17.079999999999998</v>
      </c>
    </row>
    <row r="2121" spans="1:4">
      <c r="A2121" t="s">
        <v>53066</v>
      </c>
      <c r="B2121" t="s">
        <v>53067</v>
      </c>
      <c r="C2121" t="s">
        <v>60</v>
      </c>
      <c r="D2121">
        <v>31.24</v>
      </c>
    </row>
    <row r="2122" spans="1:4">
      <c r="A2122" t="s">
        <v>53068</v>
      </c>
      <c r="B2122" t="s">
        <v>53069</v>
      </c>
      <c r="C2122" t="s">
        <v>60</v>
      </c>
      <c r="D2122">
        <v>49.23</v>
      </c>
    </row>
    <row r="2123" spans="1:4">
      <c r="A2123" t="s">
        <v>53070</v>
      </c>
      <c r="B2123" t="s">
        <v>53071</v>
      </c>
      <c r="C2123" t="s">
        <v>60</v>
      </c>
      <c r="D2123">
        <v>22.22</v>
      </c>
    </row>
    <row r="2124" spans="1:4">
      <c r="A2124" t="s">
        <v>53072</v>
      </c>
      <c r="B2124" t="s">
        <v>53073</v>
      </c>
      <c r="C2124" t="s">
        <v>60</v>
      </c>
      <c r="D2124">
        <v>18.079999999999998</v>
      </c>
    </row>
    <row r="2125" spans="1:4">
      <c r="A2125" t="s">
        <v>53074</v>
      </c>
      <c r="B2125" t="s">
        <v>53075</v>
      </c>
      <c r="C2125" t="s">
        <v>60</v>
      </c>
      <c r="D2125">
        <v>12.38</v>
      </c>
    </row>
    <row r="2126" spans="1:4">
      <c r="A2126" t="s">
        <v>53076</v>
      </c>
      <c r="B2126" t="s">
        <v>53077</v>
      </c>
      <c r="C2126" t="s">
        <v>60</v>
      </c>
      <c r="D2126">
        <v>7.78</v>
      </c>
    </row>
    <row r="2127" spans="1:4">
      <c r="A2127" t="s">
        <v>53078</v>
      </c>
      <c r="B2127" t="s">
        <v>53079</v>
      </c>
      <c r="C2127" t="s">
        <v>60</v>
      </c>
      <c r="D2127">
        <v>37.090000000000003</v>
      </c>
    </row>
    <row r="2128" spans="1:4">
      <c r="A2128" t="s">
        <v>53080</v>
      </c>
      <c r="B2128" t="s">
        <v>53081</v>
      </c>
      <c r="C2128" t="s">
        <v>60</v>
      </c>
      <c r="D2128">
        <v>9.1</v>
      </c>
    </row>
    <row r="2129" spans="1:4">
      <c r="A2129" t="s">
        <v>53082</v>
      </c>
      <c r="B2129" t="s">
        <v>53083</v>
      </c>
      <c r="C2129" t="s">
        <v>60</v>
      </c>
      <c r="D2129">
        <v>2.2200000000000002</v>
      </c>
    </row>
    <row r="2130" spans="1:4">
      <c r="A2130" t="s">
        <v>53084</v>
      </c>
      <c r="B2130" t="s">
        <v>53085</v>
      </c>
      <c r="C2130" t="s">
        <v>60</v>
      </c>
      <c r="D2130">
        <v>19.5</v>
      </c>
    </row>
    <row r="2131" spans="1:4">
      <c r="A2131" t="s">
        <v>53086</v>
      </c>
      <c r="B2131" t="s">
        <v>53087</v>
      </c>
      <c r="C2131" t="s">
        <v>60</v>
      </c>
      <c r="D2131">
        <v>10.54</v>
      </c>
    </row>
    <row r="2132" spans="1:4">
      <c r="A2132" t="s">
        <v>53088</v>
      </c>
      <c r="B2132" t="s">
        <v>53089</v>
      </c>
      <c r="C2132" t="s">
        <v>60</v>
      </c>
      <c r="D2132">
        <v>13.43</v>
      </c>
    </row>
    <row r="2133" spans="1:4">
      <c r="A2133" t="s">
        <v>53090</v>
      </c>
      <c r="B2133" t="s">
        <v>53091</v>
      </c>
      <c r="C2133" t="s">
        <v>1161</v>
      </c>
      <c r="D2133">
        <v>2.82</v>
      </c>
    </row>
    <row r="2134" spans="1:4">
      <c r="A2134" t="s">
        <v>53092</v>
      </c>
      <c r="B2134" t="s">
        <v>53093</v>
      </c>
      <c r="C2134" t="s">
        <v>1161</v>
      </c>
      <c r="D2134">
        <v>2.82</v>
      </c>
    </row>
    <row r="2135" spans="1:4">
      <c r="A2135" t="s">
        <v>53094</v>
      </c>
      <c r="B2135" t="s">
        <v>53095</v>
      </c>
      <c r="C2135" t="s">
        <v>1161</v>
      </c>
      <c r="D2135">
        <v>2.82</v>
      </c>
    </row>
    <row r="2136" spans="1:4">
      <c r="A2136" t="s">
        <v>53096</v>
      </c>
      <c r="B2136" t="s">
        <v>53097</v>
      </c>
      <c r="C2136" t="s">
        <v>1161</v>
      </c>
      <c r="D2136">
        <v>50.65</v>
      </c>
    </row>
    <row r="2137" spans="1:4">
      <c r="A2137" t="s">
        <v>53098</v>
      </c>
      <c r="B2137" t="s">
        <v>53099</v>
      </c>
      <c r="C2137" t="s">
        <v>15093</v>
      </c>
      <c r="D2137">
        <v>0.98</v>
      </c>
    </row>
    <row r="2138" spans="1:4">
      <c r="A2138" t="s">
        <v>53100</v>
      </c>
      <c r="B2138" t="s">
        <v>53101</v>
      </c>
      <c r="C2138" t="s">
        <v>1161</v>
      </c>
      <c r="D2138">
        <v>2.9</v>
      </c>
    </row>
    <row r="2139" spans="1:4">
      <c r="A2139" t="s">
        <v>53102</v>
      </c>
      <c r="B2139" t="s">
        <v>53103</v>
      </c>
      <c r="C2139" t="s">
        <v>1161</v>
      </c>
      <c r="D2139">
        <v>6.14</v>
      </c>
    </row>
    <row r="2140" spans="1:4">
      <c r="A2140" t="s">
        <v>53104</v>
      </c>
      <c r="B2140" t="s">
        <v>53105</v>
      </c>
      <c r="C2140" t="s">
        <v>1161</v>
      </c>
      <c r="D2140">
        <v>3.48</v>
      </c>
    </row>
    <row r="2141" spans="1:4">
      <c r="A2141" t="s">
        <v>53106</v>
      </c>
      <c r="B2141" t="s">
        <v>46155</v>
      </c>
      <c r="C2141" t="s">
        <v>1161</v>
      </c>
      <c r="D2141">
        <v>2605.75</v>
      </c>
    </row>
    <row r="2142" spans="1:4">
      <c r="A2142" t="s">
        <v>53107</v>
      </c>
      <c r="B2142" t="s">
        <v>53108</v>
      </c>
      <c r="C2142" t="s">
        <v>1161</v>
      </c>
      <c r="D2142">
        <v>267</v>
      </c>
    </row>
    <row r="2143" spans="1:4">
      <c r="A2143" t="s">
        <v>53109</v>
      </c>
      <c r="B2143" t="s">
        <v>53110</v>
      </c>
      <c r="C2143" t="s">
        <v>1161</v>
      </c>
      <c r="D2143">
        <v>647.99</v>
      </c>
    </row>
    <row r="2144" spans="1:4">
      <c r="A2144" t="s">
        <v>53111</v>
      </c>
      <c r="B2144" t="s">
        <v>53112</v>
      </c>
      <c r="C2144" t="s">
        <v>1161</v>
      </c>
      <c r="D2144">
        <v>963.02</v>
      </c>
    </row>
    <row r="2145" spans="1:4">
      <c r="A2145" t="s">
        <v>53113</v>
      </c>
      <c r="B2145" t="s">
        <v>53114</v>
      </c>
      <c r="C2145" t="s">
        <v>1161</v>
      </c>
      <c r="D2145">
        <v>1129.3599999999999</v>
      </c>
    </row>
    <row r="2146" spans="1:4">
      <c r="A2146" t="s">
        <v>53115</v>
      </c>
      <c r="B2146" t="s">
        <v>53116</v>
      </c>
      <c r="C2146" t="s">
        <v>60</v>
      </c>
      <c r="D2146">
        <v>1.74</v>
      </c>
    </row>
    <row r="2147" spans="1:4">
      <c r="A2147" t="s">
        <v>53117</v>
      </c>
      <c r="B2147" t="s">
        <v>53118</v>
      </c>
      <c r="C2147" t="s">
        <v>60</v>
      </c>
      <c r="D2147">
        <v>0.64</v>
      </c>
    </row>
    <row r="2148" spans="1:4">
      <c r="A2148" t="s">
        <v>53119</v>
      </c>
      <c r="B2148" t="s">
        <v>53120</v>
      </c>
      <c r="C2148" t="s">
        <v>60</v>
      </c>
      <c r="D2148">
        <v>0.85</v>
      </c>
    </row>
    <row r="2149" spans="1:4">
      <c r="A2149" t="s">
        <v>53121</v>
      </c>
      <c r="B2149" t="s">
        <v>53122</v>
      </c>
      <c r="C2149" t="s">
        <v>60</v>
      </c>
      <c r="D2149">
        <v>0.89</v>
      </c>
    </row>
    <row r="2150" spans="1:4">
      <c r="A2150" t="s">
        <v>53123</v>
      </c>
      <c r="B2150" t="s">
        <v>53124</v>
      </c>
      <c r="C2150" t="s">
        <v>60</v>
      </c>
      <c r="D2150">
        <v>1.08</v>
      </c>
    </row>
    <row r="2151" spans="1:4">
      <c r="A2151" t="s">
        <v>53125</v>
      </c>
      <c r="B2151" t="s">
        <v>53126</v>
      </c>
      <c r="C2151" t="s">
        <v>60</v>
      </c>
      <c r="D2151">
        <v>6.7</v>
      </c>
    </row>
    <row r="2152" spans="1:4">
      <c r="A2152" t="s">
        <v>53127</v>
      </c>
      <c r="B2152" t="s">
        <v>53128</v>
      </c>
      <c r="C2152" t="s">
        <v>60</v>
      </c>
      <c r="D2152">
        <v>1.74</v>
      </c>
    </row>
    <row r="2153" spans="1:4">
      <c r="A2153" t="s">
        <v>53129</v>
      </c>
      <c r="B2153" t="s">
        <v>53130</v>
      </c>
      <c r="C2153" t="s">
        <v>60</v>
      </c>
      <c r="D2153">
        <v>2.96</v>
      </c>
    </row>
    <row r="2154" spans="1:4">
      <c r="A2154" t="s">
        <v>53131</v>
      </c>
      <c r="B2154" t="s">
        <v>53132</v>
      </c>
      <c r="C2154" t="s">
        <v>60</v>
      </c>
      <c r="D2154">
        <v>4.0999999999999996</v>
      </c>
    </row>
    <row r="2155" spans="1:4">
      <c r="A2155" t="s">
        <v>53133</v>
      </c>
      <c r="B2155" t="s">
        <v>45211</v>
      </c>
      <c r="C2155" t="s">
        <v>60</v>
      </c>
      <c r="D2155">
        <v>1.45</v>
      </c>
    </row>
    <row r="2156" spans="1:4">
      <c r="A2156" t="s">
        <v>53134</v>
      </c>
      <c r="B2156" t="s">
        <v>45214</v>
      </c>
      <c r="C2156" t="s">
        <v>60</v>
      </c>
      <c r="D2156">
        <v>1.68</v>
      </c>
    </row>
    <row r="2157" spans="1:4">
      <c r="A2157" t="s">
        <v>53135</v>
      </c>
      <c r="B2157" t="s">
        <v>45217</v>
      </c>
      <c r="C2157" t="s">
        <v>60</v>
      </c>
      <c r="D2157">
        <v>2.2200000000000002</v>
      </c>
    </row>
    <row r="2158" spans="1:4">
      <c r="A2158" t="s">
        <v>53136</v>
      </c>
      <c r="B2158" t="s">
        <v>53137</v>
      </c>
      <c r="C2158" t="s">
        <v>60</v>
      </c>
      <c r="D2158">
        <v>7.79</v>
      </c>
    </row>
    <row r="2159" spans="1:4">
      <c r="A2159" t="s">
        <v>53138</v>
      </c>
      <c r="B2159" t="s">
        <v>53139</v>
      </c>
      <c r="C2159" t="s">
        <v>60</v>
      </c>
      <c r="D2159">
        <v>0.75</v>
      </c>
    </row>
    <row r="2160" spans="1:4">
      <c r="A2160" t="s">
        <v>53140</v>
      </c>
      <c r="B2160" t="s">
        <v>53141</v>
      </c>
      <c r="C2160" t="s">
        <v>1161</v>
      </c>
      <c r="D2160">
        <v>10.220000000000001</v>
      </c>
    </row>
    <row r="2161" spans="1:4">
      <c r="A2161" t="s">
        <v>53142</v>
      </c>
      <c r="B2161" t="s">
        <v>53143</v>
      </c>
      <c r="C2161" t="s">
        <v>1161</v>
      </c>
      <c r="D2161">
        <v>6.7</v>
      </c>
    </row>
    <row r="2162" spans="1:4">
      <c r="A2162" t="s">
        <v>53144</v>
      </c>
      <c r="B2162" t="s">
        <v>53145</v>
      </c>
      <c r="C2162" t="s">
        <v>1161</v>
      </c>
      <c r="D2162">
        <v>167.8</v>
      </c>
    </row>
    <row r="2163" spans="1:4">
      <c r="A2163" t="s">
        <v>53146</v>
      </c>
      <c r="B2163" t="s">
        <v>53147</v>
      </c>
      <c r="C2163" t="s">
        <v>1161</v>
      </c>
      <c r="D2163">
        <v>3.19</v>
      </c>
    </row>
    <row r="2164" spans="1:4">
      <c r="A2164" t="s">
        <v>53148</v>
      </c>
      <c r="B2164" t="s">
        <v>53149</v>
      </c>
      <c r="C2164" t="s">
        <v>1161</v>
      </c>
      <c r="D2164">
        <v>2.2000000000000002</v>
      </c>
    </row>
    <row r="2165" spans="1:4">
      <c r="A2165" t="s">
        <v>53150</v>
      </c>
      <c r="B2165" t="s">
        <v>53151</v>
      </c>
      <c r="C2165" t="s">
        <v>1161</v>
      </c>
      <c r="D2165">
        <v>4.7699999999999996</v>
      </c>
    </row>
    <row r="2166" spans="1:4">
      <c r="A2166" t="s">
        <v>53152</v>
      </c>
      <c r="B2166" t="s">
        <v>53153</v>
      </c>
      <c r="C2166" t="s">
        <v>1161</v>
      </c>
      <c r="D2166">
        <v>24.23</v>
      </c>
    </row>
    <row r="2167" spans="1:4">
      <c r="A2167" t="s">
        <v>53154</v>
      </c>
      <c r="B2167" t="s">
        <v>53155</v>
      </c>
      <c r="C2167" t="s">
        <v>1161</v>
      </c>
      <c r="D2167">
        <v>54.16</v>
      </c>
    </row>
    <row r="2168" spans="1:4">
      <c r="A2168" t="s">
        <v>53156</v>
      </c>
      <c r="B2168" t="s">
        <v>53157</v>
      </c>
      <c r="C2168" t="s">
        <v>1161</v>
      </c>
      <c r="D2168">
        <v>57.72</v>
      </c>
    </row>
    <row r="2169" spans="1:4">
      <c r="A2169" t="s">
        <v>53158</v>
      </c>
      <c r="B2169" t="s">
        <v>53159</v>
      </c>
      <c r="C2169" t="s">
        <v>1161</v>
      </c>
      <c r="D2169">
        <v>73.23</v>
      </c>
    </row>
    <row r="2170" spans="1:4">
      <c r="A2170" t="s">
        <v>53160</v>
      </c>
      <c r="B2170" t="s">
        <v>53161</v>
      </c>
      <c r="C2170" t="s">
        <v>1161</v>
      </c>
      <c r="D2170">
        <v>739.15</v>
      </c>
    </row>
    <row r="2171" spans="1:4">
      <c r="A2171" t="s">
        <v>53162</v>
      </c>
      <c r="B2171" t="s">
        <v>53163</v>
      </c>
      <c r="C2171" t="s">
        <v>1161</v>
      </c>
      <c r="D2171">
        <v>27.83</v>
      </c>
    </row>
    <row r="2172" spans="1:4">
      <c r="A2172" t="s">
        <v>53164</v>
      </c>
      <c r="B2172" t="s">
        <v>53165</v>
      </c>
      <c r="C2172" t="s">
        <v>1161</v>
      </c>
      <c r="D2172">
        <v>22.7</v>
      </c>
    </row>
    <row r="2173" spans="1:4">
      <c r="A2173" t="s">
        <v>53166</v>
      </c>
      <c r="B2173" t="s">
        <v>53167</v>
      </c>
      <c r="C2173" t="s">
        <v>1161</v>
      </c>
      <c r="D2173">
        <v>11.67</v>
      </c>
    </row>
    <row r="2174" spans="1:4">
      <c r="A2174" t="s">
        <v>53168</v>
      </c>
      <c r="B2174" t="s">
        <v>53169</v>
      </c>
      <c r="C2174" t="s">
        <v>1161</v>
      </c>
      <c r="D2174">
        <v>377.8</v>
      </c>
    </row>
    <row r="2175" spans="1:4">
      <c r="A2175" t="s">
        <v>53170</v>
      </c>
      <c r="B2175" t="s">
        <v>53171</v>
      </c>
      <c r="C2175" t="s">
        <v>1161</v>
      </c>
      <c r="D2175">
        <v>224.8</v>
      </c>
    </row>
    <row r="2176" spans="1:4">
      <c r="A2176" t="s">
        <v>53172</v>
      </c>
      <c r="B2176" t="s">
        <v>45728</v>
      </c>
      <c r="C2176" t="s">
        <v>1161</v>
      </c>
      <c r="D2176">
        <v>284.10000000000002</v>
      </c>
    </row>
    <row r="2177" spans="1:4">
      <c r="A2177" t="s">
        <v>53173</v>
      </c>
      <c r="B2177" t="s">
        <v>53174</v>
      </c>
      <c r="C2177" t="s">
        <v>1161</v>
      </c>
      <c r="D2177">
        <v>7.27</v>
      </c>
    </row>
    <row r="2178" spans="1:4">
      <c r="A2178" t="s">
        <v>53175</v>
      </c>
      <c r="B2178" t="s">
        <v>53176</v>
      </c>
      <c r="C2178" t="s">
        <v>1161</v>
      </c>
      <c r="D2178">
        <v>4.47</v>
      </c>
    </row>
    <row r="2179" spans="1:4">
      <c r="A2179" t="s">
        <v>53177</v>
      </c>
      <c r="B2179" t="s">
        <v>53178</v>
      </c>
      <c r="C2179" t="s">
        <v>1161</v>
      </c>
      <c r="D2179">
        <v>1628.3</v>
      </c>
    </row>
    <row r="2180" spans="1:4">
      <c r="A2180" t="s">
        <v>53179</v>
      </c>
      <c r="B2180" t="s">
        <v>53180</v>
      </c>
      <c r="C2180" t="s">
        <v>1161</v>
      </c>
      <c r="D2180">
        <v>74.599999999999994</v>
      </c>
    </row>
    <row r="2181" spans="1:4">
      <c r="A2181" t="s">
        <v>53181</v>
      </c>
      <c r="B2181" t="s">
        <v>53182</v>
      </c>
      <c r="C2181" t="s">
        <v>1161</v>
      </c>
      <c r="D2181">
        <v>53.28</v>
      </c>
    </row>
    <row r="2182" spans="1:4">
      <c r="A2182" t="s">
        <v>53183</v>
      </c>
      <c r="B2182" t="s">
        <v>53184</v>
      </c>
      <c r="C2182" t="s">
        <v>1161</v>
      </c>
      <c r="D2182">
        <v>131.87</v>
      </c>
    </row>
    <row r="2183" spans="1:4">
      <c r="A2183" t="s">
        <v>53185</v>
      </c>
      <c r="B2183" t="s">
        <v>53186</v>
      </c>
      <c r="C2183" t="s">
        <v>1161</v>
      </c>
      <c r="D2183">
        <v>82</v>
      </c>
    </row>
    <row r="2184" spans="1:4">
      <c r="A2184" t="s">
        <v>53187</v>
      </c>
      <c r="B2184" t="s">
        <v>46443</v>
      </c>
      <c r="C2184" t="s">
        <v>1161</v>
      </c>
      <c r="D2184">
        <v>1510.55</v>
      </c>
    </row>
    <row r="2185" spans="1:4">
      <c r="A2185" t="s">
        <v>53188</v>
      </c>
      <c r="B2185" t="s">
        <v>53189</v>
      </c>
      <c r="C2185" t="s">
        <v>1161</v>
      </c>
      <c r="D2185">
        <v>11.48</v>
      </c>
    </row>
    <row r="2186" spans="1:4">
      <c r="A2186" t="s">
        <v>53190</v>
      </c>
      <c r="B2186" t="s">
        <v>53191</v>
      </c>
      <c r="C2186" t="s">
        <v>1161</v>
      </c>
      <c r="D2186">
        <v>19.71</v>
      </c>
    </row>
    <row r="2187" spans="1:4">
      <c r="A2187" t="s">
        <v>53192</v>
      </c>
      <c r="B2187" t="s">
        <v>53193</v>
      </c>
      <c r="C2187" t="s">
        <v>1161</v>
      </c>
      <c r="D2187">
        <v>11.48</v>
      </c>
    </row>
    <row r="2188" spans="1:4">
      <c r="A2188" t="s">
        <v>53194</v>
      </c>
      <c r="B2188" t="s">
        <v>53195</v>
      </c>
      <c r="C2188" t="s">
        <v>1161</v>
      </c>
      <c r="D2188">
        <v>8.44</v>
      </c>
    </row>
    <row r="2189" spans="1:4">
      <c r="A2189" t="s">
        <v>53196</v>
      </c>
      <c r="B2189" t="s">
        <v>53197</v>
      </c>
      <c r="C2189" t="s">
        <v>1161</v>
      </c>
      <c r="D2189">
        <v>11.36</v>
      </c>
    </row>
    <row r="2190" spans="1:4">
      <c r="A2190" t="s">
        <v>53198</v>
      </c>
      <c r="B2190" t="s">
        <v>53199</v>
      </c>
      <c r="C2190" t="s">
        <v>1161</v>
      </c>
      <c r="D2190">
        <v>18.72</v>
      </c>
    </row>
    <row r="2191" spans="1:4">
      <c r="A2191" t="s">
        <v>53200</v>
      </c>
      <c r="B2191" t="s">
        <v>53201</v>
      </c>
      <c r="C2191" t="s">
        <v>1161</v>
      </c>
      <c r="D2191">
        <v>34.22</v>
      </c>
    </row>
    <row r="2192" spans="1:4">
      <c r="A2192" t="s">
        <v>53202</v>
      </c>
      <c r="B2192" t="s">
        <v>53203</v>
      </c>
      <c r="C2192" t="s">
        <v>1161</v>
      </c>
      <c r="D2192">
        <v>18.29</v>
      </c>
    </row>
    <row r="2193" spans="1:4">
      <c r="A2193" t="s">
        <v>53204</v>
      </c>
      <c r="B2193" t="s">
        <v>53205</v>
      </c>
      <c r="C2193" t="s">
        <v>1161</v>
      </c>
      <c r="D2193">
        <v>27.87</v>
      </c>
    </row>
    <row r="2194" spans="1:4">
      <c r="A2194" t="s">
        <v>53206</v>
      </c>
      <c r="B2194" t="s">
        <v>53207</v>
      </c>
      <c r="C2194" t="s">
        <v>1161</v>
      </c>
      <c r="D2194">
        <v>21.19</v>
      </c>
    </row>
    <row r="2195" spans="1:4">
      <c r="A2195" t="s">
        <v>53208</v>
      </c>
      <c r="B2195" t="s">
        <v>53209</v>
      </c>
      <c r="C2195" t="s">
        <v>1161</v>
      </c>
      <c r="D2195">
        <v>24.74</v>
      </c>
    </row>
    <row r="2196" spans="1:4">
      <c r="A2196" t="s">
        <v>53210</v>
      </c>
      <c r="B2196" t="s">
        <v>53211</v>
      </c>
      <c r="C2196" t="s">
        <v>1161</v>
      </c>
      <c r="D2196">
        <v>14.9</v>
      </c>
    </row>
    <row r="2197" spans="1:4">
      <c r="A2197" t="s">
        <v>53212</v>
      </c>
      <c r="B2197" t="s">
        <v>53213</v>
      </c>
      <c r="C2197" t="s">
        <v>1161</v>
      </c>
      <c r="D2197">
        <v>25.09</v>
      </c>
    </row>
    <row r="2198" spans="1:4">
      <c r="A2198" t="s">
        <v>53214</v>
      </c>
      <c r="B2198" t="s">
        <v>53215</v>
      </c>
      <c r="C2198" t="s">
        <v>1161</v>
      </c>
      <c r="D2198">
        <v>26.11</v>
      </c>
    </row>
    <row r="2199" spans="1:4">
      <c r="A2199" t="s">
        <v>53216</v>
      </c>
      <c r="B2199" t="s">
        <v>53217</v>
      </c>
      <c r="C2199" t="s">
        <v>1161</v>
      </c>
      <c r="D2199">
        <v>30.42</v>
      </c>
    </row>
    <row r="2200" spans="1:4">
      <c r="A2200" t="s">
        <v>53218</v>
      </c>
      <c r="B2200" t="s">
        <v>53219</v>
      </c>
      <c r="C2200" t="s">
        <v>1161</v>
      </c>
      <c r="D2200">
        <v>20.71</v>
      </c>
    </row>
    <row r="2201" spans="1:4">
      <c r="A2201" t="s">
        <v>53220</v>
      </c>
      <c r="B2201" t="s">
        <v>53221</v>
      </c>
      <c r="C2201" t="s">
        <v>1161</v>
      </c>
      <c r="D2201">
        <v>11.28</v>
      </c>
    </row>
    <row r="2202" spans="1:4">
      <c r="A2202" t="s">
        <v>53222</v>
      </c>
      <c r="B2202" t="s">
        <v>45563</v>
      </c>
      <c r="C2202" t="s">
        <v>1161</v>
      </c>
      <c r="D2202">
        <v>15.66</v>
      </c>
    </row>
    <row r="2203" spans="1:4">
      <c r="A2203" t="s">
        <v>53223</v>
      </c>
      <c r="B2203" t="s">
        <v>53224</v>
      </c>
      <c r="C2203" t="s">
        <v>1161</v>
      </c>
      <c r="D2203">
        <v>12.13</v>
      </c>
    </row>
    <row r="2204" spans="1:4">
      <c r="A2204" t="s">
        <v>53225</v>
      </c>
      <c r="B2204" t="s">
        <v>45545</v>
      </c>
      <c r="C2204" t="s">
        <v>1161</v>
      </c>
      <c r="D2204">
        <v>10.67</v>
      </c>
    </row>
    <row r="2205" spans="1:4">
      <c r="A2205" t="s">
        <v>53226</v>
      </c>
      <c r="B2205" t="s">
        <v>53227</v>
      </c>
      <c r="C2205" t="s">
        <v>1161</v>
      </c>
      <c r="D2205">
        <v>8.68</v>
      </c>
    </row>
    <row r="2206" spans="1:4">
      <c r="A2206" t="s">
        <v>53228</v>
      </c>
      <c r="B2206" t="s">
        <v>53229</v>
      </c>
      <c r="C2206" t="s">
        <v>1161</v>
      </c>
      <c r="D2206">
        <v>96.54</v>
      </c>
    </row>
    <row r="2207" spans="1:4">
      <c r="A2207" t="s">
        <v>53230</v>
      </c>
      <c r="B2207" t="s">
        <v>53231</v>
      </c>
      <c r="C2207" t="s">
        <v>1161</v>
      </c>
      <c r="D2207">
        <v>102.61</v>
      </c>
    </row>
    <row r="2208" spans="1:4">
      <c r="A2208" t="s">
        <v>53232</v>
      </c>
      <c r="B2208" t="s">
        <v>53233</v>
      </c>
      <c r="C2208" t="s">
        <v>1161</v>
      </c>
      <c r="D2208">
        <v>29.55</v>
      </c>
    </row>
    <row r="2209" spans="1:4">
      <c r="A2209" t="s">
        <v>53234</v>
      </c>
      <c r="B2209" t="s">
        <v>53235</v>
      </c>
      <c r="C2209" t="s">
        <v>1161</v>
      </c>
      <c r="D2209">
        <v>509.6</v>
      </c>
    </row>
    <row r="2210" spans="1:4">
      <c r="A2210" t="s">
        <v>53236</v>
      </c>
      <c r="B2210" t="s">
        <v>53237</v>
      </c>
      <c r="C2210" t="s">
        <v>1161</v>
      </c>
      <c r="D2210">
        <v>30.28</v>
      </c>
    </row>
    <row r="2211" spans="1:4">
      <c r="A2211" t="s">
        <v>53238</v>
      </c>
      <c r="B2211" t="s">
        <v>45223</v>
      </c>
      <c r="C2211" t="s">
        <v>1161</v>
      </c>
      <c r="D2211">
        <v>53.4</v>
      </c>
    </row>
    <row r="2212" spans="1:4">
      <c r="A2212" t="s">
        <v>53239</v>
      </c>
      <c r="B2212" t="s">
        <v>53240</v>
      </c>
      <c r="C2212" t="s">
        <v>1161</v>
      </c>
      <c r="D2212">
        <v>715.71</v>
      </c>
    </row>
    <row r="2213" spans="1:4">
      <c r="A2213" t="s">
        <v>53241</v>
      </c>
      <c r="B2213" t="s">
        <v>53242</v>
      </c>
      <c r="C2213" t="s">
        <v>1161</v>
      </c>
      <c r="D2213">
        <v>272.66000000000003</v>
      </c>
    </row>
    <row r="2214" spans="1:4">
      <c r="A2214" t="s">
        <v>53243</v>
      </c>
      <c r="B2214" t="s">
        <v>53244</v>
      </c>
      <c r="C2214" t="s">
        <v>1161</v>
      </c>
      <c r="D2214">
        <v>273.76</v>
      </c>
    </row>
    <row r="2215" spans="1:4">
      <c r="A2215" t="s">
        <v>53245</v>
      </c>
      <c r="B2215" t="s">
        <v>53246</v>
      </c>
      <c r="C2215" t="s">
        <v>1161</v>
      </c>
      <c r="D2215">
        <v>377.91</v>
      </c>
    </row>
    <row r="2216" spans="1:4">
      <c r="A2216" t="s">
        <v>53247</v>
      </c>
      <c r="B2216" t="s">
        <v>53248</v>
      </c>
      <c r="C2216" t="s">
        <v>1161</v>
      </c>
      <c r="D2216">
        <v>428.04</v>
      </c>
    </row>
    <row r="2217" spans="1:4">
      <c r="A2217" t="s">
        <v>53249</v>
      </c>
      <c r="B2217" t="s">
        <v>53250</v>
      </c>
      <c r="C2217" t="s">
        <v>1161</v>
      </c>
      <c r="D2217">
        <v>157.55000000000001</v>
      </c>
    </row>
    <row r="2218" spans="1:4">
      <c r="A2218" t="s">
        <v>53251</v>
      </c>
      <c r="B2218" t="s">
        <v>53252</v>
      </c>
      <c r="C2218" t="s">
        <v>1161</v>
      </c>
      <c r="D2218">
        <v>345.38</v>
      </c>
    </row>
    <row r="2219" spans="1:4">
      <c r="A2219" t="s">
        <v>53253</v>
      </c>
      <c r="B2219" t="s">
        <v>53254</v>
      </c>
      <c r="C2219" t="s">
        <v>1161</v>
      </c>
      <c r="D2219">
        <v>286.33</v>
      </c>
    </row>
    <row r="2220" spans="1:4">
      <c r="A2220" t="s">
        <v>53255</v>
      </c>
      <c r="B2220" t="s">
        <v>53256</v>
      </c>
      <c r="C2220" t="s">
        <v>1161</v>
      </c>
      <c r="D2220">
        <v>151.72</v>
      </c>
    </row>
    <row r="2221" spans="1:4">
      <c r="A2221" t="s">
        <v>53257</v>
      </c>
      <c r="B2221" t="s">
        <v>53258</v>
      </c>
      <c r="C2221" t="s">
        <v>1161</v>
      </c>
      <c r="D2221">
        <v>111.52</v>
      </c>
    </row>
    <row r="2222" spans="1:4">
      <c r="A2222" t="s">
        <v>53259</v>
      </c>
      <c r="B2222" t="s">
        <v>53260</v>
      </c>
      <c r="C2222" t="s">
        <v>1161</v>
      </c>
      <c r="D2222">
        <v>45.97</v>
      </c>
    </row>
    <row r="2223" spans="1:4">
      <c r="A2223" t="s">
        <v>53261</v>
      </c>
      <c r="B2223" t="s">
        <v>53262</v>
      </c>
      <c r="C2223" t="s">
        <v>1161</v>
      </c>
      <c r="D2223">
        <v>51.34</v>
      </c>
    </row>
    <row r="2224" spans="1:4">
      <c r="A2224" t="s">
        <v>53263</v>
      </c>
      <c r="B2224" t="s">
        <v>53264</v>
      </c>
      <c r="C2224" t="s">
        <v>1161</v>
      </c>
      <c r="D2224">
        <v>52.58</v>
      </c>
    </row>
    <row r="2225" spans="1:4">
      <c r="A2225" t="s">
        <v>53265</v>
      </c>
      <c r="B2225" t="s">
        <v>53266</v>
      </c>
      <c r="C2225" t="s">
        <v>1161</v>
      </c>
      <c r="D2225">
        <v>100.25</v>
      </c>
    </row>
    <row r="2226" spans="1:4">
      <c r="A2226" t="s">
        <v>53267</v>
      </c>
      <c r="B2226" t="s">
        <v>53268</v>
      </c>
      <c r="C2226" t="s">
        <v>1161</v>
      </c>
      <c r="D2226">
        <v>64.709999999999994</v>
      </c>
    </row>
    <row r="2227" spans="1:4">
      <c r="A2227" t="s">
        <v>53269</v>
      </c>
      <c r="B2227" t="s">
        <v>53270</v>
      </c>
      <c r="C2227" t="s">
        <v>1161</v>
      </c>
      <c r="D2227">
        <v>81.260000000000005</v>
      </c>
    </row>
    <row r="2228" spans="1:4">
      <c r="A2228" t="s">
        <v>53271</v>
      </c>
      <c r="B2228" t="s">
        <v>53272</v>
      </c>
      <c r="C2228" t="s">
        <v>1161</v>
      </c>
      <c r="D2228">
        <v>100.25</v>
      </c>
    </row>
    <row r="2229" spans="1:4">
      <c r="A2229" t="s">
        <v>53273</v>
      </c>
      <c r="B2229" t="s">
        <v>53274</v>
      </c>
      <c r="C2229" t="s">
        <v>1161</v>
      </c>
      <c r="D2229">
        <v>122.83</v>
      </c>
    </row>
    <row r="2230" spans="1:4">
      <c r="A2230" t="s">
        <v>53275</v>
      </c>
      <c r="B2230" t="s">
        <v>53276</v>
      </c>
      <c r="C2230" t="s">
        <v>1161</v>
      </c>
      <c r="D2230">
        <v>168.89</v>
      </c>
    </row>
    <row r="2231" spans="1:4">
      <c r="A2231" t="s">
        <v>53277</v>
      </c>
      <c r="B2231" t="s">
        <v>53278</v>
      </c>
      <c r="C2231" t="s">
        <v>1161</v>
      </c>
      <c r="D2231">
        <v>51.34</v>
      </c>
    </row>
    <row r="2232" spans="1:4">
      <c r="A2232" t="s">
        <v>53279</v>
      </c>
      <c r="B2232" t="s">
        <v>53280</v>
      </c>
      <c r="C2232" t="s">
        <v>1161</v>
      </c>
      <c r="D2232">
        <v>52.58</v>
      </c>
    </row>
    <row r="2233" spans="1:4">
      <c r="A2233" t="s">
        <v>53281</v>
      </c>
      <c r="B2233" t="s">
        <v>53282</v>
      </c>
      <c r="C2233" t="s">
        <v>1161</v>
      </c>
      <c r="D2233">
        <v>64.709999999999994</v>
      </c>
    </row>
    <row r="2234" spans="1:4">
      <c r="A2234" t="s">
        <v>53283</v>
      </c>
      <c r="B2234" t="s">
        <v>53284</v>
      </c>
      <c r="C2234" t="s">
        <v>1161</v>
      </c>
      <c r="D2234">
        <v>81.260000000000005</v>
      </c>
    </row>
    <row r="2235" spans="1:4">
      <c r="A2235" t="s">
        <v>53285</v>
      </c>
      <c r="B2235" t="s">
        <v>53286</v>
      </c>
      <c r="C2235" t="s">
        <v>1161</v>
      </c>
      <c r="D2235">
        <v>122.83</v>
      </c>
    </row>
    <row r="2236" spans="1:4">
      <c r="A2236" t="s">
        <v>53287</v>
      </c>
      <c r="B2236" t="s">
        <v>53288</v>
      </c>
      <c r="C2236" t="s">
        <v>1161</v>
      </c>
      <c r="D2236">
        <v>168.89</v>
      </c>
    </row>
    <row r="2237" spans="1:4">
      <c r="A2237" t="s">
        <v>53289</v>
      </c>
      <c r="B2237" t="s">
        <v>53290</v>
      </c>
      <c r="C2237" t="s">
        <v>1161</v>
      </c>
      <c r="D2237">
        <v>37.56</v>
      </c>
    </row>
    <row r="2238" spans="1:4">
      <c r="A2238" t="s">
        <v>53291</v>
      </c>
      <c r="B2238" t="s">
        <v>53292</v>
      </c>
      <c r="C2238" t="s">
        <v>1161</v>
      </c>
      <c r="D2238">
        <v>31.97</v>
      </c>
    </row>
    <row r="2239" spans="1:4">
      <c r="A2239" t="s">
        <v>53293</v>
      </c>
      <c r="B2239" t="s">
        <v>53294</v>
      </c>
      <c r="C2239" t="s">
        <v>1161</v>
      </c>
      <c r="D2239">
        <v>58.65</v>
      </c>
    </row>
    <row r="2240" spans="1:4">
      <c r="A2240" t="s">
        <v>53295</v>
      </c>
      <c r="B2240" t="s">
        <v>53296</v>
      </c>
      <c r="C2240" t="s">
        <v>1161</v>
      </c>
      <c r="D2240">
        <v>62.31</v>
      </c>
    </row>
    <row r="2241" spans="1:4">
      <c r="A2241" t="s">
        <v>53297</v>
      </c>
      <c r="B2241" t="s">
        <v>53298</v>
      </c>
      <c r="C2241" t="s">
        <v>1161</v>
      </c>
      <c r="D2241">
        <v>52.32</v>
      </c>
    </row>
    <row r="2242" spans="1:4">
      <c r="A2242" t="s">
        <v>53299</v>
      </c>
      <c r="B2242" t="s">
        <v>53300</v>
      </c>
      <c r="C2242" t="s">
        <v>1161</v>
      </c>
      <c r="D2242">
        <v>69.45</v>
      </c>
    </row>
    <row r="2243" spans="1:4">
      <c r="A2243" t="s">
        <v>53301</v>
      </c>
      <c r="B2243" t="s">
        <v>53302</v>
      </c>
      <c r="C2243" t="s">
        <v>1161</v>
      </c>
      <c r="D2243">
        <v>35.020000000000003</v>
      </c>
    </row>
    <row r="2244" spans="1:4">
      <c r="A2244" t="s">
        <v>53303</v>
      </c>
      <c r="B2244" t="s">
        <v>53304</v>
      </c>
      <c r="C2244" t="s">
        <v>1161</v>
      </c>
      <c r="D2244">
        <v>15.62</v>
      </c>
    </row>
    <row r="2245" spans="1:4">
      <c r="A2245" t="s">
        <v>53305</v>
      </c>
      <c r="B2245" t="s">
        <v>45785</v>
      </c>
      <c r="C2245" t="s">
        <v>1161</v>
      </c>
      <c r="D2245">
        <v>271.93</v>
      </c>
    </row>
    <row r="2246" spans="1:4">
      <c r="A2246" t="s">
        <v>53306</v>
      </c>
      <c r="B2246" t="s">
        <v>53307</v>
      </c>
      <c r="C2246" t="s">
        <v>1161</v>
      </c>
      <c r="D2246">
        <v>144.56</v>
      </c>
    </row>
    <row r="2247" spans="1:4">
      <c r="A2247" t="s">
        <v>53308</v>
      </c>
      <c r="B2247" t="s">
        <v>53309</v>
      </c>
      <c r="C2247" t="s">
        <v>1161</v>
      </c>
      <c r="D2247">
        <v>103.48</v>
      </c>
    </row>
    <row r="2248" spans="1:4">
      <c r="A2248" t="s">
        <v>53310</v>
      </c>
      <c r="B2248" t="s">
        <v>53311</v>
      </c>
      <c r="C2248" t="s">
        <v>1161</v>
      </c>
      <c r="D2248">
        <v>72.599999999999994</v>
      </c>
    </row>
    <row r="2249" spans="1:4">
      <c r="A2249" t="s">
        <v>53312</v>
      </c>
      <c r="B2249" t="s">
        <v>45791</v>
      </c>
      <c r="C2249" t="s">
        <v>1161</v>
      </c>
      <c r="D2249">
        <v>40.68</v>
      </c>
    </row>
    <row r="2250" spans="1:4">
      <c r="A2250" t="s">
        <v>53313</v>
      </c>
      <c r="B2250" t="s">
        <v>53314</v>
      </c>
      <c r="C2250" t="s">
        <v>1161</v>
      </c>
      <c r="D2250">
        <v>68.06</v>
      </c>
    </row>
    <row r="2251" spans="1:4">
      <c r="A2251" t="s">
        <v>53315</v>
      </c>
      <c r="B2251" t="s">
        <v>53316</v>
      </c>
      <c r="C2251" t="s">
        <v>1161</v>
      </c>
      <c r="D2251">
        <v>28.55</v>
      </c>
    </row>
    <row r="2252" spans="1:4">
      <c r="A2252" t="s">
        <v>53317</v>
      </c>
      <c r="B2252" t="s">
        <v>45806</v>
      </c>
      <c r="C2252" t="s">
        <v>1161</v>
      </c>
      <c r="D2252">
        <v>120.86</v>
      </c>
    </row>
    <row r="2253" spans="1:4">
      <c r="A2253" t="s">
        <v>53318</v>
      </c>
      <c r="B2253" t="s">
        <v>45827</v>
      </c>
      <c r="C2253" t="s">
        <v>1161</v>
      </c>
      <c r="D2253">
        <v>101.75</v>
      </c>
    </row>
    <row r="2254" spans="1:4">
      <c r="A2254" t="s">
        <v>53319</v>
      </c>
      <c r="B2254" t="s">
        <v>45818</v>
      </c>
      <c r="C2254" t="s">
        <v>1161</v>
      </c>
      <c r="D2254">
        <v>113.31</v>
      </c>
    </row>
    <row r="2255" spans="1:4">
      <c r="A2255" t="s">
        <v>53320</v>
      </c>
      <c r="B2255" t="s">
        <v>45821</v>
      </c>
      <c r="C2255" t="s">
        <v>1161</v>
      </c>
      <c r="D2255">
        <v>94.52</v>
      </c>
    </row>
    <row r="2256" spans="1:4">
      <c r="A2256" t="s">
        <v>53321</v>
      </c>
      <c r="B2256" t="s">
        <v>45824</v>
      </c>
      <c r="C2256" t="s">
        <v>1161</v>
      </c>
      <c r="D2256">
        <v>213.38</v>
      </c>
    </row>
    <row r="2257" spans="1:4">
      <c r="A2257" t="s">
        <v>53322</v>
      </c>
      <c r="B2257" t="s">
        <v>45830</v>
      </c>
      <c r="C2257" t="s">
        <v>1161</v>
      </c>
      <c r="D2257">
        <v>119.27</v>
      </c>
    </row>
    <row r="2258" spans="1:4">
      <c r="A2258" t="s">
        <v>53323</v>
      </c>
      <c r="B2258" t="s">
        <v>53324</v>
      </c>
      <c r="C2258" t="s">
        <v>1161</v>
      </c>
      <c r="D2258">
        <v>44.18</v>
      </c>
    </row>
    <row r="2259" spans="1:4">
      <c r="A2259" t="s">
        <v>53325</v>
      </c>
      <c r="B2259" t="s">
        <v>45839</v>
      </c>
      <c r="C2259" t="s">
        <v>1161</v>
      </c>
      <c r="D2259">
        <v>221.33</v>
      </c>
    </row>
    <row r="2260" spans="1:4">
      <c r="A2260" t="s">
        <v>53326</v>
      </c>
      <c r="B2260" t="s">
        <v>45842</v>
      </c>
      <c r="C2260" t="s">
        <v>1161</v>
      </c>
      <c r="D2260">
        <v>213.89</v>
      </c>
    </row>
    <row r="2261" spans="1:4">
      <c r="A2261" t="s">
        <v>53327</v>
      </c>
      <c r="B2261" t="s">
        <v>45833</v>
      </c>
      <c r="C2261" t="s">
        <v>1161</v>
      </c>
      <c r="D2261">
        <v>368</v>
      </c>
    </row>
    <row r="2262" spans="1:4">
      <c r="A2262" t="s">
        <v>53328</v>
      </c>
      <c r="B2262" t="s">
        <v>53329</v>
      </c>
      <c r="C2262" t="s">
        <v>1161</v>
      </c>
      <c r="D2262">
        <v>435</v>
      </c>
    </row>
    <row r="2263" spans="1:4">
      <c r="A2263" t="s">
        <v>53330</v>
      </c>
      <c r="B2263" t="s">
        <v>45866</v>
      </c>
      <c r="C2263" t="s">
        <v>1161</v>
      </c>
      <c r="D2263">
        <v>435</v>
      </c>
    </row>
    <row r="2264" spans="1:4">
      <c r="A2264" t="s">
        <v>53331</v>
      </c>
      <c r="B2264" t="s">
        <v>45845</v>
      </c>
      <c r="C2264" t="s">
        <v>1161</v>
      </c>
      <c r="D2264">
        <v>239.7</v>
      </c>
    </row>
    <row r="2265" spans="1:4">
      <c r="A2265" t="s">
        <v>53332</v>
      </c>
      <c r="B2265" t="s">
        <v>53333</v>
      </c>
      <c r="C2265" t="s">
        <v>1161</v>
      </c>
      <c r="D2265">
        <v>68.36</v>
      </c>
    </row>
    <row r="2266" spans="1:4">
      <c r="A2266" t="s">
        <v>53334</v>
      </c>
      <c r="B2266" t="s">
        <v>53335</v>
      </c>
      <c r="C2266" t="s">
        <v>1161</v>
      </c>
      <c r="D2266">
        <v>78.28</v>
      </c>
    </row>
    <row r="2267" spans="1:4">
      <c r="A2267" t="s">
        <v>53336</v>
      </c>
      <c r="B2267" t="s">
        <v>45863</v>
      </c>
      <c r="C2267" t="s">
        <v>1161</v>
      </c>
      <c r="D2267">
        <v>124.91</v>
      </c>
    </row>
    <row r="2268" spans="1:4">
      <c r="A2268" t="s">
        <v>53337</v>
      </c>
      <c r="B2268" t="s">
        <v>53338</v>
      </c>
      <c r="C2268" t="s">
        <v>1161</v>
      </c>
      <c r="D2268">
        <v>43.08</v>
      </c>
    </row>
    <row r="2269" spans="1:4">
      <c r="A2269" t="s">
        <v>53339</v>
      </c>
      <c r="B2269" t="s">
        <v>53340</v>
      </c>
      <c r="C2269" t="s">
        <v>1161</v>
      </c>
      <c r="D2269">
        <v>435</v>
      </c>
    </row>
    <row r="2270" spans="1:4">
      <c r="A2270" t="s">
        <v>53341</v>
      </c>
      <c r="B2270" t="s">
        <v>45875</v>
      </c>
      <c r="C2270" t="s">
        <v>1161</v>
      </c>
      <c r="D2270">
        <v>257.41000000000003</v>
      </c>
    </row>
    <row r="2271" spans="1:4">
      <c r="A2271" t="s">
        <v>53342</v>
      </c>
      <c r="B2271" t="s">
        <v>45929</v>
      </c>
      <c r="C2271" t="s">
        <v>1161</v>
      </c>
      <c r="D2271">
        <v>192.9</v>
      </c>
    </row>
    <row r="2272" spans="1:4">
      <c r="A2272" t="s">
        <v>53343</v>
      </c>
      <c r="B2272" t="s">
        <v>53344</v>
      </c>
      <c r="C2272" t="s">
        <v>1161</v>
      </c>
      <c r="D2272">
        <v>690</v>
      </c>
    </row>
    <row r="2273" spans="1:4">
      <c r="A2273" t="s">
        <v>53345</v>
      </c>
      <c r="B2273" t="s">
        <v>45941</v>
      </c>
      <c r="C2273" t="s">
        <v>1161</v>
      </c>
      <c r="D2273">
        <v>430</v>
      </c>
    </row>
    <row r="2274" spans="1:4">
      <c r="A2274" t="s">
        <v>53346</v>
      </c>
      <c r="B2274" t="s">
        <v>45944</v>
      </c>
      <c r="C2274" t="s">
        <v>1161</v>
      </c>
      <c r="D2274">
        <v>149.83000000000001</v>
      </c>
    </row>
    <row r="2275" spans="1:4">
      <c r="A2275" t="s">
        <v>53347</v>
      </c>
      <c r="B2275" t="s">
        <v>53348</v>
      </c>
      <c r="C2275" t="s">
        <v>1161</v>
      </c>
      <c r="D2275">
        <v>390.51</v>
      </c>
    </row>
    <row r="2276" spans="1:4">
      <c r="A2276" t="s">
        <v>53349</v>
      </c>
      <c r="B2276" t="s">
        <v>53350</v>
      </c>
      <c r="C2276" t="s">
        <v>1161</v>
      </c>
      <c r="D2276">
        <v>12.73</v>
      </c>
    </row>
    <row r="2277" spans="1:4">
      <c r="A2277" t="s">
        <v>53351</v>
      </c>
      <c r="B2277" t="s">
        <v>53352</v>
      </c>
      <c r="C2277" t="s">
        <v>1161</v>
      </c>
      <c r="D2277">
        <v>255.9</v>
      </c>
    </row>
    <row r="2278" spans="1:4">
      <c r="A2278" t="s">
        <v>53353</v>
      </c>
      <c r="B2278" t="s">
        <v>53354</v>
      </c>
      <c r="C2278" t="s">
        <v>1161</v>
      </c>
      <c r="D2278">
        <v>3.53</v>
      </c>
    </row>
    <row r="2279" spans="1:4">
      <c r="A2279" t="s">
        <v>53355</v>
      </c>
      <c r="B2279" t="s">
        <v>53356</v>
      </c>
      <c r="C2279" t="s">
        <v>1161</v>
      </c>
      <c r="D2279">
        <v>2.57</v>
      </c>
    </row>
    <row r="2280" spans="1:4">
      <c r="A2280" t="s">
        <v>53357</v>
      </c>
      <c r="B2280" t="s">
        <v>53358</v>
      </c>
      <c r="C2280" t="s">
        <v>1161</v>
      </c>
      <c r="D2280">
        <v>1.65</v>
      </c>
    </row>
    <row r="2281" spans="1:4">
      <c r="A2281" t="s">
        <v>53359</v>
      </c>
      <c r="B2281" t="s">
        <v>53360</v>
      </c>
      <c r="C2281" t="s">
        <v>1161</v>
      </c>
      <c r="D2281">
        <v>0.8</v>
      </c>
    </row>
    <row r="2282" spans="1:4">
      <c r="A2282" t="s">
        <v>53361</v>
      </c>
      <c r="B2282" t="s">
        <v>53362</v>
      </c>
      <c r="C2282" t="s">
        <v>1161</v>
      </c>
      <c r="D2282">
        <v>5.1100000000000003</v>
      </c>
    </row>
    <row r="2283" spans="1:4">
      <c r="A2283" t="s">
        <v>53363</v>
      </c>
      <c r="B2283" t="s">
        <v>53364</v>
      </c>
      <c r="C2283" t="s">
        <v>1161</v>
      </c>
      <c r="D2283">
        <v>1.18</v>
      </c>
    </row>
    <row r="2284" spans="1:4">
      <c r="A2284" t="s">
        <v>53365</v>
      </c>
      <c r="B2284" t="s">
        <v>53366</v>
      </c>
      <c r="C2284" t="s">
        <v>1161</v>
      </c>
      <c r="D2284">
        <v>11.37</v>
      </c>
    </row>
    <row r="2285" spans="1:4">
      <c r="A2285" t="s">
        <v>53367</v>
      </c>
      <c r="B2285" t="s">
        <v>53368</v>
      </c>
      <c r="C2285" t="s">
        <v>1161</v>
      </c>
      <c r="D2285">
        <v>15.27</v>
      </c>
    </row>
    <row r="2286" spans="1:4">
      <c r="A2286" t="s">
        <v>53369</v>
      </c>
      <c r="B2286" t="s">
        <v>53370</v>
      </c>
      <c r="C2286" t="s">
        <v>1161</v>
      </c>
      <c r="D2286">
        <v>26.84</v>
      </c>
    </row>
    <row r="2287" spans="1:4">
      <c r="A2287" t="s">
        <v>53371</v>
      </c>
      <c r="B2287" t="s">
        <v>44560</v>
      </c>
      <c r="C2287" t="s">
        <v>1161</v>
      </c>
      <c r="D2287">
        <v>12.73</v>
      </c>
    </row>
    <row r="2288" spans="1:4">
      <c r="A2288" t="s">
        <v>53372</v>
      </c>
      <c r="B2288" t="s">
        <v>45737</v>
      </c>
      <c r="C2288" t="s">
        <v>1161</v>
      </c>
      <c r="D2288">
        <v>113.9</v>
      </c>
    </row>
    <row r="2289" spans="1:4">
      <c r="A2289" t="s">
        <v>53373</v>
      </c>
      <c r="B2289" t="s">
        <v>45740</v>
      </c>
      <c r="C2289" t="s">
        <v>1161</v>
      </c>
      <c r="D2289">
        <v>113.9</v>
      </c>
    </row>
    <row r="2290" spans="1:4">
      <c r="A2290" t="s">
        <v>53374</v>
      </c>
      <c r="B2290" t="s">
        <v>53375</v>
      </c>
      <c r="C2290" t="s">
        <v>1161</v>
      </c>
      <c r="D2290">
        <v>11.38</v>
      </c>
    </row>
    <row r="2291" spans="1:4">
      <c r="A2291" t="s">
        <v>53376</v>
      </c>
      <c r="B2291" t="s">
        <v>53377</v>
      </c>
      <c r="C2291" t="s">
        <v>1161</v>
      </c>
      <c r="D2291">
        <v>30.25</v>
      </c>
    </row>
    <row r="2292" spans="1:4">
      <c r="A2292" t="s">
        <v>53378</v>
      </c>
      <c r="B2292" t="s">
        <v>53379</v>
      </c>
      <c r="C2292" t="s">
        <v>1161</v>
      </c>
      <c r="D2292">
        <v>8.8800000000000008</v>
      </c>
    </row>
    <row r="2293" spans="1:4">
      <c r="A2293" t="s">
        <v>53380</v>
      </c>
      <c r="B2293" t="s">
        <v>53381</v>
      </c>
      <c r="C2293" t="s">
        <v>1161</v>
      </c>
      <c r="D2293">
        <v>9.41</v>
      </c>
    </row>
    <row r="2294" spans="1:4">
      <c r="A2294" t="s">
        <v>53382</v>
      </c>
      <c r="B2294" t="s">
        <v>53383</v>
      </c>
      <c r="C2294" t="s">
        <v>1161</v>
      </c>
      <c r="D2294">
        <v>14.52</v>
      </c>
    </row>
    <row r="2295" spans="1:4">
      <c r="A2295" t="s">
        <v>53384</v>
      </c>
      <c r="B2295" t="s">
        <v>53385</v>
      </c>
      <c r="C2295" t="s">
        <v>1161</v>
      </c>
      <c r="D2295">
        <v>14.52</v>
      </c>
    </row>
    <row r="2296" spans="1:4">
      <c r="A2296" t="s">
        <v>53386</v>
      </c>
      <c r="B2296" t="s">
        <v>53387</v>
      </c>
      <c r="C2296" t="s">
        <v>1161</v>
      </c>
      <c r="D2296">
        <v>14.89</v>
      </c>
    </row>
    <row r="2297" spans="1:4">
      <c r="A2297" t="s">
        <v>53388</v>
      </c>
      <c r="B2297" t="s">
        <v>53389</v>
      </c>
      <c r="C2297" t="s">
        <v>1161</v>
      </c>
      <c r="D2297">
        <v>14.89</v>
      </c>
    </row>
    <row r="2298" spans="1:4">
      <c r="A2298" t="s">
        <v>53390</v>
      </c>
      <c r="B2298" t="s">
        <v>53391</v>
      </c>
      <c r="C2298" t="s">
        <v>1161</v>
      </c>
      <c r="D2298">
        <v>46.4</v>
      </c>
    </row>
    <row r="2299" spans="1:4">
      <c r="A2299" t="s">
        <v>53392</v>
      </c>
      <c r="B2299" t="s">
        <v>53393</v>
      </c>
      <c r="C2299" t="s">
        <v>1161</v>
      </c>
      <c r="D2299">
        <v>3.89</v>
      </c>
    </row>
    <row r="2300" spans="1:4">
      <c r="A2300" t="s">
        <v>53394</v>
      </c>
      <c r="B2300" t="s">
        <v>53395</v>
      </c>
      <c r="C2300" t="s">
        <v>1161</v>
      </c>
      <c r="D2300">
        <v>3.89</v>
      </c>
    </row>
    <row r="2301" spans="1:4">
      <c r="A2301" t="s">
        <v>53396</v>
      </c>
      <c r="B2301" t="s">
        <v>53397</v>
      </c>
      <c r="C2301" t="s">
        <v>1161</v>
      </c>
      <c r="D2301">
        <v>3.89</v>
      </c>
    </row>
    <row r="2302" spans="1:4">
      <c r="A2302" t="s">
        <v>53398</v>
      </c>
      <c r="B2302" t="s">
        <v>53399</v>
      </c>
      <c r="C2302" t="s">
        <v>1161</v>
      </c>
      <c r="D2302">
        <v>26.86</v>
      </c>
    </row>
    <row r="2303" spans="1:4">
      <c r="A2303" t="s">
        <v>53400</v>
      </c>
      <c r="B2303" t="s">
        <v>53401</v>
      </c>
      <c r="C2303" t="s">
        <v>1161</v>
      </c>
      <c r="D2303">
        <v>67.5</v>
      </c>
    </row>
    <row r="2304" spans="1:4">
      <c r="A2304" t="s">
        <v>53402</v>
      </c>
      <c r="B2304" t="s">
        <v>53403</v>
      </c>
      <c r="C2304" t="s">
        <v>1161</v>
      </c>
      <c r="D2304">
        <v>10.220000000000001</v>
      </c>
    </row>
    <row r="2305" spans="1:4">
      <c r="A2305" t="s">
        <v>53404</v>
      </c>
      <c r="B2305" t="s">
        <v>53405</v>
      </c>
      <c r="C2305" t="s">
        <v>1161</v>
      </c>
      <c r="D2305">
        <v>42.7</v>
      </c>
    </row>
    <row r="2306" spans="1:4">
      <c r="A2306" t="s">
        <v>53406</v>
      </c>
      <c r="B2306" t="s">
        <v>53407</v>
      </c>
      <c r="C2306" t="s">
        <v>1161</v>
      </c>
      <c r="D2306">
        <v>58.27</v>
      </c>
    </row>
    <row r="2307" spans="1:4">
      <c r="A2307" t="s">
        <v>53408</v>
      </c>
      <c r="B2307" t="s">
        <v>53409</v>
      </c>
      <c r="C2307" t="s">
        <v>1161</v>
      </c>
      <c r="D2307">
        <v>39.42</v>
      </c>
    </row>
    <row r="2308" spans="1:4">
      <c r="A2308" t="s">
        <v>53410</v>
      </c>
      <c r="B2308" t="s">
        <v>53411</v>
      </c>
      <c r="C2308" t="s">
        <v>1161</v>
      </c>
      <c r="D2308">
        <v>60</v>
      </c>
    </row>
    <row r="2309" spans="1:4">
      <c r="A2309" t="s">
        <v>53412</v>
      </c>
      <c r="B2309" t="s">
        <v>53413</v>
      </c>
      <c r="C2309" t="s">
        <v>1161</v>
      </c>
      <c r="D2309">
        <v>69.959999999999994</v>
      </c>
    </row>
    <row r="2310" spans="1:4">
      <c r="A2310" t="s">
        <v>53414</v>
      </c>
      <c r="B2310" t="s">
        <v>53415</v>
      </c>
      <c r="C2310" t="s">
        <v>1161</v>
      </c>
      <c r="D2310">
        <v>45.98</v>
      </c>
    </row>
    <row r="2311" spans="1:4">
      <c r="A2311" t="s">
        <v>53416</v>
      </c>
      <c r="B2311" t="s">
        <v>53417</v>
      </c>
      <c r="C2311" t="s">
        <v>1161</v>
      </c>
      <c r="D2311">
        <v>49.12</v>
      </c>
    </row>
    <row r="2312" spans="1:4">
      <c r="A2312" t="s">
        <v>53418</v>
      </c>
      <c r="B2312" t="s">
        <v>53419</v>
      </c>
      <c r="C2312" t="s">
        <v>1161</v>
      </c>
      <c r="D2312">
        <v>77.680000000000007</v>
      </c>
    </row>
    <row r="2313" spans="1:4">
      <c r="A2313" t="s">
        <v>53420</v>
      </c>
      <c r="B2313" t="s">
        <v>53421</v>
      </c>
      <c r="C2313" t="s">
        <v>1161</v>
      </c>
      <c r="D2313">
        <v>96.13</v>
      </c>
    </row>
    <row r="2314" spans="1:4">
      <c r="A2314" t="s">
        <v>53422</v>
      </c>
      <c r="B2314" t="s">
        <v>53423</v>
      </c>
      <c r="C2314" t="s">
        <v>1161</v>
      </c>
      <c r="D2314">
        <v>274.3</v>
      </c>
    </row>
    <row r="2315" spans="1:4">
      <c r="A2315" t="s">
        <v>53424</v>
      </c>
      <c r="B2315" t="s">
        <v>53425</v>
      </c>
      <c r="C2315" t="s">
        <v>1161</v>
      </c>
      <c r="D2315">
        <v>472.05</v>
      </c>
    </row>
    <row r="2316" spans="1:4">
      <c r="A2316" t="s">
        <v>53426</v>
      </c>
      <c r="B2316" t="s">
        <v>53427</v>
      </c>
      <c r="C2316" t="s">
        <v>1161</v>
      </c>
      <c r="D2316">
        <v>67.459999999999994</v>
      </c>
    </row>
    <row r="2317" spans="1:4">
      <c r="A2317" t="s">
        <v>53428</v>
      </c>
      <c r="B2317" t="s">
        <v>53429</v>
      </c>
      <c r="C2317" t="s">
        <v>1161</v>
      </c>
      <c r="D2317">
        <v>24.71</v>
      </c>
    </row>
    <row r="2318" spans="1:4">
      <c r="A2318" t="s">
        <v>53430</v>
      </c>
      <c r="B2318" t="s">
        <v>53431</v>
      </c>
      <c r="C2318" t="s">
        <v>1161</v>
      </c>
      <c r="D2318">
        <v>1430.46</v>
      </c>
    </row>
    <row r="2319" spans="1:4">
      <c r="A2319" t="s">
        <v>53432</v>
      </c>
      <c r="B2319" t="s">
        <v>53433</v>
      </c>
      <c r="C2319" t="s">
        <v>1161</v>
      </c>
      <c r="D2319">
        <v>816.76</v>
      </c>
    </row>
    <row r="2320" spans="1:4">
      <c r="A2320" t="s">
        <v>53434</v>
      </c>
      <c r="B2320" t="s">
        <v>53435</v>
      </c>
      <c r="C2320" t="s">
        <v>1161</v>
      </c>
      <c r="D2320">
        <v>272.02</v>
      </c>
    </row>
    <row r="2321" spans="1:4">
      <c r="A2321" t="s">
        <v>53436</v>
      </c>
      <c r="B2321" t="s">
        <v>53437</v>
      </c>
      <c r="C2321" t="s">
        <v>1161</v>
      </c>
      <c r="D2321">
        <v>35.22</v>
      </c>
    </row>
    <row r="2322" spans="1:4">
      <c r="A2322" t="s">
        <v>53438</v>
      </c>
      <c r="B2322" t="s">
        <v>53439</v>
      </c>
      <c r="C2322" t="s">
        <v>1161</v>
      </c>
      <c r="D2322">
        <v>70.05</v>
      </c>
    </row>
    <row r="2323" spans="1:4">
      <c r="A2323" t="s">
        <v>53440</v>
      </c>
      <c r="B2323" t="s">
        <v>53441</v>
      </c>
      <c r="C2323" t="s">
        <v>1161</v>
      </c>
      <c r="D2323">
        <v>112.39</v>
      </c>
    </row>
    <row r="2324" spans="1:4">
      <c r="A2324" t="s">
        <v>53442</v>
      </c>
      <c r="B2324" t="s">
        <v>53443</v>
      </c>
      <c r="C2324" t="s">
        <v>1161</v>
      </c>
      <c r="D2324">
        <v>87.57</v>
      </c>
    </row>
    <row r="2325" spans="1:4">
      <c r="A2325" t="s">
        <v>53444</v>
      </c>
      <c r="B2325" t="s">
        <v>53445</v>
      </c>
      <c r="C2325" t="s">
        <v>1161</v>
      </c>
      <c r="D2325">
        <v>504.53</v>
      </c>
    </row>
    <row r="2326" spans="1:4">
      <c r="A2326" t="s">
        <v>53446</v>
      </c>
      <c r="B2326" t="s">
        <v>53447</v>
      </c>
      <c r="C2326" t="s">
        <v>14590</v>
      </c>
      <c r="D2326">
        <v>2887.62</v>
      </c>
    </row>
    <row r="2327" spans="1:4">
      <c r="A2327" t="s">
        <v>53448</v>
      </c>
      <c r="B2327" t="s">
        <v>53449</v>
      </c>
      <c r="C2327" t="s">
        <v>1161</v>
      </c>
      <c r="D2327">
        <v>29.15</v>
      </c>
    </row>
    <row r="2328" spans="1:4">
      <c r="A2328" t="s">
        <v>53450</v>
      </c>
      <c r="B2328" t="s">
        <v>53451</v>
      </c>
      <c r="C2328" t="s">
        <v>1161</v>
      </c>
      <c r="D2328">
        <v>57.7</v>
      </c>
    </row>
    <row r="2329" spans="1:4">
      <c r="A2329" t="s">
        <v>53452</v>
      </c>
      <c r="B2329" t="s">
        <v>53453</v>
      </c>
      <c r="C2329" t="s">
        <v>1161</v>
      </c>
      <c r="D2329">
        <v>72</v>
      </c>
    </row>
    <row r="2330" spans="1:4">
      <c r="A2330" t="s">
        <v>53454</v>
      </c>
      <c r="B2330" t="s">
        <v>53455</v>
      </c>
      <c r="C2330" t="s">
        <v>1161</v>
      </c>
      <c r="D2330">
        <v>94.7</v>
      </c>
    </row>
    <row r="2331" spans="1:4">
      <c r="A2331" t="s">
        <v>53456</v>
      </c>
      <c r="B2331" t="s">
        <v>53457</v>
      </c>
      <c r="C2331" t="s">
        <v>1161</v>
      </c>
      <c r="D2331">
        <v>129.91999999999999</v>
      </c>
    </row>
    <row r="2332" spans="1:4">
      <c r="A2332" t="s">
        <v>53458</v>
      </c>
      <c r="B2332" t="s">
        <v>53459</v>
      </c>
      <c r="C2332" t="s">
        <v>1161</v>
      </c>
      <c r="D2332">
        <v>12.41</v>
      </c>
    </row>
    <row r="2333" spans="1:4">
      <c r="A2333" t="s">
        <v>53460</v>
      </c>
      <c r="B2333" t="s">
        <v>46458</v>
      </c>
      <c r="C2333" t="s">
        <v>1161</v>
      </c>
      <c r="D2333">
        <v>34.9</v>
      </c>
    </row>
    <row r="2334" spans="1:4">
      <c r="A2334" t="s">
        <v>53461</v>
      </c>
      <c r="B2334" t="s">
        <v>53462</v>
      </c>
      <c r="C2334" t="s">
        <v>1161</v>
      </c>
      <c r="D2334">
        <v>2740.48</v>
      </c>
    </row>
    <row r="2335" spans="1:4">
      <c r="A2335" t="s">
        <v>53463</v>
      </c>
      <c r="B2335" t="s">
        <v>53464</v>
      </c>
      <c r="C2335" t="s">
        <v>1161</v>
      </c>
      <c r="D2335">
        <v>192.51</v>
      </c>
    </row>
    <row r="2336" spans="1:4">
      <c r="A2336" t="s">
        <v>53465</v>
      </c>
      <c r="B2336" t="s">
        <v>53466</v>
      </c>
      <c r="C2336" t="s">
        <v>1161</v>
      </c>
      <c r="D2336">
        <v>192.51</v>
      </c>
    </row>
    <row r="2337" spans="1:4">
      <c r="A2337" t="s">
        <v>53467</v>
      </c>
      <c r="B2337" t="s">
        <v>53468</v>
      </c>
      <c r="C2337" t="s">
        <v>1161</v>
      </c>
      <c r="D2337">
        <v>4.6399999999999997</v>
      </c>
    </row>
    <row r="2338" spans="1:4">
      <c r="A2338" t="s">
        <v>53469</v>
      </c>
      <c r="B2338" t="s">
        <v>53470</v>
      </c>
      <c r="C2338" t="s">
        <v>1161</v>
      </c>
      <c r="D2338">
        <v>8.2899999999999991</v>
      </c>
    </row>
    <row r="2339" spans="1:4">
      <c r="A2339" t="s">
        <v>53471</v>
      </c>
      <c r="B2339" t="s">
        <v>53472</v>
      </c>
      <c r="C2339" t="s">
        <v>1161</v>
      </c>
      <c r="D2339">
        <v>14.68</v>
      </c>
    </row>
    <row r="2340" spans="1:4">
      <c r="A2340" t="s">
        <v>53473</v>
      </c>
      <c r="B2340" t="s">
        <v>46518</v>
      </c>
      <c r="C2340" t="s">
        <v>1161</v>
      </c>
      <c r="D2340">
        <v>13.51</v>
      </c>
    </row>
    <row r="2341" spans="1:4">
      <c r="A2341" t="s">
        <v>53474</v>
      </c>
      <c r="B2341" t="s">
        <v>46392</v>
      </c>
      <c r="C2341" t="s">
        <v>1161</v>
      </c>
      <c r="D2341">
        <v>34.78</v>
      </c>
    </row>
    <row r="2342" spans="1:4">
      <c r="A2342" t="s">
        <v>53475</v>
      </c>
      <c r="B2342" t="s">
        <v>46524</v>
      </c>
      <c r="C2342" t="s">
        <v>1161</v>
      </c>
      <c r="D2342">
        <v>788.69</v>
      </c>
    </row>
    <row r="2343" spans="1:4">
      <c r="A2343" t="s">
        <v>53476</v>
      </c>
      <c r="B2343" t="s">
        <v>46527</v>
      </c>
      <c r="C2343" t="s">
        <v>1161</v>
      </c>
      <c r="D2343">
        <v>2779.76</v>
      </c>
    </row>
    <row r="2344" spans="1:4">
      <c r="A2344" t="s">
        <v>53477</v>
      </c>
      <c r="B2344" t="s">
        <v>53478</v>
      </c>
      <c r="C2344" t="s">
        <v>1161</v>
      </c>
      <c r="D2344">
        <v>10.210000000000001</v>
      </c>
    </row>
    <row r="2345" spans="1:4">
      <c r="A2345" t="s">
        <v>53479</v>
      </c>
      <c r="B2345" t="s">
        <v>53480</v>
      </c>
      <c r="C2345" t="s">
        <v>1161</v>
      </c>
      <c r="D2345">
        <v>12.54</v>
      </c>
    </row>
    <row r="2346" spans="1:4">
      <c r="A2346" t="s">
        <v>53481</v>
      </c>
      <c r="B2346" t="s">
        <v>53482</v>
      </c>
      <c r="C2346" t="s">
        <v>1161</v>
      </c>
      <c r="D2346">
        <v>35.380000000000003</v>
      </c>
    </row>
    <row r="2347" spans="1:4">
      <c r="A2347" t="s">
        <v>53483</v>
      </c>
      <c r="B2347" t="s">
        <v>53484</v>
      </c>
      <c r="C2347" t="s">
        <v>1161</v>
      </c>
      <c r="D2347">
        <v>29</v>
      </c>
    </row>
    <row r="2348" spans="1:4">
      <c r="A2348" t="s">
        <v>53485</v>
      </c>
      <c r="B2348" t="s">
        <v>53486</v>
      </c>
      <c r="C2348" t="s">
        <v>1161</v>
      </c>
      <c r="D2348">
        <v>17.350000000000001</v>
      </c>
    </row>
    <row r="2349" spans="1:4">
      <c r="A2349" t="s">
        <v>53487</v>
      </c>
      <c r="B2349" t="s">
        <v>53488</v>
      </c>
      <c r="C2349" t="s">
        <v>1161</v>
      </c>
      <c r="D2349">
        <v>89.62</v>
      </c>
    </row>
    <row r="2350" spans="1:4">
      <c r="A2350" t="s">
        <v>53489</v>
      </c>
      <c r="B2350" t="s">
        <v>53490</v>
      </c>
      <c r="C2350" t="s">
        <v>1161</v>
      </c>
      <c r="D2350">
        <v>56.01</v>
      </c>
    </row>
    <row r="2351" spans="1:4">
      <c r="A2351" t="s">
        <v>53491</v>
      </c>
      <c r="B2351" t="s">
        <v>53492</v>
      </c>
      <c r="C2351" t="s">
        <v>1161</v>
      </c>
      <c r="D2351">
        <v>122.86</v>
      </c>
    </row>
    <row r="2352" spans="1:4">
      <c r="A2352" t="s">
        <v>53493</v>
      </c>
      <c r="B2352" t="s">
        <v>53494</v>
      </c>
      <c r="C2352" t="s">
        <v>1161</v>
      </c>
      <c r="D2352">
        <v>115.38</v>
      </c>
    </row>
    <row r="2353" spans="1:4">
      <c r="A2353" t="s">
        <v>53495</v>
      </c>
      <c r="B2353" t="s">
        <v>53496</v>
      </c>
      <c r="C2353" t="s">
        <v>1161</v>
      </c>
      <c r="D2353">
        <v>232.36</v>
      </c>
    </row>
    <row r="2354" spans="1:4">
      <c r="A2354" t="s">
        <v>53497</v>
      </c>
      <c r="B2354" t="s">
        <v>53498</v>
      </c>
      <c r="C2354" t="s">
        <v>1161</v>
      </c>
      <c r="D2354">
        <v>29.85</v>
      </c>
    </row>
    <row r="2355" spans="1:4">
      <c r="A2355" t="s">
        <v>53499</v>
      </c>
      <c r="B2355" t="s">
        <v>53500</v>
      </c>
      <c r="C2355" t="s">
        <v>1161</v>
      </c>
      <c r="D2355">
        <v>29.85</v>
      </c>
    </row>
    <row r="2356" spans="1:4">
      <c r="A2356" t="s">
        <v>53501</v>
      </c>
      <c r="B2356" t="s">
        <v>53502</v>
      </c>
      <c r="C2356" t="s">
        <v>1161</v>
      </c>
      <c r="D2356">
        <v>6.29</v>
      </c>
    </row>
    <row r="2357" spans="1:4">
      <c r="A2357" t="s">
        <v>53503</v>
      </c>
      <c r="B2357" t="s">
        <v>53504</v>
      </c>
      <c r="C2357" t="s">
        <v>223</v>
      </c>
      <c r="D2357">
        <v>423.82</v>
      </c>
    </row>
    <row r="2358" spans="1:4">
      <c r="A2358" t="s">
        <v>53505</v>
      </c>
      <c r="B2358" t="s">
        <v>45986</v>
      </c>
      <c r="C2358" t="s">
        <v>1161</v>
      </c>
      <c r="D2358">
        <v>83.78</v>
      </c>
    </row>
    <row r="2359" spans="1:4">
      <c r="A2359" t="s">
        <v>53506</v>
      </c>
      <c r="B2359" t="s">
        <v>53507</v>
      </c>
      <c r="C2359" t="s">
        <v>1161</v>
      </c>
      <c r="D2359">
        <v>27.39</v>
      </c>
    </row>
    <row r="2360" spans="1:4">
      <c r="A2360" t="s">
        <v>53508</v>
      </c>
      <c r="B2360" t="s">
        <v>53509</v>
      </c>
      <c r="C2360" t="s">
        <v>1161</v>
      </c>
      <c r="D2360">
        <v>16.829999999999998</v>
      </c>
    </row>
    <row r="2361" spans="1:4">
      <c r="A2361" t="s">
        <v>53510</v>
      </c>
      <c r="B2361" t="s">
        <v>53511</v>
      </c>
      <c r="C2361" t="s">
        <v>1161</v>
      </c>
      <c r="D2361">
        <v>15.48</v>
      </c>
    </row>
    <row r="2362" spans="1:4">
      <c r="A2362" t="s">
        <v>53512</v>
      </c>
      <c r="B2362" t="s">
        <v>53513</v>
      </c>
      <c r="C2362" t="s">
        <v>1161</v>
      </c>
      <c r="D2362">
        <v>8.08</v>
      </c>
    </row>
    <row r="2363" spans="1:4">
      <c r="A2363" t="s">
        <v>53514</v>
      </c>
      <c r="B2363" t="s">
        <v>53515</v>
      </c>
      <c r="C2363" t="s">
        <v>1161</v>
      </c>
      <c r="D2363">
        <v>47.59</v>
      </c>
    </row>
    <row r="2364" spans="1:4">
      <c r="A2364" t="s">
        <v>53516</v>
      </c>
      <c r="B2364" t="s">
        <v>53517</v>
      </c>
      <c r="C2364" t="s">
        <v>1161</v>
      </c>
      <c r="D2364">
        <v>3.28</v>
      </c>
    </row>
    <row r="2365" spans="1:4">
      <c r="A2365" t="s">
        <v>53518</v>
      </c>
      <c r="B2365" t="s">
        <v>53519</v>
      </c>
      <c r="C2365" t="s">
        <v>1161</v>
      </c>
      <c r="D2365">
        <v>11.51</v>
      </c>
    </row>
    <row r="2366" spans="1:4">
      <c r="A2366" t="s">
        <v>53520</v>
      </c>
      <c r="B2366" t="s">
        <v>53521</v>
      </c>
      <c r="C2366" t="s">
        <v>1161</v>
      </c>
      <c r="D2366">
        <v>206.82</v>
      </c>
    </row>
    <row r="2367" spans="1:4">
      <c r="A2367" t="s">
        <v>53522</v>
      </c>
      <c r="B2367" t="s">
        <v>53523</v>
      </c>
      <c r="C2367" t="s">
        <v>1161</v>
      </c>
      <c r="D2367">
        <v>236.5</v>
      </c>
    </row>
    <row r="2368" spans="1:4">
      <c r="A2368" t="s">
        <v>53524</v>
      </c>
      <c r="B2368" t="s">
        <v>53525</v>
      </c>
      <c r="C2368" t="s">
        <v>1161</v>
      </c>
      <c r="D2368">
        <v>631.5</v>
      </c>
    </row>
    <row r="2369" spans="1:4">
      <c r="A2369" t="s">
        <v>53526</v>
      </c>
      <c r="B2369" t="s">
        <v>53527</v>
      </c>
      <c r="C2369" t="s">
        <v>1161</v>
      </c>
      <c r="D2369">
        <v>414.64</v>
      </c>
    </row>
    <row r="2370" spans="1:4">
      <c r="A2370" t="s">
        <v>53528</v>
      </c>
      <c r="B2370" t="s">
        <v>53529</v>
      </c>
      <c r="C2370" t="s">
        <v>1161</v>
      </c>
      <c r="D2370">
        <v>1964.74</v>
      </c>
    </row>
    <row r="2371" spans="1:4">
      <c r="A2371" t="s">
        <v>53530</v>
      </c>
      <c r="B2371" t="s">
        <v>53531</v>
      </c>
      <c r="C2371" t="s">
        <v>1161</v>
      </c>
      <c r="D2371">
        <v>631.5</v>
      </c>
    </row>
    <row r="2372" spans="1:4">
      <c r="A2372" t="s">
        <v>53532</v>
      </c>
      <c r="B2372" t="s">
        <v>53533</v>
      </c>
      <c r="C2372" t="s">
        <v>1161</v>
      </c>
      <c r="D2372">
        <v>59.59</v>
      </c>
    </row>
    <row r="2373" spans="1:4">
      <c r="A2373" t="s">
        <v>53534</v>
      </c>
      <c r="B2373" t="s">
        <v>53535</v>
      </c>
      <c r="C2373" t="s">
        <v>1161</v>
      </c>
      <c r="D2373">
        <v>94.6</v>
      </c>
    </row>
    <row r="2374" spans="1:4">
      <c r="A2374" t="s">
        <v>53536</v>
      </c>
      <c r="B2374" t="s">
        <v>53537</v>
      </c>
      <c r="C2374" t="s">
        <v>1161</v>
      </c>
      <c r="D2374">
        <v>210.51</v>
      </c>
    </row>
    <row r="2375" spans="1:4">
      <c r="A2375" t="s">
        <v>53538</v>
      </c>
      <c r="B2375" t="s">
        <v>53539</v>
      </c>
      <c r="C2375" t="s">
        <v>1161</v>
      </c>
      <c r="D2375">
        <v>456.03</v>
      </c>
    </row>
    <row r="2376" spans="1:4">
      <c r="A2376" t="s">
        <v>53540</v>
      </c>
      <c r="B2376" t="s">
        <v>53541</v>
      </c>
      <c r="C2376" t="s">
        <v>1161</v>
      </c>
      <c r="D2376">
        <v>94.6</v>
      </c>
    </row>
    <row r="2377" spans="1:4">
      <c r="A2377" t="s">
        <v>53542</v>
      </c>
      <c r="B2377" t="s">
        <v>53543</v>
      </c>
      <c r="C2377" t="s">
        <v>1161</v>
      </c>
      <c r="D2377">
        <v>143.58000000000001</v>
      </c>
    </row>
    <row r="2378" spans="1:4">
      <c r="A2378" t="s">
        <v>53544</v>
      </c>
      <c r="B2378" t="s">
        <v>46037</v>
      </c>
      <c r="C2378" t="s">
        <v>1161</v>
      </c>
      <c r="D2378">
        <v>433.77</v>
      </c>
    </row>
    <row r="2379" spans="1:4">
      <c r="A2379" t="s">
        <v>53545</v>
      </c>
      <c r="B2379" t="s">
        <v>53546</v>
      </c>
      <c r="C2379" t="s">
        <v>1161</v>
      </c>
      <c r="D2379">
        <v>47.04</v>
      </c>
    </row>
    <row r="2380" spans="1:4">
      <c r="A2380" t="s">
        <v>53547</v>
      </c>
      <c r="B2380" t="s">
        <v>53548</v>
      </c>
      <c r="C2380" t="s">
        <v>1161</v>
      </c>
      <c r="D2380">
        <v>47.04</v>
      </c>
    </row>
    <row r="2381" spans="1:4">
      <c r="A2381" t="s">
        <v>53549</v>
      </c>
      <c r="B2381" t="s">
        <v>53550</v>
      </c>
      <c r="C2381" t="s">
        <v>1161</v>
      </c>
      <c r="D2381">
        <v>2262</v>
      </c>
    </row>
    <row r="2382" spans="1:4">
      <c r="A2382" t="s">
        <v>53551</v>
      </c>
      <c r="B2382" t="s">
        <v>53552</v>
      </c>
      <c r="C2382" t="s">
        <v>1161</v>
      </c>
      <c r="D2382">
        <v>4900.1000000000004</v>
      </c>
    </row>
    <row r="2383" spans="1:4">
      <c r="A2383" t="s">
        <v>53553</v>
      </c>
      <c r="B2383" t="s">
        <v>53554</v>
      </c>
      <c r="C2383" t="s">
        <v>1161</v>
      </c>
      <c r="D2383">
        <v>272.39999999999998</v>
      </c>
    </row>
    <row r="2384" spans="1:4">
      <c r="A2384" t="s">
        <v>53555</v>
      </c>
      <c r="B2384" t="s">
        <v>53556</v>
      </c>
      <c r="C2384" t="s">
        <v>1161</v>
      </c>
      <c r="D2384">
        <v>31.03</v>
      </c>
    </row>
    <row r="2385" spans="1:4">
      <c r="A2385" t="s">
        <v>53557</v>
      </c>
      <c r="B2385" t="s">
        <v>53558</v>
      </c>
      <c r="C2385" t="s">
        <v>1161</v>
      </c>
      <c r="D2385">
        <v>112.24</v>
      </c>
    </row>
    <row r="2386" spans="1:4">
      <c r="A2386" t="s">
        <v>53559</v>
      </c>
      <c r="B2386" t="s">
        <v>53560</v>
      </c>
      <c r="C2386" t="s">
        <v>1161</v>
      </c>
      <c r="D2386">
        <v>133.18</v>
      </c>
    </row>
    <row r="2387" spans="1:4">
      <c r="A2387" t="s">
        <v>53561</v>
      </c>
      <c r="B2387" t="s">
        <v>53562</v>
      </c>
      <c r="C2387" t="s">
        <v>1161</v>
      </c>
      <c r="D2387">
        <v>136.84</v>
      </c>
    </row>
    <row r="2388" spans="1:4">
      <c r="A2388" t="s">
        <v>53563</v>
      </c>
      <c r="B2388" t="s">
        <v>53564</v>
      </c>
      <c r="C2388" t="s">
        <v>1161</v>
      </c>
      <c r="D2388">
        <v>201.41</v>
      </c>
    </row>
    <row r="2389" spans="1:4">
      <c r="A2389" t="s">
        <v>53565</v>
      </c>
      <c r="B2389" t="s">
        <v>53566</v>
      </c>
      <c r="C2389" t="s">
        <v>1161</v>
      </c>
      <c r="D2389">
        <v>176.11</v>
      </c>
    </row>
    <row r="2390" spans="1:4">
      <c r="A2390" t="s">
        <v>53567</v>
      </c>
      <c r="B2390" t="s">
        <v>53568</v>
      </c>
      <c r="C2390" t="s">
        <v>1161</v>
      </c>
      <c r="D2390">
        <v>435.67</v>
      </c>
    </row>
    <row r="2391" spans="1:4">
      <c r="A2391" t="s">
        <v>53569</v>
      </c>
      <c r="B2391" t="s">
        <v>53570</v>
      </c>
      <c r="C2391" t="s">
        <v>1161</v>
      </c>
      <c r="D2391">
        <v>399.07</v>
      </c>
    </row>
    <row r="2392" spans="1:4">
      <c r="A2392" t="s">
        <v>53571</v>
      </c>
      <c r="B2392" t="s">
        <v>53572</v>
      </c>
      <c r="C2392" t="s">
        <v>1161</v>
      </c>
      <c r="D2392">
        <v>435.67</v>
      </c>
    </row>
    <row r="2393" spans="1:4">
      <c r="A2393" t="s">
        <v>53573</v>
      </c>
      <c r="B2393" t="s">
        <v>53574</v>
      </c>
      <c r="C2393" t="s">
        <v>1161</v>
      </c>
      <c r="D2393">
        <v>582.58000000000004</v>
      </c>
    </row>
    <row r="2394" spans="1:4">
      <c r="A2394" t="s">
        <v>53575</v>
      </c>
      <c r="B2394" t="s">
        <v>53576</v>
      </c>
      <c r="C2394" t="s">
        <v>1161</v>
      </c>
      <c r="D2394">
        <v>422.54</v>
      </c>
    </row>
    <row r="2395" spans="1:4">
      <c r="A2395" t="s">
        <v>53577</v>
      </c>
      <c r="B2395" t="s">
        <v>53578</v>
      </c>
      <c r="C2395" t="s">
        <v>1161</v>
      </c>
      <c r="D2395">
        <v>481.23</v>
      </c>
    </row>
    <row r="2396" spans="1:4">
      <c r="A2396" t="s">
        <v>53579</v>
      </c>
      <c r="B2396" t="s">
        <v>53580</v>
      </c>
      <c r="C2396" t="s">
        <v>1161</v>
      </c>
      <c r="D2396">
        <v>532.71</v>
      </c>
    </row>
    <row r="2397" spans="1:4">
      <c r="A2397" t="s">
        <v>53581</v>
      </c>
      <c r="B2397" t="s">
        <v>53582</v>
      </c>
      <c r="C2397" t="s">
        <v>1161</v>
      </c>
      <c r="D2397">
        <v>894.28</v>
      </c>
    </row>
    <row r="2398" spans="1:4">
      <c r="A2398" t="s">
        <v>53583</v>
      </c>
      <c r="B2398" t="s">
        <v>53584</v>
      </c>
      <c r="C2398" t="s">
        <v>1161</v>
      </c>
      <c r="D2398">
        <v>31.53</v>
      </c>
    </row>
    <row r="2399" spans="1:4">
      <c r="A2399" t="s">
        <v>53585</v>
      </c>
      <c r="B2399" t="s">
        <v>53586</v>
      </c>
      <c r="C2399" t="s">
        <v>1161</v>
      </c>
      <c r="D2399">
        <v>73.650000000000006</v>
      </c>
    </row>
    <row r="2400" spans="1:4">
      <c r="A2400" t="s">
        <v>53587</v>
      </c>
      <c r="B2400" t="s">
        <v>53588</v>
      </c>
      <c r="C2400" t="s">
        <v>1161</v>
      </c>
      <c r="D2400">
        <v>129.51</v>
      </c>
    </row>
    <row r="2401" spans="1:4">
      <c r="A2401" t="s">
        <v>53589</v>
      </c>
      <c r="B2401" t="s">
        <v>53590</v>
      </c>
      <c r="C2401" t="s">
        <v>1161</v>
      </c>
      <c r="D2401">
        <v>242.96</v>
      </c>
    </row>
    <row r="2402" spans="1:4">
      <c r="A2402" t="s">
        <v>53591</v>
      </c>
      <c r="B2402" t="s">
        <v>53592</v>
      </c>
      <c r="C2402" t="s">
        <v>1161</v>
      </c>
      <c r="D2402">
        <v>1324.15</v>
      </c>
    </row>
    <row r="2403" spans="1:4">
      <c r="A2403" t="s">
        <v>53593</v>
      </c>
      <c r="B2403" t="s">
        <v>53594</v>
      </c>
      <c r="C2403" t="s">
        <v>1161</v>
      </c>
      <c r="D2403">
        <v>1934.98</v>
      </c>
    </row>
    <row r="2404" spans="1:4">
      <c r="A2404" t="s">
        <v>53595</v>
      </c>
      <c r="B2404" t="s">
        <v>53596</v>
      </c>
      <c r="C2404" t="s">
        <v>1161</v>
      </c>
      <c r="D2404">
        <v>1216.69</v>
      </c>
    </row>
    <row r="2405" spans="1:4">
      <c r="A2405" t="s">
        <v>53597</v>
      </c>
      <c r="B2405" t="s">
        <v>44825</v>
      </c>
      <c r="C2405" t="s">
        <v>1161</v>
      </c>
      <c r="D2405">
        <v>805.03</v>
      </c>
    </row>
    <row r="2406" spans="1:4">
      <c r="A2406" t="s">
        <v>53598</v>
      </c>
      <c r="B2406" t="s">
        <v>53599</v>
      </c>
      <c r="C2406" t="s">
        <v>1161</v>
      </c>
      <c r="D2406">
        <v>805.03</v>
      </c>
    </row>
    <row r="2407" spans="1:4">
      <c r="A2407" t="s">
        <v>53600</v>
      </c>
      <c r="B2407" t="s">
        <v>53601</v>
      </c>
      <c r="C2407" t="s">
        <v>1161</v>
      </c>
      <c r="D2407">
        <v>1787.52</v>
      </c>
    </row>
    <row r="2408" spans="1:4">
      <c r="A2408" t="s">
        <v>53602</v>
      </c>
      <c r="B2408" t="s">
        <v>53603</v>
      </c>
      <c r="C2408" t="s">
        <v>1161</v>
      </c>
      <c r="D2408">
        <v>1915.36</v>
      </c>
    </row>
    <row r="2409" spans="1:4">
      <c r="A2409" t="s">
        <v>53604</v>
      </c>
      <c r="B2409" t="s">
        <v>53605</v>
      </c>
      <c r="C2409" t="s">
        <v>1161</v>
      </c>
      <c r="D2409">
        <v>2285.63</v>
      </c>
    </row>
    <row r="2410" spans="1:4">
      <c r="A2410" t="s">
        <v>53606</v>
      </c>
      <c r="B2410" t="s">
        <v>53607</v>
      </c>
      <c r="C2410" t="s">
        <v>1161</v>
      </c>
      <c r="D2410">
        <v>38.01</v>
      </c>
    </row>
    <row r="2411" spans="1:4">
      <c r="A2411" t="s">
        <v>53608</v>
      </c>
      <c r="B2411" t="s">
        <v>53609</v>
      </c>
      <c r="C2411" t="s">
        <v>1161</v>
      </c>
      <c r="D2411">
        <v>38.22</v>
      </c>
    </row>
    <row r="2412" spans="1:4">
      <c r="A2412" t="s">
        <v>53610</v>
      </c>
      <c r="B2412" t="s">
        <v>53611</v>
      </c>
      <c r="C2412" t="s">
        <v>1161</v>
      </c>
      <c r="D2412">
        <v>27.62</v>
      </c>
    </row>
    <row r="2413" spans="1:4">
      <c r="A2413" t="s">
        <v>53612</v>
      </c>
      <c r="B2413" t="s">
        <v>53613</v>
      </c>
      <c r="C2413" t="s">
        <v>1161</v>
      </c>
      <c r="D2413">
        <v>27.62</v>
      </c>
    </row>
    <row r="2414" spans="1:4">
      <c r="A2414" t="s">
        <v>53614</v>
      </c>
      <c r="B2414" t="s">
        <v>53615</v>
      </c>
      <c r="C2414" t="s">
        <v>1161</v>
      </c>
      <c r="D2414">
        <v>107.82</v>
      </c>
    </row>
    <row r="2415" spans="1:4">
      <c r="A2415" t="s">
        <v>53616</v>
      </c>
      <c r="B2415" t="s">
        <v>53617</v>
      </c>
      <c r="C2415" t="s">
        <v>1161</v>
      </c>
      <c r="D2415">
        <v>124.21</v>
      </c>
    </row>
    <row r="2416" spans="1:4">
      <c r="A2416" t="s">
        <v>53618</v>
      </c>
      <c r="B2416" t="s">
        <v>53619</v>
      </c>
      <c r="C2416" t="s">
        <v>1161</v>
      </c>
      <c r="D2416">
        <v>356.32</v>
      </c>
    </row>
    <row r="2417" spans="1:4">
      <c r="A2417" t="s">
        <v>53620</v>
      </c>
      <c r="B2417" t="s">
        <v>53621</v>
      </c>
      <c r="C2417" t="s">
        <v>1161</v>
      </c>
      <c r="D2417">
        <v>66.3</v>
      </c>
    </row>
    <row r="2418" spans="1:4">
      <c r="A2418" t="s">
        <v>53622</v>
      </c>
      <c r="B2418" t="s">
        <v>53623</v>
      </c>
      <c r="C2418" t="s">
        <v>1161</v>
      </c>
      <c r="D2418">
        <v>197.28</v>
      </c>
    </row>
    <row r="2419" spans="1:4">
      <c r="A2419" t="s">
        <v>53624</v>
      </c>
      <c r="B2419" t="s">
        <v>53625</v>
      </c>
      <c r="C2419" t="s">
        <v>1161</v>
      </c>
      <c r="D2419">
        <v>229.64</v>
      </c>
    </row>
    <row r="2420" spans="1:4">
      <c r="A2420" t="s">
        <v>53626</v>
      </c>
      <c r="B2420" t="s">
        <v>53627</v>
      </c>
      <c r="C2420" t="s">
        <v>1161</v>
      </c>
      <c r="D2420">
        <v>68.69</v>
      </c>
    </row>
    <row r="2421" spans="1:4">
      <c r="A2421" t="s">
        <v>53628</v>
      </c>
      <c r="B2421" t="s">
        <v>53629</v>
      </c>
      <c r="C2421" t="s">
        <v>1161</v>
      </c>
      <c r="D2421">
        <v>99.99</v>
      </c>
    </row>
    <row r="2422" spans="1:4">
      <c r="A2422" t="s">
        <v>53630</v>
      </c>
      <c r="B2422" t="s">
        <v>53631</v>
      </c>
      <c r="C2422" t="s">
        <v>1161</v>
      </c>
      <c r="D2422">
        <v>114.88</v>
      </c>
    </row>
    <row r="2423" spans="1:4">
      <c r="A2423" t="s">
        <v>53632</v>
      </c>
      <c r="B2423" t="s">
        <v>53633</v>
      </c>
      <c r="C2423" t="s">
        <v>1161</v>
      </c>
      <c r="D2423">
        <v>108.6</v>
      </c>
    </row>
    <row r="2424" spans="1:4">
      <c r="A2424" t="s">
        <v>53634</v>
      </c>
      <c r="B2424" t="s">
        <v>53635</v>
      </c>
      <c r="C2424" t="s">
        <v>1161</v>
      </c>
      <c r="D2424">
        <v>5451.74</v>
      </c>
    </row>
    <row r="2425" spans="1:4">
      <c r="A2425" t="s">
        <v>53636</v>
      </c>
      <c r="B2425" t="s">
        <v>46539</v>
      </c>
      <c r="C2425" t="s">
        <v>1161</v>
      </c>
      <c r="D2425">
        <v>123.75</v>
      </c>
    </row>
    <row r="2426" spans="1:4">
      <c r="A2426" t="s">
        <v>53637</v>
      </c>
      <c r="B2426" t="s">
        <v>53638</v>
      </c>
      <c r="C2426" t="s">
        <v>2885</v>
      </c>
      <c r="D2426">
        <v>5.49</v>
      </c>
    </row>
    <row r="2427" spans="1:4">
      <c r="A2427" t="s">
        <v>53639</v>
      </c>
      <c r="B2427" t="s">
        <v>53640</v>
      </c>
      <c r="C2427" t="s">
        <v>1161</v>
      </c>
      <c r="D2427">
        <v>68.38</v>
      </c>
    </row>
    <row r="2428" spans="1:4">
      <c r="A2428" t="s">
        <v>53641</v>
      </c>
      <c r="B2428" t="s">
        <v>53642</v>
      </c>
      <c r="C2428" t="s">
        <v>1161</v>
      </c>
      <c r="D2428">
        <v>120.44</v>
      </c>
    </row>
    <row r="2429" spans="1:4">
      <c r="A2429" t="s">
        <v>53643</v>
      </c>
      <c r="B2429" t="s">
        <v>53644</v>
      </c>
      <c r="C2429" t="s">
        <v>1161</v>
      </c>
      <c r="D2429">
        <v>215.23</v>
      </c>
    </row>
    <row r="2430" spans="1:4">
      <c r="A2430" t="s">
        <v>53645</v>
      </c>
      <c r="B2430" t="s">
        <v>53646</v>
      </c>
      <c r="C2430" t="s">
        <v>1161</v>
      </c>
      <c r="D2430">
        <v>431.63</v>
      </c>
    </row>
    <row r="2431" spans="1:4">
      <c r="A2431" t="s">
        <v>53647</v>
      </c>
      <c r="B2431" t="s">
        <v>53648</v>
      </c>
      <c r="C2431" t="s">
        <v>1161</v>
      </c>
      <c r="D2431">
        <v>684.72</v>
      </c>
    </row>
    <row r="2432" spans="1:4">
      <c r="A2432" t="s">
        <v>53649</v>
      </c>
      <c r="B2432" t="s">
        <v>53650</v>
      </c>
      <c r="C2432" t="s">
        <v>1161</v>
      </c>
      <c r="D2432">
        <v>862.19</v>
      </c>
    </row>
    <row r="2433" spans="1:4">
      <c r="A2433" t="s">
        <v>53651</v>
      </c>
      <c r="B2433" t="s">
        <v>53652</v>
      </c>
      <c r="C2433" t="s">
        <v>1161</v>
      </c>
      <c r="D2433">
        <v>145.38</v>
      </c>
    </row>
    <row r="2434" spans="1:4">
      <c r="A2434" t="s">
        <v>53653</v>
      </c>
      <c r="B2434" t="s">
        <v>53654</v>
      </c>
      <c r="C2434" t="s">
        <v>1161</v>
      </c>
      <c r="D2434">
        <v>787.99</v>
      </c>
    </row>
    <row r="2435" spans="1:4">
      <c r="A2435" t="s">
        <v>53655</v>
      </c>
      <c r="B2435" t="s">
        <v>53656</v>
      </c>
      <c r="C2435" t="s">
        <v>1161</v>
      </c>
      <c r="D2435">
        <v>228.48</v>
      </c>
    </row>
    <row r="2436" spans="1:4">
      <c r="A2436" t="s">
        <v>53657</v>
      </c>
      <c r="B2436" t="s">
        <v>53658</v>
      </c>
      <c r="C2436" t="s">
        <v>1161</v>
      </c>
      <c r="D2436">
        <v>60.65</v>
      </c>
    </row>
    <row r="2437" spans="1:4">
      <c r="A2437" t="s">
        <v>53659</v>
      </c>
      <c r="B2437" t="s">
        <v>53660</v>
      </c>
      <c r="C2437" t="s">
        <v>1161</v>
      </c>
      <c r="D2437">
        <v>270.72000000000003</v>
      </c>
    </row>
    <row r="2438" spans="1:4">
      <c r="A2438" t="s">
        <v>53661</v>
      </c>
      <c r="B2438" t="s">
        <v>53662</v>
      </c>
      <c r="C2438" t="s">
        <v>60</v>
      </c>
      <c r="D2438">
        <v>699.27</v>
      </c>
    </row>
    <row r="2439" spans="1:4">
      <c r="A2439" t="s">
        <v>53663</v>
      </c>
      <c r="B2439" t="s">
        <v>53664</v>
      </c>
      <c r="C2439" t="s">
        <v>1161</v>
      </c>
      <c r="D2439">
        <v>6269.08</v>
      </c>
    </row>
    <row r="2440" spans="1:4">
      <c r="A2440" t="s">
        <v>53665</v>
      </c>
      <c r="B2440" t="s">
        <v>53666</v>
      </c>
      <c r="C2440" t="s">
        <v>1161</v>
      </c>
      <c r="D2440">
        <v>2740.48</v>
      </c>
    </row>
    <row r="2441" spans="1:4">
      <c r="A2441" t="s">
        <v>53667</v>
      </c>
      <c r="B2441" t="s">
        <v>53668</v>
      </c>
      <c r="C2441" t="s">
        <v>1161</v>
      </c>
      <c r="D2441">
        <v>4795.8599999999997</v>
      </c>
    </row>
    <row r="2442" spans="1:4">
      <c r="A2442" t="s">
        <v>53669</v>
      </c>
      <c r="B2442" t="s">
        <v>53670</v>
      </c>
      <c r="C2442" t="s">
        <v>1161</v>
      </c>
      <c r="D2442">
        <v>4316.2700000000004</v>
      </c>
    </row>
    <row r="2443" spans="1:4">
      <c r="A2443" t="s">
        <v>53671</v>
      </c>
      <c r="B2443" t="s">
        <v>53672</v>
      </c>
      <c r="C2443" t="s">
        <v>1161</v>
      </c>
      <c r="D2443">
        <v>2.91</v>
      </c>
    </row>
    <row r="2444" spans="1:4">
      <c r="A2444" t="s">
        <v>53673</v>
      </c>
      <c r="B2444" t="s">
        <v>46055</v>
      </c>
      <c r="C2444" t="s">
        <v>1161</v>
      </c>
      <c r="D2444">
        <v>129.52000000000001</v>
      </c>
    </row>
    <row r="2445" spans="1:4">
      <c r="A2445" t="s">
        <v>53674</v>
      </c>
      <c r="B2445" t="s">
        <v>53675</v>
      </c>
      <c r="C2445" t="s">
        <v>1161</v>
      </c>
      <c r="D2445">
        <v>18.09</v>
      </c>
    </row>
    <row r="2446" spans="1:4">
      <c r="A2446" t="s">
        <v>53676</v>
      </c>
      <c r="B2446" t="s">
        <v>53677</v>
      </c>
      <c r="C2446" t="s">
        <v>1161</v>
      </c>
      <c r="D2446">
        <v>1.3</v>
      </c>
    </row>
    <row r="2447" spans="1:4">
      <c r="A2447" t="s">
        <v>53678</v>
      </c>
      <c r="B2447" t="s">
        <v>53679</v>
      </c>
      <c r="C2447" t="s">
        <v>1161</v>
      </c>
      <c r="D2447">
        <v>8.8000000000000007</v>
      </c>
    </row>
    <row r="2448" spans="1:4">
      <c r="A2448" t="s">
        <v>53680</v>
      </c>
      <c r="B2448" t="s">
        <v>53681</v>
      </c>
      <c r="C2448" t="s">
        <v>1161</v>
      </c>
      <c r="D2448">
        <v>17.61</v>
      </c>
    </row>
    <row r="2449" spans="1:4">
      <c r="A2449" t="s">
        <v>53682</v>
      </c>
      <c r="B2449" t="s">
        <v>53681</v>
      </c>
      <c r="C2449" t="s">
        <v>1161</v>
      </c>
      <c r="D2449">
        <v>8.8000000000000007</v>
      </c>
    </row>
    <row r="2450" spans="1:4">
      <c r="A2450" t="s">
        <v>53683</v>
      </c>
      <c r="B2450" t="s">
        <v>53684</v>
      </c>
      <c r="C2450" t="s">
        <v>1161</v>
      </c>
      <c r="D2450">
        <v>135.38999999999999</v>
      </c>
    </row>
    <row r="2451" spans="1:4">
      <c r="A2451" t="s">
        <v>53685</v>
      </c>
      <c r="B2451" t="s">
        <v>53686</v>
      </c>
      <c r="C2451" t="s">
        <v>1161</v>
      </c>
      <c r="D2451">
        <v>25.01</v>
      </c>
    </row>
    <row r="2452" spans="1:4">
      <c r="A2452" t="s">
        <v>53687</v>
      </c>
      <c r="B2452" t="s">
        <v>53688</v>
      </c>
      <c r="C2452" t="s">
        <v>1161</v>
      </c>
      <c r="D2452">
        <v>22.71</v>
      </c>
    </row>
    <row r="2453" spans="1:4">
      <c r="A2453" t="s">
        <v>53689</v>
      </c>
      <c r="B2453" t="s">
        <v>53690</v>
      </c>
      <c r="C2453" t="s">
        <v>1161</v>
      </c>
      <c r="D2453">
        <v>51.03</v>
      </c>
    </row>
    <row r="2454" spans="1:4">
      <c r="A2454" t="s">
        <v>53691</v>
      </c>
      <c r="B2454" t="s">
        <v>53692</v>
      </c>
      <c r="C2454" t="s">
        <v>1161</v>
      </c>
      <c r="D2454">
        <v>49.22</v>
      </c>
    </row>
    <row r="2455" spans="1:4">
      <c r="A2455" t="s">
        <v>53693</v>
      </c>
      <c r="B2455" t="s">
        <v>53694</v>
      </c>
      <c r="C2455" t="s">
        <v>1161</v>
      </c>
      <c r="D2455">
        <v>7.65</v>
      </c>
    </row>
    <row r="2456" spans="1:4">
      <c r="A2456" t="s">
        <v>53695</v>
      </c>
      <c r="B2456" t="s">
        <v>53696</v>
      </c>
      <c r="C2456" t="s">
        <v>60</v>
      </c>
      <c r="D2456">
        <v>57.79</v>
      </c>
    </row>
    <row r="2457" spans="1:4">
      <c r="A2457" t="s">
        <v>53697</v>
      </c>
      <c r="B2457" t="s">
        <v>53698</v>
      </c>
      <c r="C2457" t="s">
        <v>60</v>
      </c>
      <c r="D2457">
        <v>86.73</v>
      </c>
    </row>
    <row r="2458" spans="1:4">
      <c r="A2458" t="s">
        <v>53699</v>
      </c>
      <c r="B2458" t="s">
        <v>53700</v>
      </c>
      <c r="C2458" t="s">
        <v>60</v>
      </c>
      <c r="D2458">
        <v>46.35</v>
      </c>
    </row>
    <row r="2459" spans="1:4">
      <c r="A2459" t="s">
        <v>53701</v>
      </c>
      <c r="B2459" t="s">
        <v>53702</v>
      </c>
      <c r="C2459" t="s">
        <v>1161</v>
      </c>
      <c r="D2459">
        <v>232.96</v>
      </c>
    </row>
    <row r="2460" spans="1:4">
      <c r="A2460" t="s">
        <v>53703</v>
      </c>
      <c r="B2460" t="s">
        <v>53704</v>
      </c>
      <c r="C2460" t="s">
        <v>1161</v>
      </c>
      <c r="D2460">
        <v>191.83</v>
      </c>
    </row>
    <row r="2461" spans="1:4">
      <c r="A2461" t="s">
        <v>53705</v>
      </c>
      <c r="B2461" t="s">
        <v>53706</v>
      </c>
      <c r="C2461" t="s">
        <v>1161</v>
      </c>
      <c r="D2461">
        <v>4.3099999999999996</v>
      </c>
    </row>
    <row r="2462" spans="1:4">
      <c r="A2462" t="s">
        <v>53707</v>
      </c>
      <c r="B2462" t="s">
        <v>53708</v>
      </c>
      <c r="C2462" t="s">
        <v>1161</v>
      </c>
      <c r="D2462">
        <v>4.3099999999999996</v>
      </c>
    </row>
    <row r="2463" spans="1:4">
      <c r="A2463" t="s">
        <v>53709</v>
      </c>
      <c r="B2463" t="s">
        <v>53710</v>
      </c>
      <c r="C2463" t="s">
        <v>1161</v>
      </c>
      <c r="D2463">
        <v>22.05</v>
      </c>
    </row>
    <row r="2464" spans="1:4">
      <c r="A2464" t="s">
        <v>53711</v>
      </c>
      <c r="B2464" t="s">
        <v>53712</v>
      </c>
      <c r="C2464" t="s">
        <v>1161</v>
      </c>
      <c r="D2464">
        <v>4.24</v>
      </c>
    </row>
    <row r="2465" spans="1:4">
      <c r="A2465" t="s">
        <v>53713</v>
      </c>
      <c r="B2465" t="s">
        <v>53714</v>
      </c>
      <c r="C2465" t="s">
        <v>1161</v>
      </c>
      <c r="D2465">
        <v>5.47</v>
      </c>
    </row>
    <row r="2466" spans="1:4">
      <c r="A2466" t="s">
        <v>53715</v>
      </c>
      <c r="B2466" t="s">
        <v>53716</v>
      </c>
      <c r="C2466" t="s">
        <v>1161</v>
      </c>
      <c r="D2466">
        <v>20.2</v>
      </c>
    </row>
    <row r="2467" spans="1:4">
      <c r="A2467" t="s">
        <v>53717</v>
      </c>
      <c r="B2467" t="s">
        <v>53718</v>
      </c>
      <c r="C2467" t="s">
        <v>1161</v>
      </c>
      <c r="D2467">
        <v>29.74</v>
      </c>
    </row>
    <row r="2468" spans="1:4">
      <c r="A2468" t="s">
        <v>53719</v>
      </c>
      <c r="B2468" t="s">
        <v>53720</v>
      </c>
      <c r="C2468" t="s">
        <v>1161</v>
      </c>
      <c r="D2468">
        <v>71.13</v>
      </c>
    </row>
    <row r="2469" spans="1:4">
      <c r="A2469" t="s">
        <v>53721</v>
      </c>
      <c r="B2469" t="s">
        <v>53722</v>
      </c>
      <c r="C2469" t="s">
        <v>1161</v>
      </c>
      <c r="D2469">
        <v>14.72</v>
      </c>
    </row>
    <row r="2470" spans="1:4">
      <c r="A2470" t="s">
        <v>53723</v>
      </c>
      <c r="B2470" t="s">
        <v>53724</v>
      </c>
      <c r="C2470" t="s">
        <v>1161</v>
      </c>
      <c r="D2470">
        <v>5.59</v>
      </c>
    </row>
    <row r="2471" spans="1:4">
      <c r="A2471" t="s">
        <v>53725</v>
      </c>
      <c r="B2471" t="s">
        <v>53726</v>
      </c>
      <c r="C2471" t="s">
        <v>1161</v>
      </c>
      <c r="D2471">
        <v>10.74</v>
      </c>
    </row>
    <row r="2472" spans="1:4">
      <c r="A2472" t="s">
        <v>53727</v>
      </c>
      <c r="B2472" t="s">
        <v>53728</v>
      </c>
      <c r="C2472" t="s">
        <v>1161</v>
      </c>
      <c r="D2472">
        <v>55.35</v>
      </c>
    </row>
    <row r="2473" spans="1:4">
      <c r="A2473" t="s">
        <v>53729</v>
      </c>
      <c r="B2473" t="s">
        <v>53730</v>
      </c>
      <c r="C2473" t="s">
        <v>1161</v>
      </c>
      <c r="D2473">
        <v>55.35</v>
      </c>
    </row>
    <row r="2474" spans="1:4">
      <c r="A2474" t="s">
        <v>53731</v>
      </c>
      <c r="B2474" t="s">
        <v>53732</v>
      </c>
      <c r="C2474" t="s">
        <v>1161</v>
      </c>
      <c r="D2474">
        <v>49.28</v>
      </c>
    </row>
    <row r="2475" spans="1:4">
      <c r="A2475" t="s">
        <v>53733</v>
      </c>
      <c r="B2475" t="s">
        <v>45621</v>
      </c>
      <c r="C2475" t="s">
        <v>1161</v>
      </c>
      <c r="D2475">
        <v>5.79</v>
      </c>
    </row>
    <row r="2476" spans="1:4">
      <c r="A2476" t="s">
        <v>53734</v>
      </c>
      <c r="B2476" t="s">
        <v>45627</v>
      </c>
      <c r="C2476" t="s">
        <v>1161</v>
      </c>
      <c r="D2476">
        <v>20.58</v>
      </c>
    </row>
    <row r="2477" spans="1:4">
      <c r="A2477" t="s">
        <v>53735</v>
      </c>
      <c r="B2477" t="s">
        <v>53736</v>
      </c>
      <c r="C2477" t="s">
        <v>1161</v>
      </c>
      <c r="D2477">
        <v>20.58</v>
      </c>
    </row>
    <row r="2478" spans="1:4">
      <c r="A2478" t="s">
        <v>53737</v>
      </c>
      <c r="B2478" t="s">
        <v>53738</v>
      </c>
      <c r="C2478" t="s">
        <v>1161</v>
      </c>
      <c r="D2478">
        <v>36.74</v>
      </c>
    </row>
    <row r="2479" spans="1:4">
      <c r="A2479" t="s">
        <v>53739</v>
      </c>
      <c r="B2479" t="s">
        <v>53740</v>
      </c>
      <c r="C2479" t="s">
        <v>1161</v>
      </c>
      <c r="D2479">
        <v>45.2</v>
      </c>
    </row>
    <row r="2480" spans="1:4">
      <c r="A2480" t="s">
        <v>53741</v>
      </c>
      <c r="B2480" t="s">
        <v>53742</v>
      </c>
      <c r="C2480" t="s">
        <v>1161</v>
      </c>
      <c r="D2480">
        <v>42.75</v>
      </c>
    </row>
    <row r="2481" spans="1:4">
      <c r="A2481" t="s">
        <v>53743</v>
      </c>
      <c r="B2481" t="s">
        <v>53744</v>
      </c>
      <c r="C2481" t="s">
        <v>1161</v>
      </c>
      <c r="D2481">
        <v>62.5</v>
      </c>
    </row>
    <row r="2482" spans="1:4">
      <c r="A2482" t="s">
        <v>53745</v>
      </c>
      <c r="B2482" t="s">
        <v>53746</v>
      </c>
      <c r="C2482" t="s">
        <v>1161</v>
      </c>
      <c r="D2482">
        <v>30.39</v>
      </c>
    </row>
    <row r="2483" spans="1:4">
      <c r="A2483" t="s">
        <v>53747</v>
      </c>
      <c r="B2483" t="s">
        <v>53748</v>
      </c>
      <c r="C2483" t="s">
        <v>1161</v>
      </c>
      <c r="D2483">
        <v>17.010000000000002</v>
      </c>
    </row>
    <row r="2484" spans="1:4">
      <c r="A2484" t="s">
        <v>53749</v>
      </c>
      <c r="B2484" t="s">
        <v>53750</v>
      </c>
      <c r="C2484" t="s">
        <v>1161</v>
      </c>
      <c r="D2484">
        <v>14.94</v>
      </c>
    </row>
    <row r="2485" spans="1:4">
      <c r="A2485" t="s">
        <v>53751</v>
      </c>
      <c r="B2485" t="s">
        <v>53752</v>
      </c>
      <c r="C2485" t="s">
        <v>1161</v>
      </c>
      <c r="D2485">
        <v>45.15</v>
      </c>
    </row>
    <row r="2486" spans="1:4">
      <c r="A2486" t="s">
        <v>53753</v>
      </c>
      <c r="B2486" t="s">
        <v>53754</v>
      </c>
      <c r="C2486" t="s">
        <v>1161</v>
      </c>
      <c r="D2486">
        <v>40.01</v>
      </c>
    </row>
    <row r="2487" spans="1:4">
      <c r="A2487" t="s">
        <v>53755</v>
      </c>
      <c r="B2487" t="s">
        <v>53756</v>
      </c>
      <c r="C2487" t="s">
        <v>1161</v>
      </c>
      <c r="D2487">
        <v>54.11</v>
      </c>
    </row>
    <row r="2488" spans="1:4">
      <c r="A2488" t="s">
        <v>53757</v>
      </c>
      <c r="B2488" t="s">
        <v>45675</v>
      </c>
      <c r="C2488" t="s">
        <v>1161</v>
      </c>
      <c r="D2488">
        <v>16.760000000000002</v>
      </c>
    </row>
    <row r="2489" spans="1:4">
      <c r="A2489" t="s">
        <v>53758</v>
      </c>
      <c r="B2489" t="s">
        <v>53759</v>
      </c>
      <c r="C2489" t="s">
        <v>1161</v>
      </c>
      <c r="D2489">
        <v>9.35</v>
      </c>
    </row>
    <row r="2490" spans="1:4">
      <c r="A2490" t="s">
        <v>53760</v>
      </c>
      <c r="B2490" t="s">
        <v>53761</v>
      </c>
      <c r="C2490" t="s">
        <v>1161</v>
      </c>
      <c r="D2490">
        <v>16.760000000000002</v>
      </c>
    </row>
    <row r="2491" spans="1:4">
      <c r="A2491" t="s">
        <v>53762</v>
      </c>
      <c r="B2491" t="s">
        <v>53763</v>
      </c>
      <c r="C2491" t="s">
        <v>1161</v>
      </c>
      <c r="D2491">
        <v>53.36</v>
      </c>
    </row>
    <row r="2492" spans="1:4">
      <c r="A2492" t="s">
        <v>53764</v>
      </c>
      <c r="B2492" t="s">
        <v>53765</v>
      </c>
      <c r="C2492" t="s">
        <v>1161</v>
      </c>
      <c r="D2492">
        <v>115.79</v>
      </c>
    </row>
    <row r="2493" spans="1:4">
      <c r="A2493" t="s">
        <v>53766</v>
      </c>
      <c r="B2493" t="s">
        <v>53767</v>
      </c>
      <c r="C2493" t="s">
        <v>1161</v>
      </c>
      <c r="D2493">
        <v>125.99</v>
      </c>
    </row>
    <row r="2494" spans="1:4">
      <c r="A2494" t="s">
        <v>53768</v>
      </c>
      <c r="B2494" t="s">
        <v>53769</v>
      </c>
      <c r="C2494" t="s">
        <v>1161</v>
      </c>
      <c r="D2494">
        <v>149.13999999999999</v>
      </c>
    </row>
    <row r="2495" spans="1:4">
      <c r="A2495" t="s">
        <v>53770</v>
      </c>
      <c r="B2495" t="s">
        <v>53771</v>
      </c>
      <c r="C2495" t="s">
        <v>1161</v>
      </c>
      <c r="D2495">
        <v>152.01</v>
      </c>
    </row>
    <row r="2496" spans="1:4">
      <c r="A2496" t="s">
        <v>53772</v>
      </c>
      <c r="B2496" t="s">
        <v>53773</v>
      </c>
      <c r="C2496" t="s">
        <v>1161</v>
      </c>
      <c r="D2496">
        <v>161.57</v>
      </c>
    </row>
    <row r="2497" spans="1:4">
      <c r="A2497" t="s">
        <v>53774</v>
      </c>
      <c r="B2497" t="s">
        <v>53775</v>
      </c>
      <c r="C2497" t="s">
        <v>1161</v>
      </c>
      <c r="D2497">
        <v>186.36</v>
      </c>
    </row>
    <row r="2498" spans="1:4">
      <c r="A2498" t="s">
        <v>53776</v>
      </c>
      <c r="B2498" t="s">
        <v>53777</v>
      </c>
      <c r="C2498" t="s">
        <v>1161</v>
      </c>
      <c r="D2498">
        <v>1175.25</v>
      </c>
    </row>
    <row r="2499" spans="1:4">
      <c r="A2499" t="s">
        <v>53778</v>
      </c>
      <c r="B2499" t="s">
        <v>46191</v>
      </c>
      <c r="C2499" t="s">
        <v>1161</v>
      </c>
      <c r="D2499">
        <v>1091.32</v>
      </c>
    </row>
    <row r="2500" spans="1:4">
      <c r="A2500" t="s">
        <v>53779</v>
      </c>
      <c r="B2500" t="s">
        <v>53780</v>
      </c>
      <c r="C2500" t="s">
        <v>1161</v>
      </c>
      <c r="D2500">
        <v>1633.6</v>
      </c>
    </row>
    <row r="2501" spans="1:4">
      <c r="A2501" t="s">
        <v>53781</v>
      </c>
      <c r="B2501" t="s">
        <v>53782</v>
      </c>
      <c r="C2501" t="s">
        <v>1161</v>
      </c>
      <c r="D2501">
        <v>306.55</v>
      </c>
    </row>
    <row r="2502" spans="1:4">
      <c r="A2502" t="s">
        <v>53783</v>
      </c>
      <c r="B2502" t="s">
        <v>46058</v>
      </c>
      <c r="C2502" t="s">
        <v>1161</v>
      </c>
      <c r="D2502">
        <v>38.619999999999997</v>
      </c>
    </row>
    <row r="2503" spans="1:4">
      <c r="A2503" t="s">
        <v>53784</v>
      </c>
      <c r="B2503" t="s">
        <v>53785</v>
      </c>
      <c r="C2503" t="s">
        <v>1161</v>
      </c>
      <c r="D2503">
        <v>2632.56</v>
      </c>
    </row>
    <row r="2504" spans="1:4">
      <c r="A2504" t="s">
        <v>53786</v>
      </c>
      <c r="B2504" t="s">
        <v>53787</v>
      </c>
      <c r="C2504" t="s">
        <v>1161</v>
      </c>
      <c r="D2504">
        <v>1838.11</v>
      </c>
    </row>
    <row r="2505" spans="1:4">
      <c r="A2505" t="s">
        <v>53788</v>
      </c>
      <c r="B2505" t="s">
        <v>53789</v>
      </c>
      <c r="C2505" t="s">
        <v>60</v>
      </c>
      <c r="D2505">
        <v>11.56</v>
      </c>
    </row>
    <row r="2506" spans="1:4">
      <c r="A2506" t="s">
        <v>53790</v>
      </c>
      <c r="B2506" t="s">
        <v>53791</v>
      </c>
      <c r="C2506" t="s">
        <v>1161</v>
      </c>
      <c r="D2506">
        <v>181.66</v>
      </c>
    </row>
    <row r="2507" spans="1:4">
      <c r="A2507" t="s">
        <v>53792</v>
      </c>
      <c r="B2507" t="s">
        <v>53793</v>
      </c>
      <c r="C2507" t="s">
        <v>1161</v>
      </c>
      <c r="D2507">
        <v>117.45</v>
      </c>
    </row>
    <row r="2508" spans="1:4">
      <c r="A2508" t="s">
        <v>53794</v>
      </c>
      <c r="B2508" t="s">
        <v>53795</v>
      </c>
      <c r="C2508" t="s">
        <v>1161</v>
      </c>
      <c r="D2508">
        <v>144.25</v>
      </c>
    </row>
    <row r="2509" spans="1:4">
      <c r="A2509" t="s">
        <v>53796</v>
      </c>
    </row>
    <row r="2510" spans="1:4">
      <c r="A2510" t="s">
        <v>48983</v>
      </c>
      <c r="B2510" t="s">
        <v>2980</v>
      </c>
      <c r="C2510" t="s">
        <v>2890</v>
      </c>
      <c r="D2510" t="s">
        <v>48984</v>
      </c>
    </row>
    <row r="2511" spans="1:4">
      <c r="A2511" t="s">
        <v>53797</v>
      </c>
      <c r="B2511" t="s">
        <v>53798</v>
      </c>
      <c r="C2511" t="s">
        <v>60</v>
      </c>
      <c r="D2511">
        <v>86.56</v>
      </c>
    </row>
    <row r="2512" spans="1:4">
      <c r="A2512" t="s">
        <v>53799</v>
      </c>
      <c r="B2512" t="s">
        <v>38057</v>
      </c>
      <c r="C2512" t="s">
        <v>60</v>
      </c>
      <c r="D2512">
        <v>128.78</v>
      </c>
    </row>
    <row r="2513" spans="1:4">
      <c r="A2513" t="s">
        <v>53800</v>
      </c>
      <c r="B2513" t="s">
        <v>38060</v>
      </c>
      <c r="C2513" t="s">
        <v>60</v>
      </c>
      <c r="D2513">
        <v>218.21</v>
      </c>
    </row>
    <row r="2514" spans="1:4">
      <c r="A2514" t="s">
        <v>53801</v>
      </c>
      <c r="B2514" t="s">
        <v>38063</v>
      </c>
      <c r="C2514" t="s">
        <v>60</v>
      </c>
      <c r="D2514">
        <v>289.33</v>
      </c>
    </row>
    <row r="2515" spans="1:4">
      <c r="A2515" t="s">
        <v>53802</v>
      </c>
      <c r="B2515" t="s">
        <v>53803</v>
      </c>
      <c r="C2515" t="s">
        <v>60</v>
      </c>
      <c r="D2515">
        <v>345.72</v>
      </c>
    </row>
    <row r="2516" spans="1:4">
      <c r="A2516" t="s">
        <v>53804</v>
      </c>
      <c r="B2516" t="s">
        <v>38078</v>
      </c>
      <c r="C2516" t="s">
        <v>60</v>
      </c>
      <c r="D2516">
        <v>452.28</v>
      </c>
    </row>
    <row r="2517" spans="1:4">
      <c r="A2517" t="s">
        <v>53805</v>
      </c>
      <c r="B2517" t="s">
        <v>53806</v>
      </c>
      <c r="C2517" t="s">
        <v>60</v>
      </c>
      <c r="D2517">
        <v>553.34</v>
      </c>
    </row>
    <row r="2518" spans="1:4">
      <c r="A2518" t="s">
        <v>53807</v>
      </c>
      <c r="B2518" t="s">
        <v>38084</v>
      </c>
      <c r="C2518" t="s">
        <v>60</v>
      </c>
      <c r="D2518">
        <v>648.20000000000005</v>
      </c>
    </row>
    <row r="2519" spans="1:4">
      <c r="A2519" t="s">
        <v>53808</v>
      </c>
    </row>
    <row r="2520" spans="1:4">
      <c r="A2520" t="s">
        <v>48983</v>
      </c>
      <c r="B2520" t="s">
        <v>2980</v>
      </c>
      <c r="C2520" t="s">
        <v>2890</v>
      </c>
      <c r="D2520" t="s">
        <v>48984</v>
      </c>
    </row>
    <row r="2521" spans="1:4">
      <c r="A2521" t="s">
        <v>53809</v>
      </c>
      <c r="B2521" t="s">
        <v>53810</v>
      </c>
      <c r="C2521" t="s">
        <v>1161</v>
      </c>
      <c r="D2521">
        <v>225.48</v>
      </c>
    </row>
    <row r="2522" spans="1:4">
      <c r="A2522" t="s">
        <v>53811</v>
      </c>
      <c r="B2522" t="s">
        <v>53812</v>
      </c>
      <c r="C2522" t="s">
        <v>1161</v>
      </c>
      <c r="D2522">
        <v>262.14999999999998</v>
      </c>
    </row>
    <row r="2523" spans="1:4">
      <c r="A2523" t="s">
        <v>53813</v>
      </c>
      <c r="B2523" t="s">
        <v>53814</v>
      </c>
      <c r="C2523" t="s">
        <v>1161</v>
      </c>
      <c r="D2523">
        <v>239.43</v>
      </c>
    </row>
    <row r="2524" spans="1:4">
      <c r="A2524" t="s">
        <v>53815</v>
      </c>
      <c r="B2524" t="s">
        <v>53816</v>
      </c>
      <c r="C2524" t="s">
        <v>1161</v>
      </c>
      <c r="D2524">
        <v>70.819999999999993</v>
      </c>
    </row>
    <row r="2525" spans="1:4">
      <c r="A2525" t="s">
        <v>53817</v>
      </c>
      <c r="B2525" t="s">
        <v>48875</v>
      </c>
      <c r="C2525" t="s">
        <v>1161</v>
      </c>
      <c r="D2525">
        <v>683.65</v>
      </c>
    </row>
    <row r="2526" spans="1:4">
      <c r="A2526" t="s">
        <v>53818</v>
      </c>
      <c r="B2526" t="s">
        <v>53819</v>
      </c>
      <c r="C2526" t="s">
        <v>1161</v>
      </c>
      <c r="D2526">
        <v>317.47000000000003</v>
      </c>
    </row>
    <row r="2527" spans="1:4">
      <c r="A2527" t="s">
        <v>53820</v>
      </c>
      <c r="B2527" t="s">
        <v>53821</v>
      </c>
      <c r="C2527" t="s">
        <v>1161</v>
      </c>
      <c r="D2527">
        <v>701.56</v>
      </c>
    </row>
    <row r="2528" spans="1:4">
      <c r="A2528" t="s">
        <v>53822</v>
      </c>
      <c r="B2528" t="s">
        <v>53823</v>
      </c>
      <c r="C2528" t="s">
        <v>1161</v>
      </c>
      <c r="D2528">
        <v>223</v>
      </c>
    </row>
    <row r="2529" spans="1:4">
      <c r="A2529" t="s">
        <v>53824</v>
      </c>
      <c r="B2529" t="s">
        <v>53825</v>
      </c>
      <c r="C2529" t="s">
        <v>1161</v>
      </c>
      <c r="D2529">
        <v>237.24</v>
      </c>
    </row>
    <row r="2530" spans="1:4">
      <c r="A2530" t="s">
        <v>53826</v>
      </c>
      <c r="B2530" t="s">
        <v>53827</v>
      </c>
      <c r="C2530" t="s">
        <v>1161</v>
      </c>
      <c r="D2530">
        <v>223</v>
      </c>
    </row>
    <row r="2531" spans="1:4">
      <c r="A2531" t="s">
        <v>53828</v>
      </c>
      <c r="B2531" t="s">
        <v>53829</v>
      </c>
      <c r="C2531" t="s">
        <v>1161</v>
      </c>
      <c r="D2531">
        <v>469.8</v>
      </c>
    </row>
    <row r="2532" spans="1:4">
      <c r="A2532" t="s">
        <v>53830</v>
      </c>
      <c r="B2532" t="s">
        <v>53831</v>
      </c>
      <c r="C2532" t="s">
        <v>1161</v>
      </c>
      <c r="D2532">
        <v>650.72</v>
      </c>
    </row>
    <row r="2533" spans="1:4">
      <c r="A2533" t="s">
        <v>53832</v>
      </c>
      <c r="B2533" t="s">
        <v>53833</v>
      </c>
      <c r="C2533" t="s">
        <v>223</v>
      </c>
      <c r="D2533">
        <v>370.44</v>
      </c>
    </row>
    <row r="2534" spans="1:4">
      <c r="A2534" t="s">
        <v>53834</v>
      </c>
      <c r="B2534" t="s">
        <v>53835</v>
      </c>
      <c r="C2534" t="s">
        <v>223</v>
      </c>
      <c r="D2534">
        <v>833.49</v>
      </c>
    </row>
    <row r="2535" spans="1:4">
      <c r="A2535" t="s">
        <v>53836</v>
      </c>
      <c r="B2535" t="s">
        <v>53837</v>
      </c>
      <c r="C2535" t="s">
        <v>1161</v>
      </c>
      <c r="D2535">
        <v>1750.55</v>
      </c>
    </row>
    <row r="2536" spans="1:4">
      <c r="A2536" t="s">
        <v>53838</v>
      </c>
      <c r="B2536" t="s">
        <v>53839</v>
      </c>
      <c r="C2536" t="s">
        <v>1161</v>
      </c>
      <c r="D2536">
        <v>3.48</v>
      </c>
    </row>
    <row r="2537" spans="1:4">
      <c r="A2537" t="s">
        <v>53840</v>
      </c>
      <c r="B2537" t="s">
        <v>53841</v>
      </c>
      <c r="C2537" t="s">
        <v>1161</v>
      </c>
      <c r="D2537">
        <v>10.17</v>
      </c>
    </row>
    <row r="2538" spans="1:4">
      <c r="A2538" t="s">
        <v>53842</v>
      </c>
      <c r="B2538" t="s">
        <v>53843</v>
      </c>
      <c r="C2538" t="s">
        <v>1161</v>
      </c>
      <c r="D2538">
        <v>14.28</v>
      </c>
    </row>
    <row r="2539" spans="1:4">
      <c r="A2539" t="s">
        <v>53844</v>
      </c>
      <c r="B2539" t="s">
        <v>53845</v>
      </c>
      <c r="C2539" t="s">
        <v>1161</v>
      </c>
      <c r="D2539">
        <v>260.63</v>
      </c>
    </row>
    <row r="2540" spans="1:4">
      <c r="A2540" t="s">
        <v>53846</v>
      </c>
      <c r="B2540" t="s">
        <v>53847</v>
      </c>
      <c r="C2540" t="s">
        <v>1161</v>
      </c>
      <c r="D2540">
        <v>40</v>
      </c>
    </row>
    <row r="2541" spans="1:4">
      <c r="A2541" t="s">
        <v>53848</v>
      </c>
      <c r="B2541" t="s">
        <v>53849</v>
      </c>
      <c r="C2541" t="s">
        <v>1161</v>
      </c>
      <c r="D2541">
        <v>81.53</v>
      </c>
    </row>
    <row r="2542" spans="1:4">
      <c r="A2542" t="s">
        <v>53850</v>
      </c>
      <c r="B2542" t="s">
        <v>53851</v>
      </c>
      <c r="C2542" t="s">
        <v>1161</v>
      </c>
      <c r="D2542">
        <v>84.1</v>
      </c>
    </row>
    <row r="2543" spans="1:4">
      <c r="A2543" t="s">
        <v>53852</v>
      </c>
      <c r="B2543" t="s">
        <v>53853</v>
      </c>
      <c r="C2543" t="s">
        <v>1161</v>
      </c>
      <c r="D2543">
        <v>7.22</v>
      </c>
    </row>
    <row r="2544" spans="1:4">
      <c r="A2544" t="s">
        <v>53854</v>
      </c>
      <c r="B2544" t="s">
        <v>53855</v>
      </c>
      <c r="C2544" t="s">
        <v>1161</v>
      </c>
      <c r="D2544">
        <v>51.41</v>
      </c>
    </row>
    <row r="2545" spans="1:4">
      <c r="A2545" t="s">
        <v>53856</v>
      </c>
      <c r="B2545" t="s">
        <v>42965</v>
      </c>
      <c r="C2545" t="s">
        <v>1161</v>
      </c>
      <c r="D2545">
        <v>1064.03</v>
      </c>
    </row>
    <row r="2546" spans="1:4">
      <c r="A2546" t="s">
        <v>53857</v>
      </c>
      <c r="B2546" t="s">
        <v>53858</v>
      </c>
      <c r="C2546" t="s">
        <v>1161</v>
      </c>
      <c r="D2546">
        <v>31.83</v>
      </c>
    </row>
    <row r="2547" spans="1:4">
      <c r="A2547" t="s">
        <v>53859</v>
      </c>
      <c r="B2547" t="s">
        <v>53860</v>
      </c>
      <c r="C2547" t="s">
        <v>1161</v>
      </c>
      <c r="D2547">
        <v>30.43</v>
      </c>
    </row>
    <row r="2548" spans="1:4">
      <c r="A2548" t="s">
        <v>53861</v>
      </c>
      <c r="B2548" t="s">
        <v>53862</v>
      </c>
      <c r="C2548" t="s">
        <v>1161</v>
      </c>
      <c r="D2548">
        <v>0.55000000000000004</v>
      </c>
    </row>
    <row r="2549" spans="1:4">
      <c r="A2549" t="s">
        <v>53863</v>
      </c>
      <c r="B2549" t="s">
        <v>53864</v>
      </c>
      <c r="C2549" t="s">
        <v>1161</v>
      </c>
      <c r="D2549">
        <v>175.41</v>
      </c>
    </row>
    <row r="2550" spans="1:4">
      <c r="A2550" t="s">
        <v>53865</v>
      </c>
      <c r="B2550" t="s">
        <v>53866</v>
      </c>
      <c r="C2550" t="s">
        <v>1161</v>
      </c>
      <c r="D2550">
        <v>94.06</v>
      </c>
    </row>
    <row r="2551" spans="1:4">
      <c r="A2551" t="s">
        <v>53867</v>
      </c>
      <c r="B2551" t="s">
        <v>53868</v>
      </c>
      <c r="C2551" t="s">
        <v>1161</v>
      </c>
      <c r="D2551">
        <v>229</v>
      </c>
    </row>
    <row r="2552" spans="1:4">
      <c r="A2552" t="s">
        <v>53869</v>
      </c>
      <c r="B2552" t="s">
        <v>53870</v>
      </c>
      <c r="C2552" t="s">
        <v>1161</v>
      </c>
      <c r="D2552">
        <v>22.59</v>
      </c>
    </row>
    <row r="2553" spans="1:4">
      <c r="A2553" t="s">
        <v>53871</v>
      </c>
      <c r="B2553" t="s">
        <v>53872</v>
      </c>
      <c r="C2553" t="s">
        <v>1161</v>
      </c>
      <c r="D2553">
        <v>8.15</v>
      </c>
    </row>
    <row r="2554" spans="1:4">
      <c r="A2554" t="s">
        <v>53873</v>
      </c>
      <c r="B2554" t="s">
        <v>53874</v>
      </c>
      <c r="C2554" t="s">
        <v>1161</v>
      </c>
      <c r="D2554">
        <v>38.4</v>
      </c>
    </row>
    <row r="2555" spans="1:4">
      <c r="A2555" t="s">
        <v>53875</v>
      </c>
      <c r="B2555" t="s">
        <v>53876</v>
      </c>
      <c r="C2555" t="s">
        <v>1161</v>
      </c>
      <c r="D2555">
        <v>44.63</v>
      </c>
    </row>
    <row r="2556" spans="1:4">
      <c r="A2556" t="s">
        <v>53877</v>
      </c>
      <c r="B2556" t="s">
        <v>42992</v>
      </c>
      <c r="C2556" t="s">
        <v>1161</v>
      </c>
      <c r="D2556">
        <v>766.8</v>
      </c>
    </row>
    <row r="2557" spans="1:4">
      <c r="A2557" t="s">
        <v>53878</v>
      </c>
      <c r="B2557" t="s">
        <v>53879</v>
      </c>
      <c r="C2557" t="s">
        <v>1161</v>
      </c>
      <c r="D2557">
        <v>178.61</v>
      </c>
    </row>
    <row r="2558" spans="1:4">
      <c r="A2558" t="s">
        <v>53880</v>
      </c>
      <c r="B2558" t="s">
        <v>53881</v>
      </c>
      <c r="C2558" t="s">
        <v>1161</v>
      </c>
      <c r="D2558">
        <v>199.01</v>
      </c>
    </row>
    <row r="2559" spans="1:4">
      <c r="A2559" t="s">
        <v>53882</v>
      </c>
      <c r="B2559" t="s">
        <v>53883</v>
      </c>
      <c r="C2559" t="s">
        <v>1161</v>
      </c>
      <c r="D2559">
        <v>100.96</v>
      </c>
    </row>
    <row r="2560" spans="1:4">
      <c r="A2560" t="s">
        <v>53884</v>
      </c>
      <c r="B2560" t="s">
        <v>53885</v>
      </c>
      <c r="C2560" t="s">
        <v>60</v>
      </c>
      <c r="D2560">
        <v>731.08</v>
      </c>
    </row>
    <row r="2561" spans="1:4">
      <c r="A2561" t="s">
        <v>53886</v>
      </c>
      <c r="B2561" t="s">
        <v>53887</v>
      </c>
      <c r="C2561" t="s">
        <v>1161</v>
      </c>
      <c r="D2561">
        <v>449.13</v>
      </c>
    </row>
    <row r="2562" spans="1:4">
      <c r="A2562" t="s">
        <v>53888</v>
      </c>
      <c r="B2562" t="s">
        <v>53889</v>
      </c>
      <c r="C2562" t="s">
        <v>60</v>
      </c>
      <c r="D2562">
        <v>159.07</v>
      </c>
    </row>
    <row r="2563" spans="1:4">
      <c r="A2563" t="s">
        <v>53890</v>
      </c>
      <c r="B2563" t="s">
        <v>53891</v>
      </c>
      <c r="C2563" t="s">
        <v>1161</v>
      </c>
      <c r="D2563">
        <v>102.06</v>
      </c>
    </row>
    <row r="2564" spans="1:4">
      <c r="A2564" t="s">
        <v>53892</v>
      </c>
      <c r="B2564" t="s">
        <v>53893</v>
      </c>
      <c r="C2564" t="s">
        <v>1161</v>
      </c>
      <c r="D2564">
        <v>1355.35</v>
      </c>
    </row>
    <row r="2565" spans="1:4">
      <c r="A2565" t="s">
        <v>53894</v>
      </c>
      <c r="B2565" t="s">
        <v>53895</v>
      </c>
      <c r="C2565" t="s">
        <v>1161</v>
      </c>
      <c r="D2565">
        <v>219.9</v>
      </c>
    </row>
    <row r="2566" spans="1:4">
      <c r="A2566" t="s">
        <v>53896</v>
      </c>
      <c r="B2566" t="s">
        <v>53897</v>
      </c>
      <c r="C2566" t="s">
        <v>1161</v>
      </c>
      <c r="D2566">
        <v>269.08999999999997</v>
      </c>
    </row>
    <row r="2567" spans="1:4">
      <c r="A2567" t="s">
        <v>53898</v>
      </c>
      <c r="B2567" t="s">
        <v>53899</v>
      </c>
      <c r="C2567" t="s">
        <v>1161</v>
      </c>
      <c r="D2567">
        <v>547.99</v>
      </c>
    </row>
    <row r="2568" spans="1:4">
      <c r="A2568" t="s">
        <v>53900</v>
      </c>
      <c r="B2568" t="s">
        <v>53901</v>
      </c>
      <c r="C2568" t="s">
        <v>1161</v>
      </c>
      <c r="D2568">
        <v>597.30999999999995</v>
      </c>
    </row>
    <row r="2569" spans="1:4">
      <c r="A2569" t="s">
        <v>53902</v>
      </c>
      <c r="B2569" t="s">
        <v>53903</v>
      </c>
      <c r="C2569" t="s">
        <v>1161</v>
      </c>
      <c r="D2569">
        <v>1635.16</v>
      </c>
    </row>
    <row r="2570" spans="1:4">
      <c r="A2570" t="s">
        <v>53904</v>
      </c>
      <c r="B2570" t="s">
        <v>53905</v>
      </c>
      <c r="C2570" t="s">
        <v>1161</v>
      </c>
      <c r="D2570">
        <v>29.97</v>
      </c>
    </row>
    <row r="2571" spans="1:4">
      <c r="A2571" t="s">
        <v>53906</v>
      </c>
      <c r="B2571" t="s">
        <v>43061</v>
      </c>
      <c r="C2571" t="s">
        <v>1161</v>
      </c>
      <c r="D2571">
        <v>22.18</v>
      </c>
    </row>
    <row r="2572" spans="1:4">
      <c r="A2572" t="s">
        <v>53907</v>
      </c>
      <c r="B2572" t="s">
        <v>53908</v>
      </c>
      <c r="C2572" t="s">
        <v>1161</v>
      </c>
      <c r="D2572">
        <v>41.28</v>
      </c>
    </row>
    <row r="2573" spans="1:4">
      <c r="A2573" t="s">
        <v>53909</v>
      </c>
      <c r="B2573" t="s">
        <v>43070</v>
      </c>
      <c r="C2573" t="s">
        <v>1161</v>
      </c>
      <c r="D2573">
        <v>23.49</v>
      </c>
    </row>
    <row r="2574" spans="1:4">
      <c r="A2574" t="s">
        <v>53910</v>
      </c>
      <c r="B2574" t="s">
        <v>53911</v>
      </c>
      <c r="C2574" t="s">
        <v>1161</v>
      </c>
      <c r="D2574">
        <v>43.89</v>
      </c>
    </row>
    <row r="2575" spans="1:4">
      <c r="A2575" t="s">
        <v>53912</v>
      </c>
      <c r="B2575" t="s">
        <v>53913</v>
      </c>
      <c r="C2575" t="s">
        <v>1161</v>
      </c>
      <c r="D2575">
        <v>29.39</v>
      </c>
    </row>
    <row r="2576" spans="1:4">
      <c r="A2576" t="s">
        <v>53914</v>
      </c>
      <c r="B2576" t="s">
        <v>53915</v>
      </c>
      <c r="C2576" t="s">
        <v>1161</v>
      </c>
      <c r="D2576">
        <v>33.76</v>
      </c>
    </row>
    <row r="2577" spans="1:4">
      <c r="A2577" t="s">
        <v>53916</v>
      </c>
      <c r="B2577" t="s">
        <v>43082</v>
      </c>
      <c r="C2577" t="s">
        <v>1161</v>
      </c>
      <c r="D2577">
        <v>32.44</v>
      </c>
    </row>
    <row r="2578" spans="1:4">
      <c r="A2578" t="s">
        <v>53917</v>
      </c>
      <c r="B2578" t="s">
        <v>53918</v>
      </c>
      <c r="C2578" t="s">
        <v>1161</v>
      </c>
      <c r="D2578">
        <v>174.3</v>
      </c>
    </row>
    <row r="2579" spans="1:4">
      <c r="A2579" t="s">
        <v>53919</v>
      </c>
      <c r="B2579" t="s">
        <v>53920</v>
      </c>
      <c r="C2579" t="s">
        <v>1161</v>
      </c>
      <c r="D2579">
        <v>134.07</v>
      </c>
    </row>
    <row r="2580" spans="1:4">
      <c r="A2580" t="s">
        <v>53921</v>
      </c>
      <c r="B2580" t="s">
        <v>53922</v>
      </c>
      <c r="C2580" t="s">
        <v>1161</v>
      </c>
      <c r="D2580">
        <v>209.37</v>
      </c>
    </row>
    <row r="2581" spans="1:4">
      <c r="A2581" t="s">
        <v>53923</v>
      </c>
      <c r="B2581" t="s">
        <v>53924</v>
      </c>
      <c r="C2581" t="s">
        <v>1161</v>
      </c>
      <c r="D2581">
        <v>164.58</v>
      </c>
    </row>
    <row r="2582" spans="1:4">
      <c r="A2582" t="s">
        <v>53925</v>
      </c>
      <c r="B2582" t="s">
        <v>53926</v>
      </c>
      <c r="C2582" t="s">
        <v>1161</v>
      </c>
      <c r="D2582">
        <v>14.38</v>
      </c>
    </row>
    <row r="2583" spans="1:4">
      <c r="A2583" t="s">
        <v>53927</v>
      </c>
      <c r="B2583" t="s">
        <v>53928</v>
      </c>
      <c r="C2583" t="s">
        <v>1161</v>
      </c>
      <c r="D2583">
        <v>17.75</v>
      </c>
    </row>
    <row r="2584" spans="1:4">
      <c r="A2584" t="s">
        <v>53929</v>
      </c>
      <c r="B2584" t="s">
        <v>53930</v>
      </c>
      <c r="C2584" t="s">
        <v>1161</v>
      </c>
      <c r="D2584">
        <v>13.78</v>
      </c>
    </row>
    <row r="2585" spans="1:4">
      <c r="A2585" t="s">
        <v>53931</v>
      </c>
      <c r="B2585" t="s">
        <v>53932</v>
      </c>
      <c r="C2585" t="s">
        <v>1161</v>
      </c>
      <c r="D2585">
        <v>36.93</v>
      </c>
    </row>
    <row r="2586" spans="1:4">
      <c r="A2586" t="s">
        <v>53933</v>
      </c>
      <c r="B2586" t="s">
        <v>53934</v>
      </c>
      <c r="C2586" t="s">
        <v>1161</v>
      </c>
      <c r="D2586">
        <v>78.59</v>
      </c>
    </row>
    <row r="2587" spans="1:4">
      <c r="A2587" t="s">
        <v>53935</v>
      </c>
      <c r="B2587" t="s">
        <v>43097</v>
      </c>
      <c r="C2587" t="s">
        <v>223</v>
      </c>
      <c r="D2587">
        <v>911.05</v>
      </c>
    </row>
    <row r="2588" spans="1:4">
      <c r="A2588" t="s">
        <v>53936</v>
      </c>
      <c r="B2588" t="s">
        <v>43100</v>
      </c>
      <c r="C2588" t="s">
        <v>1161</v>
      </c>
      <c r="D2588">
        <v>420.04</v>
      </c>
    </row>
    <row r="2589" spans="1:4">
      <c r="A2589" t="s">
        <v>53937</v>
      </c>
      <c r="B2589" t="s">
        <v>53938</v>
      </c>
      <c r="C2589" t="s">
        <v>1161</v>
      </c>
      <c r="D2589">
        <v>108.16</v>
      </c>
    </row>
    <row r="2590" spans="1:4">
      <c r="A2590" t="s">
        <v>53939</v>
      </c>
      <c r="B2590" t="s">
        <v>53940</v>
      </c>
      <c r="C2590" t="s">
        <v>1161</v>
      </c>
      <c r="D2590">
        <v>91.42</v>
      </c>
    </row>
    <row r="2591" spans="1:4">
      <c r="A2591" t="s">
        <v>53941</v>
      </c>
      <c r="B2591" t="s">
        <v>53942</v>
      </c>
      <c r="C2591" t="s">
        <v>1161</v>
      </c>
      <c r="D2591">
        <v>91.42</v>
      </c>
    </row>
    <row r="2592" spans="1:4">
      <c r="A2592" t="s">
        <v>53943</v>
      </c>
      <c r="B2592" t="s">
        <v>53944</v>
      </c>
      <c r="C2592" t="s">
        <v>1161</v>
      </c>
      <c r="D2592">
        <v>414.94</v>
      </c>
    </row>
    <row r="2593" spans="1:4">
      <c r="A2593" t="s">
        <v>53945</v>
      </c>
      <c r="B2593" t="s">
        <v>53946</v>
      </c>
      <c r="C2593" t="s">
        <v>1161</v>
      </c>
      <c r="D2593">
        <v>1071.42</v>
      </c>
    </row>
    <row r="2594" spans="1:4">
      <c r="A2594" t="s">
        <v>53947</v>
      </c>
      <c r="B2594" t="s">
        <v>17525</v>
      </c>
      <c r="C2594" t="s">
        <v>1161</v>
      </c>
      <c r="D2594">
        <v>54.25</v>
      </c>
    </row>
    <row r="2595" spans="1:4">
      <c r="A2595" t="s">
        <v>53948</v>
      </c>
      <c r="B2595" t="s">
        <v>53949</v>
      </c>
      <c r="C2595" t="s">
        <v>1161</v>
      </c>
      <c r="D2595">
        <v>14.03</v>
      </c>
    </row>
    <row r="2596" spans="1:4">
      <c r="A2596" t="s">
        <v>53950</v>
      </c>
      <c r="B2596" t="s">
        <v>53951</v>
      </c>
      <c r="C2596" t="s">
        <v>1161</v>
      </c>
      <c r="D2596">
        <v>136.74</v>
      </c>
    </row>
    <row r="2597" spans="1:4">
      <c r="A2597" t="s">
        <v>53952</v>
      </c>
      <c r="B2597" t="s">
        <v>53953</v>
      </c>
      <c r="C2597" t="s">
        <v>1161</v>
      </c>
      <c r="D2597">
        <v>97.47</v>
      </c>
    </row>
    <row r="2598" spans="1:4">
      <c r="A2598" t="s">
        <v>53954</v>
      </c>
      <c r="B2598" t="s">
        <v>53955</v>
      </c>
      <c r="C2598" t="s">
        <v>1161</v>
      </c>
      <c r="D2598">
        <v>115.89</v>
      </c>
    </row>
    <row r="2599" spans="1:4">
      <c r="A2599" t="s">
        <v>53956</v>
      </c>
      <c r="B2599" t="s">
        <v>53957</v>
      </c>
      <c r="C2599" t="s">
        <v>1161</v>
      </c>
      <c r="D2599">
        <v>33.159999999999997</v>
      </c>
    </row>
    <row r="2600" spans="1:4">
      <c r="A2600" t="s">
        <v>53958</v>
      </c>
      <c r="B2600" t="s">
        <v>53959</v>
      </c>
      <c r="C2600" t="s">
        <v>1161</v>
      </c>
      <c r="D2600">
        <v>43.77</v>
      </c>
    </row>
    <row r="2601" spans="1:4">
      <c r="A2601" t="s">
        <v>53960</v>
      </c>
      <c r="B2601" t="s">
        <v>53961</v>
      </c>
      <c r="C2601" t="s">
        <v>1161</v>
      </c>
      <c r="D2601">
        <v>69.819999999999993</v>
      </c>
    </row>
    <row r="2602" spans="1:4">
      <c r="A2602" t="s">
        <v>53962</v>
      </c>
      <c r="B2602" t="s">
        <v>53963</v>
      </c>
      <c r="C2602" t="s">
        <v>1161</v>
      </c>
      <c r="D2602">
        <v>65.37</v>
      </c>
    </row>
    <row r="2603" spans="1:4">
      <c r="A2603" t="s">
        <v>53964</v>
      </c>
      <c r="B2603" t="s">
        <v>43121</v>
      </c>
      <c r="C2603" t="s">
        <v>1161</v>
      </c>
      <c r="D2603">
        <v>180.58</v>
      </c>
    </row>
    <row r="2604" spans="1:4">
      <c r="A2604" t="s">
        <v>53965</v>
      </c>
      <c r="B2604" t="s">
        <v>53966</v>
      </c>
      <c r="C2604" t="s">
        <v>1161</v>
      </c>
      <c r="D2604">
        <v>743.7</v>
      </c>
    </row>
    <row r="2605" spans="1:4">
      <c r="A2605" t="s">
        <v>53967</v>
      </c>
      <c r="B2605" t="s">
        <v>53968</v>
      </c>
      <c r="C2605" t="s">
        <v>1161</v>
      </c>
      <c r="D2605">
        <v>35.49</v>
      </c>
    </row>
    <row r="2606" spans="1:4">
      <c r="A2606" t="s">
        <v>53969</v>
      </c>
      <c r="B2606" t="s">
        <v>53970</v>
      </c>
      <c r="C2606" t="s">
        <v>1161</v>
      </c>
      <c r="D2606">
        <v>17.989999999999998</v>
      </c>
    </row>
    <row r="2607" spans="1:4">
      <c r="A2607" t="s">
        <v>53971</v>
      </c>
      <c r="B2607" t="s">
        <v>53972</v>
      </c>
      <c r="C2607" t="s">
        <v>1161</v>
      </c>
      <c r="D2607">
        <v>57.35</v>
      </c>
    </row>
    <row r="2608" spans="1:4">
      <c r="A2608" t="s">
        <v>53973</v>
      </c>
      <c r="B2608" t="s">
        <v>53974</v>
      </c>
      <c r="C2608" t="s">
        <v>1161</v>
      </c>
      <c r="D2608">
        <v>47.49</v>
      </c>
    </row>
    <row r="2609" spans="1:4">
      <c r="A2609" t="s">
        <v>53975</v>
      </c>
      <c r="B2609" t="s">
        <v>53976</v>
      </c>
      <c r="C2609" t="s">
        <v>1161</v>
      </c>
      <c r="D2609">
        <v>41.9</v>
      </c>
    </row>
    <row r="2610" spans="1:4">
      <c r="A2610" t="s">
        <v>53977</v>
      </c>
      <c r="B2610" t="s">
        <v>53978</v>
      </c>
      <c r="C2610" t="s">
        <v>1161</v>
      </c>
      <c r="D2610">
        <v>110.38</v>
      </c>
    </row>
    <row r="2611" spans="1:4">
      <c r="A2611" t="s">
        <v>53979</v>
      </c>
      <c r="B2611" t="s">
        <v>53980</v>
      </c>
      <c r="C2611" t="s">
        <v>1161</v>
      </c>
      <c r="D2611">
        <v>98.66</v>
      </c>
    </row>
    <row r="2612" spans="1:4">
      <c r="A2612" t="s">
        <v>53981</v>
      </c>
      <c r="B2612" t="s">
        <v>53982</v>
      </c>
      <c r="C2612" t="s">
        <v>1161</v>
      </c>
      <c r="D2612">
        <v>17.989999999999998</v>
      </c>
    </row>
    <row r="2613" spans="1:4">
      <c r="A2613" t="s">
        <v>53983</v>
      </c>
      <c r="B2613" t="s">
        <v>53984</v>
      </c>
      <c r="C2613" t="s">
        <v>1161</v>
      </c>
      <c r="D2613">
        <v>179.54</v>
      </c>
    </row>
    <row r="2614" spans="1:4">
      <c r="A2614" t="s">
        <v>53985</v>
      </c>
      <c r="B2614" t="s">
        <v>53986</v>
      </c>
      <c r="C2614" t="s">
        <v>1161</v>
      </c>
      <c r="D2614">
        <v>65.34</v>
      </c>
    </row>
    <row r="2615" spans="1:4">
      <c r="A2615" t="s">
        <v>53987</v>
      </c>
      <c r="B2615" t="s">
        <v>53988</v>
      </c>
      <c r="C2615" t="s">
        <v>1161</v>
      </c>
      <c r="D2615">
        <v>42.28</v>
      </c>
    </row>
    <row r="2616" spans="1:4">
      <c r="A2616" t="s">
        <v>53989</v>
      </c>
      <c r="B2616" t="s">
        <v>53990</v>
      </c>
      <c r="C2616" t="s">
        <v>1161</v>
      </c>
      <c r="D2616">
        <v>20.9</v>
      </c>
    </row>
    <row r="2617" spans="1:4">
      <c r="A2617" t="s">
        <v>53991</v>
      </c>
      <c r="B2617" t="s">
        <v>53992</v>
      </c>
      <c r="C2617" t="s">
        <v>1161</v>
      </c>
      <c r="D2617">
        <v>38</v>
      </c>
    </row>
    <row r="2618" spans="1:4">
      <c r="A2618" t="s">
        <v>53993</v>
      </c>
      <c r="B2618" t="s">
        <v>53994</v>
      </c>
      <c r="C2618" t="s">
        <v>1161</v>
      </c>
      <c r="D2618">
        <v>56.2</v>
      </c>
    </row>
    <row r="2619" spans="1:4">
      <c r="A2619" t="s">
        <v>53995</v>
      </c>
      <c r="B2619" t="s">
        <v>53996</v>
      </c>
      <c r="C2619" t="s">
        <v>1161</v>
      </c>
      <c r="D2619">
        <v>516.21</v>
      </c>
    </row>
    <row r="2620" spans="1:4">
      <c r="A2620" t="s">
        <v>53997</v>
      </c>
      <c r="B2620" t="s">
        <v>53998</v>
      </c>
      <c r="C2620" t="s">
        <v>1161</v>
      </c>
      <c r="D2620">
        <v>276.77999999999997</v>
      </c>
    </row>
    <row r="2621" spans="1:4">
      <c r="A2621" t="s">
        <v>53999</v>
      </c>
      <c r="B2621" t="s">
        <v>54000</v>
      </c>
      <c r="C2621" t="s">
        <v>1161</v>
      </c>
      <c r="D2621">
        <v>148.44</v>
      </c>
    </row>
    <row r="2622" spans="1:4">
      <c r="A2622" t="s">
        <v>54001</v>
      </c>
      <c r="B2622" t="s">
        <v>54002</v>
      </c>
      <c r="C2622" t="s">
        <v>1161</v>
      </c>
      <c r="D2622">
        <v>136.38999999999999</v>
      </c>
    </row>
    <row r="2623" spans="1:4">
      <c r="A2623" t="s">
        <v>54003</v>
      </c>
      <c r="B2623" t="s">
        <v>54004</v>
      </c>
      <c r="C2623" t="s">
        <v>1161</v>
      </c>
      <c r="D2623">
        <v>48.67</v>
      </c>
    </row>
    <row r="2624" spans="1:4">
      <c r="A2624" t="s">
        <v>54005</v>
      </c>
      <c r="B2624" t="s">
        <v>54006</v>
      </c>
      <c r="C2624" t="s">
        <v>1161</v>
      </c>
      <c r="D2624">
        <v>31.89</v>
      </c>
    </row>
    <row r="2625" spans="1:4">
      <c r="A2625" t="s">
        <v>54007</v>
      </c>
      <c r="B2625" t="s">
        <v>54008</v>
      </c>
      <c r="C2625" t="s">
        <v>1161</v>
      </c>
      <c r="D2625">
        <v>19.12</v>
      </c>
    </row>
    <row r="2626" spans="1:4">
      <c r="A2626" t="s">
        <v>54009</v>
      </c>
      <c r="B2626" t="s">
        <v>54010</v>
      </c>
      <c r="C2626" t="s">
        <v>1161</v>
      </c>
      <c r="D2626">
        <v>28.22</v>
      </c>
    </row>
    <row r="2627" spans="1:4">
      <c r="A2627" t="s">
        <v>54011</v>
      </c>
      <c r="B2627" t="s">
        <v>54012</v>
      </c>
      <c r="C2627" t="s">
        <v>1161</v>
      </c>
      <c r="D2627">
        <v>6.61</v>
      </c>
    </row>
    <row r="2628" spans="1:4">
      <c r="A2628" t="s">
        <v>54013</v>
      </c>
      <c r="B2628" t="s">
        <v>54014</v>
      </c>
      <c r="C2628" t="s">
        <v>1161</v>
      </c>
      <c r="D2628">
        <v>4.84</v>
      </c>
    </row>
    <row r="2629" spans="1:4">
      <c r="A2629" t="s">
        <v>54015</v>
      </c>
    </row>
    <row r="2630" spans="1:4">
      <c r="A2630" t="s">
        <v>48983</v>
      </c>
      <c r="B2630" t="s">
        <v>2980</v>
      </c>
      <c r="C2630" t="s">
        <v>2890</v>
      </c>
      <c r="D2630" t="s">
        <v>48984</v>
      </c>
    </row>
    <row r="2631" spans="1:4">
      <c r="A2631" t="s">
        <v>54016</v>
      </c>
      <c r="B2631" t="s">
        <v>54017</v>
      </c>
      <c r="C2631" t="s">
        <v>60</v>
      </c>
      <c r="D2631">
        <v>5.79</v>
      </c>
    </row>
    <row r="2632" spans="1:4">
      <c r="A2632" t="s">
        <v>54018</v>
      </c>
      <c r="B2632" t="s">
        <v>54019</v>
      </c>
      <c r="C2632" t="s">
        <v>223</v>
      </c>
      <c r="D2632">
        <v>260.06</v>
      </c>
    </row>
    <row r="2633" spans="1:4">
      <c r="A2633" t="s">
        <v>54020</v>
      </c>
      <c r="B2633" t="s">
        <v>54021</v>
      </c>
      <c r="C2633" t="s">
        <v>60</v>
      </c>
      <c r="D2633">
        <v>11.11</v>
      </c>
    </row>
    <row r="2634" spans="1:4">
      <c r="A2634" t="s">
        <v>54022</v>
      </c>
      <c r="B2634" t="s">
        <v>54023</v>
      </c>
      <c r="C2634" t="s">
        <v>60</v>
      </c>
      <c r="D2634">
        <v>6.89</v>
      </c>
    </row>
    <row r="2635" spans="1:4">
      <c r="A2635" t="s">
        <v>54024</v>
      </c>
      <c r="B2635" t="s">
        <v>54025</v>
      </c>
      <c r="C2635" t="s">
        <v>60</v>
      </c>
      <c r="D2635">
        <v>9.33</v>
      </c>
    </row>
    <row r="2636" spans="1:4">
      <c r="A2636" t="s">
        <v>54026</v>
      </c>
      <c r="B2636" t="s">
        <v>54027</v>
      </c>
      <c r="C2636" t="s">
        <v>1161</v>
      </c>
      <c r="D2636">
        <v>227.9</v>
      </c>
    </row>
    <row r="2637" spans="1:4">
      <c r="A2637" t="s">
        <v>54028</v>
      </c>
      <c r="B2637" t="s">
        <v>54029</v>
      </c>
      <c r="C2637" t="s">
        <v>1161</v>
      </c>
      <c r="D2637">
        <v>178.74</v>
      </c>
    </row>
    <row r="2638" spans="1:4">
      <c r="A2638" t="s">
        <v>54030</v>
      </c>
      <c r="B2638" t="s">
        <v>54031</v>
      </c>
      <c r="C2638" t="s">
        <v>60</v>
      </c>
      <c r="D2638">
        <v>8.5</v>
      </c>
    </row>
    <row r="2639" spans="1:4">
      <c r="A2639" t="s">
        <v>54032</v>
      </c>
      <c r="B2639" t="s">
        <v>54033</v>
      </c>
      <c r="C2639" t="s">
        <v>1161</v>
      </c>
      <c r="D2639">
        <v>114.38</v>
      </c>
    </row>
    <row r="2640" spans="1:4">
      <c r="A2640" t="s">
        <v>54034</v>
      </c>
      <c r="B2640" t="s">
        <v>54035</v>
      </c>
      <c r="C2640" t="s">
        <v>60</v>
      </c>
      <c r="D2640">
        <v>6.4</v>
      </c>
    </row>
    <row r="2641" spans="1:4">
      <c r="A2641" t="s">
        <v>54036</v>
      </c>
      <c r="B2641" t="s">
        <v>54037</v>
      </c>
      <c r="C2641" t="s">
        <v>223</v>
      </c>
      <c r="D2641">
        <v>12.73</v>
      </c>
    </row>
    <row r="2642" spans="1:4">
      <c r="A2642" t="s">
        <v>54038</v>
      </c>
      <c r="B2642" t="s">
        <v>54039</v>
      </c>
      <c r="C2642" t="s">
        <v>223</v>
      </c>
      <c r="D2642">
        <v>16.25</v>
      </c>
    </row>
    <row r="2643" spans="1:4">
      <c r="A2643" t="s">
        <v>54040</v>
      </c>
      <c r="B2643" t="s">
        <v>54041</v>
      </c>
      <c r="C2643" t="s">
        <v>223</v>
      </c>
      <c r="D2643">
        <v>15.46</v>
      </c>
    </row>
    <row r="2644" spans="1:4">
      <c r="A2644" t="s">
        <v>54042</v>
      </c>
      <c r="B2644" t="s">
        <v>54043</v>
      </c>
      <c r="C2644" t="s">
        <v>223</v>
      </c>
      <c r="D2644">
        <v>83.15</v>
      </c>
    </row>
    <row r="2645" spans="1:4">
      <c r="A2645" t="s">
        <v>54044</v>
      </c>
      <c r="B2645" t="s">
        <v>54045</v>
      </c>
      <c r="C2645" t="s">
        <v>223</v>
      </c>
      <c r="D2645">
        <v>69.64</v>
      </c>
    </row>
    <row r="2646" spans="1:4">
      <c r="A2646" t="s">
        <v>54046</v>
      </c>
      <c r="B2646" t="s">
        <v>54047</v>
      </c>
      <c r="C2646" t="s">
        <v>223</v>
      </c>
      <c r="D2646">
        <v>21.7</v>
      </c>
    </row>
    <row r="2647" spans="1:4">
      <c r="A2647" t="s">
        <v>54048</v>
      </c>
      <c r="B2647" t="s">
        <v>54049</v>
      </c>
      <c r="C2647" t="s">
        <v>223</v>
      </c>
      <c r="D2647">
        <v>35.950000000000003</v>
      </c>
    </row>
    <row r="2648" spans="1:4">
      <c r="A2648" t="s">
        <v>54050</v>
      </c>
      <c r="B2648" t="s">
        <v>54051</v>
      </c>
      <c r="C2648" t="s">
        <v>223</v>
      </c>
      <c r="D2648">
        <v>35.950000000000003</v>
      </c>
    </row>
    <row r="2649" spans="1:4">
      <c r="A2649" t="s">
        <v>54052</v>
      </c>
      <c r="B2649" t="s">
        <v>54053</v>
      </c>
      <c r="C2649" t="s">
        <v>223</v>
      </c>
      <c r="D2649">
        <v>56.38</v>
      </c>
    </row>
    <row r="2650" spans="1:4">
      <c r="A2650" t="s">
        <v>54054</v>
      </c>
      <c r="B2650" t="s">
        <v>54055</v>
      </c>
      <c r="C2650" t="s">
        <v>2885</v>
      </c>
      <c r="D2650">
        <v>43.11</v>
      </c>
    </row>
    <row r="2651" spans="1:4">
      <c r="A2651" t="s">
        <v>54056</v>
      </c>
      <c r="B2651" t="s">
        <v>54057</v>
      </c>
      <c r="C2651" t="s">
        <v>60</v>
      </c>
      <c r="D2651">
        <v>14.25</v>
      </c>
    </row>
    <row r="2652" spans="1:4">
      <c r="A2652" t="s">
        <v>54058</v>
      </c>
      <c r="B2652" t="s">
        <v>54059</v>
      </c>
      <c r="C2652" t="s">
        <v>60</v>
      </c>
      <c r="D2652">
        <v>11.25</v>
      </c>
    </row>
    <row r="2653" spans="1:4">
      <c r="A2653" t="s">
        <v>54060</v>
      </c>
      <c r="B2653" t="s">
        <v>54061</v>
      </c>
      <c r="C2653" t="s">
        <v>60</v>
      </c>
      <c r="D2653">
        <v>48.9</v>
      </c>
    </row>
    <row r="2654" spans="1:4">
      <c r="A2654" t="s">
        <v>54062</v>
      </c>
      <c r="B2654" t="s">
        <v>54063</v>
      </c>
      <c r="C2654" t="s">
        <v>60</v>
      </c>
      <c r="D2654">
        <v>75.22</v>
      </c>
    </row>
    <row r="2655" spans="1:4">
      <c r="A2655" t="s">
        <v>54064</v>
      </c>
      <c r="B2655" t="s">
        <v>54065</v>
      </c>
      <c r="C2655" t="s">
        <v>60</v>
      </c>
      <c r="D2655">
        <v>2.74</v>
      </c>
    </row>
    <row r="2656" spans="1:4">
      <c r="A2656" t="s">
        <v>54066</v>
      </c>
      <c r="B2656" t="s">
        <v>54067</v>
      </c>
      <c r="C2656" t="s">
        <v>223</v>
      </c>
      <c r="D2656">
        <v>50.52</v>
      </c>
    </row>
    <row r="2657" spans="1:4">
      <c r="A2657" t="s">
        <v>54068</v>
      </c>
      <c r="B2657" t="s">
        <v>54069</v>
      </c>
      <c r="C2657" t="s">
        <v>1161</v>
      </c>
      <c r="D2657">
        <v>204.94</v>
      </c>
    </row>
    <row r="2658" spans="1:4">
      <c r="A2658" t="s">
        <v>54070</v>
      </c>
      <c r="B2658" t="s">
        <v>54071</v>
      </c>
      <c r="C2658" t="s">
        <v>223</v>
      </c>
      <c r="D2658">
        <v>57.89</v>
      </c>
    </row>
    <row r="2659" spans="1:4">
      <c r="A2659" t="s">
        <v>54072</v>
      </c>
      <c r="B2659" t="s">
        <v>38966</v>
      </c>
      <c r="C2659" t="s">
        <v>60</v>
      </c>
      <c r="D2659">
        <v>50.28</v>
      </c>
    </row>
    <row r="2660" spans="1:4">
      <c r="A2660" t="s">
        <v>54073</v>
      </c>
      <c r="B2660" t="s">
        <v>54074</v>
      </c>
      <c r="C2660" t="s">
        <v>14590</v>
      </c>
      <c r="D2660">
        <v>256.43</v>
      </c>
    </row>
    <row r="2661" spans="1:4">
      <c r="A2661" t="s">
        <v>54075</v>
      </c>
      <c r="B2661" t="s">
        <v>54076</v>
      </c>
      <c r="C2661" t="s">
        <v>14590</v>
      </c>
      <c r="D2661">
        <v>256.43</v>
      </c>
    </row>
    <row r="2662" spans="1:4">
      <c r="A2662" t="s">
        <v>54077</v>
      </c>
      <c r="B2662" t="s">
        <v>54078</v>
      </c>
      <c r="C2662" t="s">
        <v>1161</v>
      </c>
      <c r="D2662">
        <v>47.71</v>
      </c>
    </row>
    <row r="2663" spans="1:4">
      <c r="A2663" t="s">
        <v>54079</v>
      </c>
      <c r="B2663" t="s">
        <v>54080</v>
      </c>
      <c r="C2663" t="s">
        <v>1161</v>
      </c>
      <c r="D2663">
        <v>71.2</v>
      </c>
    </row>
    <row r="2664" spans="1:4">
      <c r="A2664" t="s">
        <v>54081</v>
      </c>
      <c r="B2664" t="s">
        <v>54082</v>
      </c>
      <c r="C2664" t="s">
        <v>1161</v>
      </c>
      <c r="D2664">
        <v>71.2</v>
      </c>
    </row>
    <row r="2665" spans="1:4">
      <c r="A2665" t="s">
        <v>54083</v>
      </c>
      <c r="B2665" t="s">
        <v>54084</v>
      </c>
      <c r="C2665" t="s">
        <v>223</v>
      </c>
      <c r="D2665">
        <v>207.74</v>
      </c>
    </row>
    <row r="2666" spans="1:4">
      <c r="A2666" t="s">
        <v>54085</v>
      </c>
      <c r="B2666" t="s">
        <v>54086</v>
      </c>
      <c r="C2666" t="s">
        <v>60</v>
      </c>
      <c r="D2666">
        <v>34.54</v>
      </c>
    </row>
    <row r="2667" spans="1:4">
      <c r="A2667" t="s">
        <v>54087</v>
      </c>
      <c r="B2667" t="s">
        <v>54088</v>
      </c>
      <c r="C2667" t="s">
        <v>60</v>
      </c>
      <c r="D2667">
        <v>26.09</v>
      </c>
    </row>
    <row r="2668" spans="1:4">
      <c r="A2668" t="s">
        <v>54089</v>
      </c>
      <c r="B2668" t="s">
        <v>54090</v>
      </c>
      <c r="C2668" t="s">
        <v>60</v>
      </c>
      <c r="D2668">
        <v>34.54</v>
      </c>
    </row>
    <row r="2669" spans="1:4">
      <c r="A2669" t="s">
        <v>54091</v>
      </c>
      <c r="B2669" t="s">
        <v>54092</v>
      </c>
      <c r="C2669" t="s">
        <v>60</v>
      </c>
      <c r="D2669">
        <v>15.18</v>
      </c>
    </row>
    <row r="2670" spans="1:4">
      <c r="A2670" t="s">
        <v>54093</v>
      </c>
      <c r="B2670" t="s">
        <v>54094</v>
      </c>
      <c r="C2670" t="s">
        <v>60</v>
      </c>
      <c r="D2670">
        <v>23.13</v>
      </c>
    </row>
    <row r="2671" spans="1:4">
      <c r="A2671" t="s">
        <v>54095</v>
      </c>
      <c r="B2671" t="s">
        <v>54096</v>
      </c>
      <c r="C2671" t="s">
        <v>3418</v>
      </c>
      <c r="D2671">
        <v>3162.71</v>
      </c>
    </row>
    <row r="2672" spans="1:4">
      <c r="A2672" t="s">
        <v>54097</v>
      </c>
      <c r="B2672" t="s">
        <v>54098</v>
      </c>
      <c r="C2672" t="s">
        <v>3418</v>
      </c>
      <c r="D2672">
        <v>2488.15</v>
      </c>
    </row>
    <row r="2673" spans="1:4">
      <c r="A2673" t="s">
        <v>54099</v>
      </c>
      <c r="B2673" t="s">
        <v>54100</v>
      </c>
      <c r="C2673" t="s">
        <v>3418</v>
      </c>
      <c r="D2673">
        <v>2488.15</v>
      </c>
    </row>
    <row r="2674" spans="1:4">
      <c r="A2674" t="s">
        <v>54101</v>
      </c>
      <c r="B2674" t="s">
        <v>54102</v>
      </c>
      <c r="C2674" t="s">
        <v>60</v>
      </c>
      <c r="D2674">
        <v>36.869999999999997</v>
      </c>
    </row>
    <row r="2675" spans="1:4">
      <c r="A2675" t="s">
        <v>54103</v>
      </c>
      <c r="B2675" t="s">
        <v>54104</v>
      </c>
      <c r="C2675" t="s">
        <v>1161</v>
      </c>
      <c r="D2675">
        <v>29.25</v>
      </c>
    </row>
    <row r="2676" spans="1:4">
      <c r="A2676" t="s">
        <v>54105</v>
      </c>
      <c r="B2676" t="s">
        <v>54106</v>
      </c>
      <c r="C2676" t="s">
        <v>223</v>
      </c>
      <c r="D2676">
        <v>67.31</v>
      </c>
    </row>
    <row r="2677" spans="1:4">
      <c r="A2677" t="s">
        <v>54107</v>
      </c>
      <c r="B2677" t="s">
        <v>54108</v>
      </c>
      <c r="C2677" t="s">
        <v>1161</v>
      </c>
      <c r="D2677">
        <v>7.04</v>
      </c>
    </row>
    <row r="2678" spans="1:4">
      <c r="A2678" t="s">
        <v>54109</v>
      </c>
      <c r="B2678" t="s">
        <v>54110</v>
      </c>
      <c r="C2678" t="s">
        <v>1161</v>
      </c>
      <c r="D2678">
        <v>7.68</v>
      </c>
    </row>
    <row r="2679" spans="1:4">
      <c r="A2679" t="s">
        <v>54111</v>
      </c>
      <c r="B2679" t="s">
        <v>54112</v>
      </c>
      <c r="C2679" t="s">
        <v>60</v>
      </c>
      <c r="D2679">
        <v>110.23</v>
      </c>
    </row>
    <row r="2680" spans="1:4">
      <c r="A2680" t="s">
        <v>54113</v>
      </c>
      <c r="B2680" t="s">
        <v>54114</v>
      </c>
      <c r="C2680" t="s">
        <v>60</v>
      </c>
      <c r="D2680">
        <v>2.08</v>
      </c>
    </row>
    <row r="2681" spans="1:4">
      <c r="A2681" t="s">
        <v>54115</v>
      </c>
      <c r="B2681" t="s">
        <v>54116</v>
      </c>
      <c r="C2681" t="s">
        <v>60</v>
      </c>
      <c r="D2681">
        <v>16.09</v>
      </c>
    </row>
    <row r="2682" spans="1:4">
      <c r="A2682" t="s">
        <v>54117</v>
      </c>
      <c r="B2682" t="s">
        <v>54118</v>
      </c>
      <c r="C2682" t="s">
        <v>60</v>
      </c>
      <c r="D2682">
        <v>22.11</v>
      </c>
    </row>
    <row r="2683" spans="1:4">
      <c r="A2683" t="s">
        <v>54119</v>
      </c>
      <c r="B2683" t="s">
        <v>54120</v>
      </c>
      <c r="C2683" t="s">
        <v>223</v>
      </c>
      <c r="D2683">
        <v>342.91</v>
      </c>
    </row>
    <row r="2684" spans="1:4">
      <c r="A2684" t="s">
        <v>54121</v>
      </c>
      <c r="B2684" t="s">
        <v>54122</v>
      </c>
      <c r="C2684" t="s">
        <v>1161</v>
      </c>
      <c r="D2684">
        <v>461.23</v>
      </c>
    </row>
    <row r="2685" spans="1:4">
      <c r="A2685" t="s">
        <v>54123</v>
      </c>
      <c r="B2685" t="s">
        <v>54124</v>
      </c>
      <c r="C2685" t="s">
        <v>1161</v>
      </c>
      <c r="D2685">
        <v>200.82</v>
      </c>
    </row>
    <row r="2686" spans="1:4">
      <c r="A2686" t="s">
        <v>54125</v>
      </c>
      <c r="B2686" t="s">
        <v>54126</v>
      </c>
      <c r="C2686" t="s">
        <v>1161</v>
      </c>
      <c r="D2686">
        <v>225</v>
      </c>
    </row>
    <row r="2687" spans="1:4">
      <c r="A2687" t="s">
        <v>54127</v>
      </c>
      <c r="B2687" t="s">
        <v>54128</v>
      </c>
      <c r="C2687" t="s">
        <v>1161</v>
      </c>
      <c r="D2687">
        <v>268.91000000000003</v>
      </c>
    </row>
    <row r="2688" spans="1:4">
      <c r="A2688" t="s">
        <v>54129</v>
      </c>
      <c r="B2688" t="s">
        <v>54130</v>
      </c>
      <c r="C2688" t="s">
        <v>1161</v>
      </c>
      <c r="D2688">
        <v>318.99</v>
      </c>
    </row>
    <row r="2689" spans="1:4">
      <c r="A2689" t="s">
        <v>54131</v>
      </c>
      <c r="B2689" t="s">
        <v>54132</v>
      </c>
      <c r="C2689" t="s">
        <v>1161</v>
      </c>
      <c r="D2689">
        <v>341.68</v>
      </c>
    </row>
    <row r="2690" spans="1:4">
      <c r="A2690" t="s">
        <v>54133</v>
      </c>
      <c r="B2690" t="s">
        <v>54134</v>
      </c>
      <c r="C2690" t="s">
        <v>1161</v>
      </c>
      <c r="D2690">
        <v>143.78</v>
      </c>
    </row>
    <row r="2691" spans="1:4">
      <c r="A2691" t="s">
        <v>54135</v>
      </c>
      <c r="B2691" t="s">
        <v>54136</v>
      </c>
      <c r="C2691" t="s">
        <v>1161</v>
      </c>
      <c r="D2691">
        <v>155.16</v>
      </c>
    </row>
    <row r="2692" spans="1:4">
      <c r="A2692" t="s">
        <v>54137</v>
      </c>
      <c r="B2692" t="s">
        <v>54138</v>
      </c>
      <c r="C2692" t="s">
        <v>1161</v>
      </c>
      <c r="D2692">
        <v>165.99</v>
      </c>
    </row>
    <row r="2693" spans="1:4">
      <c r="A2693" t="s">
        <v>54139</v>
      </c>
      <c r="B2693" t="s">
        <v>54140</v>
      </c>
      <c r="C2693" t="s">
        <v>1161</v>
      </c>
      <c r="D2693">
        <v>198.63</v>
      </c>
    </row>
    <row r="2694" spans="1:4">
      <c r="A2694" t="s">
        <v>54141</v>
      </c>
      <c r="B2694" t="s">
        <v>54142</v>
      </c>
      <c r="C2694" t="s">
        <v>223</v>
      </c>
      <c r="D2694">
        <v>98.8</v>
      </c>
    </row>
    <row r="2695" spans="1:4">
      <c r="A2695" t="s">
        <v>54143</v>
      </c>
      <c r="B2695" t="s">
        <v>54144</v>
      </c>
      <c r="C2695" t="s">
        <v>60</v>
      </c>
      <c r="D2695">
        <v>21.93</v>
      </c>
    </row>
    <row r="2696" spans="1:4">
      <c r="A2696" t="s">
        <v>54145</v>
      </c>
      <c r="B2696" t="s">
        <v>54146</v>
      </c>
      <c r="C2696" t="s">
        <v>60</v>
      </c>
      <c r="D2696">
        <v>34.840000000000003</v>
      </c>
    </row>
    <row r="2697" spans="1:4">
      <c r="A2697" t="s">
        <v>54147</v>
      </c>
      <c r="B2697" t="s">
        <v>54148</v>
      </c>
      <c r="C2697" t="s">
        <v>1161</v>
      </c>
      <c r="D2697">
        <v>143.53</v>
      </c>
    </row>
    <row r="2698" spans="1:4">
      <c r="A2698" t="s">
        <v>54149</v>
      </c>
      <c r="B2698" t="s">
        <v>54150</v>
      </c>
      <c r="C2698" t="s">
        <v>1161</v>
      </c>
      <c r="D2698">
        <v>182.54</v>
      </c>
    </row>
    <row r="2699" spans="1:4">
      <c r="A2699" t="s">
        <v>54151</v>
      </c>
      <c r="B2699" t="s">
        <v>54152</v>
      </c>
      <c r="C2699" t="s">
        <v>3418</v>
      </c>
      <c r="D2699">
        <v>2336.92</v>
      </c>
    </row>
    <row r="2700" spans="1:4">
      <c r="A2700" t="s">
        <v>54153</v>
      </c>
      <c r="B2700" t="s">
        <v>54154</v>
      </c>
      <c r="C2700" t="s">
        <v>60</v>
      </c>
      <c r="D2700">
        <v>41.34</v>
      </c>
    </row>
    <row r="2701" spans="1:4">
      <c r="A2701" t="s">
        <v>54155</v>
      </c>
      <c r="B2701" t="s">
        <v>54156</v>
      </c>
      <c r="C2701" t="s">
        <v>60</v>
      </c>
      <c r="D2701">
        <v>8.64</v>
      </c>
    </row>
    <row r="2702" spans="1:4">
      <c r="A2702" t="s">
        <v>54157</v>
      </c>
      <c r="B2702" t="s">
        <v>54158</v>
      </c>
      <c r="C2702" t="s">
        <v>60</v>
      </c>
      <c r="D2702">
        <v>1.72</v>
      </c>
    </row>
    <row r="2703" spans="1:4">
      <c r="A2703" t="s">
        <v>54159</v>
      </c>
      <c r="B2703" t="s">
        <v>54160</v>
      </c>
      <c r="C2703" t="s">
        <v>60</v>
      </c>
      <c r="D2703">
        <v>2.83</v>
      </c>
    </row>
    <row r="2704" spans="1:4">
      <c r="A2704" t="s">
        <v>54161</v>
      </c>
      <c r="B2704" t="s">
        <v>54162</v>
      </c>
      <c r="C2704" t="s">
        <v>60</v>
      </c>
      <c r="D2704">
        <v>4.53</v>
      </c>
    </row>
    <row r="2705" spans="1:4">
      <c r="A2705" t="s">
        <v>54163</v>
      </c>
      <c r="B2705" t="s">
        <v>54164</v>
      </c>
      <c r="C2705" t="s">
        <v>60</v>
      </c>
      <c r="D2705">
        <v>14.25</v>
      </c>
    </row>
    <row r="2706" spans="1:4">
      <c r="A2706" t="s">
        <v>54165</v>
      </c>
      <c r="B2706" t="s">
        <v>54166</v>
      </c>
      <c r="C2706" t="s">
        <v>60</v>
      </c>
      <c r="D2706">
        <v>6.54</v>
      </c>
    </row>
    <row r="2707" spans="1:4">
      <c r="A2707" t="s">
        <v>54167</v>
      </c>
      <c r="B2707" t="s">
        <v>54168</v>
      </c>
      <c r="C2707" t="s">
        <v>60</v>
      </c>
      <c r="D2707">
        <v>4.78</v>
      </c>
    </row>
    <row r="2708" spans="1:4">
      <c r="A2708" t="s">
        <v>54169</v>
      </c>
      <c r="B2708" t="s">
        <v>54170</v>
      </c>
      <c r="C2708" t="s">
        <v>60</v>
      </c>
      <c r="D2708">
        <v>6.05</v>
      </c>
    </row>
    <row r="2709" spans="1:4">
      <c r="A2709" t="s">
        <v>54171</v>
      </c>
      <c r="B2709" t="s">
        <v>54172</v>
      </c>
      <c r="C2709" t="s">
        <v>60</v>
      </c>
      <c r="D2709">
        <v>8.64</v>
      </c>
    </row>
    <row r="2710" spans="1:4">
      <c r="A2710" t="s">
        <v>54173</v>
      </c>
      <c r="B2710" t="s">
        <v>54174</v>
      </c>
      <c r="C2710" t="s">
        <v>60</v>
      </c>
      <c r="D2710">
        <v>7.35</v>
      </c>
    </row>
    <row r="2711" spans="1:4">
      <c r="A2711" t="s">
        <v>54175</v>
      </c>
      <c r="B2711" t="s">
        <v>54176</v>
      </c>
      <c r="C2711" t="s">
        <v>60</v>
      </c>
      <c r="D2711">
        <v>12.77</v>
      </c>
    </row>
    <row r="2712" spans="1:4">
      <c r="A2712" t="s">
        <v>54177</v>
      </c>
      <c r="B2712" t="s">
        <v>54178</v>
      </c>
      <c r="C2712" t="s">
        <v>223</v>
      </c>
      <c r="D2712">
        <v>89.31</v>
      </c>
    </row>
    <row r="2713" spans="1:4">
      <c r="A2713" t="s">
        <v>54179</v>
      </c>
      <c r="B2713" t="s">
        <v>54180</v>
      </c>
      <c r="C2713" t="s">
        <v>223</v>
      </c>
      <c r="D2713">
        <v>38.590000000000003</v>
      </c>
    </row>
    <row r="2714" spans="1:4">
      <c r="A2714" t="s">
        <v>54181</v>
      </c>
      <c r="B2714" t="s">
        <v>54182</v>
      </c>
      <c r="C2714" t="s">
        <v>223</v>
      </c>
      <c r="D2714">
        <v>36.64</v>
      </c>
    </row>
    <row r="2715" spans="1:4">
      <c r="A2715" t="s">
        <v>54183</v>
      </c>
      <c r="B2715" t="s">
        <v>54184</v>
      </c>
      <c r="C2715" t="s">
        <v>223</v>
      </c>
      <c r="D2715">
        <v>32.58</v>
      </c>
    </row>
    <row r="2716" spans="1:4">
      <c r="A2716" t="s">
        <v>54185</v>
      </c>
      <c r="B2716" t="s">
        <v>54186</v>
      </c>
      <c r="C2716" t="s">
        <v>223</v>
      </c>
      <c r="D2716">
        <v>162.91</v>
      </c>
    </row>
    <row r="2717" spans="1:4">
      <c r="A2717" t="s">
        <v>54187</v>
      </c>
      <c r="B2717" t="s">
        <v>54188</v>
      </c>
      <c r="C2717" t="s">
        <v>1161</v>
      </c>
      <c r="D2717">
        <v>1.76</v>
      </c>
    </row>
    <row r="2718" spans="1:4">
      <c r="A2718" t="s">
        <v>54189</v>
      </c>
      <c r="B2718" t="s">
        <v>54190</v>
      </c>
      <c r="C2718" t="s">
        <v>60</v>
      </c>
      <c r="D2718">
        <v>10.49</v>
      </c>
    </row>
    <row r="2719" spans="1:4">
      <c r="A2719" t="s">
        <v>54191</v>
      </c>
      <c r="B2719" t="s">
        <v>54192</v>
      </c>
      <c r="C2719" t="s">
        <v>223</v>
      </c>
      <c r="D2719">
        <v>112.07</v>
      </c>
    </row>
    <row r="2720" spans="1:4">
      <c r="A2720" t="s">
        <v>54193</v>
      </c>
      <c r="B2720" t="s">
        <v>54194</v>
      </c>
      <c r="C2720" t="s">
        <v>60</v>
      </c>
      <c r="D2720">
        <v>93.22</v>
      </c>
    </row>
    <row r="2721" spans="1:4">
      <c r="A2721" t="s">
        <v>54195</v>
      </c>
      <c r="B2721" t="s">
        <v>54196</v>
      </c>
      <c r="C2721" t="s">
        <v>60</v>
      </c>
      <c r="D2721">
        <v>23.13</v>
      </c>
    </row>
    <row r="2722" spans="1:4">
      <c r="A2722" t="s">
        <v>54197</v>
      </c>
    </row>
    <row r="2723" spans="1:4">
      <c r="A2723" t="s">
        <v>48983</v>
      </c>
      <c r="B2723" t="s">
        <v>2980</v>
      </c>
      <c r="C2723" t="s">
        <v>2890</v>
      </c>
      <c r="D2723" t="s">
        <v>48984</v>
      </c>
    </row>
    <row r="2724" spans="1:4">
      <c r="A2724" t="s">
        <v>54198</v>
      </c>
      <c r="B2724" t="s">
        <v>54199</v>
      </c>
      <c r="C2724" t="s">
        <v>223</v>
      </c>
      <c r="D2724">
        <v>1.95</v>
      </c>
    </row>
    <row r="2725" spans="1:4">
      <c r="A2725" t="s">
        <v>54200</v>
      </c>
      <c r="B2725" t="s">
        <v>54201</v>
      </c>
      <c r="C2725" t="s">
        <v>223</v>
      </c>
      <c r="D2725">
        <v>33.74</v>
      </c>
    </row>
    <row r="2726" spans="1:4">
      <c r="A2726" t="s">
        <v>54202</v>
      </c>
      <c r="B2726" t="s">
        <v>54203</v>
      </c>
      <c r="C2726" t="s">
        <v>223</v>
      </c>
      <c r="D2726">
        <v>39.770000000000003</v>
      </c>
    </row>
    <row r="2727" spans="1:4">
      <c r="A2727" t="s">
        <v>54204</v>
      </c>
      <c r="B2727" t="s">
        <v>54205</v>
      </c>
      <c r="C2727" t="s">
        <v>223</v>
      </c>
      <c r="D2727">
        <v>39.72</v>
      </c>
    </row>
    <row r="2728" spans="1:4">
      <c r="A2728" t="s">
        <v>54206</v>
      </c>
      <c r="B2728" t="s">
        <v>54207</v>
      </c>
      <c r="C2728" t="s">
        <v>223</v>
      </c>
      <c r="D2728">
        <v>43.38</v>
      </c>
    </row>
    <row r="2729" spans="1:4">
      <c r="A2729" t="s">
        <v>54208</v>
      </c>
      <c r="B2729" t="s">
        <v>54209</v>
      </c>
      <c r="C2729" t="s">
        <v>223</v>
      </c>
      <c r="D2729">
        <v>31.33</v>
      </c>
    </row>
    <row r="2730" spans="1:4">
      <c r="A2730" t="s">
        <v>54210</v>
      </c>
      <c r="B2730" t="s">
        <v>54211</v>
      </c>
      <c r="C2730" t="s">
        <v>223</v>
      </c>
      <c r="D2730">
        <v>33.1</v>
      </c>
    </row>
    <row r="2731" spans="1:4">
      <c r="A2731" t="s">
        <v>54212</v>
      </c>
      <c r="B2731" t="s">
        <v>54213</v>
      </c>
      <c r="C2731" t="s">
        <v>223</v>
      </c>
      <c r="D2731">
        <v>34.950000000000003</v>
      </c>
    </row>
    <row r="2732" spans="1:4">
      <c r="A2732" t="s">
        <v>54214</v>
      </c>
      <c r="B2732" t="s">
        <v>54215</v>
      </c>
      <c r="C2732" t="s">
        <v>223</v>
      </c>
      <c r="D2732">
        <v>36.78</v>
      </c>
    </row>
    <row r="2733" spans="1:4">
      <c r="A2733" t="s">
        <v>54216</v>
      </c>
      <c r="B2733" t="s">
        <v>54217</v>
      </c>
      <c r="C2733" t="s">
        <v>223</v>
      </c>
      <c r="D2733">
        <v>40.25</v>
      </c>
    </row>
    <row r="2734" spans="1:4">
      <c r="A2734" t="s">
        <v>54218</v>
      </c>
      <c r="B2734" t="s">
        <v>54219</v>
      </c>
      <c r="C2734" t="s">
        <v>223</v>
      </c>
      <c r="D2734">
        <v>44.57</v>
      </c>
    </row>
    <row r="2735" spans="1:4">
      <c r="A2735" t="s">
        <v>54220</v>
      </c>
      <c r="B2735" t="s">
        <v>54221</v>
      </c>
      <c r="C2735" t="s">
        <v>2532</v>
      </c>
      <c r="D2735">
        <v>9.91</v>
      </c>
    </row>
    <row r="2736" spans="1:4">
      <c r="A2736" t="s">
        <v>54222</v>
      </c>
    </row>
    <row r="2737" spans="1:4">
      <c r="A2737" t="s">
        <v>48983</v>
      </c>
      <c r="B2737" t="s">
        <v>2980</v>
      </c>
      <c r="C2737" t="s">
        <v>2890</v>
      </c>
      <c r="D2737" t="s">
        <v>48984</v>
      </c>
    </row>
    <row r="2738" spans="1:4">
      <c r="A2738" t="s">
        <v>54223</v>
      </c>
      <c r="B2738" t="s">
        <v>54224</v>
      </c>
      <c r="C2738" t="s">
        <v>5258</v>
      </c>
      <c r="D2738">
        <v>21.1</v>
      </c>
    </row>
    <row r="2739" spans="1:4">
      <c r="A2739" t="s">
        <v>54225</v>
      </c>
      <c r="B2739" t="s">
        <v>54226</v>
      </c>
      <c r="C2739" t="s">
        <v>5258</v>
      </c>
      <c r="D2739">
        <v>21.1</v>
      </c>
    </row>
    <row r="2740" spans="1:4">
      <c r="A2740" t="s">
        <v>54227</v>
      </c>
      <c r="B2740" t="s">
        <v>54228</v>
      </c>
      <c r="C2740" t="s">
        <v>5258</v>
      </c>
      <c r="D2740">
        <v>21.1</v>
      </c>
    </row>
    <row r="2741" spans="1:4">
      <c r="A2741" t="s">
        <v>54229</v>
      </c>
      <c r="B2741" t="s">
        <v>54230</v>
      </c>
      <c r="C2741" t="s">
        <v>5258</v>
      </c>
      <c r="D2741">
        <v>21.1</v>
      </c>
    </row>
    <row r="2742" spans="1:4">
      <c r="A2742" t="s">
        <v>54231</v>
      </c>
      <c r="B2742" t="s">
        <v>54232</v>
      </c>
      <c r="C2742" t="s">
        <v>5258</v>
      </c>
      <c r="D2742">
        <v>21.1</v>
      </c>
    </row>
    <row r="2743" spans="1:4">
      <c r="A2743" t="s">
        <v>54233</v>
      </c>
      <c r="B2743" t="s">
        <v>54234</v>
      </c>
      <c r="C2743" t="s">
        <v>5258</v>
      </c>
      <c r="D2743">
        <v>23.43</v>
      </c>
    </row>
    <row r="2744" spans="1:4">
      <c r="A2744" t="s">
        <v>54235</v>
      </c>
      <c r="B2744" t="s">
        <v>54236</v>
      </c>
      <c r="C2744" t="s">
        <v>5258</v>
      </c>
      <c r="D2744">
        <v>21.1</v>
      </c>
    </row>
    <row r="2745" spans="1:4">
      <c r="A2745" t="s">
        <v>54237</v>
      </c>
      <c r="B2745" t="s">
        <v>54238</v>
      </c>
      <c r="C2745" t="s">
        <v>5258</v>
      </c>
      <c r="D2745">
        <v>21.1</v>
      </c>
    </row>
    <row r="2746" spans="1:4">
      <c r="A2746" t="s">
        <v>54239</v>
      </c>
      <c r="B2746" t="s">
        <v>54240</v>
      </c>
      <c r="C2746" t="s">
        <v>5258</v>
      </c>
      <c r="D2746">
        <v>23.43</v>
      </c>
    </row>
    <row r="2747" spans="1:4">
      <c r="A2747" t="s">
        <v>54241</v>
      </c>
      <c r="B2747" t="s">
        <v>54242</v>
      </c>
      <c r="C2747" t="s">
        <v>5258</v>
      </c>
      <c r="D2747">
        <v>21.1</v>
      </c>
    </row>
    <row r="2748" spans="1:4">
      <c r="A2748" t="s">
        <v>54243</v>
      </c>
      <c r="B2748" t="s">
        <v>54244</v>
      </c>
      <c r="C2748" t="s">
        <v>5258</v>
      </c>
      <c r="D2748">
        <v>23.43</v>
      </c>
    </row>
    <row r="2749" spans="1:4">
      <c r="A2749" t="s">
        <v>54245</v>
      </c>
      <c r="B2749" t="s">
        <v>54246</v>
      </c>
      <c r="C2749" t="s">
        <v>5258</v>
      </c>
      <c r="D2749">
        <v>21.1</v>
      </c>
    </row>
    <row r="2750" spans="1:4">
      <c r="A2750" t="s">
        <v>54247</v>
      </c>
      <c r="B2750" t="s">
        <v>54248</v>
      </c>
      <c r="C2750" t="s">
        <v>5258</v>
      </c>
      <c r="D2750">
        <v>21.1</v>
      </c>
    </row>
    <row r="2751" spans="1:4">
      <c r="A2751" t="s">
        <v>54249</v>
      </c>
      <c r="B2751" t="s">
        <v>54250</v>
      </c>
      <c r="C2751" t="s">
        <v>5258</v>
      </c>
      <c r="D2751">
        <v>20.260000000000002</v>
      </c>
    </row>
    <row r="2752" spans="1:4">
      <c r="A2752" t="s">
        <v>54251</v>
      </c>
      <c r="B2752" t="s">
        <v>54252</v>
      </c>
      <c r="C2752" t="s">
        <v>5258</v>
      </c>
      <c r="D2752">
        <v>113.34</v>
      </c>
    </row>
    <row r="2753" spans="1:4">
      <c r="A2753" t="s">
        <v>54253</v>
      </c>
      <c r="B2753" t="s">
        <v>54254</v>
      </c>
      <c r="C2753" t="s">
        <v>5258</v>
      </c>
      <c r="D2753">
        <v>30.01</v>
      </c>
    </row>
    <row r="2754" spans="1:4">
      <c r="A2754" t="s">
        <v>54255</v>
      </c>
      <c r="B2754" t="s">
        <v>54256</v>
      </c>
      <c r="C2754" t="s">
        <v>5258</v>
      </c>
      <c r="D2754">
        <v>26.86</v>
      </c>
    </row>
    <row r="2755" spans="1:4">
      <c r="A2755" t="s">
        <v>54257</v>
      </c>
      <c r="B2755" t="s">
        <v>54258</v>
      </c>
      <c r="C2755" t="s">
        <v>5258</v>
      </c>
      <c r="D2755">
        <v>26.86</v>
      </c>
    </row>
    <row r="2756" spans="1:4">
      <c r="A2756" t="s">
        <v>54259</v>
      </c>
      <c r="B2756" t="s">
        <v>54260</v>
      </c>
      <c r="C2756" t="s">
        <v>5258</v>
      </c>
      <c r="D2756">
        <v>26.86</v>
      </c>
    </row>
    <row r="2757" spans="1:4">
      <c r="A2757" t="s">
        <v>54261</v>
      </c>
      <c r="B2757" t="s">
        <v>54262</v>
      </c>
      <c r="C2757" t="s">
        <v>5258</v>
      </c>
      <c r="D2757">
        <v>25.23</v>
      </c>
    </row>
    <row r="2758" spans="1:4">
      <c r="A2758" t="s">
        <v>54263</v>
      </c>
      <c r="B2758" t="s">
        <v>54264</v>
      </c>
      <c r="C2758" t="s">
        <v>5258</v>
      </c>
      <c r="D2758">
        <v>37.979999999999997</v>
      </c>
    </row>
    <row r="2759" spans="1:4">
      <c r="A2759" t="s">
        <v>54265</v>
      </c>
      <c r="B2759" t="s">
        <v>48991</v>
      </c>
      <c r="C2759" t="s">
        <v>5258</v>
      </c>
      <c r="D2759">
        <v>20.59</v>
      </c>
    </row>
    <row r="2760" spans="1:4">
      <c r="A2760" t="s">
        <v>54266</v>
      </c>
      <c r="B2760" t="s">
        <v>48995</v>
      </c>
      <c r="C2760" t="s">
        <v>5258</v>
      </c>
      <c r="D2760">
        <v>20.59</v>
      </c>
    </row>
    <row r="2761" spans="1:4">
      <c r="A2761" t="s">
        <v>54267</v>
      </c>
      <c r="B2761" t="s">
        <v>54268</v>
      </c>
      <c r="C2761" t="s">
        <v>5258</v>
      </c>
      <c r="D2761">
        <v>26.86</v>
      </c>
    </row>
    <row r="2762" spans="1:4">
      <c r="A2762" t="s">
        <v>54269</v>
      </c>
      <c r="B2762" t="s">
        <v>54270</v>
      </c>
      <c r="C2762" t="s">
        <v>5258</v>
      </c>
      <c r="D2762">
        <v>26.73</v>
      </c>
    </row>
    <row r="2763" spans="1:4">
      <c r="A2763" t="s">
        <v>54271</v>
      </c>
      <c r="B2763" t="s">
        <v>54272</v>
      </c>
      <c r="C2763" t="s">
        <v>5258</v>
      </c>
      <c r="D2763">
        <v>20.59</v>
      </c>
    </row>
    <row r="2764" spans="1:4">
      <c r="A2764" t="s">
        <v>54273</v>
      </c>
      <c r="B2764" t="s">
        <v>54274</v>
      </c>
      <c r="C2764" t="s">
        <v>5258</v>
      </c>
      <c r="D2764">
        <v>26.86</v>
      </c>
    </row>
    <row r="2765" spans="1:4">
      <c r="A2765" t="s">
        <v>54275</v>
      </c>
      <c r="B2765" t="s">
        <v>54276</v>
      </c>
      <c r="C2765" t="s">
        <v>5258</v>
      </c>
      <c r="D2765">
        <v>26.86</v>
      </c>
    </row>
    <row r="2766" spans="1:4">
      <c r="A2766" t="s">
        <v>54277</v>
      </c>
      <c r="B2766" t="s">
        <v>54278</v>
      </c>
      <c r="C2766" t="s">
        <v>5258</v>
      </c>
      <c r="D2766">
        <v>38.270000000000003</v>
      </c>
    </row>
    <row r="2767" spans="1:4">
      <c r="A2767" t="s">
        <v>54279</v>
      </c>
      <c r="B2767" t="s">
        <v>54280</v>
      </c>
      <c r="C2767" t="s">
        <v>5258</v>
      </c>
      <c r="D2767">
        <v>26.86</v>
      </c>
    </row>
    <row r="2768" spans="1:4">
      <c r="A2768" t="s">
        <v>54281</v>
      </c>
      <c r="B2768" t="s">
        <v>54282</v>
      </c>
      <c r="C2768" t="s">
        <v>5258</v>
      </c>
      <c r="D2768">
        <v>20.260000000000002</v>
      </c>
    </row>
    <row r="2769" spans="1:4">
      <c r="A2769" t="s">
        <v>54283</v>
      </c>
      <c r="B2769" t="s">
        <v>54284</v>
      </c>
      <c r="C2769" t="s">
        <v>5258</v>
      </c>
      <c r="D2769">
        <v>207.89</v>
      </c>
    </row>
    <row r="2770" spans="1:4">
      <c r="A2770" t="s">
        <v>54285</v>
      </c>
      <c r="B2770" t="s">
        <v>54286</v>
      </c>
      <c r="C2770" t="s">
        <v>5258</v>
      </c>
      <c r="D2770">
        <v>32.97</v>
      </c>
    </row>
    <row r="2771" spans="1:4">
      <c r="A2771" t="s">
        <v>54287</v>
      </c>
      <c r="B2771" t="s">
        <v>54288</v>
      </c>
      <c r="C2771" t="s">
        <v>5258</v>
      </c>
      <c r="D2771">
        <v>25.52</v>
      </c>
    </row>
    <row r="2772" spans="1:4">
      <c r="A2772" t="s">
        <v>54289</v>
      </c>
      <c r="B2772" t="s">
        <v>54290</v>
      </c>
      <c r="C2772" t="s">
        <v>5258</v>
      </c>
      <c r="D2772">
        <v>20.59</v>
      </c>
    </row>
    <row r="2773" spans="1:4">
      <c r="A2773" t="s">
        <v>54291</v>
      </c>
      <c r="B2773" t="s">
        <v>54292</v>
      </c>
      <c r="C2773" t="s">
        <v>5258</v>
      </c>
      <c r="D2773">
        <v>26.85</v>
      </c>
    </row>
    <row r="2774" spans="1:4">
      <c r="A2774" t="s">
        <v>54293</v>
      </c>
      <c r="B2774" t="s">
        <v>54294</v>
      </c>
      <c r="C2774" t="s">
        <v>5258</v>
      </c>
      <c r="D2774">
        <v>30</v>
      </c>
    </row>
    <row r="2775" spans="1:4">
      <c r="A2775" t="s">
        <v>54295</v>
      </c>
      <c r="B2775" t="s">
        <v>54296</v>
      </c>
      <c r="C2775" t="s">
        <v>5258</v>
      </c>
      <c r="D2775">
        <v>32.54</v>
      </c>
    </row>
    <row r="2776" spans="1:4">
      <c r="A2776" t="s">
        <v>54297</v>
      </c>
      <c r="B2776" t="s">
        <v>54298</v>
      </c>
      <c r="C2776" t="s">
        <v>5258</v>
      </c>
      <c r="D2776">
        <v>36.61</v>
      </c>
    </row>
    <row r="2777" spans="1:4">
      <c r="A2777" t="s">
        <v>54299</v>
      </c>
      <c r="B2777" t="s">
        <v>54300</v>
      </c>
      <c r="C2777" t="s">
        <v>5258</v>
      </c>
      <c r="D2777">
        <v>26.18</v>
      </c>
    </row>
    <row r="2778" spans="1:4">
      <c r="A2778" t="s">
        <v>54301</v>
      </c>
      <c r="B2778" t="s">
        <v>54302</v>
      </c>
      <c r="C2778" t="s">
        <v>5258</v>
      </c>
      <c r="D2778">
        <v>36.96</v>
      </c>
    </row>
    <row r="2779" spans="1:4">
      <c r="A2779" t="s">
        <v>54303</v>
      </c>
      <c r="B2779" t="s">
        <v>54304</v>
      </c>
      <c r="C2779" t="s">
        <v>5258</v>
      </c>
      <c r="D2779">
        <v>32.75</v>
      </c>
    </row>
    <row r="2780" spans="1:4">
      <c r="A2780" t="s">
        <v>54305</v>
      </c>
      <c r="B2780" t="s">
        <v>49004</v>
      </c>
      <c r="C2780" t="s">
        <v>5258</v>
      </c>
      <c r="D2780">
        <v>32.75</v>
      </c>
    </row>
    <row r="2781" spans="1:4">
      <c r="A2781" t="s">
        <v>54306</v>
      </c>
      <c r="B2781" t="s">
        <v>54307</v>
      </c>
      <c r="C2781" t="s">
        <v>5258</v>
      </c>
      <c r="D2781">
        <v>113.34</v>
      </c>
    </row>
    <row r="2782" spans="1:4">
      <c r="A2782" t="s">
        <v>54308</v>
      </c>
      <c r="B2782" t="s">
        <v>54309</v>
      </c>
      <c r="C2782" t="s">
        <v>5258</v>
      </c>
      <c r="D2782">
        <v>26.86</v>
      </c>
    </row>
    <row r="2783" spans="1:4">
      <c r="A2783" t="s">
        <v>54310</v>
      </c>
      <c r="B2783" t="s">
        <v>54311</v>
      </c>
      <c r="C2783" t="s">
        <v>5258</v>
      </c>
      <c r="D2783">
        <v>26.86</v>
      </c>
    </row>
    <row r="2784" spans="1:4">
      <c r="A2784" t="s">
        <v>54312</v>
      </c>
      <c r="B2784" t="s">
        <v>54313</v>
      </c>
      <c r="C2784" t="s">
        <v>5258</v>
      </c>
      <c r="D2784">
        <v>26.86</v>
      </c>
    </row>
    <row r="2785" spans="1:4">
      <c r="A2785" t="s">
        <v>54314</v>
      </c>
      <c r="B2785" t="s">
        <v>54315</v>
      </c>
      <c r="C2785" t="s">
        <v>5258</v>
      </c>
      <c r="D2785">
        <v>26.86</v>
      </c>
    </row>
    <row r="2786" spans="1:4">
      <c r="A2786" t="s">
        <v>54316</v>
      </c>
      <c r="B2786" t="s">
        <v>54317</v>
      </c>
      <c r="C2786" t="s">
        <v>5258</v>
      </c>
      <c r="D2786">
        <v>42.35</v>
      </c>
    </row>
    <row r="2787" spans="1:4">
      <c r="A2787" t="s">
        <v>54318</v>
      </c>
      <c r="B2787" t="s">
        <v>54319</v>
      </c>
      <c r="C2787" t="s">
        <v>5258</v>
      </c>
      <c r="D2787">
        <v>47.87</v>
      </c>
    </row>
    <row r="2788" spans="1:4">
      <c r="A2788" t="s">
        <v>54320</v>
      </c>
      <c r="B2788" t="s">
        <v>54321</v>
      </c>
      <c r="C2788" t="s">
        <v>5258</v>
      </c>
      <c r="D2788">
        <v>42.35</v>
      </c>
    </row>
    <row r="2789" spans="1:4">
      <c r="A2789" t="s">
        <v>54322</v>
      </c>
      <c r="B2789" t="s">
        <v>54323</v>
      </c>
      <c r="C2789" t="s">
        <v>5258</v>
      </c>
      <c r="D2789">
        <v>47.87</v>
      </c>
    </row>
    <row r="2790" spans="1:4">
      <c r="A2790" t="s">
        <v>54324</v>
      </c>
      <c r="B2790" t="s">
        <v>54325</v>
      </c>
      <c r="C2790" t="s">
        <v>5258</v>
      </c>
      <c r="D2790">
        <v>115.48</v>
      </c>
    </row>
    <row r="2791" spans="1:4">
      <c r="A2791" t="s">
        <v>54326</v>
      </c>
      <c r="B2791" t="s">
        <v>54327</v>
      </c>
      <c r="C2791" t="s">
        <v>5258</v>
      </c>
      <c r="D2791">
        <v>131.09</v>
      </c>
    </row>
    <row r="2792" spans="1:4">
      <c r="A2792" t="s">
        <v>54328</v>
      </c>
      <c r="B2792" t="s">
        <v>54329</v>
      </c>
      <c r="C2792" t="s">
        <v>5258</v>
      </c>
      <c r="D2792">
        <v>23.03</v>
      </c>
    </row>
    <row r="2793" spans="1:4">
      <c r="A2793" t="s">
        <v>54330</v>
      </c>
      <c r="B2793" t="s">
        <v>54331</v>
      </c>
      <c r="C2793" t="s">
        <v>5258</v>
      </c>
      <c r="D2793">
        <v>26.86</v>
      </c>
    </row>
    <row r="2794" spans="1:4">
      <c r="A2794" t="s">
        <v>54332</v>
      </c>
      <c r="B2794" t="s">
        <v>54333</v>
      </c>
      <c r="C2794" t="s">
        <v>5258</v>
      </c>
      <c r="D2794">
        <v>30.01</v>
      </c>
    </row>
    <row r="2795" spans="1:4">
      <c r="A2795" t="s">
        <v>54334</v>
      </c>
      <c r="B2795" t="s">
        <v>54335</v>
      </c>
      <c r="C2795" t="s">
        <v>5258</v>
      </c>
      <c r="D2795">
        <v>26.86</v>
      </c>
    </row>
    <row r="2796" spans="1:4">
      <c r="A2796" t="s">
        <v>54336</v>
      </c>
      <c r="B2796" t="s">
        <v>54337</v>
      </c>
      <c r="C2796" t="s">
        <v>5258</v>
      </c>
      <c r="D2796">
        <v>20.59</v>
      </c>
    </row>
    <row r="2797" spans="1:4">
      <c r="A2797" t="s">
        <v>54338</v>
      </c>
      <c r="B2797" t="s">
        <v>54339</v>
      </c>
      <c r="C2797" t="s">
        <v>5258</v>
      </c>
      <c r="D2797">
        <v>35.54</v>
      </c>
    </row>
    <row r="2798" spans="1:4">
      <c r="A2798" t="s">
        <v>54340</v>
      </c>
      <c r="B2798" t="s">
        <v>54341</v>
      </c>
      <c r="C2798" t="s">
        <v>5258</v>
      </c>
      <c r="D2798">
        <v>26.2</v>
      </c>
    </row>
    <row r="2799" spans="1:4">
      <c r="A2799" t="s">
        <v>54342</v>
      </c>
      <c r="B2799" t="s">
        <v>54343</v>
      </c>
      <c r="C2799" t="s">
        <v>5258</v>
      </c>
      <c r="D2799">
        <v>31.72</v>
      </c>
    </row>
    <row r="2800" spans="1:4">
      <c r="A2800" t="s">
        <v>54344</v>
      </c>
      <c r="B2800" t="s">
        <v>54345</v>
      </c>
      <c r="C2800" t="s">
        <v>5258</v>
      </c>
      <c r="D2800">
        <v>28</v>
      </c>
    </row>
    <row r="2801" spans="1:4">
      <c r="A2801" t="s">
        <v>54346</v>
      </c>
      <c r="B2801" t="s">
        <v>54347</v>
      </c>
      <c r="C2801" t="s">
        <v>5258</v>
      </c>
      <c r="D2801">
        <v>32.75</v>
      </c>
    </row>
    <row r="2802" spans="1:4">
      <c r="A2802" t="s">
        <v>54348</v>
      </c>
      <c r="B2802" t="s">
        <v>54349</v>
      </c>
      <c r="C2802" t="s">
        <v>5258</v>
      </c>
      <c r="D2802">
        <v>26.86</v>
      </c>
    </row>
    <row r="2803" spans="1:4">
      <c r="A2803" t="s">
        <v>54350</v>
      </c>
      <c r="B2803" t="s">
        <v>54351</v>
      </c>
      <c r="C2803" t="s">
        <v>5258</v>
      </c>
      <c r="D2803">
        <v>30.01</v>
      </c>
    </row>
    <row r="2804" spans="1:4">
      <c r="A2804" t="s">
        <v>54352</v>
      </c>
      <c r="B2804" t="s">
        <v>54353</v>
      </c>
      <c r="C2804" t="s">
        <v>5258</v>
      </c>
      <c r="D2804">
        <v>23.66</v>
      </c>
    </row>
    <row r="2805" spans="1:4">
      <c r="A2805" t="s">
        <v>54354</v>
      </c>
      <c r="B2805" t="s">
        <v>49035</v>
      </c>
      <c r="C2805" t="s">
        <v>5258</v>
      </c>
      <c r="D2805">
        <v>20.86</v>
      </c>
    </row>
    <row r="2806" spans="1:4">
      <c r="A2806" t="s">
        <v>54355</v>
      </c>
      <c r="B2806" t="s">
        <v>54356</v>
      </c>
      <c r="C2806" t="s">
        <v>5258</v>
      </c>
      <c r="D2806">
        <v>27.46</v>
      </c>
    </row>
    <row r="2807" spans="1:4">
      <c r="A2807" t="s">
        <v>54357</v>
      </c>
      <c r="B2807" t="s">
        <v>54358</v>
      </c>
      <c r="C2807" t="s">
        <v>5258</v>
      </c>
      <c r="D2807">
        <v>36.64</v>
      </c>
    </row>
    <row r="2808" spans="1:4">
      <c r="A2808" t="s">
        <v>54359</v>
      </c>
      <c r="B2808" t="s">
        <v>49039</v>
      </c>
      <c r="C2808" t="s">
        <v>5258</v>
      </c>
      <c r="D2808">
        <v>29.64</v>
      </c>
    </row>
    <row r="2809" spans="1:4">
      <c r="A2809" t="s">
        <v>54360</v>
      </c>
      <c r="B2809" t="s">
        <v>54361</v>
      </c>
      <c r="C2809" t="s">
        <v>5258</v>
      </c>
      <c r="D2809">
        <v>23.71</v>
      </c>
    </row>
    <row r="2810" spans="1:4">
      <c r="A2810" t="s">
        <v>54362</v>
      </c>
      <c r="B2810" t="s">
        <v>54363</v>
      </c>
      <c r="C2810" t="s">
        <v>5258</v>
      </c>
      <c r="D2810">
        <v>32.450000000000003</v>
      </c>
    </row>
    <row r="2811" spans="1:4">
      <c r="A2811" t="s">
        <v>54364</v>
      </c>
      <c r="B2811" t="s">
        <v>54365</v>
      </c>
      <c r="C2811" t="s">
        <v>5258</v>
      </c>
      <c r="D2811">
        <v>23.71</v>
      </c>
    </row>
    <row r="2812" spans="1:4">
      <c r="A2812" t="s">
        <v>54366</v>
      </c>
      <c r="B2812" t="s">
        <v>54367</v>
      </c>
      <c r="C2812" t="s">
        <v>5258</v>
      </c>
      <c r="D2812">
        <v>23.71</v>
      </c>
    </row>
    <row r="2813" spans="1:4">
      <c r="A2813" t="s">
        <v>54368</v>
      </c>
      <c r="B2813" t="s">
        <v>54369</v>
      </c>
      <c r="C2813" t="s">
        <v>5258</v>
      </c>
      <c r="D2813">
        <v>23.71</v>
      </c>
    </row>
    <row r="2814" spans="1:4">
      <c r="A2814" t="s">
        <v>54370</v>
      </c>
      <c r="B2814" t="s">
        <v>54371</v>
      </c>
      <c r="C2814" t="s">
        <v>5258</v>
      </c>
      <c r="D2814">
        <v>32.450000000000003</v>
      </c>
    </row>
    <row r="2815" spans="1:4">
      <c r="A2815" t="s">
        <v>54372</v>
      </c>
      <c r="B2815" t="s">
        <v>54373</v>
      </c>
      <c r="C2815" t="s">
        <v>5258</v>
      </c>
      <c r="D2815">
        <v>32.450000000000003</v>
      </c>
    </row>
    <row r="2816" spans="1:4">
      <c r="A2816" t="s">
        <v>54374</v>
      </c>
      <c r="B2816" t="s">
        <v>54375</v>
      </c>
      <c r="C2816" t="s">
        <v>5258</v>
      </c>
      <c r="D2816">
        <v>32.450000000000003</v>
      </c>
    </row>
    <row r="2817" spans="1:4">
      <c r="A2817" t="s">
        <v>54376</v>
      </c>
      <c r="B2817" t="s">
        <v>54377</v>
      </c>
      <c r="C2817" t="s">
        <v>5258</v>
      </c>
      <c r="D2817">
        <v>23.71</v>
      </c>
    </row>
    <row r="2818" spans="1:4">
      <c r="A2818" t="s">
        <v>54378</v>
      </c>
      <c r="B2818" t="s">
        <v>54379</v>
      </c>
      <c r="C2818" t="s">
        <v>5258</v>
      </c>
      <c r="D2818">
        <v>23.71</v>
      </c>
    </row>
    <row r="2819" spans="1:4">
      <c r="A2819" t="s">
        <v>54380</v>
      </c>
      <c r="B2819" t="s">
        <v>54381</v>
      </c>
      <c r="C2819" t="s">
        <v>5258</v>
      </c>
      <c r="D2819">
        <v>26.2</v>
      </c>
    </row>
    <row r="2820" spans="1:4">
      <c r="A2820" t="s">
        <v>54382</v>
      </c>
      <c r="B2820" t="s">
        <v>54383</v>
      </c>
      <c r="C2820" t="s">
        <v>5258</v>
      </c>
      <c r="D2820">
        <v>32.450000000000003</v>
      </c>
    </row>
    <row r="2821" spans="1:4">
      <c r="A2821" t="s">
        <v>54384</v>
      </c>
      <c r="B2821" t="s">
        <v>54385</v>
      </c>
      <c r="C2821" t="s">
        <v>5258</v>
      </c>
      <c r="D2821">
        <v>23.71</v>
      </c>
    </row>
    <row r="2822" spans="1:4">
      <c r="A2822" t="s">
        <v>54386</v>
      </c>
      <c r="B2822" t="s">
        <v>54387</v>
      </c>
      <c r="C2822" t="s">
        <v>5258</v>
      </c>
      <c r="D2822">
        <v>35.6</v>
      </c>
    </row>
    <row r="2823" spans="1:4">
      <c r="A2823" t="s">
        <v>54388</v>
      </c>
      <c r="B2823" t="s">
        <v>54389</v>
      </c>
      <c r="C2823" t="s">
        <v>5258</v>
      </c>
      <c r="D2823">
        <v>23.71</v>
      </c>
    </row>
    <row r="2824" spans="1:4">
      <c r="A2824" t="s">
        <v>54390</v>
      </c>
      <c r="B2824" t="s">
        <v>54391</v>
      </c>
      <c r="C2824" t="s">
        <v>5258</v>
      </c>
      <c r="D2824">
        <v>23.71</v>
      </c>
    </row>
    <row r="2825" spans="1:4">
      <c r="A2825" t="s">
        <v>54392</v>
      </c>
      <c r="B2825" t="s">
        <v>54393</v>
      </c>
      <c r="C2825" t="s">
        <v>5258</v>
      </c>
      <c r="D2825">
        <v>23.71</v>
      </c>
    </row>
    <row r="2826" spans="1:4">
      <c r="A2826" t="s">
        <v>54394</v>
      </c>
      <c r="B2826" t="s">
        <v>54395</v>
      </c>
      <c r="C2826" t="s">
        <v>5258</v>
      </c>
      <c r="D2826">
        <v>23.71</v>
      </c>
    </row>
    <row r="2827" spans="1:4">
      <c r="A2827" t="s">
        <v>54396</v>
      </c>
      <c r="B2827" t="s">
        <v>54397</v>
      </c>
      <c r="C2827" t="s">
        <v>5258</v>
      </c>
      <c r="D2827">
        <v>37.07</v>
      </c>
    </row>
    <row r="2828" spans="1:4">
      <c r="A2828" t="s">
        <v>54398</v>
      </c>
      <c r="B2828" t="s">
        <v>54399</v>
      </c>
      <c r="C2828" t="s">
        <v>5258</v>
      </c>
      <c r="D2828">
        <v>37.07</v>
      </c>
    </row>
    <row r="2829" spans="1:4">
      <c r="A2829" t="s">
        <v>54400</v>
      </c>
      <c r="B2829" t="s">
        <v>54401</v>
      </c>
      <c r="C2829" t="s">
        <v>5258</v>
      </c>
      <c r="D2829">
        <v>33.97</v>
      </c>
    </row>
    <row r="2830" spans="1:4">
      <c r="A2830" t="s">
        <v>54402</v>
      </c>
      <c r="B2830" t="s">
        <v>54403</v>
      </c>
      <c r="C2830" t="s">
        <v>5258</v>
      </c>
      <c r="D2830">
        <v>23.71</v>
      </c>
    </row>
    <row r="2831" spans="1:4">
      <c r="A2831" t="s">
        <v>54404</v>
      </c>
      <c r="B2831" t="s">
        <v>54405</v>
      </c>
      <c r="C2831" t="s">
        <v>5258</v>
      </c>
      <c r="D2831">
        <v>37.07</v>
      </c>
    </row>
    <row r="2832" spans="1:4">
      <c r="A2832" t="s">
        <v>54406</v>
      </c>
      <c r="B2832" t="s">
        <v>54407</v>
      </c>
      <c r="C2832" t="s">
        <v>5258</v>
      </c>
      <c r="D2832">
        <v>32.450000000000003</v>
      </c>
    </row>
    <row r="2833" spans="1:4">
      <c r="A2833" t="s">
        <v>54408</v>
      </c>
      <c r="B2833" t="s">
        <v>54409</v>
      </c>
      <c r="C2833" t="s">
        <v>5258</v>
      </c>
      <c r="D2833">
        <v>32.450000000000003</v>
      </c>
    </row>
    <row r="2834" spans="1:4">
      <c r="A2834" t="s">
        <v>54410</v>
      </c>
      <c r="B2834" t="s">
        <v>54411</v>
      </c>
      <c r="C2834" t="s">
        <v>5258</v>
      </c>
      <c r="D2834">
        <v>23.71</v>
      </c>
    </row>
    <row r="2835" spans="1:4">
      <c r="A2835" t="s">
        <v>54412</v>
      </c>
      <c r="B2835" t="s">
        <v>54413</v>
      </c>
      <c r="C2835" t="s">
        <v>5258</v>
      </c>
      <c r="D2835">
        <v>32.450000000000003</v>
      </c>
    </row>
    <row r="2836" spans="1:4">
      <c r="A2836" t="s">
        <v>54414</v>
      </c>
      <c r="B2836" t="s">
        <v>54415</v>
      </c>
      <c r="C2836" t="s">
        <v>5258</v>
      </c>
      <c r="D2836">
        <v>32.450000000000003</v>
      </c>
    </row>
    <row r="2837" spans="1:4">
      <c r="A2837" t="s">
        <v>54416</v>
      </c>
      <c r="B2837" t="s">
        <v>54417</v>
      </c>
      <c r="C2837" t="s">
        <v>5258</v>
      </c>
      <c r="D2837">
        <v>23.71</v>
      </c>
    </row>
    <row r="2838" spans="1:4">
      <c r="A2838" t="s">
        <v>54418</v>
      </c>
      <c r="B2838" t="s">
        <v>54419</v>
      </c>
      <c r="C2838" t="s">
        <v>5258</v>
      </c>
      <c r="D2838">
        <v>32.450000000000003</v>
      </c>
    </row>
    <row r="2839" spans="1:4">
      <c r="A2839" t="s">
        <v>54420</v>
      </c>
      <c r="B2839" t="s">
        <v>54421</v>
      </c>
      <c r="C2839" t="s">
        <v>5258</v>
      </c>
      <c r="D2839">
        <v>26.86</v>
      </c>
    </row>
    <row r="2840" spans="1:4">
      <c r="A2840" t="s">
        <v>54422</v>
      </c>
      <c r="B2840" t="s">
        <v>54423</v>
      </c>
      <c r="C2840" t="s">
        <v>5258</v>
      </c>
      <c r="D2840">
        <v>26.86</v>
      </c>
    </row>
    <row r="2841" spans="1:4">
      <c r="A2841" t="s">
        <v>54424</v>
      </c>
      <c r="B2841" t="s">
        <v>54425</v>
      </c>
      <c r="C2841" t="s">
        <v>5258</v>
      </c>
      <c r="D2841">
        <v>30.01</v>
      </c>
    </row>
    <row r="2842" spans="1:4">
      <c r="A2842" t="s">
        <v>54426</v>
      </c>
      <c r="B2842" t="s">
        <v>54427</v>
      </c>
      <c r="C2842" t="s">
        <v>5258</v>
      </c>
      <c r="D2842">
        <v>26.86</v>
      </c>
    </row>
    <row r="2843" spans="1:4">
      <c r="A2843" t="s">
        <v>54428</v>
      </c>
      <c r="B2843" t="s">
        <v>54429</v>
      </c>
      <c r="C2843" t="s">
        <v>5258</v>
      </c>
      <c r="D2843">
        <v>30.85</v>
      </c>
    </row>
    <row r="2844" spans="1:4">
      <c r="A2844" t="s">
        <v>54430</v>
      </c>
      <c r="B2844" t="s">
        <v>54431</v>
      </c>
      <c r="C2844" t="s">
        <v>5258</v>
      </c>
      <c r="D2844">
        <v>26.86</v>
      </c>
    </row>
    <row r="2845" spans="1:4">
      <c r="A2845" t="s">
        <v>54432</v>
      </c>
      <c r="B2845" t="s">
        <v>54433</v>
      </c>
      <c r="C2845" t="s">
        <v>5258</v>
      </c>
      <c r="D2845">
        <v>26.86</v>
      </c>
    </row>
    <row r="2846" spans="1:4">
      <c r="A2846" t="s">
        <v>54434</v>
      </c>
      <c r="B2846" t="s">
        <v>54435</v>
      </c>
      <c r="C2846" t="s">
        <v>5258</v>
      </c>
      <c r="D2846">
        <v>21.1</v>
      </c>
    </row>
    <row r="2847" spans="1:4">
      <c r="A2847" t="s">
        <v>54436</v>
      </c>
      <c r="B2847" t="s">
        <v>54437</v>
      </c>
      <c r="C2847" t="s">
        <v>5258</v>
      </c>
      <c r="D2847">
        <v>26.86</v>
      </c>
    </row>
    <row r="2848" spans="1:4">
      <c r="A2848" t="s">
        <v>54438</v>
      </c>
      <c r="B2848" t="s">
        <v>49045</v>
      </c>
      <c r="C2848" t="s">
        <v>5258</v>
      </c>
      <c r="D2848">
        <v>20.260000000000002</v>
      </c>
    </row>
    <row r="2849" spans="1:4">
      <c r="A2849" t="s">
        <v>54439</v>
      </c>
      <c r="B2849" t="s">
        <v>54440</v>
      </c>
      <c r="C2849" t="s">
        <v>5258</v>
      </c>
      <c r="D2849">
        <v>22.36</v>
      </c>
    </row>
    <row r="2850" spans="1:4">
      <c r="A2850" t="s">
        <v>54441</v>
      </c>
      <c r="B2850" t="s">
        <v>54442</v>
      </c>
      <c r="C2850" t="s">
        <v>5258</v>
      </c>
      <c r="D2850">
        <v>26.86</v>
      </c>
    </row>
    <row r="2851" spans="1:4">
      <c r="A2851" t="s">
        <v>54443</v>
      </c>
      <c r="B2851" t="s">
        <v>54444</v>
      </c>
      <c r="C2851" t="s">
        <v>5258</v>
      </c>
      <c r="D2851">
        <v>27.7</v>
      </c>
    </row>
    <row r="2852" spans="1:4">
      <c r="A2852" t="s">
        <v>54445</v>
      </c>
      <c r="B2852" t="s">
        <v>54446</v>
      </c>
      <c r="C2852" t="s">
        <v>5258</v>
      </c>
      <c r="D2852">
        <v>27.68</v>
      </c>
    </row>
    <row r="2853" spans="1:4">
      <c r="A2853" t="s">
        <v>54447</v>
      </c>
      <c r="B2853" t="s">
        <v>54448</v>
      </c>
      <c r="C2853" t="s">
        <v>5258</v>
      </c>
      <c r="D2853">
        <v>30.85</v>
      </c>
    </row>
    <row r="2854" spans="1:4">
      <c r="A2854" t="s">
        <v>54449</v>
      </c>
      <c r="B2854" t="s">
        <v>54450</v>
      </c>
      <c r="C2854" t="s">
        <v>5258</v>
      </c>
      <c r="D2854">
        <v>31.83</v>
      </c>
    </row>
    <row r="2855" spans="1:4">
      <c r="A2855" t="s">
        <v>54451</v>
      </c>
      <c r="B2855" t="s">
        <v>54452</v>
      </c>
      <c r="C2855" t="s">
        <v>5258</v>
      </c>
      <c r="D2855">
        <v>35.64</v>
      </c>
    </row>
    <row r="2856" spans="1:4">
      <c r="A2856" t="s">
        <v>54453</v>
      </c>
      <c r="B2856" t="s">
        <v>54454</v>
      </c>
      <c r="C2856" t="s">
        <v>5258</v>
      </c>
      <c r="D2856">
        <v>26.86</v>
      </c>
    </row>
    <row r="2857" spans="1:4">
      <c r="A2857" t="s">
        <v>54455</v>
      </c>
      <c r="B2857" t="s">
        <v>54456</v>
      </c>
      <c r="C2857" t="s">
        <v>5258</v>
      </c>
      <c r="D2857">
        <v>33.26</v>
      </c>
    </row>
    <row r="2858" spans="1:4">
      <c r="A2858" t="s">
        <v>54457</v>
      </c>
      <c r="B2858" t="s">
        <v>54458</v>
      </c>
      <c r="C2858" t="s">
        <v>5258</v>
      </c>
      <c r="D2858">
        <v>38.53</v>
      </c>
    </row>
    <row r="2859" spans="1:4">
      <c r="A2859" t="s">
        <v>54459</v>
      </c>
      <c r="B2859" t="s">
        <v>54460</v>
      </c>
      <c r="C2859" t="s">
        <v>5258</v>
      </c>
      <c r="D2859">
        <v>26.86</v>
      </c>
    </row>
    <row r="2860" spans="1:4">
      <c r="A2860" t="s">
        <v>54461</v>
      </c>
      <c r="B2860" t="s">
        <v>54462</v>
      </c>
      <c r="C2860" t="s">
        <v>5258</v>
      </c>
      <c r="D2860">
        <v>36.15</v>
      </c>
    </row>
    <row r="2861" spans="1:4">
      <c r="A2861" t="s">
        <v>54463</v>
      </c>
      <c r="B2861" t="s">
        <v>54464</v>
      </c>
      <c r="C2861" t="s">
        <v>5258</v>
      </c>
      <c r="D2861">
        <v>41.14</v>
      </c>
    </row>
    <row r="2862" spans="1:4">
      <c r="A2862" t="s">
        <v>54465</v>
      </c>
      <c r="B2862" t="s">
        <v>54466</v>
      </c>
      <c r="C2862" t="s">
        <v>5258</v>
      </c>
      <c r="D2862">
        <v>32.090000000000003</v>
      </c>
    </row>
    <row r="2863" spans="1:4">
      <c r="A2863" t="s">
        <v>54467</v>
      </c>
      <c r="B2863" t="s">
        <v>54468</v>
      </c>
      <c r="C2863" t="s">
        <v>5258</v>
      </c>
      <c r="D2863">
        <v>29.62</v>
      </c>
    </row>
    <row r="2864" spans="1:4">
      <c r="A2864" t="s">
        <v>54469</v>
      </c>
      <c r="B2864" t="s">
        <v>54470</v>
      </c>
      <c r="C2864" t="s">
        <v>5258</v>
      </c>
      <c r="D2864">
        <v>41.94</v>
      </c>
    </row>
    <row r="2865" spans="1:4">
      <c r="A2865" t="s">
        <v>54471</v>
      </c>
      <c r="B2865" t="s">
        <v>54472</v>
      </c>
      <c r="C2865" t="s">
        <v>5258</v>
      </c>
      <c r="D2865">
        <v>32.99</v>
      </c>
    </row>
    <row r="2866" spans="1:4">
      <c r="A2866" t="s">
        <v>54473</v>
      </c>
      <c r="B2866" t="s">
        <v>54474</v>
      </c>
      <c r="C2866" t="s">
        <v>5258</v>
      </c>
      <c r="D2866">
        <v>26.86</v>
      </c>
    </row>
    <row r="2867" spans="1:4">
      <c r="A2867" t="s">
        <v>54475</v>
      </c>
      <c r="B2867" t="s">
        <v>54476</v>
      </c>
      <c r="C2867" t="s">
        <v>5258</v>
      </c>
      <c r="D2867">
        <v>35.6</v>
      </c>
    </row>
    <row r="2868" spans="1:4">
      <c r="A2868" t="s">
        <v>54477</v>
      </c>
      <c r="B2868" t="s">
        <v>54478</v>
      </c>
      <c r="C2868" t="s">
        <v>5258</v>
      </c>
      <c r="D2868">
        <v>26.86</v>
      </c>
    </row>
    <row r="2869" spans="1:4">
      <c r="A2869" t="s">
        <v>54479</v>
      </c>
      <c r="B2869" t="s">
        <v>54480</v>
      </c>
      <c r="C2869" t="s">
        <v>223</v>
      </c>
      <c r="D2869">
        <v>20.64</v>
      </c>
    </row>
    <row r="2870" spans="1:4">
      <c r="A2870" t="s">
        <v>54481</v>
      </c>
      <c r="B2870" t="s">
        <v>54482</v>
      </c>
      <c r="C2870" t="s">
        <v>223</v>
      </c>
      <c r="D2870">
        <v>33.299999999999997</v>
      </c>
    </row>
    <row r="2871" spans="1:4">
      <c r="A2871" t="s">
        <v>54483</v>
      </c>
      <c r="B2871" t="s">
        <v>54484</v>
      </c>
      <c r="C2871" t="s">
        <v>5258</v>
      </c>
      <c r="D2871">
        <v>38.869999999999997</v>
      </c>
    </row>
    <row r="2872" spans="1:4">
      <c r="A2872" t="s">
        <v>54485</v>
      </c>
      <c r="B2872" t="s">
        <v>49057</v>
      </c>
      <c r="C2872" t="s">
        <v>5258</v>
      </c>
      <c r="D2872">
        <v>20.51</v>
      </c>
    </row>
    <row r="2873" spans="1:4">
      <c r="A2873" t="s">
        <v>54486</v>
      </c>
    </row>
    <row r="2874" spans="1:4">
      <c r="A2874" t="s">
        <v>48983</v>
      </c>
      <c r="B2874" t="s">
        <v>2980</v>
      </c>
      <c r="C2874" t="s">
        <v>2890</v>
      </c>
      <c r="D2874" t="s">
        <v>48984</v>
      </c>
    </row>
    <row r="2875" spans="1:4">
      <c r="A2875" t="s">
        <v>54487</v>
      </c>
      <c r="B2875" t="s">
        <v>54488</v>
      </c>
      <c r="C2875" t="s">
        <v>1161</v>
      </c>
      <c r="D2875">
        <v>252623.08</v>
      </c>
    </row>
    <row r="2876" spans="1:4">
      <c r="A2876" t="s">
        <v>54489</v>
      </c>
      <c r="B2876" t="s">
        <v>54490</v>
      </c>
      <c r="C2876" t="s">
        <v>1161</v>
      </c>
      <c r="D2876">
        <v>276710.21999999997</v>
      </c>
    </row>
    <row r="2877" spans="1:4">
      <c r="A2877" t="s">
        <v>54491</v>
      </c>
      <c r="B2877" t="s">
        <v>54492</v>
      </c>
      <c r="C2877" t="s">
        <v>1161</v>
      </c>
      <c r="D2877">
        <v>303205.82</v>
      </c>
    </row>
    <row r="2878" spans="1:4">
      <c r="A2878" t="s">
        <v>54493</v>
      </c>
      <c r="B2878" t="s">
        <v>54494</v>
      </c>
      <c r="C2878" t="s">
        <v>1161</v>
      </c>
      <c r="D2878">
        <v>263523.05</v>
      </c>
    </row>
    <row r="2879" spans="1:4">
      <c r="A2879" t="s">
        <v>54495</v>
      </c>
      <c r="B2879" t="s">
        <v>54496</v>
      </c>
      <c r="C2879" t="s">
        <v>1161</v>
      </c>
      <c r="D2879">
        <v>419.79</v>
      </c>
    </row>
    <row r="2880" spans="1:4">
      <c r="A2880" t="s">
        <v>54497</v>
      </c>
      <c r="B2880" t="s">
        <v>54498</v>
      </c>
      <c r="C2880" t="s">
        <v>1161</v>
      </c>
      <c r="D2880">
        <v>1297.54</v>
      </c>
    </row>
    <row r="2881" spans="1:4">
      <c r="A2881" t="s">
        <v>54499</v>
      </c>
      <c r="B2881" t="s">
        <v>54500</v>
      </c>
      <c r="C2881" t="s">
        <v>1161</v>
      </c>
      <c r="D2881">
        <v>272.2</v>
      </c>
    </row>
    <row r="2882" spans="1:4">
      <c r="A2882" t="s">
        <v>54501</v>
      </c>
      <c r="B2882" t="s">
        <v>54502</v>
      </c>
      <c r="C2882" t="s">
        <v>1161</v>
      </c>
      <c r="D2882">
        <v>458.13</v>
      </c>
    </row>
    <row r="2883" spans="1:4">
      <c r="A2883" t="s">
        <v>54503</v>
      </c>
      <c r="B2883" t="s">
        <v>54504</v>
      </c>
      <c r="C2883" t="s">
        <v>1161</v>
      </c>
      <c r="D2883">
        <v>290.27999999999997</v>
      </c>
    </row>
    <row r="2884" spans="1:4">
      <c r="A2884" t="s">
        <v>54505</v>
      </c>
      <c r="B2884" t="s">
        <v>54506</v>
      </c>
      <c r="C2884" t="s">
        <v>3418</v>
      </c>
      <c r="D2884">
        <v>4152.5200000000004</v>
      </c>
    </row>
    <row r="2885" spans="1:4">
      <c r="A2885" t="s">
        <v>54507</v>
      </c>
      <c r="B2885" t="s">
        <v>54508</v>
      </c>
      <c r="C2885" t="s">
        <v>998</v>
      </c>
      <c r="D2885">
        <v>128.97</v>
      </c>
    </row>
    <row r="2886" spans="1:4">
      <c r="A2886" t="s">
        <v>54509</v>
      </c>
      <c r="B2886" t="s">
        <v>54510</v>
      </c>
      <c r="C2886" t="s">
        <v>14590</v>
      </c>
      <c r="D2886">
        <v>176.14</v>
      </c>
    </row>
    <row r="2887" spans="1:4">
      <c r="A2887" t="s">
        <v>54511</v>
      </c>
      <c r="B2887" t="s">
        <v>54512</v>
      </c>
      <c r="C2887" t="s">
        <v>14590</v>
      </c>
      <c r="D2887">
        <v>189.14</v>
      </c>
    </row>
    <row r="2888" spans="1:4">
      <c r="A2888" t="s">
        <v>54513</v>
      </c>
      <c r="B2888" t="s">
        <v>54514</v>
      </c>
      <c r="C2888" t="s">
        <v>1161</v>
      </c>
      <c r="D2888">
        <v>6.53</v>
      </c>
    </row>
    <row r="2889" spans="1:4">
      <c r="A2889" t="s">
        <v>54515</v>
      </c>
      <c r="B2889" t="s">
        <v>54516</v>
      </c>
      <c r="C2889" t="s">
        <v>14590</v>
      </c>
      <c r="D2889">
        <v>176.14</v>
      </c>
    </row>
    <row r="2890" spans="1:4">
      <c r="A2890" t="s">
        <v>54517</v>
      </c>
      <c r="B2890" t="s">
        <v>54518</v>
      </c>
      <c r="C2890" t="s">
        <v>1161</v>
      </c>
      <c r="D2890">
        <v>434.04</v>
      </c>
    </row>
    <row r="2891" spans="1:4">
      <c r="A2891" t="s">
        <v>54519</v>
      </c>
      <c r="B2891" t="s">
        <v>54520</v>
      </c>
      <c r="C2891" t="s">
        <v>2532</v>
      </c>
      <c r="D2891">
        <v>24.66</v>
      </c>
    </row>
    <row r="2892" spans="1:4">
      <c r="A2892" t="s">
        <v>54521</v>
      </c>
      <c r="B2892" t="s">
        <v>54522</v>
      </c>
      <c r="C2892" t="s">
        <v>1161</v>
      </c>
      <c r="D2892">
        <v>21.11</v>
      </c>
    </row>
    <row r="2893" spans="1:4">
      <c r="A2893" t="s">
        <v>54523</v>
      </c>
      <c r="B2893" t="s">
        <v>54524</v>
      </c>
      <c r="C2893" t="s">
        <v>1161</v>
      </c>
      <c r="D2893">
        <v>58.42</v>
      </c>
    </row>
    <row r="2894" spans="1:4">
      <c r="A2894" t="s">
        <v>54525</v>
      </c>
      <c r="B2894" t="s">
        <v>54526</v>
      </c>
      <c r="C2894" t="s">
        <v>13627</v>
      </c>
      <c r="D2894">
        <v>496.85</v>
      </c>
    </row>
    <row r="2895" spans="1:4">
      <c r="A2895" t="s">
        <v>54527</v>
      </c>
      <c r="B2895" t="s">
        <v>54528</v>
      </c>
      <c r="C2895" t="s">
        <v>12482</v>
      </c>
      <c r="D2895">
        <v>5491.5</v>
      </c>
    </row>
    <row r="2896" spans="1:4">
      <c r="A2896" t="s">
        <v>54529</v>
      </c>
    </row>
    <row r="2897" spans="1:4">
      <c r="A2897" t="s">
        <v>48983</v>
      </c>
      <c r="B2897" t="s">
        <v>2980</v>
      </c>
      <c r="C2897" t="s">
        <v>2890</v>
      </c>
      <c r="D2897" t="s">
        <v>48984</v>
      </c>
    </row>
    <row r="2898" spans="1:4">
      <c r="A2898" t="s">
        <v>54530</v>
      </c>
      <c r="B2898" t="s">
        <v>54531</v>
      </c>
      <c r="C2898" t="s">
        <v>14590</v>
      </c>
      <c r="D2898">
        <v>3.2</v>
      </c>
    </row>
    <row r="2899" spans="1:4">
      <c r="A2899" t="s">
        <v>54532</v>
      </c>
      <c r="B2899" t="s">
        <v>54533</v>
      </c>
      <c r="C2899" t="s">
        <v>1161</v>
      </c>
      <c r="D2899">
        <v>0.09</v>
      </c>
    </row>
    <row r="2900" spans="1:4">
      <c r="A2900" t="s">
        <v>54534</v>
      </c>
      <c r="B2900" t="s">
        <v>54535</v>
      </c>
      <c r="C2900" t="s">
        <v>1161</v>
      </c>
      <c r="D2900">
        <v>0.17</v>
      </c>
    </row>
    <row r="2901" spans="1:4">
      <c r="A2901" t="s">
        <v>54536</v>
      </c>
      <c r="B2901" t="s">
        <v>54537</v>
      </c>
      <c r="C2901" t="s">
        <v>1161</v>
      </c>
      <c r="D2901">
        <v>3.7</v>
      </c>
    </row>
    <row r="2902" spans="1:4">
      <c r="A2902" t="s">
        <v>54538</v>
      </c>
      <c r="B2902" t="s">
        <v>54539</v>
      </c>
      <c r="C2902" t="s">
        <v>1161</v>
      </c>
      <c r="D2902">
        <v>3.32</v>
      </c>
    </row>
    <row r="2903" spans="1:4">
      <c r="A2903" t="s">
        <v>54540</v>
      </c>
      <c r="B2903" t="s">
        <v>54541</v>
      </c>
      <c r="C2903" t="s">
        <v>1161</v>
      </c>
      <c r="D2903">
        <v>8.25</v>
      </c>
    </row>
    <row r="2904" spans="1:4">
      <c r="A2904" t="s">
        <v>54542</v>
      </c>
      <c r="B2904" t="s">
        <v>54543</v>
      </c>
      <c r="C2904" t="s">
        <v>1161</v>
      </c>
      <c r="D2904">
        <v>0.65</v>
      </c>
    </row>
    <row r="2905" spans="1:4">
      <c r="A2905" t="s">
        <v>54544</v>
      </c>
      <c r="B2905" t="s">
        <v>54545</v>
      </c>
      <c r="C2905" t="s">
        <v>1161</v>
      </c>
      <c r="D2905">
        <v>3.62</v>
      </c>
    </row>
    <row r="2906" spans="1:4">
      <c r="A2906" t="s">
        <v>54546</v>
      </c>
      <c r="B2906" t="s">
        <v>54547</v>
      </c>
      <c r="C2906" t="s">
        <v>1161</v>
      </c>
      <c r="D2906">
        <v>2.57</v>
      </c>
    </row>
    <row r="2907" spans="1:4">
      <c r="A2907" t="s">
        <v>54548</v>
      </c>
      <c r="B2907" t="s">
        <v>54549</v>
      </c>
      <c r="C2907" t="s">
        <v>1161</v>
      </c>
      <c r="D2907">
        <v>2.66</v>
      </c>
    </row>
    <row r="2908" spans="1:4">
      <c r="A2908" t="s">
        <v>54550</v>
      </c>
      <c r="B2908" t="s">
        <v>54551</v>
      </c>
      <c r="C2908" t="s">
        <v>1161</v>
      </c>
      <c r="D2908">
        <v>4.42</v>
      </c>
    </row>
    <row r="2909" spans="1:4">
      <c r="A2909" t="s">
        <v>54552</v>
      </c>
      <c r="B2909" t="s">
        <v>54553</v>
      </c>
      <c r="C2909" t="s">
        <v>1161</v>
      </c>
      <c r="D2909">
        <v>315.35000000000002</v>
      </c>
    </row>
    <row r="2910" spans="1:4">
      <c r="A2910" t="s">
        <v>54554</v>
      </c>
      <c r="B2910" t="s">
        <v>54555</v>
      </c>
      <c r="C2910" t="s">
        <v>1161</v>
      </c>
      <c r="D2910">
        <v>30.09</v>
      </c>
    </row>
    <row r="2911" spans="1:4">
      <c r="A2911" t="s">
        <v>54556</v>
      </c>
      <c r="B2911" t="s">
        <v>54557</v>
      </c>
      <c r="C2911" t="s">
        <v>1161</v>
      </c>
      <c r="D2911">
        <v>76.86</v>
      </c>
    </row>
    <row r="2912" spans="1:4">
      <c r="A2912" t="s">
        <v>54558</v>
      </c>
      <c r="B2912" t="s">
        <v>54559</v>
      </c>
      <c r="C2912" t="s">
        <v>1161</v>
      </c>
      <c r="D2912">
        <v>126.53</v>
      </c>
    </row>
    <row r="2913" spans="1:4">
      <c r="A2913" t="s">
        <v>54560</v>
      </c>
      <c r="B2913" t="s">
        <v>54561</v>
      </c>
      <c r="C2913" t="s">
        <v>1161</v>
      </c>
      <c r="D2913">
        <v>8.16</v>
      </c>
    </row>
    <row r="2914" spans="1:4">
      <c r="A2914" t="s">
        <v>54562</v>
      </c>
      <c r="B2914" t="s">
        <v>54563</v>
      </c>
      <c r="C2914" t="s">
        <v>1161</v>
      </c>
      <c r="D2914">
        <v>6</v>
      </c>
    </row>
    <row r="2915" spans="1:4">
      <c r="A2915" t="s">
        <v>54564</v>
      </c>
      <c r="B2915" t="s">
        <v>54565</v>
      </c>
      <c r="C2915" t="s">
        <v>1161</v>
      </c>
      <c r="D2915">
        <v>30.09</v>
      </c>
    </row>
    <row r="2916" spans="1:4">
      <c r="A2916" t="s">
        <v>54566</v>
      </c>
      <c r="B2916" t="s">
        <v>54567</v>
      </c>
      <c r="C2916" t="s">
        <v>1161</v>
      </c>
      <c r="D2916">
        <v>76.86</v>
      </c>
    </row>
    <row r="2917" spans="1:4">
      <c r="A2917" t="s">
        <v>54568</v>
      </c>
      <c r="B2917" t="s">
        <v>54569</v>
      </c>
      <c r="C2917" t="s">
        <v>1161</v>
      </c>
      <c r="D2917">
        <v>126.53</v>
      </c>
    </row>
    <row r="2918" spans="1:4">
      <c r="A2918" t="s">
        <v>54570</v>
      </c>
      <c r="B2918" t="s">
        <v>54571</v>
      </c>
      <c r="C2918" t="s">
        <v>1161</v>
      </c>
      <c r="D2918">
        <v>13.06</v>
      </c>
    </row>
    <row r="2919" spans="1:4">
      <c r="A2919" t="s">
        <v>54572</v>
      </c>
      <c r="B2919" t="s">
        <v>54573</v>
      </c>
      <c r="C2919" t="s">
        <v>1161</v>
      </c>
      <c r="D2919">
        <v>14.83</v>
      </c>
    </row>
    <row r="2920" spans="1:4">
      <c r="A2920" t="s">
        <v>54574</v>
      </c>
      <c r="B2920" t="s">
        <v>54575</v>
      </c>
      <c r="C2920" t="s">
        <v>1161</v>
      </c>
      <c r="D2920">
        <v>21.92</v>
      </c>
    </row>
    <row r="2921" spans="1:4">
      <c r="A2921" t="s">
        <v>54576</v>
      </c>
      <c r="B2921" t="s">
        <v>54577</v>
      </c>
      <c r="C2921" t="s">
        <v>1161</v>
      </c>
      <c r="D2921">
        <v>146.77000000000001</v>
      </c>
    </row>
    <row r="2922" spans="1:4">
      <c r="A2922" t="s">
        <v>54578</v>
      </c>
      <c r="B2922" t="s">
        <v>54579</v>
      </c>
      <c r="C2922" t="s">
        <v>1161</v>
      </c>
      <c r="D2922">
        <v>1219.26</v>
      </c>
    </row>
    <row r="2923" spans="1:4">
      <c r="A2923" t="s">
        <v>54580</v>
      </c>
      <c r="B2923" t="s">
        <v>54581</v>
      </c>
      <c r="C2923" t="s">
        <v>1161</v>
      </c>
      <c r="D2923">
        <v>3.23</v>
      </c>
    </row>
    <row r="2924" spans="1:4">
      <c r="A2924" t="s">
        <v>54582</v>
      </c>
      <c r="B2924" t="s">
        <v>54583</v>
      </c>
      <c r="C2924" t="s">
        <v>1161</v>
      </c>
      <c r="D2924">
        <v>16.920000000000002</v>
      </c>
    </row>
    <row r="2925" spans="1:4">
      <c r="A2925" t="s">
        <v>54584</v>
      </c>
      <c r="B2925" t="s">
        <v>54585</v>
      </c>
      <c r="C2925" t="s">
        <v>1161</v>
      </c>
      <c r="D2925">
        <v>0.87</v>
      </c>
    </row>
    <row r="2926" spans="1:4">
      <c r="A2926" t="s">
        <v>54586</v>
      </c>
      <c r="B2926" t="s">
        <v>54587</v>
      </c>
      <c r="C2926" t="s">
        <v>1161</v>
      </c>
      <c r="D2926">
        <v>11.94</v>
      </c>
    </row>
    <row r="2927" spans="1:4">
      <c r="A2927" t="s">
        <v>54588</v>
      </c>
      <c r="B2927" t="s">
        <v>54589</v>
      </c>
      <c r="C2927" t="s">
        <v>1161</v>
      </c>
      <c r="D2927">
        <v>22.15</v>
      </c>
    </row>
    <row r="2928" spans="1:4">
      <c r="A2928" t="s">
        <v>54590</v>
      </c>
      <c r="B2928" t="s">
        <v>54591</v>
      </c>
      <c r="C2928" t="s">
        <v>223</v>
      </c>
      <c r="D2928">
        <v>24.92</v>
      </c>
    </row>
    <row r="2929" spans="1:4">
      <c r="A2929" t="s">
        <v>54592</v>
      </c>
      <c r="B2929" t="s">
        <v>54593</v>
      </c>
      <c r="C2929" t="s">
        <v>1161</v>
      </c>
      <c r="D2929">
        <v>145059.79999999999</v>
      </c>
    </row>
    <row r="2930" spans="1:4">
      <c r="A2930" t="s">
        <v>54594</v>
      </c>
      <c r="B2930" t="s">
        <v>54595</v>
      </c>
      <c r="C2930" t="s">
        <v>1161</v>
      </c>
      <c r="D2930">
        <v>206408</v>
      </c>
    </row>
    <row r="2931" spans="1:4">
      <c r="A2931" t="s">
        <v>54596</v>
      </c>
      <c r="B2931" t="s">
        <v>54597</v>
      </c>
      <c r="C2931" t="s">
        <v>1161</v>
      </c>
      <c r="D2931">
        <v>277124.65000000002</v>
      </c>
    </row>
    <row r="2932" spans="1:4">
      <c r="A2932" t="s">
        <v>54598</v>
      </c>
      <c r="B2932" t="s">
        <v>54599</v>
      </c>
      <c r="C2932" t="s">
        <v>1161</v>
      </c>
      <c r="D2932">
        <v>112119.14</v>
      </c>
    </row>
    <row r="2933" spans="1:4">
      <c r="A2933" t="s">
        <v>54600</v>
      </c>
      <c r="B2933" t="s">
        <v>54601</v>
      </c>
      <c r="C2933" t="s">
        <v>1161</v>
      </c>
      <c r="D2933">
        <v>330011.03000000003</v>
      </c>
    </row>
    <row r="2934" spans="1:4">
      <c r="A2934" t="s">
        <v>54602</v>
      </c>
      <c r="B2934" t="s">
        <v>54603</v>
      </c>
      <c r="C2934" t="s">
        <v>1161</v>
      </c>
      <c r="D2934">
        <v>85524.84</v>
      </c>
    </row>
    <row r="2935" spans="1:4">
      <c r="A2935" t="s">
        <v>54604</v>
      </c>
      <c r="B2935" t="s">
        <v>54605</v>
      </c>
      <c r="C2935" t="s">
        <v>5258</v>
      </c>
      <c r="D2935">
        <v>0.61</v>
      </c>
    </row>
    <row r="2936" spans="1:4">
      <c r="A2936" t="s">
        <v>54606</v>
      </c>
      <c r="B2936" t="s">
        <v>54607</v>
      </c>
      <c r="C2936" t="s">
        <v>1161</v>
      </c>
      <c r="D2936">
        <v>5.42</v>
      </c>
    </row>
    <row r="2937" spans="1:4">
      <c r="A2937" t="s">
        <v>54608</v>
      </c>
      <c r="B2937" t="s">
        <v>54609</v>
      </c>
      <c r="C2937" t="s">
        <v>1161</v>
      </c>
      <c r="D2937">
        <v>29.47</v>
      </c>
    </row>
    <row r="2938" spans="1:4">
      <c r="A2938" t="s">
        <v>54610</v>
      </c>
      <c r="B2938" t="s">
        <v>54611</v>
      </c>
      <c r="C2938" t="s">
        <v>1161</v>
      </c>
      <c r="D2938">
        <v>67.53</v>
      </c>
    </row>
    <row r="2939" spans="1:4">
      <c r="A2939" t="s">
        <v>54612</v>
      </c>
      <c r="B2939" t="s">
        <v>54613</v>
      </c>
      <c r="C2939" t="s">
        <v>1161</v>
      </c>
      <c r="D2939">
        <v>61.39</v>
      </c>
    </row>
    <row r="2940" spans="1:4">
      <c r="A2940" t="s">
        <v>54614</v>
      </c>
      <c r="B2940" t="s">
        <v>54615</v>
      </c>
      <c r="C2940" t="s">
        <v>1161</v>
      </c>
      <c r="D2940">
        <v>3107.36</v>
      </c>
    </row>
    <row r="2941" spans="1:4">
      <c r="A2941" t="s">
        <v>54616</v>
      </c>
      <c r="B2941" t="s">
        <v>54617</v>
      </c>
      <c r="C2941" t="s">
        <v>1161</v>
      </c>
      <c r="D2941">
        <v>2824.88</v>
      </c>
    </row>
    <row r="2942" spans="1:4">
      <c r="A2942" t="s">
        <v>54618</v>
      </c>
      <c r="B2942" t="s">
        <v>54619</v>
      </c>
      <c r="C2942" t="s">
        <v>1161</v>
      </c>
      <c r="D2942">
        <v>5051.75</v>
      </c>
    </row>
    <row r="2943" spans="1:4">
      <c r="A2943" t="s">
        <v>54620</v>
      </c>
      <c r="B2943" t="s">
        <v>54621</v>
      </c>
      <c r="C2943" t="s">
        <v>1161</v>
      </c>
      <c r="D2943">
        <v>4592.5</v>
      </c>
    </row>
    <row r="2944" spans="1:4">
      <c r="A2944" t="s">
        <v>54622</v>
      </c>
      <c r="B2944" t="s">
        <v>54623</v>
      </c>
      <c r="C2944" t="s">
        <v>1161</v>
      </c>
      <c r="D2944">
        <v>164.17</v>
      </c>
    </row>
    <row r="2945" spans="1:4">
      <c r="A2945" t="s">
        <v>54624</v>
      </c>
      <c r="B2945" t="s">
        <v>54625</v>
      </c>
      <c r="C2945" t="s">
        <v>1161</v>
      </c>
      <c r="D2945">
        <v>149.24</v>
      </c>
    </row>
    <row r="2946" spans="1:4">
      <c r="A2946" t="s">
        <v>54626</v>
      </c>
      <c r="B2946" t="s">
        <v>54627</v>
      </c>
      <c r="C2946" t="s">
        <v>1161</v>
      </c>
      <c r="D2946">
        <v>193.08</v>
      </c>
    </row>
    <row r="2947" spans="1:4">
      <c r="A2947" t="s">
        <v>54628</v>
      </c>
      <c r="B2947" t="s">
        <v>54629</v>
      </c>
      <c r="C2947" t="s">
        <v>1161</v>
      </c>
      <c r="D2947">
        <v>175.52</v>
      </c>
    </row>
    <row r="2948" spans="1:4">
      <c r="A2948" t="s">
        <v>54630</v>
      </c>
      <c r="B2948" t="s">
        <v>54631</v>
      </c>
      <c r="C2948" t="s">
        <v>1161</v>
      </c>
      <c r="D2948">
        <v>241.33</v>
      </c>
    </row>
    <row r="2949" spans="1:4">
      <c r="A2949" t="s">
        <v>54632</v>
      </c>
      <c r="B2949" t="s">
        <v>54633</v>
      </c>
      <c r="C2949" t="s">
        <v>1161</v>
      </c>
      <c r="D2949">
        <v>219.39</v>
      </c>
    </row>
    <row r="2950" spans="1:4">
      <c r="A2950" t="s">
        <v>54634</v>
      </c>
      <c r="B2950" t="s">
        <v>54635</v>
      </c>
      <c r="C2950" t="s">
        <v>1161</v>
      </c>
      <c r="D2950">
        <v>289.72000000000003</v>
      </c>
    </row>
    <row r="2951" spans="1:4">
      <c r="A2951" t="s">
        <v>54636</v>
      </c>
      <c r="B2951" t="s">
        <v>54637</v>
      </c>
      <c r="C2951" t="s">
        <v>1161</v>
      </c>
      <c r="D2951">
        <v>263.38</v>
      </c>
    </row>
    <row r="2952" spans="1:4">
      <c r="A2952" t="s">
        <v>54638</v>
      </c>
      <c r="B2952" t="s">
        <v>54639</v>
      </c>
      <c r="C2952" t="s">
        <v>1161</v>
      </c>
      <c r="D2952">
        <v>366.87</v>
      </c>
    </row>
    <row r="2953" spans="1:4">
      <c r="A2953" t="s">
        <v>54640</v>
      </c>
      <c r="B2953" t="s">
        <v>54641</v>
      </c>
      <c r="C2953" t="s">
        <v>1161</v>
      </c>
      <c r="D2953">
        <v>333.52</v>
      </c>
    </row>
    <row r="2954" spans="1:4">
      <c r="A2954" t="s">
        <v>54642</v>
      </c>
      <c r="B2954" t="s">
        <v>54643</v>
      </c>
      <c r="C2954" t="s">
        <v>1161</v>
      </c>
      <c r="D2954">
        <v>405.52</v>
      </c>
    </row>
    <row r="2955" spans="1:4">
      <c r="A2955" t="s">
        <v>54644</v>
      </c>
      <c r="B2955" t="s">
        <v>54645</v>
      </c>
      <c r="C2955" t="s">
        <v>1161</v>
      </c>
      <c r="D2955">
        <v>368.65</v>
      </c>
    </row>
    <row r="2956" spans="1:4">
      <c r="A2956" t="s">
        <v>54646</v>
      </c>
      <c r="B2956" t="s">
        <v>54647</v>
      </c>
      <c r="C2956" t="s">
        <v>1161</v>
      </c>
      <c r="D2956">
        <v>540.91</v>
      </c>
    </row>
    <row r="2957" spans="1:4">
      <c r="A2957" t="s">
        <v>54648</v>
      </c>
      <c r="B2957" t="s">
        <v>54649</v>
      </c>
      <c r="C2957" t="s">
        <v>1161</v>
      </c>
      <c r="D2957">
        <v>491.74</v>
      </c>
    </row>
    <row r="2958" spans="1:4">
      <c r="A2958" t="s">
        <v>54650</v>
      </c>
      <c r="B2958" t="s">
        <v>54651</v>
      </c>
      <c r="C2958" t="s">
        <v>1161</v>
      </c>
      <c r="D2958">
        <v>35.130000000000003</v>
      </c>
    </row>
    <row r="2959" spans="1:4">
      <c r="A2959" t="s">
        <v>54652</v>
      </c>
      <c r="B2959" t="s">
        <v>54653</v>
      </c>
      <c r="C2959" t="s">
        <v>1161</v>
      </c>
      <c r="D2959">
        <v>598.57000000000005</v>
      </c>
    </row>
    <row r="2960" spans="1:4">
      <c r="A2960" t="s">
        <v>54654</v>
      </c>
      <c r="B2960" t="s">
        <v>54655</v>
      </c>
      <c r="C2960" t="s">
        <v>1161</v>
      </c>
      <c r="D2960">
        <v>544.16</v>
      </c>
    </row>
    <row r="2961" spans="1:4">
      <c r="A2961" t="s">
        <v>54656</v>
      </c>
      <c r="B2961" t="s">
        <v>54657</v>
      </c>
      <c r="C2961" t="s">
        <v>1161</v>
      </c>
      <c r="D2961">
        <v>618.07000000000005</v>
      </c>
    </row>
    <row r="2962" spans="1:4">
      <c r="A2962" t="s">
        <v>54658</v>
      </c>
      <c r="B2962" t="s">
        <v>54659</v>
      </c>
      <c r="C2962" t="s">
        <v>1161</v>
      </c>
      <c r="D2962">
        <v>561.88</v>
      </c>
    </row>
    <row r="2963" spans="1:4">
      <c r="A2963" t="s">
        <v>54660</v>
      </c>
      <c r="B2963" t="s">
        <v>54661</v>
      </c>
      <c r="C2963" t="s">
        <v>1161</v>
      </c>
      <c r="D2963">
        <v>645.08000000000004</v>
      </c>
    </row>
    <row r="2964" spans="1:4">
      <c r="A2964" t="s">
        <v>54662</v>
      </c>
      <c r="B2964" t="s">
        <v>54663</v>
      </c>
      <c r="C2964" t="s">
        <v>1161</v>
      </c>
      <c r="D2964">
        <v>586.44000000000005</v>
      </c>
    </row>
    <row r="2965" spans="1:4">
      <c r="A2965" t="s">
        <v>54664</v>
      </c>
      <c r="B2965" t="s">
        <v>54665</v>
      </c>
      <c r="C2965" t="s">
        <v>1161</v>
      </c>
      <c r="D2965">
        <v>733.86</v>
      </c>
    </row>
    <row r="2966" spans="1:4">
      <c r="A2966" t="s">
        <v>54666</v>
      </c>
      <c r="B2966" t="s">
        <v>54667</v>
      </c>
      <c r="C2966" t="s">
        <v>1161</v>
      </c>
      <c r="D2966">
        <v>667.14</v>
      </c>
    </row>
    <row r="2967" spans="1:4">
      <c r="A2967" t="s">
        <v>54668</v>
      </c>
      <c r="B2967" t="s">
        <v>54669</v>
      </c>
      <c r="C2967" t="s">
        <v>1161</v>
      </c>
      <c r="D2967">
        <v>58.01</v>
      </c>
    </row>
    <row r="2968" spans="1:4">
      <c r="A2968" t="s">
        <v>54670</v>
      </c>
      <c r="B2968" t="s">
        <v>54671</v>
      </c>
      <c r="C2968" t="s">
        <v>1161</v>
      </c>
      <c r="D2968">
        <v>52.73</v>
      </c>
    </row>
    <row r="2969" spans="1:4">
      <c r="A2969" t="s">
        <v>54672</v>
      </c>
      <c r="B2969" t="s">
        <v>54673</v>
      </c>
      <c r="C2969" t="s">
        <v>1161</v>
      </c>
      <c r="D2969">
        <v>2221.89</v>
      </c>
    </row>
    <row r="2970" spans="1:4">
      <c r="A2970" t="s">
        <v>54674</v>
      </c>
      <c r="B2970" t="s">
        <v>54675</v>
      </c>
      <c r="C2970" t="s">
        <v>1161</v>
      </c>
      <c r="D2970">
        <v>2019.9</v>
      </c>
    </row>
    <row r="2971" spans="1:4">
      <c r="A2971" t="s">
        <v>54676</v>
      </c>
      <c r="B2971" t="s">
        <v>54677</v>
      </c>
      <c r="C2971" t="s">
        <v>1161</v>
      </c>
      <c r="D2971">
        <v>2535.6799999999998</v>
      </c>
    </row>
    <row r="2972" spans="1:4">
      <c r="A2972" t="s">
        <v>54678</v>
      </c>
      <c r="B2972" t="s">
        <v>54679</v>
      </c>
      <c r="C2972" t="s">
        <v>1161</v>
      </c>
      <c r="D2972">
        <v>2305.17</v>
      </c>
    </row>
    <row r="2973" spans="1:4">
      <c r="A2973" t="s">
        <v>54680</v>
      </c>
      <c r="B2973" t="s">
        <v>54681</v>
      </c>
      <c r="C2973" t="s">
        <v>1161</v>
      </c>
      <c r="D2973">
        <v>4.1500000000000004</v>
      </c>
    </row>
    <row r="2974" spans="1:4">
      <c r="A2974" t="s">
        <v>54682</v>
      </c>
      <c r="B2974" t="s">
        <v>54683</v>
      </c>
      <c r="C2974" t="s">
        <v>1161</v>
      </c>
      <c r="D2974">
        <v>11.81</v>
      </c>
    </row>
    <row r="2975" spans="1:4">
      <c r="A2975" t="s">
        <v>54684</v>
      </c>
      <c r="B2975" t="s">
        <v>54685</v>
      </c>
      <c r="C2975" t="s">
        <v>1161</v>
      </c>
      <c r="D2975">
        <v>13.07</v>
      </c>
    </row>
    <row r="2976" spans="1:4">
      <c r="A2976" t="s">
        <v>54686</v>
      </c>
      <c r="B2976" t="s">
        <v>54687</v>
      </c>
      <c r="C2976" t="s">
        <v>1161</v>
      </c>
      <c r="D2976">
        <v>19.82</v>
      </c>
    </row>
    <row r="2977" spans="1:4">
      <c r="A2977" t="s">
        <v>54688</v>
      </c>
      <c r="B2977" t="s">
        <v>54689</v>
      </c>
      <c r="C2977" t="s">
        <v>1161</v>
      </c>
      <c r="D2977">
        <v>42.94</v>
      </c>
    </row>
    <row r="2978" spans="1:4">
      <c r="A2978" t="s">
        <v>54690</v>
      </c>
      <c r="B2978" t="s">
        <v>54691</v>
      </c>
      <c r="C2978" t="s">
        <v>1161</v>
      </c>
      <c r="D2978">
        <v>132.08000000000001</v>
      </c>
    </row>
    <row r="2979" spans="1:4">
      <c r="A2979" t="s">
        <v>54692</v>
      </c>
      <c r="B2979" t="s">
        <v>54693</v>
      </c>
      <c r="C2979" t="s">
        <v>1161</v>
      </c>
      <c r="D2979">
        <v>118.04</v>
      </c>
    </row>
    <row r="2980" spans="1:4">
      <c r="A2980" t="s">
        <v>54694</v>
      </c>
      <c r="B2980" t="s">
        <v>54695</v>
      </c>
      <c r="C2980" t="s">
        <v>1161</v>
      </c>
      <c r="D2980">
        <v>128.49</v>
      </c>
    </row>
    <row r="2981" spans="1:4">
      <c r="A2981" t="s">
        <v>54696</v>
      </c>
      <c r="B2981" t="s">
        <v>54697</v>
      </c>
      <c r="C2981" t="s">
        <v>1161</v>
      </c>
      <c r="D2981">
        <v>8.32</v>
      </c>
    </row>
    <row r="2982" spans="1:4">
      <c r="A2982" t="s">
        <v>54698</v>
      </c>
      <c r="B2982" t="s">
        <v>54699</v>
      </c>
      <c r="C2982" t="s">
        <v>1161</v>
      </c>
      <c r="D2982">
        <v>11.19</v>
      </c>
    </row>
    <row r="2983" spans="1:4">
      <c r="A2983" t="s">
        <v>54700</v>
      </c>
      <c r="B2983" t="s">
        <v>54701</v>
      </c>
      <c r="C2983" t="s">
        <v>1161</v>
      </c>
      <c r="D2983">
        <v>21.18</v>
      </c>
    </row>
    <row r="2984" spans="1:4">
      <c r="A2984" t="s">
        <v>54702</v>
      </c>
      <c r="B2984" t="s">
        <v>54703</v>
      </c>
      <c r="C2984" t="s">
        <v>1161</v>
      </c>
      <c r="D2984">
        <v>67.37</v>
      </c>
    </row>
    <row r="2985" spans="1:4">
      <c r="A2985" t="s">
        <v>54704</v>
      </c>
      <c r="B2985" t="s">
        <v>54705</v>
      </c>
      <c r="C2985" t="s">
        <v>1161</v>
      </c>
      <c r="D2985">
        <v>88.34</v>
      </c>
    </row>
    <row r="2986" spans="1:4">
      <c r="A2986" t="s">
        <v>54706</v>
      </c>
      <c r="B2986" t="s">
        <v>54707</v>
      </c>
      <c r="C2986" t="s">
        <v>1161</v>
      </c>
      <c r="D2986">
        <v>12.19</v>
      </c>
    </row>
    <row r="2987" spans="1:4">
      <c r="A2987" t="s">
        <v>54708</v>
      </c>
      <c r="B2987" t="s">
        <v>54709</v>
      </c>
      <c r="C2987" t="s">
        <v>1161</v>
      </c>
      <c r="D2987">
        <v>2.95</v>
      </c>
    </row>
    <row r="2988" spans="1:4">
      <c r="A2988" t="s">
        <v>54710</v>
      </c>
      <c r="B2988" t="s">
        <v>54711</v>
      </c>
      <c r="C2988" t="s">
        <v>1161</v>
      </c>
      <c r="D2988">
        <v>8.31</v>
      </c>
    </row>
    <row r="2989" spans="1:4">
      <c r="A2989" t="s">
        <v>54712</v>
      </c>
      <c r="B2989" t="s">
        <v>54713</v>
      </c>
      <c r="C2989" t="s">
        <v>1161</v>
      </c>
      <c r="D2989">
        <v>14.32</v>
      </c>
    </row>
    <row r="2990" spans="1:4">
      <c r="A2990" t="s">
        <v>54714</v>
      </c>
      <c r="B2990" t="s">
        <v>54715</v>
      </c>
      <c r="C2990" t="s">
        <v>1161</v>
      </c>
      <c r="D2990">
        <v>49.41</v>
      </c>
    </row>
    <row r="2991" spans="1:4">
      <c r="A2991" t="s">
        <v>54716</v>
      </c>
      <c r="B2991" t="s">
        <v>54717</v>
      </c>
      <c r="C2991" t="s">
        <v>1161</v>
      </c>
      <c r="D2991">
        <v>150.01</v>
      </c>
    </row>
    <row r="2992" spans="1:4">
      <c r="A2992" t="s">
        <v>54718</v>
      </c>
      <c r="B2992" t="s">
        <v>54719</v>
      </c>
      <c r="C2992" t="s">
        <v>1161</v>
      </c>
      <c r="D2992">
        <v>0.87</v>
      </c>
    </row>
    <row r="2993" spans="1:4">
      <c r="A2993" t="s">
        <v>54720</v>
      </c>
      <c r="B2993" t="s">
        <v>54721</v>
      </c>
      <c r="C2993" t="s">
        <v>1161</v>
      </c>
      <c r="D2993">
        <v>2</v>
      </c>
    </row>
    <row r="2994" spans="1:4">
      <c r="A2994" t="s">
        <v>54722</v>
      </c>
      <c r="B2994" t="s">
        <v>54723</v>
      </c>
      <c r="C2994" t="s">
        <v>1161</v>
      </c>
      <c r="D2994">
        <v>0.65</v>
      </c>
    </row>
    <row r="2995" spans="1:4">
      <c r="A2995" t="s">
        <v>54724</v>
      </c>
      <c r="B2995" t="s">
        <v>54725</v>
      </c>
      <c r="C2995" t="s">
        <v>1161</v>
      </c>
      <c r="D2995">
        <v>1.2</v>
      </c>
    </row>
    <row r="2996" spans="1:4">
      <c r="A2996" t="s">
        <v>54726</v>
      </c>
      <c r="B2996" t="s">
        <v>54727</v>
      </c>
      <c r="C2996" t="s">
        <v>1161</v>
      </c>
      <c r="D2996">
        <v>1.94</v>
      </c>
    </row>
    <row r="2997" spans="1:4">
      <c r="A2997" t="s">
        <v>54728</v>
      </c>
      <c r="B2997" t="s">
        <v>54729</v>
      </c>
      <c r="C2997" t="s">
        <v>1161</v>
      </c>
      <c r="D2997">
        <v>48.7</v>
      </c>
    </row>
    <row r="2998" spans="1:4">
      <c r="A2998" t="s">
        <v>54730</v>
      </c>
      <c r="B2998" t="s">
        <v>54731</v>
      </c>
      <c r="C2998" t="s">
        <v>1161</v>
      </c>
      <c r="D2998">
        <v>55.98</v>
      </c>
    </row>
    <row r="2999" spans="1:4">
      <c r="A2999" t="s">
        <v>54732</v>
      </c>
      <c r="B2999" t="s">
        <v>54733</v>
      </c>
      <c r="C2999" t="s">
        <v>1161</v>
      </c>
      <c r="D2999">
        <v>56.44</v>
      </c>
    </row>
    <row r="3000" spans="1:4">
      <c r="A3000" t="s">
        <v>54734</v>
      </c>
      <c r="B3000" t="s">
        <v>54735</v>
      </c>
      <c r="C3000" t="s">
        <v>1161</v>
      </c>
      <c r="D3000">
        <v>145.97999999999999</v>
      </c>
    </row>
    <row r="3001" spans="1:4">
      <c r="A3001" t="s">
        <v>54736</v>
      </c>
      <c r="B3001" t="s">
        <v>54737</v>
      </c>
      <c r="C3001" t="s">
        <v>1161</v>
      </c>
      <c r="D3001">
        <v>84.21</v>
      </c>
    </row>
    <row r="3002" spans="1:4">
      <c r="A3002" t="s">
        <v>54738</v>
      </c>
      <c r="B3002" t="s">
        <v>54739</v>
      </c>
      <c r="C3002" t="s">
        <v>1161</v>
      </c>
      <c r="D3002">
        <v>186.62</v>
      </c>
    </row>
    <row r="3003" spans="1:4">
      <c r="A3003" t="s">
        <v>54740</v>
      </c>
      <c r="B3003" t="s">
        <v>54741</v>
      </c>
      <c r="C3003" t="s">
        <v>1161</v>
      </c>
      <c r="D3003">
        <v>375.22</v>
      </c>
    </row>
    <row r="3004" spans="1:4">
      <c r="A3004" t="s">
        <v>54742</v>
      </c>
      <c r="B3004" t="s">
        <v>54743</v>
      </c>
      <c r="C3004" t="s">
        <v>1161</v>
      </c>
      <c r="D3004">
        <v>521.23</v>
      </c>
    </row>
    <row r="3005" spans="1:4">
      <c r="A3005" t="s">
        <v>54744</v>
      </c>
      <c r="B3005" t="s">
        <v>54745</v>
      </c>
      <c r="C3005" t="s">
        <v>1161</v>
      </c>
      <c r="D3005">
        <v>670.97</v>
      </c>
    </row>
    <row r="3006" spans="1:4">
      <c r="A3006" t="s">
        <v>54746</v>
      </c>
      <c r="B3006" t="s">
        <v>54747</v>
      </c>
      <c r="C3006" t="s">
        <v>1161</v>
      </c>
      <c r="D3006">
        <v>659.05</v>
      </c>
    </row>
    <row r="3007" spans="1:4">
      <c r="A3007" t="s">
        <v>54748</v>
      </c>
      <c r="B3007" t="s">
        <v>54749</v>
      </c>
      <c r="C3007" t="s">
        <v>1161</v>
      </c>
      <c r="D3007">
        <v>694.87</v>
      </c>
    </row>
    <row r="3008" spans="1:4">
      <c r="A3008" t="s">
        <v>54750</v>
      </c>
      <c r="B3008" t="s">
        <v>54751</v>
      </c>
      <c r="C3008" t="s">
        <v>1161</v>
      </c>
      <c r="D3008">
        <v>1086.8699999999999</v>
      </c>
    </row>
    <row r="3009" spans="1:4">
      <c r="A3009" t="s">
        <v>54752</v>
      </c>
      <c r="B3009" t="s">
        <v>54753</v>
      </c>
      <c r="C3009" t="s">
        <v>1161</v>
      </c>
      <c r="D3009">
        <v>28.5</v>
      </c>
    </row>
    <row r="3010" spans="1:4">
      <c r="A3010" t="s">
        <v>54754</v>
      </c>
      <c r="B3010" t="s">
        <v>54755</v>
      </c>
      <c r="C3010" t="s">
        <v>1161</v>
      </c>
      <c r="D3010">
        <v>4449.7700000000004</v>
      </c>
    </row>
    <row r="3011" spans="1:4">
      <c r="A3011" t="s">
        <v>54756</v>
      </c>
      <c r="B3011" t="s">
        <v>54757</v>
      </c>
      <c r="C3011" t="s">
        <v>1161</v>
      </c>
      <c r="D3011">
        <v>4672.26</v>
      </c>
    </row>
    <row r="3012" spans="1:4">
      <c r="A3012" t="s">
        <v>54758</v>
      </c>
      <c r="B3012" t="s">
        <v>54759</v>
      </c>
      <c r="C3012" t="s">
        <v>1161</v>
      </c>
      <c r="D3012">
        <v>1051.1500000000001</v>
      </c>
    </row>
    <row r="3013" spans="1:4">
      <c r="A3013" t="s">
        <v>54760</v>
      </c>
      <c r="B3013" t="s">
        <v>54761</v>
      </c>
      <c r="C3013" t="s">
        <v>1161</v>
      </c>
      <c r="D3013">
        <v>715.75</v>
      </c>
    </row>
    <row r="3014" spans="1:4">
      <c r="A3014" t="s">
        <v>54762</v>
      </c>
      <c r="B3014" t="s">
        <v>54763</v>
      </c>
      <c r="C3014" t="s">
        <v>54764</v>
      </c>
      <c r="D3014">
        <v>1219.49</v>
      </c>
    </row>
    <row r="3015" spans="1:4">
      <c r="A3015" t="s">
        <v>54765</v>
      </c>
      <c r="B3015" t="s">
        <v>54766</v>
      </c>
      <c r="C3015" t="s">
        <v>54764</v>
      </c>
      <c r="D3015">
        <v>1219.49</v>
      </c>
    </row>
    <row r="3016" spans="1:4">
      <c r="A3016" t="s">
        <v>54767</v>
      </c>
      <c r="B3016" t="s">
        <v>54768</v>
      </c>
      <c r="C3016" t="s">
        <v>54764</v>
      </c>
      <c r="D3016">
        <v>1219.49</v>
      </c>
    </row>
    <row r="3017" spans="1:4">
      <c r="A3017" t="s">
        <v>54769</v>
      </c>
      <c r="B3017" t="s">
        <v>54770</v>
      </c>
      <c r="C3017" t="s">
        <v>54764</v>
      </c>
      <c r="D3017">
        <v>1219.49</v>
      </c>
    </row>
    <row r="3018" spans="1:4">
      <c r="A3018" t="s">
        <v>54771</v>
      </c>
      <c r="B3018" t="s">
        <v>54772</v>
      </c>
      <c r="C3018" t="s">
        <v>3418</v>
      </c>
      <c r="D3018">
        <v>1320.02</v>
      </c>
    </row>
    <row r="3019" spans="1:4">
      <c r="A3019" t="s">
        <v>54773</v>
      </c>
      <c r="B3019" t="s">
        <v>54774</v>
      </c>
      <c r="C3019" t="s">
        <v>2885</v>
      </c>
      <c r="D3019">
        <v>2.1800000000000002</v>
      </c>
    </row>
    <row r="3020" spans="1:4">
      <c r="A3020" t="s">
        <v>54775</v>
      </c>
      <c r="B3020" t="s">
        <v>54776</v>
      </c>
      <c r="C3020" t="s">
        <v>1161</v>
      </c>
      <c r="D3020">
        <v>26.02</v>
      </c>
    </row>
    <row r="3021" spans="1:4">
      <c r="A3021" t="s">
        <v>54777</v>
      </c>
      <c r="B3021" t="s">
        <v>54778</v>
      </c>
      <c r="C3021" t="s">
        <v>1161</v>
      </c>
      <c r="D3021">
        <v>18.32</v>
      </c>
    </row>
    <row r="3022" spans="1:4">
      <c r="A3022" t="s">
        <v>54779</v>
      </c>
      <c r="B3022" t="s">
        <v>54780</v>
      </c>
      <c r="C3022" t="s">
        <v>1161</v>
      </c>
      <c r="D3022">
        <v>16.649999999999999</v>
      </c>
    </row>
    <row r="3023" spans="1:4">
      <c r="A3023" t="s">
        <v>54781</v>
      </c>
      <c r="B3023" t="s">
        <v>54782</v>
      </c>
      <c r="C3023" t="s">
        <v>1161</v>
      </c>
      <c r="D3023">
        <v>2734.85</v>
      </c>
    </row>
    <row r="3024" spans="1:4">
      <c r="A3024" t="s">
        <v>54783</v>
      </c>
      <c r="B3024" t="s">
        <v>54784</v>
      </c>
      <c r="C3024" t="s">
        <v>1161</v>
      </c>
      <c r="D3024">
        <v>2486.23</v>
      </c>
    </row>
    <row r="3025" spans="1:4">
      <c r="A3025" t="s">
        <v>54785</v>
      </c>
      <c r="B3025" t="s">
        <v>54786</v>
      </c>
      <c r="C3025" t="s">
        <v>1161</v>
      </c>
      <c r="D3025">
        <v>3241.36</v>
      </c>
    </row>
    <row r="3026" spans="1:4">
      <c r="A3026" t="s">
        <v>54787</v>
      </c>
      <c r="B3026" t="s">
        <v>54788</v>
      </c>
      <c r="C3026" t="s">
        <v>1161</v>
      </c>
      <c r="D3026">
        <v>2946.69</v>
      </c>
    </row>
    <row r="3027" spans="1:4">
      <c r="A3027" t="s">
        <v>54789</v>
      </c>
      <c r="B3027" t="s">
        <v>54790</v>
      </c>
      <c r="C3027" t="s">
        <v>1161</v>
      </c>
      <c r="D3027">
        <v>36.76</v>
      </c>
    </row>
    <row r="3028" spans="1:4">
      <c r="A3028" t="s">
        <v>54791</v>
      </c>
      <c r="B3028" t="s">
        <v>54792</v>
      </c>
      <c r="C3028" t="s">
        <v>1161</v>
      </c>
      <c r="D3028">
        <v>33.409999999999997</v>
      </c>
    </row>
    <row r="3029" spans="1:4">
      <c r="A3029" t="s">
        <v>54793</v>
      </c>
      <c r="B3029" t="s">
        <v>54794</v>
      </c>
      <c r="C3029" t="s">
        <v>1161</v>
      </c>
      <c r="D3029">
        <v>51.21</v>
      </c>
    </row>
    <row r="3030" spans="1:4">
      <c r="A3030" t="s">
        <v>54795</v>
      </c>
      <c r="B3030" t="s">
        <v>54796</v>
      </c>
      <c r="C3030" t="s">
        <v>1161</v>
      </c>
      <c r="D3030">
        <v>46.54</v>
      </c>
    </row>
    <row r="3031" spans="1:4">
      <c r="A3031" t="s">
        <v>54797</v>
      </c>
      <c r="B3031" t="s">
        <v>54798</v>
      </c>
      <c r="C3031" t="s">
        <v>1161</v>
      </c>
      <c r="D3031">
        <v>59.88</v>
      </c>
    </row>
    <row r="3032" spans="1:4">
      <c r="A3032" t="s">
        <v>54799</v>
      </c>
      <c r="B3032" t="s">
        <v>54800</v>
      </c>
      <c r="C3032" t="s">
        <v>1161</v>
      </c>
      <c r="D3032">
        <v>54.45</v>
      </c>
    </row>
    <row r="3033" spans="1:4">
      <c r="A3033" t="s">
        <v>54801</v>
      </c>
      <c r="B3033" t="s">
        <v>54802</v>
      </c>
      <c r="C3033" t="s">
        <v>1161</v>
      </c>
      <c r="D3033">
        <v>77.16</v>
      </c>
    </row>
    <row r="3034" spans="1:4">
      <c r="A3034" t="s">
        <v>54803</v>
      </c>
      <c r="B3034" t="s">
        <v>54804</v>
      </c>
      <c r="C3034" t="s">
        <v>1161</v>
      </c>
      <c r="D3034">
        <v>70.150000000000006</v>
      </c>
    </row>
    <row r="3035" spans="1:4">
      <c r="A3035" t="s">
        <v>54805</v>
      </c>
      <c r="B3035" t="s">
        <v>54806</v>
      </c>
      <c r="C3035" t="s">
        <v>1161</v>
      </c>
      <c r="D3035">
        <v>86.9</v>
      </c>
    </row>
    <row r="3036" spans="1:4">
      <c r="A3036" t="s">
        <v>54807</v>
      </c>
      <c r="B3036" t="s">
        <v>54808</v>
      </c>
      <c r="C3036" t="s">
        <v>1161</v>
      </c>
      <c r="D3036">
        <v>79</v>
      </c>
    </row>
    <row r="3037" spans="1:4">
      <c r="A3037" t="s">
        <v>54809</v>
      </c>
      <c r="B3037" t="s">
        <v>54810</v>
      </c>
      <c r="C3037" t="s">
        <v>1161</v>
      </c>
      <c r="D3037">
        <v>162.54</v>
      </c>
    </row>
    <row r="3038" spans="1:4">
      <c r="A3038" t="s">
        <v>54811</v>
      </c>
      <c r="B3038" t="s">
        <v>54812</v>
      </c>
      <c r="C3038" t="s">
        <v>1161</v>
      </c>
      <c r="D3038">
        <v>147.76</v>
      </c>
    </row>
    <row r="3039" spans="1:4">
      <c r="A3039" t="s">
        <v>54813</v>
      </c>
      <c r="B3039" t="s">
        <v>54814</v>
      </c>
      <c r="C3039" t="s">
        <v>1161</v>
      </c>
      <c r="D3039">
        <v>162.54</v>
      </c>
    </row>
    <row r="3040" spans="1:4">
      <c r="A3040" t="s">
        <v>54815</v>
      </c>
      <c r="B3040" t="s">
        <v>54816</v>
      </c>
      <c r="C3040" t="s">
        <v>1161</v>
      </c>
      <c r="D3040">
        <v>192.13</v>
      </c>
    </row>
    <row r="3041" spans="1:4">
      <c r="A3041" t="s">
        <v>54817</v>
      </c>
      <c r="B3041" t="s">
        <v>54818</v>
      </c>
      <c r="C3041" t="s">
        <v>1161</v>
      </c>
      <c r="D3041">
        <v>174.66</v>
      </c>
    </row>
    <row r="3042" spans="1:4">
      <c r="A3042" t="s">
        <v>54819</v>
      </c>
      <c r="B3042" t="s">
        <v>54820</v>
      </c>
      <c r="C3042" t="s">
        <v>1161</v>
      </c>
      <c r="D3042">
        <v>11.63</v>
      </c>
    </row>
    <row r="3043" spans="1:4">
      <c r="A3043" t="s">
        <v>54821</v>
      </c>
      <c r="B3043" t="s">
        <v>54822</v>
      </c>
      <c r="C3043" t="s">
        <v>1161</v>
      </c>
      <c r="D3043">
        <v>10.57</v>
      </c>
    </row>
    <row r="3044" spans="1:4">
      <c r="A3044" t="s">
        <v>54823</v>
      </c>
      <c r="B3044" t="s">
        <v>54824</v>
      </c>
      <c r="C3044" t="s">
        <v>1161</v>
      </c>
      <c r="D3044">
        <v>289.72000000000003</v>
      </c>
    </row>
    <row r="3045" spans="1:4">
      <c r="A3045" t="s">
        <v>54825</v>
      </c>
      <c r="B3045" t="s">
        <v>54826</v>
      </c>
      <c r="C3045" t="s">
        <v>1161</v>
      </c>
      <c r="D3045">
        <v>263.38</v>
      </c>
    </row>
    <row r="3046" spans="1:4">
      <c r="A3046" t="s">
        <v>54827</v>
      </c>
      <c r="B3046" t="s">
        <v>54828</v>
      </c>
      <c r="C3046" t="s">
        <v>1161</v>
      </c>
      <c r="D3046">
        <v>567.22</v>
      </c>
    </row>
    <row r="3047" spans="1:4">
      <c r="A3047" t="s">
        <v>54829</v>
      </c>
      <c r="B3047" t="s">
        <v>54830</v>
      </c>
      <c r="C3047" t="s">
        <v>1161</v>
      </c>
      <c r="D3047">
        <v>515.65</v>
      </c>
    </row>
    <row r="3048" spans="1:4">
      <c r="A3048" t="s">
        <v>54831</v>
      </c>
      <c r="B3048" t="s">
        <v>54832</v>
      </c>
      <c r="C3048" t="s">
        <v>1161</v>
      </c>
      <c r="D3048">
        <v>668.44</v>
      </c>
    </row>
    <row r="3049" spans="1:4">
      <c r="A3049" t="s">
        <v>54833</v>
      </c>
      <c r="B3049" t="s">
        <v>54834</v>
      </c>
      <c r="C3049" t="s">
        <v>1161</v>
      </c>
      <c r="D3049">
        <v>607.66999999999996</v>
      </c>
    </row>
    <row r="3050" spans="1:4">
      <c r="A3050" t="s">
        <v>54835</v>
      </c>
      <c r="B3050" t="s">
        <v>54836</v>
      </c>
      <c r="C3050" t="s">
        <v>1161</v>
      </c>
      <c r="D3050">
        <v>14.56</v>
      </c>
    </row>
    <row r="3051" spans="1:4">
      <c r="A3051" t="s">
        <v>54837</v>
      </c>
      <c r="B3051" t="s">
        <v>54838</v>
      </c>
      <c r="C3051" t="s">
        <v>1161</v>
      </c>
      <c r="D3051">
        <v>13.24</v>
      </c>
    </row>
    <row r="3052" spans="1:4">
      <c r="A3052" t="s">
        <v>54839</v>
      </c>
      <c r="B3052" t="s">
        <v>54840</v>
      </c>
      <c r="C3052" t="s">
        <v>1161</v>
      </c>
      <c r="D3052">
        <v>15.27</v>
      </c>
    </row>
    <row r="3053" spans="1:4">
      <c r="A3053" t="s">
        <v>54841</v>
      </c>
      <c r="B3053" t="s">
        <v>54842</v>
      </c>
      <c r="C3053" t="s">
        <v>1161</v>
      </c>
      <c r="D3053">
        <v>13.88</v>
      </c>
    </row>
    <row r="3054" spans="1:4">
      <c r="A3054" t="s">
        <v>54843</v>
      </c>
      <c r="B3054" t="s">
        <v>54844</v>
      </c>
      <c r="C3054" t="s">
        <v>1161</v>
      </c>
      <c r="D3054">
        <v>1620.73</v>
      </c>
    </row>
    <row r="3055" spans="1:4">
      <c r="A3055" t="s">
        <v>54845</v>
      </c>
      <c r="B3055" t="s">
        <v>54846</v>
      </c>
      <c r="C3055" t="s">
        <v>1161</v>
      </c>
      <c r="D3055">
        <v>1473.39</v>
      </c>
    </row>
    <row r="3056" spans="1:4">
      <c r="A3056" t="s">
        <v>54847</v>
      </c>
      <c r="B3056" t="s">
        <v>54848</v>
      </c>
      <c r="C3056" t="s">
        <v>1161</v>
      </c>
      <c r="D3056">
        <v>1823.19</v>
      </c>
    </row>
    <row r="3057" spans="1:4">
      <c r="A3057" t="s">
        <v>54849</v>
      </c>
      <c r="B3057" t="s">
        <v>54850</v>
      </c>
      <c r="C3057" t="s">
        <v>1161</v>
      </c>
      <c r="D3057">
        <v>1657.44</v>
      </c>
    </row>
    <row r="3058" spans="1:4">
      <c r="A3058" t="s">
        <v>54851</v>
      </c>
      <c r="B3058" t="s">
        <v>54852</v>
      </c>
      <c r="C3058" t="s">
        <v>1161</v>
      </c>
      <c r="D3058">
        <v>1823.19</v>
      </c>
    </row>
    <row r="3059" spans="1:4">
      <c r="A3059" t="s">
        <v>54853</v>
      </c>
      <c r="B3059" t="s">
        <v>54854</v>
      </c>
      <c r="C3059" t="s">
        <v>1161</v>
      </c>
      <c r="D3059">
        <v>0.83</v>
      </c>
    </row>
    <row r="3060" spans="1:4">
      <c r="A3060" t="s">
        <v>54855</v>
      </c>
      <c r="B3060" t="s">
        <v>54856</v>
      </c>
      <c r="C3060" t="s">
        <v>1161</v>
      </c>
      <c r="D3060">
        <v>0.1</v>
      </c>
    </row>
    <row r="3061" spans="1:4">
      <c r="A3061" t="s">
        <v>54857</v>
      </c>
      <c r="B3061" t="s">
        <v>54858</v>
      </c>
      <c r="C3061" t="s">
        <v>1161</v>
      </c>
      <c r="D3061">
        <v>7.0000000000000007E-2</v>
      </c>
    </row>
    <row r="3062" spans="1:4">
      <c r="A3062" t="s">
        <v>54859</v>
      </c>
      <c r="B3062" t="s">
        <v>54860</v>
      </c>
      <c r="C3062" t="s">
        <v>1161</v>
      </c>
      <c r="D3062">
        <v>0.99</v>
      </c>
    </row>
    <row r="3063" spans="1:4">
      <c r="A3063" t="s">
        <v>54861</v>
      </c>
      <c r="B3063" t="s">
        <v>54862</v>
      </c>
      <c r="C3063" t="s">
        <v>1161</v>
      </c>
      <c r="D3063">
        <v>0.68</v>
      </c>
    </row>
    <row r="3064" spans="1:4">
      <c r="A3064" t="s">
        <v>54863</v>
      </c>
      <c r="B3064" t="s">
        <v>54864</v>
      </c>
      <c r="C3064" t="s">
        <v>2885</v>
      </c>
      <c r="D3064">
        <v>6.12</v>
      </c>
    </row>
    <row r="3065" spans="1:4">
      <c r="A3065" t="s">
        <v>54865</v>
      </c>
      <c r="B3065" t="s">
        <v>54866</v>
      </c>
      <c r="C3065" t="s">
        <v>1161</v>
      </c>
      <c r="D3065">
        <v>15.99</v>
      </c>
    </row>
    <row r="3066" spans="1:4">
      <c r="A3066" t="s">
        <v>54867</v>
      </c>
      <c r="B3066" t="s">
        <v>54868</v>
      </c>
      <c r="C3066" t="s">
        <v>1161</v>
      </c>
      <c r="D3066">
        <v>1610.72</v>
      </c>
    </row>
    <row r="3067" spans="1:4">
      <c r="A3067" t="s">
        <v>54869</v>
      </c>
      <c r="B3067" t="s">
        <v>54870</v>
      </c>
      <c r="C3067" t="s">
        <v>1161</v>
      </c>
      <c r="D3067">
        <v>3082.85</v>
      </c>
    </row>
    <row r="3068" spans="1:4">
      <c r="A3068" t="s">
        <v>54871</v>
      </c>
      <c r="B3068" t="s">
        <v>54872</v>
      </c>
      <c r="C3068" t="s">
        <v>1161</v>
      </c>
      <c r="D3068">
        <v>3082.85</v>
      </c>
    </row>
    <row r="3069" spans="1:4">
      <c r="A3069" t="s">
        <v>54873</v>
      </c>
      <c r="B3069" t="s">
        <v>54874</v>
      </c>
      <c r="C3069" t="s">
        <v>1161</v>
      </c>
      <c r="D3069">
        <v>5075.16</v>
      </c>
    </row>
    <row r="3070" spans="1:4">
      <c r="A3070" t="s">
        <v>54875</v>
      </c>
      <c r="B3070" t="s">
        <v>54876</v>
      </c>
      <c r="C3070" t="s">
        <v>1161</v>
      </c>
      <c r="D3070">
        <v>18621.05</v>
      </c>
    </row>
    <row r="3071" spans="1:4">
      <c r="A3071" t="s">
        <v>54877</v>
      </c>
      <c r="B3071" t="s">
        <v>54878</v>
      </c>
      <c r="C3071" t="s">
        <v>1161</v>
      </c>
      <c r="D3071">
        <v>7683.78</v>
      </c>
    </row>
    <row r="3072" spans="1:4">
      <c r="A3072" t="s">
        <v>54879</v>
      </c>
      <c r="B3072" t="s">
        <v>54880</v>
      </c>
      <c r="C3072" t="s">
        <v>1161</v>
      </c>
      <c r="D3072">
        <v>73.19</v>
      </c>
    </row>
    <row r="3073" spans="1:4">
      <c r="A3073" t="s">
        <v>54881</v>
      </c>
      <c r="B3073" t="s">
        <v>54882</v>
      </c>
      <c r="C3073" t="s">
        <v>60</v>
      </c>
      <c r="D3073">
        <v>238.77</v>
      </c>
    </row>
    <row r="3074" spans="1:4">
      <c r="A3074" t="s">
        <v>54883</v>
      </c>
      <c r="B3074" t="s">
        <v>54884</v>
      </c>
      <c r="C3074" t="s">
        <v>60</v>
      </c>
      <c r="D3074">
        <v>185.96</v>
      </c>
    </row>
    <row r="3075" spans="1:4">
      <c r="A3075" t="s">
        <v>54885</v>
      </c>
      <c r="B3075" t="s">
        <v>54886</v>
      </c>
      <c r="C3075" t="s">
        <v>60</v>
      </c>
      <c r="D3075">
        <v>240.35</v>
      </c>
    </row>
    <row r="3076" spans="1:4">
      <c r="A3076" t="s">
        <v>54887</v>
      </c>
      <c r="B3076" t="s">
        <v>54888</v>
      </c>
      <c r="C3076" t="s">
        <v>60</v>
      </c>
      <c r="D3076">
        <v>301.14</v>
      </c>
    </row>
    <row r="3077" spans="1:4">
      <c r="A3077" t="s">
        <v>54889</v>
      </c>
      <c r="B3077" t="s">
        <v>54890</v>
      </c>
      <c r="C3077" t="s">
        <v>60</v>
      </c>
      <c r="D3077">
        <v>288.27</v>
      </c>
    </row>
    <row r="3078" spans="1:4">
      <c r="A3078" t="s">
        <v>54891</v>
      </c>
      <c r="B3078" t="s">
        <v>54892</v>
      </c>
      <c r="C3078" t="s">
        <v>60</v>
      </c>
      <c r="D3078">
        <v>187.59</v>
      </c>
    </row>
    <row r="3079" spans="1:4">
      <c r="A3079" t="s">
        <v>54893</v>
      </c>
      <c r="B3079" t="s">
        <v>54894</v>
      </c>
      <c r="C3079" t="s">
        <v>60</v>
      </c>
      <c r="D3079">
        <v>239.09</v>
      </c>
    </row>
    <row r="3080" spans="1:4">
      <c r="A3080" t="s">
        <v>54895</v>
      </c>
      <c r="B3080" t="s">
        <v>54896</v>
      </c>
      <c r="C3080" t="s">
        <v>60</v>
      </c>
      <c r="D3080">
        <v>377.78</v>
      </c>
    </row>
    <row r="3081" spans="1:4">
      <c r="A3081" t="s">
        <v>54897</v>
      </c>
      <c r="B3081" t="s">
        <v>54898</v>
      </c>
      <c r="C3081" t="s">
        <v>60</v>
      </c>
      <c r="D3081">
        <v>357.31</v>
      </c>
    </row>
    <row r="3082" spans="1:4">
      <c r="A3082" t="s">
        <v>54899</v>
      </c>
      <c r="B3082" t="s">
        <v>54900</v>
      </c>
      <c r="C3082" t="s">
        <v>60</v>
      </c>
      <c r="D3082">
        <v>385.56</v>
      </c>
    </row>
    <row r="3083" spans="1:4">
      <c r="A3083" t="s">
        <v>54901</v>
      </c>
      <c r="B3083" t="s">
        <v>54902</v>
      </c>
      <c r="C3083" t="s">
        <v>60</v>
      </c>
      <c r="D3083">
        <v>302.82</v>
      </c>
    </row>
    <row r="3084" spans="1:4">
      <c r="A3084" t="s">
        <v>54903</v>
      </c>
      <c r="B3084" t="s">
        <v>54904</v>
      </c>
      <c r="C3084" t="s">
        <v>1161</v>
      </c>
      <c r="D3084">
        <v>73.569999999999993</v>
      </c>
    </row>
    <row r="3085" spans="1:4">
      <c r="A3085" t="s">
        <v>54905</v>
      </c>
      <c r="B3085" t="s">
        <v>54906</v>
      </c>
      <c r="C3085" t="s">
        <v>1161</v>
      </c>
      <c r="D3085">
        <v>447.76</v>
      </c>
    </row>
    <row r="3086" spans="1:4">
      <c r="A3086" t="s">
        <v>54907</v>
      </c>
      <c r="B3086" t="s">
        <v>54908</v>
      </c>
      <c r="C3086" t="s">
        <v>1161</v>
      </c>
      <c r="D3086">
        <v>41.69</v>
      </c>
    </row>
    <row r="3087" spans="1:4">
      <c r="A3087" t="s">
        <v>54909</v>
      </c>
      <c r="B3087" t="s">
        <v>54910</v>
      </c>
      <c r="C3087" t="s">
        <v>1161</v>
      </c>
      <c r="D3087">
        <v>7.56</v>
      </c>
    </row>
    <row r="3088" spans="1:4">
      <c r="A3088" t="s">
        <v>54911</v>
      </c>
      <c r="B3088" t="s">
        <v>54912</v>
      </c>
      <c r="C3088" t="s">
        <v>1161</v>
      </c>
      <c r="D3088">
        <v>12140.56</v>
      </c>
    </row>
    <row r="3089" spans="1:4">
      <c r="A3089" t="s">
        <v>54913</v>
      </c>
      <c r="B3089" t="s">
        <v>54914</v>
      </c>
      <c r="C3089" t="s">
        <v>1161</v>
      </c>
      <c r="D3089">
        <v>17980.740000000002</v>
      </c>
    </row>
    <row r="3090" spans="1:4">
      <c r="A3090" t="s">
        <v>54915</v>
      </c>
      <c r="B3090" t="s">
        <v>54916</v>
      </c>
      <c r="C3090" t="s">
        <v>1161</v>
      </c>
      <c r="D3090">
        <v>19479.75</v>
      </c>
    </row>
    <row r="3091" spans="1:4">
      <c r="A3091" t="s">
        <v>54917</v>
      </c>
      <c r="B3091" t="s">
        <v>54918</v>
      </c>
      <c r="C3091" t="s">
        <v>1161</v>
      </c>
      <c r="D3091">
        <v>3.54</v>
      </c>
    </row>
    <row r="3092" spans="1:4">
      <c r="A3092" t="s">
        <v>54919</v>
      </c>
      <c r="B3092" t="s">
        <v>54920</v>
      </c>
      <c r="C3092" t="s">
        <v>1161</v>
      </c>
      <c r="D3092">
        <v>3.72</v>
      </c>
    </row>
    <row r="3093" spans="1:4">
      <c r="A3093" t="s">
        <v>54921</v>
      </c>
      <c r="B3093" t="s">
        <v>54922</v>
      </c>
      <c r="C3093" t="s">
        <v>1161</v>
      </c>
      <c r="D3093">
        <v>35.17</v>
      </c>
    </row>
    <row r="3094" spans="1:4">
      <c r="A3094" t="s">
        <v>54923</v>
      </c>
      <c r="B3094" t="s">
        <v>54924</v>
      </c>
      <c r="C3094" t="s">
        <v>1161</v>
      </c>
      <c r="D3094">
        <v>7.84</v>
      </c>
    </row>
    <row r="3095" spans="1:4">
      <c r="A3095" t="s">
        <v>54925</v>
      </c>
      <c r="B3095" t="s">
        <v>54926</v>
      </c>
      <c r="C3095" t="s">
        <v>1161</v>
      </c>
      <c r="D3095">
        <v>9.06</v>
      </c>
    </row>
    <row r="3096" spans="1:4">
      <c r="A3096" t="s">
        <v>54927</v>
      </c>
      <c r="B3096" t="s">
        <v>54928</v>
      </c>
      <c r="C3096" t="s">
        <v>2885</v>
      </c>
      <c r="D3096">
        <v>4.01</v>
      </c>
    </row>
    <row r="3097" spans="1:4">
      <c r="A3097" t="s">
        <v>54929</v>
      </c>
      <c r="B3097" t="s">
        <v>54930</v>
      </c>
      <c r="C3097" t="s">
        <v>1161</v>
      </c>
      <c r="D3097">
        <v>16.05</v>
      </c>
    </row>
    <row r="3098" spans="1:4">
      <c r="A3098" t="s">
        <v>54931</v>
      </c>
      <c r="B3098" t="s">
        <v>54932</v>
      </c>
      <c r="C3098" t="s">
        <v>1161</v>
      </c>
      <c r="D3098">
        <v>16.05</v>
      </c>
    </row>
    <row r="3099" spans="1:4">
      <c r="A3099" t="s">
        <v>54933</v>
      </c>
      <c r="B3099" t="s">
        <v>54934</v>
      </c>
      <c r="C3099" t="s">
        <v>1161</v>
      </c>
      <c r="D3099">
        <v>76.78</v>
      </c>
    </row>
    <row r="3100" spans="1:4">
      <c r="A3100" t="s">
        <v>54935</v>
      </c>
      <c r="B3100" t="s">
        <v>54936</v>
      </c>
      <c r="C3100" t="s">
        <v>1161</v>
      </c>
      <c r="D3100">
        <v>6.76</v>
      </c>
    </row>
    <row r="3101" spans="1:4">
      <c r="A3101" t="s">
        <v>54937</v>
      </c>
      <c r="B3101" t="s">
        <v>54938</v>
      </c>
      <c r="C3101" t="s">
        <v>1161</v>
      </c>
      <c r="D3101">
        <v>3.21</v>
      </c>
    </row>
    <row r="3102" spans="1:4">
      <c r="A3102" t="s">
        <v>54939</v>
      </c>
      <c r="B3102" t="s">
        <v>54940</v>
      </c>
      <c r="C3102" t="s">
        <v>1161</v>
      </c>
      <c r="D3102">
        <v>2.88</v>
      </c>
    </row>
    <row r="3103" spans="1:4">
      <c r="A3103" t="s">
        <v>54941</v>
      </c>
      <c r="B3103" t="s">
        <v>54942</v>
      </c>
      <c r="C3103" t="s">
        <v>1161</v>
      </c>
      <c r="D3103">
        <v>36.340000000000003</v>
      </c>
    </row>
    <row r="3104" spans="1:4">
      <c r="A3104" t="s">
        <v>54943</v>
      </c>
      <c r="B3104" t="s">
        <v>54944</v>
      </c>
      <c r="C3104" t="s">
        <v>1161</v>
      </c>
      <c r="D3104">
        <v>1.07</v>
      </c>
    </row>
    <row r="3105" spans="1:4">
      <c r="A3105" t="s">
        <v>54945</v>
      </c>
      <c r="B3105" t="s">
        <v>54946</v>
      </c>
      <c r="C3105" t="s">
        <v>1161</v>
      </c>
      <c r="D3105">
        <v>350.98</v>
      </c>
    </row>
    <row r="3106" spans="1:4">
      <c r="A3106" t="s">
        <v>54947</v>
      </c>
      <c r="B3106" t="s">
        <v>54948</v>
      </c>
      <c r="C3106" t="s">
        <v>1161</v>
      </c>
      <c r="D3106">
        <v>4.21</v>
      </c>
    </row>
    <row r="3107" spans="1:4">
      <c r="A3107" t="s">
        <v>54949</v>
      </c>
      <c r="B3107" t="s">
        <v>54950</v>
      </c>
      <c r="C3107" t="s">
        <v>1161</v>
      </c>
      <c r="D3107">
        <v>4.26</v>
      </c>
    </row>
    <row r="3108" spans="1:4">
      <c r="A3108" t="s">
        <v>54951</v>
      </c>
      <c r="B3108" t="s">
        <v>54952</v>
      </c>
      <c r="C3108" t="s">
        <v>1161</v>
      </c>
      <c r="D3108">
        <v>1.23</v>
      </c>
    </row>
    <row r="3109" spans="1:4">
      <c r="A3109" t="s">
        <v>54953</v>
      </c>
      <c r="B3109" t="s">
        <v>54954</v>
      </c>
      <c r="C3109" t="s">
        <v>1161</v>
      </c>
      <c r="D3109">
        <v>0.7</v>
      </c>
    </row>
    <row r="3110" spans="1:4">
      <c r="A3110" t="s">
        <v>54955</v>
      </c>
      <c r="B3110" t="s">
        <v>54956</v>
      </c>
      <c r="C3110" t="s">
        <v>1161</v>
      </c>
      <c r="D3110">
        <v>315.88</v>
      </c>
    </row>
    <row r="3111" spans="1:4">
      <c r="A3111" t="s">
        <v>54957</v>
      </c>
      <c r="B3111" t="s">
        <v>54958</v>
      </c>
      <c r="C3111" t="s">
        <v>1161</v>
      </c>
      <c r="D3111">
        <v>43.88</v>
      </c>
    </row>
    <row r="3112" spans="1:4">
      <c r="A3112" t="s">
        <v>54959</v>
      </c>
      <c r="B3112" t="s">
        <v>54960</v>
      </c>
      <c r="C3112" t="s">
        <v>60</v>
      </c>
      <c r="D3112">
        <v>22.49</v>
      </c>
    </row>
    <row r="3113" spans="1:4">
      <c r="A3113" t="s">
        <v>54961</v>
      </c>
      <c r="B3113" t="s">
        <v>54962</v>
      </c>
      <c r="C3113" t="s">
        <v>60</v>
      </c>
      <c r="D3113">
        <v>194.87</v>
      </c>
    </row>
    <row r="3114" spans="1:4">
      <c r="A3114" t="s">
        <v>54963</v>
      </c>
      <c r="B3114" t="s">
        <v>54964</v>
      </c>
      <c r="C3114" t="s">
        <v>60</v>
      </c>
      <c r="D3114">
        <v>245.9</v>
      </c>
    </row>
    <row r="3115" spans="1:4">
      <c r="A3115" t="s">
        <v>54965</v>
      </c>
      <c r="B3115" t="s">
        <v>54966</v>
      </c>
      <c r="C3115" t="s">
        <v>60</v>
      </c>
      <c r="D3115">
        <v>33.270000000000003</v>
      </c>
    </row>
    <row r="3116" spans="1:4">
      <c r="A3116" t="s">
        <v>54967</v>
      </c>
      <c r="B3116" t="s">
        <v>54968</v>
      </c>
      <c r="C3116" t="s">
        <v>60</v>
      </c>
      <c r="D3116">
        <v>284.73</v>
      </c>
    </row>
    <row r="3117" spans="1:4">
      <c r="A3117" t="s">
        <v>54969</v>
      </c>
      <c r="B3117" t="s">
        <v>54970</v>
      </c>
      <c r="C3117" t="s">
        <v>60</v>
      </c>
      <c r="D3117">
        <v>4.88</v>
      </c>
    </row>
    <row r="3118" spans="1:4">
      <c r="A3118" t="s">
        <v>54971</v>
      </c>
      <c r="B3118" t="s">
        <v>54972</v>
      </c>
      <c r="C3118" t="s">
        <v>60</v>
      </c>
      <c r="D3118">
        <v>346.54</v>
      </c>
    </row>
    <row r="3119" spans="1:4">
      <c r="A3119" t="s">
        <v>54973</v>
      </c>
      <c r="B3119" t="s">
        <v>54974</v>
      </c>
      <c r="C3119" t="s">
        <v>60</v>
      </c>
      <c r="D3119">
        <v>45.28</v>
      </c>
    </row>
    <row r="3120" spans="1:4">
      <c r="A3120" t="s">
        <v>54975</v>
      </c>
      <c r="B3120" t="s">
        <v>54976</v>
      </c>
      <c r="C3120" t="s">
        <v>60</v>
      </c>
      <c r="D3120">
        <v>58.15</v>
      </c>
    </row>
    <row r="3121" spans="1:4">
      <c r="A3121" t="s">
        <v>54977</v>
      </c>
      <c r="B3121" t="s">
        <v>54978</v>
      </c>
      <c r="C3121" t="s">
        <v>60</v>
      </c>
      <c r="D3121">
        <v>11.69</v>
      </c>
    </row>
    <row r="3122" spans="1:4">
      <c r="A3122" t="s">
        <v>54979</v>
      </c>
      <c r="B3122" t="s">
        <v>54980</v>
      </c>
      <c r="C3122" t="s">
        <v>60</v>
      </c>
      <c r="D3122">
        <v>83.24</v>
      </c>
    </row>
    <row r="3123" spans="1:4">
      <c r="A3123" t="s">
        <v>54981</v>
      </c>
      <c r="B3123" t="s">
        <v>54982</v>
      </c>
      <c r="C3123" t="s">
        <v>60</v>
      </c>
      <c r="D3123">
        <v>15.19</v>
      </c>
    </row>
    <row r="3124" spans="1:4">
      <c r="A3124" t="s">
        <v>54983</v>
      </c>
      <c r="B3124" t="s">
        <v>54984</v>
      </c>
      <c r="C3124" t="s">
        <v>60</v>
      </c>
      <c r="D3124">
        <v>119.45</v>
      </c>
    </row>
    <row r="3125" spans="1:4">
      <c r="A3125" t="s">
        <v>54985</v>
      </c>
      <c r="B3125" t="s">
        <v>54986</v>
      </c>
      <c r="C3125" t="s">
        <v>60</v>
      </c>
      <c r="D3125">
        <v>152.18</v>
      </c>
    </row>
    <row r="3126" spans="1:4">
      <c r="A3126" t="s">
        <v>54987</v>
      </c>
      <c r="B3126" t="s">
        <v>54988</v>
      </c>
      <c r="C3126" t="s">
        <v>60</v>
      </c>
      <c r="D3126">
        <v>2.12</v>
      </c>
    </row>
    <row r="3127" spans="1:4">
      <c r="A3127" t="s">
        <v>54989</v>
      </c>
      <c r="B3127" t="s">
        <v>54990</v>
      </c>
      <c r="C3127" t="s">
        <v>60</v>
      </c>
      <c r="D3127">
        <v>2.98</v>
      </c>
    </row>
    <row r="3128" spans="1:4">
      <c r="A3128" t="s">
        <v>54991</v>
      </c>
      <c r="B3128" t="s">
        <v>54992</v>
      </c>
      <c r="C3128" t="s">
        <v>60</v>
      </c>
      <c r="D3128">
        <v>4.45</v>
      </c>
    </row>
    <row r="3129" spans="1:4">
      <c r="A3129" t="s">
        <v>54993</v>
      </c>
      <c r="B3129" t="s">
        <v>54994</v>
      </c>
      <c r="C3129" t="s">
        <v>60</v>
      </c>
      <c r="D3129">
        <v>21.62</v>
      </c>
    </row>
    <row r="3130" spans="1:4">
      <c r="A3130" t="s">
        <v>54995</v>
      </c>
      <c r="B3130" t="s">
        <v>54996</v>
      </c>
      <c r="C3130" t="s">
        <v>60</v>
      </c>
      <c r="D3130">
        <v>33.78</v>
      </c>
    </row>
    <row r="3131" spans="1:4">
      <c r="A3131" t="s">
        <v>54997</v>
      </c>
      <c r="B3131" t="s">
        <v>54998</v>
      </c>
      <c r="C3131" t="s">
        <v>60</v>
      </c>
      <c r="D3131">
        <v>5.78</v>
      </c>
    </row>
    <row r="3132" spans="1:4">
      <c r="A3132" t="s">
        <v>54999</v>
      </c>
      <c r="B3132" t="s">
        <v>55000</v>
      </c>
      <c r="C3132" t="s">
        <v>60</v>
      </c>
      <c r="D3132">
        <v>50.19</v>
      </c>
    </row>
    <row r="3133" spans="1:4">
      <c r="A3133" t="s">
        <v>55001</v>
      </c>
      <c r="B3133" t="s">
        <v>55002</v>
      </c>
      <c r="C3133" t="s">
        <v>60</v>
      </c>
      <c r="D3133">
        <v>71.489999999999995</v>
      </c>
    </row>
    <row r="3134" spans="1:4">
      <c r="A3134" t="s">
        <v>55003</v>
      </c>
      <c r="B3134" t="s">
        <v>55004</v>
      </c>
      <c r="C3134" t="s">
        <v>60</v>
      </c>
      <c r="D3134">
        <v>12.84</v>
      </c>
    </row>
    <row r="3135" spans="1:4">
      <c r="A3135" t="s">
        <v>55005</v>
      </c>
      <c r="B3135" t="s">
        <v>55006</v>
      </c>
      <c r="C3135" t="s">
        <v>60</v>
      </c>
      <c r="D3135">
        <v>181.86</v>
      </c>
    </row>
    <row r="3136" spans="1:4">
      <c r="A3136" t="s">
        <v>55007</v>
      </c>
      <c r="B3136" t="s">
        <v>55008</v>
      </c>
      <c r="C3136" t="s">
        <v>60</v>
      </c>
      <c r="D3136">
        <v>250.42</v>
      </c>
    </row>
    <row r="3137" spans="1:4">
      <c r="A3137" t="s">
        <v>55009</v>
      </c>
      <c r="B3137" t="s">
        <v>55010</v>
      </c>
      <c r="C3137" t="s">
        <v>60</v>
      </c>
      <c r="D3137">
        <v>15.79</v>
      </c>
    </row>
    <row r="3138" spans="1:4">
      <c r="A3138" t="s">
        <v>55011</v>
      </c>
      <c r="B3138" t="s">
        <v>55012</v>
      </c>
      <c r="C3138" t="s">
        <v>60</v>
      </c>
      <c r="D3138">
        <v>0.79</v>
      </c>
    </row>
    <row r="3139" spans="1:4">
      <c r="A3139" t="s">
        <v>55013</v>
      </c>
      <c r="B3139" t="s">
        <v>55014</v>
      </c>
      <c r="C3139" t="s">
        <v>60</v>
      </c>
      <c r="D3139">
        <v>1.95</v>
      </c>
    </row>
    <row r="3140" spans="1:4">
      <c r="A3140" t="s">
        <v>55015</v>
      </c>
      <c r="B3140" t="s">
        <v>55016</v>
      </c>
      <c r="C3140" t="s">
        <v>60</v>
      </c>
      <c r="D3140">
        <v>14.53</v>
      </c>
    </row>
    <row r="3141" spans="1:4">
      <c r="A3141" t="s">
        <v>55017</v>
      </c>
      <c r="B3141" t="s">
        <v>55018</v>
      </c>
      <c r="C3141" t="s">
        <v>60</v>
      </c>
      <c r="D3141">
        <v>17.3</v>
      </c>
    </row>
    <row r="3142" spans="1:4">
      <c r="A3142" t="s">
        <v>55019</v>
      </c>
      <c r="B3142" t="s">
        <v>55020</v>
      </c>
      <c r="C3142" t="s">
        <v>60</v>
      </c>
      <c r="D3142">
        <v>2.5</v>
      </c>
    </row>
    <row r="3143" spans="1:4">
      <c r="A3143" t="s">
        <v>55021</v>
      </c>
      <c r="B3143" t="s">
        <v>55022</v>
      </c>
      <c r="C3143" t="s">
        <v>60</v>
      </c>
      <c r="D3143">
        <v>22.38</v>
      </c>
    </row>
    <row r="3144" spans="1:4">
      <c r="A3144" t="s">
        <v>55023</v>
      </c>
      <c r="B3144" t="s">
        <v>55024</v>
      </c>
      <c r="C3144" t="s">
        <v>60</v>
      </c>
      <c r="D3144">
        <v>28.59</v>
      </c>
    </row>
    <row r="3145" spans="1:4">
      <c r="A3145" t="s">
        <v>55025</v>
      </c>
      <c r="B3145" t="s">
        <v>55026</v>
      </c>
      <c r="C3145" t="s">
        <v>60</v>
      </c>
      <c r="D3145">
        <v>3.72</v>
      </c>
    </row>
    <row r="3146" spans="1:4">
      <c r="A3146" t="s">
        <v>55027</v>
      </c>
      <c r="B3146" t="s">
        <v>55028</v>
      </c>
      <c r="C3146" t="s">
        <v>60</v>
      </c>
      <c r="D3146">
        <v>47.71</v>
      </c>
    </row>
    <row r="3147" spans="1:4">
      <c r="A3147" t="s">
        <v>55029</v>
      </c>
      <c r="B3147" t="s">
        <v>55030</v>
      </c>
      <c r="C3147" t="s">
        <v>60</v>
      </c>
      <c r="D3147">
        <v>4.54</v>
      </c>
    </row>
    <row r="3148" spans="1:4">
      <c r="A3148" t="s">
        <v>55031</v>
      </c>
      <c r="B3148" t="s">
        <v>55032</v>
      </c>
      <c r="C3148" t="s">
        <v>60</v>
      </c>
      <c r="D3148">
        <v>6.27</v>
      </c>
    </row>
    <row r="3149" spans="1:4">
      <c r="A3149" t="s">
        <v>55033</v>
      </c>
      <c r="B3149" t="s">
        <v>55034</v>
      </c>
      <c r="C3149" t="s">
        <v>60</v>
      </c>
      <c r="D3149">
        <v>8.73</v>
      </c>
    </row>
    <row r="3150" spans="1:4">
      <c r="A3150" t="s">
        <v>55035</v>
      </c>
      <c r="B3150" t="s">
        <v>55036</v>
      </c>
      <c r="C3150" t="s">
        <v>60</v>
      </c>
      <c r="D3150">
        <v>12.45</v>
      </c>
    </row>
    <row r="3151" spans="1:4">
      <c r="A3151" t="s">
        <v>55037</v>
      </c>
      <c r="B3151" t="s">
        <v>55038</v>
      </c>
      <c r="C3151" t="s">
        <v>60</v>
      </c>
      <c r="D3151">
        <v>2.57</v>
      </c>
    </row>
    <row r="3152" spans="1:4">
      <c r="A3152" t="s">
        <v>55039</v>
      </c>
      <c r="B3152" t="s">
        <v>55040</v>
      </c>
      <c r="C3152" t="s">
        <v>60</v>
      </c>
      <c r="D3152">
        <v>3.6</v>
      </c>
    </row>
    <row r="3153" spans="1:4">
      <c r="A3153" t="s">
        <v>55041</v>
      </c>
      <c r="B3153" t="s">
        <v>55042</v>
      </c>
      <c r="C3153" t="s">
        <v>60</v>
      </c>
      <c r="D3153">
        <v>5.51</v>
      </c>
    </row>
    <row r="3154" spans="1:4">
      <c r="A3154" t="s">
        <v>55043</v>
      </c>
      <c r="B3154" t="s">
        <v>55044</v>
      </c>
      <c r="C3154" t="s">
        <v>60</v>
      </c>
      <c r="D3154">
        <v>8.6999999999999993</v>
      </c>
    </row>
    <row r="3155" spans="1:4">
      <c r="A3155" t="s">
        <v>55045</v>
      </c>
      <c r="B3155" t="s">
        <v>55046</v>
      </c>
      <c r="C3155" t="s">
        <v>60</v>
      </c>
      <c r="D3155">
        <v>4.0599999999999996</v>
      </c>
    </row>
    <row r="3156" spans="1:4">
      <c r="A3156" t="s">
        <v>55047</v>
      </c>
      <c r="B3156" t="s">
        <v>55048</v>
      </c>
      <c r="C3156" t="s">
        <v>60</v>
      </c>
      <c r="D3156">
        <v>5.03</v>
      </c>
    </row>
    <row r="3157" spans="1:4">
      <c r="A3157" t="s">
        <v>55049</v>
      </c>
      <c r="B3157" t="s">
        <v>55050</v>
      </c>
      <c r="C3157" t="s">
        <v>60</v>
      </c>
      <c r="D3157">
        <v>8.49</v>
      </c>
    </row>
    <row r="3158" spans="1:4">
      <c r="A3158" t="s">
        <v>55051</v>
      </c>
      <c r="B3158" t="s">
        <v>55052</v>
      </c>
      <c r="C3158" t="s">
        <v>60</v>
      </c>
      <c r="D3158">
        <v>12.74</v>
      </c>
    </row>
    <row r="3159" spans="1:4">
      <c r="A3159" t="s">
        <v>55053</v>
      </c>
      <c r="B3159" t="s">
        <v>55054</v>
      </c>
      <c r="C3159" t="s">
        <v>60</v>
      </c>
      <c r="D3159">
        <v>17.350000000000001</v>
      </c>
    </row>
    <row r="3160" spans="1:4">
      <c r="A3160" t="s">
        <v>55055</v>
      </c>
      <c r="B3160" t="s">
        <v>55056</v>
      </c>
      <c r="C3160" t="s">
        <v>60</v>
      </c>
      <c r="D3160">
        <v>24.34</v>
      </c>
    </row>
    <row r="3161" spans="1:4">
      <c r="A3161" t="s">
        <v>55057</v>
      </c>
      <c r="B3161" t="s">
        <v>55058</v>
      </c>
      <c r="C3161" t="s">
        <v>60</v>
      </c>
      <c r="D3161">
        <v>5.56</v>
      </c>
    </row>
    <row r="3162" spans="1:4">
      <c r="A3162" t="s">
        <v>55059</v>
      </c>
      <c r="B3162" t="s">
        <v>55060</v>
      </c>
      <c r="C3162" t="s">
        <v>60</v>
      </c>
      <c r="D3162">
        <v>48.34</v>
      </c>
    </row>
    <row r="3163" spans="1:4">
      <c r="A3163" t="s">
        <v>55061</v>
      </c>
      <c r="B3163" t="s">
        <v>55062</v>
      </c>
      <c r="C3163" t="s">
        <v>60</v>
      </c>
      <c r="D3163">
        <v>8.0299999999999994</v>
      </c>
    </row>
    <row r="3164" spans="1:4">
      <c r="A3164" t="s">
        <v>55063</v>
      </c>
      <c r="B3164" t="s">
        <v>55064</v>
      </c>
      <c r="C3164" t="s">
        <v>60</v>
      </c>
      <c r="D3164">
        <v>11.52</v>
      </c>
    </row>
    <row r="3165" spans="1:4">
      <c r="A3165" t="s">
        <v>55065</v>
      </c>
      <c r="B3165" t="s">
        <v>55066</v>
      </c>
      <c r="C3165" t="s">
        <v>60</v>
      </c>
      <c r="D3165">
        <v>16.77</v>
      </c>
    </row>
    <row r="3166" spans="1:4">
      <c r="A3166" t="s">
        <v>55067</v>
      </c>
      <c r="B3166" t="s">
        <v>55068</v>
      </c>
      <c r="C3166" t="s">
        <v>60</v>
      </c>
      <c r="D3166">
        <v>23.07</v>
      </c>
    </row>
    <row r="3167" spans="1:4">
      <c r="A3167" t="s">
        <v>55069</v>
      </c>
      <c r="B3167" t="s">
        <v>55070</v>
      </c>
      <c r="C3167" t="s">
        <v>60</v>
      </c>
      <c r="D3167">
        <v>32.49</v>
      </c>
    </row>
    <row r="3168" spans="1:4">
      <c r="A3168" t="s">
        <v>55071</v>
      </c>
      <c r="B3168" t="s">
        <v>55072</v>
      </c>
      <c r="C3168" t="s">
        <v>60</v>
      </c>
      <c r="D3168">
        <v>41.23</v>
      </c>
    </row>
    <row r="3169" spans="1:4">
      <c r="A3169" t="s">
        <v>55073</v>
      </c>
      <c r="B3169" t="s">
        <v>55074</v>
      </c>
      <c r="C3169" t="s">
        <v>60</v>
      </c>
      <c r="D3169">
        <v>7.61</v>
      </c>
    </row>
    <row r="3170" spans="1:4">
      <c r="A3170" t="s">
        <v>55075</v>
      </c>
      <c r="B3170" t="s">
        <v>55076</v>
      </c>
      <c r="C3170" t="s">
        <v>60</v>
      </c>
      <c r="D3170">
        <v>8.82</v>
      </c>
    </row>
    <row r="3171" spans="1:4">
      <c r="A3171" t="s">
        <v>55077</v>
      </c>
      <c r="B3171" t="s">
        <v>55078</v>
      </c>
      <c r="C3171" t="s">
        <v>60</v>
      </c>
      <c r="D3171">
        <v>18.18</v>
      </c>
    </row>
    <row r="3172" spans="1:4">
      <c r="A3172" t="s">
        <v>55079</v>
      </c>
      <c r="B3172" t="s">
        <v>55080</v>
      </c>
      <c r="C3172" t="s">
        <v>60</v>
      </c>
      <c r="D3172">
        <v>22.04</v>
      </c>
    </row>
    <row r="3173" spans="1:4">
      <c r="A3173" t="s">
        <v>55081</v>
      </c>
      <c r="B3173" t="s">
        <v>55082</v>
      </c>
      <c r="C3173" t="s">
        <v>60</v>
      </c>
      <c r="D3173">
        <v>25.68</v>
      </c>
    </row>
    <row r="3174" spans="1:4">
      <c r="A3174" t="s">
        <v>55083</v>
      </c>
      <c r="B3174" t="s">
        <v>55084</v>
      </c>
      <c r="C3174" t="s">
        <v>60</v>
      </c>
      <c r="D3174">
        <v>33.020000000000003</v>
      </c>
    </row>
    <row r="3175" spans="1:4">
      <c r="A3175" t="s">
        <v>55085</v>
      </c>
      <c r="B3175" t="s">
        <v>55086</v>
      </c>
      <c r="C3175" t="s">
        <v>60</v>
      </c>
      <c r="D3175">
        <v>51.37</v>
      </c>
    </row>
    <row r="3176" spans="1:4">
      <c r="A3176" t="s">
        <v>55087</v>
      </c>
      <c r="B3176" t="s">
        <v>55088</v>
      </c>
      <c r="C3176" t="s">
        <v>60</v>
      </c>
      <c r="D3176">
        <v>11.49</v>
      </c>
    </row>
    <row r="3177" spans="1:4">
      <c r="A3177" t="s">
        <v>55089</v>
      </c>
      <c r="B3177" t="s">
        <v>55090</v>
      </c>
      <c r="C3177" t="s">
        <v>60</v>
      </c>
      <c r="D3177">
        <v>14.55</v>
      </c>
    </row>
    <row r="3178" spans="1:4">
      <c r="A3178" t="s">
        <v>55091</v>
      </c>
      <c r="B3178" t="s">
        <v>55092</v>
      </c>
      <c r="C3178" t="s">
        <v>60</v>
      </c>
      <c r="D3178">
        <v>22.04</v>
      </c>
    </row>
    <row r="3179" spans="1:4">
      <c r="A3179" t="s">
        <v>55093</v>
      </c>
      <c r="B3179" t="s">
        <v>55094</v>
      </c>
      <c r="C3179" t="s">
        <v>60</v>
      </c>
      <c r="D3179">
        <v>25.68</v>
      </c>
    </row>
    <row r="3180" spans="1:4">
      <c r="A3180" t="s">
        <v>55095</v>
      </c>
      <c r="B3180" t="s">
        <v>55096</v>
      </c>
      <c r="C3180" t="s">
        <v>60</v>
      </c>
      <c r="D3180">
        <v>11.15</v>
      </c>
    </row>
    <row r="3181" spans="1:4">
      <c r="A3181" t="s">
        <v>55097</v>
      </c>
      <c r="B3181" t="s">
        <v>55098</v>
      </c>
      <c r="C3181" t="s">
        <v>60</v>
      </c>
      <c r="D3181">
        <v>13.15</v>
      </c>
    </row>
    <row r="3182" spans="1:4">
      <c r="A3182" t="s">
        <v>55099</v>
      </c>
      <c r="B3182" t="s">
        <v>55100</v>
      </c>
      <c r="C3182" t="s">
        <v>60</v>
      </c>
      <c r="D3182">
        <v>17.149999999999999</v>
      </c>
    </row>
    <row r="3183" spans="1:4">
      <c r="A3183" t="s">
        <v>55101</v>
      </c>
      <c r="B3183" t="s">
        <v>55102</v>
      </c>
      <c r="C3183" t="s">
        <v>60</v>
      </c>
      <c r="D3183">
        <v>21.12</v>
      </c>
    </row>
    <row r="3184" spans="1:4">
      <c r="A3184" t="s">
        <v>55103</v>
      </c>
      <c r="B3184" t="s">
        <v>55104</v>
      </c>
      <c r="C3184" t="s">
        <v>60</v>
      </c>
      <c r="D3184">
        <v>7.23</v>
      </c>
    </row>
    <row r="3185" spans="1:4">
      <c r="A3185" t="s">
        <v>55105</v>
      </c>
      <c r="B3185" t="s">
        <v>55106</v>
      </c>
      <c r="C3185" t="s">
        <v>60</v>
      </c>
      <c r="D3185">
        <v>2.29</v>
      </c>
    </row>
    <row r="3186" spans="1:4">
      <c r="A3186" t="s">
        <v>55107</v>
      </c>
      <c r="B3186" t="s">
        <v>55108</v>
      </c>
      <c r="C3186" t="s">
        <v>60</v>
      </c>
      <c r="D3186">
        <v>4.83</v>
      </c>
    </row>
    <row r="3187" spans="1:4">
      <c r="A3187" t="s">
        <v>55109</v>
      </c>
      <c r="B3187" t="s">
        <v>55110</v>
      </c>
      <c r="C3187" t="s">
        <v>60</v>
      </c>
      <c r="D3187">
        <v>2.61</v>
      </c>
    </row>
    <row r="3188" spans="1:4">
      <c r="A3188" t="s">
        <v>55111</v>
      </c>
      <c r="B3188" t="s">
        <v>55112</v>
      </c>
      <c r="C3188" t="s">
        <v>60</v>
      </c>
      <c r="D3188">
        <v>46.6</v>
      </c>
    </row>
    <row r="3189" spans="1:4">
      <c r="A3189" t="s">
        <v>55113</v>
      </c>
      <c r="B3189" t="s">
        <v>55114</v>
      </c>
      <c r="C3189" t="s">
        <v>60</v>
      </c>
      <c r="D3189">
        <v>28.36</v>
      </c>
    </row>
    <row r="3190" spans="1:4">
      <c r="A3190" t="s">
        <v>55115</v>
      </c>
      <c r="B3190" t="s">
        <v>55116</v>
      </c>
      <c r="C3190" t="s">
        <v>60</v>
      </c>
      <c r="D3190">
        <v>3.2</v>
      </c>
    </row>
    <row r="3191" spans="1:4">
      <c r="A3191" t="s">
        <v>55117</v>
      </c>
      <c r="B3191" t="s">
        <v>55118</v>
      </c>
      <c r="C3191" t="s">
        <v>60</v>
      </c>
      <c r="D3191">
        <v>15.79</v>
      </c>
    </row>
    <row r="3192" spans="1:4">
      <c r="A3192" t="s">
        <v>55119</v>
      </c>
      <c r="B3192" t="s">
        <v>55120</v>
      </c>
      <c r="C3192" t="s">
        <v>60</v>
      </c>
      <c r="D3192">
        <v>197.06</v>
      </c>
    </row>
    <row r="3193" spans="1:4">
      <c r="A3193" t="s">
        <v>55121</v>
      </c>
      <c r="B3193" t="s">
        <v>55122</v>
      </c>
      <c r="C3193" t="s">
        <v>60</v>
      </c>
      <c r="D3193">
        <v>245.23</v>
      </c>
    </row>
    <row r="3194" spans="1:4">
      <c r="A3194" t="s">
        <v>55123</v>
      </c>
      <c r="B3194" t="s">
        <v>55124</v>
      </c>
      <c r="C3194" t="s">
        <v>60</v>
      </c>
      <c r="D3194">
        <v>25.04</v>
      </c>
    </row>
    <row r="3195" spans="1:4">
      <c r="A3195" t="s">
        <v>55125</v>
      </c>
      <c r="B3195" t="s">
        <v>55126</v>
      </c>
      <c r="C3195" t="s">
        <v>60</v>
      </c>
      <c r="D3195">
        <v>294.48</v>
      </c>
    </row>
    <row r="3196" spans="1:4">
      <c r="A3196" t="s">
        <v>55127</v>
      </c>
      <c r="B3196" t="s">
        <v>55128</v>
      </c>
      <c r="C3196" t="s">
        <v>60</v>
      </c>
      <c r="D3196">
        <v>4.6399999999999997</v>
      </c>
    </row>
    <row r="3197" spans="1:4">
      <c r="A3197" t="s">
        <v>55129</v>
      </c>
      <c r="B3197" t="s">
        <v>55130</v>
      </c>
      <c r="C3197" t="s">
        <v>60</v>
      </c>
      <c r="D3197">
        <v>388.8</v>
      </c>
    </row>
    <row r="3198" spans="1:4">
      <c r="A3198" t="s">
        <v>55131</v>
      </c>
      <c r="B3198" t="s">
        <v>55132</v>
      </c>
      <c r="C3198" t="s">
        <v>60</v>
      </c>
      <c r="D3198">
        <v>38.630000000000003</v>
      </c>
    </row>
    <row r="3199" spans="1:4">
      <c r="A3199" t="s">
        <v>55133</v>
      </c>
      <c r="B3199" t="s">
        <v>55134</v>
      </c>
      <c r="C3199" t="s">
        <v>60</v>
      </c>
      <c r="D3199">
        <v>54.69</v>
      </c>
    </row>
    <row r="3200" spans="1:4">
      <c r="A3200" t="s">
        <v>55135</v>
      </c>
      <c r="B3200" t="s">
        <v>55136</v>
      </c>
      <c r="C3200" t="s">
        <v>60</v>
      </c>
      <c r="D3200">
        <v>7.11</v>
      </c>
    </row>
    <row r="3201" spans="1:4">
      <c r="A3201" t="s">
        <v>55137</v>
      </c>
      <c r="B3201" t="s">
        <v>55138</v>
      </c>
      <c r="C3201" t="s">
        <v>60</v>
      </c>
      <c r="D3201">
        <v>84.18</v>
      </c>
    </row>
    <row r="3202" spans="1:4">
      <c r="A3202" t="s">
        <v>55139</v>
      </c>
      <c r="B3202" t="s">
        <v>55140</v>
      </c>
      <c r="C3202" t="s">
        <v>60</v>
      </c>
      <c r="D3202">
        <v>9.56</v>
      </c>
    </row>
    <row r="3203" spans="1:4">
      <c r="A3203" t="s">
        <v>55141</v>
      </c>
      <c r="B3203" t="s">
        <v>55142</v>
      </c>
      <c r="C3203" t="s">
        <v>60</v>
      </c>
      <c r="D3203">
        <v>112.5</v>
      </c>
    </row>
    <row r="3204" spans="1:4">
      <c r="A3204" t="s">
        <v>55143</v>
      </c>
      <c r="B3204" t="s">
        <v>55144</v>
      </c>
      <c r="C3204" t="s">
        <v>60</v>
      </c>
      <c r="D3204">
        <v>142.91999999999999</v>
      </c>
    </row>
    <row r="3205" spans="1:4">
      <c r="A3205" t="s">
        <v>55145</v>
      </c>
      <c r="B3205" t="s">
        <v>55146</v>
      </c>
      <c r="C3205" t="s">
        <v>60</v>
      </c>
      <c r="D3205">
        <v>8.7100000000000009</v>
      </c>
    </row>
    <row r="3206" spans="1:4">
      <c r="A3206" t="s">
        <v>55147</v>
      </c>
      <c r="B3206" t="s">
        <v>55148</v>
      </c>
      <c r="C3206" t="s">
        <v>60</v>
      </c>
      <c r="D3206">
        <v>14.05</v>
      </c>
    </row>
    <row r="3207" spans="1:4">
      <c r="A3207" t="s">
        <v>55149</v>
      </c>
      <c r="B3207" t="s">
        <v>55150</v>
      </c>
      <c r="C3207" t="s">
        <v>60</v>
      </c>
      <c r="D3207">
        <v>19.03</v>
      </c>
    </row>
    <row r="3208" spans="1:4">
      <c r="A3208" t="s">
        <v>55151</v>
      </c>
      <c r="B3208" t="s">
        <v>55152</v>
      </c>
      <c r="C3208" t="s">
        <v>60</v>
      </c>
      <c r="D3208">
        <v>40.15</v>
      </c>
    </row>
    <row r="3209" spans="1:4">
      <c r="A3209" t="s">
        <v>55153</v>
      </c>
      <c r="B3209" t="s">
        <v>55154</v>
      </c>
      <c r="C3209" t="s">
        <v>60</v>
      </c>
      <c r="D3209">
        <v>16.760000000000002</v>
      </c>
    </row>
    <row r="3210" spans="1:4">
      <c r="A3210" t="s">
        <v>55155</v>
      </c>
      <c r="B3210" t="s">
        <v>55156</v>
      </c>
      <c r="C3210" t="s">
        <v>60</v>
      </c>
      <c r="D3210">
        <v>22.73</v>
      </c>
    </row>
    <row r="3211" spans="1:4">
      <c r="A3211" t="s">
        <v>55157</v>
      </c>
      <c r="B3211" t="s">
        <v>55158</v>
      </c>
      <c r="C3211" t="s">
        <v>60</v>
      </c>
      <c r="D3211">
        <v>33.46</v>
      </c>
    </row>
    <row r="3212" spans="1:4">
      <c r="A3212" t="s">
        <v>55159</v>
      </c>
      <c r="B3212" t="s">
        <v>55160</v>
      </c>
      <c r="C3212" t="s">
        <v>60</v>
      </c>
      <c r="D3212">
        <v>49.15</v>
      </c>
    </row>
    <row r="3213" spans="1:4">
      <c r="A3213" t="s">
        <v>55161</v>
      </c>
      <c r="B3213" t="s">
        <v>55162</v>
      </c>
      <c r="C3213" t="s">
        <v>60</v>
      </c>
      <c r="D3213">
        <v>5.04</v>
      </c>
    </row>
    <row r="3214" spans="1:4">
      <c r="A3214" t="s">
        <v>55163</v>
      </c>
      <c r="B3214" t="s">
        <v>55164</v>
      </c>
      <c r="C3214" t="s">
        <v>60</v>
      </c>
      <c r="D3214">
        <v>20.68</v>
      </c>
    </row>
    <row r="3215" spans="1:4">
      <c r="A3215" t="s">
        <v>55165</v>
      </c>
      <c r="B3215" t="s">
        <v>55166</v>
      </c>
      <c r="C3215" t="s">
        <v>60</v>
      </c>
      <c r="D3215">
        <v>21.91</v>
      </c>
    </row>
    <row r="3216" spans="1:4">
      <c r="A3216" t="s">
        <v>55167</v>
      </c>
      <c r="B3216" t="s">
        <v>55168</v>
      </c>
      <c r="C3216" t="s">
        <v>60</v>
      </c>
      <c r="D3216">
        <v>30.39</v>
      </c>
    </row>
    <row r="3217" spans="1:4">
      <c r="A3217" t="s">
        <v>55169</v>
      </c>
      <c r="B3217" t="s">
        <v>55170</v>
      </c>
      <c r="C3217" t="s">
        <v>60</v>
      </c>
      <c r="D3217">
        <v>62.98</v>
      </c>
    </row>
    <row r="3218" spans="1:4">
      <c r="A3218" t="s">
        <v>55171</v>
      </c>
      <c r="B3218" t="s">
        <v>55172</v>
      </c>
      <c r="C3218" t="s">
        <v>60</v>
      </c>
      <c r="D3218">
        <v>24.82</v>
      </c>
    </row>
    <row r="3219" spans="1:4">
      <c r="A3219" t="s">
        <v>55173</v>
      </c>
      <c r="B3219" t="s">
        <v>55174</v>
      </c>
      <c r="C3219" t="s">
        <v>60</v>
      </c>
      <c r="D3219">
        <v>34.25</v>
      </c>
    </row>
    <row r="3220" spans="1:4">
      <c r="A3220" t="s">
        <v>55175</v>
      </c>
      <c r="B3220" t="s">
        <v>55176</v>
      </c>
      <c r="C3220" t="s">
        <v>60</v>
      </c>
      <c r="D3220">
        <v>37</v>
      </c>
    </row>
    <row r="3221" spans="1:4">
      <c r="A3221" t="s">
        <v>55177</v>
      </c>
      <c r="B3221" t="s">
        <v>55178</v>
      </c>
      <c r="C3221" t="s">
        <v>60</v>
      </c>
      <c r="D3221">
        <v>76.91</v>
      </c>
    </row>
    <row r="3222" spans="1:4">
      <c r="A3222" t="s">
        <v>55179</v>
      </c>
      <c r="B3222" t="s">
        <v>55180</v>
      </c>
      <c r="C3222" t="s">
        <v>60</v>
      </c>
      <c r="D3222">
        <v>5.81</v>
      </c>
    </row>
    <row r="3223" spans="1:4">
      <c r="A3223" t="s">
        <v>55181</v>
      </c>
      <c r="B3223" t="s">
        <v>55182</v>
      </c>
      <c r="C3223" t="s">
        <v>60</v>
      </c>
      <c r="D3223">
        <v>8.58</v>
      </c>
    </row>
    <row r="3224" spans="1:4">
      <c r="A3224" t="s">
        <v>55183</v>
      </c>
      <c r="B3224" t="s">
        <v>55184</v>
      </c>
      <c r="C3224" t="s">
        <v>60</v>
      </c>
      <c r="D3224">
        <v>9.19</v>
      </c>
    </row>
    <row r="3225" spans="1:4">
      <c r="A3225" t="s">
        <v>55185</v>
      </c>
      <c r="B3225" t="s">
        <v>55186</v>
      </c>
      <c r="C3225" t="s">
        <v>60</v>
      </c>
      <c r="D3225">
        <v>7.7</v>
      </c>
    </row>
    <row r="3226" spans="1:4">
      <c r="A3226" t="s">
        <v>55187</v>
      </c>
      <c r="B3226" t="s">
        <v>55188</v>
      </c>
      <c r="C3226" t="s">
        <v>60</v>
      </c>
      <c r="D3226">
        <v>9.48</v>
      </c>
    </row>
    <row r="3227" spans="1:4">
      <c r="A3227" t="s">
        <v>55189</v>
      </c>
      <c r="B3227" t="s">
        <v>55190</v>
      </c>
      <c r="C3227" t="s">
        <v>60</v>
      </c>
      <c r="D3227">
        <v>11.48</v>
      </c>
    </row>
    <row r="3228" spans="1:4">
      <c r="A3228" t="s">
        <v>55191</v>
      </c>
      <c r="B3228" t="s">
        <v>55192</v>
      </c>
      <c r="C3228" t="s">
        <v>60</v>
      </c>
      <c r="D3228">
        <v>5.61</v>
      </c>
    </row>
    <row r="3229" spans="1:4">
      <c r="A3229" t="s">
        <v>55193</v>
      </c>
      <c r="B3229" t="s">
        <v>55194</v>
      </c>
      <c r="C3229" t="s">
        <v>60</v>
      </c>
      <c r="D3229">
        <v>9.2799999999999994</v>
      </c>
    </row>
    <row r="3230" spans="1:4">
      <c r="A3230" t="s">
        <v>55195</v>
      </c>
      <c r="B3230" t="s">
        <v>55196</v>
      </c>
      <c r="C3230" t="s">
        <v>60</v>
      </c>
      <c r="D3230">
        <v>12.27</v>
      </c>
    </row>
    <row r="3231" spans="1:4">
      <c r="A3231" t="s">
        <v>55197</v>
      </c>
      <c r="B3231" t="s">
        <v>55198</v>
      </c>
      <c r="C3231" t="s">
        <v>60</v>
      </c>
      <c r="D3231">
        <v>15.14</v>
      </c>
    </row>
    <row r="3232" spans="1:4">
      <c r="A3232" t="s">
        <v>55199</v>
      </c>
      <c r="B3232" t="s">
        <v>55200</v>
      </c>
      <c r="C3232" t="s">
        <v>60</v>
      </c>
      <c r="D3232">
        <v>6.81</v>
      </c>
    </row>
    <row r="3233" spans="1:4">
      <c r="A3233" t="s">
        <v>55201</v>
      </c>
      <c r="B3233" t="s">
        <v>55202</v>
      </c>
      <c r="C3233" t="s">
        <v>60</v>
      </c>
      <c r="D3233">
        <v>11.55</v>
      </c>
    </row>
    <row r="3234" spans="1:4">
      <c r="A3234" t="s">
        <v>55203</v>
      </c>
      <c r="B3234" t="s">
        <v>55204</v>
      </c>
      <c r="C3234" t="s">
        <v>60</v>
      </c>
      <c r="D3234">
        <v>15.38</v>
      </c>
    </row>
    <row r="3235" spans="1:4">
      <c r="A3235" t="s">
        <v>55205</v>
      </c>
      <c r="B3235" t="s">
        <v>55206</v>
      </c>
      <c r="C3235" t="s">
        <v>60</v>
      </c>
      <c r="D3235">
        <v>33.53</v>
      </c>
    </row>
    <row r="3236" spans="1:4">
      <c r="A3236" t="s">
        <v>55207</v>
      </c>
      <c r="B3236" t="s">
        <v>55208</v>
      </c>
      <c r="C3236" t="s">
        <v>1161</v>
      </c>
      <c r="D3236">
        <v>121.93</v>
      </c>
    </row>
    <row r="3237" spans="1:4">
      <c r="A3237" t="s">
        <v>55209</v>
      </c>
      <c r="B3237" t="s">
        <v>55210</v>
      </c>
      <c r="C3237" t="s">
        <v>60</v>
      </c>
      <c r="D3237">
        <v>4.84</v>
      </c>
    </row>
    <row r="3238" spans="1:4">
      <c r="A3238" t="s">
        <v>55211</v>
      </c>
      <c r="B3238" t="s">
        <v>55212</v>
      </c>
      <c r="C3238" t="s">
        <v>1161</v>
      </c>
      <c r="D3238">
        <v>1244.3399999999999</v>
      </c>
    </row>
    <row r="3239" spans="1:4">
      <c r="A3239" t="s">
        <v>55213</v>
      </c>
      <c r="B3239" t="s">
        <v>55214</v>
      </c>
      <c r="C3239" t="s">
        <v>1161</v>
      </c>
      <c r="D3239">
        <v>403.55</v>
      </c>
    </row>
    <row r="3240" spans="1:4">
      <c r="A3240" t="s">
        <v>55215</v>
      </c>
      <c r="B3240" t="s">
        <v>55216</v>
      </c>
      <c r="C3240" t="s">
        <v>1161</v>
      </c>
      <c r="D3240">
        <v>2652.86</v>
      </c>
    </row>
    <row r="3241" spans="1:4">
      <c r="A3241" t="s">
        <v>55217</v>
      </c>
      <c r="B3241" t="s">
        <v>55218</v>
      </c>
      <c r="C3241" t="s">
        <v>1161</v>
      </c>
      <c r="D3241">
        <v>532.80999999999995</v>
      </c>
    </row>
    <row r="3242" spans="1:4">
      <c r="A3242" t="s">
        <v>55219</v>
      </c>
      <c r="B3242" t="s">
        <v>55220</v>
      </c>
      <c r="C3242" t="s">
        <v>1161</v>
      </c>
      <c r="D3242">
        <v>128022.04</v>
      </c>
    </row>
    <row r="3243" spans="1:4">
      <c r="A3243" t="s">
        <v>55221</v>
      </c>
      <c r="B3243" t="s">
        <v>55222</v>
      </c>
      <c r="C3243" t="s">
        <v>1161</v>
      </c>
      <c r="D3243">
        <v>230798.33</v>
      </c>
    </row>
    <row r="3244" spans="1:4">
      <c r="A3244" t="s">
        <v>55223</v>
      </c>
      <c r="B3244" t="s">
        <v>55224</v>
      </c>
      <c r="C3244" t="s">
        <v>1161</v>
      </c>
      <c r="D3244">
        <v>188114.01</v>
      </c>
    </row>
    <row r="3245" spans="1:4">
      <c r="A3245" t="s">
        <v>55225</v>
      </c>
      <c r="B3245" t="s">
        <v>55226</v>
      </c>
      <c r="C3245" t="s">
        <v>1161</v>
      </c>
      <c r="D3245">
        <v>245344.48</v>
      </c>
    </row>
    <row r="3246" spans="1:4">
      <c r="A3246" t="s">
        <v>55227</v>
      </c>
      <c r="B3246" t="s">
        <v>55228</v>
      </c>
      <c r="C3246" t="s">
        <v>1161</v>
      </c>
      <c r="D3246">
        <v>260.14999999999998</v>
      </c>
    </row>
    <row r="3247" spans="1:4">
      <c r="A3247" t="s">
        <v>55229</v>
      </c>
      <c r="B3247" t="s">
        <v>55230</v>
      </c>
      <c r="C3247" t="s">
        <v>1161</v>
      </c>
      <c r="D3247">
        <v>479</v>
      </c>
    </row>
    <row r="3248" spans="1:4">
      <c r="A3248" t="s">
        <v>55231</v>
      </c>
      <c r="B3248" t="s">
        <v>43567</v>
      </c>
      <c r="C3248" t="s">
        <v>1161</v>
      </c>
      <c r="D3248">
        <v>324.72000000000003</v>
      </c>
    </row>
    <row r="3249" spans="1:4">
      <c r="A3249" t="s">
        <v>55232</v>
      </c>
      <c r="B3249" t="s">
        <v>44651</v>
      </c>
      <c r="C3249" t="s">
        <v>1161</v>
      </c>
      <c r="D3249">
        <v>27.55</v>
      </c>
    </row>
    <row r="3250" spans="1:4">
      <c r="A3250" t="s">
        <v>55233</v>
      </c>
      <c r="B3250" t="s">
        <v>55234</v>
      </c>
      <c r="C3250" t="s">
        <v>1161</v>
      </c>
      <c r="D3250">
        <v>94.89</v>
      </c>
    </row>
    <row r="3251" spans="1:4">
      <c r="A3251" t="s">
        <v>55235</v>
      </c>
      <c r="B3251" t="s">
        <v>55236</v>
      </c>
      <c r="C3251" t="s">
        <v>1161</v>
      </c>
      <c r="D3251">
        <v>27.34</v>
      </c>
    </row>
    <row r="3252" spans="1:4">
      <c r="A3252" t="s">
        <v>55237</v>
      </c>
      <c r="B3252" t="s">
        <v>55238</v>
      </c>
      <c r="C3252" t="s">
        <v>1161</v>
      </c>
      <c r="D3252">
        <v>191.87</v>
      </c>
    </row>
    <row r="3253" spans="1:4">
      <c r="A3253" t="s">
        <v>55239</v>
      </c>
      <c r="B3253" t="s">
        <v>55240</v>
      </c>
      <c r="C3253" t="s">
        <v>1161</v>
      </c>
      <c r="D3253">
        <v>325.02999999999997</v>
      </c>
    </row>
    <row r="3254" spans="1:4">
      <c r="A3254" t="s">
        <v>55241</v>
      </c>
      <c r="B3254" t="s">
        <v>55242</v>
      </c>
      <c r="C3254" t="s">
        <v>1161</v>
      </c>
      <c r="D3254">
        <v>55.09</v>
      </c>
    </row>
    <row r="3255" spans="1:4">
      <c r="A3255" t="s">
        <v>55243</v>
      </c>
      <c r="B3255" t="s">
        <v>55244</v>
      </c>
      <c r="C3255" t="s">
        <v>1161</v>
      </c>
      <c r="D3255">
        <v>182.02</v>
      </c>
    </row>
    <row r="3256" spans="1:4">
      <c r="A3256" t="s">
        <v>55245</v>
      </c>
      <c r="B3256" t="s">
        <v>55246</v>
      </c>
      <c r="C3256" t="s">
        <v>1161</v>
      </c>
      <c r="D3256">
        <v>182.02</v>
      </c>
    </row>
    <row r="3257" spans="1:4">
      <c r="A3257" t="s">
        <v>55247</v>
      </c>
      <c r="B3257" t="s">
        <v>55248</v>
      </c>
      <c r="C3257" t="s">
        <v>1161</v>
      </c>
      <c r="D3257">
        <v>109.94</v>
      </c>
    </row>
    <row r="3258" spans="1:4">
      <c r="A3258" t="s">
        <v>55249</v>
      </c>
      <c r="B3258" t="s">
        <v>55250</v>
      </c>
      <c r="C3258" t="s">
        <v>1161</v>
      </c>
      <c r="D3258">
        <v>3920.6</v>
      </c>
    </row>
    <row r="3259" spans="1:4">
      <c r="A3259" t="s">
        <v>55251</v>
      </c>
      <c r="B3259" t="s">
        <v>55252</v>
      </c>
      <c r="C3259" t="s">
        <v>1161</v>
      </c>
      <c r="D3259">
        <v>12300</v>
      </c>
    </row>
    <row r="3260" spans="1:4">
      <c r="A3260" t="s">
        <v>55253</v>
      </c>
      <c r="B3260" t="s">
        <v>55254</v>
      </c>
      <c r="C3260" t="s">
        <v>1161</v>
      </c>
      <c r="D3260">
        <v>23600</v>
      </c>
    </row>
    <row r="3261" spans="1:4">
      <c r="A3261" t="s">
        <v>55255</v>
      </c>
      <c r="B3261" t="s">
        <v>55256</v>
      </c>
      <c r="C3261" t="s">
        <v>1161</v>
      </c>
      <c r="D3261">
        <v>1340</v>
      </c>
    </row>
    <row r="3262" spans="1:4">
      <c r="A3262" t="s">
        <v>55257</v>
      </c>
      <c r="B3262" t="s">
        <v>55258</v>
      </c>
      <c r="C3262" t="s">
        <v>1161</v>
      </c>
      <c r="D3262">
        <v>1870</v>
      </c>
    </row>
    <row r="3263" spans="1:4">
      <c r="A3263" t="s">
        <v>55259</v>
      </c>
      <c r="B3263" t="s">
        <v>55260</v>
      </c>
      <c r="C3263" t="s">
        <v>1161</v>
      </c>
      <c r="D3263">
        <v>2160</v>
      </c>
    </row>
    <row r="3264" spans="1:4">
      <c r="A3264" t="s">
        <v>55261</v>
      </c>
      <c r="B3264" t="s">
        <v>55262</v>
      </c>
      <c r="C3264" t="s">
        <v>1161</v>
      </c>
      <c r="D3264">
        <v>342.09</v>
      </c>
    </row>
    <row r="3265" spans="1:4">
      <c r="A3265" t="s">
        <v>55263</v>
      </c>
      <c r="B3265" t="s">
        <v>55264</v>
      </c>
      <c r="C3265" t="s">
        <v>1161</v>
      </c>
      <c r="D3265">
        <v>1175.8900000000001</v>
      </c>
    </row>
    <row r="3266" spans="1:4">
      <c r="A3266" t="s">
        <v>55265</v>
      </c>
      <c r="B3266" t="s">
        <v>55266</v>
      </c>
      <c r="C3266" t="s">
        <v>1161</v>
      </c>
      <c r="D3266">
        <v>1865.34</v>
      </c>
    </row>
    <row r="3267" spans="1:4">
      <c r="A3267" t="s">
        <v>55267</v>
      </c>
      <c r="B3267" t="s">
        <v>55268</v>
      </c>
      <c r="C3267" t="s">
        <v>1161</v>
      </c>
      <c r="D3267">
        <v>64.84</v>
      </c>
    </row>
    <row r="3268" spans="1:4">
      <c r="A3268" t="s">
        <v>55269</v>
      </c>
      <c r="B3268" t="s">
        <v>55270</v>
      </c>
      <c r="C3268" t="s">
        <v>1161</v>
      </c>
      <c r="D3268">
        <v>128.63999999999999</v>
      </c>
    </row>
    <row r="3269" spans="1:4">
      <c r="A3269" t="s">
        <v>55271</v>
      </c>
      <c r="B3269" t="s">
        <v>55272</v>
      </c>
      <c r="C3269" t="s">
        <v>1161</v>
      </c>
      <c r="D3269">
        <v>205.51</v>
      </c>
    </row>
    <row r="3270" spans="1:4">
      <c r="A3270" t="s">
        <v>55273</v>
      </c>
      <c r="B3270" t="s">
        <v>55274</v>
      </c>
      <c r="C3270" t="s">
        <v>1161</v>
      </c>
      <c r="D3270">
        <v>439.02</v>
      </c>
    </row>
    <row r="3271" spans="1:4">
      <c r="A3271" t="s">
        <v>55275</v>
      </c>
      <c r="B3271" t="s">
        <v>55276</v>
      </c>
      <c r="C3271" t="s">
        <v>1161</v>
      </c>
      <c r="D3271">
        <v>800.91</v>
      </c>
    </row>
    <row r="3272" spans="1:4">
      <c r="A3272" t="s">
        <v>55277</v>
      </c>
      <c r="B3272" t="s">
        <v>55278</v>
      </c>
      <c r="C3272" t="s">
        <v>1161</v>
      </c>
      <c r="D3272">
        <v>15.88</v>
      </c>
    </row>
    <row r="3273" spans="1:4">
      <c r="A3273" t="s">
        <v>55279</v>
      </c>
      <c r="B3273" t="s">
        <v>55280</v>
      </c>
      <c r="C3273" t="s">
        <v>1161</v>
      </c>
      <c r="D3273">
        <v>334.17</v>
      </c>
    </row>
    <row r="3274" spans="1:4">
      <c r="A3274" t="s">
        <v>55281</v>
      </c>
      <c r="B3274" t="s">
        <v>55282</v>
      </c>
      <c r="C3274" t="s">
        <v>1161</v>
      </c>
      <c r="D3274">
        <v>3621.57</v>
      </c>
    </row>
    <row r="3275" spans="1:4">
      <c r="A3275" t="s">
        <v>55283</v>
      </c>
      <c r="B3275" t="s">
        <v>55284</v>
      </c>
      <c r="C3275" t="s">
        <v>1161</v>
      </c>
      <c r="D3275">
        <v>4157.93</v>
      </c>
    </row>
    <row r="3276" spans="1:4">
      <c r="A3276" t="s">
        <v>55285</v>
      </c>
      <c r="B3276" t="s">
        <v>55286</v>
      </c>
      <c r="C3276" t="s">
        <v>1161</v>
      </c>
      <c r="D3276">
        <v>4694.3</v>
      </c>
    </row>
    <row r="3277" spans="1:4">
      <c r="A3277" t="s">
        <v>55287</v>
      </c>
      <c r="B3277" t="s">
        <v>55288</v>
      </c>
      <c r="C3277" t="s">
        <v>1161</v>
      </c>
      <c r="D3277">
        <v>6919.7</v>
      </c>
    </row>
    <row r="3278" spans="1:4">
      <c r="A3278" t="s">
        <v>55289</v>
      </c>
      <c r="B3278" t="s">
        <v>55290</v>
      </c>
      <c r="C3278" t="s">
        <v>1161</v>
      </c>
      <c r="D3278">
        <v>15999.45</v>
      </c>
    </row>
    <row r="3279" spans="1:4">
      <c r="A3279" t="s">
        <v>55291</v>
      </c>
      <c r="B3279" t="s">
        <v>55292</v>
      </c>
      <c r="C3279" t="s">
        <v>1161</v>
      </c>
      <c r="D3279">
        <v>2944.8</v>
      </c>
    </row>
    <row r="3280" spans="1:4">
      <c r="A3280" t="s">
        <v>55293</v>
      </c>
      <c r="B3280" t="s">
        <v>55294</v>
      </c>
      <c r="C3280" t="s">
        <v>1161</v>
      </c>
      <c r="D3280">
        <v>119.9</v>
      </c>
    </row>
    <row r="3281" spans="1:4">
      <c r="A3281" t="s">
        <v>55295</v>
      </c>
      <c r="B3281" t="s">
        <v>55296</v>
      </c>
      <c r="C3281" t="s">
        <v>1161</v>
      </c>
      <c r="D3281">
        <v>240.92</v>
      </c>
    </row>
    <row r="3282" spans="1:4">
      <c r="A3282" t="s">
        <v>55297</v>
      </c>
      <c r="B3282" t="s">
        <v>55298</v>
      </c>
      <c r="C3282" t="s">
        <v>1161</v>
      </c>
      <c r="D3282">
        <v>371.11</v>
      </c>
    </row>
    <row r="3283" spans="1:4">
      <c r="A3283" t="s">
        <v>55299</v>
      </c>
      <c r="B3283" t="s">
        <v>55300</v>
      </c>
      <c r="C3283" t="s">
        <v>1161</v>
      </c>
      <c r="D3283">
        <v>571.19000000000005</v>
      </c>
    </row>
    <row r="3284" spans="1:4">
      <c r="A3284" t="s">
        <v>55301</v>
      </c>
      <c r="B3284" t="s">
        <v>55302</v>
      </c>
      <c r="C3284" t="s">
        <v>1161</v>
      </c>
      <c r="D3284">
        <v>1051.33</v>
      </c>
    </row>
    <row r="3285" spans="1:4">
      <c r="A3285" t="s">
        <v>55303</v>
      </c>
      <c r="B3285" t="s">
        <v>55304</v>
      </c>
      <c r="C3285" t="s">
        <v>1161</v>
      </c>
      <c r="D3285">
        <v>1562.29</v>
      </c>
    </row>
    <row r="3286" spans="1:4">
      <c r="A3286" t="s">
        <v>55305</v>
      </c>
      <c r="B3286" t="s">
        <v>55306</v>
      </c>
      <c r="C3286" t="s">
        <v>1161</v>
      </c>
      <c r="D3286">
        <v>1970.86</v>
      </c>
    </row>
    <row r="3287" spans="1:4">
      <c r="A3287" t="s">
        <v>55307</v>
      </c>
      <c r="B3287" t="s">
        <v>55308</v>
      </c>
      <c r="C3287" t="s">
        <v>1161</v>
      </c>
      <c r="D3287">
        <v>2379.4299999999998</v>
      </c>
    </row>
    <row r="3288" spans="1:4">
      <c r="A3288" t="s">
        <v>55309</v>
      </c>
      <c r="B3288" t="s">
        <v>55310</v>
      </c>
      <c r="C3288" t="s">
        <v>1161</v>
      </c>
      <c r="D3288">
        <v>3510.17</v>
      </c>
    </row>
    <row r="3289" spans="1:4">
      <c r="A3289" t="s">
        <v>55311</v>
      </c>
      <c r="B3289" t="s">
        <v>55312</v>
      </c>
      <c r="C3289" t="s">
        <v>1161</v>
      </c>
      <c r="D3289">
        <v>9833.48</v>
      </c>
    </row>
    <row r="3290" spans="1:4">
      <c r="A3290" t="s">
        <v>55313</v>
      </c>
      <c r="B3290" t="s">
        <v>55314</v>
      </c>
      <c r="C3290" t="s">
        <v>1161</v>
      </c>
      <c r="D3290">
        <v>116.03</v>
      </c>
    </row>
    <row r="3291" spans="1:4">
      <c r="A3291" t="s">
        <v>55315</v>
      </c>
      <c r="B3291" t="s">
        <v>55316</v>
      </c>
      <c r="C3291" t="s">
        <v>1161</v>
      </c>
      <c r="D3291">
        <v>57.45</v>
      </c>
    </row>
    <row r="3292" spans="1:4">
      <c r="A3292" t="s">
        <v>55317</v>
      </c>
      <c r="B3292" t="s">
        <v>55318</v>
      </c>
      <c r="C3292" t="s">
        <v>1161</v>
      </c>
      <c r="D3292">
        <v>17.14</v>
      </c>
    </row>
    <row r="3293" spans="1:4">
      <c r="A3293" t="s">
        <v>55319</v>
      </c>
      <c r="B3293" t="s">
        <v>55320</v>
      </c>
      <c r="C3293" t="s">
        <v>1161</v>
      </c>
      <c r="D3293">
        <v>33.9</v>
      </c>
    </row>
    <row r="3294" spans="1:4">
      <c r="A3294" t="s">
        <v>55321</v>
      </c>
      <c r="B3294" t="s">
        <v>55322</v>
      </c>
      <c r="C3294" t="s">
        <v>1161</v>
      </c>
      <c r="D3294">
        <v>136.85</v>
      </c>
    </row>
    <row r="3295" spans="1:4">
      <c r="A3295" t="s">
        <v>55323</v>
      </c>
      <c r="B3295" t="s">
        <v>55324</v>
      </c>
      <c r="C3295" t="s">
        <v>1161</v>
      </c>
      <c r="D3295">
        <v>149.09</v>
      </c>
    </row>
    <row r="3296" spans="1:4">
      <c r="A3296" t="s">
        <v>55325</v>
      </c>
      <c r="B3296" t="s">
        <v>55326</v>
      </c>
      <c r="C3296" t="s">
        <v>1161</v>
      </c>
      <c r="D3296">
        <v>195.39</v>
      </c>
    </row>
    <row r="3297" spans="1:4">
      <c r="A3297" t="s">
        <v>55327</v>
      </c>
      <c r="B3297" t="s">
        <v>55328</v>
      </c>
      <c r="C3297" t="s">
        <v>1161</v>
      </c>
      <c r="D3297">
        <v>98.13</v>
      </c>
    </row>
    <row r="3298" spans="1:4">
      <c r="A3298" t="s">
        <v>55329</v>
      </c>
      <c r="B3298" t="s">
        <v>55330</v>
      </c>
      <c r="C3298" t="s">
        <v>1161</v>
      </c>
      <c r="D3298">
        <v>148.28</v>
      </c>
    </row>
    <row r="3299" spans="1:4">
      <c r="A3299" t="s">
        <v>55331</v>
      </c>
      <c r="B3299" t="s">
        <v>55332</v>
      </c>
      <c r="C3299" t="s">
        <v>1161</v>
      </c>
      <c r="D3299">
        <v>193.11</v>
      </c>
    </row>
    <row r="3300" spans="1:4">
      <c r="A3300" t="s">
        <v>55333</v>
      </c>
      <c r="B3300" t="s">
        <v>55334</v>
      </c>
      <c r="C3300" t="s">
        <v>1161</v>
      </c>
      <c r="D3300">
        <v>254.07</v>
      </c>
    </row>
    <row r="3301" spans="1:4">
      <c r="A3301" t="s">
        <v>55335</v>
      </c>
      <c r="B3301" t="s">
        <v>55336</v>
      </c>
      <c r="C3301" t="s">
        <v>1161</v>
      </c>
      <c r="D3301">
        <v>365.53</v>
      </c>
    </row>
    <row r="3302" spans="1:4">
      <c r="A3302" t="s">
        <v>55337</v>
      </c>
      <c r="B3302" t="s">
        <v>55338</v>
      </c>
      <c r="C3302" t="s">
        <v>1161</v>
      </c>
      <c r="D3302">
        <v>79.459999999999994</v>
      </c>
    </row>
    <row r="3303" spans="1:4">
      <c r="A3303" t="s">
        <v>55339</v>
      </c>
      <c r="B3303" t="s">
        <v>55340</v>
      </c>
      <c r="C3303" t="s">
        <v>1161</v>
      </c>
      <c r="D3303">
        <v>88.48</v>
      </c>
    </row>
    <row r="3304" spans="1:4">
      <c r="A3304" t="s">
        <v>55341</v>
      </c>
      <c r="B3304" t="s">
        <v>55342</v>
      </c>
      <c r="C3304" t="s">
        <v>1161</v>
      </c>
      <c r="D3304">
        <v>151.44999999999999</v>
      </c>
    </row>
    <row r="3305" spans="1:4">
      <c r="A3305" t="s">
        <v>55343</v>
      </c>
      <c r="B3305" t="s">
        <v>55344</v>
      </c>
      <c r="C3305" t="s">
        <v>1161</v>
      </c>
      <c r="D3305">
        <v>49.36</v>
      </c>
    </row>
    <row r="3306" spans="1:4">
      <c r="A3306" t="s">
        <v>55345</v>
      </c>
      <c r="B3306" t="s">
        <v>55346</v>
      </c>
      <c r="C3306" t="s">
        <v>1161</v>
      </c>
      <c r="D3306">
        <v>86.72</v>
      </c>
    </row>
    <row r="3307" spans="1:4">
      <c r="A3307" t="s">
        <v>55347</v>
      </c>
      <c r="B3307" t="s">
        <v>55348</v>
      </c>
      <c r="C3307" t="s">
        <v>1161</v>
      </c>
      <c r="D3307">
        <v>135.72</v>
      </c>
    </row>
    <row r="3308" spans="1:4">
      <c r="A3308" t="s">
        <v>55349</v>
      </c>
      <c r="B3308" t="s">
        <v>55350</v>
      </c>
      <c r="C3308" t="s">
        <v>1161</v>
      </c>
      <c r="D3308">
        <v>175.46</v>
      </c>
    </row>
    <row r="3309" spans="1:4">
      <c r="A3309" t="s">
        <v>55351</v>
      </c>
      <c r="B3309" t="s">
        <v>55352</v>
      </c>
      <c r="C3309" t="s">
        <v>1161</v>
      </c>
      <c r="D3309">
        <v>239.74</v>
      </c>
    </row>
    <row r="3310" spans="1:4">
      <c r="A3310" t="s">
        <v>55353</v>
      </c>
      <c r="B3310" t="s">
        <v>55354</v>
      </c>
      <c r="C3310" t="s">
        <v>1161</v>
      </c>
      <c r="D3310">
        <v>45.28</v>
      </c>
    </row>
    <row r="3311" spans="1:4">
      <c r="A3311" t="s">
        <v>55355</v>
      </c>
      <c r="B3311" t="s">
        <v>55356</v>
      </c>
      <c r="C3311" t="s">
        <v>1161</v>
      </c>
      <c r="D3311">
        <v>15.47</v>
      </c>
    </row>
    <row r="3312" spans="1:4">
      <c r="A3312" t="s">
        <v>55357</v>
      </c>
      <c r="B3312" t="s">
        <v>55358</v>
      </c>
      <c r="C3312" t="s">
        <v>1161</v>
      </c>
      <c r="D3312">
        <v>342.21</v>
      </c>
    </row>
    <row r="3313" spans="1:4">
      <c r="A3313" t="s">
        <v>55359</v>
      </c>
      <c r="B3313" t="s">
        <v>55360</v>
      </c>
      <c r="C3313" t="s">
        <v>1161</v>
      </c>
      <c r="D3313">
        <v>341.49</v>
      </c>
    </row>
    <row r="3314" spans="1:4">
      <c r="A3314" t="s">
        <v>55361</v>
      </c>
      <c r="B3314" t="s">
        <v>55362</v>
      </c>
      <c r="C3314" t="s">
        <v>1161</v>
      </c>
      <c r="D3314">
        <v>90.73</v>
      </c>
    </row>
    <row r="3315" spans="1:4">
      <c r="A3315" t="s">
        <v>55363</v>
      </c>
      <c r="B3315" t="s">
        <v>55364</v>
      </c>
      <c r="C3315" t="s">
        <v>1161</v>
      </c>
      <c r="D3315">
        <v>110.47</v>
      </c>
    </row>
    <row r="3316" spans="1:4">
      <c r="A3316" t="s">
        <v>55365</v>
      </c>
      <c r="B3316" t="s">
        <v>55366</v>
      </c>
      <c r="C3316" t="s">
        <v>1161</v>
      </c>
      <c r="D3316">
        <v>672.42</v>
      </c>
    </row>
    <row r="3317" spans="1:4">
      <c r="A3317" t="s">
        <v>55367</v>
      </c>
      <c r="B3317" t="s">
        <v>55368</v>
      </c>
      <c r="C3317" t="s">
        <v>1161</v>
      </c>
      <c r="D3317">
        <v>172.89</v>
      </c>
    </row>
    <row r="3318" spans="1:4">
      <c r="A3318" t="s">
        <v>55369</v>
      </c>
      <c r="B3318" t="s">
        <v>55370</v>
      </c>
      <c r="C3318" t="s">
        <v>1161</v>
      </c>
      <c r="D3318">
        <v>242.49</v>
      </c>
    </row>
    <row r="3319" spans="1:4">
      <c r="A3319" t="s">
        <v>55371</v>
      </c>
      <c r="B3319" t="s">
        <v>55372</v>
      </c>
      <c r="C3319" t="s">
        <v>1161</v>
      </c>
      <c r="D3319">
        <v>333.05</v>
      </c>
    </row>
    <row r="3320" spans="1:4">
      <c r="A3320" t="s">
        <v>55373</v>
      </c>
      <c r="B3320" t="s">
        <v>55374</v>
      </c>
      <c r="C3320" t="s">
        <v>1161</v>
      </c>
      <c r="D3320">
        <v>2520.38</v>
      </c>
    </row>
    <row r="3321" spans="1:4">
      <c r="A3321" t="s">
        <v>55375</v>
      </c>
      <c r="B3321" t="s">
        <v>55376</v>
      </c>
      <c r="C3321" t="s">
        <v>1161</v>
      </c>
      <c r="D3321">
        <v>1059.79</v>
      </c>
    </row>
    <row r="3322" spans="1:4">
      <c r="A3322" t="s">
        <v>55377</v>
      </c>
      <c r="B3322" t="s">
        <v>55378</v>
      </c>
      <c r="C3322" t="s">
        <v>1161</v>
      </c>
      <c r="D3322">
        <v>1081.6099999999999</v>
      </c>
    </row>
    <row r="3323" spans="1:4">
      <c r="A3323" t="s">
        <v>55379</v>
      </c>
      <c r="B3323" t="s">
        <v>55380</v>
      </c>
      <c r="C3323" t="s">
        <v>1161</v>
      </c>
      <c r="D3323">
        <v>1059.79</v>
      </c>
    </row>
    <row r="3324" spans="1:4">
      <c r="A3324" t="s">
        <v>55381</v>
      </c>
      <c r="B3324" t="s">
        <v>55382</v>
      </c>
      <c r="C3324" t="s">
        <v>1161</v>
      </c>
      <c r="D3324">
        <v>82024.479999999996</v>
      </c>
    </row>
    <row r="3325" spans="1:4">
      <c r="A3325" t="s">
        <v>55383</v>
      </c>
      <c r="B3325" t="s">
        <v>55384</v>
      </c>
      <c r="C3325" t="s">
        <v>1161</v>
      </c>
      <c r="D3325">
        <v>42652.66</v>
      </c>
    </row>
    <row r="3326" spans="1:4">
      <c r="A3326" t="s">
        <v>55385</v>
      </c>
      <c r="B3326" t="s">
        <v>55386</v>
      </c>
      <c r="C3326" t="s">
        <v>1161</v>
      </c>
      <c r="D3326">
        <v>48157.279999999999</v>
      </c>
    </row>
    <row r="3327" spans="1:4">
      <c r="A3327" t="s">
        <v>55387</v>
      </c>
      <c r="B3327" t="s">
        <v>55388</v>
      </c>
      <c r="C3327" t="s">
        <v>1161</v>
      </c>
      <c r="D3327">
        <v>63225.16</v>
      </c>
    </row>
    <row r="3328" spans="1:4">
      <c r="A3328" t="s">
        <v>55389</v>
      </c>
      <c r="B3328" t="s">
        <v>55390</v>
      </c>
      <c r="C3328" t="s">
        <v>1161</v>
      </c>
      <c r="D3328">
        <v>42010.27</v>
      </c>
    </row>
    <row r="3329" spans="1:4">
      <c r="A3329" t="s">
        <v>55391</v>
      </c>
      <c r="B3329" t="s">
        <v>55392</v>
      </c>
      <c r="C3329" t="s">
        <v>1161</v>
      </c>
      <c r="D3329">
        <v>54600.34</v>
      </c>
    </row>
    <row r="3330" spans="1:4">
      <c r="A3330" t="s">
        <v>55393</v>
      </c>
      <c r="B3330" t="s">
        <v>55394</v>
      </c>
      <c r="C3330" t="s">
        <v>1161</v>
      </c>
      <c r="D3330">
        <v>1484.74</v>
      </c>
    </row>
    <row r="3331" spans="1:4">
      <c r="A3331" t="s">
        <v>55395</v>
      </c>
      <c r="B3331" t="s">
        <v>55396</v>
      </c>
      <c r="C3331" t="s">
        <v>1161</v>
      </c>
      <c r="D3331">
        <v>1595.11</v>
      </c>
    </row>
    <row r="3332" spans="1:4">
      <c r="A3332" t="s">
        <v>55397</v>
      </c>
      <c r="B3332" t="s">
        <v>55398</v>
      </c>
      <c r="C3332" t="s">
        <v>1161</v>
      </c>
      <c r="D3332">
        <v>1484.74</v>
      </c>
    </row>
    <row r="3333" spans="1:4">
      <c r="A3333" t="s">
        <v>55399</v>
      </c>
      <c r="B3333" t="s">
        <v>55400</v>
      </c>
      <c r="C3333" t="s">
        <v>1161</v>
      </c>
      <c r="D3333">
        <v>2101.9</v>
      </c>
    </row>
    <row r="3334" spans="1:4">
      <c r="A3334" t="s">
        <v>55401</v>
      </c>
      <c r="B3334" t="s">
        <v>55402</v>
      </c>
      <c r="C3334" t="s">
        <v>1161</v>
      </c>
      <c r="D3334">
        <v>2393.96</v>
      </c>
    </row>
    <row r="3335" spans="1:4">
      <c r="A3335" t="s">
        <v>55403</v>
      </c>
      <c r="B3335" t="s">
        <v>55404</v>
      </c>
      <c r="C3335" t="s">
        <v>1161</v>
      </c>
      <c r="D3335">
        <v>1867.98</v>
      </c>
    </row>
    <row r="3336" spans="1:4">
      <c r="A3336" t="s">
        <v>55405</v>
      </c>
      <c r="B3336" t="s">
        <v>55406</v>
      </c>
      <c r="C3336" t="s">
        <v>1161</v>
      </c>
      <c r="D3336">
        <v>3598.97</v>
      </c>
    </row>
    <row r="3337" spans="1:4">
      <c r="A3337" t="s">
        <v>55407</v>
      </c>
      <c r="B3337" t="s">
        <v>55408</v>
      </c>
      <c r="C3337" t="s">
        <v>1161</v>
      </c>
      <c r="D3337">
        <v>4906.22</v>
      </c>
    </row>
    <row r="3338" spans="1:4">
      <c r="A3338" t="s">
        <v>55409</v>
      </c>
      <c r="B3338" t="s">
        <v>55410</v>
      </c>
      <c r="C3338" t="s">
        <v>1161</v>
      </c>
      <c r="D3338">
        <v>3306.94</v>
      </c>
    </row>
    <row r="3339" spans="1:4">
      <c r="A3339" t="s">
        <v>55411</v>
      </c>
      <c r="B3339" t="s">
        <v>55412</v>
      </c>
      <c r="C3339" t="s">
        <v>1161</v>
      </c>
      <c r="D3339">
        <v>3828.48</v>
      </c>
    </row>
    <row r="3340" spans="1:4">
      <c r="A3340" t="s">
        <v>55413</v>
      </c>
      <c r="B3340" t="s">
        <v>55414</v>
      </c>
      <c r="C3340" t="s">
        <v>1161</v>
      </c>
      <c r="D3340">
        <v>6425.36</v>
      </c>
    </row>
    <row r="3341" spans="1:4">
      <c r="A3341" t="s">
        <v>55415</v>
      </c>
      <c r="B3341" t="s">
        <v>55416</v>
      </c>
      <c r="C3341" t="s">
        <v>1161</v>
      </c>
      <c r="D3341">
        <v>5767.87</v>
      </c>
    </row>
    <row r="3342" spans="1:4">
      <c r="A3342" t="s">
        <v>55417</v>
      </c>
      <c r="B3342" t="s">
        <v>55418</v>
      </c>
      <c r="C3342" t="s">
        <v>1161</v>
      </c>
      <c r="D3342">
        <v>5613.52</v>
      </c>
    </row>
    <row r="3343" spans="1:4">
      <c r="A3343" t="s">
        <v>55419</v>
      </c>
      <c r="B3343" t="s">
        <v>55420</v>
      </c>
      <c r="C3343" t="s">
        <v>1161</v>
      </c>
      <c r="D3343">
        <v>2939.28</v>
      </c>
    </row>
    <row r="3344" spans="1:4">
      <c r="A3344" t="s">
        <v>55421</v>
      </c>
      <c r="B3344" t="s">
        <v>55422</v>
      </c>
      <c r="C3344" t="s">
        <v>1161</v>
      </c>
      <c r="D3344">
        <v>7949.18</v>
      </c>
    </row>
    <row r="3345" spans="1:4">
      <c r="A3345" t="s">
        <v>55423</v>
      </c>
      <c r="B3345" t="s">
        <v>55424</v>
      </c>
      <c r="C3345" t="s">
        <v>1161</v>
      </c>
      <c r="D3345">
        <v>7842.18</v>
      </c>
    </row>
    <row r="3346" spans="1:4">
      <c r="A3346" t="s">
        <v>55425</v>
      </c>
      <c r="B3346" t="s">
        <v>55426</v>
      </c>
      <c r="C3346" t="s">
        <v>1161</v>
      </c>
      <c r="D3346">
        <v>10197.549999999999</v>
      </c>
    </row>
    <row r="3347" spans="1:4">
      <c r="A3347" t="s">
        <v>55427</v>
      </c>
      <c r="B3347" t="s">
        <v>55428</v>
      </c>
      <c r="C3347" t="s">
        <v>1161</v>
      </c>
      <c r="D3347">
        <v>5764.25</v>
      </c>
    </row>
    <row r="3348" spans="1:4">
      <c r="A3348" t="s">
        <v>55429</v>
      </c>
      <c r="B3348" t="s">
        <v>55430</v>
      </c>
      <c r="C3348" t="s">
        <v>1161</v>
      </c>
      <c r="D3348">
        <v>8626.17</v>
      </c>
    </row>
    <row r="3349" spans="1:4">
      <c r="A3349" t="s">
        <v>55431</v>
      </c>
      <c r="B3349" t="s">
        <v>55432</v>
      </c>
      <c r="C3349" t="s">
        <v>1161</v>
      </c>
      <c r="D3349">
        <v>12241.72</v>
      </c>
    </row>
    <row r="3350" spans="1:4">
      <c r="A3350" t="s">
        <v>55433</v>
      </c>
      <c r="B3350" t="s">
        <v>55434</v>
      </c>
      <c r="C3350" t="s">
        <v>1161</v>
      </c>
      <c r="D3350">
        <v>14589.72</v>
      </c>
    </row>
    <row r="3351" spans="1:4">
      <c r="A3351" t="s">
        <v>55435</v>
      </c>
      <c r="B3351" t="s">
        <v>55436</v>
      </c>
      <c r="C3351" t="s">
        <v>1161</v>
      </c>
      <c r="D3351">
        <v>5634.27</v>
      </c>
    </row>
    <row r="3352" spans="1:4">
      <c r="A3352" t="s">
        <v>55437</v>
      </c>
      <c r="B3352" t="s">
        <v>55438</v>
      </c>
      <c r="C3352" t="s">
        <v>1161</v>
      </c>
      <c r="D3352">
        <v>13036.85</v>
      </c>
    </row>
    <row r="3353" spans="1:4">
      <c r="A3353" t="s">
        <v>55439</v>
      </c>
      <c r="B3353" t="s">
        <v>55440</v>
      </c>
      <c r="C3353" t="s">
        <v>1161</v>
      </c>
      <c r="D3353">
        <v>7289.87</v>
      </c>
    </row>
    <row r="3354" spans="1:4">
      <c r="A3354" t="s">
        <v>55441</v>
      </c>
      <c r="B3354" t="s">
        <v>55442</v>
      </c>
      <c r="C3354" t="s">
        <v>1161</v>
      </c>
      <c r="D3354">
        <v>21722.36</v>
      </c>
    </row>
    <row r="3355" spans="1:4">
      <c r="A3355" t="s">
        <v>55443</v>
      </c>
      <c r="B3355" t="s">
        <v>55444</v>
      </c>
      <c r="C3355" t="s">
        <v>1161</v>
      </c>
      <c r="D3355">
        <v>25659.3</v>
      </c>
    </row>
    <row r="3356" spans="1:4">
      <c r="A3356" t="s">
        <v>55445</v>
      </c>
      <c r="B3356" t="s">
        <v>55446</v>
      </c>
      <c r="C3356" t="s">
        <v>1161</v>
      </c>
      <c r="D3356">
        <v>23030.46</v>
      </c>
    </row>
    <row r="3357" spans="1:4">
      <c r="A3357" t="s">
        <v>55447</v>
      </c>
      <c r="B3357" t="s">
        <v>55448</v>
      </c>
      <c r="C3357" t="s">
        <v>1161</v>
      </c>
      <c r="D3357">
        <v>22967.91</v>
      </c>
    </row>
    <row r="3358" spans="1:4">
      <c r="A3358" t="s">
        <v>55449</v>
      </c>
      <c r="B3358" t="s">
        <v>55450</v>
      </c>
      <c r="C3358" t="s">
        <v>1161</v>
      </c>
      <c r="D3358">
        <v>51996.93</v>
      </c>
    </row>
    <row r="3359" spans="1:4">
      <c r="A3359" t="s">
        <v>55451</v>
      </c>
      <c r="B3359" t="s">
        <v>55452</v>
      </c>
      <c r="C3359" t="s">
        <v>1161</v>
      </c>
      <c r="D3359">
        <v>24537.62</v>
      </c>
    </row>
    <row r="3360" spans="1:4">
      <c r="A3360" t="s">
        <v>55453</v>
      </c>
      <c r="B3360" t="s">
        <v>55454</v>
      </c>
      <c r="C3360" t="s">
        <v>1161</v>
      </c>
      <c r="D3360">
        <v>959.89</v>
      </c>
    </row>
    <row r="3361" spans="1:4">
      <c r="A3361" t="s">
        <v>55455</v>
      </c>
      <c r="B3361" t="s">
        <v>55456</v>
      </c>
      <c r="C3361" t="s">
        <v>1161</v>
      </c>
      <c r="D3361">
        <v>959.89</v>
      </c>
    </row>
    <row r="3362" spans="1:4">
      <c r="A3362" t="s">
        <v>55457</v>
      </c>
      <c r="B3362" t="s">
        <v>55458</v>
      </c>
      <c r="C3362" t="s">
        <v>1161</v>
      </c>
      <c r="D3362">
        <v>959.89</v>
      </c>
    </row>
    <row r="3363" spans="1:4">
      <c r="A3363" t="s">
        <v>55459</v>
      </c>
      <c r="B3363" t="s">
        <v>55460</v>
      </c>
      <c r="C3363" t="s">
        <v>1161</v>
      </c>
      <c r="D3363">
        <v>959.89</v>
      </c>
    </row>
    <row r="3364" spans="1:4">
      <c r="A3364" t="s">
        <v>55461</v>
      </c>
      <c r="B3364" t="s">
        <v>55462</v>
      </c>
      <c r="C3364" t="s">
        <v>1161</v>
      </c>
      <c r="D3364">
        <v>33108.78</v>
      </c>
    </row>
    <row r="3365" spans="1:4">
      <c r="A3365" t="s">
        <v>55463</v>
      </c>
      <c r="B3365" t="s">
        <v>55464</v>
      </c>
      <c r="C3365" t="s">
        <v>1161</v>
      </c>
      <c r="D3365">
        <v>39577.39</v>
      </c>
    </row>
    <row r="3366" spans="1:4">
      <c r="A3366" t="s">
        <v>55465</v>
      </c>
      <c r="B3366" t="s">
        <v>55466</v>
      </c>
      <c r="C3366" t="s">
        <v>1161</v>
      </c>
      <c r="D3366">
        <v>27947.27</v>
      </c>
    </row>
    <row r="3367" spans="1:4">
      <c r="A3367" t="s">
        <v>55467</v>
      </c>
      <c r="B3367" t="s">
        <v>55468</v>
      </c>
      <c r="C3367" t="s">
        <v>1161</v>
      </c>
      <c r="D3367">
        <v>35956.230000000003</v>
      </c>
    </row>
    <row r="3368" spans="1:4">
      <c r="A3368" t="s">
        <v>55469</v>
      </c>
      <c r="B3368" t="s">
        <v>55470</v>
      </c>
      <c r="C3368" t="s">
        <v>1161</v>
      </c>
      <c r="D3368">
        <v>43502.94</v>
      </c>
    </row>
    <row r="3369" spans="1:4">
      <c r="A3369" t="s">
        <v>55471</v>
      </c>
      <c r="B3369" t="s">
        <v>55472</v>
      </c>
      <c r="C3369" t="s">
        <v>1161</v>
      </c>
      <c r="D3369">
        <v>29934.44</v>
      </c>
    </row>
    <row r="3370" spans="1:4">
      <c r="A3370" t="s">
        <v>55473</v>
      </c>
      <c r="B3370" t="s">
        <v>55474</v>
      </c>
      <c r="C3370" t="s">
        <v>1161</v>
      </c>
      <c r="D3370">
        <v>849.66</v>
      </c>
    </row>
    <row r="3371" spans="1:4">
      <c r="A3371" t="s">
        <v>55475</v>
      </c>
      <c r="B3371" t="s">
        <v>55476</v>
      </c>
      <c r="C3371" t="s">
        <v>1161</v>
      </c>
      <c r="D3371">
        <v>849.66</v>
      </c>
    </row>
    <row r="3372" spans="1:4">
      <c r="A3372" t="s">
        <v>55477</v>
      </c>
      <c r="B3372" t="s">
        <v>55478</v>
      </c>
      <c r="C3372" t="s">
        <v>1161</v>
      </c>
      <c r="D3372">
        <v>548.48</v>
      </c>
    </row>
    <row r="3373" spans="1:4">
      <c r="A3373" t="s">
        <v>55479</v>
      </c>
      <c r="B3373" t="s">
        <v>55480</v>
      </c>
      <c r="C3373" t="s">
        <v>1161</v>
      </c>
      <c r="D3373">
        <v>29454.15</v>
      </c>
    </row>
    <row r="3374" spans="1:4">
      <c r="A3374" t="s">
        <v>55481</v>
      </c>
      <c r="B3374" t="s">
        <v>55482</v>
      </c>
      <c r="C3374" t="s">
        <v>1161</v>
      </c>
      <c r="D3374">
        <v>29454.15</v>
      </c>
    </row>
    <row r="3375" spans="1:4">
      <c r="A3375" t="s">
        <v>55483</v>
      </c>
      <c r="B3375" t="s">
        <v>55484</v>
      </c>
      <c r="C3375" t="s">
        <v>1161</v>
      </c>
      <c r="D3375">
        <v>29515.71</v>
      </c>
    </row>
    <row r="3376" spans="1:4">
      <c r="A3376" t="s">
        <v>55485</v>
      </c>
      <c r="B3376" t="s">
        <v>55486</v>
      </c>
      <c r="C3376" t="s">
        <v>1161</v>
      </c>
      <c r="D3376">
        <v>40489.769999999997</v>
      </c>
    </row>
    <row r="3377" spans="1:4">
      <c r="A3377" t="s">
        <v>55487</v>
      </c>
      <c r="B3377" t="s">
        <v>55488</v>
      </c>
      <c r="C3377" t="s">
        <v>1161</v>
      </c>
      <c r="D3377">
        <v>40489.769999999997</v>
      </c>
    </row>
    <row r="3378" spans="1:4">
      <c r="A3378" t="s">
        <v>55489</v>
      </c>
      <c r="B3378" t="s">
        <v>55490</v>
      </c>
      <c r="C3378" t="s">
        <v>1161</v>
      </c>
      <c r="D3378">
        <v>35595.93</v>
      </c>
    </row>
    <row r="3379" spans="1:4">
      <c r="A3379" t="s">
        <v>55491</v>
      </c>
      <c r="B3379" t="s">
        <v>55492</v>
      </c>
      <c r="C3379" t="s">
        <v>1161</v>
      </c>
      <c r="D3379">
        <v>1341.55</v>
      </c>
    </row>
    <row r="3380" spans="1:4">
      <c r="A3380" t="s">
        <v>55493</v>
      </c>
      <c r="B3380" t="s">
        <v>55494</v>
      </c>
      <c r="C3380" t="s">
        <v>1161</v>
      </c>
      <c r="D3380">
        <v>1341.55</v>
      </c>
    </row>
    <row r="3381" spans="1:4">
      <c r="A3381" t="s">
        <v>55495</v>
      </c>
      <c r="B3381" t="s">
        <v>55496</v>
      </c>
      <c r="C3381" t="s">
        <v>1161</v>
      </c>
      <c r="D3381">
        <v>908.04</v>
      </c>
    </row>
    <row r="3382" spans="1:4">
      <c r="A3382" t="s">
        <v>55497</v>
      </c>
      <c r="B3382" t="s">
        <v>55498</v>
      </c>
      <c r="C3382" t="s">
        <v>1161</v>
      </c>
      <c r="D3382">
        <v>1878.18</v>
      </c>
    </row>
    <row r="3383" spans="1:4">
      <c r="A3383" t="s">
        <v>55499</v>
      </c>
      <c r="B3383" t="s">
        <v>55500</v>
      </c>
      <c r="C3383" t="s">
        <v>1161</v>
      </c>
      <c r="D3383">
        <v>1878.18</v>
      </c>
    </row>
    <row r="3384" spans="1:4">
      <c r="A3384" t="s">
        <v>55501</v>
      </c>
      <c r="B3384" t="s">
        <v>55502</v>
      </c>
      <c r="C3384" t="s">
        <v>1161</v>
      </c>
      <c r="D3384">
        <v>1213.81</v>
      </c>
    </row>
    <row r="3385" spans="1:4">
      <c r="A3385" t="s">
        <v>55503</v>
      </c>
      <c r="B3385" t="s">
        <v>55504</v>
      </c>
      <c r="C3385" t="s">
        <v>1161</v>
      </c>
      <c r="D3385">
        <v>2592.46</v>
      </c>
    </row>
    <row r="3386" spans="1:4">
      <c r="A3386" t="s">
        <v>55505</v>
      </c>
      <c r="B3386" t="s">
        <v>55506</v>
      </c>
      <c r="C3386" t="s">
        <v>1161</v>
      </c>
      <c r="D3386">
        <v>2592.46</v>
      </c>
    </row>
    <row r="3387" spans="1:4">
      <c r="A3387" t="s">
        <v>55507</v>
      </c>
      <c r="B3387" t="s">
        <v>55508</v>
      </c>
      <c r="C3387" t="s">
        <v>1161</v>
      </c>
      <c r="D3387">
        <v>2302.1999999999998</v>
      </c>
    </row>
    <row r="3388" spans="1:4">
      <c r="A3388" t="s">
        <v>55509</v>
      </c>
      <c r="B3388" t="s">
        <v>55510</v>
      </c>
      <c r="C3388" t="s">
        <v>1161</v>
      </c>
      <c r="D3388">
        <v>2922.41</v>
      </c>
    </row>
    <row r="3389" spans="1:4">
      <c r="A3389" t="s">
        <v>55511</v>
      </c>
      <c r="B3389" t="s">
        <v>55512</v>
      </c>
      <c r="C3389" t="s">
        <v>1161</v>
      </c>
      <c r="D3389">
        <v>2922.41</v>
      </c>
    </row>
    <row r="3390" spans="1:4">
      <c r="A3390" t="s">
        <v>55513</v>
      </c>
      <c r="B3390" t="s">
        <v>55514</v>
      </c>
      <c r="C3390" t="s">
        <v>1161</v>
      </c>
      <c r="D3390">
        <v>2773.07</v>
      </c>
    </row>
    <row r="3391" spans="1:4">
      <c r="A3391" t="s">
        <v>55515</v>
      </c>
      <c r="B3391" t="s">
        <v>55516</v>
      </c>
      <c r="C3391" t="s">
        <v>1161</v>
      </c>
      <c r="D3391">
        <v>4365.47</v>
      </c>
    </row>
    <row r="3392" spans="1:4">
      <c r="A3392" t="s">
        <v>55517</v>
      </c>
      <c r="B3392" t="s">
        <v>55518</v>
      </c>
      <c r="C3392" t="s">
        <v>1161</v>
      </c>
      <c r="D3392">
        <v>4365.47</v>
      </c>
    </row>
    <row r="3393" spans="1:4">
      <c r="A3393" t="s">
        <v>55519</v>
      </c>
      <c r="B3393" t="s">
        <v>55520</v>
      </c>
      <c r="C3393" t="s">
        <v>1161</v>
      </c>
      <c r="D3393">
        <v>2854.79</v>
      </c>
    </row>
    <row r="3394" spans="1:4">
      <c r="A3394" t="s">
        <v>55521</v>
      </c>
      <c r="B3394" t="s">
        <v>55522</v>
      </c>
      <c r="C3394" t="s">
        <v>1161</v>
      </c>
      <c r="D3394">
        <v>4937.1499999999996</v>
      </c>
    </row>
    <row r="3395" spans="1:4">
      <c r="A3395" t="s">
        <v>55523</v>
      </c>
      <c r="B3395" t="s">
        <v>55524</v>
      </c>
      <c r="C3395" t="s">
        <v>1161</v>
      </c>
      <c r="D3395">
        <v>4937.1499999999996</v>
      </c>
    </row>
    <row r="3396" spans="1:4">
      <c r="A3396" t="s">
        <v>55525</v>
      </c>
      <c r="B3396" t="s">
        <v>55526</v>
      </c>
      <c r="C3396" t="s">
        <v>1161</v>
      </c>
      <c r="D3396">
        <v>3182.68</v>
      </c>
    </row>
    <row r="3397" spans="1:4">
      <c r="A3397" t="s">
        <v>55527</v>
      </c>
      <c r="B3397" t="s">
        <v>55528</v>
      </c>
      <c r="C3397" t="s">
        <v>1161</v>
      </c>
      <c r="D3397">
        <v>8896.2099999999991</v>
      </c>
    </row>
    <row r="3398" spans="1:4">
      <c r="A3398" t="s">
        <v>55529</v>
      </c>
      <c r="B3398" t="s">
        <v>55530</v>
      </c>
      <c r="C3398" t="s">
        <v>1161</v>
      </c>
      <c r="D3398">
        <v>5982.6</v>
      </c>
    </row>
    <row r="3399" spans="1:4">
      <c r="A3399" t="s">
        <v>55531</v>
      </c>
      <c r="B3399" t="s">
        <v>55532</v>
      </c>
      <c r="C3399" t="s">
        <v>1161</v>
      </c>
      <c r="D3399">
        <v>5982.6</v>
      </c>
    </row>
    <row r="3400" spans="1:4">
      <c r="A3400" t="s">
        <v>55533</v>
      </c>
      <c r="B3400" t="s">
        <v>55534</v>
      </c>
      <c r="C3400" t="s">
        <v>1161</v>
      </c>
      <c r="D3400">
        <v>8973.89</v>
      </c>
    </row>
    <row r="3401" spans="1:4">
      <c r="A3401" t="s">
        <v>55535</v>
      </c>
      <c r="B3401" t="s">
        <v>55536</v>
      </c>
      <c r="C3401" t="s">
        <v>1161</v>
      </c>
      <c r="D3401">
        <v>8973.89</v>
      </c>
    </row>
    <row r="3402" spans="1:4">
      <c r="A3402" t="s">
        <v>55537</v>
      </c>
      <c r="B3402" t="s">
        <v>55538</v>
      </c>
      <c r="C3402" t="s">
        <v>1161</v>
      </c>
      <c r="D3402">
        <v>4274.84</v>
      </c>
    </row>
    <row r="3403" spans="1:4">
      <c r="A3403" t="s">
        <v>55539</v>
      </c>
      <c r="B3403" t="s">
        <v>55540</v>
      </c>
      <c r="C3403" t="s">
        <v>1161</v>
      </c>
      <c r="D3403">
        <v>10355.34</v>
      </c>
    </row>
    <row r="3404" spans="1:4">
      <c r="A3404" t="s">
        <v>55541</v>
      </c>
      <c r="B3404" t="s">
        <v>55542</v>
      </c>
      <c r="C3404" t="s">
        <v>1161</v>
      </c>
      <c r="D3404">
        <v>10355.34</v>
      </c>
    </row>
    <row r="3405" spans="1:4">
      <c r="A3405" t="s">
        <v>55543</v>
      </c>
      <c r="B3405" t="s">
        <v>55544</v>
      </c>
      <c r="C3405" t="s">
        <v>1161</v>
      </c>
      <c r="D3405">
        <v>12717.66</v>
      </c>
    </row>
    <row r="3406" spans="1:4">
      <c r="A3406" t="s">
        <v>55545</v>
      </c>
      <c r="B3406" t="s">
        <v>55546</v>
      </c>
      <c r="C3406" t="s">
        <v>1161</v>
      </c>
      <c r="D3406">
        <v>13393.13</v>
      </c>
    </row>
    <row r="3407" spans="1:4">
      <c r="A3407" t="s">
        <v>55547</v>
      </c>
      <c r="B3407" t="s">
        <v>55548</v>
      </c>
      <c r="C3407" t="s">
        <v>1161</v>
      </c>
      <c r="D3407">
        <v>13393.13</v>
      </c>
    </row>
    <row r="3408" spans="1:4">
      <c r="A3408" t="s">
        <v>55549</v>
      </c>
      <c r="B3408" t="s">
        <v>55550</v>
      </c>
      <c r="C3408" t="s">
        <v>1161</v>
      </c>
      <c r="D3408">
        <v>15758.98</v>
      </c>
    </row>
    <row r="3409" spans="1:4">
      <c r="A3409" t="s">
        <v>55551</v>
      </c>
      <c r="B3409" t="s">
        <v>55552</v>
      </c>
      <c r="C3409" t="s">
        <v>1161</v>
      </c>
      <c r="D3409">
        <v>453.68</v>
      </c>
    </row>
    <row r="3410" spans="1:4">
      <c r="A3410" t="s">
        <v>55553</v>
      </c>
      <c r="B3410" t="s">
        <v>55554</v>
      </c>
      <c r="C3410" t="s">
        <v>1161</v>
      </c>
      <c r="D3410">
        <v>655.66</v>
      </c>
    </row>
    <row r="3411" spans="1:4">
      <c r="A3411" t="s">
        <v>55555</v>
      </c>
      <c r="B3411" t="s">
        <v>55556</v>
      </c>
      <c r="C3411" t="s">
        <v>1161</v>
      </c>
      <c r="D3411">
        <v>655.66</v>
      </c>
    </row>
    <row r="3412" spans="1:4">
      <c r="A3412" t="s">
        <v>55557</v>
      </c>
      <c r="B3412" t="s">
        <v>55558</v>
      </c>
      <c r="C3412" t="s">
        <v>1161</v>
      </c>
      <c r="D3412">
        <v>453.68</v>
      </c>
    </row>
    <row r="3413" spans="1:4">
      <c r="A3413" t="s">
        <v>55559</v>
      </c>
      <c r="B3413" t="s">
        <v>55560</v>
      </c>
      <c r="C3413" t="s">
        <v>1161</v>
      </c>
      <c r="D3413">
        <v>17833.64</v>
      </c>
    </row>
    <row r="3414" spans="1:4">
      <c r="A3414" t="s">
        <v>55561</v>
      </c>
      <c r="B3414" t="s">
        <v>55562</v>
      </c>
      <c r="C3414" t="s">
        <v>1161</v>
      </c>
      <c r="D3414">
        <v>17833.64</v>
      </c>
    </row>
    <row r="3415" spans="1:4">
      <c r="A3415" t="s">
        <v>55563</v>
      </c>
      <c r="B3415" t="s">
        <v>55564</v>
      </c>
      <c r="C3415" t="s">
        <v>1161</v>
      </c>
      <c r="D3415">
        <v>17458.86</v>
      </c>
    </row>
    <row r="3416" spans="1:4">
      <c r="A3416" t="s">
        <v>55565</v>
      </c>
      <c r="B3416" t="s">
        <v>55566</v>
      </c>
      <c r="C3416" t="s">
        <v>1161</v>
      </c>
      <c r="D3416">
        <v>21569.87</v>
      </c>
    </row>
    <row r="3417" spans="1:4">
      <c r="A3417" t="s">
        <v>55567</v>
      </c>
      <c r="B3417" t="s">
        <v>55568</v>
      </c>
      <c r="C3417" t="s">
        <v>1161</v>
      </c>
      <c r="D3417">
        <v>21569.87</v>
      </c>
    </row>
    <row r="3418" spans="1:4">
      <c r="A3418" t="s">
        <v>55569</v>
      </c>
      <c r="B3418" t="s">
        <v>55570</v>
      </c>
      <c r="C3418" t="s">
        <v>1161</v>
      </c>
      <c r="D3418">
        <v>20845.86</v>
      </c>
    </row>
    <row r="3419" spans="1:4">
      <c r="A3419" t="s">
        <v>55571</v>
      </c>
      <c r="B3419" t="s">
        <v>55572</v>
      </c>
      <c r="C3419" t="s">
        <v>1161</v>
      </c>
      <c r="D3419">
        <v>13.32</v>
      </c>
    </row>
    <row r="3420" spans="1:4">
      <c r="A3420" t="s">
        <v>55573</v>
      </c>
      <c r="B3420" t="s">
        <v>55574</v>
      </c>
      <c r="C3420" t="s">
        <v>1161</v>
      </c>
      <c r="D3420">
        <v>10.72</v>
      </c>
    </row>
    <row r="3421" spans="1:4">
      <c r="A3421" t="s">
        <v>55575</v>
      </c>
      <c r="B3421" t="s">
        <v>55576</v>
      </c>
      <c r="C3421" t="s">
        <v>1161</v>
      </c>
      <c r="D3421">
        <v>2950.82</v>
      </c>
    </row>
    <row r="3422" spans="1:4">
      <c r="A3422" t="s">
        <v>55577</v>
      </c>
      <c r="B3422" t="s">
        <v>55578</v>
      </c>
      <c r="C3422" t="s">
        <v>1161</v>
      </c>
      <c r="D3422">
        <v>3045.1</v>
      </c>
    </row>
    <row r="3423" spans="1:4">
      <c r="A3423" t="s">
        <v>55579</v>
      </c>
      <c r="B3423" t="s">
        <v>55580</v>
      </c>
      <c r="C3423" t="s">
        <v>1161</v>
      </c>
      <c r="D3423">
        <v>1350.97</v>
      </c>
    </row>
    <row r="3424" spans="1:4">
      <c r="A3424" t="s">
        <v>55581</v>
      </c>
      <c r="B3424" t="s">
        <v>55582</v>
      </c>
      <c r="C3424" t="s">
        <v>1161</v>
      </c>
      <c r="D3424">
        <v>1771.36</v>
      </c>
    </row>
    <row r="3425" spans="1:4">
      <c r="A3425" t="s">
        <v>55583</v>
      </c>
      <c r="B3425" t="s">
        <v>55584</v>
      </c>
      <c r="C3425" t="s">
        <v>3418</v>
      </c>
      <c r="D3425">
        <v>5723.46</v>
      </c>
    </row>
    <row r="3426" spans="1:4">
      <c r="A3426" t="s">
        <v>55585</v>
      </c>
      <c r="B3426" t="s">
        <v>55586</v>
      </c>
      <c r="C3426" t="s">
        <v>1161</v>
      </c>
      <c r="D3426">
        <v>6882.75</v>
      </c>
    </row>
    <row r="3427" spans="1:4">
      <c r="A3427" t="s">
        <v>55587</v>
      </c>
      <c r="B3427" t="s">
        <v>55588</v>
      </c>
      <c r="C3427" t="s">
        <v>1161</v>
      </c>
      <c r="D3427">
        <v>450.66</v>
      </c>
    </row>
    <row r="3428" spans="1:4">
      <c r="A3428" t="s">
        <v>55589</v>
      </c>
      <c r="B3428" t="s">
        <v>55590</v>
      </c>
      <c r="C3428" t="s">
        <v>1161</v>
      </c>
      <c r="D3428">
        <v>7596.22</v>
      </c>
    </row>
    <row r="3429" spans="1:4">
      <c r="A3429" t="s">
        <v>55591</v>
      </c>
      <c r="B3429" t="s">
        <v>55592</v>
      </c>
      <c r="C3429" t="s">
        <v>1161</v>
      </c>
      <c r="D3429">
        <v>8545.75</v>
      </c>
    </row>
    <row r="3430" spans="1:4">
      <c r="A3430" t="s">
        <v>55593</v>
      </c>
      <c r="B3430" t="s">
        <v>55594</v>
      </c>
      <c r="C3430" t="s">
        <v>1161</v>
      </c>
      <c r="D3430">
        <v>54526.17</v>
      </c>
    </row>
    <row r="3431" spans="1:4">
      <c r="A3431" t="s">
        <v>55595</v>
      </c>
      <c r="B3431" t="s">
        <v>55596</v>
      </c>
      <c r="C3431" t="s">
        <v>1161</v>
      </c>
      <c r="D3431">
        <v>30732.720000000001</v>
      </c>
    </row>
    <row r="3432" spans="1:4">
      <c r="A3432" t="s">
        <v>55597</v>
      </c>
      <c r="B3432" t="s">
        <v>55598</v>
      </c>
      <c r="C3432" t="s">
        <v>1161</v>
      </c>
      <c r="D3432">
        <v>48792.89</v>
      </c>
    </row>
    <row r="3433" spans="1:4">
      <c r="A3433" t="s">
        <v>55599</v>
      </c>
      <c r="B3433" t="s">
        <v>55600</v>
      </c>
      <c r="C3433" t="s">
        <v>1161</v>
      </c>
      <c r="D3433">
        <v>48.77</v>
      </c>
    </row>
    <row r="3434" spans="1:4">
      <c r="A3434" t="s">
        <v>55601</v>
      </c>
      <c r="B3434" t="s">
        <v>55602</v>
      </c>
      <c r="C3434" t="s">
        <v>1161</v>
      </c>
      <c r="D3434">
        <v>89.15</v>
      </c>
    </row>
    <row r="3435" spans="1:4">
      <c r="A3435" t="s">
        <v>55603</v>
      </c>
      <c r="B3435" t="s">
        <v>55604</v>
      </c>
      <c r="C3435" t="s">
        <v>1161</v>
      </c>
      <c r="D3435">
        <v>147.12</v>
      </c>
    </row>
    <row r="3436" spans="1:4">
      <c r="A3436" t="s">
        <v>55605</v>
      </c>
      <c r="B3436" t="s">
        <v>55606</v>
      </c>
      <c r="C3436" t="s">
        <v>1161</v>
      </c>
      <c r="D3436">
        <v>219.41</v>
      </c>
    </row>
    <row r="3437" spans="1:4">
      <c r="A3437" t="s">
        <v>55607</v>
      </c>
      <c r="B3437" t="s">
        <v>55608</v>
      </c>
      <c r="C3437" t="s">
        <v>1161</v>
      </c>
      <c r="D3437">
        <v>82.3</v>
      </c>
    </row>
    <row r="3438" spans="1:4">
      <c r="A3438" t="s">
        <v>55609</v>
      </c>
      <c r="B3438" t="s">
        <v>55610</v>
      </c>
      <c r="C3438" t="s">
        <v>1161</v>
      </c>
      <c r="D3438">
        <v>1.37</v>
      </c>
    </row>
    <row r="3439" spans="1:4">
      <c r="A3439" t="s">
        <v>55611</v>
      </c>
      <c r="B3439" t="s">
        <v>55612</v>
      </c>
      <c r="C3439" t="s">
        <v>1161</v>
      </c>
      <c r="D3439">
        <v>14.58</v>
      </c>
    </row>
    <row r="3440" spans="1:4">
      <c r="A3440" t="s">
        <v>55613</v>
      </c>
      <c r="B3440" t="s">
        <v>55614</v>
      </c>
      <c r="C3440" t="s">
        <v>1161</v>
      </c>
      <c r="D3440">
        <v>48764.7</v>
      </c>
    </row>
    <row r="3441" spans="1:4">
      <c r="A3441" t="s">
        <v>55615</v>
      </c>
      <c r="B3441" t="s">
        <v>55616</v>
      </c>
      <c r="C3441" t="s">
        <v>1161</v>
      </c>
      <c r="D3441">
        <v>268193.11</v>
      </c>
    </row>
    <row r="3442" spans="1:4">
      <c r="A3442" t="s">
        <v>55617</v>
      </c>
      <c r="B3442" t="s">
        <v>55618</v>
      </c>
      <c r="C3442" t="s">
        <v>1161</v>
      </c>
      <c r="D3442">
        <v>3631.99</v>
      </c>
    </row>
    <row r="3443" spans="1:4">
      <c r="A3443" t="s">
        <v>55619</v>
      </c>
      <c r="B3443" t="s">
        <v>55620</v>
      </c>
      <c r="C3443" t="s">
        <v>1161</v>
      </c>
      <c r="D3443">
        <v>2441.1799999999998</v>
      </c>
    </row>
    <row r="3444" spans="1:4">
      <c r="A3444" t="s">
        <v>55621</v>
      </c>
      <c r="B3444" t="s">
        <v>55622</v>
      </c>
      <c r="C3444" t="s">
        <v>1161</v>
      </c>
      <c r="D3444">
        <v>3072.04</v>
      </c>
    </row>
    <row r="3445" spans="1:4">
      <c r="A3445" t="s">
        <v>55623</v>
      </c>
      <c r="B3445" t="s">
        <v>55624</v>
      </c>
      <c r="C3445" t="s">
        <v>1161</v>
      </c>
      <c r="D3445">
        <v>2633.18</v>
      </c>
    </row>
    <row r="3446" spans="1:4">
      <c r="A3446" t="s">
        <v>55625</v>
      </c>
      <c r="B3446" t="s">
        <v>55626</v>
      </c>
      <c r="C3446" t="s">
        <v>1161</v>
      </c>
      <c r="D3446">
        <v>4609.41</v>
      </c>
    </row>
    <row r="3447" spans="1:4">
      <c r="A3447" t="s">
        <v>55627</v>
      </c>
      <c r="B3447" t="s">
        <v>55628</v>
      </c>
      <c r="C3447" t="s">
        <v>1161</v>
      </c>
      <c r="D3447">
        <v>4609.41</v>
      </c>
    </row>
    <row r="3448" spans="1:4">
      <c r="A3448" t="s">
        <v>55629</v>
      </c>
      <c r="B3448" t="s">
        <v>55630</v>
      </c>
      <c r="C3448" t="s">
        <v>223</v>
      </c>
      <c r="D3448">
        <v>5.3</v>
      </c>
    </row>
    <row r="3449" spans="1:4">
      <c r="A3449" t="s">
        <v>55631</v>
      </c>
      <c r="B3449" t="s">
        <v>55632</v>
      </c>
      <c r="C3449" t="s">
        <v>1161</v>
      </c>
      <c r="D3449">
        <v>33.43</v>
      </c>
    </row>
    <row r="3450" spans="1:4">
      <c r="A3450" t="s">
        <v>55633</v>
      </c>
      <c r="B3450" t="s">
        <v>55634</v>
      </c>
      <c r="C3450" t="s">
        <v>1161</v>
      </c>
      <c r="D3450">
        <v>37.770000000000003</v>
      </c>
    </row>
    <row r="3451" spans="1:4">
      <c r="A3451" t="s">
        <v>55635</v>
      </c>
      <c r="B3451" t="s">
        <v>55636</v>
      </c>
      <c r="C3451" t="s">
        <v>1161</v>
      </c>
      <c r="D3451">
        <v>41.85</v>
      </c>
    </row>
    <row r="3452" spans="1:4">
      <c r="A3452" t="s">
        <v>55637</v>
      </c>
      <c r="B3452" t="s">
        <v>55638</v>
      </c>
      <c r="C3452" t="s">
        <v>1161</v>
      </c>
      <c r="D3452">
        <v>28.46</v>
      </c>
    </row>
    <row r="3453" spans="1:4">
      <c r="A3453" t="s">
        <v>55639</v>
      </c>
      <c r="B3453" t="s">
        <v>55640</v>
      </c>
      <c r="C3453" t="s">
        <v>1161</v>
      </c>
      <c r="D3453">
        <v>28.46</v>
      </c>
    </row>
    <row r="3454" spans="1:4">
      <c r="A3454" t="s">
        <v>55641</v>
      </c>
      <c r="B3454" t="s">
        <v>55642</v>
      </c>
      <c r="C3454" t="s">
        <v>1161</v>
      </c>
      <c r="D3454">
        <v>35.46</v>
      </c>
    </row>
    <row r="3455" spans="1:4">
      <c r="A3455" t="s">
        <v>55643</v>
      </c>
      <c r="B3455" t="s">
        <v>55644</v>
      </c>
      <c r="C3455" t="s">
        <v>1161</v>
      </c>
      <c r="D3455">
        <v>30.85</v>
      </c>
    </row>
    <row r="3456" spans="1:4">
      <c r="A3456" t="s">
        <v>55645</v>
      </c>
      <c r="B3456" t="s">
        <v>55646</v>
      </c>
      <c r="C3456" t="s">
        <v>1161</v>
      </c>
      <c r="D3456">
        <v>55.72</v>
      </c>
    </row>
    <row r="3457" spans="1:4">
      <c r="A3457" t="s">
        <v>55647</v>
      </c>
      <c r="B3457" t="s">
        <v>55648</v>
      </c>
      <c r="C3457" t="s">
        <v>1161</v>
      </c>
      <c r="D3457">
        <v>55.72</v>
      </c>
    </row>
    <row r="3458" spans="1:4">
      <c r="A3458" t="s">
        <v>55649</v>
      </c>
      <c r="B3458" t="s">
        <v>55650</v>
      </c>
      <c r="C3458" t="s">
        <v>1161</v>
      </c>
      <c r="D3458">
        <v>61.21</v>
      </c>
    </row>
    <row r="3459" spans="1:4">
      <c r="A3459" t="s">
        <v>55651</v>
      </c>
      <c r="B3459" t="s">
        <v>55652</v>
      </c>
      <c r="C3459" t="s">
        <v>1161</v>
      </c>
      <c r="D3459">
        <v>62.7</v>
      </c>
    </row>
    <row r="3460" spans="1:4">
      <c r="A3460" t="s">
        <v>55653</v>
      </c>
      <c r="B3460" t="s">
        <v>55654</v>
      </c>
      <c r="C3460" t="s">
        <v>1161</v>
      </c>
      <c r="D3460">
        <v>69.23</v>
      </c>
    </row>
    <row r="3461" spans="1:4">
      <c r="A3461" t="s">
        <v>55655</v>
      </c>
      <c r="B3461" t="s">
        <v>55656</v>
      </c>
      <c r="C3461" t="s">
        <v>1161</v>
      </c>
      <c r="D3461">
        <v>78.63</v>
      </c>
    </row>
    <row r="3462" spans="1:4">
      <c r="A3462" t="s">
        <v>55657</v>
      </c>
      <c r="B3462" t="s">
        <v>55658</v>
      </c>
      <c r="C3462" t="s">
        <v>1161</v>
      </c>
      <c r="D3462">
        <v>9.8699999999999992</v>
      </c>
    </row>
    <row r="3463" spans="1:4">
      <c r="A3463" t="s">
        <v>55659</v>
      </c>
      <c r="B3463" t="s">
        <v>55660</v>
      </c>
      <c r="C3463" t="s">
        <v>1161</v>
      </c>
      <c r="D3463">
        <v>9.7200000000000006</v>
      </c>
    </row>
    <row r="3464" spans="1:4">
      <c r="A3464" t="s">
        <v>55661</v>
      </c>
      <c r="B3464" t="s">
        <v>55662</v>
      </c>
      <c r="C3464" t="s">
        <v>1161</v>
      </c>
      <c r="D3464">
        <v>6.81</v>
      </c>
    </row>
    <row r="3465" spans="1:4">
      <c r="A3465" t="s">
        <v>55663</v>
      </c>
      <c r="B3465" t="s">
        <v>55664</v>
      </c>
      <c r="C3465" t="s">
        <v>1161</v>
      </c>
      <c r="D3465">
        <v>6.56</v>
      </c>
    </row>
    <row r="3466" spans="1:4">
      <c r="A3466" t="s">
        <v>55665</v>
      </c>
      <c r="B3466" t="s">
        <v>55666</v>
      </c>
      <c r="C3466" t="s">
        <v>1161</v>
      </c>
      <c r="D3466">
        <v>4.6399999999999997</v>
      </c>
    </row>
    <row r="3467" spans="1:4">
      <c r="A3467" t="s">
        <v>55667</v>
      </c>
      <c r="B3467" t="s">
        <v>55668</v>
      </c>
      <c r="C3467" t="s">
        <v>1161</v>
      </c>
      <c r="D3467">
        <v>4.34</v>
      </c>
    </row>
    <row r="3468" spans="1:4">
      <c r="A3468" t="s">
        <v>55669</v>
      </c>
      <c r="B3468" t="s">
        <v>55670</v>
      </c>
      <c r="C3468" t="s">
        <v>1161</v>
      </c>
      <c r="D3468">
        <v>9.02</v>
      </c>
    </row>
    <row r="3469" spans="1:4">
      <c r="A3469" t="s">
        <v>55671</v>
      </c>
      <c r="B3469" t="s">
        <v>55672</v>
      </c>
      <c r="C3469" t="s">
        <v>1161</v>
      </c>
      <c r="D3469">
        <v>8.84</v>
      </c>
    </row>
    <row r="3470" spans="1:4">
      <c r="A3470" t="s">
        <v>55673</v>
      </c>
      <c r="B3470" t="s">
        <v>55674</v>
      </c>
      <c r="C3470" t="s">
        <v>1161</v>
      </c>
      <c r="D3470">
        <v>21.71</v>
      </c>
    </row>
    <row r="3471" spans="1:4">
      <c r="A3471" t="s">
        <v>55675</v>
      </c>
      <c r="B3471" t="s">
        <v>55676</v>
      </c>
      <c r="C3471" t="s">
        <v>1161</v>
      </c>
      <c r="D3471">
        <v>21.71</v>
      </c>
    </row>
    <row r="3472" spans="1:4">
      <c r="A3472" t="s">
        <v>55677</v>
      </c>
      <c r="B3472" t="s">
        <v>55678</v>
      </c>
      <c r="C3472" t="s">
        <v>1161</v>
      </c>
      <c r="D3472">
        <v>11.1</v>
      </c>
    </row>
    <row r="3473" spans="1:4">
      <c r="A3473" t="s">
        <v>55679</v>
      </c>
      <c r="B3473" t="s">
        <v>55680</v>
      </c>
      <c r="C3473" t="s">
        <v>1161</v>
      </c>
      <c r="D3473">
        <v>11.1</v>
      </c>
    </row>
    <row r="3474" spans="1:4">
      <c r="A3474" t="s">
        <v>55681</v>
      </c>
      <c r="B3474" t="s">
        <v>55682</v>
      </c>
      <c r="C3474" t="s">
        <v>1161</v>
      </c>
      <c r="D3474">
        <v>12.95</v>
      </c>
    </row>
    <row r="3475" spans="1:4">
      <c r="A3475" t="s">
        <v>55683</v>
      </c>
      <c r="B3475" t="s">
        <v>55684</v>
      </c>
      <c r="C3475" t="s">
        <v>1161</v>
      </c>
      <c r="D3475">
        <v>12.95</v>
      </c>
    </row>
    <row r="3476" spans="1:4">
      <c r="A3476" t="s">
        <v>55685</v>
      </c>
      <c r="B3476" t="s">
        <v>55686</v>
      </c>
      <c r="C3476" t="s">
        <v>1161</v>
      </c>
      <c r="D3476">
        <v>17.39</v>
      </c>
    </row>
    <row r="3477" spans="1:4">
      <c r="A3477" t="s">
        <v>55687</v>
      </c>
      <c r="B3477" t="s">
        <v>55688</v>
      </c>
      <c r="C3477" t="s">
        <v>1161</v>
      </c>
      <c r="D3477">
        <v>17.71</v>
      </c>
    </row>
    <row r="3478" spans="1:4">
      <c r="A3478" t="s">
        <v>55689</v>
      </c>
      <c r="B3478" t="s">
        <v>55690</v>
      </c>
      <c r="C3478" t="s">
        <v>1161</v>
      </c>
      <c r="D3478">
        <v>40.479999999999997</v>
      </c>
    </row>
    <row r="3479" spans="1:4">
      <c r="A3479" t="s">
        <v>55691</v>
      </c>
      <c r="B3479" t="s">
        <v>55692</v>
      </c>
      <c r="C3479" t="s">
        <v>1161</v>
      </c>
      <c r="D3479">
        <v>40.479999999999997</v>
      </c>
    </row>
    <row r="3480" spans="1:4">
      <c r="A3480" t="s">
        <v>55693</v>
      </c>
      <c r="B3480" t="s">
        <v>55694</v>
      </c>
      <c r="C3480" t="s">
        <v>1161</v>
      </c>
      <c r="D3480">
        <v>15.85</v>
      </c>
    </row>
    <row r="3481" spans="1:4">
      <c r="A3481" t="s">
        <v>55695</v>
      </c>
      <c r="B3481" t="s">
        <v>55696</v>
      </c>
      <c r="C3481" t="s">
        <v>1161</v>
      </c>
      <c r="D3481">
        <v>15.85</v>
      </c>
    </row>
    <row r="3482" spans="1:4">
      <c r="A3482" t="s">
        <v>55697</v>
      </c>
      <c r="B3482" t="s">
        <v>55698</v>
      </c>
      <c r="C3482" t="s">
        <v>1161</v>
      </c>
      <c r="D3482">
        <v>33.43</v>
      </c>
    </row>
    <row r="3483" spans="1:4">
      <c r="A3483" t="s">
        <v>55699</v>
      </c>
      <c r="B3483" t="s">
        <v>55700</v>
      </c>
      <c r="C3483" t="s">
        <v>1161</v>
      </c>
      <c r="D3483">
        <v>1647.24</v>
      </c>
    </row>
    <row r="3484" spans="1:4">
      <c r="A3484" t="s">
        <v>55701</v>
      </c>
      <c r="B3484" t="s">
        <v>55702</v>
      </c>
      <c r="C3484" t="s">
        <v>1161</v>
      </c>
      <c r="D3484">
        <v>327.76</v>
      </c>
    </row>
    <row r="3485" spans="1:4">
      <c r="A3485" t="s">
        <v>55703</v>
      </c>
      <c r="B3485" t="s">
        <v>55704</v>
      </c>
      <c r="C3485" t="s">
        <v>1161</v>
      </c>
      <c r="D3485">
        <v>1974.42</v>
      </c>
    </row>
    <row r="3486" spans="1:4">
      <c r="A3486" t="s">
        <v>55705</v>
      </c>
      <c r="B3486" t="s">
        <v>55706</v>
      </c>
      <c r="C3486" t="s">
        <v>1161</v>
      </c>
      <c r="D3486">
        <v>6554.08</v>
      </c>
    </row>
    <row r="3487" spans="1:4">
      <c r="A3487" t="s">
        <v>55707</v>
      </c>
      <c r="B3487" t="s">
        <v>55708</v>
      </c>
      <c r="C3487" t="s">
        <v>1161</v>
      </c>
      <c r="D3487">
        <v>228</v>
      </c>
    </row>
    <row r="3488" spans="1:4">
      <c r="A3488" t="s">
        <v>55709</v>
      </c>
      <c r="B3488" t="s">
        <v>55710</v>
      </c>
      <c r="C3488" t="s">
        <v>1161</v>
      </c>
      <c r="D3488">
        <v>380</v>
      </c>
    </row>
    <row r="3489" spans="1:4">
      <c r="A3489" t="s">
        <v>55711</v>
      </c>
      <c r="B3489" t="s">
        <v>55712</v>
      </c>
      <c r="C3489" t="s">
        <v>1161</v>
      </c>
      <c r="D3489">
        <v>662</v>
      </c>
    </row>
    <row r="3490" spans="1:4">
      <c r="A3490" t="s">
        <v>55713</v>
      </c>
      <c r="B3490" t="s">
        <v>55714</v>
      </c>
      <c r="C3490" t="s">
        <v>1161</v>
      </c>
      <c r="D3490">
        <v>812</v>
      </c>
    </row>
    <row r="3491" spans="1:4">
      <c r="A3491" t="s">
        <v>55715</v>
      </c>
      <c r="B3491" t="s">
        <v>55716</v>
      </c>
      <c r="C3491" t="s">
        <v>1161</v>
      </c>
      <c r="D3491">
        <v>835</v>
      </c>
    </row>
    <row r="3492" spans="1:4">
      <c r="A3492" t="s">
        <v>55717</v>
      </c>
      <c r="B3492" t="s">
        <v>55718</v>
      </c>
      <c r="C3492" t="s">
        <v>1161</v>
      </c>
      <c r="D3492">
        <v>1064</v>
      </c>
    </row>
    <row r="3493" spans="1:4">
      <c r="A3493" t="s">
        <v>55719</v>
      </c>
      <c r="B3493" t="s">
        <v>55720</v>
      </c>
      <c r="C3493" t="s">
        <v>1161</v>
      </c>
      <c r="D3493">
        <v>1446</v>
      </c>
    </row>
    <row r="3494" spans="1:4">
      <c r="A3494" t="s">
        <v>55721</v>
      </c>
      <c r="B3494" t="s">
        <v>55722</v>
      </c>
      <c r="C3494" t="s">
        <v>1161</v>
      </c>
      <c r="D3494">
        <v>1844</v>
      </c>
    </row>
    <row r="3495" spans="1:4">
      <c r="A3495" t="s">
        <v>55723</v>
      </c>
      <c r="B3495" t="s">
        <v>55724</v>
      </c>
      <c r="C3495" t="s">
        <v>1161</v>
      </c>
      <c r="D3495">
        <v>3472</v>
      </c>
    </row>
    <row r="3496" spans="1:4">
      <c r="A3496" t="s">
        <v>55725</v>
      </c>
      <c r="B3496" t="s">
        <v>55726</v>
      </c>
      <c r="C3496" t="s">
        <v>1161</v>
      </c>
      <c r="D3496">
        <v>6487</v>
      </c>
    </row>
    <row r="3497" spans="1:4">
      <c r="A3497" t="s">
        <v>55727</v>
      </c>
      <c r="B3497" t="s">
        <v>55728</v>
      </c>
      <c r="C3497" t="s">
        <v>1161</v>
      </c>
      <c r="D3497">
        <v>16988</v>
      </c>
    </row>
    <row r="3498" spans="1:4">
      <c r="A3498" t="s">
        <v>55729</v>
      </c>
      <c r="B3498" t="s">
        <v>55730</v>
      </c>
      <c r="C3498" t="s">
        <v>1161</v>
      </c>
      <c r="D3498">
        <v>18032</v>
      </c>
    </row>
    <row r="3499" spans="1:4">
      <c r="A3499" t="s">
        <v>55731</v>
      </c>
      <c r="B3499" t="s">
        <v>55732</v>
      </c>
      <c r="C3499" t="s">
        <v>1161</v>
      </c>
      <c r="D3499">
        <v>20142</v>
      </c>
    </row>
    <row r="3500" spans="1:4">
      <c r="A3500" t="s">
        <v>55733</v>
      </c>
      <c r="B3500" t="s">
        <v>55734</v>
      </c>
      <c r="C3500" t="s">
        <v>1161</v>
      </c>
      <c r="D3500">
        <v>98</v>
      </c>
    </row>
    <row r="3501" spans="1:4">
      <c r="A3501" t="s">
        <v>55735</v>
      </c>
      <c r="B3501" t="s">
        <v>55736</v>
      </c>
      <c r="C3501" t="s">
        <v>1161</v>
      </c>
      <c r="D3501">
        <v>29628</v>
      </c>
    </row>
    <row r="3502" spans="1:4">
      <c r="A3502" t="s">
        <v>55737</v>
      </c>
      <c r="B3502" t="s">
        <v>55738</v>
      </c>
      <c r="C3502" t="s">
        <v>1161</v>
      </c>
      <c r="D3502">
        <v>37900</v>
      </c>
    </row>
    <row r="3503" spans="1:4">
      <c r="A3503" t="s">
        <v>55739</v>
      </c>
      <c r="B3503" t="s">
        <v>55740</v>
      </c>
      <c r="C3503" t="s">
        <v>1161</v>
      </c>
      <c r="D3503">
        <v>185</v>
      </c>
    </row>
    <row r="3504" spans="1:4">
      <c r="A3504" t="s">
        <v>55741</v>
      </c>
      <c r="B3504" t="s">
        <v>55742</v>
      </c>
      <c r="C3504" t="s">
        <v>1161</v>
      </c>
      <c r="D3504">
        <v>327.76</v>
      </c>
    </row>
    <row r="3505" spans="1:4">
      <c r="A3505" t="s">
        <v>55743</v>
      </c>
      <c r="B3505" t="s">
        <v>55744</v>
      </c>
      <c r="C3505" t="s">
        <v>1161</v>
      </c>
      <c r="D3505">
        <v>1734.03</v>
      </c>
    </row>
    <row r="3506" spans="1:4">
      <c r="A3506" t="s">
        <v>55745</v>
      </c>
      <c r="B3506" t="s">
        <v>55746</v>
      </c>
      <c r="C3506" t="s">
        <v>1161</v>
      </c>
      <c r="D3506">
        <v>7886.54</v>
      </c>
    </row>
    <row r="3507" spans="1:4">
      <c r="A3507" t="s">
        <v>55747</v>
      </c>
      <c r="B3507" t="s">
        <v>55748</v>
      </c>
      <c r="C3507" t="s">
        <v>1161</v>
      </c>
      <c r="D3507">
        <v>14335.87</v>
      </c>
    </row>
    <row r="3508" spans="1:4">
      <c r="A3508" t="s">
        <v>55749</v>
      </c>
      <c r="B3508" t="s">
        <v>55750</v>
      </c>
      <c r="C3508" t="s">
        <v>1161</v>
      </c>
      <c r="D3508">
        <v>11912.39</v>
      </c>
    </row>
    <row r="3509" spans="1:4">
      <c r="A3509" t="s">
        <v>55751</v>
      </c>
      <c r="B3509" t="s">
        <v>55752</v>
      </c>
      <c r="C3509" t="s">
        <v>1161</v>
      </c>
      <c r="D3509">
        <v>12829.78</v>
      </c>
    </row>
    <row r="3510" spans="1:4">
      <c r="A3510" t="s">
        <v>55753</v>
      </c>
      <c r="B3510" t="s">
        <v>55754</v>
      </c>
      <c r="C3510" t="s">
        <v>1161</v>
      </c>
      <c r="D3510">
        <v>13745.64</v>
      </c>
    </row>
    <row r="3511" spans="1:4">
      <c r="A3511" t="s">
        <v>55755</v>
      </c>
      <c r="B3511" t="s">
        <v>55756</v>
      </c>
      <c r="C3511" t="s">
        <v>1161</v>
      </c>
      <c r="D3511">
        <v>14915.35</v>
      </c>
    </row>
    <row r="3512" spans="1:4">
      <c r="A3512" t="s">
        <v>55757</v>
      </c>
      <c r="B3512" t="s">
        <v>55758</v>
      </c>
      <c r="C3512" t="s">
        <v>1161</v>
      </c>
      <c r="D3512">
        <v>17196.21</v>
      </c>
    </row>
    <row r="3513" spans="1:4">
      <c r="A3513" t="s">
        <v>55759</v>
      </c>
      <c r="B3513" t="s">
        <v>55760</v>
      </c>
      <c r="C3513" t="s">
        <v>1161</v>
      </c>
      <c r="D3513">
        <v>94472.13</v>
      </c>
    </row>
    <row r="3514" spans="1:4">
      <c r="A3514" t="s">
        <v>55761</v>
      </c>
      <c r="B3514" t="s">
        <v>55762</v>
      </c>
      <c r="C3514" t="s">
        <v>1161</v>
      </c>
      <c r="D3514">
        <v>97794.05</v>
      </c>
    </row>
    <row r="3515" spans="1:4">
      <c r="A3515" t="s">
        <v>55763</v>
      </c>
      <c r="B3515" t="s">
        <v>55764</v>
      </c>
      <c r="C3515" t="s">
        <v>1161</v>
      </c>
      <c r="D3515">
        <v>116849.97</v>
      </c>
    </row>
    <row r="3516" spans="1:4">
      <c r="A3516" t="s">
        <v>55765</v>
      </c>
      <c r="B3516" t="s">
        <v>55766</v>
      </c>
      <c r="C3516" t="s">
        <v>1161</v>
      </c>
      <c r="D3516">
        <v>121119.02</v>
      </c>
    </row>
    <row r="3517" spans="1:4">
      <c r="A3517" t="s">
        <v>55767</v>
      </c>
      <c r="B3517" t="s">
        <v>55768</v>
      </c>
      <c r="C3517" t="s">
        <v>1161</v>
      </c>
      <c r="D3517">
        <v>15698.78</v>
      </c>
    </row>
    <row r="3518" spans="1:4">
      <c r="A3518" t="s">
        <v>55769</v>
      </c>
      <c r="B3518" t="s">
        <v>55770</v>
      </c>
      <c r="C3518" t="s">
        <v>1161</v>
      </c>
      <c r="D3518">
        <v>20457.7</v>
      </c>
    </row>
    <row r="3519" spans="1:4">
      <c r="A3519" t="s">
        <v>55771</v>
      </c>
      <c r="B3519" t="s">
        <v>55772</v>
      </c>
      <c r="C3519" t="s">
        <v>1161</v>
      </c>
      <c r="D3519">
        <v>25216.62</v>
      </c>
    </row>
    <row r="3520" spans="1:4">
      <c r="A3520" t="s">
        <v>55773</v>
      </c>
      <c r="B3520" t="s">
        <v>55774</v>
      </c>
      <c r="C3520" t="s">
        <v>1161</v>
      </c>
      <c r="D3520">
        <v>24310.42</v>
      </c>
    </row>
    <row r="3521" spans="1:4">
      <c r="A3521" t="s">
        <v>55775</v>
      </c>
      <c r="B3521" t="s">
        <v>55776</v>
      </c>
      <c r="C3521" t="s">
        <v>1161</v>
      </c>
      <c r="D3521">
        <v>23404.22</v>
      </c>
    </row>
    <row r="3522" spans="1:4">
      <c r="A3522" t="s">
        <v>55777</v>
      </c>
      <c r="B3522" t="s">
        <v>55778</v>
      </c>
      <c r="C3522" t="s">
        <v>1161</v>
      </c>
      <c r="D3522">
        <v>30783.03</v>
      </c>
    </row>
    <row r="3523" spans="1:4">
      <c r="A3523" t="s">
        <v>55779</v>
      </c>
      <c r="B3523" t="s">
        <v>55780</v>
      </c>
      <c r="C3523" t="s">
        <v>1161</v>
      </c>
      <c r="D3523">
        <v>35195.46</v>
      </c>
    </row>
    <row r="3524" spans="1:4">
      <c r="A3524" t="s">
        <v>55781</v>
      </c>
      <c r="B3524" t="s">
        <v>55782</v>
      </c>
      <c r="C3524" t="s">
        <v>1161</v>
      </c>
      <c r="D3524">
        <v>52643.5</v>
      </c>
    </row>
    <row r="3525" spans="1:4">
      <c r="A3525" t="s">
        <v>55783</v>
      </c>
      <c r="B3525" t="s">
        <v>55784</v>
      </c>
      <c r="C3525" t="s">
        <v>1161</v>
      </c>
      <c r="D3525">
        <v>65535.22</v>
      </c>
    </row>
    <row r="3526" spans="1:4">
      <c r="A3526" t="s">
        <v>55785</v>
      </c>
      <c r="B3526" t="s">
        <v>55786</v>
      </c>
      <c r="C3526" t="s">
        <v>1161</v>
      </c>
      <c r="D3526">
        <v>73798.210000000006</v>
      </c>
    </row>
    <row r="3527" spans="1:4">
      <c r="A3527" t="s">
        <v>55787</v>
      </c>
      <c r="B3527" t="s">
        <v>55788</v>
      </c>
      <c r="C3527" t="s">
        <v>1161</v>
      </c>
      <c r="D3527">
        <v>93419.33</v>
      </c>
    </row>
    <row r="3528" spans="1:4">
      <c r="A3528" t="s">
        <v>55789</v>
      </c>
      <c r="B3528" t="s">
        <v>55790</v>
      </c>
      <c r="C3528" t="s">
        <v>1161</v>
      </c>
      <c r="D3528">
        <v>97659.1</v>
      </c>
    </row>
    <row r="3529" spans="1:4">
      <c r="A3529" t="s">
        <v>55791</v>
      </c>
      <c r="B3529" t="s">
        <v>55792</v>
      </c>
      <c r="C3529" t="s">
        <v>1161</v>
      </c>
      <c r="D3529">
        <v>116382.01</v>
      </c>
    </row>
    <row r="3530" spans="1:4">
      <c r="A3530" t="s">
        <v>55793</v>
      </c>
      <c r="B3530" t="s">
        <v>55794</v>
      </c>
      <c r="C3530" t="s">
        <v>1161</v>
      </c>
      <c r="D3530">
        <v>15920.75</v>
      </c>
    </row>
    <row r="3531" spans="1:4">
      <c r="A3531" t="s">
        <v>55795</v>
      </c>
      <c r="B3531" t="s">
        <v>55796</v>
      </c>
      <c r="C3531" t="s">
        <v>1161</v>
      </c>
      <c r="D3531">
        <v>121055.03999999999</v>
      </c>
    </row>
    <row r="3532" spans="1:4">
      <c r="A3532" t="s">
        <v>55797</v>
      </c>
      <c r="B3532" t="s">
        <v>55798</v>
      </c>
      <c r="C3532" t="s">
        <v>1161</v>
      </c>
      <c r="D3532">
        <v>15920.75</v>
      </c>
    </row>
    <row r="3533" spans="1:4">
      <c r="A3533" t="s">
        <v>55799</v>
      </c>
      <c r="B3533" t="s">
        <v>55800</v>
      </c>
      <c r="C3533" t="s">
        <v>1161</v>
      </c>
      <c r="D3533">
        <v>20568.689999999999</v>
      </c>
    </row>
    <row r="3534" spans="1:4">
      <c r="A3534" t="s">
        <v>55801</v>
      </c>
      <c r="B3534" t="s">
        <v>55802</v>
      </c>
      <c r="C3534" t="s">
        <v>1161</v>
      </c>
      <c r="D3534">
        <v>25216.62</v>
      </c>
    </row>
    <row r="3535" spans="1:4">
      <c r="A3535" t="s">
        <v>55803</v>
      </c>
      <c r="B3535" t="s">
        <v>55804</v>
      </c>
      <c r="C3535" t="s">
        <v>1161</v>
      </c>
      <c r="D3535">
        <v>23916.26</v>
      </c>
    </row>
    <row r="3536" spans="1:4">
      <c r="A3536" t="s">
        <v>55805</v>
      </c>
      <c r="B3536" t="s">
        <v>55806</v>
      </c>
      <c r="C3536" t="s">
        <v>1161</v>
      </c>
      <c r="D3536">
        <v>22615.9</v>
      </c>
    </row>
    <row r="3537" spans="1:4">
      <c r="A3537" t="s">
        <v>55807</v>
      </c>
      <c r="B3537" t="s">
        <v>55808</v>
      </c>
      <c r="C3537" t="s">
        <v>1161</v>
      </c>
      <c r="D3537">
        <v>30823.32</v>
      </c>
    </row>
    <row r="3538" spans="1:4">
      <c r="A3538" t="s">
        <v>55809</v>
      </c>
      <c r="B3538" t="s">
        <v>55810</v>
      </c>
      <c r="C3538" t="s">
        <v>1161</v>
      </c>
      <c r="D3538">
        <v>34439.910000000003</v>
      </c>
    </row>
    <row r="3539" spans="1:4">
      <c r="A3539" t="s">
        <v>55811</v>
      </c>
      <c r="B3539" t="s">
        <v>55812</v>
      </c>
      <c r="C3539" t="s">
        <v>1161</v>
      </c>
      <c r="D3539">
        <v>50450.68</v>
      </c>
    </row>
    <row r="3540" spans="1:4">
      <c r="A3540" t="s">
        <v>55813</v>
      </c>
      <c r="B3540" t="s">
        <v>55814</v>
      </c>
      <c r="C3540" t="s">
        <v>1161</v>
      </c>
      <c r="D3540">
        <v>63638.89</v>
      </c>
    </row>
    <row r="3541" spans="1:4">
      <c r="A3541" t="s">
        <v>55815</v>
      </c>
      <c r="B3541" t="s">
        <v>55816</v>
      </c>
      <c r="C3541" t="s">
        <v>1161</v>
      </c>
      <c r="D3541">
        <v>73798.210000000006</v>
      </c>
    </row>
    <row r="3542" spans="1:4">
      <c r="A3542" t="s">
        <v>55817</v>
      </c>
      <c r="B3542" t="s">
        <v>55818</v>
      </c>
      <c r="C3542" t="s">
        <v>1161</v>
      </c>
      <c r="D3542">
        <v>65116.959999999999</v>
      </c>
    </row>
    <row r="3543" spans="1:4">
      <c r="A3543" t="s">
        <v>55819</v>
      </c>
      <c r="B3543" t="s">
        <v>55820</v>
      </c>
      <c r="C3543" t="s">
        <v>1161</v>
      </c>
      <c r="D3543">
        <v>75023.520000000004</v>
      </c>
    </row>
    <row r="3544" spans="1:4">
      <c r="A3544" t="s">
        <v>55821</v>
      </c>
      <c r="B3544" t="s">
        <v>55822</v>
      </c>
      <c r="C3544" t="s">
        <v>1161</v>
      </c>
      <c r="D3544">
        <v>2573.4299999999998</v>
      </c>
    </row>
    <row r="3545" spans="1:4">
      <c r="A3545" t="s">
        <v>55823</v>
      </c>
      <c r="B3545" t="s">
        <v>55824</v>
      </c>
      <c r="C3545" t="s">
        <v>1161</v>
      </c>
      <c r="D3545">
        <v>665.15</v>
      </c>
    </row>
    <row r="3546" spans="1:4">
      <c r="A3546" t="s">
        <v>55825</v>
      </c>
      <c r="B3546" t="s">
        <v>55826</v>
      </c>
      <c r="C3546" t="s">
        <v>1161</v>
      </c>
      <c r="D3546">
        <v>587.29</v>
      </c>
    </row>
    <row r="3547" spans="1:4">
      <c r="A3547" t="s">
        <v>55827</v>
      </c>
      <c r="B3547" t="s">
        <v>55828</v>
      </c>
      <c r="C3547" t="s">
        <v>60</v>
      </c>
      <c r="D3547">
        <v>22.87</v>
      </c>
    </row>
    <row r="3548" spans="1:4">
      <c r="A3548" t="s">
        <v>55829</v>
      </c>
      <c r="B3548" t="s">
        <v>55830</v>
      </c>
      <c r="C3548" t="s">
        <v>1161</v>
      </c>
      <c r="D3548">
        <v>21.42</v>
      </c>
    </row>
    <row r="3549" spans="1:4">
      <c r="A3549" t="s">
        <v>55831</v>
      </c>
      <c r="B3549" t="s">
        <v>55832</v>
      </c>
      <c r="C3549" t="s">
        <v>1161</v>
      </c>
      <c r="D3549">
        <v>20.78</v>
      </c>
    </row>
    <row r="3550" spans="1:4">
      <c r="A3550" t="s">
        <v>55833</v>
      </c>
      <c r="B3550" t="s">
        <v>55834</v>
      </c>
      <c r="C3550" t="s">
        <v>1161</v>
      </c>
      <c r="D3550">
        <v>29.8</v>
      </c>
    </row>
    <row r="3551" spans="1:4">
      <c r="A3551" t="s">
        <v>55835</v>
      </c>
      <c r="B3551" t="s">
        <v>55836</v>
      </c>
      <c r="C3551" t="s">
        <v>1161</v>
      </c>
      <c r="D3551">
        <v>12180.13</v>
      </c>
    </row>
    <row r="3552" spans="1:4">
      <c r="A3552" t="s">
        <v>55837</v>
      </c>
      <c r="B3552" t="s">
        <v>55838</v>
      </c>
      <c r="C3552" t="s">
        <v>1161</v>
      </c>
      <c r="D3552">
        <v>14231.16</v>
      </c>
    </row>
    <row r="3553" spans="1:4">
      <c r="A3553" t="s">
        <v>55839</v>
      </c>
      <c r="B3553" t="s">
        <v>55840</v>
      </c>
      <c r="C3553" t="s">
        <v>1161</v>
      </c>
      <c r="D3553">
        <v>17139.46</v>
      </c>
    </row>
    <row r="3554" spans="1:4">
      <c r="A3554" t="s">
        <v>55841</v>
      </c>
      <c r="B3554" t="s">
        <v>55842</v>
      </c>
      <c r="C3554" t="s">
        <v>1161</v>
      </c>
      <c r="D3554">
        <v>26587.3</v>
      </c>
    </row>
    <row r="3555" spans="1:4">
      <c r="A3555" t="s">
        <v>55843</v>
      </c>
      <c r="B3555" t="s">
        <v>55844</v>
      </c>
      <c r="C3555" t="s">
        <v>1161</v>
      </c>
      <c r="D3555">
        <v>35793.35</v>
      </c>
    </row>
    <row r="3556" spans="1:4">
      <c r="A3556" t="s">
        <v>55845</v>
      </c>
      <c r="B3556" t="s">
        <v>55846</v>
      </c>
      <c r="C3556" t="s">
        <v>1161</v>
      </c>
      <c r="D3556">
        <v>6209.1</v>
      </c>
    </row>
    <row r="3557" spans="1:4">
      <c r="A3557" t="s">
        <v>55847</v>
      </c>
      <c r="B3557" t="s">
        <v>55848</v>
      </c>
      <c r="C3557" t="s">
        <v>1161</v>
      </c>
      <c r="D3557">
        <v>63417.99</v>
      </c>
    </row>
    <row r="3558" spans="1:4">
      <c r="A3558" t="s">
        <v>55849</v>
      </c>
      <c r="B3558" t="s">
        <v>55850</v>
      </c>
      <c r="C3558" t="s">
        <v>1161</v>
      </c>
      <c r="D3558">
        <v>6857.71</v>
      </c>
    </row>
    <row r="3559" spans="1:4">
      <c r="A3559" t="s">
        <v>55851</v>
      </c>
      <c r="B3559" t="s">
        <v>55852</v>
      </c>
      <c r="C3559" t="s">
        <v>1161</v>
      </c>
      <c r="D3559">
        <v>2122.5</v>
      </c>
    </row>
    <row r="3560" spans="1:4">
      <c r="A3560" t="s">
        <v>55853</v>
      </c>
      <c r="B3560" t="s">
        <v>55854</v>
      </c>
      <c r="C3560" t="s">
        <v>1161</v>
      </c>
      <c r="D3560">
        <v>3236.01</v>
      </c>
    </row>
    <row r="3561" spans="1:4">
      <c r="A3561" t="s">
        <v>55855</v>
      </c>
      <c r="B3561" t="s">
        <v>55856</v>
      </c>
      <c r="C3561" t="s">
        <v>1161</v>
      </c>
      <c r="D3561">
        <v>3530.87</v>
      </c>
    </row>
    <row r="3562" spans="1:4">
      <c r="A3562" t="s">
        <v>55857</v>
      </c>
      <c r="B3562" t="s">
        <v>55858</v>
      </c>
      <c r="C3562" t="s">
        <v>1161</v>
      </c>
      <c r="D3562">
        <v>4142.47</v>
      </c>
    </row>
    <row r="3563" spans="1:4">
      <c r="A3563" t="s">
        <v>55859</v>
      </c>
      <c r="B3563" t="s">
        <v>55860</v>
      </c>
      <c r="C3563" t="s">
        <v>1161</v>
      </c>
      <c r="D3563">
        <v>4534.8900000000003</v>
      </c>
    </row>
    <row r="3564" spans="1:4">
      <c r="A3564" t="s">
        <v>55861</v>
      </c>
      <c r="B3564" t="s">
        <v>55862</v>
      </c>
      <c r="C3564" t="s">
        <v>1161</v>
      </c>
      <c r="D3564">
        <v>5379.37</v>
      </c>
    </row>
    <row r="3565" spans="1:4">
      <c r="A3565" t="s">
        <v>55863</v>
      </c>
      <c r="B3565" t="s">
        <v>55864</v>
      </c>
      <c r="C3565" t="s">
        <v>1161</v>
      </c>
      <c r="D3565">
        <v>6131.12</v>
      </c>
    </row>
    <row r="3566" spans="1:4">
      <c r="A3566" t="s">
        <v>55865</v>
      </c>
      <c r="B3566" t="s">
        <v>55866</v>
      </c>
      <c r="C3566" t="s">
        <v>1161</v>
      </c>
      <c r="D3566">
        <v>6616.27</v>
      </c>
    </row>
    <row r="3567" spans="1:4">
      <c r="A3567" t="s">
        <v>55867</v>
      </c>
      <c r="B3567" t="s">
        <v>55868</v>
      </c>
      <c r="C3567" t="s">
        <v>1161</v>
      </c>
      <c r="D3567">
        <v>7234.71</v>
      </c>
    </row>
    <row r="3568" spans="1:4">
      <c r="A3568" t="s">
        <v>55869</v>
      </c>
      <c r="B3568" t="s">
        <v>55870</v>
      </c>
      <c r="C3568" t="s">
        <v>1161</v>
      </c>
      <c r="D3568">
        <v>13130.32</v>
      </c>
    </row>
    <row r="3569" spans="1:4">
      <c r="A3569" t="s">
        <v>55871</v>
      </c>
      <c r="B3569" t="s">
        <v>55872</v>
      </c>
      <c r="C3569" t="s">
        <v>1161</v>
      </c>
      <c r="D3569">
        <v>16866.650000000001</v>
      </c>
    </row>
    <row r="3570" spans="1:4">
      <c r="A3570" t="s">
        <v>55873</v>
      </c>
      <c r="B3570" t="s">
        <v>55874</v>
      </c>
      <c r="C3570" t="s">
        <v>1161</v>
      </c>
      <c r="D3570">
        <v>20602.96</v>
      </c>
    </row>
    <row r="3571" spans="1:4">
      <c r="A3571" t="s">
        <v>55875</v>
      </c>
      <c r="B3571" t="s">
        <v>55876</v>
      </c>
      <c r="C3571" t="s">
        <v>1161</v>
      </c>
      <c r="D3571">
        <v>21249.91</v>
      </c>
    </row>
    <row r="3572" spans="1:4">
      <c r="A3572" t="s">
        <v>55877</v>
      </c>
      <c r="B3572" t="s">
        <v>55878</v>
      </c>
      <c r="C3572" t="s">
        <v>1161</v>
      </c>
      <c r="D3572">
        <v>21896.87</v>
      </c>
    </row>
    <row r="3573" spans="1:4">
      <c r="A3573" t="s">
        <v>55879</v>
      </c>
      <c r="B3573" t="s">
        <v>55880</v>
      </c>
      <c r="C3573" t="s">
        <v>1161</v>
      </c>
      <c r="D3573">
        <v>22543.82</v>
      </c>
    </row>
    <row r="3574" spans="1:4">
      <c r="A3574" t="s">
        <v>55881</v>
      </c>
      <c r="B3574" t="s">
        <v>55882</v>
      </c>
      <c r="C3574" t="s">
        <v>1161</v>
      </c>
      <c r="D3574">
        <v>23085.02</v>
      </c>
    </row>
    <row r="3575" spans="1:4">
      <c r="A3575" t="s">
        <v>55883</v>
      </c>
      <c r="B3575" t="s">
        <v>55884</v>
      </c>
      <c r="C3575" t="s">
        <v>1161</v>
      </c>
      <c r="D3575">
        <v>23626.22</v>
      </c>
    </row>
    <row r="3576" spans="1:4">
      <c r="A3576" t="s">
        <v>55885</v>
      </c>
      <c r="B3576" t="s">
        <v>55886</v>
      </c>
      <c r="C3576" t="s">
        <v>1161</v>
      </c>
      <c r="D3576">
        <v>25986.98</v>
      </c>
    </row>
    <row r="3577" spans="1:4">
      <c r="A3577" t="s">
        <v>55887</v>
      </c>
      <c r="B3577" t="s">
        <v>55888</v>
      </c>
      <c r="C3577" t="s">
        <v>1161</v>
      </c>
      <c r="D3577">
        <v>27167.360000000001</v>
      </c>
    </row>
    <row r="3578" spans="1:4">
      <c r="A3578" t="s">
        <v>55889</v>
      </c>
      <c r="B3578" t="s">
        <v>55890</v>
      </c>
      <c r="C3578" t="s">
        <v>1161</v>
      </c>
      <c r="D3578">
        <v>28347.74</v>
      </c>
    </row>
    <row r="3579" spans="1:4">
      <c r="A3579" t="s">
        <v>55891</v>
      </c>
      <c r="B3579" t="s">
        <v>55892</v>
      </c>
      <c r="C3579" t="s">
        <v>1161</v>
      </c>
      <c r="D3579">
        <v>35577.440000000002</v>
      </c>
    </row>
    <row r="3580" spans="1:4">
      <c r="A3580" t="s">
        <v>55893</v>
      </c>
      <c r="B3580" t="s">
        <v>55894</v>
      </c>
      <c r="C3580" t="s">
        <v>1161</v>
      </c>
      <c r="D3580">
        <v>36513.86</v>
      </c>
    </row>
    <row r="3581" spans="1:4">
      <c r="A3581" t="s">
        <v>55895</v>
      </c>
      <c r="B3581" t="s">
        <v>55896</v>
      </c>
      <c r="C3581" t="s">
        <v>1161</v>
      </c>
      <c r="D3581">
        <v>37450.28</v>
      </c>
    </row>
    <row r="3582" spans="1:4">
      <c r="A3582" t="s">
        <v>55897</v>
      </c>
      <c r="B3582" t="s">
        <v>55898</v>
      </c>
      <c r="C3582" t="s">
        <v>1161</v>
      </c>
      <c r="D3582">
        <v>38386.71</v>
      </c>
    </row>
    <row r="3583" spans="1:4">
      <c r="A3583" t="s">
        <v>55899</v>
      </c>
      <c r="B3583" t="s">
        <v>55900</v>
      </c>
      <c r="C3583" t="s">
        <v>1161</v>
      </c>
      <c r="D3583">
        <v>44183.14</v>
      </c>
    </row>
    <row r="3584" spans="1:4">
      <c r="A3584" t="s">
        <v>55901</v>
      </c>
      <c r="B3584" t="s">
        <v>55902</v>
      </c>
      <c r="C3584" t="s">
        <v>1161</v>
      </c>
      <c r="D3584">
        <v>50079.26</v>
      </c>
    </row>
    <row r="3585" spans="1:4">
      <c r="A3585" t="s">
        <v>55903</v>
      </c>
      <c r="B3585" t="s">
        <v>55904</v>
      </c>
      <c r="C3585" t="s">
        <v>1161</v>
      </c>
      <c r="D3585">
        <v>54802.68</v>
      </c>
    </row>
    <row r="3586" spans="1:4">
      <c r="A3586" t="s">
        <v>55905</v>
      </c>
      <c r="B3586" t="s">
        <v>55906</v>
      </c>
      <c r="C3586" t="s">
        <v>1161</v>
      </c>
      <c r="D3586">
        <v>59526.080000000002</v>
      </c>
    </row>
    <row r="3587" spans="1:4">
      <c r="A3587" t="s">
        <v>55907</v>
      </c>
      <c r="B3587" t="s">
        <v>55908</v>
      </c>
      <c r="C3587" t="s">
        <v>1161</v>
      </c>
      <c r="D3587">
        <v>68685.88</v>
      </c>
    </row>
    <row r="3588" spans="1:4">
      <c r="A3588" t="s">
        <v>55909</v>
      </c>
      <c r="B3588" t="s">
        <v>55910</v>
      </c>
      <c r="C3588" t="s">
        <v>1161</v>
      </c>
      <c r="D3588">
        <v>83337.09</v>
      </c>
    </row>
    <row r="3589" spans="1:4">
      <c r="A3589" t="s">
        <v>55911</v>
      </c>
      <c r="B3589" t="s">
        <v>55912</v>
      </c>
      <c r="C3589" t="s">
        <v>1161</v>
      </c>
      <c r="D3589">
        <v>97988.28</v>
      </c>
    </row>
    <row r="3590" spans="1:4">
      <c r="A3590" t="s">
        <v>55913</v>
      </c>
      <c r="B3590" t="s">
        <v>55914</v>
      </c>
      <c r="C3590" t="s">
        <v>1161</v>
      </c>
      <c r="D3590">
        <v>112639.49</v>
      </c>
    </row>
    <row r="3591" spans="1:4">
      <c r="A3591" t="s">
        <v>55915</v>
      </c>
      <c r="B3591" t="s">
        <v>55916</v>
      </c>
      <c r="C3591" t="s">
        <v>1161</v>
      </c>
      <c r="D3591">
        <v>84.18</v>
      </c>
    </row>
    <row r="3592" spans="1:4">
      <c r="A3592" t="s">
        <v>55917</v>
      </c>
      <c r="B3592" t="s">
        <v>55918</v>
      </c>
      <c r="C3592" t="s">
        <v>1161</v>
      </c>
      <c r="D3592">
        <v>11.08</v>
      </c>
    </row>
    <row r="3593" spans="1:4">
      <c r="A3593" t="s">
        <v>55919</v>
      </c>
      <c r="B3593" t="s">
        <v>55920</v>
      </c>
      <c r="C3593" t="s">
        <v>1161</v>
      </c>
      <c r="D3593">
        <v>22.29</v>
      </c>
    </row>
    <row r="3594" spans="1:4">
      <c r="A3594" t="s">
        <v>55921</v>
      </c>
      <c r="B3594" t="s">
        <v>55922</v>
      </c>
      <c r="C3594" t="s">
        <v>1161</v>
      </c>
      <c r="D3594">
        <v>2203.13</v>
      </c>
    </row>
    <row r="3595" spans="1:4">
      <c r="A3595" t="s">
        <v>55923</v>
      </c>
      <c r="B3595" t="s">
        <v>55924</v>
      </c>
      <c r="C3595" t="s">
        <v>1161</v>
      </c>
      <c r="D3595">
        <v>17777.59</v>
      </c>
    </row>
    <row r="3596" spans="1:4">
      <c r="A3596" t="s">
        <v>55925</v>
      </c>
      <c r="B3596" t="s">
        <v>55926</v>
      </c>
      <c r="C3596" t="s">
        <v>1161</v>
      </c>
      <c r="D3596">
        <v>1795.72</v>
      </c>
    </row>
    <row r="3597" spans="1:4">
      <c r="A3597" t="s">
        <v>55927</v>
      </c>
      <c r="B3597" t="s">
        <v>55928</v>
      </c>
      <c r="C3597" t="s">
        <v>1161</v>
      </c>
      <c r="D3597">
        <v>16.07</v>
      </c>
    </row>
    <row r="3598" spans="1:4">
      <c r="A3598" t="s">
        <v>55929</v>
      </c>
      <c r="B3598" t="s">
        <v>55930</v>
      </c>
      <c r="C3598" t="s">
        <v>1161</v>
      </c>
      <c r="D3598">
        <v>26.03</v>
      </c>
    </row>
    <row r="3599" spans="1:4">
      <c r="A3599" t="s">
        <v>55931</v>
      </c>
      <c r="B3599" t="s">
        <v>55932</v>
      </c>
      <c r="C3599" t="s">
        <v>1161</v>
      </c>
      <c r="D3599">
        <v>90.54</v>
      </c>
    </row>
    <row r="3600" spans="1:4">
      <c r="A3600" t="s">
        <v>55933</v>
      </c>
      <c r="B3600" t="s">
        <v>55934</v>
      </c>
      <c r="C3600" t="s">
        <v>1161</v>
      </c>
      <c r="D3600">
        <v>322.33999999999997</v>
      </c>
    </row>
    <row r="3601" spans="1:4">
      <c r="A3601" t="s">
        <v>55935</v>
      </c>
      <c r="B3601" t="s">
        <v>55936</v>
      </c>
      <c r="C3601" t="s">
        <v>1161</v>
      </c>
      <c r="D3601">
        <v>102.69</v>
      </c>
    </row>
    <row r="3602" spans="1:4">
      <c r="A3602" t="s">
        <v>55937</v>
      </c>
      <c r="B3602" t="s">
        <v>55938</v>
      </c>
      <c r="C3602" t="s">
        <v>1161</v>
      </c>
      <c r="D3602">
        <v>267.8</v>
      </c>
    </row>
    <row r="3603" spans="1:4">
      <c r="A3603" t="s">
        <v>55939</v>
      </c>
      <c r="B3603" t="s">
        <v>55940</v>
      </c>
      <c r="C3603" t="s">
        <v>1161</v>
      </c>
      <c r="D3603">
        <v>62.27</v>
      </c>
    </row>
    <row r="3604" spans="1:4">
      <c r="A3604" t="s">
        <v>55941</v>
      </c>
      <c r="B3604" t="s">
        <v>55942</v>
      </c>
      <c r="C3604" t="s">
        <v>1161</v>
      </c>
      <c r="D3604">
        <v>703.04</v>
      </c>
    </row>
    <row r="3605" spans="1:4">
      <c r="A3605" t="s">
        <v>55943</v>
      </c>
      <c r="B3605" t="s">
        <v>55944</v>
      </c>
      <c r="C3605" t="s">
        <v>1161</v>
      </c>
      <c r="D3605">
        <v>862.68</v>
      </c>
    </row>
    <row r="3606" spans="1:4">
      <c r="A3606" t="s">
        <v>55945</v>
      </c>
      <c r="B3606" t="s">
        <v>55946</v>
      </c>
      <c r="C3606" t="s">
        <v>1161</v>
      </c>
      <c r="D3606">
        <v>1018.53</v>
      </c>
    </row>
    <row r="3607" spans="1:4">
      <c r="A3607" t="s">
        <v>55947</v>
      </c>
      <c r="B3607" t="s">
        <v>55948</v>
      </c>
      <c r="C3607" t="s">
        <v>1161</v>
      </c>
      <c r="D3607">
        <v>1836.68</v>
      </c>
    </row>
    <row r="3608" spans="1:4">
      <c r="A3608" t="s">
        <v>55949</v>
      </c>
      <c r="B3608" t="s">
        <v>55950</v>
      </c>
      <c r="C3608" t="s">
        <v>1161</v>
      </c>
      <c r="D3608">
        <v>2448.9</v>
      </c>
    </row>
    <row r="3609" spans="1:4">
      <c r="A3609" t="s">
        <v>55951</v>
      </c>
      <c r="B3609" t="s">
        <v>55952</v>
      </c>
      <c r="C3609" t="s">
        <v>1161</v>
      </c>
      <c r="D3609">
        <v>3061.14</v>
      </c>
    </row>
    <row r="3610" spans="1:4">
      <c r="A3610" t="s">
        <v>55953</v>
      </c>
      <c r="B3610" t="s">
        <v>55954</v>
      </c>
      <c r="C3610" t="s">
        <v>1161</v>
      </c>
      <c r="D3610">
        <v>3673.36</v>
      </c>
    </row>
    <row r="3611" spans="1:4">
      <c r="A3611" t="s">
        <v>55955</v>
      </c>
      <c r="B3611" t="s">
        <v>55956</v>
      </c>
      <c r="C3611" t="s">
        <v>1161</v>
      </c>
      <c r="D3611">
        <v>4821.3</v>
      </c>
    </row>
    <row r="3612" spans="1:4">
      <c r="A3612" t="s">
        <v>55957</v>
      </c>
      <c r="B3612" t="s">
        <v>55958</v>
      </c>
      <c r="C3612" t="s">
        <v>1161</v>
      </c>
      <c r="D3612">
        <v>5217.84</v>
      </c>
    </row>
    <row r="3613" spans="1:4">
      <c r="A3613" t="s">
        <v>55959</v>
      </c>
      <c r="B3613" t="s">
        <v>55960</v>
      </c>
      <c r="C3613" t="s">
        <v>1161</v>
      </c>
      <c r="D3613">
        <v>7402.37</v>
      </c>
    </row>
    <row r="3614" spans="1:4">
      <c r="A3614" t="s">
        <v>55961</v>
      </c>
      <c r="B3614" t="s">
        <v>55962</v>
      </c>
      <c r="C3614" t="s">
        <v>1161</v>
      </c>
      <c r="D3614">
        <v>534.30999999999995</v>
      </c>
    </row>
    <row r="3615" spans="1:4">
      <c r="A3615" t="s">
        <v>55963</v>
      </c>
      <c r="B3615" t="s">
        <v>55964</v>
      </c>
      <c r="C3615" t="s">
        <v>1161</v>
      </c>
      <c r="D3615">
        <v>534.30999999999995</v>
      </c>
    </row>
    <row r="3616" spans="1:4">
      <c r="A3616" t="s">
        <v>55965</v>
      </c>
      <c r="B3616" t="s">
        <v>55966</v>
      </c>
      <c r="C3616" t="s">
        <v>1161</v>
      </c>
      <c r="D3616">
        <v>11387.61</v>
      </c>
    </row>
    <row r="3617" spans="1:4">
      <c r="A3617" t="s">
        <v>55967</v>
      </c>
      <c r="B3617" t="s">
        <v>55968</v>
      </c>
      <c r="C3617" t="s">
        <v>1161</v>
      </c>
      <c r="D3617">
        <v>17143.3</v>
      </c>
    </row>
    <row r="3618" spans="1:4">
      <c r="A3618" t="s">
        <v>55969</v>
      </c>
      <c r="B3618" t="s">
        <v>55970</v>
      </c>
      <c r="C3618" t="s">
        <v>1161</v>
      </c>
      <c r="D3618">
        <v>202.03</v>
      </c>
    </row>
    <row r="3619" spans="1:4">
      <c r="A3619" t="s">
        <v>55971</v>
      </c>
      <c r="B3619" t="s">
        <v>55972</v>
      </c>
      <c r="C3619" t="s">
        <v>1161</v>
      </c>
      <c r="D3619">
        <v>575.36</v>
      </c>
    </row>
    <row r="3620" spans="1:4">
      <c r="A3620" t="s">
        <v>55973</v>
      </c>
      <c r="B3620" t="s">
        <v>55974</v>
      </c>
      <c r="C3620" t="s">
        <v>1161</v>
      </c>
      <c r="D3620">
        <v>980.3</v>
      </c>
    </row>
    <row r="3621" spans="1:4">
      <c r="A3621" t="s">
        <v>55975</v>
      </c>
      <c r="B3621" t="s">
        <v>55976</v>
      </c>
      <c r="C3621" t="s">
        <v>1161</v>
      </c>
      <c r="D3621">
        <v>2281.34</v>
      </c>
    </row>
    <row r="3622" spans="1:4">
      <c r="A3622" t="s">
        <v>55977</v>
      </c>
      <c r="B3622" t="s">
        <v>55978</v>
      </c>
      <c r="C3622" t="s">
        <v>1161</v>
      </c>
      <c r="D3622">
        <v>6745.92</v>
      </c>
    </row>
    <row r="3623" spans="1:4">
      <c r="A3623" t="s">
        <v>55979</v>
      </c>
      <c r="B3623" t="s">
        <v>55980</v>
      </c>
      <c r="C3623" t="s">
        <v>1161</v>
      </c>
      <c r="D3623">
        <v>114.96</v>
      </c>
    </row>
    <row r="3624" spans="1:4">
      <c r="A3624" t="s">
        <v>55981</v>
      </c>
      <c r="B3624" t="s">
        <v>55982</v>
      </c>
      <c r="C3624" t="s">
        <v>1161</v>
      </c>
      <c r="D3624">
        <v>703.76</v>
      </c>
    </row>
    <row r="3625" spans="1:4">
      <c r="A3625" t="s">
        <v>55983</v>
      </c>
      <c r="B3625" t="s">
        <v>55984</v>
      </c>
      <c r="C3625" t="s">
        <v>1161</v>
      </c>
      <c r="D3625">
        <v>52.88</v>
      </c>
    </row>
    <row r="3626" spans="1:4">
      <c r="A3626" t="s">
        <v>55985</v>
      </c>
      <c r="B3626" t="s">
        <v>55986</v>
      </c>
      <c r="C3626" t="s">
        <v>1161</v>
      </c>
      <c r="D3626">
        <v>43.38</v>
      </c>
    </row>
    <row r="3627" spans="1:4">
      <c r="A3627" t="s">
        <v>55987</v>
      </c>
      <c r="B3627" t="s">
        <v>55988</v>
      </c>
      <c r="C3627" t="s">
        <v>1161</v>
      </c>
      <c r="D3627">
        <v>51.95</v>
      </c>
    </row>
    <row r="3628" spans="1:4">
      <c r="A3628" t="s">
        <v>55989</v>
      </c>
      <c r="B3628" t="s">
        <v>55990</v>
      </c>
      <c r="C3628" t="s">
        <v>1161</v>
      </c>
      <c r="D3628">
        <v>26.5</v>
      </c>
    </row>
    <row r="3629" spans="1:4">
      <c r="A3629" t="s">
        <v>55991</v>
      </c>
      <c r="B3629" t="s">
        <v>55992</v>
      </c>
      <c r="C3629" t="s">
        <v>1161</v>
      </c>
      <c r="D3629">
        <v>861.81</v>
      </c>
    </row>
    <row r="3630" spans="1:4">
      <c r="A3630" t="s">
        <v>55993</v>
      </c>
      <c r="B3630" t="s">
        <v>55994</v>
      </c>
      <c r="C3630" t="s">
        <v>1161</v>
      </c>
      <c r="D3630">
        <v>7428.12</v>
      </c>
    </row>
    <row r="3631" spans="1:4">
      <c r="A3631" t="s">
        <v>55995</v>
      </c>
      <c r="B3631" t="s">
        <v>55996</v>
      </c>
      <c r="C3631" t="s">
        <v>1161</v>
      </c>
      <c r="D3631">
        <v>9903.19</v>
      </c>
    </row>
    <row r="3632" spans="1:4">
      <c r="A3632" t="s">
        <v>55997</v>
      </c>
      <c r="B3632" t="s">
        <v>55998</v>
      </c>
      <c r="C3632" t="s">
        <v>1161</v>
      </c>
      <c r="D3632">
        <v>13046.86</v>
      </c>
    </row>
    <row r="3633" spans="1:4">
      <c r="A3633" t="s">
        <v>55999</v>
      </c>
      <c r="B3633" t="s">
        <v>56000</v>
      </c>
      <c r="C3633" t="s">
        <v>1161</v>
      </c>
      <c r="D3633">
        <v>6611.46</v>
      </c>
    </row>
    <row r="3634" spans="1:4">
      <c r="A3634" t="s">
        <v>56001</v>
      </c>
      <c r="B3634" t="s">
        <v>56002</v>
      </c>
      <c r="C3634" t="s">
        <v>1161</v>
      </c>
      <c r="D3634">
        <v>9476.82</v>
      </c>
    </row>
    <row r="3635" spans="1:4">
      <c r="A3635" t="s">
        <v>56003</v>
      </c>
      <c r="B3635" t="s">
        <v>56004</v>
      </c>
      <c r="C3635" t="s">
        <v>1161</v>
      </c>
      <c r="D3635">
        <v>11646.65</v>
      </c>
    </row>
    <row r="3636" spans="1:4">
      <c r="A3636" t="s">
        <v>56005</v>
      </c>
      <c r="B3636" t="s">
        <v>56006</v>
      </c>
      <c r="C3636" t="s">
        <v>1161</v>
      </c>
      <c r="D3636">
        <v>27470.83</v>
      </c>
    </row>
    <row r="3637" spans="1:4">
      <c r="A3637" t="s">
        <v>56007</v>
      </c>
      <c r="B3637" t="s">
        <v>56008</v>
      </c>
      <c r="C3637" t="s">
        <v>1161</v>
      </c>
      <c r="D3637">
        <v>9355.1200000000008</v>
      </c>
    </row>
    <row r="3638" spans="1:4">
      <c r="A3638" t="s">
        <v>56009</v>
      </c>
      <c r="B3638" t="s">
        <v>56010</v>
      </c>
      <c r="C3638" t="s">
        <v>1161</v>
      </c>
      <c r="D3638">
        <v>12774.93</v>
      </c>
    </row>
    <row r="3639" spans="1:4">
      <c r="A3639" t="s">
        <v>56011</v>
      </c>
      <c r="B3639" t="s">
        <v>56012</v>
      </c>
      <c r="C3639" t="s">
        <v>1161</v>
      </c>
      <c r="D3639">
        <v>24542.92</v>
      </c>
    </row>
    <row r="3640" spans="1:4">
      <c r="A3640" t="s">
        <v>56013</v>
      </c>
      <c r="B3640" t="s">
        <v>56014</v>
      </c>
      <c r="C3640" t="s">
        <v>1161</v>
      </c>
      <c r="D3640">
        <v>31151.09</v>
      </c>
    </row>
    <row r="3641" spans="1:4">
      <c r="A3641" t="s">
        <v>56015</v>
      </c>
      <c r="B3641" t="s">
        <v>56016</v>
      </c>
      <c r="C3641" t="s">
        <v>1161</v>
      </c>
      <c r="D3641">
        <v>38127.160000000003</v>
      </c>
    </row>
    <row r="3642" spans="1:4">
      <c r="A3642" t="s">
        <v>56017</v>
      </c>
      <c r="B3642" t="s">
        <v>56018</v>
      </c>
      <c r="C3642" t="s">
        <v>1161</v>
      </c>
      <c r="D3642">
        <v>12606.98</v>
      </c>
    </row>
    <row r="3643" spans="1:4">
      <c r="A3643" t="s">
        <v>56019</v>
      </c>
      <c r="B3643" t="s">
        <v>56020</v>
      </c>
      <c r="C3643" t="s">
        <v>1161</v>
      </c>
      <c r="D3643">
        <v>27512.73</v>
      </c>
    </row>
    <row r="3644" spans="1:4">
      <c r="A3644" t="s">
        <v>56021</v>
      </c>
      <c r="B3644" t="s">
        <v>56022</v>
      </c>
      <c r="C3644" t="s">
        <v>1161</v>
      </c>
      <c r="D3644">
        <v>30952.25</v>
      </c>
    </row>
    <row r="3645" spans="1:4">
      <c r="A3645" t="s">
        <v>56023</v>
      </c>
      <c r="B3645" t="s">
        <v>56024</v>
      </c>
      <c r="C3645" t="s">
        <v>1161</v>
      </c>
      <c r="D3645">
        <v>36641.97</v>
      </c>
    </row>
    <row r="3646" spans="1:4">
      <c r="A3646" t="s">
        <v>56025</v>
      </c>
      <c r="B3646" t="s">
        <v>56026</v>
      </c>
      <c r="C3646" t="s">
        <v>1161</v>
      </c>
      <c r="D3646">
        <v>41703.61</v>
      </c>
    </row>
    <row r="3647" spans="1:4">
      <c r="A3647" t="s">
        <v>56027</v>
      </c>
      <c r="B3647" t="s">
        <v>56028</v>
      </c>
      <c r="C3647" t="s">
        <v>1161</v>
      </c>
      <c r="D3647">
        <v>51783.24</v>
      </c>
    </row>
    <row r="3648" spans="1:4">
      <c r="A3648" t="s">
        <v>56029</v>
      </c>
      <c r="B3648" t="s">
        <v>56030</v>
      </c>
      <c r="C3648" t="s">
        <v>1161</v>
      </c>
      <c r="D3648">
        <v>1037.56</v>
      </c>
    </row>
    <row r="3649" spans="1:4">
      <c r="A3649" t="s">
        <v>56031</v>
      </c>
      <c r="B3649" t="s">
        <v>56032</v>
      </c>
      <c r="C3649" t="s">
        <v>1161</v>
      </c>
      <c r="D3649">
        <v>945.13</v>
      </c>
    </row>
    <row r="3650" spans="1:4">
      <c r="A3650" t="s">
        <v>56033</v>
      </c>
      <c r="B3650" t="s">
        <v>56034</v>
      </c>
      <c r="C3650" t="s">
        <v>1161</v>
      </c>
      <c r="D3650">
        <v>2553.48</v>
      </c>
    </row>
    <row r="3651" spans="1:4">
      <c r="A3651" t="s">
        <v>56035</v>
      </c>
      <c r="B3651" t="s">
        <v>56036</v>
      </c>
      <c r="C3651" t="s">
        <v>1161</v>
      </c>
      <c r="D3651">
        <v>1191.68</v>
      </c>
    </row>
    <row r="3652" spans="1:4">
      <c r="A3652" t="s">
        <v>56037</v>
      </c>
      <c r="B3652" t="s">
        <v>56038</v>
      </c>
      <c r="C3652" t="s">
        <v>1161</v>
      </c>
      <c r="D3652">
        <v>1191.68</v>
      </c>
    </row>
    <row r="3653" spans="1:4">
      <c r="A3653" t="s">
        <v>56039</v>
      </c>
      <c r="B3653" t="s">
        <v>56040</v>
      </c>
      <c r="C3653" t="s">
        <v>1161</v>
      </c>
      <c r="D3653">
        <v>1870.92</v>
      </c>
    </row>
    <row r="3654" spans="1:4">
      <c r="A3654" t="s">
        <v>56041</v>
      </c>
      <c r="B3654" t="s">
        <v>56042</v>
      </c>
      <c r="C3654" t="s">
        <v>1161</v>
      </c>
      <c r="D3654">
        <v>1870.92</v>
      </c>
    </row>
    <row r="3655" spans="1:4">
      <c r="A3655" t="s">
        <v>56043</v>
      </c>
      <c r="B3655" t="s">
        <v>56044</v>
      </c>
      <c r="C3655" t="s">
        <v>1161</v>
      </c>
      <c r="D3655">
        <v>2044.97</v>
      </c>
    </row>
    <row r="3656" spans="1:4">
      <c r="A3656" t="s">
        <v>56045</v>
      </c>
      <c r="B3656" t="s">
        <v>56046</v>
      </c>
      <c r="C3656" t="s">
        <v>1161</v>
      </c>
      <c r="D3656">
        <v>2523.56</v>
      </c>
    </row>
    <row r="3657" spans="1:4">
      <c r="A3657" t="s">
        <v>56047</v>
      </c>
      <c r="B3657" t="s">
        <v>56048</v>
      </c>
      <c r="C3657" t="s">
        <v>1161</v>
      </c>
      <c r="D3657">
        <v>3239.06</v>
      </c>
    </row>
    <row r="3658" spans="1:4">
      <c r="A3658" t="s">
        <v>56049</v>
      </c>
      <c r="B3658" t="s">
        <v>56050</v>
      </c>
      <c r="C3658" t="s">
        <v>1161</v>
      </c>
      <c r="D3658">
        <v>524.36</v>
      </c>
    </row>
    <row r="3659" spans="1:4">
      <c r="A3659" t="s">
        <v>56051</v>
      </c>
      <c r="B3659" t="s">
        <v>56052</v>
      </c>
      <c r="C3659" t="s">
        <v>1161</v>
      </c>
      <c r="D3659">
        <v>1120.06</v>
      </c>
    </row>
    <row r="3660" spans="1:4">
      <c r="A3660" t="s">
        <v>56053</v>
      </c>
      <c r="B3660" t="s">
        <v>56054</v>
      </c>
      <c r="C3660" t="s">
        <v>1161</v>
      </c>
      <c r="D3660">
        <v>1037.56</v>
      </c>
    </row>
    <row r="3661" spans="1:4">
      <c r="A3661" t="s">
        <v>56055</v>
      </c>
      <c r="B3661" t="s">
        <v>56056</v>
      </c>
      <c r="C3661" t="s">
        <v>1161</v>
      </c>
      <c r="D3661">
        <v>2177.91</v>
      </c>
    </row>
    <row r="3662" spans="1:4">
      <c r="A3662" t="s">
        <v>56057</v>
      </c>
      <c r="B3662" t="s">
        <v>56058</v>
      </c>
      <c r="C3662" t="s">
        <v>1161</v>
      </c>
      <c r="D3662">
        <v>1519.97</v>
      </c>
    </row>
    <row r="3663" spans="1:4">
      <c r="A3663" t="s">
        <v>56059</v>
      </c>
      <c r="B3663" t="s">
        <v>56060</v>
      </c>
      <c r="C3663" t="s">
        <v>1161</v>
      </c>
      <c r="D3663">
        <v>1524.07</v>
      </c>
    </row>
    <row r="3664" spans="1:4">
      <c r="A3664" t="s">
        <v>56061</v>
      </c>
      <c r="B3664" t="s">
        <v>56062</v>
      </c>
      <c r="C3664" t="s">
        <v>1161</v>
      </c>
      <c r="D3664">
        <v>945.13</v>
      </c>
    </row>
    <row r="3665" spans="1:4">
      <c r="A3665" t="s">
        <v>56063</v>
      </c>
      <c r="B3665" t="s">
        <v>56064</v>
      </c>
      <c r="C3665" t="s">
        <v>1161</v>
      </c>
      <c r="D3665">
        <v>945.13</v>
      </c>
    </row>
    <row r="3666" spans="1:4">
      <c r="A3666" t="s">
        <v>56065</v>
      </c>
      <c r="B3666" t="s">
        <v>56066</v>
      </c>
      <c r="C3666" t="s">
        <v>1161</v>
      </c>
      <c r="D3666">
        <v>2218.0700000000002</v>
      </c>
    </row>
    <row r="3667" spans="1:4">
      <c r="A3667" t="s">
        <v>56067</v>
      </c>
      <c r="B3667" t="s">
        <v>56068</v>
      </c>
      <c r="C3667" t="s">
        <v>1161</v>
      </c>
      <c r="D3667">
        <v>2877.01</v>
      </c>
    </row>
    <row r="3668" spans="1:4">
      <c r="A3668" t="s">
        <v>56069</v>
      </c>
      <c r="B3668" t="s">
        <v>56070</v>
      </c>
      <c r="C3668" t="s">
        <v>1161</v>
      </c>
      <c r="D3668">
        <v>1191.68</v>
      </c>
    </row>
    <row r="3669" spans="1:4">
      <c r="A3669" t="s">
        <v>56071</v>
      </c>
      <c r="B3669" t="s">
        <v>56072</v>
      </c>
      <c r="C3669" t="s">
        <v>1161</v>
      </c>
      <c r="D3669">
        <v>1805.65</v>
      </c>
    </row>
    <row r="3670" spans="1:4">
      <c r="A3670" t="s">
        <v>56073</v>
      </c>
      <c r="B3670" t="s">
        <v>56074</v>
      </c>
      <c r="C3670" t="s">
        <v>1161</v>
      </c>
      <c r="D3670">
        <v>2044.97</v>
      </c>
    </row>
    <row r="3671" spans="1:4">
      <c r="A3671" t="s">
        <v>56075</v>
      </c>
      <c r="B3671" t="s">
        <v>56076</v>
      </c>
      <c r="C3671" t="s">
        <v>1161</v>
      </c>
      <c r="D3671">
        <v>2371.29</v>
      </c>
    </row>
    <row r="3672" spans="1:4">
      <c r="A3672" t="s">
        <v>56077</v>
      </c>
      <c r="B3672" t="s">
        <v>56078</v>
      </c>
      <c r="C3672" t="s">
        <v>1161</v>
      </c>
      <c r="D3672">
        <v>3791</v>
      </c>
    </row>
    <row r="3673" spans="1:4">
      <c r="A3673" t="s">
        <v>56079</v>
      </c>
      <c r="B3673" t="s">
        <v>56080</v>
      </c>
      <c r="C3673" t="s">
        <v>1161</v>
      </c>
      <c r="D3673">
        <v>1870.92</v>
      </c>
    </row>
    <row r="3674" spans="1:4">
      <c r="A3674" t="s">
        <v>56081</v>
      </c>
      <c r="B3674" t="s">
        <v>56082</v>
      </c>
      <c r="C3674" t="s">
        <v>1161</v>
      </c>
      <c r="D3674">
        <v>2798.9</v>
      </c>
    </row>
    <row r="3675" spans="1:4">
      <c r="A3675" t="s">
        <v>56083</v>
      </c>
      <c r="B3675" t="s">
        <v>56084</v>
      </c>
      <c r="C3675" t="s">
        <v>1161</v>
      </c>
      <c r="D3675">
        <v>3322.45</v>
      </c>
    </row>
    <row r="3676" spans="1:4">
      <c r="A3676" t="s">
        <v>56085</v>
      </c>
      <c r="B3676" t="s">
        <v>56086</v>
      </c>
      <c r="C3676" t="s">
        <v>1161</v>
      </c>
      <c r="D3676">
        <v>3846</v>
      </c>
    </row>
    <row r="3677" spans="1:4">
      <c r="A3677" t="s">
        <v>56087</v>
      </c>
      <c r="B3677" t="s">
        <v>56088</v>
      </c>
      <c r="C3677" t="s">
        <v>1161</v>
      </c>
      <c r="D3677">
        <v>3546.05</v>
      </c>
    </row>
    <row r="3678" spans="1:4">
      <c r="A3678" t="s">
        <v>56089</v>
      </c>
      <c r="B3678" t="s">
        <v>56090</v>
      </c>
      <c r="C3678" t="s">
        <v>1161</v>
      </c>
      <c r="D3678">
        <v>3676.57</v>
      </c>
    </row>
    <row r="3679" spans="1:4">
      <c r="A3679" t="s">
        <v>56091</v>
      </c>
      <c r="B3679" t="s">
        <v>56092</v>
      </c>
      <c r="C3679" t="s">
        <v>1161</v>
      </c>
      <c r="D3679">
        <v>2044.97</v>
      </c>
    </row>
    <row r="3680" spans="1:4">
      <c r="A3680" t="s">
        <v>56093</v>
      </c>
      <c r="B3680" t="s">
        <v>56094</v>
      </c>
      <c r="C3680" t="s">
        <v>1161</v>
      </c>
      <c r="D3680">
        <v>2900.66</v>
      </c>
    </row>
    <row r="3681" spans="1:4">
      <c r="A3681" t="s">
        <v>56095</v>
      </c>
      <c r="B3681" t="s">
        <v>56096</v>
      </c>
      <c r="C3681" t="s">
        <v>1161</v>
      </c>
      <c r="D3681">
        <v>3384.1</v>
      </c>
    </row>
    <row r="3682" spans="1:4">
      <c r="A3682" t="s">
        <v>56097</v>
      </c>
      <c r="B3682" t="s">
        <v>56098</v>
      </c>
      <c r="C3682" t="s">
        <v>1161</v>
      </c>
      <c r="D3682">
        <v>4205.9399999999996</v>
      </c>
    </row>
    <row r="3683" spans="1:4">
      <c r="A3683" t="s">
        <v>56099</v>
      </c>
      <c r="B3683" t="s">
        <v>56100</v>
      </c>
      <c r="C3683" t="s">
        <v>1161</v>
      </c>
      <c r="D3683">
        <v>4496.0200000000004</v>
      </c>
    </row>
    <row r="3684" spans="1:4">
      <c r="A3684" t="s">
        <v>56101</v>
      </c>
      <c r="B3684" t="s">
        <v>56102</v>
      </c>
      <c r="C3684" t="s">
        <v>1161</v>
      </c>
      <c r="D3684">
        <v>5849.65</v>
      </c>
    </row>
    <row r="3685" spans="1:4">
      <c r="A3685" t="s">
        <v>56103</v>
      </c>
      <c r="B3685" t="s">
        <v>56104</v>
      </c>
      <c r="C3685" t="s">
        <v>1161</v>
      </c>
      <c r="D3685">
        <v>3287.41</v>
      </c>
    </row>
    <row r="3686" spans="1:4">
      <c r="A3686" t="s">
        <v>56105</v>
      </c>
      <c r="B3686" t="s">
        <v>56106</v>
      </c>
      <c r="C3686" t="s">
        <v>1161</v>
      </c>
      <c r="D3686">
        <v>4157.6000000000004</v>
      </c>
    </row>
    <row r="3687" spans="1:4">
      <c r="A3687" t="s">
        <v>56107</v>
      </c>
      <c r="B3687" t="s">
        <v>56108</v>
      </c>
      <c r="C3687" t="s">
        <v>1161</v>
      </c>
      <c r="D3687">
        <v>4350.9799999999996</v>
      </c>
    </row>
    <row r="3688" spans="1:4">
      <c r="A3688" t="s">
        <v>56109</v>
      </c>
      <c r="B3688" t="s">
        <v>56110</v>
      </c>
      <c r="C3688" t="s">
        <v>1161</v>
      </c>
      <c r="D3688">
        <v>4592.6899999999996</v>
      </c>
    </row>
    <row r="3689" spans="1:4">
      <c r="A3689" t="s">
        <v>56111</v>
      </c>
      <c r="B3689" t="s">
        <v>56112</v>
      </c>
      <c r="C3689" t="s">
        <v>1161</v>
      </c>
      <c r="D3689">
        <v>5704.61</v>
      </c>
    </row>
    <row r="3690" spans="1:4">
      <c r="A3690" t="s">
        <v>56113</v>
      </c>
      <c r="B3690" t="s">
        <v>56114</v>
      </c>
      <c r="C3690" t="s">
        <v>1161</v>
      </c>
      <c r="D3690">
        <v>13742.61</v>
      </c>
    </row>
    <row r="3691" spans="1:4">
      <c r="A3691" t="s">
        <v>56115</v>
      </c>
      <c r="B3691" t="s">
        <v>56116</v>
      </c>
      <c r="C3691" t="s">
        <v>1161</v>
      </c>
      <c r="D3691">
        <v>3239.06</v>
      </c>
    </row>
    <row r="3692" spans="1:4">
      <c r="A3692" t="s">
        <v>56117</v>
      </c>
      <c r="B3692" t="s">
        <v>56118</v>
      </c>
      <c r="C3692" t="s">
        <v>1161</v>
      </c>
      <c r="D3692">
        <v>5025.38</v>
      </c>
    </row>
    <row r="3693" spans="1:4">
      <c r="A3693" t="s">
        <v>56119</v>
      </c>
      <c r="B3693" t="s">
        <v>56120</v>
      </c>
      <c r="C3693" t="s">
        <v>1161</v>
      </c>
      <c r="D3693">
        <v>4314.72</v>
      </c>
    </row>
    <row r="3694" spans="1:4">
      <c r="A3694" t="s">
        <v>56121</v>
      </c>
      <c r="B3694" t="s">
        <v>56122</v>
      </c>
      <c r="C3694" t="s">
        <v>1161</v>
      </c>
      <c r="D3694">
        <v>5888.33</v>
      </c>
    </row>
    <row r="3695" spans="1:4">
      <c r="A3695" t="s">
        <v>56123</v>
      </c>
      <c r="B3695" t="s">
        <v>56124</v>
      </c>
      <c r="C3695" t="s">
        <v>1161</v>
      </c>
      <c r="D3695">
        <v>8121.83</v>
      </c>
    </row>
    <row r="3696" spans="1:4">
      <c r="A3696" t="s">
        <v>56125</v>
      </c>
      <c r="B3696" t="s">
        <v>56126</v>
      </c>
      <c r="C3696" t="s">
        <v>1161</v>
      </c>
      <c r="D3696">
        <v>4568.53</v>
      </c>
    </row>
    <row r="3697" spans="1:4">
      <c r="A3697" t="s">
        <v>56127</v>
      </c>
      <c r="B3697" t="s">
        <v>56128</v>
      </c>
      <c r="C3697" t="s">
        <v>1161</v>
      </c>
      <c r="D3697">
        <v>4873.1000000000004</v>
      </c>
    </row>
    <row r="3698" spans="1:4">
      <c r="A3698" t="s">
        <v>56129</v>
      </c>
      <c r="B3698" t="s">
        <v>56130</v>
      </c>
      <c r="C3698" t="s">
        <v>1161</v>
      </c>
      <c r="D3698">
        <v>11743.85</v>
      </c>
    </row>
    <row r="3699" spans="1:4">
      <c r="A3699" t="s">
        <v>56131</v>
      </c>
      <c r="B3699" t="s">
        <v>56132</v>
      </c>
      <c r="C3699" t="s">
        <v>1161</v>
      </c>
      <c r="D3699">
        <v>14928.9</v>
      </c>
    </row>
    <row r="3700" spans="1:4">
      <c r="A3700" t="s">
        <v>56133</v>
      </c>
      <c r="B3700" t="s">
        <v>56134</v>
      </c>
      <c r="C3700" t="s">
        <v>1161</v>
      </c>
      <c r="D3700">
        <v>17865.88</v>
      </c>
    </row>
    <row r="3701" spans="1:4">
      <c r="A3701" t="s">
        <v>56135</v>
      </c>
      <c r="B3701" t="s">
        <v>56136</v>
      </c>
      <c r="C3701" t="s">
        <v>1161</v>
      </c>
      <c r="D3701">
        <v>4720.8100000000004</v>
      </c>
    </row>
    <row r="3702" spans="1:4">
      <c r="A3702" t="s">
        <v>56137</v>
      </c>
      <c r="B3702" t="s">
        <v>56138</v>
      </c>
      <c r="C3702" t="s">
        <v>1161</v>
      </c>
      <c r="D3702">
        <v>4717.6099999999997</v>
      </c>
    </row>
    <row r="3703" spans="1:4">
      <c r="A3703" t="s">
        <v>56139</v>
      </c>
      <c r="B3703" t="s">
        <v>56140</v>
      </c>
      <c r="C3703" t="s">
        <v>1161</v>
      </c>
      <c r="D3703">
        <v>14437.69</v>
      </c>
    </row>
    <row r="3704" spans="1:4">
      <c r="A3704" t="s">
        <v>56141</v>
      </c>
      <c r="B3704" t="s">
        <v>56142</v>
      </c>
      <c r="C3704" t="s">
        <v>1161</v>
      </c>
      <c r="D3704">
        <v>15951.83</v>
      </c>
    </row>
    <row r="3705" spans="1:4">
      <c r="A3705" t="s">
        <v>56143</v>
      </c>
      <c r="B3705" t="s">
        <v>56144</v>
      </c>
      <c r="C3705" t="s">
        <v>1161</v>
      </c>
      <c r="D3705">
        <v>18218.439999999999</v>
      </c>
    </row>
    <row r="3706" spans="1:4">
      <c r="A3706" t="s">
        <v>56145</v>
      </c>
      <c r="B3706" t="s">
        <v>56146</v>
      </c>
      <c r="C3706" t="s">
        <v>1161</v>
      </c>
      <c r="D3706">
        <v>22507.51</v>
      </c>
    </row>
    <row r="3707" spans="1:4">
      <c r="A3707" t="s">
        <v>56147</v>
      </c>
      <c r="B3707" t="s">
        <v>56148</v>
      </c>
      <c r="C3707" t="s">
        <v>1161</v>
      </c>
      <c r="D3707">
        <v>27119.31</v>
      </c>
    </row>
    <row r="3708" spans="1:4">
      <c r="A3708" t="s">
        <v>56149</v>
      </c>
      <c r="B3708" t="s">
        <v>56150</v>
      </c>
      <c r="C3708" t="s">
        <v>1161</v>
      </c>
      <c r="D3708">
        <v>524.36</v>
      </c>
    </row>
    <row r="3709" spans="1:4">
      <c r="A3709" t="s">
        <v>56151</v>
      </c>
      <c r="B3709" t="s">
        <v>56152</v>
      </c>
      <c r="C3709" t="s">
        <v>1161</v>
      </c>
      <c r="D3709">
        <v>27072.75</v>
      </c>
    </row>
    <row r="3710" spans="1:4">
      <c r="A3710" t="s">
        <v>56153</v>
      </c>
      <c r="B3710" t="s">
        <v>56154</v>
      </c>
      <c r="C3710" t="s">
        <v>1161</v>
      </c>
      <c r="D3710">
        <v>349.28</v>
      </c>
    </row>
    <row r="3711" spans="1:4">
      <c r="A3711" t="s">
        <v>56155</v>
      </c>
      <c r="B3711" t="s">
        <v>56156</v>
      </c>
      <c r="C3711" t="s">
        <v>1161</v>
      </c>
      <c r="D3711">
        <v>419.15</v>
      </c>
    </row>
    <row r="3712" spans="1:4">
      <c r="A3712" t="s">
        <v>56157</v>
      </c>
      <c r="B3712" t="s">
        <v>56158</v>
      </c>
      <c r="C3712" t="s">
        <v>1161</v>
      </c>
      <c r="D3712">
        <v>509.56</v>
      </c>
    </row>
    <row r="3713" spans="1:4">
      <c r="A3713" t="s">
        <v>56159</v>
      </c>
      <c r="B3713" t="s">
        <v>56160</v>
      </c>
      <c r="C3713" t="s">
        <v>1161</v>
      </c>
      <c r="D3713">
        <v>871.17</v>
      </c>
    </row>
    <row r="3714" spans="1:4">
      <c r="A3714" t="s">
        <v>56161</v>
      </c>
      <c r="B3714" t="s">
        <v>56162</v>
      </c>
      <c r="C3714" t="s">
        <v>1161</v>
      </c>
      <c r="D3714">
        <v>1561.52</v>
      </c>
    </row>
    <row r="3715" spans="1:4">
      <c r="A3715" t="s">
        <v>56163</v>
      </c>
      <c r="B3715" t="s">
        <v>56164</v>
      </c>
      <c r="C3715" t="s">
        <v>1161</v>
      </c>
      <c r="D3715">
        <v>690.36</v>
      </c>
    </row>
    <row r="3716" spans="1:4">
      <c r="A3716" t="s">
        <v>56165</v>
      </c>
      <c r="B3716" t="s">
        <v>56166</v>
      </c>
      <c r="C3716" t="s">
        <v>1161</v>
      </c>
      <c r="D3716">
        <v>731.45</v>
      </c>
    </row>
    <row r="3717" spans="1:4">
      <c r="A3717" t="s">
        <v>56167</v>
      </c>
      <c r="B3717" t="s">
        <v>56168</v>
      </c>
      <c r="C3717" t="s">
        <v>1161</v>
      </c>
      <c r="D3717">
        <v>1130.04</v>
      </c>
    </row>
    <row r="3718" spans="1:4">
      <c r="A3718" t="s">
        <v>56169</v>
      </c>
      <c r="B3718" t="s">
        <v>56170</v>
      </c>
      <c r="C3718" t="s">
        <v>1161</v>
      </c>
      <c r="D3718">
        <v>1808.08</v>
      </c>
    </row>
    <row r="3719" spans="1:4">
      <c r="A3719" t="s">
        <v>56171</v>
      </c>
      <c r="B3719" t="s">
        <v>56172</v>
      </c>
      <c r="C3719" t="s">
        <v>1161</v>
      </c>
      <c r="D3719">
        <v>821.84</v>
      </c>
    </row>
    <row r="3720" spans="1:4">
      <c r="A3720" t="s">
        <v>56173</v>
      </c>
      <c r="B3720" t="s">
        <v>56174</v>
      </c>
      <c r="C3720" t="s">
        <v>1161</v>
      </c>
      <c r="D3720">
        <v>986.22</v>
      </c>
    </row>
    <row r="3721" spans="1:4">
      <c r="A3721" t="s">
        <v>56175</v>
      </c>
      <c r="B3721" t="s">
        <v>56176</v>
      </c>
      <c r="C3721" t="s">
        <v>1161</v>
      </c>
      <c r="D3721">
        <v>1696.88</v>
      </c>
    </row>
    <row r="3722" spans="1:4">
      <c r="A3722" t="s">
        <v>56177</v>
      </c>
      <c r="B3722" t="s">
        <v>56178</v>
      </c>
      <c r="C3722" t="s">
        <v>1161</v>
      </c>
      <c r="D3722">
        <v>1392.31</v>
      </c>
    </row>
    <row r="3723" spans="1:4">
      <c r="A3723" t="s">
        <v>56179</v>
      </c>
      <c r="B3723" t="s">
        <v>56180</v>
      </c>
      <c r="C3723" t="s">
        <v>1161</v>
      </c>
      <c r="D3723">
        <v>1414.07</v>
      </c>
    </row>
    <row r="3724" spans="1:4">
      <c r="A3724" t="s">
        <v>56181</v>
      </c>
      <c r="B3724" t="s">
        <v>56182</v>
      </c>
      <c r="C3724" t="s">
        <v>1161</v>
      </c>
      <c r="D3724">
        <v>2001.45</v>
      </c>
    </row>
    <row r="3725" spans="1:4">
      <c r="A3725" t="s">
        <v>56183</v>
      </c>
      <c r="B3725" t="s">
        <v>56184</v>
      </c>
      <c r="C3725" t="s">
        <v>1161</v>
      </c>
      <c r="D3725">
        <v>232.06</v>
      </c>
    </row>
    <row r="3726" spans="1:4">
      <c r="A3726" t="s">
        <v>56185</v>
      </c>
      <c r="B3726" t="s">
        <v>56186</v>
      </c>
      <c r="C3726" t="s">
        <v>1161</v>
      </c>
      <c r="D3726">
        <v>86.71</v>
      </c>
    </row>
    <row r="3727" spans="1:4">
      <c r="A3727" t="s">
        <v>56187</v>
      </c>
      <c r="B3727" t="s">
        <v>56188</v>
      </c>
      <c r="C3727" t="s">
        <v>1161</v>
      </c>
      <c r="D3727">
        <v>18.87</v>
      </c>
    </row>
    <row r="3728" spans="1:4">
      <c r="A3728" t="s">
        <v>56189</v>
      </c>
      <c r="B3728" t="s">
        <v>56190</v>
      </c>
      <c r="C3728" t="s">
        <v>1161</v>
      </c>
      <c r="D3728">
        <v>47.31</v>
      </c>
    </row>
    <row r="3729" spans="1:4">
      <c r="A3729" t="s">
        <v>56191</v>
      </c>
      <c r="B3729" t="s">
        <v>56192</v>
      </c>
      <c r="C3729" t="s">
        <v>1161</v>
      </c>
      <c r="D3729">
        <v>2743.21</v>
      </c>
    </row>
    <row r="3730" spans="1:4">
      <c r="A3730" t="s">
        <v>56193</v>
      </c>
      <c r="B3730" t="s">
        <v>56194</v>
      </c>
      <c r="C3730" t="s">
        <v>1161</v>
      </c>
      <c r="D3730">
        <v>2788.01</v>
      </c>
    </row>
    <row r="3731" spans="1:4">
      <c r="A3731" t="s">
        <v>56195</v>
      </c>
      <c r="B3731" t="s">
        <v>56196</v>
      </c>
      <c r="C3731" t="s">
        <v>1161</v>
      </c>
      <c r="D3731">
        <v>480.97</v>
      </c>
    </row>
    <row r="3732" spans="1:4">
      <c r="A3732" t="s">
        <v>56197</v>
      </c>
      <c r="B3732" t="s">
        <v>56198</v>
      </c>
      <c r="C3732" t="s">
        <v>1161</v>
      </c>
      <c r="D3732">
        <v>3864.14</v>
      </c>
    </row>
    <row r="3733" spans="1:4">
      <c r="A3733" t="s">
        <v>56199</v>
      </c>
      <c r="B3733" t="s">
        <v>56200</v>
      </c>
      <c r="C3733" t="s">
        <v>1161</v>
      </c>
      <c r="D3733">
        <v>3172.59</v>
      </c>
    </row>
    <row r="3734" spans="1:4">
      <c r="A3734" t="s">
        <v>56201</v>
      </c>
      <c r="B3734" t="s">
        <v>56202</v>
      </c>
      <c r="C3734" t="s">
        <v>1161</v>
      </c>
      <c r="D3734">
        <v>341.97</v>
      </c>
    </row>
    <row r="3735" spans="1:4">
      <c r="A3735" t="s">
        <v>56203</v>
      </c>
      <c r="B3735" t="s">
        <v>56204</v>
      </c>
      <c r="C3735" t="s">
        <v>1161</v>
      </c>
      <c r="D3735">
        <v>309.39999999999998</v>
      </c>
    </row>
    <row r="3736" spans="1:4">
      <c r="A3736" t="s">
        <v>56205</v>
      </c>
      <c r="B3736" t="s">
        <v>56206</v>
      </c>
      <c r="C3736" t="s">
        <v>1161</v>
      </c>
      <c r="D3736">
        <v>341.97</v>
      </c>
    </row>
    <row r="3737" spans="1:4">
      <c r="A3737" t="s">
        <v>56207</v>
      </c>
      <c r="B3737" t="s">
        <v>56208</v>
      </c>
      <c r="C3737" t="s">
        <v>1161</v>
      </c>
      <c r="D3737">
        <v>423.01</v>
      </c>
    </row>
    <row r="3738" spans="1:4">
      <c r="A3738" t="s">
        <v>56209</v>
      </c>
      <c r="B3738" t="s">
        <v>56210</v>
      </c>
      <c r="C3738" t="s">
        <v>1161</v>
      </c>
      <c r="D3738">
        <v>646.70000000000005</v>
      </c>
    </row>
    <row r="3739" spans="1:4">
      <c r="A3739" t="s">
        <v>56211</v>
      </c>
      <c r="B3739" t="s">
        <v>56212</v>
      </c>
      <c r="C3739" t="s">
        <v>1161</v>
      </c>
      <c r="D3739">
        <v>881.2</v>
      </c>
    </row>
    <row r="3740" spans="1:4">
      <c r="A3740" t="s">
        <v>56213</v>
      </c>
      <c r="B3740" t="s">
        <v>56214</v>
      </c>
      <c r="C3740" t="s">
        <v>1161</v>
      </c>
      <c r="D3740">
        <v>1274.8900000000001</v>
      </c>
    </row>
    <row r="3741" spans="1:4">
      <c r="A3741" t="s">
        <v>56215</v>
      </c>
      <c r="B3741" t="s">
        <v>56216</v>
      </c>
      <c r="C3741" t="s">
        <v>1161</v>
      </c>
      <c r="D3741">
        <v>1200.95</v>
      </c>
    </row>
    <row r="3742" spans="1:4">
      <c r="A3742" t="s">
        <v>56217</v>
      </c>
      <c r="B3742" t="s">
        <v>56218</v>
      </c>
      <c r="C3742" t="s">
        <v>1161</v>
      </c>
      <c r="D3742">
        <v>2702.14</v>
      </c>
    </row>
    <row r="3743" spans="1:4">
      <c r="A3743" t="s">
        <v>56219</v>
      </c>
      <c r="B3743" t="s">
        <v>56220</v>
      </c>
      <c r="C3743" t="s">
        <v>1161</v>
      </c>
      <c r="D3743">
        <v>2608.89</v>
      </c>
    </row>
    <row r="3744" spans="1:4">
      <c r="A3744" t="s">
        <v>56221</v>
      </c>
      <c r="B3744" t="s">
        <v>56222</v>
      </c>
      <c r="C3744" t="s">
        <v>1161</v>
      </c>
      <c r="D3744">
        <v>3703.47</v>
      </c>
    </row>
    <row r="3745" spans="1:4">
      <c r="A3745" t="s">
        <v>56223</v>
      </c>
      <c r="B3745" t="s">
        <v>56224</v>
      </c>
      <c r="C3745" t="s">
        <v>1161</v>
      </c>
      <c r="D3745">
        <v>9211.0499999999993</v>
      </c>
    </row>
    <row r="3746" spans="1:4">
      <c r="A3746" t="s">
        <v>56225</v>
      </c>
      <c r="B3746" t="s">
        <v>56226</v>
      </c>
      <c r="C3746" t="s">
        <v>1161</v>
      </c>
      <c r="D3746">
        <v>15632.21</v>
      </c>
    </row>
    <row r="3747" spans="1:4">
      <c r="A3747" t="s">
        <v>56227</v>
      </c>
      <c r="B3747" t="s">
        <v>56228</v>
      </c>
      <c r="C3747" t="s">
        <v>1161</v>
      </c>
      <c r="D3747">
        <v>21141.53</v>
      </c>
    </row>
    <row r="3748" spans="1:4">
      <c r="A3748" t="s">
        <v>56229</v>
      </c>
      <c r="B3748" t="s">
        <v>56230</v>
      </c>
      <c r="C3748" t="s">
        <v>1161</v>
      </c>
      <c r="D3748">
        <v>23960.76</v>
      </c>
    </row>
    <row r="3749" spans="1:4">
      <c r="A3749" t="s">
        <v>56231</v>
      </c>
      <c r="B3749" t="s">
        <v>56232</v>
      </c>
      <c r="C3749" t="s">
        <v>1161</v>
      </c>
      <c r="D3749">
        <v>28212.09</v>
      </c>
    </row>
    <row r="3750" spans="1:4">
      <c r="A3750" t="s">
        <v>56233</v>
      </c>
      <c r="B3750" t="s">
        <v>56234</v>
      </c>
      <c r="C3750" t="s">
        <v>1161</v>
      </c>
      <c r="D3750">
        <v>36706.54</v>
      </c>
    </row>
    <row r="3751" spans="1:4">
      <c r="A3751" t="s">
        <v>56235</v>
      </c>
      <c r="B3751" t="s">
        <v>56236</v>
      </c>
      <c r="C3751" t="s">
        <v>1161</v>
      </c>
      <c r="D3751">
        <v>226.26</v>
      </c>
    </row>
    <row r="3752" spans="1:4">
      <c r="A3752" t="s">
        <v>56237</v>
      </c>
      <c r="B3752" t="s">
        <v>56238</v>
      </c>
      <c r="C3752" t="s">
        <v>1161</v>
      </c>
      <c r="D3752">
        <v>299.98</v>
      </c>
    </row>
    <row r="3753" spans="1:4">
      <c r="A3753" t="s">
        <v>56239</v>
      </c>
      <c r="B3753" t="s">
        <v>56240</v>
      </c>
      <c r="C3753" t="s">
        <v>1161</v>
      </c>
      <c r="D3753">
        <v>525.98</v>
      </c>
    </row>
    <row r="3754" spans="1:4">
      <c r="A3754" t="s">
        <v>56241</v>
      </c>
      <c r="B3754" t="s">
        <v>56242</v>
      </c>
      <c r="C3754" t="s">
        <v>1161</v>
      </c>
      <c r="D3754">
        <v>602.83000000000004</v>
      </c>
    </row>
    <row r="3755" spans="1:4">
      <c r="A3755" t="s">
        <v>56243</v>
      </c>
      <c r="B3755" t="s">
        <v>56244</v>
      </c>
      <c r="C3755" t="s">
        <v>1161</v>
      </c>
      <c r="D3755">
        <v>1022.48</v>
      </c>
    </row>
    <row r="3756" spans="1:4">
      <c r="A3756" t="s">
        <v>56245</v>
      </c>
      <c r="B3756" t="s">
        <v>56246</v>
      </c>
      <c r="C3756" t="s">
        <v>1161</v>
      </c>
      <c r="D3756">
        <v>1153.01</v>
      </c>
    </row>
    <row r="3757" spans="1:4">
      <c r="A3757" t="s">
        <v>56247</v>
      </c>
      <c r="B3757" t="s">
        <v>56248</v>
      </c>
      <c r="C3757" t="s">
        <v>1161</v>
      </c>
      <c r="D3757">
        <v>2078.8000000000002</v>
      </c>
    </row>
    <row r="3758" spans="1:4">
      <c r="A3758" t="s">
        <v>56249</v>
      </c>
      <c r="B3758" t="s">
        <v>56250</v>
      </c>
      <c r="C3758" t="s">
        <v>1161</v>
      </c>
      <c r="D3758">
        <v>2127.15</v>
      </c>
    </row>
    <row r="3759" spans="1:4">
      <c r="A3759" t="s">
        <v>56251</v>
      </c>
      <c r="B3759" t="s">
        <v>56252</v>
      </c>
      <c r="C3759" t="s">
        <v>1161</v>
      </c>
      <c r="D3759">
        <v>3705.58</v>
      </c>
    </row>
    <row r="3760" spans="1:4">
      <c r="A3760" t="s">
        <v>56253</v>
      </c>
      <c r="B3760" t="s">
        <v>56254</v>
      </c>
      <c r="C3760" t="s">
        <v>1161</v>
      </c>
      <c r="D3760">
        <v>6265.4</v>
      </c>
    </row>
    <row r="3761" spans="1:4">
      <c r="A3761" t="s">
        <v>56255</v>
      </c>
      <c r="B3761" t="s">
        <v>56256</v>
      </c>
      <c r="C3761" t="s">
        <v>1161</v>
      </c>
      <c r="D3761">
        <v>9395.7000000000007</v>
      </c>
    </row>
    <row r="3762" spans="1:4">
      <c r="A3762" t="s">
        <v>56257</v>
      </c>
      <c r="B3762" t="s">
        <v>56258</v>
      </c>
      <c r="C3762" t="s">
        <v>1161</v>
      </c>
      <c r="D3762">
        <v>13536.38</v>
      </c>
    </row>
    <row r="3763" spans="1:4">
      <c r="A3763" t="s">
        <v>56259</v>
      </c>
      <c r="B3763" t="s">
        <v>56260</v>
      </c>
      <c r="C3763" t="s">
        <v>1161</v>
      </c>
      <c r="D3763">
        <v>17947.79</v>
      </c>
    </row>
    <row r="3764" spans="1:4">
      <c r="A3764" t="s">
        <v>56261</v>
      </c>
      <c r="B3764" t="s">
        <v>56262</v>
      </c>
      <c r="C3764" t="s">
        <v>1161</v>
      </c>
      <c r="D3764">
        <v>24597.54</v>
      </c>
    </row>
    <row r="3765" spans="1:4">
      <c r="A3765" t="s">
        <v>56263</v>
      </c>
      <c r="B3765" t="s">
        <v>56264</v>
      </c>
      <c r="C3765" t="s">
        <v>1161</v>
      </c>
      <c r="D3765">
        <v>38810.730000000003</v>
      </c>
    </row>
    <row r="3766" spans="1:4">
      <c r="A3766" t="s">
        <v>56265</v>
      </c>
      <c r="B3766" t="s">
        <v>56266</v>
      </c>
      <c r="C3766" t="s">
        <v>1161</v>
      </c>
      <c r="D3766">
        <v>357.34</v>
      </c>
    </row>
    <row r="3767" spans="1:4">
      <c r="A3767" t="s">
        <v>56267</v>
      </c>
      <c r="B3767" t="s">
        <v>56268</v>
      </c>
      <c r="C3767" t="s">
        <v>1161</v>
      </c>
      <c r="D3767">
        <v>183.71</v>
      </c>
    </row>
    <row r="3768" spans="1:4">
      <c r="A3768" t="s">
        <v>56269</v>
      </c>
      <c r="B3768" t="s">
        <v>56270</v>
      </c>
      <c r="C3768" t="s">
        <v>1161</v>
      </c>
      <c r="D3768">
        <v>357.34</v>
      </c>
    </row>
    <row r="3769" spans="1:4">
      <c r="A3769" t="s">
        <v>56271</v>
      </c>
      <c r="B3769" t="s">
        <v>56272</v>
      </c>
      <c r="C3769" t="s">
        <v>1161</v>
      </c>
      <c r="D3769">
        <v>420.96</v>
      </c>
    </row>
    <row r="3770" spans="1:4">
      <c r="A3770" t="s">
        <v>56273</v>
      </c>
      <c r="B3770" t="s">
        <v>56274</v>
      </c>
      <c r="C3770" t="s">
        <v>1161</v>
      </c>
      <c r="D3770">
        <v>490.07</v>
      </c>
    </row>
    <row r="3771" spans="1:4">
      <c r="A3771" t="s">
        <v>56275</v>
      </c>
      <c r="B3771" t="s">
        <v>56276</v>
      </c>
      <c r="C3771" t="s">
        <v>1161</v>
      </c>
      <c r="D3771">
        <v>841.06</v>
      </c>
    </row>
    <row r="3772" spans="1:4">
      <c r="A3772" t="s">
        <v>56277</v>
      </c>
      <c r="B3772" t="s">
        <v>56278</v>
      </c>
      <c r="C3772" t="s">
        <v>1161</v>
      </c>
      <c r="D3772">
        <v>1318.4</v>
      </c>
    </row>
    <row r="3773" spans="1:4">
      <c r="A3773" t="s">
        <v>56279</v>
      </c>
      <c r="B3773" t="s">
        <v>56280</v>
      </c>
      <c r="C3773" t="s">
        <v>1161</v>
      </c>
      <c r="D3773">
        <v>1316.56</v>
      </c>
    </row>
    <row r="3774" spans="1:4">
      <c r="A3774" t="s">
        <v>56281</v>
      </c>
      <c r="B3774" t="s">
        <v>56282</v>
      </c>
      <c r="C3774" t="s">
        <v>1161</v>
      </c>
      <c r="D3774">
        <v>2388.73</v>
      </c>
    </row>
    <row r="3775" spans="1:4">
      <c r="A3775" t="s">
        <v>56283</v>
      </c>
      <c r="B3775" t="s">
        <v>56284</v>
      </c>
      <c r="C3775" t="s">
        <v>1161</v>
      </c>
      <c r="D3775">
        <v>3460.89</v>
      </c>
    </row>
    <row r="3776" spans="1:4">
      <c r="A3776" t="s">
        <v>56285</v>
      </c>
      <c r="B3776" t="s">
        <v>56286</v>
      </c>
      <c r="C3776" t="s">
        <v>1161</v>
      </c>
      <c r="D3776">
        <v>4300.22</v>
      </c>
    </row>
    <row r="3777" spans="1:4">
      <c r="A3777" t="s">
        <v>56287</v>
      </c>
      <c r="B3777" t="s">
        <v>56288</v>
      </c>
      <c r="C3777" t="s">
        <v>1161</v>
      </c>
      <c r="D3777">
        <v>4203.6000000000004</v>
      </c>
    </row>
    <row r="3778" spans="1:4">
      <c r="A3778" t="s">
        <v>56289</v>
      </c>
      <c r="B3778" t="s">
        <v>56290</v>
      </c>
      <c r="C3778" t="s">
        <v>1161</v>
      </c>
      <c r="D3778">
        <v>11520.38</v>
      </c>
    </row>
    <row r="3779" spans="1:4">
      <c r="A3779" t="s">
        <v>56291</v>
      </c>
      <c r="B3779" t="s">
        <v>56292</v>
      </c>
      <c r="C3779" t="s">
        <v>1161</v>
      </c>
      <c r="D3779">
        <v>20259.47</v>
      </c>
    </row>
    <row r="3780" spans="1:4">
      <c r="A3780" t="s">
        <v>56293</v>
      </c>
      <c r="B3780" t="s">
        <v>56294</v>
      </c>
      <c r="C3780" t="s">
        <v>1161</v>
      </c>
      <c r="D3780">
        <v>24032.13</v>
      </c>
    </row>
    <row r="3781" spans="1:4">
      <c r="A3781" t="s">
        <v>56295</v>
      </c>
      <c r="B3781" t="s">
        <v>56296</v>
      </c>
      <c r="C3781" t="s">
        <v>1161</v>
      </c>
      <c r="D3781">
        <v>28371.15</v>
      </c>
    </row>
    <row r="3782" spans="1:4">
      <c r="A3782" t="s">
        <v>56297</v>
      </c>
      <c r="B3782" t="s">
        <v>56298</v>
      </c>
      <c r="C3782" t="s">
        <v>1161</v>
      </c>
      <c r="D3782">
        <v>38376.31</v>
      </c>
    </row>
    <row r="3783" spans="1:4">
      <c r="A3783" t="s">
        <v>56299</v>
      </c>
      <c r="B3783" t="s">
        <v>56300</v>
      </c>
      <c r="C3783" t="s">
        <v>1161</v>
      </c>
      <c r="D3783">
        <v>45312.14</v>
      </c>
    </row>
    <row r="3784" spans="1:4">
      <c r="A3784" t="s">
        <v>56301</v>
      </c>
      <c r="B3784" t="s">
        <v>56302</v>
      </c>
      <c r="C3784" t="s">
        <v>1161</v>
      </c>
      <c r="D3784">
        <v>131.5</v>
      </c>
    </row>
    <row r="3785" spans="1:4">
      <c r="A3785" t="s">
        <v>56303</v>
      </c>
      <c r="B3785" t="s">
        <v>56304</v>
      </c>
      <c r="C3785" t="s">
        <v>1161</v>
      </c>
      <c r="D3785">
        <v>181.77</v>
      </c>
    </row>
    <row r="3786" spans="1:4">
      <c r="A3786" t="s">
        <v>56305</v>
      </c>
      <c r="B3786" t="s">
        <v>56306</v>
      </c>
      <c r="C3786" t="s">
        <v>1161</v>
      </c>
      <c r="D3786">
        <v>299.98</v>
      </c>
    </row>
    <row r="3787" spans="1:4">
      <c r="A3787" t="s">
        <v>56307</v>
      </c>
      <c r="B3787" t="s">
        <v>56308</v>
      </c>
      <c r="C3787" t="s">
        <v>1161</v>
      </c>
      <c r="D3787">
        <v>583.52</v>
      </c>
    </row>
    <row r="3788" spans="1:4">
      <c r="A3788" t="s">
        <v>56309</v>
      </c>
      <c r="B3788" t="s">
        <v>56310</v>
      </c>
      <c r="C3788" t="s">
        <v>1161</v>
      </c>
      <c r="D3788">
        <v>777.63</v>
      </c>
    </row>
    <row r="3789" spans="1:4">
      <c r="A3789" t="s">
        <v>56311</v>
      </c>
      <c r="B3789" t="s">
        <v>56312</v>
      </c>
      <c r="C3789" t="s">
        <v>1161</v>
      </c>
      <c r="D3789">
        <v>1000.73</v>
      </c>
    </row>
    <row r="3790" spans="1:4">
      <c r="A3790" t="s">
        <v>56313</v>
      </c>
      <c r="B3790" t="s">
        <v>56314</v>
      </c>
      <c r="C3790" t="s">
        <v>1161</v>
      </c>
      <c r="D3790">
        <v>1348.81</v>
      </c>
    </row>
    <row r="3791" spans="1:4">
      <c r="A3791" t="s">
        <v>56315</v>
      </c>
      <c r="B3791" t="s">
        <v>56316</v>
      </c>
      <c r="C3791" t="s">
        <v>1161</v>
      </c>
      <c r="D3791">
        <v>2127.15</v>
      </c>
    </row>
    <row r="3792" spans="1:4">
      <c r="A3792" t="s">
        <v>56317</v>
      </c>
      <c r="B3792" t="s">
        <v>56318</v>
      </c>
      <c r="C3792" t="s">
        <v>1161</v>
      </c>
      <c r="D3792">
        <v>2465.56</v>
      </c>
    </row>
    <row r="3793" spans="1:4">
      <c r="A3793" t="s">
        <v>56319</v>
      </c>
      <c r="B3793" t="s">
        <v>56320</v>
      </c>
      <c r="C3793" t="s">
        <v>1161</v>
      </c>
      <c r="D3793">
        <v>3705.58</v>
      </c>
    </row>
    <row r="3794" spans="1:4">
      <c r="A3794" t="s">
        <v>56321</v>
      </c>
      <c r="B3794" t="s">
        <v>56322</v>
      </c>
      <c r="C3794" t="s">
        <v>1161</v>
      </c>
      <c r="D3794">
        <v>4213.2</v>
      </c>
    </row>
    <row r="3795" spans="1:4">
      <c r="A3795" t="s">
        <v>56323</v>
      </c>
      <c r="B3795" t="s">
        <v>56324</v>
      </c>
      <c r="C3795" t="s">
        <v>1161</v>
      </c>
      <c r="D3795">
        <v>7367.66</v>
      </c>
    </row>
    <row r="3796" spans="1:4">
      <c r="A3796" t="s">
        <v>56325</v>
      </c>
      <c r="B3796" t="s">
        <v>56326</v>
      </c>
      <c r="C3796" t="s">
        <v>1161</v>
      </c>
      <c r="D3796">
        <v>12468.94</v>
      </c>
    </row>
    <row r="3797" spans="1:4">
      <c r="A3797" t="s">
        <v>56327</v>
      </c>
      <c r="B3797" t="s">
        <v>56328</v>
      </c>
      <c r="C3797" t="s">
        <v>1161</v>
      </c>
      <c r="D3797">
        <v>19319.79</v>
      </c>
    </row>
    <row r="3798" spans="1:4">
      <c r="A3798" t="s">
        <v>56329</v>
      </c>
      <c r="B3798" t="s">
        <v>56330</v>
      </c>
      <c r="C3798" t="s">
        <v>1161</v>
      </c>
      <c r="D3798">
        <v>23060.19</v>
      </c>
    </row>
    <row r="3799" spans="1:4">
      <c r="A3799" t="s">
        <v>56331</v>
      </c>
      <c r="B3799" t="s">
        <v>56332</v>
      </c>
      <c r="C3799" t="s">
        <v>1161</v>
      </c>
      <c r="D3799">
        <v>30940.29</v>
      </c>
    </row>
    <row r="3800" spans="1:4">
      <c r="A3800" t="s">
        <v>56333</v>
      </c>
      <c r="B3800" t="s">
        <v>56334</v>
      </c>
      <c r="C3800" t="s">
        <v>1161</v>
      </c>
      <c r="D3800">
        <v>51167.5</v>
      </c>
    </row>
    <row r="3801" spans="1:4">
      <c r="A3801" t="s">
        <v>56335</v>
      </c>
      <c r="B3801" t="s">
        <v>56336</v>
      </c>
      <c r="C3801" t="s">
        <v>1161</v>
      </c>
      <c r="D3801">
        <v>94.99</v>
      </c>
    </row>
    <row r="3802" spans="1:4">
      <c r="A3802" t="s">
        <v>56337</v>
      </c>
      <c r="B3802" t="s">
        <v>56338</v>
      </c>
      <c r="C3802" t="s">
        <v>1161</v>
      </c>
      <c r="D3802">
        <v>178.73</v>
      </c>
    </row>
    <row r="3803" spans="1:4">
      <c r="A3803" t="s">
        <v>56339</v>
      </c>
      <c r="B3803" t="s">
        <v>56340</v>
      </c>
      <c r="C3803" t="s">
        <v>1161</v>
      </c>
      <c r="D3803">
        <v>346.09</v>
      </c>
    </row>
    <row r="3804" spans="1:4">
      <c r="A3804" t="s">
        <v>56341</v>
      </c>
      <c r="B3804" t="s">
        <v>56342</v>
      </c>
      <c r="C3804" t="s">
        <v>1161</v>
      </c>
      <c r="D3804">
        <v>12302.06</v>
      </c>
    </row>
    <row r="3805" spans="1:4">
      <c r="A3805" t="s">
        <v>56343</v>
      </c>
      <c r="B3805" t="s">
        <v>56344</v>
      </c>
      <c r="C3805" t="s">
        <v>1161</v>
      </c>
      <c r="D3805">
        <v>27775.87</v>
      </c>
    </row>
    <row r="3806" spans="1:4">
      <c r="A3806" t="s">
        <v>56345</v>
      </c>
      <c r="B3806" t="s">
        <v>56346</v>
      </c>
      <c r="C3806" t="s">
        <v>1161</v>
      </c>
      <c r="D3806">
        <v>7673.32</v>
      </c>
    </row>
    <row r="3807" spans="1:4">
      <c r="A3807" t="s">
        <v>56347</v>
      </c>
      <c r="B3807" t="s">
        <v>56348</v>
      </c>
      <c r="C3807" t="s">
        <v>1161</v>
      </c>
      <c r="D3807">
        <v>1096.9000000000001</v>
      </c>
    </row>
    <row r="3808" spans="1:4">
      <c r="A3808" t="s">
        <v>56349</v>
      </c>
      <c r="B3808" t="s">
        <v>56350</v>
      </c>
      <c r="C3808" t="s">
        <v>1161</v>
      </c>
      <c r="D3808">
        <v>1584.41</v>
      </c>
    </row>
    <row r="3809" spans="1:4">
      <c r="A3809" t="s">
        <v>56351</v>
      </c>
      <c r="B3809" t="s">
        <v>56352</v>
      </c>
      <c r="C3809" t="s">
        <v>1161</v>
      </c>
      <c r="D3809">
        <v>31.34</v>
      </c>
    </row>
    <row r="3810" spans="1:4">
      <c r="A3810" t="s">
        <v>56353</v>
      </c>
      <c r="B3810" t="s">
        <v>56354</v>
      </c>
      <c r="C3810" t="s">
        <v>1161</v>
      </c>
      <c r="D3810">
        <v>78.349999999999994</v>
      </c>
    </row>
    <row r="3811" spans="1:4">
      <c r="A3811" t="s">
        <v>56355</v>
      </c>
      <c r="B3811" t="s">
        <v>56356</v>
      </c>
      <c r="C3811" t="s">
        <v>1161</v>
      </c>
      <c r="D3811">
        <v>130.59</v>
      </c>
    </row>
    <row r="3812" spans="1:4">
      <c r="A3812" t="s">
        <v>56357</v>
      </c>
      <c r="B3812" t="s">
        <v>56358</v>
      </c>
      <c r="C3812" t="s">
        <v>1161</v>
      </c>
      <c r="D3812">
        <v>212.41</v>
      </c>
    </row>
    <row r="3813" spans="1:4">
      <c r="A3813" t="s">
        <v>56359</v>
      </c>
      <c r="B3813" t="s">
        <v>56360</v>
      </c>
      <c r="C3813" t="s">
        <v>1161</v>
      </c>
      <c r="D3813">
        <v>315.14</v>
      </c>
    </row>
    <row r="3814" spans="1:4">
      <c r="A3814" t="s">
        <v>56361</v>
      </c>
      <c r="B3814" t="s">
        <v>56362</v>
      </c>
      <c r="C3814" t="s">
        <v>1161</v>
      </c>
      <c r="D3814">
        <v>609.39</v>
      </c>
    </row>
    <row r="3815" spans="1:4">
      <c r="A3815" t="s">
        <v>56363</v>
      </c>
      <c r="B3815" t="s">
        <v>56364</v>
      </c>
      <c r="C3815" t="s">
        <v>1161</v>
      </c>
      <c r="D3815">
        <v>3849.51</v>
      </c>
    </row>
    <row r="3816" spans="1:4">
      <c r="A3816" t="s">
        <v>56365</v>
      </c>
      <c r="B3816" t="s">
        <v>56366</v>
      </c>
      <c r="C3816" t="s">
        <v>1161</v>
      </c>
      <c r="D3816">
        <v>13429.95</v>
      </c>
    </row>
    <row r="3817" spans="1:4">
      <c r="A3817" t="s">
        <v>56367</v>
      </c>
      <c r="B3817" t="s">
        <v>56368</v>
      </c>
      <c r="C3817" t="s">
        <v>1161</v>
      </c>
      <c r="D3817">
        <v>81.569999999999993</v>
      </c>
    </row>
    <row r="3818" spans="1:4">
      <c r="A3818" t="s">
        <v>56369</v>
      </c>
      <c r="B3818" t="s">
        <v>56370</v>
      </c>
      <c r="C3818" t="s">
        <v>1161</v>
      </c>
      <c r="D3818">
        <v>219.6</v>
      </c>
    </row>
    <row r="3819" spans="1:4">
      <c r="A3819" t="s">
        <v>56371</v>
      </c>
      <c r="B3819" t="s">
        <v>56372</v>
      </c>
      <c r="C3819" t="s">
        <v>1161</v>
      </c>
      <c r="D3819">
        <v>321.08</v>
      </c>
    </row>
    <row r="3820" spans="1:4">
      <c r="A3820" t="s">
        <v>56373</v>
      </c>
      <c r="B3820" t="s">
        <v>56374</v>
      </c>
      <c r="C3820" t="s">
        <v>1161</v>
      </c>
      <c r="D3820">
        <v>1044.6500000000001</v>
      </c>
    </row>
    <row r="3821" spans="1:4">
      <c r="A3821" t="s">
        <v>56375</v>
      </c>
      <c r="B3821" t="s">
        <v>56376</v>
      </c>
      <c r="C3821" t="s">
        <v>1161</v>
      </c>
      <c r="D3821">
        <v>2166.12</v>
      </c>
    </row>
    <row r="3822" spans="1:4">
      <c r="A3822" t="s">
        <v>56377</v>
      </c>
      <c r="B3822" t="s">
        <v>56378</v>
      </c>
      <c r="C3822" t="s">
        <v>1161</v>
      </c>
      <c r="D3822">
        <v>373.38</v>
      </c>
    </row>
    <row r="3823" spans="1:4">
      <c r="A3823" t="s">
        <v>56379</v>
      </c>
      <c r="B3823" t="s">
        <v>56380</v>
      </c>
      <c r="C3823" t="s">
        <v>1161</v>
      </c>
      <c r="D3823">
        <v>11888.29</v>
      </c>
    </row>
    <row r="3824" spans="1:4">
      <c r="A3824" t="s">
        <v>56381</v>
      </c>
      <c r="B3824" t="s">
        <v>56382</v>
      </c>
      <c r="C3824" t="s">
        <v>1161</v>
      </c>
      <c r="D3824">
        <v>247.53</v>
      </c>
    </row>
    <row r="3825" spans="1:4">
      <c r="A3825" t="s">
        <v>56383</v>
      </c>
      <c r="B3825" t="s">
        <v>56384</v>
      </c>
      <c r="C3825" t="s">
        <v>1161</v>
      </c>
      <c r="D3825">
        <v>4771.58</v>
      </c>
    </row>
    <row r="3826" spans="1:4">
      <c r="A3826" t="s">
        <v>56385</v>
      </c>
      <c r="B3826" t="s">
        <v>56386</v>
      </c>
      <c r="C3826" t="s">
        <v>1161</v>
      </c>
      <c r="D3826">
        <v>373.38</v>
      </c>
    </row>
    <row r="3827" spans="1:4">
      <c r="A3827" t="s">
        <v>56387</v>
      </c>
      <c r="B3827" t="s">
        <v>56388</v>
      </c>
      <c r="C3827" t="s">
        <v>1161</v>
      </c>
      <c r="D3827">
        <v>406.56</v>
      </c>
    </row>
    <row r="3828" spans="1:4">
      <c r="A3828" t="s">
        <v>56389</v>
      </c>
      <c r="B3828" t="s">
        <v>56390</v>
      </c>
      <c r="C3828" t="s">
        <v>1161</v>
      </c>
      <c r="D3828">
        <v>563.89</v>
      </c>
    </row>
    <row r="3829" spans="1:4">
      <c r="A3829" t="s">
        <v>56391</v>
      </c>
      <c r="B3829" t="s">
        <v>56392</v>
      </c>
      <c r="C3829" t="s">
        <v>1161</v>
      </c>
      <c r="D3829">
        <v>854.65</v>
      </c>
    </row>
    <row r="3830" spans="1:4">
      <c r="A3830" t="s">
        <v>56393</v>
      </c>
      <c r="B3830" t="s">
        <v>56394</v>
      </c>
      <c r="C3830" t="s">
        <v>1161</v>
      </c>
      <c r="D3830">
        <v>1146.04</v>
      </c>
    </row>
    <row r="3831" spans="1:4">
      <c r="A3831" t="s">
        <v>56395</v>
      </c>
      <c r="B3831" t="s">
        <v>56396</v>
      </c>
      <c r="C3831" t="s">
        <v>1161</v>
      </c>
      <c r="D3831">
        <v>1602.49</v>
      </c>
    </row>
    <row r="3832" spans="1:4">
      <c r="A3832" t="s">
        <v>56397</v>
      </c>
      <c r="B3832" t="s">
        <v>56398</v>
      </c>
      <c r="C3832" t="s">
        <v>1161</v>
      </c>
      <c r="D3832">
        <v>3336.39</v>
      </c>
    </row>
    <row r="3833" spans="1:4">
      <c r="A3833" t="s">
        <v>56399</v>
      </c>
      <c r="B3833" t="s">
        <v>56400</v>
      </c>
      <c r="C3833" t="s">
        <v>1161</v>
      </c>
      <c r="D3833">
        <v>3791.82</v>
      </c>
    </row>
    <row r="3834" spans="1:4">
      <c r="A3834" t="s">
        <v>56401</v>
      </c>
      <c r="B3834" t="s">
        <v>56402</v>
      </c>
      <c r="C3834" t="s">
        <v>1161</v>
      </c>
      <c r="D3834">
        <v>5122.5</v>
      </c>
    </row>
    <row r="3835" spans="1:4">
      <c r="A3835" t="s">
        <v>56403</v>
      </c>
      <c r="B3835" t="s">
        <v>56404</v>
      </c>
      <c r="C3835" t="s">
        <v>1161</v>
      </c>
      <c r="D3835">
        <v>16151.74</v>
      </c>
    </row>
    <row r="3836" spans="1:4">
      <c r="A3836" t="s">
        <v>56405</v>
      </c>
      <c r="B3836" t="s">
        <v>56406</v>
      </c>
      <c r="C3836" t="s">
        <v>1161</v>
      </c>
      <c r="D3836">
        <v>25613.68</v>
      </c>
    </row>
    <row r="3837" spans="1:4">
      <c r="A3837" t="s">
        <v>56407</v>
      </c>
      <c r="B3837" t="s">
        <v>56408</v>
      </c>
      <c r="C3837" t="s">
        <v>1161</v>
      </c>
      <c r="D3837">
        <v>27641.57</v>
      </c>
    </row>
    <row r="3838" spans="1:4">
      <c r="A3838" t="s">
        <v>56409</v>
      </c>
      <c r="B3838" t="s">
        <v>56410</v>
      </c>
      <c r="C3838" t="s">
        <v>1161</v>
      </c>
      <c r="D3838">
        <v>38892.67</v>
      </c>
    </row>
    <row r="3839" spans="1:4">
      <c r="A3839" t="s">
        <v>56411</v>
      </c>
      <c r="B3839" t="s">
        <v>56412</v>
      </c>
      <c r="C3839" t="s">
        <v>1161</v>
      </c>
      <c r="D3839">
        <v>45192.53</v>
      </c>
    </row>
    <row r="3840" spans="1:4">
      <c r="A3840" t="s">
        <v>56413</v>
      </c>
      <c r="B3840" t="s">
        <v>56414</v>
      </c>
      <c r="C3840" t="s">
        <v>1161</v>
      </c>
      <c r="D3840">
        <v>70716.59</v>
      </c>
    </row>
    <row r="3841" spans="1:4">
      <c r="A3841" t="s">
        <v>56415</v>
      </c>
      <c r="B3841" t="s">
        <v>56416</v>
      </c>
      <c r="C3841" t="s">
        <v>1161</v>
      </c>
      <c r="D3841">
        <v>154.69999999999999</v>
      </c>
    </row>
    <row r="3842" spans="1:4">
      <c r="A3842" t="s">
        <v>56417</v>
      </c>
      <c r="B3842" t="s">
        <v>56418</v>
      </c>
      <c r="C3842" t="s">
        <v>1161</v>
      </c>
      <c r="D3842">
        <v>251.4</v>
      </c>
    </row>
    <row r="3843" spans="1:4">
      <c r="A3843" t="s">
        <v>56419</v>
      </c>
      <c r="B3843" t="s">
        <v>56420</v>
      </c>
      <c r="C3843" t="s">
        <v>1161</v>
      </c>
      <c r="D3843">
        <v>313.54000000000002</v>
      </c>
    </row>
    <row r="3844" spans="1:4">
      <c r="A3844" t="s">
        <v>56421</v>
      </c>
      <c r="B3844" t="s">
        <v>56422</v>
      </c>
      <c r="C3844" t="s">
        <v>1161</v>
      </c>
      <c r="D3844">
        <v>473.39</v>
      </c>
    </row>
    <row r="3845" spans="1:4">
      <c r="A3845" t="s">
        <v>56423</v>
      </c>
      <c r="B3845" t="s">
        <v>56424</v>
      </c>
      <c r="C3845" t="s">
        <v>1161</v>
      </c>
      <c r="D3845">
        <v>657.48</v>
      </c>
    </row>
    <row r="3846" spans="1:4">
      <c r="A3846" t="s">
        <v>56425</v>
      </c>
      <c r="B3846" t="s">
        <v>56426</v>
      </c>
      <c r="C3846" t="s">
        <v>1161</v>
      </c>
      <c r="D3846">
        <v>1392.31</v>
      </c>
    </row>
    <row r="3847" spans="1:4">
      <c r="A3847" t="s">
        <v>56427</v>
      </c>
      <c r="B3847" t="s">
        <v>56428</v>
      </c>
      <c r="C3847" t="s">
        <v>1161</v>
      </c>
      <c r="D3847">
        <v>1871.76</v>
      </c>
    </row>
    <row r="3848" spans="1:4">
      <c r="A3848" t="s">
        <v>56429</v>
      </c>
      <c r="B3848" t="s">
        <v>56430</v>
      </c>
      <c r="C3848" t="s">
        <v>1161</v>
      </c>
      <c r="D3848">
        <v>2707.28</v>
      </c>
    </row>
    <row r="3849" spans="1:4">
      <c r="A3849" t="s">
        <v>56431</v>
      </c>
      <c r="B3849" t="s">
        <v>56432</v>
      </c>
      <c r="C3849" t="s">
        <v>1161</v>
      </c>
      <c r="D3849">
        <v>3432.44</v>
      </c>
    </row>
    <row r="3850" spans="1:4">
      <c r="A3850" t="s">
        <v>56433</v>
      </c>
      <c r="B3850" t="s">
        <v>56434</v>
      </c>
      <c r="C3850" t="s">
        <v>1161</v>
      </c>
      <c r="D3850">
        <v>5944.17</v>
      </c>
    </row>
    <row r="3851" spans="1:4">
      <c r="A3851" t="s">
        <v>56435</v>
      </c>
      <c r="B3851" t="s">
        <v>56436</v>
      </c>
      <c r="C3851" t="s">
        <v>1161</v>
      </c>
      <c r="D3851">
        <v>10326.33</v>
      </c>
    </row>
    <row r="3852" spans="1:4">
      <c r="A3852" t="s">
        <v>56437</v>
      </c>
      <c r="B3852" t="s">
        <v>56438</v>
      </c>
      <c r="C3852" t="s">
        <v>1161</v>
      </c>
      <c r="D3852">
        <v>17974.37</v>
      </c>
    </row>
    <row r="3853" spans="1:4">
      <c r="A3853" t="s">
        <v>56439</v>
      </c>
      <c r="B3853" t="s">
        <v>56440</v>
      </c>
      <c r="C3853" t="s">
        <v>1161</v>
      </c>
      <c r="D3853">
        <v>26125.21</v>
      </c>
    </row>
    <row r="3854" spans="1:4">
      <c r="A3854" t="s">
        <v>56441</v>
      </c>
      <c r="B3854" t="s">
        <v>56442</v>
      </c>
      <c r="C3854" t="s">
        <v>1161</v>
      </c>
      <c r="D3854">
        <v>30456.85</v>
      </c>
    </row>
    <row r="3855" spans="1:4">
      <c r="A3855" t="s">
        <v>56443</v>
      </c>
      <c r="B3855" t="s">
        <v>56444</v>
      </c>
      <c r="C3855" t="s">
        <v>1161</v>
      </c>
      <c r="D3855">
        <v>45636.93</v>
      </c>
    </row>
    <row r="3856" spans="1:4">
      <c r="A3856" t="s">
        <v>56445</v>
      </c>
      <c r="B3856" t="s">
        <v>56446</v>
      </c>
      <c r="C3856" t="s">
        <v>1161</v>
      </c>
      <c r="D3856">
        <v>87628.7</v>
      </c>
    </row>
    <row r="3857" spans="1:4">
      <c r="A3857" t="s">
        <v>56447</v>
      </c>
      <c r="B3857" t="s">
        <v>56448</v>
      </c>
      <c r="C3857" t="s">
        <v>1161</v>
      </c>
      <c r="D3857">
        <v>21.71</v>
      </c>
    </row>
    <row r="3858" spans="1:4">
      <c r="A3858" t="s">
        <v>56449</v>
      </c>
      <c r="B3858" t="s">
        <v>56450</v>
      </c>
      <c r="C3858" t="s">
        <v>1161</v>
      </c>
      <c r="D3858">
        <v>182.57</v>
      </c>
    </row>
    <row r="3859" spans="1:4">
      <c r="A3859" t="s">
        <v>56451</v>
      </c>
      <c r="B3859" t="s">
        <v>56452</v>
      </c>
      <c r="C3859" t="s">
        <v>1161</v>
      </c>
      <c r="D3859">
        <v>182.57</v>
      </c>
    </row>
    <row r="3860" spans="1:4">
      <c r="A3860" t="s">
        <v>56453</v>
      </c>
      <c r="B3860" t="s">
        <v>56454</v>
      </c>
      <c r="C3860" t="s">
        <v>1161</v>
      </c>
      <c r="D3860">
        <v>182.57</v>
      </c>
    </row>
    <row r="3861" spans="1:4">
      <c r="A3861" t="s">
        <v>56455</v>
      </c>
      <c r="B3861" t="s">
        <v>56456</v>
      </c>
      <c r="C3861" t="s">
        <v>1161</v>
      </c>
      <c r="D3861">
        <v>312.12</v>
      </c>
    </row>
    <row r="3862" spans="1:4">
      <c r="A3862" t="s">
        <v>56457</v>
      </c>
      <c r="B3862" t="s">
        <v>56458</v>
      </c>
      <c r="C3862" t="s">
        <v>1161</v>
      </c>
      <c r="D3862">
        <v>483.01</v>
      </c>
    </row>
    <row r="3863" spans="1:4">
      <c r="A3863" t="s">
        <v>56459</v>
      </c>
      <c r="B3863" t="s">
        <v>56460</v>
      </c>
      <c r="C3863" t="s">
        <v>1161</v>
      </c>
      <c r="D3863">
        <v>1197.33</v>
      </c>
    </row>
    <row r="3864" spans="1:4">
      <c r="A3864" t="s">
        <v>56461</v>
      </c>
      <c r="B3864" t="s">
        <v>56462</v>
      </c>
      <c r="C3864" t="s">
        <v>1161</v>
      </c>
      <c r="D3864">
        <v>1197.33</v>
      </c>
    </row>
    <row r="3865" spans="1:4">
      <c r="A3865" t="s">
        <v>56463</v>
      </c>
      <c r="B3865" t="s">
        <v>56464</v>
      </c>
      <c r="C3865" t="s">
        <v>1161</v>
      </c>
      <c r="D3865">
        <v>1733.55</v>
      </c>
    </row>
    <row r="3866" spans="1:4">
      <c r="A3866" t="s">
        <v>56465</v>
      </c>
      <c r="B3866" t="s">
        <v>56466</v>
      </c>
      <c r="C3866" t="s">
        <v>1161</v>
      </c>
      <c r="D3866">
        <v>182.57</v>
      </c>
    </row>
    <row r="3867" spans="1:4">
      <c r="A3867" t="s">
        <v>56467</v>
      </c>
      <c r="B3867" t="s">
        <v>56468</v>
      </c>
      <c r="C3867" t="s">
        <v>1161</v>
      </c>
      <c r="D3867">
        <v>93.83</v>
      </c>
    </row>
    <row r="3868" spans="1:4">
      <c r="A3868" t="s">
        <v>56469</v>
      </c>
      <c r="B3868" t="s">
        <v>56470</v>
      </c>
      <c r="C3868" t="s">
        <v>1161</v>
      </c>
      <c r="D3868">
        <v>191.68</v>
      </c>
    </row>
    <row r="3869" spans="1:4">
      <c r="A3869" t="s">
        <v>56471</v>
      </c>
      <c r="B3869" t="s">
        <v>56472</v>
      </c>
      <c r="C3869" t="s">
        <v>1161</v>
      </c>
      <c r="D3869">
        <v>384.8</v>
      </c>
    </row>
    <row r="3870" spans="1:4">
      <c r="A3870" t="s">
        <v>56473</v>
      </c>
      <c r="B3870" t="s">
        <v>56474</v>
      </c>
      <c r="C3870" t="s">
        <v>1161</v>
      </c>
      <c r="D3870">
        <v>221.28</v>
      </c>
    </row>
    <row r="3871" spans="1:4">
      <c r="A3871" t="s">
        <v>56475</v>
      </c>
      <c r="B3871" t="s">
        <v>56476</v>
      </c>
      <c r="C3871" t="s">
        <v>1161</v>
      </c>
      <c r="D3871">
        <v>21.71</v>
      </c>
    </row>
    <row r="3872" spans="1:4">
      <c r="A3872" t="s">
        <v>56477</v>
      </c>
      <c r="B3872" t="s">
        <v>56478</v>
      </c>
      <c r="C3872" t="s">
        <v>1161</v>
      </c>
      <c r="D3872">
        <v>182.57</v>
      </c>
    </row>
    <row r="3873" spans="1:4">
      <c r="A3873" t="s">
        <v>56479</v>
      </c>
      <c r="B3873" t="s">
        <v>56480</v>
      </c>
      <c r="C3873" t="s">
        <v>1161</v>
      </c>
      <c r="D3873">
        <v>312.12</v>
      </c>
    </row>
    <row r="3874" spans="1:4">
      <c r="A3874" t="s">
        <v>56481</v>
      </c>
      <c r="B3874" t="s">
        <v>56482</v>
      </c>
      <c r="C3874" t="s">
        <v>1161</v>
      </c>
      <c r="D3874">
        <v>483.01</v>
      </c>
    </row>
    <row r="3875" spans="1:4">
      <c r="A3875" t="s">
        <v>56483</v>
      </c>
      <c r="B3875" t="s">
        <v>56484</v>
      </c>
      <c r="C3875" t="s">
        <v>1161</v>
      </c>
      <c r="D3875">
        <v>1197.33</v>
      </c>
    </row>
    <row r="3876" spans="1:4">
      <c r="A3876" t="s">
        <v>56485</v>
      </c>
      <c r="B3876" t="s">
        <v>56486</v>
      </c>
      <c r="C3876" t="s">
        <v>1161</v>
      </c>
      <c r="D3876">
        <v>1197.33</v>
      </c>
    </row>
    <row r="3877" spans="1:4">
      <c r="A3877" t="s">
        <v>56487</v>
      </c>
      <c r="B3877" t="s">
        <v>56488</v>
      </c>
      <c r="C3877" t="s">
        <v>1161</v>
      </c>
      <c r="D3877">
        <v>1197.33</v>
      </c>
    </row>
    <row r="3878" spans="1:4">
      <c r="A3878" t="s">
        <v>56489</v>
      </c>
      <c r="B3878" t="s">
        <v>56490</v>
      </c>
      <c r="C3878" t="s">
        <v>1161</v>
      </c>
      <c r="D3878">
        <v>637.80999999999995</v>
      </c>
    </row>
    <row r="3879" spans="1:4">
      <c r="A3879" t="s">
        <v>56491</v>
      </c>
      <c r="B3879" t="s">
        <v>56492</v>
      </c>
      <c r="C3879" t="s">
        <v>1161</v>
      </c>
      <c r="D3879">
        <v>1076.77</v>
      </c>
    </row>
    <row r="3880" spans="1:4">
      <c r="A3880" t="s">
        <v>56493</v>
      </c>
      <c r="B3880" t="s">
        <v>56494</v>
      </c>
      <c r="C3880" t="s">
        <v>1161</v>
      </c>
      <c r="D3880">
        <v>1384.46</v>
      </c>
    </row>
    <row r="3881" spans="1:4">
      <c r="A3881" t="s">
        <v>56495</v>
      </c>
      <c r="B3881" t="s">
        <v>56496</v>
      </c>
      <c r="C3881" t="s">
        <v>1161</v>
      </c>
      <c r="D3881">
        <v>2236.7800000000002</v>
      </c>
    </row>
    <row r="3882" spans="1:4">
      <c r="A3882" t="s">
        <v>56497</v>
      </c>
      <c r="B3882" t="s">
        <v>56498</v>
      </c>
      <c r="C3882" t="s">
        <v>1161</v>
      </c>
      <c r="D3882">
        <v>1557.67</v>
      </c>
    </row>
    <row r="3883" spans="1:4">
      <c r="A3883" t="s">
        <v>56499</v>
      </c>
      <c r="B3883" t="s">
        <v>56500</v>
      </c>
      <c r="C3883" t="s">
        <v>1161</v>
      </c>
      <c r="D3883">
        <v>39.94</v>
      </c>
    </row>
    <row r="3884" spans="1:4">
      <c r="A3884" t="s">
        <v>56501</v>
      </c>
      <c r="B3884" t="s">
        <v>56502</v>
      </c>
      <c r="C3884" t="s">
        <v>1161</v>
      </c>
      <c r="D3884">
        <v>109.16</v>
      </c>
    </row>
    <row r="3885" spans="1:4">
      <c r="A3885" t="s">
        <v>56503</v>
      </c>
      <c r="B3885" t="s">
        <v>56504</v>
      </c>
      <c r="C3885" t="s">
        <v>1161</v>
      </c>
      <c r="D3885">
        <v>218.36</v>
      </c>
    </row>
    <row r="3886" spans="1:4">
      <c r="A3886" t="s">
        <v>56505</v>
      </c>
      <c r="B3886" t="s">
        <v>56506</v>
      </c>
      <c r="C3886" t="s">
        <v>1161</v>
      </c>
      <c r="D3886">
        <v>18687.29</v>
      </c>
    </row>
    <row r="3887" spans="1:4">
      <c r="A3887" t="s">
        <v>56507</v>
      </c>
      <c r="B3887" t="s">
        <v>56508</v>
      </c>
      <c r="C3887" t="s">
        <v>1161</v>
      </c>
      <c r="D3887">
        <v>26858.5</v>
      </c>
    </row>
    <row r="3888" spans="1:4">
      <c r="A3888" t="s">
        <v>56509</v>
      </c>
      <c r="B3888" t="s">
        <v>56510</v>
      </c>
      <c r="C3888" t="s">
        <v>1161</v>
      </c>
      <c r="D3888">
        <v>224.96</v>
      </c>
    </row>
    <row r="3889" spans="1:4">
      <c r="A3889" t="s">
        <v>56511</v>
      </c>
      <c r="B3889" t="s">
        <v>56512</v>
      </c>
      <c r="C3889" t="s">
        <v>1161</v>
      </c>
      <c r="D3889">
        <v>145.85</v>
      </c>
    </row>
    <row r="3890" spans="1:4">
      <c r="A3890" t="s">
        <v>56513</v>
      </c>
      <c r="B3890" t="s">
        <v>56514</v>
      </c>
      <c r="C3890" t="s">
        <v>1161</v>
      </c>
      <c r="D3890">
        <v>156.44999999999999</v>
      </c>
    </row>
    <row r="3891" spans="1:4">
      <c r="A3891" t="s">
        <v>56515</v>
      </c>
      <c r="B3891" t="s">
        <v>56516</v>
      </c>
      <c r="C3891" t="s">
        <v>1161</v>
      </c>
      <c r="D3891">
        <v>99.53</v>
      </c>
    </row>
    <row r="3892" spans="1:4">
      <c r="A3892" t="s">
        <v>56517</v>
      </c>
      <c r="B3892" t="s">
        <v>56518</v>
      </c>
      <c r="C3892" t="s">
        <v>1161</v>
      </c>
      <c r="D3892">
        <v>94.55</v>
      </c>
    </row>
    <row r="3893" spans="1:4">
      <c r="A3893" t="s">
        <v>56519</v>
      </c>
      <c r="B3893" t="s">
        <v>56520</v>
      </c>
      <c r="C3893" t="s">
        <v>1161</v>
      </c>
      <c r="D3893">
        <v>24636.04</v>
      </c>
    </row>
    <row r="3894" spans="1:4">
      <c r="A3894" t="s">
        <v>56521</v>
      </c>
      <c r="B3894" t="s">
        <v>56522</v>
      </c>
      <c r="C3894" t="s">
        <v>1161</v>
      </c>
      <c r="D3894">
        <v>11596.5</v>
      </c>
    </row>
    <row r="3895" spans="1:4">
      <c r="A3895" t="s">
        <v>56523</v>
      </c>
      <c r="B3895" t="s">
        <v>56524</v>
      </c>
      <c r="C3895" t="s">
        <v>1161</v>
      </c>
      <c r="D3895">
        <v>283.58</v>
      </c>
    </row>
    <row r="3896" spans="1:4">
      <c r="A3896" t="s">
        <v>56525</v>
      </c>
      <c r="B3896" t="s">
        <v>56526</v>
      </c>
      <c r="C3896" t="s">
        <v>1161</v>
      </c>
      <c r="D3896">
        <v>1777.67</v>
      </c>
    </row>
    <row r="3897" spans="1:4">
      <c r="A3897" t="s">
        <v>56527</v>
      </c>
      <c r="B3897" t="s">
        <v>56528</v>
      </c>
      <c r="C3897" t="s">
        <v>1161</v>
      </c>
      <c r="D3897">
        <v>2646.49</v>
      </c>
    </row>
    <row r="3898" spans="1:4">
      <c r="A3898" t="s">
        <v>56529</v>
      </c>
      <c r="B3898" t="s">
        <v>56530</v>
      </c>
      <c r="C3898" t="s">
        <v>1161</v>
      </c>
      <c r="D3898">
        <v>43.53</v>
      </c>
    </row>
    <row r="3899" spans="1:4">
      <c r="A3899" t="s">
        <v>56531</v>
      </c>
      <c r="B3899" t="s">
        <v>56532</v>
      </c>
      <c r="C3899" t="s">
        <v>1161</v>
      </c>
      <c r="D3899">
        <v>130.59</v>
      </c>
    </row>
    <row r="3900" spans="1:4">
      <c r="A3900" t="s">
        <v>56533</v>
      </c>
      <c r="B3900" t="s">
        <v>56534</v>
      </c>
      <c r="C3900" t="s">
        <v>1161</v>
      </c>
      <c r="D3900">
        <v>226.35</v>
      </c>
    </row>
    <row r="3901" spans="1:4">
      <c r="A3901" t="s">
        <v>56535</v>
      </c>
      <c r="B3901" t="s">
        <v>56536</v>
      </c>
      <c r="C3901" t="s">
        <v>1161</v>
      </c>
      <c r="D3901">
        <v>383.04</v>
      </c>
    </row>
    <row r="3902" spans="1:4">
      <c r="A3902" t="s">
        <v>56537</v>
      </c>
      <c r="B3902" t="s">
        <v>56538</v>
      </c>
      <c r="C3902" t="s">
        <v>1161</v>
      </c>
      <c r="D3902">
        <v>557.15</v>
      </c>
    </row>
    <row r="3903" spans="1:4">
      <c r="A3903" t="s">
        <v>56539</v>
      </c>
      <c r="B3903" t="s">
        <v>56540</v>
      </c>
      <c r="C3903" t="s">
        <v>1161</v>
      </c>
      <c r="D3903">
        <v>957.62</v>
      </c>
    </row>
    <row r="3904" spans="1:4">
      <c r="A3904" t="s">
        <v>56541</v>
      </c>
      <c r="B3904" t="s">
        <v>56542</v>
      </c>
      <c r="C3904" t="s">
        <v>1161</v>
      </c>
      <c r="D3904">
        <v>6312.69</v>
      </c>
    </row>
    <row r="3905" spans="1:4">
      <c r="A3905" t="s">
        <v>56543</v>
      </c>
      <c r="B3905" t="s">
        <v>56544</v>
      </c>
      <c r="C3905" t="s">
        <v>1161</v>
      </c>
      <c r="D3905">
        <v>13429.95</v>
      </c>
    </row>
    <row r="3906" spans="1:4">
      <c r="A3906" t="s">
        <v>56545</v>
      </c>
      <c r="B3906" t="s">
        <v>56546</v>
      </c>
      <c r="C3906" t="s">
        <v>1161</v>
      </c>
      <c r="D3906">
        <v>117.64</v>
      </c>
    </row>
    <row r="3907" spans="1:4">
      <c r="A3907" t="s">
        <v>56547</v>
      </c>
      <c r="B3907" t="s">
        <v>56548</v>
      </c>
      <c r="C3907" t="s">
        <v>1161</v>
      </c>
      <c r="D3907">
        <v>345.09</v>
      </c>
    </row>
    <row r="3908" spans="1:4">
      <c r="A3908" t="s">
        <v>56549</v>
      </c>
      <c r="B3908" t="s">
        <v>56550</v>
      </c>
      <c r="C3908" t="s">
        <v>1161</v>
      </c>
      <c r="D3908">
        <v>643.12</v>
      </c>
    </row>
    <row r="3909" spans="1:4">
      <c r="A3909" t="s">
        <v>56551</v>
      </c>
      <c r="B3909" t="s">
        <v>56552</v>
      </c>
      <c r="C3909" t="s">
        <v>1161</v>
      </c>
      <c r="D3909">
        <v>1662.47</v>
      </c>
    </row>
    <row r="3910" spans="1:4">
      <c r="A3910" t="s">
        <v>56553</v>
      </c>
      <c r="B3910" t="s">
        <v>56554</v>
      </c>
      <c r="C3910" t="s">
        <v>1161</v>
      </c>
      <c r="D3910">
        <v>4208.46</v>
      </c>
    </row>
    <row r="3911" spans="1:4">
      <c r="A3911" t="s">
        <v>56555</v>
      </c>
      <c r="B3911" t="s">
        <v>56556</v>
      </c>
      <c r="C3911" t="s">
        <v>1161</v>
      </c>
      <c r="D3911">
        <v>3.17</v>
      </c>
    </row>
    <row r="3912" spans="1:4">
      <c r="A3912" t="s">
        <v>56557</v>
      </c>
      <c r="B3912" t="s">
        <v>56558</v>
      </c>
      <c r="C3912" t="s">
        <v>1161</v>
      </c>
      <c r="D3912">
        <v>313.69</v>
      </c>
    </row>
    <row r="3913" spans="1:4">
      <c r="A3913" t="s">
        <v>56559</v>
      </c>
      <c r="B3913" t="s">
        <v>56560</v>
      </c>
      <c r="C3913" t="s">
        <v>1161</v>
      </c>
      <c r="D3913">
        <v>245.2</v>
      </c>
    </row>
    <row r="3914" spans="1:4">
      <c r="A3914" t="s">
        <v>56561</v>
      </c>
      <c r="B3914" t="s">
        <v>56562</v>
      </c>
      <c r="C3914" t="s">
        <v>1161</v>
      </c>
      <c r="D3914">
        <v>313.69</v>
      </c>
    </row>
    <row r="3915" spans="1:4">
      <c r="A3915" t="s">
        <v>56563</v>
      </c>
      <c r="B3915" t="s">
        <v>56564</v>
      </c>
      <c r="C3915" t="s">
        <v>1161</v>
      </c>
      <c r="D3915">
        <v>441.57</v>
      </c>
    </row>
    <row r="3916" spans="1:4">
      <c r="A3916" t="s">
        <v>56565</v>
      </c>
      <c r="B3916" t="s">
        <v>56566</v>
      </c>
      <c r="C3916" t="s">
        <v>1161</v>
      </c>
      <c r="D3916">
        <v>73483.19</v>
      </c>
    </row>
    <row r="3917" spans="1:4">
      <c r="A3917" t="s">
        <v>56567</v>
      </c>
      <c r="B3917" t="s">
        <v>56568</v>
      </c>
      <c r="C3917" t="s">
        <v>1161</v>
      </c>
      <c r="D3917">
        <v>128788.95</v>
      </c>
    </row>
    <row r="3918" spans="1:4">
      <c r="A3918" t="s">
        <v>56569</v>
      </c>
      <c r="B3918" t="s">
        <v>56570</v>
      </c>
      <c r="C3918" t="s">
        <v>1161</v>
      </c>
      <c r="D3918">
        <v>718.78</v>
      </c>
    </row>
    <row r="3919" spans="1:4">
      <c r="A3919" t="s">
        <v>56571</v>
      </c>
      <c r="B3919" t="s">
        <v>56572</v>
      </c>
      <c r="C3919" t="s">
        <v>1161</v>
      </c>
      <c r="D3919">
        <v>1008.23</v>
      </c>
    </row>
    <row r="3920" spans="1:4">
      <c r="A3920" t="s">
        <v>56573</v>
      </c>
      <c r="B3920" t="s">
        <v>56574</v>
      </c>
      <c r="C3920" t="s">
        <v>1161</v>
      </c>
      <c r="D3920">
        <v>1606.79</v>
      </c>
    </row>
    <row r="3921" spans="1:4">
      <c r="A3921" t="s">
        <v>56575</v>
      </c>
      <c r="B3921" t="s">
        <v>56576</v>
      </c>
      <c r="C3921" t="s">
        <v>1161</v>
      </c>
      <c r="D3921">
        <v>2292.87</v>
      </c>
    </row>
    <row r="3922" spans="1:4">
      <c r="A3922" t="s">
        <v>56577</v>
      </c>
      <c r="B3922" t="s">
        <v>56578</v>
      </c>
      <c r="C3922" t="s">
        <v>1161</v>
      </c>
      <c r="D3922">
        <v>9104.59</v>
      </c>
    </row>
    <row r="3923" spans="1:4">
      <c r="A3923" t="s">
        <v>56579</v>
      </c>
      <c r="B3923" t="s">
        <v>56580</v>
      </c>
      <c r="C3923" t="s">
        <v>1161</v>
      </c>
      <c r="D3923">
        <v>10795.45</v>
      </c>
    </row>
    <row r="3924" spans="1:4">
      <c r="A3924" t="s">
        <v>56581</v>
      </c>
      <c r="B3924" t="s">
        <v>56582</v>
      </c>
      <c r="C3924" t="s">
        <v>1161</v>
      </c>
      <c r="D3924">
        <v>13908.4</v>
      </c>
    </row>
    <row r="3925" spans="1:4">
      <c r="A3925" t="s">
        <v>56583</v>
      </c>
      <c r="B3925" t="s">
        <v>56584</v>
      </c>
      <c r="C3925" t="s">
        <v>1161</v>
      </c>
      <c r="D3925">
        <v>181.77</v>
      </c>
    </row>
    <row r="3926" spans="1:4">
      <c r="A3926" t="s">
        <v>56585</v>
      </c>
      <c r="B3926" t="s">
        <v>56586</v>
      </c>
      <c r="C3926" t="s">
        <v>1161</v>
      </c>
      <c r="D3926">
        <v>16423.009999999998</v>
      </c>
    </row>
    <row r="3927" spans="1:4">
      <c r="A3927" t="s">
        <v>56587</v>
      </c>
      <c r="B3927" t="s">
        <v>56588</v>
      </c>
      <c r="C3927" t="s">
        <v>1161</v>
      </c>
      <c r="D3927">
        <v>22953.65</v>
      </c>
    </row>
    <row r="3928" spans="1:4">
      <c r="A3928" t="s">
        <v>56589</v>
      </c>
      <c r="B3928" t="s">
        <v>56590</v>
      </c>
      <c r="C3928" t="s">
        <v>1161</v>
      </c>
      <c r="D3928">
        <v>24699.05</v>
      </c>
    </row>
    <row r="3929" spans="1:4">
      <c r="A3929" t="s">
        <v>56591</v>
      </c>
      <c r="B3929" t="s">
        <v>56592</v>
      </c>
      <c r="C3929" t="s">
        <v>1161</v>
      </c>
      <c r="D3929">
        <v>35871.4</v>
      </c>
    </row>
    <row r="3930" spans="1:4">
      <c r="A3930" t="s">
        <v>56593</v>
      </c>
      <c r="B3930" t="s">
        <v>56594</v>
      </c>
      <c r="C3930" t="s">
        <v>1161</v>
      </c>
      <c r="D3930">
        <v>52211.74</v>
      </c>
    </row>
    <row r="3931" spans="1:4">
      <c r="A3931" t="s">
        <v>56595</v>
      </c>
      <c r="B3931" t="s">
        <v>56596</v>
      </c>
      <c r="C3931" t="s">
        <v>1161</v>
      </c>
      <c r="D3931">
        <v>270.72000000000003</v>
      </c>
    </row>
    <row r="3932" spans="1:4">
      <c r="A3932" t="s">
        <v>56597</v>
      </c>
      <c r="B3932" t="s">
        <v>56598</v>
      </c>
      <c r="C3932" t="s">
        <v>1161</v>
      </c>
      <c r="D3932">
        <v>324.63</v>
      </c>
    </row>
    <row r="3933" spans="1:4">
      <c r="A3933" t="s">
        <v>56599</v>
      </c>
      <c r="B3933" t="s">
        <v>56600</v>
      </c>
      <c r="C3933" t="s">
        <v>1161</v>
      </c>
      <c r="D3933">
        <v>614.27</v>
      </c>
    </row>
    <row r="3934" spans="1:4">
      <c r="A3934" t="s">
        <v>56601</v>
      </c>
      <c r="B3934" t="s">
        <v>56602</v>
      </c>
      <c r="C3934" t="s">
        <v>1161</v>
      </c>
      <c r="D3934">
        <v>947.78</v>
      </c>
    </row>
    <row r="3935" spans="1:4">
      <c r="A3935" t="s">
        <v>56603</v>
      </c>
      <c r="B3935" t="s">
        <v>56604</v>
      </c>
      <c r="C3935" t="s">
        <v>1161</v>
      </c>
      <c r="D3935">
        <v>1601.25</v>
      </c>
    </row>
    <row r="3936" spans="1:4">
      <c r="A3936" t="s">
        <v>56605</v>
      </c>
      <c r="B3936" t="s">
        <v>56606</v>
      </c>
      <c r="C3936" t="s">
        <v>1161</v>
      </c>
      <c r="D3936">
        <v>2436.5500000000002</v>
      </c>
    </row>
    <row r="3937" spans="1:4">
      <c r="A3937" t="s">
        <v>56607</v>
      </c>
      <c r="B3937" t="s">
        <v>56608</v>
      </c>
      <c r="C3937" t="s">
        <v>1161</v>
      </c>
      <c r="D3937">
        <v>4544.3500000000004</v>
      </c>
    </row>
    <row r="3938" spans="1:4">
      <c r="A3938" t="s">
        <v>56609</v>
      </c>
      <c r="B3938" t="s">
        <v>56610</v>
      </c>
      <c r="C3938" t="s">
        <v>1161</v>
      </c>
      <c r="D3938">
        <v>4829.58</v>
      </c>
    </row>
    <row r="3939" spans="1:4">
      <c r="A3939" t="s">
        <v>56611</v>
      </c>
      <c r="B3939" t="s">
        <v>56612</v>
      </c>
      <c r="C3939" t="s">
        <v>1161</v>
      </c>
      <c r="D3939">
        <v>6497.46</v>
      </c>
    </row>
    <row r="3940" spans="1:4">
      <c r="A3940" t="s">
        <v>56613</v>
      </c>
      <c r="B3940" t="s">
        <v>56614</v>
      </c>
      <c r="C3940" t="s">
        <v>1161</v>
      </c>
      <c r="D3940">
        <v>8984.77</v>
      </c>
    </row>
    <row r="3941" spans="1:4">
      <c r="A3941" t="s">
        <v>56615</v>
      </c>
      <c r="B3941" t="s">
        <v>56616</v>
      </c>
      <c r="C3941" t="s">
        <v>1161</v>
      </c>
      <c r="D3941">
        <v>13749.09</v>
      </c>
    </row>
    <row r="3942" spans="1:4">
      <c r="A3942" t="s">
        <v>56617</v>
      </c>
      <c r="B3942" t="s">
        <v>56618</v>
      </c>
      <c r="C3942" t="s">
        <v>1161</v>
      </c>
      <c r="D3942">
        <v>65.37</v>
      </c>
    </row>
    <row r="3943" spans="1:4">
      <c r="A3943" t="s">
        <v>56619</v>
      </c>
      <c r="B3943" t="s">
        <v>56620</v>
      </c>
      <c r="C3943" t="s">
        <v>1161</v>
      </c>
      <c r="D3943">
        <v>119.88</v>
      </c>
    </row>
    <row r="3944" spans="1:4">
      <c r="A3944" t="s">
        <v>56621</v>
      </c>
      <c r="B3944" t="s">
        <v>56622</v>
      </c>
      <c r="C3944" t="s">
        <v>1161</v>
      </c>
      <c r="D3944">
        <v>32.299999999999997</v>
      </c>
    </row>
    <row r="3945" spans="1:4">
      <c r="A3945" t="s">
        <v>56623</v>
      </c>
      <c r="B3945" t="s">
        <v>56624</v>
      </c>
      <c r="C3945" t="s">
        <v>1161</v>
      </c>
      <c r="D3945">
        <v>150.33000000000001</v>
      </c>
    </row>
    <row r="3946" spans="1:4">
      <c r="A3946" t="s">
        <v>56625</v>
      </c>
      <c r="B3946" t="s">
        <v>56626</v>
      </c>
      <c r="C3946" t="s">
        <v>1161</v>
      </c>
      <c r="D3946">
        <v>150.33000000000001</v>
      </c>
    </row>
    <row r="3947" spans="1:4">
      <c r="A3947" t="s">
        <v>56627</v>
      </c>
      <c r="B3947" t="s">
        <v>56628</v>
      </c>
      <c r="C3947" t="s">
        <v>1161</v>
      </c>
      <c r="D3947">
        <v>219.22</v>
      </c>
    </row>
    <row r="3948" spans="1:4">
      <c r="A3948" t="s">
        <v>56629</v>
      </c>
      <c r="B3948" t="s">
        <v>56630</v>
      </c>
      <c r="C3948" t="s">
        <v>1161</v>
      </c>
      <c r="D3948">
        <v>339.56</v>
      </c>
    </row>
    <row r="3949" spans="1:4">
      <c r="A3949" t="s">
        <v>56631</v>
      </c>
      <c r="B3949" t="s">
        <v>56632</v>
      </c>
      <c r="C3949" t="s">
        <v>1161</v>
      </c>
      <c r="D3949">
        <v>646.96</v>
      </c>
    </row>
    <row r="3950" spans="1:4">
      <c r="A3950" t="s">
        <v>56633</v>
      </c>
      <c r="B3950" t="s">
        <v>56634</v>
      </c>
      <c r="C3950" t="s">
        <v>1161</v>
      </c>
      <c r="D3950">
        <v>1452.63</v>
      </c>
    </row>
    <row r="3951" spans="1:4">
      <c r="A3951" t="s">
        <v>56635</v>
      </c>
      <c r="B3951" t="s">
        <v>56636</v>
      </c>
      <c r="C3951" t="s">
        <v>1161</v>
      </c>
      <c r="D3951">
        <v>1452.63</v>
      </c>
    </row>
    <row r="3952" spans="1:4">
      <c r="A3952" t="s">
        <v>56637</v>
      </c>
      <c r="B3952" t="s">
        <v>56638</v>
      </c>
      <c r="C3952" t="s">
        <v>1161</v>
      </c>
      <c r="D3952">
        <v>1452.63</v>
      </c>
    </row>
    <row r="3953" spans="1:4">
      <c r="A3953" t="s">
        <v>56639</v>
      </c>
      <c r="B3953" t="s">
        <v>56640</v>
      </c>
      <c r="C3953" t="s">
        <v>1161</v>
      </c>
      <c r="D3953">
        <v>150.33000000000001</v>
      </c>
    </row>
    <row r="3954" spans="1:4">
      <c r="A3954" t="s">
        <v>56641</v>
      </c>
      <c r="B3954" t="s">
        <v>56642</v>
      </c>
      <c r="C3954" t="s">
        <v>1161</v>
      </c>
      <c r="D3954">
        <v>103.29</v>
      </c>
    </row>
    <row r="3955" spans="1:4">
      <c r="A3955" t="s">
        <v>56643</v>
      </c>
      <c r="B3955" t="s">
        <v>56644</v>
      </c>
      <c r="C3955" t="s">
        <v>1161</v>
      </c>
      <c r="D3955">
        <v>232.48</v>
      </c>
    </row>
    <row r="3956" spans="1:4">
      <c r="A3956" t="s">
        <v>56645</v>
      </c>
      <c r="B3956" t="s">
        <v>56646</v>
      </c>
      <c r="C3956" t="s">
        <v>1161</v>
      </c>
      <c r="D3956">
        <v>469.78</v>
      </c>
    </row>
    <row r="3957" spans="1:4">
      <c r="A3957" t="s">
        <v>56647</v>
      </c>
      <c r="B3957" t="s">
        <v>56648</v>
      </c>
      <c r="C3957" t="s">
        <v>1161</v>
      </c>
      <c r="D3957">
        <v>32.299999999999997</v>
      </c>
    </row>
    <row r="3958" spans="1:4">
      <c r="A3958" t="s">
        <v>56649</v>
      </c>
      <c r="B3958" t="s">
        <v>56650</v>
      </c>
      <c r="C3958" t="s">
        <v>1161</v>
      </c>
      <c r="D3958">
        <v>219.22</v>
      </c>
    </row>
    <row r="3959" spans="1:4">
      <c r="A3959" t="s">
        <v>56651</v>
      </c>
      <c r="B3959" t="s">
        <v>56652</v>
      </c>
      <c r="C3959" t="s">
        <v>1161</v>
      </c>
      <c r="D3959">
        <v>339.56</v>
      </c>
    </row>
    <row r="3960" spans="1:4">
      <c r="A3960" t="s">
        <v>56653</v>
      </c>
      <c r="B3960" t="s">
        <v>56654</v>
      </c>
      <c r="C3960" t="s">
        <v>1161</v>
      </c>
      <c r="D3960">
        <v>646.96</v>
      </c>
    </row>
    <row r="3961" spans="1:4">
      <c r="A3961" t="s">
        <v>56655</v>
      </c>
      <c r="B3961" t="s">
        <v>56656</v>
      </c>
      <c r="C3961" t="s">
        <v>1161</v>
      </c>
      <c r="D3961">
        <v>1452.63</v>
      </c>
    </row>
    <row r="3962" spans="1:4">
      <c r="A3962" t="s">
        <v>56657</v>
      </c>
      <c r="B3962" t="s">
        <v>56658</v>
      </c>
      <c r="C3962" t="s">
        <v>1161</v>
      </c>
      <c r="D3962">
        <v>1452.63</v>
      </c>
    </row>
    <row r="3963" spans="1:4">
      <c r="A3963" t="s">
        <v>56659</v>
      </c>
      <c r="B3963" t="s">
        <v>56660</v>
      </c>
      <c r="C3963" t="s">
        <v>1161</v>
      </c>
      <c r="D3963">
        <v>1452.63</v>
      </c>
    </row>
    <row r="3964" spans="1:4">
      <c r="A3964" t="s">
        <v>56661</v>
      </c>
      <c r="B3964" t="s">
        <v>56662</v>
      </c>
      <c r="C3964" t="s">
        <v>1161</v>
      </c>
      <c r="D3964">
        <v>694.98</v>
      </c>
    </row>
    <row r="3965" spans="1:4">
      <c r="A3965" t="s">
        <v>56663</v>
      </c>
      <c r="B3965" t="s">
        <v>56664</v>
      </c>
      <c r="C3965" t="s">
        <v>1161</v>
      </c>
      <c r="D3965">
        <v>1197.47</v>
      </c>
    </row>
    <row r="3966" spans="1:4">
      <c r="A3966" t="s">
        <v>56665</v>
      </c>
      <c r="B3966" t="s">
        <v>56666</v>
      </c>
      <c r="C3966" t="s">
        <v>1161</v>
      </c>
      <c r="D3966">
        <v>1843.91</v>
      </c>
    </row>
    <row r="3967" spans="1:4">
      <c r="A3967" t="s">
        <v>56667</v>
      </c>
      <c r="B3967" t="s">
        <v>56668</v>
      </c>
      <c r="C3967" t="s">
        <v>1161</v>
      </c>
      <c r="D3967">
        <v>2596.6</v>
      </c>
    </row>
    <row r="3968" spans="1:4">
      <c r="A3968" t="s">
        <v>56669</v>
      </c>
      <c r="B3968" t="s">
        <v>56670</v>
      </c>
      <c r="C3968" t="s">
        <v>1161</v>
      </c>
      <c r="D3968">
        <v>446.27</v>
      </c>
    </row>
    <row r="3969" spans="1:4">
      <c r="A3969" t="s">
        <v>56671</v>
      </c>
      <c r="B3969" t="s">
        <v>56672</v>
      </c>
      <c r="C3969" t="s">
        <v>1161</v>
      </c>
      <c r="D3969">
        <v>3380.33</v>
      </c>
    </row>
    <row r="3970" spans="1:4">
      <c r="A3970" t="s">
        <v>56673</v>
      </c>
      <c r="B3970" t="s">
        <v>56674</v>
      </c>
      <c r="C3970" t="s">
        <v>1161</v>
      </c>
      <c r="D3970">
        <v>24725.24</v>
      </c>
    </row>
    <row r="3971" spans="1:4">
      <c r="A3971" t="s">
        <v>56675</v>
      </c>
      <c r="B3971" t="s">
        <v>56676</v>
      </c>
      <c r="C3971" t="s">
        <v>1161</v>
      </c>
      <c r="D3971">
        <v>72.67</v>
      </c>
    </row>
    <row r="3972" spans="1:4">
      <c r="A3972" t="s">
        <v>56677</v>
      </c>
      <c r="B3972" t="s">
        <v>56678</v>
      </c>
      <c r="C3972" t="s">
        <v>1161</v>
      </c>
      <c r="D3972">
        <v>163.79</v>
      </c>
    </row>
    <row r="3973" spans="1:4">
      <c r="A3973" t="s">
        <v>56679</v>
      </c>
      <c r="B3973" t="s">
        <v>56680</v>
      </c>
      <c r="C3973" t="s">
        <v>1161</v>
      </c>
      <c r="D3973">
        <v>3104.13</v>
      </c>
    </row>
    <row r="3974" spans="1:4">
      <c r="A3974" t="s">
        <v>56681</v>
      </c>
      <c r="B3974" t="s">
        <v>56682</v>
      </c>
      <c r="C3974" t="s">
        <v>1161</v>
      </c>
      <c r="D3974">
        <v>94.05</v>
      </c>
    </row>
    <row r="3975" spans="1:4">
      <c r="A3975" t="s">
        <v>56683</v>
      </c>
      <c r="B3975" t="s">
        <v>56684</v>
      </c>
      <c r="C3975" t="s">
        <v>1161</v>
      </c>
      <c r="D3975">
        <v>113.22</v>
      </c>
    </row>
    <row r="3976" spans="1:4">
      <c r="A3976" t="s">
        <v>56685</v>
      </c>
      <c r="B3976" t="s">
        <v>56686</v>
      </c>
      <c r="C3976" t="s">
        <v>1161</v>
      </c>
      <c r="D3976">
        <v>248.83</v>
      </c>
    </row>
    <row r="3977" spans="1:4">
      <c r="A3977" t="s">
        <v>56687</v>
      </c>
      <c r="B3977" t="s">
        <v>56688</v>
      </c>
      <c r="C3977" t="s">
        <v>1161</v>
      </c>
      <c r="D3977">
        <v>2743.33</v>
      </c>
    </row>
    <row r="3978" spans="1:4">
      <c r="A3978" t="s">
        <v>56689</v>
      </c>
      <c r="B3978" t="s">
        <v>56690</v>
      </c>
      <c r="C3978" t="s">
        <v>1161</v>
      </c>
      <c r="D3978">
        <v>72.66</v>
      </c>
    </row>
    <row r="3979" spans="1:4">
      <c r="A3979" t="s">
        <v>56691</v>
      </c>
      <c r="B3979" t="s">
        <v>56692</v>
      </c>
      <c r="C3979" t="s">
        <v>1161</v>
      </c>
      <c r="D3979">
        <v>150.22999999999999</v>
      </c>
    </row>
    <row r="3980" spans="1:4">
      <c r="A3980" t="s">
        <v>56693</v>
      </c>
      <c r="B3980" t="s">
        <v>56694</v>
      </c>
      <c r="C3980" t="s">
        <v>1161</v>
      </c>
      <c r="D3980">
        <v>297.08999999999997</v>
      </c>
    </row>
    <row r="3981" spans="1:4">
      <c r="A3981" t="s">
        <v>56695</v>
      </c>
      <c r="B3981" t="s">
        <v>56696</v>
      </c>
      <c r="C3981" t="s">
        <v>1161</v>
      </c>
      <c r="D3981">
        <v>31.83</v>
      </c>
    </row>
    <row r="3982" spans="1:4">
      <c r="A3982" t="s">
        <v>56697</v>
      </c>
      <c r="B3982" t="s">
        <v>56698</v>
      </c>
      <c r="C3982" t="s">
        <v>1161</v>
      </c>
      <c r="D3982">
        <v>48.14</v>
      </c>
    </row>
    <row r="3983" spans="1:4">
      <c r="A3983" t="s">
        <v>56699</v>
      </c>
      <c r="B3983" t="s">
        <v>56700</v>
      </c>
      <c r="C3983" t="s">
        <v>1161</v>
      </c>
      <c r="D3983">
        <v>120.42</v>
      </c>
    </row>
    <row r="3984" spans="1:4">
      <c r="A3984" t="s">
        <v>56701</v>
      </c>
      <c r="B3984" t="s">
        <v>56702</v>
      </c>
      <c r="C3984" t="s">
        <v>1161</v>
      </c>
      <c r="D3984">
        <v>234.38</v>
      </c>
    </row>
    <row r="3985" spans="1:4">
      <c r="A3985" t="s">
        <v>56703</v>
      </c>
      <c r="B3985" t="s">
        <v>56704</v>
      </c>
      <c r="C3985" t="s">
        <v>1161</v>
      </c>
      <c r="D3985">
        <v>1039.73</v>
      </c>
    </row>
    <row r="3986" spans="1:4">
      <c r="A3986" t="s">
        <v>56705</v>
      </c>
      <c r="B3986" t="s">
        <v>56706</v>
      </c>
      <c r="C3986" t="s">
        <v>1161</v>
      </c>
      <c r="D3986">
        <v>1309.4100000000001</v>
      </c>
    </row>
    <row r="3987" spans="1:4">
      <c r="A3987" t="s">
        <v>56707</v>
      </c>
      <c r="B3987" t="s">
        <v>56708</v>
      </c>
      <c r="C3987" t="s">
        <v>1161</v>
      </c>
      <c r="D3987">
        <v>302.8</v>
      </c>
    </row>
    <row r="3988" spans="1:4">
      <c r="A3988" t="s">
        <v>56709</v>
      </c>
      <c r="B3988" t="s">
        <v>56710</v>
      </c>
      <c r="C3988" t="s">
        <v>1161</v>
      </c>
      <c r="D3988">
        <v>145.78</v>
      </c>
    </row>
    <row r="3989" spans="1:4">
      <c r="A3989" t="s">
        <v>56711</v>
      </c>
      <c r="B3989" t="s">
        <v>56712</v>
      </c>
      <c r="C3989" t="s">
        <v>1161</v>
      </c>
      <c r="D3989">
        <v>56.6</v>
      </c>
    </row>
    <row r="3990" spans="1:4">
      <c r="A3990" t="s">
        <v>56713</v>
      </c>
      <c r="B3990" t="s">
        <v>56714</v>
      </c>
      <c r="C3990" t="s">
        <v>1161</v>
      </c>
      <c r="D3990">
        <v>111.97</v>
      </c>
    </row>
    <row r="3991" spans="1:4">
      <c r="A3991" t="s">
        <v>56715</v>
      </c>
      <c r="B3991" t="s">
        <v>56716</v>
      </c>
      <c r="C3991" t="s">
        <v>1161</v>
      </c>
      <c r="D3991">
        <v>56.6</v>
      </c>
    </row>
    <row r="3992" spans="1:4">
      <c r="A3992" t="s">
        <v>56717</v>
      </c>
      <c r="B3992" t="s">
        <v>56718</v>
      </c>
      <c r="C3992" t="s">
        <v>1161</v>
      </c>
      <c r="D3992">
        <v>111.97</v>
      </c>
    </row>
    <row r="3993" spans="1:4">
      <c r="A3993" t="s">
        <v>56719</v>
      </c>
      <c r="B3993" t="s">
        <v>56720</v>
      </c>
      <c r="C3993" t="s">
        <v>1161</v>
      </c>
      <c r="D3993">
        <v>30130.27</v>
      </c>
    </row>
    <row r="3994" spans="1:4">
      <c r="A3994" t="s">
        <v>56721</v>
      </c>
      <c r="B3994" t="s">
        <v>56722</v>
      </c>
      <c r="C3994" t="s">
        <v>1161</v>
      </c>
      <c r="D3994">
        <v>16304.9</v>
      </c>
    </row>
    <row r="3995" spans="1:4">
      <c r="A3995" t="s">
        <v>56723</v>
      </c>
      <c r="B3995" t="s">
        <v>56724</v>
      </c>
      <c r="C3995" t="s">
        <v>1161</v>
      </c>
      <c r="D3995">
        <v>434.26</v>
      </c>
    </row>
    <row r="3996" spans="1:4">
      <c r="A3996" t="s">
        <v>56725</v>
      </c>
      <c r="B3996" t="s">
        <v>56726</v>
      </c>
      <c r="C3996" t="s">
        <v>1161</v>
      </c>
      <c r="D3996">
        <v>2750.99</v>
      </c>
    </row>
    <row r="3997" spans="1:4">
      <c r="A3997" t="s">
        <v>56727</v>
      </c>
      <c r="B3997" t="s">
        <v>56728</v>
      </c>
      <c r="C3997" t="s">
        <v>1161</v>
      </c>
      <c r="D3997">
        <v>409.01</v>
      </c>
    </row>
    <row r="3998" spans="1:4">
      <c r="A3998" t="s">
        <v>56729</v>
      </c>
      <c r="B3998" t="s">
        <v>56730</v>
      </c>
      <c r="C3998" t="s">
        <v>1161</v>
      </c>
      <c r="D3998">
        <v>627.67999999999995</v>
      </c>
    </row>
    <row r="3999" spans="1:4">
      <c r="A3999" t="s">
        <v>56731</v>
      </c>
      <c r="B3999" t="s">
        <v>56732</v>
      </c>
      <c r="C3999" t="s">
        <v>1161</v>
      </c>
      <c r="D3999">
        <v>36.57</v>
      </c>
    </row>
    <row r="4000" spans="1:4">
      <c r="A4000" t="s">
        <v>56733</v>
      </c>
      <c r="B4000" t="s">
        <v>56734</v>
      </c>
      <c r="C4000" t="s">
        <v>1161</v>
      </c>
      <c r="D4000">
        <v>207.45</v>
      </c>
    </row>
    <row r="4001" spans="1:4">
      <c r="A4001" t="s">
        <v>56735</v>
      </c>
      <c r="B4001" t="s">
        <v>56736</v>
      </c>
      <c r="C4001" t="s">
        <v>1161</v>
      </c>
      <c r="D4001">
        <v>406.01</v>
      </c>
    </row>
    <row r="4002" spans="1:4">
      <c r="A4002" t="s">
        <v>56737</v>
      </c>
      <c r="B4002" t="s">
        <v>56738</v>
      </c>
      <c r="C4002" t="s">
        <v>1161</v>
      </c>
      <c r="D4002">
        <v>562.48</v>
      </c>
    </row>
    <row r="4003" spans="1:4">
      <c r="A4003" t="s">
        <v>56739</v>
      </c>
      <c r="B4003" t="s">
        <v>56740</v>
      </c>
      <c r="C4003" t="s">
        <v>1161</v>
      </c>
      <c r="D4003">
        <v>562.48</v>
      </c>
    </row>
    <row r="4004" spans="1:4">
      <c r="A4004" t="s">
        <v>56741</v>
      </c>
      <c r="B4004" t="s">
        <v>56742</v>
      </c>
      <c r="C4004" t="s">
        <v>1161</v>
      </c>
      <c r="D4004">
        <v>647.99</v>
      </c>
    </row>
    <row r="4005" spans="1:4">
      <c r="A4005" t="s">
        <v>56743</v>
      </c>
      <c r="B4005" t="s">
        <v>56744</v>
      </c>
      <c r="C4005" t="s">
        <v>1161</v>
      </c>
      <c r="D4005">
        <v>650.63</v>
      </c>
    </row>
    <row r="4006" spans="1:4">
      <c r="A4006" t="s">
        <v>56745</v>
      </c>
      <c r="B4006" t="s">
        <v>56746</v>
      </c>
      <c r="C4006" t="s">
        <v>1161</v>
      </c>
      <c r="D4006">
        <v>527.62</v>
      </c>
    </row>
    <row r="4007" spans="1:4">
      <c r="A4007" t="s">
        <v>56747</v>
      </c>
      <c r="B4007" t="s">
        <v>56748</v>
      </c>
      <c r="C4007" t="s">
        <v>1161</v>
      </c>
      <c r="D4007">
        <v>1167.1500000000001</v>
      </c>
    </row>
    <row r="4008" spans="1:4">
      <c r="A4008" t="s">
        <v>56749</v>
      </c>
      <c r="B4008" t="s">
        <v>56750</v>
      </c>
      <c r="C4008" t="s">
        <v>1161</v>
      </c>
      <c r="D4008">
        <v>1212.92</v>
      </c>
    </row>
    <row r="4009" spans="1:4">
      <c r="A4009" t="s">
        <v>56751</v>
      </c>
      <c r="B4009" t="s">
        <v>56752</v>
      </c>
      <c r="C4009" t="s">
        <v>1161</v>
      </c>
      <c r="D4009">
        <v>960.86</v>
      </c>
    </row>
    <row r="4010" spans="1:4">
      <c r="A4010" t="s">
        <v>56753</v>
      </c>
      <c r="B4010" t="s">
        <v>56754</v>
      </c>
      <c r="C4010" t="s">
        <v>1161</v>
      </c>
      <c r="D4010">
        <v>1678.51</v>
      </c>
    </row>
    <row r="4011" spans="1:4">
      <c r="A4011" t="s">
        <v>56755</v>
      </c>
      <c r="B4011" t="s">
        <v>56756</v>
      </c>
      <c r="C4011" t="s">
        <v>1161</v>
      </c>
      <c r="D4011">
        <v>1679.69</v>
      </c>
    </row>
    <row r="4012" spans="1:4">
      <c r="A4012" t="s">
        <v>56757</v>
      </c>
      <c r="B4012" t="s">
        <v>56758</v>
      </c>
      <c r="C4012" t="s">
        <v>1161</v>
      </c>
      <c r="D4012">
        <v>1349.14</v>
      </c>
    </row>
    <row r="4013" spans="1:4">
      <c r="A4013" t="s">
        <v>56759</v>
      </c>
      <c r="B4013" t="s">
        <v>56760</v>
      </c>
      <c r="C4013" t="s">
        <v>1161</v>
      </c>
      <c r="D4013">
        <v>2036.55</v>
      </c>
    </row>
    <row r="4014" spans="1:4">
      <c r="A4014" t="s">
        <v>56761</v>
      </c>
      <c r="B4014" t="s">
        <v>56762</v>
      </c>
      <c r="C4014" t="s">
        <v>1161</v>
      </c>
      <c r="D4014">
        <v>1679.39</v>
      </c>
    </row>
    <row r="4015" spans="1:4">
      <c r="A4015" t="s">
        <v>56763</v>
      </c>
      <c r="B4015" t="s">
        <v>56764</v>
      </c>
      <c r="C4015" t="s">
        <v>1161</v>
      </c>
      <c r="D4015">
        <v>3025.65</v>
      </c>
    </row>
    <row r="4016" spans="1:4">
      <c r="A4016" t="s">
        <v>56765</v>
      </c>
      <c r="B4016" t="s">
        <v>56766</v>
      </c>
      <c r="C4016" t="s">
        <v>1161</v>
      </c>
      <c r="D4016">
        <v>2849.92</v>
      </c>
    </row>
    <row r="4017" spans="1:4">
      <c r="A4017" t="s">
        <v>56767</v>
      </c>
      <c r="B4017" t="s">
        <v>56768</v>
      </c>
      <c r="C4017" t="s">
        <v>1161</v>
      </c>
      <c r="D4017">
        <v>2304.63</v>
      </c>
    </row>
    <row r="4018" spans="1:4">
      <c r="A4018" t="s">
        <v>56769</v>
      </c>
      <c r="B4018" t="s">
        <v>56770</v>
      </c>
      <c r="C4018" t="s">
        <v>1161</v>
      </c>
      <c r="D4018">
        <v>3213.89</v>
      </c>
    </row>
    <row r="4019" spans="1:4">
      <c r="A4019" t="s">
        <v>56771</v>
      </c>
      <c r="B4019" t="s">
        <v>56772</v>
      </c>
      <c r="C4019" t="s">
        <v>1161</v>
      </c>
      <c r="D4019">
        <v>2610.65</v>
      </c>
    </row>
    <row r="4020" spans="1:4">
      <c r="A4020" t="s">
        <v>56773</v>
      </c>
      <c r="B4020" t="s">
        <v>56774</v>
      </c>
      <c r="C4020" t="s">
        <v>1161</v>
      </c>
      <c r="D4020">
        <v>3454.24</v>
      </c>
    </row>
    <row r="4021" spans="1:4">
      <c r="A4021" t="s">
        <v>56775</v>
      </c>
      <c r="B4021" t="s">
        <v>56776</v>
      </c>
      <c r="C4021" t="s">
        <v>1161</v>
      </c>
      <c r="D4021">
        <v>3427.42</v>
      </c>
    </row>
    <row r="4022" spans="1:4">
      <c r="A4022" t="s">
        <v>56777</v>
      </c>
      <c r="B4022" t="s">
        <v>56778</v>
      </c>
      <c r="C4022" t="s">
        <v>1161</v>
      </c>
      <c r="D4022">
        <v>2764.22</v>
      </c>
    </row>
    <row r="4023" spans="1:4">
      <c r="A4023" t="s">
        <v>56779</v>
      </c>
      <c r="B4023" t="s">
        <v>56780</v>
      </c>
      <c r="C4023" t="s">
        <v>1161</v>
      </c>
      <c r="D4023">
        <v>3842.82</v>
      </c>
    </row>
    <row r="4024" spans="1:4">
      <c r="A4024" t="s">
        <v>56781</v>
      </c>
      <c r="B4024" t="s">
        <v>56782</v>
      </c>
      <c r="C4024" t="s">
        <v>1161</v>
      </c>
      <c r="D4024">
        <v>3131.78</v>
      </c>
    </row>
    <row r="4025" spans="1:4">
      <c r="A4025" t="s">
        <v>56783</v>
      </c>
      <c r="B4025" t="s">
        <v>56784</v>
      </c>
      <c r="C4025" t="s">
        <v>1161</v>
      </c>
      <c r="D4025">
        <v>6104.21</v>
      </c>
    </row>
    <row r="4026" spans="1:4">
      <c r="A4026" t="s">
        <v>56785</v>
      </c>
      <c r="B4026" t="s">
        <v>56786</v>
      </c>
      <c r="C4026" t="s">
        <v>1161</v>
      </c>
      <c r="D4026">
        <v>6170.67</v>
      </c>
    </row>
    <row r="4027" spans="1:4">
      <c r="A4027" t="s">
        <v>56787</v>
      </c>
      <c r="B4027" t="s">
        <v>56788</v>
      </c>
      <c r="C4027" t="s">
        <v>1161</v>
      </c>
      <c r="D4027">
        <v>5179.88</v>
      </c>
    </row>
    <row r="4028" spans="1:4">
      <c r="A4028" t="s">
        <v>56789</v>
      </c>
      <c r="B4028" t="s">
        <v>56790</v>
      </c>
      <c r="C4028" t="s">
        <v>1161</v>
      </c>
      <c r="D4028">
        <v>6460.55</v>
      </c>
    </row>
    <row r="4029" spans="1:4">
      <c r="A4029" t="s">
        <v>56791</v>
      </c>
      <c r="B4029" t="s">
        <v>56792</v>
      </c>
      <c r="C4029" t="s">
        <v>1161</v>
      </c>
      <c r="D4029">
        <v>5384.82</v>
      </c>
    </row>
    <row r="4030" spans="1:4">
      <c r="A4030" t="s">
        <v>56793</v>
      </c>
      <c r="B4030" t="s">
        <v>56794</v>
      </c>
      <c r="C4030" t="s">
        <v>1161</v>
      </c>
      <c r="D4030">
        <v>16365.86</v>
      </c>
    </row>
    <row r="4031" spans="1:4">
      <c r="A4031" t="s">
        <v>56795</v>
      </c>
      <c r="B4031" t="s">
        <v>56796</v>
      </c>
      <c r="C4031" t="s">
        <v>1161</v>
      </c>
      <c r="D4031">
        <v>17148.52</v>
      </c>
    </row>
    <row r="4032" spans="1:4">
      <c r="A4032" t="s">
        <v>56797</v>
      </c>
      <c r="B4032" t="s">
        <v>56798</v>
      </c>
      <c r="C4032" t="s">
        <v>1161</v>
      </c>
      <c r="D4032">
        <v>16483.61</v>
      </c>
    </row>
    <row r="4033" spans="1:4">
      <c r="A4033" t="s">
        <v>56799</v>
      </c>
      <c r="B4033" t="s">
        <v>56800</v>
      </c>
      <c r="C4033" t="s">
        <v>1161</v>
      </c>
      <c r="D4033">
        <v>18636.43</v>
      </c>
    </row>
    <row r="4034" spans="1:4">
      <c r="A4034" t="s">
        <v>56801</v>
      </c>
      <c r="B4034" t="s">
        <v>56802</v>
      </c>
      <c r="C4034" t="s">
        <v>1161</v>
      </c>
      <c r="D4034">
        <v>17912.02</v>
      </c>
    </row>
    <row r="4035" spans="1:4">
      <c r="A4035" t="s">
        <v>56803</v>
      </c>
      <c r="B4035" t="s">
        <v>56804</v>
      </c>
      <c r="C4035" t="s">
        <v>1161</v>
      </c>
      <c r="D4035">
        <v>23085.48</v>
      </c>
    </row>
    <row r="4036" spans="1:4">
      <c r="A4036" t="s">
        <v>56805</v>
      </c>
      <c r="B4036" t="s">
        <v>56806</v>
      </c>
      <c r="C4036" t="s">
        <v>1161</v>
      </c>
      <c r="D4036">
        <v>26579.54</v>
      </c>
    </row>
    <row r="4037" spans="1:4">
      <c r="A4037" t="s">
        <v>56807</v>
      </c>
      <c r="B4037" t="s">
        <v>56808</v>
      </c>
      <c r="C4037" t="s">
        <v>1161</v>
      </c>
      <c r="D4037">
        <v>22859.43</v>
      </c>
    </row>
    <row r="4038" spans="1:4">
      <c r="A4038" t="s">
        <v>56809</v>
      </c>
      <c r="B4038" t="s">
        <v>56810</v>
      </c>
      <c r="C4038" t="s">
        <v>1161</v>
      </c>
      <c r="D4038">
        <v>25241.040000000001</v>
      </c>
    </row>
    <row r="4039" spans="1:4">
      <c r="A4039" t="s">
        <v>56811</v>
      </c>
      <c r="B4039" t="s">
        <v>56812</v>
      </c>
      <c r="C4039" t="s">
        <v>1161</v>
      </c>
      <c r="D4039">
        <v>29805.1</v>
      </c>
    </row>
    <row r="4040" spans="1:4">
      <c r="A4040" t="s">
        <v>56813</v>
      </c>
      <c r="B4040" t="s">
        <v>56814</v>
      </c>
      <c r="C4040" t="s">
        <v>1161</v>
      </c>
      <c r="D4040">
        <v>32763.74</v>
      </c>
    </row>
    <row r="4041" spans="1:4">
      <c r="A4041" t="s">
        <v>56815</v>
      </c>
      <c r="B4041" t="s">
        <v>56816</v>
      </c>
      <c r="C4041" t="s">
        <v>1161</v>
      </c>
      <c r="D4041">
        <v>29235.25</v>
      </c>
    </row>
    <row r="4042" spans="1:4">
      <c r="A4042" t="s">
        <v>56817</v>
      </c>
      <c r="B4042" t="s">
        <v>56818</v>
      </c>
      <c r="C4042" t="s">
        <v>1161</v>
      </c>
      <c r="D4042">
        <v>33874.589999999997</v>
      </c>
    </row>
    <row r="4043" spans="1:4">
      <c r="A4043" t="s">
        <v>56819</v>
      </c>
      <c r="B4043" t="s">
        <v>56820</v>
      </c>
      <c r="C4043" t="s">
        <v>1161</v>
      </c>
      <c r="D4043">
        <v>32570.05</v>
      </c>
    </row>
    <row r="4044" spans="1:4">
      <c r="A4044" t="s">
        <v>56821</v>
      </c>
      <c r="B4044" t="s">
        <v>56822</v>
      </c>
      <c r="C4044" t="s">
        <v>1161</v>
      </c>
      <c r="D4044">
        <v>41346.33</v>
      </c>
    </row>
    <row r="4045" spans="1:4">
      <c r="A4045" t="s">
        <v>56823</v>
      </c>
      <c r="B4045" t="s">
        <v>56824</v>
      </c>
      <c r="C4045" t="s">
        <v>1161</v>
      </c>
      <c r="D4045">
        <v>38947.94</v>
      </c>
    </row>
    <row r="4046" spans="1:4">
      <c r="A4046" t="s">
        <v>56825</v>
      </c>
      <c r="B4046" t="s">
        <v>56826</v>
      </c>
      <c r="C4046" t="s">
        <v>1161</v>
      </c>
      <c r="D4046">
        <v>37439.49</v>
      </c>
    </row>
    <row r="4047" spans="1:4">
      <c r="A4047" t="s">
        <v>56827</v>
      </c>
      <c r="B4047" t="s">
        <v>56828</v>
      </c>
      <c r="C4047" t="s">
        <v>1161</v>
      </c>
      <c r="D4047">
        <v>40580.620000000003</v>
      </c>
    </row>
    <row r="4048" spans="1:4">
      <c r="A4048" t="s">
        <v>56829</v>
      </c>
      <c r="B4048" t="s">
        <v>56830</v>
      </c>
      <c r="C4048" t="s">
        <v>1161</v>
      </c>
      <c r="D4048">
        <v>39003.550000000003</v>
      </c>
    </row>
    <row r="4049" spans="1:4">
      <c r="A4049" t="s">
        <v>56831</v>
      </c>
      <c r="B4049" t="s">
        <v>56832</v>
      </c>
      <c r="C4049" t="s">
        <v>1161</v>
      </c>
      <c r="D4049">
        <v>468.61</v>
      </c>
    </row>
    <row r="4050" spans="1:4">
      <c r="A4050" t="s">
        <v>56833</v>
      </c>
      <c r="B4050" t="s">
        <v>56834</v>
      </c>
      <c r="C4050" t="s">
        <v>1161</v>
      </c>
      <c r="D4050">
        <v>468.61</v>
      </c>
    </row>
    <row r="4051" spans="1:4">
      <c r="A4051" t="s">
        <v>56835</v>
      </c>
      <c r="B4051" t="s">
        <v>56836</v>
      </c>
      <c r="C4051" t="s">
        <v>1161</v>
      </c>
      <c r="D4051">
        <v>535.9</v>
      </c>
    </row>
    <row r="4052" spans="1:4">
      <c r="A4052" t="s">
        <v>56837</v>
      </c>
      <c r="B4052" t="s">
        <v>56838</v>
      </c>
      <c r="C4052" t="s">
        <v>1161</v>
      </c>
      <c r="D4052">
        <v>921.77</v>
      </c>
    </row>
    <row r="4053" spans="1:4">
      <c r="A4053" t="s">
        <v>56839</v>
      </c>
      <c r="B4053" t="s">
        <v>56840</v>
      </c>
      <c r="C4053" t="s">
        <v>1161</v>
      </c>
      <c r="D4053">
        <v>1347.91</v>
      </c>
    </row>
    <row r="4054" spans="1:4">
      <c r="A4054" t="s">
        <v>56841</v>
      </c>
      <c r="B4054" t="s">
        <v>56842</v>
      </c>
      <c r="C4054" t="s">
        <v>1161</v>
      </c>
      <c r="D4054">
        <v>2432.4699999999998</v>
      </c>
    </row>
    <row r="4055" spans="1:4">
      <c r="A4055" t="s">
        <v>56843</v>
      </c>
      <c r="B4055" t="s">
        <v>56844</v>
      </c>
      <c r="C4055" t="s">
        <v>1161</v>
      </c>
      <c r="D4055">
        <v>2780.31</v>
      </c>
    </row>
    <row r="4056" spans="1:4">
      <c r="A4056" t="s">
        <v>56845</v>
      </c>
      <c r="B4056" t="s">
        <v>56846</v>
      </c>
      <c r="C4056" t="s">
        <v>1161</v>
      </c>
      <c r="D4056">
        <v>5130.74</v>
      </c>
    </row>
    <row r="4057" spans="1:4">
      <c r="A4057" t="s">
        <v>56847</v>
      </c>
      <c r="B4057" t="s">
        <v>56848</v>
      </c>
      <c r="C4057" t="s">
        <v>1161</v>
      </c>
      <c r="D4057">
        <v>15731.21</v>
      </c>
    </row>
    <row r="4058" spans="1:4">
      <c r="A4058" t="s">
        <v>56849</v>
      </c>
      <c r="B4058" t="s">
        <v>56850</v>
      </c>
      <c r="C4058" t="s">
        <v>1161</v>
      </c>
      <c r="D4058">
        <v>22206.49</v>
      </c>
    </row>
    <row r="4059" spans="1:4">
      <c r="A4059" t="s">
        <v>56851</v>
      </c>
      <c r="B4059" t="s">
        <v>56852</v>
      </c>
      <c r="C4059" t="s">
        <v>1161</v>
      </c>
      <c r="D4059">
        <v>28681.77</v>
      </c>
    </row>
    <row r="4060" spans="1:4">
      <c r="A4060" t="s">
        <v>56853</v>
      </c>
      <c r="B4060" t="s">
        <v>56854</v>
      </c>
      <c r="C4060" t="s">
        <v>1161</v>
      </c>
      <c r="D4060">
        <v>39713.449999999997</v>
      </c>
    </row>
    <row r="4061" spans="1:4">
      <c r="A4061" t="s">
        <v>56855</v>
      </c>
      <c r="B4061" t="s">
        <v>56856</v>
      </c>
      <c r="C4061" t="s">
        <v>1161</v>
      </c>
      <c r="D4061">
        <v>21174.02</v>
      </c>
    </row>
    <row r="4062" spans="1:4">
      <c r="A4062" t="s">
        <v>56857</v>
      </c>
      <c r="B4062" t="s">
        <v>56858</v>
      </c>
      <c r="C4062" t="s">
        <v>1161</v>
      </c>
      <c r="D4062">
        <v>26858.5</v>
      </c>
    </row>
    <row r="4063" spans="1:4">
      <c r="A4063" t="s">
        <v>56859</v>
      </c>
      <c r="B4063" t="s">
        <v>41001</v>
      </c>
      <c r="C4063" t="s">
        <v>1161</v>
      </c>
      <c r="D4063">
        <v>36.590000000000003</v>
      </c>
    </row>
    <row r="4064" spans="1:4">
      <c r="A4064" t="s">
        <v>56860</v>
      </c>
      <c r="B4064" t="s">
        <v>56861</v>
      </c>
      <c r="C4064" t="s">
        <v>1161</v>
      </c>
      <c r="D4064">
        <v>5051.9399999999996</v>
      </c>
    </row>
    <row r="4065" spans="1:4">
      <c r="A4065" t="s">
        <v>56862</v>
      </c>
      <c r="B4065" t="s">
        <v>56863</v>
      </c>
      <c r="C4065" t="s">
        <v>1161</v>
      </c>
      <c r="D4065">
        <v>6145.29</v>
      </c>
    </row>
    <row r="4066" spans="1:4">
      <c r="A4066" t="s">
        <v>56864</v>
      </c>
      <c r="B4066" t="s">
        <v>56865</v>
      </c>
      <c r="C4066" t="s">
        <v>1161</v>
      </c>
      <c r="D4066">
        <v>7238.63</v>
      </c>
    </row>
    <row r="4067" spans="1:4">
      <c r="A4067" t="s">
        <v>56866</v>
      </c>
      <c r="B4067" t="s">
        <v>56867</v>
      </c>
      <c r="C4067" t="s">
        <v>1161</v>
      </c>
      <c r="D4067">
        <v>10971.73</v>
      </c>
    </row>
    <row r="4068" spans="1:4">
      <c r="A4068" t="s">
        <v>56868</v>
      </c>
      <c r="B4068" t="s">
        <v>56869</v>
      </c>
      <c r="C4068" t="s">
        <v>1161</v>
      </c>
      <c r="D4068">
        <v>21543.02</v>
      </c>
    </row>
    <row r="4069" spans="1:4">
      <c r="A4069" t="s">
        <v>56870</v>
      </c>
      <c r="B4069" t="s">
        <v>56871</v>
      </c>
      <c r="C4069" t="s">
        <v>1161</v>
      </c>
      <c r="D4069">
        <v>41811.870000000003</v>
      </c>
    </row>
    <row r="4070" spans="1:4">
      <c r="A4070" t="s">
        <v>56872</v>
      </c>
      <c r="B4070" t="s">
        <v>56873</v>
      </c>
      <c r="C4070" t="s">
        <v>1161</v>
      </c>
      <c r="D4070">
        <v>52525.77</v>
      </c>
    </row>
    <row r="4071" spans="1:4">
      <c r="A4071" t="s">
        <v>56874</v>
      </c>
      <c r="B4071" t="s">
        <v>56875</v>
      </c>
      <c r="C4071" t="s">
        <v>1161</v>
      </c>
      <c r="D4071">
        <v>64311.1</v>
      </c>
    </row>
    <row r="4072" spans="1:4">
      <c r="A4072" t="s">
        <v>56876</v>
      </c>
      <c r="B4072" t="s">
        <v>56877</v>
      </c>
      <c r="C4072" t="s">
        <v>1161</v>
      </c>
      <c r="D4072">
        <v>76096.429999999993</v>
      </c>
    </row>
    <row r="4073" spans="1:4">
      <c r="A4073" t="s">
        <v>56878</v>
      </c>
      <c r="B4073" t="s">
        <v>56879</v>
      </c>
      <c r="C4073" t="s">
        <v>1161</v>
      </c>
      <c r="D4073">
        <v>89067.83</v>
      </c>
    </row>
    <row r="4074" spans="1:4">
      <c r="A4074" t="s">
        <v>56880</v>
      </c>
      <c r="B4074" t="s">
        <v>56881</v>
      </c>
      <c r="C4074" t="s">
        <v>1161</v>
      </c>
      <c r="D4074">
        <v>9105.18</v>
      </c>
    </row>
    <row r="4075" spans="1:4">
      <c r="A4075" t="s">
        <v>56882</v>
      </c>
      <c r="B4075" t="s">
        <v>56883</v>
      </c>
      <c r="C4075" t="s">
        <v>1161</v>
      </c>
      <c r="D4075">
        <v>5308.2</v>
      </c>
    </row>
    <row r="4076" spans="1:4">
      <c r="A4076" t="s">
        <v>56884</v>
      </c>
      <c r="B4076" t="s">
        <v>56885</v>
      </c>
      <c r="C4076" t="s">
        <v>1161</v>
      </c>
      <c r="D4076">
        <v>6478.13</v>
      </c>
    </row>
    <row r="4077" spans="1:4">
      <c r="A4077" t="s">
        <v>56886</v>
      </c>
      <c r="B4077" t="s">
        <v>56887</v>
      </c>
      <c r="C4077" t="s">
        <v>1161</v>
      </c>
      <c r="D4077">
        <v>7880.1</v>
      </c>
    </row>
    <row r="4078" spans="1:4">
      <c r="A4078" t="s">
        <v>56888</v>
      </c>
      <c r="B4078" t="s">
        <v>56889</v>
      </c>
      <c r="C4078" t="s">
        <v>1161</v>
      </c>
      <c r="D4078">
        <v>12129.57</v>
      </c>
    </row>
    <row r="4079" spans="1:4">
      <c r="A4079" t="s">
        <v>56890</v>
      </c>
      <c r="B4079" t="s">
        <v>56891</v>
      </c>
      <c r="C4079" t="s">
        <v>1161</v>
      </c>
      <c r="D4079">
        <v>12741.12</v>
      </c>
    </row>
    <row r="4080" spans="1:4">
      <c r="A4080" t="s">
        <v>56892</v>
      </c>
      <c r="B4080" t="s">
        <v>56893</v>
      </c>
      <c r="C4080" t="s">
        <v>1161</v>
      </c>
      <c r="D4080">
        <v>18100.07</v>
      </c>
    </row>
    <row r="4081" spans="1:4">
      <c r="A4081" t="s">
        <v>56894</v>
      </c>
      <c r="B4081" t="s">
        <v>56895</v>
      </c>
      <c r="C4081" t="s">
        <v>1161</v>
      </c>
      <c r="D4081">
        <v>35022.69</v>
      </c>
    </row>
    <row r="4082" spans="1:4">
      <c r="A4082" t="s">
        <v>56896</v>
      </c>
      <c r="B4082" t="s">
        <v>56897</v>
      </c>
      <c r="C4082" t="s">
        <v>1161</v>
      </c>
      <c r="D4082">
        <v>48747.07</v>
      </c>
    </row>
    <row r="4083" spans="1:4">
      <c r="A4083" t="s">
        <v>56898</v>
      </c>
      <c r="B4083" t="s">
        <v>56899</v>
      </c>
      <c r="C4083" t="s">
        <v>1161</v>
      </c>
      <c r="D4083">
        <v>69561.94</v>
      </c>
    </row>
    <row r="4084" spans="1:4">
      <c r="A4084" t="s">
        <v>56900</v>
      </c>
      <c r="B4084" t="s">
        <v>56901</v>
      </c>
      <c r="C4084" t="s">
        <v>1161</v>
      </c>
      <c r="D4084">
        <v>77350.73</v>
      </c>
    </row>
    <row r="4085" spans="1:4">
      <c r="A4085" t="s">
        <v>56902</v>
      </c>
      <c r="B4085" t="s">
        <v>56903</v>
      </c>
      <c r="C4085" t="s">
        <v>1161</v>
      </c>
      <c r="D4085">
        <v>113638.71</v>
      </c>
    </row>
    <row r="4086" spans="1:4">
      <c r="A4086" t="s">
        <v>56904</v>
      </c>
      <c r="B4086" t="s">
        <v>56905</v>
      </c>
      <c r="C4086" t="s">
        <v>1161</v>
      </c>
      <c r="D4086">
        <v>4178.51</v>
      </c>
    </row>
    <row r="4087" spans="1:4">
      <c r="A4087" t="s">
        <v>56906</v>
      </c>
      <c r="B4087" t="s">
        <v>56907</v>
      </c>
      <c r="C4087" t="s">
        <v>1161</v>
      </c>
      <c r="D4087">
        <v>741.22</v>
      </c>
    </row>
    <row r="4088" spans="1:4">
      <c r="A4088" t="s">
        <v>56908</v>
      </c>
      <c r="B4088" t="s">
        <v>56909</v>
      </c>
      <c r="C4088" t="s">
        <v>1161</v>
      </c>
      <c r="D4088">
        <v>435.89</v>
      </c>
    </row>
    <row r="4089" spans="1:4">
      <c r="A4089" t="s">
        <v>56910</v>
      </c>
      <c r="B4089" t="s">
        <v>56911</v>
      </c>
      <c r="C4089" t="s">
        <v>1161</v>
      </c>
      <c r="D4089">
        <v>435.89</v>
      </c>
    </row>
    <row r="4090" spans="1:4">
      <c r="A4090" t="s">
        <v>56912</v>
      </c>
      <c r="B4090" t="s">
        <v>56913</v>
      </c>
      <c r="C4090" t="s">
        <v>1161</v>
      </c>
      <c r="D4090">
        <v>480.57</v>
      </c>
    </row>
    <row r="4091" spans="1:4">
      <c r="A4091" t="s">
        <v>56914</v>
      </c>
      <c r="B4091" t="s">
        <v>56915</v>
      </c>
      <c r="C4091" t="s">
        <v>1161</v>
      </c>
      <c r="D4091">
        <v>747.75</v>
      </c>
    </row>
    <row r="4092" spans="1:4">
      <c r="A4092" t="s">
        <v>56916</v>
      </c>
      <c r="B4092" t="s">
        <v>56917</v>
      </c>
      <c r="C4092" t="s">
        <v>1161</v>
      </c>
      <c r="D4092">
        <v>1060.4000000000001</v>
      </c>
    </row>
    <row r="4093" spans="1:4">
      <c r="A4093" t="s">
        <v>56918</v>
      </c>
      <c r="B4093" t="s">
        <v>56919</v>
      </c>
      <c r="C4093" t="s">
        <v>1161</v>
      </c>
      <c r="D4093">
        <v>1398.43</v>
      </c>
    </row>
    <row r="4094" spans="1:4">
      <c r="A4094" t="s">
        <v>56920</v>
      </c>
      <c r="B4094" t="s">
        <v>56921</v>
      </c>
      <c r="C4094" t="s">
        <v>1161</v>
      </c>
      <c r="D4094">
        <v>2068.1999999999998</v>
      </c>
    </row>
    <row r="4095" spans="1:4">
      <c r="A4095" t="s">
        <v>56922</v>
      </c>
      <c r="B4095" t="s">
        <v>56923</v>
      </c>
      <c r="C4095" t="s">
        <v>1161</v>
      </c>
      <c r="D4095">
        <v>4039.85</v>
      </c>
    </row>
    <row r="4096" spans="1:4">
      <c r="A4096" t="s">
        <v>56924</v>
      </c>
      <c r="B4096" t="s">
        <v>56925</v>
      </c>
      <c r="C4096" t="s">
        <v>1161</v>
      </c>
      <c r="D4096">
        <v>12423.22</v>
      </c>
    </row>
    <row r="4097" spans="1:4">
      <c r="A4097" t="s">
        <v>56926</v>
      </c>
      <c r="B4097" t="s">
        <v>56927</v>
      </c>
      <c r="C4097" t="s">
        <v>1161</v>
      </c>
      <c r="D4097">
        <v>14663.56</v>
      </c>
    </row>
    <row r="4098" spans="1:4">
      <c r="A4098" t="s">
        <v>56928</v>
      </c>
      <c r="B4098" t="s">
        <v>56929</v>
      </c>
      <c r="C4098" t="s">
        <v>1161</v>
      </c>
      <c r="D4098">
        <v>16963.560000000001</v>
      </c>
    </row>
    <row r="4099" spans="1:4">
      <c r="A4099" t="s">
        <v>56930</v>
      </c>
      <c r="B4099" t="s">
        <v>56931</v>
      </c>
      <c r="C4099" t="s">
        <v>1161</v>
      </c>
      <c r="D4099">
        <v>22740.36</v>
      </c>
    </row>
    <row r="4100" spans="1:4">
      <c r="A4100" t="s">
        <v>56932</v>
      </c>
      <c r="B4100" t="s">
        <v>56933</v>
      </c>
      <c r="C4100" t="s">
        <v>1161</v>
      </c>
      <c r="D4100">
        <v>24589.95</v>
      </c>
    </row>
    <row r="4101" spans="1:4">
      <c r="A4101" t="s">
        <v>56934</v>
      </c>
      <c r="B4101" t="s">
        <v>56935</v>
      </c>
      <c r="C4101" t="s">
        <v>1161</v>
      </c>
      <c r="D4101">
        <v>38534.21</v>
      </c>
    </row>
    <row r="4102" spans="1:4">
      <c r="A4102" t="s">
        <v>56936</v>
      </c>
      <c r="B4102" t="s">
        <v>56937</v>
      </c>
      <c r="C4102" t="s">
        <v>1161</v>
      </c>
      <c r="D4102">
        <v>649.86</v>
      </c>
    </row>
    <row r="4103" spans="1:4">
      <c r="A4103" t="s">
        <v>56938</v>
      </c>
      <c r="B4103" t="s">
        <v>56939</v>
      </c>
      <c r="C4103" t="s">
        <v>1161</v>
      </c>
      <c r="D4103">
        <v>532.54999999999995</v>
      </c>
    </row>
    <row r="4104" spans="1:4">
      <c r="A4104" t="s">
        <v>56940</v>
      </c>
      <c r="B4104" t="s">
        <v>56941</v>
      </c>
      <c r="C4104" t="s">
        <v>1161</v>
      </c>
      <c r="D4104">
        <v>53460.08</v>
      </c>
    </row>
    <row r="4105" spans="1:4">
      <c r="A4105" t="s">
        <v>56942</v>
      </c>
      <c r="B4105" t="s">
        <v>56943</v>
      </c>
      <c r="C4105" t="s">
        <v>1161</v>
      </c>
      <c r="D4105">
        <v>58546.54</v>
      </c>
    </row>
    <row r="4106" spans="1:4">
      <c r="A4106" t="s">
        <v>56944</v>
      </c>
      <c r="B4106" t="s">
        <v>56945</v>
      </c>
      <c r="C4106" t="s">
        <v>1161</v>
      </c>
      <c r="D4106">
        <v>56004.95</v>
      </c>
    </row>
    <row r="4107" spans="1:4">
      <c r="A4107" t="s">
        <v>56946</v>
      </c>
      <c r="B4107" t="s">
        <v>56947</v>
      </c>
      <c r="C4107" t="s">
        <v>1161</v>
      </c>
      <c r="D4107">
        <v>67184.100000000006</v>
      </c>
    </row>
    <row r="4108" spans="1:4">
      <c r="A4108" t="s">
        <v>56948</v>
      </c>
      <c r="B4108" t="s">
        <v>56949</v>
      </c>
      <c r="C4108" t="s">
        <v>1161</v>
      </c>
      <c r="D4108">
        <v>64200.42</v>
      </c>
    </row>
    <row r="4109" spans="1:4">
      <c r="A4109" t="s">
        <v>56950</v>
      </c>
      <c r="B4109" t="s">
        <v>56951</v>
      </c>
      <c r="C4109" t="s">
        <v>1161</v>
      </c>
      <c r="D4109">
        <v>61070</v>
      </c>
    </row>
    <row r="4110" spans="1:4">
      <c r="A4110" t="s">
        <v>56952</v>
      </c>
      <c r="B4110" t="s">
        <v>56953</v>
      </c>
      <c r="C4110" t="s">
        <v>1161</v>
      </c>
      <c r="D4110">
        <v>80321.710000000006</v>
      </c>
    </row>
    <row r="4111" spans="1:4">
      <c r="A4111" t="s">
        <v>56954</v>
      </c>
      <c r="B4111" t="s">
        <v>56955</v>
      </c>
      <c r="C4111" t="s">
        <v>1161</v>
      </c>
      <c r="D4111">
        <v>76808.37</v>
      </c>
    </row>
    <row r="4112" spans="1:4">
      <c r="A4112" t="s">
        <v>56956</v>
      </c>
      <c r="B4112" t="s">
        <v>56957</v>
      </c>
      <c r="C4112" t="s">
        <v>1161</v>
      </c>
      <c r="D4112">
        <v>91197.08</v>
      </c>
    </row>
    <row r="4113" spans="1:4">
      <c r="A4113" t="s">
        <v>56958</v>
      </c>
      <c r="B4113" t="s">
        <v>56959</v>
      </c>
      <c r="C4113" t="s">
        <v>1161</v>
      </c>
      <c r="D4113">
        <v>87211.89</v>
      </c>
    </row>
    <row r="4114" spans="1:4">
      <c r="A4114" t="s">
        <v>56960</v>
      </c>
      <c r="B4114" t="s">
        <v>56961</v>
      </c>
      <c r="C4114" t="s">
        <v>1161</v>
      </c>
      <c r="D4114">
        <v>898.67</v>
      </c>
    </row>
    <row r="4115" spans="1:4">
      <c r="A4115" t="s">
        <v>56962</v>
      </c>
      <c r="B4115" t="s">
        <v>56963</v>
      </c>
      <c r="C4115" t="s">
        <v>1161</v>
      </c>
      <c r="D4115">
        <v>763.07</v>
      </c>
    </row>
    <row r="4116" spans="1:4">
      <c r="A4116" t="s">
        <v>56964</v>
      </c>
      <c r="B4116" t="s">
        <v>56965</v>
      </c>
      <c r="C4116" t="s">
        <v>1161</v>
      </c>
      <c r="D4116">
        <v>1064.6099999999999</v>
      </c>
    </row>
    <row r="4117" spans="1:4">
      <c r="A4117" t="s">
        <v>56966</v>
      </c>
      <c r="B4117" t="s">
        <v>56967</v>
      </c>
      <c r="C4117" t="s">
        <v>1161</v>
      </c>
      <c r="D4117">
        <v>840.39</v>
      </c>
    </row>
    <row r="4118" spans="1:4">
      <c r="A4118" t="s">
        <v>56968</v>
      </c>
      <c r="B4118" t="s">
        <v>56969</v>
      </c>
      <c r="C4118" t="s">
        <v>1161</v>
      </c>
      <c r="D4118">
        <v>1210.56</v>
      </c>
    </row>
    <row r="4119" spans="1:4">
      <c r="A4119" t="s">
        <v>56970</v>
      </c>
      <c r="B4119" t="s">
        <v>56971</v>
      </c>
      <c r="C4119" t="s">
        <v>1161</v>
      </c>
      <c r="D4119">
        <v>959.58</v>
      </c>
    </row>
    <row r="4120" spans="1:4">
      <c r="A4120" t="s">
        <v>56972</v>
      </c>
      <c r="B4120" t="s">
        <v>56973</v>
      </c>
      <c r="C4120" t="s">
        <v>1161</v>
      </c>
      <c r="D4120">
        <v>1400.21</v>
      </c>
    </row>
    <row r="4121" spans="1:4">
      <c r="A4121" t="s">
        <v>56974</v>
      </c>
      <c r="B4121" t="s">
        <v>56975</v>
      </c>
      <c r="C4121" t="s">
        <v>1161</v>
      </c>
      <c r="D4121">
        <v>1114.57</v>
      </c>
    </row>
    <row r="4122" spans="1:4">
      <c r="A4122" t="s">
        <v>56976</v>
      </c>
      <c r="B4122" t="s">
        <v>56977</v>
      </c>
      <c r="C4122" t="s">
        <v>1161</v>
      </c>
      <c r="D4122">
        <v>1523.13</v>
      </c>
    </row>
    <row r="4123" spans="1:4">
      <c r="A4123" t="s">
        <v>56978</v>
      </c>
      <c r="B4123" t="s">
        <v>56979</v>
      </c>
      <c r="C4123" t="s">
        <v>1161</v>
      </c>
      <c r="D4123">
        <v>1209.52</v>
      </c>
    </row>
    <row r="4124" spans="1:4">
      <c r="A4124" t="s">
        <v>56980</v>
      </c>
      <c r="B4124" t="s">
        <v>56981</v>
      </c>
      <c r="C4124" t="s">
        <v>1161</v>
      </c>
      <c r="D4124">
        <v>2068.29</v>
      </c>
    </row>
    <row r="4125" spans="1:4">
      <c r="A4125" t="s">
        <v>56982</v>
      </c>
      <c r="B4125" t="s">
        <v>56983</v>
      </c>
      <c r="C4125" t="s">
        <v>1161</v>
      </c>
      <c r="D4125">
        <v>1669.84</v>
      </c>
    </row>
    <row r="4126" spans="1:4">
      <c r="A4126" t="s">
        <v>56984</v>
      </c>
      <c r="B4126" t="s">
        <v>56985</v>
      </c>
      <c r="C4126" t="s">
        <v>1161</v>
      </c>
      <c r="D4126">
        <v>2487.8000000000002</v>
      </c>
    </row>
    <row r="4127" spans="1:4">
      <c r="A4127" t="s">
        <v>56986</v>
      </c>
      <c r="B4127" t="s">
        <v>56987</v>
      </c>
      <c r="C4127" t="s">
        <v>1161</v>
      </c>
      <c r="D4127">
        <v>2037.65</v>
      </c>
    </row>
    <row r="4128" spans="1:4">
      <c r="A4128" t="s">
        <v>56988</v>
      </c>
      <c r="B4128" t="s">
        <v>56989</v>
      </c>
      <c r="C4128" t="s">
        <v>1161</v>
      </c>
      <c r="D4128">
        <v>3054.03</v>
      </c>
    </row>
    <row r="4129" spans="1:4">
      <c r="A4129" t="s">
        <v>56990</v>
      </c>
      <c r="B4129" t="s">
        <v>56991</v>
      </c>
      <c r="C4129" t="s">
        <v>1161</v>
      </c>
      <c r="D4129">
        <v>3130.72</v>
      </c>
    </row>
    <row r="4130" spans="1:4">
      <c r="A4130" t="s">
        <v>56992</v>
      </c>
      <c r="B4130" t="s">
        <v>56993</v>
      </c>
      <c r="C4130" t="s">
        <v>1161</v>
      </c>
      <c r="D4130">
        <v>2616.6799999999998</v>
      </c>
    </row>
    <row r="4131" spans="1:4">
      <c r="A4131" t="s">
        <v>56994</v>
      </c>
      <c r="B4131" t="s">
        <v>56995</v>
      </c>
      <c r="C4131" t="s">
        <v>1161</v>
      </c>
      <c r="D4131">
        <v>3692.93</v>
      </c>
    </row>
    <row r="4132" spans="1:4">
      <c r="A4132" t="s">
        <v>56996</v>
      </c>
      <c r="B4132" t="s">
        <v>56997</v>
      </c>
      <c r="C4132" t="s">
        <v>1161</v>
      </c>
      <c r="D4132">
        <v>3071.95</v>
      </c>
    </row>
    <row r="4133" spans="1:4">
      <c r="A4133" t="s">
        <v>56998</v>
      </c>
      <c r="B4133" t="s">
        <v>56999</v>
      </c>
      <c r="C4133" t="s">
        <v>1161</v>
      </c>
      <c r="D4133">
        <v>4193.1499999999996</v>
      </c>
    </row>
    <row r="4134" spans="1:4">
      <c r="A4134" t="s">
        <v>57000</v>
      </c>
      <c r="B4134" t="s">
        <v>57001</v>
      </c>
      <c r="C4134" t="s">
        <v>1161</v>
      </c>
      <c r="D4134">
        <v>3563.51</v>
      </c>
    </row>
    <row r="4135" spans="1:4">
      <c r="A4135" t="s">
        <v>57002</v>
      </c>
      <c r="B4135" t="s">
        <v>57003</v>
      </c>
      <c r="C4135" t="s">
        <v>1161</v>
      </c>
      <c r="D4135">
        <v>4898.05</v>
      </c>
    </row>
    <row r="4136" spans="1:4">
      <c r="A4136" t="s">
        <v>57004</v>
      </c>
      <c r="B4136" t="s">
        <v>57005</v>
      </c>
      <c r="C4136" t="s">
        <v>1161</v>
      </c>
      <c r="D4136">
        <v>4106.26</v>
      </c>
    </row>
    <row r="4137" spans="1:4">
      <c r="A4137" t="s">
        <v>57006</v>
      </c>
      <c r="B4137" t="s">
        <v>57007</v>
      </c>
      <c r="C4137" t="s">
        <v>1161</v>
      </c>
      <c r="D4137">
        <v>13255.44</v>
      </c>
    </row>
    <row r="4138" spans="1:4">
      <c r="A4138" t="s">
        <v>57008</v>
      </c>
      <c r="B4138" t="s">
        <v>57009</v>
      </c>
      <c r="C4138" t="s">
        <v>1161</v>
      </c>
      <c r="D4138">
        <v>12716.91</v>
      </c>
    </row>
    <row r="4139" spans="1:4">
      <c r="A4139" t="s">
        <v>57010</v>
      </c>
      <c r="B4139" t="s">
        <v>57011</v>
      </c>
      <c r="C4139" t="s">
        <v>1161</v>
      </c>
      <c r="D4139">
        <v>15000.26</v>
      </c>
    </row>
    <row r="4140" spans="1:4">
      <c r="A4140" t="s">
        <v>57012</v>
      </c>
      <c r="B4140" t="s">
        <v>57013</v>
      </c>
      <c r="C4140" t="s">
        <v>1161</v>
      </c>
      <c r="D4140">
        <v>14392.88</v>
      </c>
    </row>
    <row r="4141" spans="1:4">
      <c r="A4141" t="s">
        <v>57014</v>
      </c>
      <c r="B4141" t="s">
        <v>57015</v>
      </c>
      <c r="C4141" t="s">
        <v>1161</v>
      </c>
      <c r="D4141">
        <v>15678.2</v>
      </c>
    </row>
    <row r="4142" spans="1:4">
      <c r="A4142" t="s">
        <v>57016</v>
      </c>
      <c r="B4142" t="s">
        <v>57017</v>
      </c>
      <c r="C4142" t="s">
        <v>1161</v>
      </c>
      <c r="D4142">
        <v>15058.24</v>
      </c>
    </row>
    <row r="4143" spans="1:4">
      <c r="A4143" t="s">
        <v>57018</v>
      </c>
      <c r="B4143" t="s">
        <v>57019</v>
      </c>
      <c r="C4143" t="s">
        <v>1161</v>
      </c>
      <c r="D4143">
        <v>18249.439999999999</v>
      </c>
    </row>
    <row r="4144" spans="1:4">
      <c r="A4144" t="s">
        <v>57020</v>
      </c>
      <c r="B4144" t="s">
        <v>57021</v>
      </c>
      <c r="C4144" t="s">
        <v>1161</v>
      </c>
      <c r="D4144">
        <v>17517.05</v>
      </c>
    </row>
    <row r="4145" spans="1:4">
      <c r="A4145" t="s">
        <v>57022</v>
      </c>
      <c r="B4145" t="s">
        <v>57023</v>
      </c>
      <c r="C4145" t="s">
        <v>1161</v>
      </c>
      <c r="D4145">
        <v>22258.11</v>
      </c>
    </row>
    <row r="4146" spans="1:4">
      <c r="A4146" t="s">
        <v>57024</v>
      </c>
      <c r="B4146" t="s">
        <v>57025</v>
      </c>
      <c r="C4146" t="s">
        <v>1161</v>
      </c>
      <c r="D4146">
        <v>21371.87</v>
      </c>
    </row>
    <row r="4147" spans="1:4">
      <c r="A4147" t="s">
        <v>57026</v>
      </c>
      <c r="B4147" t="s">
        <v>57027</v>
      </c>
      <c r="C4147" t="s">
        <v>1161</v>
      </c>
      <c r="D4147">
        <v>23787.24</v>
      </c>
    </row>
    <row r="4148" spans="1:4">
      <c r="A4148" t="s">
        <v>57028</v>
      </c>
      <c r="B4148" t="s">
        <v>57029</v>
      </c>
      <c r="C4148" t="s">
        <v>1161</v>
      </c>
      <c r="D4148">
        <v>22834.83</v>
      </c>
    </row>
    <row r="4149" spans="1:4">
      <c r="A4149" t="s">
        <v>57030</v>
      </c>
      <c r="B4149" t="s">
        <v>57031</v>
      </c>
      <c r="C4149" t="s">
        <v>1161</v>
      </c>
      <c r="D4149">
        <v>27964.560000000001</v>
      </c>
    </row>
    <row r="4150" spans="1:4">
      <c r="A4150" t="s">
        <v>57032</v>
      </c>
      <c r="B4150" t="s">
        <v>57033</v>
      </c>
      <c r="C4150" t="s">
        <v>1161</v>
      </c>
      <c r="D4150">
        <v>26707.35</v>
      </c>
    </row>
    <row r="4151" spans="1:4">
      <c r="A4151" t="s">
        <v>57034</v>
      </c>
      <c r="B4151" t="s">
        <v>57035</v>
      </c>
      <c r="C4151" t="s">
        <v>1161</v>
      </c>
      <c r="D4151">
        <v>31830.45</v>
      </c>
    </row>
    <row r="4152" spans="1:4">
      <c r="A4152" t="s">
        <v>57036</v>
      </c>
      <c r="B4152" t="s">
        <v>57037</v>
      </c>
      <c r="C4152" t="s">
        <v>1161</v>
      </c>
      <c r="D4152">
        <v>30336.560000000001</v>
      </c>
    </row>
    <row r="4153" spans="1:4">
      <c r="A4153" t="s">
        <v>57038</v>
      </c>
      <c r="B4153" t="s">
        <v>57039</v>
      </c>
      <c r="C4153" t="s">
        <v>1161</v>
      </c>
      <c r="D4153">
        <v>32768.230000000003</v>
      </c>
    </row>
    <row r="4154" spans="1:4">
      <c r="A4154" t="s">
        <v>57040</v>
      </c>
      <c r="B4154" t="s">
        <v>57041</v>
      </c>
      <c r="C4154" t="s">
        <v>1161</v>
      </c>
      <c r="D4154">
        <v>31210.21</v>
      </c>
    </row>
    <row r="4155" spans="1:4">
      <c r="A4155" t="s">
        <v>57042</v>
      </c>
      <c r="B4155" t="s">
        <v>57043</v>
      </c>
      <c r="C4155" t="s">
        <v>1161</v>
      </c>
      <c r="D4155">
        <v>38221.01</v>
      </c>
    </row>
    <row r="4156" spans="1:4">
      <c r="A4156" t="s">
        <v>57044</v>
      </c>
      <c r="B4156" t="s">
        <v>57045</v>
      </c>
      <c r="C4156" t="s">
        <v>1161</v>
      </c>
      <c r="D4156">
        <v>36345.31</v>
      </c>
    </row>
    <row r="4157" spans="1:4">
      <c r="A4157" t="s">
        <v>57046</v>
      </c>
      <c r="B4157" t="s">
        <v>57047</v>
      </c>
      <c r="C4157" t="s">
        <v>1161</v>
      </c>
      <c r="D4157">
        <v>39026.11</v>
      </c>
    </row>
    <row r="4158" spans="1:4">
      <c r="A4158" t="s">
        <v>57048</v>
      </c>
      <c r="B4158" t="s">
        <v>57049</v>
      </c>
      <c r="C4158" t="s">
        <v>1161</v>
      </c>
      <c r="D4158">
        <v>37263.43</v>
      </c>
    </row>
    <row r="4159" spans="1:4">
      <c r="A4159" t="s">
        <v>57050</v>
      </c>
      <c r="B4159" t="s">
        <v>57051</v>
      </c>
      <c r="C4159" t="s">
        <v>1161</v>
      </c>
      <c r="D4159">
        <v>48340.51</v>
      </c>
    </row>
    <row r="4160" spans="1:4">
      <c r="A4160" t="s">
        <v>57052</v>
      </c>
      <c r="B4160" t="s">
        <v>57053</v>
      </c>
      <c r="C4160" t="s">
        <v>1161</v>
      </c>
      <c r="D4160">
        <v>46088.12</v>
      </c>
    </row>
    <row r="4161" spans="1:4">
      <c r="A4161" t="s">
        <v>57054</v>
      </c>
      <c r="B4161" t="s">
        <v>57055</v>
      </c>
      <c r="C4161" t="s">
        <v>1161</v>
      </c>
      <c r="D4161">
        <v>359.74</v>
      </c>
    </row>
    <row r="4162" spans="1:4">
      <c r="A4162" t="s">
        <v>57056</v>
      </c>
      <c r="B4162" t="s">
        <v>57057</v>
      </c>
      <c r="C4162" t="s">
        <v>1161</v>
      </c>
      <c r="D4162">
        <v>359.74</v>
      </c>
    </row>
    <row r="4163" spans="1:4">
      <c r="A4163" t="s">
        <v>57058</v>
      </c>
      <c r="B4163" t="s">
        <v>57059</v>
      </c>
      <c r="C4163" t="s">
        <v>1161</v>
      </c>
      <c r="D4163">
        <v>625.94000000000005</v>
      </c>
    </row>
    <row r="4164" spans="1:4">
      <c r="A4164" t="s">
        <v>57060</v>
      </c>
      <c r="B4164" t="s">
        <v>57061</v>
      </c>
      <c r="C4164" t="s">
        <v>1161</v>
      </c>
      <c r="D4164">
        <v>836.3</v>
      </c>
    </row>
    <row r="4165" spans="1:4">
      <c r="A4165" t="s">
        <v>57062</v>
      </c>
      <c r="B4165" t="s">
        <v>57063</v>
      </c>
      <c r="C4165" t="s">
        <v>1161</v>
      </c>
      <c r="D4165">
        <v>1112.82</v>
      </c>
    </row>
    <row r="4166" spans="1:4">
      <c r="A4166" t="s">
        <v>57064</v>
      </c>
      <c r="B4166" t="s">
        <v>57065</v>
      </c>
      <c r="C4166" t="s">
        <v>1161</v>
      </c>
      <c r="D4166">
        <v>1669.22</v>
      </c>
    </row>
    <row r="4167" spans="1:4">
      <c r="A4167" t="s">
        <v>57066</v>
      </c>
      <c r="B4167" t="s">
        <v>57067</v>
      </c>
      <c r="C4167" t="s">
        <v>1161</v>
      </c>
      <c r="D4167">
        <v>2556.4</v>
      </c>
    </row>
    <row r="4168" spans="1:4">
      <c r="A4168" t="s">
        <v>57068</v>
      </c>
      <c r="B4168" t="s">
        <v>57069</v>
      </c>
      <c r="C4168" t="s">
        <v>1161</v>
      </c>
      <c r="D4168">
        <v>3443.58</v>
      </c>
    </row>
    <row r="4169" spans="1:4">
      <c r="A4169" t="s">
        <v>57070</v>
      </c>
      <c r="B4169" t="s">
        <v>57071</v>
      </c>
      <c r="C4169" t="s">
        <v>1161</v>
      </c>
      <c r="D4169">
        <v>11912.5</v>
      </c>
    </row>
    <row r="4170" spans="1:4">
      <c r="A4170" t="s">
        <v>57072</v>
      </c>
      <c r="B4170" t="s">
        <v>57073</v>
      </c>
      <c r="C4170" t="s">
        <v>1161</v>
      </c>
      <c r="D4170">
        <v>14090.22</v>
      </c>
    </row>
    <row r="4171" spans="1:4">
      <c r="A4171" t="s">
        <v>57074</v>
      </c>
      <c r="B4171" t="s">
        <v>57075</v>
      </c>
      <c r="C4171" t="s">
        <v>1161</v>
      </c>
      <c r="D4171">
        <v>16304.37</v>
      </c>
    </row>
    <row r="4172" spans="1:4">
      <c r="A4172" t="s">
        <v>57076</v>
      </c>
      <c r="B4172" t="s">
        <v>57077</v>
      </c>
      <c r="C4172" t="s">
        <v>1161</v>
      </c>
      <c r="D4172">
        <v>21709.66</v>
      </c>
    </row>
    <row r="4173" spans="1:4">
      <c r="A4173" t="s">
        <v>57078</v>
      </c>
      <c r="B4173" t="s">
        <v>57079</v>
      </c>
      <c r="C4173" t="s">
        <v>1161</v>
      </c>
      <c r="D4173">
        <v>23861.43</v>
      </c>
    </row>
    <row r="4174" spans="1:4">
      <c r="A4174" t="s">
        <v>57080</v>
      </c>
      <c r="B4174" t="s">
        <v>57081</v>
      </c>
      <c r="C4174" t="s">
        <v>1161</v>
      </c>
      <c r="D4174">
        <v>36776.949999999997</v>
      </c>
    </row>
    <row r="4175" spans="1:4">
      <c r="A4175" t="s">
        <v>57082</v>
      </c>
      <c r="B4175" t="s">
        <v>57083</v>
      </c>
      <c r="C4175" t="s">
        <v>1161</v>
      </c>
      <c r="D4175">
        <v>51128.4</v>
      </c>
    </row>
    <row r="4176" spans="1:4">
      <c r="A4176" t="s">
        <v>57084</v>
      </c>
      <c r="B4176" t="s">
        <v>57085</v>
      </c>
      <c r="C4176" t="s">
        <v>1161</v>
      </c>
      <c r="D4176">
        <v>58486.29</v>
      </c>
    </row>
    <row r="4177" spans="1:4">
      <c r="A4177" t="s">
        <v>57086</v>
      </c>
      <c r="B4177" t="s">
        <v>57087</v>
      </c>
      <c r="C4177" t="s">
        <v>1161</v>
      </c>
      <c r="D4177">
        <v>396.14</v>
      </c>
    </row>
    <row r="4178" spans="1:4">
      <c r="A4178" t="s">
        <v>57088</v>
      </c>
      <c r="B4178" t="s">
        <v>57089</v>
      </c>
      <c r="C4178" t="s">
        <v>1161</v>
      </c>
      <c r="D4178">
        <v>5982.59</v>
      </c>
    </row>
    <row r="4179" spans="1:4">
      <c r="A4179" t="s">
        <v>57090</v>
      </c>
      <c r="B4179" t="s">
        <v>57091</v>
      </c>
      <c r="C4179" t="s">
        <v>1161</v>
      </c>
      <c r="D4179">
        <v>7391.83</v>
      </c>
    </row>
    <row r="4180" spans="1:4">
      <c r="A4180" t="s">
        <v>57092</v>
      </c>
      <c r="B4180" t="s">
        <v>57093</v>
      </c>
      <c r="C4180" t="s">
        <v>1161</v>
      </c>
      <c r="D4180">
        <v>9199.9</v>
      </c>
    </row>
    <row r="4181" spans="1:4">
      <c r="A4181" t="s">
        <v>57094</v>
      </c>
      <c r="B4181" t="s">
        <v>57095</v>
      </c>
      <c r="C4181" t="s">
        <v>1161</v>
      </c>
      <c r="D4181">
        <v>11613.24</v>
      </c>
    </row>
    <row r="4182" spans="1:4">
      <c r="A4182" t="s">
        <v>57096</v>
      </c>
      <c r="B4182" t="s">
        <v>57097</v>
      </c>
      <c r="C4182" t="s">
        <v>1161</v>
      </c>
      <c r="D4182">
        <v>23852.35</v>
      </c>
    </row>
    <row r="4183" spans="1:4">
      <c r="A4183" t="s">
        <v>57098</v>
      </c>
      <c r="B4183" t="s">
        <v>57099</v>
      </c>
      <c r="C4183" t="s">
        <v>1161</v>
      </c>
      <c r="D4183">
        <v>46439.14</v>
      </c>
    </row>
    <row r="4184" spans="1:4">
      <c r="A4184" t="s">
        <v>57100</v>
      </c>
      <c r="B4184" t="s">
        <v>57101</v>
      </c>
      <c r="C4184" t="s">
        <v>1161</v>
      </c>
      <c r="D4184">
        <v>55416.38</v>
      </c>
    </row>
    <row r="4185" spans="1:4">
      <c r="A4185" t="s">
        <v>57102</v>
      </c>
      <c r="B4185" t="s">
        <v>57103</v>
      </c>
      <c r="C4185" t="s">
        <v>1161</v>
      </c>
      <c r="D4185">
        <v>70838.52</v>
      </c>
    </row>
    <row r="4186" spans="1:4">
      <c r="A4186" t="s">
        <v>57104</v>
      </c>
      <c r="B4186" t="s">
        <v>57105</v>
      </c>
      <c r="C4186" t="s">
        <v>1161</v>
      </c>
      <c r="D4186">
        <v>86260.65</v>
      </c>
    </row>
    <row r="4187" spans="1:4">
      <c r="A4187" t="s">
        <v>57106</v>
      </c>
      <c r="B4187" t="s">
        <v>57107</v>
      </c>
      <c r="C4187" t="s">
        <v>1161</v>
      </c>
      <c r="D4187">
        <v>97673.43</v>
      </c>
    </row>
    <row r="4188" spans="1:4">
      <c r="A4188" t="s">
        <v>57108</v>
      </c>
      <c r="B4188" t="s">
        <v>57109</v>
      </c>
      <c r="C4188" t="s">
        <v>1161</v>
      </c>
      <c r="D4188">
        <v>14033.85</v>
      </c>
    </row>
    <row r="4189" spans="1:4">
      <c r="A4189" t="s">
        <v>57110</v>
      </c>
      <c r="B4189" t="s">
        <v>57111</v>
      </c>
      <c r="C4189" t="s">
        <v>1161</v>
      </c>
      <c r="D4189">
        <v>5438.72</v>
      </c>
    </row>
    <row r="4190" spans="1:4">
      <c r="A4190" t="s">
        <v>57112</v>
      </c>
      <c r="B4190" t="s">
        <v>57113</v>
      </c>
      <c r="C4190" t="s">
        <v>1161</v>
      </c>
      <c r="D4190">
        <v>6719.84</v>
      </c>
    </row>
    <row r="4191" spans="1:4">
      <c r="A4191" t="s">
        <v>57114</v>
      </c>
      <c r="B4191" t="s">
        <v>57115</v>
      </c>
      <c r="C4191" t="s">
        <v>1161</v>
      </c>
      <c r="D4191">
        <v>8363.5400000000009</v>
      </c>
    </row>
    <row r="4192" spans="1:4">
      <c r="A4192" t="s">
        <v>57116</v>
      </c>
      <c r="B4192" t="s">
        <v>57117</v>
      </c>
      <c r="C4192" t="s">
        <v>1161</v>
      </c>
      <c r="D4192">
        <v>12758.04</v>
      </c>
    </row>
    <row r="4193" spans="1:4">
      <c r="A4193" t="s">
        <v>57118</v>
      </c>
      <c r="B4193" t="s">
        <v>57119</v>
      </c>
      <c r="C4193" t="s">
        <v>1161</v>
      </c>
      <c r="D4193">
        <v>13502.54</v>
      </c>
    </row>
    <row r="4194" spans="1:4">
      <c r="A4194" t="s">
        <v>57120</v>
      </c>
      <c r="B4194" t="s">
        <v>57121</v>
      </c>
      <c r="C4194" t="s">
        <v>1161</v>
      </c>
      <c r="D4194">
        <v>19434.37</v>
      </c>
    </row>
    <row r="4195" spans="1:4">
      <c r="A4195" t="s">
        <v>57122</v>
      </c>
      <c r="B4195" t="s">
        <v>57123</v>
      </c>
      <c r="C4195" t="s">
        <v>1161</v>
      </c>
      <c r="D4195">
        <v>37744.29</v>
      </c>
    </row>
    <row r="4196" spans="1:4">
      <c r="A4196" t="s">
        <v>57124</v>
      </c>
      <c r="B4196" t="s">
        <v>57125</v>
      </c>
      <c r="C4196" t="s">
        <v>1161</v>
      </c>
      <c r="D4196">
        <v>68971.06</v>
      </c>
    </row>
    <row r="4197" spans="1:4">
      <c r="A4197" t="s">
        <v>57126</v>
      </c>
      <c r="B4197" t="s">
        <v>57127</v>
      </c>
      <c r="C4197" t="s">
        <v>1161</v>
      </c>
      <c r="D4197">
        <v>70457.2</v>
      </c>
    </row>
    <row r="4198" spans="1:4">
      <c r="A4198" t="s">
        <v>57128</v>
      </c>
      <c r="B4198" t="s">
        <v>57129</v>
      </c>
      <c r="C4198" t="s">
        <v>1161</v>
      </c>
      <c r="D4198">
        <v>89478.55</v>
      </c>
    </row>
    <row r="4199" spans="1:4">
      <c r="A4199" t="s">
        <v>57130</v>
      </c>
      <c r="B4199" t="s">
        <v>57131</v>
      </c>
      <c r="C4199" t="s">
        <v>1161</v>
      </c>
      <c r="D4199">
        <v>138294.25</v>
      </c>
    </row>
    <row r="4200" spans="1:4">
      <c r="A4200" t="s">
        <v>57132</v>
      </c>
      <c r="B4200" t="s">
        <v>57133</v>
      </c>
      <c r="C4200" t="s">
        <v>1161</v>
      </c>
      <c r="D4200">
        <v>931.66</v>
      </c>
    </row>
    <row r="4201" spans="1:4">
      <c r="A4201" t="s">
        <v>57134</v>
      </c>
      <c r="B4201" t="s">
        <v>57135</v>
      </c>
      <c r="C4201" t="s">
        <v>1161</v>
      </c>
      <c r="D4201">
        <v>2779.74</v>
      </c>
    </row>
    <row r="4202" spans="1:4">
      <c r="A4202" t="s">
        <v>57136</v>
      </c>
      <c r="B4202" t="s">
        <v>57137</v>
      </c>
      <c r="C4202" t="s">
        <v>1161</v>
      </c>
      <c r="D4202">
        <v>3088.32</v>
      </c>
    </row>
    <row r="4203" spans="1:4">
      <c r="A4203" t="s">
        <v>57138</v>
      </c>
      <c r="B4203" t="s">
        <v>57139</v>
      </c>
      <c r="C4203" t="s">
        <v>1161</v>
      </c>
      <c r="D4203">
        <v>403.43</v>
      </c>
    </row>
    <row r="4204" spans="1:4">
      <c r="A4204" t="s">
        <v>57140</v>
      </c>
      <c r="B4204" t="s">
        <v>57141</v>
      </c>
      <c r="C4204" t="s">
        <v>1161</v>
      </c>
      <c r="D4204">
        <v>403.43</v>
      </c>
    </row>
    <row r="4205" spans="1:4">
      <c r="A4205" t="s">
        <v>57142</v>
      </c>
      <c r="B4205" t="s">
        <v>57143</v>
      </c>
      <c r="C4205" t="s">
        <v>1161</v>
      </c>
      <c r="D4205">
        <v>474.43</v>
      </c>
    </row>
    <row r="4206" spans="1:4">
      <c r="A4206" t="s">
        <v>57144</v>
      </c>
      <c r="B4206" t="s">
        <v>57145</v>
      </c>
      <c r="C4206" t="s">
        <v>1161</v>
      </c>
      <c r="D4206">
        <v>757.67</v>
      </c>
    </row>
    <row r="4207" spans="1:4">
      <c r="A4207" t="s">
        <v>57146</v>
      </c>
      <c r="B4207" t="s">
        <v>57147</v>
      </c>
      <c r="C4207" t="s">
        <v>1161</v>
      </c>
      <c r="D4207">
        <v>1039</v>
      </c>
    </row>
    <row r="4208" spans="1:4">
      <c r="A4208" t="s">
        <v>57148</v>
      </c>
      <c r="B4208" t="s">
        <v>57149</v>
      </c>
      <c r="C4208" t="s">
        <v>1161</v>
      </c>
      <c r="D4208">
        <v>1715.96</v>
      </c>
    </row>
    <row r="4209" spans="1:4">
      <c r="A4209" t="s">
        <v>57150</v>
      </c>
      <c r="B4209" t="s">
        <v>57151</v>
      </c>
      <c r="C4209" t="s">
        <v>1161</v>
      </c>
      <c r="D4209">
        <v>2420.56</v>
      </c>
    </row>
    <row r="4210" spans="1:4">
      <c r="A4210" t="s">
        <v>57152</v>
      </c>
      <c r="B4210" t="s">
        <v>57153</v>
      </c>
      <c r="C4210" t="s">
        <v>1161</v>
      </c>
      <c r="D4210">
        <v>4185.79</v>
      </c>
    </row>
    <row r="4211" spans="1:4">
      <c r="A4211" t="s">
        <v>57154</v>
      </c>
      <c r="B4211" t="s">
        <v>57155</v>
      </c>
      <c r="C4211" t="s">
        <v>1161</v>
      </c>
      <c r="D4211">
        <v>4549.75</v>
      </c>
    </row>
    <row r="4212" spans="1:4">
      <c r="A4212" t="s">
        <v>57156</v>
      </c>
      <c r="B4212" t="s">
        <v>57157</v>
      </c>
      <c r="C4212" t="s">
        <v>1161</v>
      </c>
      <c r="D4212">
        <v>15436.83</v>
      </c>
    </row>
    <row r="4213" spans="1:4">
      <c r="A4213" t="s">
        <v>57158</v>
      </c>
      <c r="B4213" t="s">
        <v>57159</v>
      </c>
      <c r="C4213" t="s">
        <v>1161</v>
      </c>
      <c r="D4213">
        <v>16886.88</v>
      </c>
    </row>
    <row r="4214" spans="1:4">
      <c r="A4214" t="s">
        <v>57160</v>
      </c>
      <c r="B4214" t="s">
        <v>57161</v>
      </c>
      <c r="C4214" t="s">
        <v>1161</v>
      </c>
      <c r="D4214">
        <v>26270.34</v>
      </c>
    </row>
    <row r="4215" spans="1:4">
      <c r="A4215" t="s">
        <v>57162</v>
      </c>
      <c r="B4215" t="s">
        <v>57163</v>
      </c>
      <c r="C4215" t="s">
        <v>1161</v>
      </c>
      <c r="D4215">
        <v>30686.82</v>
      </c>
    </row>
    <row r="4216" spans="1:4">
      <c r="A4216" t="s">
        <v>57164</v>
      </c>
      <c r="B4216" t="s">
        <v>57165</v>
      </c>
      <c r="C4216" t="s">
        <v>1161</v>
      </c>
      <c r="D4216">
        <v>35937.629999999997</v>
      </c>
    </row>
    <row r="4217" spans="1:4">
      <c r="A4217" t="s">
        <v>57166</v>
      </c>
      <c r="B4217" t="s">
        <v>57167</v>
      </c>
      <c r="C4217" t="s">
        <v>1161</v>
      </c>
      <c r="D4217">
        <v>50206.96</v>
      </c>
    </row>
    <row r="4218" spans="1:4">
      <c r="A4218" t="s">
        <v>57168</v>
      </c>
      <c r="B4218" t="s">
        <v>57169</v>
      </c>
      <c r="C4218" t="s">
        <v>1161</v>
      </c>
      <c r="D4218">
        <v>731.61</v>
      </c>
    </row>
    <row r="4219" spans="1:4">
      <c r="A4219" t="s">
        <v>57170</v>
      </c>
      <c r="B4219" t="s">
        <v>57171</v>
      </c>
      <c r="C4219" t="s">
        <v>1161</v>
      </c>
      <c r="D4219">
        <v>607.38</v>
      </c>
    </row>
    <row r="4220" spans="1:4">
      <c r="A4220" t="s">
        <v>57172</v>
      </c>
      <c r="B4220" t="s">
        <v>57173</v>
      </c>
      <c r="C4220" t="s">
        <v>1161</v>
      </c>
      <c r="D4220">
        <v>62072.959999999999</v>
      </c>
    </row>
    <row r="4221" spans="1:4">
      <c r="A4221" t="s">
        <v>57174</v>
      </c>
      <c r="B4221" t="s">
        <v>57175</v>
      </c>
      <c r="C4221" t="s">
        <v>1161</v>
      </c>
      <c r="D4221">
        <v>67132.39</v>
      </c>
    </row>
    <row r="4222" spans="1:4">
      <c r="A4222" t="s">
        <v>57176</v>
      </c>
      <c r="B4222" t="s">
        <v>57177</v>
      </c>
      <c r="C4222" t="s">
        <v>1161</v>
      </c>
      <c r="D4222">
        <v>64131.7</v>
      </c>
    </row>
    <row r="4223" spans="1:4">
      <c r="A4223" t="s">
        <v>57178</v>
      </c>
      <c r="B4223" t="s">
        <v>57179</v>
      </c>
      <c r="C4223" t="s">
        <v>1161</v>
      </c>
      <c r="D4223">
        <v>75426.240000000005</v>
      </c>
    </row>
    <row r="4224" spans="1:4">
      <c r="A4224" t="s">
        <v>57180</v>
      </c>
      <c r="B4224" t="s">
        <v>57181</v>
      </c>
      <c r="C4224" t="s">
        <v>1161</v>
      </c>
      <c r="D4224">
        <v>72061.88</v>
      </c>
    </row>
    <row r="4225" spans="1:4">
      <c r="A4225" t="s">
        <v>57182</v>
      </c>
      <c r="B4225" t="s">
        <v>57183</v>
      </c>
      <c r="C4225" t="s">
        <v>1161</v>
      </c>
      <c r="D4225">
        <v>82082.37</v>
      </c>
    </row>
    <row r="4226" spans="1:4">
      <c r="A4226" t="s">
        <v>57184</v>
      </c>
      <c r="B4226" t="s">
        <v>57185</v>
      </c>
      <c r="C4226" t="s">
        <v>1161</v>
      </c>
      <c r="D4226">
        <v>88986.880000000005</v>
      </c>
    </row>
    <row r="4227" spans="1:4">
      <c r="A4227" t="s">
        <v>57186</v>
      </c>
      <c r="B4227" t="s">
        <v>57187</v>
      </c>
      <c r="C4227" t="s">
        <v>1161</v>
      </c>
      <c r="D4227">
        <v>85070.8</v>
      </c>
    </row>
    <row r="4228" spans="1:4">
      <c r="A4228" t="s">
        <v>57188</v>
      </c>
      <c r="B4228" t="s">
        <v>57189</v>
      </c>
      <c r="C4228" t="s">
        <v>1161</v>
      </c>
      <c r="D4228">
        <v>99807.82</v>
      </c>
    </row>
    <row r="4229" spans="1:4">
      <c r="A4229" t="s">
        <v>57190</v>
      </c>
      <c r="B4229" t="s">
        <v>57191</v>
      </c>
      <c r="C4229" t="s">
        <v>1161</v>
      </c>
      <c r="D4229">
        <v>95421.11</v>
      </c>
    </row>
    <row r="4230" spans="1:4">
      <c r="A4230" t="s">
        <v>57192</v>
      </c>
      <c r="B4230" t="s">
        <v>57193</v>
      </c>
      <c r="C4230" t="s">
        <v>1161</v>
      </c>
      <c r="D4230">
        <v>1191.55</v>
      </c>
    </row>
    <row r="4231" spans="1:4">
      <c r="A4231" t="s">
        <v>57194</v>
      </c>
      <c r="B4231" t="s">
        <v>57195</v>
      </c>
      <c r="C4231" t="s">
        <v>1161</v>
      </c>
      <c r="D4231">
        <v>939.87</v>
      </c>
    </row>
    <row r="4232" spans="1:4">
      <c r="A4232" t="s">
        <v>57196</v>
      </c>
      <c r="B4232" t="s">
        <v>57197</v>
      </c>
      <c r="C4232" t="s">
        <v>1161</v>
      </c>
      <c r="D4232">
        <v>1054.06</v>
      </c>
    </row>
    <row r="4233" spans="1:4">
      <c r="A4233" t="s">
        <v>57198</v>
      </c>
      <c r="B4233" t="s">
        <v>57199</v>
      </c>
      <c r="C4233" t="s">
        <v>1161</v>
      </c>
      <c r="D4233">
        <v>835.48</v>
      </c>
    </row>
    <row r="4234" spans="1:4">
      <c r="A4234" t="s">
        <v>57200</v>
      </c>
      <c r="B4234" t="s">
        <v>57201</v>
      </c>
      <c r="C4234" t="s">
        <v>1161</v>
      </c>
      <c r="D4234">
        <v>1238.23</v>
      </c>
    </row>
    <row r="4235" spans="1:4">
      <c r="A4235" t="s">
        <v>57202</v>
      </c>
      <c r="B4235" t="s">
        <v>57203</v>
      </c>
      <c r="C4235" t="s">
        <v>1161</v>
      </c>
      <c r="D4235">
        <v>995</v>
      </c>
    </row>
    <row r="4236" spans="1:4">
      <c r="A4236" t="s">
        <v>57204</v>
      </c>
      <c r="B4236" t="s">
        <v>57205</v>
      </c>
      <c r="C4236" t="s">
        <v>1161</v>
      </c>
      <c r="D4236">
        <v>1717.75</v>
      </c>
    </row>
    <row r="4237" spans="1:4">
      <c r="A4237" t="s">
        <v>57206</v>
      </c>
      <c r="B4237" t="s">
        <v>57207</v>
      </c>
      <c r="C4237" t="s">
        <v>1161</v>
      </c>
      <c r="D4237">
        <v>1368.46</v>
      </c>
    </row>
    <row r="4238" spans="1:4">
      <c r="A4238" t="s">
        <v>57208</v>
      </c>
      <c r="B4238" t="s">
        <v>57209</v>
      </c>
      <c r="C4238" t="s">
        <v>1161</v>
      </c>
      <c r="D4238">
        <v>2301.5100000000002</v>
      </c>
    </row>
    <row r="4239" spans="1:4">
      <c r="A4239" t="s">
        <v>57210</v>
      </c>
      <c r="B4239" t="s">
        <v>57211</v>
      </c>
      <c r="C4239" t="s">
        <v>1161</v>
      </c>
      <c r="D4239">
        <v>1840.87</v>
      </c>
    </row>
    <row r="4240" spans="1:4">
      <c r="A4240" t="s">
        <v>57212</v>
      </c>
      <c r="B4240" t="s">
        <v>57213</v>
      </c>
      <c r="C4240" t="s">
        <v>1161</v>
      </c>
      <c r="D4240">
        <v>2437.81</v>
      </c>
    </row>
    <row r="4241" spans="1:4">
      <c r="A4241" t="s">
        <v>57214</v>
      </c>
      <c r="B4241" t="s">
        <v>57215</v>
      </c>
      <c r="C4241" t="s">
        <v>1161</v>
      </c>
      <c r="D4241">
        <v>2024.86</v>
      </c>
    </row>
    <row r="4242" spans="1:4">
      <c r="A4242" t="s">
        <v>57216</v>
      </c>
      <c r="B4242" t="s">
        <v>57217</v>
      </c>
      <c r="C4242" t="s">
        <v>1161</v>
      </c>
      <c r="D4242">
        <v>2913.91</v>
      </c>
    </row>
    <row r="4243" spans="1:4">
      <c r="A4243" t="s">
        <v>57218</v>
      </c>
      <c r="B4243" t="s">
        <v>57219</v>
      </c>
      <c r="C4243" t="s">
        <v>1161</v>
      </c>
      <c r="D4243">
        <v>2447.86</v>
      </c>
    </row>
    <row r="4244" spans="1:4">
      <c r="A4244" t="s">
        <v>57220</v>
      </c>
      <c r="B4244" t="s">
        <v>57221</v>
      </c>
      <c r="C4244" t="s">
        <v>1161</v>
      </c>
      <c r="D4244">
        <v>4748.21</v>
      </c>
    </row>
    <row r="4245" spans="1:4">
      <c r="A4245" t="s">
        <v>57222</v>
      </c>
      <c r="B4245" t="s">
        <v>57223</v>
      </c>
      <c r="C4245" t="s">
        <v>1161</v>
      </c>
      <c r="D4245">
        <v>4012.54</v>
      </c>
    </row>
    <row r="4246" spans="1:4">
      <c r="A4246" t="s">
        <v>57224</v>
      </c>
      <c r="B4246" t="s">
        <v>57225</v>
      </c>
      <c r="C4246" t="s">
        <v>1161</v>
      </c>
      <c r="D4246">
        <v>5236.1099999999997</v>
      </c>
    </row>
    <row r="4247" spans="1:4">
      <c r="A4247" t="s">
        <v>57226</v>
      </c>
      <c r="B4247" t="s">
        <v>57227</v>
      </c>
      <c r="C4247" t="s">
        <v>1161</v>
      </c>
      <c r="D4247">
        <v>4405.83</v>
      </c>
    </row>
    <row r="4248" spans="1:4">
      <c r="A4248" t="s">
        <v>57228</v>
      </c>
      <c r="B4248" t="s">
        <v>57229</v>
      </c>
      <c r="C4248" t="s">
        <v>1161</v>
      </c>
      <c r="D4248">
        <v>4805.95</v>
      </c>
    </row>
    <row r="4249" spans="1:4">
      <c r="A4249" t="s">
        <v>57230</v>
      </c>
      <c r="B4249" t="s">
        <v>57231</v>
      </c>
      <c r="C4249" t="s">
        <v>1161</v>
      </c>
      <c r="D4249">
        <v>4136.8</v>
      </c>
    </row>
    <row r="4250" spans="1:4">
      <c r="A4250" t="s">
        <v>57232</v>
      </c>
      <c r="B4250" t="s">
        <v>57233</v>
      </c>
      <c r="C4250" t="s">
        <v>1161</v>
      </c>
      <c r="D4250">
        <v>5429.9</v>
      </c>
    </row>
    <row r="4251" spans="1:4">
      <c r="A4251" t="s">
        <v>57234</v>
      </c>
      <c r="B4251" t="s">
        <v>57235</v>
      </c>
      <c r="C4251" t="s">
        <v>1161</v>
      </c>
      <c r="D4251">
        <v>4631.42</v>
      </c>
    </row>
    <row r="4252" spans="1:4">
      <c r="A4252" t="s">
        <v>57236</v>
      </c>
      <c r="B4252" t="s">
        <v>57237</v>
      </c>
      <c r="C4252" t="s">
        <v>1161</v>
      </c>
      <c r="D4252">
        <v>16800.669999999998</v>
      </c>
    </row>
    <row r="4253" spans="1:4">
      <c r="A4253" t="s">
        <v>57238</v>
      </c>
      <c r="B4253" t="s">
        <v>57239</v>
      </c>
      <c r="C4253" t="s">
        <v>1161</v>
      </c>
      <c r="D4253">
        <v>16152.66</v>
      </c>
    </row>
    <row r="4254" spans="1:4">
      <c r="A4254" t="s">
        <v>57240</v>
      </c>
      <c r="B4254" t="s">
        <v>57241</v>
      </c>
      <c r="C4254" t="s">
        <v>1161</v>
      </c>
      <c r="D4254">
        <v>18207.64</v>
      </c>
    </row>
    <row r="4255" spans="1:4">
      <c r="A4255" t="s">
        <v>57242</v>
      </c>
      <c r="B4255" t="s">
        <v>57243</v>
      </c>
      <c r="C4255" t="s">
        <v>1161</v>
      </c>
      <c r="D4255">
        <v>17506.43</v>
      </c>
    </row>
    <row r="4256" spans="1:4">
      <c r="A4256" t="s">
        <v>57244</v>
      </c>
      <c r="B4256" t="s">
        <v>57245</v>
      </c>
      <c r="C4256" t="s">
        <v>1161</v>
      </c>
      <c r="D4256">
        <v>17417.93</v>
      </c>
    </row>
    <row r="4257" spans="1:4">
      <c r="A4257" t="s">
        <v>57246</v>
      </c>
      <c r="B4257" t="s">
        <v>57247</v>
      </c>
      <c r="C4257" t="s">
        <v>1161</v>
      </c>
      <c r="D4257">
        <v>16717.91</v>
      </c>
    </row>
    <row r="4258" spans="1:4">
      <c r="A4258" t="s">
        <v>57248</v>
      </c>
      <c r="B4258" t="s">
        <v>57249</v>
      </c>
      <c r="C4258" t="s">
        <v>1161</v>
      </c>
      <c r="D4258">
        <v>20154.63</v>
      </c>
    </row>
    <row r="4259" spans="1:4">
      <c r="A4259" t="s">
        <v>57250</v>
      </c>
      <c r="B4259" t="s">
        <v>57251</v>
      </c>
      <c r="C4259" t="s">
        <v>1161</v>
      </c>
      <c r="D4259">
        <v>19344.16</v>
      </c>
    </row>
    <row r="4260" spans="1:4">
      <c r="A4260" t="s">
        <v>57252</v>
      </c>
      <c r="B4260" t="s">
        <v>57253</v>
      </c>
      <c r="C4260" t="s">
        <v>1161</v>
      </c>
      <c r="D4260">
        <v>28222.240000000002</v>
      </c>
    </row>
    <row r="4261" spans="1:4">
      <c r="A4261" t="s">
        <v>57254</v>
      </c>
      <c r="B4261" t="s">
        <v>57255</v>
      </c>
      <c r="C4261" t="s">
        <v>1161</v>
      </c>
      <c r="D4261">
        <v>27117.62</v>
      </c>
    </row>
    <row r="4262" spans="1:4">
      <c r="A4262" t="s">
        <v>57256</v>
      </c>
      <c r="B4262" t="s">
        <v>57257</v>
      </c>
      <c r="C4262" t="s">
        <v>1161</v>
      </c>
      <c r="D4262">
        <v>32368.62</v>
      </c>
    </row>
    <row r="4263" spans="1:4">
      <c r="A4263" t="s">
        <v>57258</v>
      </c>
      <c r="B4263" t="s">
        <v>57259</v>
      </c>
      <c r="C4263" t="s">
        <v>1161</v>
      </c>
      <c r="D4263">
        <v>31079.86</v>
      </c>
    </row>
    <row r="4264" spans="1:4">
      <c r="A4264" t="s">
        <v>57260</v>
      </c>
      <c r="B4264" t="s">
        <v>57261</v>
      </c>
      <c r="C4264" t="s">
        <v>1161</v>
      </c>
      <c r="D4264">
        <v>32956.5</v>
      </c>
    </row>
    <row r="4265" spans="1:4">
      <c r="A4265" t="s">
        <v>57262</v>
      </c>
      <c r="B4265" t="s">
        <v>57263</v>
      </c>
      <c r="C4265" t="s">
        <v>1161</v>
      </c>
      <c r="D4265">
        <v>31437.18</v>
      </c>
    </row>
    <row r="4266" spans="1:4">
      <c r="A4266" t="s">
        <v>57264</v>
      </c>
      <c r="B4266" t="s">
        <v>57265</v>
      </c>
      <c r="C4266" t="s">
        <v>1161</v>
      </c>
      <c r="D4266">
        <v>36785.360000000001</v>
      </c>
    </row>
    <row r="4267" spans="1:4">
      <c r="A4267" t="s">
        <v>57266</v>
      </c>
      <c r="B4267" t="s">
        <v>57267</v>
      </c>
      <c r="C4267" t="s">
        <v>1161</v>
      </c>
      <c r="D4267">
        <v>35100.47</v>
      </c>
    </row>
    <row r="4268" spans="1:4">
      <c r="A4268" t="s">
        <v>57268</v>
      </c>
      <c r="B4268" t="s">
        <v>57269</v>
      </c>
      <c r="C4268" t="s">
        <v>1161</v>
      </c>
      <c r="D4268">
        <v>42792.800000000003</v>
      </c>
    </row>
    <row r="4269" spans="1:4">
      <c r="A4269" t="s">
        <v>57270</v>
      </c>
      <c r="B4269" t="s">
        <v>57271</v>
      </c>
      <c r="C4269" t="s">
        <v>1161</v>
      </c>
      <c r="D4269">
        <v>40813.94</v>
      </c>
    </row>
    <row r="4270" spans="1:4">
      <c r="A4270" t="s">
        <v>57272</v>
      </c>
      <c r="B4270" t="s">
        <v>57273</v>
      </c>
      <c r="C4270" t="s">
        <v>1161</v>
      </c>
      <c r="D4270">
        <v>47753.35</v>
      </c>
    </row>
    <row r="4271" spans="1:4">
      <c r="A4271" t="s">
        <v>57274</v>
      </c>
      <c r="B4271" t="s">
        <v>57275</v>
      </c>
      <c r="C4271" t="s">
        <v>1161</v>
      </c>
      <c r="D4271">
        <v>45551.55</v>
      </c>
    </row>
    <row r="4272" spans="1:4">
      <c r="A4272" t="s">
        <v>57276</v>
      </c>
      <c r="B4272" t="s">
        <v>57277</v>
      </c>
      <c r="C4272" t="s">
        <v>1161</v>
      </c>
      <c r="D4272">
        <v>52917.63</v>
      </c>
    </row>
    <row r="4273" spans="1:4">
      <c r="A4273" t="s">
        <v>57278</v>
      </c>
      <c r="B4273" t="s">
        <v>57279</v>
      </c>
      <c r="C4273" t="s">
        <v>1161</v>
      </c>
      <c r="D4273">
        <v>50548.36</v>
      </c>
    </row>
    <row r="4274" spans="1:4">
      <c r="A4274" t="s">
        <v>57280</v>
      </c>
      <c r="B4274" t="s">
        <v>57281</v>
      </c>
      <c r="C4274" t="s">
        <v>1161</v>
      </c>
      <c r="D4274">
        <v>59620.41</v>
      </c>
    </row>
    <row r="4275" spans="1:4">
      <c r="A4275" t="s">
        <v>57282</v>
      </c>
      <c r="B4275" t="s">
        <v>57283</v>
      </c>
      <c r="C4275" t="s">
        <v>1161</v>
      </c>
      <c r="D4275">
        <v>56893.36</v>
      </c>
    </row>
    <row r="4276" spans="1:4">
      <c r="A4276" t="s">
        <v>57284</v>
      </c>
      <c r="B4276" t="s">
        <v>57285</v>
      </c>
      <c r="C4276" t="s">
        <v>1161</v>
      </c>
      <c r="D4276">
        <v>335.36</v>
      </c>
    </row>
    <row r="4277" spans="1:4">
      <c r="A4277" t="s">
        <v>57286</v>
      </c>
      <c r="B4277" t="s">
        <v>57287</v>
      </c>
      <c r="C4277" t="s">
        <v>1161</v>
      </c>
      <c r="D4277">
        <v>335.36</v>
      </c>
    </row>
    <row r="4278" spans="1:4">
      <c r="A4278" t="s">
        <v>57288</v>
      </c>
      <c r="B4278" t="s">
        <v>57289</v>
      </c>
      <c r="C4278" t="s">
        <v>1161</v>
      </c>
      <c r="D4278">
        <v>391.69</v>
      </c>
    </row>
    <row r="4279" spans="1:4">
      <c r="A4279" t="s">
        <v>57290</v>
      </c>
      <c r="B4279" t="s">
        <v>57291</v>
      </c>
      <c r="C4279" t="s">
        <v>1161</v>
      </c>
      <c r="D4279">
        <v>638.66999999999996</v>
      </c>
    </row>
    <row r="4280" spans="1:4">
      <c r="A4280" t="s">
        <v>57292</v>
      </c>
      <c r="B4280" t="s">
        <v>57293</v>
      </c>
      <c r="C4280" t="s">
        <v>1161</v>
      </c>
      <c r="D4280">
        <v>820.63</v>
      </c>
    </row>
    <row r="4281" spans="1:4">
      <c r="A4281" t="s">
        <v>57294</v>
      </c>
      <c r="B4281" t="s">
        <v>57295</v>
      </c>
      <c r="C4281" t="s">
        <v>1161</v>
      </c>
      <c r="D4281">
        <v>1366.69</v>
      </c>
    </row>
    <row r="4282" spans="1:4">
      <c r="A4282" t="s">
        <v>57296</v>
      </c>
      <c r="B4282" t="s">
        <v>57297</v>
      </c>
      <c r="C4282" t="s">
        <v>1161</v>
      </c>
      <c r="D4282">
        <v>2007.85</v>
      </c>
    </row>
    <row r="4283" spans="1:4">
      <c r="A4283" t="s">
        <v>57298</v>
      </c>
      <c r="B4283" t="s">
        <v>57299</v>
      </c>
      <c r="C4283" t="s">
        <v>1161</v>
      </c>
      <c r="D4283">
        <v>3572.82</v>
      </c>
    </row>
    <row r="4284" spans="1:4">
      <c r="A4284" t="s">
        <v>57300</v>
      </c>
      <c r="B4284" t="s">
        <v>57301</v>
      </c>
      <c r="C4284" t="s">
        <v>1161</v>
      </c>
      <c r="D4284">
        <v>3933.01</v>
      </c>
    </row>
    <row r="4285" spans="1:4">
      <c r="A4285" t="s">
        <v>57302</v>
      </c>
      <c r="B4285" t="s">
        <v>57303</v>
      </c>
      <c r="C4285" t="s">
        <v>1161</v>
      </c>
      <c r="D4285">
        <v>14841.21</v>
      </c>
    </row>
    <row r="4286" spans="1:4">
      <c r="A4286" t="s">
        <v>57304</v>
      </c>
      <c r="B4286" t="s">
        <v>57305</v>
      </c>
      <c r="C4286" t="s">
        <v>1161</v>
      </c>
      <c r="D4286">
        <v>16211.3</v>
      </c>
    </row>
    <row r="4287" spans="1:4">
      <c r="A4287" t="s">
        <v>57306</v>
      </c>
      <c r="B4287" t="s">
        <v>57307</v>
      </c>
      <c r="C4287" t="s">
        <v>1161</v>
      </c>
      <c r="D4287">
        <v>25241.5</v>
      </c>
    </row>
    <row r="4288" spans="1:4">
      <c r="A4288" t="s">
        <v>57308</v>
      </c>
      <c r="B4288" t="s">
        <v>57309</v>
      </c>
      <c r="C4288" t="s">
        <v>1161</v>
      </c>
      <c r="D4288">
        <v>29322.86</v>
      </c>
    </row>
    <row r="4289" spans="1:4">
      <c r="A4289" t="s">
        <v>57310</v>
      </c>
      <c r="B4289" t="s">
        <v>57311</v>
      </c>
      <c r="C4289" t="s">
        <v>1161</v>
      </c>
      <c r="D4289">
        <v>33674.54</v>
      </c>
    </row>
    <row r="4290" spans="1:4">
      <c r="A4290" t="s">
        <v>57312</v>
      </c>
      <c r="B4290" t="s">
        <v>57313</v>
      </c>
      <c r="C4290" t="s">
        <v>1161</v>
      </c>
      <c r="D4290">
        <v>47953.22</v>
      </c>
    </row>
    <row r="4291" spans="1:4">
      <c r="A4291" t="s">
        <v>57314</v>
      </c>
      <c r="B4291" t="s">
        <v>57315</v>
      </c>
      <c r="C4291" t="s">
        <v>1161</v>
      </c>
      <c r="D4291">
        <v>59281.64</v>
      </c>
    </row>
    <row r="4292" spans="1:4">
      <c r="A4292" t="s">
        <v>57316</v>
      </c>
      <c r="B4292" t="s">
        <v>57317</v>
      </c>
      <c r="C4292" t="s">
        <v>1161</v>
      </c>
      <c r="D4292">
        <v>78467.03</v>
      </c>
    </row>
    <row r="4293" spans="1:4">
      <c r="A4293" t="s">
        <v>57318</v>
      </c>
      <c r="B4293" t="s">
        <v>57319</v>
      </c>
      <c r="C4293" t="s">
        <v>1161</v>
      </c>
      <c r="D4293">
        <v>442.06</v>
      </c>
    </row>
    <row r="4294" spans="1:4">
      <c r="A4294" t="s">
        <v>57320</v>
      </c>
      <c r="B4294" t="s">
        <v>57321</v>
      </c>
      <c r="C4294" t="s">
        <v>1161</v>
      </c>
      <c r="D4294">
        <v>442.06</v>
      </c>
    </row>
    <row r="4295" spans="1:4">
      <c r="A4295" t="s">
        <v>57322</v>
      </c>
      <c r="B4295" t="s">
        <v>57323</v>
      </c>
      <c r="C4295" t="s">
        <v>1161</v>
      </c>
      <c r="D4295">
        <v>587.54999999999995</v>
      </c>
    </row>
    <row r="4296" spans="1:4">
      <c r="A4296" t="s">
        <v>57324</v>
      </c>
      <c r="B4296" t="s">
        <v>57325</v>
      </c>
      <c r="C4296" t="s">
        <v>1161</v>
      </c>
      <c r="D4296">
        <v>838.38</v>
      </c>
    </row>
    <row r="4297" spans="1:4">
      <c r="A4297" t="s">
        <v>57326</v>
      </c>
      <c r="B4297" t="s">
        <v>57327</v>
      </c>
      <c r="C4297" t="s">
        <v>1161</v>
      </c>
      <c r="D4297">
        <v>1132.6099999999999</v>
      </c>
    </row>
    <row r="4298" spans="1:4">
      <c r="A4298" t="s">
        <v>57328</v>
      </c>
      <c r="B4298" t="s">
        <v>57329</v>
      </c>
      <c r="C4298" t="s">
        <v>1161</v>
      </c>
      <c r="D4298">
        <v>3219.94</v>
      </c>
    </row>
    <row r="4299" spans="1:4">
      <c r="A4299" t="s">
        <v>57330</v>
      </c>
      <c r="B4299" t="s">
        <v>57331</v>
      </c>
      <c r="C4299" t="s">
        <v>1161</v>
      </c>
      <c r="D4299">
        <v>3882.48</v>
      </c>
    </row>
    <row r="4300" spans="1:4">
      <c r="A4300" t="s">
        <v>57332</v>
      </c>
      <c r="B4300" t="s">
        <v>57333</v>
      </c>
      <c r="C4300" t="s">
        <v>1161</v>
      </c>
      <c r="D4300">
        <v>5114.05</v>
      </c>
    </row>
    <row r="4301" spans="1:4">
      <c r="A4301" t="s">
        <v>57334</v>
      </c>
      <c r="B4301" t="s">
        <v>57335</v>
      </c>
      <c r="C4301" t="s">
        <v>1161</v>
      </c>
      <c r="D4301">
        <v>4974.29</v>
      </c>
    </row>
    <row r="4302" spans="1:4">
      <c r="A4302" t="s">
        <v>57336</v>
      </c>
      <c r="B4302" t="s">
        <v>57337</v>
      </c>
      <c r="C4302" t="s">
        <v>1161</v>
      </c>
      <c r="D4302">
        <v>7113.94</v>
      </c>
    </row>
    <row r="4303" spans="1:4">
      <c r="A4303" t="s">
        <v>57338</v>
      </c>
      <c r="B4303" t="s">
        <v>57339</v>
      </c>
      <c r="C4303" t="s">
        <v>1161</v>
      </c>
      <c r="D4303">
        <v>16369.68</v>
      </c>
    </row>
    <row r="4304" spans="1:4">
      <c r="A4304" t="s">
        <v>57340</v>
      </c>
      <c r="B4304" t="s">
        <v>57341</v>
      </c>
      <c r="C4304" t="s">
        <v>1161</v>
      </c>
      <c r="D4304">
        <v>26119.16</v>
      </c>
    </row>
    <row r="4305" spans="1:4">
      <c r="A4305" t="s">
        <v>57342</v>
      </c>
      <c r="B4305" t="s">
        <v>57343</v>
      </c>
      <c r="C4305" t="s">
        <v>1161</v>
      </c>
      <c r="D4305">
        <v>35385.47</v>
      </c>
    </row>
    <row r="4306" spans="1:4">
      <c r="A4306" t="s">
        <v>57344</v>
      </c>
      <c r="B4306" t="s">
        <v>57345</v>
      </c>
      <c r="C4306" t="s">
        <v>1161</v>
      </c>
      <c r="D4306">
        <v>37392.730000000003</v>
      </c>
    </row>
    <row r="4307" spans="1:4">
      <c r="A4307" t="s">
        <v>57346</v>
      </c>
      <c r="B4307" t="s">
        <v>57347</v>
      </c>
      <c r="C4307" t="s">
        <v>1161</v>
      </c>
      <c r="D4307">
        <v>49782.66</v>
      </c>
    </row>
    <row r="4308" spans="1:4">
      <c r="A4308" t="s">
        <v>57348</v>
      </c>
      <c r="B4308" t="s">
        <v>57349</v>
      </c>
      <c r="C4308" t="s">
        <v>1161</v>
      </c>
      <c r="D4308">
        <v>651.85</v>
      </c>
    </row>
    <row r="4309" spans="1:4">
      <c r="A4309" t="s">
        <v>57350</v>
      </c>
      <c r="B4309" t="s">
        <v>57351</v>
      </c>
      <c r="C4309" t="s">
        <v>1161</v>
      </c>
      <c r="D4309">
        <v>557.11</v>
      </c>
    </row>
    <row r="4310" spans="1:4">
      <c r="A4310" t="s">
        <v>57352</v>
      </c>
      <c r="B4310" t="s">
        <v>57353</v>
      </c>
      <c r="C4310" t="s">
        <v>1161</v>
      </c>
      <c r="D4310">
        <v>66908.73</v>
      </c>
    </row>
    <row r="4311" spans="1:4">
      <c r="A4311" t="s">
        <v>57354</v>
      </c>
      <c r="B4311" t="s">
        <v>57355</v>
      </c>
      <c r="C4311" t="s">
        <v>1161</v>
      </c>
      <c r="D4311">
        <v>70817.55</v>
      </c>
    </row>
    <row r="4312" spans="1:4">
      <c r="A4312" t="s">
        <v>57356</v>
      </c>
      <c r="B4312" t="s">
        <v>57357</v>
      </c>
      <c r="C4312" t="s">
        <v>1161</v>
      </c>
      <c r="D4312">
        <v>67796.009999999995</v>
      </c>
    </row>
    <row r="4313" spans="1:4">
      <c r="A4313" t="s">
        <v>57358</v>
      </c>
      <c r="B4313" t="s">
        <v>57359</v>
      </c>
      <c r="C4313" t="s">
        <v>1161</v>
      </c>
      <c r="D4313">
        <v>75912.240000000005</v>
      </c>
    </row>
    <row r="4314" spans="1:4">
      <c r="A4314" t="s">
        <v>57360</v>
      </c>
      <c r="B4314" t="s">
        <v>57361</v>
      </c>
      <c r="C4314" t="s">
        <v>1161</v>
      </c>
      <c r="D4314">
        <v>72670.44</v>
      </c>
    </row>
    <row r="4315" spans="1:4">
      <c r="A4315" t="s">
        <v>57362</v>
      </c>
      <c r="B4315" t="s">
        <v>57363</v>
      </c>
      <c r="C4315" t="s">
        <v>1161</v>
      </c>
      <c r="D4315">
        <v>86986.76</v>
      </c>
    </row>
    <row r="4316" spans="1:4">
      <c r="A4316" t="s">
        <v>57364</v>
      </c>
      <c r="B4316" t="s">
        <v>57365</v>
      </c>
      <c r="C4316" t="s">
        <v>1161</v>
      </c>
      <c r="D4316">
        <v>92592.56</v>
      </c>
    </row>
    <row r="4317" spans="1:4">
      <c r="A4317" t="s">
        <v>57366</v>
      </c>
      <c r="B4317" t="s">
        <v>57367</v>
      </c>
      <c r="C4317" t="s">
        <v>1161</v>
      </c>
      <c r="D4317">
        <v>88670.98</v>
      </c>
    </row>
    <row r="4318" spans="1:4">
      <c r="A4318" t="s">
        <v>57368</v>
      </c>
      <c r="B4318" t="s">
        <v>57369</v>
      </c>
      <c r="C4318" t="s">
        <v>1161</v>
      </c>
      <c r="D4318">
        <v>103305.43</v>
      </c>
    </row>
    <row r="4319" spans="1:4">
      <c r="A4319" t="s">
        <v>57370</v>
      </c>
      <c r="B4319" t="s">
        <v>57371</v>
      </c>
      <c r="C4319" t="s">
        <v>1161</v>
      </c>
      <c r="D4319">
        <v>98915.64</v>
      </c>
    </row>
    <row r="4320" spans="1:4">
      <c r="A4320" t="s">
        <v>57372</v>
      </c>
      <c r="B4320" t="s">
        <v>57373</v>
      </c>
      <c r="C4320" t="s">
        <v>1161</v>
      </c>
      <c r="D4320">
        <v>926.36</v>
      </c>
    </row>
    <row r="4321" spans="1:4">
      <c r="A4321" t="s">
        <v>57374</v>
      </c>
      <c r="B4321" t="s">
        <v>57375</v>
      </c>
      <c r="C4321" t="s">
        <v>1161</v>
      </c>
      <c r="D4321">
        <v>751.11</v>
      </c>
    </row>
    <row r="4322" spans="1:4">
      <c r="A4322" t="s">
        <v>57376</v>
      </c>
      <c r="B4322" t="s">
        <v>57377</v>
      </c>
      <c r="C4322" t="s">
        <v>1161</v>
      </c>
      <c r="D4322">
        <v>1174.43</v>
      </c>
    </row>
    <row r="4323" spans="1:4">
      <c r="A4323" t="s">
        <v>57378</v>
      </c>
      <c r="B4323" t="s">
        <v>57379</v>
      </c>
      <c r="C4323" t="s">
        <v>1161</v>
      </c>
      <c r="D4323">
        <v>924.07</v>
      </c>
    </row>
    <row r="4324" spans="1:4">
      <c r="A4324" t="s">
        <v>57380</v>
      </c>
      <c r="B4324" t="s">
        <v>57381</v>
      </c>
      <c r="C4324" t="s">
        <v>1161</v>
      </c>
      <c r="D4324">
        <v>1274.94</v>
      </c>
    </row>
    <row r="4325" spans="1:4">
      <c r="A4325" t="s">
        <v>57382</v>
      </c>
      <c r="B4325" t="s">
        <v>57383</v>
      </c>
      <c r="C4325" t="s">
        <v>1161</v>
      </c>
      <c r="D4325">
        <v>1021.93</v>
      </c>
    </row>
    <row r="4326" spans="1:4">
      <c r="A4326" t="s">
        <v>57384</v>
      </c>
      <c r="B4326" t="s">
        <v>57385</v>
      </c>
      <c r="C4326" t="s">
        <v>1161</v>
      </c>
      <c r="D4326">
        <v>3222.15</v>
      </c>
    </row>
    <row r="4327" spans="1:4">
      <c r="A4327" t="s">
        <v>57386</v>
      </c>
      <c r="B4327" t="s">
        <v>57387</v>
      </c>
      <c r="C4327" t="s">
        <v>1161</v>
      </c>
      <c r="D4327">
        <v>2765.54</v>
      </c>
    </row>
    <row r="4328" spans="1:4">
      <c r="A4328" t="s">
        <v>57388</v>
      </c>
      <c r="B4328" t="s">
        <v>57389</v>
      </c>
      <c r="C4328" t="s">
        <v>1161</v>
      </c>
      <c r="D4328">
        <v>3552.43</v>
      </c>
    </row>
    <row r="4329" spans="1:4">
      <c r="A4329" t="s">
        <v>57390</v>
      </c>
      <c r="B4329" t="s">
        <v>57391</v>
      </c>
      <c r="C4329" t="s">
        <v>1161</v>
      </c>
      <c r="D4329">
        <v>3056.09</v>
      </c>
    </row>
    <row r="4330" spans="1:4">
      <c r="A4330" t="s">
        <v>57392</v>
      </c>
      <c r="B4330" t="s">
        <v>57393</v>
      </c>
      <c r="C4330" t="s">
        <v>1161</v>
      </c>
      <c r="D4330">
        <v>4034.36</v>
      </c>
    </row>
    <row r="4331" spans="1:4">
      <c r="A4331" t="s">
        <v>57394</v>
      </c>
      <c r="B4331" t="s">
        <v>57395</v>
      </c>
      <c r="C4331" t="s">
        <v>1161</v>
      </c>
      <c r="D4331">
        <v>3442.55</v>
      </c>
    </row>
    <row r="4332" spans="1:4">
      <c r="A4332" t="s">
        <v>57396</v>
      </c>
      <c r="B4332" t="s">
        <v>57397</v>
      </c>
      <c r="C4332" t="s">
        <v>1161</v>
      </c>
      <c r="D4332">
        <v>4109.62</v>
      </c>
    </row>
    <row r="4333" spans="1:4">
      <c r="A4333" t="s">
        <v>57398</v>
      </c>
      <c r="B4333" t="s">
        <v>57399</v>
      </c>
      <c r="C4333" t="s">
        <v>1161</v>
      </c>
      <c r="D4333">
        <v>3503.61</v>
      </c>
    </row>
    <row r="4334" spans="1:4">
      <c r="A4334" t="s">
        <v>57400</v>
      </c>
      <c r="B4334" t="s">
        <v>57401</v>
      </c>
      <c r="C4334" t="s">
        <v>1161</v>
      </c>
      <c r="D4334">
        <v>5320.08</v>
      </c>
    </row>
    <row r="4335" spans="1:4">
      <c r="A4335" t="s">
        <v>57402</v>
      </c>
      <c r="B4335" t="s">
        <v>57403</v>
      </c>
      <c r="C4335" t="s">
        <v>1161</v>
      </c>
      <c r="D4335">
        <v>4542.3900000000003</v>
      </c>
    </row>
    <row r="4336" spans="1:4">
      <c r="A4336" t="s">
        <v>57404</v>
      </c>
      <c r="B4336" t="s">
        <v>57405</v>
      </c>
      <c r="C4336" t="s">
        <v>1161</v>
      </c>
      <c r="D4336">
        <v>5806.44</v>
      </c>
    </row>
    <row r="4337" spans="1:4">
      <c r="A4337" t="s">
        <v>57406</v>
      </c>
      <c r="B4337" t="s">
        <v>57407</v>
      </c>
      <c r="C4337" t="s">
        <v>1161</v>
      </c>
      <c r="D4337">
        <v>4911.63</v>
      </c>
    </row>
    <row r="4338" spans="1:4">
      <c r="A4338" t="s">
        <v>57408</v>
      </c>
      <c r="B4338" t="s">
        <v>57409</v>
      </c>
      <c r="C4338" t="s">
        <v>1161</v>
      </c>
      <c r="D4338">
        <v>5203.16</v>
      </c>
    </row>
    <row r="4339" spans="1:4">
      <c r="A4339" t="s">
        <v>57410</v>
      </c>
      <c r="B4339" t="s">
        <v>57411</v>
      </c>
      <c r="C4339" t="s">
        <v>1161</v>
      </c>
      <c r="D4339">
        <v>4477.79</v>
      </c>
    </row>
    <row r="4340" spans="1:4">
      <c r="A4340" t="s">
        <v>57412</v>
      </c>
      <c r="B4340" t="s">
        <v>57413</v>
      </c>
      <c r="C4340" t="s">
        <v>1161</v>
      </c>
      <c r="D4340">
        <v>5871.58</v>
      </c>
    </row>
    <row r="4341" spans="1:4">
      <c r="A4341" t="s">
        <v>57414</v>
      </c>
      <c r="B4341" t="s">
        <v>57415</v>
      </c>
      <c r="C4341" t="s">
        <v>1161</v>
      </c>
      <c r="D4341">
        <v>5013.6899999999996</v>
      </c>
    </row>
    <row r="4342" spans="1:4">
      <c r="A4342" t="s">
        <v>57416</v>
      </c>
      <c r="B4342" t="s">
        <v>57417</v>
      </c>
      <c r="C4342" t="s">
        <v>1161</v>
      </c>
      <c r="D4342">
        <v>7650.86</v>
      </c>
    </row>
    <row r="4343" spans="1:4">
      <c r="A4343" t="s">
        <v>57418</v>
      </c>
      <c r="B4343" t="s">
        <v>57419</v>
      </c>
      <c r="C4343" t="s">
        <v>1161</v>
      </c>
      <c r="D4343">
        <v>6505.21</v>
      </c>
    </row>
    <row r="4344" spans="1:4">
      <c r="A4344" t="s">
        <v>57420</v>
      </c>
      <c r="B4344" t="s">
        <v>57421</v>
      </c>
      <c r="C4344" t="s">
        <v>1161</v>
      </c>
      <c r="D4344">
        <v>8303.3700000000008</v>
      </c>
    </row>
    <row r="4345" spans="1:4">
      <c r="A4345" t="s">
        <v>57422</v>
      </c>
      <c r="B4345" t="s">
        <v>57423</v>
      </c>
      <c r="C4345" t="s">
        <v>1161</v>
      </c>
      <c r="D4345">
        <v>7022.27</v>
      </c>
    </row>
    <row r="4346" spans="1:4">
      <c r="A4346" t="s">
        <v>57424</v>
      </c>
      <c r="B4346" t="s">
        <v>57425</v>
      </c>
      <c r="C4346" t="s">
        <v>1161</v>
      </c>
      <c r="D4346">
        <v>16998.259999999998</v>
      </c>
    </row>
    <row r="4347" spans="1:4">
      <c r="A4347" t="s">
        <v>57426</v>
      </c>
      <c r="B4347" t="s">
        <v>57427</v>
      </c>
      <c r="C4347" t="s">
        <v>1161</v>
      </c>
      <c r="D4347">
        <v>17772.849999999999</v>
      </c>
    </row>
    <row r="4348" spans="1:4">
      <c r="A4348" t="s">
        <v>57428</v>
      </c>
      <c r="B4348" t="s">
        <v>57429</v>
      </c>
      <c r="C4348" t="s">
        <v>1161</v>
      </c>
      <c r="D4348">
        <v>20584.34</v>
      </c>
    </row>
    <row r="4349" spans="1:4">
      <c r="A4349" t="s">
        <v>57430</v>
      </c>
      <c r="B4349" t="s">
        <v>57431</v>
      </c>
      <c r="C4349" t="s">
        <v>1161</v>
      </c>
      <c r="D4349">
        <v>19732.53</v>
      </c>
    </row>
    <row r="4350" spans="1:4">
      <c r="A4350" t="s">
        <v>57432</v>
      </c>
      <c r="B4350" t="s">
        <v>57433</v>
      </c>
      <c r="C4350" t="s">
        <v>1161</v>
      </c>
      <c r="D4350">
        <v>26910.87</v>
      </c>
    </row>
    <row r="4351" spans="1:4">
      <c r="A4351" t="s">
        <v>57434</v>
      </c>
      <c r="B4351" t="s">
        <v>57435</v>
      </c>
      <c r="C4351" t="s">
        <v>1161</v>
      </c>
      <c r="D4351">
        <v>25884.48</v>
      </c>
    </row>
    <row r="4352" spans="1:4">
      <c r="A4352" t="s">
        <v>57436</v>
      </c>
      <c r="B4352" t="s">
        <v>57437</v>
      </c>
      <c r="C4352" t="s">
        <v>1161</v>
      </c>
      <c r="D4352">
        <v>30477.35</v>
      </c>
    </row>
    <row r="4353" spans="1:4">
      <c r="A4353" t="s">
        <v>57438</v>
      </c>
      <c r="B4353" t="s">
        <v>57439</v>
      </c>
      <c r="C4353" t="s">
        <v>1161</v>
      </c>
      <c r="D4353">
        <v>29293.48</v>
      </c>
    </row>
    <row r="4354" spans="1:4">
      <c r="A4354" t="s">
        <v>57440</v>
      </c>
      <c r="B4354" t="s">
        <v>57441</v>
      </c>
      <c r="C4354" t="s">
        <v>1161</v>
      </c>
      <c r="D4354">
        <v>39841.06</v>
      </c>
    </row>
    <row r="4355" spans="1:4">
      <c r="A4355" t="s">
        <v>57442</v>
      </c>
      <c r="B4355" t="s">
        <v>57443</v>
      </c>
      <c r="C4355" t="s">
        <v>1161</v>
      </c>
      <c r="D4355">
        <v>38103.06</v>
      </c>
    </row>
    <row r="4356" spans="1:4">
      <c r="A4356" t="s">
        <v>57444</v>
      </c>
      <c r="B4356" t="s">
        <v>57445</v>
      </c>
      <c r="C4356" t="s">
        <v>1161</v>
      </c>
      <c r="D4356">
        <v>38413.39</v>
      </c>
    </row>
    <row r="4357" spans="1:4">
      <c r="A4357" t="s">
        <v>57446</v>
      </c>
      <c r="B4357" t="s">
        <v>57447</v>
      </c>
      <c r="C4357" t="s">
        <v>1161</v>
      </c>
      <c r="D4357">
        <v>36747.22</v>
      </c>
    </row>
    <row r="4358" spans="1:4">
      <c r="A4358" t="s">
        <v>57448</v>
      </c>
      <c r="B4358" t="s">
        <v>57449</v>
      </c>
      <c r="C4358" t="s">
        <v>1161</v>
      </c>
      <c r="D4358">
        <v>39321.54</v>
      </c>
    </row>
    <row r="4359" spans="1:4">
      <c r="A4359" t="s">
        <v>57450</v>
      </c>
      <c r="B4359" t="s">
        <v>57451</v>
      </c>
      <c r="C4359" t="s">
        <v>1161</v>
      </c>
      <c r="D4359">
        <v>37586.089999999997</v>
      </c>
    </row>
    <row r="4360" spans="1:4">
      <c r="A4360" t="s">
        <v>57452</v>
      </c>
      <c r="B4360" t="s">
        <v>57453</v>
      </c>
      <c r="C4360" t="s">
        <v>1161</v>
      </c>
      <c r="D4360">
        <v>44901.27</v>
      </c>
    </row>
    <row r="4361" spans="1:4">
      <c r="A4361" t="s">
        <v>57454</v>
      </c>
      <c r="B4361" t="s">
        <v>57455</v>
      </c>
      <c r="C4361" t="s">
        <v>1161</v>
      </c>
      <c r="D4361">
        <v>42845.35</v>
      </c>
    </row>
    <row r="4362" spans="1:4">
      <c r="A4362" t="s">
        <v>57456</v>
      </c>
      <c r="B4362" t="s">
        <v>57457</v>
      </c>
      <c r="C4362" t="s">
        <v>1161</v>
      </c>
      <c r="D4362">
        <v>51725.27</v>
      </c>
    </row>
    <row r="4363" spans="1:4">
      <c r="A4363" t="s">
        <v>57458</v>
      </c>
      <c r="B4363" t="s">
        <v>57459</v>
      </c>
      <c r="C4363" t="s">
        <v>1161</v>
      </c>
      <c r="D4363">
        <v>49483.66</v>
      </c>
    </row>
    <row r="4364" spans="1:4">
      <c r="A4364" t="s">
        <v>57460</v>
      </c>
      <c r="B4364" t="s">
        <v>57461</v>
      </c>
      <c r="C4364" t="s">
        <v>1161</v>
      </c>
      <c r="D4364">
        <v>60005.599999999999</v>
      </c>
    </row>
    <row r="4365" spans="1:4">
      <c r="A4365" t="s">
        <v>57462</v>
      </c>
      <c r="B4365" t="s">
        <v>57463</v>
      </c>
      <c r="C4365" t="s">
        <v>1161</v>
      </c>
      <c r="D4365">
        <v>57333.36</v>
      </c>
    </row>
    <row r="4366" spans="1:4">
      <c r="A4366" t="s">
        <v>57464</v>
      </c>
      <c r="B4366" t="s">
        <v>57465</v>
      </c>
      <c r="C4366" t="s">
        <v>1161</v>
      </c>
      <c r="D4366">
        <v>347.28</v>
      </c>
    </row>
    <row r="4367" spans="1:4">
      <c r="A4367" t="s">
        <v>57466</v>
      </c>
      <c r="B4367" t="s">
        <v>57467</v>
      </c>
      <c r="C4367" t="s">
        <v>1161</v>
      </c>
      <c r="D4367">
        <v>347.28</v>
      </c>
    </row>
    <row r="4368" spans="1:4">
      <c r="A4368" t="s">
        <v>57468</v>
      </c>
      <c r="B4368" t="s">
        <v>57469</v>
      </c>
      <c r="C4368" t="s">
        <v>1161</v>
      </c>
      <c r="D4368">
        <v>493.78</v>
      </c>
    </row>
    <row r="4369" spans="1:4">
      <c r="A4369" t="s">
        <v>57470</v>
      </c>
      <c r="B4369" t="s">
        <v>57471</v>
      </c>
      <c r="C4369" t="s">
        <v>1161</v>
      </c>
      <c r="D4369">
        <v>667.39</v>
      </c>
    </row>
    <row r="4370" spans="1:4">
      <c r="A4370" t="s">
        <v>57472</v>
      </c>
      <c r="B4370" t="s">
        <v>57473</v>
      </c>
      <c r="C4370" t="s">
        <v>1161</v>
      </c>
      <c r="D4370">
        <v>892.68</v>
      </c>
    </row>
    <row r="4371" spans="1:4">
      <c r="A4371" t="s">
        <v>57474</v>
      </c>
      <c r="B4371" t="s">
        <v>57475</v>
      </c>
      <c r="C4371" t="s">
        <v>1161</v>
      </c>
      <c r="D4371">
        <v>2761</v>
      </c>
    </row>
    <row r="4372" spans="1:4">
      <c r="A4372" t="s">
        <v>57476</v>
      </c>
      <c r="B4372" t="s">
        <v>57477</v>
      </c>
      <c r="C4372" t="s">
        <v>1161</v>
      </c>
      <c r="D4372">
        <v>3314.82</v>
      </c>
    </row>
    <row r="4373" spans="1:4">
      <c r="A4373" t="s">
        <v>57478</v>
      </c>
      <c r="B4373" t="s">
        <v>57479</v>
      </c>
      <c r="C4373" t="s">
        <v>1161</v>
      </c>
      <c r="D4373">
        <v>4361.74</v>
      </c>
    </row>
    <row r="4374" spans="1:4">
      <c r="A4374" t="s">
        <v>57480</v>
      </c>
      <c r="B4374" t="s">
        <v>57481</v>
      </c>
      <c r="C4374" t="s">
        <v>1161</v>
      </c>
      <c r="D4374">
        <v>4279.71</v>
      </c>
    </row>
    <row r="4375" spans="1:4">
      <c r="A4375" t="s">
        <v>57482</v>
      </c>
      <c r="B4375" t="s">
        <v>57483</v>
      </c>
      <c r="C4375" t="s">
        <v>1161</v>
      </c>
      <c r="D4375">
        <v>5959.04</v>
      </c>
    </row>
    <row r="4376" spans="1:4">
      <c r="A4376" t="s">
        <v>57484</v>
      </c>
      <c r="B4376" t="s">
        <v>57485</v>
      </c>
      <c r="C4376" t="s">
        <v>1161</v>
      </c>
      <c r="D4376">
        <v>15705.79</v>
      </c>
    </row>
    <row r="4377" spans="1:4">
      <c r="A4377" t="s">
        <v>57486</v>
      </c>
      <c r="B4377" t="s">
        <v>57487</v>
      </c>
      <c r="C4377" t="s">
        <v>1161</v>
      </c>
      <c r="D4377">
        <v>25115.200000000001</v>
      </c>
    </row>
    <row r="4378" spans="1:4">
      <c r="A4378" t="s">
        <v>57488</v>
      </c>
      <c r="B4378" t="s">
        <v>57489</v>
      </c>
      <c r="C4378" t="s">
        <v>1161</v>
      </c>
      <c r="D4378">
        <v>33909.839999999997</v>
      </c>
    </row>
    <row r="4379" spans="1:4">
      <c r="A4379" t="s">
        <v>57490</v>
      </c>
      <c r="B4379" t="s">
        <v>57491</v>
      </c>
      <c r="C4379" t="s">
        <v>1161</v>
      </c>
      <c r="D4379">
        <v>36137.629999999997</v>
      </c>
    </row>
    <row r="4380" spans="1:4">
      <c r="A4380" t="s">
        <v>57492</v>
      </c>
      <c r="B4380" t="s">
        <v>57493</v>
      </c>
      <c r="C4380" t="s">
        <v>1161</v>
      </c>
      <c r="D4380">
        <v>47616.59</v>
      </c>
    </row>
    <row r="4381" spans="1:4">
      <c r="A4381" t="s">
        <v>57494</v>
      </c>
      <c r="B4381" t="s">
        <v>57495</v>
      </c>
      <c r="C4381" t="s">
        <v>1161</v>
      </c>
      <c r="D4381">
        <v>64046.7</v>
      </c>
    </row>
    <row r="4382" spans="1:4">
      <c r="A4382" t="s">
        <v>57496</v>
      </c>
      <c r="B4382" t="s">
        <v>57497</v>
      </c>
      <c r="C4382" t="s">
        <v>1161</v>
      </c>
      <c r="D4382">
        <v>83308.289999999994</v>
      </c>
    </row>
    <row r="4383" spans="1:4">
      <c r="A4383" t="s">
        <v>57498</v>
      </c>
      <c r="B4383" t="s">
        <v>57499</v>
      </c>
      <c r="C4383" t="s">
        <v>1161</v>
      </c>
      <c r="D4383">
        <v>6413.34</v>
      </c>
    </row>
    <row r="4384" spans="1:4">
      <c r="A4384" t="s">
        <v>57500</v>
      </c>
      <c r="B4384" t="s">
        <v>57501</v>
      </c>
      <c r="C4384" t="s">
        <v>1161</v>
      </c>
      <c r="D4384">
        <v>8083.15</v>
      </c>
    </row>
    <row r="4385" spans="1:4">
      <c r="A4385" t="s">
        <v>57502</v>
      </c>
      <c r="B4385" t="s">
        <v>57503</v>
      </c>
      <c r="C4385" t="s">
        <v>1161</v>
      </c>
      <c r="D4385">
        <v>9997.58</v>
      </c>
    </row>
    <row r="4386" spans="1:4">
      <c r="A4386" t="s">
        <v>57504</v>
      </c>
      <c r="B4386" t="s">
        <v>57505</v>
      </c>
      <c r="C4386" t="s">
        <v>1161</v>
      </c>
      <c r="D4386">
        <v>12792.49</v>
      </c>
    </row>
    <row r="4387" spans="1:4">
      <c r="A4387" t="s">
        <v>57506</v>
      </c>
      <c r="B4387" t="s">
        <v>57507</v>
      </c>
      <c r="C4387" t="s">
        <v>1161</v>
      </c>
      <c r="D4387">
        <v>28483.7</v>
      </c>
    </row>
    <row r="4388" spans="1:4">
      <c r="A4388" t="s">
        <v>57508</v>
      </c>
      <c r="B4388" t="s">
        <v>57509</v>
      </c>
      <c r="C4388" t="s">
        <v>1161</v>
      </c>
      <c r="D4388">
        <v>51793.35</v>
      </c>
    </row>
    <row r="4389" spans="1:4">
      <c r="A4389" t="s">
        <v>57510</v>
      </c>
      <c r="B4389" t="s">
        <v>57511</v>
      </c>
      <c r="C4389" t="s">
        <v>1161</v>
      </c>
      <c r="D4389">
        <v>59025.82</v>
      </c>
    </row>
    <row r="4390" spans="1:4">
      <c r="A4390" t="s">
        <v>57512</v>
      </c>
      <c r="B4390" t="s">
        <v>57513</v>
      </c>
      <c r="C4390" t="s">
        <v>1161</v>
      </c>
      <c r="D4390">
        <v>76051.350000000006</v>
      </c>
    </row>
    <row r="4391" spans="1:4">
      <c r="A4391" t="s">
        <v>57514</v>
      </c>
      <c r="B4391" t="s">
        <v>57515</v>
      </c>
      <c r="C4391" t="s">
        <v>1161</v>
      </c>
      <c r="D4391">
        <v>93076.89</v>
      </c>
    </row>
    <row r="4392" spans="1:4">
      <c r="A4392" t="s">
        <v>57516</v>
      </c>
      <c r="B4392" t="s">
        <v>57517</v>
      </c>
      <c r="C4392" t="s">
        <v>1161</v>
      </c>
      <c r="D4392">
        <v>123077.87</v>
      </c>
    </row>
    <row r="4393" spans="1:4">
      <c r="A4393" t="s">
        <v>57518</v>
      </c>
      <c r="B4393" t="s">
        <v>57519</v>
      </c>
      <c r="C4393" t="s">
        <v>1161</v>
      </c>
      <c r="D4393">
        <v>15416.48</v>
      </c>
    </row>
    <row r="4394" spans="1:4">
      <c r="A4394" t="s">
        <v>57520</v>
      </c>
      <c r="B4394" t="s">
        <v>57521</v>
      </c>
      <c r="C4394" t="s">
        <v>1161</v>
      </c>
      <c r="D4394">
        <v>5830.31</v>
      </c>
    </row>
    <row r="4395" spans="1:4">
      <c r="A4395" t="s">
        <v>57522</v>
      </c>
      <c r="B4395" t="s">
        <v>57523</v>
      </c>
      <c r="C4395" t="s">
        <v>1161</v>
      </c>
      <c r="D4395">
        <v>7348.31</v>
      </c>
    </row>
    <row r="4396" spans="1:4">
      <c r="A4396" t="s">
        <v>57524</v>
      </c>
      <c r="B4396" t="s">
        <v>57525</v>
      </c>
      <c r="C4396" t="s">
        <v>1161</v>
      </c>
      <c r="D4396">
        <v>9088.7099999999991</v>
      </c>
    </row>
    <row r="4397" spans="1:4">
      <c r="A4397" t="s">
        <v>57526</v>
      </c>
      <c r="B4397" t="s">
        <v>57527</v>
      </c>
      <c r="C4397" t="s">
        <v>1161</v>
      </c>
      <c r="D4397">
        <v>14014.98</v>
      </c>
    </row>
    <row r="4398" spans="1:4">
      <c r="A4398" t="s">
        <v>57528</v>
      </c>
      <c r="B4398" t="s">
        <v>57529</v>
      </c>
      <c r="C4398" t="s">
        <v>1161</v>
      </c>
      <c r="D4398">
        <v>12792.49</v>
      </c>
    </row>
    <row r="4399" spans="1:4">
      <c r="A4399" t="s">
        <v>57530</v>
      </c>
      <c r="B4399" t="s">
        <v>57531</v>
      </c>
      <c r="C4399" t="s">
        <v>1161</v>
      </c>
      <c r="D4399">
        <v>28483.7</v>
      </c>
    </row>
    <row r="4400" spans="1:4">
      <c r="A4400" t="s">
        <v>57532</v>
      </c>
      <c r="B4400" t="s">
        <v>57533</v>
      </c>
      <c r="C4400" t="s">
        <v>1161</v>
      </c>
      <c r="D4400">
        <v>51793.35</v>
      </c>
    </row>
    <row r="4401" spans="1:4">
      <c r="A4401" t="s">
        <v>57534</v>
      </c>
      <c r="B4401" t="s">
        <v>57535</v>
      </c>
      <c r="C4401" t="s">
        <v>1161</v>
      </c>
      <c r="D4401">
        <v>59025.82</v>
      </c>
    </row>
    <row r="4402" spans="1:4">
      <c r="A4402" t="s">
        <v>57536</v>
      </c>
      <c r="B4402" t="s">
        <v>57537</v>
      </c>
      <c r="C4402" t="s">
        <v>1161</v>
      </c>
      <c r="D4402">
        <v>76051.350000000006</v>
      </c>
    </row>
    <row r="4403" spans="1:4">
      <c r="A4403" t="s">
        <v>57538</v>
      </c>
      <c r="B4403" t="s">
        <v>57539</v>
      </c>
      <c r="C4403" t="s">
        <v>1161</v>
      </c>
      <c r="D4403">
        <v>93076.89</v>
      </c>
    </row>
    <row r="4404" spans="1:4">
      <c r="A4404" t="s">
        <v>57540</v>
      </c>
      <c r="B4404" t="s">
        <v>57541</v>
      </c>
      <c r="C4404" t="s">
        <v>1161</v>
      </c>
      <c r="D4404">
        <v>123077.87</v>
      </c>
    </row>
    <row r="4405" spans="1:4">
      <c r="A4405" t="s">
        <v>57542</v>
      </c>
      <c r="B4405" t="s">
        <v>57543</v>
      </c>
      <c r="C4405" t="s">
        <v>1161</v>
      </c>
      <c r="D4405">
        <v>917.25</v>
      </c>
    </row>
    <row r="4406" spans="1:4">
      <c r="A4406" t="s">
        <v>57544</v>
      </c>
      <c r="B4406" t="s">
        <v>57545</v>
      </c>
      <c r="C4406" t="s">
        <v>1161</v>
      </c>
      <c r="D4406">
        <v>1720.84</v>
      </c>
    </row>
    <row r="4407" spans="1:4">
      <c r="A4407" t="s">
        <v>57546</v>
      </c>
      <c r="B4407" t="s">
        <v>57547</v>
      </c>
      <c r="C4407" t="s">
        <v>1161</v>
      </c>
      <c r="D4407">
        <v>2793.32</v>
      </c>
    </row>
    <row r="4408" spans="1:4">
      <c r="A4408" t="s">
        <v>57548</v>
      </c>
      <c r="B4408" t="s">
        <v>57549</v>
      </c>
      <c r="C4408" t="s">
        <v>1161</v>
      </c>
      <c r="D4408">
        <v>2915.97</v>
      </c>
    </row>
    <row r="4409" spans="1:4">
      <c r="A4409" t="s">
        <v>57550</v>
      </c>
      <c r="B4409" t="s">
        <v>57551</v>
      </c>
      <c r="C4409" t="s">
        <v>1161</v>
      </c>
      <c r="D4409">
        <v>4580.08</v>
      </c>
    </row>
    <row r="4410" spans="1:4">
      <c r="A4410" t="s">
        <v>57552</v>
      </c>
      <c r="B4410" t="s">
        <v>57553</v>
      </c>
      <c r="C4410" t="s">
        <v>1161</v>
      </c>
      <c r="D4410">
        <v>772.66</v>
      </c>
    </row>
    <row r="4411" spans="1:4">
      <c r="A4411" t="s">
        <v>57554</v>
      </c>
      <c r="B4411" t="s">
        <v>57555</v>
      </c>
      <c r="C4411" t="s">
        <v>1161</v>
      </c>
      <c r="D4411">
        <v>262.62</v>
      </c>
    </row>
    <row r="4412" spans="1:4">
      <c r="A4412" t="s">
        <v>57556</v>
      </c>
      <c r="B4412" t="s">
        <v>57557</v>
      </c>
      <c r="C4412" t="s">
        <v>1161</v>
      </c>
      <c r="D4412">
        <v>354.95</v>
      </c>
    </row>
    <row r="4413" spans="1:4">
      <c r="A4413" t="s">
        <v>57558</v>
      </c>
      <c r="B4413" t="s">
        <v>57559</v>
      </c>
      <c r="C4413" t="s">
        <v>1161</v>
      </c>
      <c r="D4413">
        <v>354.95</v>
      </c>
    </row>
    <row r="4414" spans="1:4">
      <c r="A4414" t="s">
        <v>57560</v>
      </c>
      <c r="B4414" t="s">
        <v>57561</v>
      </c>
      <c r="C4414" t="s">
        <v>1161</v>
      </c>
      <c r="D4414">
        <v>486.15</v>
      </c>
    </row>
    <row r="4415" spans="1:4">
      <c r="A4415" t="s">
        <v>57562</v>
      </c>
      <c r="B4415" t="s">
        <v>57563</v>
      </c>
      <c r="C4415" t="s">
        <v>1161</v>
      </c>
      <c r="D4415">
        <v>780.04</v>
      </c>
    </row>
    <row r="4416" spans="1:4">
      <c r="A4416" t="s">
        <v>57564</v>
      </c>
      <c r="B4416" t="s">
        <v>57565</v>
      </c>
      <c r="C4416" t="s">
        <v>1161</v>
      </c>
      <c r="D4416">
        <v>1152.96</v>
      </c>
    </row>
    <row r="4417" spans="1:4">
      <c r="A4417" t="s">
        <v>57566</v>
      </c>
      <c r="B4417" t="s">
        <v>57567</v>
      </c>
      <c r="C4417" t="s">
        <v>1161</v>
      </c>
      <c r="D4417">
        <v>1973.24</v>
      </c>
    </row>
    <row r="4418" spans="1:4">
      <c r="A4418" t="s">
        <v>57568</v>
      </c>
      <c r="B4418" t="s">
        <v>57569</v>
      </c>
      <c r="C4418" t="s">
        <v>1161</v>
      </c>
      <c r="D4418">
        <v>2855.78</v>
      </c>
    </row>
    <row r="4419" spans="1:4">
      <c r="A4419" t="s">
        <v>57570</v>
      </c>
      <c r="B4419" t="s">
        <v>57571</v>
      </c>
      <c r="C4419" t="s">
        <v>1161</v>
      </c>
      <c r="D4419">
        <v>4380.5600000000004</v>
      </c>
    </row>
    <row r="4420" spans="1:4">
      <c r="A4420" t="s">
        <v>57572</v>
      </c>
      <c r="B4420" t="s">
        <v>57573</v>
      </c>
      <c r="C4420" t="s">
        <v>1161</v>
      </c>
      <c r="D4420">
        <v>13969.88</v>
      </c>
    </row>
    <row r="4421" spans="1:4">
      <c r="A4421" t="s">
        <v>57574</v>
      </c>
      <c r="B4421" t="s">
        <v>57575</v>
      </c>
      <c r="C4421" t="s">
        <v>1161</v>
      </c>
      <c r="D4421">
        <v>17819.03</v>
      </c>
    </row>
    <row r="4422" spans="1:4">
      <c r="A4422" t="s">
        <v>57576</v>
      </c>
      <c r="B4422" t="s">
        <v>57577</v>
      </c>
      <c r="C4422" t="s">
        <v>1161</v>
      </c>
      <c r="D4422">
        <v>19519.53</v>
      </c>
    </row>
    <row r="4423" spans="1:4">
      <c r="A4423" t="s">
        <v>57578</v>
      </c>
      <c r="B4423" t="s">
        <v>57579</v>
      </c>
      <c r="C4423" t="s">
        <v>1161</v>
      </c>
      <c r="D4423">
        <v>31362.240000000002</v>
      </c>
    </row>
    <row r="4424" spans="1:4">
      <c r="A4424" t="s">
        <v>57580</v>
      </c>
      <c r="B4424" t="s">
        <v>57581</v>
      </c>
      <c r="C4424" t="s">
        <v>1161</v>
      </c>
      <c r="D4424">
        <v>43845.26</v>
      </c>
    </row>
    <row r="4425" spans="1:4">
      <c r="A4425" t="s">
        <v>57582</v>
      </c>
      <c r="B4425" t="s">
        <v>57583</v>
      </c>
      <c r="C4425" t="s">
        <v>1161</v>
      </c>
      <c r="D4425">
        <v>52157.7</v>
      </c>
    </row>
    <row r="4426" spans="1:4">
      <c r="A4426" t="s">
        <v>57584</v>
      </c>
      <c r="B4426" t="s">
        <v>57585</v>
      </c>
      <c r="C4426" t="s">
        <v>1161</v>
      </c>
      <c r="D4426">
        <v>68441.429999999993</v>
      </c>
    </row>
    <row r="4427" spans="1:4">
      <c r="A4427" t="s">
        <v>57586</v>
      </c>
      <c r="B4427" t="s">
        <v>57587</v>
      </c>
      <c r="C4427" t="s">
        <v>1161</v>
      </c>
      <c r="D4427">
        <v>575.55999999999995</v>
      </c>
    </row>
    <row r="4428" spans="1:4">
      <c r="A4428" t="s">
        <v>57588</v>
      </c>
      <c r="B4428" t="s">
        <v>57589</v>
      </c>
      <c r="C4428" t="s">
        <v>1161</v>
      </c>
      <c r="D4428">
        <v>482.54</v>
      </c>
    </row>
    <row r="4429" spans="1:4">
      <c r="A4429" t="s">
        <v>57590</v>
      </c>
      <c r="B4429" t="s">
        <v>57591</v>
      </c>
      <c r="C4429" t="s">
        <v>1161</v>
      </c>
      <c r="D4429">
        <v>93248</v>
      </c>
    </row>
    <row r="4430" spans="1:4">
      <c r="A4430" t="s">
        <v>57592</v>
      </c>
      <c r="B4430" t="s">
        <v>57593</v>
      </c>
      <c r="C4430" t="s">
        <v>1161</v>
      </c>
      <c r="D4430">
        <v>96727.61</v>
      </c>
    </row>
    <row r="4431" spans="1:4">
      <c r="A4431" t="s">
        <v>57594</v>
      </c>
      <c r="B4431" t="s">
        <v>57595</v>
      </c>
      <c r="C4431" t="s">
        <v>1161</v>
      </c>
      <c r="D4431">
        <v>92854.27</v>
      </c>
    </row>
    <row r="4432" spans="1:4">
      <c r="A4432" t="s">
        <v>57596</v>
      </c>
      <c r="B4432" t="s">
        <v>57597</v>
      </c>
      <c r="C4432" t="s">
        <v>1161</v>
      </c>
      <c r="D4432">
        <v>101483.68</v>
      </c>
    </row>
    <row r="4433" spans="1:4">
      <c r="A4433" t="s">
        <v>57598</v>
      </c>
      <c r="B4433" t="s">
        <v>57599</v>
      </c>
      <c r="C4433" t="s">
        <v>1161</v>
      </c>
      <c r="D4433">
        <v>97405.58</v>
      </c>
    </row>
    <row r="4434" spans="1:4">
      <c r="A4434" t="s">
        <v>57600</v>
      </c>
      <c r="B4434" t="s">
        <v>57601</v>
      </c>
      <c r="C4434" t="s">
        <v>1161</v>
      </c>
      <c r="D4434">
        <v>146158.82</v>
      </c>
    </row>
    <row r="4435" spans="1:4">
      <c r="A4435" t="s">
        <v>57602</v>
      </c>
      <c r="B4435" t="s">
        <v>57603</v>
      </c>
      <c r="C4435" t="s">
        <v>1161</v>
      </c>
      <c r="D4435">
        <v>137456.54999999999</v>
      </c>
    </row>
    <row r="4436" spans="1:4">
      <c r="A4436" t="s">
        <v>57604</v>
      </c>
      <c r="B4436" t="s">
        <v>57605</v>
      </c>
      <c r="C4436" t="s">
        <v>1161</v>
      </c>
      <c r="D4436">
        <v>131983.76</v>
      </c>
    </row>
    <row r="4437" spans="1:4">
      <c r="A4437" t="s">
        <v>57606</v>
      </c>
      <c r="B4437" t="s">
        <v>57607</v>
      </c>
      <c r="C4437" t="s">
        <v>1161</v>
      </c>
      <c r="D4437">
        <v>150801.35999999999</v>
      </c>
    </row>
    <row r="4438" spans="1:4">
      <c r="A4438" t="s">
        <v>57608</v>
      </c>
      <c r="B4438" t="s">
        <v>57609</v>
      </c>
      <c r="C4438" t="s">
        <v>1161</v>
      </c>
      <c r="D4438">
        <v>144911.93</v>
      </c>
    </row>
    <row r="4439" spans="1:4">
      <c r="A4439" t="s">
        <v>57610</v>
      </c>
      <c r="B4439" t="s">
        <v>57611</v>
      </c>
      <c r="C4439" t="s">
        <v>1161</v>
      </c>
      <c r="D4439">
        <v>1035.1500000000001</v>
      </c>
    </row>
    <row r="4440" spans="1:4">
      <c r="A4440" t="s">
        <v>57612</v>
      </c>
      <c r="B4440" t="s">
        <v>57613</v>
      </c>
      <c r="C4440" t="s">
        <v>1161</v>
      </c>
      <c r="D4440">
        <v>831.15</v>
      </c>
    </row>
    <row r="4441" spans="1:4">
      <c r="A4441" t="s">
        <v>57614</v>
      </c>
      <c r="B4441" t="s">
        <v>57615</v>
      </c>
      <c r="C4441" t="s">
        <v>1161</v>
      </c>
      <c r="D4441">
        <v>1269.82</v>
      </c>
    </row>
    <row r="4442" spans="1:4">
      <c r="A4442" t="s">
        <v>57616</v>
      </c>
      <c r="B4442" t="s">
        <v>57617</v>
      </c>
      <c r="C4442" t="s">
        <v>1161</v>
      </c>
      <c r="D4442">
        <v>1012.51</v>
      </c>
    </row>
    <row r="4443" spans="1:4">
      <c r="A4443" t="s">
        <v>57618</v>
      </c>
      <c r="B4443" t="s">
        <v>57619</v>
      </c>
      <c r="C4443" t="s">
        <v>1161</v>
      </c>
      <c r="D4443">
        <v>1451.29</v>
      </c>
    </row>
    <row r="4444" spans="1:4">
      <c r="A4444" t="s">
        <v>57620</v>
      </c>
      <c r="B4444" t="s">
        <v>57621</v>
      </c>
      <c r="C4444" t="s">
        <v>1161</v>
      </c>
      <c r="D4444">
        <v>1164.56</v>
      </c>
    </row>
    <row r="4445" spans="1:4">
      <c r="A4445" t="s">
        <v>57622</v>
      </c>
      <c r="B4445" t="s">
        <v>57623</v>
      </c>
      <c r="C4445" t="s">
        <v>1161</v>
      </c>
      <c r="D4445">
        <v>2337.94</v>
      </c>
    </row>
    <row r="4446" spans="1:4">
      <c r="A4446" t="s">
        <v>57624</v>
      </c>
      <c r="B4446" t="s">
        <v>57625</v>
      </c>
      <c r="C4446" t="s">
        <v>1161</v>
      </c>
      <c r="D4446">
        <v>1904.1</v>
      </c>
    </row>
    <row r="4447" spans="1:4">
      <c r="A4447" t="s">
        <v>57626</v>
      </c>
      <c r="B4447" t="s">
        <v>57627</v>
      </c>
      <c r="C4447" t="s">
        <v>1161</v>
      </c>
      <c r="D4447">
        <v>2652.11</v>
      </c>
    </row>
    <row r="4448" spans="1:4">
      <c r="A4448" t="s">
        <v>57628</v>
      </c>
      <c r="B4448" t="s">
        <v>57629</v>
      </c>
      <c r="C4448" t="s">
        <v>1161</v>
      </c>
      <c r="D4448">
        <v>2171.3200000000002</v>
      </c>
    </row>
    <row r="4449" spans="1:4">
      <c r="A4449" t="s">
        <v>57630</v>
      </c>
      <c r="B4449" t="s">
        <v>57631</v>
      </c>
      <c r="C4449" t="s">
        <v>1161</v>
      </c>
      <c r="D4449">
        <v>2753.84</v>
      </c>
    </row>
    <row r="4450" spans="1:4">
      <c r="A4450" t="s">
        <v>57632</v>
      </c>
      <c r="B4450" t="s">
        <v>57633</v>
      </c>
      <c r="C4450" t="s">
        <v>1161</v>
      </c>
      <c r="D4450">
        <v>2259.33</v>
      </c>
    </row>
    <row r="4451" spans="1:4">
      <c r="A4451" t="s">
        <v>57634</v>
      </c>
      <c r="B4451" t="s">
        <v>57635</v>
      </c>
      <c r="C4451" t="s">
        <v>1161</v>
      </c>
      <c r="D4451">
        <v>3291.99</v>
      </c>
    </row>
    <row r="4452" spans="1:4">
      <c r="A4452" t="s">
        <v>57636</v>
      </c>
      <c r="B4452" t="s">
        <v>57637</v>
      </c>
      <c r="C4452" t="s">
        <v>1161</v>
      </c>
      <c r="D4452">
        <v>2707.57</v>
      </c>
    </row>
    <row r="4453" spans="1:4">
      <c r="A4453" t="s">
        <v>57638</v>
      </c>
      <c r="B4453" t="s">
        <v>57639</v>
      </c>
      <c r="C4453" t="s">
        <v>1161</v>
      </c>
      <c r="D4453">
        <v>4762.21</v>
      </c>
    </row>
    <row r="4454" spans="1:4">
      <c r="A4454" t="s">
        <v>57640</v>
      </c>
      <c r="B4454" t="s">
        <v>57641</v>
      </c>
      <c r="C4454" t="s">
        <v>1161</v>
      </c>
      <c r="D4454">
        <v>4046.4</v>
      </c>
    </row>
    <row r="4455" spans="1:4">
      <c r="A4455" t="s">
        <v>57642</v>
      </c>
      <c r="B4455" t="s">
        <v>57643</v>
      </c>
      <c r="C4455" t="s">
        <v>1161</v>
      </c>
      <c r="D4455">
        <v>5182.54</v>
      </c>
    </row>
    <row r="4456" spans="1:4">
      <c r="A4456" t="s">
        <v>57644</v>
      </c>
      <c r="B4456" t="s">
        <v>57645</v>
      </c>
      <c r="C4456" t="s">
        <v>1161</v>
      </c>
      <c r="D4456">
        <v>4370.49</v>
      </c>
    </row>
    <row r="4457" spans="1:4">
      <c r="A4457" t="s">
        <v>57646</v>
      </c>
      <c r="B4457" t="s">
        <v>57647</v>
      </c>
      <c r="C4457" t="s">
        <v>1161</v>
      </c>
      <c r="D4457">
        <v>14867.14</v>
      </c>
    </row>
    <row r="4458" spans="1:4">
      <c r="A4458" t="s">
        <v>57648</v>
      </c>
      <c r="B4458" t="s">
        <v>57649</v>
      </c>
      <c r="C4458" t="s">
        <v>1161</v>
      </c>
      <c r="D4458">
        <v>14285.53</v>
      </c>
    </row>
    <row r="4459" spans="1:4">
      <c r="A4459" t="s">
        <v>57650</v>
      </c>
      <c r="B4459" t="s">
        <v>57651</v>
      </c>
      <c r="C4459" t="s">
        <v>1161</v>
      </c>
      <c r="D4459">
        <v>17032.29</v>
      </c>
    </row>
    <row r="4460" spans="1:4">
      <c r="A4460" t="s">
        <v>57652</v>
      </c>
      <c r="B4460" t="s">
        <v>57653</v>
      </c>
      <c r="C4460" t="s">
        <v>1161</v>
      </c>
      <c r="D4460">
        <v>16359.88</v>
      </c>
    </row>
    <row r="4461" spans="1:4">
      <c r="A4461" t="s">
        <v>57654</v>
      </c>
      <c r="B4461" t="s">
        <v>57655</v>
      </c>
      <c r="C4461" t="s">
        <v>1161</v>
      </c>
      <c r="D4461">
        <v>18139.75</v>
      </c>
    </row>
    <row r="4462" spans="1:4">
      <c r="A4462" t="s">
        <v>57656</v>
      </c>
      <c r="B4462" t="s">
        <v>57657</v>
      </c>
      <c r="C4462" t="s">
        <v>1161</v>
      </c>
      <c r="D4462">
        <v>17435.52</v>
      </c>
    </row>
    <row r="4463" spans="1:4">
      <c r="A4463" t="s">
        <v>57658</v>
      </c>
      <c r="B4463" t="s">
        <v>57659</v>
      </c>
      <c r="C4463" t="s">
        <v>1161</v>
      </c>
      <c r="D4463">
        <v>20269.45</v>
      </c>
    </row>
    <row r="4464" spans="1:4">
      <c r="A4464" t="s">
        <v>57660</v>
      </c>
      <c r="B4464" t="s">
        <v>57661</v>
      </c>
      <c r="C4464" t="s">
        <v>1161</v>
      </c>
      <c r="D4464">
        <v>19477.509999999998</v>
      </c>
    </row>
    <row r="4465" spans="1:4">
      <c r="A4465" t="s">
        <v>57662</v>
      </c>
      <c r="B4465" t="s">
        <v>57663</v>
      </c>
      <c r="C4465" t="s">
        <v>1161</v>
      </c>
      <c r="D4465">
        <v>21452.86</v>
      </c>
    </row>
    <row r="4466" spans="1:4">
      <c r="A4466" t="s">
        <v>57664</v>
      </c>
      <c r="B4466" t="s">
        <v>57665</v>
      </c>
      <c r="C4466" t="s">
        <v>1161</v>
      </c>
      <c r="D4466">
        <v>20595</v>
      </c>
    </row>
    <row r="4467" spans="1:4">
      <c r="A4467" t="s">
        <v>57666</v>
      </c>
      <c r="B4467" t="s">
        <v>57667</v>
      </c>
      <c r="C4467" t="s">
        <v>1161</v>
      </c>
      <c r="D4467">
        <v>28809.59</v>
      </c>
    </row>
    <row r="4468" spans="1:4">
      <c r="A4468" t="s">
        <v>57668</v>
      </c>
      <c r="B4468" t="s">
        <v>57669</v>
      </c>
      <c r="C4468" t="s">
        <v>1161</v>
      </c>
      <c r="D4468">
        <v>28164.34</v>
      </c>
    </row>
    <row r="4469" spans="1:4">
      <c r="A4469" t="s">
        <v>57670</v>
      </c>
      <c r="B4469" t="s">
        <v>57671</v>
      </c>
      <c r="C4469" t="s">
        <v>1161</v>
      </c>
      <c r="D4469">
        <v>33603.96</v>
      </c>
    </row>
    <row r="4470" spans="1:4">
      <c r="A4470" t="s">
        <v>57672</v>
      </c>
      <c r="B4470" t="s">
        <v>57673</v>
      </c>
      <c r="C4470" t="s">
        <v>1161</v>
      </c>
      <c r="D4470">
        <v>32291.98</v>
      </c>
    </row>
    <row r="4471" spans="1:4">
      <c r="A4471" t="s">
        <v>57674</v>
      </c>
      <c r="B4471" t="s">
        <v>57675</v>
      </c>
      <c r="C4471" t="s">
        <v>1161</v>
      </c>
      <c r="D4471">
        <v>35969.589999999997</v>
      </c>
    </row>
    <row r="4472" spans="1:4">
      <c r="A4472" t="s">
        <v>57676</v>
      </c>
      <c r="B4472" t="s">
        <v>57677</v>
      </c>
      <c r="C4472" t="s">
        <v>1161</v>
      </c>
      <c r="D4472">
        <v>34553.18</v>
      </c>
    </row>
    <row r="4473" spans="1:4">
      <c r="A4473" t="s">
        <v>57678</v>
      </c>
      <c r="B4473" t="s">
        <v>57679</v>
      </c>
      <c r="C4473" t="s">
        <v>1161</v>
      </c>
      <c r="D4473">
        <v>45761.91</v>
      </c>
    </row>
    <row r="4474" spans="1:4">
      <c r="A4474" t="s">
        <v>57680</v>
      </c>
      <c r="B4474" t="s">
        <v>57681</v>
      </c>
      <c r="C4474" t="s">
        <v>1161</v>
      </c>
      <c r="D4474">
        <v>43670.75</v>
      </c>
    </row>
    <row r="4475" spans="1:4">
      <c r="A4475" t="s">
        <v>57682</v>
      </c>
      <c r="B4475" t="s">
        <v>57683</v>
      </c>
      <c r="C4475" t="s">
        <v>1161</v>
      </c>
      <c r="D4475">
        <v>48068.32</v>
      </c>
    </row>
    <row r="4476" spans="1:4">
      <c r="A4476" t="s">
        <v>57684</v>
      </c>
      <c r="B4476" t="s">
        <v>57685</v>
      </c>
      <c r="C4476" t="s">
        <v>1161</v>
      </c>
      <c r="D4476">
        <v>45879.83</v>
      </c>
    </row>
    <row r="4477" spans="1:4">
      <c r="A4477" t="s">
        <v>57686</v>
      </c>
      <c r="B4477" t="s">
        <v>57687</v>
      </c>
      <c r="C4477" t="s">
        <v>1161</v>
      </c>
      <c r="D4477">
        <v>54752.14</v>
      </c>
    </row>
    <row r="4478" spans="1:4">
      <c r="A4478" t="s">
        <v>57688</v>
      </c>
      <c r="B4478" t="s">
        <v>57689</v>
      </c>
      <c r="C4478" t="s">
        <v>1161</v>
      </c>
      <c r="D4478">
        <v>52376.71</v>
      </c>
    </row>
    <row r="4479" spans="1:4">
      <c r="A4479" t="s">
        <v>57690</v>
      </c>
      <c r="B4479" t="s">
        <v>57691</v>
      </c>
      <c r="C4479" t="s">
        <v>1161</v>
      </c>
      <c r="D4479">
        <v>58307.37</v>
      </c>
    </row>
    <row r="4480" spans="1:4">
      <c r="A4480" t="s">
        <v>57692</v>
      </c>
      <c r="B4480" t="s">
        <v>57693</v>
      </c>
      <c r="C4480" t="s">
        <v>1161</v>
      </c>
      <c r="D4480">
        <v>55774.65</v>
      </c>
    </row>
    <row r="4481" spans="1:4">
      <c r="A4481" t="s">
        <v>57694</v>
      </c>
      <c r="B4481" t="s">
        <v>57695</v>
      </c>
      <c r="C4481" t="s">
        <v>1161</v>
      </c>
      <c r="D4481">
        <v>68922.259999999995</v>
      </c>
    </row>
    <row r="4482" spans="1:4">
      <c r="A4482" t="s">
        <v>57696</v>
      </c>
      <c r="B4482" t="s">
        <v>57697</v>
      </c>
      <c r="C4482" t="s">
        <v>1161</v>
      </c>
      <c r="D4482">
        <v>65977.38</v>
      </c>
    </row>
    <row r="4483" spans="1:4">
      <c r="A4483" t="s">
        <v>57698</v>
      </c>
      <c r="B4483" t="s">
        <v>57699</v>
      </c>
      <c r="C4483" t="s">
        <v>1161</v>
      </c>
      <c r="D4483">
        <v>73115.820000000007</v>
      </c>
    </row>
    <row r="4484" spans="1:4">
      <c r="A4484" t="s">
        <v>57700</v>
      </c>
      <c r="B4484" t="s">
        <v>57701</v>
      </c>
      <c r="C4484" t="s">
        <v>1161</v>
      </c>
      <c r="D4484">
        <v>69988</v>
      </c>
    </row>
    <row r="4485" spans="1:4">
      <c r="A4485" t="s">
        <v>57702</v>
      </c>
      <c r="B4485" t="s">
        <v>57703</v>
      </c>
      <c r="C4485" t="s">
        <v>1161</v>
      </c>
      <c r="D4485">
        <v>210.93</v>
      </c>
    </row>
    <row r="4486" spans="1:4">
      <c r="A4486" t="s">
        <v>57704</v>
      </c>
      <c r="B4486" t="s">
        <v>57705</v>
      </c>
      <c r="C4486" t="s">
        <v>1161</v>
      </c>
      <c r="D4486">
        <v>417.87</v>
      </c>
    </row>
    <row r="4487" spans="1:4">
      <c r="A4487" t="s">
        <v>57706</v>
      </c>
      <c r="B4487" t="s">
        <v>57707</v>
      </c>
      <c r="C4487" t="s">
        <v>1161</v>
      </c>
      <c r="D4487">
        <v>417.87</v>
      </c>
    </row>
    <row r="4488" spans="1:4">
      <c r="A4488" t="s">
        <v>57708</v>
      </c>
      <c r="B4488" t="s">
        <v>57709</v>
      </c>
      <c r="C4488" t="s">
        <v>1161</v>
      </c>
      <c r="D4488">
        <v>487.4</v>
      </c>
    </row>
    <row r="4489" spans="1:4">
      <c r="A4489" t="s">
        <v>57710</v>
      </c>
      <c r="B4489" t="s">
        <v>57711</v>
      </c>
      <c r="C4489" t="s">
        <v>1161</v>
      </c>
      <c r="D4489">
        <v>809.33</v>
      </c>
    </row>
    <row r="4490" spans="1:4">
      <c r="A4490" t="s">
        <v>57712</v>
      </c>
      <c r="B4490" t="s">
        <v>57713</v>
      </c>
      <c r="C4490" t="s">
        <v>1161</v>
      </c>
      <c r="D4490">
        <v>998.18</v>
      </c>
    </row>
    <row r="4491" spans="1:4">
      <c r="A4491" t="s">
        <v>57714</v>
      </c>
      <c r="B4491" t="s">
        <v>57715</v>
      </c>
      <c r="C4491" t="s">
        <v>1161</v>
      </c>
      <c r="D4491">
        <v>1904.82</v>
      </c>
    </row>
    <row r="4492" spans="1:4">
      <c r="A4492" t="s">
        <v>57716</v>
      </c>
      <c r="B4492" t="s">
        <v>57717</v>
      </c>
      <c r="C4492" t="s">
        <v>1161</v>
      </c>
      <c r="D4492">
        <v>2334.6799999999998</v>
      </c>
    </row>
    <row r="4493" spans="1:4">
      <c r="A4493" t="s">
        <v>57718</v>
      </c>
      <c r="B4493" t="s">
        <v>57719</v>
      </c>
      <c r="C4493" t="s">
        <v>1161</v>
      </c>
      <c r="D4493">
        <v>3693.11</v>
      </c>
    </row>
    <row r="4494" spans="1:4">
      <c r="A4494" t="s">
        <v>57720</v>
      </c>
      <c r="B4494" t="s">
        <v>57721</v>
      </c>
      <c r="C4494" t="s">
        <v>1161</v>
      </c>
      <c r="D4494">
        <v>13423.19</v>
      </c>
    </row>
    <row r="4495" spans="1:4">
      <c r="A4495" t="s">
        <v>57722</v>
      </c>
      <c r="B4495" t="s">
        <v>57723</v>
      </c>
      <c r="C4495" t="s">
        <v>1161</v>
      </c>
      <c r="D4495">
        <v>17115.259999999998</v>
      </c>
    </row>
    <row r="4496" spans="1:4">
      <c r="A4496" t="s">
        <v>57724</v>
      </c>
      <c r="B4496" t="s">
        <v>57725</v>
      </c>
      <c r="C4496" t="s">
        <v>1161</v>
      </c>
      <c r="D4496">
        <v>18750.580000000002</v>
      </c>
    </row>
    <row r="4497" spans="1:4">
      <c r="A4497" t="s">
        <v>57726</v>
      </c>
      <c r="B4497" t="s">
        <v>57727</v>
      </c>
      <c r="C4497" t="s">
        <v>1161</v>
      </c>
      <c r="D4497">
        <v>30139.200000000001</v>
      </c>
    </row>
    <row r="4498" spans="1:4">
      <c r="A4498" t="s">
        <v>57728</v>
      </c>
      <c r="B4498" t="s">
        <v>57729</v>
      </c>
      <c r="C4498" t="s">
        <v>1161</v>
      </c>
      <c r="D4498">
        <v>41831.31</v>
      </c>
    </row>
    <row r="4499" spans="1:4">
      <c r="A4499" t="s">
        <v>57730</v>
      </c>
      <c r="B4499" t="s">
        <v>57731</v>
      </c>
      <c r="C4499" t="s">
        <v>1161</v>
      </c>
      <c r="D4499">
        <v>50296.49</v>
      </c>
    </row>
    <row r="4500" spans="1:4">
      <c r="A4500" t="s">
        <v>57732</v>
      </c>
      <c r="B4500" t="s">
        <v>57733</v>
      </c>
      <c r="C4500" t="s">
        <v>1161</v>
      </c>
      <c r="D4500">
        <v>65507.41</v>
      </c>
    </row>
    <row r="4501" spans="1:4">
      <c r="A4501" t="s">
        <v>57734</v>
      </c>
      <c r="B4501" t="s">
        <v>57735</v>
      </c>
      <c r="C4501" t="s">
        <v>1161</v>
      </c>
      <c r="D4501">
        <v>89509.64</v>
      </c>
    </row>
    <row r="4502" spans="1:4">
      <c r="A4502" t="s">
        <v>57736</v>
      </c>
      <c r="B4502" t="s">
        <v>57737</v>
      </c>
      <c r="C4502" t="s">
        <v>1161</v>
      </c>
      <c r="D4502">
        <v>140271.18</v>
      </c>
    </row>
    <row r="4503" spans="1:4">
      <c r="A4503" t="s">
        <v>57738</v>
      </c>
      <c r="B4503" t="s">
        <v>57739</v>
      </c>
      <c r="C4503" t="s">
        <v>1161</v>
      </c>
      <c r="D4503">
        <v>99791.99</v>
      </c>
    </row>
    <row r="4504" spans="1:4">
      <c r="A4504" t="s">
        <v>57740</v>
      </c>
      <c r="B4504" t="s">
        <v>57741</v>
      </c>
      <c r="C4504" t="s">
        <v>1161</v>
      </c>
      <c r="D4504">
        <v>165181.99</v>
      </c>
    </row>
    <row r="4505" spans="1:4">
      <c r="A4505" t="s">
        <v>57742</v>
      </c>
      <c r="B4505" t="s">
        <v>57743</v>
      </c>
      <c r="C4505" t="s">
        <v>1161</v>
      </c>
      <c r="D4505">
        <v>6411.38</v>
      </c>
    </row>
    <row r="4506" spans="1:4">
      <c r="A4506" t="s">
        <v>57744</v>
      </c>
      <c r="B4506" t="s">
        <v>57745</v>
      </c>
      <c r="C4506" t="s">
        <v>1161</v>
      </c>
      <c r="D4506">
        <v>15468.47</v>
      </c>
    </row>
    <row r="4507" spans="1:4">
      <c r="A4507" t="s">
        <v>57746</v>
      </c>
      <c r="B4507" t="s">
        <v>57747</v>
      </c>
      <c r="C4507" t="s">
        <v>1161</v>
      </c>
      <c r="D4507">
        <v>22106.6</v>
      </c>
    </row>
    <row r="4508" spans="1:4">
      <c r="A4508" t="s">
        <v>57748</v>
      </c>
      <c r="B4508" t="s">
        <v>57749</v>
      </c>
      <c r="C4508" t="s">
        <v>1161</v>
      </c>
      <c r="D4508">
        <v>26553.65</v>
      </c>
    </row>
    <row r="4509" spans="1:4">
      <c r="A4509" t="s">
        <v>57750</v>
      </c>
      <c r="B4509" t="s">
        <v>57751</v>
      </c>
      <c r="C4509" t="s">
        <v>1161</v>
      </c>
      <c r="D4509">
        <v>35285.629999999997</v>
      </c>
    </row>
    <row r="4510" spans="1:4">
      <c r="A4510" t="s">
        <v>57752</v>
      </c>
      <c r="B4510" t="s">
        <v>57753</v>
      </c>
      <c r="C4510" t="s">
        <v>1161</v>
      </c>
      <c r="D4510">
        <v>90719.98</v>
      </c>
    </row>
    <row r="4511" spans="1:4">
      <c r="A4511" t="s">
        <v>57754</v>
      </c>
      <c r="B4511" t="s">
        <v>57755</v>
      </c>
      <c r="C4511" t="s">
        <v>1161</v>
      </c>
      <c r="D4511">
        <v>150165.45000000001</v>
      </c>
    </row>
    <row r="4512" spans="1:4">
      <c r="A4512" t="s">
        <v>57756</v>
      </c>
      <c r="B4512" t="s">
        <v>57757</v>
      </c>
      <c r="C4512" t="s">
        <v>1161</v>
      </c>
      <c r="D4512">
        <v>6411.38</v>
      </c>
    </row>
    <row r="4513" spans="1:4">
      <c r="A4513" t="s">
        <v>57758</v>
      </c>
      <c r="B4513" t="s">
        <v>57759</v>
      </c>
      <c r="C4513" t="s">
        <v>1161</v>
      </c>
      <c r="D4513">
        <v>15468.47</v>
      </c>
    </row>
    <row r="4514" spans="1:4">
      <c r="A4514" t="s">
        <v>57760</v>
      </c>
      <c r="B4514" t="s">
        <v>57761</v>
      </c>
      <c r="C4514" t="s">
        <v>1161</v>
      </c>
      <c r="D4514">
        <v>17659.560000000001</v>
      </c>
    </row>
    <row r="4515" spans="1:4">
      <c r="A4515" t="s">
        <v>57762</v>
      </c>
      <c r="B4515" t="s">
        <v>57763</v>
      </c>
      <c r="C4515" t="s">
        <v>1161</v>
      </c>
      <c r="D4515">
        <v>22106.6</v>
      </c>
    </row>
    <row r="4516" spans="1:4">
      <c r="A4516" t="s">
        <v>57764</v>
      </c>
      <c r="B4516" t="s">
        <v>57765</v>
      </c>
      <c r="C4516" t="s">
        <v>1161</v>
      </c>
      <c r="D4516">
        <v>26553.65</v>
      </c>
    </row>
    <row r="4517" spans="1:4">
      <c r="A4517" t="s">
        <v>57766</v>
      </c>
      <c r="B4517" t="s">
        <v>57767</v>
      </c>
      <c r="C4517" t="s">
        <v>1161</v>
      </c>
      <c r="D4517">
        <v>35285.629999999997</v>
      </c>
    </row>
    <row r="4518" spans="1:4">
      <c r="A4518" t="s">
        <v>57768</v>
      </c>
      <c r="B4518" t="s">
        <v>57769</v>
      </c>
      <c r="C4518" t="s">
        <v>1161</v>
      </c>
      <c r="D4518">
        <v>952.26</v>
      </c>
    </row>
    <row r="4519" spans="1:4">
      <c r="A4519" t="s">
        <v>57770</v>
      </c>
      <c r="B4519" t="s">
        <v>57771</v>
      </c>
      <c r="C4519" t="s">
        <v>1161</v>
      </c>
      <c r="D4519">
        <v>1875.72</v>
      </c>
    </row>
    <row r="4520" spans="1:4">
      <c r="A4520" t="s">
        <v>57772</v>
      </c>
      <c r="B4520" t="s">
        <v>57773</v>
      </c>
      <c r="C4520" t="s">
        <v>1161</v>
      </c>
      <c r="D4520">
        <v>2946.9</v>
      </c>
    </row>
    <row r="4521" spans="1:4">
      <c r="A4521" t="s">
        <v>57774</v>
      </c>
      <c r="B4521" t="s">
        <v>57775</v>
      </c>
      <c r="C4521" t="s">
        <v>1161</v>
      </c>
      <c r="D4521">
        <v>3376.71</v>
      </c>
    </row>
    <row r="4522" spans="1:4">
      <c r="A4522" t="s">
        <v>57776</v>
      </c>
      <c r="B4522" t="s">
        <v>57777</v>
      </c>
      <c r="C4522" t="s">
        <v>1161</v>
      </c>
      <c r="D4522">
        <v>5270.46</v>
      </c>
    </row>
    <row r="4523" spans="1:4">
      <c r="A4523" t="s">
        <v>57778</v>
      </c>
      <c r="B4523" t="s">
        <v>57779</v>
      </c>
      <c r="C4523" t="s">
        <v>1161</v>
      </c>
      <c r="D4523">
        <v>712.95</v>
      </c>
    </row>
    <row r="4524" spans="1:4">
      <c r="A4524" t="s">
        <v>57780</v>
      </c>
      <c r="B4524" t="s">
        <v>57781</v>
      </c>
      <c r="C4524" t="s">
        <v>1161</v>
      </c>
      <c r="D4524">
        <v>9.16</v>
      </c>
    </row>
    <row r="4525" spans="1:4">
      <c r="A4525" t="s">
        <v>57782</v>
      </c>
      <c r="B4525" t="s">
        <v>57783</v>
      </c>
      <c r="C4525" t="s">
        <v>1161</v>
      </c>
      <c r="D4525">
        <v>23572.22</v>
      </c>
    </row>
    <row r="4526" spans="1:4">
      <c r="A4526" t="s">
        <v>57784</v>
      </c>
      <c r="B4526" t="s">
        <v>57785</v>
      </c>
      <c r="C4526" t="s">
        <v>1161</v>
      </c>
      <c r="D4526">
        <v>39287.03</v>
      </c>
    </row>
    <row r="4527" spans="1:4">
      <c r="A4527" t="s">
        <v>57786</v>
      </c>
      <c r="B4527" t="s">
        <v>57787</v>
      </c>
      <c r="C4527" t="s">
        <v>1161</v>
      </c>
      <c r="D4527">
        <v>46237.82</v>
      </c>
    </row>
    <row r="4528" spans="1:4">
      <c r="A4528" t="s">
        <v>57788</v>
      </c>
      <c r="B4528" t="s">
        <v>57789</v>
      </c>
      <c r="C4528" t="s">
        <v>1161</v>
      </c>
      <c r="D4528">
        <v>94893.28</v>
      </c>
    </row>
    <row r="4529" spans="1:4">
      <c r="A4529" t="s">
        <v>57790</v>
      </c>
      <c r="B4529" t="s">
        <v>57791</v>
      </c>
      <c r="C4529" t="s">
        <v>1161</v>
      </c>
      <c r="D4529">
        <v>129042.78</v>
      </c>
    </row>
    <row r="4530" spans="1:4">
      <c r="A4530" t="s">
        <v>57792</v>
      </c>
      <c r="B4530" t="s">
        <v>57793</v>
      </c>
      <c r="C4530" t="s">
        <v>1161</v>
      </c>
      <c r="D4530">
        <v>971.96</v>
      </c>
    </row>
    <row r="4531" spans="1:4">
      <c r="A4531" t="s">
        <v>57794</v>
      </c>
      <c r="B4531" t="s">
        <v>57795</v>
      </c>
      <c r="C4531" t="s">
        <v>1161</v>
      </c>
      <c r="D4531">
        <v>1420.43</v>
      </c>
    </row>
    <row r="4532" spans="1:4">
      <c r="A4532" t="s">
        <v>57796</v>
      </c>
      <c r="B4532" t="s">
        <v>57797</v>
      </c>
      <c r="C4532" t="s">
        <v>1161</v>
      </c>
      <c r="D4532">
        <v>1607.34</v>
      </c>
    </row>
    <row r="4533" spans="1:4">
      <c r="A4533" t="s">
        <v>57798</v>
      </c>
      <c r="B4533" t="s">
        <v>57799</v>
      </c>
      <c r="C4533" t="s">
        <v>1161</v>
      </c>
      <c r="D4533">
        <v>1756.52</v>
      </c>
    </row>
    <row r="4534" spans="1:4">
      <c r="A4534" t="s">
        <v>57800</v>
      </c>
      <c r="B4534" t="s">
        <v>57801</v>
      </c>
      <c r="C4534" t="s">
        <v>1161</v>
      </c>
      <c r="D4534">
        <v>2394.1999999999998</v>
      </c>
    </row>
    <row r="4535" spans="1:4">
      <c r="A4535" t="s">
        <v>57802</v>
      </c>
      <c r="B4535" t="s">
        <v>57803</v>
      </c>
      <c r="C4535" t="s">
        <v>1161</v>
      </c>
      <c r="D4535">
        <v>161987.07</v>
      </c>
    </row>
    <row r="4536" spans="1:4">
      <c r="A4536" t="s">
        <v>57804</v>
      </c>
      <c r="B4536" t="s">
        <v>57805</v>
      </c>
      <c r="C4536" t="s">
        <v>2885</v>
      </c>
      <c r="D4536">
        <v>19.760000000000002</v>
      </c>
    </row>
    <row r="4537" spans="1:4">
      <c r="A4537" t="s">
        <v>57806</v>
      </c>
      <c r="B4537" t="s">
        <v>57807</v>
      </c>
      <c r="C4537" t="s">
        <v>1161</v>
      </c>
      <c r="D4537">
        <v>5430.63</v>
      </c>
    </row>
    <row r="4538" spans="1:4">
      <c r="A4538" t="s">
        <v>57808</v>
      </c>
      <c r="B4538" t="s">
        <v>57809</v>
      </c>
      <c r="C4538" t="s">
        <v>1161</v>
      </c>
      <c r="D4538">
        <v>198.17</v>
      </c>
    </row>
    <row r="4539" spans="1:4">
      <c r="A4539" t="s">
        <v>57810</v>
      </c>
      <c r="B4539" t="s">
        <v>57811</v>
      </c>
      <c r="C4539" t="s">
        <v>1161</v>
      </c>
      <c r="D4539">
        <v>39</v>
      </c>
    </row>
    <row r="4540" spans="1:4">
      <c r="A4540" t="s">
        <v>57812</v>
      </c>
      <c r="B4540" t="s">
        <v>57813</v>
      </c>
      <c r="C4540" t="s">
        <v>1161</v>
      </c>
      <c r="D4540">
        <v>39</v>
      </c>
    </row>
    <row r="4541" spans="1:4">
      <c r="A4541" t="s">
        <v>57814</v>
      </c>
      <c r="B4541" t="s">
        <v>57815</v>
      </c>
      <c r="C4541" t="s">
        <v>1161</v>
      </c>
      <c r="D4541">
        <v>29.26</v>
      </c>
    </row>
    <row r="4542" spans="1:4">
      <c r="A4542" t="s">
        <v>57816</v>
      </c>
      <c r="B4542" t="s">
        <v>57817</v>
      </c>
      <c r="C4542" t="s">
        <v>1161</v>
      </c>
      <c r="D4542">
        <v>283.60000000000002</v>
      </c>
    </row>
    <row r="4543" spans="1:4">
      <c r="A4543" t="s">
        <v>57818</v>
      </c>
      <c r="B4543" t="s">
        <v>57819</v>
      </c>
      <c r="C4543" t="s">
        <v>1161</v>
      </c>
      <c r="D4543">
        <v>1134.4100000000001</v>
      </c>
    </row>
    <row r="4544" spans="1:4">
      <c r="A4544" t="s">
        <v>57820</v>
      </c>
      <c r="B4544" t="s">
        <v>57821</v>
      </c>
      <c r="C4544" t="s">
        <v>1161</v>
      </c>
      <c r="D4544">
        <v>720.05</v>
      </c>
    </row>
    <row r="4545" spans="1:4">
      <c r="A4545" t="s">
        <v>57822</v>
      </c>
      <c r="B4545" t="s">
        <v>57823</v>
      </c>
      <c r="C4545" t="s">
        <v>1161</v>
      </c>
      <c r="D4545">
        <v>195.62</v>
      </c>
    </row>
    <row r="4546" spans="1:4">
      <c r="A4546" t="s">
        <v>57824</v>
      </c>
      <c r="B4546" t="s">
        <v>57825</v>
      </c>
      <c r="C4546" t="s">
        <v>1161</v>
      </c>
      <c r="D4546">
        <v>3369.34</v>
      </c>
    </row>
    <row r="4547" spans="1:4">
      <c r="A4547" t="s">
        <v>57826</v>
      </c>
      <c r="B4547" t="s">
        <v>57827</v>
      </c>
      <c r="C4547" t="s">
        <v>1161</v>
      </c>
      <c r="D4547">
        <v>90.26</v>
      </c>
    </row>
    <row r="4548" spans="1:4">
      <c r="A4548" t="s">
        <v>57828</v>
      </c>
      <c r="B4548" t="s">
        <v>57829</v>
      </c>
      <c r="C4548" t="s">
        <v>1161</v>
      </c>
      <c r="D4548">
        <v>869.92</v>
      </c>
    </row>
    <row r="4549" spans="1:4">
      <c r="A4549" t="s">
        <v>57830</v>
      </c>
      <c r="B4549" t="s">
        <v>57831</v>
      </c>
      <c r="C4549" t="s">
        <v>1161</v>
      </c>
      <c r="D4549">
        <v>5020.76</v>
      </c>
    </row>
    <row r="4550" spans="1:4">
      <c r="A4550" t="s">
        <v>57832</v>
      </c>
      <c r="B4550" t="s">
        <v>57833</v>
      </c>
      <c r="C4550" t="s">
        <v>1161</v>
      </c>
      <c r="D4550">
        <v>519.23</v>
      </c>
    </row>
    <row r="4551" spans="1:4">
      <c r="A4551" t="s">
        <v>57834</v>
      </c>
      <c r="B4551" t="s">
        <v>57835</v>
      </c>
      <c r="C4551" t="s">
        <v>1161</v>
      </c>
      <c r="D4551">
        <v>17.22</v>
      </c>
    </row>
    <row r="4552" spans="1:4">
      <c r="A4552" t="s">
        <v>57836</v>
      </c>
      <c r="B4552" t="s">
        <v>57837</v>
      </c>
      <c r="C4552" t="s">
        <v>60</v>
      </c>
      <c r="D4552">
        <v>9.26</v>
      </c>
    </row>
    <row r="4553" spans="1:4">
      <c r="A4553" t="s">
        <v>57838</v>
      </c>
      <c r="B4553" t="s">
        <v>57839</v>
      </c>
      <c r="C4553" t="s">
        <v>60</v>
      </c>
      <c r="D4553">
        <v>7.14</v>
      </c>
    </row>
    <row r="4554" spans="1:4">
      <c r="A4554" t="s">
        <v>57840</v>
      </c>
      <c r="B4554" t="s">
        <v>57841</v>
      </c>
      <c r="C4554" t="s">
        <v>1161</v>
      </c>
      <c r="D4554">
        <v>1129.51</v>
      </c>
    </row>
    <row r="4555" spans="1:4">
      <c r="A4555" t="s">
        <v>57842</v>
      </c>
      <c r="B4555" t="s">
        <v>57843</v>
      </c>
      <c r="C4555" t="s">
        <v>2885</v>
      </c>
      <c r="D4555">
        <v>44.78</v>
      </c>
    </row>
    <row r="4556" spans="1:4">
      <c r="A4556" t="s">
        <v>57844</v>
      </c>
      <c r="B4556" t="s">
        <v>48353</v>
      </c>
      <c r="C4556" t="s">
        <v>60</v>
      </c>
      <c r="D4556">
        <v>2313.8000000000002</v>
      </c>
    </row>
    <row r="4557" spans="1:4">
      <c r="A4557" t="s">
        <v>57845</v>
      </c>
      <c r="B4557" t="s">
        <v>48356</v>
      </c>
      <c r="C4557" t="s">
        <v>60</v>
      </c>
      <c r="D4557">
        <v>1811.25</v>
      </c>
    </row>
    <row r="4558" spans="1:4">
      <c r="A4558" t="s">
        <v>57846</v>
      </c>
      <c r="B4558" t="s">
        <v>48359</v>
      </c>
      <c r="C4558" t="s">
        <v>60</v>
      </c>
      <c r="D4558">
        <v>2941.18</v>
      </c>
    </row>
    <row r="4559" spans="1:4">
      <c r="A4559" t="s">
        <v>57847</v>
      </c>
      <c r="B4559" t="s">
        <v>48362</v>
      </c>
      <c r="C4559" t="s">
        <v>60</v>
      </c>
      <c r="D4559">
        <v>5223.75</v>
      </c>
    </row>
    <row r="4560" spans="1:4">
      <c r="A4560" t="s">
        <v>57848</v>
      </c>
      <c r="B4560" t="s">
        <v>48374</v>
      </c>
      <c r="C4560" t="s">
        <v>60</v>
      </c>
      <c r="D4560">
        <v>2086.63</v>
      </c>
    </row>
    <row r="4561" spans="1:4">
      <c r="A4561" t="s">
        <v>57849</v>
      </c>
      <c r="B4561" t="s">
        <v>48377</v>
      </c>
      <c r="C4561" t="s">
        <v>60</v>
      </c>
      <c r="D4561">
        <v>1632.02</v>
      </c>
    </row>
    <row r="4562" spans="1:4">
      <c r="A4562" t="s">
        <v>57850</v>
      </c>
      <c r="B4562" t="s">
        <v>57851</v>
      </c>
      <c r="C4562" t="s">
        <v>1161</v>
      </c>
      <c r="D4562">
        <v>206055.74</v>
      </c>
    </row>
    <row r="4563" spans="1:4">
      <c r="A4563" t="s">
        <v>57852</v>
      </c>
      <c r="B4563" t="s">
        <v>57853</v>
      </c>
      <c r="C4563" t="s">
        <v>1161</v>
      </c>
      <c r="D4563">
        <v>246694.77</v>
      </c>
    </row>
    <row r="4564" spans="1:4">
      <c r="A4564" t="s">
        <v>57854</v>
      </c>
      <c r="B4564" t="s">
        <v>57855</v>
      </c>
      <c r="C4564" t="s">
        <v>1161</v>
      </c>
      <c r="D4564">
        <v>264223.02</v>
      </c>
    </row>
    <row r="4565" spans="1:4">
      <c r="A4565" t="s">
        <v>57856</v>
      </c>
      <c r="B4565" t="s">
        <v>57857</v>
      </c>
      <c r="C4565" t="s">
        <v>1161</v>
      </c>
      <c r="D4565">
        <v>206055.74</v>
      </c>
    </row>
    <row r="4566" spans="1:4">
      <c r="A4566" t="s">
        <v>57858</v>
      </c>
      <c r="B4566" t="s">
        <v>57859</v>
      </c>
      <c r="C4566" t="s">
        <v>1161</v>
      </c>
      <c r="D4566">
        <v>73684.210000000006</v>
      </c>
    </row>
    <row r="4567" spans="1:4">
      <c r="A4567" t="s">
        <v>57860</v>
      </c>
      <c r="B4567" t="s">
        <v>57861</v>
      </c>
      <c r="C4567" t="s">
        <v>223</v>
      </c>
      <c r="D4567">
        <v>243.35</v>
      </c>
    </row>
    <row r="4568" spans="1:4">
      <c r="A4568" t="s">
        <v>57862</v>
      </c>
      <c r="B4568" t="s">
        <v>57863</v>
      </c>
      <c r="C4568" t="s">
        <v>1161</v>
      </c>
      <c r="D4568">
        <v>188.39</v>
      </c>
    </row>
    <row r="4569" spans="1:4">
      <c r="A4569" t="s">
        <v>57864</v>
      </c>
      <c r="B4569" t="s">
        <v>57865</v>
      </c>
      <c r="C4569" t="s">
        <v>1161</v>
      </c>
      <c r="D4569">
        <v>222.08</v>
      </c>
    </row>
    <row r="4570" spans="1:4">
      <c r="A4570" t="s">
        <v>57866</v>
      </c>
      <c r="B4570" t="s">
        <v>57867</v>
      </c>
      <c r="C4570" t="s">
        <v>1161</v>
      </c>
      <c r="D4570">
        <v>3095.59</v>
      </c>
    </row>
    <row r="4571" spans="1:4">
      <c r="A4571" t="s">
        <v>57868</v>
      </c>
      <c r="B4571" t="s">
        <v>57869</v>
      </c>
      <c r="C4571" t="s">
        <v>1161</v>
      </c>
      <c r="D4571">
        <v>162.22999999999999</v>
      </c>
    </row>
    <row r="4572" spans="1:4">
      <c r="A4572" t="s">
        <v>57870</v>
      </c>
      <c r="B4572" t="s">
        <v>57871</v>
      </c>
      <c r="C4572" t="s">
        <v>1161</v>
      </c>
      <c r="D4572">
        <v>195.02</v>
      </c>
    </row>
    <row r="4573" spans="1:4">
      <c r="A4573" t="s">
        <v>57872</v>
      </c>
      <c r="B4573" t="s">
        <v>57873</v>
      </c>
      <c r="C4573" t="s">
        <v>1161</v>
      </c>
      <c r="D4573">
        <v>280.12</v>
      </c>
    </row>
    <row r="4574" spans="1:4">
      <c r="A4574" t="s">
        <v>57874</v>
      </c>
      <c r="B4574" t="s">
        <v>57875</v>
      </c>
      <c r="C4574" t="s">
        <v>1161</v>
      </c>
      <c r="D4574">
        <v>280.12</v>
      </c>
    </row>
    <row r="4575" spans="1:4">
      <c r="A4575" t="s">
        <v>57876</v>
      </c>
      <c r="B4575" t="s">
        <v>57877</v>
      </c>
      <c r="C4575" t="s">
        <v>1161</v>
      </c>
      <c r="D4575">
        <v>344.74</v>
      </c>
    </row>
    <row r="4576" spans="1:4">
      <c r="A4576" t="s">
        <v>57878</v>
      </c>
      <c r="B4576" t="s">
        <v>57879</v>
      </c>
      <c r="C4576" t="s">
        <v>1161</v>
      </c>
      <c r="D4576">
        <v>474.64</v>
      </c>
    </row>
    <row r="4577" spans="1:4">
      <c r="A4577" t="s">
        <v>57880</v>
      </c>
      <c r="B4577" t="s">
        <v>57881</v>
      </c>
      <c r="C4577" t="s">
        <v>1161</v>
      </c>
      <c r="D4577">
        <v>637.42999999999995</v>
      </c>
    </row>
    <row r="4578" spans="1:4">
      <c r="A4578" t="s">
        <v>57882</v>
      </c>
      <c r="B4578" t="s">
        <v>57883</v>
      </c>
      <c r="C4578" t="s">
        <v>1161</v>
      </c>
      <c r="D4578">
        <v>924.38</v>
      </c>
    </row>
    <row r="4579" spans="1:4">
      <c r="A4579" t="s">
        <v>57884</v>
      </c>
      <c r="B4579" t="s">
        <v>57885</v>
      </c>
      <c r="C4579" t="s">
        <v>1161</v>
      </c>
      <c r="D4579">
        <v>1168.78</v>
      </c>
    </row>
    <row r="4580" spans="1:4">
      <c r="A4580" t="s">
        <v>57886</v>
      </c>
      <c r="B4580" t="s">
        <v>57887</v>
      </c>
      <c r="C4580" t="s">
        <v>1161</v>
      </c>
      <c r="D4580">
        <v>2203.9299999999998</v>
      </c>
    </row>
    <row r="4581" spans="1:4">
      <c r="A4581" t="s">
        <v>57888</v>
      </c>
      <c r="B4581" t="s">
        <v>57889</v>
      </c>
      <c r="C4581" t="s">
        <v>1161</v>
      </c>
      <c r="D4581">
        <v>2503.06</v>
      </c>
    </row>
    <row r="4582" spans="1:4">
      <c r="A4582" t="s">
        <v>57890</v>
      </c>
      <c r="B4582" t="s">
        <v>57891</v>
      </c>
      <c r="C4582" t="s">
        <v>1161</v>
      </c>
      <c r="D4582">
        <v>2923.79</v>
      </c>
    </row>
    <row r="4583" spans="1:4">
      <c r="A4583" t="s">
        <v>57892</v>
      </c>
      <c r="B4583" t="s">
        <v>57893</v>
      </c>
      <c r="C4583" t="s">
        <v>1161</v>
      </c>
      <c r="D4583">
        <v>3441.99</v>
      </c>
    </row>
    <row r="4584" spans="1:4">
      <c r="A4584" t="s">
        <v>57894</v>
      </c>
      <c r="B4584" t="s">
        <v>57895</v>
      </c>
      <c r="C4584" t="s">
        <v>1161</v>
      </c>
      <c r="D4584">
        <v>11070.72</v>
      </c>
    </row>
    <row r="4585" spans="1:4">
      <c r="A4585" t="s">
        <v>57896</v>
      </c>
      <c r="B4585" t="s">
        <v>57897</v>
      </c>
      <c r="C4585" t="s">
        <v>1161</v>
      </c>
      <c r="D4585">
        <v>17045.060000000001</v>
      </c>
    </row>
    <row r="4586" spans="1:4">
      <c r="A4586" t="s">
        <v>57898</v>
      </c>
      <c r="B4586" t="s">
        <v>57899</v>
      </c>
      <c r="C4586" t="s">
        <v>1161</v>
      </c>
      <c r="D4586">
        <v>18821.75</v>
      </c>
    </row>
    <row r="4587" spans="1:4">
      <c r="A4587" t="s">
        <v>57900</v>
      </c>
      <c r="B4587" t="s">
        <v>57901</v>
      </c>
      <c r="C4587" t="s">
        <v>1161</v>
      </c>
      <c r="D4587">
        <v>22717.3</v>
      </c>
    </row>
    <row r="4588" spans="1:4">
      <c r="A4588" t="s">
        <v>57902</v>
      </c>
      <c r="B4588" t="s">
        <v>57903</v>
      </c>
      <c r="C4588" t="s">
        <v>1161</v>
      </c>
      <c r="D4588">
        <v>396.8</v>
      </c>
    </row>
    <row r="4589" spans="1:4">
      <c r="A4589" t="s">
        <v>57904</v>
      </c>
      <c r="B4589" t="s">
        <v>57905</v>
      </c>
      <c r="C4589" t="s">
        <v>1161</v>
      </c>
      <c r="D4589">
        <v>26792.17</v>
      </c>
    </row>
    <row r="4590" spans="1:4">
      <c r="A4590" t="s">
        <v>57906</v>
      </c>
      <c r="B4590" t="s">
        <v>57907</v>
      </c>
      <c r="C4590" t="s">
        <v>1161</v>
      </c>
      <c r="D4590">
        <v>28575.81</v>
      </c>
    </row>
    <row r="4591" spans="1:4">
      <c r="A4591" t="s">
        <v>57908</v>
      </c>
      <c r="B4591" t="s">
        <v>57909</v>
      </c>
      <c r="C4591" t="s">
        <v>1161</v>
      </c>
      <c r="D4591">
        <v>29827.37</v>
      </c>
    </row>
    <row r="4592" spans="1:4">
      <c r="A4592" t="s">
        <v>57910</v>
      </c>
      <c r="B4592" t="s">
        <v>57911</v>
      </c>
      <c r="C4592" t="s">
        <v>1161</v>
      </c>
      <c r="D4592">
        <v>36219.5</v>
      </c>
    </row>
    <row r="4593" spans="1:4">
      <c r="A4593" t="s">
        <v>57912</v>
      </c>
      <c r="B4593" t="s">
        <v>57913</v>
      </c>
      <c r="C4593" t="s">
        <v>1161</v>
      </c>
      <c r="D4593">
        <v>35815.67</v>
      </c>
    </row>
    <row r="4594" spans="1:4">
      <c r="A4594" t="s">
        <v>57914</v>
      </c>
      <c r="B4594" t="s">
        <v>57915</v>
      </c>
      <c r="C4594" t="s">
        <v>1161</v>
      </c>
      <c r="D4594">
        <v>38392.199999999997</v>
      </c>
    </row>
    <row r="4595" spans="1:4">
      <c r="A4595" t="s">
        <v>57916</v>
      </c>
      <c r="B4595" t="s">
        <v>57917</v>
      </c>
      <c r="C4595" t="s">
        <v>1161</v>
      </c>
      <c r="D4595">
        <v>580.65</v>
      </c>
    </row>
    <row r="4596" spans="1:4">
      <c r="A4596" t="s">
        <v>57918</v>
      </c>
      <c r="B4596" t="s">
        <v>57919</v>
      </c>
      <c r="C4596" t="s">
        <v>1161</v>
      </c>
      <c r="D4596">
        <v>634.97</v>
      </c>
    </row>
    <row r="4597" spans="1:4">
      <c r="A4597" t="s">
        <v>57920</v>
      </c>
      <c r="B4597" t="s">
        <v>57921</v>
      </c>
      <c r="C4597" t="s">
        <v>1161</v>
      </c>
      <c r="D4597">
        <v>730.85</v>
      </c>
    </row>
    <row r="4598" spans="1:4">
      <c r="A4598" t="s">
        <v>57922</v>
      </c>
      <c r="B4598" t="s">
        <v>57923</v>
      </c>
      <c r="C4598" t="s">
        <v>1161</v>
      </c>
      <c r="D4598">
        <v>995.71</v>
      </c>
    </row>
    <row r="4599" spans="1:4">
      <c r="A4599" t="s">
        <v>57924</v>
      </c>
      <c r="B4599" t="s">
        <v>57925</v>
      </c>
      <c r="C4599" t="s">
        <v>1161</v>
      </c>
      <c r="D4599">
        <v>1069.73</v>
      </c>
    </row>
    <row r="4600" spans="1:4">
      <c r="A4600" t="s">
        <v>57926</v>
      </c>
      <c r="B4600" t="s">
        <v>57927</v>
      </c>
      <c r="C4600" t="s">
        <v>1161</v>
      </c>
      <c r="D4600">
        <v>1201.97</v>
      </c>
    </row>
    <row r="4601" spans="1:4">
      <c r="A4601" t="s">
        <v>57928</v>
      </c>
      <c r="B4601" t="s">
        <v>57929</v>
      </c>
      <c r="C4601" t="s">
        <v>1161</v>
      </c>
      <c r="D4601">
        <v>1365.95</v>
      </c>
    </row>
    <row r="4602" spans="1:4">
      <c r="A4602" t="s">
        <v>57930</v>
      </c>
      <c r="B4602" t="s">
        <v>57931</v>
      </c>
      <c r="C4602" t="s">
        <v>1161</v>
      </c>
      <c r="D4602">
        <v>2254.67</v>
      </c>
    </row>
    <row r="4603" spans="1:4">
      <c r="A4603" t="s">
        <v>57932</v>
      </c>
      <c r="B4603" t="s">
        <v>57933</v>
      </c>
      <c r="C4603" t="s">
        <v>1161</v>
      </c>
      <c r="D4603">
        <v>2496.4899999999998</v>
      </c>
    </row>
    <row r="4604" spans="1:4">
      <c r="A4604" t="s">
        <v>57934</v>
      </c>
      <c r="B4604" t="s">
        <v>57935</v>
      </c>
      <c r="C4604" t="s">
        <v>1161</v>
      </c>
      <c r="D4604">
        <v>2798.18</v>
      </c>
    </row>
    <row r="4605" spans="1:4">
      <c r="A4605" t="s">
        <v>57936</v>
      </c>
      <c r="B4605" t="s">
        <v>57937</v>
      </c>
      <c r="C4605" t="s">
        <v>1161</v>
      </c>
      <c r="D4605">
        <v>3348.96</v>
      </c>
    </row>
    <row r="4606" spans="1:4">
      <c r="A4606" t="s">
        <v>57938</v>
      </c>
      <c r="B4606" t="s">
        <v>57939</v>
      </c>
      <c r="C4606" t="s">
        <v>1161</v>
      </c>
      <c r="D4606">
        <v>3265.06</v>
      </c>
    </row>
    <row r="4607" spans="1:4">
      <c r="A4607" t="s">
        <v>57940</v>
      </c>
      <c r="B4607" t="s">
        <v>57941</v>
      </c>
      <c r="C4607" t="s">
        <v>1161</v>
      </c>
      <c r="D4607">
        <v>3475.87</v>
      </c>
    </row>
    <row r="4608" spans="1:4">
      <c r="A4608" t="s">
        <v>57942</v>
      </c>
      <c r="B4608" t="s">
        <v>57943</v>
      </c>
      <c r="C4608" t="s">
        <v>1161</v>
      </c>
      <c r="D4608">
        <v>4096.01</v>
      </c>
    </row>
    <row r="4609" spans="1:4">
      <c r="A4609" t="s">
        <v>57944</v>
      </c>
      <c r="B4609" t="s">
        <v>57945</v>
      </c>
      <c r="C4609" t="s">
        <v>1161</v>
      </c>
      <c r="D4609">
        <v>4817.33</v>
      </c>
    </row>
    <row r="4610" spans="1:4">
      <c r="A4610" t="s">
        <v>57946</v>
      </c>
      <c r="B4610" t="s">
        <v>57947</v>
      </c>
      <c r="C4610" t="s">
        <v>1161</v>
      </c>
      <c r="D4610">
        <v>12804.45</v>
      </c>
    </row>
    <row r="4611" spans="1:4">
      <c r="A4611" t="s">
        <v>57948</v>
      </c>
      <c r="B4611" t="s">
        <v>57949</v>
      </c>
      <c r="C4611" t="s">
        <v>1161</v>
      </c>
      <c r="D4611">
        <v>13901.83</v>
      </c>
    </row>
    <row r="4612" spans="1:4">
      <c r="A4612" t="s">
        <v>57950</v>
      </c>
      <c r="B4612" t="s">
        <v>57951</v>
      </c>
      <c r="C4612" t="s">
        <v>1161</v>
      </c>
      <c r="D4612">
        <v>20887.29</v>
      </c>
    </row>
    <row r="4613" spans="1:4">
      <c r="A4613" t="s">
        <v>57952</v>
      </c>
      <c r="B4613" t="s">
        <v>57953</v>
      </c>
      <c r="C4613" t="s">
        <v>1161</v>
      </c>
      <c r="D4613">
        <v>21293.07</v>
      </c>
    </row>
    <row r="4614" spans="1:4">
      <c r="A4614" t="s">
        <v>57954</v>
      </c>
      <c r="B4614" t="s">
        <v>57955</v>
      </c>
      <c r="C4614" t="s">
        <v>1161</v>
      </c>
      <c r="D4614">
        <v>19060.46</v>
      </c>
    </row>
    <row r="4615" spans="1:4">
      <c r="A4615" t="s">
        <v>57956</v>
      </c>
      <c r="B4615" t="s">
        <v>57957</v>
      </c>
      <c r="C4615" t="s">
        <v>1161</v>
      </c>
      <c r="D4615">
        <v>19740.55</v>
      </c>
    </row>
    <row r="4616" spans="1:4">
      <c r="A4616" t="s">
        <v>57958</v>
      </c>
      <c r="B4616" t="s">
        <v>57959</v>
      </c>
      <c r="C4616" t="s">
        <v>1161</v>
      </c>
      <c r="D4616">
        <v>24849.59</v>
      </c>
    </row>
    <row r="4617" spans="1:4">
      <c r="A4617" t="s">
        <v>57960</v>
      </c>
      <c r="B4617" t="s">
        <v>57961</v>
      </c>
      <c r="C4617" t="s">
        <v>1161</v>
      </c>
      <c r="D4617">
        <v>25560.12</v>
      </c>
    </row>
    <row r="4618" spans="1:4">
      <c r="A4618" t="s">
        <v>57962</v>
      </c>
      <c r="B4618" t="s">
        <v>57963</v>
      </c>
      <c r="C4618" t="s">
        <v>1161</v>
      </c>
      <c r="D4618">
        <v>2890.99</v>
      </c>
    </row>
    <row r="4619" spans="1:4">
      <c r="A4619" t="s">
        <v>57964</v>
      </c>
      <c r="B4619" t="s">
        <v>57965</v>
      </c>
      <c r="C4619" t="s">
        <v>1161</v>
      </c>
      <c r="D4619">
        <v>2924.18</v>
      </c>
    </row>
    <row r="4620" spans="1:4">
      <c r="A4620" t="s">
        <v>57966</v>
      </c>
      <c r="B4620" t="s">
        <v>57967</v>
      </c>
      <c r="C4620" t="s">
        <v>1161</v>
      </c>
      <c r="D4620">
        <v>3074.53</v>
      </c>
    </row>
    <row r="4621" spans="1:4">
      <c r="A4621" t="s">
        <v>57968</v>
      </c>
      <c r="B4621" t="s">
        <v>57969</v>
      </c>
      <c r="C4621" t="s">
        <v>1161</v>
      </c>
      <c r="D4621">
        <v>4010.24</v>
      </c>
    </row>
    <row r="4622" spans="1:4">
      <c r="A4622" t="s">
        <v>57970</v>
      </c>
      <c r="B4622" t="s">
        <v>57971</v>
      </c>
      <c r="C4622" t="s">
        <v>1161</v>
      </c>
      <c r="D4622">
        <v>4060.98</v>
      </c>
    </row>
    <row r="4623" spans="1:4">
      <c r="A4623" t="s">
        <v>57972</v>
      </c>
      <c r="B4623" t="s">
        <v>57973</v>
      </c>
      <c r="C4623" t="s">
        <v>1161</v>
      </c>
      <c r="D4623">
        <v>4302.8</v>
      </c>
    </row>
    <row r="4624" spans="1:4">
      <c r="A4624" t="s">
        <v>57974</v>
      </c>
      <c r="B4624" t="s">
        <v>57975</v>
      </c>
      <c r="C4624" t="s">
        <v>1161</v>
      </c>
      <c r="D4624">
        <v>4444.26</v>
      </c>
    </row>
    <row r="4625" spans="1:4">
      <c r="A4625" t="s">
        <v>57976</v>
      </c>
      <c r="B4625" t="s">
        <v>57977</v>
      </c>
      <c r="C4625" t="s">
        <v>1161</v>
      </c>
      <c r="D4625">
        <v>4739.37</v>
      </c>
    </row>
    <row r="4626" spans="1:4">
      <c r="A4626" t="s">
        <v>57978</v>
      </c>
      <c r="B4626" t="s">
        <v>57979</v>
      </c>
      <c r="C4626" t="s">
        <v>1161</v>
      </c>
      <c r="D4626">
        <v>5290.16</v>
      </c>
    </row>
    <row r="4627" spans="1:4">
      <c r="A4627" t="s">
        <v>57980</v>
      </c>
      <c r="B4627" t="s">
        <v>57981</v>
      </c>
      <c r="C4627" t="s">
        <v>1161</v>
      </c>
      <c r="D4627">
        <v>5975.09</v>
      </c>
    </row>
    <row r="4628" spans="1:4">
      <c r="A4628" t="s">
        <v>57982</v>
      </c>
      <c r="B4628" t="s">
        <v>57983</v>
      </c>
      <c r="C4628" t="s">
        <v>1161</v>
      </c>
      <c r="D4628">
        <v>6291.93</v>
      </c>
    </row>
    <row r="4629" spans="1:4">
      <c r="A4629" t="s">
        <v>57984</v>
      </c>
      <c r="B4629" t="s">
        <v>57985</v>
      </c>
      <c r="C4629" t="s">
        <v>1161</v>
      </c>
      <c r="D4629">
        <v>6945.94</v>
      </c>
    </row>
    <row r="4630" spans="1:4">
      <c r="A4630" t="s">
        <v>57986</v>
      </c>
      <c r="B4630" t="s">
        <v>57987</v>
      </c>
      <c r="C4630" t="s">
        <v>1161</v>
      </c>
      <c r="D4630">
        <v>7667.25</v>
      </c>
    </row>
    <row r="4631" spans="1:4">
      <c r="A4631" t="s">
        <v>57988</v>
      </c>
      <c r="B4631" t="s">
        <v>57989</v>
      </c>
      <c r="C4631" t="s">
        <v>1161</v>
      </c>
      <c r="D4631">
        <v>16228.26</v>
      </c>
    </row>
    <row r="4632" spans="1:4">
      <c r="A4632" t="s">
        <v>57990</v>
      </c>
      <c r="B4632" t="s">
        <v>57991</v>
      </c>
      <c r="C4632" t="s">
        <v>1161</v>
      </c>
      <c r="D4632">
        <v>17961.98</v>
      </c>
    </row>
    <row r="4633" spans="1:4">
      <c r="A4633" t="s">
        <v>57992</v>
      </c>
      <c r="B4633" t="s">
        <v>57993</v>
      </c>
      <c r="C4633" t="s">
        <v>1161</v>
      </c>
      <c r="D4633">
        <v>19059.39</v>
      </c>
    </row>
    <row r="4634" spans="1:4">
      <c r="A4634" t="s">
        <v>57994</v>
      </c>
      <c r="B4634" t="s">
        <v>57995</v>
      </c>
      <c r="C4634" t="s">
        <v>1161</v>
      </c>
      <c r="D4634">
        <v>29313.74</v>
      </c>
    </row>
    <row r="4635" spans="1:4">
      <c r="A4635" t="s">
        <v>57996</v>
      </c>
      <c r="B4635" t="s">
        <v>57997</v>
      </c>
      <c r="C4635" t="s">
        <v>1161</v>
      </c>
      <c r="D4635">
        <v>33155.96</v>
      </c>
    </row>
    <row r="4636" spans="1:4">
      <c r="A4636" t="s">
        <v>57998</v>
      </c>
      <c r="B4636" t="s">
        <v>57999</v>
      </c>
      <c r="C4636" t="s">
        <v>1161</v>
      </c>
      <c r="D4636">
        <v>33561.74</v>
      </c>
    </row>
    <row r="4637" spans="1:4">
      <c r="A4637" t="s">
        <v>58000</v>
      </c>
      <c r="B4637" t="s">
        <v>58001</v>
      </c>
      <c r="C4637" t="s">
        <v>1161</v>
      </c>
      <c r="D4637">
        <v>33513.67</v>
      </c>
    </row>
    <row r="4638" spans="1:4">
      <c r="A4638" t="s">
        <v>58002</v>
      </c>
      <c r="B4638" t="s">
        <v>58003</v>
      </c>
      <c r="C4638" t="s">
        <v>1161</v>
      </c>
      <c r="D4638">
        <v>33752.400000000001</v>
      </c>
    </row>
    <row r="4639" spans="1:4">
      <c r="A4639" t="s">
        <v>58004</v>
      </c>
      <c r="B4639" t="s">
        <v>58005</v>
      </c>
      <c r="C4639" t="s">
        <v>1161</v>
      </c>
      <c r="D4639">
        <v>34432.49</v>
      </c>
    </row>
    <row r="4640" spans="1:4">
      <c r="A4640" t="s">
        <v>58006</v>
      </c>
      <c r="B4640" t="s">
        <v>58007</v>
      </c>
      <c r="C4640" t="s">
        <v>1161</v>
      </c>
      <c r="D4640">
        <v>40495.730000000003</v>
      </c>
    </row>
    <row r="4641" spans="1:4">
      <c r="A4641" t="s">
        <v>58008</v>
      </c>
      <c r="B4641" t="s">
        <v>58009</v>
      </c>
      <c r="C4641" t="s">
        <v>1161</v>
      </c>
      <c r="D4641">
        <v>42628.01</v>
      </c>
    </row>
    <row r="4642" spans="1:4">
      <c r="A4642" t="s">
        <v>58010</v>
      </c>
      <c r="B4642" t="s">
        <v>58011</v>
      </c>
      <c r="C4642" t="s">
        <v>1161</v>
      </c>
      <c r="D4642">
        <v>43338.53</v>
      </c>
    </row>
    <row r="4643" spans="1:4">
      <c r="A4643" t="s">
        <v>58012</v>
      </c>
      <c r="B4643" t="s">
        <v>58013</v>
      </c>
      <c r="C4643" t="s">
        <v>1161</v>
      </c>
      <c r="D4643">
        <v>49501.05</v>
      </c>
    </row>
    <row r="4644" spans="1:4">
      <c r="A4644" t="s">
        <v>58014</v>
      </c>
      <c r="B4644" t="s">
        <v>58015</v>
      </c>
      <c r="C4644" t="s">
        <v>1161</v>
      </c>
      <c r="D4644">
        <v>51284.7</v>
      </c>
    </row>
    <row r="4645" spans="1:4">
      <c r="A4645" t="s">
        <v>58016</v>
      </c>
      <c r="B4645" t="s">
        <v>58017</v>
      </c>
      <c r="C4645" t="s">
        <v>1161</v>
      </c>
      <c r="D4645">
        <v>52536.23</v>
      </c>
    </row>
    <row r="4646" spans="1:4">
      <c r="A4646" t="s">
        <v>58018</v>
      </c>
      <c r="B4646" t="s">
        <v>58019</v>
      </c>
      <c r="C4646" t="s">
        <v>1161</v>
      </c>
      <c r="D4646">
        <v>61362.2</v>
      </c>
    </row>
    <row r="4647" spans="1:4">
      <c r="A4647" t="s">
        <v>58020</v>
      </c>
      <c r="B4647" t="s">
        <v>58021</v>
      </c>
      <c r="C4647" t="s">
        <v>1161</v>
      </c>
      <c r="D4647">
        <v>60958.38</v>
      </c>
    </row>
    <row r="4648" spans="1:4">
      <c r="A4648" t="s">
        <v>58022</v>
      </c>
      <c r="B4648" t="s">
        <v>58023</v>
      </c>
      <c r="C4648" t="s">
        <v>1161</v>
      </c>
      <c r="D4648">
        <v>63534.9</v>
      </c>
    </row>
    <row r="4649" spans="1:4">
      <c r="A4649" t="s">
        <v>58024</v>
      </c>
      <c r="B4649" t="s">
        <v>58025</v>
      </c>
      <c r="C4649" t="s">
        <v>1161</v>
      </c>
      <c r="D4649">
        <v>6316.39</v>
      </c>
    </row>
    <row r="4650" spans="1:4">
      <c r="A4650" t="s">
        <v>58026</v>
      </c>
      <c r="B4650" t="s">
        <v>58027</v>
      </c>
      <c r="C4650" t="s">
        <v>1161</v>
      </c>
      <c r="D4650">
        <v>6654.84</v>
      </c>
    </row>
    <row r="4651" spans="1:4">
      <c r="A4651" t="s">
        <v>58028</v>
      </c>
      <c r="B4651" t="s">
        <v>58029</v>
      </c>
      <c r="C4651" t="s">
        <v>1161</v>
      </c>
      <c r="D4651">
        <v>1114.72</v>
      </c>
    </row>
    <row r="4652" spans="1:4">
      <c r="A4652" t="s">
        <v>58030</v>
      </c>
      <c r="B4652" t="s">
        <v>58031</v>
      </c>
      <c r="C4652" t="s">
        <v>1161</v>
      </c>
      <c r="D4652">
        <v>1426.18</v>
      </c>
    </row>
    <row r="4653" spans="1:4">
      <c r="A4653" t="s">
        <v>58032</v>
      </c>
      <c r="B4653" t="s">
        <v>58033</v>
      </c>
      <c r="C4653" t="s">
        <v>1161</v>
      </c>
      <c r="D4653">
        <v>1619.47</v>
      </c>
    </row>
    <row r="4654" spans="1:4">
      <c r="A4654" t="s">
        <v>58034</v>
      </c>
      <c r="B4654" t="s">
        <v>58035</v>
      </c>
      <c r="C4654" t="s">
        <v>1161</v>
      </c>
      <c r="D4654">
        <v>2576.94</v>
      </c>
    </row>
    <row r="4655" spans="1:4">
      <c r="A4655" t="s">
        <v>58036</v>
      </c>
      <c r="B4655" t="s">
        <v>58037</v>
      </c>
      <c r="C4655" t="s">
        <v>1161</v>
      </c>
      <c r="D4655">
        <v>4638.97</v>
      </c>
    </row>
    <row r="4656" spans="1:4">
      <c r="A4656" t="s">
        <v>58038</v>
      </c>
      <c r="B4656" t="s">
        <v>58039</v>
      </c>
      <c r="C4656" t="s">
        <v>1161</v>
      </c>
      <c r="D4656">
        <v>5191.9799999999996</v>
      </c>
    </row>
    <row r="4657" spans="1:4">
      <c r="A4657" t="s">
        <v>58040</v>
      </c>
      <c r="B4657" t="s">
        <v>58041</v>
      </c>
      <c r="C4657" t="s">
        <v>1161</v>
      </c>
      <c r="D4657">
        <v>6327.29</v>
      </c>
    </row>
    <row r="4658" spans="1:4">
      <c r="A4658" t="s">
        <v>58042</v>
      </c>
      <c r="B4658" t="s">
        <v>58043</v>
      </c>
      <c r="C4658" t="s">
        <v>1161</v>
      </c>
      <c r="D4658">
        <v>6801.74</v>
      </c>
    </row>
    <row r="4659" spans="1:4">
      <c r="A4659" t="s">
        <v>58044</v>
      </c>
      <c r="B4659" t="s">
        <v>58045</v>
      </c>
      <c r="C4659" t="s">
        <v>1161</v>
      </c>
      <c r="D4659">
        <v>8074.12</v>
      </c>
    </row>
    <row r="4660" spans="1:4">
      <c r="A4660" t="s">
        <v>58046</v>
      </c>
      <c r="B4660" t="s">
        <v>58047</v>
      </c>
      <c r="C4660" t="s">
        <v>1161</v>
      </c>
      <c r="D4660">
        <v>9247.73</v>
      </c>
    </row>
    <row r="4661" spans="1:4">
      <c r="A4661" t="s">
        <v>58048</v>
      </c>
      <c r="B4661" t="s">
        <v>58049</v>
      </c>
      <c r="C4661" t="s">
        <v>1161</v>
      </c>
      <c r="D4661">
        <v>10221.14</v>
      </c>
    </row>
    <row r="4662" spans="1:4">
      <c r="A4662" t="s">
        <v>58050</v>
      </c>
      <c r="B4662" t="s">
        <v>58051</v>
      </c>
      <c r="C4662" t="s">
        <v>1161</v>
      </c>
      <c r="D4662">
        <v>424.55</v>
      </c>
    </row>
    <row r="4663" spans="1:4">
      <c r="A4663" t="s">
        <v>58052</v>
      </c>
      <c r="B4663" t="s">
        <v>58053</v>
      </c>
      <c r="C4663" t="s">
        <v>1161</v>
      </c>
      <c r="D4663">
        <v>424.55</v>
      </c>
    </row>
    <row r="4664" spans="1:4">
      <c r="A4664" t="s">
        <v>58054</v>
      </c>
      <c r="B4664" t="s">
        <v>58055</v>
      </c>
      <c r="C4664" t="s">
        <v>1161</v>
      </c>
      <c r="D4664">
        <v>271.7</v>
      </c>
    </row>
    <row r="4665" spans="1:4">
      <c r="A4665" t="s">
        <v>58056</v>
      </c>
      <c r="B4665" t="s">
        <v>58057</v>
      </c>
      <c r="C4665" t="s">
        <v>1161</v>
      </c>
      <c r="D4665">
        <v>512.1</v>
      </c>
    </row>
    <row r="4666" spans="1:4">
      <c r="A4666" t="s">
        <v>58058</v>
      </c>
      <c r="B4666" t="s">
        <v>58059</v>
      </c>
      <c r="C4666" t="s">
        <v>1161</v>
      </c>
      <c r="D4666">
        <v>687.24</v>
      </c>
    </row>
    <row r="4667" spans="1:4">
      <c r="A4667" t="s">
        <v>58060</v>
      </c>
      <c r="B4667" t="s">
        <v>58061</v>
      </c>
      <c r="C4667" t="s">
        <v>1161</v>
      </c>
      <c r="D4667">
        <v>869.57</v>
      </c>
    </row>
    <row r="4668" spans="1:4">
      <c r="A4668" t="s">
        <v>58062</v>
      </c>
      <c r="B4668" t="s">
        <v>58063</v>
      </c>
      <c r="C4668" t="s">
        <v>1161</v>
      </c>
      <c r="D4668">
        <v>1234.9000000000001</v>
      </c>
    </row>
    <row r="4669" spans="1:4">
      <c r="A4669" t="s">
        <v>58064</v>
      </c>
      <c r="B4669" t="s">
        <v>58065</v>
      </c>
      <c r="C4669" t="s">
        <v>1161</v>
      </c>
      <c r="D4669">
        <v>1559.11</v>
      </c>
    </row>
    <row r="4670" spans="1:4">
      <c r="A4670" t="s">
        <v>58066</v>
      </c>
      <c r="B4670" t="s">
        <v>58067</v>
      </c>
      <c r="C4670" t="s">
        <v>1161</v>
      </c>
      <c r="D4670">
        <v>2980.39</v>
      </c>
    </row>
    <row r="4671" spans="1:4">
      <c r="A4671" t="s">
        <v>58068</v>
      </c>
      <c r="B4671" t="s">
        <v>58069</v>
      </c>
      <c r="C4671" t="s">
        <v>1161</v>
      </c>
      <c r="D4671">
        <v>3654.86</v>
      </c>
    </row>
    <row r="4672" spans="1:4">
      <c r="A4672" t="s">
        <v>58070</v>
      </c>
      <c r="B4672" t="s">
        <v>58071</v>
      </c>
      <c r="C4672" t="s">
        <v>1161</v>
      </c>
      <c r="D4672">
        <v>8377.86</v>
      </c>
    </row>
    <row r="4673" spans="1:4">
      <c r="A4673" t="s">
        <v>58072</v>
      </c>
      <c r="B4673" t="s">
        <v>58073</v>
      </c>
      <c r="C4673" t="s">
        <v>1161</v>
      </c>
      <c r="D4673">
        <v>4823.22</v>
      </c>
    </row>
    <row r="4674" spans="1:4">
      <c r="A4674" t="s">
        <v>58074</v>
      </c>
      <c r="B4674" t="s">
        <v>58075</v>
      </c>
      <c r="C4674" t="s">
        <v>1161</v>
      </c>
      <c r="D4674">
        <v>16865.849999999999</v>
      </c>
    </row>
    <row r="4675" spans="1:4">
      <c r="A4675" t="s">
        <v>58076</v>
      </c>
      <c r="B4675" t="s">
        <v>58077</v>
      </c>
      <c r="C4675" t="s">
        <v>1161</v>
      </c>
      <c r="D4675">
        <v>20081.88</v>
      </c>
    </row>
    <row r="4676" spans="1:4">
      <c r="A4676" t="s">
        <v>58078</v>
      </c>
      <c r="B4676" t="s">
        <v>58079</v>
      </c>
      <c r="C4676" t="s">
        <v>1161</v>
      </c>
      <c r="D4676">
        <v>21484.85</v>
      </c>
    </row>
    <row r="4677" spans="1:4">
      <c r="A4677" t="s">
        <v>58080</v>
      </c>
      <c r="B4677" t="s">
        <v>58081</v>
      </c>
      <c r="C4677" t="s">
        <v>1161</v>
      </c>
      <c r="D4677">
        <v>27169.99</v>
      </c>
    </row>
    <row r="4678" spans="1:4">
      <c r="A4678" t="s">
        <v>58082</v>
      </c>
      <c r="B4678" t="s">
        <v>58083</v>
      </c>
      <c r="C4678" t="s">
        <v>1161</v>
      </c>
      <c r="D4678">
        <v>539.77</v>
      </c>
    </row>
    <row r="4679" spans="1:4">
      <c r="A4679" t="s">
        <v>58084</v>
      </c>
      <c r="B4679" t="s">
        <v>58085</v>
      </c>
      <c r="C4679" t="s">
        <v>1161</v>
      </c>
      <c r="D4679">
        <v>29423.56</v>
      </c>
    </row>
    <row r="4680" spans="1:4">
      <c r="A4680" t="s">
        <v>58086</v>
      </c>
      <c r="B4680" t="s">
        <v>58087</v>
      </c>
      <c r="C4680" t="s">
        <v>1161</v>
      </c>
      <c r="D4680">
        <v>30675.97</v>
      </c>
    </row>
    <row r="4681" spans="1:4">
      <c r="A4681" t="s">
        <v>58088</v>
      </c>
      <c r="B4681" t="s">
        <v>58089</v>
      </c>
      <c r="C4681" t="s">
        <v>1161</v>
      </c>
      <c r="D4681">
        <v>34203.660000000003</v>
      </c>
    </row>
    <row r="4682" spans="1:4">
      <c r="A4682" t="s">
        <v>58090</v>
      </c>
      <c r="B4682" t="s">
        <v>58091</v>
      </c>
      <c r="C4682" t="s">
        <v>1161</v>
      </c>
      <c r="D4682">
        <v>41861.68</v>
      </c>
    </row>
    <row r="4683" spans="1:4">
      <c r="A4683" t="s">
        <v>58092</v>
      </c>
      <c r="B4683" t="s">
        <v>58093</v>
      </c>
      <c r="C4683" t="s">
        <v>1161</v>
      </c>
      <c r="D4683">
        <v>42661.02</v>
      </c>
    </row>
    <row r="4684" spans="1:4">
      <c r="A4684" t="s">
        <v>58094</v>
      </c>
      <c r="B4684" t="s">
        <v>58095</v>
      </c>
      <c r="C4684" t="s">
        <v>1161</v>
      </c>
      <c r="D4684">
        <v>48316.05</v>
      </c>
    </row>
    <row r="4685" spans="1:4">
      <c r="A4685" t="s">
        <v>58096</v>
      </c>
      <c r="B4685" t="s">
        <v>58097</v>
      </c>
      <c r="C4685" t="s">
        <v>1161</v>
      </c>
      <c r="D4685">
        <v>743.98</v>
      </c>
    </row>
    <row r="4686" spans="1:4">
      <c r="A4686" t="s">
        <v>58098</v>
      </c>
      <c r="B4686" t="s">
        <v>58099</v>
      </c>
      <c r="C4686" t="s">
        <v>1161</v>
      </c>
      <c r="D4686">
        <v>873.41</v>
      </c>
    </row>
    <row r="4687" spans="1:4">
      <c r="A4687" t="s">
        <v>58100</v>
      </c>
      <c r="B4687" t="s">
        <v>58101</v>
      </c>
      <c r="C4687" t="s">
        <v>1161</v>
      </c>
      <c r="D4687">
        <v>916.31</v>
      </c>
    </row>
    <row r="4688" spans="1:4">
      <c r="A4688" t="s">
        <v>58102</v>
      </c>
      <c r="B4688" t="s">
        <v>58103</v>
      </c>
      <c r="C4688" t="s">
        <v>1161</v>
      </c>
      <c r="D4688">
        <v>1275.17</v>
      </c>
    </row>
    <row r="4689" spans="1:4">
      <c r="A4689" t="s">
        <v>58104</v>
      </c>
      <c r="B4689" t="s">
        <v>58105</v>
      </c>
      <c r="C4689" t="s">
        <v>1161</v>
      </c>
      <c r="D4689">
        <v>1268.25</v>
      </c>
    </row>
    <row r="4690" spans="1:4">
      <c r="A4690" t="s">
        <v>58106</v>
      </c>
      <c r="B4690" t="s">
        <v>58107</v>
      </c>
      <c r="C4690" t="s">
        <v>1161</v>
      </c>
      <c r="D4690">
        <v>1579.44</v>
      </c>
    </row>
    <row r="4691" spans="1:4">
      <c r="A4691" t="s">
        <v>58108</v>
      </c>
      <c r="B4691" t="s">
        <v>58109</v>
      </c>
      <c r="C4691" t="s">
        <v>1161</v>
      </c>
      <c r="D4691">
        <v>1730.38</v>
      </c>
    </row>
    <row r="4692" spans="1:4">
      <c r="A4692" t="s">
        <v>58110</v>
      </c>
      <c r="B4692" t="s">
        <v>58111</v>
      </c>
      <c r="C4692" t="s">
        <v>1161</v>
      </c>
      <c r="D4692">
        <v>2976.77</v>
      </c>
    </row>
    <row r="4693" spans="1:4">
      <c r="A4693" t="s">
        <v>58112</v>
      </c>
      <c r="B4693" t="s">
        <v>58113</v>
      </c>
      <c r="C4693" t="s">
        <v>1161</v>
      </c>
      <c r="D4693">
        <v>3073.55</v>
      </c>
    </row>
    <row r="4694" spans="1:4">
      <c r="A4694" t="s">
        <v>58114</v>
      </c>
      <c r="B4694" t="s">
        <v>58115</v>
      </c>
      <c r="C4694" t="s">
        <v>1161</v>
      </c>
      <c r="D4694">
        <v>3842.61</v>
      </c>
    </row>
    <row r="4695" spans="1:4">
      <c r="A4695" t="s">
        <v>58116</v>
      </c>
      <c r="B4695" t="s">
        <v>58117</v>
      </c>
      <c r="C4695" t="s">
        <v>1161</v>
      </c>
      <c r="D4695">
        <v>4061.41</v>
      </c>
    </row>
    <row r="4696" spans="1:4">
      <c r="A4696" t="s">
        <v>58118</v>
      </c>
      <c r="B4696" t="s">
        <v>58119</v>
      </c>
      <c r="C4696" t="s">
        <v>1161</v>
      </c>
      <c r="D4696">
        <v>8377.86</v>
      </c>
    </row>
    <row r="4697" spans="1:4">
      <c r="A4697" t="s">
        <v>58120</v>
      </c>
      <c r="B4697" t="s">
        <v>58121</v>
      </c>
      <c r="C4697" t="s">
        <v>1161</v>
      </c>
      <c r="D4697">
        <v>8377.86</v>
      </c>
    </row>
    <row r="4698" spans="1:4">
      <c r="A4698" t="s">
        <v>58122</v>
      </c>
      <c r="B4698" t="s">
        <v>58123</v>
      </c>
      <c r="C4698" t="s">
        <v>1161</v>
      </c>
      <c r="D4698">
        <v>5450.64</v>
      </c>
    </row>
    <row r="4699" spans="1:4">
      <c r="A4699" t="s">
        <v>58124</v>
      </c>
      <c r="B4699" t="s">
        <v>58125</v>
      </c>
      <c r="C4699" t="s">
        <v>1161</v>
      </c>
      <c r="D4699">
        <v>5503.99</v>
      </c>
    </row>
    <row r="4700" spans="1:4">
      <c r="A4700" t="s">
        <v>58126</v>
      </c>
      <c r="B4700" t="s">
        <v>58127</v>
      </c>
      <c r="C4700" t="s">
        <v>1161</v>
      </c>
      <c r="D4700">
        <v>10844.54</v>
      </c>
    </row>
    <row r="4701" spans="1:4">
      <c r="A4701" t="s">
        <v>58128</v>
      </c>
      <c r="B4701" t="s">
        <v>58129</v>
      </c>
      <c r="C4701" t="s">
        <v>1161</v>
      </c>
      <c r="D4701">
        <v>11623.42</v>
      </c>
    </row>
    <row r="4702" spans="1:4">
      <c r="A4702" t="s">
        <v>58130</v>
      </c>
      <c r="B4702" t="s">
        <v>58131</v>
      </c>
      <c r="C4702" t="s">
        <v>1161</v>
      </c>
      <c r="D4702">
        <v>12674.82</v>
      </c>
    </row>
    <row r="4703" spans="1:4">
      <c r="A4703" t="s">
        <v>58132</v>
      </c>
      <c r="B4703" t="s">
        <v>58133</v>
      </c>
      <c r="C4703" t="s">
        <v>1161</v>
      </c>
      <c r="D4703">
        <v>17796.2</v>
      </c>
    </row>
    <row r="4704" spans="1:4">
      <c r="A4704" t="s">
        <v>58134</v>
      </c>
      <c r="B4704" t="s">
        <v>58135</v>
      </c>
      <c r="C4704" t="s">
        <v>1161</v>
      </c>
      <c r="D4704">
        <v>19845.64</v>
      </c>
    </row>
    <row r="4705" spans="1:4">
      <c r="A4705" t="s">
        <v>58136</v>
      </c>
      <c r="B4705" t="s">
        <v>58137</v>
      </c>
      <c r="C4705" t="s">
        <v>1161</v>
      </c>
      <c r="D4705">
        <v>20982.17</v>
      </c>
    </row>
    <row r="4706" spans="1:4">
      <c r="A4706" t="s">
        <v>58138</v>
      </c>
      <c r="B4706" t="s">
        <v>58139</v>
      </c>
      <c r="C4706" t="s">
        <v>1161</v>
      </c>
      <c r="D4706">
        <v>21406.87</v>
      </c>
    </row>
    <row r="4707" spans="1:4">
      <c r="A4707" t="s">
        <v>58140</v>
      </c>
      <c r="B4707" t="s">
        <v>58141</v>
      </c>
      <c r="C4707" t="s">
        <v>1161</v>
      </c>
      <c r="D4707">
        <v>22086.02</v>
      </c>
    </row>
    <row r="4708" spans="1:4">
      <c r="A4708" t="s">
        <v>58142</v>
      </c>
      <c r="B4708" t="s">
        <v>58143</v>
      </c>
      <c r="C4708" t="s">
        <v>1161</v>
      </c>
      <c r="D4708">
        <v>24153.85</v>
      </c>
    </row>
    <row r="4709" spans="1:4">
      <c r="A4709" t="s">
        <v>58144</v>
      </c>
      <c r="B4709" t="s">
        <v>58145</v>
      </c>
      <c r="C4709" t="s">
        <v>1161</v>
      </c>
      <c r="D4709">
        <v>27420.48</v>
      </c>
    </row>
    <row r="4710" spans="1:4">
      <c r="A4710" t="s">
        <v>58146</v>
      </c>
      <c r="B4710" t="s">
        <v>58147</v>
      </c>
      <c r="C4710" t="s">
        <v>1161</v>
      </c>
      <c r="D4710">
        <v>28968.69</v>
      </c>
    </row>
    <row r="4711" spans="1:4">
      <c r="A4711" t="s">
        <v>58148</v>
      </c>
      <c r="B4711" t="s">
        <v>58149</v>
      </c>
      <c r="C4711" t="s">
        <v>1161</v>
      </c>
      <c r="D4711">
        <v>62.31</v>
      </c>
    </row>
    <row r="4712" spans="1:4">
      <c r="A4712" t="s">
        <v>58150</v>
      </c>
      <c r="B4712" t="s">
        <v>58151</v>
      </c>
      <c r="C4712" t="s">
        <v>1161</v>
      </c>
      <c r="D4712">
        <v>110.83</v>
      </c>
    </row>
    <row r="4713" spans="1:4">
      <c r="A4713" t="s">
        <v>58152</v>
      </c>
      <c r="B4713" t="s">
        <v>58153</v>
      </c>
      <c r="C4713" t="s">
        <v>1161</v>
      </c>
      <c r="D4713">
        <v>155.93</v>
      </c>
    </row>
    <row r="4714" spans="1:4">
      <c r="A4714" t="s">
        <v>58154</v>
      </c>
      <c r="B4714" t="s">
        <v>58155</v>
      </c>
      <c r="C4714" t="s">
        <v>1161</v>
      </c>
      <c r="D4714">
        <v>65.37</v>
      </c>
    </row>
    <row r="4715" spans="1:4">
      <c r="A4715" t="s">
        <v>58156</v>
      </c>
      <c r="B4715" t="s">
        <v>58157</v>
      </c>
      <c r="C4715" t="s">
        <v>1161</v>
      </c>
      <c r="D4715">
        <v>93.6</v>
      </c>
    </row>
    <row r="4716" spans="1:4">
      <c r="A4716" t="s">
        <v>58158</v>
      </c>
      <c r="B4716" t="s">
        <v>58159</v>
      </c>
      <c r="C4716" t="s">
        <v>1161</v>
      </c>
      <c r="D4716">
        <v>129.6</v>
      </c>
    </row>
    <row r="4717" spans="1:4">
      <c r="A4717" t="s">
        <v>58160</v>
      </c>
      <c r="B4717" t="s">
        <v>58161</v>
      </c>
      <c r="C4717" t="s">
        <v>1161</v>
      </c>
      <c r="D4717">
        <v>631.30999999999995</v>
      </c>
    </row>
    <row r="4718" spans="1:4">
      <c r="A4718" t="s">
        <v>58162</v>
      </c>
      <c r="B4718" t="s">
        <v>58163</v>
      </c>
      <c r="C4718" t="s">
        <v>1161</v>
      </c>
      <c r="D4718">
        <v>631.30999999999995</v>
      </c>
    </row>
    <row r="4719" spans="1:4">
      <c r="A4719" t="s">
        <v>58164</v>
      </c>
      <c r="B4719" t="s">
        <v>58165</v>
      </c>
      <c r="C4719" t="s">
        <v>1161</v>
      </c>
      <c r="D4719">
        <v>708.14</v>
      </c>
    </row>
    <row r="4720" spans="1:4">
      <c r="A4720" t="s">
        <v>58166</v>
      </c>
      <c r="B4720" t="s">
        <v>58167</v>
      </c>
      <c r="C4720" t="s">
        <v>1161</v>
      </c>
      <c r="D4720">
        <v>885.86</v>
      </c>
    </row>
    <row r="4721" spans="1:4">
      <c r="A4721" t="s">
        <v>58168</v>
      </c>
      <c r="B4721" t="s">
        <v>58169</v>
      </c>
      <c r="C4721" t="s">
        <v>1161</v>
      </c>
      <c r="D4721">
        <v>1296.25</v>
      </c>
    </row>
    <row r="4722" spans="1:4">
      <c r="A4722" t="s">
        <v>58170</v>
      </c>
      <c r="B4722" t="s">
        <v>58171</v>
      </c>
      <c r="C4722" t="s">
        <v>1161</v>
      </c>
      <c r="D4722">
        <v>2004.19</v>
      </c>
    </row>
    <row r="4723" spans="1:4">
      <c r="A4723" t="s">
        <v>58172</v>
      </c>
      <c r="B4723" t="s">
        <v>58173</v>
      </c>
      <c r="C4723" t="s">
        <v>1161</v>
      </c>
      <c r="D4723">
        <v>3273.08</v>
      </c>
    </row>
    <row r="4724" spans="1:4">
      <c r="A4724" t="s">
        <v>58174</v>
      </c>
      <c r="B4724" t="s">
        <v>58175</v>
      </c>
      <c r="C4724" t="s">
        <v>1161</v>
      </c>
      <c r="D4724">
        <v>3756.79</v>
      </c>
    </row>
    <row r="4725" spans="1:4">
      <c r="A4725" t="s">
        <v>58176</v>
      </c>
      <c r="B4725" t="s">
        <v>58177</v>
      </c>
      <c r="C4725" t="s">
        <v>1161</v>
      </c>
      <c r="D4725">
        <v>4645.8100000000004</v>
      </c>
    </row>
    <row r="4726" spans="1:4">
      <c r="A4726" t="s">
        <v>58178</v>
      </c>
      <c r="B4726" t="s">
        <v>58179</v>
      </c>
      <c r="C4726" t="s">
        <v>1161</v>
      </c>
      <c r="D4726">
        <v>13540.79</v>
      </c>
    </row>
    <row r="4727" spans="1:4">
      <c r="A4727" t="s">
        <v>58180</v>
      </c>
      <c r="B4727" t="s">
        <v>58181</v>
      </c>
      <c r="C4727" t="s">
        <v>1161</v>
      </c>
      <c r="D4727">
        <v>15415.25</v>
      </c>
    </row>
    <row r="4728" spans="1:4">
      <c r="A4728" t="s">
        <v>58182</v>
      </c>
      <c r="B4728" t="s">
        <v>58183</v>
      </c>
      <c r="C4728" t="s">
        <v>1161</v>
      </c>
      <c r="D4728">
        <v>18915.73</v>
      </c>
    </row>
    <row r="4729" spans="1:4">
      <c r="A4729" t="s">
        <v>58184</v>
      </c>
      <c r="B4729" t="s">
        <v>58185</v>
      </c>
      <c r="C4729" t="s">
        <v>1161</v>
      </c>
      <c r="D4729">
        <v>21402.19</v>
      </c>
    </row>
    <row r="4730" spans="1:4">
      <c r="A4730" t="s">
        <v>58186</v>
      </c>
      <c r="B4730" t="s">
        <v>58187</v>
      </c>
      <c r="C4730" t="s">
        <v>1161</v>
      </c>
      <c r="D4730">
        <v>24906.76</v>
      </c>
    </row>
    <row r="4731" spans="1:4">
      <c r="A4731" t="s">
        <v>58188</v>
      </c>
      <c r="B4731" t="s">
        <v>58189</v>
      </c>
      <c r="C4731" t="s">
        <v>1161</v>
      </c>
      <c r="D4731">
        <v>29845.88</v>
      </c>
    </row>
    <row r="4732" spans="1:4">
      <c r="A4732" t="s">
        <v>58190</v>
      </c>
      <c r="B4732" t="s">
        <v>58191</v>
      </c>
      <c r="C4732" t="s">
        <v>1161</v>
      </c>
      <c r="D4732">
        <v>883.88</v>
      </c>
    </row>
    <row r="4733" spans="1:4">
      <c r="A4733" t="s">
        <v>58192</v>
      </c>
      <c r="B4733" t="s">
        <v>58193</v>
      </c>
      <c r="C4733" t="s">
        <v>1161</v>
      </c>
      <c r="D4733">
        <v>38977.800000000003</v>
      </c>
    </row>
    <row r="4734" spans="1:4">
      <c r="A4734" t="s">
        <v>58194</v>
      </c>
      <c r="B4734" t="s">
        <v>58195</v>
      </c>
      <c r="C4734" t="s">
        <v>1161</v>
      </c>
      <c r="D4734">
        <v>39757.47</v>
      </c>
    </row>
    <row r="4735" spans="1:4">
      <c r="A4735" t="s">
        <v>58196</v>
      </c>
      <c r="B4735" t="s">
        <v>58197</v>
      </c>
      <c r="C4735" t="s">
        <v>1161</v>
      </c>
      <c r="D4735">
        <v>45920.89</v>
      </c>
    </row>
    <row r="4736" spans="1:4">
      <c r="A4736" t="s">
        <v>58198</v>
      </c>
      <c r="B4736" t="s">
        <v>58199</v>
      </c>
      <c r="C4736" t="s">
        <v>1161</v>
      </c>
      <c r="D4736">
        <v>48645.35</v>
      </c>
    </row>
    <row r="4737" spans="1:4">
      <c r="A4737" t="s">
        <v>58200</v>
      </c>
      <c r="B4737" t="s">
        <v>58201</v>
      </c>
      <c r="C4737" t="s">
        <v>1161</v>
      </c>
      <c r="D4737">
        <v>51063.11</v>
      </c>
    </row>
    <row r="4738" spans="1:4">
      <c r="A4738" t="s">
        <v>58202</v>
      </c>
      <c r="B4738" t="s">
        <v>58203</v>
      </c>
      <c r="C4738" t="s">
        <v>1161</v>
      </c>
      <c r="D4738">
        <v>57477.08</v>
      </c>
    </row>
    <row r="4739" spans="1:4">
      <c r="A4739" t="s">
        <v>58204</v>
      </c>
      <c r="B4739" t="s">
        <v>58205</v>
      </c>
      <c r="C4739" t="s">
        <v>1161</v>
      </c>
      <c r="D4739">
        <v>927.28</v>
      </c>
    </row>
    <row r="4740" spans="1:4">
      <c r="A4740" t="s">
        <v>58206</v>
      </c>
      <c r="B4740" t="s">
        <v>58207</v>
      </c>
      <c r="C4740" t="s">
        <v>1161</v>
      </c>
      <c r="D4740">
        <v>1345.83</v>
      </c>
    </row>
    <row r="4741" spans="1:4">
      <c r="A4741" t="s">
        <v>58208</v>
      </c>
      <c r="B4741" t="s">
        <v>58209</v>
      </c>
      <c r="C4741" t="s">
        <v>1161</v>
      </c>
      <c r="D4741">
        <v>1426.64</v>
      </c>
    </row>
    <row r="4742" spans="1:4">
      <c r="A4742" t="s">
        <v>58210</v>
      </c>
      <c r="B4742" t="s">
        <v>58211</v>
      </c>
      <c r="C4742" t="s">
        <v>1161</v>
      </c>
      <c r="D4742">
        <v>1861.24</v>
      </c>
    </row>
    <row r="4743" spans="1:4">
      <c r="A4743" t="s">
        <v>58212</v>
      </c>
      <c r="B4743" t="s">
        <v>58213</v>
      </c>
      <c r="C4743" t="s">
        <v>1161</v>
      </c>
      <c r="D4743">
        <v>1937.11</v>
      </c>
    </row>
    <row r="4744" spans="1:4">
      <c r="A4744" t="s">
        <v>58214</v>
      </c>
      <c r="B4744" t="s">
        <v>58215</v>
      </c>
      <c r="C4744" t="s">
        <v>1161</v>
      </c>
      <c r="D4744">
        <v>3270.26</v>
      </c>
    </row>
    <row r="4745" spans="1:4">
      <c r="A4745" t="s">
        <v>58216</v>
      </c>
      <c r="B4745" t="s">
        <v>58217</v>
      </c>
      <c r="C4745" t="s">
        <v>1161</v>
      </c>
      <c r="D4745">
        <v>3175.03</v>
      </c>
    </row>
    <row r="4746" spans="1:4">
      <c r="A4746" t="s">
        <v>58218</v>
      </c>
      <c r="B4746" t="s">
        <v>58219</v>
      </c>
      <c r="C4746" t="s">
        <v>1161</v>
      </c>
      <c r="D4746">
        <v>3891.85</v>
      </c>
    </row>
    <row r="4747" spans="1:4">
      <c r="A4747" t="s">
        <v>58220</v>
      </c>
      <c r="B4747" t="s">
        <v>58221</v>
      </c>
      <c r="C4747" t="s">
        <v>1161</v>
      </c>
      <c r="D4747">
        <v>3834.47</v>
      </c>
    </row>
    <row r="4748" spans="1:4">
      <c r="A4748" t="s">
        <v>58222</v>
      </c>
      <c r="B4748" t="s">
        <v>58223</v>
      </c>
      <c r="C4748" t="s">
        <v>1161</v>
      </c>
      <c r="D4748">
        <v>4913.84</v>
      </c>
    </row>
    <row r="4749" spans="1:4">
      <c r="A4749" t="s">
        <v>58224</v>
      </c>
      <c r="B4749" t="s">
        <v>58225</v>
      </c>
      <c r="C4749" t="s">
        <v>1161</v>
      </c>
      <c r="D4749">
        <v>4997.55</v>
      </c>
    </row>
    <row r="4750" spans="1:4">
      <c r="A4750" t="s">
        <v>58226</v>
      </c>
      <c r="B4750" t="s">
        <v>58227</v>
      </c>
      <c r="C4750" t="s">
        <v>1161</v>
      </c>
      <c r="D4750">
        <v>13989.19</v>
      </c>
    </row>
    <row r="4751" spans="1:4">
      <c r="A4751" t="s">
        <v>58228</v>
      </c>
      <c r="B4751" t="s">
        <v>58229</v>
      </c>
      <c r="C4751" t="s">
        <v>1161</v>
      </c>
      <c r="D4751">
        <v>14713.32</v>
      </c>
    </row>
    <row r="4752" spans="1:4">
      <c r="A4752" t="s">
        <v>58230</v>
      </c>
      <c r="B4752" t="s">
        <v>58231</v>
      </c>
      <c r="C4752" t="s">
        <v>1161</v>
      </c>
      <c r="D4752">
        <v>15856</v>
      </c>
    </row>
    <row r="4753" spans="1:4">
      <c r="A4753" t="s">
        <v>58232</v>
      </c>
      <c r="B4753" t="s">
        <v>58233</v>
      </c>
      <c r="C4753" t="s">
        <v>1161</v>
      </c>
      <c r="D4753">
        <v>16511.88</v>
      </c>
    </row>
    <row r="4754" spans="1:4">
      <c r="A4754" t="s">
        <v>58234</v>
      </c>
      <c r="B4754" t="s">
        <v>58235</v>
      </c>
      <c r="C4754" t="s">
        <v>1161</v>
      </c>
      <c r="D4754">
        <v>19380.009999999998</v>
      </c>
    </row>
    <row r="4755" spans="1:4">
      <c r="A4755" t="s">
        <v>58236</v>
      </c>
      <c r="B4755" t="s">
        <v>58237</v>
      </c>
      <c r="C4755" t="s">
        <v>1161</v>
      </c>
      <c r="D4755">
        <v>20149.88</v>
      </c>
    </row>
    <row r="4756" spans="1:4">
      <c r="A4756" t="s">
        <v>58238</v>
      </c>
      <c r="B4756" t="s">
        <v>58239</v>
      </c>
      <c r="C4756" t="s">
        <v>1161</v>
      </c>
      <c r="D4756">
        <v>21918.02</v>
      </c>
    </row>
    <row r="4757" spans="1:4">
      <c r="A4757" t="s">
        <v>58240</v>
      </c>
      <c r="B4757" t="s">
        <v>58241</v>
      </c>
      <c r="C4757" t="s">
        <v>1161</v>
      </c>
      <c r="D4757">
        <v>23315.74</v>
      </c>
    </row>
    <row r="4758" spans="1:4">
      <c r="A4758" t="s">
        <v>58242</v>
      </c>
      <c r="B4758" t="s">
        <v>58243</v>
      </c>
      <c r="C4758" t="s">
        <v>1161</v>
      </c>
      <c r="D4758">
        <v>28521.73</v>
      </c>
    </row>
    <row r="4759" spans="1:4">
      <c r="A4759" t="s">
        <v>58244</v>
      </c>
      <c r="B4759" t="s">
        <v>58245</v>
      </c>
      <c r="C4759" t="s">
        <v>1161</v>
      </c>
      <c r="D4759">
        <v>28878.87</v>
      </c>
    </row>
    <row r="4760" spans="1:4">
      <c r="A4760" t="s">
        <v>58246</v>
      </c>
      <c r="B4760" t="s">
        <v>58247</v>
      </c>
      <c r="C4760" t="s">
        <v>1161</v>
      </c>
      <c r="D4760">
        <v>30543.38</v>
      </c>
    </row>
    <row r="4761" spans="1:4">
      <c r="A4761" t="s">
        <v>58248</v>
      </c>
      <c r="B4761" t="s">
        <v>58249</v>
      </c>
      <c r="C4761" t="s">
        <v>1161</v>
      </c>
      <c r="D4761">
        <v>33861.4</v>
      </c>
    </row>
    <row r="4762" spans="1:4">
      <c r="A4762" t="s">
        <v>58250</v>
      </c>
      <c r="B4762" t="s">
        <v>58251</v>
      </c>
      <c r="C4762" t="s">
        <v>1161</v>
      </c>
      <c r="D4762">
        <v>4147.2</v>
      </c>
    </row>
    <row r="4763" spans="1:4">
      <c r="A4763" t="s">
        <v>58252</v>
      </c>
      <c r="B4763" t="s">
        <v>58253</v>
      </c>
      <c r="C4763" t="s">
        <v>223</v>
      </c>
      <c r="D4763">
        <v>5.73</v>
      </c>
    </row>
    <row r="4764" spans="1:4">
      <c r="A4764" t="s">
        <v>58254</v>
      </c>
      <c r="B4764" t="s">
        <v>58255</v>
      </c>
      <c r="C4764" t="s">
        <v>1161</v>
      </c>
      <c r="D4764">
        <v>110</v>
      </c>
    </row>
    <row r="4765" spans="1:4">
      <c r="A4765" t="s">
        <v>58256</v>
      </c>
      <c r="B4765" t="s">
        <v>58257</v>
      </c>
      <c r="C4765" t="s">
        <v>1161</v>
      </c>
      <c r="D4765">
        <v>85</v>
      </c>
    </row>
    <row r="4766" spans="1:4">
      <c r="A4766" t="s">
        <v>58258</v>
      </c>
      <c r="B4766" t="s">
        <v>58259</v>
      </c>
      <c r="C4766" t="s">
        <v>1161</v>
      </c>
      <c r="D4766">
        <v>32358.57</v>
      </c>
    </row>
    <row r="4767" spans="1:4">
      <c r="A4767" t="s">
        <v>58260</v>
      </c>
      <c r="B4767" t="s">
        <v>58261</v>
      </c>
      <c r="C4767" t="s">
        <v>1161</v>
      </c>
      <c r="D4767">
        <v>62995.18</v>
      </c>
    </row>
    <row r="4768" spans="1:4">
      <c r="A4768" t="s">
        <v>58262</v>
      </c>
      <c r="B4768" t="s">
        <v>58263</v>
      </c>
      <c r="C4768" t="s">
        <v>1161</v>
      </c>
      <c r="D4768">
        <v>137763.39000000001</v>
      </c>
    </row>
    <row r="4769" spans="1:4">
      <c r="A4769" t="s">
        <v>58264</v>
      </c>
      <c r="B4769" t="s">
        <v>58265</v>
      </c>
      <c r="C4769" t="s">
        <v>1161</v>
      </c>
      <c r="D4769">
        <v>57.07</v>
      </c>
    </row>
    <row r="4770" spans="1:4">
      <c r="A4770" t="s">
        <v>58266</v>
      </c>
      <c r="B4770" t="s">
        <v>58267</v>
      </c>
      <c r="C4770" t="s">
        <v>1161</v>
      </c>
      <c r="D4770">
        <v>333.43</v>
      </c>
    </row>
    <row r="4771" spans="1:4">
      <c r="A4771" t="s">
        <v>58268</v>
      </c>
      <c r="B4771" t="s">
        <v>58269</v>
      </c>
      <c r="C4771" t="s">
        <v>1161</v>
      </c>
      <c r="D4771">
        <v>586780.81999999995</v>
      </c>
    </row>
    <row r="4772" spans="1:4">
      <c r="A4772" t="s">
        <v>58270</v>
      </c>
      <c r="B4772" t="s">
        <v>58271</v>
      </c>
      <c r="C4772" t="s">
        <v>1161</v>
      </c>
      <c r="D4772">
        <v>103387.65</v>
      </c>
    </row>
    <row r="4773" spans="1:4">
      <c r="A4773" t="s">
        <v>58272</v>
      </c>
      <c r="B4773" t="s">
        <v>58273</v>
      </c>
      <c r="C4773" t="s">
        <v>1161</v>
      </c>
      <c r="D4773">
        <v>132492.6</v>
      </c>
    </row>
    <row r="4774" spans="1:4">
      <c r="A4774" t="s">
        <v>58274</v>
      </c>
      <c r="B4774" t="s">
        <v>58275</v>
      </c>
      <c r="C4774" t="s">
        <v>1161</v>
      </c>
      <c r="D4774">
        <v>30548.57</v>
      </c>
    </row>
    <row r="4775" spans="1:4">
      <c r="A4775" t="s">
        <v>58276</v>
      </c>
      <c r="B4775" t="s">
        <v>58277</v>
      </c>
      <c r="C4775" t="s">
        <v>1161</v>
      </c>
      <c r="D4775">
        <v>41088.65</v>
      </c>
    </row>
    <row r="4776" spans="1:4">
      <c r="A4776" t="s">
        <v>58278</v>
      </c>
      <c r="B4776" t="s">
        <v>58279</v>
      </c>
      <c r="C4776" t="s">
        <v>1161</v>
      </c>
      <c r="D4776">
        <v>174869.12</v>
      </c>
    </row>
    <row r="4777" spans="1:4">
      <c r="A4777" t="s">
        <v>58280</v>
      </c>
      <c r="B4777" t="s">
        <v>58281</v>
      </c>
      <c r="C4777" t="s">
        <v>1161</v>
      </c>
      <c r="D4777">
        <v>74968.479999999996</v>
      </c>
    </row>
    <row r="4778" spans="1:4">
      <c r="A4778" t="s">
        <v>58282</v>
      </c>
      <c r="B4778" t="s">
        <v>58283</v>
      </c>
      <c r="C4778" t="s">
        <v>1161</v>
      </c>
      <c r="D4778">
        <v>238402.51</v>
      </c>
    </row>
    <row r="4779" spans="1:4">
      <c r="A4779" t="s">
        <v>58284</v>
      </c>
      <c r="B4779" t="s">
        <v>58285</v>
      </c>
      <c r="C4779" t="s">
        <v>1161</v>
      </c>
      <c r="D4779">
        <v>296335.77</v>
      </c>
    </row>
    <row r="4780" spans="1:4">
      <c r="A4780" t="s">
        <v>58286</v>
      </c>
      <c r="B4780" t="s">
        <v>58287</v>
      </c>
      <c r="C4780" t="s">
        <v>1161</v>
      </c>
      <c r="D4780">
        <v>376564.99</v>
      </c>
    </row>
    <row r="4781" spans="1:4">
      <c r="A4781" t="s">
        <v>58288</v>
      </c>
      <c r="B4781" t="s">
        <v>58289</v>
      </c>
      <c r="C4781" t="s">
        <v>1161</v>
      </c>
      <c r="D4781">
        <v>32358.57</v>
      </c>
    </row>
    <row r="4782" spans="1:4">
      <c r="A4782" t="s">
        <v>58290</v>
      </c>
      <c r="B4782" t="s">
        <v>58291</v>
      </c>
      <c r="C4782" t="s">
        <v>1161</v>
      </c>
      <c r="D4782">
        <v>120361.7</v>
      </c>
    </row>
    <row r="4783" spans="1:4">
      <c r="A4783" t="s">
        <v>58292</v>
      </c>
      <c r="B4783" t="s">
        <v>58293</v>
      </c>
      <c r="C4783" t="s">
        <v>1161</v>
      </c>
      <c r="D4783">
        <v>17016.97</v>
      </c>
    </row>
    <row r="4784" spans="1:4">
      <c r="A4784" t="s">
        <v>58294</v>
      </c>
      <c r="B4784" t="s">
        <v>58295</v>
      </c>
      <c r="C4784" t="s">
        <v>1161</v>
      </c>
      <c r="D4784">
        <v>559.57000000000005</v>
      </c>
    </row>
    <row r="4785" spans="1:4">
      <c r="A4785" t="s">
        <v>58296</v>
      </c>
      <c r="B4785" t="s">
        <v>58297</v>
      </c>
      <c r="C4785" t="s">
        <v>1161</v>
      </c>
      <c r="D4785">
        <v>559.57000000000005</v>
      </c>
    </row>
    <row r="4786" spans="1:4">
      <c r="A4786" t="s">
        <v>58298</v>
      </c>
      <c r="B4786" t="s">
        <v>58299</v>
      </c>
      <c r="C4786" t="s">
        <v>1161</v>
      </c>
      <c r="D4786">
        <v>700.68</v>
      </c>
    </row>
    <row r="4787" spans="1:4">
      <c r="A4787" t="s">
        <v>58300</v>
      </c>
      <c r="B4787" t="s">
        <v>58301</v>
      </c>
      <c r="C4787" t="s">
        <v>1161</v>
      </c>
      <c r="D4787">
        <v>700.68</v>
      </c>
    </row>
    <row r="4788" spans="1:4">
      <c r="A4788" t="s">
        <v>58302</v>
      </c>
      <c r="B4788" t="s">
        <v>58303</v>
      </c>
      <c r="C4788" t="s">
        <v>1161</v>
      </c>
      <c r="D4788">
        <v>1406.3</v>
      </c>
    </row>
    <row r="4789" spans="1:4">
      <c r="A4789" t="s">
        <v>58304</v>
      </c>
      <c r="B4789" t="s">
        <v>58305</v>
      </c>
      <c r="C4789" t="s">
        <v>1161</v>
      </c>
      <c r="D4789">
        <v>1119.1400000000001</v>
      </c>
    </row>
    <row r="4790" spans="1:4">
      <c r="A4790" t="s">
        <v>58306</v>
      </c>
      <c r="B4790" t="s">
        <v>58307</v>
      </c>
      <c r="C4790" t="s">
        <v>1161</v>
      </c>
      <c r="D4790">
        <v>1343.48</v>
      </c>
    </row>
    <row r="4791" spans="1:4">
      <c r="A4791" t="s">
        <v>58308</v>
      </c>
      <c r="B4791" t="s">
        <v>58309</v>
      </c>
      <c r="C4791" t="s">
        <v>1161</v>
      </c>
      <c r="D4791">
        <v>1343.48</v>
      </c>
    </row>
    <row r="4792" spans="1:4">
      <c r="A4792" t="s">
        <v>58310</v>
      </c>
      <c r="B4792" t="s">
        <v>58311</v>
      </c>
      <c r="C4792" t="s">
        <v>1161</v>
      </c>
      <c r="D4792">
        <v>261.12</v>
      </c>
    </row>
    <row r="4793" spans="1:4">
      <c r="A4793" t="s">
        <v>58312</v>
      </c>
      <c r="B4793" t="s">
        <v>58313</v>
      </c>
      <c r="C4793" t="s">
        <v>1161</v>
      </c>
      <c r="D4793">
        <v>261.12</v>
      </c>
    </row>
    <row r="4794" spans="1:4">
      <c r="A4794" t="s">
        <v>58314</v>
      </c>
      <c r="B4794" t="s">
        <v>58315</v>
      </c>
      <c r="C4794" t="s">
        <v>1161</v>
      </c>
      <c r="D4794">
        <v>260.75</v>
      </c>
    </row>
    <row r="4795" spans="1:4">
      <c r="A4795" t="s">
        <v>58316</v>
      </c>
      <c r="B4795" t="s">
        <v>58317</v>
      </c>
      <c r="C4795" t="s">
        <v>1161</v>
      </c>
      <c r="D4795">
        <v>312.33999999999997</v>
      </c>
    </row>
    <row r="4796" spans="1:4">
      <c r="A4796" t="s">
        <v>58318</v>
      </c>
      <c r="B4796" t="s">
        <v>58319</v>
      </c>
      <c r="C4796" t="s">
        <v>1161</v>
      </c>
      <c r="D4796">
        <v>522.44000000000005</v>
      </c>
    </row>
    <row r="4797" spans="1:4">
      <c r="A4797" t="s">
        <v>58320</v>
      </c>
      <c r="B4797" t="s">
        <v>58321</v>
      </c>
      <c r="C4797" t="s">
        <v>1161</v>
      </c>
      <c r="D4797">
        <v>522.44000000000005</v>
      </c>
    </row>
    <row r="4798" spans="1:4">
      <c r="A4798" t="s">
        <v>58322</v>
      </c>
      <c r="B4798" t="s">
        <v>58323</v>
      </c>
      <c r="C4798" t="s">
        <v>1161</v>
      </c>
      <c r="D4798">
        <v>524.48</v>
      </c>
    </row>
    <row r="4799" spans="1:4">
      <c r="A4799" t="s">
        <v>58324</v>
      </c>
      <c r="B4799" t="s">
        <v>58325</v>
      </c>
      <c r="C4799" t="s">
        <v>1161</v>
      </c>
      <c r="D4799">
        <v>636.84</v>
      </c>
    </row>
    <row r="4800" spans="1:4">
      <c r="A4800" t="s">
        <v>58326</v>
      </c>
      <c r="B4800" t="s">
        <v>58327</v>
      </c>
      <c r="C4800" t="s">
        <v>1161</v>
      </c>
      <c r="D4800">
        <v>508.03</v>
      </c>
    </row>
    <row r="4801" spans="1:4">
      <c r="A4801" t="s">
        <v>58328</v>
      </c>
      <c r="B4801" t="s">
        <v>58329</v>
      </c>
      <c r="C4801" t="s">
        <v>1161</v>
      </c>
      <c r="D4801">
        <v>508.04</v>
      </c>
    </row>
    <row r="4802" spans="1:4">
      <c r="A4802" t="s">
        <v>58330</v>
      </c>
      <c r="B4802" t="s">
        <v>58331</v>
      </c>
      <c r="C4802" t="s">
        <v>1161</v>
      </c>
      <c r="D4802">
        <v>508.04</v>
      </c>
    </row>
    <row r="4803" spans="1:4">
      <c r="A4803" t="s">
        <v>58332</v>
      </c>
      <c r="B4803" t="s">
        <v>58333</v>
      </c>
      <c r="C4803" t="s">
        <v>1161</v>
      </c>
      <c r="D4803">
        <v>647.04</v>
      </c>
    </row>
    <row r="4804" spans="1:4">
      <c r="A4804" t="s">
        <v>58334</v>
      </c>
      <c r="B4804" t="s">
        <v>58335</v>
      </c>
      <c r="C4804" t="s">
        <v>1161</v>
      </c>
      <c r="D4804">
        <v>1016.05</v>
      </c>
    </row>
    <row r="4805" spans="1:4">
      <c r="A4805" t="s">
        <v>58336</v>
      </c>
      <c r="B4805" t="s">
        <v>58337</v>
      </c>
      <c r="C4805" t="s">
        <v>1161</v>
      </c>
      <c r="D4805">
        <v>1016.11</v>
      </c>
    </row>
    <row r="4806" spans="1:4">
      <c r="A4806" t="s">
        <v>58338</v>
      </c>
      <c r="B4806" t="s">
        <v>58339</v>
      </c>
      <c r="C4806" t="s">
        <v>1161</v>
      </c>
      <c r="D4806">
        <v>895.78</v>
      </c>
    </row>
    <row r="4807" spans="1:4">
      <c r="A4807" t="s">
        <v>58340</v>
      </c>
      <c r="B4807" t="s">
        <v>58341</v>
      </c>
      <c r="C4807" t="s">
        <v>1161</v>
      </c>
      <c r="D4807">
        <v>1107.29</v>
      </c>
    </row>
    <row r="4808" spans="1:4">
      <c r="A4808" t="s">
        <v>58342</v>
      </c>
      <c r="B4808" t="s">
        <v>58343</v>
      </c>
      <c r="C4808" t="s">
        <v>1161</v>
      </c>
      <c r="D4808">
        <v>1058.54</v>
      </c>
    </row>
    <row r="4809" spans="1:4">
      <c r="A4809" t="s">
        <v>58344</v>
      </c>
      <c r="B4809" t="s">
        <v>58345</v>
      </c>
      <c r="C4809" t="s">
        <v>1161</v>
      </c>
      <c r="D4809">
        <v>2552.08</v>
      </c>
    </row>
    <row r="4810" spans="1:4">
      <c r="A4810" t="s">
        <v>58346</v>
      </c>
      <c r="B4810" t="s">
        <v>58347</v>
      </c>
      <c r="C4810" t="s">
        <v>1161</v>
      </c>
      <c r="D4810">
        <v>5408.68</v>
      </c>
    </row>
    <row r="4811" spans="1:4">
      <c r="A4811" t="s">
        <v>58348</v>
      </c>
      <c r="B4811" t="s">
        <v>58349</v>
      </c>
      <c r="C4811" t="s">
        <v>1161</v>
      </c>
      <c r="D4811">
        <v>9163.43</v>
      </c>
    </row>
    <row r="4812" spans="1:4">
      <c r="A4812" t="s">
        <v>58350</v>
      </c>
      <c r="B4812" t="s">
        <v>58351</v>
      </c>
      <c r="C4812" t="s">
        <v>1161</v>
      </c>
      <c r="D4812">
        <v>14935.47</v>
      </c>
    </row>
    <row r="4813" spans="1:4">
      <c r="A4813" t="s">
        <v>58352</v>
      </c>
      <c r="B4813" t="s">
        <v>58353</v>
      </c>
      <c r="C4813" t="s">
        <v>1161</v>
      </c>
      <c r="D4813">
        <v>1.01</v>
      </c>
    </row>
    <row r="4814" spans="1:4">
      <c r="A4814" t="s">
        <v>58354</v>
      </c>
      <c r="B4814" t="s">
        <v>58355</v>
      </c>
      <c r="C4814" t="s">
        <v>1161</v>
      </c>
      <c r="D4814">
        <v>0.45</v>
      </c>
    </row>
    <row r="4815" spans="1:4">
      <c r="A4815" t="s">
        <v>58356</v>
      </c>
      <c r="B4815" t="s">
        <v>58357</v>
      </c>
      <c r="C4815" t="s">
        <v>1161</v>
      </c>
      <c r="D4815">
        <v>1.79</v>
      </c>
    </row>
    <row r="4816" spans="1:4">
      <c r="A4816" t="s">
        <v>58358</v>
      </c>
      <c r="B4816" t="s">
        <v>58359</v>
      </c>
      <c r="C4816" t="s">
        <v>2885</v>
      </c>
      <c r="D4816">
        <v>66.62</v>
      </c>
    </row>
    <row r="4817" spans="1:4">
      <c r="A4817" t="s">
        <v>58360</v>
      </c>
      <c r="B4817" t="s">
        <v>58361</v>
      </c>
      <c r="C4817" t="s">
        <v>1161</v>
      </c>
      <c r="D4817">
        <v>11.17</v>
      </c>
    </row>
    <row r="4818" spans="1:4">
      <c r="A4818" t="s">
        <v>58362</v>
      </c>
      <c r="B4818" t="s">
        <v>58363</v>
      </c>
      <c r="C4818" t="s">
        <v>60</v>
      </c>
      <c r="D4818">
        <v>3.42</v>
      </c>
    </row>
    <row r="4819" spans="1:4">
      <c r="A4819" t="s">
        <v>58364</v>
      </c>
      <c r="B4819" t="s">
        <v>58365</v>
      </c>
      <c r="C4819" t="s">
        <v>60</v>
      </c>
      <c r="D4819">
        <v>0.51</v>
      </c>
    </row>
    <row r="4820" spans="1:4">
      <c r="A4820" t="s">
        <v>58366</v>
      </c>
      <c r="B4820" t="s">
        <v>58367</v>
      </c>
      <c r="C4820" t="s">
        <v>1161</v>
      </c>
      <c r="D4820">
        <v>10605.05</v>
      </c>
    </row>
    <row r="4821" spans="1:4">
      <c r="A4821" t="s">
        <v>58368</v>
      </c>
      <c r="B4821" t="s">
        <v>58369</v>
      </c>
      <c r="C4821" t="s">
        <v>1161</v>
      </c>
      <c r="D4821">
        <v>11783.25</v>
      </c>
    </row>
    <row r="4822" spans="1:4">
      <c r="A4822" t="s">
        <v>58370</v>
      </c>
      <c r="B4822" t="s">
        <v>58371</v>
      </c>
      <c r="C4822" t="s">
        <v>1161</v>
      </c>
      <c r="D4822">
        <v>414.56</v>
      </c>
    </row>
    <row r="4823" spans="1:4">
      <c r="A4823" t="s">
        <v>58372</v>
      </c>
      <c r="B4823" t="s">
        <v>58373</v>
      </c>
      <c r="C4823" t="s">
        <v>1161</v>
      </c>
      <c r="D4823">
        <v>602.99</v>
      </c>
    </row>
    <row r="4824" spans="1:4">
      <c r="A4824" t="s">
        <v>58374</v>
      </c>
      <c r="B4824" t="s">
        <v>58375</v>
      </c>
      <c r="C4824" t="s">
        <v>1161</v>
      </c>
      <c r="D4824">
        <v>65.319999999999993</v>
      </c>
    </row>
    <row r="4825" spans="1:4">
      <c r="A4825" t="s">
        <v>58376</v>
      </c>
      <c r="B4825" t="s">
        <v>58377</v>
      </c>
      <c r="C4825" t="s">
        <v>1161</v>
      </c>
      <c r="D4825">
        <v>101.66</v>
      </c>
    </row>
    <row r="4826" spans="1:4">
      <c r="A4826" t="s">
        <v>58378</v>
      </c>
      <c r="B4826" t="s">
        <v>58379</v>
      </c>
      <c r="C4826" t="s">
        <v>1161</v>
      </c>
      <c r="D4826">
        <v>141.01</v>
      </c>
    </row>
    <row r="4827" spans="1:4">
      <c r="A4827" t="s">
        <v>58380</v>
      </c>
      <c r="B4827" t="s">
        <v>58381</v>
      </c>
      <c r="C4827" t="s">
        <v>1161</v>
      </c>
      <c r="D4827">
        <v>141.77000000000001</v>
      </c>
    </row>
    <row r="4828" spans="1:4">
      <c r="A4828" t="s">
        <v>58382</v>
      </c>
      <c r="B4828" t="s">
        <v>58383</v>
      </c>
      <c r="C4828" t="s">
        <v>1161</v>
      </c>
      <c r="D4828">
        <v>174.5</v>
      </c>
    </row>
    <row r="4829" spans="1:4">
      <c r="A4829" t="s">
        <v>58384</v>
      </c>
      <c r="B4829" t="s">
        <v>58385</v>
      </c>
      <c r="C4829" t="s">
        <v>1161</v>
      </c>
      <c r="D4829">
        <v>290.73</v>
      </c>
    </row>
    <row r="4830" spans="1:4">
      <c r="A4830" t="s">
        <v>58386</v>
      </c>
      <c r="B4830" t="s">
        <v>58387</v>
      </c>
      <c r="C4830" t="s">
        <v>1161</v>
      </c>
      <c r="D4830">
        <v>525.15</v>
      </c>
    </row>
    <row r="4831" spans="1:4">
      <c r="A4831" t="s">
        <v>58388</v>
      </c>
      <c r="B4831" t="s">
        <v>58389</v>
      </c>
      <c r="C4831" t="s">
        <v>1161</v>
      </c>
      <c r="D4831">
        <v>4728.33</v>
      </c>
    </row>
    <row r="4832" spans="1:4">
      <c r="A4832" t="s">
        <v>58390</v>
      </c>
      <c r="B4832" t="s">
        <v>58391</v>
      </c>
      <c r="C4832" t="s">
        <v>1161</v>
      </c>
      <c r="D4832">
        <v>6560.25</v>
      </c>
    </row>
    <row r="4833" spans="1:4">
      <c r="A4833" t="s">
        <v>58392</v>
      </c>
      <c r="B4833" t="s">
        <v>58393</v>
      </c>
      <c r="C4833" t="s">
        <v>1161</v>
      </c>
      <c r="D4833">
        <v>202.83</v>
      </c>
    </row>
    <row r="4834" spans="1:4">
      <c r="A4834" t="s">
        <v>58394</v>
      </c>
      <c r="B4834" t="s">
        <v>58395</v>
      </c>
      <c r="C4834" t="s">
        <v>1161</v>
      </c>
      <c r="D4834">
        <v>416.15</v>
      </c>
    </row>
    <row r="4835" spans="1:4">
      <c r="A4835" t="s">
        <v>58396</v>
      </c>
      <c r="B4835" t="s">
        <v>58397</v>
      </c>
      <c r="C4835" t="s">
        <v>1161</v>
      </c>
      <c r="D4835">
        <v>576.21</v>
      </c>
    </row>
    <row r="4836" spans="1:4">
      <c r="A4836" t="s">
        <v>58398</v>
      </c>
      <c r="B4836" t="s">
        <v>58399</v>
      </c>
      <c r="C4836" t="s">
        <v>1161</v>
      </c>
      <c r="D4836">
        <v>864.31</v>
      </c>
    </row>
    <row r="4837" spans="1:4">
      <c r="A4837" t="s">
        <v>58400</v>
      </c>
      <c r="B4837" t="s">
        <v>58401</v>
      </c>
      <c r="C4837" t="s">
        <v>1161</v>
      </c>
      <c r="D4837">
        <v>4369.37</v>
      </c>
    </row>
    <row r="4838" spans="1:4">
      <c r="A4838" t="s">
        <v>58402</v>
      </c>
      <c r="B4838" t="s">
        <v>58403</v>
      </c>
      <c r="C4838" t="s">
        <v>1161</v>
      </c>
      <c r="D4838">
        <v>3876.5</v>
      </c>
    </row>
    <row r="4839" spans="1:4">
      <c r="A4839" t="s">
        <v>58404</v>
      </c>
      <c r="B4839" t="s">
        <v>58405</v>
      </c>
      <c r="C4839" t="s">
        <v>1161</v>
      </c>
      <c r="D4839">
        <v>5001.76</v>
      </c>
    </row>
    <row r="4840" spans="1:4">
      <c r="A4840" t="s">
        <v>58406</v>
      </c>
      <c r="B4840" t="s">
        <v>58407</v>
      </c>
      <c r="C4840" t="s">
        <v>1161</v>
      </c>
      <c r="D4840">
        <v>597.76</v>
      </c>
    </row>
    <row r="4841" spans="1:4">
      <c r="A4841" t="s">
        <v>58408</v>
      </c>
      <c r="B4841" t="s">
        <v>58409</v>
      </c>
      <c r="C4841" t="s">
        <v>1161</v>
      </c>
      <c r="D4841">
        <v>868.54</v>
      </c>
    </row>
    <row r="4842" spans="1:4">
      <c r="A4842" t="s">
        <v>58410</v>
      </c>
      <c r="B4842" t="s">
        <v>58411</v>
      </c>
      <c r="C4842" t="s">
        <v>1161</v>
      </c>
      <c r="D4842">
        <v>1046.08</v>
      </c>
    </row>
    <row r="4843" spans="1:4">
      <c r="A4843" t="s">
        <v>58412</v>
      </c>
      <c r="B4843" t="s">
        <v>58413</v>
      </c>
      <c r="C4843" t="s">
        <v>1161</v>
      </c>
      <c r="D4843">
        <v>1737.08</v>
      </c>
    </row>
    <row r="4844" spans="1:4">
      <c r="A4844" t="s">
        <v>58414</v>
      </c>
      <c r="B4844" t="s">
        <v>58415</v>
      </c>
      <c r="C4844" t="s">
        <v>1161</v>
      </c>
      <c r="D4844">
        <v>2458.7399999999998</v>
      </c>
    </row>
    <row r="4845" spans="1:4">
      <c r="A4845" t="s">
        <v>58416</v>
      </c>
      <c r="B4845" t="s">
        <v>58417</v>
      </c>
      <c r="C4845" t="s">
        <v>1161</v>
      </c>
      <c r="D4845">
        <v>92.98</v>
      </c>
    </row>
    <row r="4846" spans="1:4">
      <c r="A4846" t="s">
        <v>58418</v>
      </c>
      <c r="B4846" t="s">
        <v>58419</v>
      </c>
      <c r="C4846" t="s">
        <v>1161</v>
      </c>
      <c r="D4846">
        <v>207.94</v>
      </c>
    </row>
    <row r="4847" spans="1:4">
      <c r="A4847" t="s">
        <v>58420</v>
      </c>
      <c r="B4847" t="s">
        <v>58421</v>
      </c>
      <c r="C4847" t="s">
        <v>1161</v>
      </c>
      <c r="D4847">
        <v>249.53</v>
      </c>
    </row>
    <row r="4848" spans="1:4">
      <c r="A4848" t="s">
        <v>58422</v>
      </c>
      <c r="B4848" t="s">
        <v>58423</v>
      </c>
      <c r="C4848" t="s">
        <v>1161</v>
      </c>
      <c r="D4848">
        <v>13685.03</v>
      </c>
    </row>
    <row r="4849" spans="1:4">
      <c r="A4849" t="s">
        <v>58424</v>
      </c>
      <c r="B4849" t="s">
        <v>58425</v>
      </c>
      <c r="C4849" t="s">
        <v>1161</v>
      </c>
      <c r="D4849">
        <v>15053.54</v>
      </c>
    </row>
    <row r="4850" spans="1:4">
      <c r="A4850" t="s">
        <v>58426</v>
      </c>
      <c r="B4850" t="s">
        <v>58427</v>
      </c>
      <c r="C4850" t="s">
        <v>1161</v>
      </c>
      <c r="D4850">
        <v>16422.04</v>
      </c>
    </row>
    <row r="4851" spans="1:4">
      <c r="A4851" t="s">
        <v>58428</v>
      </c>
      <c r="B4851" t="s">
        <v>58429</v>
      </c>
      <c r="C4851" t="s">
        <v>1161</v>
      </c>
      <c r="D4851">
        <v>18582.29</v>
      </c>
    </row>
    <row r="4852" spans="1:4">
      <c r="A4852" t="s">
        <v>58430</v>
      </c>
      <c r="B4852" t="s">
        <v>58431</v>
      </c>
      <c r="C4852" t="s">
        <v>1161</v>
      </c>
      <c r="D4852">
        <v>20440.53</v>
      </c>
    </row>
    <row r="4853" spans="1:4">
      <c r="A4853" t="s">
        <v>58432</v>
      </c>
      <c r="B4853" t="s">
        <v>58433</v>
      </c>
      <c r="C4853" t="s">
        <v>1161</v>
      </c>
      <c r="D4853">
        <v>22298.76</v>
      </c>
    </row>
    <row r="4854" spans="1:4">
      <c r="A4854" t="s">
        <v>58434</v>
      </c>
      <c r="B4854" t="s">
        <v>58435</v>
      </c>
      <c r="C4854" t="s">
        <v>1161</v>
      </c>
      <c r="D4854">
        <v>313.02999999999997</v>
      </c>
    </row>
    <row r="4855" spans="1:4">
      <c r="A4855" t="s">
        <v>58436</v>
      </c>
      <c r="B4855" t="s">
        <v>58437</v>
      </c>
      <c r="C4855" t="s">
        <v>1161</v>
      </c>
      <c r="D4855">
        <v>375.64</v>
      </c>
    </row>
    <row r="4856" spans="1:4">
      <c r="A4856" t="s">
        <v>58438</v>
      </c>
      <c r="B4856" t="s">
        <v>58439</v>
      </c>
      <c r="C4856" t="s">
        <v>1161</v>
      </c>
      <c r="D4856">
        <v>456.13</v>
      </c>
    </row>
    <row r="4857" spans="1:4">
      <c r="A4857" t="s">
        <v>58440</v>
      </c>
      <c r="B4857" t="s">
        <v>58441</v>
      </c>
      <c r="C4857" t="s">
        <v>1161</v>
      </c>
      <c r="D4857">
        <v>447.18</v>
      </c>
    </row>
    <row r="4858" spans="1:4">
      <c r="A4858" t="s">
        <v>58442</v>
      </c>
      <c r="B4858" t="s">
        <v>58443</v>
      </c>
      <c r="C4858" t="s">
        <v>1161</v>
      </c>
      <c r="D4858">
        <v>547.35</v>
      </c>
    </row>
    <row r="4859" spans="1:4">
      <c r="A4859" t="s">
        <v>58444</v>
      </c>
      <c r="B4859" t="s">
        <v>58445</v>
      </c>
      <c r="C4859" t="s">
        <v>1161</v>
      </c>
      <c r="D4859">
        <v>669.33</v>
      </c>
    </row>
    <row r="4860" spans="1:4">
      <c r="A4860" t="s">
        <v>58446</v>
      </c>
      <c r="B4860" t="s">
        <v>58447</v>
      </c>
      <c r="C4860" t="s">
        <v>1161</v>
      </c>
      <c r="D4860">
        <v>736.26</v>
      </c>
    </row>
    <row r="4861" spans="1:4">
      <c r="A4861" t="s">
        <v>58448</v>
      </c>
      <c r="B4861" t="s">
        <v>58449</v>
      </c>
      <c r="C4861" t="s">
        <v>1161</v>
      </c>
      <c r="D4861">
        <v>803.19</v>
      </c>
    </row>
    <row r="4862" spans="1:4">
      <c r="A4862" t="s">
        <v>58450</v>
      </c>
      <c r="B4862" t="s">
        <v>58451</v>
      </c>
      <c r="C4862" t="s">
        <v>1161</v>
      </c>
      <c r="D4862">
        <v>989.84</v>
      </c>
    </row>
    <row r="4863" spans="1:4">
      <c r="A4863" t="s">
        <v>58452</v>
      </c>
      <c r="B4863" t="s">
        <v>58453</v>
      </c>
      <c r="C4863" t="s">
        <v>1161</v>
      </c>
      <c r="D4863">
        <v>1088.83</v>
      </c>
    </row>
    <row r="4864" spans="1:4">
      <c r="A4864" t="s">
        <v>58454</v>
      </c>
      <c r="B4864" t="s">
        <v>58455</v>
      </c>
      <c r="C4864" t="s">
        <v>1161</v>
      </c>
      <c r="D4864">
        <v>1178.3900000000001</v>
      </c>
    </row>
    <row r="4865" spans="1:4">
      <c r="A4865" t="s">
        <v>58456</v>
      </c>
      <c r="B4865" t="s">
        <v>58457</v>
      </c>
      <c r="C4865" t="s">
        <v>1161</v>
      </c>
      <c r="D4865">
        <v>1247.28</v>
      </c>
    </row>
    <row r="4866" spans="1:4">
      <c r="A4866" t="s">
        <v>58458</v>
      </c>
      <c r="B4866" t="s">
        <v>58459</v>
      </c>
      <c r="C4866" t="s">
        <v>1161</v>
      </c>
      <c r="D4866">
        <v>1372.01</v>
      </c>
    </row>
    <row r="4867" spans="1:4">
      <c r="A4867" t="s">
        <v>58460</v>
      </c>
      <c r="B4867" t="s">
        <v>58461</v>
      </c>
      <c r="C4867" t="s">
        <v>1161</v>
      </c>
      <c r="D4867">
        <v>1559.1</v>
      </c>
    </row>
    <row r="4868" spans="1:4">
      <c r="A4868" t="s">
        <v>58462</v>
      </c>
      <c r="B4868" t="s">
        <v>58463</v>
      </c>
      <c r="C4868" t="s">
        <v>1161</v>
      </c>
      <c r="D4868">
        <v>1663.04</v>
      </c>
    </row>
    <row r="4869" spans="1:4">
      <c r="A4869" t="s">
        <v>58464</v>
      </c>
      <c r="B4869" t="s">
        <v>58465</v>
      </c>
      <c r="C4869" t="s">
        <v>1161</v>
      </c>
      <c r="D4869">
        <v>1870.92</v>
      </c>
    </row>
    <row r="4870" spans="1:4">
      <c r="A4870" t="s">
        <v>58466</v>
      </c>
      <c r="B4870" t="s">
        <v>58467</v>
      </c>
      <c r="C4870" t="s">
        <v>1161</v>
      </c>
      <c r="D4870">
        <v>2338.65</v>
      </c>
    </row>
    <row r="4871" spans="1:4">
      <c r="A4871" t="s">
        <v>58468</v>
      </c>
      <c r="B4871" t="s">
        <v>58469</v>
      </c>
      <c r="C4871" t="s">
        <v>1161</v>
      </c>
      <c r="D4871">
        <v>1957.94</v>
      </c>
    </row>
    <row r="4872" spans="1:4">
      <c r="A4872" t="s">
        <v>58470</v>
      </c>
      <c r="B4872" t="s">
        <v>58471</v>
      </c>
      <c r="C4872" t="s">
        <v>1161</v>
      </c>
      <c r="D4872">
        <v>2153.7399999999998</v>
      </c>
    </row>
    <row r="4873" spans="1:4">
      <c r="A4873" t="s">
        <v>58472</v>
      </c>
      <c r="B4873" t="s">
        <v>58473</v>
      </c>
      <c r="C4873" t="s">
        <v>1161</v>
      </c>
      <c r="D4873">
        <v>2349.5300000000002</v>
      </c>
    </row>
    <row r="4874" spans="1:4">
      <c r="A4874" t="s">
        <v>58474</v>
      </c>
      <c r="B4874" t="s">
        <v>58475</v>
      </c>
      <c r="C4874" t="s">
        <v>1161</v>
      </c>
      <c r="D4874">
        <v>2284.2600000000002</v>
      </c>
    </row>
    <row r="4875" spans="1:4">
      <c r="A4875" t="s">
        <v>58476</v>
      </c>
      <c r="B4875" t="s">
        <v>58477</v>
      </c>
      <c r="C4875" t="s">
        <v>1161</v>
      </c>
      <c r="D4875">
        <v>2936.91</v>
      </c>
    </row>
    <row r="4876" spans="1:4">
      <c r="A4876" t="s">
        <v>58478</v>
      </c>
      <c r="B4876" t="s">
        <v>58479</v>
      </c>
      <c r="C4876" t="s">
        <v>1161</v>
      </c>
      <c r="D4876">
        <v>3154.46</v>
      </c>
    </row>
    <row r="4877" spans="1:4">
      <c r="A4877" t="s">
        <v>58480</v>
      </c>
      <c r="B4877" t="s">
        <v>58481</v>
      </c>
      <c r="C4877" t="s">
        <v>1161</v>
      </c>
      <c r="D4877">
        <v>2773.74</v>
      </c>
    </row>
    <row r="4878" spans="1:4">
      <c r="A4878" t="s">
        <v>58482</v>
      </c>
      <c r="B4878" t="s">
        <v>58483</v>
      </c>
      <c r="C4878" t="s">
        <v>1161</v>
      </c>
      <c r="D4878">
        <v>3051.13</v>
      </c>
    </row>
    <row r="4879" spans="1:4">
      <c r="A4879" t="s">
        <v>58484</v>
      </c>
      <c r="B4879" t="s">
        <v>58485</v>
      </c>
      <c r="C4879" t="s">
        <v>1161</v>
      </c>
      <c r="D4879">
        <v>3328.5</v>
      </c>
    </row>
    <row r="4880" spans="1:4">
      <c r="A4880" t="s">
        <v>58486</v>
      </c>
      <c r="B4880" t="s">
        <v>58487</v>
      </c>
      <c r="C4880" t="s">
        <v>1161</v>
      </c>
      <c r="D4880">
        <v>2995.64</v>
      </c>
    </row>
    <row r="4881" spans="1:4">
      <c r="A4881" t="s">
        <v>58488</v>
      </c>
      <c r="B4881" t="s">
        <v>58489</v>
      </c>
      <c r="C4881" t="s">
        <v>1161</v>
      </c>
      <c r="D4881">
        <v>3295.2</v>
      </c>
    </row>
    <row r="4882" spans="1:4">
      <c r="A4882" t="s">
        <v>58490</v>
      </c>
      <c r="B4882" t="s">
        <v>58491</v>
      </c>
      <c r="C4882" t="s">
        <v>1161</v>
      </c>
      <c r="D4882">
        <v>5054.3900000000003</v>
      </c>
    </row>
    <row r="4883" spans="1:4">
      <c r="A4883" t="s">
        <v>58492</v>
      </c>
      <c r="B4883" t="s">
        <v>58493</v>
      </c>
      <c r="C4883" t="s">
        <v>1161</v>
      </c>
      <c r="D4883">
        <v>4706.3100000000004</v>
      </c>
    </row>
    <row r="4884" spans="1:4">
      <c r="A4884" t="s">
        <v>58494</v>
      </c>
      <c r="B4884" t="s">
        <v>58495</v>
      </c>
      <c r="C4884" t="s">
        <v>1161</v>
      </c>
      <c r="D4884">
        <v>5176.9399999999996</v>
      </c>
    </row>
    <row r="4885" spans="1:4">
      <c r="A4885" t="s">
        <v>58496</v>
      </c>
      <c r="B4885" t="s">
        <v>58497</v>
      </c>
      <c r="C4885" t="s">
        <v>1161</v>
      </c>
      <c r="D4885">
        <v>7877.08</v>
      </c>
    </row>
    <row r="4886" spans="1:4">
      <c r="A4886" t="s">
        <v>58498</v>
      </c>
      <c r="B4886" t="s">
        <v>58499</v>
      </c>
      <c r="C4886" t="s">
        <v>1161</v>
      </c>
      <c r="D4886">
        <v>160.74</v>
      </c>
    </row>
    <row r="4887" spans="1:4">
      <c r="A4887" t="s">
        <v>58500</v>
      </c>
      <c r="B4887" t="s">
        <v>58501</v>
      </c>
      <c r="C4887" t="s">
        <v>1161</v>
      </c>
      <c r="D4887">
        <v>169.2</v>
      </c>
    </row>
    <row r="4888" spans="1:4">
      <c r="A4888" t="s">
        <v>58502</v>
      </c>
      <c r="B4888" t="s">
        <v>58503</v>
      </c>
      <c r="C4888" t="s">
        <v>1161</v>
      </c>
      <c r="D4888">
        <v>7344.68</v>
      </c>
    </row>
    <row r="4889" spans="1:4">
      <c r="A4889" t="s">
        <v>58504</v>
      </c>
      <c r="B4889" t="s">
        <v>58505</v>
      </c>
      <c r="C4889" t="s">
        <v>1161</v>
      </c>
      <c r="D4889">
        <v>8079.16</v>
      </c>
    </row>
    <row r="4890" spans="1:4">
      <c r="A4890" t="s">
        <v>58506</v>
      </c>
      <c r="B4890" t="s">
        <v>58507</v>
      </c>
      <c r="C4890" t="s">
        <v>1161</v>
      </c>
      <c r="D4890">
        <v>11623.16</v>
      </c>
    </row>
    <row r="4891" spans="1:4">
      <c r="A4891" t="s">
        <v>58508</v>
      </c>
      <c r="B4891" t="s">
        <v>58509</v>
      </c>
      <c r="C4891" t="s">
        <v>1161</v>
      </c>
      <c r="D4891">
        <v>10659.9</v>
      </c>
    </row>
    <row r="4892" spans="1:4">
      <c r="A4892" t="s">
        <v>58510</v>
      </c>
      <c r="B4892" t="s">
        <v>58511</v>
      </c>
      <c r="C4892" t="s">
        <v>1161</v>
      </c>
      <c r="D4892">
        <v>11725.88</v>
      </c>
    </row>
    <row r="4893" spans="1:4">
      <c r="A4893" t="s">
        <v>58512</v>
      </c>
      <c r="B4893" t="s">
        <v>58513</v>
      </c>
      <c r="C4893" t="s">
        <v>1161</v>
      </c>
      <c r="D4893">
        <v>12791.87</v>
      </c>
    </row>
    <row r="4894" spans="1:4">
      <c r="A4894" t="s">
        <v>58514</v>
      </c>
      <c r="B4894" t="s">
        <v>58515</v>
      </c>
      <c r="C4894" t="s">
        <v>1161</v>
      </c>
      <c r="D4894">
        <v>152.44</v>
      </c>
    </row>
    <row r="4895" spans="1:4">
      <c r="A4895" t="s">
        <v>58516</v>
      </c>
      <c r="B4895" t="s">
        <v>58517</v>
      </c>
      <c r="C4895" t="s">
        <v>1161</v>
      </c>
      <c r="D4895">
        <v>7113.7</v>
      </c>
    </row>
    <row r="4896" spans="1:4">
      <c r="A4896" t="s">
        <v>58518</v>
      </c>
      <c r="B4896" t="s">
        <v>58519</v>
      </c>
      <c r="C4896" t="s">
        <v>1161</v>
      </c>
      <c r="D4896">
        <v>223.57</v>
      </c>
    </row>
    <row r="4897" spans="1:4">
      <c r="A4897" t="s">
        <v>58520</v>
      </c>
      <c r="B4897" t="s">
        <v>58521</v>
      </c>
      <c r="C4897" t="s">
        <v>1161</v>
      </c>
      <c r="D4897">
        <v>6098.56</v>
      </c>
    </row>
    <row r="4898" spans="1:4">
      <c r="A4898" t="s">
        <v>58522</v>
      </c>
      <c r="B4898" t="s">
        <v>58523</v>
      </c>
      <c r="C4898" t="s">
        <v>1161</v>
      </c>
      <c r="D4898">
        <v>7655.19</v>
      </c>
    </row>
    <row r="4899" spans="1:4">
      <c r="A4899" t="s">
        <v>58524</v>
      </c>
      <c r="B4899" t="s">
        <v>58525</v>
      </c>
      <c r="C4899" t="s">
        <v>1161</v>
      </c>
      <c r="D4899">
        <v>15139.26</v>
      </c>
    </row>
    <row r="4900" spans="1:4">
      <c r="A4900" t="s">
        <v>58526</v>
      </c>
      <c r="B4900" t="s">
        <v>58527</v>
      </c>
      <c r="C4900" t="s">
        <v>1161</v>
      </c>
      <c r="D4900">
        <v>23566.51</v>
      </c>
    </row>
    <row r="4901" spans="1:4">
      <c r="A4901" t="s">
        <v>58528</v>
      </c>
      <c r="B4901" t="s">
        <v>58529</v>
      </c>
      <c r="C4901" t="s">
        <v>1161</v>
      </c>
      <c r="D4901">
        <v>35982.03</v>
      </c>
    </row>
    <row r="4902" spans="1:4">
      <c r="A4902" t="s">
        <v>58530</v>
      </c>
      <c r="B4902" t="s">
        <v>58531</v>
      </c>
      <c r="C4902" t="s">
        <v>1161</v>
      </c>
      <c r="D4902">
        <v>3981.25</v>
      </c>
    </row>
    <row r="4903" spans="1:4">
      <c r="A4903" t="s">
        <v>58532</v>
      </c>
      <c r="B4903" t="s">
        <v>58533</v>
      </c>
      <c r="C4903" t="s">
        <v>1161</v>
      </c>
      <c r="D4903">
        <v>6096.29</v>
      </c>
    </row>
    <row r="4904" spans="1:4">
      <c r="A4904" t="s">
        <v>58534</v>
      </c>
      <c r="B4904" t="s">
        <v>58535</v>
      </c>
      <c r="C4904" t="s">
        <v>1161</v>
      </c>
      <c r="D4904">
        <v>301.81</v>
      </c>
    </row>
    <row r="4905" spans="1:4">
      <c r="A4905" t="s">
        <v>58536</v>
      </c>
      <c r="B4905" t="s">
        <v>58537</v>
      </c>
      <c r="C4905" t="s">
        <v>1161</v>
      </c>
      <c r="D4905">
        <v>184.72</v>
      </c>
    </row>
    <row r="4906" spans="1:4">
      <c r="A4906" t="s">
        <v>58538</v>
      </c>
      <c r="B4906" t="s">
        <v>58539</v>
      </c>
      <c r="C4906" t="s">
        <v>1161</v>
      </c>
      <c r="D4906">
        <v>4520.6400000000003</v>
      </c>
    </row>
    <row r="4907" spans="1:4">
      <c r="A4907" t="s">
        <v>58540</v>
      </c>
      <c r="B4907" t="s">
        <v>58541</v>
      </c>
      <c r="C4907" t="s">
        <v>1161</v>
      </c>
      <c r="D4907">
        <v>5109.59</v>
      </c>
    </row>
    <row r="4908" spans="1:4">
      <c r="A4908" t="s">
        <v>58542</v>
      </c>
      <c r="B4908" t="s">
        <v>58543</v>
      </c>
      <c r="C4908" t="s">
        <v>1161</v>
      </c>
      <c r="D4908">
        <v>263.66000000000003</v>
      </c>
    </row>
    <row r="4909" spans="1:4">
      <c r="A4909" t="s">
        <v>58544</v>
      </c>
      <c r="B4909" t="s">
        <v>58545</v>
      </c>
      <c r="C4909" t="s">
        <v>1161</v>
      </c>
      <c r="D4909">
        <v>386.09</v>
      </c>
    </row>
    <row r="4910" spans="1:4">
      <c r="A4910" t="s">
        <v>58546</v>
      </c>
      <c r="B4910" t="s">
        <v>58547</v>
      </c>
      <c r="C4910" t="s">
        <v>1161</v>
      </c>
      <c r="D4910">
        <v>27896.97</v>
      </c>
    </row>
    <row r="4911" spans="1:4">
      <c r="A4911" t="s">
        <v>58548</v>
      </c>
      <c r="B4911" t="s">
        <v>58549</v>
      </c>
      <c r="C4911" t="s">
        <v>1161</v>
      </c>
      <c r="D4911">
        <v>26574.959999999999</v>
      </c>
    </row>
    <row r="4912" spans="1:4">
      <c r="A4912" t="s">
        <v>58550</v>
      </c>
      <c r="B4912" t="s">
        <v>58551</v>
      </c>
      <c r="C4912" t="s">
        <v>1161</v>
      </c>
      <c r="D4912">
        <v>32029.05</v>
      </c>
    </row>
    <row r="4913" spans="1:4">
      <c r="A4913" t="s">
        <v>58552</v>
      </c>
      <c r="B4913" t="s">
        <v>58553</v>
      </c>
      <c r="C4913" t="s">
        <v>1161</v>
      </c>
      <c r="D4913">
        <v>34068.870000000003</v>
      </c>
    </row>
    <row r="4914" spans="1:4">
      <c r="A4914" t="s">
        <v>58554</v>
      </c>
      <c r="B4914" t="s">
        <v>58555</v>
      </c>
      <c r="C4914" t="s">
        <v>1161</v>
      </c>
      <c r="D4914">
        <v>39021.519999999997</v>
      </c>
    </row>
    <row r="4915" spans="1:4">
      <c r="A4915" t="s">
        <v>58556</v>
      </c>
      <c r="B4915" t="s">
        <v>58557</v>
      </c>
      <c r="C4915" t="s">
        <v>1161</v>
      </c>
      <c r="D4915">
        <v>47148.51</v>
      </c>
    </row>
    <row r="4916" spans="1:4">
      <c r="A4916" t="s">
        <v>58558</v>
      </c>
      <c r="B4916" t="s">
        <v>58559</v>
      </c>
      <c r="C4916" t="s">
        <v>1161</v>
      </c>
      <c r="D4916">
        <v>338.49</v>
      </c>
    </row>
    <row r="4917" spans="1:4">
      <c r="A4917" t="s">
        <v>58560</v>
      </c>
      <c r="B4917" t="s">
        <v>58561</v>
      </c>
      <c r="C4917" t="s">
        <v>1161</v>
      </c>
      <c r="D4917">
        <v>431.38</v>
      </c>
    </row>
    <row r="4918" spans="1:4">
      <c r="A4918" t="s">
        <v>58562</v>
      </c>
      <c r="B4918" t="s">
        <v>58563</v>
      </c>
      <c r="C4918" t="s">
        <v>1161</v>
      </c>
      <c r="D4918">
        <v>392.67</v>
      </c>
    </row>
    <row r="4919" spans="1:4">
      <c r="A4919" t="s">
        <v>58564</v>
      </c>
      <c r="B4919" t="s">
        <v>58565</v>
      </c>
      <c r="C4919" t="s">
        <v>1161</v>
      </c>
      <c r="D4919">
        <v>422.33</v>
      </c>
    </row>
    <row r="4920" spans="1:4">
      <c r="A4920" t="s">
        <v>58566</v>
      </c>
      <c r="B4920" t="s">
        <v>58567</v>
      </c>
      <c r="C4920" t="s">
        <v>1161</v>
      </c>
      <c r="D4920">
        <v>441.95</v>
      </c>
    </row>
    <row r="4921" spans="1:4">
      <c r="A4921" t="s">
        <v>58568</v>
      </c>
      <c r="B4921" t="s">
        <v>58569</v>
      </c>
      <c r="C4921" t="s">
        <v>1161</v>
      </c>
      <c r="D4921">
        <v>503.02</v>
      </c>
    </row>
    <row r="4922" spans="1:4">
      <c r="A4922" t="s">
        <v>58570</v>
      </c>
      <c r="B4922" t="s">
        <v>58571</v>
      </c>
      <c r="C4922" t="s">
        <v>1161</v>
      </c>
      <c r="D4922">
        <v>603.20000000000005</v>
      </c>
    </row>
    <row r="4923" spans="1:4">
      <c r="A4923" t="s">
        <v>58572</v>
      </c>
      <c r="B4923" t="s">
        <v>58573</v>
      </c>
      <c r="C4923" t="s">
        <v>1161</v>
      </c>
      <c r="D4923">
        <v>633.66</v>
      </c>
    </row>
    <row r="4924" spans="1:4">
      <c r="A4924" t="s">
        <v>58574</v>
      </c>
      <c r="B4924" t="s">
        <v>58575</v>
      </c>
      <c r="C4924" t="s">
        <v>1161</v>
      </c>
      <c r="D4924">
        <v>911.53</v>
      </c>
    </row>
    <row r="4925" spans="1:4">
      <c r="A4925" t="s">
        <v>58576</v>
      </c>
      <c r="B4925" t="s">
        <v>58577</v>
      </c>
      <c r="C4925" t="s">
        <v>1161</v>
      </c>
      <c r="D4925">
        <v>1011.69</v>
      </c>
    </row>
    <row r="4926" spans="1:4">
      <c r="A4926" t="s">
        <v>58578</v>
      </c>
      <c r="B4926" t="s">
        <v>58579</v>
      </c>
      <c r="C4926" t="s">
        <v>1161</v>
      </c>
      <c r="D4926">
        <v>1052.17</v>
      </c>
    </row>
    <row r="4927" spans="1:4">
      <c r="A4927" t="s">
        <v>58580</v>
      </c>
      <c r="B4927" t="s">
        <v>58581</v>
      </c>
      <c r="C4927" t="s">
        <v>1161</v>
      </c>
      <c r="D4927">
        <v>1269.4000000000001</v>
      </c>
    </row>
    <row r="4928" spans="1:4">
      <c r="A4928" t="s">
        <v>58582</v>
      </c>
      <c r="B4928" t="s">
        <v>58583</v>
      </c>
      <c r="C4928" t="s">
        <v>1161</v>
      </c>
      <c r="D4928">
        <v>1388.36</v>
      </c>
    </row>
    <row r="4929" spans="1:4">
      <c r="A4929" t="s">
        <v>58584</v>
      </c>
      <c r="B4929" t="s">
        <v>58585</v>
      </c>
      <c r="C4929" t="s">
        <v>1161</v>
      </c>
      <c r="D4929">
        <v>1684.58</v>
      </c>
    </row>
    <row r="4930" spans="1:4">
      <c r="A4930" t="s">
        <v>58586</v>
      </c>
      <c r="B4930" t="s">
        <v>58587</v>
      </c>
      <c r="C4930" t="s">
        <v>1161</v>
      </c>
      <c r="D4930">
        <v>1271.2</v>
      </c>
    </row>
    <row r="4931" spans="1:4">
      <c r="A4931" t="s">
        <v>58588</v>
      </c>
      <c r="B4931" t="s">
        <v>58589</v>
      </c>
      <c r="C4931" t="s">
        <v>1161</v>
      </c>
      <c r="D4931">
        <v>1416.57</v>
      </c>
    </row>
    <row r="4932" spans="1:4">
      <c r="A4932" t="s">
        <v>58590</v>
      </c>
      <c r="B4932" t="s">
        <v>58591</v>
      </c>
      <c r="C4932" t="s">
        <v>1161</v>
      </c>
      <c r="D4932">
        <v>1766.52</v>
      </c>
    </row>
    <row r="4933" spans="1:4">
      <c r="A4933" t="s">
        <v>58592</v>
      </c>
      <c r="B4933" t="s">
        <v>58593</v>
      </c>
      <c r="C4933" t="s">
        <v>1161</v>
      </c>
      <c r="D4933">
        <v>2213.5300000000002</v>
      </c>
    </row>
    <row r="4934" spans="1:4">
      <c r="A4934" t="s">
        <v>58594</v>
      </c>
      <c r="B4934" t="s">
        <v>58595</v>
      </c>
      <c r="C4934" t="s">
        <v>1161</v>
      </c>
      <c r="D4934">
        <v>2361.39</v>
      </c>
    </row>
    <row r="4935" spans="1:4">
      <c r="A4935" t="s">
        <v>58596</v>
      </c>
      <c r="B4935" t="s">
        <v>58597</v>
      </c>
      <c r="C4935" t="s">
        <v>1161</v>
      </c>
      <c r="D4935">
        <v>3049.57</v>
      </c>
    </row>
    <row r="4936" spans="1:4">
      <c r="A4936" t="s">
        <v>58598</v>
      </c>
      <c r="B4936" t="s">
        <v>58599</v>
      </c>
      <c r="C4936" t="s">
        <v>1161</v>
      </c>
      <c r="D4936">
        <v>124.13</v>
      </c>
    </row>
    <row r="4937" spans="1:4">
      <c r="A4937" t="s">
        <v>58600</v>
      </c>
      <c r="B4937" t="s">
        <v>58601</v>
      </c>
      <c r="C4937" t="s">
        <v>1161</v>
      </c>
      <c r="D4937">
        <v>2615.63</v>
      </c>
    </row>
    <row r="4938" spans="1:4">
      <c r="A4938" t="s">
        <v>58602</v>
      </c>
      <c r="B4938" t="s">
        <v>58603</v>
      </c>
      <c r="C4938" t="s">
        <v>1161</v>
      </c>
      <c r="D4938">
        <v>2675.21</v>
      </c>
    </row>
    <row r="4939" spans="1:4">
      <c r="A4939" t="s">
        <v>58604</v>
      </c>
      <c r="B4939" t="s">
        <v>58605</v>
      </c>
      <c r="C4939" t="s">
        <v>1161</v>
      </c>
      <c r="D4939">
        <v>3425.88</v>
      </c>
    </row>
    <row r="4940" spans="1:4">
      <c r="A4940" t="s">
        <v>58606</v>
      </c>
      <c r="B4940" t="s">
        <v>58607</v>
      </c>
      <c r="C4940" t="s">
        <v>1161</v>
      </c>
      <c r="D4940">
        <v>3437.77</v>
      </c>
    </row>
    <row r="4941" spans="1:4">
      <c r="A4941" t="s">
        <v>58608</v>
      </c>
      <c r="B4941" t="s">
        <v>58609</v>
      </c>
      <c r="C4941" t="s">
        <v>1161</v>
      </c>
      <c r="D4941">
        <v>3946.07</v>
      </c>
    </row>
    <row r="4942" spans="1:4">
      <c r="A4942" t="s">
        <v>58610</v>
      </c>
      <c r="B4942" t="s">
        <v>58611</v>
      </c>
      <c r="C4942" t="s">
        <v>1161</v>
      </c>
      <c r="D4942">
        <v>4367.09</v>
      </c>
    </row>
    <row r="4943" spans="1:4">
      <c r="A4943" t="s">
        <v>58612</v>
      </c>
      <c r="B4943" t="s">
        <v>58613</v>
      </c>
      <c r="C4943" t="s">
        <v>1161</v>
      </c>
      <c r="D4943">
        <v>12121.74</v>
      </c>
    </row>
    <row r="4944" spans="1:4">
      <c r="A4944" t="s">
        <v>58614</v>
      </c>
      <c r="B4944" t="s">
        <v>58615</v>
      </c>
      <c r="C4944" t="s">
        <v>1161</v>
      </c>
      <c r="D4944">
        <v>12352.24</v>
      </c>
    </row>
    <row r="4945" spans="1:4">
      <c r="A4945" t="s">
        <v>58616</v>
      </c>
      <c r="B4945" t="s">
        <v>58617</v>
      </c>
      <c r="C4945" t="s">
        <v>1161</v>
      </c>
      <c r="D4945">
        <v>14572.27</v>
      </c>
    </row>
    <row r="4946" spans="1:4">
      <c r="A4946" t="s">
        <v>58618</v>
      </c>
      <c r="B4946" t="s">
        <v>58619</v>
      </c>
      <c r="C4946" t="s">
        <v>1161</v>
      </c>
      <c r="D4946">
        <v>184.72</v>
      </c>
    </row>
    <row r="4947" spans="1:4">
      <c r="A4947" t="s">
        <v>58620</v>
      </c>
      <c r="B4947" t="s">
        <v>58621</v>
      </c>
      <c r="C4947" t="s">
        <v>1161</v>
      </c>
      <c r="D4947">
        <v>16431.68</v>
      </c>
    </row>
    <row r="4948" spans="1:4">
      <c r="A4948" t="s">
        <v>58622</v>
      </c>
      <c r="B4948" t="s">
        <v>58623</v>
      </c>
      <c r="C4948" t="s">
        <v>1161</v>
      </c>
      <c r="D4948">
        <v>16800.509999999998</v>
      </c>
    </row>
    <row r="4949" spans="1:4">
      <c r="A4949" t="s">
        <v>58624</v>
      </c>
      <c r="B4949" t="s">
        <v>58625</v>
      </c>
      <c r="C4949" t="s">
        <v>1161</v>
      </c>
      <c r="D4949">
        <v>19975.740000000002</v>
      </c>
    </row>
    <row r="4950" spans="1:4">
      <c r="A4950" t="s">
        <v>58626</v>
      </c>
      <c r="B4950" t="s">
        <v>58627</v>
      </c>
      <c r="C4950" t="s">
        <v>1161</v>
      </c>
      <c r="D4950">
        <v>19833.79</v>
      </c>
    </row>
    <row r="4951" spans="1:4">
      <c r="A4951" t="s">
        <v>58628</v>
      </c>
      <c r="B4951" t="s">
        <v>58629</v>
      </c>
      <c r="C4951" t="s">
        <v>1161</v>
      </c>
      <c r="D4951">
        <v>20018.310000000001</v>
      </c>
    </row>
    <row r="4952" spans="1:4">
      <c r="A4952" t="s">
        <v>58630</v>
      </c>
      <c r="B4952" t="s">
        <v>58631</v>
      </c>
      <c r="C4952" t="s">
        <v>1161</v>
      </c>
      <c r="D4952">
        <v>25220.560000000001</v>
      </c>
    </row>
    <row r="4953" spans="1:4">
      <c r="A4953" t="s">
        <v>58632</v>
      </c>
      <c r="B4953" t="s">
        <v>58633</v>
      </c>
      <c r="C4953" t="s">
        <v>1161</v>
      </c>
      <c r="D4953">
        <v>148.99</v>
      </c>
    </row>
    <row r="4954" spans="1:4">
      <c r="A4954" t="s">
        <v>58634</v>
      </c>
      <c r="B4954" t="s">
        <v>58635</v>
      </c>
      <c r="C4954" t="s">
        <v>1161</v>
      </c>
      <c r="D4954">
        <v>88.8</v>
      </c>
    </row>
    <row r="4955" spans="1:4">
      <c r="A4955" t="s">
        <v>58636</v>
      </c>
      <c r="B4955" t="s">
        <v>58637</v>
      </c>
      <c r="C4955" t="s">
        <v>1161</v>
      </c>
      <c r="D4955">
        <v>114.71</v>
      </c>
    </row>
    <row r="4956" spans="1:4">
      <c r="A4956" t="s">
        <v>58638</v>
      </c>
      <c r="B4956" t="s">
        <v>58639</v>
      </c>
      <c r="C4956" t="s">
        <v>1161</v>
      </c>
      <c r="D4956">
        <v>148.99</v>
      </c>
    </row>
    <row r="4957" spans="1:4">
      <c r="A4957" t="s">
        <v>58640</v>
      </c>
      <c r="B4957" t="s">
        <v>58641</v>
      </c>
      <c r="C4957" t="s">
        <v>1161</v>
      </c>
      <c r="D4957">
        <v>264.10000000000002</v>
      </c>
    </row>
    <row r="4958" spans="1:4">
      <c r="A4958" t="s">
        <v>58642</v>
      </c>
      <c r="B4958" t="s">
        <v>58643</v>
      </c>
      <c r="C4958" t="s">
        <v>1161</v>
      </c>
      <c r="D4958">
        <v>88.8</v>
      </c>
    </row>
    <row r="4959" spans="1:4">
      <c r="A4959" t="s">
        <v>58644</v>
      </c>
      <c r="B4959" t="s">
        <v>58645</v>
      </c>
      <c r="C4959" t="s">
        <v>1161</v>
      </c>
      <c r="D4959">
        <v>114.71</v>
      </c>
    </row>
    <row r="4960" spans="1:4">
      <c r="A4960" t="s">
        <v>58646</v>
      </c>
      <c r="B4960" t="s">
        <v>58647</v>
      </c>
      <c r="C4960" t="s">
        <v>1161</v>
      </c>
      <c r="D4960">
        <v>168.48</v>
      </c>
    </row>
    <row r="4961" spans="1:4">
      <c r="A4961" t="s">
        <v>58648</v>
      </c>
      <c r="B4961" t="s">
        <v>58649</v>
      </c>
      <c r="C4961" t="s">
        <v>1161</v>
      </c>
      <c r="D4961">
        <v>148.24</v>
      </c>
    </row>
    <row r="4962" spans="1:4">
      <c r="A4962" t="s">
        <v>58650</v>
      </c>
      <c r="B4962" t="s">
        <v>58651</v>
      </c>
      <c r="C4962" t="s">
        <v>1161</v>
      </c>
      <c r="D4962">
        <v>110.98</v>
      </c>
    </row>
    <row r="4963" spans="1:4">
      <c r="A4963" t="s">
        <v>58652</v>
      </c>
      <c r="B4963" t="s">
        <v>58653</v>
      </c>
      <c r="C4963" t="s">
        <v>1161</v>
      </c>
      <c r="D4963">
        <v>82.45</v>
      </c>
    </row>
    <row r="4964" spans="1:4">
      <c r="A4964" t="s">
        <v>58654</v>
      </c>
      <c r="B4964" t="s">
        <v>58655</v>
      </c>
      <c r="C4964" t="s">
        <v>1161</v>
      </c>
      <c r="D4964">
        <v>125.89</v>
      </c>
    </row>
    <row r="4965" spans="1:4">
      <c r="A4965" t="s">
        <v>58656</v>
      </c>
      <c r="B4965" t="s">
        <v>58657</v>
      </c>
      <c r="C4965" t="s">
        <v>1161</v>
      </c>
      <c r="D4965">
        <v>372.31</v>
      </c>
    </row>
    <row r="4966" spans="1:4">
      <c r="A4966" t="s">
        <v>58658</v>
      </c>
      <c r="B4966" t="s">
        <v>58659</v>
      </c>
      <c r="C4966" t="s">
        <v>1161</v>
      </c>
      <c r="D4966">
        <v>1248.7</v>
      </c>
    </row>
    <row r="4967" spans="1:4">
      <c r="A4967" t="s">
        <v>58660</v>
      </c>
      <c r="B4967" t="s">
        <v>58661</v>
      </c>
      <c r="C4967" t="s">
        <v>1161</v>
      </c>
      <c r="D4967">
        <v>15628.86</v>
      </c>
    </row>
    <row r="4968" spans="1:4">
      <c r="A4968" t="s">
        <v>58662</v>
      </c>
      <c r="B4968" t="s">
        <v>58663</v>
      </c>
      <c r="C4968" t="s">
        <v>1161</v>
      </c>
      <c r="D4968">
        <v>516.07000000000005</v>
      </c>
    </row>
    <row r="4969" spans="1:4">
      <c r="A4969" t="s">
        <v>58664</v>
      </c>
      <c r="B4969" t="s">
        <v>58665</v>
      </c>
      <c r="C4969" t="s">
        <v>1161</v>
      </c>
      <c r="D4969">
        <v>1286.54</v>
      </c>
    </row>
    <row r="4970" spans="1:4">
      <c r="A4970" t="s">
        <v>58666</v>
      </c>
      <c r="B4970" t="s">
        <v>58667</v>
      </c>
      <c r="C4970" t="s">
        <v>223</v>
      </c>
      <c r="D4970">
        <v>1430</v>
      </c>
    </row>
    <row r="4971" spans="1:4">
      <c r="A4971" t="s">
        <v>58668</v>
      </c>
      <c r="B4971" t="s">
        <v>58669</v>
      </c>
      <c r="C4971" t="s">
        <v>223</v>
      </c>
      <c r="D4971">
        <v>1430</v>
      </c>
    </row>
    <row r="4972" spans="1:4">
      <c r="A4972" t="s">
        <v>58670</v>
      </c>
      <c r="B4972" t="s">
        <v>58671</v>
      </c>
      <c r="C4972" t="s">
        <v>1161</v>
      </c>
      <c r="D4972">
        <v>880</v>
      </c>
    </row>
    <row r="4973" spans="1:4">
      <c r="A4973" t="s">
        <v>58672</v>
      </c>
      <c r="B4973" t="s">
        <v>58673</v>
      </c>
      <c r="C4973" t="s">
        <v>1161</v>
      </c>
      <c r="D4973">
        <v>67.28</v>
      </c>
    </row>
    <row r="4974" spans="1:4">
      <c r="A4974" t="s">
        <v>58674</v>
      </c>
      <c r="B4974" t="s">
        <v>58675</v>
      </c>
      <c r="C4974" t="s">
        <v>1161</v>
      </c>
      <c r="D4974">
        <v>58412.75</v>
      </c>
    </row>
    <row r="4975" spans="1:4">
      <c r="A4975" t="s">
        <v>58676</v>
      </c>
      <c r="B4975" t="s">
        <v>58677</v>
      </c>
      <c r="C4975" t="s">
        <v>1161</v>
      </c>
      <c r="D4975">
        <v>89247.64</v>
      </c>
    </row>
    <row r="4976" spans="1:4">
      <c r="A4976" t="s">
        <v>58678</v>
      </c>
      <c r="B4976" t="s">
        <v>58679</v>
      </c>
      <c r="C4976" t="s">
        <v>1161</v>
      </c>
      <c r="D4976">
        <v>33804.97</v>
      </c>
    </row>
    <row r="4977" spans="1:4">
      <c r="A4977" t="s">
        <v>58680</v>
      </c>
      <c r="B4977" t="s">
        <v>58679</v>
      </c>
      <c r="C4977" t="s">
        <v>1161</v>
      </c>
      <c r="D4977">
        <v>33804.97</v>
      </c>
    </row>
    <row r="4978" spans="1:4">
      <c r="A4978" t="s">
        <v>58681</v>
      </c>
      <c r="B4978" t="s">
        <v>53167</v>
      </c>
      <c r="C4978" t="s">
        <v>1161</v>
      </c>
      <c r="D4978">
        <v>10.39</v>
      </c>
    </row>
    <row r="4979" spans="1:4">
      <c r="A4979" t="s">
        <v>58682</v>
      </c>
      <c r="B4979" t="s">
        <v>58683</v>
      </c>
      <c r="C4979" t="s">
        <v>1161</v>
      </c>
      <c r="D4979">
        <v>0.93</v>
      </c>
    </row>
    <row r="4980" spans="1:4">
      <c r="A4980" t="s">
        <v>58684</v>
      </c>
      <c r="B4980" t="s">
        <v>58685</v>
      </c>
      <c r="C4980" t="s">
        <v>223</v>
      </c>
      <c r="D4980">
        <v>860</v>
      </c>
    </row>
    <row r="4981" spans="1:4">
      <c r="A4981" t="s">
        <v>58686</v>
      </c>
      <c r="B4981" t="s">
        <v>58687</v>
      </c>
      <c r="C4981" t="s">
        <v>58688</v>
      </c>
      <c r="D4981">
        <v>1120</v>
      </c>
    </row>
    <row r="4982" spans="1:4">
      <c r="A4982" t="s">
        <v>58689</v>
      </c>
      <c r="B4982" t="s">
        <v>58690</v>
      </c>
      <c r="C4982" t="s">
        <v>1161</v>
      </c>
      <c r="D4982">
        <v>1.06</v>
      </c>
    </row>
    <row r="4983" spans="1:4">
      <c r="A4983" t="s">
        <v>58691</v>
      </c>
      <c r="B4983" t="s">
        <v>58692</v>
      </c>
      <c r="C4983" t="s">
        <v>1161</v>
      </c>
      <c r="D4983">
        <v>151927.35</v>
      </c>
    </row>
    <row r="4984" spans="1:4">
      <c r="A4984" t="s">
        <v>58693</v>
      </c>
      <c r="B4984" t="s">
        <v>58694</v>
      </c>
      <c r="C4984" t="s">
        <v>1161</v>
      </c>
      <c r="D4984">
        <v>62428.2</v>
      </c>
    </row>
    <row r="4985" spans="1:4">
      <c r="A4985" t="s">
        <v>58695</v>
      </c>
      <c r="B4985" t="s">
        <v>58696</v>
      </c>
      <c r="C4985" t="s">
        <v>1161</v>
      </c>
      <c r="D4985">
        <v>35756.339999999997</v>
      </c>
    </row>
    <row r="4986" spans="1:4">
      <c r="A4986" t="s">
        <v>58697</v>
      </c>
      <c r="B4986" t="s">
        <v>58698</v>
      </c>
      <c r="C4986" t="s">
        <v>1161</v>
      </c>
      <c r="D4986">
        <v>69669.429999999993</v>
      </c>
    </row>
    <row r="4987" spans="1:4">
      <c r="A4987" t="s">
        <v>58699</v>
      </c>
      <c r="B4987" t="s">
        <v>58700</v>
      </c>
      <c r="C4987" t="s">
        <v>1161</v>
      </c>
      <c r="D4987">
        <v>69744.87</v>
      </c>
    </row>
    <row r="4988" spans="1:4">
      <c r="A4988" t="s">
        <v>58701</v>
      </c>
      <c r="B4988" t="s">
        <v>58702</v>
      </c>
      <c r="C4988" t="s">
        <v>1161</v>
      </c>
      <c r="D4988">
        <v>63611.75</v>
      </c>
    </row>
    <row r="4989" spans="1:4">
      <c r="A4989" t="s">
        <v>58703</v>
      </c>
      <c r="B4989" t="s">
        <v>58704</v>
      </c>
      <c r="C4989" t="s">
        <v>1161</v>
      </c>
      <c r="D4989">
        <v>90173.91</v>
      </c>
    </row>
    <row r="4990" spans="1:4">
      <c r="A4990" t="s">
        <v>58705</v>
      </c>
      <c r="B4990" t="s">
        <v>58706</v>
      </c>
      <c r="C4990" t="s">
        <v>1161</v>
      </c>
      <c r="D4990">
        <v>96152.04</v>
      </c>
    </row>
    <row r="4991" spans="1:4">
      <c r="A4991" t="s">
        <v>58707</v>
      </c>
      <c r="B4991" t="s">
        <v>58708</v>
      </c>
      <c r="C4991" t="s">
        <v>1161</v>
      </c>
      <c r="D4991">
        <v>58599.12</v>
      </c>
    </row>
    <row r="4992" spans="1:4">
      <c r="A4992" t="s">
        <v>58709</v>
      </c>
      <c r="B4992" t="s">
        <v>58710</v>
      </c>
      <c r="C4992" t="s">
        <v>1161</v>
      </c>
      <c r="D4992">
        <v>109088.88</v>
      </c>
    </row>
    <row r="4993" spans="1:4">
      <c r="A4993" t="s">
        <v>58711</v>
      </c>
      <c r="B4993" t="s">
        <v>58712</v>
      </c>
      <c r="C4993" t="s">
        <v>60</v>
      </c>
      <c r="D4993">
        <v>1680</v>
      </c>
    </row>
    <row r="4994" spans="1:4">
      <c r="A4994" t="s">
        <v>58713</v>
      </c>
      <c r="B4994" t="s">
        <v>48410</v>
      </c>
      <c r="C4994" t="s">
        <v>60</v>
      </c>
      <c r="D4994">
        <v>599.46</v>
      </c>
    </row>
    <row r="4995" spans="1:4">
      <c r="A4995" t="s">
        <v>58714</v>
      </c>
      <c r="B4995" t="s">
        <v>58715</v>
      </c>
      <c r="C4995" t="s">
        <v>1161</v>
      </c>
      <c r="D4995">
        <v>0.32</v>
      </c>
    </row>
    <row r="4996" spans="1:4">
      <c r="A4996" t="s">
        <v>58716</v>
      </c>
      <c r="B4996" t="s">
        <v>58717</v>
      </c>
      <c r="C4996" t="s">
        <v>200</v>
      </c>
      <c r="D4996">
        <v>122082.03</v>
      </c>
    </row>
    <row r="4997" spans="1:4">
      <c r="A4997" t="s">
        <v>58718</v>
      </c>
      <c r="B4997" t="s">
        <v>58719</v>
      </c>
      <c r="C4997" t="s">
        <v>200</v>
      </c>
      <c r="D4997">
        <v>124426.86</v>
      </c>
    </row>
    <row r="4998" spans="1:4">
      <c r="A4998" t="s">
        <v>58720</v>
      </c>
      <c r="B4998" t="s">
        <v>58721</v>
      </c>
      <c r="C4998" t="s">
        <v>200</v>
      </c>
      <c r="D4998">
        <v>129514.93</v>
      </c>
    </row>
    <row r="4999" spans="1:4">
      <c r="A4999" t="s">
        <v>58722</v>
      </c>
      <c r="B4999" t="s">
        <v>58723</v>
      </c>
      <c r="C4999" t="s">
        <v>60</v>
      </c>
      <c r="D4999">
        <v>388.14</v>
      </c>
    </row>
    <row r="5000" spans="1:4">
      <c r="A5000" t="s">
        <v>58724</v>
      </c>
      <c r="B5000" t="s">
        <v>58725</v>
      </c>
      <c r="C5000" t="s">
        <v>1161</v>
      </c>
      <c r="D5000">
        <v>28.44</v>
      </c>
    </row>
    <row r="5001" spans="1:4">
      <c r="A5001" t="s">
        <v>58726</v>
      </c>
      <c r="B5001" t="s">
        <v>58727</v>
      </c>
      <c r="C5001" t="s">
        <v>1161</v>
      </c>
      <c r="D5001">
        <v>447.64</v>
      </c>
    </row>
    <row r="5002" spans="1:4">
      <c r="A5002" t="s">
        <v>58728</v>
      </c>
      <c r="B5002" t="s">
        <v>58729</v>
      </c>
      <c r="C5002" t="s">
        <v>1161</v>
      </c>
      <c r="D5002">
        <v>1074.31</v>
      </c>
    </row>
    <row r="5003" spans="1:4">
      <c r="A5003" t="s">
        <v>58730</v>
      </c>
      <c r="B5003" t="s">
        <v>58731</v>
      </c>
      <c r="C5003" t="s">
        <v>1161</v>
      </c>
      <c r="D5003">
        <v>1432.41</v>
      </c>
    </row>
    <row r="5004" spans="1:4">
      <c r="A5004" t="s">
        <v>58732</v>
      </c>
      <c r="B5004" t="s">
        <v>58733</v>
      </c>
      <c r="C5004" t="s">
        <v>1161</v>
      </c>
      <c r="D5004">
        <v>2238.16</v>
      </c>
    </row>
    <row r="5005" spans="1:4">
      <c r="A5005" t="s">
        <v>58734</v>
      </c>
      <c r="B5005" t="s">
        <v>58735</v>
      </c>
      <c r="C5005" t="s">
        <v>1161</v>
      </c>
      <c r="D5005">
        <v>447.64</v>
      </c>
    </row>
    <row r="5006" spans="1:4">
      <c r="A5006" t="s">
        <v>58736</v>
      </c>
      <c r="B5006" t="s">
        <v>58737</v>
      </c>
      <c r="C5006" t="s">
        <v>1161</v>
      </c>
      <c r="D5006">
        <v>1074.31</v>
      </c>
    </row>
    <row r="5007" spans="1:4">
      <c r="A5007" t="s">
        <v>58738</v>
      </c>
      <c r="B5007" t="s">
        <v>58739</v>
      </c>
      <c r="C5007" t="s">
        <v>1161</v>
      </c>
      <c r="D5007">
        <v>1432.41</v>
      </c>
    </row>
    <row r="5008" spans="1:4">
      <c r="A5008" t="s">
        <v>58740</v>
      </c>
      <c r="B5008" t="s">
        <v>58741</v>
      </c>
      <c r="C5008" t="s">
        <v>1161</v>
      </c>
      <c r="D5008">
        <v>2238.16</v>
      </c>
    </row>
    <row r="5009" spans="1:4">
      <c r="A5009" t="s">
        <v>58742</v>
      </c>
      <c r="B5009" t="s">
        <v>58743</v>
      </c>
      <c r="C5009" t="s">
        <v>1161</v>
      </c>
      <c r="D5009">
        <v>4324.72</v>
      </c>
    </row>
    <row r="5010" spans="1:4">
      <c r="A5010" t="s">
        <v>58744</v>
      </c>
      <c r="B5010" t="s">
        <v>58745</v>
      </c>
      <c r="C5010" t="s">
        <v>1161</v>
      </c>
      <c r="D5010">
        <v>4863.54</v>
      </c>
    </row>
    <row r="5011" spans="1:4">
      <c r="A5011" t="s">
        <v>58746</v>
      </c>
      <c r="B5011" t="s">
        <v>58747</v>
      </c>
      <c r="C5011" t="s">
        <v>1161</v>
      </c>
      <c r="D5011">
        <v>5217.84</v>
      </c>
    </row>
    <row r="5012" spans="1:4">
      <c r="A5012" t="s">
        <v>58748</v>
      </c>
      <c r="B5012" t="s">
        <v>58749</v>
      </c>
      <c r="C5012" t="s">
        <v>1161</v>
      </c>
      <c r="D5012">
        <v>5701.15</v>
      </c>
    </row>
    <row r="5013" spans="1:4">
      <c r="A5013" t="s">
        <v>58750</v>
      </c>
      <c r="B5013" t="s">
        <v>58751</v>
      </c>
      <c r="C5013" t="s">
        <v>1161</v>
      </c>
      <c r="D5013">
        <v>6502.09</v>
      </c>
    </row>
    <row r="5014" spans="1:4">
      <c r="A5014" t="s">
        <v>58752</v>
      </c>
      <c r="B5014" t="s">
        <v>58753</v>
      </c>
      <c r="C5014" t="s">
        <v>1161</v>
      </c>
      <c r="D5014">
        <v>6476.43</v>
      </c>
    </row>
    <row r="5015" spans="1:4">
      <c r="A5015" t="s">
        <v>58754</v>
      </c>
      <c r="B5015" t="s">
        <v>58755</v>
      </c>
      <c r="C5015" t="s">
        <v>1161</v>
      </c>
      <c r="D5015">
        <v>6476.43</v>
      </c>
    </row>
    <row r="5016" spans="1:4">
      <c r="A5016" t="s">
        <v>58756</v>
      </c>
      <c r="B5016" t="s">
        <v>58757</v>
      </c>
      <c r="C5016" t="s">
        <v>1161</v>
      </c>
      <c r="D5016">
        <v>10364.24</v>
      </c>
    </row>
    <row r="5017" spans="1:4">
      <c r="A5017" t="s">
        <v>58758</v>
      </c>
      <c r="B5017" t="s">
        <v>58759</v>
      </c>
      <c r="C5017" t="s">
        <v>1161</v>
      </c>
      <c r="D5017">
        <v>10183.879999999999</v>
      </c>
    </row>
    <row r="5018" spans="1:4">
      <c r="A5018" t="s">
        <v>58760</v>
      </c>
      <c r="B5018" t="s">
        <v>58761</v>
      </c>
      <c r="C5018" t="s">
        <v>1161</v>
      </c>
      <c r="D5018">
        <v>14778.2</v>
      </c>
    </row>
    <row r="5019" spans="1:4">
      <c r="A5019" t="s">
        <v>58762</v>
      </c>
      <c r="B5019" t="s">
        <v>58763</v>
      </c>
      <c r="C5019" t="s">
        <v>1161</v>
      </c>
      <c r="D5019">
        <v>5183.2</v>
      </c>
    </row>
    <row r="5020" spans="1:4">
      <c r="A5020" t="s">
        <v>58764</v>
      </c>
      <c r="B5020" t="s">
        <v>58765</v>
      </c>
      <c r="C5020" t="s">
        <v>1161</v>
      </c>
      <c r="D5020">
        <v>3111.97</v>
      </c>
    </row>
    <row r="5021" spans="1:4">
      <c r="A5021" t="s">
        <v>58766</v>
      </c>
      <c r="B5021" t="s">
        <v>58767</v>
      </c>
      <c r="C5021" t="s">
        <v>1161</v>
      </c>
      <c r="D5021">
        <v>3565.81</v>
      </c>
    </row>
    <row r="5022" spans="1:4">
      <c r="A5022" t="s">
        <v>58768</v>
      </c>
      <c r="B5022" t="s">
        <v>58769</v>
      </c>
      <c r="C5022" t="s">
        <v>1161</v>
      </c>
      <c r="D5022">
        <v>4214.12</v>
      </c>
    </row>
    <row r="5023" spans="1:4">
      <c r="A5023" t="s">
        <v>58770</v>
      </c>
      <c r="B5023" t="s">
        <v>58771</v>
      </c>
      <c r="C5023" t="s">
        <v>1161</v>
      </c>
      <c r="D5023">
        <v>4473.47</v>
      </c>
    </row>
    <row r="5024" spans="1:4">
      <c r="A5024" t="s">
        <v>58772</v>
      </c>
      <c r="B5024" t="s">
        <v>58773</v>
      </c>
      <c r="C5024" t="s">
        <v>1161</v>
      </c>
      <c r="D5024">
        <v>722.51</v>
      </c>
    </row>
    <row r="5025" spans="1:4">
      <c r="A5025" t="s">
        <v>58774</v>
      </c>
      <c r="B5025" t="s">
        <v>58775</v>
      </c>
      <c r="C5025" t="s">
        <v>1161</v>
      </c>
      <c r="D5025">
        <v>288</v>
      </c>
    </row>
    <row r="5026" spans="1:4">
      <c r="A5026" t="s">
        <v>58776</v>
      </c>
      <c r="B5026" t="s">
        <v>58777</v>
      </c>
      <c r="C5026" t="s">
        <v>1161</v>
      </c>
      <c r="D5026">
        <v>510.17</v>
      </c>
    </row>
    <row r="5027" spans="1:4">
      <c r="A5027" t="s">
        <v>58778</v>
      </c>
      <c r="B5027" t="s">
        <v>58779</v>
      </c>
      <c r="C5027" t="s">
        <v>1161</v>
      </c>
      <c r="D5027">
        <v>260.57</v>
      </c>
    </row>
    <row r="5028" spans="1:4">
      <c r="A5028" t="s">
        <v>58780</v>
      </c>
      <c r="B5028" t="s">
        <v>58781</v>
      </c>
      <c r="C5028" t="s">
        <v>1161</v>
      </c>
      <c r="D5028">
        <v>93.67</v>
      </c>
    </row>
    <row r="5029" spans="1:4">
      <c r="A5029" t="s">
        <v>58782</v>
      </c>
      <c r="B5029" t="s">
        <v>58783</v>
      </c>
      <c r="C5029" t="s">
        <v>1161</v>
      </c>
      <c r="D5029">
        <v>108.18</v>
      </c>
    </row>
    <row r="5030" spans="1:4">
      <c r="A5030" t="s">
        <v>58784</v>
      </c>
      <c r="B5030" t="s">
        <v>58785</v>
      </c>
      <c r="C5030" t="s">
        <v>1161</v>
      </c>
      <c r="D5030">
        <v>7803.52</v>
      </c>
    </row>
    <row r="5031" spans="1:4">
      <c r="A5031" t="s">
        <v>58786</v>
      </c>
      <c r="B5031" t="s">
        <v>58787</v>
      </c>
      <c r="C5031" t="s">
        <v>1161</v>
      </c>
      <c r="D5031">
        <v>3757.76</v>
      </c>
    </row>
    <row r="5032" spans="1:4">
      <c r="A5032" t="s">
        <v>58788</v>
      </c>
      <c r="B5032" t="s">
        <v>58789</v>
      </c>
      <c r="C5032" t="s">
        <v>1161</v>
      </c>
      <c r="D5032">
        <v>4196.62</v>
      </c>
    </row>
    <row r="5033" spans="1:4">
      <c r="A5033" t="s">
        <v>58790</v>
      </c>
      <c r="B5033" t="s">
        <v>58791</v>
      </c>
      <c r="C5033" t="s">
        <v>1161</v>
      </c>
      <c r="D5033">
        <v>6120.06</v>
      </c>
    </row>
    <row r="5034" spans="1:4">
      <c r="A5034" t="s">
        <v>58792</v>
      </c>
      <c r="B5034" t="s">
        <v>58793</v>
      </c>
      <c r="C5034" t="s">
        <v>1161</v>
      </c>
      <c r="D5034">
        <v>3697.04</v>
      </c>
    </row>
    <row r="5035" spans="1:4">
      <c r="A5035" t="s">
        <v>58794</v>
      </c>
      <c r="B5035" t="s">
        <v>58795</v>
      </c>
      <c r="C5035" t="s">
        <v>1161</v>
      </c>
      <c r="D5035">
        <v>3347.48</v>
      </c>
    </row>
    <row r="5036" spans="1:4">
      <c r="A5036" t="s">
        <v>58796</v>
      </c>
      <c r="B5036" t="s">
        <v>58797</v>
      </c>
      <c r="C5036" t="s">
        <v>1161</v>
      </c>
      <c r="D5036">
        <v>1696.67</v>
      </c>
    </row>
    <row r="5037" spans="1:4">
      <c r="A5037" t="s">
        <v>58798</v>
      </c>
      <c r="B5037" t="s">
        <v>58799</v>
      </c>
      <c r="C5037" t="s">
        <v>1161</v>
      </c>
      <c r="D5037">
        <v>99.53</v>
      </c>
    </row>
    <row r="5038" spans="1:4">
      <c r="A5038" t="s">
        <v>58800</v>
      </c>
      <c r="B5038" t="s">
        <v>58801</v>
      </c>
      <c r="C5038" t="s">
        <v>1161</v>
      </c>
      <c r="D5038">
        <v>57467.59</v>
      </c>
    </row>
    <row r="5039" spans="1:4">
      <c r="A5039" t="s">
        <v>58802</v>
      </c>
      <c r="B5039" t="s">
        <v>58803</v>
      </c>
      <c r="C5039" t="s">
        <v>1161</v>
      </c>
      <c r="D5039">
        <v>72170.960000000006</v>
      </c>
    </row>
    <row r="5040" spans="1:4">
      <c r="A5040" t="s">
        <v>58804</v>
      </c>
      <c r="B5040" t="s">
        <v>58805</v>
      </c>
      <c r="C5040" t="s">
        <v>1161</v>
      </c>
      <c r="D5040">
        <v>45009.36</v>
      </c>
    </row>
    <row r="5041" spans="1:4">
      <c r="A5041" t="s">
        <v>58806</v>
      </c>
      <c r="B5041" t="s">
        <v>58807</v>
      </c>
      <c r="C5041" t="s">
        <v>1161</v>
      </c>
      <c r="D5041">
        <v>31901.01</v>
      </c>
    </row>
    <row r="5042" spans="1:4">
      <c r="A5042" t="s">
        <v>58808</v>
      </c>
      <c r="B5042" t="s">
        <v>58809</v>
      </c>
      <c r="C5042" t="s">
        <v>1161</v>
      </c>
      <c r="D5042">
        <v>3527.13</v>
      </c>
    </row>
    <row r="5043" spans="1:4">
      <c r="A5043" t="s">
        <v>58810</v>
      </c>
      <c r="B5043" t="s">
        <v>58811</v>
      </c>
      <c r="C5043" t="s">
        <v>1161</v>
      </c>
      <c r="D5043">
        <v>0.85</v>
      </c>
    </row>
    <row r="5044" spans="1:4">
      <c r="A5044" t="s">
        <v>58812</v>
      </c>
      <c r="B5044" t="s">
        <v>58813</v>
      </c>
      <c r="C5044" t="s">
        <v>1161</v>
      </c>
      <c r="D5044">
        <v>1.1200000000000001</v>
      </c>
    </row>
    <row r="5045" spans="1:4">
      <c r="A5045" t="s">
        <v>58814</v>
      </c>
      <c r="B5045" t="s">
        <v>58815</v>
      </c>
      <c r="C5045" t="s">
        <v>1161</v>
      </c>
      <c r="D5045">
        <v>2353.5300000000002</v>
      </c>
    </row>
    <row r="5046" spans="1:4">
      <c r="A5046" t="s">
        <v>58816</v>
      </c>
      <c r="B5046" t="s">
        <v>58817</v>
      </c>
      <c r="C5046" t="s">
        <v>1161</v>
      </c>
      <c r="D5046">
        <v>71.989999999999995</v>
      </c>
    </row>
    <row r="5047" spans="1:4">
      <c r="A5047" t="s">
        <v>58818</v>
      </c>
      <c r="B5047" t="s">
        <v>58819</v>
      </c>
      <c r="C5047" t="s">
        <v>1161</v>
      </c>
      <c r="D5047">
        <v>3.67</v>
      </c>
    </row>
    <row r="5048" spans="1:4">
      <c r="A5048" t="s">
        <v>58820</v>
      </c>
      <c r="B5048" t="s">
        <v>58821</v>
      </c>
      <c r="C5048" t="s">
        <v>1161</v>
      </c>
      <c r="D5048">
        <v>2.46</v>
      </c>
    </row>
    <row r="5049" spans="1:4">
      <c r="A5049" t="s">
        <v>58822</v>
      </c>
      <c r="B5049" t="s">
        <v>58823</v>
      </c>
      <c r="C5049" t="s">
        <v>1161</v>
      </c>
      <c r="D5049">
        <v>5.05</v>
      </c>
    </row>
    <row r="5050" spans="1:4">
      <c r="A5050" t="s">
        <v>58824</v>
      </c>
      <c r="B5050" t="s">
        <v>58825</v>
      </c>
      <c r="C5050" t="s">
        <v>1161</v>
      </c>
      <c r="D5050">
        <v>8.7200000000000006</v>
      </c>
    </row>
    <row r="5051" spans="1:4">
      <c r="A5051" t="s">
        <v>58826</v>
      </c>
      <c r="B5051" t="s">
        <v>58827</v>
      </c>
      <c r="C5051" t="s">
        <v>1161</v>
      </c>
      <c r="D5051">
        <v>5.23</v>
      </c>
    </row>
    <row r="5052" spans="1:4">
      <c r="A5052" t="s">
        <v>58828</v>
      </c>
      <c r="B5052" t="s">
        <v>58829</v>
      </c>
      <c r="C5052" t="s">
        <v>1161</v>
      </c>
      <c r="D5052">
        <v>325.95999999999998</v>
      </c>
    </row>
    <row r="5053" spans="1:4">
      <c r="A5053" t="s">
        <v>58830</v>
      </c>
      <c r="B5053" t="s">
        <v>58831</v>
      </c>
      <c r="C5053" t="s">
        <v>1161</v>
      </c>
      <c r="D5053">
        <v>1500.54</v>
      </c>
    </row>
    <row r="5054" spans="1:4">
      <c r="A5054" t="s">
        <v>58832</v>
      </c>
      <c r="B5054" t="s">
        <v>58833</v>
      </c>
      <c r="C5054" t="s">
        <v>1161</v>
      </c>
      <c r="D5054">
        <v>5.6</v>
      </c>
    </row>
    <row r="5055" spans="1:4">
      <c r="A5055" t="s">
        <v>58834</v>
      </c>
      <c r="B5055" t="s">
        <v>58835</v>
      </c>
      <c r="C5055" t="s">
        <v>1161</v>
      </c>
      <c r="D5055">
        <v>57.48</v>
      </c>
    </row>
    <row r="5056" spans="1:4">
      <c r="A5056" t="s">
        <v>58836</v>
      </c>
      <c r="B5056" t="s">
        <v>58837</v>
      </c>
      <c r="C5056" t="s">
        <v>1161</v>
      </c>
      <c r="D5056">
        <v>463.76</v>
      </c>
    </row>
    <row r="5057" spans="1:4">
      <c r="A5057" t="s">
        <v>58838</v>
      </c>
      <c r="B5057" t="s">
        <v>58839</v>
      </c>
      <c r="C5057" t="s">
        <v>1161</v>
      </c>
      <c r="D5057">
        <v>6.32</v>
      </c>
    </row>
    <row r="5058" spans="1:4">
      <c r="A5058" t="s">
        <v>58840</v>
      </c>
      <c r="B5058" t="s">
        <v>58841</v>
      </c>
      <c r="C5058" t="s">
        <v>1161</v>
      </c>
      <c r="D5058">
        <v>109.73</v>
      </c>
    </row>
    <row r="5059" spans="1:4">
      <c r="A5059" t="s">
        <v>58842</v>
      </c>
      <c r="B5059" t="s">
        <v>58843</v>
      </c>
      <c r="C5059" t="s">
        <v>1161</v>
      </c>
      <c r="D5059">
        <v>2452.0100000000002</v>
      </c>
    </row>
    <row r="5060" spans="1:4">
      <c r="A5060" t="s">
        <v>58844</v>
      </c>
      <c r="B5060" t="s">
        <v>58845</v>
      </c>
      <c r="C5060" t="s">
        <v>1161</v>
      </c>
      <c r="D5060">
        <v>3026.81</v>
      </c>
    </row>
    <row r="5061" spans="1:4">
      <c r="A5061" t="s">
        <v>58846</v>
      </c>
      <c r="B5061" t="s">
        <v>58847</v>
      </c>
      <c r="C5061" t="s">
        <v>1161</v>
      </c>
      <c r="D5061">
        <v>1885.87</v>
      </c>
    </row>
    <row r="5062" spans="1:4">
      <c r="A5062" t="s">
        <v>58848</v>
      </c>
      <c r="B5062" t="s">
        <v>58849</v>
      </c>
      <c r="C5062" t="s">
        <v>1161</v>
      </c>
      <c r="D5062">
        <v>2545.92</v>
      </c>
    </row>
    <row r="5063" spans="1:4">
      <c r="A5063" t="s">
        <v>58850</v>
      </c>
      <c r="B5063" t="s">
        <v>58851</v>
      </c>
      <c r="C5063" t="s">
        <v>1161</v>
      </c>
      <c r="D5063">
        <v>3396.78</v>
      </c>
    </row>
    <row r="5064" spans="1:4">
      <c r="A5064" t="s">
        <v>58852</v>
      </c>
      <c r="B5064" t="s">
        <v>58853</v>
      </c>
      <c r="C5064" t="s">
        <v>1161</v>
      </c>
      <c r="D5064">
        <v>46966.39</v>
      </c>
    </row>
    <row r="5065" spans="1:4">
      <c r="A5065" t="s">
        <v>58854</v>
      </c>
      <c r="B5065" t="s">
        <v>58855</v>
      </c>
      <c r="C5065" t="s">
        <v>1161</v>
      </c>
      <c r="D5065">
        <v>73422.759999999995</v>
      </c>
    </row>
    <row r="5066" spans="1:4">
      <c r="A5066" t="s">
        <v>58856</v>
      </c>
      <c r="B5066" t="s">
        <v>58857</v>
      </c>
      <c r="C5066" t="s">
        <v>1161</v>
      </c>
      <c r="D5066">
        <v>164128.56</v>
      </c>
    </row>
    <row r="5067" spans="1:4">
      <c r="A5067" t="s">
        <v>58858</v>
      </c>
      <c r="B5067" t="s">
        <v>58859</v>
      </c>
      <c r="C5067" t="s">
        <v>1161</v>
      </c>
      <c r="D5067">
        <v>1522.2</v>
      </c>
    </row>
    <row r="5068" spans="1:4">
      <c r="A5068" t="s">
        <v>58860</v>
      </c>
      <c r="B5068" t="s">
        <v>58861</v>
      </c>
      <c r="C5068" t="s">
        <v>1161</v>
      </c>
      <c r="D5068">
        <v>1808.99</v>
      </c>
    </row>
    <row r="5069" spans="1:4">
      <c r="A5069" t="s">
        <v>58862</v>
      </c>
      <c r="B5069" t="s">
        <v>58863</v>
      </c>
      <c r="C5069" t="s">
        <v>1161</v>
      </c>
      <c r="D5069">
        <v>2604.15</v>
      </c>
    </row>
    <row r="5070" spans="1:4">
      <c r="A5070" t="s">
        <v>58864</v>
      </c>
      <c r="B5070" t="s">
        <v>58865</v>
      </c>
      <c r="C5070" t="s">
        <v>1161</v>
      </c>
      <c r="D5070">
        <v>4189.3999999999996</v>
      </c>
    </row>
    <row r="5071" spans="1:4">
      <c r="A5071" t="s">
        <v>58866</v>
      </c>
      <c r="B5071" t="s">
        <v>58867</v>
      </c>
      <c r="C5071" t="s">
        <v>1161</v>
      </c>
      <c r="D5071">
        <v>5848.05</v>
      </c>
    </row>
    <row r="5072" spans="1:4">
      <c r="A5072" t="s">
        <v>58868</v>
      </c>
      <c r="B5072" t="s">
        <v>58869</v>
      </c>
      <c r="C5072" t="s">
        <v>1161</v>
      </c>
      <c r="D5072">
        <v>15964.47</v>
      </c>
    </row>
    <row r="5073" spans="1:4">
      <c r="A5073" t="s">
        <v>58870</v>
      </c>
      <c r="B5073" t="s">
        <v>58871</v>
      </c>
      <c r="C5073" t="s">
        <v>1161</v>
      </c>
      <c r="D5073">
        <v>21537.34</v>
      </c>
    </row>
    <row r="5074" spans="1:4">
      <c r="A5074" t="s">
        <v>58872</v>
      </c>
      <c r="B5074" t="s">
        <v>58873</v>
      </c>
      <c r="C5074" t="s">
        <v>1161</v>
      </c>
      <c r="D5074">
        <v>31589.31</v>
      </c>
    </row>
    <row r="5075" spans="1:4">
      <c r="A5075" t="s">
        <v>58874</v>
      </c>
      <c r="B5075" t="s">
        <v>58875</v>
      </c>
      <c r="C5075" t="s">
        <v>1161</v>
      </c>
      <c r="D5075">
        <v>38756.33</v>
      </c>
    </row>
    <row r="5076" spans="1:4">
      <c r="A5076" t="s">
        <v>58876</v>
      </c>
      <c r="B5076" t="s">
        <v>58877</v>
      </c>
      <c r="C5076" t="s">
        <v>1161</v>
      </c>
      <c r="D5076">
        <v>72797.91</v>
      </c>
    </row>
    <row r="5077" spans="1:4">
      <c r="A5077" t="s">
        <v>58878</v>
      </c>
      <c r="B5077" t="s">
        <v>58879</v>
      </c>
      <c r="C5077" t="s">
        <v>1161</v>
      </c>
      <c r="D5077">
        <v>107686.7</v>
      </c>
    </row>
    <row r="5078" spans="1:4">
      <c r="A5078" t="s">
        <v>58880</v>
      </c>
      <c r="B5078" t="s">
        <v>58881</v>
      </c>
      <c r="C5078" t="s">
        <v>1161</v>
      </c>
      <c r="D5078">
        <v>188747.85</v>
      </c>
    </row>
    <row r="5079" spans="1:4">
      <c r="A5079" t="s">
        <v>58882</v>
      </c>
      <c r="B5079" t="s">
        <v>58883</v>
      </c>
      <c r="C5079" t="s">
        <v>1161</v>
      </c>
      <c r="D5079">
        <v>25580.12</v>
      </c>
    </row>
    <row r="5080" spans="1:4">
      <c r="A5080" t="s">
        <v>58884</v>
      </c>
      <c r="B5080" t="s">
        <v>58885</v>
      </c>
      <c r="C5080" t="s">
        <v>1161</v>
      </c>
      <c r="D5080">
        <v>42784.62</v>
      </c>
    </row>
    <row r="5081" spans="1:4">
      <c r="A5081" t="s">
        <v>58886</v>
      </c>
      <c r="B5081" t="s">
        <v>58885</v>
      </c>
      <c r="C5081" t="s">
        <v>1161</v>
      </c>
      <c r="D5081">
        <v>30577.71</v>
      </c>
    </row>
    <row r="5082" spans="1:4">
      <c r="A5082" t="s">
        <v>58887</v>
      </c>
      <c r="B5082" t="s">
        <v>58888</v>
      </c>
      <c r="C5082" t="s">
        <v>1161</v>
      </c>
      <c r="D5082">
        <v>52157.35</v>
      </c>
    </row>
    <row r="5083" spans="1:4">
      <c r="A5083" t="s">
        <v>58889</v>
      </c>
      <c r="B5083" t="s">
        <v>58890</v>
      </c>
      <c r="C5083" t="s">
        <v>1161</v>
      </c>
      <c r="D5083">
        <v>1885.87</v>
      </c>
    </row>
    <row r="5084" spans="1:4">
      <c r="A5084" t="s">
        <v>58891</v>
      </c>
      <c r="B5084" t="s">
        <v>58892</v>
      </c>
      <c r="C5084" t="s">
        <v>1161</v>
      </c>
      <c r="D5084">
        <v>2545.92</v>
      </c>
    </row>
    <row r="5085" spans="1:4">
      <c r="A5085" t="s">
        <v>58893</v>
      </c>
      <c r="B5085" t="s">
        <v>58894</v>
      </c>
      <c r="C5085" t="s">
        <v>1161</v>
      </c>
      <c r="D5085">
        <v>1748.98</v>
      </c>
    </row>
    <row r="5086" spans="1:4">
      <c r="A5086" t="s">
        <v>58895</v>
      </c>
      <c r="B5086" t="s">
        <v>58896</v>
      </c>
      <c r="C5086" t="s">
        <v>1161</v>
      </c>
      <c r="D5086">
        <v>2500.9899999999998</v>
      </c>
    </row>
    <row r="5087" spans="1:4">
      <c r="A5087" t="s">
        <v>58897</v>
      </c>
      <c r="B5087" t="s">
        <v>58898</v>
      </c>
      <c r="C5087" t="s">
        <v>1161</v>
      </c>
      <c r="D5087">
        <v>3387.35</v>
      </c>
    </row>
    <row r="5088" spans="1:4">
      <c r="A5088" t="s">
        <v>58899</v>
      </c>
      <c r="B5088" t="s">
        <v>58900</v>
      </c>
      <c r="C5088" t="s">
        <v>1161</v>
      </c>
      <c r="D5088">
        <v>3819.95</v>
      </c>
    </row>
    <row r="5089" spans="1:4">
      <c r="A5089" t="s">
        <v>58901</v>
      </c>
      <c r="B5089" t="s">
        <v>58902</v>
      </c>
      <c r="C5089" t="s">
        <v>1161</v>
      </c>
      <c r="D5089">
        <v>4252.5600000000004</v>
      </c>
    </row>
    <row r="5090" spans="1:4">
      <c r="A5090" t="s">
        <v>58903</v>
      </c>
      <c r="B5090" t="s">
        <v>58904</v>
      </c>
      <c r="C5090" t="s">
        <v>1161</v>
      </c>
      <c r="D5090">
        <v>7157.49</v>
      </c>
    </row>
    <row r="5091" spans="1:4">
      <c r="A5091" t="s">
        <v>58905</v>
      </c>
      <c r="B5091" t="s">
        <v>58906</v>
      </c>
      <c r="C5091" t="s">
        <v>1161</v>
      </c>
      <c r="D5091">
        <v>128752.69</v>
      </c>
    </row>
    <row r="5092" spans="1:4">
      <c r="A5092" t="s">
        <v>58907</v>
      </c>
      <c r="B5092" t="s">
        <v>58908</v>
      </c>
      <c r="C5092" t="s">
        <v>1161</v>
      </c>
      <c r="D5092">
        <v>155910.04999999999</v>
      </c>
    </row>
    <row r="5093" spans="1:4">
      <c r="A5093" t="s">
        <v>58909</v>
      </c>
      <c r="B5093" t="s">
        <v>58910</v>
      </c>
      <c r="C5093" t="s">
        <v>1161</v>
      </c>
      <c r="D5093">
        <v>258278.9</v>
      </c>
    </row>
    <row r="5094" spans="1:4">
      <c r="A5094" t="s">
        <v>58911</v>
      </c>
      <c r="B5094" t="s">
        <v>58912</v>
      </c>
      <c r="C5094" t="s">
        <v>1161</v>
      </c>
      <c r="D5094">
        <v>33593.18</v>
      </c>
    </row>
    <row r="5095" spans="1:4">
      <c r="A5095" t="s">
        <v>58913</v>
      </c>
      <c r="B5095" t="s">
        <v>58914</v>
      </c>
      <c r="C5095" t="s">
        <v>1161</v>
      </c>
      <c r="D5095">
        <v>47661.34</v>
      </c>
    </row>
    <row r="5096" spans="1:4">
      <c r="A5096" t="s">
        <v>58915</v>
      </c>
      <c r="B5096" t="s">
        <v>58916</v>
      </c>
      <c r="C5096" t="s">
        <v>1161</v>
      </c>
      <c r="D5096">
        <v>71307.7</v>
      </c>
    </row>
    <row r="5097" spans="1:4">
      <c r="A5097" t="s">
        <v>58917</v>
      </c>
      <c r="B5097" t="s">
        <v>58918</v>
      </c>
      <c r="C5097" t="s">
        <v>1161</v>
      </c>
      <c r="D5097">
        <v>84517.75</v>
      </c>
    </row>
    <row r="5098" spans="1:4">
      <c r="A5098" t="s">
        <v>58919</v>
      </c>
      <c r="B5098" t="s">
        <v>58920</v>
      </c>
      <c r="C5098" t="s">
        <v>1161</v>
      </c>
      <c r="D5098">
        <v>1475.7</v>
      </c>
    </row>
    <row r="5099" spans="1:4">
      <c r="A5099" t="s">
        <v>58921</v>
      </c>
      <c r="B5099" t="s">
        <v>58922</v>
      </c>
      <c r="C5099" t="s">
        <v>1161</v>
      </c>
      <c r="D5099">
        <v>2414.79</v>
      </c>
    </row>
    <row r="5100" spans="1:4">
      <c r="A5100" t="s">
        <v>58923</v>
      </c>
      <c r="B5100" t="s">
        <v>58924</v>
      </c>
      <c r="C5100" t="s">
        <v>1161</v>
      </c>
      <c r="D5100">
        <v>3488.03</v>
      </c>
    </row>
    <row r="5101" spans="1:4">
      <c r="A5101" t="s">
        <v>58925</v>
      </c>
      <c r="B5101" t="s">
        <v>58926</v>
      </c>
      <c r="C5101" t="s">
        <v>1161</v>
      </c>
      <c r="D5101">
        <v>4949.2299999999996</v>
      </c>
    </row>
    <row r="5102" spans="1:4">
      <c r="A5102" t="s">
        <v>58927</v>
      </c>
      <c r="B5102" t="s">
        <v>58928</v>
      </c>
      <c r="C5102" t="s">
        <v>1161</v>
      </c>
      <c r="D5102">
        <v>7918.78</v>
      </c>
    </row>
    <row r="5103" spans="1:4">
      <c r="A5103" t="s">
        <v>58929</v>
      </c>
      <c r="B5103" t="s">
        <v>58930</v>
      </c>
      <c r="C5103" t="s">
        <v>1161</v>
      </c>
      <c r="D5103">
        <v>15071.3</v>
      </c>
    </row>
    <row r="5104" spans="1:4">
      <c r="A5104" t="s">
        <v>58931</v>
      </c>
      <c r="B5104" t="s">
        <v>58932</v>
      </c>
      <c r="C5104" t="s">
        <v>1161</v>
      </c>
      <c r="D5104">
        <v>16110.71</v>
      </c>
    </row>
    <row r="5105" spans="1:4">
      <c r="A5105" t="s">
        <v>58933</v>
      </c>
      <c r="B5105" t="s">
        <v>58934</v>
      </c>
      <c r="C5105" t="s">
        <v>1161</v>
      </c>
      <c r="D5105">
        <v>22244.37</v>
      </c>
    </row>
    <row r="5106" spans="1:4">
      <c r="A5106" t="s">
        <v>58935</v>
      </c>
      <c r="B5106" t="s">
        <v>58936</v>
      </c>
      <c r="C5106" t="s">
        <v>1161</v>
      </c>
      <c r="D5106">
        <v>659.4</v>
      </c>
    </row>
    <row r="5107" spans="1:4">
      <c r="A5107" t="s">
        <v>58937</v>
      </c>
      <c r="B5107" t="s">
        <v>58938</v>
      </c>
      <c r="C5107" t="s">
        <v>1161</v>
      </c>
      <c r="D5107">
        <v>1892.89</v>
      </c>
    </row>
    <row r="5108" spans="1:4">
      <c r="A5108" t="s">
        <v>58939</v>
      </c>
      <c r="B5108" t="s">
        <v>58940</v>
      </c>
      <c r="C5108" t="s">
        <v>1161</v>
      </c>
      <c r="D5108">
        <v>829.53</v>
      </c>
    </row>
    <row r="5109" spans="1:4">
      <c r="A5109" t="s">
        <v>58941</v>
      </c>
      <c r="B5109" t="s">
        <v>58942</v>
      </c>
      <c r="C5109" t="s">
        <v>1161</v>
      </c>
      <c r="D5109">
        <v>1209.6099999999999</v>
      </c>
    </row>
    <row r="5110" spans="1:4">
      <c r="A5110" t="s">
        <v>58943</v>
      </c>
      <c r="B5110" t="s">
        <v>58944</v>
      </c>
      <c r="C5110" t="s">
        <v>1161</v>
      </c>
      <c r="D5110">
        <v>1802.76</v>
      </c>
    </row>
    <row r="5111" spans="1:4">
      <c r="A5111" t="s">
        <v>58945</v>
      </c>
      <c r="B5111" t="s">
        <v>58946</v>
      </c>
      <c r="C5111" t="s">
        <v>1161</v>
      </c>
      <c r="D5111">
        <v>2793.96</v>
      </c>
    </row>
    <row r="5112" spans="1:4">
      <c r="A5112" t="s">
        <v>58947</v>
      </c>
      <c r="B5112" t="s">
        <v>58948</v>
      </c>
      <c r="C5112" t="s">
        <v>1161</v>
      </c>
      <c r="D5112">
        <v>3048.15</v>
      </c>
    </row>
    <row r="5113" spans="1:4">
      <c r="A5113" t="s">
        <v>58949</v>
      </c>
      <c r="B5113" t="s">
        <v>58950</v>
      </c>
      <c r="C5113" t="s">
        <v>1161</v>
      </c>
      <c r="D5113">
        <v>4028.9</v>
      </c>
    </row>
    <row r="5114" spans="1:4">
      <c r="A5114" t="s">
        <v>58951</v>
      </c>
      <c r="B5114" t="s">
        <v>58952</v>
      </c>
      <c r="C5114" t="s">
        <v>1161</v>
      </c>
      <c r="D5114">
        <v>4240.46</v>
      </c>
    </row>
    <row r="5115" spans="1:4">
      <c r="A5115" t="s">
        <v>58953</v>
      </c>
      <c r="B5115" t="s">
        <v>58954</v>
      </c>
      <c r="C5115" t="s">
        <v>1161</v>
      </c>
      <c r="D5115">
        <v>5187.91</v>
      </c>
    </row>
    <row r="5116" spans="1:4">
      <c r="A5116" t="s">
        <v>58955</v>
      </c>
      <c r="B5116" t="s">
        <v>58956</v>
      </c>
      <c r="C5116" t="s">
        <v>1161</v>
      </c>
      <c r="D5116">
        <v>5988.17</v>
      </c>
    </row>
    <row r="5117" spans="1:4">
      <c r="A5117" t="s">
        <v>58957</v>
      </c>
      <c r="B5117" t="s">
        <v>58958</v>
      </c>
      <c r="C5117" t="s">
        <v>1161</v>
      </c>
      <c r="D5117">
        <v>6374.49</v>
      </c>
    </row>
    <row r="5118" spans="1:4">
      <c r="A5118" t="s">
        <v>58959</v>
      </c>
      <c r="B5118" t="s">
        <v>58960</v>
      </c>
      <c r="C5118" t="s">
        <v>1161</v>
      </c>
      <c r="D5118">
        <v>6576.87</v>
      </c>
    </row>
    <row r="5119" spans="1:4">
      <c r="A5119" t="s">
        <v>58961</v>
      </c>
      <c r="B5119" t="s">
        <v>58962</v>
      </c>
      <c r="C5119" t="s">
        <v>1161</v>
      </c>
      <c r="D5119">
        <v>8986.8700000000008</v>
      </c>
    </row>
    <row r="5120" spans="1:4">
      <c r="A5120" t="s">
        <v>58963</v>
      </c>
      <c r="B5120" t="s">
        <v>58964</v>
      </c>
      <c r="C5120" t="s">
        <v>1161</v>
      </c>
      <c r="D5120">
        <v>13503.26</v>
      </c>
    </row>
    <row r="5121" spans="1:4">
      <c r="A5121" t="s">
        <v>58965</v>
      </c>
      <c r="B5121" t="s">
        <v>58966</v>
      </c>
      <c r="C5121" t="s">
        <v>1161</v>
      </c>
      <c r="D5121">
        <v>514.27</v>
      </c>
    </row>
    <row r="5122" spans="1:4">
      <c r="A5122" t="s">
        <v>58967</v>
      </c>
      <c r="B5122" t="s">
        <v>58968</v>
      </c>
      <c r="C5122" t="s">
        <v>1161</v>
      </c>
      <c r="D5122">
        <v>850.99</v>
      </c>
    </row>
    <row r="5123" spans="1:4">
      <c r="A5123" t="s">
        <v>58969</v>
      </c>
      <c r="B5123" t="s">
        <v>58970</v>
      </c>
      <c r="C5123" t="s">
        <v>1161</v>
      </c>
      <c r="D5123">
        <v>1195.1199999999999</v>
      </c>
    </row>
    <row r="5124" spans="1:4">
      <c r="A5124" t="s">
        <v>58971</v>
      </c>
      <c r="B5124" t="s">
        <v>58972</v>
      </c>
      <c r="C5124" t="s">
        <v>1161</v>
      </c>
      <c r="D5124">
        <v>1534.62</v>
      </c>
    </row>
    <row r="5125" spans="1:4">
      <c r="A5125" t="s">
        <v>58973</v>
      </c>
      <c r="B5125" t="s">
        <v>58974</v>
      </c>
      <c r="C5125" t="s">
        <v>1161</v>
      </c>
      <c r="D5125">
        <v>1658.34</v>
      </c>
    </row>
    <row r="5126" spans="1:4">
      <c r="A5126" t="s">
        <v>58975</v>
      </c>
      <c r="B5126" t="s">
        <v>58976</v>
      </c>
      <c r="C5126" t="s">
        <v>1161</v>
      </c>
      <c r="D5126">
        <v>2510.0700000000002</v>
      </c>
    </row>
    <row r="5127" spans="1:4">
      <c r="A5127" t="s">
        <v>58977</v>
      </c>
      <c r="B5127" t="s">
        <v>58978</v>
      </c>
      <c r="C5127" t="s">
        <v>1161</v>
      </c>
      <c r="D5127">
        <v>3471.72</v>
      </c>
    </row>
    <row r="5128" spans="1:4">
      <c r="A5128" t="s">
        <v>58979</v>
      </c>
      <c r="B5128" t="s">
        <v>58980</v>
      </c>
      <c r="C5128" t="s">
        <v>1161</v>
      </c>
      <c r="D5128">
        <v>5211.0200000000004</v>
      </c>
    </row>
    <row r="5129" spans="1:4">
      <c r="A5129" t="s">
        <v>58981</v>
      </c>
      <c r="B5129" t="s">
        <v>58982</v>
      </c>
      <c r="C5129" t="s">
        <v>1161</v>
      </c>
      <c r="D5129">
        <v>425.66</v>
      </c>
    </row>
    <row r="5130" spans="1:4">
      <c r="A5130" t="s">
        <v>58983</v>
      </c>
      <c r="B5130" t="s">
        <v>58984</v>
      </c>
      <c r="C5130" t="s">
        <v>1161</v>
      </c>
      <c r="D5130">
        <v>5780.74</v>
      </c>
    </row>
    <row r="5131" spans="1:4">
      <c r="A5131" t="s">
        <v>58985</v>
      </c>
      <c r="B5131" t="s">
        <v>58986</v>
      </c>
      <c r="C5131" t="s">
        <v>1161</v>
      </c>
      <c r="D5131">
        <v>7260.63</v>
      </c>
    </row>
    <row r="5132" spans="1:4">
      <c r="A5132" t="s">
        <v>58987</v>
      </c>
      <c r="B5132" t="s">
        <v>58988</v>
      </c>
      <c r="C5132" t="s">
        <v>1161</v>
      </c>
      <c r="D5132">
        <v>448</v>
      </c>
    </row>
    <row r="5133" spans="1:4">
      <c r="A5133" t="s">
        <v>58989</v>
      </c>
      <c r="B5133" t="s">
        <v>58990</v>
      </c>
      <c r="C5133" t="s">
        <v>1161</v>
      </c>
      <c r="D5133">
        <v>522.79999999999995</v>
      </c>
    </row>
    <row r="5134" spans="1:4">
      <c r="A5134" t="s">
        <v>58991</v>
      </c>
      <c r="B5134" t="s">
        <v>58992</v>
      </c>
      <c r="C5134" t="s">
        <v>1161</v>
      </c>
      <c r="D5134">
        <v>56772.76</v>
      </c>
    </row>
    <row r="5135" spans="1:4">
      <c r="A5135" t="s">
        <v>58993</v>
      </c>
      <c r="B5135" t="s">
        <v>58994</v>
      </c>
      <c r="C5135" t="s">
        <v>1161</v>
      </c>
      <c r="D5135">
        <v>61958.18</v>
      </c>
    </row>
    <row r="5136" spans="1:4">
      <c r="A5136" t="s">
        <v>58995</v>
      </c>
      <c r="B5136" t="s">
        <v>58996</v>
      </c>
      <c r="C5136" t="s">
        <v>1161</v>
      </c>
      <c r="D5136">
        <v>61844.45</v>
      </c>
    </row>
    <row r="5137" spans="1:4">
      <c r="A5137" t="s">
        <v>58997</v>
      </c>
      <c r="B5137" t="s">
        <v>58998</v>
      </c>
      <c r="C5137" t="s">
        <v>1161</v>
      </c>
      <c r="D5137">
        <v>76514.63</v>
      </c>
    </row>
    <row r="5138" spans="1:4">
      <c r="A5138" t="s">
        <v>58999</v>
      </c>
      <c r="B5138" t="s">
        <v>59000</v>
      </c>
      <c r="C5138" t="s">
        <v>1161</v>
      </c>
      <c r="D5138">
        <v>620.84</v>
      </c>
    </row>
    <row r="5139" spans="1:4">
      <c r="A5139" t="s">
        <v>59001</v>
      </c>
      <c r="B5139" t="s">
        <v>59002</v>
      </c>
      <c r="C5139" t="s">
        <v>1161</v>
      </c>
      <c r="D5139">
        <v>661.16</v>
      </c>
    </row>
    <row r="5140" spans="1:4">
      <c r="A5140" t="s">
        <v>59003</v>
      </c>
      <c r="B5140" t="s">
        <v>59004</v>
      </c>
      <c r="C5140" t="s">
        <v>1161</v>
      </c>
      <c r="D5140">
        <v>779.47</v>
      </c>
    </row>
    <row r="5141" spans="1:4">
      <c r="A5141" t="s">
        <v>59005</v>
      </c>
      <c r="B5141" t="s">
        <v>59006</v>
      </c>
      <c r="C5141" t="s">
        <v>1161</v>
      </c>
      <c r="D5141">
        <v>779.47</v>
      </c>
    </row>
    <row r="5142" spans="1:4">
      <c r="A5142" t="s">
        <v>59007</v>
      </c>
      <c r="B5142" t="s">
        <v>59008</v>
      </c>
      <c r="C5142" t="s">
        <v>1161</v>
      </c>
      <c r="D5142">
        <v>833.89</v>
      </c>
    </row>
    <row r="5143" spans="1:4">
      <c r="A5143" t="s">
        <v>59009</v>
      </c>
      <c r="B5143" t="s">
        <v>59010</v>
      </c>
      <c r="C5143" t="s">
        <v>1161</v>
      </c>
      <c r="D5143">
        <v>1266.8499999999999</v>
      </c>
    </row>
    <row r="5144" spans="1:4">
      <c r="A5144" t="s">
        <v>59011</v>
      </c>
      <c r="B5144" t="s">
        <v>59012</v>
      </c>
      <c r="C5144" t="s">
        <v>1161</v>
      </c>
      <c r="D5144">
        <v>1791.04</v>
      </c>
    </row>
    <row r="5145" spans="1:4">
      <c r="A5145" t="s">
        <v>59013</v>
      </c>
      <c r="B5145" t="s">
        <v>59014</v>
      </c>
      <c r="C5145" t="s">
        <v>1161</v>
      </c>
      <c r="D5145">
        <v>1079.54</v>
      </c>
    </row>
    <row r="5146" spans="1:4">
      <c r="A5146" t="s">
        <v>59015</v>
      </c>
      <c r="B5146" t="s">
        <v>59016</v>
      </c>
      <c r="C5146" t="s">
        <v>1161</v>
      </c>
      <c r="D5146">
        <v>1258.7</v>
      </c>
    </row>
    <row r="5147" spans="1:4">
      <c r="A5147" t="s">
        <v>59017</v>
      </c>
      <c r="B5147" t="s">
        <v>59018</v>
      </c>
      <c r="C5147" t="s">
        <v>1161</v>
      </c>
      <c r="D5147">
        <v>1475.7</v>
      </c>
    </row>
    <row r="5148" spans="1:4">
      <c r="A5148" t="s">
        <v>59019</v>
      </c>
      <c r="B5148" t="s">
        <v>59020</v>
      </c>
      <c r="C5148" t="s">
        <v>1161</v>
      </c>
      <c r="D5148">
        <v>1770.84</v>
      </c>
    </row>
    <row r="5149" spans="1:4">
      <c r="A5149" t="s">
        <v>59021</v>
      </c>
      <c r="B5149" t="s">
        <v>59022</v>
      </c>
      <c r="C5149" t="s">
        <v>1161</v>
      </c>
      <c r="D5149">
        <v>1565.14</v>
      </c>
    </row>
    <row r="5150" spans="1:4">
      <c r="A5150" t="s">
        <v>59023</v>
      </c>
      <c r="B5150" t="s">
        <v>59024</v>
      </c>
      <c r="C5150" t="s">
        <v>1161</v>
      </c>
      <c r="D5150">
        <v>1878.17</v>
      </c>
    </row>
    <row r="5151" spans="1:4">
      <c r="A5151" t="s">
        <v>59025</v>
      </c>
      <c r="B5151" t="s">
        <v>59026</v>
      </c>
      <c r="C5151" t="s">
        <v>1161</v>
      </c>
      <c r="D5151">
        <v>1648.44</v>
      </c>
    </row>
    <row r="5152" spans="1:4">
      <c r="A5152" t="s">
        <v>59027</v>
      </c>
      <c r="B5152" t="s">
        <v>59028</v>
      </c>
      <c r="C5152" t="s">
        <v>1161</v>
      </c>
      <c r="D5152">
        <v>2221.63</v>
      </c>
    </row>
    <row r="5153" spans="1:4">
      <c r="A5153" t="s">
        <v>59029</v>
      </c>
      <c r="B5153" t="s">
        <v>59030</v>
      </c>
      <c r="C5153" t="s">
        <v>1161</v>
      </c>
      <c r="D5153">
        <v>2334.2399999999998</v>
      </c>
    </row>
    <row r="5154" spans="1:4">
      <c r="A5154" t="s">
        <v>59031</v>
      </c>
      <c r="B5154" t="s">
        <v>59032</v>
      </c>
      <c r="C5154" t="s">
        <v>1161</v>
      </c>
      <c r="D5154">
        <v>1832.64</v>
      </c>
    </row>
    <row r="5155" spans="1:4">
      <c r="A5155" t="s">
        <v>59033</v>
      </c>
      <c r="B5155" t="s">
        <v>59034</v>
      </c>
      <c r="C5155" t="s">
        <v>1161</v>
      </c>
      <c r="D5155">
        <v>2451.2600000000002</v>
      </c>
    </row>
    <row r="5156" spans="1:4">
      <c r="A5156" t="s">
        <v>59035</v>
      </c>
      <c r="B5156" t="s">
        <v>59036</v>
      </c>
      <c r="C5156" t="s">
        <v>1161</v>
      </c>
      <c r="D5156">
        <v>2578.54</v>
      </c>
    </row>
    <row r="5157" spans="1:4">
      <c r="A5157" t="s">
        <v>59037</v>
      </c>
      <c r="B5157" t="s">
        <v>59038</v>
      </c>
      <c r="C5157" t="s">
        <v>1161</v>
      </c>
      <c r="D5157">
        <v>1787.95</v>
      </c>
    </row>
    <row r="5158" spans="1:4">
      <c r="A5158" t="s">
        <v>59039</v>
      </c>
      <c r="B5158" t="s">
        <v>59040</v>
      </c>
      <c r="C5158" t="s">
        <v>1161</v>
      </c>
      <c r="D5158">
        <v>1751.2</v>
      </c>
    </row>
    <row r="5159" spans="1:4">
      <c r="A5159" t="s">
        <v>59041</v>
      </c>
      <c r="B5159" t="s">
        <v>59042</v>
      </c>
      <c r="C5159" t="s">
        <v>1161</v>
      </c>
      <c r="D5159">
        <v>2013.19</v>
      </c>
    </row>
    <row r="5160" spans="1:4">
      <c r="A5160" t="s">
        <v>59043</v>
      </c>
      <c r="B5160" t="s">
        <v>59044</v>
      </c>
      <c r="C5160" t="s">
        <v>1161</v>
      </c>
      <c r="D5160">
        <v>1648.44</v>
      </c>
    </row>
    <row r="5161" spans="1:4">
      <c r="A5161" t="s">
        <v>59045</v>
      </c>
      <c r="B5161" t="s">
        <v>59046</v>
      </c>
      <c r="C5161" t="s">
        <v>1161</v>
      </c>
      <c r="D5161">
        <v>2557.89</v>
      </c>
    </row>
    <row r="5162" spans="1:4">
      <c r="A5162" t="s">
        <v>59047</v>
      </c>
      <c r="B5162" t="s">
        <v>59048</v>
      </c>
      <c r="C5162" t="s">
        <v>1161</v>
      </c>
      <c r="D5162">
        <v>2334.2399999999998</v>
      </c>
    </row>
    <row r="5163" spans="1:4">
      <c r="A5163" t="s">
        <v>59049</v>
      </c>
      <c r="B5163" t="s">
        <v>59050</v>
      </c>
      <c r="C5163" t="s">
        <v>1161</v>
      </c>
      <c r="D5163">
        <v>3628.15</v>
      </c>
    </row>
    <row r="5164" spans="1:4">
      <c r="A5164" t="s">
        <v>59051</v>
      </c>
      <c r="B5164" t="s">
        <v>59052</v>
      </c>
      <c r="C5164" t="s">
        <v>1161</v>
      </c>
      <c r="D5164">
        <v>3237.88</v>
      </c>
    </row>
    <row r="5165" spans="1:4">
      <c r="A5165" t="s">
        <v>59053</v>
      </c>
      <c r="B5165" t="s">
        <v>59054</v>
      </c>
      <c r="C5165" t="s">
        <v>1161</v>
      </c>
      <c r="D5165">
        <v>3869.19</v>
      </c>
    </row>
    <row r="5166" spans="1:4">
      <c r="A5166" t="s">
        <v>59055</v>
      </c>
      <c r="B5166" t="s">
        <v>59056</v>
      </c>
      <c r="C5166" t="s">
        <v>1161</v>
      </c>
      <c r="D5166">
        <v>3372.71</v>
      </c>
    </row>
    <row r="5167" spans="1:4">
      <c r="A5167" t="s">
        <v>59057</v>
      </c>
      <c r="B5167" t="s">
        <v>59058</v>
      </c>
      <c r="C5167" t="s">
        <v>1161</v>
      </c>
      <c r="D5167">
        <v>3393.27</v>
      </c>
    </row>
    <row r="5168" spans="1:4">
      <c r="A5168" t="s">
        <v>59059</v>
      </c>
      <c r="B5168" t="s">
        <v>59060</v>
      </c>
      <c r="C5168" t="s">
        <v>1161</v>
      </c>
      <c r="D5168">
        <v>3600.16</v>
      </c>
    </row>
    <row r="5169" spans="1:4">
      <c r="A5169" t="s">
        <v>59061</v>
      </c>
      <c r="B5169" t="s">
        <v>59062</v>
      </c>
      <c r="C5169" t="s">
        <v>1161</v>
      </c>
      <c r="D5169">
        <v>3804.24</v>
      </c>
    </row>
    <row r="5170" spans="1:4">
      <c r="A5170" t="s">
        <v>59063</v>
      </c>
      <c r="B5170" t="s">
        <v>59064</v>
      </c>
      <c r="C5170" t="s">
        <v>1161</v>
      </c>
      <c r="D5170">
        <v>3844.6</v>
      </c>
    </row>
    <row r="5171" spans="1:4">
      <c r="A5171" t="s">
        <v>59065</v>
      </c>
      <c r="B5171" t="s">
        <v>59066</v>
      </c>
      <c r="C5171" t="s">
        <v>1161</v>
      </c>
      <c r="D5171">
        <v>4533.99</v>
      </c>
    </row>
    <row r="5172" spans="1:4">
      <c r="A5172" t="s">
        <v>59067</v>
      </c>
      <c r="B5172" t="s">
        <v>59068</v>
      </c>
      <c r="C5172" t="s">
        <v>1161</v>
      </c>
      <c r="D5172">
        <v>4951.9399999999996</v>
      </c>
    </row>
    <row r="5173" spans="1:4">
      <c r="A5173" t="s">
        <v>59069</v>
      </c>
      <c r="B5173" t="s">
        <v>59070</v>
      </c>
      <c r="C5173" t="s">
        <v>1161</v>
      </c>
      <c r="D5173">
        <v>4916.6499999999996</v>
      </c>
    </row>
    <row r="5174" spans="1:4">
      <c r="A5174" t="s">
        <v>59071</v>
      </c>
      <c r="B5174" t="s">
        <v>59072</v>
      </c>
      <c r="C5174" t="s">
        <v>1161</v>
      </c>
      <c r="D5174">
        <v>4618.1099999999997</v>
      </c>
    </row>
    <row r="5175" spans="1:4">
      <c r="A5175" t="s">
        <v>59073</v>
      </c>
      <c r="B5175" t="s">
        <v>59074</v>
      </c>
      <c r="C5175" t="s">
        <v>1161</v>
      </c>
      <c r="D5175">
        <v>4951.9399999999996</v>
      </c>
    </row>
    <row r="5176" spans="1:4">
      <c r="A5176" t="s">
        <v>59075</v>
      </c>
      <c r="B5176" t="s">
        <v>59076</v>
      </c>
      <c r="C5176" t="s">
        <v>1161</v>
      </c>
      <c r="D5176">
        <v>4916.6499999999996</v>
      </c>
    </row>
    <row r="5177" spans="1:4">
      <c r="A5177" t="s">
        <v>59077</v>
      </c>
      <c r="B5177" t="s">
        <v>59078</v>
      </c>
      <c r="C5177" t="s">
        <v>1161</v>
      </c>
      <c r="D5177">
        <v>4991.8100000000004</v>
      </c>
    </row>
    <row r="5178" spans="1:4">
      <c r="A5178" t="s">
        <v>59079</v>
      </c>
      <c r="B5178" t="s">
        <v>59080</v>
      </c>
      <c r="C5178" t="s">
        <v>1161</v>
      </c>
      <c r="D5178">
        <v>5589.54</v>
      </c>
    </row>
    <row r="5179" spans="1:4">
      <c r="A5179" t="s">
        <v>59081</v>
      </c>
      <c r="B5179" t="s">
        <v>59082</v>
      </c>
      <c r="C5179" t="s">
        <v>1161</v>
      </c>
      <c r="D5179">
        <v>5572.96</v>
      </c>
    </row>
    <row r="5180" spans="1:4">
      <c r="A5180" t="s">
        <v>59083</v>
      </c>
      <c r="B5180" t="s">
        <v>59084</v>
      </c>
      <c r="C5180" t="s">
        <v>1161</v>
      </c>
      <c r="D5180">
        <v>6125.79</v>
      </c>
    </row>
    <row r="5181" spans="1:4">
      <c r="A5181" t="s">
        <v>59085</v>
      </c>
      <c r="B5181" t="s">
        <v>59086</v>
      </c>
      <c r="C5181" t="s">
        <v>1161</v>
      </c>
      <c r="D5181">
        <v>5271.31</v>
      </c>
    </row>
    <row r="5182" spans="1:4">
      <c r="A5182" t="s">
        <v>59087</v>
      </c>
      <c r="B5182" t="s">
        <v>59088</v>
      </c>
      <c r="C5182" t="s">
        <v>1161</v>
      </c>
      <c r="D5182">
        <v>5233.37</v>
      </c>
    </row>
    <row r="5183" spans="1:4">
      <c r="A5183" t="s">
        <v>59089</v>
      </c>
      <c r="B5183" t="s">
        <v>59090</v>
      </c>
      <c r="C5183" t="s">
        <v>1161</v>
      </c>
      <c r="D5183">
        <v>5081.91</v>
      </c>
    </row>
    <row r="5184" spans="1:4">
      <c r="A5184" t="s">
        <v>59091</v>
      </c>
      <c r="B5184" t="s">
        <v>59092</v>
      </c>
      <c r="C5184" t="s">
        <v>1161</v>
      </c>
      <c r="D5184">
        <v>8938.84</v>
      </c>
    </row>
    <row r="5185" spans="1:4">
      <c r="A5185" t="s">
        <v>59093</v>
      </c>
      <c r="B5185" t="s">
        <v>59094</v>
      </c>
      <c r="C5185" t="s">
        <v>1161</v>
      </c>
      <c r="D5185">
        <v>9832.73</v>
      </c>
    </row>
    <row r="5186" spans="1:4">
      <c r="A5186" t="s">
        <v>59095</v>
      </c>
      <c r="B5186" t="s">
        <v>59096</v>
      </c>
      <c r="C5186" t="s">
        <v>1161</v>
      </c>
      <c r="D5186">
        <v>10726.61</v>
      </c>
    </row>
    <row r="5187" spans="1:4">
      <c r="A5187" t="s">
        <v>59097</v>
      </c>
      <c r="B5187" t="s">
        <v>59098</v>
      </c>
      <c r="C5187" t="s">
        <v>1161</v>
      </c>
      <c r="D5187">
        <v>10030.209999999999</v>
      </c>
    </row>
    <row r="5188" spans="1:4">
      <c r="A5188" t="s">
        <v>59099</v>
      </c>
      <c r="B5188" t="s">
        <v>59100</v>
      </c>
      <c r="C5188" t="s">
        <v>1161</v>
      </c>
      <c r="D5188">
        <v>11033.23</v>
      </c>
    </row>
    <row r="5189" spans="1:4">
      <c r="A5189" t="s">
        <v>59101</v>
      </c>
      <c r="B5189" t="s">
        <v>59102</v>
      </c>
      <c r="C5189" t="s">
        <v>1161</v>
      </c>
      <c r="D5189">
        <v>12036.25</v>
      </c>
    </row>
    <row r="5190" spans="1:4">
      <c r="A5190" t="s">
        <v>59103</v>
      </c>
      <c r="B5190" t="s">
        <v>59104</v>
      </c>
      <c r="C5190" t="s">
        <v>1161</v>
      </c>
      <c r="D5190">
        <v>22398.49</v>
      </c>
    </row>
    <row r="5191" spans="1:4">
      <c r="A5191" t="s">
        <v>59105</v>
      </c>
      <c r="B5191" t="s">
        <v>59106</v>
      </c>
      <c r="C5191" t="s">
        <v>1161</v>
      </c>
      <c r="D5191">
        <v>23084.67</v>
      </c>
    </row>
    <row r="5192" spans="1:4">
      <c r="A5192" t="s">
        <v>59107</v>
      </c>
      <c r="B5192" t="s">
        <v>59108</v>
      </c>
      <c r="C5192" t="s">
        <v>1161</v>
      </c>
      <c r="D5192">
        <v>24438.23</v>
      </c>
    </row>
    <row r="5193" spans="1:4">
      <c r="A5193" t="s">
        <v>59109</v>
      </c>
      <c r="B5193" t="s">
        <v>59110</v>
      </c>
      <c r="C5193" t="s">
        <v>1161</v>
      </c>
      <c r="D5193">
        <v>21866.97</v>
      </c>
    </row>
    <row r="5194" spans="1:4">
      <c r="A5194" t="s">
        <v>59111</v>
      </c>
      <c r="B5194" t="s">
        <v>59112</v>
      </c>
      <c r="C5194" t="s">
        <v>1161</v>
      </c>
      <c r="D5194">
        <v>21335.45</v>
      </c>
    </row>
    <row r="5195" spans="1:4">
      <c r="A5195" t="s">
        <v>59113</v>
      </c>
      <c r="B5195" t="s">
        <v>59114</v>
      </c>
      <c r="C5195" t="s">
        <v>1161</v>
      </c>
      <c r="D5195">
        <v>24090.799999999999</v>
      </c>
    </row>
    <row r="5196" spans="1:4">
      <c r="A5196" t="s">
        <v>59115</v>
      </c>
      <c r="B5196" t="s">
        <v>59116</v>
      </c>
      <c r="C5196" t="s">
        <v>1161</v>
      </c>
      <c r="D5196">
        <v>25206.39</v>
      </c>
    </row>
    <row r="5197" spans="1:4">
      <c r="A5197" t="s">
        <v>59117</v>
      </c>
      <c r="B5197" t="s">
        <v>59118</v>
      </c>
      <c r="C5197" t="s">
        <v>1161</v>
      </c>
      <c r="D5197">
        <v>13488.04</v>
      </c>
    </row>
    <row r="5198" spans="1:4">
      <c r="A5198" t="s">
        <v>59119</v>
      </c>
      <c r="B5198" t="s">
        <v>59120</v>
      </c>
      <c r="C5198" t="s">
        <v>1161</v>
      </c>
      <c r="D5198">
        <v>15010.87</v>
      </c>
    </row>
    <row r="5199" spans="1:4">
      <c r="A5199" t="s">
        <v>59121</v>
      </c>
      <c r="B5199" t="s">
        <v>59122</v>
      </c>
      <c r="C5199" t="s">
        <v>1161</v>
      </c>
      <c r="D5199">
        <v>16185.64</v>
      </c>
    </row>
    <row r="5200" spans="1:4">
      <c r="A5200" t="s">
        <v>59123</v>
      </c>
      <c r="B5200" t="s">
        <v>59124</v>
      </c>
      <c r="C5200" t="s">
        <v>1161</v>
      </c>
      <c r="D5200">
        <v>15225.35</v>
      </c>
    </row>
    <row r="5201" spans="1:4">
      <c r="A5201" t="s">
        <v>59125</v>
      </c>
      <c r="B5201" t="s">
        <v>59126</v>
      </c>
      <c r="C5201" t="s">
        <v>1161</v>
      </c>
      <c r="D5201">
        <v>16747.89</v>
      </c>
    </row>
    <row r="5202" spans="1:4">
      <c r="A5202" t="s">
        <v>59127</v>
      </c>
      <c r="B5202" t="s">
        <v>59128</v>
      </c>
      <c r="C5202" t="s">
        <v>1161</v>
      </c>
      <c r="D5202">
        <v>18270.419999999998</v>
      </c>
    </row>
    <row r="5203" spans="1:4">
      <c r="A5203" t="s">
        <v>59129</v>
      </c>
      <c r="B5203" t="s">
        <v>59130</v>
      </c>
      <c r="C5203" t="s">
        <v>1161</v>
      </c>
      <c r="D5203">
        <v>25271.93</v>
      </c>
    </row>
    <row r="5204" spans="1:4">
      <c r="A5204" t="s">
        <v>59131</v>
      </c>
      <c r="B5204" t="s">
        <v>59132</v>
      </c>
      <c r="C5204" t="s">
        <v>1161</v>
      </c>
      <c r="D5204">
        <v>27799.13</v>
      </c>
    </row>
    <row r="5205" spans="1:4">
      <c r="A5205" t="s">
        <v>59133</v>
      </c>
      <c r="B5205" t="s">
        <v>59134</v>
      </c>
      <c r="C5205" t="s">
        <v>1161</v>
      </c>
      <c r="D5205">
        <v>30326.31</v>
      </c>
    </row>
    <row r="5206" spans="1:4">
      <c r="A5206" t="s">
        <v>59135</v>
      </c>
      <c r="B5206" t="s">
        <v>59136</v>
      </c>
      <c r="C5206" t="s">
        <v>1161</v>
      </c>
      <c r="D5206">
        <v>41878.17</v>
      </c>
    </row>
    <row r="5207" spans="1:4">
      <c r="A5207" t="s">
        <v>59137</v>
      </c>
      <c r="B5207" t="s">
        <v>59138</v>
      </c>
      <c r="C5207" t="s">
        <v>1161</v>
      </c>
      <c r="D5207">
        <v>46065.98</v>
      </c>
    </row>
    <row r="5208" spans="1:4">
      <c r="A5208" t="s">
        <v>59139</v>
      </c>
      <c r="B5208" t="s">
        <v>59140</v>
      </c>
      <c r="C5208" t="s">
        <v>1161</v>
      </c>
      <c r="D5208">
        <v>50253.8</v>
      </c>
    </row>
    <row r="5209" spans="1:4">
      <c r="A5209" t="s">
        <v>59141</v>
      </c>
      <c r="B5209" t="s">
        <v>59142</v>
      </c>
      <c r="C5209" t="s">
        <v>1161</v>
      </c>
      <c r="D5209">
        <v>564.66999999999996</v>
      </c>
    </row>
    <row r="5210" spans="1:4">
      <c r="A5210" t="s">
        <v>59143</v>
      </c>
      <c r="B5210" t="s">
        <v>59144</v>
      </c>
      <c r="C5210" t="s">
        <v>1161</v>
      </c>
      <c r="D5210">
        <v>564.66999999999996</v>
      </c>
    </row>
    <row r="5211" spans="1:4">
      <c r="A5211" t="s">
        <v>59145</v>
      </c>
      <c r="B5211" t="s">
        <v>59146</v>
      </c>
      <c r="C5211" t="s">
        <v>1161</v>
      </c>
      <c r="D5211">
        <v>45636.93</v>
      </c>
    </row>
    <row r="5212" spans="1:4">
      <c r="A5212" t="s">
        <v>59147</v>
      </c>
      <c r="B5212" t="s">
        <v>59148</v>
      </c>
      <c r="C5212" t="s">
        <v>1161</v>
      </c>
      <c r="D5212">
        <v>50200.62</v>
      </c>
    </row>
    <row r="5213" spans="1:4">
      <c r="A5213" t="s">
        <v>59149</v>
      </c>
      <c r="B5213" t="s">
        <v>59150</v>
      </c>
      <c r="C5213" t="s">
        <v>1161</v>
      </c>
      <c r="D5213">
        <v>54764.31</v>
      </c>
    </row>
    <row r="5214" spans="1:4">
      <c r="A5214" t="s">
        <v>59151</v>
      </c>
      <c r="B5214" t="s">
        <v>59152</v>
      </c>
      <c r="C5214" t="s">
        <v>1161</v>
      </c>
      <c r="D5214">
        <v>59898.46</v>
      </c>
    </row>
    <row r="5215" spans="1:4">
      <c r="A5215" t="s">
        <v>59153</v>
      </c>
      <c r="B5215" t="s">
        <v>59154</v>
      </c>
      <c r="C5215" t="s">
        <v>1161</v>
      </c>
      <c r="D5215">
        <v>65888.31</v>
      </c>
    </row>
    <row r="5216" spans="1:4">
      <c r="A5216" t="s">
        <v>59155</v>
      </c>
      <c r="B5216" t="s">
        <v>59156</v>
      </c>
      <c r="C5216" t="s">
        <v>1161</v>
      </c>
      <c r="D5216">
        <v>71878.149999999994</v>
      </c>
    </row>
    <row r="5217" spans="1:4">
      <c r="A5217" t="s">
        <v>59157</v>
      </c>
      <c r="B5217" t="s">
        <v>59158</v>
      </c>
      <c r="C5217" t="s">
        <v>1161</v>
      </c>
      <c r="D5217">
        <v>586.13</v>
      </c>
    </row>
    <row r="5218" spans="1:4">
      <c r="A5218" t="s">
        <v>59159</v>
      </c>
      <c r="B5218" t="s">
        <v>59160</v>
      </c>
      <c r="C5218" t="s">
        <v>1161</v>
      </c>
      <c r="D5218">
        <v>1268.25</v>
      </c>
    </row>
    <row r="5219" spans="1:4">
      <c r="A5219" t="s">
        <v>59161</v>
      </c>
      <c r="B5219" t="s">
        <v>59162</v>
      </c>
      <c r="C5219" t="s">
        <v>1161</v>
      </c>
      <c r="D5219">
        <v>930.24</v>
      </c>
    </row>
    <row r="5220" spans="1:4">
      <c r="A5220" t="s">
        <v>59163</v>
      </c>
      <c r="B5220" t="s">
        <v>59164</v>
      </c>
      <c r="C5220" t="s">
        <v>1161</v>
      </c>
      <c r="D5220">
        <v>930.24</v>
      </c>
    </row>
    <row r="5221" spans="1:4">
      <c r="A5221" t="s">
        <v>59165</v>
      </c>
      <c r="B5221" t="s">
        <v>59166</v>
      </c>
      <c r="C5221" t="s">
        <v>1161</v>
      </c>
      <c r="D5221">
        <v>4527.99</v>
      </c>
    </row>
    <row r="5222" spans="1:4">
      <c r="A5222" t="s">
        <v>59167</v>
      </c>
      <c r="B5222" t="s">
        <v>59168</v>
      </c>
      <c r="C5222" t="s">
        <v>1161</v>
      </c>
      <c r="D5222">
        <v>4527.99</v>
      </c>
    </row>
    <row r="5223" spans="1:4">
      <c r="A5223" t="s">
        <v>59169</v>
      </c>
      <c r="B5223" t="s">
        <v>59170</v>
      </c>
      <c r="C5223" t="s">
        <v>1161</v>
      </c>
      <c r="D5223">
        <v>5117.66</v>
      </c>
    </row>
    <row r="5224" spans="1:4">
      <c r="A5224" t="s">
        <v>59171</v>
      </c>
      <c r="B5224" t="s">
        <v>59172</v>
      </c>
      <c r="C5224" t="s">
        <v>1161</v>
      </c>
      <c r="D5224">
        <v>39.119999999999997</v>
      </c>
    </row>
    <row r="5225" spans="1:4">
      <c r="A5225" t="s">
        <v>59173</v>
      </c>
      <c r="B5225" t="s">
        <v>59174</v>
      </c>
      <c r="C5225" t="s">
        <v>1161</v>
      </c>
      <c r="D5225">
        <v>586.13</v>
      </c>
    </row>
    <row r="5226" spans="1:4">
      <c r="A5226" t="s">
        <v>59175</v>
      </c>
      <c r="B5226" t="s">
        <v>59176</v>
      </c>
      <c r="C5226" t="s">
        <v>1161</v>
      </c>
      <c r="D5226">
        <v>1268.25</v>
      </c>
    </row>
    <row r="5227" spans="1:4">
      <c r="A5227" t="s">
        <v>59177</v>
      </c>
      <c r="B5227" t="s">
        <v>59178</v>
      </c>
      <c r="C5227" t="s">
        <v>1161</v>
      </c>
      <c r="D5227">
        <v>930.24</v>
      </c>
    </row>
    <row r="5228" spans="1:4">
      <c r="A5228" t="s">
        <v>59179</v>
      </c>
      <c r="B5228" t="s">
        <v>59180</v>
      </c>
      <c r="C5228" t="s">
        <v>1161</v>
      </c>
      <c r="D5228">
        <v>930.24</v>
      </c>
    </row>
    <row r="5229" spans="1:4">
      <c r="A5229" t="s">
        <v>59181</v>
      </c>
      <c r="B5229" t="s">
        <v>59182</v>
      </c>
      <c r="C5229" t="s">
        <v>1161</v>
      </c>
      <c r="D5229">
        <v>4527.99</v>
      </c>
    </row>
    <row r="5230" spans="1:4">
      <c r="A5230" t="s">
        <v>59183</v>
      </c>
      <c r="B5230" t="s">
        <v>59184</v>
      </c>
      <c r="C5230" t="s">
        <v>1161</v>
      </c>
      <c r="D5230">
        <v>4527.99</v>
      </c>
    </row>
    <row r="5231" spans="1:4">
      <c r="A5231" t="s">
        <v>59185</v>
      </c>
      <c r="B5231" t="s">
        <v>59186</v>
      </c>
      <c r="C5231" t="s">
        <v>1161</v>
      </c>
      <c r="D5231">
        <v>5117.66</v>
      </c>
    </row>
    <row r="5232" spans="1:4">
      <c r="A5232" t="s">
        <v>59187</v>
      </c>
      <c r="B5232" t="s">
        <v>59188</v>
      </c>
      <c r="C5232" t="s">
        <v>1161</v>
      </c>
      <c r="D5232">
        <v>16841</v>
      </c>
    </row>
    <row r="5233" spans="1:4">
      <c r="A5233" t="s">
        <v>59189</v>
      </c>
      <c r="B5233" t="s">
        <v>59190</v>
      </c>
      <c r="C5233" t="s">
        <v>1161</v>
      </c>
      <c r="D5233">
        <v>11464.13</v>
      </c>
    </row>
    <row r="5234" spans="1:4">
      <c r="A5234" t="s">
        <v>59191</v>
      </c>
      <c r="B5234" t="s">
        <v>59192</v>
      </c>
      <c r="C5234" t="s">
        <v>1161</v>
      </c>
      <c r="D5234">
        <v>33131.449999999997</v>
      </c>
    </row>
    <row r="5235" spans="1:4">
      <c r="A5235" t="s">
        <v>59193</v>
      </c>
      <c r="B5235" t="s">
        <v>59194</v>
      </c>
      <c r="C5235" t="s">
        <v>1161</v>
      </c>
      <c r="D5235">
        <v>41.22</v>
      </c>
    </row>
    <row r="5236" spans="1:4">
      <c r="A5236" t="s">
        <v>59195</v>
      </c>
      <c r="B5236" t="s">
        <v>59196</v>
      </c>
      <c r="C5236" t="s">
        <v>1161</v>
      </c>
      <c r="D5236">
        <v>53.17</v>
      </c>
    </row>
    <row r="5237" spans="1:4">
      <c r="A5237" t="s">
        <v>59197</v>
      </c>
      <c r="B5237" t="s">
        <v>59198</v>
      </c>
      <c r="C5237" t="s">
        <v>1161</v>
      </c>
      <c r="D5237">
        <v>63.5</v>
      </c>
    </row>
    <row r="5238" spans="1:4">
      <c r="A5238" t="s">
        <v>59199</v>
      </c>
      <c r="B5238" t="s">
        <v>59200</v>
      </c>
      <c r="C5238" t="s">
        <v>1161</v>
      </c>
      <c r="D5238">
        <v>17.02</v>
      </c>
    </row>
    <row r="5239" spans="1:4">
      <c r="A5239" t="s">
        <v>59201</v>
      </c>
      <c r="B5239" t="s">
        <v>59202</v>
      </c>
      <c r="C5239" t="s">
        <v>1161</v>
      </c>
      <c r="D5239">
        <v>22.86</v>
      </c>
    </row>
    <row r="5240" spans="1:4">
      <c r="A5240" t="s">
        <v>59203</v>
      </c>
      <c r="B5240" t="s">
        <v>59204</v>
      </c>
      <c r="C5240" t="s">
        <v>1161</v>
      </c>
      <c r="D5240">
        <v>33.93</v>
      </c>
    </row>
    <row r="5241" spans="1:4">
      <c r="A5241" t="s">
        <v>59205</v>
      </c>
      <c r="B5241" t="s">
        <v>59206</v>
      </c>
      <c r="C5241" t="s">
        <v>1161</v>
      </c>
      <c r="D5241">
        <v>28314.560000000001</v>
      </c>
    </row>
    <row r="5242" spans="1:4">
      <c r="A5242" t="s">
        <v>59207</v>
      </c>
      <c r="B5242" t="s">
        <v>59208</v>
      </c>
      <c r="C5242" t="s">
        <v>1161</v>
      </c>
      <c r="D5242">
        <v>33196.379999999997</v>
      </c>
    </row>
    <row r="5243" spans="1:4">
      <c r="A5243" t="s">
        <v>59209</v>
      </c>
      <c r="B5243" t="s">
        <v>59210</v>
      </c>
      <c r="C5243" t="s">
        <v>1161</v>
      </c>
      <c r="D5243">
        <v>36776.379999999997</v>
      </c>
    </row>
    <row r="5244" spans="1:4">
      <c r="A5244" t="s">
        <v>59211</v>
      </c>
      <c r="B5244" t="s">
        <v>59212</v>
      </c>
      <c r="C5244" t="s">
        <v>1161</v>
      </c>
      <c r="D5244">
        <v>17574.55</v>
      </c>
    </row>
    <row r="5245" spans="1:4">
      <c r="A5245" t="s">
        <v>59213</v>
      </c>
      <c r="B5245" t="s">
        <v>59214</v>
      </c>
      <c r="C5245" t="s">
        <v>1161</v>
      </c>
      <c r="D5245">
        <v>48167.29</v>
      </c>
    </row>
    <row r="5246" spans="1:4">
      <c r="A5246" t="s">
        <v>59215</v>
      </c>
      <c r="B5246" t="s">
        <v>59216</v>
      </c>
      <c r="C5246" t="s">
        <v>1161</v>
      </c>
      <c r="D5246">
        <v>17574.55</v>
      </c>
    </row>
    <row r="5247" spans="1:4">
      <c r="A5247" t="s">
        <v>59217</v>
      </c>
      <c r="B5247" t="s">
        <v>59218</v>
      </c>
      <c r="C5247" t="s">
        <v>1161</v>
      </c>
      <c r="D5247">
        <v>71925.48</v>
      </c>
    </row>
    <row r="5248" spans="1:4">
      <c r="A5248" t="s">
        <v>59219</v>
      </c>
      <c r="B5248" t="s">
        <v>59220</v>
      </c>
      <c r="C5248" t="s">
        <v>1161</v>
      </c>
      <c r="D5248">
        <v>12367.27</v>
      </c>
    </row>
    <row r="5249" spans="1:4">
      <c r="A5249" t="s">
        <v>59221</v>
      </c>
      <c r="B5249" t="s">
        <v>59222</v>
      </c>
      <c r="C5249" t="s">
        <v>1161</v>
      </c>
      <c r="D5249">
        <v>32220.02</v>
      </c>
    </row>
    <row r="5250" spans="1:4">
      <c r="A5250" t="s">
        <v>59223</v>
      </c>
      <c r="B5250" t="s">
        <v>59224</v>
      </c>
      <c r="C5250" t="s">
        <v>1161</v>
      </c>
      <c r="D5250">
        <v>26059.63</v>
      </c>
    </row>
    <row r="5251" spans="1:4">
      <c r="A5251" t="s">
        <v>59225</v>
      </c>
      <c r="B5251" t="s">
        <v>59226</v>
      </c>
      <c r="C5251" t="s">
        <v>1161</v>
      </c>
      <c r="D5251">
        <v>30825.200000000001</v>
      </c>
    </row>
    <row r="5252" spans="1:4">
      <c r="A5252" t="s">
        <v>59227</v>
      </c>
      <c r="B5252" t="s">
        <v>59228</v>
      </c>
      <c r="C5252" t="s">
        <v>1161</v>
      </c>
      <c r="D5252">
        <v>34149.5</v>
      </c>
    </row>
    <row r="5253" spans="1:4">
      <c r="A5253" t="s">
        <v>59229</v>
      </c>
      <c r="B5253" t="s">
        <v>59230</v>
      </c>
      <c r="C5253" t="s">
        <v>1161</v>
      </c>
      <c r="D5253">
        <v>16319.23</v>
      </c>
    </row>
    <row r="5254" spans="1:4">
      <c r="A5254" t="s">
        <v>59231</v>
      </c>
      <c r="B5254" t="s">
        <v>59232</v>
      </c>
      <c r="C5254" t="s">
        <v>1161</v>
      </c>
      <c r="D5254">
        <v>44726.77</v>
      </c>
    </row>
    <row r="5255" spans="1:4">
      <c r="A5255" t="s">
        <v>59233</v>
      </c>
      <c r="B5255" t="s">
        <v>59234</v>
      </c>
      <c r="C5255" t="s">
        <v>1161</v>
      </c>
      <c r="D5255">
        <v>16319.23</v>
      </c>
    </row>
    <row r="5256" spans="1:4">
      <c r="A5256" t="s">
        <v>59235</v>
      </c>
      <c r="B5256" t="s">
        <v>59236</v>
      </c>
      <c r="C5256" t="s">
        <v>1161</v>
      </c>
      <c r="D5256">
        <v>66787.960000000006</v>
      </c>
    </row>
    <row r="5257" spans="1:4">
      <c r="A5257" t="s">
        <v>59237</v>
      </c>
      <c r="B5257" t="s">
        <v>59238</v>
      </c>
      <c r="C5257" t="s">
        <v>1161</v>
      </c>
      <c r="D5257">
        <v>11483.9</v>
      </c>
    </row>
    <row r="5258" spans="1:4">
      <c r="A5258" t="s">
        <v>59239</v>
      </c>
      <c r="B5258" t="s">
        <v>59240</v>
      </c>
      <c r="C5258" t="s">
        <v>1161</v>
      </c>
      <c r="D5258">
        <v>29918.59</v>
      </c>
    </row>
    <row r="5259" spans="1:4">
      <c r="A5259" t="s">
        <v>59241</v>
      </c>
      <c r="B5259" t="s">
        <v>59242</v>
      </c>
      <c r="C5259" t="s">
        <v>1161</v>
      </c>
      <c r="D5259">
        <v>3.36</v>
      </c>
    </row>
    <row r="5260" spans="1:4">
      <c r="A5260" t="s">
        <v>59243</v>
      </c>
      <c r="B5260" t="s">
        <v>59244</v>
      </c>
      <c r="C5260" t="s">
        <v>1161</v>
      </c>
      <c r="D5260">
        <v>7.22</v>
      </c>
    </row>
    <row r="5261" spans="1:4">
      <c r="A5261" t="s">
        <v>59245</v>
      </c>
      <c r="B5261" t="s">
        <v>59246</v>
      </c>
      <c r="C5261" t="s">
        <v>1161</v>
      </c>
      <c r="D5261">
        <v>68.22</v>
      </c>
    </row>
    <row r="5262" spans="1:4">
      <c r="A5262" t="s">
        <v>59247</v>
      </c>
      <c r="B5262" t="s">
        <v>59248</v>
      </c>
      <c r="C5262" t="s">
        <v>16462</v>
      </c>
      <c r="D5262">
        <v>255.98</v>
      </c>
    </row>
    <row r="5263" spans="1:4">
      <c r="A5263" t="s">
        <v>59249</v>
      </c>
      <c r="B5263" t="s">
        <v>59250</v>
      </c>
      <c r="C5263" t="s">
        <v>35821</v>
      </c>
      <c r="D5263">
        <v>950</v>
      </c>
    </row>
    <row r="5264" spans="1:4">
      <c r="A5264" t="s">
        <v>59251</v>
      </c>
      <c r="B5264" t="s">
        <v>59252</v>
      </c>
      <c r="C5264" t="s">
        <v>1161</v>
      </c>
      <c r="D5264">
        <v>3124.38</v>
      </c>
    </row>
    <row r="5265" spans="1:4">
      <c r="A5265" t="s">
        <v>59253</v>
      </c>
      <c r="B5265" t="s">
        <v>59254</v>
      </c>
      <c r="C5265" t="s">
        <v>1161</v>
      </c>
      <c r="D5265">
        <v>4032.47</v>
      </c>
    </row>
    <row r="5266" spans="1:4">
      <c r="A5266" t="s">
        <v>59255</v>
      </c>
      <c r="B5266" t="s">
        <v>59256</v>
      </c>
      <c r="C5266" t="s">
        <v>1161</v>
      </c>
      <c r="D5266">
        <v>4982.2700000000004</v>
      </c>
    </row>
    <row r="5267" spans="1:4">
      <c r="A5267" t="s">
        <v>59257</v>
      </c>
      <c r="B5267" t="s">
        <v>59258</v>
      </c>
      <c r="C5267" t="s">
        <v>1161</v>
      </c>
      <c r="D5267">
        <v>6169.19</v>
      </c>
    </row>
    <row r="5268" spans="1:4">
      <c r="A5268" t="s">
        <v>59259</v>
      </c>
      <c r="B5268" t="s">
        <v>59260</v>
      </c>
      <c r="C5268" t="s">
        <v>1161</v>
      </c>
      <c r="D5268">
        <v>6971.63</v>
      </c>
    </row>
    <row r="5269" spans="1:4">
      <c r="A5269" t="s">
        <v>59261</v>
      </c>
      <c r="B5269" t="s">
        <v>59262</v>
      </c>
      <c r="C5269" t="s">
        <v>1161</v>
      </c>
      <c r="D5269">
        <v>8655.61</v>
      </c>
    </row>
    <row r="5270" spans="1:4">
      <c r="A5270" t="s">
        <v>59263</v>
      </c>
      <c r="B5270" t="s">
        <v>59264</v>
      </c>
      <c r="C5270" t="s">
        <v>1161</v>
      </c>
      <c r="D5270">
        <v>788.83</v>
      </c>
    </row>
    <row r="5271" spans="1:4">
      <c r="A5271" t="s">
        <v>59265</v>
      </c>
      <c r="B5271" t="s">
        <v>59266</v>
      </c>
      <c r="C5271" t="s">
        <v>1161</v>
      </c>
      <c r="D5271">
        <v>64705.35</v>
      </c>
    </row>
    <row r="5272" spans="1:4">
      <c r="A5272" t="s">
        <v>59267</v>
      </c>
      <c r="B5272" t="s">
        <v>59268</v>
      </c>
      <c r="C5272" t="s">
        <v>1161</v>
      </c>
      <c r="D5272">
        <v>85815.09</v>
      </c>
    </row>
    <row r="5273" spans="1:4">
      <c r="A5273" t="s">
        <v>59269</v>
      </c>
      <c r="B5273" t="s">
        <v>59270</v>
      </c>
      <c r="C5273" t="s">
        <v>1161</v>
      </c>
      <c r="D5273">
        <v>1168.06</v>
      </c>
    </row>
    <row r="5274" spans="1:4">
      <c r="A5274" t="s">
        <v>59271</v>
      </c>
      <c r="B5274" t="s">
        <v>59272</v>
      </c>
      <c r="C5274" t="s">
        <v>1161</v>
      </c>
      <c r="D5274">
        <v>1685.74</v>
      </c>
    </row>
    <row r="5275" spans="1:4">
      <c r="A5275" t="s">
        <v>59273</v>
      </c>
      <c r="B5275" t="s">
        <v>59274</v>
      </c>
      <c r="C5275" t="s">
        <v>1161</v>
      </c>
      <c r="D5275">
        <v>2337.08</v>
      </c>
    </row>
    <row r="5276" spans="1:4">
      <c r="A5276" t="s">
        <v>59275</v>
      </c>
      <c r="B5276" t="s">
        <v>59276</v>
      </c>
      <c r="C5276" t="s">
        <v>1161</v>
      </c>
      <c r="D5276">
        <v>2962.23</v>
      </c>
    </row>
    <row r="5277" spans="1:4">
      <c r="A5277" t="s">
        <v>59277</v>
      </c>
      <c r="B5277" t="s">
        <v>59278</v>
      </c>
      <c r="C5277" t="s">
        <v>1161</v>
      </c>
      <c r="D5277">
        <v>5568.99</v>
      </c>
    </row>
    <row r="5278" spans="1:4">
      <c r="A5278" t="s">
        <v>59279</v>
      </c>
      <c r="B5278" t="s">
        <v>59280</v>
      </c>
      <c r="C5278" t="s">
        <v>1161</v>
      </c>
      <c r="D5278">
        <v>4792.67</v>
      </c>
    </row>
    <row r="5279" spans="1:4">
      <c r="A5279" t="s">
        <v>59281</v>
      </c>
      <c r="B5279" t="s">
        <v>59282</v>
      </c>
      <c r="C5279" t="s">
        <v>1161</v>
      </c>
      <c r="D5279">
        <v>7668.18</v>
      </c>
    </row>
    <row r="5280" spans="1:4">
      <c r="A5280" t="s">
        <v>59283</v>
      </c>
      <c r="B5280" t="s">
        <v>59284</v>
      </c>
      <c r="C5280" t="s">
        <v>1161</v>
      </c>
      <c r="D5280">
        <v>499.15</v>
      </c>
    </row>
    <row r="5281" spans="1:4">
      <c r="A5281" t="s">
        <v>59285</v>
      </c>
      <c r="B5281" t="s">
        <v>59286</v>
      </c>
      <c r="C5281" t="s">
        <v>1161</v>
      </c>
      <c r="D5281">
        <v>6927.74</v>
      </c>
    </row>
    <row r="5282" spans="1:4">
      <c r="A5282" t="s">
        <v>59287</v>
      </c>
      <c r="B5282" t="s">
        <v>59288</v>
      </c>
      <c r="C5282" t="s">
        <v>1161</v>
      </c>
      <c r="D5282">
        <v>19624.830000000002</v>
      </c>
    </row>
    <row r="5283" spans="1:4">
      <c r="A5283" t="s">
        <v>59289</v>
      </c>
      <c r="B5283" t="s">
        <v>59290</v>
      </c>
      <c r="C5283" t="s">
        <v>1161</v>
      </c>
      <c r="D5283">
        <v>34495.07</v>
      </c>
    </row>
    <row r="5284" spans="1:4">
      <c r="A5284" t="s">
        <v>59291</v>
      </c>
      <c r="B5284" t="s">
        <v>59292</v>
      </c>
      <c r="C5284" t="s">
        <v>1161</v>
      </c>
      <c r="D5284">
        <v>714.88</v>
      </c>
    </row>
    <row r="5285" spans="1:4">
      <c r="A5285" t="s">
        <v>59293</v>
      </c>
      <c r="B5285" t="s">
        <v>59294</v>
      </c>
      <c r="C5285" t="s">
        <v>1161</v>
      </c>
      <c r="D5285">
        <v>714.88</v>
      </c>
    </row>
    <row r="5286" spans="1:4">
      <c r="A5286" t="s">
        <v>59295</v>
      </c>
      <c r="B5286" t="s">
        <v>59296</v>
      </c>
      <c r="C5286" t="s">
        <v>1161</v>
      </c>
      <c r="D5286">
        <v>34642.31</v>
      </c>
    </row>
    <row r="5287" spans="1:4">
      <c r="A5287" t="s">
        <v>59297</v>
      </c>
      <c r="B5287" t="s">
        <v>59298</v>
      </c>
      <c r="C5287" t="s">
        <v>1161</v>
      </c>
      <c r="D5287">
        <v>45533.52</v>
      </c>
    </row>
    <row r="5288" spans="1:4">
      <c r="A5288" t="s">
        <v>59299</v>
      </c>
      <c r="B5288" t="s">
        <v>59300</v>
      </c>
      <c r="C5288" t="s">
        <v>1161</v>
      </c>
      <c r="D5288">
        <v>143.24</v>
      </c>
    </row>
    <row r="5289" spans="1:4">
      <c r="A5289" t="s">
        <v>59301</v>
      </c>
      <c r="B5289" t="s">
        <v>59302</v>
      </c>
      <c r="C5289" t="s">
        <v>1161</v>
      </c>
      <c r="D5289">
        <v>259.62</v>
      </c>
    </row>
    <row r="5290" spans="1:4">
      <c r="A5290" t="s">
        <v>59303</v>
      </c>
      <c r="B5290" t="s">
        <v>59304</v>
      </c>
      <c r="C5290" t="s">
        <v>1161</v>
      </c>
      <c r="D5290">
        <v>626.67999999999995</v>
      </c>
    </row>
    <row r="5291" spans="1:4">
      <c r="A5291" t="s">
        <v>59305</v>
      </c>
      <c r="B5291" t="s">
        <v>59306</v>
      </c>
      <c r="C5291" t="s">
        <v>1161</v>
      </c>
      <c r="D5291">
        <v>671.44</v>
      </c>
    </row>
    <row r="5292" spans="1:4">
      <c r="A5292" t="s">
        <v>59307</v>
      </c>
      <c r="B5292" t="s">
        <v>59308</v>
      </c>
      <c r="C5292" t="s">
        <v>1161</v>
      </c>
      <c r="D5292">
        <v>44.94</v>
      </c>
    </row>
    <row r="5293" spans="1:4">
      <c r="A5293" t="s">
        <v>59309</v>
      </c>
      <c r="B5293" t="s">
        <v>59310</v>
      </c>
      <c r="C5293" t="s">
        <v>1161</v>
      </c>
      <c r="D5293">
        <v>1395.91</v>
      </c>
    </row>
    <row r="5294" spans="1:4">
      <c r="A5294" t="s">
        <v>59311</v>
      </c>
      <c r="B5294" t="s">
        <v>59312</v>
      </c>
      <c r="C5294" t="s">
        <v>1161</v>
      </c>
      <c r="D5294">
        <v>3373.33</v>
      </c>
    </row>
    <row r="5295" spans="1:4">
      <c r="A5295" t="s">
        <v>59313</v>
      </c>
      <c r="B5295" t="s">
        <v>59314</v>
      </c>
      <c r="C5295" t="s">
        <v>1161</v>
      </c>
      <c r="D5295">
        <v>4592.03</v>
      </c>
    </row>
    <row r="5296" spans="1:4">
      <c r="A5296" t="s">
        <v>59315</v>
      </c>
      <c r="B5296" t="s">
        <v>59316</v>
      </c>
      <c r="C5296" t="s">
        <v>1161</v>
      </c>
      <c r="D5296">
        <v>5330.76</v>
      </c>
    </row>
    <row r="5297" spans="1:4">
      <c r="A5297" t="s">
        <v>59317</v>
      </c>
      <c r="B5297" t="s">
        <v>59318</v>
      </c>
      <c r="C5297" t="s">
        <v>1161</v>
      </c>
      <c r="D5297">
        <v>6891.91</v>
      </c>
    </row>
    <row r="5298" spans="1:4">
      <c r="A5298" t="s">
        <v>59319</v>
      </c>
      <c r="B5298" t="s">
        <v>59320</v>
      </c>
      <c r="C5298" t="s">
        <v>1161</v>
      </c>
      <c r="D5298">
        <v>7218.33</v>
      </c>
    </row>
    <row r="5299" spans="1:4">
      <c r="A5299" t="s">
        <v>59321</v>
      </c>
      <c r="B5299" t="s">
        <v>59322</v>
      </c>
      <c r="C5299" t="s">
        <v>1161</v>
      </c>
      <c r="D5299">
        <v>7237.55</v>
      </c>
    </row>
    <row r="5300" spans="1:4">
      <c r="A5300" t="s">
        <v>59323</v>
      </c>
      <c r="B5300" t="s">
        <v>59324</v>
      </c>
      <c r="C5300" t="s">
        <v>1161</v>
      </c>
      <c r="D5300">
        <v>9200.74</v>
      </c>
    </row>
    <row r="5301" spans="1:4">
      <c r="A5301" t="s">
        <v>59325</v>
      </c>
      <c r="B5301" t="s">
        <v>59326</v>
      </c>
      <c r="C5301" t="s">
        <v>1161</v>
      </c>
      <c r="D5301">
        <v>9774.69</v>
      </c>
    </row>
    <row r="5302" spans="1:4">
      <c r="A5302" t="s">
        <v>59327</v>
      </c>
      <c r="B5302" t="s">
        <v>59328</v>
      </c>
      <c r="C5302" t="s">
        <v>1161</v>
      </c>
      <c r="D5302">
        <v>496.41</v>
      </c>
    </row>
    <row r="5303" spans="1:4">
      <c r="A5303" t="s">
        <v>59329</v>
      </c>
      <c r="B5303" t="s">
        <v>59330</v>
      </c>
      <c r="C5303" t="s">
        <v>1161</v>
      </c>
      <c r="D5303">
        <v>16.63</v>
      </c>
    </row>
    <row r="5304" spans="1:4">
      <c r="A5304" t="s">
        <v>59331</v>
      </c>
      <c r="B5304" t="s">
        <v>59332</v>
      </c>
      <c r="C5304" t="s">
        <v>1161</v>
      </c>
      <c r="D5304">
        <v>54.34</v>
      </c>
    </row>
    <row r="5305" spans="1:4">
      <c r="A5305" t="s">
        <v>59333</v>
      </c>
      <c r="B5305" t="s">
        <v>59334</v>
      </c>
      <c r="C5305" t="s">
        <v>1161</v>
      </c>
      <c r="D5305">
        <v>59</v>
      </c>
    </row>
    <row r="5306" spans="1:4">
      <c r="A5306" t="s">
        <v>59335</v>
      </c>
      <c r="B5306" t="s">
        <v>59336</v>
      </c>
      <c r="C5306" t="s">
        <v>1161</v>
      </c>
      <c r="D5306">
        <v>94.38</v>
      </c>
    </row>
    <row r="5307" spans="1:4">
      <c r="A5307" t="s">
        <v>59337</v>
      </c>
      <c r="B5307" t="s">
        <v>59338</v>
      </c>
      <c r="C5307" t="s">
        <v>1161</v>
      </c>
      <c r="D5307">
        <v>256.31</v>
      </c>
    </row>
    <row r="5308" spans="1:4">
      <c r="A5308" t="s">
        <v>59339</v>
      </c>
      <c r="B5308" t="s">
        <v>59340</v>
      </c>
      <c r="C5308" t="s">
        <v>1161</v>
      </c>
      <c r="D5308">
        <v>440.94</v>
      </c>
    </row>
    <row r="5309" spans="1:4">
      <c r="A5309" t="s">
        <v>59341</v>
      </c>
      <c r="B5309" t="s">
        <v>59342</v>
      </c>
      <c r="C5309" t="s">
        <v>1161</v>
      </c>
      <c r="D5309">
        <v>440.94</v>
      </c>
    </row>
    <row r="5310" spans="1:4">
      <c r="A5310" t="s">
        <v>59343</v>
      </c>
      <c r="B5310" t="s">
        <v>59344</v>
      </c>
      <c r="C5310" t="s">
        <v>1161</v>
      </c>
      <c r="D5310">
        <v>594.12</v>
      </c>
    </row>
    <row r="5311" spans="1:4">
      <c r="A5311" t="s">
        <v>59345</v>
      </c>
      <c r="B5311" t="s">
        <v>59346</v>
      </c>
      <c r="C5311" t="s">
        <v>1161</v>
      </c>
      <c r="D5311">
        <v>16.63</v>
      </c>
    </row>
    <row r="5312" spans="1:4">
      <c r="A5312" t="s">
        <v>59347</v>
      </c>
      <c r="B5312" t="s">
        <v>59348</v>
      </c>
      <c r="C5312" t="s">
        <v>1161</v>
      </c>
      <c r="D5312">
        <v>59</v>
      </c>
    </row>
    <row r="5313" spans="1:4">
      <c r="A5313" t="s">
        <v>59349</v>
      </c>
      <c r="B5313" t="s">
        <v>59350</v>
      </c>
      <c r="C5313" t="s">
        <v>1161</v>
      </c>
      <c r="D5313">
        <v>94.38</v>
      </c>
    </row>
    <row r="5314" spans="1:4">
      <c r="A5314" t="s">
        <v>59351</v>
      </c>
      <c r="B5314" t="s">
        <v>59352</v>
      </c>
      <c r="C5314" t="s">
        <v>1161</v>
      </c>
      <c r="D5314">
        <v>256.31</v>
      </c>
    </row>
    <row r="5315" spans="1:4">
      <c r="A5315" t="s">
        <v>59353</v>
      </c>
      <c r="B5315" t="s">
        <v>59354</v>
      </c>
      <c r="C5315" t="s">
        <v>1161</v>
      </c>
      <c r="D5315">
        <v>440.94</v>
      </c>
    </row>
    <row r="5316" spans="1:4">
      <c r="A5316" t="s">
        <v>59355</v>
      </c>
      <c r="B5316" t="s">
        <v>59356</v>
      </c>
      <c r="C5316" t="s">
        <v>1161</v>
      </c>
      <c r="D5316">
        <v>440.94</v>
      </c>
    </row>
    <row r="5317" spans="1:4">
      <c r="A5317" t="s">
        <v>59357</v>
      </c>
      <c r="B5317" t="s">
        <v>59358</v>
      </c>
      <c r="C5317" t="s">
        <v>1161</v>
      </c>
      <c r="D5317">
        <v>594.12</v>
      </c>
    </row>
    <row r="5318" spans="1:4">
      <c r="A5318" t="s">
        <v>59359</v>
      </c>
      <c r="B5318" t="s">
        <v>59360</v>
      </c>
      <c r="C5318" t="s">
        <v>1161</v>
      </c>
      <c r="D5318">
        <v>105.97</v>
      </c>
    </row>
    <row r="5319" spans="1:4">
      <c r="A5319" t="s">
        <v>59361</v>
      </c>
      <c r="B5319" t="s">
        <v>59362</v>
      </c>
      <c r="C5319" t="s">
        <v>1161</v>
      </c>
      <c r="D5319">
        <v>24.15</v>
      </c>
    </row>
    <row r="5320" spans="1:4">
      <c r="A5320" t="s">
        <v>59363</v>
      </c>
      <c r="B5320" t="s">
        <v>59364</v>
      </c>
      <c r="C5320" t="s">
        <v>1161</v>
      </c>
      <c r="D5320">
        <v>97.1</v>
      </c>
    </row>
    <row r="5321" spans="1:4">
      <c r="A5321" t="s">
        <v>59365</v>
      </c>
      <c r="B5321" t="s">
        <v>59366</v>
      </c>
      <c r="C5321" t="s">
        <v>1161</v>
      </c>
      <c r="D5321">
        <v>179.05</v>
      </c>
    </row>
    <row r="5322" spans="1:4">
      <c r="A5322" t="s">
        <v>59367</v>
      </c>
      <c r="B5322" t="s">
        <v>59368</v>
      </c>
      <c r="C5322" t="s">
        <v>1161</v>
      </c>
      <c r="D5322">
        <v>274.48</v>
      </c>
    </row>
    <row r="5323" spans="1:4">
      <c r="A5323" t="s">
        <v>59369</v>
      </c>
      <c r="B5323" t="s">
        <v>59370</v>
      </c>
      <c r="C5323" t="s">
        <v>1161</v>
      </c>
      <c r="D5323">
        <v>428.01</v>
      </c>
    </row>
    <row r="5324" spans="1:4">
      <c r="A5324" t="s">
        <v>59371</v>
      </c>
      <c r="B5324" t="s">
        <v>59372</v>
      </c>
      <c r="C5324" t="s">
        <v>1161</v>
      </c>
      <c r="D5324">
        <v>637.58000000000004</v>
      </c>
    </row>
    <row r="5325" spans="1:4">
      <c r="A5325" t="s">
        <v>59373</v>
      </c>
      <c r="B5325" t="s">
        <v>59374</v>
      </c>
      <c r="C5325" t="s">
        <v>1161</v>
      </c>
      <c r="D5325">
        <v>1185.3900000000001</v>
      </c>
    </row>
    <row r="5326" spans="1:4">
      <c r="A5326" t="s">
        <v>59375</v>
      </c>
      <c r="B5326" t="s">
        <v>59376</v>
      </c>
      <c r="C5326" t="s">
        <v>1161</v>
      </c>
      <c r="D5326">
        <v>47.28</v>
      </c>
    </row>
    <row r="5327" spans="1:4">
      <c r="A5327" t="s">
        <v>59377</v>
      </c>
      <c r="B5327" t="s">
        <v>59378</v>
      </c>
      <c r="C5327" t="s">
        <v>1161</v>
      </c>
      <c r="D5327">
        <v>10.28</v>
      </c>
    </row>
    <row r="5328" spans="1:4">
      <c r="A5328" t="s">
        <v>59379</v>
      </c>
      <c r="B5328" t="s">
        <v>59380</v>
      </c>
      <c r="C5328" t="s">
        <v>1161</v>
      </c>
      <c r="D5328">
        <v>51.03</v>
      </c>
    </row>
    <row r="5329" spans="1:4">
      <c r="A5329" t="s">
        <v>59381</v>
      </c>
      <c r="B5329" t="s">
        <v>59382</v>
      </c>
      <c r="C5329" t="s">
        <v>1161</v>
      </c>
      <c r="D5329">
        <v>54.47</v>
      </c>
    </row>
    <row r="5330" spans="1:4">
      <c r="A5330" t="s">
        <v>59383</v>
      </c>
      <c r="B5330" t="s">
        <v>59384</v>
      </c>
      <c r="C5330" t="s">
        <v>1161</v>
      </c>
      <c r="D5330">
        <v>13.53</v>
      </c>
    </row>
    <row r="5331" spans="1:4">
      <c r="A5331" t="s">
        <v>59385</v>
      </c>
      <c r="B5331" t="s">
        <v>59386</v>
      </c>
      <c r="C5331" t="s">
        <v>1161</v>
      </c>
      <c r="D5331">
        <v>45.14</v>
      </c>
    </row>
    <row r="5332" spans="1:4">
      <c r="A5332" t="s">
        <v>59387</v>
      </c>
      <c r="B5332" t="s">
        <v>59388</v>
      </c>
      <c r="C5332" t="s">
        <v>1161</v>
      </c>
      <c r="D5332">
        <v>255.71</v>
      </c>
    </row>
    <row r="5333" spans="1:4">
      <c r="A5333" t="s">
        <v>59389</v>
      </c>
      <c r="B5333" t="s">
        <v>59390</v>
      </c>
      <c r="C5333" t="s">
        <v>1161</v>
      </c>
      <c r="D5333">
        <v>110.56</v>
      </c>
    </row>
    <row r="5334" spans="1:4">
      <c r="A5334" t="s">
        <v>59391</v>
      </c>
      <c r="B5334" t="s">
        <v>59392</v>
      </c>
      <c r="C5334" t="s">
        <v>1161</v>
      </c>
      <c r="D5334">
        <v>140.62</v>
      </c>
    </row>
    <row r="5335" spans="1:4">
      <c r="A5335" t="s">
        <v>59393</v>
      </c>
      <c r="B5335" t="s">
        <v>59394</v>
      </c>
      <c r="C5335" t="s">
        <v>1161</v>
      </c>
      <c r="D5335">
        <v>72.209999999999994</v>
      </c>
    </row>
    <row r="5336" spans="1:4">
      <c r="A5336" t="s">
        <v>59395</v>
      </c>
      <c r="B5336" t="s">
        <v>59396</v>
      </c>
      <c r="C5336" t="s">
        <v>1161</v>
      </c>
      <c r="D5336">
        <v>145.25</v>
      </c>
    </row>
    <row r="5337" spans="1:4">
      <c r="A5337" t="s">
        <v>59397</v>
      </c>
      <c r="B5337" t="s">
        <v>59398</v>
      </c>
      <c r="C5337" t="s">
        <v>1161</v>
      </c>
      <c r="D5337">
        <v>5.7</v>
      </c>
    </row>
    <row r="5338" spans="1:4">
      <c r="A5338" t="s">
        <v>59399</v>
      </c>
      <c r="B5338" t="s">
        <v>59400</v>
      </c>
      <c r="C5338" t="s">
        <v>1161</v>
      </c>
      <c r="D5338">
        <v>1.79</v>
      </c>
    </row>
    <row r="5339" spans="1:4">
      <c r="A5339" t="s">
        <v>59401</v>
      </c>
      <c r="B5339" t="s">
        <v>59402</v>
      </c>
      <c r="C5339" t="s">
        <v>1161</v>
      </c>
      <c r="D5339">
        <v>73905.27</v>
      </c>
    </row>
    <row r="5340" spans="1:4">
      <c r="A5340" t="s">
        <v>59403</v>
      </c>
      <c r="B5340" t="s">
        <v>59404</v>
      </c>
      <c r="C5340" t="s">
        <v>1161</v>
      </c>
      <c r="D5340">
        <v>88998.92</v>
      </c>
    </row>
    <row r="5341" spans="1:4">
      <c r="A5341" t="s">
        <v>59405</v>
      </c>
      <c r="B5341" t="s">
        <v>59406</v>
      </c>
      <c r="C5341" t="s">
        <v>1161</v>
      </c>
      <c r="D5341">
        <v>5757.85</v>
      </c>
    </row>
    <row r="5342" spans="1:4">
      <c r="A5342" t="s">
        <v>59407</v>
      </c>
      <c r="B5342" t="s">
        <v>59408</v>
      </c>
      <c r="C5342" t="s">
        <v>1161</v>
      </c>
      <c r="D5342">
        <v>6875.67</v>
      </c>
    </row>
    <row r="5343" spans="1:4">
      <c r="A5343" t="s">
        <v>59409</v>
      </c>
      <c r="B5343" t="s">
        <v>59410</v>
      </c>
      <c r="C5343" t="s">
        <v>1161</v>
      </c>
      <c r="D5343">
        <v>7993.48</v>
      </c>
    </row>
    <row r="5344" spans="1:4">
      <c r="A5344" t="s">
        <v>59411</v>
      </c>
      <c r="B5344" t="s">
        <v>59412</v>
      </c>
      <c r="C5344" t="s">
        <v>1161</v>
      </c>
      <c r="D5344">
        <v>15284.96</v>
      </c>
    </row>
    <row r="5345" spans="1:4">
      <c r="A5345" t="s">
        <v>59413</v>
      </c>
      <c r="B5345" t="s">
        <v>59414</v>
      </c>
      <c r="C5345" t="s">
        <v>1161</v>
      </c>
      <c r="D5345">
        <v>22576.44</v>
      </c>
    </row>
    <row r="5346" spans="1:4">
      <c r="A5346" t="s">
        <v>59415</v>
      </c>
      <c r="B5346" t="s">
        <v>59416</v>
      </c>
      <c r="C5346" t="s">
        <v>1161</v>
      </c>
      <c r="D5346">
        <v>42674</v>
      </c>
    </row>
    <row r="5347" spans="1:4">
      <c r="A5347" t="s">
        <v>59417</v>
      </c>
      <c r="B5347" t="s">
        <v>59418</v>
      </c>
      <c r="C5347" t="s">
        <v>1161</v>
      </c>
      <c r="D5347">
        <v>54525.13</v>
      </c>
    </row>
    <row r="5348" spans="1:4">
      <c r="A5348" t="s">
        <v>59419</v>
      </c>
      <c r="B5348" t="s">
        <v>59420</v>
      </c>
      <c r="C5348" t="s">
        <v>1161</v>
      </c>
      <c r="D5348">
        <v>415.41</v>
      </c>
    </row>
    <row r="5349" spans="1:4">
      <c r="A5349" t="s">
        <v>59421</v>
      </c>
      <c r="B5349" t="s">
        <v>59422</v>
      </c>
      <c r="C5349" t="s">
        <v>1161</v>
      </c>
      <c r="D5349">
        <v>26020.93</v>
      </c>
    </row>
    <row r="5350" spans="1:4">
      <c r="A5350" t="s">
        <v>59423</v>
      </c>
      <c r="B5350" t="s">
        <v>59424</v>
      </c>
      <c r="C5350" t="s">
        <v>1161</v>
      </c>
      <c r="D5350">
        <v>40029</v>
      </c>
    </row>
    <row r="5351" spans="1:4">
      <c r="A5351" t="s">
        <v>59425</v>
      </c>
      <c r="B5351" t="s">
        <v>59426</v>
      </c>
      <c r="C5351" t="s">
        <v>1161</v>
      </c>
      <c r="D5351">
        <v>616.78</v>
      </c>
    </row>
    <row r="5352" spans="1:4">
      <c r="A5352" t="s">
        <v>59427</v>
      </c>
      <c r="B5352" t="s">
        <v>59428</v>
      </c>
      <c r="C5352" t="s">
        <v>1161</v>
      </c>
      <c r="D5352">
        <v>803.19</v>
      </c>
    </row>
    <row r="5353" spans="1:4">
      <c r="A5353" t="s">
        <v>59429</v>
      </c>
      <c r="B5353" t="s">
        <v>59430</v>
      </c>
      <c r="C5353" t="s">
        <v>1161</v>
      </c>
      <c r="D5353">
        <v>1347.78</v>
      </c>
    </row>
    <row r="5354" spans="1:4">
      <c r="A5354" t="s">
        <v>59431</v>
      </c>
      <c r="B5354" t="s">
        <v>59432</v>
      </c>
      <c r="C5354" t="s">
        <v>1161</v>
      </c>
      <c r="D5354">
        <v>1639.32</v>
      </c>
    </row>
    <row r="5355" spans="1:4">
      <c r="A5355" t="s">
        <v>59433</v>
      </c>
      <c r="B5355" t="s">
        <v>59434</v>
      </c>
      <c r="C5355" t="s">
        <v>1161</v>
      </c>
      <c r="D5355">
        <v>2735.73</v>
      </c>
    </row>
    <row r="5356" spans="1:4">
      <c r="A5356" t="s">
        <v>59435</v>
      </c>
      <c r="B5356" t="s">
        <v>59436</v>
      </c>
      <c r="C5356" t="s">
        <v>1161</v>
      </c>
      <c r="D5356">
        <v>3363.73</v>
      </c>
    </row>
    <row r="5357" spans="1:4">
      <c r="A5357" t="s">
        <v>59437</v>
      </c>
      <c r="B5357" t="s">
        <v>59438</v>
      </c>
      <c r="C5357" t="s">
        <v>1161</v>
      </c>
      <c r="D5357">
        <v>146.93</v>
      </c>
    </row>
    <row r="5358" spans="1:4">
      <c r="A5358" t="s">
        <v>59439</v>
      </c>
      <c r="B5358" t="s">
        <v>59440</v>
      </c>
      <c r="C5358" t="s">
        <v>1161</v>
      </c>
      <c r="D5358">
        <v>4222.0200000000004</v>
      </c>
    </row>
    <row r="5359" spans="1:4">
      <c r="A5359" t="s">
        <v>59441</v>
      </c>
      <c r="B5359" t="s">
        <v>59442</v>
      </c>
      <c r="C5359" t="s">
        <v>1161</v>
      </c>
      <c r="D5359">
        <v>10244.48</v>
      </c>
    </row>
    <row r="5360" spans="1:4">
      <c r="A5360" t="s">
        <v>59443</v>
      </c>
      <c r="B5360" t="s">
        <v>59444</v>
      </c>
      <c r="C5360" t="s">
        <v>1161</v>
      </c>
      <c r="D5360">
        <v>16692.68</v>
      </c>
    </row>
    <row r="5361" spans="1:4">
      <c r="A5361" t="s">
        <v>59445</v>
      </c>
      <c r="B5361" t="s">
        <v>59446</v>
      </c>
      <c r="C5361" t="s">
        <v>1161</v>
      </c>
      <c r="D5361">
        <v>306.01</v>
      </c>
    </row>
    <row r="5362" spans="1:4">
      <c r="A5362" t="s">
        <v>59447</v>
      </c>
      <c r="B5362" t="s">
        <v>59448</v>
      </c>
      <c r="C5362" t="s">
        <v>1161</v>
      </c>
      <c r="D5362">
        <v>306.01</v>
      </c>
    </row>
    <row r="5363" spans="1:4">
      <c r="A5363" t="s">
        <v>59449</v>
      </c>
      <c r="B5363" t="s">
        <v>59450</v>
      </c>
      <c r="C5363" t="s">
        <v>1161</v>
      </c>
      <c r="D5363">
        <v>23140.880000000001</v>
      </c>
    </row>
    <row r="5364" spans="1:4">
      <c r="A5364" t="s">
        <v>59451</v>
      </c>
      <c r="B5364" t="s">
        <v>59452</v>
      </c>
      <c r="C5364" t="s">
        <v>1161</v>
      </c>
      <c r="D5364">
        <v>21841.47</v>
      </c>
    </row>
    <row r="5365" spans="1:4">
      <c r="A5365" t="s">
        <v>59453</v>
      </c>
      <c r="B5365" t="s">
        <v>59454</v>
      </c>
      <c r="C5365" t="s">
        <v>1161</v>
      </c>
      <c r="D5365">
        <v>3792.87</v>
      </c>
    </row>
    <row r="5366" spans="1:4">
      <c r="A5366" t="s">
        <v>59455</v>
      </c>
      <c r="B5366" t="s">
        <v>59456</v>
      </c>
      <c r="C5366" t="s">
        <v>1161</v>
      </c>
      <c r="D5366">
        <v>100.15</v>
      </c>
    </row>
    <row r="5367" spans="1:4">
      <c r="A5367" t="s">
        <v>59457</v>
      </c>
      <c r="B5367" t="s">
        <v>59458</v>
      </c>
      <c r="C5367" t="s">
        <v>1161</v>
      </c>
      <c r="D5367">
        <v>41.22</v>
      </c>
    </row>
    <row r="5368" spans="1:4">
      <c r="A5368" t="s">
        <v>59459</v>
      </c>
      <c r="B5368" t="s">
        <v>59460</v>
      </c>
      <c r="C5368" t="s">
        <v>1161</v>
      </c>
      <c r="D5368">
        <v>61.92</v>
      </c>
    </row>
    <row r="5369" spans="1:4">
      <c r="A5369" t="s">
        <v>59461</v>
      </c>
      <c r="B5369" t="s">
        <v>59462</v>
      </c>
      <c r="C5369" t="s">
        <v>1161</v>
      </c>
      <c r="D5369">
        <v>11.43</v>
      </c>
    </row>
    <row r="5370" spans="1:4">
      <c r="A5370" t="s">
        <v>59463</v>
      </c>
      <c r="B5370" t="s">
        <v>59464</v>
      </c>
      <c r="C5370" t="s">
        <v>1161</v>
      </c>
      <c r="D5370">
        <v>811.71</v>
      </c>
    </row>
    <row r="5371" spans="1:4">
      <c r="A5371" t="s">
        <v>59465</v>
      </c>
      <c r="B5371" t="s">
        <v>59466</v>
      </c>
      <c r="C5371" t="s">
        <v>1161</v>
      </c>
      <c r="D5371">
        <v>913.17</v>
      </c>
    </row>
    <row r="5372" spans="1:4">
      <c r="A5372" t="s">
        <v>59467</v>
      </c>
      <c r="B5372" t="s">
        <v>59468</v>
      </c>
      <c r="C5372" t="s">
        <v>1161</v>
      </c>
      <c r="D5372">
        <v>1014.64</v>
      </c>
    </row>
    <row r="5373" spans="1:4">
      <c r="A5373" t="s">
        <v>59469</v>
      </c>
      <c r="B5373" t="s">
        <v>59470</v>
      </c>
      <c r="C5373" t="s">
        <v>1161</v>
      </c>
      <c r="D5373">
        <v>1014.64</v>
      </c>
    </row>
    <row r="5374" spans="1:4">
      <c r="A5374" t="s">
        <v>59471</v>
      </c>
      <c r="B5374" t="s">
        <v>59472</v>
      </c>
      <c r="C5374" t="s">
        <v>1161</v>
      </c>
      <c r="D5374">
        <v>1047.6500000000001</v>
      </c>
    </row>
    <row r="5375" spans="1:4">
      <c r="A5375" t="s">
        <v>59473</v>
      </c>
      <c r="B5375" t="s">
        <v>59474</v>
      </c>
      <c r="C5375" t="s">
        <v>1161</v>
      </c>
      <c r="D5375">
        <v>40.81</v>
      </c>
    </row>
    <row r="5376" spans="1:4">
      <c r="A5376" t="s">
        <v>59475</v>
      </c>
      <c r="B5376" t="s">
        <v>59476</v>
      </c>
      <c r="C5376" t="s">
        <v>1161</v>
      </c>
      <c r="D5376">
        <v>11943.74</v>
      </c>
    </row>
    <row r="5377" spans="1:4">
      <c r="A5377" t="s">
        <v>59477</v>
      </c>
      <c r="B5377" t="s">
        <v>59478</v>
      </c>
      <c r="C5377" t="s">
        <v>1161</v>
      </c>
      <c r="D5377">
        <v>10.039999999999999</v>
      </c>
    </row>
    <row r="5378" spans="1:4">
      <c r="A5378" t="s">
        <v>59479</v>
      </c>
      <c r="B5378" t="s">
        <v>59480</v>
      </c>
      <c r="C5378" t="s">
        <v>223</v>
      </c>
      <c r="D5378">
        <v>3.38</v>
      </c>
    </row>
    <row r="5379" spans="1:4">
      <c r="A5379" t="s">
        <v>59481</v>
      </c>
      <c r="B5379" t="s">
        <v>59482</v>
      </c>
      <c r="C5379" t="s">
        <v>223</v>
      </c>
      <c r="D5379">
        <v>8.83</v>
      </c>
    </row>
    <row r="5380" spans="1:4">
      <c r="A5380" t="s">
        <v>59483</v>
      </c>
      <c r="B5380" t="s">
        <v>59484</v>
      </c>
      <c r="C5380" t="s">
        <v>223</v>
      </c>
      <c r="D5380">
        <v>31.44</v>
      </c>
    </row>
    <row r="5381" spans="1:4">
      <c r="A5381" t="s">
        <v>59485</v>
      </c>
      <c r="B5381" t="s">
        <v>59486</v>
      </c>
      <c r="C5381" t="s">
        <v>1161</v>
      </c>
      <c r="D5381">
        <v>203.16</v>
      </c>
    </row>
    <row r="5382" spans="1:4">
      <c r="A5382" t="s">
        <v>59487</v>
      </c>
      <c r="B5382" t="s">
        <v>59488</v>
      </c>
      <c r="C5382" t="s">
        <v>1161</v>
      </c>
      <c r="D5382">
        <v>152.27000000000001</v>
      </c>
    </row>
    <row r="5383" spans="1:4">
      <c r="A5383" t="s">
        <v>59489</v>
      </c>
      <c r="B5383" t="s">
        <v>59490</v>
      </c>
      <c r="C5383" t="s">
        <v>1161</v>
      </c>
      <c r="D5383">
        <v>2861.53</v>
      </c>
    </row>
    <row r="5384" spans="1:4">
      <c r="A5384" t="s">
        <v>59491</v>
      </c>
      <c r="B5384" t="s">
        <v>59492</v>
      </c>
      <c r="C5384" t="s">
        <v>1161</v>
      </c>
      <c r="D5384">
        <v>27.68</v>
      </c>
    </row>
    <row r="5385" spans="1:4">
      <c r="A5385" t="s">
        <v>59493</v>
      </c>
      <c r="B5385" t="s">
        <v>59494</v>
      </c>
      <c r="C5385" t="s">
        <v>1161</v>
      </c>
      <c r="D5385">
        <v>62.74</v>
      </c>
    </row>
    <row r="5386" spans="1:4">
      <c r="A5386" t="s">
        <v>59495</v>
      </c>
      <c r="B5386" t="s">
        <v>59496</v>
      </c>
      <c r="C5386" t="s">
        <v>60</v>
      </c>
      <c r="D5386">
        <v>44.82</v>
      </c>
    </row>
    <row r="5387" spans="1:4">
      <c r="A5387" t="s">
        <v>59497</v>
      </c>
      <c r="B5387" t="s">
        <v>59498</v>
      </c>
      <c r="C5387" t="s">
        <v>1161</v>
      </c>
      <c r="D5387">
        <v>142335.79</v>
      </c>
    </row>
    <row r="5388" spans="1:4">
      <c r="A5388" t="s">
        <v>59499</v>
      </c>
      <c r="B5388" t="s">
        <v>59500</v>
      </c>
      <c r="C5388" t="s">
        <v>1161</v>
      </c>
      <c r="D5388">
        <v>211471.96</v>
      </c>
    </row>
    <row r="5389" spans="1:4">
      <c r="A5389" t="s">
        <v>59501</v>
      </c>
      <c r="B5389" t="s">
        <v>59502</v>
      </c>
      <c r="C5389" t="s">
        <v>1161</v>
      </c>
      <c r="D5389">
        <v>76916.240000000005</v>
      </c>
    </row>
    <row r="5390" spans="1:4">
      <c r="A5390" t="s">
        <v>59503</v>
      </c>
      <c r="B5390" t="s">
        <v>59504</v>
      </c>
      <c r="C5390" t="s">
        <v>1161</v>
      </c>
      <c r="D5390">
        <v>98711.7</v>
      </c>
    </row>
    <row r="5391" spans="1:4">
      <c r="A5391" t="s">
        <v>59505</v>
      </c>
      <c r="B5391" t="s">
        <v>59506</v>
      </c>
      <c r="C5391" t="s">
        <v>1161</v>
      </c>
      <c r="D5391">
        <v>113691.59</v>
      </c>
    </row>
    <row r="5392" spans="1:4">
      <c r="A5392" t="s">
        <v>59507</v>
      </c>
      <c r="B5392" t="s">
        <v>59508</v>
      </c>
      <c r="C5392" t="s">
        <v>1161</v>
      </c>
      <c r="D5392">
        <v>177389.27</v>
      </c>
    </row>
    <row r="5393" spans="1:4">
      <c r="A5393" t="s">
        <v>59509</v>
      </c>
      <c r="B5393" t="s">
        <v>59510</v>
      </c>
      <c r="C5393" t="s">
        <v>1161</v>
      </c>
      <c r="D5393">
        <v>45972.99</v>
      </c>
    </row>
    <row r="5394" spans="1:4">
      <c r="A5394" t="s">
        <v>59511</v>
      </c>
      <c r="B5394" t="s">
        <v>59512</v>
      </c>
      <c r="C5394" t="s">
        <v>1161</v>
      </c>
      <c r="D5394">
        <v>85349.82</v>
      </c>
    </row>
    <row r="5395" spans="1:4">
      <c r="A5395" t="s">
        <v>59513</v>
      </c>
      <c r="B5395" t="s">
        <v>59514</v>
      </c>
      <c r="C5395" t="s">
        <v>1161</v>
      </c>
      <c r="D5395">
        <v>27158.76</v>
      </c>
    </row>
    <row r="5396" spans="1:4">
      <c r="A5396" t="s">
        <v>59515</v>
      </c>
      <c r="B5396" t="s">
        <v>59516</v>
      </c>
      <c r="C5396" t="s">
        <v>1161</v>
      </c>
      <c r="D5396">
        <v>28550.560000000001</v>
      </c>
    </row>
    <row r="5397" spans="1:4">
      <c r="A5397" t="s">
        <v>59517</v>
      </c>
      <c r="B5397" t="s">
        <v>59518</v>
      </c>
      <c r="C5397" t="s">
        <v>1161</v>
      </c>
      <c r="D5397">
        <v>30870.57</v>
      </c>
    </row>
    <row r="5398" spans="1:4">
      <c r="A5398" t="s">
        <v>59519</v>
      </c>
      <c r="B5398" t="s">
        <v>59520</v>
      </c>
      <c r="C5398" t="s">
        <v>1161</v>
      </c>
      <c r="D5398">
        <v>34277.300000000003</v>
      </c>
    </row>
    <row r="5399" spans="1:4">
      <c r="A5399" t="s">
        <v>59521</v>
      </c>
      <c r="B5399" t="s">
        <v>59522</v>
      </c>
      <c r="C5399" t="s">
        <v>1161</v>
      </c>
      <c r="D5399">
        <v>38603.72</v>
      </c>
    </row>
    <row r="5400" spans="1:4">
      <c r="A5400" t="s">
        <v>59523</v>
      </c>
      <c r="B5400" t="s">
        <v>59524</v>
      </c>
      <c r="C5400" t="s">
        <v>1161</v>
      </c>
      <c r="D5400">
        <v>60350.76</v>
      </c>
    </row>
    <row r="5401" spans="1:4">
      <c r="A5401" t="s">
        <v>59525</v>
      </c>
      <c r="B5401" t="s">
        <v>59526</v>
      </c>
      <c r="C5401" t="s">
        <v>1161</v>
      </c>
      <c r="D5401">
        <v>26794.17</v>
      </c>
    </row>
    <row r="5402" spans="1:4">
      <c r="A5402" t="s">
        <v>59527</v>
      </c>
      <c r="B5402" t="s">
        <v>59528</v>
      </c>
      <c r="C5402" t="s">
        <v>1161</v>
      </c>
      <c r="D5402">
        <v>13017.44</v>
      </c>
    </row>
    <row r="5403" spans="1:4">
      <c r="A5403" t="s">
        <v>59529</v>
      </c>
      <c r="B5403" t="s">
        <v>59530</v>
      </c>
      <c r="C5403" t="s">
        <v>1161</v>
      </c>
      <c r="D5403">
        <v>70400.92</v>
      </c>
    </row>
    <row r="5404" spans="1:4">
      <c r="A5404" t="s">
        <v>59531</v>
      </c>
      <c r="B5404" t="s">
        <v>59532</v>
      </c>
      <c r="C5404" t="s">
        <v>1161</v>
      </c>
      <c r="D5404">
        <v>146986.73000000001</v>
      </c>
    </row>
    <row r="5405" spans="1:4">
      <c r="A5405" t="s">
        <v>59533</v>
      </c>
      <c r="B5405" t="s">
        <v>59534</v>
      </c>
      <c r="C5405" t="s">
        <v>1161</v>
      </c>
      <c r="D5405">
        <v>13436.72</v>
      </c>
    </row>
    <row r="5406" spans="1:4">
      <c r="A5406" t="s">
        <v>59535</v>
      </c>
      <c r="B5406" t="s">
        <v>59536</v>
      </c>
      <c r="C5406" t="s">
        <v>3418</v>
      </c>
      <c r="D5406">
        <v>2130</v>
      </c>
    </row>
    <row r="5407" spans="1:4">
      <c r="A5407" t="s">
        <v>59537</v>
      </c>
      <c r="B5407" t="s">
        <v>59538</v>
      </c>
      <c r="C5407" t="s">
        <v>3418</v>
      </c>
      <c r="D5407">
        <v>2130</v>
      </c>
    </row>
    <row r="5408" spans="1:4">
      <c r="A5408" t="s">
        <v>59539</v>
      </c>
      <c r="B5408" t="s">
        <v>59540</v>
      </c>
      <c r="C5408" t="s">
        <v>54764</v>
      </c>
      <c r="D5408">
        <v>2440</v>
      </c>
    </row>
    <row r="5409" spans="1:4">
      <c r="A5409" t="s">
        <v>59541</v>
      </c>
      <c r="B5409" t="s">
        <v>59542</v>
      </c>
      <c r="C5409" t="s">
        <v>54764</v>
      </c>
      <c r="D5409">
        <v>2890</v>
      </c>
    </row>
    <row r="5410" spans="1:4">
      <c r="A5410" t="s">
        <v>59543</v>
      </c>
      <c r="B5410" t="s">
        <v>59544</v>
      </c>
      <c r="C5410" t="s">
        <v>1161</v>
      </c>
      <c r="D5410">
        <v>19977.89</v>
      </c>
    </row>
    <row r="5411" spans="1:4">
      <c r="A5411" t="s">
        <v>59545</v>
      </c>
      <c r="B5411" t="s">
        <v>59546</v>
      </c>
      <c r="C5411" t="s">
        <v>1161</v>
      </c>
      <c r="D5411">
        <v>100.84</v>
      </c>
    </row>
    <row r="5412" spans="1:4">
      <c r="A5412" t="s">
        <v>59547</v>
      </c>
      <c r="B5412" t="s">
        <v>59548</v>
      </c>
      <c r="C5412" t="s">
        <v>1161</v>
      </c>
      <c r="D5412">
        <v>8958.69</v>
      </c>
    </row>
    <row r="5413" spans="1:4">
      <c r="A5413" t="s">
        <v>59549</v>
      </c>
      <c r="B5413" t="s">
        <v>59550</v>
      </c>
      <c r="C5413" t="s">
        <v>1161</v>
      </c>
      <c r="D5413">
        <v>66878.850000000006</v>
      </c>
    </row>
    <row r="5414" spans="1:4">
      <c r="A5414" t="s">
        <v>59551</v>
      </c>
      <c r="B5414" t="s">
        <v>59552</v>
      </c>
      <c r="C5414" t="s">
        <v>1161</v>
      </c>
      <c r="D5414">
        <v>9890.92</v>
      </c>
    </row>
    <row r="5415" spans="1:4">
      <c r="A5415" t="s">
        <v>59553</v>
      </c>
      <c r="B5415" t="s">
        <v>59554</v>
      </c>
      <c r="C5415" t="s">
        <v>1161</v>
      </c>
      <c r="D5415">
        <v>21687.88</v>
      </c>
    </row>
    <row r="5416" spans="1:4">
      <c r="A5416" t="s">
        <v>59555</v>
      </c>
      <c r="B5416" t="s">
        <v>59556</v>
      </c>
      <c r="C5416" t="s">
        <v>1161</v>
      </c>
      <c r="D5416">
        <v>18753.32</v>
      </c>
    </row>
    <row r="5417" spans="1:4">
      <c r="A5417" t="s">
        <v>59557</v>
      </c>
      <c r="B5417" t="s">
        <v>59558</v>
      </c>
      <c r="C5417" t="s">
        <v>1161</v>
      </c>
      <c r="D5417">
        <v>22972.82</v>
      </c>
    </row>
    <row r="5418" spans="1:4">
      <c r="A5418" t="s">
        <v>59559</v>
      </c>
      <c r="B5418" t="s">
        <v>59560</v>
      </c>
      <c r="C5418" t="s">
        <v>1161</v>
      </c>
      <c r="D5418">
        <v>22972.82</v>
      </c>
    </row>
    <row r="5419" spans="1:4">
      <c r="A5419" t="s">
        <v>59561</v>
      </c>
      <c r="B5419" t="s">
        <v>59562</v>
      </c>
      <c r="C5419" t="s">
        <v>1161</v>
      </c>
      <c r="D5419">
        <v>18.66</v>
      </c>
    </row>
    <row r="5420" spans="1:4">
      <c r="A5420" t="s">
        <v>59563</v>
      </c>
      <c r="B5420" t="s">
        <v>59564</v>
      </c>
      <c r="C5420" t="s">
        <v>1161</v>
      </c>
      <c r="D5420">
        <v>18.66</v>
      </c>
    </row>
    <row r="5421" spans="1:4">
      <c r="A5421" t="s">
        <v>59565</v>
      </c>
      <c r="B5421" t="s">
        <v>59566</v>
      </c>
      <c r="C5421" t="s">
        <v>1161</v>
      </c>
      <c r="D5421">
        <v>18.66</v>
      </c>
    </row>
    <row r="5422" spans="1:4">
      <c r="A5422" t="s">
        <v>59567</v>
      </c>
      <c r="B5422" t="s">
        <v>59568</v>
      </c>
      <c r="C5422" t="s">
        <v>1161</v>
      </c>
      <c r="D5422">
        <v>4.9800000000000004</v>
      </c>
    </row>
    <row r="5423" spans="1:4">
      <c r="A5423" t="s">
        <v>59569</v>
      </c>
      <c r="B5423" t="s">
        <v>59570</v>
      </c>
      <c r="C5423" t="s">
        <v>1161</v>
      </c>
      <c r="D5423">
        <v>7.47</v>
      </c>
    </row>
    <row r="5424" spans="1:4">
      <c r="A5424" t="s">
        <v>59571</v>
      </c>
      <c r="B5424" t="s">
        <v>59572</v>
      </c>
      <c r="C5424" t="s">
        <v>1161</v>
      </c>
      <c r="D5424">
        <v>6.22</v>
      </c>
    </row>
    <row r="5425" spans="1:4">
      <c r="A5425" t="s">
        <v>59573</v>
      </c>
      <c r="B5425" t="s">
        <v>59574</v>
      </c>
      <c r="C5425" t="s">
        <v>1161</v>
      </c>
      <c r="D5425">
        <v>7.47</v>
      </c>
    </row>
    <row r="5426" spans="1:4">
      <c r="A5426" t="s">
        <v>59575</v>
      </c>
      <c r="B5426" t="s">
        <v>59576</v>
      </c>
      <c r="C5426" t="s">
        <v>1161</v>
      </c>
      <c r="D5426">
        <v>3.11</v>
      </c>
    </row>
    <row r="5427" spans="1:4">
      <c r="A5427" t="s">
        <v>59577</v>
      </c>
      <c r="B5427" t="s">
        <v>59578</v>
      </c>
      <c r="C5427" t="s">
        <v>1161</v>
      </c>
      <c r="D5427">
        <v>7.47</v>
      </c>
    </row>
    <row r="5428" spans="1:4">
      <c r="A5428" t="s">
        <v>59579</v>
      </c>
      <c r="B5428" t="s">
        <v>59580</v>
      </c>
      <c r="C5428" t="s">
        <v>1161</v>
      </c>
      <c r="D5428">
        <v>2788.15</v>
      </c>
    </row>
    <row r="5429" spans="1:4">
      <c r="A5429" t="s">
        <v>59581</v>
      </c>
      <c r="B5429" t="s">
        <v>59582</v>
      </c>
      <c r="C5429" t="s">
        <v>1161</v>
      </c>
      <c r="D5429">
        <v>2552.08</v>
      </c>
    </row>
    <row r="5430" spans="1:4">
      <c r="A5430" t="s">
        <v>59583</v>
      </c>
      <c r="B5430" t="s">
        <v>59584</v>
      </c>
      <c r="C5430" t="s">
        <v>1161</v>
      </c>
      <c r="D5430">
        <v>1604.94</v>
      </c>
    </row>
    <row r="5431" spans="1:4">
      <c r="A5431" t="s">
        <v>59585</v>
      </c>
      <c r="B5431" t="s">
        <v>59586</v>
      </c>
      <c r="C5431" t="s">
        <v>1161</v>
      </c>
      <c r="D5431">
        <v>2153.29</v>
      </c>
    </row>
    <row r="5432" spans="1:4">
      <c r="A5432" t="s">
        <v>59587</v>
      </c>
      <c r="B5432" t="s">
        <v>59588</v>
      </c>
      <c r="C5432" t="s">
        <v>1161</v>
      </c>
      <c r="D5432">
        <v>1392.63</v>
      </c>
    </row>
    <row r="5433" spans="1:4">
      <c r="A5433" t="s">
        <v>59589</v>
      </c>
      <c r="B5433" t="s">
        <v>59590</v>
      </c>
      <c r="C5433" t="s">
        <v>1161</v>
      </c>
      <c r="D5433">
        <v>8169.78</v>
      </c>
    </row>
    <row r="5434" spans="1:4">
      <c r="A5434" t="s">
        <v>59591</v>
      </c>
      <c r="B5434" t="s">
        <v>59592</v>
      </c>
      <c r="C5434" t="s">
        <v>1161</v>
      </c>
      <c r="D5434">
        <v>72.03</v>
      </c>
    </row>
    <row r="5435" spans="1:4">
      <c r="A5435" t="s">
        <v>59593</v>
      </c>
      <c r="B5435" t="s">
        <v>59594</v>
      </c>
      <c r="C5435" t="s">
        <v>1161</v>
      </c>
      <c r="D5435">
        <v>176.86</v>
      </c>
    </row>
    <row r="5436" spans="1:4">
      <c r="A5436" t="s">
        <v>59595</v>
      </c>
      <c r="B5436" t="s">
        <v>59596</v>
      </c>
      <c r="C5436" t="s">
        <v>1161</v>
      </c>
      <c r="D5436">
        <v>89.82</v>
      </c>
    </row>
    <row r="5437" spans="1:4">
      <c r="A5437" t="s">
        <v>59597</v>
      </c>
      <c r="B5437" t="s">
        <v>59598</v>
      </c>
      <c r="C5437" t="s">
        <v>1161</v>
      </c>
      <c r="D5437">
        <v>93.67</v>
      </c>
    </row>
    <row r="5438" spans="1:4">
      <c r="A5438" t="s">
        <v>59599</v>
      </c>
      <c r="B5438" t="s">
        <v>59600</v>
      </c>
      <c r="C5438" t="s">
        <v>1161</v>
      </c>
      <c r="D5438">
        <v>5469.2</v>
      </c>
    </row>
    <row r="5439" spans="1:4">
      <c r="A5439" t="s">
        <v>59601</v>
      </c>
      <c r="B5439" t="s">
        <v>59602</v>
      </c>
      <c r="C5439" t="s">
        <v>1161</v>
      </c>
      <c r="D5439">
        <v>2873.96</v>
      </c>
    </row>
    <row r="5440" spans="1:4">
      <c r="A5440" t="s">
        <v>59603</v>
      </c>
      <c r="B5440" t="s">
        <v>59604</v>
      </c>
      <c r="C5440" t="s">
        <v>1161</v>
      </c>
      <c r="D5440">
        <v>3269.79</v>
      </c>
    </row>
    <row r="5441" spans="1:4">
      <c r="A5441" t="s">
        <v>59605</v>
      </c>
      <c r="B5441" t="s">
        <v>59606</v>
      </c>
      <c r="C5441" t="s">
        <v>1161</v>
      </c>
      <c r="D5441">
        <v>1134.94</v>
      </c>
    </row>
    <row r="5442" spans="1:4">
      <c r="A5442" t="s">
        <v>59607</v>
      </c>
      <c r="B5442" t="s">
        <v>59608</v>
      </c>
      <c r="C5442" t="s">
        <v>1161</v>
      </c>
      <c r="D5442">
        <v>3864.99</v>
      </c>
    </row>
    <row r="5443" spans="1:4">
      <c r="A5443" t="s">
        <v>59609</v>
      </c>
      <c r="B5443" t="s">
        <v>59610</v>
      </c>
      <c r="C5443" t="s">
        <v>1161</v>
      </c>
      <c r="D5443">
        <v>1940.48</v>
      </c>
    </row>
    <row r="5444" spans="1:4">
      <c r="A5444" t="s">
        <v>59611</v>
      </c>
      <c r="B5444" t="s">
        <v>59612</v>
      </c>
      <c r="C5444" t="s">
        <v>1161</v>
      </c>
      <c r="D5444">
        <v>1787.06</v>
      </c>
    </row>
    <row r="5445" spans="1:4">
      <c r="A5445" t="s">
        <v>59613</v>
      </c>
      <c r="B5445" t="s">
        <v>59614</v>
      </c>
      <c r="C5445" t="s">
        <v>1161</v>
      </c>
      <c r="D5445">
        <v>1168.99</v>
      </c>
    </row>
    <row r="5446" spans="1:4">
      <c r="A5446" t="s">
        <v>59615</v>
      </c>
      <c r="B5446" t="s">
        <v>59616</v>
      </c>
      <c r="C5446" t="s">
        <v>1161</v>
      </c>
      <c r="D5446">
        <v>6.04</v>
      </c>
    </row>
    <row r="5447" spans="1:4">
      <c r="A5447" t="s">
        <v>59617</v>
      </c>
      <c r="B5447" t="s">
        <v>59618</v>
      </c>
      <c r="C5447" t="s">
        <v>1161</v>
      </c>
      <c r="D5447">
        <v>18.84</v>
      </c>
    </row>
    <row r="5448" spans="1:4">
      <c r="A5448" t="s">
        <v>59619</v>
      </c>
      <c r="B5448" t="s">
        <v>59620</v>
      </c>
      <c r="C5448" t="s">
        <v>1161</v>
      </c>
      <c r="D5448">
        <v>33.58</v>
      </c>
    </row>
    <row r="5449" spans="1:4">
      <c r="A5449" t="s">
        <v>59621</v>
      </c>
      <c r="B5449" t="s">
        <v>59622</v>
      </c>
      <c r="C5449" t="s">
        <v>1161</v>
      </c>
      <c r="D5449">
        <v>11.82</v>
      </c>
    </row>
    <row r="5450" spans="1:4">
      <c r="A5450" t="s">
        <v>59623</v>
      </c>
      <c r="B5450" t="s">
        <v>59624</v>
      </c>
      <c r="C5450" t="s">
        <v>1161</v>
      </c>
      <c r="D5450">
        <v>36.69</v>
      </c>
    </row>
    <row r="5451" spans="1:4">
      <c r="A5451" t="s">
        <v>59625</v>
      </c>
      <c r="B5451" t="s">
        <v>59626</v>
      </c>
      <c r="C5451" t="s">
        <v>1161</v>
      </c>
      <c r="D5451">
        <v>28.62</v>
      </c>
    </row>
    <row r="5452" spans="1:4">
      <c r="A5452" t="s">
        <v>59627</v>
      </c>
      <c r="B5452" t="s">
        <v>59628</v>
      </c>
      <c r="C5452" t="s">
        <v>1161</v>
      </c>
      <c r="D5452">
        <v>5.1100000000000003</v>
      </c>
    </row>
    <row r="5453" spans="1:4">
      <c r="A5453" t="s">
        <v>59629</v>
      </c>
      <c r="B5453" t="s">
        <v>59630</v>
      </c>
      <c r="C5453" t="s">
        <v>1161</v>
      </c>
      <c r="D5453">
        <v>13.82</v>
      </c>
    </row>
    <row r="5454" spans="1:4">
      <c r="A5454" t="s">
        <v>59631</v>
      </c>
      <c r="B5454" t="s">
        <v>59632</v>
      </c>
      <c r="C5454" t="s">
        <v>1161</v>
      </c>
      <c r="D5454">
        <v>576.44000000000005</v>
      </c>
    </row>
    <row r="5455" spans="1:4">
      <c r="A5455" t="s">
        <v>59633</v>
      </c>
      <c r="B5455" t="s">
        <v>59634</v>
      </c>
      <c r="C5455" t="s">
        <v>1161</v>
      </c>
      <c r="D5455">
        <v>634.97</v>
      </c>
    </row>
    <row r="5456" spans="1:4">
      <c r="A5456" t="s">
        <v>59635</v>
      </c>
      <c r="B5456" t="s">
        <v>59636</v>
      </c>
      <c r="C5456" t="s">
        <v>1161</v>
      </c>
      <c r="D5456">
        <v>11.6</v>
      </c>
    </row>
    <row r="5457" spans="1:4">
      <c r="A5457" t="s">
        <v>59637</v>
      </c>
      <c r="B5457" t="s">
        <v>59638</v>
      </c>
      <c r="C5457" t="s">
        <v>1161</v>
      </c>
      <c r="D5457">
        <v>12348.14</v>
      </c>
    </row>
    <row r="5458" spans="1:4">
      <c r="A5458" t="s">
        <v>59639</v>
      </c>
      <c r="B5458" t="s">
        <v>59640</v>
      </c>
      <c r="C5458" t="s">
        <v>1161</v>
      </c>
      <c r="D5458">
        <v>577.09</v>
      </c>
    </row>
    <row r="5459" spans="1:4">
      <c r="A5459" t="s">
        <v>59641</v>
      </c>
      <c r="B5459" t="s">
        <v>59642</v>
      </c>
      <c r="C5459" t="s">
        <v>1161</v>
      </c>
      <c r="D5459">
        <v>921.76</v>
      </c>
    </row>
    <row r="5460" spans="1:4">
      <c r="A5460" t="s">
        <v>59643</v>
      </c>
      <c r="B5460" t="s">
        <v>59644</v>
      </c>
      <c r="C5460" t="s">
        <v>1161</v>
      </c>
      <c r="D5460">
        <v>22910.98</v>
      </c>
    </row>
    <row r="5461" spans="1:4">
      <c r="A5461" t="s">
        <v>59645</v>
      </c>
      <c r="B5461" t="s">
        <v>59646</v>
      </c>
      <c r="C5461" t="s">
        <v>1161</v>
      </c>
      <c r="D5461">
        <v>32818.980000000003</v>
      </c>
    </row>
    <row r="5462" spans="1:4">
      <c r="A5462" t="s">
        <v>59647</v>
      </c>
      <c r="B5462" t="s">
        <v>59648</v>
      </c>
      <c r="C5462" t="s">
        <v>1161</v>
      </c>
      <c r="D5462">
        <v>19049.46</v>
      </c>
    </row>
    <row r="5463" spans="1:4">
      <c r="A5463" t="s">
        <v>59649</v>
      </c>
      <c r="B5463" t="s">
        <v>59650</v>
      </c>
      <c r="C5463" t="s">
        <v>1161</v>
      </c>
      <c r="D5463">
        <v>172920.45</v>
      </c>
    </row>
    <row r="5464" spans="1:4">
      <c r="A5464" t="s">
        <v>59651</v>
      </c>
      <c r="B5464" t="s">
        <v>59652</v>
      </c>
      <c r="C5464" t="s">
        <v>1161</v>
      </c>
      <c r="D5464">
        <v>215950.38</v>
      </c>
    </row>
    <row r="5465" spans="1:4">
      <c r="A5465" t="s">
        <v>59653</v>
      </c>
      <c r="B5465" t="s">
        <v>59654</v>
      </c>
      <c r="C5465" t="s">
        <v>1161</v>
      </c>
      <c r="D5465">
        <v>50827.58</v>
      </c>
    </row>
    <row r="5466" spans="1:4">
      <c r="A5466" t="s">
        <v>59655</v>
      </c>
      <c r="B5466" t="s">
        <v>59656</v>
      </c>
      <c r="C5466" t="s">
        <v>1161</v>
      </c>
      <c r="D5466">
        <v>24293.05</v>
      </c>
    </row>
    <row r="5467" spans="1:4">
      <c r="A5467" t="s">
        <v>59657</v>
      </c>
      <c r="B5467" t="s">
        <v>59658</v>
      </c>
      <c r="C5467" t="s">
        <v>1161</v>
      </c>
      <c r="D5467">
        <v>29435.37</v>
      </c>
    </row>
    <row r="5468" spans="1:4">
      <c r="A5468" t="s">
        <v>59659</v>
      </c>
      <c r="B5468" t="s">
        <v>59660</v>
      </c>
      <c r="C5468" t="s">
        <v>1161</v>
      </c>
      <c r="D5468">
        <v>88403.58</v>
      </c>
    </row>
    <row r="5469" spans="1:4">
      <c r="A5469" t="s">
        <v>59661</v>
      </c>
      <c r="B5469" t="s">
        <v>59662</v>
      </c>
      <c r="C5469" t="s">
        <v>1161</v>
      </c>
      <c r="D5469">
        <v>236382.93</v>
      </c>
    </row>
    <row r="5470" spans="1:4">
      <c r="A5470" t="s">
        <v>59663</v>
      </c>
      <c r="B5470" t="s">
        <v>59664</v>
      </c>
      <c r="C5470" t="s">
        <v>1161</v>
      </c>
      <c r="D5470">
        <v>73894.78</v>
      </c>
    </row>
    <row r="5471" spans="1:4">
      <c r="A5471" t="s">
        <v>59665</v>
      </c>
      <c r="B5471" t="s">
        <v>59666</v>
      </c>
      <c r="C5471" t="s">
        <v>1161</v>
      </c>
      <c r="D5471">
        <v>18560.63</v>
      </c>
    </row>
    <row r="5472" spans="1:4">
      <c r="A5472" t="s">
        <v>59667</v>
      </c>
      <c r="B5472" t="s">
        <v>59668</v>
      </c>
      <c r="C5472" t="s">
        <v>1161</v>
      </c>
      <c r="D5472">
        <v>19544.439999999999</v>
      </c>
    </row>
    <row r="5473" spans="1:4">
      <c r="A5473" t="s">
        <v>59669</v>
      </c>
      <c r="B5473" t="s">
        <v>59670</v>
      </c>
      <c r="C5473" t="s">
        <v>1161</v>
      </c>
      <c r="D5473">
        <v>18800.66</v>
      </c>
    </row>
    <row r="5474" spans="1:4">
      <c r="A5474" t="s">
        <v>59671</v>
      </c>
      <c r="B5474" t="s">
        <v>59672</v>
      </c>
      <c r="C5474" t="s">
        <v>1161</v>
      </c>
      <c r="D5474">
        <v>19433.669999999998</v>
      </c>
    </row>
    <row r="5475" spans="1:4">
      <c r="A5475" t="s">
        <v>59673</v>
      </c>
      <c r="B5475" t="s">
        <v>59674</v>
      </c>
      <c r="C5475" t="s">
        <v>1161</v>
      </c>
      <c r="D5475">
        <v>20446.5</v>
      </c>
    </row>
    <row r="5476" spans="1:4">
      <c r="A5476" t="s">
        <v>59675</v>
      </c>
      <c r="B5476" t="s">
        <v>59676</v>
      </c>
      <c r="C5476" t="s">
        <v>1161</v>
      </c>
      <c r="D5476">
        <v>21158.639999999999</v>
      </c>
    </row>
    <row r="5477" spans="1:4">
      <c r="A5477" t="s">
        <v>59677</v>
      </c>
      <c r="B5477" t="s">
        <v>59678</v>
      </c>
      <c r="C5477" t="s">
        <v>1161</v>
      </c>
      <c r="D5477">
        <v>21427.68</v>
      </c>
    </row>
    <row r="5478" spans="1:4">
      <c r="A5478" t="s">
        <v>59679</v>
      </c>
      <c r="B5478" t="s">
        <v>59680</v>
      </c>
      <c r="C5478" t="s">
        <v>1161</v>
      </c>
      <c r="D5478">
        <v>18262.59</v>
      </c>
    </row>
    <row r="5479" spans="1:4">
      <c r="A5479" t="s">
        <v>59681</v>
      </c>
      <c r="B5479" t="s">
        <v>59682</v>
      </c>
      <c r="C5479" t="s">
        <v>1161</v>
      </c>
      <c r="D5479">
        <v>21585.93</v>
      </c>
    </row>
    <row r="5480" spans="1:4">
      <c r="A5480" t="s">
        <v>59683</v>
      </c>
      <c r="B5480" t="s">
        <v>59684</v>
      </c>
      <c r="C5480" t="s">
        <v>1161</v>
      </c>
      <c r="D5480">
        <v>22044.87</v>
      </c>
    </row>
    <row r="5481" spans="1:4">
      <c r="A5481" t="s">
        <v>59685</v>
      </c>
      <c r="B5481" t="s">
        <v>59686</v>
      </c>
      <c r="C5481" t="s">
        <v>1161</v>
      </c>
      <c r="D5481">
        <v>22662.06</v>
      </c>
    </row>
    <row r="5482" spans="1:4">
      <c r="A5482" t="s">
        <v>59687</v>
      </c>
      <c r="B5482" t="s">
        <v>59688</v>
      </c>
      <c r="C5482" t="s">
        <v>1161</v>
      </c>
      <c r="D5482">
        <v>23184.31</v>
      </c>
    </row>
    <row r="5483" spans="1:4">
      <c r="A5483" t="s">
        <v>59689</v>
      </c>
      <c r="B5483" t="s">
        <v>59690</v>
      </c>
      <c r="C5483" t="s">
        <v>1161</v>
      </c>
      <c r="D5483">
        <v>23437.52</v>
      </c>
    </row>
    <row r="5484" spans="1:4">
      <c r="A5484" t="s">
        <v>59691</v>
      </c>
      <c r="B5484" t="s">
        <v>59692</v>
      </c>
      <c r="C5484" t="s">
        <v>1161</v>
      </c>
      <c r="D5484">
        <v>23579.94</v>
      </c>
    </row>
    <row r="5485" spans="1:4">
      <c r="A5485" t="s">
        <v>59693</v>
      </c>
      <c r="B5485" t="s">
        <v>59694</v>
      </c>
      <c r="C5485" t="s">
        <v>1161</v>
      </c>
      <c r="D5485">
        <v>24703.55</v>
      </c>
    </row>
    <row r="5486" spans="1:4">
      <c r="A5486" t="s">
        <v>59695</v>
      </c>
      <c r="B5486" t="s">
        <v>59696</v>
      </c>
      <c r="C5486" t="s">
        <v>1161</v>
      </c>
      <c r="D5486">
        <v>27504.66</v>
      </c>
    </row>
    <row r="5487" spans="1:4">
      <c r="A5487" t="s">
        <v>59697</v>
      </c>
      <c r="B5487" t="s">
        <v>59698</v>
      </c>
      <c r="C5487" t="s">
        <v>1161</v>
      </c>
      <c r="D5487">
        <v>21206.12</v>
      </c>
    </row>
    <row r="5488" spans="1:4">
      <c r="A5488" t="s">
        <v>59699</v>
      </c>
      <c r="B5488" t="s">
        <v>59700</v>
      </c>
      <c r="C5488" t="s">
        <v>1161</v>
      </c>
      <c r="D5488">
        <v>34547.300000000003</v>
      </c>
    </row>
    <row r="5489" spans="1:4">
      <c r="A5489" t="s">
        <v>59701</v>
      </c>
      <c r="B5489" t="s">
        <v>59702</v>
      </c>
      <c r="C5489" t="s">
        <v>1161</v>
      </c>
      <c r="D5489">
        <v>29213.81</v>
      </c>
    </row>
    <row r="5490" spans="1:4">
      <c r="A5490" t="s">
        <v>59703</v>
      </c>
      <c r="B5490" t="s">
        <v>59704</v>
      </c>
      <c r="C5490" t="s">
        <v>1161</v>
      </c>
      <c r="D5490">
        <v>34531.160000000003</v>
      </c>
    </row>
    <row r="5491" spans="1:4">
      <c r="A5491" t="s">
        <v>59705</v>
      </c>
      <c r="B5491" t="s">
        <v>59706</v>
      </c>
      <c r="C5491" t="s">
        <v>1161</v>
      </c>
      <c r="D5491">
        <v>42902.84</v>
      </c>
    </row>
    <row r="5492" spans="1:4">
      <c r="A5492" t="s">
        <v>59707</v>
      </c>
      <c r="B5492" t="s">
        <v>59708</v>
      </c>
      <c r="C5492" t="s">
        <v>1161</v>
      </c>
      <c r="D5492">
        <v>110319.63</v>
      </c>
    </row>
    <row r="5493" spans="1:4">
      <c r="A5493" t="s">
        <v>59709</v>
      </c>
      <c r="B5493" t="s">
        <v>59710</v>
      </c>
      <c r="C5493" t="s">
        <v>1161</v>
      </c>
      <c r="D5493">
        <v>48710.78</v>
      </c>
    </row>
    <row r="5494" spans="1:4">
      <c r="A5494" t="s">
        <v>59711</v>
      </c>
      <c r="B5494" t="s">
        <v>59712</v>
      </c>
      <c r="C5494" t="s">
        <v>1161</v>
      </c>
      <c r="D5494">
        <v>52825.41</v>
      </c>
    </row>
    <row r="5495" spans="1:4">
      <c r="A5495" t="s">
        <v>59713</v>
      </c>
      <c r="B5495" t="s">
        <v>59714</v>
      </c>
      <c r="C5495" t="s">
        <v>1161</v>
      </c>
      <c r="D5495">
        <v>56401.96</v>
      </c>
    </row>
    <row r="5496" spans="1:4">
      <c r="A5496" t="s">
        <v>59715</v>
      </c>
      <c r="B5496" t="s">
        <v>59716</v>
      </c>
      <c r="C5496" t="s">
        <v>1161</v>
      </c>
      <c r="D5496">
        <v>61196.83</v>
      </c>
    </row>
    <row r="5497" spans="1:4">
      <c r="A5497" t="s">
        <v>59717</v>
      </c>
      <c r="B5497" t="s">
        <v>59718</v>
      </c>
      <c r="C5497" t="s">
        <v>1161</v>
      </c>
      <c r="D5497">
        <v>27045.72</v>
      </c>
    </row>
    <row r="5498" spans="1:4">
      <c r="A5498" t="s">
        <v>59719</v>
      </c>
      <c r="B5498" t="s">
        <v>59720</v>
      </c>
      <c r="C5498" t="s">
        <v>1161</v>
      </c>
      <c r="D5498">
        <v>67685.509999999995</v>
      </c>
    </row>
    <row r="5499" spans="1:4">
      <c r="A5499" t="s">
        <v>59721</v>
      </c>
      <c r="B5499" t="s">
        <v>59722</v>
      </c>
      <c r="C5499" t="s">
        <v>1161</v>
      </c>
      <c r="D5499">
        <v>88709.54</v>
      </c>
    </row>
    <row r="5500" spans="1:4">
      <c r="A5500" t="s">
        <v>59723</v>
      </c>
      <c r="B5500" t="s">
        <v>59724</v>
      </c>
      <c r="C5500" t="s">
        <v>1161</v>
      </c>
      <c r="D5500">
        <v>90702.86</v>
      </c>
    </row>
    <row r="5501" spans="1:4">
      <c r="A5501" t="s">
        <v>59725</v>
      </c>
      <c r="B5501" t="s">
        <v>59726</v>
      </c>
      <c r="C5501" t="s">
        <v>1161</v>
      </c>
      <c r="D5501">
        <v>11.72</v>
      </c>
    </row>
    <row r="5502" spans="1:4">
      <c r="A5502" t="s">
        <v>59727</v>
      </c>
      <c r="B5502" t="s">
        <v>59728</v>
      </c>
      <c r="C5502" t="s">
        <v>1161</v>
      </c>
      <c r="D5502">
        <v>27.72</v>
      </c>
    </row>
    <row r="5503" spans="1:4">
      <c r="A5503" t="s">
        <v>59729</v>
      </c>
      <c r="B5503" t="s">
        <v>59730</v>
      </c>
      <c r="C5503" t="s">
        <v>1161</v>
      </c>
      <c r="D5503">
        <v>39.61</v>
      </c>
    </row>
    <row r="5504" spans="1:4">
      <c r="A5504" t="s">
        <v>59731</v>
      </c>
      <c r="B5504" t="s">
        <v>59732</v>
      </c>
      <c r="C5504" t="s">
        <v>1161</v>
      </c>
      <c r="D5504">
        <v>45.26</v>
      </c>
    </row>
    <row r="5505" spans="1:4">
      <c r="A5505" t="s">
        <v>59733</v>
      </c>
      <c r="B5505" t="s">
        <v>59734</v>
      </c>
      <c r="C5505" t="s">
        <v>1161</v>
      </c>
      <c r="D5505">
        <v>131.07</v>
      </c>
    </row>
    <row r="5506" spans="1:4">
      <c r="A5506" t="s">
        <v>59735</v>
      </c>
      <c r="B5506" t="s">
        <v>59736</v>
      </c>
      <c r="C5506" t="s">
        <v>1161</v>
      </c>
      <c r="D5506">
        <v>101.31</v>
      </c>
    </row>
    <row r="5507" spans="1:4">
      <c r="A5507" t="s">
        <v>59737</v>
      </c>
      <c r="B5507" t="s">
        <v>59738</v>
      </c>
      <c r="C5507" t="s">
        <v>1161</v>
      </c>
      <c r="D5507">
        <v>206.37</v>
      </c>
    </row>
    <row r="5508" spans="1:4">
      <c r="A5508" t="s">
        <v>59739</v>
      </c>
      <c r="B5508" t="s">
        <v>59740</v>
      </c>
      <c r="C5508" t="s">
        <v>1161</v>
      </c>
      <c r="D5508">
        <v>312.07</v>
      </c>
    </row>
    <row r="5509" spans="1:4">
      <c r="A5509" t="s">
        <v>59741</v>
      </c>
      <c r="B5509" t="s">
        <v>59742</v>
      </c>
      <c r="C5509" t="s">
        <v>1161</v>
      </c>
      <c r="D5509">
        <v>28.78</v>
      </c>
    </row>
    <row r="5510" spans="1:4">
      <c r="A5510" t="s">
        <v>59743</v>
      </c>
      <c r="B5510" t="s">
        <v>59744</v>
      </c>
      <c r="C5510" t="s">
        <v>1161</v>
      </c>
      <c r="D5510">
        <v>38.89</v>
      </c>
    </row>
    <row r="5511" spans="1:4">
      <c r="A5511" t="s">
        <v>59745</v>
      </c>
      <c r="B5511" t="s">
        <v>59746</v>
      </c>
      <c r="C5511" t="s">
        <v>1161</v>
      </c>
      <c r="D5511">
        <v>0.13</v>
      </c>
    </row>
    <row r="5512" spans="1:4">
      <c r="A5512" t="s">
        <v>59747</v>
      </c>
      <c r="B5512" t="s">
        <v>59748</v>
      </c>
      <c r="C5512" t="s">
        <v>1161</v>
      </c>
      <c r="D5512">
        <v>0.18</v>
      </c>
    </row>
    <row r="5513" spans="1:4">
      <c r="A5513" t="s">
        <v>59749</v>
      </c>
      <c r="B5513" t="s">
        <v>59750</v>
      </c>
      <c r="C5513" t="s">
        <v>1161</v>
      </c>
      <c r="D5513">
        <v>9.3000000000000007</v>
      </c>
    </row>
    <row r="5514" spans="1:4">
      <c r="A5514" t="s">
        <v>59751</v>
      </c>
      <c r="B5514" t="s">
        <v>59752</v>
      </c>
      <c r="C5514" t="s">
        <v>1161</v>
      </c>
      <c r="D5514">
        <v>10.43</v>
      </c>
    </row>
    <row r="5515" spans="1:4">
      <c r="A5515" t="s">
        <v>59753</v>
      </c>
      <c r="B5515" t="s">
        <v>59754</v>
      </c>
      <c r="C5515" t="s">
        <v>1161</v>
      </c>
      <c r="D5515">
        <v>37.86</v>
      </c>
    </row>
    <row r="5516" spans="1:4">
      <c r="A5516" t="s">
        <v>59755</v>
      </c>
      <c r="B5516" t="s">
        <v>59756</v>
      </c>
      <c r="C5516" t="s">
        <v>1161</v>
      </c>
      <c r="D5516">
        <v>40.159999999999997</v>
      </c>
    </row>
    <row r="5517" spans="1:4">
      <c r="A5517" t="s">
        <v>59757</v>
      </c>
      <c r="B5517" t="s">
        <v>59758</v>
      </c>
      <c r="C5517" t="s">
        <v>1161</v>
      </c>
      <c r="D5517">
        <v>39.82</v>
      </c>
    </row>
    <row r="5518" spans="1:4">
      <c r="A5518" t="s">
        <v>59759</v>
      </c>
      <c r="B5518" t="s">
        <v>59760</v>
      </c>
      <c r="C5518" t="s">
        <v>1161</v>
      </c>
      <c r="D5518">
        <v>40.14</v>
      </c>
    </row>
    <row r="5519" spans="1:4">
      <c r="A5519" t="s">
        <v>59761</v>
      </c>
      <c r="B5519" t="s">
        <v>59762</v>
      </c>
      <c r="C5519" t="s">
        <v>1161</v>
      </c>
      <c r="D5519">
        <v>80.56</v>
      </c>
    </row>
    <row r="5520" spans="1:4">
      <c r="A5520" t="s">
        <v>59763</v>
      </c>
      <c r="B5520" t="s">
        <v>59764</v>
      </c>
      <c r="C5520" t="s">
        <v>1161</v>
      </c>
      <c r="D5520">
        <v>48.31</v>
      </c>
    </row>
    <row r="5521" spans="1:4">
      <c r="A5521" t="s">
        <v>59765</v>
      </c>
      <c r="B5521" t="s">
        <v>59766</v>
      </c>
      <c r="C5521" t="s">
        <v>1161</v>
      </c>
      <c r="D5521">
        <v>57.57</v>
      </c>
    </row>
    <row r="5522" spans="1:4">
      <c r="A5522" t="s">
        <v>59767</v>
      </c>
      <c r="B5522" t="s">
        <v>59768</v>
      </c>
      <c r="C5522" t="s">
        <v>1161</v>
      </c>
      <c r="D5522">
        <v>0.63</v>
      </c>
    </row>
    <row r="5523" spans="1:4">
      <c r="A5523" t="s">
        <v>59769</v>
      </c>
      <c r="B5523" t="s">
        <v>59770</v>
      </c>
      <c r="C5523" t="s">
        <v>223</v>
      </c>
      <c r="D5523">
        <v>2131.9499999999998</v>
      </c>
    </row>
    <row r="5524" spans="1:4">
      <c r="A5524" t="s">
        <v>59771</v>
      </c>
      <c r="B5524" t="s">
        <v>59772</v>
      </c>
      <c r="C5524" t="s">
        <v>1161</v>
      </c>
      <c r="D5524">
        <v>16.41</v>
      </c>
    </row>
    <row r="5525" spans="1:4">
      <c r="A5525" t="s">
        <v>59773</v>
      </c>
      <c r="B5525" t="s">
        <v>59774</v>
      </c>
      <c r="C5525" t="s">
        <v>1161</v>
      </c>
      <c r="D5525">
        <v>32.72</v>
      </c>
    </row>
    <row r="5526" spans="1:4">
      <c r="A5526" t="s">
        <v>59775</v>
      </c>
      <c r="B5526" t="s">
        <v>59776</v>
      </c>
      <c r="C5526" t="s">
        <v>1161</v>
      </c>
      <c r="D5526">
        <v>66.72</v>
      </c>
    </row>
    <row r="5527" spans="1:4">
      <c r="A5527" t="s">
        <v>59777</v>
      </c>
      <c r="B5527" t="s">
        <v>59778</v>
      </c>
      <c r="C5527" t="s">
        <v>1161</v>
      </c>
      <c r="D5527">
        <v>92.31</v>
      </c>
    </row>
    <row r="5528" spans="1:4">
      <c r="A5528" t="s">
        <v>59779</v>
      </c>
      <c r="B5528" t="s">
        <v>59780</v>
      </c>
      <c r="C5528" t="s">
        <v>2885</v>
      </c>
      <c r="D5528">
        <v>43.59</v>
      </c>
    </row>
    <row r="5529" spans="1:4">
      <c r="A5529" t="s">
        <v>59781</v>
      </c>
      <c r="B5529" t="s">
        <v>59782</v>
      </c>
      <c r="C5529" t="s">
        <v>1161</v>
      </c>
      <c r="D5529">
        <v>11674.23</v>
      </c>
    </row>
    <row r="5530" spans="1:4">
      <c r="A5530" t="s">
        <v>59783</v>
      </c>
      <c r="B5530" t="s">
        <v>59784</v>
      </c>
      <c r="C5530" t="s">
        <v>1161</v>
      </c>
      <c r="D5530">
        <v>13643.8</v>
      </c>
    </row>
    <row r="5531" spans="1:4">
      <c r="A5531" t="s">
        <v>59785</v>
      </c>
      <c r="B5531" t="s">
        <v>59786</v>
      </c>
      <c r="C5531" t="s">
        <v>1161</v>
      </c>
      <c r="D5531">
        <v>24988.85</v>
      </c>
    </row>
    <row r="5532" spans="1:4">
      <c r="A5532" t="s">
        <v>59787</v>
      </c>
      <c r="B5532" t="s">
        <v>59788</v>
      </c>
      <c r="C5532" t="s">
        <v>1161</v>
      </c>
      <c r="D5532">
        <v>25018.46</v>
      </c>
    </row>
    <row r="5533" spans="1:4">
      <c r="A5533" t="s">
        <v>59789</v>
      </c>
      <c r="B5533" t="s">
        <v>59790</v>
      </c>
      <c r="C5533" t="s">
        <v>1161</v>
      </c>
      <c r="D5533">
        <v>25027.84</v>
      </c>
    </row>
    <row r="5534" spans="1:4">
      <c r="A5534" t="s">
        <v>59791</v>
      </c>
      <c r="B5534" t="s">
        <v>59792</v>
      </c>
      <c r="C5534" t="s">
        <v>1161</v>
      </c>
      <c r="D5534">
        <v>24903.7</v>
      </c>
    </row>
    <row r="5535" spans="1:4">
      <c r="A5535" t="s">
        <v>59793</v>
      </c>
      <c r="B5535" t="s">
        <v>59794</v>
      </c>
      <c r="C5535" t="s">
        <v>1161</v>
      </c>
      <c r="D5535">
        <v>25068.28</v>
      </c>
    </row>
    <row r="5536" spans="1:4">
      <c r="A5536" t="s">
        <v>59795</v>
      </c>
      <c r="B5536" t="s">
        <v>59796</v>
      </c>
      <c r="C5536" t="s">
        <v>1161</v>
      </c>
      <c r="D5536">
        <v>25499.05</v>
      </c>
    </row>
    <row r="5537" spans="1:4">
      <c r="A5537" t="s">
        <v>59797</v>
      </c>
      <c r="B5537" t="s">
        <v>59798</v>
      </c>
      <c r="C5537" t="s">
        <v>1161</v>
      </c>
      <c r="D5537">
        <v>25519.53</v>
      </c>
    </row>
    <row r="5538" spans="1:4">
      <c r="A5538" t="s">
        <v>59799</v>
      </c>
      <c r="B5538" t="s">
        <v>59800</v>
      </c>
      <c r="C5538" t="s">
        <v>1161</v>
      </c>
      <c r="D5538">
        <v>25613.16</v>
      </c>
    </row>
    <row r="5539" spans="1:4">
      <c r="A5539" t="s">
        <v>59801</v>
      </c>
      <c r="B5539" t="s">
        <v>59802</v>
      </c>
      <c r="C5539" t="s">
        <v>1161</v>
      </c>
      <c r="D5539">
        <v>25482.9</v>
      </c>
    </row>
    <row r="5540" spans="1:4">
      <c r="A5540" t="s">
        <v>59803</v>
      </c>
      <c r="B5540" t="s">
        <v>59804</v>
      </c>
      <c r="C5540" t="s">
        <v>1161</v>
      </c>
      <c r="D5540">
        <v>25499</v>
      </c>
    </row>
    <row r="5541" spans="1:4">
      <c r="A5541" t="s">
        <v>59805</v>
      </c>
      <c r="B5541" t="s">
        <v>59806</v>
      </c>
      <c r="C5541" t="s">
        <v>1161</v>
      </c>
      <c r="D5541">
        <v>25377.99</v>
      </c>
    </row>
    <row r="5542" spans="1:4">
      <c r="A5542" t="s">
        <v>59807</v>
      </c>
      <c r="B5542" t="s">
        <v>59808</v>
      </c>
      <c r="C5542" t="s">
        <v>1161</v>
      </c>
      <c r="D5542">
        <v>5103</v>
      </c>
    </row>
    <row r="5543" spans="1:4">
      <c r="A5543" t="s">
        <v>59809</v>
      </c>
      <c r="B5543" t="s">
        <v>59810</v>
      </c>
      <c r="C5543" t="s">
        <v>1161</v>
      </c>
      <c r="D5543">
        <v>6535.42</v>
      </c>
    </row>
    <row r="5544" spans="1:4">
      <c r="A5544" t="s">
        <v>59811</v>
      </c>
      <c r="B5544" t="s">
        <v>59812</v>
      </c>
      <c r="C5544" t="s">
        <v>1161</v>
      </c>
      <c r="D5544">
        <v>8093.97</v>
      </c>
    </row>
    <row r="5545" spans="1:4">
      <c r="A5545" t="s">
        <v>59813</v>
      </c>
      <c r="B5545" t="s">
        <v>59814</v>
      </c>
      <c r="C5545" t="s">
        <v>1161</v>
      </c>
      <c r="D5545">
        <v>8142.34</v>
      </c>
    </row>
    <row r="5546" spans="1:4">
      <c r="A5546" t="s">
        <v>59815</v>
      </c>
      <c r="B5546" t="s">
        <v>59816</v>
      </c>
      <c r="C5546" t="s">
        <v>1161</v>
      </c>
      <c r="D5546">
        <v>10379.129999999999</v>
      </c>
    </row>
    <row r="5547" spans="1:4">
      <c r="A5547" t="s">
        <v>59817</v>
      </c>
      <c r="B5547" t="s">
        <v>59818</v>
      </c>
      <c r="C5547" t="s">
        <v>1161</v>
      </c>
      <c r="D5547">
        <v>10379.16</v>
      </c>
    </row>
    <row r="5548" spans="1:4">
      <c r="A5548" t="s">
        <v>59819</v>
      </c>
      <c r="B5548" t="s">
        <v>59820</v>
      </c>
      <c r="C5548" t="s">
        <v>1161</v>
      </c>
      <c r="D5548">
        <v>10418.07</v>
      </c>
    </row>
    <row r="5549" spans="1:4">
      <c r="A5549" t="s">
        <v>59821</v>
      </c>
      <c r="B5549" t="s">
        <v>59822</v>
      </c>
      <c r="C5549" t="s">
        <v>1161</v>
      </c>
      <c r="D5549">
        <v>10344.17</v>
      </c>
    </row>
    <row r="5550" spans="1:4">
      <c r="A5550" t="s">
        <v>59823</v>
      </c>
      <c r="B5550" t="s">
        <v>59824</v>
      </c>
      <c r="C5550" t="s">
        <v>1161</v>
      </c>
      <c r="D5550">
        <v>10869.08</v>
      </c>
    </row>
    <row r="5551" spans="1:4">
      <c r="A5551" t="s">
        <v>59825</v>
      </c>
      <c r="B5551" t="s">
        <v>59826</v>
      </c>
      <c r="C5551" t="s">
        <v>1161</v>
      </c>
      <c r="D5551">
        <v>10396.07</v>
      </c>
    </row>
    <row r="5552" spans="1:4">
      <c r="A5552" t="s">
        <v>59827</v>
      </c>
      <c r="B5552" t="s">
        <v>59828</v>
      </c>
      <c r="C5552" t="s">
        <v>1161</v>
      </c>
      <c r="D5552">
        <v>10415.4</v>
      </c>
    </row>
    <row r="5553" spans="1:4">
      <c r="A5553" t="s">
        <v>59829</v>
      </c>
      <c r="B5553" t="s">
        <v>59830</v>
      </c>
      <c r="C5553" t="s">
        <v>1161</v>
      </c>
      <c r="D5553">
        <v>10414.82</v>
      </c>
    </row>
    <row r="5554" spans="1:4">
      <c r="A5554" t="s">
        <v>59831</v>
      </c>
      <c r="B5554" t="s">
        <v>59832</v>
      </c>
      <c r="C5554" t="s">
        <v>1161</v>
      </c>
      <c r="D5554">
        <v>10873.78</v>
      </c>
    </row>
    <row r="5555" spans="1:4">
      <c r="A5555" t="s">
        <v>59833</v>
      </c>
      <c r="B5555" t="s">
        <v>59834</v>
      </c>
      <c r="C5555" t="s">
        <v>1161</v>
      </c>
      <c r="D5555">
        <v>10714.94</v>
      </c>
    </row>
    <row r="5556" spans="1:4">
      <c r="A5556" t="s">
        <v>59835</v>
      </c>
      <c r="B5556" t="s">
        <v>59836</v>
      </c>
      <c r="C5556" t="s">
        <v>1161</v>
      </c>
      <c r="D5556">
        <v>10763.48</v>
      </c>
    </row>
    <row r="5557" spans="1:4">
      <c r="A5557" t="s">
        <v>59837</v>
      </c>
      <c r="B5557" t="s">
        <v>59838</v>
      </c>
      <c r="C5557" t="s">
        <v>1161</v>
      </c>
      <c r="D5557">
        <v>10810.86</v>
      </c>
    </row>
    <row r="5558" spans="1:4">
      <c r="A5558" t="s">
        <v>59839</v>
      </c>
      <c r="B5558" t="s">
        <v>59840</v>
      </c>
      <c r="C5558" t="s">
        <v>1161</v>
      </c>
      <c r="D5558">
        <v>10833.12</v>
      </c>
    </row>
    <row r="5559" spans="1:4">
      <c r="A5559" t="s">
        <v>59841</v>
      </c>
      <c r="B5559" t="s">
        <v>59842</v>
      </c>
      <c r="C5559" t="s">
        <v>1161</v>
      </c>
      <c r="D5559">
        <v>10780.76</v>
      </c>
    </row>
    <row r="5560" spans="1:4">
      <c r="A5560" t="s">
        <v>59843</v>
      </c>
      <c r="B5560" t="s">
        <v>59844</v>
      </c>
      <c r="C5560" t="s">
        <v>1161</v>
      </c>
      <c r="D5560">
        <v>10842.8</v>
      </c>
    </row>
    <row r="5561" spans="1:4">
      <c r="A5561" t="s">
        <v>59845</v>
      </c>
      <c r="B5561" t="s">
        <v>59846</v>
      </c>
      <c r="C5561" t="s">
        <v>1161</v>
      </c>
      <c r="D5561">
        <v>10842.8</v>
      </c>
    </row>
    <row r="5562" spans="1:4">
      <c r="A5562" t="s">
        <v>59847</v>
      </c>
      <c r="B5562" t="s">
        <v>59848</v>
      </c>
      <c r="C5562" t="s">
        <v>1161</v>
      </c>
      <c r="D5562">
        <v>15855.79</v>
      </c>
    </row>
    <row r="5563" spans="1:4">
      <c r="A5563" t="s">
        <v>59849</v>
      </c>
      <c r="B5563" t="s">
        <v>59850</v>
      </c>
      <c r="C5563" t="s">
        <v>1161</v>
      </c>
      <c r="D5563">
        <v>15676.25</v>
      </c>
    </row>
    <row r="5564" spans="1:4">
      <c r="A5564" t="s">
        <v>59851</v>
      </c>
      <c r="B5564" t="s">
        <v>59852</v>
      </c>
      <c r="C5564" t="s">
        <v>1161</v>
      </c>
      <c r="D5564">
        <v>15694.89</v>
      </c>
    </row>
    <row r="5565" spans="1:4">
      <c r="A5565" t="s">
        <v>59853</v>
      </c>
      <c r="B5565" t="s">
        <v>59854</v>
      </c>
      <c r="C5565" t="s">
        <v>1161</v>
      </c>
      <c r="D5565">
        <v>15673.3</v>
      </c>
    </row>
    <row r="5566" spans="1:4">
      <c r="A5566" t="s">
        <v>59855</v>
      </c>
      <c r="B5566" t="s">
        <v>59856</v>
      </c>
      <c r="C5566" t="s">
        <v>1161</v>
      </c>
      <c r="D5566">
        <v>15790.21</v>
      </c>
    </row>
    <row r="5567" spans="1:4">
      <c r="A5567" t="s">
        <v>59857</v>
      </c>
      <c r="B5567" t="s">
        <v>59858</v>
      </c>
      <c r="C5567" t="s">
        <v>1161</v>
      </c>
      <c r="D5567">
        <v>15820.1</v>
      </c>
    </row>
    <row r="5568" spans="1:4">
      <c r="A5568" t="s">
        <v>59859</v>
      </c>
      <c r="B5568" t="s">
        <v>59860</v>
      </c>
      <c r="C5568" t="s">
        <v>1161</v>
      </c>
      <c r="D5568">
        <v>16318.2</v>
      </c>
    </row>
    <row r="5569" spans="1:4">
      <c r="A5569" t="s">
        <v>59861</v>
      </c>
      <c r="B5569" t="s">
        <v>59862</v>
      </c>
      <c r="C5569" t="s">
        <v>1161</v>
      </c>
      <c r="D5569">
        <v>16361.37</v>
      </c>
    </row>
    <row r="5570" spans="1:4">
      <c r="A5570" t="s">
        <v>59863</v>
      </c>
      <c r="B5570" t="s">
        <v>59864</v>
      </c>
      <c r="C5570" t="s">
        <v>1161</v>
      </c>
      <c r="D5570">
        <v>16385.09</v>
      </c>
    </row>
    <row r="5571" spans="1:4">
      <c r="A5571" t="s">
        <v>59865</v>
      </c>
      <c r="B5571" t="s">
        <v>59866</v>
      </c>
      <c r="C5571" t="s">
        <v>1161</v>
      </c>
      <c r="D5571">
        <v>16382.93</v>
      </c>
    </row>
    <row r="5572" spans="1:4">
      <c r="A5572" t="s">
        <v>59867</v>
      </c>
      <c r="B5572" t="s">
        <v>59868</v>
      </c>
      <c r="C5572" t="s">
        <v>1161</v>
      </c>
      <c r="D5572">
        <v>16405.16</v>
      </c>
    </row>
    <row r="5573" spans="1:4">
      <c r="A5573" t="s">
        <v>59869</v>
      </c>
      <c r="B5573" t="s">
        <v>59870</v>
      </c>
      <c r="C5573" t="s">
        <v>1161</v>
      </c>
      <c r="D5573">
        <v>21017.439999999999</v>
      </c>
    </row>
    <row r="5574" spans="1:4">
      <c r="A5574" t="s">
        <v>59871</v>
      </c>
      <c r="B5574" t="s">
        <v>59872</v>
      </c>
      <c r="C5574" t="s">
        <v>1161</v>
      </c>
      <c r="D5574">
        <v>22033.93</v>
      </c>
    </row>
    <row r="5575" spans="1:4">
      <c r="A5575" t="s">
        <v>59873</v>
      </c>
      <c r="B5575" t="s">
        <v>59874</v>
      </c>
      <c r="C5575" t="s">
        <v>1161</v>
      </c>
      <c r="D5575">
        <v>22081.01</v>
      </c>
    </row>
    <row r="5576" spans="1:4">
      <c r="A5576" t="s">
        <v>59875</v>
      </c>
      <c r="B5576" t="s">
        <v>59876</v>
      </c>
      <c r="C5576" t="s">
        <v>1161</v>
      </c>
      <c r="D5576">
        <v>22099.8</v>
      </c>
    </row>
    <row r="5577" spans="1:4">
      <c r="A5577" t="s">
        <v>59877</v>
      </c>
      <c r="B5577" t="s">
        <v>59878</v>
      </c>
      <c r="C5577" t="s">
        <v>1161</v>
      </c>
      <c r="D5577">
        <v>22890.44</v>
      </c>
    </row>
    <row r="5578" spans="1:4">
      <c r="A5578" t="s">
        <v>59879</v>
      </c>
      <c r="B5578" t="s">
        <v>59880</v>
      </c>
      <c r="C5578" t="s">
        <v>1161</v>
      </c>
      <c r="D5578">
        <v>22928.07</v>
      </c>
    </row>
    <row r="5579" spans="1:4">
      <c r="A5579" t="s">
        <v>59881</v>
      </c>
      <c r="B5579" t="s">
        <v>59882</v>
      </c>
      <c r="C5579" t="s">
        <v>1161</v>
      </c>
      <c r="D5579">
        <v>23502.2</v>
      </c>
    </row>
    <row r="5580" spans="1:4">
      <c r="A5580" t="s">
        <v>59883</v>
      </c>
      <c r="B5580" t="s">
        <v>59884</v>
      </c>
      <c r="C5580" t="s">
        <v>1161</v>
      </c>
      <c r="D5580">
        <v>32120.44</v>
      </c>
    </row>
    <row r="5581" spans="1:4">
      <c r="A5581" t="s">
        <v>59885</v>
      </c>
      <c r="B5581" t="s">
        <v>59886</v>
      </c>
      <c r="C5581" t="s">
        <v>1161</v>
      </c>
      <c r="D5581">
        <v>31571.79</v>
      </c>
    </row>
    <row r="5582" spans="1:4">
      <c r="A5582" t="s">
        <v>59887</v>
      </c>
      <c r="B5582" t="s">
        <v>59888</v>
      </c>
      <c r="C5582" t="s">
        <v>1161</v>
      </c>
      <c r="D5582">
        <v>31168.99</v>
      </c>
    </row>
    <row r="5583" spans="1:4">
      <c r="A5583" t="s">
        <v>59889</v>
      </c>
      <c r="B5583" t="s">
        <v>59890</v>
      </c>
      <c r="C5583" t="s">
        <v>1161</v>
      </c>
      <c r="D5583">
        <v>31442.27</v>
      </c>
    </row>
    <row r="5584" spans="1:4">
      <c r="A5584" t="s">
        <v>59891</v>
      </c>
      <c r="B5584" t="s">
        <v>59892</v>
      </c>
      <c r="C5584" t="s">
        <v>1161</v>
      </c>
      <c r="D5584">
        <v>31850.83</v>
      </c>
    </row>
    <row r="5585" spans="1:4">
      <c r="A5585" t="s">
        <v>59893</v>
      </c>
      <c r="B5585" t="s">
        <v>59894</v>
      </c>
      <c r="C5585" t="s">
        <v>1161</v>
      </c>
      <c r="D5585">
        <v>31925.759999999998</v>
      </c>
    </row>
    <row r="5586" spans="1:4">
      <c r="A5586" t="s">
        <v>59895</v>
      </c>
      <c r="B5586" t="s">
        <v>59896</v>
      </c>
      <c r="C5586" t="s">
        <v>1161</v>
      </c>
      <c r="D5586">
        <v>35029.79</v>
      </c>
    </row>
    <row r="5587" spans="1:4">
      <c r="A5587" t="s">
        <v>59897</v>
      </c>
      <c r="B5587" t="s">
        <v>59898</v>
      </c>
      <c r="C5587" t="s">
        <v>1161</v>
      </c>
      <c r="D5587">
        <v>14269.06</v>
      </c>
    </row>
    <row r="5588" spans="1:4">
      <c r="A5588" t="s">
        <v>59899</v>
      </c>
      <c r="B5588" t="s">
        <v>59900</v>
      </c>
      <c r="C5588" t="s">
        <v>1161</v>
      </c>
      <c r="D5588">
        <v>14726.86</v>
      </c>
    </row>
    <row r="5589" spans="1:4">
      <c r="A5589" t="s">
        <v>59901</v>
      </c>
      <c r="B5589" t="s">
        <v>59902</v>
      </c>
      <c r="C5589" t="s">
        <v>1161</v>
      </c>
      <c r="D5589">
        <v>15154.5</v>
      </c>
    </row>
    <row r="5590" spans="1:4">
      <c r="A5590" t="s">
        <v>59903</v>
      </c>
      <c r="B5590" t="s">
        <v>59904</v>
      </c>
      <c r="C5590" t="s">
        <v>1161</v>
      </c>
      <c r="D5590">
        <v>6016.16</v>
      </c>
    </row>
    <row r="5591" spans="1:4">
      <c r="A5591" t="s">
        <v>59905</v>
      </c>
      <c r="B5591" t="s">
        <v>59906</v>
      </c>
      <c r="C5591" t="s">
        <v>3418</v>
      </c>
      <c r="D5591">
        <v>1219.49</v>
      </c>
    </row>
    <row r="5592" spans="1:4">
      <c r="A5592" t="s">
        <v>59907</v>
      </c>
      <c r="B5592" t="s">
        <v>59908</v>
      </c>
      <c r="C5592" t="s">
        <v>3418</v>
      </c>
      <c r="D5592">
        <v>1219.49</v>
      </c>
    </row>
    <row r="5593" spans="1:4">
      <c r="A5593" t="s">
        <v>59909</v>
      </c>
      <c r="B5593" t="s">
        <v>59910</v>
      </c>
      <c r="C5593" t="s">
        <v>3418</v>
      </c>
      <c r="D5593">
        <v>1219.49</v>
      </c>
    </row>
    <row r="5594" spans="1:4">
      <c r="A5594" t="s">
        <v>59911</v>
      </c>
      <c r="B5594" t="s">
        <v>59912</v>
      </c>
      <c r="C5594" t="s">
        <v>3418</v>
      </c>
      <c r="D5594">
        <v>1219.49</v>
      </c>
    </row>
    <row r="5595" spans="1:4">
      <c r="A5595" t="s">
        <v>59913</v>
      </c>
      <c r="B5595" t="s">
        <v>59914</v>
      </c>
      <c r="C5595" t="s">
        <v>54764</v>
      </c>
      <c r="D5595">
        <v>1219.49</v>
      </c>
    </row>
    <row r="5596" spans="1:4">
      <c r="A5596" t="s">
        <v>59915</v>
      </c>
      <c r="B5596" t="s">
        <v>59916</v>
      </c>
      <c r="C5596" t="s">
        <v>54764</v>
      </c>
      <c r="D5596">
        <v>1219.49</v>
      </c>
    </row>
    <row r="5597" spans="1:4">
      <c r="A5597" t="s">
        <v>59917</v>
      </c>
      <c r="B5597" t="s">
        <v>59918</v>
      </c>
      <c r="C5597" t="s">
        <v>3418</v>
      </c>
      <c r="D5597">
        <v>1219.49</v>
      </c>
    </row>
    <row r="5598" spans="1:4">
      <c r="A5598" t="s">
        <v>59919</v>
      </c>
      <c r="B5598" t="s">
        <v>59920</v>
      </c>
      <c r="C5598" t="s">
        <v>54764</v>
      </c>
      <c r="D5598">
        <v>1219.49</v>
      </c>
    </row>
    <row r="5599" spans="1:4">
      <c r="A5599" t="s">
        <v>59921</v>
      </c>
      <c r="B5599" t="s">
        <v>59922</v>
      </c>
      <c r="C5599" t="s">
        <v>2885</v>
      </c>
      <c r="D5599">
        <v>8.3800000000000008</v>
      </c>
    </row>
    <row r="5600" spans="1:4">
      <c r="A5600" t="s">
        <v>59923</v>
      </c>
      <c r="B5600" t="s">
        <v>59924</v>
      </c>
      <c r="C5600" t="s">
        <v>5258</v>
      </c>
      <c r="D5600">
        <v>11.94</v>
      </c>
    </row>
    <row r="5601" spans="1:4">
      <c r="A5601" t="s">
        <v>59925</v>
      </c>
      <c r="B5601" t="s">
        <v>59926</v>
      </c>
      <c r="C5601" t="s">
        <v>1161</v>
      </c>
      <c r="D5601">
        <v>10077.540000000001</v>
      </c>
    </row>
    <row r="5602" spans="1:4">
      <c r="A5602" t="s">
        <v>59927</v>
      </c>
      <c r="B5602" t="s">
        <v>59928</v>
      </c>
      <c r="C5602" t="s">
        <v>223</v>
      </c>
      <c r="D5602">
        <v>36.08</v>
      </c>
    </row>
    <row r="5603" spans="1:4">
      <c r="A5603" t="s">
        <v>59929</v>
      </c>
      <c r="B5603" t="s">
        <v>59930</v>
      </c>
      <c r="C5603" t="s">
        <v>1161</v>
      </c>
      <c r="D5603">
        <v>295.31</v>
      </c>
    </row>
    <row r="5604" spans="1:4">
      <c r="A5604" t="s">
        <v>59931</v>
      </c>
      <c r="B5604" t="s">
        <v>59932</v>
      </c>
      <c r="C5604" t="s">
        <v>1161</v>
      </c>
      <c r="D5604">
        <v>26496.91</v>
      </c>
    </row>
    <row r="5605" spans="1:4">
      <c r="A5605" t="s">
        <v>59933</v>
      </c>
      <c r="B5605" t="s">
        <v>59934</v>
      </c>
      <c r="C5605" t="s">
        <v>1161</v>
      </c>
      <c r="D5605">
        <v>30718.42</v>
      </c>
    </row>
    <row r="5606" spans="1:4">
      <c r="A5606" t="s">
        <v>59935</v>
      </c>
      <c r="B5606" t="s">
        <v>59936</v>
      </c>
      <c r="C5606" t="s">
        <v>1161</v>
      </c>
      <c r="D5606">
        <v>645.21</v>
      </c>
    </row>
    <row r="5607" spans="1:4">
      <c r="A5607" t="s">
        <v>59937</v>
      </c>
      <c r="B5607" t="s">
        <v>59938</v>
      </c>
      <c r="C5607" t="s">
        <v>1161</v>
      </c>
      <c r="D5607">
        <v>627.23</v>
      </c>
    </row>
    <row r="5608" spans="1:4">
      <c r="A5608" t="s">
        <v>59939</v>
      </c>
      <c r="B5608" t="s">
        <v>59940</v>
      </c>
      <c r="C5608" t="s">
        <v>1161</v>
      </c>
      <c r="D5608">
        <v>627.23</v>
      </c>
    </row>
    <row r="5609" spans="1:4">
      <c r="A5609" t="s">
        <v>59941</v>
      </c>
      <c r="B5609" t="s">
        <v>59942</v>
      </c>
      <c r="C5609" t="s">
        <v>1161</v>
      </c>
      <c r="D5609">
        <v>1696.19</v>
      </c>
    </row>
    <row r="5610" spans="1:4">
      <c r="A5610" t="s">
        <v>59943</v>
      </c>
      <c r="B5610" t="s">
        <v>59944</v>
      </c>
      <c r="C5610" t="s">
        <v>1161</v>
      </c>
      <c r="D5610">
        <v>1585.74</v>
      </c>
    </row>
    <row r="5611" spans="1:4">
      <c r="A5611" t="s">
        <v>59945</v>
      </c>
      <c r="B5611" t="s">
        <v>59946</v>
      </c>
      <c r="C5611" t="s">
        <v>1161</v>
      </c>
      <c r="D5611">
        <v>1876.23</v>
      </c>
    </row>
    <row r="5612" spans="1:4">
      <c r="A5612" t="s">
        <v>59947</v>
      </c>
      <c r="B5612" t="s">
        <v>59948</v>
      </c>
      <c r="C5612" t="s">
        <v>1161</v>
      </c>
      <c r="D5612">
        <v>2151.86</v>
      </c>
    </row>
    <row r="5613" spans="1:4">
      <c r="A5613" t="s">
        <v>59949</v>
      </c>
      <c r="B5613" t="s">
        <v>59950</v>
      </c>
      <c r="C5613" t="s">
        <v>1161</v>
      </c>
      <c r="D5613">
        <v>1887.11</v>
      </c>
    </row>
    <row r="5614" spans="1:4">
      <c r="A5614" t="s">
        <v>59951</v>
      </c>
      <c r="B5614" t="s">
        <v>59952</v>
      </c>
      <c r="C5614" t="s">
        <v>1161</v>
      </c>
      <c r="D5614">
        <v>2357.04</v>
      </c>
    </row>
    <row r="5615" spans="1:4">
      <c r="A5615" t="s">
        <v>59953</v>
      </c>
      <c r="B5615" t="s">
        <v>59954</v>
      </c>
      <c r="C5615" t="s">
        <v>1161</v>
      </c>
      <c r="D5615">
        <v>2392.87</v>
      </c>
    </row>
    <row r="5616" spans="1:4">
      <c r="A5616" t="s">
        <v>59955</v>
      </c>
      <c r="B5616" t="s">
        <v>59956</v>
      </c>
      <c r="C5616" t="s">
        <v>1161</v>
      </c>
      <c r="D5616">
        <v>2556.67</v>
      </c>
    </row>
    <row r="5617" spans="1:4">
      <c r="A5617" t="s">
        <v>59957</v>
      </c>
      <c r="B5617" t="s">
        <v>59958</v>
      </c>
      <c r="C5617" t="s">
        <v>1161</v>
      </c>
      <c r="D5617">
        <v>10606.38</v>
      </c>
    </row>
    <row r="5618" spans="1:4">
      <c r="A5618" t="s">
        <v>59959</v>
      </c>
      <c r="B5618" t="s">
        <v>59960</v>
      </c>
      <c r="C5618" t="s">
        <v>1161</v>
      </c>
      <c r="D5618">
        <v>4179.58</v>
      </c>
    </row>
    <row r="5619" spans="1:4">
      <c r="A5619" t="s">
        <v>59961</v>
      </c>
      <c r="B5619" t="s">
        <v>59962</v>
      </c>
      <c r="C5619" t="s">
        <v>1161</v>
      </c>
      <c r="D5619">
        <v>5795.64</v>
      </c>
    </row>
    <row r="5620" spans="1:4">
      <c r="A5620" t="s">
        <v>59963</v>
      </c>
      <c r="B5620" t="s">
        <v>59964</v>
      </c>
      <c r="C5620" t="s">
        <v>1161</v>
      </c>
      <c r="D5620">
        <v>18912.62</v>
      </c>
    </row>
    <row r="5621" spans="1:4">
      <c r="A5621" t="s">
        <v>59965</v>
      </c>
      <c r="B5621" t="s">
        <v>59966</v>
      </c>
      <c r="C5621" t="s">
        <v>1161</v>
      </c>
      <c r="D5621">
        <v>20960.990000000002</v>
      </c>
    </row>
    <row r="5622" spans="1:4">
      <c r="A5622" t="s">
        <v>59967</v>
      </c>
      <c r="B5622" t="s">
        <v>59968</v>
      </c>
      <c r="C5622" t="s">
        <v>1161</v>
      </c>
      <c r="D5622">
        <v>16.68</v>
      </c>
    </row>
    <row r="5623" spans="1:4">
      <c r="A5623" t="s">
        <v>59969</v>
      </c>
      <c r="B5623" t="s">
        <v>59970</v>
      </c>
      <c r="C5623" t="s">
        <v>1161</v>
      </c>
      <c r="D5623">
        <v>1859.32</v>
      </c>
    </row>
    <row r="5624" spans="1:4">
      <c r="A5624" t="s">
        <v>59971</v>
      </c>
      <c r="B5624" t="s">
        <v>59972</v>
      </c>
      <c r="C5624" t="s">
        <v>1161</v>
      </c>
      <c r="D5624">
        <v>299.55</v>
      </c>
    </row>
    <row r="5625" spans="1:4">
      <c r="A5625" t="s">
        <v>59973</v>
      </c>
      <c r="B5625" t="s">
        <v>59974</v>
      </c>
      <c r="C5625" t="s">
        <v>1161</v>
      </c>
      <c r="D5625">
        <v>321.39</v>
      </c>
    </row>
    <row r="5626" spans="1:4">
      <c r="A5626" t="s">
        <v>59975</v>
      </c>
      <c r="B5626" t="s">
        <v>59976</v>
      </c>
      <c r="C5626" t="s">
        <v>1161</v>
      </c>
      <c r="D5626">
        <v>339.58</v>
      </c>
    </row>
    <row r="5627" spans="1:4">
      <c r="A5627" t="s">
        <v>59977</v>
      </c>
      <c r="B5627" t="s">
        <v>59978</v>
      </c>
      <c r="C5627" t="s">
        <v>1161</v>
      </c>
      <c r="D5627">
        <v>354.13</v>
      </c>
    </row>
    <row r="5628" spans="1:4">
      <c r="A5628" t="s">
        <v>59979</v>
      </c>
      <c r="B5628" t="s">
        <v>59980</v>
      </c>
      <c r="C5628" t="s">
        <v>1161</v>
      </c>
      <c r="D5628">
        <v>1980.21</v>
      </c>
    </row>
    <row r="5629" spans="1:4">
      <c r="A5629" t="s">
        <v>59981</v>
      </c>
      <c r="B5629" t="s">
        <v>59982</v>
      </c>
      <c r="C5629" t="s">
        <v>223</v>
      </c>
      <c r="D5629">
        <v>1212</v>
      </c>
    </row>
    <row r="5630" spans="1:4">
      <c r="A5630" t="s">
        <v>59983</v>
      </c>
      <c r="B5630" t="s">
        <v>59984</v>
      </c>
      <c r="C5630" t="s">
        <v>223</v>
      </c>
      <c r="D5630">
        <v>1540</v>
      </c>
    </row>
    <row r="5631" spans="1:4">
      <c r="A5631" t="s">
        <v>59985</v>
      </c>
      <c r="B5631" t="s">
        <v>59986</v>
      </c>
      <c r="C5631" t="s">
        <v>58688</v>
      </c>
      <c r="D5631">
        <v>930</v>
      </c>
    </row>
    <row r="5632" spans="1:4">
      <c r="A5632" t="s">
        <v>59987</v>
      </c>
      <c r="B5632" t="s">
        <v>59988</v>
      </c>
      <c r="C5632" t="s">
        <v>58688</v>
      </c>
      <c r="D5632">
        <v>1112</v>
      </c>
    </row>
    <row r="5633" spans="1:4">
      <c r="A5633" t="s">
        <v>59989</v>
      </c>
      <c r="B5633" t="s">
        <v>59990</v>
      </c>
      <c r="C5633" t="s">
        <v>223</v>
      </c>
      <c r="D5633">
        <v>760</v>
      </c>
    </row>
    <row r="5634" spans="1:4">
      <c r="A5634" t="s">
        <v>59991</v>
      </c>
      <c r="B5634" t="s">
        <v>59992</v>
      </c>
      <c r="C5634" t="s">
        <v>1161</v>
      </c>
      <c r="D5634">
        <v>279.05</v>
      </c>
    </row>
    <row r="5635" spans="1:4">
      <c r="A5635" t="s">
        <v>59993</v>
      </c>
      <c r="B5635" t="s">
        <v>59994</v>
      </c>
      <c r="C5635" t="s">
        <v>1161</v>
      </c>
      <c r="D5635">
        <v>272.77999999999997</v>
      </c>
    </row>
    <row r="5636" spans="1:4">
      <c r="A5636" t="s">
        <v>59995</v>
      </c>
      <c r="B5636" t="s">
        <v>59996</v>
      </c>
      <c r="C5636" t="s">
        <v>1161</v>
      </c>
      <c r="D5636">
        <v>327.33999999999997</v>
      </c>
    </row>
    <row r="5637" spans="1:4">
      <c r="A5637" t="s">
        <v>59997</v>
      </c>
      <c r="B5637" t="s">
        <v>59998</v>
      </c>
      <c r="C5637" t="s">
        <v>1161</v>
      </c>
      <c r="D5637">
        <v>18171.13</v>
      </c>
    </row>
    <row r="5638" spans="1:4">
      <c r="A5638" t="s">
        <v>59999</v>
      </c>
      <c r="B5638" t="s">
        <v>60000</v>
      </c>
      <c r="C5638" t="s">
        <v>1161</v>
      </c>
      <c r="D5638">
        <v>19823.05</v>
      </c>
    </row>
    <row r="5639" spans="1:4">
      <c r="A5639" t="s">
        <v>60001</v>
      </c>
      <c r="B5639" t="s">
        <v>60002</v>
      </c>
      <c r="C5639" t="s">
        <v>1161</v>
      </c>
      <c r="D5639">
        <v>523.20000000000005</v>
      </c>
    </row>
    <row r="5640" spans="1:4">
      <c r="A5640" t="s">
        <v>60003</v>
      </c>
      <c r="B5640" t="s">
        <v>60004</v>
      </c>
      <c r="C5640" t="s">
        <v>1161</v>
      </c>
      <c r="D5640">
        <v>627.84</v>
      </c>
    </row>
    <row r="5641" spans="1:4">
      <c r="A5641" t="s">
        <v>60005</v>
      </c>
      <c r="B5641" t="s">
        <v>60006</v>
      </c>
      <c r="C5641" t="s">
        <v>1161</v>
      </c>
      <c r="D5641">
        <v>505.32</v>
      </c>
    </row>
    <row r="5642" spans="1:4">
      <c r="A5642" t="s">
        <v>60007</v>
      </c>
      <c r="B5642" t="s">
        <v>60008</v>
      </c>
      <c r="C5642" t="s">
        <v>1161</v>
      </c>
      <c r="D5642">
        <v>594.76</v>
      </c>
    </row>
    <row r="5643" spans="1:4">
      <c r="A5643" t="s">
        <v>60009</v>
      </c>
      <c r="B5643" t="s">
        <v>60010</v>
      </c>
      <c r="C5643" t="s">
        <v>1161</v>
      </c>
      <c r="D5643">
        <v>595.19000000000005</v>
      </c>
    </row>
    <row r="5644" spans="1:4">
      <c r="A5644" t="s">
        <v>60011</v>
      </c>
      <c r="B5644" t="s">
        <v>60012</v>
      </c>
      <c r="C5644" t="s">
        <v>1161</v>
      </c>
      <c r="D5644">
        <v>649.30999999999995</v>
      </c>
    </row>
    <row r="5645" spans="1:4">
      <c r="A5645" t="s">
        <v>60013</v>
      </c>
      <c r="B5645" t="s">
        <v>60014</v>
      </c>
      <c r="C5645" t="s">
        <v>1161</v>
      </c>
      <c r="D5645">
        <v>558.99</v>
      </c>
    </row>
    <row r="5646" spans="1:4">
      <c r="A5646" t="s">
        <v>60015</v>
      </c>
      <c r="B5646" t="s">
        <v>60016</v>
      </c>
      <c r="C5646" t="s">
        <v>1161</v>
      </c>
      <c r="D5646">
        <v>614.88</v>
      </c>
    </row>
    <row r="5647" spans="1:4">
      <c r="A5647" t="s">
        <v>60017</v>
      </c>
      <c r="B5647" t="s">
        <v>60018</v>
      </c>
      <c r="C5647" t="s">
        <v>1161</v>
      </c>
      <c r="D5647">
        <v>670.78</v>
      </c>
    </row>
    <row r="5648" spans="1:4">
      <c r="A5648" t="s">
        <v>60019</v>
      </c>
      <c r="B5648" t="s">
        <v>60020</v>
      </c>
      <c r="C5648" t="s">
        <v>1161</v>
      </c>
      <c r="D5648">
        <v>644.39</v>
      </c>
    </row>
    <row r="5649" spans="1:4">
      <c r="A5649" t="s">
        <v>60021</v>
      </c>
      <c r="B5649" t="s">
        <v>60022</v>
      </c>
      <c r="C5649" t="s">
        <v>1161</v>
      </c>
      <c r="D5649">
        <v>702.97</v>
      </c>
    </row>
    <row r="5650" spans="1:4">
      <c r="A5650" t="s">
        <v>60023</v>
      </c>
      <c r="B5650" t="s">
        <v>60024</v>
      </c>
      <c r="C5650" t="s">
        <v>1161</v>
      </c>
      <c r="D5650">
        <v>644.39</v>
      </c>
    </row>
    <row r="5651" spans="1:4">
      <c r="A5651" t="s">
        <v>60025</v>
      </c>
      <c r="B5651" t="s">
        <v>60026</v>
      </c>
      <c r="C5651" t="s">
        <v>1161</v>
      </c>
      <c r="D5651">
        <v>702.97</v>
      </c>
    </row>
    <row r="5652" spans="1:4">
      <c r="A5652" t="s">
        <v>60027</v>
      </c>
      <c r="B5652" t="s">
        <v>60028</v>
      </c>
      <c r="C5652" t="s">
        <v>1161</v>
      </c>
      <c r="D5652">
        <v>814.03</v>
      </c>
    </row>
    <row r="5653" spans="1:4">
      <c r="A5653" t="s">
        <v>60029</v>
      </c>
      <c r="B5653" t="s">
        <v>60030</v>
      </c>
      <c r="C5653" t="s">
        <v>1161</v>
      </c>
      <c r="D5653">
        <v>888.04</v>
      </c>
    </row>
    <row r="5654" spans="1:4">
      <c r="A5654" t="s">
        <v>60031</v>
      </c>
      <c r="B5654" t="s">
        <v>60032</v>
      </c>
      <c r="C5654" t="s">
        <v>1161</v>
      </c>
      <c r="D5654">
        <v>2058.0100000000002</v>
      </c>
    </row>
    <row r="5655" spans="1:4">
      <c r="A5655" t="s">
        <v>60033</v>
      </c>
      <c r="B5655" t="s">
        <v>60034</v>
      </c>
      <c r="C5655" t="s">
        <v>1161</v>
      </c>
      <c r="D5655">
        <v>2245.1</v>
      </c>
    </row>
    <row r="5656" spans="1:4">
      <c r="A5656" t="s">
        <v>60035</v>
      </c>
      <c r="B5656" t="s">
        <v>60036</v>
      </c>
      <c r="C5656" t="s">
        <v>1161</v>
      </c>
      <c r="D5656">
        <v>1772.17</v>
      </c>
    </row>
    <row r="5657" spans="1:4">
      <c r="A5657" t="s">
        <v>60037</v>
      </c>
      <c r="B5657" t="s">
        <v>60038</v>
      </c>
      <c r="C5657" t="s">
        <v>1161</v>
      </c>
      <c r="D5657">
        <v>1933.29</v>
      </c>
    </row>
    <row r="5658" spans="1:4">
      <c r="A5658" t="s">
        <v>60039</v>
      </c>
      <c r="B5658" t="s">
        <v>60040</v>
      </c>
      <c r="C5658" t="s">
        <v>1161</v>
      </c>
      <c r="D5658">
        <v>2229.5100000000002</v>
      </c>
    </row>
    <row r="5659" spans="1:4">
      <c r="A5659" t="s">
        <v>60041</v>
      </c>
      <c r="B5659" t="s">
        <v>60042</v>
      </c>
      <c r="C5659" t="s">
        <v>1161</v>
      </c>
      <c r="D5659">
        <v>2432.1999999999998</v>
      </c>
    </row>
    <row r="5660" spans="1:4">
      <c r="A5660" t="s">
        <v>60043</v>
      </c>
      <c r="B5660" t="s">
        <v>60044</v>
      </c>
      <c r="C5660" t="s">
        <v>1161</v>
      </c>
      <c r="D5660">
        <v>2401.02</v>
      </c>
    </row>
    <row r="5661" spans="1:4">
      <c r="A5661" t="s">
        <v>60045</v>
      </c>
      <c r="B5661" t="s">
        <v>60046</v>
      </c>
      <c r="C5661" t="s">
        <v>1161</v>
      </c>
      <c r="D5661">
        <v>2619.29</v>
      </c>
    </row>
    <row r="5662" spans="1:4">
      <c r="A5662" t="s">
        <v>60047</v>
      </c>
      <c r="B5662" t="s">
        <v>60048</v>
      </c>
      <c r="C5662" t="s">
        <v>1161</v>
      </c>
      <c r="D5662">
        <v>2172.35</v>
      </c>
    </row>
    <row r="5663" spans="1:4">
      <c r="A5663" t="s">
        <v>60049</v>
      </c>
      <c r="B5663" t="s">
        <v>60050</v>
      </c>
      <c r="C5663" t="s">
        <v>1161</v>
      </c>
      <c r="D5663">
        <v>2369.84</v>
      </c>
    </row>
    <row r="5664" spans="1:4">
      <c r="A5664" t="s">
        <v>60051</v>
      </c>
      <c r="B5664" t="s">
        <v>60052</v>
      </c>
      <c r="C5664" t="s">
        <v>1161</v>
      </c>
      <c r="D5664">
        <v>2315.2600000000002</v>
      </c>
    </row>
    <row r="5665" spans="1:4">
      <c r="A5665" t="s">
        <v>60053</v>
      </c>
      <c r="B5665" t="s">
        <v>60054</v>
      </c>
      <c r="C5665" t="s">
        <v>1161</v>
      </c>
      <c r="D5665">
        <v>2525.7399999999998</v>
      </c>
    </row>
    <row r="5666" spans="1:4">
      <c r="A5666" t="s">
        <v>60055</v>
      </c>
      <c r="B5666" t="s">
        <v>60056</v>
      </c>
      <c r="C5666" t="s">
        <v>1161</v>
      </c>
      <c r="D5666">
        <v>3168.96</v>
      </c>
    </row>
    <row r="5667" spans="1:4">
      <c r="A5667" t="s">
        <v>60057</v>
      </c>
      <c r="B5667" t="s">
        <v>60058</v>
      </c>
      <c r="C5667" t="s">
        <v>1161</v>
      </c>
      <c r="D5667">
        <v>2722.09</v>
      </c>
    </row>
    <row r="5668" spans="1:4">
      <c r="A5668" t="s">
        <v>60059</v>
      </c>
      <c r="B5668" t="s">
        <v>60060</v>
      </c>
      <c r="C5668" t="s">
        <v>1161</v>
      </c>
      <c r="D5668">
        <v>2969.54</v>
      </c>
    </row>
    <row r="5669" spans="1:4">
      <c r="A5669" t="s">
        <v>60061</v>
      </c>
      <c r="B5669" t="s">
        <v>60062</v>
      </c>
      <c r="C5669" t="s">
        <v>1161</v>
      </c>
      <c r="D5669">
        <v>2751.99</v>
      </c>
    </row>
    <row r="5670" spans="1:4">
      <c r="A5670" t="s">
        <v>60063</v>
      </c>
      <c r="B5670" t="s">
        <v>60064</v>
      </c>
      <c r="C5670" t="s">
        <v>1161</v>
      </c>
      <c r="D5670">
        <v>3002.17</v>
      </c>
    </row>
    <row r="5671" spans="1:4">
      <c r="A5671" t="s">
        <v>60065</v>
      </c>
      <c r="B5671" t="s">
        <v>60066</v>
      </c>
      <c r="C5671" t="s">
        <v>1161</v>
      </c>
      <c r="D5671">
        <v>3777.51</v>
      </c>
    </row>
    <row r="5672" spans="1:4">
      <c r="A5672" t="s">
        <v>60067</v>
      </c>
      <c r="B5672" t="s">
        <v>60068</v>
      </c>
      <c r="C5672" t="s">
        <v>1161</v>
      </c>
      <c r="D5672">
        <v>6678.57</v>
      </c>
    </row>
    <row r="5673" spans="1:4">
      <c r="A5673" t="s">
        <v>60069</v>
      </c>
      <c r="B5673" t="s">
        <v>60070</v>
      </c>
      <c r="C5673" t="s">
        <v>1161</v>
      </c>
      <c r="D5673">
        <v>7285.72</v>
      </c>
    </row>
    <row r="5674" spans="1:4">
      <c r="A5674" t="s">
        <v>60071</v>
      </c>
      <c r="B5674" t="s">
        <v>60072</v>
      </c>
      <c r="C5674" t="s">
        <v>1161</v>
      </c>
      <c r="D5674">
        <v>7458.3</v>
      </c>
    </row>
    <row r="5675" spans="1:4">
      <c r="A5675" t="s">
        <v>60073</v>
      </c>
      <c r="B5675" t="s">
        <v>60074</v>
      </c>
      <c r="C5675" t="s">
        <v>1161</v>
      </c>
      <c r="D5675">
        <v>8136.33</v>
      </c>
    </row>
    <row r="5676" spans="1:4">
      <c r="A5676" t="s">
        <v>60075</v>
      </c>
      <c r="B5676" t="s">
        <v>60076</v>
      </c>
      <c r="C5676" t="s">
        <v>5258</v>
      </c>
      <c r="D5676">
        <v>0.33</v>
      </c>
    </row>
    <row r="5677" spans="1:4">
      <c r="A5677" t="s">
        <v>60077</v>
      </c>
      <c r="B5677" t="s">
        <v>60078</v>
      </c>
      <c r="C5677" t="s">
        <v>1161</v>
      </c>
      <c r="D5677">
        <v>12.66</v>
      </c>
    </row>
    <row r="5678" spans="1:4">
      <c r="A5678" t="s">
        <v>60079</v>
      </c>
      <c r="B5678" t="s">
        <v>60080</v>
      </c>
      <c r="C5678" t="s">
        <v>1161</v>
      </c>
      <c r="D5678">
        <v>2.61</v>
      </c>
    </row>
    <row r="5679" spans="1:4">
      <c r="A5679" t="s">
        <v>60081</v>
      </c>
      <c r="B5679" t="s">
        <v>60082</v>
      </c>
      <c r="C5679" t="s">
        <v>1161</v>
      </c>
      <c r="D5679">
        <v>30.55</v>
      </c>
    </row>
    <row r="5680" spans="1:4">
      <c r="A5680" t="s">
        <v>60083</v>
      </c>
      <c r="B5680" t="s">
        <v>60084</v>
      </c>
      <c r="C5680" t="s">
        <v>1161</v>
      </c>
      <c r="D5680">
        <v>36.770000000000003</v>
      </c>
    </row>
    <row r="5681" spans="1:4">
      <c r="A5681" t="s">
        <v>60085</v>
      </c>
      <c r="B5681" t="s">
        <v>60086</v>
      </c>
      <c r="C5681" t="s">
        <v>1161</v>
      </c>
      <c r="D5681">
        <v>40.85</v>
      </c>
    </row>
    <row r="5682" spans="1:4">
      <c r="A5682" t="s">
        <v>60087</v>
      </c>
      <c r="B5682" t="s">
        <v>60088</v>
      </c>
      <c r="C5682" t="s">
        <v>1161</v>
      </c>
      <c r="D5682">
        <v>12.5</v>
      </c>
    </row>
    <row r="5683" spans="1:4">
      <c r="A5683" t="s">
        <v>60089</v>
      </c>
      <c r="B5683" t="s">
        <v>60090</v>
      </c>
      <c r="C5683" t="s">
        <v>1161</v>
      </c>
      <c r="D5683">
        <v>71.36</v>
      </c>
    </row>
    <row r="5684" spans="1:4">
      <c r="A5684" t="s">
        <v>60091</v>
      </c>
      <c r="B5684" t="s">
        <v>60092</v>
      </c>
      <c r="C5684" t="s">
        <v>1161</v>
      </c>
      <c r="D5684">
        <v>66.959999999999994</v>
      </c>
    </row>
    <row r="5685" spans="1:4">
      <c r="A5685" t="s">
        <v>60093</v>
      </c>
      <c r="B5685" t="s">
        <v>60094</v>
      </c>
      <c r="C5685" t="s">
        <v>1161</v>
      </c>
      <c r="D5685">
        <v>96.37</v>
      </c>
    </row>
    <row r="5686" spans="1:4">
      <c r="A5686" t="s">
        <v>60095</v>
      </c>
      <c r="B5686" t="s">
        <v>60096</v>
      </c>
      <c r="C5686" t="s">
        <v>1161</v>
      </c>
      <c r="D5686">
        <v>176.63</v>
      </c>
    </row>
    <row r="5687" spans="1:4">
      <c r="A5687" t="s">
        <v>60097</v>
      </c>
      <c r="B5687" t="s">
        <v>60098</v>
      </c>
      <c r="C5687" t="s">
        <v>1161</v>
      </c>
      <c r="D5687">
        <v>238.71</v>
      </c>
    </row>
    <row r="5688" spans="1:4">
      <c r="A5688" t="s">
        <v>60099</v>
      </c>
      <c r="B5688" t="s">
        <v>60100</v>
      </c>
      <c r="C5688" t="s">
        <v>1161</v>
      </c>
      <c r="D5688">
        <v>347.41</v>
      </c>
    </row>
    <row r="5689" spans="1:4">
      <c r="A5689" t="s">
        <v>60101</v>
      </c>
      <c r="B5689" t="s">
        <v>60102</v>
      </c>
      <c r="C5689" t="s">
        <v>1161</v>
      </c>
      <c r="D5689">
        <v>389.3</v>
      </c>
    </row>
    <row r="5690" spans="1:4">
      <c r="A5690" t="s">
        <v>60103</v>
      </c>
      <c r="B5690" t="s">
        <v>60104</v>
      </c>
      <c r="C5690" t="s">
        <v>2532</v>
      </c>
      <c r="D5690">
        <v>21.68</v>
      </c>
    </row>
    <row r="5691" spans="1:4">
      <c r="A5691" t="s">
        <v>60105</v>
      </c>
      <c r="B5691" t="s">
        <v>60106</v>
      </c>
      <c r="C5691" t="s">
        <v>1161</v>
      </c>
      <c r="D5691">
        <v>221919.5</v>
      </c>
    </row>
    <row r="5692" spans="1:4">
      <c r="A5692" t="s">
        <v>60107</v>
      </c>
      <c r="B5692" t="s">
        <v>60108</v>
      </c>
      <c r="C5692" t="s">
        <v>1161</v>
      </c>
      <c r="D5692">
        <v>1.1200000000000001</v>
      </c>
    </row>
    <row r="5693" spans="1:4">
      <c r="A5693" t="s">
        <v>60109</v>
      </c>
      <c r="B5693" t="s">
        <v>60110</v>
      </c>
      <c r="C5693" t="s">
        <v>1161</v>
      </c>
      <c r="D5693">
        <v>1.01</v>
      </c>
    </row>
    <row r="5694" spans="1:4">
      <c r="A5694" t="s">
        <v>60111</v>
      </c>
      <c r="B5694" t="s">
        <v>60112</v>
      </c>
      <c r="C5694" t="s">
        <v>1161</v>
      </c>
      <c r="D5694">
        <v>5421.34</v>
      </c>
    </row>
    <row r="5695" spans="1:4">
      <c r="A5695" t="s">
        <v>60113</v>
      </c>
      <c r="B5695" t="s">
        <v>60114</v>
      </c>
      <c r="C5695" t="s">
        <v>1161</v>
      </c>
      <c r="D5695">
        <v>2873.96</v>
      </c>
    </row>
    <row r="5696" spans="1:4">
      <c r="A5696" t="s">
        <v>60115</v>
      </c>
      <c r="B5696" t="s">
        <v>60116</v>
      </c>
      <c r="C5696" t="s">
        <v>1161</v>
      </c>
      <c r="D5696">
        <v>5726.95</v>
      </c>
    </row>
    <row r="5697" spans="1:4">
      <c r="A5697" t="s">
        <v>60117</v>
      </c>
      <c r="B5697" t="s">
        <v>60118</v>
      </c>
      <c r="C5697" t="s">
        <v>1161</v>
      </c>
      <c r="D5697">
        <v>2.5499999999999998</v>
      </c>
    </row>
    <row r="5698" spans="1:4">
      <c r="A5698" t="s">
        <v>60119</v>
      </c>
      <c r="B5698" t="s">
        <v>60120</v>
      </c>
      <c r="C5698" t="s">
        <v>1161</v>
      </c>
      <c r="D5698">
        <v>834.19</v>
      </c>
    </row>
    <row r="5699" spans="1:4">
      <c r="A5699" t="s">
        <v>60121</v>
      </c>
      <c r="B5699" t="s">
        <v>60122</v>
      </c>
      <c r="C5699" t="s">
        <v>1161</v>
      </c>
      <c r="D5699">
        <v>1244.1400000000001</v>
      </c>
    </row>
    <row r="5700" spans="1:4">
      <c r="A5700" t="s">
        <v>60123</v>
      </c>
      <c r="B5700" t="s">
        <v>60124</v>
      </c>
      <c r="C5700" t="s">
        <v>1161</v>
      </c>
      <c r="D5700">
        <v>6.06</v>
      </c>
    </row>
    <row r="5701" spans="1:4">
      <c r="A5701" t="s">
        <v>60125</v>
      </c>
      <c r="B5701" t="s">
        <v>60126</v>
      </c>
      <c r="C5701" t="s">
        <v>1161</v>
      </c>
      <c r="D5701">
        <v>3309.41</v>
      </c>
    </row>
    <row r="5702" spans="1:4">
      <c r="A5702" t="s">
        <v>60127</v>
      </c>
      <c r="B5702" t="s">
        <v>60128</v>
      </c>
      <c r="C5702" t="s">
        <v>1161</v>
      </c>
      <c r="D5702">
        <v>195.74</v>
      </c>
    </row>
    <row r="5703" spans="1:4">
      <c r="A5703" t="s">
        <v>60129</v>
      </c>
      <c r="B5703" t="s">
        <v>60130</v>
      </c>
      <c r="C5703" t="s">
        <v>1161</v>
      </c>
      <c r="D5703">
        <v>102.64</v>
      </c>
    </row>
    <row r="5704" spans="1:4">
      <c r="A5704" t="s">
        <v>60131</v>
      </c>
      <c r="B5704" t="s">
        <v>60132</v>
      </c>
      <c r="C5704" t="s">
        <v>1161</v>
      </c>
      <c r="D5704">
        <v>123.17</v>
      </c>
    </row>
    <row r="5705" spans="1:4">
      <c r="A5705" t="s">
        <v>60133</v>
      </c>
      <c r="B5705" t="s">
        <v>60134</v>
      </c>
      <c r="C5705" t="s">
        <v>1161</v>
      </c>
      <c r="D5705">
        <v>69.11</v>
      </c>
    </row>
    <row r="5706" spans="1:4">
      <c r="A5706" t="s">
        <v>60135</v>
      </c>
      <c r="B5706" t="s">
        <v>60136</v>
      </c>
      <c r="C5706" t="s">
        <v>1161</v>
      </c>
      <c r="D5706">
        <v>69.11</v>
      </c>
    </row>
    <row r="5707" spans="1:4">
      <c r="A5707" t="s">
        <v>60137</v>
      </c>
      <c r="B5707" t="s">
        <v>60138</v>
      </c>
      <c r="C5707" t="s">
        <v>1161</v>
      </c>
      <c r="D5707">
        <v>124.94</v>
      </c>
    </row>
    <row r="5708" spans="1:4">
      <c r="A5708" t="s">
        <v>60139</v>
      </c>
      <c r="B5708" t="s">
        <v>60140</v>
      </c>
      <c r="C5708" t="s">
        <v>1161</v>
      </c>
      <c r="D5708">
        <v>44.42</v>
      </c>
    </row>
    <row r="5709" spans="1:4">
      <c r="A5709" t="s">
        <v>60141</v>
      </c>
      <c r="B5709" t="s">
        <v>60142</v>
      </c>
      <c r="C5709" t="s">
        <v>1161</v>
      </c>
      <c r="D5709">
        <v>34.78</v>
      </c>
    </row>
    <row r="5710" spans="1:4">
      <c r="A5710" t="s">
        <v>60143</v>
      </c>
      <c r="B5710" t="s">
        <v>60144</v>
      </c>
      <c r="C5710" t="s">
        <v>1161</v>
      </c>
      <c r="D5710">
        <v>77.38</v>
      </c>
    </row>
    <row r="5711" spans="1:4">
      <c r="A5711" t="s">
        <v>60145</v>
      </c>
      <c r="B5711" t="s">
        <v>60146</v>
      </c>
      <c r="C5711" t="s">
        <v>1161</v>
      </c>
      <c r="D5711">
        <v>333.16</v>
      </c>
    </row>
    <row r="5712" spans="1:4">
      <c r="A5712" t="s">
        <v>60147</v>
      </c>
      <c r="B5712" t="s">
        <v>60148</v>
      </c>
      <c r="C5712" t="s">
        <v>1161</v>
      </c>
      <c r="D5712">
        <v>237233.22</v>
      </c>
    </row>
    <row r="5713" spans="1:4">
      <c r="A5713" t="s">
        <v>60149</v>
      </c>
      <c r="B5713" t="s">
        <v>60150</v>
      </c>
      <c r="C5713" t="s">
        <v>1161</v>
      </c>
      <c r="D5713">
        <v>262920.88</v>
      </c>
    </row>
    <row r="5714" spans="1:4">
      <c r="A5714" t="s">
        <v>60151</v>
      </c>
      <c r="B5714" t="s">
        <v>60152</v>
      </c>
      <c r="C5714" t="s">
        <v>1161</v>
      </c>
      <c r="D5714">
        <v>337264.03</v>
      </c>
    </row>
    <row r="5715" spans="1:4">
      <c r="A5715" t="s">
        <v>60153</v>
      </c>
      <c r="B5715" t="s">
        <v>60154</v>
      </c>
      <c r="C5715" t="s">
        <v>1161</v>
      </c>
      <c r="D5715">
        <v>407980.67</v>
      </c>
    </row>
    <row r="5716" spans="1:4">
      <c r="A5716" t="s">
        <v>60155</v>
      </c>
      <c r="B5716" t="s">
        <v>60156</v>
      </c>
      <c r="C5716" t="s">
        <v>1161</v>
      </c>
      <c r="D5716">
        <v>553040.46</v>
      </c>
    </row>
    <row r="5717" spans="1:4">
      <c r="A5717" t="s">
        <v>60157</v>
      </c>
      <c r="B5717" t="s">
        <v>60158</v>
      </c>
      <c r="C5717" t="s">
        <v>1161</v>
      </c>
      <c r="D5717">
        <v>184346.82</v>
      </c>
    </row>
    <row r="5718" spans="1:4">
      <c r="A5718" t="s">
        <v>60159</v>
      </c>
      <c r="B5718" t="s">
        <v>60160</v>
      </c>
      <c r="C5718" t="s">
        <v>1161</v>
      </c>
      <c r="D5718">
        <v>5691.94</v>
      </c>
    </row>
    <row r="5719" spans="1:4">
      <c r="A5719" t="s">
        <v>60161</v>
      </c>
      <c r="B5719" t="s">
        <v>60162</v>
      </c>
      <c r="C5719" t="s">
        <v>3418</v>
      </c>
      <c r="D5719">
        <v>11.2</v>
      </c>
    </row>
    <row r="5720" spans="1:4">
      <c r="A5720" t="s">
        <v>60163</v>
      </c>
      <c r="B5720" t="s">
        <v>60164</v>
      </c>
      <c r="C5720" t="s">
        <v>1161</v>
      </c>
      <c r="D5720">
        <v>143.77000000000001</v>
      </c>
    </row>
    <row r="5721" spans="1:4">
      <c r="A5721" t="s">
        <v>60165</v>
      </c>
      <c r="B5721" t="s">
        <v>60166</v>
      </c>
      <c r="C5721" t="s">
        <v>1161</v>
      </c>
      <c r="D5721">
        <v>90.14</v>
      </c>
    </row>
    <row r="5722" spans="1:4">
      <c r="A5722" t="s">
        <v>60167</v>
      </c>
      <c r="B5722" t="s">
        <v>60168</v>
      </c>
      <c r="C5722" t="s">
        <v>1161</v>
      </c>
      <c r="D5722">
        <v>197.93</v>
      </c>
    </row>
    <row r="5723" spans="1:4">
      <c r="A5723" t="s">
        <v>60169</v>
      </c>
      <c r="B5723" t="s">
        <v>60170</v>
      </c>
      <c r="C5723" t="s">
        <v>1161</v>
      </c>
      <c r="D5723">
        <v>3396.51</v>
      </c>
    </row>
    <row r="5724" spans="1:4">
      <c r="A5724" t="s">
        <v>60171</v>
      </c>
      <c r="B5724" t="s">
        <v>60172</v>
      </c>
      <c r="C5724" t="s">
        <v>1161</v>
      </c>
      <c r="D5724">
        <v>3631.64</v>
      </c>
    </row>
    <row r="5725" spans="1:4">
      <c r="A5725" t="s">
        <v>60173</v>
      </c>
      <c r="B5725" t="s">
        <v>60174</v>
      </c>
      <c r="C5725" t="s">
        <v>1161</v>
      </c>
      <c r="D5725">
        <v>30940.29</v>
      </c>
    </row>
    <row r="5726" spans="1:4">
      <c r="A5726" t="s">
        <v>60175</v>
      </c>
      <c r="B5726" t="s">
        <v>60176</v>
      </c>
      <c r="C5726" t="s">
        <v>1161</v>
      </c>
      <c r="D5726">
        <v>23746.67</v>
      </c>
    </row>
    <row r="5727" spans="1:4">
      <c r="A5727" t="s">
        <v>60177</v>
      </c>
      <c r="B5727" t="s">
        <v>60178</v>
      </c>
      <c r="C5727" t="s">
        <v>1161</v>
      </c>
      <c r="D5727">
        <v>53480.77</v>
      </c>
    </row>
    <row r="5728" spans="1:4">
      <c r="A5728" t="s">
        <v>60179</v>
      </c>
      <c r="B5728" t="s">
        <v>60180</v>
      </c>
      <c r="C5728" t="s">
        <v>1161</v>
      </c>
      <c r="D5728">
        <v>550.64</v>
      </c>
    </row>
    <row r="5729" spans="1:4">
      <c r="A5729" t="s">
        <v>60181</v>
      </c>
      <c r="B5729" t="s">
        <v>60182</v>
      </c>
      <c r="C5729" t="s">
        <v>1161</v>
      </c>
      <c r="D5729">
        <v>530.09</v>
      </c>
    </row>
    <row r="5730" spans="1:4">
      <c r="A5730" t="s">
        <v>60183</v>
      </c>
      <c r="B5730" t="s">
        <v>60184</v>
      </c>
      <c r="C5730" t="s">
        <v>1161</v>
      </c>
      <c r="D5730">
        <v>862.95</v>
      </c>
    </row>
    <row r="5731" spans="1:4">
      <c r="A5731" t="s">
        <v>60185</v>
      </c>
      <c r="B5731" t="s">
        <v>60186</v>
      </c>
      <c r="C5731" t="s">
        <v>1161</v>
      </c>
      <c r="D5731">
        <v>862.95</v>
      </c>
    </row>
    <row r="5732" spans="1:4">
      <c r="A5732" t="s">
        <v>60187</v>
      </c>
      <c r="B5732" t="s">
        <v>60188</v>
      </c>
      <c r="C5732" t="s">
        <v>1161</v>
      </c>
      <c r="D5732">
        <v>717.65</v>
      </c>
    </row>
    <row r="5733" spans="1:4">
      <c r="A5733" t="s">
        <v>60189</v>
      </c>
      <c r="B5733" t="s">
        <v>60190</v>
      </c>
      <c r="C5733" t="s">
        <v>1161</v>
      </c>
      <c r="D5733">
        <v>1370.56</v>
      </c>
    </row>
    <row r="5734" spans="1:4">
      <c r="A5734" t="s">
        <v>60191</v>
      </c>
      <c r="B5734" t="s">
        <v>60192</v>
      </c>
      <c r="C5734" t="s">
        <v>1161</v>
      </c>
      <c r="D5734">
        <v>1218.27</v>
      </c>
    </row>
    <row r="5735" spans="1:4">
      <c r="A5735" t="s">
        <v>60193</v>
      </c>
      <c r="B5735" t="s">
        <v>60194</v>
      </c>
      <c r="C5735" t="s">
        <v>1161</v>
      </c>
      <c r="D5735">
        <v>1479.33</v>
      </c>
    </row>
    <row r="5736" spans="1:4">
      <c r="A5736" t="s">
        <v>60195</v>
      </c>
      <c r="B5736" t="s">
        <v>60196</v>
      </c>
      <c r="C5736" t="s">
        <v>1161</v>
      </c>
      <c r="D5736">
        <v>1479.33</v>
      </c>
    </row>
    <row r="5737" spans="1:4">
      <c r="A5737" t="s">
        <v>60197</v>
      </c>
      <c r="B5737" t="s">
        <v>60198</v>
      </c>
      <c r="C5737" t="s">
        <v>1161</v>
      </c>
      <c r="D5737">
        <v>1392.31</v>
      </c>
    </row>
    <row r="5738" spans="1:4">
      <c r="A5738" t="s">
        <v>60199</v>
      </c>
      <c r="B5738" t="s">
        <v>60200</v>
      </c>
      <c r="C5738" t="s">
        <v>1161</v>
      </c>
      <c r="D5738">
        <v>2127.15</v>
      </c>
    </row>
    <row r="5739" spans="1:4">
      <c r="A5739" t="s">
        <v>60201</v>
      </c>
      <c r="B5739" t="s">
        <v>60202</v>
      </c>
      <c r="C5739" t="s">
        <v>1161</v>
      </c>
      <c r="D5739">
        <v>2465.56</v>
      </c>
    </row>
    <row r="5740" spans="1:4">
      <c r="A5740" t="s">
        <v>60203</v>
      </c>
      <c r="B5740" t="s">
        <v>60204</v>
      </c>
      <c r="C5740" t="s">
        <v>1161</v>
      </c>
      <c r="D5740">
        <v>2272.19</v>
      </c>
    </row>
    <row r="5741" spans="1:4">
      <c r="A5741" t="s">
        <v>60205</v>
      </c>
      <c r="B5741" t="s">
        <v>60206</v>
      </c>
      <c r="C5741" t="s">
        <v>1161</v>
      </c>
      <c r="D5741">
        <v>2127.15</v>
      </c>
    </row>
    <row r="5742" spans="1:4">
      <c r="A5742" t="s">
        <v>60207</v>
      </c>
      <c r="B5742" t="s">
        <v>60208</v>
      </c>
      <c r="C5742" t="s">
        <v>1161</v>
      </c>
      <c r="D5742">
        <v>2852.32</v>
      </c>
    </row>
    <row r="5743" spans="1:4">
      <c r="A5743" t="s">
        <v>60209</v>
      </c>
      <c r="B5743" t="s">
        <v>60210</v>
      </c>
      <c r="C5743" t="s">
        <v>1161</v>
      </c>
      <c r="D5743">
        <v>2852.32</v>
      </c>
    </row>
    <row r="5744" spans="1:4">
      <c r="A5744" t="s">
        <v>60211</v>
      </c>
      <c r="B5744" t="s">
        <v>60212</v>
      </c>
      <c r="C5744" t="s">
        <v>1161</v>
      </c>
      <c r="D5744">
        <v>3129.27</v>
      </c>
    </row>
    <row r="5745" spans="1:4">
      <c r="A5745" t="s">
        <v>60213</v>
      </c>
      <c r="B5745" t="s">
        <v>60214</v>
      </c>
      <c r="C5745" t="s">
        <v>1161</v>
      </c>
      <c r="D5745">
        <v>2658.94</v>
      </c>
    </row>
    <row r="5746" spans="1:4">
      <c r="A5746" t="s">
        <v>60215</v>
      </c>
      <c r="B5746" t="s">
        <v>60216</v>
      </c>
      <c r="C5746" t="s">
        <v>1161</v>
      </c>
      <c r="D5746">
        <v>3045.68</v>
      </c>
    </row>
    <row r="5747" spans="1:4">
      <c r="A5747" t="s">
        <v>60217</v>
      </c>
      <c r="B5747" t="s">
        <v>60218</v>
      </c>
      <c r="C5747" t="s">
        <v>1161</v>
      </c>
      <c r="D5747">
        <v>3451.78</v>
      </c>
    </row>
    <row r="5748" spans="1:4">
      <c r="A5748" t="s">
        <v>60219</v>
      </c>
      <c r="B5748" t="s">
        <v>60220</v>
      </c>
      <c r="C5748" t="s">
        <v>1161</v>
      </c>
      <c r="D5748">
        <v>4263.96</v>
      </c>
    </row>
    <row r="5749" spans="1:4">
      <c r="A5749" t="s">
        <v>60221</v>
      </c>
      <c r="B5749" t="s">
        <v>60222</v>
      </c>
      <c r="C5749" t="s">
        <v>1161</v>
      </c>
      <c r="D5749">
        <v>4162.4399999999996</v>
      </c>
    </row>
    <row r="5750" spans="1:4">
      <c r="A5750" t="s">
        <v>60223</v>
      </c>
      <c r="B5750" t="s">
        <v>60224</v>
      </c>
      <c r="C5750" t="s">
        <v>1161</v>
      </c>
      <c r="D5750">
        <v>4355.7</v>
      </c>
    </row>
    <row r="5751" spans="1:4">
      <c r="A5751" t="s">
        <v>60225</v>
      </c>
      <c r="B5751" t="s">
        <v>60226</v>
      </c>
      <c r="C5751" t="s">
        <v>1161</v>
      </c>
      <c r="D5751">
        <v>2947.06</v>
      </c>
    </row>
    <row r="5752" spans="1:4">
      <c r="A5752" t="s">
        <v>60227</v>
      </c>
      <c r="B5752" t="s">
        <v>60228</v>
      </c>
      <c r="C5752" t="s">
        <v>1161</v>
      </c>
      <c r="D5752">
        <v>5337.21</v>
      </c>
    </row>
    <row r="5753" spans="1:4">
      <c r="A5753" t="s">
        <v>60229</v>
      </c>
      <c r="B5753" t="s">
        <v>60230</v>
      </c>
      <c r="C5753" t="s">
        <v>1161</v>
      </c>
      <c r="D5753">
        <v>17450.919999999998</v>
      </c>
    </row>
    <row r="5754" spans="1:4">
      <c r="A5754" t="s">
        <v>60231</v>
      </c>
      <c r="B5754" t="s">
        <v>60232</v>
      </c>
      <c r="C5754" t="s">
        <v>1161</v>
      </c>
      <c r="D5754">
        <v>20042.62</v>
      </c>
    </row>
    <row r="5755" spans="1:4">
      <c r="A5755" t="s">
        <v>60233</v>
      </c>
      <c r="B5755" t="s">
        <v>60234</v>
      </c>
      <c r="C5755" t="s">
        <v>1161</v>
      </c>
      <c r="D5755">
        <v>15972.93</v>
      </c>
    </row>
    <row r="5756" spans="1:4">
      <c r="A5756" t="s">
        <v>60235</v>
      </c>
      <c r="B5756" t="s">
        <v>60236</v>
      </c>
      <c r="C5756" t="s">
        <v>1161</v>
      </c>
      <c r="D5756">
        <v>16209.81</v>
      </c>
    </row>
    <row r="5757" spans="1:4">
      <c r="A5757" t="s">
        <v>60237</v>
      </c>
      <c r="B5757" t="s">
        <v>60238</v>
      </c>
      <c r="C5757" t="s">
        <v>1161</v>
      </c>
      <c r="D5757">
        <v>18973.89</v>
      </c>
    </row>
    <row r="5758" spans="1:4">
      <c r="A5758" t="s">
        <v>60239</v>
      </c>
      <c r="B5758" t="s">
        <v>60240</v>
      </c>
      <c r="C5758" t="s">
        <v>1161</v>
      </c>
      <c r="D5758">
        <v>17403.91</v>
      </c>
    </row>
    <row r="5759" spans="1:4">
      <c r="A5759" t="s">
        <v>60241</v>
      </c>
      <c r="B5759" t="s">
        <v>60242</v>
      </c>
      <c r="C5759" t="s">
        <v>1161</v>
      </c>
      <c r="D5759">
        <v>27072.75</v>
      </c>
    </row>
    <row r="5760" spans="1:4">
      <c r="A5760" t="s">
        <v>60243</v>
      </c>
      <c r="B5760" t="s">
        <v>60244</v>
      </c>
      <c r="C5760" t="s">
        <v>1161</v>
      </c>
      <c r="D5760">
        <v>7503.42</v>
      </c>
    </row>
    <row r="5761" spans="1:4">
      <c r="A5761" t="s">
        <v>60245</v>
      </c>
      <c r="B5761" t="s">
        <v>60246</v>
      </c>
      <c r="C5761" t="s">
        <v>1161</v>
      </c>
      <c r="D5761">
        <v>10080.09</v>
      </c>
    </row>
    <row r="5762" spans="1:4">
      <c r="A5762" t="s">
        <v>60247</v>
      </c>
      <c r="B5762" t="s">
        <v>60248</v>
      </c>
      <c r="C5762" t="s">
        <v>1161</v>
      </c>
      <c r="D5762">
        <v>35606.1</v>
      </c>
    </row>
    <row r="5763" spans="1:4">
      <c r="A5763" t="s">
        <v>60249</v>
      </c>
      <c r="B5763" t="s">
        <v>60250</v>
      </c>
      <c r="C5763" t="s">
        <v>1161</v>
      </c>
      <c r="D5763">
        <v>383.04</v>
      </c>
    </row>
    <row r="5764" spans="1:4">
      <c r="A5764" t="s">
        <v>60251</v>
      </c>
      <c r="B5764" t="s">
        <v>60252</v>
      </c>
      <c r="C5764" t="s">
        <v>1161</v>
      </c>
      <c r="D5764">
        <v>322.11</v>
      </c>
    </row>
    <row r="5765" spans="1:4">
      <c r="A5765" t="s">
        <v>60253</v>
      </c>
      <c r="B5765" t="s">
        <v>60254</v>
      </c>
      <c r="C5765" t="s">
        <v>1161</v>
      </c>
      <c r="D5765">
        <v>383.04</v>
      </c>
    </row>
    <row r="5766" spans="1:4">
      <c r="A5766" t="s">
        <v>60255</v>
      </c>
      <c r="B5766" t="s">
        <v>60256</v>
      </c>
      <c r="C5766" t="s">
        <v>1161</v>
      </c>
      <c r="D5766">
        <v>722.56</v>
      </c>
    </row>
    <row r="5767" spans="1:4">
      <c r="A5767" t="s">
        <v>60257</v>
      </c>
      <c r="B5767" t="s">
        <v>60258</v>
      </c>
      <c r="C5767" t="s">
        <v>1161</v>
      </c>
      <c r="D5767">
        <v>574.55999999999995</v>
      </c>
    </row>
    <row r="5768" spans="1:4">
      <c r="A5768" t="s">
        <v>60259</v>
      </c>
      <c r="B5768" t="s">
        <v>60260</v>
      </c>
      <c r="C5768" t="s">
        <v>1161</v>
      </c>
      <c r="D5768">
        <v>452.69</v>
      </c>
    </row>
    <row r="5769" spans="1:4">
      <c r="A5769" t="s">
        <v>60261</v>
      </c>
      <c r="B5769" t="s">
        <v>60262</v>
      </c>
      <c r="C5769" t="s">
        <v>1161</v>
      </c>
      <c r="D5769">
        <v>543.22</v>
      </c>
    </row>
    <row r="5770" spans="1:4">
      <c r="A5770" t="s">
        <v>60263</v>
      </c>
      <c r="B5770" t="s">
        <v>60264</v>
      </c>
      <c r="C5770" t="s">
        <v>1161</v>
      </c>
      <c r="D5770">
        <v>557.15</v>
      </c>
    </row>
    <row r="5771" spans="1:4">
      <c r="A5771" t="s">
        <v>60265</v>
      </c>
      <c r="B5771" t="s">
        <v>60266</v>
      </c>
      <c r="C5771" t="s">
        <v>1161</v>
      </c>
      <c r="D5771">
        <v>170.63</v>
      </c>
    </row>
    <row r="5772" spans="1:4">
      <c r="A5772" t="s">
        <v>60267</v>
      </c>
      <c r="B5772" t="s">
        <v>60268</v>
      </c>
      <c r="C5772" t="s">
        <v>1161</v>
      </c>
      <c r="D5772">
        <v>299.48</v>
      </c>
    </row>
    <row r="5773" spans="1:4">
      <c r="A5773" t="s">
        <v>60269</v>
      </c>
      <c r="B5773" t="s">
        <v>60270</v>
      </c>
      <c r="C5773" t="s">
        <v>1161</v>
      </c>
      <c r="D5773">
        <v>287.27999999999997</v>
      </c>
    </row>
    <row r="5774" spans="1:4">
      <c r="A5774" t="s">
        <v>60271</v>
      </c>
      <c r="B5774" t="s">
        <v>60272</v>
      </c>
      <c r="C5774" t="s">
        <v>1161</v>
      </c>
      <c r="D5774">
        <v>262.91000000000003</v>
      </c>
    </row>
    <row r="5775" spans="1:4">
      <c r="A5775" t="s">
        <v>60273</v>
      </c>
      <c r="B5775" t="s">
        <v>60274</v>
      </c>
      <c r="C5775" t="s">
        <v>1161</v>
      </c>
      <c r="D5775">
        <v>247.24</v>
      </c>
    </row>
    <row r="5776" spans="1:4">
      <c r="A5776" t="s">
        <v>60275</v>
      </c>
      <c r="B5776" t="s">
        <v>60276</v>
      </c>
      <c r="C5776" t="s">
        <v>1161</v>
      </c>
      <c r="D5776">
        <v>435.28</v>
      </c>
    </row>
    <row r="5777" spans="1:4">
      <c r="A5777" t="s">
        <v>60277</v>
      </c>
      <c r="B5777" t="s">
        <v>60278</v>
      </c>
      <c r="C5777" t="s">
        <v>1161</v>
      </c>
      <c r="D5777">
        <v>321.45</v>
      </c>
    </row>
    <row r="5778" spans="1:4">
      <c r="A5778" t="s">
        <v>60279</v>
      </c>
      <c r="B5778" t="s">
        <v>60280</v>
      </c>
      <c r="C5778" t="s">
        <v>1161</v>
      </c>
      <c r="D5778">
        <v>266.89999999999998</v>
      </c>
    </row>
    <row r="5779" spans="1:4">
      <c r="A5779" t="s">
        <v>60281</v>
      </c>
      <c r="B5779" t="s">
        <v>60282</v>
      </c>
      <c r="C5779" t="s">
        <v>1161</v>
      </c>
      <c r="D5779">
        <v>768.28</v>
      </c>
    </row>
    <row r="5780" spans="1:4">
      <c r="A5780" t="s">
        <v>60283</v>
      </c>
      <c r="B5780" t="s">
        <v>60284</v>
      </c>
      <c r="C5780" t="s">
        <v>1161</v>
      </c>
      <c r="D5780">
        <v>517.85</v>
      </c>
    </row>
    <row r="5781" spans="1:4">
      <c r="A5781" t="s">
        <v>60285</v>
      </c>
      <c r="B5781" t="s">
        <v>60286</v>
      </c>
      <c r="C5781" t="s">
        <v>1161</v>
      </c>
      <c r="D5781">
        <v>22.42</v>
      </c>
    </row>
    <row r="5782" spans="1:4">
      <c r="A5782" t="s">
        <v>60287</v>
      </c>
      <c r="B5782" t="s">
        <v>60288</v>
      </c>
      <c r="C5782" t="s">
        <v>1161</v>
      </c>
      <c r="D5782">
        <v>50.15</v>
      </c>
    </row>
    <row r="5783" spans="1:4">
      <c r="A5783" t="s">
        <v>60289</v>
      </c>
      <c r="B5783" t="s">
        <v>60290</v>
      </c>
      <c r="C5783" t="s">
        <v>1161</v>
      </c>
      <c r="D5783">
        <v>95.3</v>
      </c>
    </row>
    <row r="5784" spans="1:4">
      <c r="A5784" t="s">
        <v>60291</v>
      </c>
      <c r="B5784" t="s">
        <v>60292</v>
      </c>
      <c r="C5784" t="s">
        <v>1161</v>
      </c>
      <c r="D5784">
        <v>205.76</v>
      </c>
    </row>
    <row r="5785" spans="1:4">
      <c r="A5785" t="s">
        <v>60293</v>
      </c>
      <c r="B5785" t="s">
        <v>60294</v>
      </c>
      <c r="C5785" t="s">
        <v>1161</v>
      </c>
      <c r="D5785">
        <v>10983.74</v>
      </c>
    </row>
    <row r="5786" spans="1:4">
      <c r="A5786" t="s">
        <v>60295</v>
      </c>
      <c r="B5786" t="s">
        <v>60296</v>
      </c>
      <c r="C5786" t="s">
        <v>1161</v>
      </c>
      <c r="D5786">
        <v>1481.33</v>
      </c>
    </row>
    <row r="5787" spans="1:4">
      <c r="A5787" t="s">
        <v>60297</v>
      </c>
      <c r="B5787" t="s">
        <v>60298</v>
      </c>
      <c r="C5787" t="s">
        <v>1161</v>
      </c>
      <c r="D5787">
        <v>208.84</v>
      </c>
    </row>
    <row r="5788" spans="1:4">
      <c r="A5788" t="s">
        <v>60299</v>
      </c>
      <c r="B5788" t="s">
        <v>60300</v>
      </c>
      <c r="C5788" t="s">
        <v>1161</v>
      </c>
      <c r="D5788">
        <v>966.31</v>
      </c>
    </row>
    <row r="5789" spans="1:4">
      <c r="A5789" t="s">
        <v>60301</v>
      </c>
      <c r="B5789" t="s">
        <v>60302</v>
      </c>
      <c r="C5789" t="s">
        <v>1161</v>
      </c>
      <c r="D5789">
        <v>922.79</v>
      </c>
    </row>
    <row r="5790" spans="1:4">
      <c r="A5790" t="s">
        <v>60303</v>
      </c>
      <c r="B5790" t="s">
        <v>60304</v>
      </c>
      <c r="C5790" t="s">
        <v>1161</v>
      </c>
      <c r="D5790">
        <v>870.55</v>
      </c>
    </row>
    <row r="5791" spans="1:4">
      <c r="A5791" t="s">
        <v>60305</v>
      </c>
      <c r="B5791" t="s">
        <v>60306</v>
      </c>
      <c r="C5791" t="s">
        <v>1161</v>
      </c>
      <c r="D5791">
        <v>440.5</v>
      </c>
    </row>
    <row r="5792" spans="1:4">
      <c r="A5792" t="s">
        <v>60307</v>
      </c>
      <c r="B5792" t="s">
        <v>60308</v>
      </c>
      <c r="C5792" t="s">
        <v>1161</v>
      </c>
      <c r="D5792">
        <v>640.73</v>
      </c>
    </row>
    <row r="5793" spans="1:4">
      <c r="A5793" t="s">
        <v>60309</v>
      </c>
      <c r="B5793" t="s">
        <v>60310</v>
      </c>
      <c r="C5793" t="s">
        <v>1161</v>
      </c>
      <c r="D5793">
        <v>1497.36</v>
      </c>
    </row>
    <row r="5794" spans="1:4">
      <c r="A5794" t="s">
        <v>60311</v>
      </c>
      <c r="B5794" t="s">
        <v>60312</v>
      </c>
      <c r="C5794" t="s">
        <v>1161</v>
      </c>
      <c r="D5794">
        <v>1377.22</v>
      </c>
    </row>
    <row r="5795" spans="1:4">
      <c r="A5795" t="s">
        <v>60313</v>
      </c>
      <c r="B5795" t="s">
        <v>60314</v>
      </c>
      <c r="C5795" t="s">
        <v>1161</v>
      </c>
      <c r="D5795">
        <v>1323.25</v>
      </c>
    </row>
    <row r="5796" spans="1:4">
      <c r="A5796" t="s">
        <v>60315</v>
      </c>
      <c r="B5796" t="s">
        <v>60316</v>
      </c>
      <c r="C5796" t="s">
        <v>1161</v>
      </c>
      <c r="D5796">
        <v>196.23</v>
      </c>
    </row>
    <row r="5797" spans="1:4">
      <c r="A5797" t="s">
        <v>60317</v>
      </c>
      <c r="B5797" t="s">
        <v>60318</v>
      </c>
      <c r="C5797" t="s">
        <v>1161</v>
      </c>
      <c r="D5797">
        <v>348.23</v>
      </c>
    </row>
    <row r="5798" spans="1:4">
      <c r="A5798" t="s">
        <v>60319</v>
      </c>
      <c r="B5798" t="s">
        <v>60320</v>
      </c>
      <c r="C5798" t="s">
        <v>1161</v>
      </c>
      <c r="D5798">
        <v>134.13999999999999</v>
      </c>
    </row>
    <row r="5799" spans="1:4">
      <c r="A5799" t="s">
        <v>60321</v>
      </c>
      <c r="B5799" t="s">
        <v>60322</v>
      </c>
      <c r="C5799" t="s">
        <v>1161</v>
      </c>
      <c r="D5799">
        <v>557.15</v>
      </c>
    </row>
    <row r="5800" spans="1:4">
      <c r="A5800" t="s">
        <v>60323</v>
      </c>
      <c r="B5800" t="s">
        <v>60324</v>
      </c>
      <c r="C5800" t="s">
        <v>1161</v>
      </c>
      <c r="D5800">
        <v>504.92</v>
      </c>
    </row>
    <row r="5801" spans="1:4">
      <c r="A5801" t="s">
        <v>60325</v>
      </c>
      <c r="B5801" t="s">
        <v>60326</v>
      </c>
      <c r="C5801" t="s">
        <v>1161</v>
      </c>
      <c r="D5801">
        <v>284.32</v>
      </c>
    </row>
    <row r="5802" spans="1:4">
      <c r="A5802" t="s">
        <v>60327</v>
      </c>
      <c r="B5802" t="s">
        <v>60328</v>
      </c>
      <c r="C5802" t="s">
        <v>1161</v>
      </c>
      <c r="D5802">
        <v>541.44000000000005</v>
      </c>
    </row>
    <row r="5803" spans="1:4">
      <c r="A5803" t="s">
        <v>60329</v>
      </c>
      <c r="B5803" t="s">
        <v>60330</v>
      </c>
      <c r="C5803" t="s">
        <v>1161</v>
      </c>
      <c r="D5803">
        <v>310.8</v>
      </c>
    </row>
    <row r="5804" spans="1:4">
      <c r="A5804" t="s">
        <v>60331</v>
      </c>
      <c r="B5804" t="s">
        <v>60332</v>
      </c>
      <c r="C5804" t="s">
        <v>1161</v>
      </c>
      <c r="D5804">
        <v>541.44000000000005</v>
      </c>
    </row>
    <row r="5805" spans="1:4">
      <c r="A5805" t="s">
        <v>60333</v>
      </c>
      <c r="B5805" t="s">
        <v>60334</v>
      </c>
      <c r="C5805" t="s">
        <v>1161</v>
      </c>
      <c r="D5805">
        <v>539.51</v>
      </c>
    </row>
    <row r="5806" spans="1:4">
      <c r="A5806" t="s">
        <v>60335</v>
      </c>
      <c r="B5806" t="s">
        <v>60336</v>
      </c>
      <c r="C5806" t="s">
        <v>1161</v>
      </c>
      <c r="D5806">
        <v>42107.8</v>
      </c>
    </row>
    <row r="5807" spans="1:4">
      <c r="A5807" t="s">
        <v>60337</v>
      </c>
      <c r="B5807" t="s">
        <v>60338</v>
      </c>
      <c r="C5807" t="s">
        <v>1161</v>
      </c>
      <c r="D5807">
        <v>46318.58</v>
      </c>
    </row>
    <row r="5808" spans="1:4">
      <c r="A5808" t="s">
        <v>60339</v>
      </c>
      <c r="B5808" t="s">
        <v>60340</v>
      </c>
      <c r="C5808" t="s">
        <v>1161</v>
      </c>
      <c r="D5808">
        <v>50529.36</v>
      </c>
    </row>
    <row r="5809" spans="1:4">
      <c r="A5809" t="s">
        <v>60341</v>
      </c>
      <c r="B5809" t="s">
        <v>60342</v>
      </c>
      <c r="C5809" t="s">
        <v>1161</v>
      </c>
      <c r="D5809">
        <v>670.78</v>
      </c>
    </row>
    <row r="5810" spans="1:4">
      <c r="A5810" t="s">
        <v>60343</v>
      </c>
      <c r="B5810" t="s">
        <v>60344</v>
      </c>
      <c r="C5810" t="s">
        <v>1161</v>
      </c>
      <c r="D5810">
        <v>804.93</v>
      </c>
    </row>
    <row r="5811" spans="1:4">
      <c r="A5811" t="s">
        <v>60345</v>
      </c>
      <c r="B5811" t="s">
        <v>60346</v>
      </c>
      <c r="C5811" t="s">
        <v>1161</v>
      </c>
      <c r="D5811">
        <v>626.07000000000005</v>
      </c>
    </row>
    <row r="5812" spans="1:4">
      <c r="A5812" t="s">
        <v>60347</v>
      </c>
      <c r="B5812" t="s">
        <v>60348</v>
      </c>
      <c r="C5812" t="s">
        <v>1161</v>
      </c>
      <c r="D5812">
        <v>751.27</v>
      </c>
    </row>
    <row r="5813" spans="1:4">
      <c r="A5813" t="s">
        <v>60349</v>
      </c>
      <c r="B5813" t="s">
        <v>60350</v>
      </c>
      <c r="C5813" t="s">
        <v>1161</v>
      </c>
      <c r="D5813">
        <v>605.11</v>
      </c>
    </row>
    <row r="5814" spans="1:4">
      <c r="A5814" t="s">
        <v>60351</v>
      </c>
      <c r="B5814" t="s">
        <v>60352</v>
      </c>
      <c r="C5814" t="s">
        <v>1161</v>
      </c>
      <c r="D5814">
        <v>597.11</v>
      </c>
    </row>
    <row r="5815" spans="1:4">
      <c r="A5815" t="s">
        <v>60353</v>
      </c>
      <c r="B5815" t="s">
        <v>60354</v>
      </c>
      <c r="C5815" t="s">
        <v>1161</v>
      </c>
      <c r="D5815">
        <v>781.05</v>
      </c>
    </row>
    <row r="5816" spans="1:4">
      <c r="A5816" t="s">
        <v>60355</v>
      </c>
      <c r="B5816" t="s">
        <v>60356</v>
      </c>
      <c r="C5816" t="s">
        <v>1161</v>
      </c>
      <c r="D5816">
        <v>910.59</v>
      </c>
    </row>
    <row r="5817" spans="1:4">
      <c r="A5817" t="s">
        <v>60357</v>
      </c>
      <c r="B5817" t="s">
        <v>60358</v>
      </c>
      <c r="C5817" t="s">
        <v>1161</v>
      </c>
      <c r="D5817">
        <v>831.93</v>
      </c>
    </row>
    <row r="5818" spans="1:4">
      <c r="A5818" t="s">
        <v>60359</v>
      </c>
      <c r="B5818" t="s">
        <v>60360</v>
      </c>
      <c r="C5818" t="s">
        <v>1161</v>
      </c>
      <c r="D5818">
        <v>998.31</v>
      </c>
    </row>
    <row r="5819" spans="1:4">
      <c r="A5819" t="s">
        <v>60361</v>
      </c>
      <c r="B5819" t="s">
        <v>60362</v>
      </c>
      <c r="C5819" t="s">
        <v>1161</v>
      </c>
      <c r="D5819">
        <v>546.6</v>
      </c>
    </row>
    <row r="5820" spans="1:4">
      <c r="A5820" t="s">
        <v>60363</v>
      </c>
      <c r="B5820" t="s">
        <v>60364</v>
      </c>
      <c r="C5820" t="s">
        <v>1161</v>
      </c>
      <c r="D5820">
        <v>742.91</v>
      </c>
    </row>
    <row r="5821" spans="1:4">
      <c r="A5821" t="s">
        <v>60365</v>
      </c>
      <c r="B5821" t="s">
        <v>60366</v>
      </c>
      <c r="C5821" t="s">
        <v>1161</v>
      </c>
      <c r="D5821">
        <v>546.6</v>
      </c>
    </row>
    <row r="5822" spans="1:4">
      <c r="A5822" t="s">
        <v>60367</v>
      </c>
      <c r="B5822" t="s">
        <v>60368</v>
      </c>
      <c r="C5822" t="s">
        <v>1161</v>
      </c>
      <c r="D5822">
        <v>803.03</v>
      </c>
    </row>
    <row r="5823" spans="1:4">
      <c r="A5823" t="s">
        <v>60369</v>
      </c>
      <c r="B5823" t="s">
        <v>60370</v>
      </c>
      <c r="C5823" t="s">
        <v>1161</v>
      </c>
      <c r="D5823">
        <v>956.99</v>
      </c>
    </row>
    <row r="5824" spans="1:4">
      <c r="A5824" t="s">
        <v>60371</v>
      </c>
      <c r="B5824" t="s">
        <v>60372</v>
      </c>
      <c r="C5824" t="s">
        <v>1161</v>
      </c>
      <c r="D5824">
        <v>1074.79</v>
      </c>
    </row>
    <row r="5825" spans="1:4">
      <c r="A5825" t="s">
        <v>60373</v>
      </c>
      <c r="B5825" t="s">
        <v>60374</v>
      </c>
      <c r="C5825" t="s">
        <v>1161</v>
      </c>
      <c r="D5825">
        <v>1224.08</v>
      </c>
    </row>
    <row r="5826" spans="1:4">
      <c r="A5826" t="s">
        <v>60375</v>
      </c>
      <c r="B5826" t="s">
        <v>60376</v>
      </c>
      <c r="C5826" t="s">
        <v>1161</v>
      </c>
      <c r="D5826">
        <v>845.97</v>
      </c>
    </row>
    <row r="5827" spans="1:4">
      <c r="A5827" t="s">
        <v>60377</v>
      </c>
      <c r="B5827" t="s">
        <v>60378</v>
      </c>
      <c r="C5827" t="s">
        <v>1161</v>
      </c>
      <c r="D5827">
        <v>904.65</v>
      </c>
    </row>
    <row r="5828" spans="1:4">
      <c r="A5828" t="s">
        <v>60379</v>
      </c>
      <c r="B5828" t="s">
        <v>60380</v>
      </c>
      <c r="C5828" t="s">
        <v>1161</v>
      </c>
      <c r="D5828">
        <v>1041.1300000000001</v>
      </c>
    </row>
    <row r="5829" spans="1:4">
      <c r="A5829" t="s">
        <v>60381</v>
      </c>
      <c r="B5829" t="s">
        <v>60382</v>
      </c>
      <c r="C5829" t="s">
        <v>1161</v>
      </c>
      <c r="D5829">
        <v>734.95</v>
      </c>
    </row>
    <row r="5830" spans="1:4">
      <c r="A5830" t="s">
        <v>60383</v>
      </c>
      <c r="B5830" t="s">
        <v>60384</v>
      </c>
      <c r="C5830" t="s">
        <v>1161</v>
      </c>
      <c r="D5830">
        <v>734.51</v>
      </c>
    </row>
    <row r="5831" spans="1:4">
      <c r="A5831" t="s">
        <v>60385</v>
      </c>
      <c r="B5831" t="s">
        <v>60386</v>
      </c>
      <c r="C5831" t="s">
        <v>1161</v>
      </c>
      <c r="D5831">
        <v>858.18</v>
      </c>
    </row>
    <row r="5832" spans="1:4">
      <c r="A5832" t="s">
        <v>60387</v>
      </c>
      <c r="B5832" t="s">
        <v>60388</v>
      </c>
      <c r="C5832" t="s">
        <v>1161</v>
      </c>
      <c r="D5832">
        <v>1228.6300000000001</v>
      </c>
    </row>
    <row r="5833" spans="1:4">
      <c r="A5833" t="s">
        <v>60389</v>
      </c>
      <c r="B5833" t="s">
        <v>60390</v>
      </c>
      <c r="C5833" t="s">
        <v>1161</v>
      </c>
      <c r="D5833">
        <v>1602.62</v>
      </c>
    </row>
    <row r="5834" spans="1:4">
      <c r="A5834" t="s">
        <v>60391</v>
      </c>
      <c r="B5834" t="s">
        <v>60392</v>
      </c>
      <c r="C5834" t="s">
        <v>1161</v>
      </c>
      <c r="D5834">
        <v>1762.88</v>
      </c>
    </row>
    <row r="5835" spans="1:4">
      <c r="A5835" t="s">
        <v>60393</v>
      </c>
      <c r="B5835" t="s">
        <v>60394</v>
      </c>
      <c r="C5835" t="s">
        <v>1161</v>
      </c>
      <c r="D5835">
        <v>1923.14</v>
      </c>
    </row>
    <row r="5836" spans="1:4">
      <c r="A5836" t="s">
        <v>60395</v>
      </c>
      <c r="B5836" t="s">
        <v>60396</v>
      </c>
      <c r="C5836" t="s">
        <v>1161</v>
      </c>
      <c r="D5836">
        <v>2073.9699999999998</v>
      </c>
    </row>
    <row r="5837" spans="1:4">
      <c r="A5837" t="s">
        <v>60397</v>
      </c>
      <c r="B5837" t="s">
        <v>60398</v>
      </c>
      <c r="C5837" t="s">
        <v>1161</v>
      </c>
      <c r="D5837">
        <v>2281.37</v>
      </c>
    </row>
    <row r="5838" spans="1:4">
      <c r="A5838" t="s">
        <v>60399</v>
      </c>
      <c r="B5838" t="s">
        <v>60400</v>
      </c>
      <c r="C5838" t="s">
        <v>1161</v>
      </c>
      <c r="D5838">
        <v>2488.77</v>
      </c>
    </row>
    <row r="5839" spans="1:4">
      <c r="A5839" t="s">
        <v>60401</v>
      </c>
      <c r="B5839" t="s">
        <v>60402</v>
      </c>
      <c r="C5839" t="s">
        <v>1161</v>
      </c>
      <c r="D5839">
        <v>2260.9499999999998</v>
      </c>
    </row>
    <row r="5840" spans="1:4">
      <c r="A5840" t="s">
        <v>60403</v>
      </c>
      <c r="B5840" t="s">
        <v>60404</v>
      </c>
      <c r="C5840" t="s">
        <v>1161</v>
      </c>
      <c r="D5840">
        <v>2260.88</v>
      </c>
    </row>
    <row r="5841" spans="1:4">
      <c r="A5841" t="s">
        <v>60405</v>
      </c>
      <c r="B5841" t="s">
        <v>60406</v>
      </c>
      <c r="C5841" t="s">
        <v>1161</v>
      </c>
      <c r="D5841">
        <v>2533.92</v>
      </c>
    </row>
    <row r="5842" spans="1:4">
      <c r="A5842" t="s">
        <v>60407</v>
      </c>
      <c r="B5842" t="s">
        <v>60408</v>
      </c>
      <c r="C5842" t="s">
        <v>1161</v>
      </c>
      <c r="D5842">
        <v>1371.42</v>
      </c>
    </row>
    <row r="5843" spans="1:4">
      <c r="A5843" t="s">
        <v>60409</v>
      </c>
      <c r="B5843" t="s">
        <v>60410</v>
      </c>
      <c r="C5843" t="s">
        <v>1161</v>
      </c>
      <c r="D5843">
        <v>1365.2</v>
      </c>
    </row>
    <row r="5844" spans="1:4">
      <c r="A5844" t="s">
        <v>60411</v>
      </c>
      <c r="B5844" t="s">
        <v>60412</v>
      </c>
      <c r="C5844" t="s">
        <v>1161</v>
      </c>
      <c r="D5844">
        <v>2022.82</v>
      </c>
    </row>
    <row r="5845" spans="1:4">
      <c r="A5845" t="s">
        <v>60413</v>
      </c>
      <c r="B5845" t="s">
        <v>60414</v>
      </c>
      <c r="C5845" t="s">
        <v>1161</v>
      </c>
      <c r="D5845">
        <v>1626.18</v>
      </c>
    </row>
    <row r="5846" spans="1:4">
      <c r="A5846" t="s">
        <v>60415</v>
      </c>
      <c r="B5846" t="s">
        <v>60416</v>
      </c>
      <c r="C5846" t="s">
        <v>1161</v>
      </c>
      <c r="D5846">
        <v>1788.79</v>
      </c>
    </row>
    <row r="5847" spans="1:4">
      <c r="A5847" t="s">
        <v>60417</v>
      </c>
      <c r="B5847" t="s">
        <v>60418</v>
      </c>
      <c r="C5847" t="s">
        <v>1161</v>
      </c>
      <c r="D5847">
        <v>1951.41</v>
      </c>
    </row>
    <row r="5848" spans="1:4">
      <c r="A5848" t="s">
        <v>60419</v>
      </c>
      <c r="B5848" t="s">
        <v>60420</v>
      </c>
      <c r="C5848" t="s">
        <v>1161</v>
      </c>
      <c r="D5848">
        <v>2356.77</v>
      </c>
    </row>
    <row r="5849" spans="1:4">
      <c r="A5849" t="s">
        <v>60421</v>
      </c>
      <c r="B5849" t="s">
        <v>60422</v>
      </c>
      <c r="C5849" t="s">
        <v>1161</v>
      </c>
      <c r="D5849">
        <v>2592.4499999999998</v>
      </c>
    </row>
    <row r="5850" spans="1:4">
      <c r="A5850" t="s">
        <v>60423</v>
      </c>
      <c r="B5850" t="s">
        <v>60424</v>
      </c>
      <c r="C5850" t="s">
        <v>1161</v>
      </c>
      <c r="D5850">
        <v>3110.95</v>
      </c>
    </row>
    <row r="5851" spans="1:4">
      <c r="A5851" t="s">
        <v>60425</v>
      </c>
      <c r="B5851" t="s">
        <v>60426</v>
      </c>
      <c r="C5851" t="s">
        <v>1161</v>
      </c>
      <c r="D5851">
        <v>2309.64</v>
      </c>
    </row>
    <row r="5852" spans="1:4">
      <c r="A5852" t="s">
        <v>60427</v>
      </c>
      <c r="B5852" t="s">
        <v>60428</v>
      </c>
      <c r="C5852" t="s">
        <v>1161</v>
      </c>
      <c r="D5852">
        <v>2540.61</v>
      </c>
    </row>
    <row r="5853" spans="1:4">
      <c r="A5853" t="s">
        <v>60429</v>
      </c>
      <c r="B5853" t="s">
        <v>60430</v>
      </c>
      <c r="C5853" t="s">
        <v>1161</v>
      </c>
      <c r="D5853">
        <v>2771.58</v>
      </c>
    </row>
    <row r="5854" spans="1:4">
      <c r="A5854" t="s">
        <v>60431</v>
      </c>
      <c r="B5854" t="s">
        <v>60432</v>
      </c>
      <c r="C5854" t="s">
        <v>1161</v>
      </c>
      <c r="D5854">
        <v>2520.59</v>
      </c>
    </row>
    <row r="5855" spans="1:4">
      <c r="A5855" t="s">
        <v>60433</v>
      </c>
      <c r="B5855" t="s">
        <v>60434</v>
      </c>
      <c r="C5855" t="s">
        <v>1161</v>
      </c>
      <c r="D5855">
        <v>2520.59</v>
      </c>
    </row>
    <row r="5856" spans="1:4">
      <c r="A5856" t="s">
        <v>60435</v>
      </c>
      <c r="B5856" t="s">
        <v>60436</v>
      </c>
      <c r="C5856" t="s">
        <v>1161</v>
      </c>
      <c r="D5856">
        <v>2603.0500000000002</v>
      </c>
    </row>
    <row r="5857" spans="1:4">
      <c r="A5857" t="s">
        <v>60437</v>
      </c>
      <c r="B5857" t="s">
        <v>60438</v>
      </c>
      <c r="C5857" t="s">
        <v>1161</v>
      </c>
      <c r="D5857">
        <v>2061.48</v>
      </c>
    </row>
    <row r="5858" spans="1:4">
      <c r="A5858" t="s">
        <v>60439</v>
      </c>
      <c r="B5858" t="s">
        <v>60440</v>
      </c>
      <c r="C5858" t="s">
        <v>1161</v>
      </c>
      <c r="D5858">
        <v>2730.5</v>
      </c>
    </row>
    <row r="5859" spans="1:4">
      <c r="A5859" t="s">
        <v>60441</v>
      </c>
      <c r="B5859" t="s">
        <v>60442</v>
      </c>
      <c r="C5859" t="s">
        <v>1161</v>
      </c>
      <c r="D5859">
        <v>2647.19</v>
      </c>
    </row>
    <row r="5860" spans="1:4">
      <c r="A5860" t="s">
        <v>60443</v>
      </c>
      <c r="B5860" t="s">
        <v>60444</v>
      </c>
      <c r="C5860" t="s">
        <v>1161</v>
      </c>
      <c r="D5860">
        <v>2055.62</v>
      </c>
    </row>
    <row r="5861" spans="1:4">
      <c r="A5861" t="s">
        <v>60445</v>
      </c>
      <c r="B5861" t="s">
        <v>60446</v>
      </c>
      <c r="C5861" t="s">
        <v>1161</v>
      </c>
      <c r="D5861">
        <v>2031.72</v>
      </c>
    </row>
    <row r="5862" spans="1:4">
      <c r="A5862" t="s">
        <v>60447</v>
      </c>
      <c r="B5862" t="s">
        <v>60448</v>
      </c>
      <c r="C5862" t="s">
        <v>1161</v>
      </c>
      <c r="D5862">
        <v>2320.8000000000002</v>
      </c>
    </row>
    <row r="5863" spans="1:4">
      <c r="A5863" t="s">
        <v>60449</v>
      </c>
      <c r="B5863" t="s">
        <v>60450</v>
      </c>
      <c r="C5863" t="s">
        <v>1161</v>
      </c>
      <c r="D5863">
        <v>2078.8000000000002</v>
      </c>
    </row>
    <row r="5864" spans="1:4">
      <c r="A5864" t="s">
        <v>60451</v>
      </c>
      <c r="B5864" t="s">
        <v>60452</v>
      </c>
      <c r="C5864" t="s">
        <v>1161</v>
      </c>
      <c r="D5864">
        <v>2286.6799999999998</v>
      </c>
    </row>
    <row r="5865" spans="1:4">
      <c r="A5865" t="s">
        <v>60453</v>
      </c>
      <c r="B5865" t="s">
        <v>60454</v>
      </c>
      <c r="C5865" t="s">
        <v>1161</v>
      </c>
      <c r="D5865">
        <v>2494.5500000000002</v>
      </c>
    </row>
    <row r="5866" spans="1:4">
      <c r="A5866" t="s">
        <v>60455</v>
      </c>
      <c r="B5866" t="s">
        <v>60456</v>
      </c>
      <c r="C5866" t="s">
        <v>1161</v>
      </c>
      <c r="D5866">
        <v>3066.23</v>
      </c>
    </row>
    <row r="5867" spans="1:4">
      <c r="A5867" t="s">
        <v>60457</v>
      </c>
      <c r="B5867" t="s">
        <v>60458</v>
      </c>
      <c r="C5867" t="s">
        <v>1161</v>
      </c>
      <c r="D5867">
        <v>3372.86</v>
      </c>
    </row>
    <row r="5868" spans="1:4">
      <c r="A5868" t="s">
        <v>60459</v>
      </c>
      <c r="B5868" t="s">
        <v>60460</v>
      </c>
      <c r="C5868" t="s">
        <v>1161</v>
      </c>
      <c r="D5868">
        <v>3679.48</v>
      </c>
    </row>
    <row r="5869" spans="1:4">
      <c r="A5869" t="s">
        <v>60461</v>
      </c>
      <c r="B5869" t="s">
        <v>60462</v>
      </c>
      <c r="C5869" t="s">
        <v>1161</v>
      </c>
      <c r="D5869">
        <v>3637.89</v>
      </c>
    </row>
    <row r="5870" spans="1:4">
      <c r="A5870" t="s">
        <v>60463</v>
      </c>
      <c r="B5870" t="s">
        <v>60464</v>
      </c>
      <c r="C5870" t="s">
        <v>1161</v>
      </c>
      <c r="D5870">
        <v>4001.68</v>
      </c>
    </row>
    <row r="5871" spans="1:4">
      <c r="A5871" t="s">
        <v>60465</v>
      </c>
      <c r="B5871" t="s">
        <v>60466</v>
      </c>
      <c r="C5871" t="s">
        <v>1161</v>
      </c>
      <c r="D5871">
        <v>4365.47</v>
      </c>
    </row>
    <row r="5872" spans="1:4">
      <c r="A5872" t="s">
        <v>60467</v>
      </c>
      <c r="B5872" t="s">
        <v>60468</v>
      </c>
      <c r="C5872" t="s">
        <v>1161</v>
      </c>
      <c r="D5872">
        <v>2390.62</v>
      </c>
    </row>
    <row r="5873" spans="1:4">
      <c r="A5873" t="s">
        <v>60469</v>
      </c>
      <c r="B5873" t="s">
        <v>60470</v>
      </c>
      <c r="C5873" t="s">
        <v>1161</v>
      </c>
      <c r="D5873">
        <v>2629.69</v>
      </c>
    </row>
    <row r="5874" spans="1:4">
      <c r="A5874" t="s">
        <v>60471</v>
      </c>
      <c r="B5874" t="s">
        <v>60472</v>
      </c>
      <c r="C5874" t="s">
        <v>1161</v>
      </c>
      <c r="D5874">
        <v>2868.75</v>
      </c>
    </row>
    <row r="5875" spans="1:4">
      <c r="A5875" t="s">
        <v>60473</v>
      </c>
      <c r="B5875" t="s">
        <v>60474</v>
      </c>
      <c r="C5875" t="s">
        <v>1161</v>
      </c>
      <c r="D5875">
        <v>4313.51</v>
      </c>
    </row>
    <row r="5876" spans="1:4">
      <c r="A5876" t="s">
        <v>60475</v>
      </c>
      <c r="B5876" t="s">
        <v>60476</v>
      </c>
      <c r="C5876" t="s">
        <v>1161</v>
      </c>
      <c r="D5876">
        <v>4744.87</v>
      </c>
    </row>
    <row r="5877" spans="1:4">
      <c r="A5877" t="s">
        <v>60477</v>
      </c>
      <c r="B5877" t="s">
        <v>60478</v>
      </c>
      <c r="C5877" t="s">
        <v>1161</v>
      </c>
      <c r="D5877">
        <v>5176.22</v>
      </c>
    </row>
    <row r="5878" spans="1:4">
      <c r="A5878" t="s">
        <v>60479</v>
      </c>
      <c r="B5878" t="s">
        <v>60480</v>
      </c>
      <c r="C5878" t="s">
        <v>1161</v>
      </c>
      <c r="D5878">
        <v>3118.2</v>
      </c>
    </row>
    <row r="5879" spans="1:4">
      <c r="A5879" t="s">
        <v>60481</v>
      </c>
      <c r="B5879" t="s">
        <v>60482</v>
      </c>
      <c r="C5879" t="s">
        <v>1161</v>
      </c>
      <c r="D5879">
        <v>3430.03</v>
      </c>
    </row>
    <row r="5880" spans="1:4">
      <c r="A5880" t="s">
        <v>60483</v>
      </c>
      <c r="B5880" t="s">
        <v>60484</v>
      </c>
      <c r="C5880" t="s">
        <v>1161</v>
      </c>
      <c r="D5880">
        <v>3741.85</v>
      </c>
    </row>
    <row r="5881" spans="1:4">
      <c r="A5881" t="s">
        <v>60485</v>
      </c>
      <c r="B5881" t="s">
        <v>60486</v>
      </c>
      <c r="C5881" t="s">
        <v>1161</v>
      </c>
      <c r="D5881">
        <v>4157.6000000000004</v>
      </c>
    </row>
    <row r="5882" spans="1:4">
      <c r="A5882" t="s">
        <v>60487</v>
      </c>
      <c r="B5882" t="s">
        <v>60488</v>
      </c>
      <c r="C5882" t="s">
        <v>1161</v>
      </c>
      <c r="D5882">
        <v>4573.3599999999997</v>
      </c>
    </row>
    <row r="5883" spans="1:4">
      <c r="A5883" t="s">
        <v>60489</v>
      </c>
      <c r="B5883" t="s">
        <v>60490</v>
      </c>
      <c r="C5883" t="s">
        <v>1161</v>
      </c>
      <c r="D5883">
        <v>4989.12</v>
      </c>
    </row>
    <row r="5884" spans="1:4">
      <c r="A5884" t="s">
        <v>60491</v>
      </c>
      <c r="B5884" t="s">
        <v>60492</v>
      </c>
      <c r="C5884" t="s">
        <v>1161</v>
      </c>
      <c r="D5884">
        <v>4037.97</v>
      </c>
    </row>
    <row r="5885" spans="1:4">
      <c r="A5885" t="s">
        <v>60493</v>
      </c>
      <c r="B5885" t="s">
        <v>60494</v>
      </c>
      <c r="C5885" t="s">
        <v>1161</v>
      </c>
      <c r="D5885">
        <v>4065.69</v>
      </c>
    </row>
    <row r="5886" spans="1:4">
      <c r="A5886" t="s">
        <v>60495</v>
      </c>
      <c r="B5886" t="s">
        <v>60496</v>
      </c>
      <c r="C5886" t="s">
        <v>1161</v>
      </c>
      <c r="D5886">
        <v>3896.65</v>
      </c>
    </row>
    <row r="5887" spans="1:4">
      <c r="A5887" t="s">
        <v>60497</v>
      </c>
      <c r="B5887" t="s">
        <v>60498</v>
      </c>
      <c r="C5887" t="s">
        <v>1161</v>
      </c>
      <c r="D5887">
        <v>4559.51</v>
      </c>
    </row>
    <row r="5888" spans="1:4">
      <c r="A5888" t="s">
        <v>60499</v>
      </c>
      <c r="B5888" t="s">
        <v>60500</v>
      </c>
      <c r="C5888" t="s">
        <v>1161</v>
      </c>
      <c r="D5888">
        <v>4531.5200000000004</v>
      </c>
    </row>
    <row r="5889" spans="1:4">
      <c r="A5889" t="s">
        <v>60501</v>
      </c>
      <c r="B5889" t="s">
        <v>60502</v>
      </c>
      <c r="C5889" t="s">
        <v>1161</v>
      </c>
      <c r="D5889">
        <v>4389.1499999999996</v>
      </c>
    </row>
    <row r="5890" spans="1:4">
      <c r="A5890" t="s">
        <v>60503</v>
      </c>
      <c r="B5890" t="s">
        <v>60504</v>
      </c>
      <c r="C5890" t="s">
        <v>1161</v>
      </c>
      <c r="D5890">
        <v>3793.82</v>
      </c>
    </row>
    <row r="5891" spans="1:4">
      <c r="A5891" t="s">
        <v>60505</v>
      </c>
      <c r="B5891" t="s">
        <v>60506</v>
      </c>
      <c r="C5891" t="s">
        <v>1161</v>
      </c>
      <c r="D5891">
        <v>4173.1899999999996</v>
      </c>
    </row>
    <row r="5892" spans="1:4">
      <c r="A5892" t="s">
        <v>60507</v>
      </c>
      <c r="B5892" t="s">
        <v>60508</v>
      </c>
      <c r="C5892" t="s">
        <v>1161</v>
      </c>
      <c r="D5892">
        <v>4552.58</v>
      </c>
    </row>
    <row r="5893" spans="1:4">
      <c r="A5893" t="s">
        <v>60509</v>
      </c>
      <c r="B5893" t="s">
        <v>60510</v>
      </c>
      <c r="C5893" t="s">
        <v>1161</v>
      </c>
      <c r="D5893">
        <v>6145.77</v>
      </c>
    </row>
    <row r="5894" spans="1:4">
      <c r="A5894" t="s">
        <v>60511</v>
      </c>
      <c r="B5894" t="s">
        <v>60512</v>
      </c>
      <c r="C5894" t="s">
        <v>1161</v>
      </c>
      <c r="D5894">
        <v>6760.33</v>
      </c>
    </row>
    <row r="5895" spans="1:4">
      <c r="A5895" t="s">
        <v>60513</v>
      </c>
      <c r="B5895" t="s">
        <v>60514</v>
      </c>
      <c r="C5895" t="s">
        <v>1161</v>
      </c>
      <c r="D5895">
        <v>7374.91</v>
      </c>
    </row>
    <row r="5896" spans="1:4">
      <c r="A5896" t="s">
        <v>60515</v>
      </c>
      <c r="B5896" t="s">
        <v>60516</v>
      </c>
      <c r="C5896" t="s">
        <v>1161</v>
      </c>
      <c r="D5896">
        <v>5710.65</v>
      </c>
    </row>
    <row r="5897" spans="1:4">
      <c r="A5897" t="s">
        <v>60517</v>
      </c>
      <c r="B5897" t="s">
        <v>60518</v>
      </c>
      <c r="C5897" t="s">
        <v>1161</v>
      </c>
      <c r="D5897">
        <v>6281.72</v>
      </c>
    </row>
    <row r="5898" spans="1:4">
      <c r="A5898" t="s">
        <v>60519</v>
      </c>
      <c r="B5898" t="s">
        <v>60520</v>
      </c>
      <c r="C5898" t="s">
        <v>1161</v>
      </c>
      <c r="D5898">
        <v>6852.78</v>
      </c>
    </row>
    <row r="5899" spans="1:4">
      <c r="A5899" t="s">
        <v>60521</v>
      </c>
      <c r="B5899" t="s">
        <v>60522</v>
      </c>
      <c r="C5899" t="s">
        <v>1161</v>
      </c>
      <c r="D5899">
        <v>6798.4</v>
      </c>
    </row>
    <row r="5900" spans="1:4">
      <c r="A5900" t="s">
        <v>60523</v>
      </c>
      <c r="B5900" t="s">
        <v>60524</v>
      </c>
      <c r="C5900" t="s">
        <v>1161</v>
      </c>
      <c r="D5900">
        <v>7478.25</v>
      </c>
    </row>
    <row r="5901" spans="1:4">
      <c r="A5901" t="s">
        <v>60525</v>
      </c>
      <c r="B5901" t="s">
        <v>60526</v>
      </c>
      <c r="C5901" t="s">
        <v>1161</v>
      </c>
      <c r="D5901">
        <v>8158.08</v>
      </c>
    </row>
    <row r="5902" spans="1:4">
      <c r="A5902" t="s">
        <v>60527</v>
      </c>
      <c r="B5902" t="s">
        <v>60528</v>
      </c>
      <c r="C5902" t="s">
        <v>1161</v>
      </c>
      <c r="D5902">
        <v>6526.47</v>
      </c>
    </row>
    <row r="5903" spans="1:4">
      <c r="A5903" t="s">
        <v>60529</v>
      </c>
      <c r="B5903" t="s">
        <v>60530</v>
      </c>
      <c r="C5903" t="s">
        <v>1161</v>
      </c>
      <c r="D5903">
        <v>7179.11</v>
      </c>
    </row>
    <row r="5904" spans="1:4">
      <c r="A5904" t="s">
        <v>60531</v>
      </c>
      <c r="B5904" t="s">
        <v>60532</v>
      </c>
      <c r="C5904" t="s">
        <v>1161</v>
      </c>
      <c r="D5904">
        <v>7831.76</v>
      </c>
    </row>
    <row r="5905" spans="1:4">
      <c r="A5905" t="s">
        <v>60533</v>
      </c>
      <c r="B5905" t="s">
        <v>60534</v>
      </c>
      <c r="C5905" t="s">
        <v>1161</v>
      </c>
      <c r="D5905">
        <v>7704.86</v>
      </c>
    </row>
    <row r="5906" spans="1:4">
      <c r="A5906" t="s">
        <v>60535</v>
      </c>
      <c r="B5906" t="s">
        <v>60536</v>
      </c>
      <c r="C5906" t="s">
        <v>1161</v>
      </c>
      <c r="D5906">
        <v>8475.34</v>
      </c>
    </row>
    <row r="5907" spans="1:4">
      <c r="A5907" t="s">
        <v>60537</v>
      </c>
      <c r="B5907" t="s">
        <v>60538</v>
      </c>
      <c r="C5907" t="s">
        <v>1161</v>
      </c>
      <c r="D5907">
        <v>9245.83</v>
      </c>
    </row>
    <row r="5908" spans="1:4">
      <c r="A5908" t="s">
        <v>60539</v>
      </c>
      <c r="B5908" t="s">
        <v>60540</v>
      </c>
      <c r="C5908" t="s">
        <v>1161</v>
      </c>
      <c r="D5908">
        <v>11156.63</v>
      </c>
    </row>
    <row r="5909" spans="1:4">
      <c r="A5909" t="s">
        <v>60541</v>
      </c>
      <c r="B5909" t="s">
        <v>60542</v>
      </c>
      <c r="C5909" t="s">
        <v>1161</v>
      </c>
      <c r="D5909">
        <v>12272.29</v>
      </c>
    </row>
    <row r="5910" spans="1:4">
      <c r="A5910" t="s">
        <v>60543</v>
      </c>
      <c r="B5910" t="s">
        <v>60544</v>
      </c>
      <c r="C5910" t="s">
        <v>1161</v>
      </c>
      <c r="D5910">
        <v>13387.96</v>
      </c>
    </row>
    <row r="5911" spans="1:4">
      <c r="A5911" t="s">
        <v>60545</v>
      </c>
      <c r="B5911" t="s">
        <v>60546</v>
      </c>
      <c r="C5911" t="s">
        <v>1161</v>
      </c>
      <c r="D5911">
        <v>21172.06</v>
      </c>
    </row>
    <row r="5912" spans="1:4">
      <c r="A5912" t="s">
        <v>60547</v>
      </c>
      <c r="B5912" t="s">
        <v>60548</v>
      </c>
      <c r="C5912" t="s">
        <v>1161</v>
      </c>
      <c r="D5912">
        <v>24232.22</v>
      </c>
    </row>
    <row r="5913" spans="1:4">
      <c r="A5913" t="s">
        <v>60549</v>
      </c>
      <c r="B5913" t="s">
        <v>60550</v>
      </c>
      <c r="C5913" t="s">
        <v>1161</v>
      </c>
      <c r="D5913">
        <v>24973.439999999999</v>
      </c>
    </row>
    <row r="5914" spans="1:4">
      <c r="A5914" t="s">
        <v>60551</v>
      </c>
      <c r="B5914" t="s">
        <v>60552</v>
      </c>
      <c r="C5914" t="s">
        <v>1161</v>
      </c>
      <c r="D5914">
        <v>11632.83</v>
      </c>
    </row>
    <row r="5915" spans="1:4">
      <c r="A5915" t="s">
        <v>60553</v>
      </c>
      <c r="B5915" t="s">
        <v>60554</v>
      </c>
      <c r="C5915" t="s">
        <v>1161</v>
      </c>
      <c r="D5915">
        <v>12796.11</v>
      </c>
    </row>
    <row r="5916" spans="1:4">
      <c r="A5916" t="s">
        <v>60555</v>
      </c>
      <c r="B5916" t="s">
        <v>60556</v>
      </c>
      <c r="C5916" t="s">
        <v>1161</v>
      </c>
      <c r="D5916">
        <v>13959.39</v>
      </c>
    </row>
    <row r="5917" spans="1:4">
      <c r="A5917" t="s">
        <v>60557</v>
      </c>
      <c r="B5917" t="s">
        <v>60558</v>
      </c>
      <c r="C5917" t="s">
        <v>1161</v>
      </c>
      <c r="D5917">
        <v>14624.12</v>
      </c>
    </row>
    <row r="5918" spans="1:4">
      <c r="A5918" t="s">
        <v>60559</v>
      </c>
      <c r="B5918" t="s">
        <v>60560</v>
      </c>
      <c r="C5918" t="s">
        <v>1161</v>
      </c>
      <c r="D5918">
        <v>16086.53</v>
      </c>
    </row>
    <row r="5919" spans="1:4">
      <c r="A5919" t="s">
        <v>60561</v>
      </c>
      <c r="B5919" t="s">
        <v>60562</v>
      </c>
      <c r="C5919" t="s">
        <v>1161</v>
      </c>
      <c r="D5919">
        <v>17548.939999999999</v>
      </c>
    </row>
    <row r="5920" spans="1:4">
      <c r="A5920" t="s">
        <v>60563</v>
      </c>
      <c r="B5920" t="s">
        <v>60564</v>
      </c>
      <c r="C5920" t="s">
        <v>1161</v>
      </c>
      <c r="D5920">
        <v>310.8</v>
      </c>
    </row>
    <row r="5921" spans="1:4">
      <c r="A5921" t="s">
        <v>60565</v>
      </c>
      <c r="B5921" t="s">
        <v>60566</v>
      </c>
      <c r="C5921" t="s">
        <v>1161</v>
      </c>
      <c r="D5921">
        <v>18896.54</v>
      </c>
    </row>
    <row r="5922" spans="1:4">
      <c r="A5922" t="s">
        <v>60567</v>
      </c>
      <c r="B5922" t="s">
        <v>60568</v>
      </c>
      <c r="C5922" t="s">
        <v>1161</v>
      </c>
      <c r="D5922">
        <v>20786.189999999999</v>
      </c>
    </row>
    <row r="5923" spans="1:4">
      <c r="A5923" t="s">
        <v>60569</v>
      </c>
      <c r="B5923" t="s">
        <v>60570</v>
      </c>
      <c r="C5923" t="s">
        <v>1161</v>
      </c>
      <c r="D5923">
        <v>22675.84</v>
      </c>
    </row>
    <row r="5924" spans="1:4">
      <c r="A5924" t="s">
        <v>60571</v>
      </c>
      <c r="B5924" t="s">
        <v>60572</v>
      </c>
      <c r="C5924" t="s">
        <v>1161</v>
      </c>
      <c r="D5924">
        <v>4727.7299999999996</v>
      </c>
    </row>
    <row r="5925" spans="1:4">
      <c r="A5925" t="s">
        <v>60573</v>
      </c>
      <c r="B5925" t="s">
        <v>60574</v>
      </c>
      <c r="C5925" t="s">
        <v>1161</v>
      </c>
      <c r="D5925">
        <v>1501.98</v>
      </c>
    </row>
    <row r="5926" spans="1:4">
      <c r="A5926" t="s">
        <v>60575</v>
      </c>
      <c r="B5926" t="s">
        <v>60576</v>
      </c>
      <c r="C5926" t="s">
        <v>1161</v>
      </c>
      <c r="D5926">
        <v>3271.42</v>
      </c>
    </row>
    <row r="5927" spans="1:4">
      <c r="A5927" t="s">
        <v>60577</v>
      </c>
      <c r="B5927" t="s">
        <v>60578</v>
      </c>
      <c r="C5927" t="s">
        <v>1161</v>
      </c>
      <c r="D5927">
        <v>1380.29</v>
      </c>
    </row>
    <row r="5928" spans="1:4">
      <c r="A5928" t="s">
        <v>60579</v>
      </c>
      <c r="B5928" t="s">
        <v>60580</v>
      </c>
      <c r="C5928" t="s">
        <v>1161</v>
      </c>
      <c r="D5928">
        <v>239.51</v>
      </c>
    </row>
    <row r="5929" spans="1:4">
      <c r="A5929" t="s">
        <v>60581</v>
      </c>
      <c r="B5929" t="s">
        <v>60582</v>
      </c>
      <c r="C5929" t="s">
        <v>1161</v>
      </c>
      <c r="D5929">
        <v>239.51</v>
      </c>
    </row>
    <row r="5930" spans="1:4">
      <c r="A5930" t="s">
        <v>60583</v>
      </c>
      <c r="B5930" t="s">
        <v>60584</v>
      </c>
      <c r="C5930" t="s">
        <v>1161</v>
      </c>
      <c r="D5930">
        <v>239.51</v>
      </c>
    </row>
    <row r="5931" spans="1:4">
      <c r="A5931" t="s">
        <v>60585</v>
      </c>
      <c r="B5931" t="s">
        <v>60586</v>
      </c>
      <c r="C5931" t="s">
        <v>1161</v>
      </c>
      <c r="D5931">
        <v>408.31</v>
      </c>
    </row>
    <row r="5932" spans="1:4">
      <c r="A5932" t="s">
        <v>60587</v>
      </c>
      <c r="B5932" t="s">
        <v>60588</v>
      </c>
      <c r="C5932" t="s">
        <v>1161</v>
      </c>
      <c r="D5932">
        <v>190.1</v>
      </c>
    </row>
    <row r="5933" spans="1:4">
      <c r="A5933" t="s">
        <v>60589</v>
      </c>
      <c r="B5933" t="s">
        <v>60590</v>
      </c>
      <c r="C5933" t="s">
        <v>1161</v>
      </c>
      <c r="D5933">
        <v>674.2</v>
      </c>
    </row>
    <row r="5934" spans="1:4">
      <c r="A5934" t="s">
        <v>60591</v>
      </c>
      <c r="B5934" t="s">
        <v>60592</v>
      </c>
      <c r="C5934" t="s">
        <v>1161</v>
      </c>
      <c r="D5934">
        <v>427.82</v>
      </c>
    </row>
    <row r="5935" spans="1:4">
      <c r="A5935" t="s">
        <v>60593</v>
      </c>
      <c r="B5935" t="s">
        <v>60594</v>
      </c>
      <c r="C5935" t="s">
        <v>1161</v>
      </c>
      <c r="D5935">
        <v>824.38</v>
      </c>
    </row>
    <row r="5936" spans="1:4">
      <c r="A5936" t="s">
        <v>60595</v>
      </c>
      <c r="B5936" t="s">
        <v>60596</v>
      </c>
      <c r="C5936" t="s">
        <v>1161</v>
      </c>
      <c r="D5936">
        <v>1085.32</v>
      </c>
    </row>
    <row r="5937" spans="1:4">
      <c r="A5937" t="s">
        <v>60597</v>
      </c>
      <c r="B5937" t="s">
        <v>60598</v>
      </c>
      <c r="C5937" t="s">
        <v>1161</v>
      </c>
      <c r="D5937">
        <v>1448.43</v>
      </c>
    </row>
    <row r="5938" spans="1:4">
      <c r="A5938" t="s">
        <v>60599</v>
      </c>
      <c r="B5938" t="s">
        <v>60600</v>
      </c>
      <c r="C5938" t="s">
        <v>1161</v>
      </c>
      <c r="D5938">
        <v>239.51</v>
      </c>
    </row>
    <row r="5939" spans="1:4">
      <c r="A5939" t="s">
        <v>60601</v>
      </c>
      <c r="B5939" t="s">
        <v>60602</v>
      </c>
      <c r="C5939" t="s">
        <v>1161</v>
      </c>
      <c r="D5939">
        <v>239.51</v>
      </c>
    </row>
    <row r="5940" spans="1:4">
      <c r="A5940" t="s">
        <v>60603</v>
      </c>
      <c r="B5940" t="s">
        <v>60604</v>
      </c>
      <c r="C5940" t="s">
        <v>1161</v>
      </c>
      <c r="D5940">
        <v>408.31</v>
      </c>
    </row>
    <row r="5941" spans="1:4">
      <c r="A5941" t="s">
        <v>60605</v>
      </c>
      <c r="B5941" t="s">
        <v>60606</v>
      </c>
      <c r="C5941" t="s">
        <v>1161</v>
      </c>
      <c r="D5941">
        <v>190.1</v>
      </c>
    </row>
    <row r="5942" spans="1:4">
      <c r="A5942" t="s">
        <v>60607</v>
      </c>
      <c r="B5942" t="s">
        <v>60608</v>
      </c>
      <c r="C5942" t="s">
        <v>1161</v>
      </c>
      <c r="D5942">
        <v>427.82</v>
      </c>
    </row>
    <row r="5943" spans="1:4">
      <c r="A5943" t="s">
        <v>60609</v>
      </c>
      <c r="B5943" t="s">
        <v>60610</v>
      </c>
      <c r="C5943" t="s">
        <v>1161</v>
      </c>
      <c r="D5943">
        <v>674.2</v>
      </c>
    </row>
    <row r="5944" spans="1:4">
      <c r="A5944" t="s">
        <v>60611</v>
      </c>
      <c r="B5944" t="s">
        <v>60612</v>
      </c>
      <c r="C5944" t="s">
        <v>1161</v>
      </c>
      <c r="D5944">
        <v>754.49</v>
      </c>
    </row>
    <row r="5945" spans="1:4">
      <c r="A5945" t="s">
        <v>60613</v>
      </c>
      <c r="B5945" t="s">
        <v>60614</v>
      </c>
      <c r="C5945" t="s">
        <v>1161</v>
      </c>
      <c r="D5945">
        <v>926.29</v>
      </c>
    </row>
    <row r="5946" spans="1:4">
      <c r="A5946" t="s">
        <v>60615</v>
      </c>
      <c r="B5946" t="s">
        <v>60616</v>
      </c>
      <c r="C5946" t="s">
        <v>1161</v>
      </c>
      <c r="D5946">
        <v>1188.25</v>
      </c>
    </row>
    <row r="5947" spans="1:4">
      <c r="A5947" t="s">
        <v>60617</v>
      </c>
      <c r="B5947" t="s">
        <v>60618</v>
      </c>
      <c r="C5947" t="s">
        <v>1161</v>
      </c>
      <c r="D5947">
        <v>556.5</v>
      </c>
    </row>
    <row r="5948" spans="1:4">
      <c r="A5948" t="s">
        <v>60619</v>
      </c>
      <c r="B5948" t="s">
        <v>60620</v>
      </c>
      <c r="C5948" t="s">
        <v>1161</v>
      </c>
      <c r="D5948">
        <v>734.5</v>
      </c>
    </row>
    <row r="5949" spans="1:4">
      <c r="A5949" t="s">
        <v>60621</v>
      </c>
      <c r="B5949" t="s">
        <v>60622</v>
      </c>
      <c r="C5949" t="s">
        <v>1161</v>
      </c>
      <c r="D5949">
        <v>937.27</v>
      </c>
    </row>
    <row r="5950" spans="1:4">
      <c r="A5950" t="s">
        <v>60623</v>
      </c>
      <c r="B5950" t="s">
        <v>60624</v>
      </c>
      <c r="C5950" t="s">
        <v>1161</v>
      </c>
      <c r="D5950">
        <v>897.17</v>
      </c>
    </row>
    <row r="5951" spans="1:4">
      <c r="A5951" t="s">
        <v>60625</v>
      </c>
      <c r="B5951" t="s">
        <v>60626</v>
      </c>
      <c r="C5951" t="s">
        <v>1161</v>
      </c>
      <c r="D5951">
        <v>1991.19</v>
      </c>
    </row>
    <row r="5952" spans="1:4">
      <c r="A5952" t="s">
        <v>60627</v>
      </c>
      <c r="B5952" t="s">
        <v>60628</v>
      </c>
      <c r="C5952" t="s">
        <v>1161</v>
      </c>
      <c r="D5952">
        <v>2477.96</v>
      </c>
    </row>
    <row r="5953" spans="1:4">
      <c r="A5953" t="s">
        <v>60629</v>
      </c>
      <c r="B5953" t="s">
        <v>60630</v>
      </c>
      <c r="C5953" t="s">
        <v>1161</v>
      </c>
      <c r="D5953">
        <v>258.69</v>
      </c>
    </row>
    <row r="5954" spans="1:4">
      <c r="A5954" t="s">
        <v>60631</v>
      </c>
      <c r="B5954" t="s">
        <v>60632</v>
      </c>
      <c r="C5954" t="s">
        <v>1161</v>
      </c>
      <c r="D5954">
        <v>1414.07</v>
      </c>
    </row>
    <row r="5955" spans="1:4">
      <c r="A5955" t="s">
        <v>60633</v>
      </c>
      <c r="B5955" t="s">
        <v>60634</v>
      </c>
      <c r="C5955" t="s">
        <v>1161</v>
      </c>
      <c r="D5955">
        <v>3383.09</v>
      </c>
    </row>
    <row r="5956" spans="1:4">
      <c r="A5956" t="s">
        <v>60635</v>
      </c>
      <c r="B5956" t="s">
        <v>60636</v>
      </c>
      <c r="C5956" t="s">
        <v>1161</v>
      </c>
      <c r="D5956">
        <v>1366.93</v>
      </c>
    </row>
    <row r="5957" spans="1:4">
      <c r="A5957" t="s">
        <v>60637</v>
      </c>
      <c r="B5957" t="s">
        <v>60638</v>
      </c>
      <c r="C5957" t="s">
        <v>1161</v>
      </c>
      <c r="D5957">
        <v>3956.83</v>
      </c>
    </row>
    <row r="5958" spans="1:4">
      <c r="A5958" t="s">
        <v>60639</v>
      </c>
      <c r="B5958" t="s">
        <v>60640</v>
      </c>
      <c r="C5958" t="s">
        <v>1161</v>
      </c>
      <c r="D5958">
        <v>3290.55</v>
      </c>
    </row>
    <row r="5959" spans="1:4">
      <c r="A5959" t="s">
        <v>60641</v>
      </c>
      <c r="B5959" t="s">
        <v>60642</v>
      </c>
      <c r="C5959" t="s">
        <v>1161</v>
      </c>
      <c r="D5959">
        <v>19.91</v>
      </c>
    </row>
    <row r="5960" spans="1:4">
      <c r="A5960" t="s">
        <v>60643</v>
      </c>
      <c r="B5960" t="s">
        <v>60644</v>
      </c>
      <c r="C5960" t="s">
        <v>1161</v>
      </c>
      <c r="D5960">
        <v>336.32</v>
      </c>
    </row>
    <row r="5961" spans="1:4">
      <c r="A5961" t="s">
        <v>60645</v>
      </c>
      <c r="B5961" t="s">
        <v>60646</v>
      </c>
      <c r="C5961" t="s">
        <v>1161</v>
      </c>
      <c r="D5961">
        <v>336.32</v>
      </c>
    </row>
    <row r="5962" spans="1:4">
      <c r="A5962" t="s">
        <v>60647</v>
      </c>
      <c r="B5962" t="s">
        <v>60648</v>
      </c>
      <c r="C5962" t="s">
        <v>1161</v>
      </c>
      <c r="D5962">
        <v>391.64</v>
      </c>
    </row>
    <row r="5963" spans="1:4">
      <c r="A5963" t="s">
        <v>60649</v>
      </c>
      <c r="B5963" t="s">
        <v>60650</v>
      </c>
      <c r="C5963" t="s">
        <v>1161</v>
      </c>
      <c r="D5963">
        <v>494.8</v>
      </c>
    </row>
    <row r="5964" spans="1:4">
      <c r="A5964" t="s">
        <v>60651</v>
      </c>
      <c r="B5964" t="s">
        <v>60652</v>
      </c>
      <c r="C5964" t="s">
        <v>1161</v>
      </c>
      <c r="D5964">
        <v>352.03</v>
      </c>
    </row>
    <row r="5965" spans="1:4">
      <c r="A5965" t="s">
        <v>60653</v>
      </c>
      <c r="B5965" t="s">
        <v>60654</v>
      </c>
      <c r="C5965" t="s">
        <v>1161</v>
      </c>
      <c r="D5965">
        <v>352.03</v>
      </c>
    </row>
    <row r="5966" spans="1:4">
      <c r="A5966" t="s">
        <v>60655</v>
      </c>
      <c r="B5966" t="s">
        <v>60656</v>
      </c>
      <c r="C5966" t="s">
        <v>1161</v>
      </c>
      <c r="D5966">
        <v>612.74</v>
      </c>
    </row>
    <row r="5967" spans="1:4">
      <c r="A5967" t="s">
        <v>60657</v>
      </c>
      <c r="B5967" t="s">
        <v>60658</v>
      </c>
      <c r="C5967" t="s">
        <v>1161</v>
      </c>
      <c r="D5967">
        <v>612.74</v>
      </c>
    </row>
    <row r="5968" spans="1:4">
      <c r="A5968" t="s">
        <v>60659</v>
      </c>
      <c r="B5968" t="s">
        <v>60660</v>
      </c>
      <c r="C5968" t="s">
        <v>1161</v>
      </c>
      <c r="D5968">
        <v>510.38</v>
      </c>
    </row>
    <row r="5969" spans="1:4">
      <c r="A5969" t="s">
        <v>60661</v>
      </c>
      <c r="B5969" t="s">
        <v>60662</v>
      </c>
      <c r="C5969" t="s">
        <v>1161</v>
      </c>
      <c r="D5969">
        <v>946.38</v>
      </c>
    </row>
    <row r="5970" spans="1:4">
      <c r="A5970" t="s">
        <v>60663</v>
      </c>
      <c r="B5970" t="s">
        <v>60664</v>
      </c>
      <c r="C5970" t="s">
        <v>1161</v>
      </c>
      <c r="D5970">
        <v>719.41</v>
      </c>
    </row>
    <row r="5971" spans="1:4">
      <c r="A5971" t="s">
        <v>60665</v>
      </c>
      <c r="B5971" t="s">
        <v>60666</v>
      </c>
      <c r="C5971" t="s">
        <v>1161</v>
      </c>
      <c r="D5971">
        <v>1472.35</v>
      </c>
    </row>
    <row r="5972" spans="1:4">
      <c r="A5972" t="s">
        <v>60667</v>
      </c>
      <c r="B5972" t="s">
        <v>60668</v>
      </c>
      <c r="C5972" t="s">
        <v>1161</v>
      </c>
      <c r="D5972">
        <v>1108.55</v>
      </c>
    </row>
    <row r="5973" spans="1:4">
      <c r="A5973" t="s">
        <v>60669</v>
      </c>
      <c r="B5973" t="s">
        <v>60670</v>
      </c>
      <c r="C5973" t="s">
        <v>1161</v>
      </c>
      <c r="D5973">
        <v>1749.13</v>
      </c>
    </row>
    <row r="5974" spans="1:4">
      <c r="A5974" t="s">
        <v>60671</v>
      </c>
      <c r="B5974" t="s">
        <v>60672</v>
      </c>
      <c r="C5974" t="s">
        <v>1161</v>
      </c>
      <c r="D5974">
        <v>2449.63</v>
      </c>
    </row>
    <row r="5975" spans="1:4">
      <c r="A5975" t="s">
        <v>60673</v>
      </c>
      <c r="B5975" t="s">
        <v>60674</v>
      </c>
      <c r="C5975" t="s">
        <v>1161</v>
      </c>
      <c r="D5975">
        <v>1751.07</v>
      </c>
    </row>
    <row r="5976" spans="1:4">
      <c r="A5976" t="s">
        <v>60675</v>
      </c>
      <c r="B5976" t="s">
        <v>60676</v>
      </c>
      <c r="C5976" t="s">
        <v>1161</v>
      </c>
      <c r="D5976">
        <v>2326.2600000000002</v>
      </c>
    </row>
    <row r="5977" spans="1:4">
      <c r="A5977" t="s">
        <v>60677</v>
      </c>
      <c r="B5977" t="s">
        <v>60678</v>
      </c>
      <c r="C5977" t="s">
        <v>1161</v>
      </c>
      <c r="D5977">
        <v>3563.62</v>
      </c>
    </row>
    <row r="5978" spans="1:4">
      <c r="A5978" t="s">
        <v>60679</v>
      </c>
      <c r="B5978" t="s">
        <v>60680</v>
      </c>
      <c r="C5978" t="s">
        <v>1161</v>
      </c>
      <c r="D5978">
        <v>3060.9</v>
      </c>
    </row>
    <row r="5979" spans="1:4">
      <c r="A5979" t="s">
        <v>60681</v>
      </c>
      <c r="B5979" t="s">
        <v>60682</v>
      </c>
      <c r="C5979" t="s">
        <v>1161</v>
      </c>
      <c r="D5979">
        <v>3520.2</v>
      </c>
    </row>
    <row r="5980" spans="1:4">
      <c r="A5980" t="s">
        <v>60683</v>
      </c>
      <c r="B5980" t="s">
        <v>60684</v>
      </c>
      <c r="C5980" t="s">
        <v>1161</v>
      </c>
      <c r="D5980">
        <v>3628.77</v>
      </c>
    </row>
    <row r="5981" spans="1:4">
      <c r="A5981" t="s">
        <v>60685</v>
      </c>
      <c r="B5981" t="s">
        <v>60686</v>
      </c>
      <c r="C5981" t="s">
        <v>1161</v>
      </c>
      <c r="D5981">
        <v>3595.36</v>
      </c>
    </row>
    <row r="5982" spans="1:4">
      <c r="A5982" t="s">
        <v>60687</v>
      </c>
      <c r="B5982" t="s">
        <v>60688</v>
      </c>
      <c r="C5982" t="s">
        <v>1161</v>
      </c>
      <c r="D5982">
        <v>4420.05</v>
      </c>
    </row>
    <row r="5983" spans="1:4">
      <c r="A5983" t="s">
        <v>60689</v>
      </c>
      <c r="B5983" t="s">
        <v>60690</v>
      </c>
      <c r="C5983" t="s">
        <v>1161</v>
      </c>
      <c r="D5983">
        <v>4496.3999999999996</v>
      </c>
    </row>
    <row r="5984" spans="1:4">
      <c r="A5984" t="s">
        <v>60691</v>
      </c>
      <c r="B5984" t="s">
        <v>60692</v>
      </c>
      <c r="C5984" t="s">
        <v>1161</v>
      </c>
      <c r="D5984">
        <v>3699.83</v>
      </c>
    </row>
    <row r="5985" spans="1:4">
      <c r="A5985" t="s">
        <v>60693</v>
      </c>
      <c r="B5985" t="s">
        <v>60694</v>
      </c>
      <c r="C5985" t="s">
        <v>1161</v>
      </c>
      <c r="D5985">
        <v>4742.1000000000004</v>
      </c>
    </row>
    <row r="5986" spans="1:4">
      <c r="A5986" t="s">
        <v>60695</v>
      </c>
      <c r="B5986" t="s">
        <v>60696</v>
      </c>
      <c r="C5986" t="s">
        <v>1161</v>
      </c>
      <c r="D5986">
        <v>12465.16</v>
      </c>
    </row>
    <row r="5987" spans="1:4">
      <c r="A5987" t="s">
        <v>60697</v>
      </c>
      <c r="B5987" t="s">
        <v>60698</v>
      </c>
      <c r="C5987" t="s">
        <v>1161</v>
      </c>
      <c r="D5987">
        <v>13885.28</v>
      </c>
    </row>
    <row r="5988" spans="1:4">
      <c r="A5988" t="s">
        <v>60699</v>
      </c>
      <c r="B5988" t="s">
        <v>60700</v>
      </c>
      <c r="C5988" t="s">
        <v>1161</v>
      </c>
      <c r="D5988">
        <v>18946.97</v>
      </c>
    </row>
    <row r="5989" spans="1:4">
      <c r="A5989" t="s">
        <v>60701</v>
      </c>
      <c r="B5989" t="s">
        <v>60702</v>
      </c>
      <c r="C5989" t="s">
        <v>1161</v>
      </c>
      <c r="D5989">
        <v>18699.080000000002</v>
      </c>
    </row>
    <row r="5990" spans="1:4">
      <c r="A5990" t="s">
        <v>60703</v>
      </c>
      <c r="B5990" t="s">
        <v>60704</v>
      </c>
      <c r="C5990" t="s">
        <v>1161</v>
      </c>
      <c r="D5990">
        <v>18900.73</v>
      </c>
    </row>
    <row r="5991" spans="1:4">
      <c r="A5991" t="s">
        <v>60705</v>
      </c>
      <c r="B5991" t="s">
        <v>60706</v>
      </c>
      <c r="C5991" t="s">
        <v>1161</v>
      </c>
      <c r="D5991">
        <v>23852.32</v>
      </c>
    </row>
    <row r="5992" spans="1:4">
      <c r="A5992" t="s">
        <v>60707</v>
      </c>
      <c r="B5992" t="s">
        <v>60708</v>
      </c>
      <c r="C5992" t="s">
        <v>1161</v>
      </c>
      <c r="D5992">
        <v>25764.43</v>
      </c>
    </row>
    <row r="5993" spans="1:4">
      <c r="A5993" t="s">
        <v>60709</v>
      </c>
      <c r="B5993" t="s">
        <v>60710</v>
      </c>
      <c r="C5993" t="s">
        <v>1161</v>
      </c>
      <c r="D5993">
        <v>29072.06</v>
      </c>
    </row>
    <row r="5994" spans="1:4">
      <c r="A5994" t="s">
        <v>60711</v>
      </c>
      <c r="B5994" t="s">
        <v>60712</v>
      </c>
      <c r="C5994" t="s">
        <v>1161</v>
      </c>
      <c r="D5994">
        <v>512.92999999999995</v>
      </c>
    </row>
    <row r="5995" spans="1:4">
      <c r="A5995" t="s">
        <v>60713</v>
      </c>
      <c r="B5995" t="s">
        <v>60714</v>
      </c>
      <c r="C5995" t="s">
        <v>1161</v>
      </c>
      <c r="D5995">
        <v>390.14</v>
      </c>
    </row>
    <row r="5996" spans="1:4">
      <c r="A5996" t="s">
        <v>60715</v>
      </c>
      <c r="B5996" t="s">
        <v>60716</v>
      </c>
      <c r="C5996" t="s">
        <v>1161</v>
      </c>
      <c r="D5996">
        <v>390.14</v>
      </c>
    </row>
    <row r="5997" spans="1:4">
      <c r="A5997" t="s">
        <v>60717</v>
      </c>
      <c r="B5997" t="s">
        <v>60718</v>
      </c>
      <c r="C5997" t="s">
        <v>1161</v>
      </c>
      <c r="D5997">
        <v>44450.54</v>
      </c>
    </row>
    <row r="5998" spans="1:4">
      <c r="A5998" t="s">
        <v>60719</v>
      </c>
      <c r="B5998" t="s">
        <v>60720</v>
      </c>
      <c r="C5998" t="s">
        <v>1161</v>
      </c>
      <c r="D5998">
        <v>26074.45</v>
      </c>
    </row>
    <row r="5999" spans="1:4">
      <c r="A5999" t="s">
        <v>60721</v>
      </c>
      <c r="B5999" t="s">
        <v>60722</v>
      </c>
      <c r="C5999" t="s">
        <v>1161</v>
      </c>
      <c r="D5999">
        <v>28681.89</v>
      </c>
    </row>
    <row r="6000" spans="1:4">
      <c r="A6000" t="s">
        <v>60723</v>
      </c>
      <c r="B6000" t="s">
        <v>60724</v>
      </c>
      <c r="C6000" t="s">
        <v>1161</v>
      </c>
      <c r="D6000">
        <v>31289.33</v>
      </c>
    </row>
    <row r="6001" spans="1:4">
      <c r="A6001" t="s">
        <v>60725</v>
      </c>
      <c r="B6001" t="s">
        <v>60726</v>
      </c>
      <c r="C6001" t="s">
        <v>1161</v>
      </c>
      <c r="D6001">
        <v>45729.16</v>
      </c>
    </row>
    <row r="6002" spans="1:4">
      <c r="A6002" t="s">
        <v>60727</v>
      </c>
      <c r="B6002" t="s">
        <v>60728</v>
      </c>
      <c r="C6002" t="s">
        <v>1161</v>
      </c>
      <c r="D6002">
        <v>47952.3</v>
      </c>
    </row>
    <row r="6003" spans="1:4">
      <c r="A6003" t="s">
        <v>60729</v>
      </c>
      <c r="B6003" t="s">
        <v>60730</v>
      </c>
      <c r="C6003" t="s">
        <v>1161</v>
      </c>
      <c r="D6003">
        <v>61477.06</v>
      </c>
    </row>
    <row r="6004" spans="1:4">
      <c r="A6004" t="s">
        <v>60731</v>
      </c>
      <c r="B6004" t="s">
        <v>60732</v>
      </c>
      <c r="C6004" t="s">
        <v>1161</v>
      </c>
      <c r="D6004">
        <v>67907.149999999994</v>
      </c>
    </row>
    <row r="6005" spans="1:4">
      <c r="A6005" t="s">
        <v>60733</v>
      </c>
      <c r="B6005" t="s">
        <v>60734</v>
      </c>
      <c r="C6005" t="s">
        <v>1161</v>
      </c>
      <c r="D6005">
        <v>69978.73</v>
      </c>
    </row>
    <row r="6006" spans="1:4">
      <c r="A6006" t="s">
        <v>60735</v>
      </c>
      <c r="B6006" t="s">
        <v>60736</v>
      </c>
      <c r="C6006" t="s">
        <v>1161</v>
      </c>
      <c r="D6006">
        <v>72516.3</v>
      </c>
    </row>
    <row r="6007" spans="1:4">
      <c r="A6007" t="s">
        <v>60737</v>
      </c>
      <c r="B6007" t="s">
        <v>60738</v>
      </c>
      <c r="C6007" t="s">
        <v>1161</v>
      </c>
      <c r="D6007">
        <v>589.6</v>
      </c>
    </row>
    <row r="6008" spans="1:4">
      <c r="A6008" t="s">
        <v>60739</v>
      </c>
      <c r="B6008" t="s">
        <v>60740</v>
      </c>
      <c r="C6008" t="s">
        <v>1161</v>
      </c>
      <c r="D6008">
        <v>822.81</v>
      </c>
    </row>
    <row r="6009" spans="1:4">
      <c r="A6009" t="s">
        <v>60741</v>
      </c>
      <c r="B6009" t="s">
        <v>60742</v>
      </c>
      <c r="C6009" t="s">
        <v>1161</v>
      </c>
      <c r="D6009">
        <v>987.38</v>
      </c>
    </row>
    <row r="6010" spans="1:4">
      <c r="A6010" t="s">
        <v>60743</v>
      </c>
      <c r="B6010" t="s">
        <v>60744</v>
      </c>
      <c r="C6010" t="s">
        <v>1161</v>
      </c>
      <c r="D6010">
        <v>612.74</v>
      </c>
    </row>
    <row r="6011" spans="1:4">
      <c r="A6011" t="s">
        <v>60745</v>
      </c>
      <c r="B6011" t="s">
        <v>60746</v>
      </c>
      <c r="C6011" t="s">
        <v>1161</v>
      </c>
      <c r="D6011">
        <v>669.25</v>
      </c>
    </row>
    <row r="6012" spans="1:4">
      <c r="A6012" t="s">
        <v>60747</v>
      </c>
      <c r="B6012" t="s">
        <v>60748</v>
      </c>
      <c r="C6012" t="s">
        <v>1161</v>
      </c>
      <c r="D6012">
        <v>669.25</v>
      </c>
    </row>
    <row r="6013" spans="1:4">
      <c r="A6013" t="s">
        <v>60749</v>
      </c>
      <c r="B6013" t="s">
        <v>60750</v>
      </c>
      <c r="C6013" t="s">
        <v>1161</v>
      </c>
      <c r="D6013">
        <v>875.79</v>
      </c>
    </row>
    <row r="6014" spans="1:4">
      <c r="A6014" t="s">
        <v>60751</v>
      </c>
      <c r="B6014" t="s">
        <v>60752</v>
      </c>
      <c r="C6014" t="s">
        <v>1161</v>
      </c>
      <c r="D6014">
        <v>1152.29</v>
      </c>
    </row>
    <row r="6015" spans="1:4">
      <c r="A6015" t="s">
        <v>60753</v>
      </c>
      <c r="B6015" t="s">
        <v>60754</v>
      </c>
      <c r="C6015" t="s">
        <v>1161</v>
      </c>
      <c r="D6015">
        <v>832.89</v>
      </c>
    </row>
    <row r="6016" spans="1:4">
      <c r="A6016" t="s">
        <v>60755</v>
      </c>
      <c r="B6016" t="s">
        <v>60756</v>
      </c>
      <c r="C6016" t="s">
        <v>1161</v>
      </c>
      <c r="D6016">
        <v>794.76</v>
      </c>
    </row>
    <row r="6017" spans="1:4">
      <c r="A6017" t="s">
        <v>60757</v>
      </c>
      <c r="B6017" t="s">
        <v>60758</v>
      </c>
      <c r="C6017" t="s">
        <v>1161</v>
      </c>
      <c r="D6017">
        <v>861.7</v>
      </c>
    </row>
    <row r="6018" spans="1:4">
      <c r="A6018" t="s">
        <v>60759</v>
      </c>
      <c r="B6018" t="s">
        <v>60760</v>
      </c>
      <c r="C6018" t="s">
        <v>1161</v>
      </c>
      <c r="D6018">
        <v>713.73</v>
      </c>
    </row>
    <row r="6019" spans="1:4">
      <c r="A6019" t="s">
        <v>60761</v>
      </c>
      <c r="B6019" t="s">
        <v>60762</v>
      </c>
      <c r="C6019" t="s">
        <v>1161</v>
      </c>
      <c r="D6019">
        <v>861.7</v>
      </c>
    </row>
    <row r="6020" spans="1:4">
      <c r="A6020" t="s">
        <v>60763</v>
      </c>
      <c r="B6020" t="s">
        <v>60764</v>
      </c>
      <c r="C6020" t="s">
        <v>1161</v>
      </c>
      <c r="D6020">
        <v>875.53</v>
      </c>
    </row>
    <row r="6021" spans="1:4">
      <c r="A6021" t="s">
        <v>60765</v>
      </c>
      <c r="B6021" t="s">
        <v>60766</v>
      </c>
      <c r="C6021" t="s">
        <v>1161</v>
      </c>
      <c r="D6021">
        <v>875.79</v>
      </c>
    </row>
    <row r="6022" spans="1:4">
      <c r="A6022" t="s">
        <v>60767</v>
      </c>
      <c r="B6022" t="s">
        <v>60768</v>
      </c>
      <c r="C6022" t="s">
        <v>1161</v>
      </c>
      <c r="D6022">
        <v>1152.29</v>
      </c>
    </row>
    <row r="6023" spans="1:4">
      <c r="A6023" t="s">
        <v>60769</v>
      </c>
      <c r="B6023" t="s">
        <v>60770</v>
      </c>
      <c r="C6023" t="s">
        <v>1161</v>
      </c>
      <c r="D6023">
        <v>1555.48</v>
      </c>
    </row>
    <row r="6024" spans="1:4">
      <c r="A6024" t="s">
        <v>60771</v>
      </c>
      <c r="B6024" t="s">
        <v>60772</v>
      </c>
      <c r="C6024" t="s">
        <v>1161</v>
      </c>
      <c r="D6024">
        <v>1503.62</v>
      </c>
    </row>
    <row r="6025" spans="1:4">
      <c r="A6025" t="s">
        <v>60773</v>
      </c>
      <c r="B6025" t="s">
        <v>60774</v>
      </c>
      <c r="C6025" t="s">
        <v>1161</v>
      </c>
      <c r="D6025">
        <v>1696.89</v>
      </c>
    </row>
    <row r="6026" spans="1:4">
      <c r="A6026" t="s">
        <v>60775</v>
      </c>
      <c r="B6026" t="s">
        <v>60776</v>
      </c>
      <c r="C6026" t="s">
        <v>1161</v>
      </c>
      <c r="D6026">
        <v>2224.73</v>
      </c>
    </row>
    <row r="6027" spans="1:4">
      <c r="A6027" t="s">
        <v>60777</v>
      </c>
      <c r="B6027" t="s">
        <v>60778</v>
      </c>
      <c r="C6027" t="s">
        <v>1161</v>
      </c>
      <c r="D6027">
        <v>2447.1999999999998</v>
      </c>
    </row>
    <row r="6028" spans="1:4">
      <c r="A6028" t="s">
        <v>60779</v>
      </c>
      <c r="B6028" t="s">
        <v>60780</v>
      </c>
      <c r="C6028" t="s">
        <v>1161</v>
      </c>
      <c r="D6028">
        <v>2669.67</v>
      </c>
    </row>
    <row r="6029" spans="1:4">
      <c r="A6029" t="s">
        <v>60781</v>
      </c>
      <c r="B6029" t="s">
        <v>60782</v>
      </c>
      <c r="C6029" t="s">
        <v>1161</v>
      </c>
      <c r="D6029">
        <v>1532.14</v>
      </c>
    </row>
    <row r="6030" spans="1:4">
      <c r="A6030" t="s">
        <v>60783</v>
      </c>
      <c r="B6030" t="s">
        <v>60784</v>
      </c>
      <c r="C6030" t="s">
        <v>1161</v>
      </c>
      <c r="D6030">
        <v>1654.28</v>
      </c>
    </row>
    <row r="6031" spans="1:4">
      <c r="A6031" t="s">
        <v>60785</v>
      </c>
      <c r="B6031" t="s">
        <v>60786</v>
      </c>
      <c r="C6031" t="s">
        <v>1161</v>
      </c>
      <c r="D6031">
        <v>1066.68</v>
      </c>
    </row>
    <row r="6032" spans="1:4">
      <c r="A6032" t="s">
        <v>60787</v>
      </c>
      <c r="B6032" t="s">
        <v>60788</v>
      </c>
      <c r="C6032" t="s">
        <v>1161</v>
      </c>
      <c r="D6032">
        <v>1443.72</v>
      </c>
    </row>
    <row r="6033" spans="1:4">
      <c r="A6033" t="s">
        <v>60789</v>
      </c>
      <c r="B6033" t="s">
        <v>60790</v>
      </c>
      <c r="C6033" t="s">
        <v>1161</v>
      </c>
      <c r="D6033">
        <v>1640.31</v>
      </c>
    </row>
    <row r="6034" spans="1:4">
      <c r="A6034" t="s">
        <v>60791</v>
      </c>
      <c r="B6034" t="s">
        <v>60792</v>
      </c>
      <c r="C6034" t="s">
        <v>1161</v>
      </c>
      <c r="D6034">
        <v>2073.9699999999998</v>
      </c>
    </row>
    <row r="6035" spans="1:4">
      <c r="A6035" t="s">
        <v>60793</v>
      </c>
      <c r="B6035" t="s">
        <v>60794</v>
      </c>
      <c r="C6035" t="s">
        <v>1161</v>
      </c>
      <c r="D6035">
        <v>2281.37</v>
      </c>
    </row>
    <row r="6036" spans="1:4">
      <c r="A6036" t="s">
        <v>60795</v>
      </c>
      <c r="B6036" t="s">
        <v>60796</v>
      </c>
      <c r="C6036" t="s">
        <v>1161</v>
      </c>
      <c r="D6036">
        <v>3063.82</v>
      </c>
    </row>
    <row r="6037" spans="1:4">
      <c r="A6037" t="s">
        <v>60797</v>
      </c>
      <c r="B6037" t="s">
        <v>60798</v>
      </c>
      <c r="C6037" t="s">
        <v>1161</v>
      </c>
      <c r="D6037">
        <v>3370.2</v>
      </c>
    </row>
    <row r="6038" spans="1:4">
      <c r="A6038" t="s">
        <v>60799</v>
      </c>
      <c r="B6038" t="s">
        <v>60800</v>
      </c>
      <c r="C6038" t="s">
        <v>1161</v>
      </c>
      <c r="D6038">
        <v>2488.77</v>
      </c>
    </row>
    <row r="6039" spans="1:4">
      <c r="A6039" t="s">
        <v>60801</v>
      </c>
      <c r="B6039" t="s">
        <v>60802</v>
      </c>
      <c r="C6039" t="s">
        <v>1161</v>
      </c>
      <c r="D6039">
        <v>3676.58</v>
      </c>
    </row>
    <row r="6040" spans="1:4">
      <c r="A6040" t="s">
        <v>60803</v>
      </c>
      <c r="B6040" t="s">
        <v>60804</v>
      </c>
      <c r="C6040" t="s">
        <v>1161</v>
      </c>
      <c r="D6040">
        <v>1810.97</v>
      </c>
    </row>
    <row r="6041" spans="1:4">
      <c r="A6041" t="s">
        <v>60805</v>
      </c>
      <c r="B6041" t="s">
        <v>60806</v>
      </c>
      <c r="C6041" t="s">
        <v>1161</v>
      </c>
      <c r="D6041">
        <v>1953.69</v>
      </c>
    </row>
    <row r="6042" spans="1:4">
      <c r="A6042" t="s">
        <v>60807</v>
      </c>
      <c r="B6042" t="s">
        <v>60808</v>
      </c>
      <c r="C6042" t="s">
        <v>1161</v>
      </c>
      <c r="D6042">
        <v>1820.44</v>
      </c>
    </row>
    <row r="6043" spans="1:4">
      <c r="A6043" t="s">
        <v>60809</v>
      </c>
      <c r="B6043" t="s">
        <v>60810</v>
      </c>
      <c r="C6043" t="s">
        <v>1161</v>
      </c>
      <c r="D6043">
        <v>3155</v>
      </c>
    </row>
    <row r="6044" spans="1:4">
      <c r="A6044" t="s">
        <v>60811</v>
      </c>
      <c r="B6044" t="s">
        <v>60812</v>
      </c>
      <c r="C6044" t="s">
        <v>1161</v>
      </c>
      <c r="D6044">
        <v>1744.47</v>
      </c>
    </row>
    <row r="6045" spans="1:4">
      <c r="A6045" t="s">
        <v>60813</v>
      </c>
      <c r="B6045" t="s">
        <v>60814</v>
      </c>
      <c r="C6045" t="s">
        <v>1161</v>
      </c>
      <c r="D6045">
        <v>2080.12</v>
      </c>
    </row>
    <row r="6046" spans="1:4">
      <c r="A6046" t="s">
        <v>60815</v>
      </c>
      <c r="B6046" t="s">
        <v>60816</v>
      </c>
      <c r="C6046" t="s">
        <v>1161</v>
      </c>
      <c r="D6046">
        <v>2733.87</v>
      </c>
    </row>
    <row r="6047" spans="1:4">
      <c r="A6047" t="s">
        <v>60817</v>
      </c>
      <c r="B6047" t="s">
        <v>60818</v>
      </c>
      <c r="C6047" t="s">
        <v>1161</v>
      </c>
      <c r="D6047">
        <v>2038.66</v>
      </c>
    </row>
    <row r="6048" spans="1:4">
      <c r="A6048" t="s">
        <v>60819</v>
      </c>
      <c r="B6048" t="s">
        <v>60820</v>
      </c>
      <c r="C6048" t="s">
        <v>1161</v>
      </c>
      <c r="D6048">
        <v>4859.2</v>
      </c>
    </row>
    <row r="6049" spans="1:4">
      <c r="A6049" t="s">
        <v>60821</v>
      </c>
      <c r="B6049" t="s">
        <v>60822</v>
      </c>
      <c r="C6049" t="s">
        <v>1161</v>
      </c>
      <c r="D6049">
        <v>5300.94</v>
      </c>
    </row>
    <row r="6050" spans="1:4">
      <c r="A6050" t="s">
        <v>60823</v>
      </c>
      <c r="B6050" t="s">
        <v>60824</v>
      </c>
      <c r="C6050" t="s">
        <v>1161</v>
      </c>
      <c r="D6050">
        <v>2946.58</v>
      </c>
    </row>
    <row r="6051" spans="1:4">
      <c r="A6051" t="s">
        <v>60825</v>
      </c>
      <c r="B6051" t="s">
        <v>60826</v>
      </c>
      <c r="C6051" t="s">
        <v>1161</v>
      </c>
      <c r="D6051">
        <v>3480.76</v>
      </c>
    </row>
    <row r="6052" spans="1:4">
      <c r="A6052" t="s">
        <v>60827</v>
      </c>
      <c r="B6052" t="s">
        <v>60828</v>
      </c>
      <c r="C6052" t="s">
        <v>1161</v>
      </c>
      <c r="D6052">
        <v>3578.65</v>
      </c>
    </row>
    <row r="6053" spans="1:4">
      <c r="A6053" t="s">
        <v>60829</v>
      </c>
      <c r="B6053" t="s">
        <v>60830</v>
      </c>
      <c r="C6053" t="s">
        <v>1161</v>
      </c>
      <c r="D6053">
        <v>3488.95</v>
      </c>
    </row>
    <row r="6054" spans="1:4">
      <c r="A6054" t="s">
        <v>60831</v>
      </c>
      <c r="B6054" t="s">
        <v>60832</v>
      </c>
      <c r="C6054" t="s">
        <v>1161</v>
      </c>
      <c r="D6054">
        <v>3145.11</v>
      </c>
    </row>
    <row r="6055" spans="1:4">
      <c r="A6055" t="s">
        <v>60833</v>
      </c>
      <c r="B6055" t="s">
        <v>60834</v>
      </c>
      <c r="C6055" t="s">
        <v>1161</v>
      </c>
      <c r="D6055">
        <v>3158.55</v>
      </c>
    </row>
    <row r="6056" spans="1:4">
      <c r="A6056" t="s">
        <v>60835</v>
      </c>
      <c r="B6056" t="s">
        <v>60836</v>
      </c>
      <c r="C6056" t="s">
        <v>1161</v>
      </c>
      <c r="D6056">
        <v>3761.59</v>
      </c>
    </row>
    <row r="6057" spans="1:4">
      <c r="A6057" t="s">
        <v>60837</v>
      </c>
      <c r="B6057" t="s">
        <v>60838</v>
      </c>
      <c r="C6057" t="s">
        <v>1161</v>
      </c>
      <c r="D6057">
        <v>4103.5600000000004</v>
      </c>
    </row>
    <row r="6058" spans="1:4">
      <c r="A6058" t="s">
        <v>60839</v>
      </c>
      <c r="B6058" t="s">
        <v>60840</v>
      </c>
      <c r="C6058" t="s">
        <v>1161</v>
      </c>
      <c r="D6058">
        <v>3422.51</v>
      </c>
    </row>
    <row r="6059" spans="1:4">
      <c r="A6059" t="s">
        <v>60841</v>
      </c>
      <c r="B6059" t="s">
        <v>60842</v>
      </c>
      <c r="C6059" t="s">
        <v>1161</v>
      </c>
      <c r="D6059">
        <v>3858.5</v>
      </c>
    </row>
    <row r="6060" spans="1:4">
      <c r="A6060" t="s">
        <v>60843</v>
      </c>
      <c r="B6060" t="s">
        <v>60844</v>
      </c>
      <c r="C6060" t="s">
        <v>1161</v>
      </c>
      <c r="D6060">
        <v>3442.75</v>
      </c>
    </row>
    <row r="6061" spans="1:4">
      <c r="A6061" t="s">
        <v>60845</v>
      </c>
      <c r="B6061" t="s">
        <v>60846</v>
      </c>
      <c r="C6061" t="s">
        <v>1161</v>
      </c>
      <c r="D6061">
        <v>3930.63</v>
      </c>
    </row>
    <row r="6062" spans="1:4">
      <c r="A6062" t="s">
        <v>60847</v>
      </c>
      <c r="B6062" t="s">
        <v>60848</v>
      </c>
      <c r="C6062" t="s">
        <v>1161</v>
      </c>
      <c r="D6062">
        <v>3535.35</v>
      </c>
    </row>
    <row r="6063" spans="1:4">
      <c r="A6063" t="s">
        <v>60849</v>
      </c>
      <c r="B6063" t="s">
        <v>60850</v>
      </c>
      <c r="C6063" t="s">
        <v>1161</v>
      </c>
      <c r="D6063">
        <v>3669.12</v>
      </c>
    </row>
    <row r="6064" spans="1:4">
      <c r="A6064" t="s">
        <v>60851</v>
      </c>
      <c r="B6064" t="s">
        <v>60852</v>
      </c>
      <c r="C6064" t="s">
        <v>1161</v>
      </c>
      <c r="D6064">
        <v>4439.63</v>
      </c>
    </row>
    <row r="6065" spans="1:4">
      <c r="A6065" t="s">
        <v>60853</v>
      </c>
      <c r="B6065" t="s">
        <v>60854</v>
      </c>
      <c r="C6065" t="s">
        <v>1161</v>
      </c>
      <c r="D6065">
        <v>4864.5</v>
      </c>
    </row>
    <row r="6066" spans="1:4">
      <c r="A6066" t="s">
        <v>60855</v>
      </c>
      <c r="B6066" t="s">
        <v>60856</v>
      </c>
      <c r="C6066" t="s">
        <v>1161</v>
      </c>
      <c r="D6066">
        <v>4997.66</v>
      </c>
    </row>
    <row r="6067" spans="1:4">
      <c r="A6067" t="s">
        <v>60857</v>
      </c>
      <c r="B6067" t="s">
        <v>60858</v>
      </c>
      <c r="C6067" t="s">
        <v>1161</v>
      </c>
      <c r="D6067">
        <v>5393.85</v>
      </c>
    </row>
    <row r="6068" spans="1:4">
      <c r="A6068" t="s">
        <v>60859</v>
      </c>
      <c r="B6068" t="s">
        <v>60860</v>
      </c>
      <c r="C6068" t="s">
        <v>1161</v>
      </c>
      <c r="D6068">
        <v>3749.16</v>
      </c>
    </row>
    <row r="6069" spans="1:4">
      <c r="A6069" t="s">
        <v>60861</v>
      </c>
      <c r="B6069" t="s">
        <v>60862</v>
      </c>
      <c r="C6069" t="s">
        <v>1161</v>
      </c>
      <c r="D6069">
        <v>5073.58</v>
      </c>
    </row>
    <row r="6070" spans="1:4">
      <c r="A6070" t="s">
        <v>60863</v>
      </c>
      <c r="B6070" t="s">
        <v>60864</v>
      </c>
      <c r="C6070" t="s">
        <v>1161</v>
      </c>
      <c r="D6070">
        <v>4220.96</v>
      </c>
    </row>
    <row r="6071" spans="1:4">
      <c r="A6071" t="s">
        <v>60865</v>
      </c>
      <c r="B6071" t="s">
        <v>60866</v>
      </c>
      <c r="C6071" t="s">
        <v>1161</v>
      </c>
      <c r="D6071">
        <v>5683.46</v>
      </c>
    </row>
    <row r="6072" spans="1:4">
      <c r="A6072" t="s">
        <v>60867</v>
      </c>
      <c r="B6072" t="s">
        <v>60868</v>
      </c>
      <c r="C6072" t="s">
        <v>1161</v>
      </c>
      <c r="D6072">
        <v>6200.15</v>
      </c>
    </row>
    <row r="6073" spans="1:4">
      <c r="A6073" t="s">
        <v>60869</v>
      </c>
      <c r="B6073" t="s">
        <v>60870</v>
      </c>
      <c r="C6073" t="s">
        <v>1161</v>
      </c>
      <c r="D6073">
        <v>4876.96</v>
      </c>
    </row>
    <row r="6074" spans="1:4">
      <c r="A6074" t="s">
        <v>60871</v>
      </c>
      <c r="B6074" t="s">
        <v>60872</v>
      </c>
      <c r="C6074" t="s">
        <v>1161</v>
      </c>
      <c r="D6074">
        <v>5148.05</v>
      </c>
    </row>
    <row r="6075" spans="1:4">
      <c r="A6075" t="s">
        <v>60873</v>
      </c>
      <c r="B6075" t="s">
        <v>60874</v>
      </c>
      <c r="C6075" t="s">
        <v>1161</v>
      </c>
      <c r="D6075">
        <v>12663.37</v>
      </c>
    </row>
    <row r="6076" spans="1:4">
      <c r="A6076" t="s">
        <v>60875</v>
      </c>
      <c r="B6076" t="s">
        <v>60876</v>
      </c>
      <c r="C6076" t="s">
        <v>1161</v>
      </c>
      <c r="D6076">
        <v>13293.15</v>
      </c>
    </row>
    <row r="6077" spans="1:4">
      <c r="A6077" t="s">
        <v>60877</v>
      </c>
      <c r="B6077" t="s">
        <v>60878</v>
      </c>
      <c r="C6077" t="s">
        <v>1161</v>
      </c>
      <c r="D6077">
        <v>15844.18</v>
      </c>
    </row>
    <row r="6078" spans="1:4">
      <c r="A6078" t="s">
        <v>60879</v>
      </c>
      <c r="B6078" t="s">
        <v>60880</v>
      </c>
      <c r="C6078" t="s">
        <v>1161</v>
      </c>
      <c r="D6078">
        <v>16211.87</v>
      </c>
    </row>
    <row r="6079" spans="1:4">
      <c r="A6079" t="s">
        <v>60881</v>
      </c>
      <c r="B6079" t="s">
        <v>60882</v>
      </c>
      <c r="C6079" t="s">
        <v>1161</v>
      </c>
      <c r="D6079">
        <v>9245.83</v>
      </c>
    </row>
    <row r="6080" spans="1:4">
      <c r="A6080" t="s">
        <v>60883</v>
      </c>
      <c r="B6080" t="s">
        <v>60884</v>
      </c>
      <c r="C6080" t="s">
        <v>1161</v>
      </c>
      <c r="D6080">
        <v>10170.41</v>
      </c>
    </row>
    <row r="6081" spans="1:4">
      <c r="A6081" t="s">
        <v>60885</v>
      </c>
      <c r="B6081" t="s">
        <v>60886</v>
      </c>
      <c r="C6081" t="s">
        <v>1161</v>
      </c>
      <c r="D6081">
        <v>11095</v>
      </c>
    </row>
    <row r="6082" spans="1:4">
      <c r="A6082" t="s">
        <v>60887</v>
      </c>
      <c r="B6082" t="s">
        <v>60888</v>
      </c>
      <c r="C6082" t="s">
        <v>1161</v>
      </c>
      <c r="D6082">
        <v>6780.28</v>
      </c>
    </row>
    <row r="6083" spans="1:4">
      <c r="A6083" t="s">
        <v>60889</v>
      </c>
      <c r="B6083" t="s">
        <v>60890</v>
      </c>
      <c r="C6083" t="s">
        <v>1161</v>
      </c>
      <c r="D6083">
        <v>7458.3</v>
      </c>
    </row>
    <row r="6084" spans="1:4">
      <c r="A6084" t="s">
        <v>60891</v>
      </c>
      <c r="B6084" t="s">
        <v>60892</v>
      </c>
      <c r="C6084" t="s">
        <v>1161</v>
      </c>
      <c r="D6084">
        <v>8136.33</v>
      </c>
    </row>
    <row r="6085" spans="1:4">
      <c r="A6085" t="s">
        <v>60893</v>
      </c>
      <c r="B6085" t="s">
        <v>60894</v>
      </c>
      <c r="C6085" t="s">
        <v>1161</v>
      </c>
      <c r="D6085">
        <v>9492.3799999999992</v>
      </c>
    </row>
    <row r="6086" spans="1:4">
      <c r="A6086" t="s">
        <v>60895</v>
      </c>
      <c r="B6086" t="s">
        <v>60896</v>
      </c>
      <c r="C6086" t="s">
        <v>1161</v>
      </c>
      <c r="D6086">
        <v>10441.620000000001</v>
      </c>
    </row>
    <row r="6087" spans="1:4">
      <c r="A6087" t="s">
        <v>60897</v>
      </c>
      <c r="B6087" t="s">
        <v>60898</v>
      </c>
      <c r="C6087" t="s">
        <v>1161</v>
      </c>
      <c r="D6087">
        <v>11390.86</v>
      </c>
    </row>
    <row r="6088" spans="1:4">
      <c r="A6088" t="s">
        <v>60899</v>
      </c>
      <c r="B6088" t="s">
        <v>60900</v>
      </c>
      <c r="C6088" t="s">
        <v>1161</v>
      </c>
      <c r="D6088">
        <v>18817.75</v>
      </c>
    </row>
    <row r="6089" spans="1:4">
      <c r="A6089" t="s">
        <v>60901</v>
      </c>
      <c r="B6089" t="s">
        <v>60902</v>
      </c>
      <c r="C6089" t="s">
        <v>1161</v>
      </c>
      <c r="D6089">
        <v>20293.45</v>
      </c>
    </row>
    <row r="6090" spans="1:4">
      <c r="A6090" t="s">
        <v>60903</v>
      </c>
      <c r="B6090" t="s">
        <v>60904</v>
      </c>
      <c r="C6090" t="s">
        <v>1161</v>
      </c>
      <c r="D6090">
        <v>19008.09</v>
      </c>
    </row>
    <row r="6091" spans="1:4">
      <c r="A6091" t="s">
        <v>60905</v>
      </c>
      <c r="B6091" t="s">
        <v>60906</v>
      </c>
      <c r="C6091" t="s">
        <v>1161</v>
      </c>
      <c r="D6091">
        <v>20470.78</v>
      </c>
    </row>
    <row r="6092" spans="1:4">
      <c r="A6092" t="s">
        <v>60907</v>
      </c>
      <c r="B6092" t="s">
        <v>60908</v>
      </c>
      <c r="C6092" t="s">
        <v>1161</v>
      </c>
      <c r="D6092">
        <v>25059.9</v>
      </c>
    </row>
    <row r="6093" spans="1:4">
      <c r="A6093" t="s">
        <v>60909</v>
      </c>
      <c r="B6093" t="s">
        <v>60910</v>
      </c>
      <c r="C6093" t="s">
        <v>1161</v>
      </c>
      <c r="D6093">
        <v>21695.75</v>
      </c>
    </row>
    <row r="6094" spans="1:4">
      <c r="A6094" t="s">
        <v>60911</v>
      </c>
      <c r="B6094" t="s">
        <v>60912</v>
      </c>
      <c r="C6094" t="s">
        <v>1161</v>
      </c>
      <c r="D6094">
        <v>12496.98</v>
      </c>
    </row>
    <row r="6095" spans="1:4">
      <c r="A6095" t="s">
        <v>60913</v>
      </c>
      <c r="B6095" t="s">
        <v>60914</v>
      </c>
      <c r="C6095" t="s">
        <v>1161</v>
      </c>
      <c r="D6095">
        <v>13746.68</v>
      </c>
    </row>
    <row r="6096" spans="1:4">
      <c r="A6096" t="s">
        <v>60915</v>
      </c>
      <c r="B6096" t="s">
        <v>60916</v>
      </c>
      <c r="C6096" t="s">
        <v>1161</v>
      </c>
      <c r="D6096">
        <v>14996.37</v>
      </c>
    </row>
    <row r="6097" spans="1:4">
      <c r="A6097" t="s">
        <v>60917</v>
      </c>
      <c r="B6097" t="s">
        <v>60918</v>
      </c>
      <c r="C6097" t="s">
        <v>1161</v>
      </c>
      <c r="D6097">
        <v>13826.44</v>
      </c>
    </row>
    <row r="6098" spans="1:4">
      <c r="A6098" t="s">
        <v>60919</v>
      </c>
      <c r="B6098" t="s">
        <v>60920</v>
      </c>
      <c r="C6098" t="s">
        <v>1161</v>
      </c>
      <c r="D6098">
        <v>15209.08</v>
      </c>
    </row>
    <row r="6099" spans="1:4">
      <c r="A6099" t="s">
        <v>60921</v>
      </c>
      <c r="B6099" t="s">
        <v>60922</v>
      </c>
      <c r="C6099" t="s">
        <v>1161</v>
      </c>
      <c r="D6099">
        <v>16591.73</v>
      </c>
    </row>
    <row r="6100" spans="1:4">
      <c r="A6100" t="s">
        <v>60923</v>
      </c>
      <c r="B6100" t="s">
        <v>60924</v>
      </c>
      <c r="C6100" t="s">
        <v>1161</v>
      </c>
      <c r="D6100">
        <v>25639.83</v>
      </c>
    </row>
    <row r="6101" spans="1:4">
      <c r="A6101" t="s">
        <v>60925</v>
      </c>
      <c r="B6101" t="s">
        <v>60926</v>
      </c>
      <c r="C6101" t="s">
        <v>1161</v>
      </c>
      <c r="D6101">
        <v>27209.78</v>
      </c>
    </row>
    <row r="6102" spans="1:4">
      <c r="A6102" t="s">
        <v>60927</v>
      </c>
      <c r="B6102" t="s">
        <v>60928</v>
      </c>
      <c r="C6102" t="s">
        <v>1161</v>
      </c>
      <c r="D6102">
        <v>492.38</v>
      </c>
    </row>
    <row r="6103" spans="1:4">
      <c r="A6103" t="s">
        <v>60929</v>
      </c>
      <c r="B6103" t="s">
        <v>60930</v>
      </c>
      <c r="C6103" t="s">
        <v>1161</v>
      </c>
      <c r="D6103">
        <v>19395.7</v>
      </c>
    </row>
    <row r="6104" spans="1:4">
      <c r="A6104" t="s">
        <v>60931</v>
      </c>
      <c r="B6104" t="s">
        <v>60932</v>
      </c>
      <c r="C6104" t="s">
        <v>1161</v>
      </c>
      <c r="D6104">
        <v>21335.27</v>
      </c>
    </row>
    <row r="6105" spans="1:4">
      <c r="A6105" t="s">
        <v>60933</v>
      </c>
      <c r="B6105" t="s">
        <v>60934</v>
      </c>
      <c r="C6105" t="s">
        <v>1161</v>
      </c>
      <c r="D6105">
        <v>29093.54</v>
      </c>
    </row>
    <row r="6106" spans="1:4">
      <c r="A6106" t="s">
        <v>60935</v>
      </c>
      <c r="B6106" t="s">
        <v>60936</v>
      </c>
      <c r="C6106" t="s">
        <v>1161</v>
      </c>
      <c r="D6106">
        <v>28191.42</v>
      </c>
    </row>
    <row r="6107" spans="1:4">
      <c r="A6107" t="s">
        <v>60937</v>
      </c>
      <c r="B6107" t="s">
        <v>60938</v>
      </c>
      <c r="C6107" t="s">
        <v>1161</v>
      </c>
      <c r="D6107">
        <v>29647.33</v>
      </c>
    </row>
    <row r="6108" spans="1:4">
      <c r="A6108" t="s">
        <v>60939</v>
      </c>
      <c r="B6108" t="s">
        <v>60940</v>
      </c>
      <c r="C6108" t="s">
        <v>1161</v>
      </c>
      <c r="D6108">
        <v>19796.95</v>
      </c>
    </row>
    <row r="6109" spans="1:4">
      <c r="A6109" t="s">
        <v>60941</v>
      </c>
      <c r="B6109" t="s">
        <v>60942</v>
      </c>
      <c r="C6109" t="s">
        <v>1161</v>
      </c>
      <c r="D6109">
        <v>21776.65</v>
      </c>
    </row>
    <row r="6110" spans="1:4">
      <c r="A6110" t="s">
        <v>60943</v>
      </c>
      <c r="B6110" t="s">
        <v>60944</v>
      </c>
      <c r="C6110" t="s">
        <v>1161</v>
      </c>
      <c r="D6110">
        <v>23756.34</v>
      </c>
    </row>
    <row r="6111" spans="1:4">
      <c r="A6111" t="s">
        <v>60945</v>
      </c>
      <c r="B6111" t="s">
        <v>60946</v>
      </c>
      <c r="C6111" t="s">
        <v>1161</v>
      </c>
      <c r="D6111">
        <v>31010.82</v>
      </c>
    </row>
    <row r="6112" spans="1:4">
      <c r="A6112" t="s">
        <v>60947</v>
      </c>
      <c r="B6112" t="s">
        <v>60948</v>
      </c>
      <c r="C6112" t="s">
        <v>1161</v>
      </c>
      <c r="D6112">
        <v>34199.410000000003</v>
      </c>
    </row>
    <row r="6113" spans="1:4">
      <c r="A6113" t="s">
        <v>60949</v>
      </c>
      <c r="B6113" t="s">
        <v>60950</v>
      </c>
      <c r="C6113" t="s">
        <v>1161</v>
      </c>
      <c r="D6113">
        <v>1595.66</v>
      </c>
    </row>
    <row r="6114" spans="1:4">
      <c r="A6114" t="s">
        <v>60951</v>
      </c>
      <c r="B6114" t="s">
        <v>60952</v>
      </c>
      <c r="C6114" t="s">
        <v>1161</v>
      </c>
      <c r="D6114">
        <v>1902.1</v>
      </c>
    </row>
    <row r="6115" spans="1:4">
      <c r="A6115" t="s">
        <v>60953</v>
      </c>
      <c r="B6115" t="s">
        <v>60954</v>
      </c>
      <c r="C6115" t="s">
        <v>1161</v>
      </c>
      <c r="D6115">
        <v>1992.06</v>
      </c>
    </row>
    <row r="6116" spans="1:4">
      <c r="A6116" t="s">
        <v>60955</v>
      </c>
      <c r="B6116" t="s">
        <v>60956</v>
      </c>
      <c r="C6116" t="s">
        <v>1161</v>
      </c>
      <c r="D6116">
        <v>2632.15</v>
      </c>
    </row>
    <row r="6117" spans="1:4">
      <c r="A6117" t="s">
        <v>60957</v>
      </c>
      <c r="B6117" t="s">
        <v>60958</v>
      </c>
      <c r="C6117" t="s">
        <v>1161</v>
      </c>
      <c r="D6117">
        <v>2757.98</v>
      </c>
    </row>
    <row r="6118" spans="1:4">
      <c r="A6118" t="s">
        <v>60959</v>
      </c>
      <c r="B6118" t="s">
        <v>60960</v>
      </c>
      <c r="C6118" t="s">
        <v>1161</v>
      </c>
      <c r="D6118">
        <v>4084.98</v>
      </c>
    </row>
    <row r="6119" spans="1:4">
      <c r="A6119" t="s">
        <v>60961</v>
      </c>
      <c r="B6119" t="s">
        <v>60962</v>
      </c>
      <c r="C6119" t="s">
        <v>1161</v>
      </c>
      <c r="D6119">
        <v>4753.84</v>
      </c>
    </row>
    <row r="6120" spans="1:4">
      <c r="A6120" t="s">
        <v>60963</v>
      </c>
      <c r="B6120" t="s">
        <v>60964</v>
      </c>
      <c r="C6120" t="s">
        <v>1161</v>
      </c>
      <c r="D6120">
        <v>7607.21</v>
      </c>
    </row>
    <row r="6121" spans="1:4">
      <c r="A6121" t="s">
        <v>60965</v>
      </c>
      <c r="B6121" t="s">
        <v>60966</v>
      </c>
      <c r="C6121" t="s">
        <v>1161</v>
      </c>
      <c r="D6121">
        <v>12000.71</v>
      </c>
    </row>
    <row r="6122" spans="1:4">
      <c r="A6122" t="s">
        <v>60967</v>
      </c>
      <c r="B6122" t="s">
        <v>60968</v>
      </c>
      <c r="C6122" t="s">
        <v>1161</v>
      </c>
      <c r="D6122">
        <v>4566.7299999999996</v>
      </c>
    </row>
    <row r="6123" spans="1:4">
      <c r="A6123" t="s">
        <v>60969</v>
      </c>
      <c r="B6123" t="s">
        <v>60970</v>
      </c>
      <c r="C6123" t="s">
        <v>1161</v>
      </c>
      <c r="D6123">
        <v>9206.82</v>
      </c>
    </row>
    <row r="6124" spans="1:4">
      <c r="A6124" t="s">
        <v>60971</v>
      </c>
      <c r="B6124" t="s">
        <v>60972</v>
      </c>
      <c r="C6124" t="s">
        <v>1161</v>
      </c>
      <c r="D6124">
        <v>10808.21</v>
      </c>
    </row>
    <row r="6125" spans="1:4">
      <c r="A6125" t="s">
        <v>60973</v>
      </c>
      <c r="B6125" t="s">
        <v>60974</v>
      </c>
      <c r="C6125" t="s">
        <v>1161</v>
      </c>
      <c r="D6125">
        <v>11130.52</v>
      </c>
    </row>
    <row r="6126" spans="1:4">
      <c r="A6126" t="s">
        <v>60975</v>
      </c>
      <c r="B6126" t="s">
        <v>60976</v>
      </c>
      <c r="C6126" t="s">
        <v>1161</v>
      </c>
      <c r="D6126">
        <v>13103.78</v>
      </c>
    </row>
    <row r="6127" spans="1:4">
      <c r="A6127" t="s">
        <v>60977</v>
      </c>
      <c r="B6127" t="s">
        <v>60978</v>
      </c>
      <c r="C6127" t="s">
        <v>1161</v>
      </c>
      <c r="D6127">
        <v>13167.87</v>
      </c>
    </row>
    <row r="6128" spans="1:4">
      <c r="A6128" t="s">
        <v>60979</v>
      </c>
      <c r="B6128" t="s">
        <v>60980</v>
      </c>
      <c r="C6128" t="s">
        <v>1161</v>
      </c>
      <c r="D6128">
        <v>16501.8</v>
      </c>
    </row>
    <row r="6129" spans="1:4">
      <c r="A6129" t="s">
        <v>60981</v>
      </c>
      <c r="B6129" t="s">
        <v>60982</v>
      </c>
      <c r="C6129" t="s">
        <v>1161</v>
      </c>
      <c r="D6129">
        <v>1221.4100000000001</v>
      </c>
    </row>
    <row r="6130" spans="1:4">
      <c r="A6130" t="s">
        <v>60983</v>
      </c>
      <c r="B6130" t="s">
        <v>60984</v>
      </c>
      <c r="C6130" t="s">
        <v>1161</v>
      </c>
      <c r="D6130">
        <v>1275.3800000000001</v>
      </c>
    </row>
    <row r="6131" spans="1:4">
      <c r="A6131" t="s">
        <v>60985</v>
      </c>
      <c r="B6131" t="s">
        <v>60986</v>
      </c>
      <c r="C6131" t="s">
        <v>1161</v>
      </c>
      <c r="D6131">
        <v>1619.75</v>
      </c>
    </row>
    <row r="6132" spans="1:4">
      <c r="A6132" t="s">
        <v>60987</v>
      </c>
      <c r="B6132" t="s">
        <v>60988</v>
      </c>
      <c r="C6132" t="s">
        <v>1161</v>
      </c>
      <c r="D6132">
        <v>33.96</v>
      </c>
    </row>
    <row r="6133" spans="1:4">
      <c r="A6133" t="s">
        <v>60989</v>
      </c>
      <c r="B6133" t="s">
        <v>60990</v>
      </c>
      <c r="C6133" t="s">
        <v>1161</v>
      </c>
      <c r="D6133">
        <v>88.83</v>
      </c>
    </row>
    <row r="6134" spans="1:4">
      <c r="A6134" t="s">
        <v>60991</v>
      </c>
      <c r="B6134" t="s">
        <v>60992</v>
      </c>
      <c r="C6134" t="s">
        <v>1161</v>
      </c>
      <c r="D6134">
        <v>131.5</v>
      </c>
    </row>
    <row r="6135" spans="1:4">
      <c r="A6135" t="s">
        <v>60993</v>
      </c>
      <c r="B6135" t="s">
        <v>60994</v>
      </c>
      <c r="C6135" t="s">
        <v>1161</v>
      </c>
      <c r="D6135">
        <v>143.82</v>
      </c>
    </row>
    <row r="6136" spans="1:4">
      <c r="A6136" t="s">
        <v>60995</v>
      </c>
      <c r="B6136" t="s">
        <v>60996</v>
      </c>
      <c r="C6136" t="s">
        <v>1161</v>
      </c>
      <c r="D6136">
        <v>328.73</v>
      </c>
    </row>
    <row r="6137" spans="1:4">
      <c r="A6137" t="s">
        <v>60997</v>
      </c>
      <c r="B6137" t="s">
        <v>60998</v>
      </c>
      <c r="C6137" t="s">
        <v>1161</v>
      </c>
      <c r="D6137">
        <v>201.36</v>
      </c>
    </row>
    <row r="6138" spans="1:4">
      <c r="A6138" t="s">
        <v>60999</v>
      </c>
      <c r="B6138" t="s">
        <v>61000</v>
      </c>
      <c r="C6138" t="s">
        <v>1161</v>
      </c>
      <c r="D6138">
        <v>287.64999999999998</v>
      </c>
    </row>
    <row r="6139" spans="1:4">
      <c r="A6139" t="s">
        <v>61001</v>
      </c>
      <c r="B6139" t="s">
        <v>61002</v>
      </c>
      <c r="C6139" t="s">
        <v>1161</v>
      </c>
      <c r="D6139">
        <v>373.95</v>
      </c>
    </row>
    <row r="6140" spans="1:4">
      <c r="A6140" t="s">
        <v>61003</v>
      </c>
      <c r="B6140" t="s">
        <v>61004</v>
      </c>
      <c r="C6140" t="s">
        <v>1161</v>
      </c>
      <c r="D6140">
        <v>402.71</v>
      </c>
    </row>
    <row r="6141" spans="1:4">
      <c r="A6141" t="s">
        <v>61005</v>
      </c>
      <c r="B6141" t="s">
        <v>61006</v>
      </c>
      <c r="C6141" t="s">
        <v>1161</v>
      </c>
      <c r="D6141">
        <v>390.38</v>
      </c>
    </row>
    <row r="6142" spans="1:4">
      <c r="A6142" t="s">
        <v>61007</v>
      </c>
      <c r="B6142" t="s">
        <v>61008</v>
      </c>
      <c r="C6142" t="s">
        <v>1161</v>
      </c>
      <c r="D6142">
        <v>382.16</v>
      </c>
    </row>
    <row r="6143" spans="1:4">
      <c r="A6143" t="s">
        <v>61009</v>
      </c>
      <c r="B6143" t="s">
        <v>61010</v>
      </c>
      <c r="C6143" t="s">
        <v>1161</v>
      </c>
      <c r="D6143">
        <v>648.29999999999995</v>
      </c>
    </row>
    <row r="6144" spans="1:4">
      <c r="A6144" t="s">
        <v>61011</v>
      </c>
      <c r="B6144" t="s">
        <v>61012</v>
      </c>
      <c r="C6144" t="s">
        <v>1161</v>
      </c>
      <c r="D6144">
        <v>487.3</v>
      </c>
    </row>
    <row r="6145" spans="1:4">
      <c r="A6145" t="s">
        <v>61013</v>
      </c>
      <c r="B6145" t="s">
        <v>61014</v>
      </c>
      <c r="C6145" t="s">
        <v>1161</v>
      </c>
      <c r="D6145">
        <v>1044.24</v>
      </c>
    </row>
    <row r="6146" spans="1:4">
      <c r="A6146" t="s">
        <v>61015</v>
      </c>
      <c r="B6146" t="s">
        <v>61016</v>
      </c>
      <c r="C6146" t="s">
        <v>1161</v>
      </c>
      <c r="D6146">
        <v>652.65</v>
      </c>
    </row>
    <row r="6147" spans="1:4">
      <c r="A6147" t="s">
        <v>61017</v>
      </c>
      <c r="B6147" t="s">
        <v>61018</v>
      </c>
      <c r="C6147" t="s">
        <v>1161</v>
      </c>
      <c r="D6147">
        <v>717.91</v>
      </c>
    </row>
    <row r="6148" spans="1:4">
      <c r="A6148" t="s">
        <v>61019</v>
      </c>
      <c r="B6148" t="s">
        <v>61020</v>
      </c>
      <c r="C6148" t="s">
        <v>1161</v>
      </c>
      <c r="D6148">
        <v>1392.31</v>
      </c>
    </row>
    <row r="6149" spans="1:4">
      <c r="A6149" t="s">
        <v>61021</v>
      </c>
      <c r="B6149" t="s">
        <v>61022</v>
      </c>
      <c r="C6149" t="s">
        <v>1161</v>
      </c>
      <c r="D6149">
        <v>1522.84</v>
      </c>
    </row>
    <row r="6150" spans="1:4">
      <c r="A6150" t="s">
        <v>61023</v>
      </c>
      <c r="B6150" t="s">
        <v>61024</v>
      </c>
      <c r="C6150" t="s">
        <v>1161</v>
      </c>
      <c r="D6150">
        <v>1653.38</v>
      </c>
    </row>
    <row r="6151" spans="1:4">
      <c r="A6151" t="s">
        <v>61025</v>
      </c>
      <c r="B6151" t="s">
        <v>61026</v>
      </c>
      <c r="C6151" t="s">
        <v>1161</v>
      </c>
      <c r="D6151">
        <v>804.93</v>
      </c>
    </row>
    <row r="6152" spans="1:4">
      <c r="A6152" t="s">
        <v>61027</v>
      </c>
      <c r="B6152" t="s">
        <v>61028</v>
      </c>
      <c r="C6152" t="s">
        <v>1161</v>
      </c>
      <c r="D6152">
        <v>1184.44</v>
      </c>
    </row>
    <row r="6153" spans="1:4">
      <c r="A6153" t="s">
        <v>61029</v>
      </c>
      <c r="B6153" t="s">
        <v>61030</v>
      </c>
      <c r="C6153" t="s">
        <v>1161</v>
      </c>
      <c r="D6153">
        <v>1885.42</v>
      </c>
    </row>
    <row r="6154" spans="1:4">
      <c r="A6154" t="s">
        <v>61031</v>
      </c>
      <c r="B6154" t="s">
        <v>61032</v>
      </c>
      <c r="C6154" t="s">
        <v>1161</v>
      </c>
      <c r="D6154">
        <v>135.37</v>
      </c>
    </row>
    <row r="6155" spans="1:4">
      <c r="A6155" t="s">
        <v>61033</v>
      </c>
      <c r="B6155" t="s">
        <v>61034</v>
      </c>
      <c r="C6155" t="s">
        <v>1161</v>
      </c>
      <c r="D6155">
        <v>299.98</v>
      </c>
    </row>
    <row r="6156" spans="1:4">
      <c r="A6156" t="s">
        <v>61035</v>
      </c>
      <c r="B6156" t="s">
        <v>61036</v>
      </c>
      <c r="C6156" t="s">
        <v>1161</v>
      </c>
      <c r="D6156">
        <v>114.1</v>
      </c>
    </row>
    <row r="6157" spans="1:4">
      <c r="A6157" t="s">
        <v>61037</v>
      </c>
      <c r="B6157" t="s">
        <v>61038</v>
      </c>
      <c r="C6157" t="s">
        <v>1161</v>
      </c>
      <c r="D6157">
        <v>185.43</v>
      </c>
    </row>
    <row r="6158" spans="1:4">
      <c r="A6158" t="s">
        <v>61039</v>
      </c>
      <c r="B6158" t="s">
        <v>61040</v>
      </c>
      <c r="C6158" t="s">
        <v>1161</v>
      </c>
      <c r="D6158">
        <v>362.68</v>
      </c>
    </row>
    <row r="6159" spans="1:4">
      <c r="A6159" t="s">
        <v>61041</v>
      </c>
      <c r="B6159" t="s">
        <v>61042</v>
      </c>
      <c r="C6159" t="s">
        <v>1161</v>
      </c>
      <c r="D6159">
        <v>354.56</v>
      </c>
    </row>
    <row r="6160" spans="1:4">
      <c r="A6160" t="s">
        <v>61043</v>
      </c>
      <c r="B6160" t="s">
        <v>61044</v>
      </c>
      <c r="C6160" t="s">
        <v>1161</v>
      </c>
      <c r="D6160">
        <v>382.83</v>
      </c>
    </row>
    <row r="6161" spans="1:4">
      <c r="A6161" t="s">
        <v>61045</v>
      </c>
      <c r="B6161" t="s">
        <v>61046</v>
      </c>
      <c r="C6161" t="s">
        <v>1161</v>
      </c>
      <c r="D6161">
        <v>408.92</v>
      </c>
    </row>
    <row r="6162" spans="1:4">
      <c r="A6162" t="s">
        <v>61047</v>
      </c>
      <c r="B6162" t="s">
        <v>61048</v>
      </c>
      <c r="C6162" t="s">
        <v>1161</v>
      </c>
      <c r="D6162">
        <v>814.51</v>
      </c>
    </row>
    <row r="6163" spans="1:4">
      <c r="A6163" t="s">
        <v>61049</v>
      </c>
      <c r="B6163" t="s">
        <v>61050</v>
      </c>
      <c r="C6163" t="s">
        <v>1161</v>
      </c>
      <c r="D6163">
        <v>1523.75</v>
      </c>
    </row>
    <row r="6164" spans="1:4">
      <c r="A6164" t="s">
        <v>61051</v>
      </c>
      <c r="B6164" t="s">
        <v>61052</v>
      </c>
      <c r="C6164" t="s">
        <v>1161</v>
      </c>
      <c r="D6164">
        <v>1878.22</v>
      </c>
    </row>
    <row r="6165" spans="1:4">
      <c r="A6165" t="s">
        <v>61053</v>
      </c>
      <c r="B6165" t="s">
        <v>61054</v>
      </c>
      <c r="C6165" t="s">
        <v>1161</v>
      </c>
      <c r="D6165">
        <v>2114.4299999999998</v>
      </c>
    </row>
    <row r="6166" spans="1:4">
      <c r="A6166" t="s">
        <v>61055</v>
      </c>
      <c r="B6166" t="s">
        <v>61056</v>
      </c>
      <c r="C6166" t="s">
        <v>1161</v>
      </c>
      <c r="D6166">
        <v>332.83</v>
      </c>
    </row>
    <row r="6167" spans="1:4">
      <c r="A6167" t="s">
        <v>61057</v>
      </c>
      <c r="B6167" t="s">
        <v>61058</v>
      </c>
      <c r="C6167" t="s">
        <v>1161</v>
      </c>
      <c r="D6167">
        <v>332.83</v>
      </c>
    </row>
    <row r="6168" spans="1:4">
      <c r="A6168" t="s">
        <v>61059</v>
      </c>
      <c r="B6168" t="s">
        <v>61060</v>
      </c>
      <c r="C6168" t="s">
        <v>1161</v>
      </c>
      <c r="D6168">
        <v>23746.67</v>
      </c>
    </row>
    <row r="6169" spans="1:4">
      <c r="A6169" t="s">
        <v>61061</v>
      </c>
      <c r="B6169" t="s">
        <v>61062</v>
      </c>
      <c r="C6169" t="s">
        <v>1161</v>
      </c>
      <c r="D6169">
        <v>559.15</v>
      </c>
    </row>
    <row r="6170" spans="1:4">
      <c r="A6170" t="s">
        <v>61063</v>
      </c>
      <c r="B6170" t="s">
        <v>61064</v>
      </c>
      <c r="C6170" t="s">
        <v>1161</v>
      </c>
      <c r="D6170">
        <v>501.33</v>
      </c>
    </row>
    <row r="6171" spans="1:4">
      <c r="A6171" t="s">
        <v>61065</v>
      </c>
      <c r="B6171" t="s">
        <v>61066</v>
      </c>
      <c r="C6171" t="s">
        <v>1161</v>
      </c>
      <c r="D6171">
        <v>357.33</v>
      </c>
    </row>
    <row r="6172" spans="1:4">
      <c r="A6172" t="s">
        <v>61067</v>
      </c>
      <c r="B6172" t="s">
        <v>61068</v>
      </c>
      <c r="C6172" t="s">
        <v>1161</v>
      </c>
      <c r="D6172">
        <v>569.30999999999995</v>
      </c>
    </row>
    <row r="6173" spans="1:4">
      <c r="A6173" t="s">
        <v>61069</v>
      </c>
      <c r="B6173" t="s">
        <v>61070</v>
      </c>
      <c r="C6173" t="s">
        <v>1161</v>
      </c>
      <c r="D6173">
        <v>569.30999999999995</v>
      </c>
    </row>
    <row r="6174" spans="1:4">
      <c r="A6174" t="s">
        <v>61071</v>
      </c>
      <c r="B6174" t="s">
        <v>61072</v>
      </c>
      <c r="C6174" t="s">
        <v>1161</v>
      </c>
      <c r="D6174">
        <v>635.70000000000005</v>
      </c>
    </row>
    <row r="6175" spans="1:4">
      <c r="A6175" t="s">
        <v>61073</v>
      </c>
      <c r="B6175" t="s">
        <v>61074</v>
      </c>
      <c r="C6175" t="s">
        <v>1161</v>
      </c>
      <c r="D6175">
        <v>713.38</v>
      </c>
    </row>
    <row r="6176" spans="1:4">
      <c r="A6176" t="s">
        <v>61075</v>
      </c>
      <c r="B6176" t="s">
        <v>61076</v>
      </c>
      <c r="C6176" t="s">
        <v>1161</v>
      </c>
      <c r="D6176">
        <v>369.84</v>
      </c>
    </row>
    <row r="6177" spans="1:4">
      <c r="A6177" t="s">
        <v>61077</v>
      </c>
      <c r="B6177" t="s">
        <v>61078</v>
      </c>
      <c r="C6177" t="s">
        <v>1161</v>
      </c>
      <c r="D6177">
        <v>501.33</v>
      </c>
    </row>
    <row r="6178" spans="1:4">
      <c r="A6178" t="s">
        <v>61079</v>
      </c>
      <c r="B6178" t="s">
        <v>61080</v>
      </c>
      <c r="C6178" t="s">
        <v>1161</v>
      </c>
      <c r="D6178">
        <v>524.34</v>
      </c>
    </row>
    <row r="6179" spans="1:4">
      <c r="A6179" t="s">
        <v>61081</v>
      </c>
      <c r="B6179" t="s">
        <v>61082</v>
      </c>
      <c r="C6179" t="s">
        <v>1161</v>
      </c>
      <c r="D6179">
        <v>783.18</v>
      </c>
    </row>
    <row r="6180" spans="1:4">
      <c r="A6180" t="s">
        <v>61083</v>
      </c>
      <c r="B6180" t="s">
        <v>61084</v>
      </c>
      <c r="C6180" t="s">
        <v>1161</v>
      </c>
      <c r="D6180">
        <v>945.29</v>
      </c>
    </row>
    <row r="6181" spans="1:4">
      <c r="A6181" t="s">
        <v>61085</v>
      </c>
      <c r="B6181" t="s">
        <v>61086</v>
      </c>
      <c r="C6181" t="s">
        <v>1161</v>
      </c>
      <c r="D6181">
        <v>908.88</v>
      </c>
    </row>
    <row r="6182" spans="1:4">
      <c r="A6182" t="s">
        <v>61087</v>
      </c>
      <c r="B6182" t="s">
        <v>61088</v>
      </c>
      <c r="C6182" t="s">
        <v>1161</v>
      </c>
      <c r="D6182">
        <v>870.19</v>
      </c>
    </row>
    <row r="6183" spans="1:4">
      <c r="A6183" t="s">
        <v>61089</v>
      </c>
      <c r="B6183" t="s">
        <v>61090</v>
      </c>
      <c r="C6183" t="s">
        <v>1161</v>
      </c>
      <c r="D6183">
        <v>926.77</v>
      </c>
    </row>
    <row r="6184" spans="1:4">
      <c r="A6184" t="s">
        <v>61091</v>
      </c>
      <c r="B6184" t="s">
        <v>61092</v>
      </c>
      <c r="C6184" t="s">
        <v>1161</v>
      </c>
      <c r="D6184">
        <v>1145.0899999999999</v>
      </c>
    </row>
    <row r="6185" spans="1:4">
      <c r="A6185" t="s">
        <v>61093</v>
      </c>
      <c r="B6185" t="s">
        <v>61094</v>
      </c>
      <c r="C6185" t="s">
        <v>1161</v>
      </c>
      <c r="D6185">
        <v>1196.52</v>
      </c>
    </row>
    <row r="6186" spans="1:4">
      <c r="A6186" t="s">
        <v>61095</v>
      </c>
      <c r="B6186" t="s">
        <v>61096</v>
      </c>
      <c r="C6186" t="s">
        <v>1161</v>
      </c>
      <c r="D6186">
        <v>1113.08</v>
      </c>
    </row>
    <row r="6187" spans="1:4">
      <c r="A6187" t="s">
        <v>61097</v>
      </c>
      <c r="B6187" t="s">
        <v>61098</v>
      </c>
      <c r="C6187" t="s">
        <v>1161</v>
      </c>
      <c r="D6187">
        <v>1258.8</v>
      </c>
    </row>
    <row r="6188" spans="1:4">
      <c r="A6188" t="s">
        <v>61099</v>
      </c>
      <c r="B6188" t="s">
        <v>61100</v>
      </c>
      <c r="C6188" t="s">
        <v>1161</v>
      </c>
      <c r="D6188">
        <v>1305.3</v>
      </c>
    </row>
    <row r="6189" spans="1:4">
      <c r="A6189" t="s">
        <v>61101</v>
      </c>
      <c r="B6189" t="s">
        <v>61102</v>
      </c>
      <c r="C6189" t="s">
        <v>1161</v>
      </c>
      <c r="D6189">
        <v>1218.73</v>
      </c>
    </row>
    <row r="6190" spans="1:4">
      <c r="A6190" t="s">
        <v>61103</v>
      </c>
      <c r="B6190" t="s">
        <v>61104</v>
      </c>
      <c r="C6190" t="s">
        <v>1161</v>
      </c>
      <c r="D6190">
        <v>1307.04</v>
      </c>
    </row>
    <row r="6191" spans="1:4">
      <c r="A6191" t="s">
        <v>61105</v>
      </c>
      <c r="B6191" t="s">
        <v>61106</v>
      </c>
      <c r="C6191" t="s">
        <v>1161</v>
      </c>
      <c r="D6191">
        <v>1606.87</v>
      </c>
    </row>
    <row r="6192" spans="1:4">
      <c r="A6192" t="s">
        <v>61107</v>
      </c>
      <c r="B6192" t="s">
        <v>61108</v>
      </c>
      <c r="C6192" t="s">
        <v>1161</v>
      </c>
      <c r="D6192">
        <v>1837.08</v>
      </c>
    </row>
    <row r="6193" spans="1:4">
      <c r="A6193" t="s">
        <v>61109</v>
      </c>
      <c r="B6193" t="s">
        <v>61110</v>
      </c>
      <c r="C6193" t="s">
        <v>1161</v>
      </c>
      <c r="D6193">
        <v>2223.83</v>
      </c>
    </row>
    <row r="6194" spans="1:4">
      <c r="A6194" t="s">
        <v>61111</v>
      </c>
      <c r="B6194" t="s">
        <v>61112</v>
      </c>
      <c r="C6194" t="s">
        <v>1161</v>
      </c>
      <c r="D6194">
        <v>2492.42</v>
      </c>
    </row>
    <row r="6195" spans="1:4">
      <c r="A6195" t="s">
        <v>61113</v>
      </c>
      <c r="B6195" t="s">
        <v>61114</v>
      </c>
      <c r="C6195" t="s">
        <v>1161</v>
      </c>
      <c r="D6195">
        <v>2381.35</v>
      </c>
    </row>
    <row r="6196" spans="1:4">
      <c r="A6196" t="s">
        <v>61115</v>
      </c>
      <c r="B6196" t="s">
        <v>61116</v>
      </c>
      <c r="C6196" t="s">
        <v>1161</v>
      </c>
      <c r="D6196">
        <v>1992.41</v>
      </c>
    </row>
    <row r="6197" spans="1:4">
      <c r="A6197" t="s">
        <v>61117</v>
      </c>
      <c r="B6197" t="s">
        <v>61118</v>
      </c>
      <c r="C6197" t="s">
        <v>1161</v>
      </c>
      <c r="D6197">
        <v>2578.69</v>
      </c>
    </row>
    <row r="6198" spans="1:4">
      <c r="A6198" t="s">
        <v>61119</v>
      </c>
      <c r="B6198" t="s">
        <v>61120</v>
      </c>
      <c r="C6198" t="s">
        <v>1161</v>
      </c>
      <c r="D6198">
        <v>3553.31</v>
      </c>
    </row>
    <row r="6199" spans="1:4">
      <c r="A6199" t="s">
        <v>61121</v>
      </c>
      <c r="B6199" t="s">
        <v>61122</v>
      </c>
      <c r="C6199" t="s">
        <v>1161</v>
      </c>
      <c r="D6199">
        <v>2360.4</v>
      </c>
    </row>
    <row r="6200" spans="1:4">
      <c r="A6200" t="s">
        <v>61123</v>
      </c>
      <c r="B6200" t="s">
        <v>61124</v>
      </c>
      <c r="C6200" t="s">
        <v>1161</v>
      </c>
      <c r="D6200">
        <v>4060.91</v>
      </c>
    </row>
    <row r="6201" spans="1:4">
      <c r="A6201" t="s">
        <v>61125</v>
      </c>
      <c r="B6201" t="s">
        <v>61126</v>
      </c>
      <c r="C6201" t="s">
        <v>1161</v>
      </c>
      <c r="D6201">
        <v>4060.91</v>
      </c>
    </row>
    <row r="6202" spans="1:4">
      <c r="A6202" t="s">
        <v>61127</v>
      </c>
      <c r="B6202" t="s">
        <v>61128</v>
      </c>
      <c r="C6202" t="s">
        <v>1161</v>
      </c>
      <c r="D6202">
        <v>3299.5</v>
      </c>
    </row>
    <row r="6203" spans="1:4">
      <c r="A6203" t="s">
        <v>61129</v>
      </c>
      <c r="B6203" t="s">
        <v>61130</v>
      </c>
      <c r="C6203" t="s">
        <v>1161</v>
      </c>
      <c r="D6203">
        <v>2944.16</v>
      </c>
    </row>
    <row r="6204" spans="1:4">
      <c r="A6204" t="s">
        <v>61131</v>
      </c>
      <c r="B6204" t="s">
        <v>61132</v>
      </c>
      <c r="C6204" t="s">
        <v>1161</v>
      </c>
      <c r="D6204">
        <v>3959.39</v>
      </c>
    </row>
    <row r="6205" spans="1:4">
      <c r="A6205" t="s">
        <v>61133</v>
      </c>
      <c r="B6205" t="s">
        <v>61134</v>
      </c>
      <c r="C6205" t="s">
        <v>1161</v>
      </c>
      <c r="D6205">
        <v>3576.17</v>
      </c>
    </row>
    <row r="6206" spans="1:4">
      <c r="A6206" t="s">
        <v>61135</v>
      </c>
      <c r="B6206" t="s">
        <v>61136</v>
      </c>
      <c r="C6206" t="s">
        <v>1161</v>
      </c>
      <c r="D6206">
        <v>3959.39</v>
      </c>
    </row>
    <row r="6207" spans="1:4">
      <c r="A6207" t="s">
        <v>61137</v>
      </c>
      <c r="B6207" t="s">
        <v>61138</v>
      </c>
      <c r="C6207" t="s">
        <v>1161</v>
      </c>
      <c r="D6207">
        <v>4409</v>
      </c>
    </row>
    <row r="6208" spans="1:4">
      <c r="A6208" t="s">
        <v>61139</v>
      </c>
      <c r="B6208" t="s">
        <v>61140</v>
      </c>
      <c r="C6208" t="s">
        <v>1161</v>
      </c>
      <c r="D6208">
        <v>5221.18</v>
      </c>
    </row>
    <row r="6209" spans="1:4">
      <c r="A6209" t="s">
        <v>61141</v>
      </c>
      <c r="B6209" t="s">
        <v>61142</v>
      </c>
      <c r="C6209" t="s">
        <v>1161</v>
      </c>
      <c r="D6209">
        <v>12996.44</v>
      </c>
    </row>
    <row r="6210" spans="1:4">
      <c r="A6210" t="s">
        <v>61143</v>
      </c>
      <c r="B6210" t="s">
        <v>61144</v>
      </c>
      <c r="C6210" t="s">
        <v>1161</v>
      </c>
      <c r="D6210">
        <v>11449.44</v>
      </c>
    </row>
    <row r="6211" spans="1:4">
      <c r="A6211" t="s">
        <v>61145</v>
      </c>
      <c r="B6211" t="s">
        <v>61146</v>
      </c>
      <c r="C6211" t="s">
        <v>1161</v>
      </c>
      <c r="D6211">
        <v>11755.42</v>
      </c>
    </row>
    <row r="6212" spans="1:4">
      <c r="A6212" t="s">
        <v>61147</v>
      </c>
      <c r="B6212" t="s">
        <v>61148</v>
      </c>
      <c r="C6212" t="s">
        <v>1161</v>
      </c>
      <c r="D6212">
        <v>5530.59</v>
      </c>
    </row>
    <row r="6213" spans="1:4">
      <c r="A6213" t="s">
        <v>61149</v>
      </c>
      <c r="B6213" t="s">
        <v>61150</v>
      </c>
      <c r="C6213" t="s">
        <v>1161</v>
      </c>
      <c r="D6213">
        <v>7541.69</v>
      </c>
    </row>
    <row r="6214" spans="1:4">
      <c r="A6214" t="s">
        <v>61151</v>
      </c>
      <c r="B6214" t="s">
        <v>61152</v>
      </c>
      <c r="C6214" t="s">
        <v>1161</v>
      </c>
      <c r="D6214">
        <v>249.46</v>
      </c>
    </row>
    <row r="6215" spans="1:4">
      <c r="A6215" t="s">
        <v>61153</v>
      </c>
      <c r="B6215" t="s">
        <v>61154</v>
      </c>
      <c r="C6215" t="s">
        <v>1161</v>
      </c>
      <c r="D6215">
        <v>303.06</v>
      </c>
    </row>
    <row r="6216" spans="1:4">
      <c r="A6216" t="s">
        <v>61155</v>
      </c>
      <c r="B6216" t="s">
        <v>61156</v>
      </c>
      <c r="C6216" t="s">
        <v>1161</v>
      </c>
      <c r="D6216">
        <v>14890.02</v>
      </c>
    </row>
    <row r="6217" spans="1:4">
      <c r="A6217" t="s">
        <v>61157</v>
      </c>
      <c r="B6217" t="s">
        <v>61158</v>
      </c>
      <c r="C6217" t="s">
        <v>1161</v>
      </c>
      <c r="D6217">
        <v>9137.0499999999993</v>
      </c>
    </row>
    <row r="6218" spans="1:4">
      <c r="A6218" t="s">
        <v>61159</v>
      </c>
      <c r="B6218" t="s">
        <v>61160</v>
      </c>
      <c r="C6218" t="s">
        <v>1161</v>
      </c>
      <c r="D6218">
        <v>45.38</v>
      </c>
    </row>
    <row r="6219" spans="1:4">
      <c r="A6219" t="s">
        <v>61161</v>
      </c>
      <c r="B6219" t="s">
        <v>61162</v>
      </c>
      <c r="C6219" t="s">
        <v>1161</v>
      </c>
      <c r="D6219">
        <v>20.38</v>
      </c>
    </row>
    <row r="6220" spans="1:4">
      <c r="A6220" t="s">
        <v>61163</v>
      </c>
      <c r="B6220" t="s">
        <v>61164</v>
      </c>
      <c r="C6220" t="s">
        <v>1161</v>
      </c>
      <c r="D6220">
        <v>22.42</v>
      </c>
    </row>
    <row r="6221" spans="1:4">
      <c r="A6221" t="s">
        <v>61165</v>
      </c>
      <c r="B6221" t="s">
        <v>61166</v>
      </c>
      <c r="C6221" t="s">
        <v>1161</v>
      </c>
      <c r="D6221">
        <v>11.38</v>
      </c>
    </row>
    <row r="6222" spans="1:4">
      <c r="A6222" t="s">
        <v>61167</v>
      </c>
      <c r="B6222" t="s">
        <v>61168</v>
      </c>
      <c r="C6222" t="s">
        <v>1161</v>
      </c>
      <c r="D6222">
        <v>527.32000000000005</v>
      </c>
    </row>
    <row r="6223" spans="1:4">
      <c r="A6223" t="s">
        <v>61169</v>
      </c>
      <c r="B6223" t="s">
        <v>61170</v>
      </c>
      <c r="C6223" t="s">
        <v>1161</v>
      </c>
      <c r="D6223">
        <v>860.58</v>
      </c>
    </row>
    <row r="6224" spans="1:4">
      <c r="A6224" t="s">
        <v>61171</v>
      </c>
      <c r="B6224" t="s">
        <v>61172</v>
      </c>
      <c r="C6224" t="s">
        <v>1161</v>
      </c>
      <c r="D6224">
        <v>865.47</v>
      </c>
    </row>
    <row r="6225" spans="1:4">
      <c r="A6225" t="s">
        <v>61173</v>
      </c>
      <c r="B6225" t="s">
        <v>61174</v>
      </c>
      <c r="C6225" t="s">
        <v>1161</v>
      </c>
      <c r="D6225">
        <v>1212.6400000000001</v>
      </c>
    </row>
    <row r="6226" spans="1:4">
      <c r="A6226" t="s">
        <v>61175</v>
      </c>
      <c r="B6226" t="s">
        <v>61176</v>
      </c>
      <c r="C6226" t="s">
        <v>1161</v>
      </c>
      <c r="D6226">
        <v>4.58</v>
      </c>
    </row>
    <row r="6227" spans="1:4">
      <c r="A6227" t="s">
        <v>61177</v>
      </c>
      <c r="B6227" t="s">
        <v>61178</v>
      </c>
      <c r="C6227" t="s">
        <v>1161</v>
      </c>
      <c r="D6227">
        <v>111.63</v>
      </c>
    </row>
    <row r="6228" spans="1:4">
      <c r="A6228" t="s">
        <v>61179</v>
      </c>
      <c r="B6228" t="s">
        <v>61180</v>
      </c>
      <c r="C6228" t="s">
        <v>1161</v>
      </c>
      <c r="D6228">
        <v>7084.43</v>
      </c>
    </row>
    <row r="6229" spans="1:4">
      <c r="A6229" t="s">
        <v>61181</v>
      </c>
      <c r="B6229" t="s">
        <v>61182</v>
      </c>
      <c r="C6229" t="s">
        <v>1161</v>
      </c>
      <c r="D6229">
        <v>15441.37</v>
      </c>
    </row>
    <row r="6230" spans="1:4">
      <c r="A6230" t="s">
        <v>61183</v>
      </c>
      <c r="B6230" t="s">
        <v>61184</v>
      </c>
      <c r="C6230" t="s">
        <v>1161</v>
      </c>
      <c r="D6230">
        <v>24495.26</v>
      </c>
    </row>
    <row r="6231" spans="1:4">
      <c r="A6231" t="s">
        <v>61185</v>
      </c>
      <c r="B6231" t="s">
        <v>61186</v>
      </c>
      <c r="C6231" t="s">
        <v>1161</v>
      </c>
      <c r="D6231">
        <v>29724.28</v>
      </c>
    </row>
    <row r="6232" spans="1:4">
      <c r="A6232" t="s">
        <v>61187</v>
      </c>
      <c r="B6232" t="s">
        <v>61188</v>
      </c>
      <c r="C6232" t="s">
        <v>1161</v>
      </c>
      <c r="D6232">
        <v>38427.370000000003</v>
      </c>
    </row>
    <row r="6233" spans="1:4">
      <c r="A6233" t="s">
        <v>61189</v>
      </c>
      <c r="B6233" t="s">
        <v>61190</v>
      </c>
      <c r="C6233" t="s">
        <v>1161</v>
      </c>
      <c r="D6233">
        <v>23499.47</v>
      </c>
    </row>
    <row r="6234" spans="1:4">
      <c r="A6234" t="s">
        <v>61191</v>
      </c>
      <c r="B6234" t="s">
        <v>61192</v>
      </c>
      <c r="C6234" t="s">
        <v>1161</v>
      </c>
      <c r="D6234">
        <v>25613.35</v>
      </c>
    </row>
    <row r="6235" spans="1:4">
      <c r="A6235" t="s">
        <v>61193</v>
      </c>
      <c r="B6235" t="s">
        <v>61194</v>
      </c>
      <c r="C6235" t="s">
        <v>1161</v>
      </c>
      <c r="D6235">
        <v>38076.42</v>
      </c>
    </row>
    <row r="6236" spans="1:4">
      <c r="A6236" t="s">
        <v>61195</v>
      </c>
      <c r="B6236" t="s">
        <v>61196</v>
      </c>
      <c r="C6236" t="s">
        <v>1161</v>
      </c>
      <c r="D6236">
        <v>40607.07</v>
      </c>
    </row>
    <row r="6237" spans="1:4">
      <c r="A6237" t="s">
        <v>61197</v>
      </c>
      <c r="B6237" t="s">
        <v>61198</v>
      </c>
      <c r="C6237" t="s">
        <v>1161</v>
      </c>
      <c r="D6237">
        <v>52741.45</v>
      </c>
    </row>
    <row r="6238" spans="1:4">
      <c r="A6238" t="s">
        <v>61199</v>
      </c>
      <c r="B6238" t="s">
        <v>61200</v>
      </c>
      <c r="C6238" t="s">
        <v>1161</v>
      </c>
      <c r="D6238">
        <v>3524.36</v>
      </c>
    </row>
    <row r="6239" spans="1:4">
      <c r="A6239" t="s">
        <v>61201</v>
      </c>
      <c r="B6239" t="s">
        <v>61202</v>
      </c>
      <c r="C6239" t="s">
        <v>1161</v>
      </c>
      <c r="D6239">
        <v>1629.35</v>
      </c>
    </row>
    <row r="6240" spans="1:4">
      <c r="A6240" t="s">
        <v>61203</v>
      </c>
      <c r="B6240" t="s">
        <v>61204</v>
      </c>
      <c r="C6240" t="s">
        <v>1161</v>
      </c>
      <c r="D6240">
        <v>25.87</v>
      </c>
    </row>
    <row r="6241" spans="1:4">
      <c r="A6241" t="s">
        <v>61205</v>
      </c>
      <c r="B6241" t="s">
        <v>51837</v>
      </c>
      <c r="C6241" t="s">
        <v>1161</v>
      </c>
      <c r="D6241">
        <v>14.88</v>
      </c>
    </row>
    <row r="6242" spans="1:4">
      <c r="A6242" t="s">
        <v>61206</v>
      </c>
      <c r="B6242" t="s">
        <v>61207</v>
      </c>
      <c r="C6242" t="s">
        <v>1161</v>
      </c>
      <c r="D6242">
        <v>15.04</v>
      </c>
    </row>
    <row r="6243" spans="1:4">
      <c r="A6243" t="s">
        <v>61208</v>
      </c>
      <c r="B6243" t="s">
        <v>61209</v>
      </c>
      <c r="C6243" t="s">
        <v>1161</v>
      </c>
      <c r="D6243">
        <v>19.8</v>
      </c>
    </row>
    <row r="6244" spans="1:4">
      <c r="A6244" t="s">
        <v>61210</v>
      </c>
      <c r="B6244" t="s">
        <v>61211</v>
      </c>
      <c r="C6244" t="s">
        <v>1161</v>
      </c>
      <c r="D6244">
        <v>82.3</v>
      </c>
    </row>
    <row r="6245" spans="1:4">
      <c r="A6245" t="s">
        <v>61212</v>
      </c>
      <c r="B6245" t="s">
        <v>61213</v>
      </c>
      <c r="C6245" t="s">
        <v>1161</v>
      </c>
      <c r="D6245">
        <v>1671.16</v>
      </c>
    </row>
    <row r="6246" spans="1:4">
      <c r="A6246" t="s">
        <v>61214</v>
      </c>
      <c r="B6246" t="s">
        <v>61215</v>
      </c>
      <c r="C6246" t="s">
        <v>1161</v>
      </c>
      <c r="D6246">
        <v>2882.75</v>
      </c>
    </row>
    <row r="6247" spans="1:4">
      <c r="A6247" t="s">
        <v>61216</v>
      </c>
      <c r="B6247" t="s">
        <v>61217</v>
      </c>
      <c r="C6247" t="s">
        <v>1161</v>
      </c>
      <c r="D6247">
        <v>4291.28</v>
      </c>
    </row>
    <row r="6248" spans="1:4">
      <c r="A6248" t="s">
        <v>61218</v>
      </c>
      <c r="B6248" t="s">
        <v>61219</v>
      </c>
      <c r="C6248" t="s">
        <v>1161</v>
      </c>
      <c r="D6248">
        <v>6738.34</v>
      </c>
    </row>
    <row r="6249" spans="1:4">
      <c r="A6249" t="s">
        <v>61220</v>
      </c>
      <c r="B6249" t="s">
        <v>61221</v>
      </c>
      <c r="C6249" t="s">
        <v>1161</v>
      </c>
      <c r="D6249">
        <v>9274.94</v>
      </c>
    </row>
    <row r="6250" spans="1:4">
      <c r="A6250" t="s">
        <v>61222</v>
      </c>
      <c r="B6250" t="s">
        <v>61223</v>
      </c>
      <c r="C6250" t="s">
        <v>1161</v>
      </c>
      <c r="D6250">
        <v>12742.56</v>
      </c>
    </row>
    <row r="6251" spans="1:4">
      <c r="A6251" t="s">
        <v>61224</v>
      </c>
      <c r="B6251" t="s">
        <v>61225</v>
      </c>
      <c r="C6251" t="s">
        <v>1161</v>
      </c>
      <c r="D6251">
        <v>19104.919999999998</v>
      </c>
    </row>
    <row r="6252" spans="1:4">
      <c r="A6252" t="s">
        <v>61226</v>
      </c>
      <c r="B6252" t="s">
        <v>61227</v>
      </c>
      <c r="C6252" t="s">
        <v>1161</v>
      </c>
      <c r="D6252">
        <v>39499.01</v>
      </c>
    </row>
    <row r="6253" spans="1:4">
      <c r="A6253" t="s">
        <v>61228</v>
      </c>
      <c r="B6253" t="s">
        <v>61229</v>
      </c>
      <c r="C6253" t="s">
        <v>1161</v>
      </c>
      <c r="D6253">
        <v>48861.78</v>
      </c>
    </row>
    <row r="6254" spans="1:4">
      <c r="A6254" t="s">
        <v>61230</v>
      </c>
      <c r="B6254" t="s">
        <v>61231</v>
      </c>
      <c r="C6254" t="s">
        <v>1161</v>
      </c>
      <c r="D6254">
        <v>1420.47</v>
      </c>
    </row>
    <row r="6255" spans="1:4">
      <c r="A6255" t="s">
        <v>61232</v>
      </c>
      <c r="B6255" t="s">
        <v>61233</v>
      </c>
      <c r="C6255" t="s">
        <v>1161</v>
      </c>
      <c r="D6255">
        <v>1778.6</v>
      </c>
    </row>
    <row r="6256" spans="1:4">
      <c r="A6256" t="s">
        <v>61234</v>
      </c>
      <c r="B6256" t="s">
        <v>61235</v>
      </c>
      <c r="C6256" t="s">
        <v>1161</v>
      </c>
      <c r="D6256">
        <v>2990.19</v>
      </c>
    </row>
    <row r="6257" spans="1:4">
      <c r="A6257" t="s">
        <v>61236</v>
      </c>
      <c r="B6257" t="s">
        <v>61237</v>
      </c>
      <c r="C6257" t="s">
        <v>1161</v>
      </c>
      <c r="D6257">
        <v>4410.66</v>
      </c>
    </row>
    <row r="6258" spans="1:4">
      <c r="A6258" t="s">
        <v>61238</v>
      </c>
      <c r="B6258" t="s">
        <v>61239</v>
      </c>
      <c r="C6258" t="s">
        <v>1161</v>
      </c>
      <c r="D6258">
        <v>6857.72</v>
      </c>
    </row>
    <row r="6259" spans="1:4">
      <c r="A6259" t="s">
        <v>61240</v>
      </c>
      <c r="B6259" t="s">
        <v>61241</v>
      </c>
      <c r="C6259" t="s">
        <v>1161</v>
      </c>
      <c r="D6259">
        <v>9453.98</v>
      </c>
    </row>
    <row r="6260" spans="1:4">
      <c r="A6260" t="s">
        <v>61242</v>
      </c>
      <c r="B6260" t="s">
        <v>61243</v>
      </c>
      <c r="C6260" t="s">
        <v>1161</v>
      </c>
      <c r="D6260">
        <v>12921.65</v>
      </c>
    </row>
    <row r="6261" spans="1:4">
      <c r="A6261" t="s">
        <v>61244</v>
      </c>
      <c r="B6261" t="s">
        <v>61245</v>
      </c>
      <c r="C6261" t="s">
        <v>1161</v>
      </c>
      <c r="D6261">
        <v>19313.79</v>
      </c>
    </row>
    <row r="6262" spans="1:4">
      <c r="A6262" t="s">
        <v>61246</v>
      </c>
      <c r="B6262" t="s">
        <v>61247</v>
      </c>
      <c r="C6262" t="s">
        <v>1161</v>
      </c>
      <c r="D6262">
        <v>39767.57</v>
      </c>
    </row>
    <row r="6263" spans="1:4">
      <c r="A6263" t="s">
        <v>61248</v>
      </c>
      <c r="B6263" t="s">
        <v>61249</v>
      </c>
      <c r="C6263" t="s">
        <v>1161</v>
      </c>
      <c r="D6263">
        <v>50055.44</v>
      </c>
    </row>
    <row r="6264" spans="1:4">
      <c r="A6264" t="s">
        <v>61250</v>
      </c>
      <c r="B6264" t="s">
        <v>61251</v>
      </c>
      <c r="C6264" t="s">
        <v>1161</v>
      </c>
      <c r="D6264">
        <v>1527.9</v>
      </c>
    </row>
    <row r="6265" spans="1:4">
      <c r="A6265" t="s">
        <v>61252</v>
      </c>
      <c r="B6265" t="s">
        <v>61253</v>
      </c>
      <c r="C6265" t="s">
        <v>1161</v>
      </c>
      <c r="D6265">
        <v>930.87</v>
      </c>
    </row>
    <row r="6266" spans="1:4">
      <c r="A6266" t="s">
        <v>61254</v>
      </c>
      <c r="B6266" t="s">
        <v>61255</v>
      </c>
      <c r="C6266" t="s">
        <v>1161</v>
      </c>
      <c r="D6266">
        <v>1490.33</v>
      </c>
    </row>
    <row r="6267" spans="1:4">
      <c r="A6267" t="s">
        <v>61256</v>
      </c>
      <c r="B6267" t="s">
        <v>61257</v>
      </c>
      <c r="C6267" t="s">
        <v>1161</v>
      </c>
      <c r="D6267">
        <v>2803.65</v>
      </c>
    </row>
    <row r="6268" spans="1:4">
      <c r="A6268" t="s">
        <v>61258</v>
      </c>
      <c r="B6268" t="s">
        <v>61259</v>
      </c>
      <c r="C6268" t="s">
        <v>1161</v>
      </c>
      <c r="D6268">
        <v>2803.62</v>
      </c>
    </row>
    <row r="6269" spans="1:4">
      <c r="A6269" t="s">
        <v>61260</v>
      </c>
      <c r="B6269" t="s">
        <v>61261</v>
      </c>
      <c r="C6269" t="s">
        <v>1161</v>
      </c>
      <c r="D6269">
        <v>3656.66</v>
      </c>
    </row>
    <row r="6270" spans="1:4">
      <c r="A6270" t="s">
        <v>61262</v>
      </c>
      <c r="B6270" t="s">
        <v>61263</v>
      </c>
      <c r="C6270" t="s">
        <v>1161</v>
      </c>
      <c r="D6270">
        <v>3656.57</v>
      </c>
    </row>
    <row r="6271" spans="1:4">
      <c r="A6271" t="s">
        <v>61264</v>
      </c>
      <c r="B6271" t="s">
        <v>61265</v>
      </c>
      <c r="C6271" t="s">
        <v>1161</v>
      </c>
      <c r="D6271">
        <v>7120.4</v>
      </c>
    </row>
    <row r="6272" spans="1:4">
      <c r="A6272" t="s">
        <v>61266</v>
      </c>
      <c r="B6272" t="s">
        <v>61267</v>
      </c>
      <c r="C6272" t="s">
        <v>1161</v>
      </c>
      <c r="D6272">
        <v>7181.25</v>
      </c>
    </row>
    <row r="6273" spans="1:4">
      <c r="A6273" t="s">
        <v>61268</v>
      </c>
      <c r="B6273" t="s">
        <v>61269</v>
      </c>
      <c r="C6273" t="s">
        <v>1161</v>
      </c>
      <c r="D6273">
        <v>7742.42</v>
      </c>
    </row>
    <row r="6274" spans="1:4">
      <c r="A6274" t="s">
        <v>61270</v>
      </c>
      <c r="B6274" t="s">
        <v>61271</v>
      </c>
      <c r="C6274" t="s">
        <v>1161</v>
      </c>
      <c r="D6274">
        <v>7742.07</v>
      </c>
    </row>
    <row r="6275" spans="1:4">
      <c r="A6275" t="s">
        <v>61272</v>
      </c>
      <c r="B6275" t="s">
        <v>61273</v>
      </c>
      <c r="C6275" t="s">
        <v>1161</v>
      </c>
      <c r="D6275">
        <v>38729.75</v>
      </c>
    </row>
    <row r="6276" spans="1:4">
      <c r="A6276" t="s">
        <v>61274</v>
      </c>
      <c r="B6276" t="s">
        <v>61275</v>
      </c>
      <c r="C6276" t="s">
        <v>1161</v>
      </c>
      <c r="D6276">
        <v>37512.660000000003</v>
      </c>
    </row>
    <row r="6277" spans="1:4">
      <c r="A6277" t="s">
        <v>61276</v>
      </c>
      <c r="B6277" t="s">
        <v>61277</v>
      </c>
      <c r="C6277" t="s">
        <v>1161</v>
      </c>
      <c r="D6277">
        <v>37425.589999999997</v>
      </c>
    </row>
    <row r="6278" spans="1:4">
      <c r="A6278" t="s">
        <v>61278</v>
      </c>
      <c r="B6278" t="s">
        <v>61279</v>
      </c>
      <c r="C6278" t="s">
        <v>1161</v>
      </c>
      <c r="D6278">
        <v>639.23</v>
      </c>
    </row>
    <row r="6279" spans="1:4">
      <c r="A6279" t="s">
        <v>61280</v>
      </c>
      <c r="B6279" t="s">
        <v>61281</v>
      </c>
      <c r="C6279" t="s">
        <v>1161</v>
      </c>
      <c r="D6279">
        <v>44322.5</v>
      </c>
    </row>
    <row r="6280" spans="1:4">
      <c r="A6280" t="s">
        <v>61282</v>
      </c>
      <c r="B6280" t="s">
        <v>61283</v>
      </c>
      <c r="C6280" t="s">
        <v>1161</v>
      </c>
      <c r="D6280">
        <v>818.61</v>
      </c>
    </row>
    <row r="6281" spans="1:4">
      <c r="A6281" t="s">
        <v>61284</v>
      </c>
      <c r="B6281" t="s">
        <v>61285</v>
      </c>
      <c r="C6281" t="s">
        <v>1161</v>
      </c>
      <c r="D6281">
        <v>1323.73</v>
      </c>
    </row>
    <row r="6282" spans="1:4">
      <c r="A6282" t="s">
        <v>61286</v>
      </c>
      <c r="B6282" t="s">
        <v>61287</v>
      </c>
      <c r="C6282" t="s">
        <v>1161</v>
      </c>
      <c r="D6282">
        <v>690.13</v>
      </c>
    </row>
    <row r="6283" spans="1:4">
      <c r="A6283" t="s">
        <v>61288</v>
      </c>
      <c r="B6283" t="s">
        <v>61289</v>
      </c>
      <c r="C6283" t="s">
        <v>1161</v>
      </c>
      <c r="D6283">
        <v>1249.33</v>
      </c>
    </row>
    <row r="6284" spans="1:4">
      <c r="A6284" t="s">
        <v>61290</v>
      </c>
      <c r="B6284" t="s">
        <v>61291</v>
      </c>
      <c r="C6284" t="s">
        <v>1161</v>
      </c>
      <c r="D6284">
        <v>1249.33</v>
      </c>
    </row>
    <row r="6285" spans="1:4">
      <c r="A6285" t="s">
        <v>61292</v>
      </c>
      <c r="B6285" t="s">
        <v>61293</v>
      </c>
      <c r="C6285" t="s">
        <v>1161</v>
      </c>
      <c r="D6285">
        <v>1873.9</v>
      </c>
    </row>
    <row r="6286" spans="1:4">
      <c r="A6286" t="s">
        <v>61294</v>
      </c>
      <c r="B6286" t="s">
        <v>61295</v>
      </c>
      <c r="C6286" t="s">
        <v>1161</v>
      </c>
      <c r="D6286">
        <v>2049.91</v>
      </c>
    </row>
    <row r="6287" spans="1:4">
      <c r="A6287" t="s">
        <v>61296</v>
      </c>
      <c r="B6287" t="s">
        <v>61297</v>
      </c>
      <c r="C6287" t="s">
        <v>1161</v>
      </c>
      <c r="D6287">
        <v>2937.47</v>
      </c>
    </row>
    <row r="6288" spans="1:4">
      <c r="A6288" t="s">
        <v>61298</v>
      </c>
      <c r="B6288" t="s">
        <v>61299</v>
      </c>
      <c r="C6288" t="s">
        <v>1161</v>
      </c>
      <c r="D6288">
        <v>5492.32</v>
      </c>
    </row>
    <row r="6289" spans="1:4">
      <c r="A6289" t="s">
        <v>61300</v>
      </c>
      <c r="B6289" t="s">
        <v>61301</v>
      </c>
      <c r="C6289" t="s">
        <v>1161</v>
      </c>
      <c r="D6289">
        <v>456.47</v>
      </c>
    </row>
    <row r="6290" spans="1:4">
      <c r="A6290" t="s">
        <v>61302</v>
      </c>
      <c r="B6290" t="s">
        <v>61303</v>
      </c>
      <c r="C6290" t="s">
        <v>1161</v>
      </c>
      <c r="D6290">
        <v>1037.75</v>
      </c>
    </row>
    <row r="6291" spans="1:4">
      <c r="A6291" t="s">
        <v>61304</v>
      </c>
      <c r="B6291" t="s">
        <v>61305</v>
      </c>
      <c r="C6291" t="s">
        <v>1161</v>
      </c>
      <c r="D6291">
        <v>574.23</v>
      </c>
    </row>
    <row r="6292" spans="1:4">
      <c r="A6292" t="s">
        <v>61306</v>
      </c>
      <c r="B6292" t="s">
        <v>61307</v>
      </c>
      <c r="C6292" t="s">
        <v>1161</v>
      </c>
      <c r="D6292">
        <v>11807.37</v>
      </c>
    </row>
    <row r="6293" spans="1:4">
      <c r="A6293" t="s">
        <v>61308</v>
      </c>
      <c r="B6293" t="s">
        <v>61309</v>
      </c>
      <c r="C6293" t="s">
        <v>1161</v>
      </c>
      <c r="D6293">
        <v>7616</v>
      </c>
    </row>
    <row r="6294" spans="1:4">
      <c r="A6294" t="s">
        <v>61310</v>
      </c>
      <c r="B6294" t="s">
        <v>61311</v>
      </c>
      <c r="C6294" t="s">
        <v>1161</v>
      </c>
      <c r="D6294">
        <v>2146.0700000000002</v>
      </c>
    </row>
    <row r="6295" spans="1:4">
      <c r="A6295" t="s">
        <v>61312</v>
      </c>
      <c r="B6295" t="s">
        <v>61313</v>
      </c>
      <c r="C6295" t="s">
        <v>1161</v>
      </c>
      <c r="D6295">
        <v>3158.81</v>
      </c>
    </row>
    <row r="6296" spans="1:4">
      <c r="A6296" t="s">
        <v>61314</v>
      </c>
      <c r="B6296" t="s">
        <v>61315</v>
      </c>
      <c r="C6296" t="s">
        <v>1161</v>
      </c>
      <c r="D6296">
        <v>13.17</v>
      </c>
    </row>
    <row r="6297" spans="1:4">
      <c r="A6297" t="s">
        <v>61316</v>
      </c>
      <c r="B6297" t="s">
        <v>61317</v>
      </c>
      <c r="C6297" t="s">
        <v>1161</v>
      </c>
      <c r="D6297">
        <v>32.31</v>
      </c>
    </row>
    <row r="6298" spans="1:4">
      <c r="A6298" t="s">
        <v>61318</v>
      </c>
      <c r="B6298" t="s">
        <v>61319</v>
      </c>
      <c r="C6298" t="s">
        <v>1161</v>
      </c>
      <c r="D6298">
        <v>31.45</v>
      </c>
    </row>
    <row r="6299" spans="1:4">
      <c r="A6299" t="s">
        <v>61320</v>
      </c>
      <c r="B6299" t="s">
        <v>61321</v>
      </c>
      <c r="C6299" t="s">
        <v>1161</v>
      </c>
      <c r="D6299">
        <v>40.590000000000003</v>
      </c>
    </row>
    <row r="6300" spans="1:4">
      <c r="A6300" t="s">
        <v>61322</v>
      </c>
      <c r="B6300" t="s">
        <v>61323</v>
      </c>
      <c r="C6300" t="s">
        <v>1161</v>
      </c>
      <c r="D6300">
        <v>27.89</v>
      </c>
    </row>
    <row r="6301" spans="1:4">
      <c r="A6301" t="s">
        <v>61324</v>
      </c>
      <c r="B6301" t="s">
        <v>61325</v>
      </c>
      <c r="C6301" t="s">
        <v>1161</v>
      </c>
      <c r="D6301">
        <v>42.61</v>
      </c>
    </row>
    <row r="6302" spans="1:4">
      <c r="A6302" t="s">
        <v>61326</v>
      </c>
      <c r="B6302" t="s">
        <v>61327</v>
      </c>
      <c r="C6302" t="s">
        <v>1161</v>
      </c>
      <c r="D6302">
        <v>24169.14</v>
      </c>
    </row>
    <row r="6303" spans="1:4">
      <c r="A6303" t="s">
        <v>61328</v>
      </c>
      <c r="B6303" t="s">
        <v>61329</v>
      </c>
      <c r="C6303" t="s">
        <v>1161</v>
      </c>
      <c r="D6303">
        <v>27581.52</v>
      </c>
    </row>
    <row r="6304" spans="1:4">
      <c r="A6304" t="s">
        <v>61330</v>
      </c>
      <c r="B6304" t="s">
        <v>61331</v>
      </c>
      <c r="C6304" t="s">
        <v>1161</v>
      </c>
      <c r="D6304">
        <v>31575.83</v>
      </c>
    </row>
    <row r="6305" spans="1:4">
      <c r="A6305" t="s">
        <v>61332</v>
      </c>
      <c r="B6305" t="s">
        <v>61333</v>
      </c>
      <c r="C6305" t="s">
        <v>1161</v>
      </c>
      <c r="D6305">
        <v>37455.57</v>
      </c>
    </row>
    <row r="6306" spans="1:4">
      <c r="A6306" t="s">
        <v>61334</v>
      </c>
      <c r="B6306" t="s">
        <v>61335</v>
      </c>
      <c r="C6306" t="s">
        <v>1161</v>
      </c>
      <c r="D6306">
        <v>49218.05</v>
      </c>
    </row>
    <row r="6307" spans="1:4">
      <c r="A6307" t="s">
        <v>61336</v>
      </c>
      <c r="B6307" t="s">
        <v>61337</v>
      </c>
      <c r="C6307" t="s">
        <v>1161</v>
      </c>
      <c r="D6307">
        <v>36684.410000000003</v>
      </c>
    </row>
    <row r="6308" spans="1:4">
      <c r="A6308" t="s">
        <v>61338</v>
      </c>
      <c r="B6308" t="s">
        <v>61339</v>
      </c>
      <c r="C6308" t="s">
        <v>1161</v>
      </c>
      <c r="D6308">
        <v>38948.879999999997</v>
      </c>
    </row>
    <row r="6309" spans="1:4">
      <c r="A6309" t="s">
        <v>61340</v>
      </c>
      <c r="B6309" t="s">
        <v>61341</v>
      </c>
      <c r="C6309" t="s">
        <v>1161</v>
      </c>
      <c r="D6309">
        <v>46366</v>
      </c>
    </row>
    <row r="6310" spans="1:4">
      <c r="A6310" t="s">
        <v>61342</v>
      </c>
      <c r="B6310" t="s">
        <v>61343</v>
      </c>
      <c r="C6310" t="s">
        <v>1161</v>
      </c>
      <c r="D6310">
        <v>53167.22</v>
      </c>
    </row>
    <row r="6311" spans="1:4">
      <c r="A6311" t="s">
        <v>61344</v>
      </c>
      <c r="B6311" t="s">
        <v>61345</v>
      </c>
      <c r="C6311" t="s">
        <v>1161</v>
      </c>
      <c r="D6311">
        <v>80205.899999999994</v>
      </c>
    </row>
    <row r="6312" spans="1:4">
      <c r="A6312" t="s">
        <v>61346</v>
      </c>
      <c r="B6312" t="s">
        <v>61347</v>
      </c>
      <c r="C6312" t="s">
        <v>1161</v>
      </c>
      <c r="D6312">
        <v>48304.66</v>
      </c>
    </row>
    <row r="6313" spans="1:4">
      <c r="A6313" t="s">
        <v>61348</v>
      </c>
      <c r="B6313" t="s">
        <v>61349</v>
      </c>
      <c r="C6313" t="s">
        <v>1161</v>
      </c>
      <c r="D6313">
        <v>853.4</v>
      </c>
    </row>
    <row r="6314" spans="1:4">
      <c r="A6314" t="s">
        <v>61350</v>
      </c>
      <c r="B6314" t="s">
        <v>61351</v>
      </c>
      <c r="C6314" t="s">
        <v>1161</v>
      </c>
      <c r="D6314">
        <v>312690.28999999998</v>
      </c>
    </row>
    <row r="6315" spans="1:4">
      <c r="A6315" t="s">
        <v>61352</v>
      </c>
      <c r="B6315" t="s">
        <v>61353</v>
      </c>
      <c r="C6315" t="s">
        <v>1161</v>
      </c>
      <c r="D6315">
        <v>3924.81</v>
      </c>
    </row>
    <row r="6316" spans="1:4">
      <c r="A6316" t="s">
        <v>61354</v>
      </c>
      <c r="B6316" t="s">
        <v>61355</v>
      </c>
      <c r="C6316" t="s">
        <v>1161</v>
      </c>
      <c r="D6316">
        <v>246629.72</v>
      </c>
    </row>
    <row r="6317" spans="1:4">
      <c r="A6317" t="s">
        <v>61356</v>
      </c>
      <c r="B6317" t="s">
        <v>61357</v>
      </c>
      <c r="C6317" t="s">
        <v>1161</v>
      </c>
      <c r="D6317">
        <v>7462.91</v>
      </c>
    </row>
    <row r="6318" spans="1:4">
      <c r="A6318" t="s">
        <v>61358</v>
      </c>
      <c r="B6318" t="s">
        <v>61359</v>
      </c>
      <c r="C6318" t="s">
        <v>1161</v>
      </c>
      <c r="D6318">
        <v>12254.35</v>
      </c>
    </row>
    <row r="6319" spans="1:4">
      <c r="A6319" t="s">
        <v>61360</v>
      </c>
      <c r="B6319" t="s">
        <v>61361</v>
      </c>
      <c r="C6319" t="s">
        <v>1161</v>
      </c>
      <c r="D6319">
        <v>21826.54</v>
      </c>
    </row>
    <row r="6320" spans="1:4">
      <c r="A6320" t="s">
        <v>61362</v>
      </c>
      <c r="B6320" t="s">
        <v>61363</v>
      </c>
      <c r="C6320" t="s">
        <v>1161</v>
      </c>
      <c r="D6320">
        <v>34548.78</v>
      </c>
    </row>
    <row r="6321" spans="1:4">
      <c r="A6321" t="s">
        <v>61364</v>
      </c>
      <c r="B6321" t="s">
        <v>61365</v>
      </c>
      <c r="C6321" t="s">
        <v>1161</v>
      </c>
      <c r="D6321">
        <v>45868.05</v>
      </c>
    </row>
    <row r="6322" spans="1:4">
      <c r="A6322" t="s">
        <v>61366</v>
      </c>
      <c r="B6322" t="s">
        <v>61367</v>
      </c>
      <c r="C6322" t="s">
        <v>1161</v>
      </c>
      <c r="D6322">
        <v>52254.71</v>
      </c>
    </row>
    <row r="6323" spans="1:4">
      <c r="A6323" t="s">
        <v>61368</v>
      </c>
      <c r="B6323" t="s">
        <v>61369</v>
      </c>
      <c r="C6323" t="s">
        <v>1161</v>
      </c>
      <c r="D6323">
        <v>69067.679999999993</v>
      </c>
    </row>
    <row r="6324" spans="1:4">
      <c r="A6324" t="s">
        <v>61370</v>
      </c>
      <c r="B6324" t="s">
        <v>61371</v>
      </c>
      <c r="C6324" t="s">
        <v>1161</v>
      </c>
      <c r="D6324">
        <v>1814.39</v>
      </c>
    </row>
    <row r="6325" spans="1:4">
      <c r="A6325" t="s">
        <v>61372</v>
      </c>
      <c r="B6325" t="s">
        <v>61373</v>
      </c>
      <c r="C6325" t="s">
        <v>1161</v>
      </c>
      <c r="D6325">
        <v>105982.79</v>
      </c>
    </row>
    <row r="6326" spans="1:4">
      <c r="A6326" t="s">
        <v>61374</v>
      </c>
      <c r="B6326" t="s">
        <v>61375</v>
      </c>
      <c r="C6326" t="s">
        <v>1161</v>
      </c>
      <c r="D6326">
        <v>245077.77</v>
      </c>
    </row>
    <row r="6327" spans="1:4">
      <c r="A6327" t="s">
        <v>61376</v>
      </c>
      <c r="B6327" t="s">
        <v>61377</v>
      </c>
      <c r="C6327" t="s">
        <v>1161</v>
      </c>
      <c r="D6327">
        <v>7407</v>
      </c>
    </row>
    <row r="6328" spans="1:4">
      <c r="A6328" t="s">
        <v>61378</v>
      </c>
      <c r="B6328" t="s">
        <v>61379</v>
      </c>
      <c r="C6328" t="s">
        <v>1161</v>
      </c>
      <c r="D6328">
        <v>398984.66</v>
      </c>
    </row>
    <row r="6329" spans="1:4">
      <c r="A6329" t="s">
        <v>61380</v>
      </c>
      <c r="B6329" t="s">
        <v>61381</v>
      </c>
      <c r="C6329" t="s">
        <v>1161</v>
      </c>
      <c r="D6329">
        <v>198777.28</v>
      </c>
    </row>
    <row r="6330" spans="1:4">
      <c r="A6330" t="s">
        <v>61382</v>
      </c>
      <c r="B6330" t="s">
        <v>61383</v>
      </c>
      <c r="C6330" t="s">
        <v>1161</v>
      </c>
      <c r="D6330">
        <v>3437.82</v>
      </c>
    </row>
    <row r="6331" spans="1:4">
      <c r="A6331" t="s">
        <v>61384</v>
      </c>
      <c r="B6331" t="s">
        <v>61385</v>
      </c>
      <c r="C6331" t="s">
        <v>1161</v>
      </c>
      <c r="D6331">
        <v>33353.75</v>
      </c>
    </row>
    <row r="6332" spans="1:4">
      <c r="A6332" t="s">
        <v>61386</v>
      </c>
      <c r="B6332" t="s">
        <v>61387</v>
      </c>
      <c r="C6332" t="s">
        <v>1161</v>
      </c>
      <c r="D6332">
        <v>1420.47</v>
      </c>
    </row>
    <row r="6333" spans="1:4">
      <c r="A6333" t="s">
        <v>61388</v>
      </c>
      <c r="B6333" t="s">
        <v>61389</v>
      </c>
      <c r="C6333" t="s">
        <v>1161</v>
      </c>
      <c r="D6333">
        <v>1527.9</v>
      </c>
    </row>
    <row r="6334" spans="1:4">
      <c r="A6334" t="s">
        <v>61390</v>
      </c>
      <c r="B6334" t="s">
        <v>61391</v>
      </c>
      <c r="C6334" t="s">
        <v>1161</v>
      </c>
      <c r="D6334">
        <v>25639.29</v>
      </c>
    </row>
    <row r="6335" spans="1:4">
      <c r="A6335" t="s">
        <v>61392</v>
      </c>
      <c r="B6335" t="s">
        <v>61393</v>
      </c>
      <c r="C6335" t="s">
        <v>1161</v>
      </c>
      <c r="D6335">
        <v>30605.200000000001</v>
      </c>
    </row>
    <row r="6336" spans="1:4">
      <c r="A6336" t="s">
        <v>61394</v>
      </c>
      <c r="B6336" t="s">
        <v>61395</v>
      </c>
      <c r="C6336" t="s">
        <v>1161</v>
      </c>
      <c r="D6336">
        <v>37437.629999999997</v>
      </c>
    </row>
    <row r="6337" spans="1:4">
      <c r="A6337" t="s">
        <v>61396</v>
      </c>
      <c r="B6337" t="s">
        <v>61397</v>
      </c>
      <c r="C6337" t="s">
        <v>1161</v>
      </c>
      <c r="D6337">
        <v>39204.769999999997</v>
      </c>
    </row>
    <row r="6338" spans="1:4">
      <c r="A6338" t="s">
        <v>61398</v>
      </c>
      <c r="B6338" t="s">
        <v>61399</v>
      </c>
      <c r="C6338" t="s">
        <v>1161</v>
      </c>
      <c r="D6338">
        <v>56972.72</v>
      </c>
    </row>
    <row r="6339" spans="1:4">
      <c r="A6339" t="s">
        <v>61400</v>
      </c>
      <c r="B6339" t="s">
        <v>61401</v>
      </c>
      <c r="C6339" t="s">
        <v>1161</v>
      </c>
      <c r="D6339">
        <v>32271.98</v>
      </c>
    </row>
    <row r="6340" spans="1:4">
      <c r="A6340" t="s">
        <v>61402</v>
      </c>
      <c r="B6340" t="s">
        <v>61403</v>
      </c>
      <c r="C6340" t="s">
        <v>1161</v>
      </c>
      <c r="D6340">
        <v>43422.080000000002</v>
      </c>
    </row>
    <row r="6341" spans="1:4">
      <c r="A6341" t="s">
        <v>61404</v>
      </c>
      <c r="B6341" t="s">
        <v>61405</v>
      </c>
      <c r="C6341" t="s">
        <v>1161</v>
      </c>
      <c r="D6341">
        <v>46125.75</v>
      </c>
    </row>
    <row r="6342" spans="1:4">
      <c r="A6342" t="s">
        <v>61406</v>
      </c>
      <c r="B6342" t="s">
        <v>61407</v>
      </c>
      <c r="C6342" t="s">
        <v>1161</v>
      </c>
      <c r="D6342">
        <v>55281.89</v>
      </c>
    </row>
    <row r="6343" spans="1:4">
      <c r="A6343" t="s">
        <v>61408</v>
      </c>
      <c r="B6343" t="s">
        <v>61409</v>
      </c>
      <c r="C6343" t="s">
        <v>1161</v>
      </c>
      <c r="D6343">
        <v>74155.520000000004</v>
      </c>
    </row>
    <row r="6344" spans="1:4">
      <c r="A6344" t="s">
        <v>61410</v>
      </c>
      <c r="B6344" t="s">
        <v>61411</v>
      </c>
      <c r="C6344" t="s">
        <v>1161</v>
      </c>
      <c r="D6344">
        <v>41754.85</v>
      </c>
    </row>
    <row r="6345" spans="1:4">
      <c r="A6345" t="s">
        <v>61412</v>
      </c>
      <c r="B6345" t="s">
        <v>61413</v>
      </c>
      <c r="C6345" t="s">
        <v>1161</v>
      </c>
      <c r="D6345">
        <v>47805.02</v>
      </c>
    </row>
    <row r="6346" spans="1:4">
      <c r="A6346" t="s">
        <v>61414</v>
      </c>
      <c r="B6346" t="s">
        <v>61415</v>
      </c>
      <c r="C6346" t="s">
        <v>1161</v>
      </c>
      <c r="D6346">
        <v>61191.99</v>
      </c>
    </row>
    <row r="6347" spans="1:4">
      <c r="A6347" t="s">
        <v>61416</v>
      </c>
      <c r="B6347" t="s">
        <v>61417</v>
      </c>
      <c r="C6347" t="s">
        <v>1161</v>
      </c>
      <c r="D6347">
        <v>81413.820000000007</v>
      </c>
    </row>
    <row r="6348" spans="1:4">
      <c r="A6348" t="s">
        <v>61418</v>
      </c>
      <c r="B6348" t="s">
        <v>61419</v>
      </c>
      <c r="C6348" t="s">
        <v>1161</v>
      </c>
      <c r="D6348">
        <v>3959.68</v>
      </c>
    </row>
    <row r="6349" spans="1:4">
      <c r="A6349" t="s">
        <v>61420</v>
      </c>
      <c r="B6349" t="s">
        <v>61421</v>
      </c>
      <c r="C6349" t="s">
        <v>1161</v>
      </c>
      <c r="D6349">
        <v>5019.07</v>
      </c>
    </row>
    <row r="6350" spans="1:4">
      <c r="A6350" t="s">
        <v>61422</v>
      </c>
      <c r="B6350" t="s">
        <v>61423</v>
      </c>
      <c r="C6350" t="s">
        <v>1161</v>
      </c>
      <c r="D6350">
        <v>26727.95</v>
      </c>
    </row>
    <row r="6351" spans="1:4">
      <c r="A6351" t="s">
        <v>61424</v>
      </c>
      <c r="B6351" t="s">
        <v>61425</v>
      </c>
      <c r="C6351" t="s">
        <v>1161</v>
      </c>
      <c r="D6351">
        <v>35383.919999999998</v>
      </c>
    </row>
    <row r="6352" spans="1:4">
      <c r="A6352" t="s">
        <v>61426</v>
      </c>
      <c r="B6352" t="s">
        <v>61427</v>
      </c>
      <c r="C6352" t="s">
        <v>1161</v>
      </c>
      <c r="D6352">
        <v>46592.19</v>
      </c>
    </row>
    <row r="6353" spans="1:4">
      <c r="A6353" t="s">
        <v>61428</v>
      </c>
      <c r="B6353" t="s">
        <v>61429</v>
      </c>
      <c r="C6353" t="s">
        <v>1161</v>
      </c>
      <c r="D6353">
        <v>53072.800000000003</v>
      </c>
    </row>
    <row r="6354" spans="1:4">
      <c r="A6354" t="s">
        <v>61430</v>
      </c>
      <c r="B6354" t="s">
        <v>61431</v>
      </c>
      <c r="C6354" t="s">
        <v>1161</v>
      </c>
      <c r="D6354">
        <v>74374.92</v>
      </c>
    </row>
    <row r="6355" spans="1:4">
      <c r="A6355" t="s">
        <v>61432</v>
      </c>
      <c r="B6355" t="s">
        <v>61433</v>
      </c>
      <c r="C6355" t="s">
        <v>1161</v>
      </c>
      <c r="D6355">
        <v>32061.55</v>
      </c>
    </row>
    <row r="6356" spans="1:4">
      <c r="A6356" t="s">
        <v>61434</v>
      </c>
      <c r="B6356" t="s">
        <v>61435</v>
      </c>
      <c r="C6356" t="s">
        <v>1161</v>
      </c>
      <c r="D6356">
        <v>34860.959999999999</v>
      </c>
    </row>
    <row r="6357" spans="1:4">
      <c r="A6357" t="s">
        <v>61436</v>
      </c>
      <c r="B6357" t="s">
        <v>61437</v>
      </c>
      <c r="C6357" t="s">
        <v>1161</v>
      </c>
      <c r="D6357">
        <v>41020.839999999997</v>
      </c>
    </row>
    <row r="6358" spans="1:4">
      <c r="A6358" t="s">
        <v>61438</v>
      </c>
      <c r="B6358" t="s">
        <v>61439</v>
      </c>
      <c r="C6358" t="s">
        <v>1161</v>
      </c>
      <c r="D6358">
        <v>43042.97</v>
      </c>
    </row>
    <row r="6359" spans="1:4">
      <c r="A6359" t="s">
        <v>61440</v>
      </c>
      <c r="B6359" t="s">
        <v>61441</v>
      </c>
      <c r="C6359" t="s">
        <v>1161</v>
      </c>
      <c r="D6359">
        <v>59388.29</v>
      </c>
    </row>
    <row r="6360" spans="1:4">
      <c r="A6360" t="s">
        <v>61442</v>
      </c>
      <c r="B6360" t="s">
        <v>61443</v>
      </c>
      <c r="C6360" t="s">
        <v>1161</v>
      </c>
      <c r="D6360">
        <v>40868.79</v>
      </c>
    </row>
    <row r="6361" spans="1:4">
      <c r="A6361" t="s">
        <v>61444</v>
      </c>
      <c r="B6361" t="s">
        <v>61445</v>
      </c>
      <c r="C6361" t="s">
        <v>1161</v>
      </c>
      <c r="D6361">
        <v>41773.769999999997</v>
      </c>
    </row>
    <row r="6362" spans="1:4">
      <c r="A6362" t="s">
        <v>61446</v>
      </c>
      <c r="B6362" t="s">
        <v>61447</v>
      </c>
      <c r="C6362" t="s">
        <v>1161</v>
      </c>
      <c r="D6362">
        <v>48535.360000000001</v>
      </c>
    </row>
    <row r="6363" spans="1:4">
      <c r="A6363" t="s">
        <v>61448</v>
      </c>
      <c r="B6363" t="s">
        <v>61449</v>
      </c>
      <c r="C6363" t="s">
        <v>1161</v>
      </c>
      <c r="D6363">
        <v>59517.21</v>
      </c>
    </row>
    <row r="6364" spans="1:4">
      <c r="A6364" t="s">
        <v>61450</v>
      </c>
      <c r="B6364" t="s">
        <v>61451</v>
      </c>
      <c r="C6364" t="s">
        <v>1161</v>
      </c>
      <c r="D6364">
        <v>81708.13</v>
      </c>
    </row>
    <row r="6365" spans="1:4">
      <c r="A6365" t="s">
        <v>61452</v>
      </c>
      <c r="B6365" t="s">
        <v>61453</v>
      </c>
      <c r="C6365" t="s">
        <v>1161</v>
      </c>
      <c r="D6365">
        <v>4694.76</v>
      </c>
    </row>
    <row r="6366" spans="1:4">
      <c r="A6366" t="s">
        <v>61454</v>
      </c>
      <c r="B6366" t="s">
        <v>61455</v>
      </c>
      <c r="C6366" t="s">
        <v>1161</v>
      </c>
      <c r="D6366">
        <v>9585.57</v>
      </c>
    </row>
    <row r="6367" spans="1:4">
      <c r="A6367" t="s">
        <v>61456</v>
      </c>
      <c r="B6367" t="s">
        <v>61457</v>
      </c>
      <c r="C6367" t="s">
        <v>1161</v>
      </c>
      <c r="D6367">
        <v>13898.91</v>
      </c>
    </row>
    <row r="6368" spans="1:4">
      <c r="A6368" t="s">
        <v>61458</v>
      </c>
      <c r="B6368" t="s">
        <v>61459</v>
      </c>
      <c r="C6368" t="s">
        <v>1161</v>
      </c>
      <c r="D6368">
        <v>22914.84</v>
      </c>
    </row>
    <row r="6369" spans="1:4">
      <c r="A6369" t="s">
        <v>61460</v>
      </c>
      <c r="B6369" t="s">
        <v>61461</v>
      </c>
      <c r="C6369" t="s">
        <v>1161</v>
      </c>
      <c r="D6369">
        <v>36647.089999999997</v>
      </c>
    </row>
    <row r="6370" spans="1:4">
      <c r="A6370" t="s">
        <v>61462</v>
      </c>
      <c r="B6370" t="s">
        <v>61463</v>
      </c>
      <c r="C6370" t="s">
        <v>1161</v>
      </c>
      <c r="D6370">
        <v>54551.81</v>
      </c>
    </row>
    <row r="6371" spans="1:4">
      <c r="A6371" t="s">
        <v>61464</v>
      </c>
      <c r="B6371" t="s">
        <v>61465</v>
      </c>
      <c r="C6371" t="s">
        <v>1161</v>
      </c>
      <c r="D6371">
        <v>75297.570000000007</v>
      </c>
    </row>
    <row r="6372" spans="1:4">
      <c r="A6372" t="s">
        <v>61466</v>
      </c>
      <c r="B6372" t="s">
        <v>61467</v>
      </c>
      <c r="C6372" t="s">
        <v>1161</v>
      </c>
      <c r="D6372">
        <v>90720</v>
      </c>
    </row>
    <row r="6373" spans="1:4">
      <c r="A6373" t="s">
        <v>61468</v>
      </c>
      <c r="B6373" t="s">
        <v>61469</v>
      </c>
      <c r="C6373" t="s">
        <v>1161</v>
      </c>
      <c r="D6373">
        <v>207899.96</v>
      </c>
    </row>
    <row r="6374" spans="1:4">
      <c r="A6374" t="s">
        <v>61470</v>
      </c>
      <c r="B6374" t="s">
        <v>61471</v>
      </c>
      <c r="C6374" t="s">
        <v>1161</v>
      </c>
      <c r="D6374">
        <v>271404.32</v>
      </c>
    </row>
    <row r="6375" spans="1:4">
      <c r="A6375" t="s">
        <v>61472</v>
      </c>
      <c r="B6375" t="s">
        <v>61473</v>
      </c>
      <c r="C6375" t="s">
        <v>1161</v>
      </c>
      <c r="D6375">
        <v>3641.4</v>
      </c>
    </row>
    <row r="6376" spans="1:4">
      <c r="A6376" t="s">
        <v>61474</v>
      </c>
      <c r="B6376" t="s">
        <v>61475</v>
      </c>
      <c r="C6376" t="s">
        <v>1161</v>
      </c>
      <c r="D6376">
        <v>279356.95</v>
      </c>
    </row>
    <row r="6377" spans="1:4">
      <c r="A6377" t="s">
        <v>61476</v>
      </c>
      <c r="B6377" t="s">
        <v>61477</v>
      </c>
      <c r="C6377" t="s">
        <v>1161</v>
      </c>
      <c r="D6377">
        <v>3351.8</v>
      </c>
    </row>
    <row r="6378" spans="1:4">
      <c r="A6378" t="s">
        <v>61478</v>
      </c>
      <c r="B6378" t="s">
        <v>61479</v>
      </c>
      <c r="C6378" t="s">
        <v>1161</v>
      </c>
      <c r="D6378">
        <v>4414.88</v>
      </c>
    </row>
    <row r="6379" spans="1:4">
      <c r="A6379" t="s">
        <v>61480</v>
      </c>
      <c r="B6379" t="s">
        <v>61481</v>
      </c>
      <c r="C6379" t="s">
        <v>1161</v>
      </c>
      <c r="D6379">
        <v>26525.85</v>
      </c>
    </row>
    <row r="6380" spans="1:4">
      <c r="A6380" t="s">
        <v>61482</v>
      </c>
      <c r="B6380" t="s">
        <v>61483</v>
      </c>
      <c r="C6380" t="s">
        <v>1161</v>
      </c>
      <c r="D6380">
        <v>30836.44</v>
      </c>
    </row>
    <row r="6381" spans="1:4">
      <c r="A6381" t="s">
        <v>61484</v>
      </c>
      <c r="B6381" t="s">
        <v>61485</v>
      </c>
      <c r="C6381" t="s">
        <v>1161</v>
      </c>
      <c r="D6381">
        <v>38155.089999999997</v>
      </c>
    </row>
    <row r="6382" spans="1:4">
      <c r="A6382" t="s">
        <v>61486</v>
      </c>
      <c r="B6382" t="s">
        <v>61487</v>
      </c>
      <c r="C6382" t="s">
        <v>1161</v>
      </c>
      <c r="D6382">
        <v>40797.300000000003</v>
      </c>
    </row>
    <row r="6383" spans="1:4">
      <c r="A6383" t="s">
        <v>61488</v>
      </c>
      <c r="B6383" t="s">
        <v>61489</v>
      </c>
      <c r="C6383" t="s">
        <v>1161</v>
      </c>
      <c r="D6383">
        <v>57621.46</v>
      </c>
    </row>
    <row r="6384" spans="1:4">
      <c r="A6384" t="s">
        <v>61490</v>
      </c>
      <c r="B6384" t="s">
        <v>61491</v>
      </c>
      <c r="C6384" t="s">
        <v>1161</v>
      </c>
      <c r="D6384">
        <v>142616.98000000001</v>
      </c>
    </row>
    <row r="6385" spans="1:4">
      <c r="A6385" t="s">
        <v>61492</v>
      </c>
      <c r="B6385" t="s">
        <v>61493</v>
      </c>
      <c r="C6385" t="s">
        <v>1161</v>
      </c>
      <c r="D6385">
        <v>172823.11</v>
      </c>
    </row>
    <row r="6386" spans="1:4">
      <c r="A6386" t="s">
        <v>61494</v>
      </c>
      <c r="B6386" t="s">
        <v>61495</v>
      </c>
      <c r="C6386" t="s">
        <v>1161</v>
      </c>
      <c r="D6386">
        <v>153950.32</v>
      </c>
    </row>
    <row r="6387" spans="1:4">
      <c r="A6387" t="s">
        <v>61496</v>
      </c>
      <c r="B6387" t="s">
        <v>61497</v>
      </c>
      <c r="C6387" t="s">
        <v>1161</v>
      </c>
      <c r="D6387">
        <v>4289.5600000000004</v>
      </c>
    </row>
    <row r="6388" spans="1:4">
      <c r="A6388" t="s">
        <v>61498</v>
      </c>
      <c r="B6388" t="s">
        <v>61499</v>
      </c>
      <c r="C6388" t="s">
        <v>1161</v>
      </c>
      <c r="D6388">
        <v>4263.34</v>
      </c>
    </row>
    <row r="6389" spans="1:4">
      <c r="A6389" t="s">
        <v>61500</v>
      </c>
      <c r="B6389" t="s">
        <v>61501</v>
      </c>
      <c r="C6389" t="s">
        <v>1161</v>
      </c>
      <c r="D6389">
        <v>4519.2700000000004</v>
      </c>
    </row>
    <row r="6390" spans="1:4">
      <c r="A6390" t="s">
        <v>61502</v>
      </c>
      <c r="B6390" t="s">
        <v>61503</v>
      </c>
      <c r="C6390" t="s">
        <v>1161</v>
      </c>
      <c r="D6390">
        <v>5397.88</v>
      </c>
    </row>
    <row r="6391" spans="1:4">
      <c r="A6391" t="s">
        <v>61504</v>
      </c>
      <c r="B6391" t="s">
        <v>61505</v>
      </c>
      <c r="C6391" t="s">
        <v>1161</v>
      </c>
      <c r="D6391">
        <v>5462.19</v>
      </c>
    </row>
    <row r="6392" spans="1:4">
      <c r="A6392" t="s">
        <v>61506</v>
      </c>
      <c r="B6392" t="s">
        <v>61507</v>
      </c>
      <c r="C6392" t="s">
        <v>1161</v>
      </c>
      <c r="D6392">
        <v>5535.58</v>
      </c>
    </row>
    <row r="6393" spans="1:4">
      <c r="A6393" t="s">
        <v>61508</v>
      </c>
      <c r="B6393" t="s">
        <v>61509</v>
      </c>
      <c r="C6393" t="s">
        <v>1161</v>
      </c>
      <c r="D6393">
        <v>27295.42</v>
      </c>
    </row>
    <row r="6394" spans="1:4">
      <c r="A6394" t="s">
        <v>61510</v>
      </c>
      <c r="B6394" t="s">
        <v>61511</v>
      </c>
      <c r="C6394" t="s">
        <v>1161</v>
      </c>
      <c r="D6394">
        <v>30368.39</v>
      </c>
    </row>
    <row r="6395" spans="1:4">
      <c r="A6395" t="s">
        <v>61512</v>
      </c>
      <c r="B6395" t="s">
        <v>61513</v>
      </c>
      <c r="C6395" t="s">
        <v>1161</v>
      </c>
      <c r="D6395">
        <v>27695.599999999999</v>
      </c>
    </row>
    <row r="6396" spans="1:4">
      <c r="A6396" t="s">
        <v>61514</v>
      </c>
      <c r="B6396" t="s">
        <v>61515</v>
      </c>
      <c r="C6396" t="s">
        <v>1161</v>
      </c>
      <c r="D6396">
        <v>31806.46</v>
      </c>
    </row>
    <row r="6397" spans="1:4">
      <c r="A6397" t="s">
        <v>61516</v>
      </c>
      <c r="B6397" t="s">
        <v>61517</v>
      </c>
      <c r="C6397" t="s">
        <v>1161</v>
      </c>
      <c r="D6397">
        <v>32878.400000000001</v>
      </c>
    </row>
    <row r="6398" spans="1:4">
      <c r="A6398" t="s">
        <v>61518</v>
      </c>
      <c r="B6398" t="s">
        <v>61519</v>
      </c>
      <c r="C6398" t="s">
        <v>1161</v>
      </c>
      <c r="D6398">
        <v>33020.99</v>
      </c>
    </row>
    <row r="6399" spans="1:4">
      <c r="A6399" t="s">
        <v>61520</v>
      </c>
      <c r="B6399" t="s">
        <v>61521</v>
      </c>
      <c r="C6399" t="s">
        <v>1161</v>
      </c>
      <c r="D6399">
        <v>40099.29</v>
      </c>
    </row>
    <row r="6400" spans="1:4">
      <c r="A6400" t="s">
        <v>61522</v>
      </c>
      <c r="B6400" t="s">
        <v>61523</v>
      </c>
      <c r="C6400" t="s">
        <v>1161</v>
      </c>
      <c r="D6400">
        <v>40528.6</v>
      </c>
    </row>
    <row r="6401" spans="1:4">
      <c r="A6401" t="s">
        <v>61524</v>
      </c>
      <c r="B6401" t="s">
        <v>61525</v>
      </c>
      <c r="C6401" t="s">
        <v>1161</v>
      </c>
      <c r="D6401">
        <v>40497.949999999997</v>
      </c>
    </row>
    <row r="6402" spans="1:4">
      <c r="A6402" t="s">
        <v>61526</v>
      </c>
      <c r="B6402" t="s">
        <v>61527</v>
      </c>
      <c r="C6402" t="s">
        <v>1161</v>
      </c>
      <c r="D6402">
        <v>42375.88</v>
      </c>
    </row>
    <row r="6403" spans="1:4">
      <c r="A6403" t="s">
        <v>61528</v>
      </c>
      <c r="B6403" t="s">
        <v>61529</v>
      </c>
      <c r="C6403" t="s">
        <v>1161</v>
      </c>
      <c r="D6403">
        <v>42057.46</v>
      </c>
    </row>
    <row r="6404" spans="1:4">
      <c r="A6404" t="s">
        <v>61530</v>
      </c>
      <c r="B6404" t="s">
        <v>61531</v>
      </c>
      <c r="C6404" t="s">
        <v>1161</v>
      </c>
      <c r="D6404">
        <v>51248.56</v>
      </c>
    </row>
    <row r="6405" spans="1:4">
      <c r="A6405" t="s">
        <v>61532</v>
      </c>
      <c r="B6405" t="s">
        <v>61533</v>
      </c>
      <c r="C6405" t="s">
        <v>1161</v>
      </c>
      <c r="D6405">
        <v>60266.06</v>
      </c>
    </row>
    <row r="6406" spans="1:4">
      <c r="A6406" t="s">
        <v>61534</v>
      </c>
      <c r="B6406" t="s">
        <v>61535</v>
      </c>
      <c r="C6406" t="s">
        <v>1161</v>
      </c>
      <c r="D6406">
        <v>60799.3</v>
      </c>
    </row>
    <row r="6407" spans="1:4">
      <c r="A6407" t="s">
        <v>61536</v>
      </c>
      <c r="B6407" t="s">
        <v>61537</v>
      </c>
      <c r="C6407" t="s">
        <v>1161</v>
      </c>
      <c r="D6407">
        <v>90035.22</v>
      </c>
    </row>
    <row r="6408" spans="1:4">
      <c r="A6408" t="s">
        <v>61538</v>
      </c>
      <c r="B6408" t="s">
        <v>61539</v>
      </c>
      <c r="C6408" t="s">
        <v>1161</v>
      </c>
      <c r="D6408">
        <v>83337.539999999994</v>
      </c>
    </row>
    <row r="6409" spans="1:4">
      <c r="A6409" t="s">
        <v>61540</v>
      </c>
      <c r="B6409" t="s">
        <v>61541</v>
      </c>
      <c r="C6409" t="s">
        <v>1161</v>
      </c>
      <c r="D6409">
        <v>84448.55</v>
      </c>
    </row>
    <row r="6410" spans="1:4">
      <c r="A6410" t="s">
        <v>61542</v>
      </c>
      <c r="B6410" t="s">
        <v>61543</v>
      </c>
      <c r="C6410" t="s">
        <v>1161</v>
      </c>
      <c r="D6410">
        <v>85701.75</v>
      </c>
    </row>
    <row r="6411" spans="1:4">
      <c r="A6411" t="s">
        <v>61544</v>
      </c>
      <c r="B6411" t="s">
        <v>61545</v>
      </c>
      <c r="C6411" t="s">
        <v>1161</v>
      </c>
      <c r="D6411">
        <v>95063.34</v>
      </c>
    </row>
    <row r="6412" spans="1:4">
      <c r="A6412" t="s">
        <v>61546</v>
      </c>
      <c r="B6412" t="s">
        <v>61547</v>
      </c>
      <c r="C6412" t="s">
        <v>1161</v>
      </c>
      <c r="D6412">
        <v>125849.64</v>
      </c>
    </row>
    <row r="6413" spans="1:4">
      <c r="A6413" t="s">
        <v>61548</v>
      </c>
      <c r="B6413" t="s">
        <v>61549</v>
      </c>
      <c r="C6413" t="s">
        <v>1161</v>
      </c>
      <c r="D6413">
        <v>97327.1</v>
      </c>
    </row>
    <row r="6414" spans="1:4">
      <c r="A6414" t="s">
        <v>61550</v>
      </c>
      <c r="B6414" t="s">
        <v>61551</v>
      </c>
      <c r="C6414" t="s">
        <v>1161</v>
      </c>
      <c r="D6414">
        <v>113538.56</v>
      </c>
    </row>
    <row r="6415" spans="1:4">
      <c r="A6415" t="s">
        <v>61552</v>
      </c>
      <c r="B6415" t="s">
        <v>61553</v>
      </c>
      <c r="C6415" t="s">
        <v>1161</v>
      </c>
      <c r="D6415">
        <v>147368.91</v>
      </c>
    </row>
    <row r="6416" spans="1:4">
      <c r="A6416" t="s">
        <v>61554</v>
      </c>
      <c r="B6416" t="s">
        <v>61555</v>
      </c>
      <c r="C6416" t="s">
        <v>1161</v>
      </c>
      <c r="D6416">
        <v>120482.73</v>
      </c>
    </row>
    <row r="6417" spans="1:4">
      <c r="A6417" t="s">
        <v>61556</v>
      </c>
      <c r="B6417" t="s">
        <v>61557</v>
      </c>
      <c r="C6417" t="s">
        <v>1161</v>
      </c>
      <c r="D6417">
        <v>145637.70000000001</v>
      </c>
    </row>
    <row r="6418" spans="1:4">
      <c r="A6418" t="s">
        <v>61558</v>
      </c>
      <c r="B6418" t="s">
        <v>61559</v>
      </c>
      <c r="C6418" t="s">
        <v>1161</v>
      </c>
      <c r="D6418">
        <v>151959.32999999999</v>
      </c>
    </row>
    <row r="6419" spans="1:4">
      <c r="A6419" t="s">
        <v>61560</v>
      </c>
      <c r="B6419" t="s">
        <v>61561</v>
      </c>
      <c r="C6419" t="s">
        <v>1161</v>
      </c>
      <c r="D6419">
        <v>146999.76</v>
      </c>
    </row>
    <row r="6420" spans="1:4">
      <c r="A6420" t="s">
        <v>61562</v>
      </c>
      <c r="B6420" t="s">
        <v>61563</v>
      </c>
      <c r="C6420" t="s">
        <v>1161</v>
      </c>
      <c r="D6420">
        <v>35668.33</v>
      </c>
    </row>
    <row r="6421" spans="1:4">
      <c r="A6421" t="s">
        <v>61564</v>
      </c>
      <c r="B6421" t="s">
        <v>61565</v>
      </c>
      <c r="C6421" t="s">
        <v>1161</v>
      </c>
      <c r="D6421">
        <v>37275.79</v>
      </c>
    </row>
    <row r="6422" spans="1:4">
      <c r="A6422" t="s">
        <v>61566</v>
      </c>
      <c r="B6422" t="s">
        <v>61567</v>
      </c>
      <c r="C6422" t="s">
        <v>1161</v>
      </c>
      <c r="D6422">
        <v>36211.910000000003</v>
      </c>
    </row>
    <row r="6423" spans="1:4">
      <c r="A6423" t="s">
        <v>61568</v>
      </c>
      <c r="B6423" t="s">
        <v>61569</v>
      </c>
      <c r="C6423" t="s">
        <v>1161</v>
      </c>
      <c r="D6423">
        <v>38982.99</v>
      </c>
    </row>
    <row r="6424" spans="1:4">
      <c r="A6424" t="s">
        <v>61570</v>
      </c>
      <c r="B6424" t="s">
        <v>61571</v>
      </c>
      <c r="C6424" t="s">
        <v>1161</v>
      </c>
      <c r="D6424">
        <v>40458.65</v>
      </c>
    </row>
    <row r="6425" spans="1:4">
      <c r="A6425" t="s">
        <v>61572</v>
      </c>
      <c r="B6425" t="s">
        <v>61573</v>
      </c>
      <c r="C6425" t="s">
        <v>1161</v>
      </c>
      <c r="D6425">
        <v>39835.870000000003</v>
      </c>
    </row>
    <row r="6426" spans="1:4">
      <c r="A6426" t="s">
        <v>61574</v>
      </c>
      <c r="B6426" t="s">
        <v>61575</v>
      </c>
      <c r="C6426" t="s">
        <v>1161</v>
      </c>
      <c r="D6426">
        <v>46126.400000000001</v>
      </c>
    </row>
    <row r="6427" spans="1:4">
      <c r="A6427" t="s">
        <v>61576</v>
      </c>
      <c r="B6427" t="s">
        <v>61577</v>
      </c>
      <c r="C6427" t="s">
        <v>1161</v>
      </c>
      <c r="D6427">
        <v>46984.04</v>
      </c>
    </row>
    <row r="6428" spans="1:4">
      <c r="A6428" t="s">
        <v>61578</v>
      </c>
      <c r="B6428" t="s">
        <v>61579</v>
      </c>
      <c r="C6428" t="s">
        <v>1161</v>
      </c>
      <c r="D6428">
        <v>47319.519999999997</v>
      </c>
    </row>
    <row r="6429" spans="1:4">
      <c r="A6429" t="s">
        <v>61580</v>
      </c>
      <c r="B6429" t="s">
        <v>61581</v>
      </c>
      <c r="C6429" t="s">
        <v>1161</v>
      </c>
      <c r="D6429">
        <v>48620.22</v>
      </c>
    </row>
    <row r="6430" spans="1:4">
      <c r="A6430" t="s">
        <v>61582</v>
      </c>
      <c r="B6430" t="s">
        <v>61583</v>
      </c>
      <c r="C6430" t="s">
        <v>1161</v>
      </c>
      <c r="D6430">
        <v>48807.98</v>
      </c>
    </row>
    <row r="6431" spans="1:4">
      <c r="A6431" t="s">
        <v>61584</v>
      </c>
      <c r="B6431" t="s">
        <v>61585</v>
      </c>
      <c r="C6431" t="s">
        <v>1161</v>
      </c>
      <c r="D6431">
        <v>50666.65</v>
      </c>
    </row>
    <row r="6432" spans="1:4">
      <c r="A6432" t="s">
        <v>61586</v>
      </c>
      <c r="B6432" t="s">
        <v>61587</v>
      </c>
      <c r="C6432" t="s">
        <v>1161</v>
      </c>
      <c r="D6432">
        <v>66292.77</v>
      </c>
    </row>
    <row r="6433" spans="1:4">
      <c r="A6433" t="s">
        <v>61588</v>
      </c>
      <c r="B6433" t="s">
        <v>61589</v>
      </c>
      <c r="C6433" t="s">
        <v>1161</v>
      </c>
      <c r="D6433">
        <v>66526.44</v>
      </c>
    </row>
    <row r="6434" spans="1:4">
      <c r="A6434" t="s">
        <v>61590</v>
      </c>
      <c r="B6434" t="s">
        <v>61591</v>
      </c>
      <c r="C6434" t="s">
        <v>1161</v>
      </c>
      <c r="D6434">
        <v>78840.88</v>
      </c>
    </row>
    <row r="6435" spans="1:4">
      <c r="A6435" t="s">
        <v>61592</v>
      </c>
      <c r="B6435" t="s">
        <v>61593</v>
      </c>
      <c r="C6435" t="s">
        <v>1161</v>
      </c>
      <c r="D6435">
        <v>88169.85</v>
      </c>
    </row>
    <row r="6436" spans="1:4">
      <c r="A6436" t="s">
        <v>61594</v>
      </c>
      <c r="B6436" t="s">
        <v>61595</v>
      </c>
      <c r="C6436" t="s">
        <v>1161</v>
      </c>
      <c r="D6436">
        <v>89123.53</v>
      </c>
    </row>
    <row r="6437" spans="1:4">
      <c r="A6437" t="s">
        <v>61596</v>
      </c>
      <c r="B6437" t="s">
        <v>61597</v>
      </c>
      <c r="C6437" t="s">
        <v>1161</v>
      </c>
      <c r="D6437">
        <v>90387.53</v>
      </c>
    </row>
    <row r="6438" spans="1:4">
      <c r="A6438" t="s">
        <v>61598</v>
      </c>
      <c r="B6438" t="s">
        <v>61599</v>
      </c>
      <c r="C6438" t="s">
        <v>1161</v>
      </c>
      <c r="D6438">
        <v>99956.99</v>
      </c>
    </row>
    <row r="6439" spans="1:4">
      <c r="A6439" t="s">
        <v>61600</v>
      </c>
      <c r="B6439" t="s">
        <v>61601</v>
      </c>
      <c r="C6439" t="s">
        <v>1161</v>
      </c>
      <c r="D6439">
        <v>106431.99</v>
      </c>
    </row>
    <row r="6440" spans="1:4">
      <c r="A6440" t="s">
        <v>61602</v>
      </c>
      <c r="B6440" t="s">
        <v>61603</v>
      </c>
      <c r="C6440" t="s">
        <v>1161</v>
      </c>
      <c r="D6440">
        <v>105493.82</v>
      </c>
    </row>
    <row r="6441" spans="1:4">
      <c r="A6441" t="s">
        <v>61604</v>
      </c>
      <c r="B6441" t="s">
        <v>61605</v>
      </c>
      <c r="C6441" t="s">
        <v>1161</v>
      </c>
      <c r="D6441">
        <v>119254.01</v>
      </c>
    </row>
    <row r="6442" spans="1:4">
      <c r="A6442" t="s">
        <v>61606</v>
      </c>
      <c r="B6442" t="s">
        <v>61607</v>
      </c>
      <c r="C6442" t="s">
        <v>1161</v>
      </c>
      <c r="D6442">
        <v>117097.06</v>
      </c>
    </row>
    <row r="6443" spans="1:4">
      <c r="A6443" t="s">
        <v>61608</v>
      </c>
      <c r="B6443" t="s">
        <v>61609</v>
      </c>
      <c r="C6443" t="s">
        <v>1161</v>
      </c>
      <c r="D6443">
        <v>119671.64</v>
      </c>
    </row>
    <row r="6444" spans="1:4">
      <c r="A6444" t="s">
        <v>61610</v>
      </c>
      <c r="B6444" t="s">
        <v>61611</v>
      </c>
      <c r="C6444" t="s">
        <v>1161</v>
      </c>
      <c r="D6444">
        <v>1302.76</v>
      </c>
    </row>
    <row r="6445" spans="1:4">
      <c r="A6445" t="s">
        <v>61612</v>
      </c>
      <c r="B6445" t="s">
        <v>61613</v>
      </c>
      <c r="C6445" t="s">
        <v>1161</v>
      </c>
      <c r="D6445">
        <v>134222.79999999999</v>
      </c>
    </row>
    <row r="6446" spans="1:4">
      <c r="A6446" t="s">
        <v>61614</v>
      </c>
      <c r="B6446" t="s">
        <v>61615</v>
      </c>
      <c r="C6446" t="s">
        <v>1161</v>
      </c>
      <c r="D6446">
        <v>136328.4</v>
      </c>
    </row>
    <row r="6447" spans="1:4">
      <c r="A6447" t="s">
        <v>61616</v>
      </c>
      <c r="B6447" t="s">
        <v>61617</v>
      </c>
      <c r="C6447" t="s">
        <v>1161</v>
      </c>
      <c r="D6447">
        <v>1753.12</v>
      </c>
    </row>
    <row r="6448" spans="1:4">
      <c r="A6448" t="s">
        <v>61618</v>
      </c>
      <c r="B6448" t="s">
        <v>61619</v>
      </c>
      <c r="C6448" t="s">
        <v>1161</v>
      </c>
      <c r="D6448">
        <v>2140.27</v>
      </c>
    </row>
    <row r="6449" spans="1:4">
      <c r="A6449" t="s">
        <v>61620</v>
      </c>
      <c r="B6449" t="s">
        <v>61621</v>
      </c>
      <c r="C6449" t="s">
        <v>1161</v>
      </c>
      <c r="D6449">
        <v>2294.89</v>
      </c>
    </row>
    <row r="6450" spans="1:4">
      <c r="A6450" t="s">
        <v>61622</v>
      </c>
      <c r="B6450" t="s">
        <v>61623</v>
      </c>
      <c r="C6450" t="s">
        <v>1161</v>
      </c>
      <c r="D6450">
        <v>3420.8</v>
      </c>
    </row>
    <row r="6451" spans="1:4">
      <c r="A6451" t="s">
        <v>61624</v>
      </c>
      <c r="B6451" t="s">
        <v>61625</v>
      </c>
      <c r="C6451" t="s">
        <v>1161</v>
      </c>
      <c r="D6451">
        <v>4520.3999999999996</v>
      </c>
    </row>
    <row r="6452" spans="1:4">
      <c r="A6452" t="s">
        <v>61626</v>
      </c>
      <c r="B6452" t="s">
        <v>61627</v>
      </c>
      <c r="C6452" t="s">
        <v>1161</v>
      </c>
      <c r="D6452">
        <v>4988.6099999999997</v>
      </c>
    </row>
    <row r="6453" spans="1:4">
      <c r="A6453" t="s">
        <v>61628</v>
      </c>
      <c r="B6453" t="s">
        <v>61629</v>
      </c>
      <c r="C6453" t="s">
        <v>1161</v>
      </c>
      <c r="D6453">
        <v>26045.09</v>
      </c>
    </row>
    <row r="6454" spans="1:4">
      <c r="A6454" t="s">
        <v>61630</v>
      </c>
      <c r="B6454" t="s">
        <v>61631</v>
      </c>
      <c r="C6454" t="s">
        <v>1161</v>
      </c>
      <c r="D6454">
        <v>26285.439999999999</v>
      </c>
    </row>
    <row r="6455" spans="1:4">
      <c r="A6455" t="s">
        <v>61632</v>
      </c>
      <c r="B6455" t="s">
        <v>61633</v>
      </c>
      <c r="C6455" t="s">
        <v>1161</v>
      </c>
      <c r="D6455">
        <v>30270.880000000001</v>
      </c>
    </row>
    <row r="6456" spans="1:4">
      <c r="A6456" t="s">
        <v>61634</v>
      </c>
      <c r="B6456" t="s">
        <v>61635</v>
      </c>
      <c r="C6456" t="s">
        <v>1161</v>
      </c>
      <c r="D6456">
        <v>31243.39</v>
      </c>
    </row>
    <row r="6457" spans="1:4">
      <c r="A6457" t="s">
        <v>61636</v>
      </c>
      <c r="B6457" t="s">
        <v>61637</v>
      </c>
      <c r="C6457" t="s">
        <v>1161</v>
      </c>
      <c r="D6457">
        <v>38202.9</v>
      </c>
    </row>
    <row r="6458" spans="1:4">
      <c r="A6458" t="s">
        <v>61638</v>
      </c>
      <c r="B6458" t="s">
        <v>61639</v>
      </c>
      <c r="C6458" t="s">
        <v>1161</v>
      </c>
      <c r="D6458">
        <v>38899.39</v>
      </c>
    </row>
    <row r="6459" spans="1:4">
      <c r="A6459" t="s">
        <v>61640</v>
      </c>
      <c r="B6459" t="s">
        <v>61641</v>
      </c>
      <c r="C6459" t="s">
        <v>1161</v>
      </c>
      <c r="D6459">
        <v>40643.120000000003</v>
      </c>
    </row>
    <row r="6460" spans="1:4">
      <c r="A6460" t="s">
        <v>61642</v>
      </c>
      <c r="B6460" t="s">
        <v>61643</v>
      </c>
      <c r="C6460" t="s">
        <v>1161</v>
      </c>
      <c r="D6460">
        <v>57644.17</v>
      </c>
    </row>
    <row r="6461" spans="1:4">
      <c r="A6461" t="s">
        <v>61644</v>
      </c>
      <c r="B6461" t="s">
        <v>61645</v>
      </c>
      <c r="C6461" t="s">
        <v>1161</v>
      </c>
      <c r="D6461">
        <v>58759.96</v>
      </c>
    </row>
    <row r="6462" spans="1:4">
      <c r="A6462" t="s">
        <v>61646</v>
      </c>
      <c r="B6462" t="s">
        <v>61647</v>
      </c>
      <c r="C6462" t="s">
        <v>1161</v>
      </c>
      <c r="D6462">
        <v>79211.5</v>
      </c>
    </row>
    <row r="6463" spans="1:4">
      <c r="A6463" t="s">
        <v>61648</v>
      </c>
      <c r="B6463" t="s">
        <v>61649</v>
      </c>
      <c r="C6463" t="s">
        <v>1161</v>
      </c>
      <c r="D6463">
        <v>80059.460000000006</v>
      </c>
    </row>
    <row r="6464" spans="1:4">
      <c r="A6464" t="s">
        <v>61650</v>
      </c>
      <c r="B6464" t="s">
        <v>61651</v>
      </c>
      <c r="C6464" t="s">
        <v>1161</v>
      </c>
      <c r="D6464">
        <v>899.73</v>
      </c>
    </row>
    <row r="6465" spans="1:4">
      <c r="A6465" t="s">
        <v>61652</v>
      </c>
      <c r="B6465" t="s">
        <v>61653</v>
      </c>
      <c r="C6465" t="s">
        <v>1161</v>
      </c>
      <c r="D6465">
        <v>91556.86</v>
      </c>
    </row>
    <row r="6466" spans="1:4">
      <c r="A6466" t="s">
        <v>61654</v>
      </c>
      <c r="B6466" t="s">
        <v>61655</v>
      </c>
      <c r="C6466" t="s">
        <v>1161</v>
      </c>
      <c r="D6466">
        <v>95994.27</v>
      </c>
    </row>
    <row r="6467" spans="1:4">
      <c r="A6467" t="s">
        <v>61656</v>
      </c>
      <c r="B6467" t="s">
        <v>61657</v>
      </c>
      <c r="C6467" t="s">
        <v>1161</v>
      </c>
      <c r="D6467">
        <v>112742.02</v>
      </c>
    </row>
    <row r="6468" spans="1:4">
      <c r="A6468" t="s">
        <v>61658</v>
      </c>
      <c r="B6468" t="s">
        <v>61659</v>
      </c>
      <c r="C6468" t="s">
        <v>1161</v>
      </c>
      <c r="D6468">
        <v>109525.34</v>
      </c>
    </row>
    <row r="6469" spans="1:4">
      <c r="A6469" t="s">
        <v>61660</v>
      </c>
      <c r="B6469" t="s">
        <v>61661</v>
      </c>
      <c r="C6469" t="s">
        <v>1161</v>
      </c>
      <c r="D6469">
        <v>140173.46</v>
      </c>
    </row>
    <row r="6470" spans="1:4">
      <c r="A6470" t="s">
        <v>61662</v>
      </c>
      <c r="B6470" t="s">
        <v>61663</v>
      </c>
      <c r="C6470" t="s">
        <v>1161</v>
      </c>
      <c r="D6470">
        <v>141627.98000000001</v>
      </c>
    </row>
    <row r="6471" spans="1:4">
      <c r="A6471" t="s">
        <v>61664</v>
      </c>
      <c r="B6471" t="s">
        <v>61665</v>
      </c>
      <c r="C6471" t="s">
        <v>1161</v>
      </c>
      <c r="D6471">
        <v>151914.69</v>
      </c>
    </row>
    <row r="6472" spans="1:4">
      <c r="A6472" t="s">
        <v>61666</v>
      </c>
      <c r="B6472" t="s">
        <v>61667</v>
      </c>
      <c r="C6472" t="s">
        <v>1161</v>
      </c>
      <c r="D6472">
        <v>4399.95</v>
      </c>
    </row>
    <row r="6473" spans="1:4">
      <c r="A6473" t="s">
        <v>61668</v>
      </c>
      <c r="B6473" t="s">
        <v>61669</v>
      </c>
      <c r="C6473" t="s">
        <v>1161</v>
      </c>
      <c r="D6473">
        <v>4386.1099999999997</v>
      </c>
    </row>
    <row r="6474" spans="1:4">
      <c r="A6474" t="s">
        <v>61670</v>
      </c>
      <c r="B6474" t="s">
        <v>61671</v>
      </c>
      <c r="C6474" t="s">
        <v>1161</v>
      </c>
      <c r="D6474">
        <v>4676.21</v>
      </c>
    </row>
    <row r="6475" spans="1:4">
      <c r="A6475" t="s">
        <v>61672</v>
      </c>
      <c r="B6475" t="s">
        <v>61673</v>
      </c>
      <c r="C6475" t="s">
        <v>1161</v>
      </c>
      <c r="D6475">
        <v>5554.41</v>
      </c>
    </row>
    <row r="6476" spans="1:4">
      <c r="A6476" t="s">
        <v>61674</v>
      </c>
      <c r="B6476" t="s">
        <v>61675</v>
      </c>
      <c r="C6476" t="s">
        <v>1161</v>
      </c>
      <c r="D6476">
        <v>5484.29</v>
      </c>
    </row>
    <row r="6477" spans="1:4">
      <c r="A6477" t="s">
        <v>61676</v>
      </c>
      <c r="B6477" t="s">
        <v>61677</v>
      </c>
      <c r="C6477" t="s">
        <v>1161</v>
      </c>
      <c r="D6477">
        <v>5680.69</v>
      </c>
    </row>
    <row r="6478" spans="1:4">
      <c r="A6478" t="s">
        <v>61678</v>
      </c>
      <c r="B6478" t="s">
        <v>61679</v>
      </c>
      <c r="C6478" t="s">
        <v>1161</v>
      </c>
      <c r="D6478">
        <v>27919.27</v>
      </c>
    </row>
    <row r="6479" spans="1:4">
      <c r="A6479" t="s">
        <v>61680</v>
      </c>
      <c r="B6479" t="s">
        <v>61681</v>
      </c>
      <c r="C6479" t="s">
        <v>1161</v>
      </c>
      <c r="D6479">
        <v>31026.59</v>
      </c>
    </row>
    <row r="6480" spans="1:4">
      <c r="A6480" t="s">
        <v>61682</v>
      </c>
      <c r="B6480" t="s">
        <v>61683</v>
      </c>
      <c r="C6480" t="s">
        <v>1161</v>
      </c>
      <c r="D6480">
        <v>28363.5</v>
      </c>
    </row>
    <row r="6481" spans="1:4">
      <c r="A6481" t="s">
        <v>61684</v>
      </c>
      <c r="B6481" t="s">
        <v>61685</v>
      </c>
      <c r="C6481" t="s">
        <v>1161</v>
      </c>
      <c r="D6481">
        <v>32295.42</v>
      </c>
    </row>
    <row r="6482" spans="1:4">
      <c r="A6482" t="s">
        <v>61686</v>
      </c>
      <c r="B6482" t="s">
        <v>61687</v>
      </c>
      <c r="C6482" t="s">
        <v>1161</v>
      </c>
      <c r="D6482">
        <v>33431.86</v>
      </c>
    </row>
    <row r="6483" spans="1:4">
      <c r="A6483" t="s">
        <v>61688</v>
      </c>
      <c r="B6483" t="s">
        <v>61689</v>
      </c>
      <c r="C6483" t="s">
        <v>1161</v>
      </c>
      <c r="D6483">
        <v>41566.199999999997</v>
      </c>
    </row>
    <row r="6484" spans="1:4">
      <c r="A6484" t="s">
        <v>61690</v>
      </c>
      <c r="B6484" t="s">
        <v>61691</v>
      </c>
      <c r="C6484" t="s">
        <v>1161</v>
      </c>
      <c r="D6484">
        <v>40687.47</v>
      </c>
    </row>
    <row r="6485" spans="1:4">
      <c r="A6485" t="s">
        <v>61692</v>
      </c>
      <c r="B6485" t="s">
        <v>61693</v>
      </c>
      <c r="C6485" t="s">
        <v>1161</v>
      </c>
      <c r="D6485">
        <v>40752.36</v>
      </c>
    </row>
    <row r="6486" spans="1:4">
      <c r="A6486" t="s">
        <v>61694</v>
      </c>
      <c r="B6486" t="s">
        <v>61695</v>
      </c>
      <c r="C6486" t="s">
        <v>1161</v>
      </c>
      <c r="D6486">
        <v>41078.519999999997</v>
      </c>
    </row>
    <row r="6487" spans="1:4">
      <c r="A6487" t="s">
        <v>61696</v>
      </c>
      <c r="B6487" t="s">
        <v>61697</v>
      </c>
      <c r="C6487" t="s">
        <v>1161</v>
      </c>
      <c r="D6487">
        <v>41989.53</v>
      </c>
    </row>
    <row r="6488" spans="1:4">
      <c r="A6488" t="s">
        <v>61698</v>
      </c>
      <c r="B6488" t="s">
        <v>61699</v>
      </c>
      <c r="C6488" t="s">
        <v>1161</v>
      </c>
      <c r="D6488">
        <v>41918.019999999997</v>
      </c>
    </row>
    <row r="6489" spans="1:4">
      <c r="A6489" t="s">
        <v>61700</v>
      </c>
      <c r="B6489" t="s">
        <v>61701</v>
      </c>
      <c r="C6489" t="s">
        <v>1161</v>
      </c>
      <c r="D6489">
        <v>51422.28</v>
      </c>
    </row>
    <row r="6490" spans="1:4">
      <c r="A6490" t="s">
        <v>61702</v>
      </c>
      <c r="B6490" t="s">
        <v>61703</v>
      </c>
      <c r="C6490" t="s">
        <v>1161</v>
      </c>
      <c r="D6490">
        <v>77865.37</v>
      </c>
    </row>
    <row r="6491" spans="1:4">
      <c r="A6491" t="s">
        <v>61704</v>
      </c>
      <c r="B6491" t="s">
        <v>61705</v>
      </c>
      <c r="C6491" t="s">
        <v>1161</v>
      </c>
      <c r="D6491">
        <v>60747.29</v>
      </c>
    </row>
    <row r="6492" spans="1:4">
      <c r="A6492" t="s">
        <v>61706</v>
      </c>
      <c r="B6492" t="s">
        <v>61707</v>
      </c>
      <c r="C6492" t="s">
        <v>1161</v>
      </c>
      <c r="D6492">
        <v>70681.78</v>
      </c>
    </row>
    <row r="6493" spans="1:4">
      <c r="A6493" t="s">
        <v>61708</v>
      </c>
      <c r="B6493" t="s">
        <v>61709</v>
      </c>
      <c r="C6493" t="s">
        <v>1161</v>
      </c>
      <c r="D6493">
        <v>94834.16</v>
      </c>
    </row>
    <row r="6494" spans="1:4">
      <c r="A6494" t="s">
        <v>61710</v>
      </c>
      <c r="B6494" t="s">
        <v>61711</v>
      </c>
      <c r="C6494" t="s">
        <v>1161</v>
      </c>
      <c r="D6494">
        <v>84136.59</v>
      </c>
    </row>
    <row r="6495" spans="1:4">
      <c r="A6495" t="s">
        <v>61712</v>
      </c>
      <c r="B6495" t="s">
        <v>61713</v>
      </c>
      <c r="C6495" t="s">
        <v>1161</v>
      </c>
      <c r="D6495">
        <v>86389.86</v>
      </c>
    </row>
    <row r="6496" spans="1:4">
      <c r="A6496" t="s">
        <v>61714</v>
      </c>
      <c r="B6496" t="s">
        <v>61715</v>
      </c>
      <c r="C6496" t="s">
        <v>1161</v>
      </c>
      <c r="D6496">
        <v>125550.6</v>
      </c>
    </row>
    <row r="6497" spans="1:4">
      <c r="A6497" t="s">
        <v>61716</v>
      </c>
      <c r="B6497" t="s">
        <v>61717</v>
      </c>
      <c r="C6497" t="s">
        <v>1161</v>
      </c>
      <c r="D6497">
        <v>101714.89</v>
      </c>
    </row>
    <row r="6498" spans="1:4">
      <c r="A6498" t="s">
        <v>61718</v>
      </c>
      <c r="B6498" t="s">
        <v>61719</v>
      </c>
      <c r="C6498" t="s">
        <v>1161</v>
      </c>
      <c r="D6498">
        <v>97828.94</v>
      </c>
    </row>
    <row r="6499" spans="1:4">
      <c r="A6499" t="s">
        <v>61720</v>
      </c>
      <c r="B6499" t="s">
        <v>61721</v>
      </c>
      <c r="C6499" t="s">
        <v>1161</v>
      </c>
      <c r="D6499">
        <v>142079.26</v>
      </c>
    </row>
    <row r="6500" spans="1:4">
      <c r="A6500" t="s">
        <v>61722</v>
      </c>
      <c r="B6500" t="s">
        <v>61723</v>
      </c>
      <c r="C6500" t="s">
        <v>1161</v>
      </c>
      <c r="D6500">
        <v>114305.08</v>
      </c>
    </row>
    <row r="6501" spans="1:4">
      <c r="A6501" t="s">
        <v>61724</v>
      </c>
      <c r="B6501" t="s">
        <v>61725</v>
      </c>
      <c r="C6501" t="s">
        <v>1161</v>
      </c>
      <c r="D6501">
        <v>121980.16</v>
      </c>
    </row>
    <row r="6502" spans="1:4">
      <c r="A6502" t="s">
        <v>61726</v>
      </c>
      <c r="B6502" t="s">
        <v>61727</v>
      </c>
      <c r="C6502" t="s">
        <v>1161</v>
      </c>
      <c r="D6502">
        <v>147493.76999999999</v>
      </c>
    </row>
    <row r="6503" spans="1:4">
      <c r="A6503" t="s">
        <v>61728</v>
      </c>
      <c r="B6503" t="s">
        <v>61729</v>
      </c>
      <c r="C6503" t="s">
        <v>1161</v>
      </c>
      <c r="D6503">
        <v>152146.85</v>
      </c>
    </row>
    <row r="6504" spans="1:4">
      <c r="A6504" t="s">
        <v>61730</v>
      </c>
      <c r="B6504" t="s">
        <v>61731</v>
      </c>
      <c r="C6504" t="s">
        <v>1161</v>
      </c>
      <c r="D6504">
        <v>147749.59</v>
      </c>
    </row>
    <row r="6505" spans="1:4">
      <c r="A6505" t="s">
        <v>61732</v>
      </c>
      <c r="B6505" t="s">
        <v>61733</v>
      </c>
      <c r="C6505" t="s">
        <v>1161</v>
      </c>
      <c r="D6505">
        <v>36983.35</v>
      </c>
    </row>
    <row r="6506" spans="1:4">
      <c r="A6506" t="s">
        <v>61734</v>
      </c>
      <c r="B6506" t="s">
        <v>61735</v>
      </c>
      <c r="C6506" t="s">
        <v>1161</v>
      </c>
      <c r="D6506">
        <v>37226.76</v>
      </c>
    </row>
    <row r="6507" spans="1:4">
      <c r="A6507" t="s">
        <v>61736</v>
      </c>
      <c r="B6507" t="s">
        <v>61737</v>
      </c>
      <c r="C6507" t="s">
        <v>1161</v>
      </c>
      <c r="D6507">
        <v>37648.39</v>
      </c>
    </row>
    <row r="6508" spans="1:4">
      <c r="A6508" t="s">
        <v>61738</v>
      </c>
      <c r="B6508" t="s">
        <v>61739</v>
      </c>
      <c r="C6508" t="s">
        <v>1161</v>
      </c>
      <c r="D6508">
        <v>39201.21</v>
      </c>
    </row>
    <row r="6509" spans="1:4">
      <c r="A6509" t="s">
        <v>61740</v>
      </c>
      <c r="B6509" t="s">
        <v>61741</v>
      </c>
      <c r="C6509" t="s">
        <v>1161</v>
      </c>
      <c r="D6509">
        <v>40755.589999999997</v>
      </c>
    </row>
    <row r="6510" spans="1:4">
      <c r="A6510" t="s">
        <v>61742</v>
      </c>
      <c r="B6510" t="s">
        <v>61743</v>
      </c>
      <c r="C6510" t="s">
        <v>1161</v>
      </c>
      <c r="D6510">
        <v>40544.99</v>
      </c>
    </row>
    <row r="6511" spans="1:4">
      <c r="A6511" t="s">
        <v>61744</v>
      </c>
      <c r="B6511" t="s">
        <v>61745</v>
      </c>
      <c r="C6511" t="s">
        <v>1161</v>
      </c>
      <c r="D6511">
        <v>46474.31</v>
      </c>
    </row>
    <row r="6512" spans="1:4">
      <c r="A6512" t="s">
        <v>61746</v>
      </c>
      <c r="B6512" t="s">
        <v>61747</v>
      </c>
      <c r="C6512" t="s">
        <v>1161</v>
      </c>
      <c r="D6512">
        <v>47613.83</v>
      </c>
    </row>
    <row r="6513" spans="1:4">
      <c r="A6513" t="s">
        <v>61748</v>
      </c>
      <c r="B6513" t="s">
        <v>61749</v>
      </c>
      <c r="C6513" t="s">
        <v>1161</v>
      </c>
      <c r="D6513">
        <v>47382.46</v>
      </c>
    </row>
    <row r="6514" spans="1:4">
      <c r="A6514" t="s">
        <v>61750</v>
      </c>
      <c r="B6514" t="s">
        <v>61751</v>
      </c>
      <c r="C6514" t="s">
        <v>1161</v>
      </c>
      <c r="D6514">
        <v>48834.52</v>
      </c>
    </row>
    <row r="6515" spans="1:4">
      <c r="A6515" t="s">
        <v>61752</v>
      </c>
      <c r="B6515" t="s">
        <v>61753</v>
      </c>
      <c r="C6515" t="s">
        <v>1161</v>
      </c>
      <c r="D6515">
        <v>48830.51</v>
      </c>
    </row>
    <row r="6516" spans="1:4">
      <c r="A6516" t="s">
        <v>61754</v>
      </c>
      <c r="B6516" t="s">
        <v>61755</v>
      </c>
      <c r="C6516" t="s">
        <v>1161</v>
      </c>
      <c r="D6516">
        <v>50500.61</v>
      </c>
    </row>
    <row r="6517" spans="1:4">
      <c r="A6517" t="s">
        <v>61756</v>
      </c>
      <c r="B6517" t="s">
        <v>61757</v>
      </c>
      <c r="C6517" t="s">
        <v>1161</v>
      </c>
      <c r="D6517">
        <v>66174.710000000006</v>
      </c>
    </row>
    <row r="6518" spans="1:4">
      <c r="A6518" t="s">
        <v>61758</v>
      </c>
      <c r="B6518" t="s">
        <v>61759</v>
      </c>
      <c r="C6518" t="s">
        <v>1161</v>
      </c>
      <c r="D6518">
        <v>66995.259999999995</v>
      </c>
    </row>
    <row r="6519" spans="1:4">
      <c r="A6519" t="s">
        <v>61760</v>
      </c>
      <c r="B6519" t="s">
        <v>61761</v>
      </c>
      <c r="C6519" t="s">
        <v>1161</v>
      </c>
      <c r="D6519">
        <v>78207.33</v>
      </c>
    </row>
    <row r="6520" spans="1:4">
      <c r="A6520" t="s">
        <v>61762</v>
      </c>
      <c r="B6520" t="s">
        <v>61763</v>
      </c>
      <c r="C6520" t="s">
        <v>1161</v>
      </c>
      <c r="D6520">
        <v>87964.13</v>
      </c>
    </row>
    <row r="6521" spans="1:4">
      <c r="A6521" t="s">
        <v>61764</v>
      </c>
      <c r="B6521" t="s">
        <v>61765</v>
      </c>
      <c r="C6521" t="s">
        <v>1161</v>
      </c>
      <c r="D6521">
        <v>88869.18</v>
      </c>
    </row>
    <row r="6522" spans="1:4">
      <c r="A6522" t="s">
        <v>61766</v>
      </c>
      <c r="B6522" t="s">
        <v>61767</v>
      </c>
      <c r="C6522" t="s">
        <v>1161</v>
      </c>
      <c r="D6522">
        <v>91157.43</v>
      </c>
    </row>
    <row r="6523" spans="1:4">
      <c r="A6523" t="s">
        <v>61768</v>
      </c>
      <c r="B6523" t="s">
        <v>61769</v>
      </c>
      <c r="C6523" t="s">
        <v>1161</v>
      </c>
      <c r="D6523">
        <v>100369.61</v>
      </c>
    </row>
    <row r="6524" spans="1:4">
      <c r="A6524" t="s">
        <v>61770</v>
      </c>
      <c r="B6524" t="s">
        <v>61771</v>
      </c>
      <c r="C6524" t="s">
        <v>1161</v>
      </c>
      <c r="D6524">
        <v>106163.57</v>
      </c>
    </row>
    <row r="6525" spans="1:4">
      <c r="A6525" t="s">
        <v>61772</v>
      </c>
      <c r="B6525" t="s">
        <v>61773</v>
      </c>
      <c r="C6525" t="s">
        <v>1161</v>
      </c>
      <c r="D6525">
        <v>105800.8</v>
      </c>
    </row>
    <row r="6526" spans="1:4">
      <c r="A6526" t="s">
        <v>61774</v>
      </c>
      <c r="B6526" t="s">
        <v>61775</v>
      </c>
      <c r="C6526" t="s">
        <v>1161</v>
      </c>
      <c r="D6526">
        <v>149229.54999999999</v>
      </c>
    </row>
    <row r="6527" spans="1:4">
      <c r="A6527" t="s">
        <v>61776</v>
      </c>
      <c r="B6527" t="s">
        <v>61777</v>
      </c>
      <c r="C6527" t="s">
        <v>1161</v>
      </c>
      <c r="D6527">
        <v>118801.32</v>
      </c>
    </row>
    <row r="6528" spans="1:4">
      <c r="A6528" t="s">
        <v>61778</v>
      </c>
      <c r="B6528" t="s">
        <v>61779</v>
      </c>
      <c r="C6528" t="s">
        <v>1161</v>
      </c>
      <c r="D6528">
        <v>118706.27</v>
      </c>
    </row>
    <row r="6529" spans="1:4">
      <c r="A6529" t="s">
        <v>61780</v>
      </c>
      <c r="B6529" t="s">
        <v>61781</v>
      </c>
      <c r="C6529" t="s">
        <v>1161</v>
      </c>
      <c r="D6529">
        <v>140283.32999999999</v>
      </c>
    </row>
    <row r="6530" spans="1:4">
      <c r="A6530" t="s">
        <v>61782</v>
      </c>
      <c r="B6530" t="s">
        <v>61783</v>
      </c>
      <c r="C6530" t="s">
        <v>1161</v>
      </c>
      <c r="D6530">
        <v>173892.78</v>
      </c>
    </row>
    <row r="6531" spans="1:4">
      <c r="A6531" t="s">
        <v>61784</v>
      </c>
      <c r="B6531" t="s">
        <v>61785</v>
      </c>
      <c r="C6531" t="s">
        <v>1161</v>
      </c>
      <c r="D6531">
        <v>153434.78</v>
      </c>
    </row>
    <row r="6532" spans="1:4">
      <c r="A6532" t="s">
        <v>61786</v>
      </c>
      <c r="B6532" t="s">
        <v>61787</v>
      </c>
      <c r="C6532" t="s">
        <v>1161</v>
      </c>
      <c r="D6532">
        <v>35931.629999999997</v>
      </c>
    </row>
    <row r="6533" spans="1:4">
      <c r="A6533" t="s">
        <v>61788</v>
      </c>
      <c r="B6533" t="s">
        <v>61789</v>
      </c>
      <c r="C6533" t="s">
        <v>1161</v>
      </c>
      <c r="D6533">
        <v>38875.43</v>
      </c>
    </row>
    <row r="6534" spans="1:4">
      <c r="A6534" t="s">
        <v>61790</v>
      </c>
      <c r="B6534" t="s">
        <v>61791</v>
      </c>
      <c r="C6534" t="s">
        <v>1161</v>
      </c>
      <c r="D6534">
        <v>36102.99</v>
      </c>
    </row>
    <row r="6535" spans="1:4">
      <c r="A6535" t="s">
        <v>61792</v>
      </c>
      <c r="B6535" t="s">
        <v>61793</v>
      </c>
      <c r="C6535" t="s">
        <v>1161</v>
      </c>
      <c r="D6535">
        <v>37798.28</v>
      </c>
    </row>
    <row r="6536" spans="1:4">
      <c r="A6536" t="s">
        <v>61794</v>
      </c>
      <c r="B6536" t="s">
        <v>61795</v>
      </c>
      <c r="C6536" t="s">
        <v>1161</v>
      </c>
      <c r="D6536">
        <v>38468.54</v>
      </c>
    </row>
    <row r="6537" spans="1:4">
      <c r="A6537" t="s">
        <v>61796</v>
      </c>
      <c r="B6537" t="s">
        <v>61797</v>
      </c>
      <c r="C6537" t="s">
        <v>1161</v>
      </c>
      <c r="D6537">
        <v>39027.949999999997</v>
      </c>
    </row>
    <row r="6538" spans="1:4">
      <c r="A6538" t="s">
        <v>61798</v>
      </c>
      <c r="B6538" t="s">
        <v>61799</v>
      </c>
      <c r="C6538" t="s">
        <v>1161</v>
      </c>
      <c r="D6538">
        <v>44589.65</v>
      </c>
    </row>
    <row r="6539" spans="1:4">
      <c r="A6539" t="s">
        <v>61800</v>
      </c>
      <c r="B6539" t="s">
        <v>61801</v>
      </c>
      <c r="C6539" t="s">
        <v>1161</v>
      </c>
      <c r="D6539">
        <v>44699</v>
      </c>
    </row>
    <row r="6540" spans="1:4">
      <c r="A6540" t="s">
        <v>61802</v>
      </c>
      <c r="B6540" t="s">
        <v>61803</v>
      </c>
      <c r="C6540" t="s">
        <v>1161</v>
      </c>
      <c r="D6540">
        <v>45463.78</v>
      </c>
    </row>
    <row r="6541" spans="1:4">
      <c r="A6541" t="s">
        <v>61804</v>
      </c>
      <c r="B6541" t="s">
        <v>61805</v>
      </c>
      <c r="C6541" t="s">
        <v>1161</v>
      </c>
      <c r="D6541">
        <v>52153.9</v>
      </c>
    </row>
    <row r="6542" spans="1:4">
      <c r="A6542" t="s">
        <v>61806</v>
      </c>
      <c r="B6542" t="s">
        <v>61807</v>
      </c>
      <c r="C6542" t="s">
        <v>1161</v>
      </c>
      <c r="D6542">
        <v>61944.9</v>
      </c>
    </row>
    <row r="6543" spans="1:4">
      <c r="A6543" t="s">
        <v>61808</v>
      </c>
      <c r="B6543" t="s">
        <v>61809</v>
      </c>
      <c r="C6543" t="s">
        <v>1161</v>
      </c>
      <c r="D6543">
        <v>55631.99</v>
      </c>
    </row>
    <row r="6544" spans="1:4">
      <c r="A6544" t="s">
        <v>61810</v>
      </c>
      <c r="B6544" t="s">
        <v>61811</v>
      </c>
      <c r="C6544" t="s">
        <v>1161</v>
      </c>
      <c r="D6544">
        <v>81661.990000000005</v>
      </c>
    </row>
    <row r="6545" spans="1:4">
      <c r="A6545" t="s">
        <v>61812</v>
      </c>
      <c r="B6545" t="s">
        <v>61813</v>
      </c>
      <c r="C6545" t="s">
        <v>1161</v>
      </c>
      <c r="D6545">
        <v>63747.12</v>
      </c>
    </row>
    <row r="6546" spans="1:4">
      <c r="A6546" t="s">
        <v>61814</v>
      </c>
      <c r="B6546" t="s">
        <v>61815</v>
      </c>
      <c r="C6546" t="s">
        <v>1161</v>
      </c>
      <c r="D6546">
        <v>86461.95</v>
      </c>
    </row>
    <row r="6547" spans="1:4">
      <c r="A6547" t="s">
        <v>61816</v>
      </c>
      <c r="B6547" t="s">
        <v>61817</v>
      </c>
      <c r="C6547" t="s">
        <v>1161</v>
      </c>
      <c r="D6547">
        <v>98386.22</v>
      </c>
    </row>
    <row r="6548" spans="1:4">
      <c r="A6548" t="s">
        <v>61818</v>
      </c>
      <c r="B6548" t="s">
        <v>61819</v>
      </c>
      <c r="C6548" t="s">
        <v>1161</v>
      </c>
      <c r="D6548">
        <v>92794.57</v>
      </c>
    </row>
    <row r="6549" spans="1:4">
      <c r="A6549" t="s">
        <v>61820</v>
      </c>
      <c r="B6549" t="s">
        <v>61821</v>
      </c>
      <c r="C6549" t="s">
        <v>1161</v>
      </c>
      <c r="D6549">
        <v>124504.7</v>
      </c>
    </row>
    <row r="6550" spans="1:4">
      <c r="A6550" t="s">
        <v>61822</v>
      </c>
      <c r="B6550" t="s">
        <v>61823</v>
      </c>
      <c r="C6550" t="s">
        <v>1161</v>
      </c>
      <c r="D6550">
        <v>101101.88</v>
      </c>
    </row>
    <row r="6551" spans="1:4">
      <c r="A6551" t="s">
        <v>61824</v>
      </c>
      <c r="B6551" t="s">
        <v>61825</v>
      </c>
      <c r="C6551" t="s">
        <v>1161</v>
      </c>
      <c r="D6551">
        <v>103265.52</v>
      </c>
    </row>
    <row r="6552" spans="1:4">
      <c r="A6552" t="s">
        <v>61826</v>
      </c>
      <c r="B6552" t="s">
        <v>61827</v>
      </c>
      <c r="C6552" t="s">
        <v>1161</v>
      </c>
      <c r="D6552">
        <v>151924.46</v>
      </c>
    </row>
    <row r="6553" spans="1:4">
      <c r="A6553" t="s">
        <v>61828</v>
      </c>
      <c r="B6553" t="s">
        <v>61829</v>
      </c>
      <c r="C6553" t="s">
        <v>1161</v>
      </c>
      <c r="D6553">
        <v>149229.54999999999</v>
      </c>
    </row>
    <row r="6554" spans="1:4">
      <c r="A6554" t="s">
        <v>61830</v>
      </c>
      <c r="B6554" t="s">
        <v>61831</v>
      </c>
      <c r="C6554" t="s">
        <v>1161</v>
      </c>
      <c r="D6554">
        <v>1383.5</v>
      </c>
    </row>
    <row r="6555" spans="1:4">
      <c r="A6555" t="s">
        <v>61832</v>
      </c>
      <c r="B6555" t="s">
        <v>61833</v>
      </c>
      <c r="C6555" t="s">
        <v>1161</v>
      </c>
      <c r="D6555">
        <v>139509.15</v>
      </c>
    </row>
    <row r="6556" spans="1:4">
      <c r="A6556" t="s">
        <v>61834</v>
      </c>
      <c r="B6556" t="s">
        <v>61835</v>
      </c>
      <c r="C6556" t="s">
        <v>1161</v>
      </c>
      <c r="D6556">
        <v>137654.85</v>
      </c>
    </row>
    <row r="6557" spans="1:4">
      <c r="A6557" t="s">
        <v>61836</v>
      </c>
      <c r="B6557" t="s">
        <v>61837</v>
      </c>
      <c r="C6557" t="s">
        <v>1161</v>
      </c>
      <c r="D6557">
        <v>1927.8</v>
      </c>
    </row>
    <row r="6558" spans="1:4">
      <c r="A6558" t="s">
        <v>61838</v>
      </c>
      <c r="B6558" t="s">
        <v>61839</v>
      </c>
      <c r="C6558" t="s">
        <v>1161</v>
      </c>
      <c r="D6558">
        <v>2469.2800000000002</v>
      </c>
    </row>
    <row r="6559" spans="1:4">
      <c r="A6559" t="s">
        <v>61840</v>
      </c>
      <c r="B6559" t="s">
        <v>61841</v>
      </c>
      <c r="C6559" t="s">
        <v>1161</v>
      </c>
      <c r="D6559">
        <v>3624.99</v>
      </c>
    </row>
    <row r="6560" spans="1:4">
      <c r="A6560" t="s">
        <v>61842</v>
      </c>
      <c r="B6560" t="s">
        <v>61843</v>
      </c>
      <c r="C6560" t="s">
        <v>1161</v>
      </c>
      <c r="D6560">
        <v>3968.72</v>
      </c>
    </row>
    <row r="6561" spans="1:4">
      <c r="A6561" t="s">
        <v>61844</v>
      </c>
      <c r="B6561" t="s">
        <v>61845</v>
      </c>
      <c r="C6561" t="s">
        <v>1161</v>
      </c>
      <c r="D6561">
        <v>4719.97</v>
      </c>
    </row>
    <row r="6562" spans="1:4">
      <c r="A6562" t="s">
        <v>61846</v>
      </c>
      <c r="B6562" t="s">
        <v>61847</v>
      </c>
      <c r="C6562" t="s">
        <v>1161</v>
      </c>
      <c r="D6562">
        <v>5205.45</v>
      </c>
    </row>
    <row r="6563" spans="1:4">
      <c r="A6563" t="s">
        <v>61848</v>
      </c>
      <c r="B6563" t="s">
        <v>61849</v>
      </c>
      <c r="C6563" t="s">
        <v>1161</v>
      </c>
      <c r="D6563">
        <v>26499.88</v>
      </c>
    </row>
    <row r="6564" spans="1:4">
      <c r="A6564" t="s">
        <v>61850</v>
      </c>
      <c r="B6564" t="s">
        <v>61851</v>
      </c>
      <c r="C6564" t="s">
        <v>1161</v>
      </c>
      <c r="D6564">
        <v>27037.42</v>
      </c>
    </row>
    <row r="6565" spans="1:4">
      <c r="A6565" t="s">
        <v>61852</v>
      </c>
      <c r="B6565" t="s">
        <v>61853</v>
      </c>
      <c r="C6565" t="s">
        <v>1161</v>
      </c>
      <c r="D6565">
        <v>31112.5</v>
      </c>
    </row>
    <row r="6566" spans="1:4">
      <c r="A6566" t="s">
        <v>61854</v>
      </c>
      <c r="B6566" t="s">
        <v>61855</v>
      </c>
      <c r="C6566" t="s">
        <v>1161</v>
      </c>
      <c r="D6566">
        <v>32036.91</v>
      </c>
    </row>
    <row r="6567" spans="1:4">
      <c r="A6567" t="s">
        <v>61856</v>
      </c>
      <c r="B6567" t="s">
        <v>61857</v>
      </c>
      <c r="C6567" t="s">
        <v>1161</v>
      </c>
      <c r="D6567">
        <v>38578.06</v>
      </c>
    </row>
    <row r="6568" spans="1:4">
      <c r="A6568" t="s">
        <v>61858</v>
      </c>
      <c r="B6568" t="s">
        <v>61859</v>
      </c>
      <c r="C6568" t="s">
        <v>1161</v>
      </c>
      <c r="D6568">
        <v>39465.050000000003</v>
      </c>
    </row>
    <row r="6569" spans="1:4">
      <c r="A6569" t="s">
        <v>61860</v>
      </c>
      <c r="B6569" t="s">
        <v>61861</v>
      </c>
      <c r="C6569" t="s">
        <v>1161</v>
      </c>
      <c r="D6569">
        <v>40362.61</v>
      </c>
    </row>
    <row r="6570" spans="1:4">
      <c r="A6570" t="s">
        <v>61862</v>
      </c>
      <c r="B6570" t="s">
        <v>61863</v>
      </c>
      <c r="C6570" t="s">
        <v>1161</v>
      </c>
      <c r="D6570">
        <v>40858.019999999997</v>
      </c>
    </row>
    <row r="6571" spans="1:4">
      <c r="A6571" t="s">
        <v>61864</v>
      </c>
      <c r="B6571" t="s">
        <v>61865</v>
      </c>
      <c r="C6571" t="s">
        <v>1161</v>
      </c>
      <c r="D6571">
        <v>58222.65</v>
      </c>
    </row>
    <row r="6572" spans="1:4">
      <c r="A6572" t="s">
        <v>61866</v>
      </c>
      <c r="B6572" t="s">
        <v>61867</v>
      </c>
      <c r="C6572" t="s">
        <v>1161</v>
      </c>
      <c r="D6572">
        <v>58411.98</v>
      </c>
    </row>
    <row r="6573" spans="1:4">
      <c r="A6573" t="s">
        <v>61868</v>
      </c>
      <c r="B6573" t="s">
        <v>61869</v>
      </c>
      <c r="C6573" t="s">
        <v>1161</v>
      </c>
      <c r="D6573">
        <v>79410.84</v>
      </c>
    </row>
    <row r="6574" spans="1:4">
      <c r="A6574" t="s">
        <v>61870</v>
      </c>
      <c r="B6574" t="s">
        <v>61871</v>
      </c>
      <c r="C6574" t="s">
        <v>1161</v>
      </c>
      <c r="D6574">
        <v>80039</v>
      </c>
    </row>
    <row r="6575" spans="1:4">
      <c r="A6575" t="s">
        <v>61872</v>
      </c>
      <c r="B6575" t="s">
        <v>61873</v>
      </c>
      <c r="C6575" t="s">
        <v>1161</v>
      </c>
      <c r="D6575">
        <v>92908.63</v>
      </c>
    </row>
    <row r="6576" spans="1:4">
      <c r="A6576" t="s">
        <v>61874</v>
      </c>
      <c r="B6576" t="s">
        <v>61875</v>
      </c>
      <c r="C6576" t="s">
        <v>1161</v>
      </c>
      <c r="D6576">
        <v>97758.49</v>
      </c>
    </row>
    <row r="6577" spans="1:4">
      <c r="A6577" t="s">
        <v>61876</v>
      </c>
      <c r="B6577" t="s">
        <v>61877</v>
      </c>
      <c r="C6577" t="s">
        <v>1161</v>
      </c>
      <c r="D6577">
        <v>113327.4</v>
      </c>
    </row>
    <row r="6578" spans="1:4">
      <c r="A6578" t="s">
        <v>61878</v>
      </c>
      <c r="B6578" t="s">
        <v>61879</v>
      </c>
      <c r="C6578" t="s">
        <v>1161</v>
      </c>
      <c r="D6578">
        <v>108950.1</v>
      </c>
    </row>
    <row r="6579" spans="1:4">
      <c r="A6579" t="s">
        <v>61880</v>
      </c>
      <c r="B6579" t="s">
        <v>61881</v>
      </c>
      <c r="C6579" t="s">
        <v>1161</v>
      </c>
      <c r="D6579">
        <v>1683.11</v>
      </c>
    </row>
    <row r="6580" spans="1:4">
      <c r="A6580" t="s">
        <v>61882</v>
      </c>
      <c r="B6580" t="s">
        <v>61883</v>
      </c>
      <c r="C6580" t="s">
        <v>1161</v>
      </c>
      <c r="D6580">
        <v>632.63</v>
      </c>
    </row>
    <row r="6581" spans="1:4">
      <c r="A6581" t="s">
        <v>61884</v>
      </c>
      <c r="B6581" t="s">
        <v>61885</v>
      </c>
      <c r="C6581" t="s">
        <v>1161</v>
      </c>
      <c r="D6581">
        <v>1223.53</v>
      </c>
    </row>
    <row r="6582" spans="1:4">
      <c r="A6582" t="s">
        <v>61886</v>
      </c>
      <c r="B6582" t="s">
        <v>61887</v>
      </c>
      <c r="C6582" t="s">
        <v>1161</v>
      </c>
      <c r="D6582">
        <v>1790.54</v>
      </c>
    </row>
    <row r="6583" spans="1:4">
      <c r="A6583" t="s">
        <v>61888</v>
      </c>
      <c r="B6583" t="s">
        <v>61889</v>
      </c>
      <c r="C6583" t="s">
        <v>1161</v>
      </c>
      <c r="D6583">
        <v>632.63</v>
      </c>
    </row>
    <row r="6584" spans="1:4">
      <c r="A6584" t="s">
        <v>61890</v>
      </c>
      <c r="B6584" t="s">
        <v>61891</v>
      </c>
      <c r="C6584" t="s">
        <v>1161</v>
      </c>
      <c r="D6584">
        <v>1330.97</v>
      </c>
    </row>
    <row r="6585" spans="1:4">
      <c r="A6585" t="s">
        <v>61892</v>
      </c>
      <c r="B6585" t="s">
        <v>61893</v>
      </c>
      <c r="C6585" t="s">
        <v>1161</v>
      </c>
      <c r="D6585">
        <v>62331.06</v>
      </c>
    </row>
    <row r="6586" spans="1:4">
      <c r="A6586" t="s">
        <v>61894</v>
      </c>
      <c r="B6586" t="s">
        <v>61895</v>
      </c>
      <c r="C6586" t="s">
        <v>1161</v>
      </c>
      <c r="D6586">
        <v>3750.33</v>
      </c>
    </row>
    <row r="6587" spans="1:4">
      <c r="A6587" t="s">
        <v>61896</v>
      </c>
      <c r="B6587" t="s">
        <v>61897</v>
      </c>
      <c r="C6587" t="s">
        <v>1161</v>
      </c>
      <c r="D6587">
        <v>40196.519999999997</v>
      </c>
    </row>
    <row r="6588" spans="1:4">
      <c r="A6588" t="s">
        <v>61898</v>
      </c>
      <c r="B6588" t="s">
        <v>61899</v>
      </c>
      <c r="C6588" t="s">
        <v>1161</v>
      </c>
      <c r="D6588">
        <v>81678.11</v>
      </c>
    </row>
    <row r="6589" spans="1:4">
      <c r="A6589" t="s">
        <v>61900</v>
      </c>
      <c r="B6589" t="s">
        <v>61901</v>
      </c>
      <c r="C6589" t="s">
        <v>1161</v>
      </c>
      <c r="D6589">
        <v>155401.54999999999</v>
      </c>
    </row>
    <row r="6590" spans="1:4">
      <c r="A6590" t="s">
        <v>61902</v>
      </c>
      <c r="B6590" t="s">
        <v>61903</v>
      </c>
      <c r="C6590" t="s">
        <v>1161</v>
      </c>
      <c r="D6590">
        <v>230.02</v>
      </c>
    </row>
    <row r="6591" spans="1:4">
      <c r="A6591" t="s">
        <v>61904</v>
      </c>
      <c r="B6591" t="s">
        <v>61905</v>
      </c>
      <c r="C6591" t="s">
        <v>1161</v>
      </c>
      <c r="D6591">
        <v>395</v>
      </c>
    </row>
    <row r="6592" spans="1:4">
      <c r="A6592" t="s">
        <v>61906</v>
      </c>
      <c r="B6592" t="s">
        <v>61907</v>
      </c>
      <c r="C6592" t="s">
        <v>1161</v>
      </c>
      <c r="D6592">
        <v>41123.86</v>
      </c>
    </row>
    <row r="6593" spans="1:4">
      <c r="A6593" t="s">
        <v>61908</v>
      </c>
      <c r="B6593" t="s">
        <v>61909</v>
      </c>
      <c r="C6593" t="s">
        <v>1161</v>
      </c>
      <c r="D6593">
        <v>18891.439999999999</v>
      </c>
    </row>
    <row r="6594" spans="1:4">
      <c r="A6594" t="s">
        <v>61910</v>
      </c>
      <c r="B6594" t="s">
        <v>61911</v>
      </c>
      <c r="C6594" t="s">
        <v>1161</v>
      </c>
      <c r="D6594">
        <v>21702.68</v>
      </c>
    </row>
    <row r="6595" spans="1:4">
      <c r="A6595" t="s">
        <v>61912</v>
      </c>
      <c r="B6595" t="s">
        <v>61913</v>
      </c>
      <c r="C6595" t="s">
        <v>1161</v>
      </c>
      <c r="D6595">
        <v>24895.47</v>
      </c>
    </row>
    <row r="6596" spans="1:4">
      <c r="A6596" t="s">
        <v>61914</v>
      </c>
      <c r="B6596" t="s">
        <v>61915</v>
      </c>
      <c r="C6596" t="s">
        <v>1161</v>
      </c>
      <c r="D6596">
        <v>29832.23</v>
      </c>
    </row>
    <row r="6597" spans="1:4">
      <c r="A6597" t="s">
        <v>61916</v>
      </c>
      <c r="B6597" t="s">
        <v>61917</v>
      </c>
      <c r="C6597" t="s">
        <v>1161</v>
      </c>
      <c r="D6597">
        <v>38766.089999999997</v>
      </c>
    </row>
    <row r="6598" spans="1:4">
      <c r="A6598" t="s">
        <v>61918</v>
      </c>
      <c r="B6598" t="s">
        <v>61919</v>
      </c>
      <c r="C6598" t="s">
        <v>1161</v>
      </c>
      <c r="D6598">
        <v>24167.07</v>
      </c>
    </row>
    <row r="6599" spans="1:4">
      <c r="A6599" t="s">
        <v>61920</v>
      </c>
      <c r="B6599" t="s">
        <v>61921</v>
      </c>
      <c r="C6599" t="s">
        <v>1161</v>
      </c>
      <c r="D6599">
        <v>27956.93</v>
      </c>
    </row>
    <row r="6600" spans="1:4">
      <c r="A6600" t="s">
        <v>61922</v>
      </c>
      <c r="B6600" t="s">
        <v>61923</v>
      </c>
      <c r="C6600" t="s">
        <v>1161</v>
      </c>
      <c r="D6600">
        <v>38514.550000000003</v>
      </c>
    </row>
    <row r="6601" spans="1:4">
      <c r="A6601" t="s">
        <v>61924</v>
      </c>
      <c r="B6601" t="s">
        <v>61925</v>
      </c>
      <c r="C6601" t="s">
        <v>1161</v>
      </c>
      <c r="D6601">
        <v>40981.279999999999</v>
      </c>
    </row>
    <row r="6602" spans="1:4">
      <c r="A6602" t="s">
        <v>61926</v>
      </c>
      <c r="B6602" t="s">
        <v>61927</v>
      </c>
      <c r="C6602" t="s">
        <v>1161</v>
      </c>
      <c r="D6602">
        <v>53765.22</v>
      </c>
    </row>
    <row r="6603" spans="1:4">
      <c r="A6603" t="s">
        <v>61928</v>
      </c>
      <c r="B6603" t="s">
        <v>61929</v>
      </c>
      <c r="C6603" t="s">
        <v>1161</v>
      </c>
      <c r="D6603">
        <v>25488.95</v>
      </c>
    </row>
    <row r="6604" spans="1:4">
      <c r="A6604" t="s">
        <v>61930</v>
      </c>
      <c r="B6604" t="s">
        <v>61931</v>
      </c>
      <c r="C6604" t="s">
        <v>1161</v>
      </c>
      <c r="D6604">
        <v>29282.05</v>
      </c>
    </row>
    <row r="6605" spans="1:4">
      <c r="A6605" t="s">
        <v>61932</v>
      </c>
      <c r="B6605" t="s">
        <v>61933</v>
      </c>
      <c r="C6605" t="s">
        <v>1161</v>
      </c>
      <c r="D6605">
        <v>40128.879999999997</v>
      </c>
    </row>
    <row r="6606" spans="1:4">
      <c r="A6606" t="s">
        <v>61934</v>
      </c>
      <c r="B6606" t="s">
        <v>61935</v>
      </c>
      <c r="C6606" t="s">
        <v>1161</v>
      </c>
      <c r="D6606">
        <v>44930.879999999997</v>
      </c>
    </row>
    <row r="6607" spans="1:4">
      <c r="A6607" t="s">
        <v>61936</v>
      </c>
      <c r="B6607" t="s">
        <v>61937</v>
      </c>
      <c r="C6607" t="s">
        <v>1161</v>
      </c>
      <c r="D6607">
        <v>605</v>
      </c>
    </row>
    <row r="6608" spans="1:4">
      <c r="A6608" t="s">
        <v>61938</v>
      </c>
      <c r="B6608" t="s">
        <v>61939</v>
      </c>
      <c r="C6608" t="s">
        <v>1161</v>
      </c>
      <c r="D6608">
        <v>456.47</v>
      </c>
    </row>
    <row r="6609" spans="1:4">
      <c r="A6609" t="s">
        <v>61940</v>
      </c>
      <c r="B6609" t="s">
        <v>61941</v>
      </c>
      <c r="C6609" t="s">
        <v>1161</v>
      </c>
      <c r="D6609">
        <v>605</v>
      </c>
    </row>
    <row r="6610" spans="1:4">
      <c r="A6610" t="s">
        <v>61942</v>
      </c>
      <c r="B6610" t="s">
        <v>61943</v>
      </c>
      <c r="C6610" t="s">
        <v>1161</v>
      </c>
      <c r="D6610">
        <v>320.06</v>
      </c>
    </row>
    <row r="6611" spans="1:4">
      <c r="A6611" t="s">
        <v>61944</v>
      </c>
      <c r="B6611" t="s">
        <v>61945</v>
      </c>
      <c r="C6611" t="s">
        <v>1161</v>
      </c>
      <c r="D6611">
        <v>49.63</v>
      </c>
    </row>
    <row r="6612" spans="1:4">
      <c r="A6612" t="s">
        <v>61946</v>
      </c>
      <c r="B6612" t="s">
        <v>61947</v>
      </c>
      <c r="C6612" t="s">
        <v>1161</v>
      </c>
      <c r="D6612">
        <v>44.42</v>
      </c>
    </row>
    <row r="6613" spans="1:4">
      <c r="A6613" t="s">
        <v>61948</v>
      </c>
      <c r="B6613" t="s">
        <v>61949</v>
      </c>
      <c r="C6613" t="s">
        <v>1161</v>
      </c>
      <c r="D6613">
        <v>84.92</v>
      </c>
    </row>
    <row r="6614" spans="1:4">
      <c r="A6614" t="s">
        <v>61950</v>
      </c>
      <c r="B6614" t="s">
        <v>61951</v>
      </c>
      <c r="C6614" t="s">
        <v>1161</v>
      </c>
      <c r="D6614">
        <v>65.37</v>
      </c>
    </row>
    <row r="6615" spans="1:4">
      <c r="A6615" t="s">
        <v>61952</v>
      </c>
      <c r="B6615" t="s">
        <v>46542</v>
      </c>
      <c r="C6615" t="s">
        <v>1161</v>
      </c>
      <c r="D6615">
        <v>126.77</v>
      </c>
    </row>
    <row r="6616" spans="1:4">
      <c r="A6616" t="s">
        <v>61953</v>
      </c>
      <c r="B6616" t="s">
        <v>46545</v>
      </c>
      <c r="C6616" t="s">
        <v>1161</v>
      </c>
      <c r="D6616">
        <v>171.28</v>
      </c>
    </row>
    <row r="6617" spans="1:4">
      <c r="A6617" t="s">
        <v>61954</v>
      </c>
      <c r="B6617" t="s">
        <v>61955</v>
      </c>
      <c r="C6617" t="s">
        <v>1161</v>
      </c>
      <c r="D6617">
        <v>121.87</v>
      </c>
    </row>
    <row r="6618" spans="1:4">
      <c r="A6618" t="s">
        <v>61956</v>
      </c>
      <c r="B6618" t="s">
        <v>61957</v>
      </c>
      <c r="C6618" t="s">
        <v>1161</v>
      </c>
      <c r="D6618">
        <v>121.87</v>
      </c>
    </row>
    <row r="6619" spans="1:4">
      <c r="A6619" t="s">
        <v>61958</v>
      </c>
      <c r="B6619" t="s">
        <v>61959</v>
      </c>
      <c r="C6619" t="s">
        <v>1161</v>
      </c>
      <c r="D6619">
        <v>193.73</v>
      </c>
    </row>
    <row r="6620" spans="1:4">
      <c r="A6620" t="s">
        <v>61960</v>
      </c>
      <c r="B6620" t="s">
        <v>61961</v>
      </c>
      <c r="C6620" t="s">
        <v>1161</v>
      </c>
      <c r="D6620">
        <v>153.72999999999999</v>
      </c>
    </row>
    <row r="6621" spans="1:4">
      <c r="A6621" t="s">
        <v>61962</v>
      </c>
      <c r="B6621" t="s">
        <v>61963</v>
      </c>
      <c r="C6621" t="s">
        <v>1161</v>
      </c>
      <c r="D6621">
        <v>30218.17</v>
      </c>
    </row>
    <row r="6622" spans="1:4">
      <c r="A6622" t="s">
        <v>61964</v>
      </c>
      <c r="B6622" t="s">
        <v>61965</v>
      </c>
      <c r="C6622" t="s">
        <v>1161</v>
      </c>
      <c r="D6622">
        <v>36014.82</v>
      </c>
    </row>
    <row r="6623" spans="1:4">
      <c r="A6623" t="s">
        <v>61966</v>
      </c>
      <c r="B6623" t="s">
        <v>61967</v>
      </c>
      <c r="C6623" t="s">
        <v>1161</v>
      </c>
      <c r="D6623">
        <v>40227.919999999998</v>
      </c>
    </row>
    <row r="6624" spans="1:4">
      <c r="A6624" t="s">
        <v>61968</v>
      </c>
      <c r="B6624" t="s">
        <v>61969</v>
      </c>
      <c r="C6624" t="s">
        <v>1161</v>
      </c>
      <c r="D6624">
        <v>33835.629999999997</v>
      </c>
    </row>
    <row r="6625" spans="1:4">
      <c r="A6625" t="s">
        <v>61970</v>
      </c>
      <c r="B6625" t="s">
        <v>61971</v>
      </c>
      <c r="C6625" t="s">
        <v>1161</v>
      </c>
      <c r="D6625">
        <v>33269.03</v>
      </c>
    </row>
    <row r="6626" spans="1:4">
      <c r="A6626" t="s">
        <v>61972</v>
      </c>
      <c r="B6626" t="s">
        <v>61973</v>
      </c>
      <c r="C6626" t="s">
        <v>1161</v>
      </c>
      <c r="D6626">
        <v>39646.81</v>
      </c>
    </row>
    <row r="6627" spans="1:4">
      <c r="A6627" t="s">
        <v>61974</v>
      </c>
      <c r="B6627" t="s">
        <v>61975</v>
      </c>
      <c r="C6627" t="s">
        <v>1161</v>
      </c>
      <c r="D6627">
        <v>89250</v>
      </c>
    </row>
    <row r="6628" spans="1:4">
      <c r="A6628" t="s">
        <v>61976</v>
      </c>
      <c r="B6628" t="s">
        <v>61977</v>
      </c>
      <c r="C6628" t="s">
        <v>1161</v>
      </c>
      <c r="D6628">
        <v>203248.48</v>
      </c>
    </row>
    <row r="6629" spans="1:4">
      <c r="A6629" t="s">
        <v>61978</v>
      </c>
      <c r="B6629" t="s">
        <v>61979</v>
      </c>
      <c r="C6629" t="s">
        <v>1161</v>
      </c>
      <c r="D6629">
        <v>242881.93</v>
      </c>
    </row>
    <row r="6630" spans="1:4">
      <c r="A6630" t="s">
        <v>61980</v>
      </c>
      <c r="B6630" t="s">
        <v>61981</v>
      </c>
      <c r="C6630" t="s">
        <v>1161</v>
      </c>
      <c r="D6630">
        <v>360766.04</v>
      </c>
    </row>
    <row r="6631" spans="1:4">
      <c r="A6631" t="s">
        <v>61982</v>
      </c>
      <c r="B6631" t="s">
        <v>61983</v>
      </c>
      <c r="C6631" t="s">
        <v>1161</v>
      </c>
      <c r="D6631">
        <v>386172.1</v>
      </c>
    </row>
    <row r="6632" spans="1:4">
      <c r="A6632" t="s">
        <v>61984</v>
      </c>
      <c r="B6632" t="s">
        <v>61985</v>
      </c>
      <c r="C6632" t="s">
        <v>1161</v>
      </c>
      <c r="D6632">
        <v>411578.16</v>
      </c>
    </row>
    <row r="6633" spans="1:4">
      <c r="A6633" t="s">
        <v>61986</v>
      </c>
      <c r="B6633" t="s">
        <v>61987</v>
      </c>
      <c r="C6633" t="s">
        <v>2885</v>
      </c>
      <c r="D6633">
        <v>6.1</v>
      </c>
    </row>
    <row r="6634" spans="1:4">
      <c r="A6634" t="s">
        <v>61988</v>
      </c>
      <c r="B6634" t="s">
        <v>61989</v>
      </c>
      <c r="C6634" t="s">
        <v>1161</v>
      </c>
      <c r="D6634">
        <v>11278.65</v>
      </c>
    </row>
    <row r="6635" spans="1:4">
      <c r="A6635" t="s">
        <v>61990</v>
      </c>
      <c r="B6635" t="s">
        <v>61991</v>
      </c>
      <c r="C6635" t="s">
        <v>2885</v>
      </c>
      <c r="D6635">
        <v>1.71</v>
      </c>
    </row>
    <row r="6636" spans="1:4">
      <c r="A6636" t="s">
        <v>61992</v>
      </c>
      <c r="B6636" t="s">
        <v>61993</v>
      </c>
      <c r="C6636" t="s">
        <v>1161</v>
      </c>
      <c r="D6636">
        <v>250.8</v>
      </c>
    </row>
    <row r="6637" spans="1:4">
      <c r="A6637" t="s">
        <v>61994</v>
      </c>
      <c r="B6637" t="s">
        <v>61995</v>
      </c>
      <c r="C6637" t="s">
        <v>1161</v>
      </c>
      <c r="D6637">
        <v>48.47</v>
      </c>
    </row>
    <row r="6638" spans="1:4">
      <c r="A6638" t="s">
        <v>61996</v>
      </c>
      <c r="B6638" t="s">
        <v>61997</v>
      </c>
      <c r="C6638" t="s">
        <v>1161</v>
      </c>
      <c r="D6638">
        <v>36.4</v>
      </c>
    </row>
    <row r="6639" spans="1:4">
      <c r="A6639" t="s">
        <v>61998</v>
      </c>
      <c r="B6639" t="s">
        <v>61999</v>
      </c>
      <c r="C6639" t="s">
        <v>1161</v>
      </c>
      <c r="D6639">
        <v>67.569999999999993</v>
      </c>
    </row>
    <row r="6640" spans="1:4">
      <c r="A6640" t="s">
        <v>62000</v>
      </c>
      <c r="B6640" t="s">
        <v>62001</v>
      </c>
      <c r="C6640" t="s">
        <v>1161</v>
      </c>
      <c r="D6640">
        <v>98.91</v>
      </c>
    </row>
    <row r="6641" spans="1:4">
      <c r="A6641" t="s">
        <v>62002</v>
      </c>
      <c r="B6641" t="s">
        <v>62003</v>
      </c>
      <c r="C6641" t="s">
        <v>1161</v>
      </c>
      <c r="D6641">
        <v>61.63</v>
      </c>
    </row>
    <row r="6642" spans="1:4">
      <c r="A6642" t="s">
        <v>62004</v>
      </c>
      <c r="B6642" t="s">
        <v>62005</v>
      </c>
      <c r="C6642" t="s">
        <v>1161</v>
      </c>
      <c r="D6642">
        <v>81.02</v>
      </c>
    </row>
    <row r="6643" spans="1:4">
      <c r="A6643" t="s">
        <v>62006</v>
      </c>
      <c r="B6643" t="s">
        <v>62007</v>
      </c>
      <c r="C6643" t="s">
        <v>1161</v>
      </c>
      <c r="D6643">
        <v>81.33</v>
      </c>
    </row>
    <row r="6644" spans="1:4">
      <c r="A6644" t="s">
        <v>62008</v>
      </c>
      <c r="B6644" t="s">
        <v>62009</v>
      </c>
      <c r="C6644" t="s">
        <v>1161</v>
      </c>
      <c r="D6644">
        <v>111.84</v>
      </c>
    </row>
    <row r="6645" spans="1:4">
      <c r="A6645" t="s">
        <v>62010</v>
      </c>
      <c r="B6645" t="s">
        <v>62011</v>
      </c>
      <c r="C6645" t="s">
        <v>1161</v>
      </c>
      <c r="D6645">
        <v>111.84</v>
      </c>
    </row>
    <row r="6646" spans="1:4">
      <c r="A6646" t="s">
        <v>62012</v>
      </c>
      <c r="B6646" t="s">
        <v>62013</v>
      </c>
      <c r="C6646" t="s">
        <v>1161</v>
      </c>
      <c r="D6646">
        <v>3.02</v>
      </c>
    </row>
    <row r="6647" spans="1:4">
      <c r="A6647" t="s">
        <v>62014</v>
      </c>
      <c r="B6647" t="s">
        <v>62015</v>
      </c>
      <c r="C6647" t="s">
        <v>1161</v>
      </c>
      <c r="D6647">
        <v>3.02</v>
      </c>
    </row>
    <row r="6648" spans="1:4">
      <c r="A6648" t="s">
        <v>62016</v>
      </c>
      <c r="B6648" t="s">
        <v>62017</v>
      </c>
      <c r="C6648" t="s">
        <v>1161</v>
      </c>
      <c r="D6648">
        <v>5263.38</v>
      </c>
    </row>
    <row r="6649" spans="1:4">
      <c r="A6649" t="s">
        <v>62018</v>
      </c>
      <c r="B6649" t="s">
        <v>62019</v>
      </c>
      <c r="C6649" t="s">
        <v>1161</v>
      </c>
      <c r="D6649">
        <v>15632.39</v>
      </c>
    </row>
    <row r="6650" spans="1:4">
      <c r="A6650" t="s">
        <v>62020</v>
      </c>
      <c r="B6650" t="s">
        <v>62021</v>
      </c>
      <c r="C6650" t="s">
        <v>1161</v>
      </c>
      <c r="D6650">
        <v>4292.12</v>
      </c>
    </row>
    <row r="6651" spans="1:4">
      <c r="A6651" t="s">
        <v>62022</v>
      </c>
      <c r="B6651" t="s">
        <v>62023</v>
      </c>
      <c r="C6651" t="s">
        <v>1161</v>
      </c>
      <c r="D6651">
        <v>8789.64</v>
      </c>
    </row>
    <row r="6652" spans="1:4">
      <c r="A6652" t="s">
        <v>62024</v>
      </c>
      <c r="B6652" t="s">
        <v>62025</v>
      </c>
      <c r="C6652" t="s">
        <v>1161</v>
      </c>
      <c r="D6652">
        <v>20753.3</v>
      </c>
    </row>
    <row r="6653" spans="1:4">
      <c r="A6653" t="s">
        <v>62026</v>
      </c>
      <c r="B6653" t="s">
        <v>62027</v>
      </c>
      <c r="C6653" t="s">
        <v>1161</v>
      </c>
      <c r="D6653">
        <v>3314.95</v>
      </c>
    </row>
    <row r="6654" spans="1:4">
      <c r="A6654" t="s">
        <v>62028</v>
      </c>
      <c r="B6654" t="s">
        <v>62029</v>
      </c>
      <c r="C6654" t="s">
        <v>2885</v>
      </c>
      <c r="D6654">
        <v>3.83</v>
      </c>
    </row>
    <row r="6655" spans="1:4">
      <c r="A6655" t="s">
        <v>62030</v>
      </c>
      <c r="B6655" t="s">
        <v>62031</v>
      </c>
      <c r="C6655" t="s">
        <v>1161</v>
      </c>
      <c r="D6655">
        <v>25.36</v>
      </c>
    </row>
    <row r="6656" spans="1:4">
      <c r="A6656" t="s">
        <v>62032</v>
      </c>
      <c r="B6656" t="s">
        <v>62033</v>
      </c>
      <c r="C6656" t="s">
        <v>1161</v>
      </c>
      <c r="D6656">
        <v>23.42</v>
      </c>
    </row>
    <row r="6657" spans="1:4">
      <c r="A6657" t="s">
        <v>62034</v>
      </c>
      <c r="B6657" t="s">
        <v>62035</v>
      </c>
      <c r="C6657" t="s">
        <v>1161</v>
      </c>
      <c r="D6657">
        <v>17.010000000000002</v>
      </c>
    </row>
    <row r="6658" spans="1:4">
      <c r="A6658" t="s">
        <v>62036</v>
      </c>
      <c r="B6658" t="s">
        <v>62037</v>
      </c>
      <c r="C6658" t="s">
        <v>1161</v>
      </c>
      <c r="D6658">
        <v>6.42</v>
      </c>
    </row>
    <row r="6659" spans="1:4">
      <c r="A6659" t="s">
        <v>62038</v>
      </c>
      <c r="B6659" t="s">
        <v>62039</v>
      </c>
      <c r="C6659" t="s">
        <v>1161</v>
      </c>
      <c r="D6659">
        <v>4.8899999999999997</v>
      </c>
    </row>
    <row r="6660" spans="1:4">
      <c r="A6660" t="s">
        <v>62040</v>
      </c>
      <c r="B6660" t="s">
        <v>62041</v>
      </c>
      <c r="C6660" t="s">
        <v>1161</v>
      </c>
      <c r="D6660">
        <v>29054.47</v>
      </c>
    </row>
    <row r="6661" spans="1:4">
      <c r="A6661" t="s">
        <v>62042</v>
      </c>
      <c r="B6661" t="s">
        <v>62043</v>
      </c>
      <c r="C6661" t="s">
        <v>1161</v>
      </c>
      <c r="D6661">
        <v>47154.91</v>
      </c>
    </row>
    <row r="6662" spans="1:4">
      <c r="A6662" t="s">
        <v>62044</v>
      </c>
      <c r="B6662" t="s">
        <v>62045</v>
      </c>
      <c r="C6662" t="s">
        <v>1161</v>
      </c>
      <c r="D6662">
        <v>47.04</v>
      </c>
    </row>
    <row r="6663" spans="1:4">
      <c r="A6663" t="s">
        <v>62046</v>
      </c>
      <c r="B6663" t="s">
        <v>62047</v>
      </c>
      <c r="C6663" t="s">
        <v>223</v>
      </c>
      <c r="D6663">
        <v>2110</v>
      </c>
    </row>
    <row r="6664" spans="1:4">
      <c r="A6664" t="s">
        <v>62048</v>
      </c>
      <c r="B6664" t="s">
        <v>48440</v>
      </c>
      <c r="C6664" t="s">
        <v>223</v>
      </c>
      <c r="D6664">
        <v>1800</v>
      </c>
    </row>
    <row r="6665" spans="1:4">
      <c r="A6665" t="s">
        <v>62049</v>
      </c>
      <c r="B6665" t="s">
        <v>48443</v>
      </c>
      <c r="C6665" t="s">
        <v>223</v>
      </c>
      <c r="D6665">
        <v>1200</v>
      </c>
    </row>
    <row r="6666" spans="1:4">
      <c r="A6666" t="s">
        <v>62050</v>
      </c>
      <c r="B6666" t="s">
        <v>62051</v>
      </c>
      <c r="C6666" t="s">
        <v>1161</v>
      </c>
      <c r="D6666">
        <v>45.91</v>
      </c>
    </row>
    <row r="6667" spans="1:4">
      <c r="A6667" t="s">
        <v>62052</v>
      </c>
      <c r="B6667" t="s">
        <v>62053</v>
      </c>
      <c r="C6667" t="s">
        <v>1161</v>
      </c>
      <c r="D6667">
        <v>664.7</v>
      </c>
    </row>
    <row r="6668" spans="1:4">
      <c r="A6668" t="s">
        <v>62054</v>
      </c>
      <c r="B6668" t="s">
        <v>62055</v>
      </c>
      <c r="C6668" t="s">
        <v>1161</v>
      </c>
      <c r="D6668">
        <v>889.56</v>
      </c>
    </row>
    <row r="6669" spans="1:4">
      <c r="A6669" t="s">
        <v>62056</v>
      </c>
      <c r="B6669" t="s">
        <v>62057</v>
      </c>
      <c r="C6669" t="s">
        <v>1161</v>
      </c>
      <c r="D6669">
        <v>1282.55</v>
      </c>
    </row>
    <row r="6670" spans="1:4">
      <c r="A6670" t="s">
        <v>62058</v>
      </c>
      <c r="B6670" t="s">
        <v>62059</v>
      </c>
      <c r="C6670" t="s">
        <v>1161</v>
      </c>
      <c r="D6670">
        <v>2179.31</v>
      </c>
    </row>
    <row r="6671" spans="1:4">
      <c r="A6671" t="s">
        <v>62060</v>
      </c>
      <c r="B6671" t="s">
        <v>62061</v>
      </c>
      <c r="C6671" t="s">
        <v>1161</v>
      </c>
      <c r="D6671">
        <v>621.72</v>
      </c>
    </row>
    <row r="6672" spans="1:4">
      <c r="A6672" t="s">
        <v>62062</v>
      </c>
      <c r="B6672" t="s">
        <v>62063</v>
      </c>
      <c r="C6672" t="s">
        <v>1161</v>
      </c>
      <c r="D6672">
        <v>884.36</v>
      </c>
    </row>
    <row r="6673" spans="1:4">
      <c r="A6673" t="s">
        <v>62064</v>
      </c>
      <c r="B6673" t="s">
        <v>62065</v>
      </c>
      <c r="C6673" t="s">
        <v>1161</v>
      </c>
      <c r="D6673">
        <v>1286.99</v>
      </c>
    </row>
    <row r="6674" spans="1:4">
      <c r="A6674" t="s">
        <v>62066</v>
      </c>
      <c r="B6674" t="s">
        <v>62067</v>
      </c>
      <c r="C6674" t="s">
        <v>1161</v>
      </c>
      <c r="D6674">
        <v>2201.2800000000002</v>
      </c>
    </row>
    <row r="6675" spans="1:4">
      <c r="A6675" t="s">
        <v>62068</v>
      </c>
      <c r="B6675" t="s">
        <v>62069</v>
      </c>
      <c r="C6675" t="s">
        <v>1161</v>
      </c>
      <c r="D6675">
        <v>45.16</v>
      </c>
    </row>
    <row r="6676" spans="1:4">
      <c r="A6676" t="s">
        <v>62070</v>
      </c>
      <c r="B6676" t="s">
        <v>62071</v>
      </c>
      <c r="C6676" t="s">
        <v>1161</v>
      </c>
      <c r="D6676">
        <v>41.62</v>
      </c>
    </row>
    <row r="6677" spans="1:4">
      <c r="A6677" t="s">
        <v>62072</v>
      </c>
      <c r="B6677" t="s">
        <v>62073</v>
      </c>
      <c r="C6677" t="s">
        <v>1161</v>
      </c>
      <c r="D6677">
        <v>101.73</v>
      </c>
    </row>
    <row r="6678" spans="1:4">
      <c r="A6678" t="s">
        <v>62074</v>
      </c>
      <c r="B6678" t="s">
        <v>62075</v>
      </c>
      <c r="C6678" t="s">
        <v>1161</v>
      </c>
      <c r="D6678">
        <v>39.35</v>
      </c>
    </row>
    <row r="6679" spans="1:4">
      <c r="A6679" t="s">
        <v>62076</v>
      </c>
      <c r="B6679" t="s">
        <v>62077</v>
      </c>
      <c r="C6679" t="s">
        <v>1161</v>
      </c>
      <c r="D6679">
        <v>2736.44</v>
      </c>
    </row>
    <row r="6680" spans="1:4">
      <c r="A6680" t="s">
        <v>62078</v>
      </c>
      <c r="B6680" t="s">
        <v>62079</v>
      </c>
      <c r="C6680" t="s">
        <v>1161</v>
      </c>
      <c r="D6680">
        <v>4277.68</v>
      </c>
    </row>
    <row r="6681" spans="1:4">
      <c r="A6681" t="s">
        <v>62080</v>
      </c>
      <c r="B6681" t="s">
        <v>62081</v>
      </c>
      <c r="C6681" t="s">
        <v>1161</v>
      </c>
      <c r="D6681">
        <v>68.3</v>
      </c>
    </row>
    <row r="6682" spans="1:4">
      <c r="A6682" t="s">
        <v>62082</v>
      </c>
      <c r="B6682" t="s">
        <v>62083</v>
      </c>
      <c r="C6682" t="s">
        <v>1161</v>
      </c>
      <c r="D6682">
        <v>72.22</v>
      </c>
    </row>
    <row r="6683" spans="1:4">
      <c r="A6683" t="s">
        <v>62084</v>
      </c>
      <c r="B6683" t="s">
        <v>62085</v>
      </c>
      <c r="C6683" t="s">
        <v>1161</v>
      </c>
      <c r="D6683">
        <v>68.680000000000007</v>
      </c>
    </row>
    <row r="6684" spans="1:4">
      <c r="A6684" t="s">
        <v>62086</v>
      </c>
      <c r="B6684" t="s">
        <v>62087</v>
      </c>
      <c r="C6684" t="s">
        <v>1161</v>
      </c>
      <c r="D6684">
        <v>116.44</v>
      </c>
    </row>
    <row r="6685" spans="1:4">
      <c r="A6685" t="s">
        <v>62088</v>
      </c>
      <c r="B6685" t="s">
        <v>62089</v>
      </c>
      <c r="C6685" t="s">
        <v>1161</v>
      </c>
      <c r="D6685">
        <v>212.34</v>
      </c>
    </row>
    <row r="6686" spans="1:4">
      <c r="A6686" t="s">
        <v>62090</v>
      </c>
      <c r="B6686" t="s">
        <v>62091</v>
      </c>
      <c r="C6686" t="s">
        <v>1161</v>
      </c>
      <c r="D6686">
        <v>162.71</v>
      </c>
    </row>
    <row r="6687" spans="1:4">
      <c r="A6687" t="s">
        <v>62092</v>
      </c>
      <c r="B6687" t="s">
        <v>62093</v>
      </c>
      <c r="C6687" t="s">
        <v>1161</v>
      </c>
      <c r="D6687">
        <v>350.87</v>
      </c>
    </row>
    <row r="6688" spans="1:4">
      <c r="A6688" t="s">
        <v>62094</v>
      </c>
      <c r="B6688" t="s">
        <v>62095</v>
      </c>
      <c r="C6688" t="s">
        <v>1161</v>
      </c>
      <c r="D6688">
        <v>770.86</v>
      </c>
    </row>
    <row r="6689" spans="1:4">
      <c r="A6689" t="s">
        <v>62096</v>
      </c>
      <c r="B6689" t="s">
        <v>62097</v>
      </c>
      <c r="C6689" t="s">
        <v>1161</v>
      </c>
      <c r="D6689">
        <v>1497.26</v>
      </c>
    </row>
    <row r="6690" spans="1:4">
      <c r="A6690" t="s">
        <v>62098</v>
      </c>
      <c r="B6690" t="s">
        <v>62099</v>
      </c>
      <c r="C6690" t="s">
        <v>1161</v>
      </c>
      <c r="D6690">
        <v>3172.56</v>
      </c>
    </row>
    <row r="6691" spans="1:4">
      <c r="A6691" t="s">
        <v>62100</v>
      </c>
      <c r="B6691" t="s">
        <v>62101</v>
      </c>
      <c r="C6691" t="s">
        <v>1161</v>
      </c>
      <c r="D6691">
        <v>114.47</v>
      </c>
    </row>
    <row r="6692" spans="1:4">
      <c r="A6692" t="s">
        <v>62102</v>
      </c>
      <c r="B6692" t="s">
        <v>62103</v>
      </c>
      <c r="C6692" t="s">
        <v>1161</v>
      </c>
      <c r="D6692">
        <v>1279.3599999999999</v>
      </c>
    </row>
    <row r="6693" spans="1:4">
      <c r="A6693" t="s">
        <v>62104</v>
      </c>
      <c r="B6693" t="s">
        <v>62105</v>
      </c>
      <c r="C6693" t="s">
        <v>1161</v>
      </c>
      <c r="D6693">
        <v>672.16</v>
      </c>
    </row>
    <row r="6694" spans="1:4">
      <c r="A6694" t="s">
        <v>62106</v>
      </c>
      <c r="B6694" t="s">
        <v>62107</v>
      </c>
      <c r="C6694" t="s">
        <v>1161</v>
      </c>
      <c r="D6694">
        <v>4061.21</v>
      </c>
    </row>
    <row r="6695" spans="1:4">
      <c r="A6695" t="s">
        <v>62108</v>
      </c>
      <c r="B6695" t="s">
        <v>62109</v>
      </c>
      <c r="C6695" t="s">
        <v>1161</v>
      </c>
      <c r="D6695">
        <v>5927.93</v>
      </c>
    </row>
    <row r="6696" spans="1:4">
      <c r="A6696" t="s">
        <v>62110</v>
      </c>
      <c r="B6696" t="s">
        <v>62111</v>
      </c>
      <c r="C6696" t="s">
        <v>1161</v>
      </c>
      <c r="D6696">
        <v>38192.11</v>
      </c>
    </row>
    <row r="6697" spans="1:4">
      <c r="A6697" t="s">
        <v>62112</v>
      </c>
      <c r="B6697" t="s">
        <v>62113</v>
      </c>
      <c r="C6697" t="s">
        <v>1161</v>
      </c>
      <c r="D6697">
        <v>53304.83</v>
      </c>
    </row>
    <row r="6698" spans="1:4">
      <c r="A6698" t="s">
        <v>62114</v>
      </c>
      <c r="B6698" t="s">
        <v>62115</v>
      </c>
      <c r="C6698" t="s">
        <v>1161</v>
      </c>
      <c r="D6698">
        <v>13610.98</v>
      </c>
    </row>
    <row r="6699" spans="1:4">
      <c r="A6699" t="s">
        <v>62116</v>
      </c>
      <c r="B6699" t="s">
        <v>62117</v>
      </c>
      <c r="C6699" t="s">
        <v>1161</v>
      </c>
      <c r="D6699">
        <v>70407.47</v>
      </c>
    </row>
    <row r="6700" spans="1:4">
      <c r="A6700" t="s">
        <v>62118</v>
      </c>
      <c r="B6700" t="s">
        <v>62119</v>
      </c>
      <c r="C6700" t="s">
        <v>1161</v>
      </c>
      <c r="D6700">
        <v>20080.55</v>
      </c>
    </row>
    <row r="6701" spans="1:4">
      <c r="A6701" t="s">
        <v>62120</v>
      </c>
      <c r="B6701" t="s">
        <v>62121</v>
      </c>
      <c r="C6701" t="s">
        <v>1161</v>
      </c>
      <c r="D6701">
        <v>24599.73</v>
      </c>
    </row>
    <row r="6702" spans="1:4">
      <c r="A6702" t="s">
        <v>62122</v>
      </c>
      <c r="B6702" t="s">
        <v>62123</v>
      </c>
      <c r="C6702" t="s">
        <v>1161</v>
      </c>
      <c r="D6702">
        <v>1016.24</v>
      </c>
    </row>
    <row r="6703" spans="1:4">
      <c r="A6703" t="s">
        <v>62124</v>
      </c>
      <c r="B6703" t="s">
        <v>62125</v>
      </c>
      <c r="C6703" t="s">
        <v>1161</v>
      </c>
      <c r="D6703">
        <v>2032.48</v>
      </c>
    </row>
    <row r="6704" spans="1:4">
      <c r="A6704" t="s">
        <v>62126</v>
      </c>
      <c r="B6704" t="s">
        <v>62127</v>
      </c>
      <c r="C6704" t="s">
        <v>1161</v>
      </c>
      <c r="D6704">
        <v>4064.97</v>
      </c>
    </row>
    <row r="6705" spans="1:4">
      <c r="A6705" t="s">
        <v>62128</v>
      </c>
      <c r="B6705" t="s">
        <v>62129</v>
      </c>
      <c r="C6705" t="s">
        <v>1161</v>
      </c>
      <c r="D6705">
        <v>7113.7</v>
      </c>
    </row>
    <row r="6706" spans="1:4">
      <c r="A6706" t="s">
        <v>62130</v>
      </c>
      <c r="B6706" t="s">
        <v>62131</v>
      </c>
      <c r="C6706" t="s">
        <v>1161</v>
      </c>
      <c r="D6706">
        <v>11016.86</v>
      </c>
    </row>
    <row r="6707" spans="1:4">
      <c r="A6707" t="s">
        <v>62132</v>
      </c>
      <c r="B6707" t="s">
        <v>62133</v>
      </c>
      <c r="C6707" t="s">
        <v>1161</v>
      </c>
      <c r="D6707">
        <v>21000</v>
      </c>
    </row>
    <row r="6708" spans="1:4">
      <c r="A6708" t="s">
        <v>62134</v>
      </c>
      <c r="B6708" t="s">
        <v>62135</v>
      </c>
      <c r="C6708" t="s">
        <v>1161</v>
      </c>
      <c r="D6708">
        <v>14000</v>
      </c>
    </row>
    <row r="6709" spans="1:4">
      <c r="A6709" t="s">
        <v>62136</v>
      </c>
      <c r="B6709" t="s">
        <v>62137</v>
      </c>
      <c r="C6709" t="s">
        <v>1161</v>
      </c>
      <c r="D6709">
        <v>16000</v>
      </c>
    </row>
    <row r="6710" spans="1:4">
      <c r="A6710" t="s">
        <v>62138</v>
      </c>
      <c r="B6710" t="s">
        <v>62139</v>
      </c>
      <c r="C6710" t="s">
        <v>1161</v>
      </c>
      <c r="D6710">
        <v>16000</v>
      </c>
    </row>
    <row r="6711" spans="1:4">
      <c r="A6711" t="s">
        <v>62140</v>
      </c>
      <c r="B6711" t="s">
        <v>62141</v>
      </c>
      <c r="C6711" t="s">
        <v>1161</v>
      </c>
      <c r="D6711">
        <v>18000</v>
      </c>
    </row>
    <row r="6712" spans="1:4">
      <c r="A6712" t="s">
        <v>62142</v>
      </c>
      <c r="B6712" t="s">
        <v>62143</v>
      </c>
      <c r="C6712" t="s">
        <v>1161</v>
      </c>
      <c r="D6712">
        <v>233735.75</v>
      </c>
    </row>
    <row r="6713" spans="1:4">
      <c r="A6713" t="s">
        <v>62144</v>
      </c>
      <c r="B6713" t="s">
        <v>62145</v>
      </c>
      <c r="C6713" t="s">
        <v>1161</v>
      </c>
      <c r="D6713">
        <v>284547.87</v>
      </c>
    </row>
    <row r="6714" spans="1:4">
      <c r="A6714" t="s">
        <v>62146</v>
      </c>
      <c r="B6714" t="s">
        <v>62147</v>
      </c>
      <c r="C6714" t="s">
        <v>1161</v>
      </c>
      <c r="D6714">
        <v>304872.71000000002</v>
      </c>
    </row>
    <row r="6715" spans="1:4">
      <c r="A6715" t="s">
        <v>62148</v>
      </c>
      <c r="B6715" t="s">
        <v>62149</v>
      </c>
      <c r="C6715" t="s">
        <v>1161</v>
      </c>
      <c r="D6715">
        <v>340441.2</v>
      </c>
    </row>
    <row r="6716" spans="1:4">
      <c r="A6716" t="s">
        <v>62150</v>
      </c>
      <c r="B6716" t="s">
        <v>62151</v>
      </c>
      <c r="C6716" t="s">
        <v>1161</v>
      </c>
      <c r="D6716">
        <v>144306.42000000001</v>
      </c>
    </row>
    <row r="6717" spans="1:4">
      <c r="A6717" t="s">
        <v>62152</v>
      </c>
      <c r="B6717" t="s">
        <v>62153</v>
      </c>
      <c r="C6717" t="s">
        <v>1161</v>
      </c>
      <c r="D6717">
        <v>152436.35999999999</v>
      </c>
    </row>
    <row r="6718" spans="1:4">
      <c r="A6718" t="s">
        <v>62154</v>
      </c>
      <c r="B6718" t="s">
        <v>62155</v>
      </c>
      <c r="C6718" t="s">
        <v>1161</v>
      </c>
      <c r="D6718">
        <v>269304.23</v>
      </c>
    </row>
    <row r="6719" spans="1:4">
      <c r="A6719" t="s">
        <v>62156</v>
      </c>
      <c r="B6719" t="s">
        <v>62157</v>
      </c>
      <c r="C6719" t="s">
        <v>1161</v>
      </c>
      <c r="D6719">
        <v>325197.56</v>
      </c>
    </row>
    <row r="6720" spans="1:4">
      <c r="A6720" t="s">
        <v>62158</v>
      </c>
      <c r="B6720" t="s">
        <v>62159</v>
      </c>
      <c r="C6720" t="s">
        <v>1161</v>
      </c>
      <c r="D6720">
        <v>457309.07</v>
      </c>
    </row>
    <row r="6721" spans="1:4">
      <c r="A6721" t="s">
        <v>62160</v>
      </c>
      <c r="B6721" t="s">
        <v>62161</v>
      </c>
      <c r="C6721" t="s">
        <v>1161</v>
      </c>
      <c r="D6721">
        <v>605.19000000000005</v>
      </c>
    </row>
    <row r="6722" spans="1:4">
      <c r="A6722" t="s">
        <v>62162</v>
      </c>
      <c r="B6722" t="s">
        <v>62163</v>
      </c>
      <c r="C6722" t="s">
        <v>1161</v>
      </c>
      <c r="D6722">
        <v>1339.02</v>
      </c>
    </row>
    <row r="6723" spans="1:4">
      <c r="A6723" t="s">
        <v>62164</v>
      </c>
      <c r="B6723" t="s">
        <v>62165</v>
      </c>
      <c r="C6723" t="s">
        <v>1161</v>
      </c>
      <c r="D6723">
        <v>2252.7199999999998</v>
      </c>
    </row>
    <row r="6724" spans="1:4">
      <c r="A6724" t="s">
        <v>62166</v>
      </c>
      <c r="B6724" t="s">
        <v>62167</v>
      </c>
      <c r="C6724" t="s">
        <v>1161</v>
      </c>
      <c r="D6724">
        <v>61.41</v>
      </c>
    </row>
    <row r="6725" spans="1:4">
      <c r="A6725" t="s">
        <v>62168</v>
      </c>
      <c r="B6725" t="s">
        <v>62169</v>
      </c>
      <c r="C6725" t="s">
        <v>1161</v>
      </c>
      <c r="D6725">
        <v>61.41</v>
      </c>
    </row>
    <row r="6726" spans="1:4">
      <c r="A6726" t="s">
        <v>62170</v>
      </c>
      <c r="B6726" t="s">
        <v>62171</v>
      </c>
      <c r="C6726" t="s">
        <v>1161</v>
      </c>
      <c r="D6726">
        <v>499.77</v>
      </c>
    </row>
    <row r="6727" spans="1:4">
      <c r="A6727" t="s">
        <v>62172</v>
      </c>
      <c r="B6727" t="s">
        <v>62173</v>
      </c>
      <c r="C6727" t="s">
        <v>1161</v>
      </c>
      <c r="D6727">
        <v>898.15</v>
      </c>
    </row>
    <row r="6728" spans="1:4">
      <c r="A6728" t="s">
        <v>62174</v>
      </c>
      <c r="B6728" t="s">
        <v>62175</v>
      </c>
      <c r="C6728" t="s">
        <v>1161</v>
      </c>
      <c r="D6728">
        <v>1769.61</v>
      </c>
    </row>
    <row r="6729" spans="1:4">
      <c r="A6729" t="s">
        <v>62176</v>
      </c>
      <c r="B6729" t="s">
        <v>62177</v>
      </c>
      <c r="C6729" t="s">
        <v>1161</v>
      </c>
      <c r="D6729">
        <v>1769.61</v>
      </c>
    </row>
    <row r="6730" spans="1:4">
      <c r="A6730" t="s">
        <v>62178</v>
      </c>
      <c r="B6730" t="s">
        <v>62179</v>
      </c>
      <c r="C6730" t="s">
        <v>1161</v>
      </c>
      <c r="D6730">
        <v>4336.82</v>
      </c>
    </row>
    <row r="6731" spans="1:4">
      <c r="A6731" t="s">
        <v>62180</v>
      </c>
      <c r="B6731" t="s">
        <v>62181</v>
      </c>
      <c r="C6731" t="s">
        <v>1161</v>
      </c>
      <c r="D6731">
        <v>39.85</v>
      </c>
    </row>
    <row r="6732" spans="1:4">
      <c r="A6732" t="s">
        <v>62182</v>
      </c>
      <c r="B6732" t="s">
        <v>62183</v>
      </c>
      <c r="C6732" t="s">
        <v>1161</v>
      </c>
      <c r="D6732">
        <v>357.33</v>
      </c>
    </row>
    <row r="6733" spans="1:4">
      <c r="A6733" t="s">
        <v>62184</v>
      </c>
      <c r="B6733" t="s">
        <v>62185</v>
      </c>
      <c r="C6733" t="s">
        <v>1161</v>
      </c>
      <c r="D6733">
        <v>533.02</v>
      </c>
    </row>
    <row r="6734" spans="1:4">
      <c r="A6734" t="s">
        <v>62186</v>
      </c>
      <c r="B6734" t="s">
        <v>62187</v>
      </c>
      <c r="C6734" t="s">
        <v>1161</v>
      </c>
      <c r="D6734">
        <v>61.41</v>
      </c>
    </row>
    <row r="6735" spans="1:4">
      <c r="A6735" t="s">
        <v>62188</v>
      </c>
      <c r="B6735" t="s">
        <v>62189</v>
      </c>
      <c r="C6735" t="s">
        <v>1161</v>
      </c>
      <c r="D6735">
        <v>499.77</v>
      </c>
    </row>
    <row r="6736" spans="1:4">
      <c r="A6736" t="s">
        <v>62190</v>
      </c>
      <c r="B6736" t="s">
        <v>62191</v>
      </c>
      <c r="C6736" t="s">
        <v>1161</v>
      </c>
      <c r="D6736">
        <v>898.15</v>
      </c>
    </row>
    <row r="6737" spans="1:4">
      <c r="A6737" t="s">
        <v>62192</v>
      </c>
      <c r="B6737" t="s">
        <v>62193</v>
      </c>
      <c r="C6737" t="s">
        <v>1161</v>
      </c>
      <c r="D6737">
        <v>1769.61</v>
      </c>
    </row>
    <row r="6738" spans="1:4">
      <c r="A6738" t="s">
        <v>62194</v>
      </c>
      <c r="B6738" t="s">
        <v>62195</v>
      </c>
      <c r="C6738" t="s">
        <v>1161</v>
      </c>
      <c r="D6738">
        <v>1769.61</v>
      </c>
    </row>
    <row r="6739" spans="1:4">
      <c r="A6739" t="s">
        <v>62196</v>
      </c>
      <c r="B6739" t="s">
        <v>62197</v>
      </c>
      <c r="C6739" t="s">
        <v>1161</v>
      </c>
      <c r="D6739">
        <v>4336.82</v>
      </c>
    </row>
    <row r="6740" spans="1:4">
      <c r="A6740" t="s">
        <v>62198</v>
      </c>
      <c r="B6740" t="s">
        <v>62199</v>
      </c>
      <c r="C6740" t="s">
        <v>1161</v>
      </c>
      <c r="D6740">
        <v>39.85</v>
      </c>
    </row>
    <row r="6741" spans="1:4">
      <c r="A6741" t="s">
        <v>62200</v>
      </c>
      <c r="B6741" t="s">
        <v>62201</v>
      </c>
      <c r="C6741" t="s">
        <v>1161</v>
      </c>
      <c r="D6741">
        <v>618.42999999999995</v>
      </c>
    </row>
    <row r="6742" spans="1:4">
      <c r="A6742" t="s">
        <v>62202</v>
      </c>
      <c r="B6742" t="s">
        <v>62203</v>
      </c>
      <c r="C6742" t="s">
        <v>1161</v>
      </c>
      <c r="D6742">
        <v>4212.66</v>
      </c>
    </row>
    <row r="6743" spans="1:4">
      <c r="A6743" t="s">
        <v>62204</v>
      </c>
      <c r="B6743" t="s">
        <v>62205</v>
      </c>
      <c r="C6743" t="s">
        <v>1161</v>
      </c>
      <c r="D6743">
        <v>34.020000000000003</v>
      </c>
    </row>
    <row r="6744" spans="1:4">
      <c r="A6744" t="s">
        <v>62206</v>
      </c>
      <c r="B6744" t="s">
        <v>62207</v>
      </c>
      <c r="C6744" t="s">
        <v>1161</v>
      </c>
      <c r="D6744">
        <v>214.7</v>
      </c>
    </row>
    <row r="6745" spans="1:4">
      <c r="A6745" t="s">
        <v>62208</v>
      </c>
      <c r="B6745" t="s">
        <v>62209</v>
      </c>
      <c r="C6745" t="s">
        <v>1161</v>
      </c>
      <c r="D6745">
        <v>478.42</v>
      </c>
    </row>
    <row r="6746" spans="1:4">
      <c r="A6746" t="s">
        <v>62210</v>
      </c>
      <c r="B6746" t="s">
        <v>62211</v>
      </c>
      <c r="C6746" t="s">
        <v>1161</v>
      </c>
      <c r="D6746">
        <v>789.62</v>
      </c>
    </row>
    <row r="6747" spans="1:4">
      <c r="A6747" t="s">
        <v>62212</v>
      </c>
      <c r="B6747" t="s">
        <v>62213</v>
      </c>
      <c r="C6747" t="s">
        <v>1161</v>
      </c>
      <c r="D6747">
        <v>1333.82</v>
      </c>
    </row>
    <row r="6748" spans="1:4">
      <c r="A6748" t="s">
        <v>62214</v>
      </c>
      <c r="B6748" t="s">
        <v>62215</v>
      </c>
      <c r="C6748" t="s">
        <v>1161</v>
      </c>
      <c r="D6748">
        <v>7104.88</v>
      </c>
    </row>
    <row r="6749" spans="1:4">
      <c r="A6749" t="s">
        <v>62216</v>
      </c>
      <c r="B6749" t="s">
        <v>62217</v>
      </c>
      <c r="C6749" t="s">
        <v>1161</v>
      </c>
      <c r="D6749">
        <v>7983.7</v>
      </c>
    </row>
    <row r="6750" spans="1:4">
      <c r="A6750" t="s">
        <v>62218</v>
      </c>
      <c r="B6750" t="s">
        <v>62219</v>
      </c>
      <c r="C6750" t="s">
        <v>1161</v>
      </c>
      <c r="D6750">
        <v>3936.66</v>
      </c>
    </row>
    <row r="6751" spans="1:4">
      <c r="A6751" t="s">
        <v>62220</v>
      </c>
      <c r="B6751" t="s">
        <v>62221</v>
      </c>
      <c r="C6751" t="s">
        <v>1161</v>
      </c>
      <c r="D6751">
        <v>395.01</v>
      </c>
    </row>
    <row r="6752" spans="1:4">
      <c r="A6752" t="s">
        <v>62222</v>
      </c>
      <c r="B6752" t="s">
        <v>62223</v>
      </c>
      <c r="C6752" t="s">
        <v>1161</v>
      </c>
      <c r="D6752">
        <v>164.6</v>
      </c>
    </row>
    <row r="6753" spans="1:4">
      <c r="A6753" t="s">
        <v>62224</v>
      </c>
      <c r="B6753" t="s">
        <v>62225</v>
      </c>
      <c r="C6753" t="s">
        <v>1161</v>
      </c>
      <c r="D6753">
        <v>1394.85</v>
      </c>
    </row>
    <row r="6754" spans="1:4">
      <c r="A6754" t="s">
        <v>62226</v>
      </c>
      <c r="B6754" t="s">
        <v>62227</v>
      </c>
      <c r="C6754" t="s">
        <v>1161</v>
      </c>
      <c r="D6754">
        <v>206.45</v>
      </c>
    </row>
    <row r="6755" spans="1:4">
      <c r="A6755" t="s">
        <v>62228</v>
      </c>
      <c r="B6755" t="s">
        <v>62229</v>
      </c>
      <c r="C6755" t="s">
        <v>1161</v>
      </c>
      <c r="D6755">
        <v>374.55</v>
      </c>
    </row>
    <row r="6756" spans="1:4">
      <c r="A6756" t="s">
        <v>62230</v>
      </c>
      <c r="B6756" t="s">
        <v>62231</v>
      </c>
      <c r="C6756" t="s">
        <v>1161</v>
      </c>
      <c r="D6756">
        <v>1101.45</v>
      </c>
    </row>
    <row r="6757" spans="1:4">
      <c r="A6757" t="s">
        <v>62232</v>
      </c>
      <c r="B6757" t="s">
        <v>62233</v>
      </c>
      <c r="C6757" t="s">
        <v>1161</v>
      </c>
      <c r="D6757">
        <v>541.30999999999995</v>
      </c>
    </row>
    <row r="6758" spans="1:4">
      <c r="A6758" t="s">
        <v>62234</v>
      </c>
      <c r="B6758" t="s">
        <v>62235</v>
      </c>
      <c r="C6758" t="s">
        <v>1161</v>
      </c>
      <c r="D6758">
        <v>62.95</v>
      </c>
    </row>
    <row r="6759" spans="1:4">
      <c r="A6759" t="s">
        <v>62236</v>
      </c>
      <c r="B6759" t="s">
        <v>62237</v>
      </c>
      <c r="C6759" t="s">
        <v>1161</v>
      </c>
      <c r="D6759">
        <v>43.97</v>
      </c>
    </row>
    <row r="6760" spans="1:4">
      <c r="A6760" t="s">
        <v>62238</v>
      </c>
      <c r="B6760" t="s">
        <v>62239</v>
      </c>
      <c r="C6760" t="s">
        <v>1161</v>
      </c>
      <c r="D6760">
        <v>84.88</v>
      </c>
    </row>
    <row r="6761" spans="1:4">
      <c r="A6761" t="s">
        <v>62240</v>
      </c>
      <c r="B6761" t="s">
        <v>62241</v>
      </c>
      <c r="C6761" t="s">
        <v>1161</v>
      </c>
      <c r="D6761">
        <v>375.65</v>
      </c>
    </row>
    <row r="6762" spans="1:4">
      <c r="A6762" t="s">
        <v>62242</v>
      </c>
      <c r="B6762" t="s">
        <v>62243</v>
      </c>
      <c r="C6762" t="s">
        <v>1161</v>
      </c>
      <c r="D6762">
        <v>883.62</v>
      </c>
    </row>
    <row r="6763" spans="1:4">
      <c r="A6763" t="s">
        <v>62244</v>
      </c>
      <c r="B6763" t="s">
        <v>62245</v>
      </c>
      <c r="C6763" t="s">
        <v>1161</v>
      </c>
      <c r="D6763">
        <v>1391.61</v>
      </c>
    </row>
    <row r="6764" spans="1:4">
      <c r="A6764" t="s">
        <v>62246</v>
      </c>
      <c r="B6764" t="s">
        <v>62247</v>
      </c>
      <c r="C6764" t="s">
        <v>1161</v>
      </c>
      <c r="D6764">
        <v>88.44</v>
      </c>
    </row>
    <row r="6765" spans="1:4">
      <c r="A6765" t="s">
        <v>62248</v>
      </c>
      <c r="B6765" t="s">
        <v>62249</v>
      </c>
      <c r="C6765" t="s">
        <v>1161</v>
      </c>
      <c r="D6765">
        <v>655.37</v>
      </c>
    </row>
    <row r="6766" spans="1:4">
      <c r="A6766" t="s">
        <v>62250</v>
      </c>
      <c r="B6766" t="s">
        <v>62251</v>
      </c>
      <c r="C6766" t="s">
        <v>1161</v>
      </c>
      <c r="D6766">
        <v>780.12</v>
      </c>
    </row>
    <row r="6767" spans="1:4">
      <c r="A6767" t="s">
        <v>62252</v>
      </c>
      <c r="B6767" t="s">
        <v>62253</v>
      </c>
      <c r="C6767" t="s">
        <v>1161</v>
      </c>
      <c r="D6767">
        <v>1476.13</v>
      </c>
    </row>
    <row r="6768" spans="1:4">
      <c r="A6768" t="s">
        <v>62254</v>
      </c>
      <c r="B6768" t="s">
        <v>62255</v>
      </c>
      <c r="C6768" t="s">
        <v>1161</v>
      </c>
      <c r="D6768">
        <v>1215.74</v>
      </c>
    </row>
    <row r="6769" spans="1:4">
      <c r="A6769" t="s">
        <v>62256</v>
      </c>
      <c r="B6769" t="s">
        <v>62257</v>
      </c>
      <c r="C6769" t="s">
        <v>1161</v>
      </c>
      <c r="D6769">
        <v>1628.34</v>
      </c>
    </row>
    <row r="6770" spans="1:4">
      <c r="A6770" t="s">
        <v>62258</v>
      </c>
      <c r="B6770" t="s">
        <v>62259</v>
      </c>
      <c r="C6770" t="s">
        <v>1161</v>
      </c>
      <c r="D6770">
        <v>2158.87</v>
      </c>
    </row>
    <row r="6771" spans="1:4">
      <c r="A6771" t="s">
        <v>62260</v>
      </c>
      <c r="B6771" t="s">
        <v>62261</v>
      </c>
      <c r="C6771" t="s">
        <v>1161</v>
      </c>
      <c r="D6771">
        <v>2707.28</v>
      </c>
    </row>
    <row r="6772" spans="1:4">
      <c r="A6772" t="s">
        <v>62262</v>
      </c>
      <c r="B6772" t="s">
        <v>62263</v>
      </c>
      <c r="C6772" t="s">
        <v>1161</v>
      </c>
      <c r="D6772">
        <v>3770.85</v>
      </c>
    </row>
    <row r="6773" spans="1:4">
      <c r="A6773" t="s">
        <v>62264</v>
      </c>
      <c r="B6773" t="s">
        <v>62265</v>
      </c>
      <c r="C6773" t="s">
        <v>1161</v>
      </c>
      <c r="D6773">
        <v>3142.37</v>
      </c>
    </row>
    <row r="6774" spans="1:4">
      <c r="A6774" t="s">
        <v>62266</v>
      </c>
      <c r="B6774" t="s">
        <v>62267</v>
      </c>
      <c r="C6774" t="s">
        <v>1161</v>
      </c>
      <c r="D6774">
        <v>20443.03</v>
      </c>
    </row>
    <row r="6775" spans="1:4">
      <c r="A6775" t="s">
        <v>62268</v>
      </c>
      <c r="B6775" t="s">
        <v>62269</v>
      </c>
      <c r="C6775" t="s">
        <v>1161</v>
      </c>
      <c r="D6775">
        <v>547.44000000000005</v>
      </c>
    </row>
    <row r="6776" spans="1:4">
      <c r="A6776" t="s">
        <v>62270</v>
      </c>
      <c r="B6776" t="s">
        <v>62271</v>
      </c>
      <c r="C6776" t="s">
        <v>1161</v>
      </c>
      <c r="D6776">
        <v>554.61</v>
      </c>
    </row>
    <row r="6777" spans="1:4">
      <c r="A6777" t="s">
        <v>62272</v>
      </c>
      <c r="B6777" t="s">
        <v>62273</v>
      </c>
      <c r="C6777" t="s">
        <v>1161</v>
      </c>
      <c r="D6777">
        <v>655.37</v>
      </c>
    </row>
    <row r="6778" spans="1:4">
      <c r="A6778" t="s">
        <v>62274</v>
      </c>
      <c r="B6778" t="s">
        <v>62275</v>
      </c>
      <c r="C6778" t="s">
        <v>1161</v>
      </c>
      <c r="D6778">
        <v>831.14</v>
      </c>
    </row>
    <row r="6779" spans="1:4">
      <c r="A6779" t="s">
        <v>62276</v>
      </c>
      <c r="B6779" t="s">
        <v>62277</v>
      </c>
      <c r="C6779" t="s">
        <v>1161</v>
      </c>
      <c r="D6779">
        <v>858.8</v>
      </c>
    </row>
    <row r="6780" spans="1:4">
      <c r="A6780" t="s">
        <v>62278</v>
      </c>
      <c r="B6780" t="s">
        <v>62279</v>
      </c>
      <c r="C6780" t="s">
        <v>1161</v>
      </c>
      <c r="D6780">
        <v>780.12</v>
      </c>
    </row>
    <row r="6781" spans="1:4">
      <c r="A6781" t="s">
        <v>62280</v>
      </c>
      <c r="B6781" t="s">
        <v>62281</v>
      </c>
      <c r="C6781" t="s">
        <v>1161</v>
      </c>
      <c r="D6781">
        <v>1154.08</v>
      </c>
    </row>
    <row r="6782" spans="1:4">
      <c r="A6782" t="s">
        <v>62282</v>
      </c>
      <c r="B6782" t="s">
        <v>62283</v>
      </c>
      <c r="C6782" t="s">
        <v>1161</v>
      </c>
      <c r="D6782">
        <v>1165.8399999999999</v>
      </c>
    </row>
    <row r="6783" spans="1:4">
      <c r="A6783" t="s">
        <v>62284</v>
      </c>
      <c r="B6783" t="s">
        <v>62285</v>
      </c>
      <c r="C6783" t="s">
        <v>1161</v>
      </c>
      <c r="D6783">
        <v>1215.74</v>
      </c>
    </row>
    <row r="6784" spans="1:4">
      <c r="A6784" t="s">
        <v>62286</v>
      </c>
      <c r="B6784" t="s">
        <v>62287</v>
      </c>
      <c r="C6784" t="s">
        <v>1161</v>
      </c>
      <c r="D6784">
        <v>1664.6</v>
      </c>
    </row>
    <row r="6785" spans="1:4">
      <c r="A6785" t="s">
        <v>62288</v>
      </c>
      <c r="B6785" t="s">
        <v>62289</v>
      </c>
      <c r="C6785" t="s">
        <v>1161</v>
      </c>
      <c r="D6785">
        <v>2368.5100000000002</v>
      </c>
    </row>
    <row r="6786" spans="1:4">
      <c r="A6786" t="s">
        <v>62290</v>
      </c>
      <c r="B6786" t="s">
        <v>62291</v>
      </c>
      <c r="C6786" t="s">
        <v>1161</v>
      </c>
      <c r="D6786">
        <v>1628.34</v>
      </c>
    </row>
    <row r="6787" spans="1:4">
      <c r="A6787" t="s">
        <v>62292</v>
      </c>
      <c r="B6787" t="s">
        <v>62293</v>
      </c>
      <c r="C6787" t="s">
        <v>1161</v>
      </c>
      <c r="D6787">
        <v>2189.33</v>
      </c>
    </row>
    <row r="6788" spans="1:4">
      <c r="A6788" t="s">
        <v>62294</v>
      </c>
      <c r="B6788" t="s">
        <v>62295</v>
      </c>
      <c r="C6788" t="s">
        <v>1161</v>
      </c>
      <c r="D6788">
        <v>2156.13</v>
      </c>
    </row>
    <row r="6789" spans="1:4">
      <c r="A6789" t="s">
        <v>62296</v>
      </c>
      <c r="B6789" t="s">
        <v>62297</v>
      </c>
      <c r="C6789" t="s">
        <v>1161</v>
      </c>
      <c r="D6789">
        <v>2598.83</v>
      </c>
    </row>
    <row r="6790" spans="1:4">
      <c r="A6790" t="s">
        <v>62298</v>
      </c>
      <c r="B6790" t="s">
        <v>62299</v>
      </c>
      <c r="C6790" t="s">
        <v>1161</v>
      </c>
      <c r="D6790">
        <v>3659.94</v>
      </c>
    </row>
    <row r="6791" spans="1:4">
      <c r="A6791" t="s">
        <v>62300</v>
      </c>
      <c r="B6791" t="s">
        <v>62301</v>
      </c>
      <c r="C6791" t="s">
        <v>1161</v>
      </c>
      <c r="D6791">
        <v>2552.1999999999998</v>
      </c>
    </row>
    <row r="6792" spans="1:4">
      <c r="A6792" t="s">
        <v>62302</v>
      </c>
      <c r="B6792" t="s">
        <v>62303</v>
      </c>
      <c r="C6792" t="s">
        <v>1161</v>
      </c>
      <c r="D6792">
        <v>2158.87</v>
      </c>
    </row>
    <row r="6793" spans="1:4">
      <c r="A6793" t="s">
        <v>62304</v>
      </c>
      <c r="B6793" t="s">
        <v>62305</v>
      </c>
      <c r="C6793" t="s">
        <v>1161</v>
      </c>
      <c r="D6793">
        <v>4544.3500000000004</v>
      </c>
    </row>
    <row r="6794" spans="1:4">
      <c r="A6794" t="s">
        <v>62306</v>
      </c>
      <c r="B6794" t="s">
        <v>62307</v>
      </c>
      <c r="C6794" t="s">
        <v>1161</v>
      </c>
      <c r="D6794">
        <v>9514.24</v>
      </c>
    </row>
    <row r="6795" spans="1:4">
      <c r="A6795" t="s">
        <v>62308</v>
      </c>
      <c r="B6795" t="s">
        <v>62309</v>
      </c>
      <c r="C6795" t="s">
        <v>1161</v>
      </c>
      <c r="D6795">
        <v>4017.12</v>
      </c>
    </row>
    <row r="6796" spans="1:4">
      <c r="A6796" t="s">
        <v>62310</v>
      </c>
      <c r="B6796" t="s">
        <v>62311</v>
      </c>
      <c r="C6796" t="s">
        <v>1161</v>
      </c>
      <c r="D6796">
        <v>4399.0200000000004</v>
      </c>
    </row>
    <row r="6797" spans="1:4">
      <c r="A6797" t="s">
        <v>62312</v>
      </c>
      <c r="B6797" t="s">
        <v>62313</v>
      </c>
      <c r="C6797" t="s">
        <v>1161</v>
      </c>
      <c r="D6797">
        <v>5388.04</v>
      </c>
    </row>
    <row r="6798" spans="1:4">
      <c r="A6798" t="s">
        <v>62314</v>
      </c>
      <c r="B6798" t="s">
        <v>62315</v>
      </c>
      <c r="C6798" t="s">
        <v>1161</v>
      </c>
      <c r="D6798">
        <v>6291.17</v>
      </c>
    </row>
    <row r="6799" spans="1:4">
      <c r="A6799" t="s">
        <v>62316</v>
      </c>
      <c r="B6799" t="s">
        <v>62317</v>
      </c>
      <c r="C6799" t="s">
        <v>1161</v>
      </c>
      <c r="D6799">
        <v>3199.42</v>
      </c>
    </row>
    <row r="6800" spans="1:4">
      <c r="A6800" t="s">
        <v>62318</v>
      </c>
      <c r="B6800" t="s">
        <v>62319</v>
      </c>
      <c r="C6800" t="s">
        <v>1161</v>
      </c>
      <c r="D6800">
        <v>5316.99</v>
      </c>
    </row>
    <row r="6801" spans="1:4">
      <c r="A6801" t="s">
        <v>62320</v>
      </c>
      <c r="B6801" t="s">
        <v>62321</v>
      </c>
      <c r="C6801" t="s">
        <v>1161</v>
      </c>
      <c r="D6801">
        <v>5526.31</v>
      </c>
    </row>
    <row r="6802" spans="1:4">
      <c r="A6802" t="s">
        <v>62322</v>
      </c>
      <c r="B6802" t="s">
        <v>62323</v>
      </c>
      <c r="C6802" t="s">
        <v>1161</v>
      </c>
      <c r="D6802">
        <v>6951.82</v>
      </c>
    </row>
    <row r="6803" spans="1:4">
      <c r="A6803" t="s">
        <v>62324</v>
      </c>
      <c r="B6803" t="s">
        <v>62325</v>
      </c>
      <c r="C6803" t="s">
        <v>1161</v>
      </c>
      <c r="D6803">
        <v>18214.55</v>
      </c>
    </row>
    <row r="6804" spans="1:4">
      <c r="A6804" t="s">
        <v>62326</v>
      </c>
      <c r="B6804" t="s">
        <v>62327</v>
      </c>
      <c r="C6804" t="s">
        <v>1161</v>
      </c>
      <c r="D6804">
        <v>4467.01</v>
      </c>
    </row>
    <row r="6805" spans="1:4">
      <c r="A6805" t="s">
        <v>62328</v>
      </c>
      <c r="B6805" t="s">
        <v>62329</v>
      </c>
      <c r="C6805" t="s">
        <v>1161</v>
      </c>
      <c r="D6805">
        <v>12702.97</v>
      </c>
    </row>
    <row r="6806" spans="1:4">
      <c r="A6806" t="s">
        <v>62330</v>
      </c>
      <c r="B6806" t="s">
        <v>62331</v>
      </c>
      <c r="C6806" t="s">
        <v>1161</v>
      </c>
      <c r="D6806">
        <v>14404.95</v>
      </c>
    </row>
    <row r="6807" spans="1:4">
      <c r="A6807" t="s">
        <v>62332</v>
      </c>
      <c r="B6807" t="s">
        <v>62333</v>
      </c>
      <c r="C6807" t="s">
        <v>1161</v>
      </c>
      <c r="D6807">
        <v>20436.919999999998</v>
      </c>
    </row>
    <row r="6808" spans="1:4">
      <c r="A6808" t="s">
        <v>62334</v>
      </c>
      <c r="B6808" t="s">
        <v>62335</v>
      </c>
      <c r="C6808" t="s">
        <v>1161</v>
      </c>
      <c r="D6808">
        <v>21672.12</v>
      </c>
    </row>
    <row r="6809" spans="1:4">
      <c r="A6809" t="s">
        <v>62336</v>
      </c>
      <c r="B6809" t="s">
        <v>62337</v>
      </c>
      <c r="C6809" t="s">
        <v>1161</v>
      </c>
      <c r="D6809">
        <v>22522.46</v>
      </c>
    </row>
    <row r="6810" spans="1:4">
      <c r="A6810" t="s">
        <v>62338</v>
      </c>
      <c r="B6810" t="s">
        <v>62339</v>
      </c>
      <c r="C6810" t="s">
        <v>1161</v>
      </c>
      <c r="D6810">
        <v>547.44000000000005</v>
      </c>
    </row>
    <row r="6811" spans="1:4">
      <c r="A6811" t="s">
        <v>62340</v>
      </c>
      <c r="B6811" t="s">
        <v>62341</v>
      </c>
      <c r="C6811" t="s">
        <v>1161</v>
      </c>
      <c r="D6811">
        <v>447.75</v>
      </c>
    </row>
    <row r="6812" spans="1:4">
      <c r="A6812" t="s">
        <v>62342</v>
      </c>
      <c r="B6812" t="s">
        <v>62343</v>
      </c>
      <c r="C6812" t="s">
        <v>1161</v>
      </c>
      <c r="D6812">
        <v>447.75</v>
      </c>
    </row>
    <row r="6813" spans="1:4">
      <c r="A6813" t="s">
        <v>62344</v>
      </c>
      <c r="B6813" t="s">
        <v>62345</v>
      </c>
      <c r="C6813" t="s">
        <v>1161</v>
      </c>
      <c r="D6813">
        <v>447.75</v>
      </c>
    </row>
    <row r="6814" spans="1:4">
      <c r="A6814" t="s">
        <v>62346</v>
      </c>
      <c r="B6814" t="s">
        <v>62347</v>
      </c>
      <c r="C6814" t="s">
        <v>1161</v>
      </c>
      <c r="D6814">
        <v>474.77</v>
      </c>
    </row>
    <row r="6815" spans="1:4">
      <c r="A6815" t="s">
        <v>62348</v>
      </c>
      <c r="B6815" t="s">
        <v>62349</v>
      </c>
      <c r="C6815" t="s">
        <v>1161</v>
      </c>
      <c r="D6815">
        <v>596.86</v>
      </c>
    </row>
    <row r="6816" spans="1:4">
      <c r="A6816" t="s">
        <v>62350</v>
      </c>
      <c r="B6816" t="s">
        <v>62351</v>
      </c>
      <c r="C6816" t="s">
        <v>1161</v>
      </c>
      <c r="D6816">
        <v>556.17999999999995</v>
      </c>
    </row>
    <row r="6817" spans="1:4">
      <c r="A6817" t="s">
        <v>62352</v>
      </c>
      <c r="B6817" t="s">
        <v>62353</v>
      </c>
      <c r="C6817" t="s">
        <v>1161</v>
      </c>
      <c r="D6817">
        <v>581.39</v>
      </c>
    </row>
    <row r="6818" spans="1:4">
      <c r="A6818" t="s">
        <v>62354</v>
      </c>
      <c r="B6818" t="s">
        <v>62355</v>
      </c>
      <c r="C6818" t="s">
        <v>1161</v>
      </c>
      <c r="D6818">
        <v>815.02</v>
      </c>
    </row>
    <row r="6819" spans="1:4">
      <c r="A6819" t="s">
        <v>62356</v>
      </c>
      <c r="B6819" t="s">
        <v>62357</v>
      </c>
      <c r="C6819" t="s">
        <v>1161</v>
      </c>
      <c r="D6819">
        <v>878.95</v>
      </c>
    </row>
    <row r="6820" spans="1:4">
      <c r="A6820" t="s">
        <v>62358</v>
      </c>
      <c r="B6820" t="s">
        <v>62359</v>
      </c>
      <c r="C6820" t="s">
        <v>1161</v>
      </c>
      <c r="D6820">
        <v>822.79</v>
      </c>
    </row>
    <row r="6821" spans="1:4">
      <c r="A6821" t="s">
        <v>62360</v>
      </c>
      <c r="B6821" t="s">
        <v>62361</v>
      </c>
      <c r="C6821" t="s">
        <v>1161</v>
      </c>
      <c r="D6821">
        <v>821.51</v>
      </c>
    </row>
    <row r="6822" spans="1:4">
      <c r="A6822" t="s">
        <v>62362</v>
      </c>
      <c r="B6822" t="s">
        <v>62363</v>
      </c>
      <c r="C6822" t="s">
        <v>1161</v>
      </c>
      <c r="D6822">
        <v>821.51</v>
      </c>
    </row>
    <row r="6823" spans="1:4">
      <c r="A6823" t="s">
        <v>62364</v>
      </c>
      <c r="B6823" t="s">
        <v>62365</v>
      </c>
      <c r="C6823" t="s">
        <v>1161</v>
      </c>
      <c r="D6823">
        <v>1007.45</v>
      </c>
    </row>
    <row r="6824" spans="1:4">
      <c r="A6824" t="s">
        <v>62366</v>
      </c>
      <c r="B6824" t="s">
        <v>62367</v>
      </c>
      <c r="C6824" t="s">
        <v>1161</v>
      </c>
      <c r="D6824">
        <v>1371.54</v>
      </c>
    </row>
    <row r="6825" spans="1:4">
      <c r="A6825" t="s">
        <v>62368</v>
      </c>
      <c r="B6825" t="s">
        <v>62369</v>
      </c>
      <c r="C6825" t="s">
        <v>1161</v>
      </c>
      <c r="D6825">
        <v>1262.92</v>
      </c>
    </row>
    <row r="6826" spans="1:4">
      <c r="A6826" t="s">
        <v>62370</v>
      </c>
      <c r="B6826" t="s">
        <v>62371</v>
      </c>
      <c r="C6826" t="s">
        <v>1161</v>
      </c>
      <c r="D6826">
        <v>919.27</v>
      </c>
    </row>
    <row r="6827" spans="1:4">
      <c r="A6827" t="s">
        <v>62372</v>
      </c>
      <c r="B6827" t="s">
        <v>62373</v>
      </c>
      <c r="C6827" t="s">
        <v>1161</v>
      </c>
      <c r="D6827">
        <v>1098.82</v>
      </c>
    </row>
    <row r="6828" spans="1:4">
      <c r="A6828" t="s">
        <v>62374</v>
      </c>
      <c r="B6828" t="s">
        <v>62375</v>
      </c>
      <c r="C6828" t="s">
        <v>1161</v>
      </c>
      <c r="D6828">
        <v>1098.82</v>
      </c>
    </row>
    <row r="6829" spans="1:4">
      <c r="A6829" t="s">
        <v>62376</v>
      </c>
      <c r="B6829" t="s">
        <v>62377</v>
      </c>
      <c r="C6829" t="s">
        <v>1161</v>
      </c>
      <c r="D6829">
        <v>1461.5</v>
      </c>
    </row>
    <row r="6830" spans="1:4">
      <c r="A6830" t="s">
        <v>62378</v>
      </c>
      <c r="B6830" t="s">
        <v>62379</v>
      </c>
      <c r="C6830" t="s">
        <v>1161</v>
      </c>
      <c r="D6830">
        <v>1990.75</v>
      </c>
    </row>
    <row r="6831" spans="1:4">
      <c r="A6831" t="s">
        <v>62380</v>
      </c>
      <c r="B6831" t="s">
        <v>62381</v>
      </c>
      <c r="C6831" t="s">
        <v>1161</v>
      </c>
      <c r="D6831">
        <v>1190.4100000000001</v>
      </c>
    </row>
    <row r="6832" spans="1:4">
      <c r="A6832" t="s">
        <v>62382</v>
      </c>
      <c r="B6832" t="s">
        <v>62383</v>
      </c>
      <c r="C6832" t="s">
        <v>1161</v>
      </c>
      <c r="D6832">
        <v>1546.47</v>
      </c>
    </row>
    <row r="6833" spans="1:4">
      <c r="A6833" t="s">
        <v>62384</v>
      </c>
      <c r="B6833" t="s">
        <v>62385</v>
      </c>
      <c r="C6833" t="s">
        <v>1161</v>
      </c>
      <c r="D6833">
        <v>1555.47</v>
      </c>
    </row>
    <row r="6834" spans="1:4">
      <c r="A6834" t="s">
        <v>62386</v>
      </c>
      <c r="B6834" t="s">
        <v>62387</v>
      </c>
      <c r="C6834" t="s">
        <v>1161</v>
      </c>
      <c r="D6834">
        <v>2037.89</v>
      </c>
    </row>
    <row r="6835" spans="1:4">
      <c r="A6835" t="s">
        <v>62388</v>
      </c>
      <c r="B6835" t="s">
        <v>62389</v>
      </c>
      <c r="C6835" t="s">
        <v>1161</v>
      </c>
      <c r="D6835">
        <v>2234.4299999999998</v>
      </c>
    </row>
    <row r="6836" spans="1:4">
      <c r="A6836" t="s">
        <v>62390</v>
      </c>
      <c r="B6836" t="s">
        <v>62391</v>
      </c>
      <c r="C6836" t="s">
        <v>1161</v>
      </c>
      <c r="D6836">
        <v>2317.4899999999998</v>
      </c>
    </row>
    <row r="6837" spans="1:4">
      <c r="A6837" t="s">
        <v>62392</v>
      </c>
      <c r="B6837" t="s">
        <v>62393</v>
      </c>
      <c r="C6837" t="s">
        <v>1161</v>
      </c>
      <c r="D6837">
        <v>2911.55</v>
      </c>
    </row>
    <row r="6838" spans="1:4">
      <c r="A6838" t="s">
        <v>62394</v>
      </c>
      <c r="B6838" t="s">
        <v>62395</v>
      </c>
      <c r="C6838" t="s">
        <v>1161</v>
      </c>
      <c r="D6838">
        <v>3524.38</v>
      </c>
    </row>
    <row r="6839" spans="1:4">
      <c r="A6839" t="s">
        <v>62396</v>
      </c>
      <c r="B6839" t="s">
        <v>62397</v>
      </c>
      <c r="C6839" t="s">
        <v>1161</v>
      </c>
      <c r="D6839">
        <v>5041.09</v>
      </c>
    </row>
    <row r="6840" spans="1:4">
      <c r="A6840" t="s">
        <v>62398</v>
      </c>
      <c r="B6840" t="s">
        <v>62399</v>
      </c>
      <c r="C6840" t="s">
        <v>1161</v>
      </c>
      <c r="D6840">
        <v>3486.79</v>
      </c>
    </row>
    <row r="6841" spans="1:4">
      <c r="A6841" t="s">
        <v>62400</v>
      </c>
      <c r="B6841" t="s">
        <v>62401</v>
      </c>
      <c r="C6841" t="s">
        <v>1161</v>
      </c>
      <c r="D6841">
        <v>4050.67</v>
      </c>
    </row>
    <row r="6842" spans="1:4">
      <c r="A6842" t="s">
        <v>62402</v>
      </c>
      <c r="B6842" t="s">
        <v>62403</v>
      </c>
      <c r="C6842" t="s">
        <v>1161</v>
      </c>
      <c r="D6842">
        <v>4661.09</v>
      </c>
    </row>
    <row r="6843" spans="1:4">
      <c r="A6843" t="s">
        <v>62404</v>
      </c>
      <c r="B6843" t="s">
        <v>62405</v>
      </c>
      <c r="C6843" t="s">
        <v>1161</v>
      </c>
      <c r="D6843">
        <v>13630.74</v>
      </c>
    </row>
    <row r="6844" spans="1:4">
      <c r="A6844" t="s">
        <v>62406</v>
      </c>
      <c r="B6844" t="s">
        <v>62407</v>
      </c>
      <c r="C6844" t="s">
        <v>1161</v>
      </c>
      <c r="D6844">
        <v>4730.96</v>
      </c>
    </row>
    <row r="6845" spans="1:4">
      <c r="A6845" t="s">
        <v>62408</v>
      </c>
      <c r="B6845" t="s">
        <v>62409</v>
      </c>
      <c r="C6845" t="s">
        <v>1161</v>
      </c>
      <c r="D6845">
        <v>5109.26</v>
      </c>
    </row>
    <row r="6846" spans="1:4">
      <c r="A6846" t="s">
        <v>62410</v>
      </c>
      <c r="B6846" t="s">
        <v>62411</v>
      </c>
      <c r="C6846" t="s">
        <v>1161</v>
      </c>
      <c r="D6846">
        <v>6237.97</v>
      </c>
    </row>
    <row r="6847" spans="1:4">
      <c r="A6847" t="s">
        <v>62412</v>
      </c>
      <c r="B6847" t="s">
        <v>62413</v>
      </c>
      <c r="C6847" t="s">
        <v>1161</v>
      </c>
      <c r="D6847">
        <v>17230.96</v>
      </c>
    </row>
    <row r="6848" spans="1:4">
      <c r="A6848" t="s">
        <v>62414</v>
      </c>
      <c r="B6848" t="s">
        <v>62415</v>
      </c>
      <c r="C6848" t="s">
        <v>1161</v>
      </c>
      <c r="D6848">
        <v>19620.259999999998</v>
      </c>
    </row>
    <row r="6849" spans="1:4">
      <c r="A6849" t="s">
        <v>62416</v>
      </c>
      <c r="B6849" t="s">
        <v>62417</v>
      </c>
      <c r="C6849" t="s">
        <v>1161</v>
      </c>
      <c r="D6849">
        <v>14293.19</v>
      </c>
    </row>
    <row r="6850" spans="1:4">
      <c r="A6850" t="s">
        <v>62418</v>
      </c>
      <c r="B6850" t="s">
        <v>62419</v>
      </c>
      <c r="C6850" t="s">
        <v>1161</v>
      </c>
      <c r="D6850">
        <v>8691.08</v>
      </c>
    </row>
    <row r="6851" spans="1:4">
      <c r="A6851" t="s">
        <v>62420</v>
      </c>
      <c r="B6851" t="s">
        <v>62421</v>
      </c>
      <c r="C6851" t="s">
        <v>1161</v>
      </c>
      <c r="D6851">
        <v>22507.99</v>
      </c>
    </row>
    <row r="6852" spans="1:4">
      <c r="A6852" t="s">
        <v>62422</v>
      </c>
      <c r="B6852" t="s">
        <v>62423</v>
      </c>
      <c r="C6852" t="s">
        <v>1161</v>
      </c>
      <c r="D6852">
        <v>24500.42</v>
      </c>
    </row>
    <row r="6853" spans="1:4">
      <c r="A6853" t="s">
        <v>62424</v>
      </c>
      <c r="B6853" t="s">
        <v>62425</v>
      </c>
      <c r="C6853" t="s">
        <v>1161</v>
      </c>
      <c r="D6853">
        <v>28484.36</v>
      </c>
    </row>
    <row r="6854" spans="1:4">
      <c r="A6854" t="s">
        <v>62426</v>
      </c>
      <c r="B6854" t="s">
        <v>62427</v>
      </c>
      <c r="C6854" t="s">
        <v>1161</v>
      </c>
      <c r="D6854">
        <v>25391.37</v>
      </c>
    </row>
    <row r="6855" spans="1:4">
      <c r="A6855" t="s">
        <v>62428</v>
      </c>
      <c r="B6855" t="s">
        <v>62429</v>
      </c>
      <c r="C6855" t="s">
        <v>1161</v>
      </c>
      <c r="D6855">
        <v>16285.95</v>
      </c>
    </row>
    <row r="6856" spans="1:4">
      <c r="A6856" t="s">
        <v>62430</v>
      </c>
      <c r="B6856" t="s">
        <v>62431</v>
      </c>
      <c r="C6856" t="s">
        <v>1161</v>
      </c>
      <c r="D6856">
        <v>38409.86</v>
      </c>
    </row>
    <row r="6857" spans="1:4">
      <c r="A6857" t="s">
        <v>62432</v>
      </c>
      <c r="B6857" t="s">
        <v>62433</v>
      </c>
      <c r="C6857" t="s">
        <v>1161</v>
      </c>
      <c r="D6857">
        <v>27785.83</v>
      </c>
    </row>
    <row r="6858" spans="1:4">
      <c r="A6858" t="s">
        <v>62434</v>
      </c>
      <c r="B6858" t="s">
        <v>62435</v>
      </c>
      <c r="C6858" t="s">
        <v>1161</v>
      </c>
      <c r="D6858">
        <v>24946.74</v>
      </c>
    </row>
    <row r="6859" spans="1:4">
      <c r="A6859" t="s">
        <v>62436</v>
      </c>
      <c r="B6859" t="s">
        <v>62437</v>
      </c>
      <c r="C6859" t="s">
        <v>1161</v>
      </c>
      <c r="D6859">
        <v>39221.839999999997</v>
      </c>
    </row>
    <row r="6860" spans="1:4">
      <c r="A6860" t="s">
        <v>62438</v>
      </c>
      <c r="B6860" t="s">
        <v>62439</v>
      </c>
      <c r="C6860" t="s">
        <v>1161</v>
      </c>
      <c r="D6860">
        <v>48056.09</v>
      </c>
    </row>
    <row r="6861" spans="1:4">
      <c r="A6861" t="s">
        <v>62440</v>
      </c>
      <c r="B6861" t="s">
        <v>62441</v>
      </c>
      <c r="C6861" t="s">
        <v>1161</v>
      </c>
      <c r="D6861">
        <v>43497.69</v>
      </c>
    </row>
    <row r="6862" spans="1:4">
      <c r="A6862" t="s">
        <v>62442</v>
      </c>
      <c r="B6862" t="s">
        <v>62443</v>
      </c>
      <c r="C6862" t="s">
        <v>1161</v>
      </c>
      <c r="D6862">
        <v>30704.959999999999</v>
      </c>
    </row>
    <row r="6863" spans="1:4">
      <c r="A6863" t="s">
        <v>62444</v>
      </c>
      <c r="B6863" t="s">
        <v>62445</v>
      </c>
      <c r="C6863" t="s">
        <v>1161</v>
      </c>
      <c r="D6863">
        <v>41742.910000000003</v>
      </c>
    </row>
    <row r="6864" spans="1:4">
      <c r="A6864" t="s">
        <v>62446</v>
      </c>
      <c r="B6864" t="s">
        <v>62447</v>
      </c>
      <c r="C6864" t="s">
        <v>1161</v>
      </c>
      <c r="D6864">
        <v>40812.17</v>
      </c>
    </row>
    <row r="6865" spans="1:4">
      <c r="A6865" t="s">
        <v>62448</v>
      </c>
      <c r="B6865" t="s">
        <v>62449</v>
      </c>
      <c r="C6865" t="s">
        <v>1161</v>
      </c>
      <c r="D6865">
        <v>65554.23</v>
      </c>
    </row>
    <row r="6866" spans="1:4">
      <c r="A6866" t="s">
        <v>62450</v>
      </c>
      <c r="B6866" t="s">
        <v>62451</v>
      </c>
      <c r="C6866" t="s">
        <v>1161</v>
      </c>
      <c r="D6866">
        <v>70414.34</v>
      </c>
    </row>
    <row r="6867" spans="1:4">
      <c r="A6867" t="s">
        <v>62452</v>
      </c>
      <c r="B6867" t="s">
        <v>62453</v>
      </c>
      <c r="C6867" t="s">
        <v>1161</v>
      </c>
      <c r="D6867">
        <v>81407.27</v>
      </c>
    </row>
    <row r="6868" spans="1:4">
      <c r="A6868" t="s">
        <v>62454</v>
      </c>
      <c r="B6868" t="s">
        <v>62455</v>
      </c>
      <c r="C6868" t="s">
        <v>1161</v>
      </c>
      <c r="D6868">
        <v>39069.980000000003</v>
      </c>
    </row>
    <row r="6869" spans="1:4">
      <c r="A6869" t="s">
        <v>62456</v>
      </c>
      <c r="B6869" t="s">
        <v>62457</v>
      </c>
      <c r="C6869" t="s">
        <v>1161</v>
      </c>
      <c r="D6869">
        <v>46336.88</v>
      </c>
    </row>
    <row r="6870" spans="1:4">
      <c r="A6870" t="s">
        <v>62458</v>
      </c>
      <c r="B6870" t="s">
        <v>62459</v>
      </c>
      <c r="C6870" t="s">
        <v>1161</v>
      </c>
      <c r="D6870">
        <v>72904.41</v>
      </c>
    </row>
    <row r="6871" spans="1:4">
      <c r="A6871" t="s">
        <v>62460</v>
      </c>
      <c r="B6871" t="s">
        <v>62461</v>
      </c>
      <c r="C6871" t="s">
        <v>1161</v>
      </c>
      <c r="D6871">
        <v>76438.03</v>
      </c>
    </row>
    <row r="6872" spans="1:4">
      <c r="A6872" t="s">
        <v>62462</v>
      </c>
      <c r="B6872" t="s">
        <v>62463</v>
      </c>
      <c r="C6872" t="s">
        <v>1161</v>
      </c>
      <c r="D6872">
        <v>99709.92</v>
      </c>
    </row>
    <row r="6873" spans="1:4">
      <c r="A6873" t="s">
        <v>62464</v>
      </c>
      <c r="B6873" t="s">
        <v>62465</v>
      </c>
      <c r="C6873" t="s">
        <v>1161</v>
      </c>
      <c r="D6873">
        <v>182197.2</v>
      </c>
    </row>
    <row r="6874" spans="1:4">
      <c r="A6874" t="s">
        <v>62466</v>
      </c>
      <c r="B6874" t="s">
        <v>62467</v>
      </c>
      <c r="C6874" t="s">
        <v>1161</v>
      </c>
      <c r="D6874">
        <v>48275.199999999997</v>
      </c>
    </row>
    <row r="6875" spans="1:4">
      <c r="A6875" t="s">
        <v>62468</v>
      </c>
      <c r="B6875" t="s">
        <v>62469</v>
      </c>
      <c r="C6875" t="s">
        <v>1161</v>
      </c>
      <c r="D6875">
        <v>58639.87</v>
      </c>
    </row>
    <row r="6876" spans="1:4">
      <c r="A6876" t="s">
        <v>62470</v>
      </c>
      <c r="B6876" t="s">
        <v>62471</v>
      </c>
      <c r="C6876" t="s">
        <v>1161</v>
      </c>
      <c r="D6876">
        <v>78965.59</v>
      </c>
    </row>
    <row r="6877" spans="1:4">
      <c r="A6877" t="s">
        <v>62472</v>
      </c>
      <c r="B6877" t="s">
        <v>62473</v>
      </c>
      <c r="C6877" t="s">
        <v>1161</v>
      </c>
      <c r="D6877">
        <v>103370.51</v>
      </c>
    </row>
    <row r="6878" spans="1:4">
      <c r="A6878" t="s">
        <v>62474</v>
      </c>
      <c r="B6878" t="s">
        <v>62475</v>
      </c>
      <c r="C6878" t="s">
        <v>1161</v>
      </c>
      <c r="D6878">
        <v>507.56</v>
      </c>
    </row>
    <row r="6879" spans="1:4">
      <c r="A6879" t="s">
        <v>62476</v>
      </c>
      <c r="B6879" t="s">
        <v>62477</v>
      </c>
      <c r="C6879" t="s">
        <v>1161</v>
      </c>
      <c r="D6879">
        <v>490</v>
      </c>
    </row>
    <row r="6880" spans="1:4">
      <c r="A6880" t="s">
        <v>62478</v>
      </c>
      <c r="B6880" t="s">
        <v>62479</v>
      </c>
      <c r="C6880" t="s">
        <v>1161</v>
      </c>
      <c r="D6880">
        <v>507.56</v>
      </c>
    </row>
    <row r="6881" spans="1:4">
      <c r="A6881" t="s">
        <v>62480</v>
      </c>
      <c r="B6881" t="s">
        <v>62481</v>
      </c>
      <c r="C6881" t="s">
        <v>1161</v>
      </c>
      <c r="D6881">
        <v>490</v>
      </c>
    </row>
    <row r="6882" spans="1:4">
      <c r="A6882" t="s">
        <v>62482</v>
      </c>
      <c r="B6882" t="s">
        <v>62483</v>
      </c>
      <c r="C6882" t="s">
        <v>1161</v>
      </c>
      <c r="D6882">
        <v>594.25</v>
      </c>
    </row>
    <row r="6883" spans="1:4">
      <c r="A6883" t="s">
        <v>62484</v>
      </c>
      <c r="B6883" t="s">
        <v>62485</v>
      </c>
      <c r="C6883" t="s">
        <v>1161</v>
      </c>
      <c r="D6883">
        <v>544.83000000000004</v>
      </c>
    </row>
    <row r="6884" spans="1:4">
      <c r="A6884" t="s">
        <v>62486</v>
      </c>
      <c r="B6884" t="s">
        <v>62487</v>
      </c>
      <c r="C6884" t="s">
        <v>1161</v>
      </c>
      <c r="D6884">
        <v>584.49</v>
      </c>
    </row>
    <row r="6885" spans="1:4">
      <c r="A6885" t="s">
        <v>62488</v>
      </c>
      <c r="B6885" t="s">
        <v>62489</v>
      </c>
      <c r="C6885" t="s">
        <v>1161</v>
      </c>
      <c r="D6885">
        <v>584.49</v>
      </c>
    </row>
    <row r="6886" spans="1:4">
      <c r="A6886" t="s">
        <v>62490</v>
      </c>
      <c r="B6886" t="s">
        <v>62491</v>
      </c>
      <c r="C6886" t="s">
        <v>1161</v>
      </c>
      <c r="D6886">
        <v>735.83</v>
      </c>
    </row>
    <row r="6887" spans="1:4">
      <c r="A6887" t="s">
        <v>62492</v>
      </c>
      <c r="B6887" t="s">
        <v>62493</v>
      </c>
      <c r="C6887" t="s">
        <v>1161</v>
      </c>
      <c r="D6887">
        <v>817.77</v>
      </c>
    </row>
    <row r="6888" spans="1:4">
      <c r="A6888" t="s">
        <v>62494</v>
      </c>
      <c r="B6888" t="s">
        <v>62495</v>
      </c>
      <c r="C6888" t="s">
        <v>1161</v>
      </c>
      <c r="D6888">
        <v>927.28</v>
      </c>
    </row>
    <row r="6889" spans="1:4">
      <c r="A6889" t="s">
        <v>62496</v>
      </c>
      <c r="B6889" t="s">
        <v>62497</v>
      </c>
      <c r="C6889" t="s">
        <v>1161</v>
      </c>
      <c r="D6889">
        <v>724.56</v>
      </c>
    </row>
    <row r="6890" spans="1:4">
      <c r="A6890" t="s">
        <v>62498</v>
      </c>
      <c r="B6890" t="s">
        <v>62499</v>
      </c>
      <c r="C6890" t="s">
        <v>1161</v>
      </c>
      <c r="D6890">
        <v>724.56</v>
      </c>
    </row>
    <row r="6891" spans="1:4">
      <c r="A6891" t="s">
        <v>62500</v>
      </c>
      <c r="B6891" t="s">
        <v>62501</v>
      </c>
      <c r="C6891" t="s">
        <v>1161</v>
      </c>
      <c r="D6891">
        <v>1214.8699999999999</v>
      </c>
    </row>
    <row r="6892" spans="1:4">
      <c r="A6892" t="s">
        <v>62502</v>
      </c>
      <c r="B6892" t="s">
        <v>62503</v>
      </c>
      <c r="C6892" t="s">
        <v>1161</v>
      </c>
      <c r="D6892">
        <v>1257.73</v>
      </c>
    </row>
    <row r="6893" spans="1:4">
      <c r="A6893" t="s">
        <v>62504</v>
      </c>
      <c r="B6893" t="s">
        <v>62505</v>
      </c>
      <c r="C6893" t="s">
        <v>1161</v>
      </c>
      <c r="D6893">
        <v>1364.77</v>
      </c>
    </row>
    <row r="6894" spans="1:4">
      <c r="A6894" t="s">
        <v>62506</v>
      </c>
      <c r="B6894" t="s">
        <v>62507</v>
      </c>
      <c r="C6894" t="s">
        <v>1161</v>
      </c>
      <c r="D6894">
        <v>1249.8699999999999</v>
      </c>
    </row>
    <row r="6895" spans="1:4">
      <c r="A6895" t="s">
        <v>62508</v>
      </c>
      <c r="B6895" t="s">
        <v>62509</v>
      </c>
      <c r="C6895" t="s">
        <v>1161</v>
      </c>
      <c r="D6895">
        <v>1184.28</v>
      </c>
    </row>
    <row r="6896" spans="1:4">
      <c r="A6896" t="s">
        <v>62510</v>
      </c>
      <c r="B6896" t="s">
        <v>62511</v>
      </c>
      <c r="C6896" t="s">
        <v>1161</v>
      </c>
      <c r="D6896">
        <v>1184.28</v>
      </c>
    </row>
    <row r="6897" spans="1:4">
      <c r="A6897" t="s">
        <v>62512</v>
      </c>
      <c r="B6897" t="s">
        <v>62513</v>
      </c>
      <c r="C6897" t="s">
        <v>1161</v>
      </c>
      <c r="D6897">
        <v>2082.14</v>
      </c>
    </row>
    <row r="6898" spans="1:4">
      <c r="A6898" t="s">
        <v>62514</v>
      </c>
      <c r="B6898" t="s">
        <v>62515</v>
      </c>
      <c r="C6898" t="s">
        <v>1161</v>
      </c>
      <c r="D6898">
        <v>2262.33</v>
      </c>
    </row>
    <row r="6899" spans="1:4">
      <c r="A6899" t="s">
        <v>62516</v>
      </c>
      <c r="B6899" t="s">
        <v>62517</v>
      </c>
      <c r="C6899" t="s">
        <v>1161</v>
      </c>
      <c r="D6899">
        <v>2431.7600000000002</v>
      </c>
    </row>
    <row r="6900" spans="1:4">
      <c r="A6900" t="s">
        <v>62518</v>
      </c>
      <c r="B6900" t="s">
        <v>62519</v>
      </c>
      <c r="C6900" t="s">
        <v>1161</v>
      </c>
      <c r="D6900">
        <v>3058.09</v>
      </c>
    </row>
    <row r="6901" spans="1:4">
      <c r="A6901" t="s">
        <v>62520</v>
      </c>
      <c r="B6901" t="s">
        <v>62521</v>
      </c>
      <c r="C6901" t="s">
        <v>1161</v>
      </c>
      <c r="D6901">
        <v>3002.97</v>
      </c>
    </row>
    <row r="6902" spans="1:4">
      <c r="A6902" t="s">
        <v>62522</v>
      </c>
      <c r="B6902" t="s">
        <v>62523</v>
      </c>
      <c r="C6902" t="s">
        <v>1161</v>
      </c>
      <c r="D6902">
        <v>3002.97</v>
      </c>
    </row>
    <row r="6903" spans="1:4">
      <c r="A6903" t="s">
        <v>62524</v>
      </c>
      <c r="B6903" t="s">
        <v>62525</v>
      </c>
      <c r="C6903" t="s">
        <v>1161</v>
      </c>
      <c r="D6903">
        <v>3704.73</v>
      </c>
    </row>
    <row r="6904" spans="1:4">
      <c r="A6904" t="s">
        <v>62526</v>
      </c>
      <c r="B6904" t="s">
        <v>62527</v>
      </c>
      <c r="C6904" t="s">
        <v>1161</v>
      </c>
      <c r="D6904">
        <v>4011.21</v>
      </c>
    </row>
    <row r="6905" spans="1:4">
      <c r="A6905" t="s">
        <v>62528</v>
      </c>
      <c r="B6905" t="s">
        <v>62529</v>
      </c>
      <c r="C6905" t="s">
        <v>1161</v>
      </c>
      <c r="D6905">
        <v>4351.7</v>
      </c>
    </row>
    <row r="6906" spans="1:4">
      <c r="A6906" t="s">
        <v>62530</v>
      </c>
      <c r="B6906" t="s">
        <v>62531</v>
      </c>
      <c r="C6906" t="s">
        <v>1161</v>
      </c>
      <c r="D6906">
        <v>4726.3599999999997</v>
      </c>
    </row>
    <row r="6907" spans="1:4">
      <c r="A6907" t="s">
        <v>62532</v>
      </c>
      <c r="B6907" t="s">
        <v>62533</v>
      </c>
      <c r="C6907" t="s">
        <v>1161</v>
      </c>
      <c r="D6907">
        <v>5016.5</v>
      </c>
    </row>
    <row r="6908" spans="1:4">
      <c r="A6908" t="s">
        <v>62534</v>
      </c>
      <c r="B6908" t="s">
        <v>62535</v>
      </c>
      <c r="C6908" t="s">
        <v>1161</v>
      </c>
      <c r="D6908">
        <v>5448.49</v>
      </c>
    </row>
    <row r="6909" spans="1:4">
      <c r="A6909" t="s">
        <v>62536</v>
      </c>
      <c r="B6909" t="s">
        <v>62537</v>
      </c>
      <c r="C6909" t="s">
        <v>1161</v>
      </c>
      <c r="D6909">
        <v>5660.45</v>
      </c>
    </row>
    <row r="6910" spans="1:4">
      <c r="A6910" t="s">
        <v>62538</v>
      </c>
      <c r="B6910" t="s">
        <v>62539</v>
      </c>
      <c r="C6910" t="s">
        <v>1161</v>
      </c>
      <c r="D6910">
        <v>16737.88</v>
      </c>
    </row>
    <row r="6911" spans="1:4">
      <c r="A6911" t="s">
        <v>62540</v>
      </c>
      <c r="B6911" t="s">
        <v>62541</v>
      </c>
      <c r="C6911" t="s">
        <v>1161</v>
      </c>
      <c r="D6911">
        <v>16821.64</v>
      </c>
    </row>
    <row r="6912" spans="1:4">
      <c r="A6912" t="s">
        <v>62542</v>
      </c>
      <c r="B6912" t="s">
        <v>62543</v>
      </c>
      <c r="C6912" t="s">
        <v>1161</v>
      </c>
      <c r="D6912">
        <v>17341.22</v>
      </c>
    </row>
    <row r="6913" spans="1:4">
      <c r="A6913" t="s">
        <v>62544</v>
      </c>
      <c r="B6913" t="s">
        <v>62545</v>
      </c>
      <c r="C6913" t="s">
        <v>1161</v>
      </c>
      <c r="D6913">
        <v>18433.54</v>
      </c>
    </row>
    <row r="6914" spans="1:4">
      <c r="A6914" t="s">
        <v>62546</v>
      </c>
      <c r="B6914" t="s">
        <v>62547</v>
      </c>
      <c r="C6914" t="s">
        <v>1161</v>
      </c>
      <c r="D6914">
        <v>17985.509999999998</v>
      </c>
    </row>
    <row r="6915" spans="1:4">
      <c r="A6915" t="s">
        <v>62548</v>
      </c>
      <c r="B6915" t="s">
        <v>62549</v>
      </c>
      <c r="C6915" t="s">
        <v>1161</v>
      </c>
      <c r="D6915">
        <v>20759.580000000002</v>
      </c>
    </row>
    <row r="6916" spans="1:4">
      <c r="A6916" t="s">
        <v>62550</v>
      </c>
      <c r="B6916" t="s">
        <v>62551</v>
      </c>
      <c r="C6916" t="s">
        <v>1161</v>
      </c>
      <c r="D6916">
        <v>21260.17</v>
      </c>
    </row>
    <row r="6917" spans="1:4">
      <c r="A6917" t="s">
        <v>62552</v>
      </c>
      <c r="B6917" t="s">
        <v>62553</v>
      </c>
      <c r="C6917" t="s">
        <v>1161</v>
      </c>
      <c r="D6917">
        <v>22074.87</v>
      </c>
    </row>
    <row r="6918" spans="1:4">
      <c r="A6918" t="s">
        <v>62554</v>
      </c>
      <c r="B6918" t="s">
        <v>62555</v>
      </c>
      <c r="C6918" t="s">
        <v>1161</v>
      </c>
      <c r="D6918">
        <v>20059.099999999999</v>
      </c>
    </row>
    <row r="6919" spans="1:4">
      <c r="A6919" t="s">
        <v>62556</v>
      </c>
      <c r="B6919" t="s">
        <v>62557</v>
      </c>
      <c r="C6919" t="s">
        <v>1161</v>
      </c>
      <c r="D6919">
        <v>20702.91</v>
      </c>
    </row>
    <row r="6920" spans="1:4">
      <c r="A6920" t="s">
        <v>62558</v>
      </c>
      <c r="B6920" t="s">
        <v>62559</v>
      </c>
      <c r="C6920" t="s">
        <v>1161</v>
      </c>
      <c r="D6920">
        <v>20939.990000000002</v>
      </c>
    </row>
    <row r="6921" spans="1:4">
      <c r="A6921" t="s">
        <v>62560</v>
      </c>
      <c r="B6921" t="s">
        <v>62561</v>
      </c>
      <c r="C6921" t="s">
        <v>1161</v>
      </c>
      <c r="D6921">
        <v>22844.89</v>
      </c>
    </row>
    <row r="6922" spans="1:4">
      <c r="A6922" t="s">
        <v>62562</v>
      </c>
      <c r="B6922" t="s">
        <v>62563</v>
      </c>
      <c r="C6922" t="s">
        <v>1161</v>
      </c>
      <c r="D6922">
        <v>23685.09</v>
      </c>
    </row>
    <row r="6923" spans="1:4">
      <c r="A6923" t="s">
        <v>62564</v>
      </c>
      <c r="B6923" t="s">
        <v>62565</v>
      </c>
      <c r="C6923" t="s">
        <v>1161</v>
      </c>
      <c r="D6923">
        <v>25193.37</v>
      </c>
    </row>
    <row r="6924" spans="1:4">
      <c r="A6924" t="s">
        <v>62566</v>
      </c>
      <c r="B6924" t="s">
        <v>62567</v>
      </c>
      <c r="C6924" t="s">
        <v>1161</v>
      </c>
      <c r="D6924">
        <v>28461.45</v>
      </c>
    </row>
    <row r="6925" spans="1:4">
      <c r="A6925" t="s">
        <v>62568</v>
      </c>
      <c r="B6925" t="s">
        <v>62569</v>
      </c>
      <c r="C6925" t="s">
        <v>1161</v>
      </c>
      <c r="D6925">
        <v>31869.45</v>
      </c>
    </row>
    <row r="6926" spans="1:4">
      <c r="A6926" t="s">
        <v>62570</v>
      </c>
      <c r="B6926" t="s">
        <v>62571</v>
      </c>
      <c r="C6926" t="s">
        <v>1161</v>
      </c>
      <c r="D6926">
        <v>32792.400000000001</v>
      </c>
    </row>
    <row r="6927" spans="1:4">
      <c r="A6927" t="s">
        <v>62572</v>
      </c>
      <c r="B6927" t="s">
        <v>62573</v>
      </c>
      <c r="C6927" t="s">
        <v>1161</v>
      </c>
      <c r="D6927">
        <v>32278.28</v>
      </c>
    </row>
    <row r="6928" spans="1:4">
      <c r="A6928" t="s">
        <v>62574</v>
      </c>
      <c r="B6928" t="s">
        <v>62575</v>
      </c>
      <c r="C6928" t="s">
        <v>1161</v>
      </c>
      <c r="D6928">
        <v>36054.33</v>
      </c>
    </row>
    <row r="6929" spans="1:4">
      <c r="A6929" t="s">
        <v>62576</v>
      </c>
      <c r="B6929" t="s">
        <v>62577</v>
      </c>
      <c r="C6929" t="s">
        <v>1161</v>
      </c>
      <c r="D6929">
        <v>33961.769999999997</v>
      </c>
    </row>
    <row r="6930" spans="1:4">
      <c r="A6930" t="s">
        <v>62578</v>
      </c>
      <c r="B6930" t="s">
        <v>62579</v>
      </c>
      <c r="C6930" t="s">
        <v>1161</v>
      </c>
      <c r="D6930">
        <v>29868.59</v>
      </c>
    </row>
    <row r="6931" spans="1:4">
      <c r="A6931" t="s">
        <v>62580</v>
      </c>
      <c r="B6931" t="s">
        <v>62581</v>
      </c>
      <c r="C6931" t="s">
        <v>1161</v>
      </c>
      <c r="D6931">
        <v>34149.69</v>
      </c>
    </row>
    <row r="6932" spans="1:4">
      <c r="A6932" t="s">
        <v>62582</v>
      </c>
      <c r="B6932" t="s">
        <v>62583</v>
      </c>
      <c r="C6932" t="s">
        <v>1161</v>
      </c>
      <c r="D6932">
        <v>49630.86</v>
      </c>
    </row>
    <row r="6933" spans="1:4">
      <c r="A6933" t="s">
        <v>62584</v>
      </c>
      <c r="B6933" t="s">
        <v>62585</v>
      </c>
      <c r="C6933" t="s">
        <v>1161</v>
      </c>
      <c r="D6933">
        <v>36039.980000000003</v>
      </c>
    </row>
    <row r="6934" spans="1:4">
      <c r="A6934" t="s">
        <v>62586</v>
      </c>
      <c r="B6934" t="s">
        <v>62587</v>
      </c>
      <c r="C6934" t="s">
        <v>1161</v>
      </c>
      <c r="D6934">
        <v>38958.01</v>
      </c>
    </row>
    <row r="6935" spans="1:4">
      <c r="A6935" t="s">
        <v>62588</v>
      </c>
      <c r="B6935" t="s">
        <v>62589</v>
      </c>
      <c r="C6935" t="s">
        <v>1161</v>
      </c>
      <c r="D6935">
        <v>55605.25</v>
      </c>
    </row>
    <row r="6936" spans="1:4">
      <c r="A6936" t="s">
        <v>62590</v>
      </c>
      <c r="B6936" t="s">
        <v>62591</v>
      </c>
      <c r="C6936" t="s">
        <v>1161</v>
      </c>
      <c r="D6936">
        <v>59484.55</v>
      </c>
    </row>
    <row r="6937" spans="1:4">
      <c r="A6937" t="s">
        <v>62592</v>
      </c>
      <c r="B6937" t="s">
        <v>62593</v>
      </c>
      <c r="C6937" t="s">
        <v>1161</v>
      </c>
      <c r="D6937">
        <v>42336.09</v>
      </c>
    </row>
    <row r="6938" spans="1:4">
      <c r="A6938" t="s">
        <v>62594</v>
      </c>
      <c r="B6938" t="s">
        <v>62595</v>
      </c>
      <c r="C6938" t="s">
        <v>1161</v>
      </c>
      <c r="D6938">
        <v>48518.59</v>
      </c>
    </row>
    <row r="6939" spans="1:4">
      <c r="A6939" t="s">
        <v>62596</v>
      </c>
      <c r="B6939" t="s">
        <v>62597</v>
      </c>
      <c r="C6939" t="s">
        <v>1161</v>
      </c>
      <c r="D6939">
        <v>71586.89</v>
      </c>
    </row>
    <row r="6940" spans="1:4">
      <c r="A6940" t="s">
        <v>62598</v>
      </c>
      <c r="B6940" t="s">
        <v>62599</v>
      </c>
      <c r="C6940" t="s">
        <v>1161</v>
      </c>
      <c r="D6940">
        <v>75562.509999999995</v>
      </c>
    </row>
    <row r="6941" spans="1:4">
      <c r="A6941" t="s">
        <v>62600</v>
      </c>
      <c r="B6941" t="s">
        <v>62601</v>
      </c>
      <c r="C6941" t="s">
        <v>1161</v>
      </c>
      <c r="D6941">
        <v>89074.19</v>
      </c>
    </row>
    <row r="6942" spans="1:4">
      <c r="A6942" t="s">
        <v>62602</v>
      </c>
      <c r="B6942" t="s">
        <v>62603</v>
      </c>
      <c r="C6942" t="s">
        <v>1161</v>
      </c>
      <c r="D6942">
        <v>49291.82</v>
      </c>
    </row>
    <row r="6943" spans="1:4">
      <c r="A6943" t="s">
        <v>62604</v>
      </c>
      <c r="B6943" t="s">
        <v>62605</v>
      </c>
      <c r="C6943" t="s">
        <v>1161</v>
      </c>
      <c r="D6943">
        <v>65312.47</v>
      </c>
    </row>
    <row r="6944" spans="1:4">
      <c r="A6944" t="s">
        <v>62606</v>
      </c>
      <c r="B6944" t="s">
        <v>62607</v>
      </c>
      <c r="C6944" t="s">
        <v>1161</v>
      </c>
      <c r="D6944">
        <v>79960.34</v>
      </c>
    </row>
    <row r="6945" spans="1:4">
      <c r="A6945" t="s">
        <v>62608</v>
      </c>
      <c r="B6945" t="s">
        <v>62609</v>
      </c>
      <c r="C6945" t="s">
        <v>1161</v>
      </c>
      <c r="D6945">
        <v>141406.79</v>
      </c>
    </row>
    <row r="6946" spans="1:4">
      <c r="A6946" t="s">
        <v>62610</v>
      </c>
      <c r="B6946" t="s">
        <v>62611</v>
      </c>
      <c r="C6946" t="s">
        <v>1161</v>
      </c>
      <c r="D6946">
        <v>188542.39</v>
      </c>
    </row>
    <row r="6947" spans="1:4">
      <c r="A6947" t="s">
        <v>62612</v>
      </c>
      <c r="B6947" t="s">
        <v>62613</v>
      </c>
      <c r="C6947" t="s">
        <v>1161</v>
      </c>
      <c r="D6947">
        <v>73966.63</v>
      </c>
    </row>
    <row r="6948" spans="1:4">
      <c r="A6948" t="s">
        <v>62614</v>
      </c>
      <c r="B6948" t="s">
        <v>62615</v>
      </c>
      <c r="C6948" t="s">
        <v>1161</v>
      </c>
      <c r="D6948">
        <v>84118.91</v>
      </c>
    </row>
    <row r="6949" spans="1:4">
      <c r="A6949" t="s">
        <v>62616</v>
      </c>
      <c r="B6949" t="s">
        <v>62617</v>
      </c>
      <c r="C6949" t="s">
        <v>1161</v>
      </c>
      <c r="D6949">
        <v>77048.570000000007</v>
      </c>
    </row>
    <row r="6950" spans="1:4">
      <c r="A6950" t="s">
        <v>62618</v>
      </c>
      <c r="B6950" t="s">
        <v>62619</v>
      </c>
      <c r="C6950" t="s">
        <v>1161</v>
      </c>
      <c r="D6950">
        <v>58092.33</v>
      </c>
    </row>
    <row r="6951" spans="1:4">
      <c r="A6951" t="s">
        <v>62620</v>
      </c>
      <c r="B6951" t="s">
        <v>62621</v>
      </c>
      <c r="C6951" t="s">
        <v>1161</v>
      </c>
      <c r="D6951">
        <v>3817.48</v>
      </c>
    </row>
    <row r="6952" spans="1:4">
      <c r="A6952" t="s">
        <v>62622</v>
      </c>
      <c r="B6952" t="s">
        <v>62623</v>
      </c>
      <c r="C6952" t="s">
        <v>1161</v>
      </c>
      <c r="D6952">
        <v>5784.52</v>
      </c>
    </row>
    <row r="6953" spans="1:4">
      <c r="A6953" t="s">
        <v>62624</v>
      </c>
      <c r="B6953" t="s">
        <v>62625</v>
      </c>
      <c r="C6953" t="s">
        <v>1161</v>
      </c>
      <c r="D6953">
        <v>7999.74</v>
      </c>
    </row>
    <row r="6954" spans="1:4">
      <c r="A6954" t="s">
        <v>62626</v>
      </c>
      <c r="B6954" t="s">
        <v>62627</v>
      </c>
      <c r="C6954" t="s">
        <v>1161</v>
      </c>
      <c r="D6954">
        <v>8174.88</v>
      </c>
    </row>
    <row r="6955" spans="1:4">
      <c r="A6955" t="s">
        <v>62628</v>
      </c>
      <c r="B6955" t="s">
        <v>62629</v>
      </c>
      <c r="C6955" t="s">
        <v>1161</v>
      </c>
      <c r="D6955">
        <v>10656.58</v>
      </c>
    </row>
    <row r="6956" spans="1:4">
      <c r="A6956" t="s">
        <v>62630</v>
      </c>
      <c r="B6956" t="s">
        <v>62631</v>
      </c>
      <c r="C6956" t="s">
        <v>1161</v>
      </c>
      <c r="D6956">
        <v>11463.51</v>
      </c>
    </row>
    <row r="6957" spans="1:4">
      <c r="A6957" t="s">
        <v>62632</v>
      </c>
      <c r="B6957" t="s">
        <v>62633</v>
      </c>
      <c r="C6957" t="s">
        <v>1161</v>
      </c>
      <c r="D6957">
        <v>11807.62</v>
      </c>
    </row>
    <row r="6958" spans="1:4">
      <c r="A6958" t="s">
        <v>62634</v>
      </c>
      <c r="B6958" t="s">
        <v>62635</v>
      </c>
      <c r="C6958" t="s">
        <v>1161</v>
      </c>
      <c r="D6958">
        <v>12779.25</v>
      </c>
    </row>
    <row r="6959" spans="1:4">
      <c r="A6959" t="s">
        <v>62636</v>
      </c>
      <c r="B6959" t="s">
        <v>62637</v>
      </c>
      <c r="C6959" t="s">
        <v>1161</v>
      </c>
      <c r="D6959">
        <v>44177.31</v>
      </c>
    </row>
    <row r="6960" spans="1:4">
      <c r="A6960" t="s">
        <v>62638</v>
      </c>
      <c r="B6960" t="s">
        <v>62639</v>
      </c>
      <c r="C6960" t="s">
        <v>1161</v>
      </c>
      <c r="D6960">
        <v>44890.21</v>
      </c>
    </row>
    <row r="6961" spans="1:4">
      <c r="A6961" t="s">
        <v>62640</v>
      </c>
      <c r="B6961" t="s">
        <v>62641</v>
      </c>
      <c r="C6961" t="s">
        <v>1161</v>
      </c>
      <c r="D6961">
        <v>44565.45</v>
      </c>
    </row>
    <row r="6962" spans="1:4">
      <c r="A6962" t="s">
        <v>62642</v>
      </c>
      <c r="B6962" t="s">
        <v>62643</v>
      </c>
      <c r="C6962" t="s">
        <v>1161</v>
      </c>
      <c r="D6962">
        <v>35168.53</v>
      </c>
    </row>
    <row r="6963" spans="1:4">
      <c r="A6963" t="s">
        <v>62644</v>
      </c>
      <c r="B6963" t="s">
        <v>62645</v>
      </c>
      <c r="C6963" t="s">
        <v>1161</v>
      </c>
      <c r="D6963">
        <v>35521.18</v>
      </c>
    </row>
    <row r="6964" spans="1:4">
      <c r="A6964" t="s">
        <v>62646</v>
      </c>
      <c r="B6964" t="s">
        <v>62647</v>
      </c>
      <c r="C6964" t="s">
        <v>1161</v>
      </c>
      <c r="D6964">
        <v>31988.720000000001</v>
      </c>
    </row>
    <row r="6965" spans="1:4">
      <c r="A6965" t="s">
        <v>62648</v>
      </c>
      <c r="B6965" t="s">
        <v>62649</v>
      </c>
      <c r="C6965" t="s">
        <v>1161</v>
      </c>
      <c r="D6965">
        <v>37589.360000000001</v>
      </c>
    </row>
    <row r="6966" spans="1:4">
      <c r="A6966" t="s">
        <v>62650</v>
      </c>
      <c r="B6966" t="s">
        <v>62651</v>
      </c>
      <c r="C6966" t="s">
        <v>1161</v>
      </c>
      <c r="D6966">
        <v>38209.46</v>
      </c>
    </row>
    <row r="6967" spans="1:4">
      <c r="A6967" t="s">
        <v>62652</v>
      </c>
      <c r="B6967" t="s">
        <v>62653</v>
      </c>
      <c r="C6967" t="s">
        <v>1161</v>
      </c>
      <c r="D6967">
        <v>34777.39</v>
      </c>
    </row>
    <row r="6968" spans="1:4">
      <c r="A6968" t="s">
        <v>62654</v>
      </c>
      <c r="B6968" t="s">
        <v>62655</v>
      </c>
      <c r="C6968" t="s">
        <v>1161</v>
      </c>
      <c r="D6968">
        <v>44009.89</v>
      </c>
    </row>
    <row r="6969" spans="1:4">
      <c r="A6969" t="s">
        <v>62656</v>
      </c>
      <c r="B6969" t="s">
        <v>62657</v>
      </c>
      <c r="C6969" t="s">
        <v>1161</v>
      </c>
      <c r="D6969">
        <v>44084.65</v>
      </c>
    </row>
    <row r="6970" spans="1:4">
      <c r="A6970" t="s">
        <v>62658</v>
      </c>
      <c r="B6970" t="s">
        <v>62659</v>
      </c>
      <c r="C6970" t="s">
        <v>1161</v>
      </c>
      <c r="D6970">
        <v>40450.239999999998</v>
      </c>
    </row>
    <row r="6971" spans="1:4">
      <c r="A6971" t="s">
        <v>62660</v>
      </c>
      <c r="B6971" t="s">
        <v>62661</v>
      </c>
      <c r="C6971" t="s">
        <v>1161</v>
      </c>
      <c r="D6971">
        <v>44455.95</v>
      </c>
    </row>
    <row r="6972" spans="1:4">
      <c r="A6972" t="s">
        <v>62662</v>
      </c>
      <c r="B6972" t="s">
        <v>62663</v>
      </c>
      <c r="C6972" t="s">
        <v>1161</v>
      </c>
      <c r="D6972">
        <v>45300.59</v>
      </c>
    </row>
    <row r="6973" spans="1:4">
      <c r="A6973" t="s">
        <v>62664</v>
      </c>
      <c r="B6973" t="s">
        <v>62665</v>
      </c>
      <c r="C6973" t="s">
        <v>1161</v>
      </c>
      <c r="D6973">
        <v>41657.040000000001</v>
      </c>
    </row>
    <row r="6974" spans="1:4">
      <c r="A6974" t="s">
        <v>62666</v>
      </c>
      <c r="B6974" t="s">
        <v>62667</v>
      </c>
      <c r="C6974" t="s">
        <v>1161</v>
      </c>
      <c r="D6974">
        <v>50735.839999999997</v>
      </c>
    </row>
    <row r="6975" spans="1:4">
      <c r="A6975" t="s">
        <v>62668</v>
      </c>
      <c r="B6975" t="s">
        <v>62669</v>
      </c>
      <c r="C6975" t="s">
        <v>1161</v>
      </c>
      <c r="D6975">
        <v>54584.639999999999</v>
      </c>
    </row>
    <row r="6976" spans="1:4">
      <c r="A6976" t="s">
        <v>62670</v>
      </c>
      <c r="B6976" t="s">
        <v>62671</v>
      </c>
      <c r="C6976" t="s">
        <v>1161</v>
      </c>
      <c r="D6976">
        <v>55522.239999999998</v>
      </c>
    </row>
    <row r="6977" spans="1:4">
      <c r="A6977" t="s">
        <v>62672</v>
      </c>
      <c r="B6977" t="s">
        <v>62673</v>
      </c>
      <c r="C6977" t="s">
        <v>1161</v>
      </c>
      <c r="D6977">
        <v>52421.04</v>
      </c>
    </row>
    <row r="6978" spans="1:4">
      <c r="A6978" t="s">
        <v>62674</v>
      </c>
      <c r="B6978" t="s">
        <v>62675</v>
      </c>
      <c r="C6978" t="s">
        <v>1161</v>
      </c>
      <c r="D6978">
        <v>56397.74</v>
      </c>
    </row>
    <row r="6979" spans="1:4">
      <c r="A6979" t="s">
        <v>62676</v>
      </c>
      <c r="B6979" t="s">
        <v>62677</v>
      </c>
      <c r="C6979" t="s">
        <v>1161</v>
      </c>
      <c r="D6979">
        <v>56632.68</v>
      </c>
    </row>
    <row r="6980" spans="1:4">
      <c r="A6980" t="s">
        <v>62678</v>
      </c>
      <c r="B6980" t="s">
        <v>62679</v>
      </c>
      <c r="C6980" t="s">
        <v>1161</v>
      </c>
      <c r="D6980">
        <v>41915.22</v>
      </c>
    </row>
    <row r="6981" spans="1:4">
      <c r="A6981" t="s">
        <v>62680</v>
      </c>
      <c r="B6981" t="s">
        <v>62681</v>
      </c>
      <c r="C6981" t="s">
        <v>1161</v>
      </c>
      <c r="D6981">
        <v>39992.32</v>
      </c>
    </row>
    <row r="6982" spans="1:4">
      <c r="A6982" t="s">
        <v>62682</v>
      </c>
      <c r="B6982" t="s">
        <v>62683</v>
      </c>
      <c r="C6982" t="s">
        <v>1161</v>
      </c>
      <c r="D6982">
        <v>39580.49</v>
      </c>
    </row>
    <row r="6983" spans="1:4">
      <c r="A6983" t="s">
        <v>62684</v>
      </c>
      <c r="B6983" t="s">
        <v>62685</v>
      </c>
      <c r="C6983" t="s">
        <v>1161</v>
      </c>
      <c r="D6983">
        <v>44352.3</v>
      </c>
    </row>
    <row r="6984" spans="1:4">
      <c r="A6984" t="s">
        <v>62686</v>
      </c>
      <c r="B6984" t="s">
        <v>62687</v>
      </c>
      <c r="C6984" t="s">
        <v>1161</v>
      </c>
      <c r="D6984">
        <v>44201.55</v>
      </c>
    </row>
    <row r="6985" spans="1:4">
      <c r="A6985" t="s">
        <v>62688</v>
      </c>
      <c r="B6985" t="s">
        <v>62689</v>
      </c>
      <c r="C6985" t="s">
        <v>1161</v>
      </c>
      <c r="D6985">
        <v>40376.980000000003</v>
      </c>
    </row>
    <row r="6986" spans="1:4">
      <c r="A6986" t="s">
        <v>62690</v>
      </c>
      <c r="B6986" t="s">
        <v>62691</v>
      </c>
      <c r="C6986" t="s">
        <v>1161</v>
      </c>
      <c r="D6986">
        <v>45778.1</v>
      </c>
    </row>
    <row r="6987" spans="1:4">
      <c r="A6987" t="s">
        <v>62692</v>
      </c>
      <c r="B6987" t="s">
        <v>62693</v>
      </c>
      <c r="C6987" t="s">
        <v>1161</v>
      </c>
      <c r="D6987">
        <v>45398.9</v>
      </c>
    </row>
    <row r="6988" spans="1:4">
      <c r="A6988" t="s">
        <v>62694</v>
      </c>
      <c r="B6988" t="s">
        <v>62695</v>
      </c>
      <c r="C6988" t="s">
        <v>1161</v>
      </c>
      <c r="D6988">
        <v>43528.14</v>
      </c>
    </row>
    <row r="6989" spans="1:4">
      <c r="A6989" t="s">
        <v>62696</v>
      </c>
      <c r="B6989" t="s">
        <v>62697</v>
      </c>
      <c r="C6989" t="s">
        <v>1161</v>
      </c>
      <c r="D6989">
        <v>49758.29</v>
      </c>
    </row>
    <row r="6990" spans="1:4">
      <c r="A6990" t="s">
        <v>62698</v>
      </c>
      <c r="B6990" t="s">
        <v>62699</v>
      </c>
      <c r="C6990" t="s">
        <v>1161</v>
      </c>
      <c r="D6990">
        <v>49984.67</v>
      </c>
    </row>
    <row r="6991" spans="1:4">
      <c r="A6991" t="s">
        <v>62700</v>
      </c>
      <c r="B6991" t="s">
        <v>62701</v>
      </c>
      <c r="C6991" t="s">
        <v>1161</v>
      </c>
      <c r="D6991">
        <v>46073.27</v>
      </c>
    </row>
    <row r="6992" spans="1:4">
      <c r="A6992" t="s">
        <v>62702</v>
      </c>
      <c r="B6992" t="s">
        <v>62703</v>
      </c>
      <c r="C6992" t="s">
        <v>1161</v>
      </c>
      <c r="D6992">
        <v>3499.46</v>
      </c>
    </row>
    <row r="6993" spans="1:4">
      <c r="A6993" t="s">
        <v>62704</v>
      </c>
      <c r="B6993" t="s">
        <v>62705</v>
      </c>
      <c r="C6993" t="s">
        <v>1161</v>
      </c>
      <c r="D6993">
        <v>3499.46</v>
      </c>
    </row>
    <row r="6994" spans="1:4">
      <c r="A6994" t="s">
        <v>62706</v>
      </c>
      <c r="B6994" t="s">
        <v>62707</v>
      </c>
      <c r="C6994" t="s">
        <v>1161</v>
      </c>
      <c r="D6994">
        <v>3745.73</v>
      </c>
    </row>
    <row r="6995" spans="1:4">
      <c r="A6995" t="s">
        <v>62708</v>
      </c>
      <c r="B6995" t="s">
        <v>62709</v>
      </c>
      <c r="C6995" t="s">
        <v>1161</v>
      </c>
      <c r="D6995">
        <v>3830.26</v>
      </c>
    </row>
    <row r="6996" spans="1:4">
      <c r="A6996" t="s">
        <v>62710</v>
      </c>
      <c r="B6996" t="s">
        <v>62711</v>
      </c>
      <c r="C6996" t="s">
        <v>1161</v>
      </c>
      <c r="D6996">
        <v>3585.48</v>
      </c>
    </row>
    <row r="6997" spans="1:4">
      <c r="A6997" t="s">
        <v>62712</v>
      </c>
      <c r="B6997" t="s">
        <v>62713</v>
      </c>
      <c r="C6997" t="s">
        <v>1161</v>
      </c>
      <c r="D6997">
        <v>3817.48</v>
      </c>
    </row>
    <row r="6998" spans="1:4">
      <c r="A6998" t="s">
        <v>62714</v>
      </c>
      <c r="B6998" t="s">
        <v>62715</v>
      </c>
      <c r="C6998" t="s">
        <v>1161</v>
      </c>
      <c r="D6998">
        <v>3885.03</v>
      </c>
    </row>
    <row r="6999" spans="1:4">
      <c r="A6999" t="s">
        <v>62716</v>
      </c>
      <c r="B6999" t="s">
        <v>62717</v>
      </c>
      <c r="C6999" t="s">
        <v>1161</v>
      </c>
      <c r="D6999">
        <v>3625.38</v>
      </c>
    </row>
    <row r="7000" spans="1:4">
      <c r="A7000" t="s">
        <v>62718</v>
      </c>
      <c r="B7000" t="s">
        <v>62719</v>
      </c>
      <c r="C7000" t="s">
        <v>1161</v>
      </c>
      <c r="D7000">
        <v>3354.04</v>
      </c>
    </row>
    <row r="7001" spans="1:4">
      <c r="A7001" t="s">
        <v>62720</v>
      </c>
      <c r="B7001" t="s">
        <v>62721</v>
      </c>
      <c r="C7001" t="s">
        <v>1161</v>
      </c>
      <c r="D7001">
        <v>3354.04</v>
      </c>
    </row>
    <row r="7002" spans="1:4">
      <c r="A7002" t="s">
        <v>62722</v>
      </c>
      <c r="B7002" t="s">
        <v>62723</v>
      </c>
      <c r="C7002" t="s">
        <v>1161</v>
      </c>
      <c r="D7002">
        <v>4281.46</v>
      </c>
    </row>
    <row r="7003" spans="1:4">
      <c r="A7003" t="s">
        <v>62724</v>
      </c>
      <c r="B7003" t="s">
        <v>62725</v>
      </c>
      <c r="C7003" t="s">
        <v>1161</v>
      </c>
      <c r="D7003">
        <v>4705.3500000000004</v>
      </c>
    </row>
    <row r="7004" spans="1:4">
      <c r="A7004" t="s">
        <v>62726</v>
      </c>
      <c r="B7004" t="s">
        <v>62727</v>
      </c>
      <c r="C7004" t="s">
        <v>1161</v>
      </c>
      <c r="D7004">
        <v>4804.41</v>
      </c>
    </row>
    <row r="7005" spans="1:4">
      <c r="A7005" t="s">
        <v>62728</v>
      </c>
      <c r="B7005" t="s">
        <v>62729</v>
      </c>
      <c r="C7005" t="s">
        <v>1161</v>
      </c>
      <c r="D7005">
        <v>4891.1099999999997</v>
      </c>
    </row>
    <row r="7006" spans="1:4">
      <c r="A7006" t="s">
        <v>62730</v>
      </c>
      <c r="B7006" t="s">
        <v>62731</v>
      </c>
      <c r="C7006" t="s">
        <v>1161</v>
      </c>
      <c r="D7006">
        <v>7506.73</v>
      </c>
    </row>
    <row r="7007" spans="1:4">
      <c r="A7007" t="s">
        <v>62732</v>
      </c>
      <c r="B7007" t="s">
        <v>62733</v>
      </c>
      <c r="C7007" t="s">
        <v>1161</v>
      </c>
      <c r="D7007">
        <v>7535</v>
      </c>
    </row>
    <row r="7008" spans="1:4">
      <c r="A7008" t="s">
        <v>62734</v>
      </c>
      <c r="B7008" t="s">
        <v>62735</v>
      </c>
      <c r="C7008" t="s">
        <v>1161</v>
      </c>
      <c r="D7008">
        <v>6969.6</v>
      </c>
    </row>
    <row r="7009" spans="1:4">
      <c r="A7009" t="s">
        <v>62736</v>
      </c>
      <c r="B7009" t="s">
        <v>62737</v>
      </c>
      <c r="C7009" t="s">
        <v>1161</v>
      </c>
      <c r="D7009">
        <v>5046.93</v>
      </c>
    </row>
    <row r="7010" spans="1:4">
      <c r="A7010" t="s">
        <v>62738</v>
      </c>
      <c r="B7010" t="s">
        <v>62739</v>
      </c>
      <c r="C7010" t="s">
        <v>1161</v>
      </c>
      <c r="D7010">
        <v>4618.0200000000004</v>
      </c>
    </row>
    <row r="7011" spans="1:4">
      <c r="A7011" t="s">
        <v>62740</v>
      </c>
      <c r="B7011" t="s">
        <v>62741</v>
      </c>
      <c r="C7011" t="s">
        <v>1161</v>
      </c>
      <c r="D7011">
        <v>5414.83</v>
      </c>
    </row>
    <row r="7012" spans="1:4">
      <c r="A7012" t="s">
        <v>62742</v>
      </c>
      <c r="B7012" t="s">
        <v>62743</v>
      </c>
      <c r="C7012" t="s">
        <v>1161</v>
      </c>
      <c r="D7012">
        <v>5497.86</v>
      </c>
    </row>
    <row r="7013" spans="1:4">
      <c r="A7013" t="s">
        <v>62744</v>
      </c>
      <c r="B7013" t="s">
        <v>62745</v>
      </c>
      <c r="C7013" t="s">
        <v>1161</v>
      </c>
      <c r="D7013">
        <v>5161.5</v>
      </c>
    </row>
    <row r="7014" spans="1:4">
      <c r="A7014" t="s">
        <v>62746</v>
      </c>
      <c r="B7014" t="s">
        <v>62747</v>
      </c>
      <c r="C7014" t="s">
        <v>1161</v>
      </c>
      <c r="D7014">
        <v>5784.52</v>
      </c>
    </row>
    <row r="7015" spans="1:4">
      <c r="A7015" t="s">
        <v>62748</v>
      </c>
      <c r="B7015" t="s">
        <v>62749</v>
      </c>
      <c r="C7015" t="s">
        <v>1161</v>
      </c>
      <c r="D7015">
        <v>5837.74</v>
      </c>
    </row>
    <row r="7016" spans="1:4">
      <c r="A7016" t="s">
        <v>62750</v>
      </c>
      <c r="B7016" t="s">
        <v>62751</v>
      </c>
      <c r="C7016" t="s">
        <v>1161</v>
      </c>
      <c r="D7016">
        <v>7999.74</v>
      </c>
    </row>
    <row r="7017" spans="1:4">
      <c r="A7017" t="s">
        <v>62752</v>
      </c>
      <c r="B7017" t="s">
        <v>62753</v>
      </c>
      <c r="C7017" t="s">
        <v>1161</v>
      </c>
      <c r="D7017">
        <v>8709.2900000000009</v>
      </c>
    </row>
    <row r="7018" spans="1:4">
      <c r="A7018" t="s">
        <v>62754</v>
      </c>
      <c r="B7018" t="s">
        <v>62755</v>
      </c>
      <c r="C7018" t="s">
        <v>1161</v>
      </c>
      <c r="D7018">
        <v>7750.58</v>
      </c>
    </row>
    <row r="7019" spans="1:4">
      <c r="A7019" t="s">
        <v>62756</v>
      </c>
      <c r="B7019" t="s">
        <v>62757</v>
      </c>
      <c r="C7019" t="s">
        <v>1161</v>
      </c>
      <c r="D7019">
        <v>7455.8</v>
      </c>
    </row>
    <row r="7020" spans="1:4">
      <c r="A7020" t="s">
        <v>62758</v>
      </c>
      <c r="B7020" t="s">
        <v>62759</v>
      </c>
      <c r="C7020" t="s">
        <v>1161</v>
      </c>
      <c r="D7020">
        <v>7455.8</v>
      </c>
    </row>
    <row r="7021" spans="1:4">
      <c r="A7021" t="s">
        <v>62760</v>
      </c>
      <c r="B7021" t="s">
        <v>62761</v>
      </c>
      <c r="C7021" t="s">
        <v>1161</v>
      </c>
      <c r="D7021">
        <v>6926.95</v>
      </c>
    </row>
    <row r="7022" spans="1:4">
      <c r="A7022" t="s">
        <v>62762</v>
      </c>
      <c r="B7022" t="s">
        <v>62763</v>
      </c>
      <c r="C7022" t="s">
        <v>1161</v>
      </c>
      <c r="D7022">
        <v>7578.13</v>
      </c>
    </row>
    <row r="7023" spans="1:4">
      <c r="A7023" t="s">
        <v>62764</v>
      </c>
      <c r="B7023" t="s">
        <v>62765</v>
      </c>
      <c r="C7023" t="s">
        <v>1161</v>
      </c>
      <c r="D7023">
        <v>7764.82</v>
      </c>
    </row>
    <row r="7024" spans="1:4">
      <c r="A7024" t="s">
        <v>62766</v>
      </c>
      <c r="B7024" t="s">
        <v>62767</v>
      </c>
      <c r="C7024" t="s">
        <v>1161</v>
      </c>
      <c r="D7024">
        <v>7242.7</v>
      </c>
    </row>
    <row r="7025" spans="1:4">
      <c r="A7025" t="s">
        <v>62768</v>
      </c>
      <c r="B7025" t="s">
        <v>62769</v>
      </c>
      <c r="C7025" t="s">
        <v>1161</v>
      </c>
      <c r="D7025">
        <v>8174.88</v>
      </c>
    </row>
    <row r="7026" spans="1:4">
      <c r="A7026" t="s">
        <v>62770</v>
      </c>
      <c r="B7026" t="s">
        <v>62771</v>
      </c>
      <c r="C7026" t="s">
        <v>1161</v>
      </c>
      <c r="D7026">
        <v>8353.24</v>
      </c>
    </row>
    <row r="7027" spans="1:4">
      <c r="A7027" t="s">
        <v>62772</v>
      </c>
      <c r="B7027" t="s">
        <v>62773</v>
      </c>
      <c r="C7027" t="s">
        <v>1161</v>
      </c>
      <c r="D7027">
        <v>7747.85</v>
      </c>
    </row>
    <row r="7028" spans="1:4">
      <c r="A7028" t="s">
        <v>62774</v>
      </c>
      <c r="B7028" t="s">
        <v>62775</v>
      </c>
      <c r="C7028" t="s">
        <v>1161</v>
      </c>
      <c r="D7028">
        <v>9900.68</v>
      </c>
    </row>
    <row r="7029" spans="1:4">
      <c r="A7029" t="s">
        <v>62776</v>
      </c>
      <c r="B7029" t="s">
        <v>62777</v>
      </c>
      <c r="C7029" t="s">
        <v>1161</v>
      </c>
      <c r="D7029">
        <v>10015.92</v>
      </c>
    </row>
    <row r="7030" spans="1:4">
      <c r="A7030" t="s">
        <v>62778</v>
      </c>
      <c r="B7030" t="s">
        <v>62779</v>
      </c>
      <c r="C7030" t="s">
        <v>1161</v>
      </c>
      <c r="D7030">
        <v>9627.5400000000009</v>
      </c>
    </row>
    <row r="7031" spans="1:4">
      <c r="A7031" t="s">
        <v>62780</v>
      </c>
      <c r="B7031" t="s">
        <v>62781</v>
      </c>
      <c r="C7031" t="s">
        <v>1161</v>
      </c>
      <c r="D7031">
        <v>10656.58</v>
      </c>
    </row>
    <row r="7032" spans="1:4">
      <c r="A7032" t="s">
        <v>62782</v>
      </c>
      <c r="B7032" t="s">
        <v>62783</v>
      </c>
      <c r="C7032" t="s">
        <v>1161</v>
      </c>
      <c r="D7032">
        <v>10956.69</v>
      </c>
    </row>
    <row r="7033" spans="1:4">
      <c r="A7033" t="s">
        <v>62784</v>
      </c>
      <c r="B7033" t="s">
        <v>62785</v>
      </c>
      <c r="C7033" t="s">
        <v>1161</v>
      </c>
      <c r="D7033">
        <v>10153.040000000001</v>
      </c>
    </row>
    <row r="7034" spans="1:4">
      <c r="A7034" t="s">
        <v>62786</v>
      </c>
      <c r="B7034" t="s">
        <v>62787</v>
      </c>
      <c r="C7034" t="s">
        <v>1161</v>
      </c>
      <c r="D7034">
        <v>10205.129999999999</v>
      </c>
    </row>
    <row r="7035" spans="1:4">
      <c r="A7035" t="s">
        <v>62788</v>
      </c>
      <c r="B7035" t="s">
        <v>62789</v>
      </c>
      <c r="C7035" t="s">
        <v>1161</v>
      </c>
      <c r="D7035">
        <v>10205.129999999999</v>
      </c>
    </row>
    <row r="7036" spans="1:4">
      <c r="A7036" t="s">
        <v>62790</v>
      </c>
      <c r="B7036" t="s">
        <v>62791</v>
      </c>
      <c r="C7036" t="s">
        <v>1161</v>
      </c>
      <c r="D7036">
        <v>9217.56</v>
      </c>
    </row>
    <row r="7037" spans="1:4">
      <c r="A7037" t="s">
        <v>62792</v>
      </c>
      <c r="B7037" t="s">
        <v>62793</v>
      </c>
      <c r="C7037" t="s">
        <v>1161</v>
      </c>
      <c r="D7037">
        <v>9825</v>
      </c>
    </row>
    <row r="7038" spans="1:4">
      <c r="A7038" t="s">
        <v>62794</v>
      </c>
      <c r="B7038" t="s">
        <v>62795</v>
      </c>
      <c r="C7038" t="s">
        <v>1161</v>
      </c>
      <c r="D7038">
        <v>10589.45</v>
      </c>
    </row>
    <row r="7039" spans="1:4">
      <c r="A7039" t="s">
        <v>62796</v>
      </c>
      <c r="B7039" t="s">
        <v>62797</v>
      </c>
      <c r="C7039" t="s">
        <v>1161</v>
      </c>
      <c r="D7039">
        <v>9610.81</v>
      </c>
    </row>
    <row r="7040" spans="1:4">
      <c r="A7040" t="s">
        <v>62798</v>
      </c>
      <c r="B7040" t="s">
        <v>62799</v>
      </c>
      <c r="C7040" t="s">
        <v>1161</v>
      </c>
      <c r="D7040">
        <v>11463.51</v>
      </c>
    </row>
    <row r="7041" spans="1:4">
      <c r="A7041" t="s">
        <v>62800</v>
      </c>
      <c r="B7041" t="s">
        <v>62801</v>
      </c>
      <c r="C7041" t="s">
        <v>1161</v>
      </c>
      <c r="D7041">
        <v>11639.1</v>
      </c>
    </row>
    <row r="7042" spans="1:4">
      <c r="A7042" t="s">
        <v>62802</v>
      </c>
      <c r="B7042" t="s">
        <v>62803</v>
      </c>
      <c r="C7042" t="s">
        <v>1161</v>
      </c>
      <c r="D7042">
        <v>10223.790000000001</v>
      </c>
    </row>
    <row r="7043" spans="1:4">
      <c r="A7043" t="s">
        <v>62804</v>
      </c>
      <c r="B7043" t="s">
        <v>62805</v>
      </c>
      <c r="C7043" t="s">
        <v>1161</v>
      </c>
      <c r="D7043">
        <v>11807.62</v>
      </c>
    </row>
    <row r="7044" spans="1:4">
      <c r="A7044" t="s">
        <v>62806</v>
      </c>
      <c r="B7044" t="s">
        <v>62807</v>
      </c>
      <c r="C7044" t="s">
        <v>1161</v>
      </c>
      <c r="D7044">
        <v>11867.19</v>
      </c>
    </row>
    <row r="7045" spans="1:4">
      <c r="A7045" t="s">
        <v>62808</v>
      </c>
      <c r="B7045" t="s">
        <v>62809</v>
      </c>
      <c r="C7045" t="s">
        <v>1161</v>
      </c>
      <c r="D7045">
        <v>10952.25</v>
      </c>
    </row>
    <row r="7046" spans="1:4">
      <c r="A7046" t="s">
        <v>62810</v>
      </c>
      <c r="B7046" t="s">
        <v>62811</v>
      </c>
      <c r="C7046" t="s">
        <v>1161</v>
      </c>
      <c r="D7046">
        <v>12779.25</v>
      </c>
    </row>
    <row r="7047" spans="1:4">
      <c r="A7047" t="s">
        <v>62812</v>
      </c>
      <c r="B7047" t="s">
        <v>62813</v>
      </c>
      <c r="C7047" t="s">
        <v>1161</v>
      </c>
      <c r="D7047">
        <v>14002.93</v>
      </c>
    </row>
    <row r="7048" spans="1:4">
      <c r="A7048" t="s">
        <v>62814</v>
      </c>
      <c r="B7048" t="s">
        <v>62815</v>
      </c>
      <c r="C7048" t="s">
        <v>1161</v>
      </c>
      <c r="D7048">
        <v>12747.01</v>
      </c>
    </row>
    <row r="7049" spans="1:4">
      <c r="A7049" t="s">
        <v>62816</v>
      </c>
      <c r="B7049" t="s">
        <v>62817</v>
      </c>
      <c r="C7049" t="s">
        <v>1161</v>
      </c>
      <c r="D7049">
        <v>19241.64</v>
      </c>
    </row>
    <row r="7050" spans="1:4">
      <c r="A7050" t="s">
        <v>62818</v>
      </c>
      <c r="B7050" t="s">
        <v>62819</v>
      </c>
      <c r="C7050" t="s">
        <v>1161</v>
      </c>
      <c r="D7050">
        <v>19402.43</v>
      </c>
    </row>
    <row r="7051" spans="1:4">
      <c r="A7051" t="s">
        <v>62820</v>
      </c>
      <c r="B7051" t="s">
        <v>62821</v>
      </c>
      <c r="C7051" t="s">
        <v>1161</v>
      </c>
      <c r="D7051">
        <v>17331.669999999998</v>
      </c>
    </row>
    <row r="7052" spans="1:4">
      <c r="A7052" t="s">
        <v>62822</v>
      </c>
      <c r="B7052" t="s">
        <v>62823</v>
      </c>
      <c r="C7052" t="s">
        <v>1161</v>
      </c>
      <c r="D7052">
        <v>23548.73</v>
      </c>
    </row>
    <row r="7053" spans="1:4">
      <c r="A7053" t="s">
        <v>62824</v>
      </c>
      <c r="B7053" t="s">
        <v>62825</v>
      </c>
      <c r="C7053" t="s">
        <v>1161</v>
      </c>
      <c r="D7053">
        <v>23108.080000000002</v>
      </c>
    </row>
    <row r="7054" spans="1:4">
      <c r="A7054" t="s">
        <v>62826</v>
      </c>
      <c r="B7054" t="s">
        <v>62827</v>
      </c>
      <c r="C7054" t="s">
        <v>1161</v>
      </c>
      <c r="D7054">
        <v>21008.21</v>
      </c>
    </row>
    <row r="7055" spans="1:4">
      <c r="A7055" t="s">
        <v>62828</v>
      </c>
      <c r="B7055" t="s">
        <v>62829</v>
      </c>
      <c r="C7055" t="s">
        <v>1161</v>
      </c>
      <c r="D7055">
        <v>24879.09</v>
      </c>
    </row>
    <row r="7056" spans="1:4">
      <c r="A7056" t="s">
        <v>62830</v>
      </c>
      <c r="B7056" t="s">
        <v>62831</v>
      </c>
      <c r="C7056" t="s">
        <v>1161</v>
      </c>
      <c r="D7056">
        <v>23199.1</v>
      </c>
    </row>
    <row r="7057" spans="1:4">
      <c r="A7057" t="s">
        <v>62832</v>
      </c>
      <c r="B7057" t="s">
        <v>62833</v>
      </c>
      <c r="C7057" t="s">
        <v>1161</v>
      </c>
      <c r="D7057">
        <v>22022.59</v>
      </c>
    </row>
    <row r="7058" spans="1:4">
      <c r="A7058" t="s">
        <v>62834</v>
      </c>
      <c r="B7058" t="s">
        <v>62835</v>
      </c>
      <c r="C7058" t="s">
        <v>1161</v>
      </c>
      <c r="D7058">
        <v>21945.4</v>
      </c>
    </row>
    <row r="7059" spans="1:4">
      <c r="A7059" t="s">
        <v>62836</v>
      </c>
      <c r="B7059" t="s">
        <v>62837</v>
      </c>
      <c r="C7059" t="s">
        <v>1161</v>
      </c>
      <c r="D7059">
        <v>22977.61</v>
      </c>
    </row>
    <row r="7060" spans="1:4">
      <c r="A7060" t="s">
        <v>62838</v>
      </c>
      <c r="B7060" t="s">
        <v>62839</v>
      </c>
      <c r="C7060" t="s">
        <v>1161</v>
      </c>
      <c r="D7060">
        <v>19990.38</v>
      </c>
    </row>
    <row r="7061" spans="1:4">
      <c r="A7061" t="s">
        <v>62840</v>
      </c>
      <c r="B7061" t="s">
        <v>62841</v>
      </c>
      <c r="C7061" t="s">
        <v>1161</v>
      </c>
      <c r="D7061">
        <v>24478.85</v>
      </c>
    </row>
    <row r="7062" spans="1:4">
      <c r="A7062" t="s">
        <v>62842</v>
      </c>
      <c r="B7062" t="s">
        <v>62843</v>
      </c>
      <c r="C7062" t="s">
        <v>1161</v>
      </c>
      <c r="D7062">
        <v>23881.31</v>
      </c>
    </row>
    <row r="7063" spans="1:4">
      <c r="A7063" t="s">
        <v>62844</v>
      </c>
      <c r="B7063" t="s">
        <v>62845</v>
      </c>
      <c r="C7063" t="s">
        <v>1161</v>
      </c>
      <c r="D7063">
        <v>21839.65</v>
      </c>
    </row>
    <row r="7064" spans="1:4">
      <c r="A7064" t="s">
        <v>62846</v>
      </c>
      <c r="B7064" t="s">
        <v>62847</v>
      </c>
      <c r="C7064" t="s">
        <v>1161</v>
      </c>
      <c r="D7064">
        <v>26396.09</v>
      </c>
    </row>
    <row r="7065" spans="1:4">
      <c r="A7065" t="s">
        <v>62848</v>
      </c>
      <c r="B7065" t="s">
        <v>62849</v>
      </c>
      <c r="C7065" t="s">
        <v>1161</v>
      </c>
      <c r="D7065">
        <v>26351.11</v>
      </c>
    </row>
    <row r="7066" spans="1:4">
      <c r="A7066" t="s">
        <v>62850</v>
      </c>
      <c r="B7066" t="s">
        <v>62851</v>
      </c>
      <c r="C7066" t="s">
        <v>1161</v>
      </c>
      <c r="D7066">
        <v>24496.240000000002</v>
      </c>
    </row>
    <row r="7067" spans="1:4">
      <c r="A7067" t="s">
        <v>62852</v>
      </c>
      <c r="B7067" t="s">
        <v>62853</v>
      </c>
      <c r="C7067" t="s">
        <v>1161</v>
      </c>
      <c r="D7067">
        <v>28803.15</v>
      </c>
    </row>
    <row r="7068" spans="1:4">
      <c r="A7068" t="s">
        <v>62854</v>
      </c>
      <c r="B7068" t="s">
        <v>62855</v>
      </c>
      <c r="C7068" t="s">
        <v>1161</v>
      </c>
      <c r="D7068">
        <v>27012.080000000002</v>
      </c>
    </row>
    <row r="7069" spans="1:4">
      <c r="A7069" t="s">
        <v>62856</v>
      </c>
      <c r="B7069" t="s">
        <v>62857</v>
      </c>
      <c r="C7069" t="s">
        <v>1161</v>
      </c>
      <c r="D7069">
        <v>27908.55</v>
      </c>
    </row>
    <row r="7070" spans="1:4">
      <c r="A7070" t="s">
        <v>62858</v>
      </c>
      <c r="B7070" t="s">
        <v>62859</v>
      </c>
      <c r="C7070" t="s">
        <v>1161</v>
      </c>
      <c r="D7070">
        <v>22655.360000000001</v>
      </c>
    </row>
    <row r="7071" spans="1:4">
      <c r="A7071" t="s">
        <v>62860</v>
      </c>
      <c r="B7071" t="s">
        <v>62861</v>
      </c>
      <c r="C7071" t="s">
        <v>1161</v>
      </c>
      <c r="D7071">
        <v>24462.7</v>
      </c>
    </row>
    <row r="7072" spans="1:4">
      <c r="A7072" t="s">
        <v>62862</v>
      </c>
      <c r="B7072" t="s">
        <v>62863</v>
      </c>
      <c r="C7072" t="s">
        <v>1161</v>
      </c>
      <c r="D7072">
        <v>20834.55</v>
      </c>
    </row>
    <row r="7073" spans="1:4">
      <c r="A7073" t="s">
        <v>62864</v>
      </c>
      <c r="B7073" t="s">
        <v>62865</v>
      </c>
      <c r="C7073" t="s">
        <v>1161</v>
      </c>
      <c r="D7073">
        <v>26379.97</v>
      </c>
    </row>
    <row r="7074" spans="1:4">
      <c r="A7074" t="s">
        <v>62866</v>
      </c>
      <c r="B7074" t="s">
        <v>62867</v>
      </c>
      <c r="C7074" t="s">
        <v>1161</v>
      </c>
      <c r="D7074">
        <v>26542.6</v>
      </c>
    </row>
    <row r="7075" spans="1:4">
      <c r="A7075" t="s">
        <v>62868</v>
      </c>
      <c r="B7075" t="s">
        <v>62869</v>
      </c>
      <c r="C7075" t="s">
        <v>1161</v>
      </c>
      <c r="D7075">
        <v>23987.1</v>
      </c>
    </row>
    <row r="7076" spans="1:4">
      <c r="A7076" t="s">
        <v>62870</v>
      </c>
      <c r="B7076" t="s">
        <v>62871</v>
      </c>
      <c r="C7076" t="s">
        <v>1161</v>
      </c>
      <c r="D7076">
        <v>32072.42</v>
      </c>
    </row>
    <row r="7077" spans="1:4">
      <c r="A7077" t="s">
        <v>62872</v>
      </c>
      <c r="B7077" t="s">
        <v>62873</v>
      </c>
      <c r="C7077" t="s">
        <v>1161</v>
      </c>
      <c r="D7077">
        <v>32359.91</v>
      </c>
    </row>
    <row r="7078" spans="1:4">
      <c r="A7078" t="s">
        <v>62874</v>
      </c>
      <c r="B7078" t="s">
        <v>62875</v>
      </c>
      <c r="C7078" t="s">
        <v>1161</v>
      </c>
      <c r="D7078">
        <v>33619.839999999997</v>
      </c>
    </row>
    <row r="7079" spans="1:4">
      <c r="A7079" t="s">
        <v>62876</v>
      </c>
      <c r="B7079" t="s">
        <v>62877</v>
      </c>
      <c r="C7079" t="s">
        <v>1161</v>
      </c>
      <c r="D7079">
        <v>35014.19</v>
      </c>
    </row>
    <row r="7080" spans="1:4">
      <c r="A7080" t="s">
        <v>62878</v>
      </c>
      <c r="B7080" t="s">
        <v>62879</v>
      </c>
      <c r="C7080" t="s">
        <v>1161</v>
      </c>
      <c r="D7080">
        <v>33423.050000000003</v>
      </c>
    </row>
    <row r="7081" spans="1:4">
      <c r="A7081" t="s">
        <v>62880</v>
      </c>
      <c r="B7081" t="s">
        <v>62881</v>
      </c>
      <c r="C7081" t="s">
        <v>1161</v>
      </c>
      <c r="D7081">
        <v>37032.839999999997</v>
      </c>
    </row>
    <row r="7082" spans="1:4">
      <c r="A7082" t="s">
        <v>62882</v>
      </c>
      <c r="B7082" t="s">
        <v>62883</v>
      </c>
      <c r="C7082" t="s">
        <v>1161</v>
      </c>
      <c r="D7082">
        <v>35669.85</v>
      </c>
    </row>
    <row r="7083" spans="1:4">
      <c r="A7083" t="s">
        <v>62884</v>
      </c>
      <c r="B7083" t="s">
        <v>62885</v>
      </c>
      <c r="C7083" t="s">
        <v>1161</v>
      </c>
      <c r="D7083">
        <v>35901.17</v>
      </c>
    </row>
    <row r="7084" spans="1:4">
      <c r="A7084" t="s">
        <v>62886</v>
      </c>
      <c r="B7084" t="s">
        <v>62887</v>
      </c>
      <c r="C7084" t="s">
        <v>1161</v>
      </c>
      <c r="D7084">
        <v>39457.19</v>
      </c>
    </row>
    <row r="7085" spans="1:4">
      <c r="A7085" t="s">
        <v>62888</v>
      </c>
      <c r="B7085" t="s">
        <v>62889</v>
      </c>
      <c r="C7085" t="s">
        <v>1161</v>
      </c>
      <c r="D7085">
        <v>230.05</v>
      </c>
    </row>
    <row r="7086" spans="1:4">
      <c r="A7086" t="s">
        <v>62890</v>
      </c>
      <c r="B7086" t="s">
        <v>62891</v>
      </c>
      <c r="C7086" t="s">
        <v>1161</v>
      </c>
      <c r="D7086">
        <v>267.02999999999997</v>
      </c>
    </row>
    <row r="7087" spans="1:4">
      <c r="A7087" t="s">
        <v>62892</v>
      </c>
      <c r="B7087" t="s">
        <v>62893</v>
      </c>
      <c r="C7087" t="s">
        <v>1161</v>
      </c>
      <c r="D7087">
        <v>341.53</v>
      </c>
    </row>
    <row r="7088" spans="1:4">
      <c r="A7088" t="s">
        <v>62894</v>
      </c>
      <c r="B7088" t="s">
        <v>62895</v>
      </c>
      <c r="C7088" t="s">
        <v>1161</v>
      </c>
      <c r="D7088">
        <v>390.38</v>
      </c>
    </row>
    <row r="7089" spans="1:4">
      <c r="A7089" t="s">
        <v>62896</v>
      </c>
      <c r="B7089" t="s">
        <v>62897</v>
      </c>
      <c r="C7089" t="s">
        <v>1161</v>
      </c>
      <c r="D7089">
        <v>320.97000000000003</v>
      </c>
    </row>
    <row r="7090" spans="1:4">
      <c r="A7090" t="s">
        <v>62898</v>
      </c>
      <c r="B7090" t="s">
        <v>62899</v>
      </c>
      <c r="C7090" t="s">
        <v>1161</v>
      </c>
      <c r="D7090">
        <v>528.75</v>
      </c>
    </row>
    <row r="7091" spans="1:4">
      <c r="A7091" t="s">
        <v>62900</v>
      </c>
      <c r="B7091" t="s">
        <v>62901</v>
      </c>
      <c r="C7091" t="s">
        <v>1161</v>
      </c>
      <c r="D7091">
        <v>517.77</v>
      </c>
    </row>
    <row r="7092" spans="1:4">
      <c r="A7092" t="s">
        <v>62902</v>
      </c>
      <c r="B7092" t="s">
        <v>62903</v>
      </c>
      <c r="C7092" t="s">
        <v>1161</v>
      </c>
      <c r="D7092">
        <v>520.65</v>
      </c>
    </row>
    <row r="7093" spans="1:4">
      <c r="A7093" t="s">
        <v>62904</v>
      </c>
      <c r="B7093" t="s">
        <v>62905</v>
      </c>
      <c r="C7093" t="s">
        <v>1161</v>
      </c>
      <c r="D7093">
        <v>530.74</v>
      </c>
    </row>
    <row r="7094" spans="1:4">
      <c r="A7094" t="s">
        <v>62906</v>
      </c>
      <c r="B7094" t="s">
        <v>62907</v>
      </c>
      <c r="C7094" t="s">
        <v>1161</v>
      </c>
      <c r="D7094">
        <v>508.76</v>
      </c>
    </row>
    <row r="7095" spans="1:4">
      <c r="A7095" t="s">
        <v>62908</v>
      </c>
      <c r="B7095" t="s">
        <v>62909</v>
      </c>
      <c r="C7095" t="s">
        <v>1161</v>
      </c>
      <c r="D7095">
        <v>519.69000000000005</v>
      </c>
    </row>
    <row r="7096" spans="1:4">
      <c r="A7096" t="s">
        <v>62910</v>
      </c>
      <c r="B7096" t="s">
        <v>62911</v>
      </c>
      <c r="C7096" t="s">
        <v>1161</v>
      </c>
      <c r="D7096">
        <v>34041.25</v>
      </c>
    </row>
    <row r="7097" spans="1:4">
      <c r="A7097" t="s">
        <v>62912</v>
      </c>
      <c r="B7097" t="s">
        <v>62913</v>
      </c>
      <c r="C7097" t="s">
        <v>1161</v>
      </c>
      <c r="D7097">
        <v>21150.29</v>
      </c>
    </row>
    <row r="7098" spans="1:4">
      <c r="A7098" t="s">
        <v>62914</v>
      </c>
      <c r="B7098" t="s">
        <v>62915</v>
      </c>
      <c r="C7098" t="s">
        <v>1161</v>
      </c>
      <c r="D7098">
        <v>22834.06</v>
      </c>
    </row>
    <row r="7099" spans="1:4">
      <c r="A7099" t="s">
        <v>62916</v>
      </c>
      <c r="B7099" t="s">
        <v>62917</v>
      </c>
      <c r="C7099" t="s">
        <v>1161</v>
      </c>
      <c r="D7099">
        <v>29155.11</v>
      </c>
    </row>
    <row r="7100" spans="1:4">
      <c r="A7100" t="s">
        <v>62918</v>
      </c>
      <c r="B7100" t="s">
        <v>62919</v>
      </c>
      <c r="C7100" t="s">
        <v>1161</v>
      </c>
      <c r="D7100">
        <v>30536.29</v>
      </c>
    </row>
    <row r="7101" spans="1:4">
      <c r="A7101" t="s">
        <v>62920</v>
      </c>
      <c r="B7101" t="s">
        <v>62921</v>
      </c>
      <c r="C7101" t="s">
        <v>1161</v>
      </c>
      <c r="D7101">
        <v>45844.61</v>
      </c>
    </row>
    <row r="7102" spans="1:4">
      <c r="A7102" t="s">
        <v>62922</v>
      </c>
      <c r="B7102" t="s">
        <v>62923</v>
      </c>
      <c r="C7102" t="s">
        <v>1161</v>
      </c>
      <c r="D7102">
        <v>45515.78</v>
      </c>
    </row>
    <row r="7103" spans="1:4">
      <c r="A7103" t="s">
        <v>62924</v>
      </c>
      <c r="B7103" t="s">
        <v>62925</v>
      </c>
      <c r="C7103" t="s">
        <v>1161</v>
      </c>
      <c r="D7103">
        <v>26033.59</v>
      </c>
    </row>
    <row r="7104" spans="1:4">
      <c r="A7104" t="s">
        <v>62926</v>
      </c>
      <c r="B7104" t="s">
        <v>62927</v>
      </c>
      <c r="C7104" t="s">
        <v>1161</v>
      </c>
      <c r="D7104">
        <v>30629.19</v>
      </c>
    </row>
    <row r="7105" spans="1:4">
      <c r="A7105" t="s">
        <v>62928</v>
      </c>
      <c r="B7105" t="s">
        <v>62929</v>
      </c>
      <c r="C7105" t="s">
        <v>1161</v>
      </c>
      <c r="D7105">
        <v>36599.21</v>
      </c>
    </row>
    <row r="7106" spans="1:4">
      <c r="A7106" t="s">
        <v>62930</v>
      </c>
      <c r="B7106" t="s">
        <v>62931</v>
      </c>
      <c r="C7106" t="s">
        <v>1161</v>
      </c>
      <c r="D7106">
        <v>40327.760000000002</v>
      </c>
    </row>
    <row r="7107" spans="1:4">
      <c r="A7107" t="s">
        <v>62932</v>
      </c>
      <c r="B7107" t="s">
        <v>62933</v>
      </c>
      <c r="C7107" t="s">
        <v>1161</v>
      </c>
      <c r="D7107">
        <v>1884.04</v>
      </c>
    </row>
    <row r="7108" spans="1:4">
      <c r="A7108" t="s">
        <v>62934</v>
      </c>
      <c r="B7108" t="s">
        <v>62935</v>
      </c>
      <c r="C7108" t="s">
        <v>1161</v>
      </c>
      <c r="D7108">
        <v>1941.13</v>
      </c>
    </row>
    <row r="7109" spans="1:4">
      <c r="A7109" t="s">
        <v>62936</v>
      </c>
      <c r="B7109" t="s">
        <v>62937</v>
      </c>
      <c r="C7109" t="s">
        <v>1161</v>
      </c>
      <c r="D7109">
        <v>2720.56</v>
      </c>
    </row>
    <row r="7110" spans="1:4">
      <c r="A7110" t="s">
        <v>62938</v>
      </c>
      <c r="B7110" t="s">
        <v>62939</v>
      </c>
      <c r="C7110" t="s">
        <v>1161</v>
      </c>
      <c r="D7110">
        <v>5263.87</v>
      </c>
    </row>
    <row r="7111" spans="1:4">
      <c r="A7111" t="s">
        <v>62940</v>
      </c>
      <c r="B7111" t="s">
        <v>62941</v>
      </c>
      <c r="C7111" t="s">
        <v>1161</v>
      </c>
      <c r="D7111">
        <v>6644.91</v>
      </c>
    </row>
    <row r="7112" spans="1:4">
      <c r="A7112" t="s">
        <v>62942</v>
      </c>
      <c r="B7112" t="s">
        <v>62943</v>
      </c>
      <c r="C7112" t="s">
        <v>1161</v>
      </c>
      <c r="D7112">
        <v>6831.91</v>
      </c>
    </row>
    <row r="7113" spans="1:4">
      <c r="A7113" t="s">
        <v>62944</v>
      </c>
      <c r="B7113" t="s">
        <v>62945</v>
      </c>
      <c r="C7113" t="s">
        <v>1161</v>
      </c>
      <c r="D7113">
        <v>7056.95</v>
      </c>
    </row>
    <row r="7114" spans="1:4">
      <c r="A7114" t="s">
        <v>62946</v>
      </c>
      <c r="B7114" t="s">
        <v>62947</v>
      </c>
      <c r="C7114" t="s">
        <v>1161</v>
      </c>
      <c r="D7114">
        <v>9253.16</v>
      </c>
    </row>
    <row r="7115" spans="1:4">
      <c r="A7115" t="s">
        <v>62948</v>
      </c>
      <c r="B7115" t="s">
        <v>62949</v>
      </c>
      <c r="C7115" t="s">
        <v>1161</v>
      </c>
      <c r="D7115">
        <v>3214.7</v>
      </c>
    </row>
    <row r="7116" spans="1:4">
      <c r="A7116" t="s">
        <v>62950</v>
      </c>
      <c r="B7116" t="s">
        <v>62951</v>
      </c>
      <c r="C7116" t="s">
        <v>1161</v>
      </c>
      <c r="D7116">
        <v>3554.36</v>
      </c>
    </row>
    <row r="7117" spans="1:4">
      <c r="A7117" t="s">
        <v>62952</v>
      </c>
      <c r="B7117" t="s">
        <v>62953</v>
      </c>
      <c r="C7117" t="s">
        <v>1161</v>
      </c>
      <c r="D7117">
        <v>5059.8100000000004</v>
      </c>
    </row>
    <row r="7118" spans="1:4">
      <c r="A7118" t="s">
        <v>62954</v>
      </c>
      <c r="B7118" t="s">
        <v>62955</v>
      </c>
      <c r="C7118" t="s">
        <v>1161</v>
      </c>
      <c r="D7118">
        <v>5454.91</v>
      </c>
    </row>
    <row r="7119" spans="1:4">
      <c r="A7119" t="s">
        <v>62956</v>
      </c>
      <c r="B7119" t="s">
        <v>62957</v>
      </c>
      <c r="C7119" t="s">
        <v>1161</v>
      </c>
      <c r="D7119">
        <v>5818</v>
      </c>
    </row>
    <row r="7120" spans="1:4">
      <c r="A7120" t="s">
        <v>62958</v>
      </c>
      <c r="B7120" t="s">
        <v>62959</v>
      </c>
      <c r="C7120" t="s">
        <v>1161</v>
      </c>
      <c r="D7120">
        <v>6274.99</v>
      </c>
    </row>
    <row r="7121" spans="1:4">
      <c r="A7121" t="s">
        <v>62960</v>
      </c>
      <c r="B7121" t="s">
        <v>62961</v>
      </c>
      <c r="C7121" t="s">
        <v>1161</v>
      </c>
      <c r="D7121">
        <v>6922.38</v>
      </c>
    </row>
    <row r="7122" spans="1:4">
      <c r="A7122" t="s">
        <v>62962</v>
      </c>
      <c r="B7122" t="s">
        <v>62963</v>
      </c>
      <c r="C7122" t="s">
        <v>1161</v>
      </c>
      <c r="D7122">
        <v>7735.67</v>
      </c>
    </row>
    <row r="7123" spans="1:4">
      <c r="A7123" t="s">
        <v>62964</v>
      </c>
      <c r="B7123" t="s">
        <v>62965</v>
      </c>
      <c r="C7123" t="s">
        <v>1161</v>
      </c>
      <c r="D7123">
        <v>8262.0300000000007</v>
      </c>
    </row>
    <row r="7124" spans="1:4">
      <c r="A7124" t="s">
        <v>62966</v>
      </c>
      <c r="B7124" t="s">
        <v>62967</v>
      </c>
      <c r="C7124" t="s">
        <v>1161</v>
      </c>
      <c r="D7124">
        <v>5267.65</v>
      </c>
    </row>
    <row r="7125" spans="1:4">
      <c r="A7125" t="s">
        <v>62968</v>
      </c>
      <c r="B7125" t="s">
        <v>62969</v>
      </c>
      <c r="C7125" t="s">
        <v>1161</v>
      </c>
      <c r="D7125">
        <v>5677.84</v>
      </c>
    </row>
    <row r="7126" spans="1:4">
      <c r="A7126" t="s">
        <v>62970</v>
      </c>
      <c r="B7126" t="s">
        <v>62971</v>
      </c>
      <c r="C7126" t="s">
        <v>1161</v>
      </c>
      <c r="D7126">
        <v>6171.54</v>
      </c>
    </row>
    <row r="7127" spans="1:4">
      <c r="A7127" t="s">
        <v>62972</v>
      </c>
      <c r="B7127" t="s">
        <v>62973</v>
      </c>
      <c r="C7127" t="s">
        <v>1161</v>
      </c>
      <c r="D7127">
        <v>6906.89</v>
      </c>
    </row>
    <row r="7128" spans="1:4">
      <c r="A7128" t="s">
        <v>62974</v>
      </c>
      <c r="B7128" t="s">
        <v>62975</v>
      </c>
      <c r="C7128" t="s">
        <v>1161</v>
      </c>
      <c r="D7128">
        <v>7575.53</v>
      </c>
    </row>
    <row r="7129" spans="1:4">
      <c r="A7129" t="s">
        <v>62976</v>
      </c>
      <c r="B7129" t="s">
        <v>62977</v>
      </c>
      <c r="C7129" t="s">
        <v>1161</v>
      </c>
      <c r="D7129">
        <v>6098.81</v>
      </c>
    </row>
    <row r="7130" spans="1:4">
      <c r="A7130" t="s">
        <v>62978</v>
      </c>
      <c r="B7130" t="s">
        <v>62979</v>
      </c>
      <c r="C7130" t="s">
        <v>1161</v>
      </c>
      <c r="D7130">
        <v>6711.96</v>
      </c>
    </row>
    <row r="7131" spans="1:4">
      <c r="A7131" t="s">
        <v>62980</v>
      </c>
      <c r="B7131" t="s">
        <v>62981</v>
      </c>
      <c r="C7131" t="s">
        <v>1161</v>
      </c>
      <c r="D7131">
        <v>7292.58</v>
      </c>
    </row>
    <row r="7132" spans="1:4">
      <c r="A7132" t="s">
        <v>62982</v>
      </c>
      <c r="B7132" t="s">
        <v>62983</v>
      </c>
      <c r="C7132" t="s">
        <v>1161</v>
      </c>
      <c r="D7132">
        <v>8676.5300000000007</v>
      </c>
    </row>
    <row r="7133" spans="1:4">
      <c r="A7133" t="s">
        <v>62984</v>
      </c>
      <c r="B7133" t="s">
        <v>62985</v>
      </c>
      <c r="C7133" t="s">
        <v>1161</v>
      </c>
      <c r="D7133">
        <v>9452.7999999999993</v>
      </c>
    </row>
    <row r="7134" spans="1:4">
      <c r="A7134" t="s">
        <v>62986</v>
      </c>
      <c r="B7134" t="s">
        <v>62987</v>
      </c>
      <c r="C7134" t="s">
        <v>1161</v>
      </c>
      <c r="D7134">
        <v>8648.73</v>
      </c>
    </row>
    <row r="7135" spans="1:4">
      <c r="A7135" t="s">
        <v>62988</v>
      </c>
      <c r="B7135" t="s">
        <v>62989</v>
      </c>
      <c r="C7135" t="s">
        <v>1161</v>
      </c>
      <c r="D7135">
        <v>10155.81</v>
      </c>
    </row>
    <row r="7136" spans="1:4">
      <c r="A7136" t="s">
        <v>62990</v>
      </c>
      <c r="B7136" t="s">
        <v>62991</v>
      </c>
      <c r="C7136" t="s">
        <v>1161</v>
      </c>
      <c r="D7136">
        <v>11874.23</v>
      </c>
    </row>
    <row r="7137" spans="1:4">
      <c r="A7137" t="s">
        <v>62992</v>
      </c>
      <c r="B7137" t="s">
        <v>62993</v>
      </c>
      <c r="C7137" t="s">
        <v>1161</v>
      </c>
      <c r="D7137">
        <v>12400.01</v>
      </c>
    </row>
    <row r="7138" spans="1:4">
      <c r="A7138" t="s">
        <v>62994</v>
      </c>
      <c r="B7138" t="s">
        <v>62995</v>
      </c>
      <c r="C7138" t="s">
        <v>1161</v>
      </c>
      <c r="D7138">
        <v>11140.62</v>
      </c>
    </row>
    <row r="7139" spans="1:4">
      <c r="A7139" t="s">
        <v>62996</v>
      </c>
      <c r="B7139" t="s">
        <v>62997</v>
      </c>
      <c r="C7139" t="s">
        <v>1161</v>
      </c>
      <c r="D7139">
        <v>12927.69</v>
      </c>
    </row>
    <row r="7140" spans="1:4">
      <c r="A7140" t="s">
        <v>62998</v>
      </c>
      <c r="B7140" t="s">
        <v>62999</v>
      </c>
      <c r="C7140" t="s">
        <v>1161</v>
      </c>
      <c r="D7140">
        <v>17172.7</v>
      </c>
    </row>
    <row r="7141" spans="1:4">
      <c r="A7141" t="s">
        <v>63000</v>
      </c>
      <c r="B7141" t="s">
        <v>63001</v>
      </c>
      <c r="C7141" t="s">
        <v>1161</v>
      </c>
      <c r="D7141">
        <v>17753.57</v>
      </c>
    </row>
    <row r="7142" spans="1:4">
      <c r="A7142" t="s">
        <v>63002</v>
      </c>
      <c r="B7142" t="s">
        <v>63003</v>
      </c>
      <c r="C7142" t="s">
        <v>1161</v>
      </c>
      <c r="D7142">
        <v>13853.52</v>
      </c>
    </row>
    <row r="7143" spans="1:4">
      <c r="A7143" t="s">
        <v>63004</v>
      </c>
      <c r="B7143" t="s">
        <v>63005</v>
      </c>
      <c r="C7143" t="s">
        <v>1161</v>
      </c>
      <c r="D7143">
        <v>16343.19</v>
      </c>
    </row>
    <row r="7144" spans="1:4">
      <c r="A7144" t="s">
        <v>63006</v>
      </c>
      <c r="B7144" t="s">
        <v>63007</v>
      </c>
      <c r="C7144" t="s">
        <v>1161</v>
      </c>
      <c r="D7144">
        <v>20688.37</v>
      </c>
    </row>
    <row r="7145" spans="1:4">
      <c r="A7145" t="s">
        <v>63008</v>
      </c>
      <c r="B7145" t="s">
        <v>63009</v>
      </c>
      <c r="C7145" t="s">
        <v>1161</v>
      </c>
      <c r="D7145">
        <v>22019.51</v>
      </c>
    </row>
    <row r="7146" spans="1:4">
      <c r="A7146" t="s">
        <v>63010</v>
      </c>
      <c r="B7146" t="s">
        <v>63011</v>
      </c>
      <c r="C7146" t="s">
        <v>1161</v>
      </c>
      <c r="D7146">
        <v>25224.22</v>
      </c>
    </row>
    <row r="7147" spans="1:4">
      <c r="A7147" t="s">
        <v>63012</v>
      </c>
      <c r="B7147" t="s">
        <v>63013</v>
      </c>
      <c r="C7147" t="s">
        <v>1161</v>
      </c>
      <c r="D7147">
        <v>596.05999999999995</v>
      </c>
    </row>
    <row r="7148" spans="1:4">
      <c r="A7148" t="s">
        <v>63014</v>
      </c>
      <c r="B7148" t="s">
        <v>63015</v>
      </c>
      <c r="C7148" t="s">
        <v>1161</v>
      </c>
      <c r="D7148">
        <v>725.23</v>
      </c>
    </row>
    <row r="7149" spans="1:4">
      <c r="A7149" t="s">
        <v>63016</v>
      </c>
      <c r="B7149" t="s">
        <v>63017</v>
      </c>
      <c r="C7149" t="s">
        <v>1161</v>
      </c>
      <c r="D7149">
        <v>1589.45</v>
      </c>
    </row>
    <row r="7150" spans="1:4">
      <c r="A7150" t="s">
        <v>63018</v>
      </c>
      <c r="B7150" t="s">
        <v>63019</v>
      </c>
      <c r="C7150" t="s">
        <v>1161</v>
      </c>
      <c r="D7150">
        <v>2453.65</v>
      </c>
    </row>
    <row r="7151" spans="1:4">
      <c r="A7151" t="s">
        <v>63020</v>
      </c>
      <c r="B7151" t="s">
        <v>63021</v>
      </c>
      <c r="C7151" t="s">
        <v>1161</v>
      </c>
      <c r="D7151">
        <v>3692.76</v>
      </c>
    </row>
    <row r="7152" spans="1:4">
      <c r="A7152" t="s">
        <v>63022</v>
      </c>
      <c r="B7152" t="s">
        <v>63023</v>
      </c>
      <c r="C7152" t="s">
        <v>1161</v>
      </c>
      <c r="D7152">
        <v>552.47</v>
      </c>
    </row>
    <row r="7153" spans="1:4">
      <c r="A7153" t="s">
        <v>63024</v>
      </c>
      <c r="B7153" t="s">
        <v>63025</v>
      </c>
      <c r="C7153" t="s">
        <v>1161</v>
      </c>
      <c r="D7153">
        <v>939.59</v>
      </c>
    </row>
    <row r="7154" spans="1:4">
      <c r="A7154" t="s">
        <v>63026</v>
      </c>
      <c r="B7154" t="s">
        <v>63027</v>
      </c>
      <c r="C7154" t="s">
        <v>1161</v>
      </c>
      <c r="D7154">
        <v>1263.95</v>
      </c>
    </row>
    <row r="7155" spans="1:4">
      <c r="A7155" t="s">
        <v>63028</v>
      </c>
      <c r="B7155" t="s">
        <v>63029</v>
      </c>
      <c r="C7155" t="s">
        <v>1161</v>
      </c>
      <c r="D7155">
        <v>4367.21</v>
      </c>
    </row>
    <row r="7156" spans="1:4">
      <c r="A7156" t="s">
        <v>63030</v>
      </c>
      <c r="B7156" t="s">
        <v>63031</v>
      </c>
      <c r="C7156" t="s">
        <v>1161</v>
      </c>
      <c r="D7156">
        <v>157.58000000000001</v>
      </c>
    </row>
    <row r="7157" spans="1:4">
      <c r="A7157" t="s">
        <v>63032</v>
      </c>
      <c r="B7157" t="s">
        <v>63033</v>
      </c>
      <c r="C7157" t="s">
        <v>1161</v>
      </c>
      <c r="D7157">
        <v>44.19</v>
      </c>
    </row>
    <row r="7158" spans="1:4">
      <c r="A7158" t="s">
        <v>63034</v>
      </c>
      <c r="B7158" t="s">
        <v>63035</v>
      </c>
      <c r="C7158" t="s">
        <v>1161</v>
      </c>
      <c r="D7158">
        <v>87.26</v>
      </c>
    </row>
    <row r="7159" spans="1:4">
      <c r="A7159" t="s">
        <v>63036</v>
      </c>
      <c r="B7159" t="s">
        <v>63037</v>
      </c>
      <c r="C7159" t="s">
        <v>1161</v>
      </c>
      <c r="D7159">
        <v>381.95</v>
      </c>
    </row>
    <row r="7160" spans="1:4">
      <c r="A7160" t="s">
        <v>63038</v>
      </c>
      <c r="B7160" t="s">
        <v>63039</v>
      </c>
      <c r="C7160" t="s">
        <v>1161</v>
      </c>
      <c r="D7160">
        <v>132.25</v>
      </c>
    </row>
    <row r="7161" spans="1:4">
      <c r="A7161" t="s">
        <v>63040</v>
      </c>
      <c r="B7161" t="s">
        <v>63041</v>
      </c>
      <c r="C7161" t="s">
        <v>1161</v>
      </c>
      <c r="D7161">
        <v>137.29</v>
      </c>
    </row>
    <row r="7162" spans="1:4">
      <c r="A7162" t="s">
        <v>63042</v>
      </c>
      <c r="B7162" t="s">
        <v>63043</v>
      </c>
      <c r="C7162" t="s">
        <v>1161</v>
      </c>
      <c r="D7162">
        <v>77.3</v>
      </c>
    </row>
    <row r="7163" spans="1:4">
      <c r="A7163" t="s">
        <v>63044</v>
      </c>
      <c r="B7163" t="s">
        <v>63045</v>
      </c>
      <c r="C7163" t="s">
        <v>1161</v>
      </c>
      <c r="D7163">
        <v>426</v>
      </c>
    </row>
    <row r="7164" spans="1:4">
      <c r="A7164" t="s">
        <v>63046</v>
      </c>
      <c r="B7164" t="s">
        <v>63047</v>
      </c>
      <c r="C7164" t="s">
        <v>1161</v>
      </c>
      <c r="D7164">
        <v>438.65</v>
      </c>
    </row>
    <row r="7165" spans="1:4">
      <c r="A7165" t="s">
        <v>63048</v>
      </c>
      <c r="B7165" t="s">
        <v>63049</v>
      </c>
      <c r="C7165" t="s">
        <v>60</v>
      </c>
      <c r="D7165">
        <v>7.05</v>
      </c>
    </row>
    <row r="7166" spans="1:4">
      <c r="A7166" t="s">
        <v>63050</v>
      </c>
      <c r="B7166" t="s">
        <v>63051</v>
      </c>
      <c r="C7166" t="s">
        <v>223</v>
      </c>
      <c r="D7166">
        <v>10.8</v>
      </c>
    </row>
    <row r="7167" spans="1:4">
      <c r="A7167" t="s">
        <v>63052</v>
      </c>
      <c r="B7167" t="s">
        <v>63053</v>
      </c>
      <c r="C7167" t="s">
        <v>223</v>
      </c>
      <c r="D7167">
        <v>6.1</v>
      </c>
    </row>
    <row r="7168" spans="1:4">
      <c r="A7168" t="s">
        <v>63054</v>
      </c>
      <c r="B7168" t="s">
        <v>63055</v>
      </c>
      <c r="C7168" t="s">
        <v>58688</v>
      </c>
      <c r="D7168">
        <v>188.3</v>
      </c>
    </row>
    <row r="7169" spans="1:4">
      <c r="A7169" t="s">
        <v>63056</v>
      </c>
      <c r="B7169" t="s">
        <v>63057</v>
      </c>
      <c r="C7169" t="s">
        <v>1161</v>
      </c>
      <c r="D7169">
        <v>6.42</v>
      </c>
    </row>
    <row r="7170" spans="1:4">
      <c r="A7170" t="s">
        <v>63058</v>
      </c>
      <c r="B7170" t="s">
        <v>63059</v>
      </c>
      <c r="C7170" t="s">
        <v>1161</v>
      </c>
      <c r="D7170">
        <v>6.89</v>
      </c>
    </row>
    <row r="7171" spans="1:4">
      <c r="A7171" t="s">
        <v>63060</v>
      </c>
      <c r="B7171" t="s">
        <v>63061</v>
      </c>
      <c r="C7171" t="s">
        <v>1161</v>
      </c>
      <c r="D7171">
        <v>0.27</v>
      </c>
    </row>
    <row r="7172" spans="1:4">
      <c r="A7172" t="s">
        <v>63062</v>
      </c>
      <c r="B7172" t="s">
        <v>63063</v>
      </c>
      <c r="C7172" t="s">
        <v>1161</v>
      </c>
      <c r="D7172">
        <v>13.88</v>
      </c>
    </row>
    <row r="7173" spans="1:4">
      <c r="A7173" t="s">
        <v>63064</v>
      </c>
      <c r="B7173" t="s">
        <v>63065</v>
      </c>
      <c r="C7173" t="s">
        <v>1161</v>
      </c>
      <c r="D7173">
        <v>524.41999999999996</v>
      </c>
    </row>
    <row r="7174" spans="1:4">
      <c r="A7174" t="s">
        <v>63066</v>
      </c>
      <c r="B7174" t="s">
        <v>63067</v>
      </c>
      <c r="C7174" t="s">
        <v>1161</v>
      </c>
      <c r="D7174">
        <v>614.94000000000005</v>
      </c>
    </row>
    <row r="7175" spans="1:4">
      <c r="A7175" t="s">
        <v>63068</v>
      </c>
      <c r="B7175" t="s">
        <v>63069</v>
      </c>
      <c r="C7175" t="s">
        <v>1161</v>
      </c>
      <c r="D7175">
        <v>665.14</v>
      </c>
    </row>
    <row r="7176" spans="1:4">
      <c r="A7176" t="s">
        <v>63070</v>
      </c>
      <c r="B7176" t="s">
        <v>63071</v>
      </c>
      <c r="C7176" t="s">
        <v>1161</v>
      </c>
      <c r="D7176">
        <v>885.71</v>
      </c>
    </row>
    <row r="7177" spans="1:4">
      <c r="A7177" t="s">
        <v>63072</v>
      </c>
      <c r="B7177" t="s">
        <v>63073</v>
      </c>
      <c r="C7177" t="s">
        <v>1161</v>
      </c>
      <c r="D7177">
        <v>986.49</v>
      </c>
    </row>
    <row r="7178" spans="1:4">
      <c r="A7178" t="s">
        <v>63074</v>
      </c>
      <c r="B7178" t="s">
        <v>63075</v>
      </c>
      <c r="C7178" t="s">
        <v>1161</v>
      </c>
      <c r="D7178">
        <v>238.35</v>
      </c>
    </row>
    <row r="7179" spans="1:4">
      <c r="A7179" t="s">
        <v>63076</v>
      </c>
      <c r="B7179" t="s">
        <v>63077</v>
      </c>
      <c r="C7179" t="s">
        <v>1161</v>
      </c>
      <c r="D7179">
        <v>438.61</v>
      </c>
    </row>
    <row r="7180" spans="1:4">
      <c r="A7180" t="s">
        <v>63078</v>
      </c>
      <c r="B7180" t="s">
        <v>63079</v>
      </c>
      <c r="C7180" t="s">
        <v>1161</v>
      </c>
      <c r="D7180">
        <v>798.6</v>
      </c>
    </row>
    <row r="7181" spans="1:4">
      <c r="A7181" t="s">
        <v>63080</v>
      </c>
      <c r="B7181" t="s">
        <v>63081</v>
      </c>
      <c r="C7181" t="s">
        <v>1161</v>
      </c>
      <c r="D7181">
        <v>837.01</v>
      </c>
    </row>
    <row r="7182" spans="1:4">
      <c r="A7182" t="s">
        <v>63082</v>
      </c>
      <c r="B7182" t="s">
        <v>63083</v>
      </c>
      <c r="C7182" t="s">
        <v>1161</v>
      </c>
      <c r="D7182">
        <v>934.21</v>
      </c>
    </row>
    <row r="7183" spans="1:4">
      <c r="A7183" t="s">
        <v>63084</v>
      </c>
      <c r="B7183" t="s">
        <v>63085</v>
      </c>
      <c r="C7183" t="s">
        <v>1161</v>
      </c>
      <c r="D7183">
        <v>1198.5</v>
      </c>
    </row>
    <row r="7184" spans="1:4">
      <c r="A7184" t="s">
        <v>63086</v>
      </c>
      <c r="B7184" t="s">
        <v>63087</v>
      </c>
      <c r="C7184" t="s">
        <v>1161</v>
      </c>
      <c r="D7184">
        <v>38.229999999999997</v>
      </c>
    </row>
    <row r="7185" spans="1:4">
      <c r="A7185" t="s">
        <v>63088</v>
      </c>
      <c r="B7185" t="s">
        <v>63089</v>
      </c>
      <c r="C7185" t="s">
        <v>1161</v>
      </c>
      <c r="D7185">
        <v>89.14</v>
      </c>
    </row>
    <row r="7186" spans="1:4">
      <c r="A7186" t="s">
        <v>63090</v>
      </c>
      <c r="B7186" t="s">
        <v>63091</v>
      </c>
      <c r="C7186" t="s">
        <v>1161</v>
      </c>
      <c r="D7186">
        <v>32.07</v>
      </c>
    </row>
    <row r="7187" spans="1:4">
      <c r="A7187" t="s">
        <v>63092</v>
      </c>
      <c r="B7187" t="s">
        <v>63093</v>
      </c>
      <c r="C7187" t="s">
        <v>1161</v>
      </c>
      <c r="D7187">
        <v>79.959999999999994</v>
      </c>
    </row>
    <row r="7188" spans="1:4">
      <c r="A7188" t="s">
        <v>63094</v>
      </c>
      <c r="B7188" t="s">
        <v>63095</v>
      </c>
      <c r="C7188" t="s">
        <v>1161</v>
      </c>
      <c r="D7188">
        <v>858.21</v>
      </c>
    </row>
    <row r="7189" spans="1:4">
      <c r="A7189" t="s">
        <v>63096</v>
      </c>
      <c r="B7189" t="s">
        <v>63097</v>
      </c>
      <c r="C7189" t="s">
        <v>1161</v>
      </c>
      <c r="D7189">
        <v>2507.96</v>
      </c>
    </row>
    <row r="7190" spans="1:4">
      <c r="A7190" t="s">
        <v>63098</v>
      </c>
      <c r="B7190" t="s">
        <v>63099</v>
      </c>
      <c r="C7190" t="s">
        <v>1161</v>
      </c>
      <c r="D7190">
        <v>50.58</v>
      </c>
    </row>
    <row r="7191" spans="1:4">
      <c r="A7191" t="s">
        <v>63100</v>
      </c>
      <c r="B7191" t="s">
        <v>63101</v>
      </c>
      <c r="C7191" t="s">
        <v>1161</v>
      </c>
      <c r="D7191">
        <v>80.19</v>
      </c>
    </row>
    <row r="7192" spans="1:4">
      <c r="A7192" t="s">
        <v>63102</v>
      </c>
      <c r="B7192" t="s">
        <v>63103</v>
      </c>
      <c r="C7192" t="s">
        <v>1161</v>
      </c>
      <c r="D7192">
        <v>119.39</v>
      </c>
    </row>
    <row r="7193" spans="1:4">
      <c r="A7193" t="s">
        <v>63104</v>
      </c>
      <c r="B7193" t="s">
        <v>63105</v>
      </c>
      <c r="C7193" t="s">
        <v>1161</v>
      </c>
      <c r="D7193">
        <v>231.73</v>
      </c>
    </row>
    <row r="7194" spans="1:4">
      <c r="A7194" t="s">
        <v>63106</v>
      </c>
      <c r="B7194" t="s">
        <v>63107</v>
      </c>
      <c r="C7194" t="s">
        <v>1161</v>
      </c>
      <c r="D7194">
        <v>239.34</v>
      </c>
    </row>
    <row r="7195" spans="1:4">
      <c r="A7195" t="s">
        <v>63108</v>
      </c>
      <c r="B7195" t="s">
        <v>63109</v>
      </c>
      <c r="C7195" t="s">
        <v>1161</v>
      </c>
      <c r="D7195">
        <v>353.31</v>
      </c>
    </row>
    <row r="7196" spans="1:4">
      <c r="A7196" t="s">
        <v>63110</v>
      </c>
      <c r="B7196" t="s">
        <v>63111</v>
      </c>
      <c r="C7196" t="s">
        <v>1161</v>
      </c>
      <c r="D7196">
        <v>428.88</v>
      </c>
    </row>
    <row r="7197" spans="1:4">
      <c r="A7197" t="s">
        <v>63112</v>
      </c>
      <c r="B7197" t="s">
        <v>63113</v>
      </c>
      <c r="C7197" t="s">
        <v>1161</v>
      </c>
      <c r="D7197">
        <v>397.76</v>
      </c>
    </row>
    <row r="7198" spans="1:4">
      <c r="A7198" t="s">
        <v>63114</v>
      </c>
      <c r="B7198" t="s">
        <v>63115</v>
      </c>
      <c r="C7198" t="s">
        <v>1161</v>
      </c>
      <c r="D7198">
        <v>786.85</v>
      </c>
    </row>
    <row r="7199" spans="1:4">
      <c r="A7199" t="s">
        <v>63116</v>
      </c>
      <c r="B7199" t="s">
        <v>63117</v>
      </c>
      <c r="C7199" t="s">
        <v>1161</v>
      </c>
      <c r="D7199">
        <v>895.78</v>
      </c>
    </row>
    <row r="7200" spans="1:4">
      <c r="A7200" t="s">
        <v>63118</v>
      </c>
      <c r="B7200" t="s">
        <v>63119</v>
      </c>
      <c r="C7200" t="s">
        <v>1161</v>
      </c>
      <c r="D7200">
        <v>786.3</v>
      </c>
    </row>
    <row r="7201" spans="1:4">
      <c r="A7201" t="s">
        <v>63120</v>
      </c>
      <c r="B7201" t="s">
        <v>63121</v>
      </c>
      <c r="C7201" t="s">
        <v>1161</v>
      </c>
      <c r="D7201">
        <v>884.94</v>
      </c>
    </row>
    <row r="7202" spans="1:4">
      <c r="A7202" t="s">
        <v>63122</v>
      </c>
      <c r="B7202" t="s">
        <v>63123</v>
      </c>
      <c r="C7202" t="s">
        <v>1161</v>
      </c>
      <c r="D7202">
        <v>48975.85</v>
      </c>
    </row>
    <row r="7203" spans="1:4">
      <c r="A7203" t="s">
        <v>63124</v>
      </c>
      <c r="B7203" t="s">
        <v>63125</v>
      </c>
      <c r="C7203" t="s">
        <v>1161</v>
      </c>
      <c r="D7203">
        <v>51223.79</v>
      </c>
    </row>
    <row r="7204" spans="1:4">
      <c r="A7204" t="s">
        <v>63126</v>
      </c>
      <c r="B7204" t="s">
        <v>63127</v>
      </c>
      <c r="C7204" t="s">
        <v>1161</v>
      </c>
      <c r="D7204">
        <v>64649.71</v>
      </c>
    </row>
    <row r="7205" spans="1:4">
      <c r="A7205" t="s">
        <v>63128</v>
      </c>
      <c r="B7205" t="s">
        <v>63129</v>
      </c>
      <c r="C7205" t="s">
        <v>1161</v>
      </c>
      <c r="D7205">
        <v>64796.76</v>
      </c>
    </row>
    <row r="7206" spans="1:4">
      <c r="A7206" t="s">
        <v>63130</v>
      </c>
      <c r="B7206" t="s">
        <v>63131</v>
      </c>
      <c r="C7206" t="s">
        <v>1161</v>
      </c>
      <c r="D7206">
        <v>74883.31</v>
      </c>
    </row>
    <row r="7207" spans="1:4">
      <c r="A7207" t="s">
        <v>63132</v>
      </c>
      <c r="B7207" t="s">
        <v>63133</v>
      </c>
      <c r="C7207" t="s">
        <v>1161</v>
      </c>
      <c r="D7207">
        <v>85816.82</v>
      </c>
    </row>
    <row r="7208" spans="1:4">
      <c r="A7208" t="s">
        <v>63134</v>
      </c>
      <c r="B7208" t="s">
        <v>63135</v>
      </c>
      <c r="C7208" t="s">
        <v>1161</v>
      </c>
      <c r="D7208">
        <v>1033.3699999999999</v>
      </c>
    </row>
    <row r="7209" spans="1:4">
      <c r="A7209" t="s">
        <v>63136</v>
      </c>
      <c r="B7209" t="s">
        <v>63137</v>
      </c>
      <c r="C7209" t="s">
        <v>1161</v>
      </c>
      <c r="D7209">
        <v>1115.3800000000001</v>
      </c>
    </row>
    <row r="7210" spans="1:4">
      <c r="A7210" t="s">
        <v>63138</v>
      </c>
      <c r="B7210" t="s">
        <v>63139</v>
      </c>
      <c r="C7210" t="s">
        <v>1161</v>
      </c>
      <c r="D7210">
        <v>1456.35</v>
      </c>
    </row>
    <row r="7211" spans="1:4">
      <c r="A7211" t="s">
        <v>63140</v>
      </c>
      <c r="B7211" t="s">
        <v>63141</v>
      </c>
      <c r="C7211" t="s">
        <v>1161</v>
      </c>
      <c r="D7211">
        <v>1646.86</v>
      </c>
    </row>
    <row r="7212" spans="1:4">
      <c r="A7212" t="s">
        <v>63142</v>
      </c>
      <c r="B7212" t="s">
        <v>63143</v>
      </c>
      <c r="C7212" t="s">
        <v>1161</v>
      </c>
      <c r="D7212">
        <v>1825.15</v>
      </c>
    </row>
    <row r="7213" spans="1:4">
      <c r="A7213" t="s">
        <v>63144</v>
      </c>
      <c r="B7213" t="s">
        <v>63145</v>
      </c>
      <c r="C7213" t="s">
        <v>1161</v>
      </c>
      <c r="D7213">
        <v>2140.2600000000002</v>
      </c>
    </row>
    <row r="7214" spans="1:4">
      <c r="A7214" t="s">
        <v>63146</v>
      </c>
      <c r="B7214" t="s">
        <v>63147</v>
      </c>
      <c r="C7214" t="s">
        <v>1161</v>
      </c>
      <c r="D7214">
        <v>2171.4499999999998</v>
      </c>
    </row>
    <row r="7215" spans="1:4">
      <c r="A7215" t="s">
        <v>63148</v>
      </c>
      <c r="B7215" t="s">
        <v>63149</v>
      </c>
      <c r="C7215" t="s">
        <v>1161</v>
      </c>
      <c r="D7215">
        <v>2392.2399999999998</v>
      </c>
    </row>
    <row r="7216" spans="1:4">
      <c r="A7216" t="s">
        <v>63150</v>
      </c>
      <c r="B7216" t="s">
        <v>63151</v>
      </c>
      <c r="C7216" t="s">
        <v>1161</v>
      </c>
      <c r="D7216">
        <v>3655.7</v>
      </c>
    </row>
    <row r="7217" spans="1:4">
      <c r="A7217" t="s">
        <v>63152</v>
      </c>
      <c r="B7217" t="s">
        <v>63153</v>
      </c>
      <c r="C7217" t="s">
        <v>1161</v>
      </c>
      <c r="D7217">
        <v>3773.38</v>
      </c>
    </row>
    <row r="7218" spans="1:4">
      <c r="A7218" t="s">
        <v>63154</v>
      </c>
      <c r="B7218" t="s">
        <v>63155</v>
      </c>
      <c r="C7218" t="s">
        <v>1161</v>
      </c>
      <c r="D7218">
        <v>3912.28</v>
      </c>
    </row>
    <row r="7219" spans="1:4">
      <c r="A7219" t="s">
        <v>63156</v>
      </c>
      <c r="B7219" t="s">
        <v>63157</v>
      </c>
      <c r="C7219" t="s">
        <v>1161</v>
      </c>
      <c r="D7219">
        <v>4282.21</v>
      </c>
    </row>
    <row r="7220" spans="1:4">
      <c r="A7220" t="s">
        <v>63158</v>
      </c>
      <c r="B7220" t="s">
        <v>63159</v>
      </c>
      <c r="C7220" t="s">
        <v>1161</v>
      </c>
      <c r="D7220">
        <v>4614.41</v>
      </c>
    </row>
    <row r="7221" spans="1:4">
      <c r="A7221" t="s">
        <v>63160</v>
      </c>
      <c r="B7221" t="s">
        <v>63161</v>
      </c>
      <c r="C7221" t="s">
        <v>1161</v>
      </c>
      <c r="D7221">
        <v>5015.09</v>
      </c>
    </row>
    <row r="7222" spans="1:4">
      <c r="A7222" t="s">
        <v>63162</v>
      </c>
      <c r="B7222" t="s">
        <v>63163</v>
      </c>
      <c r="C7222" t="s">
        <v>1161</v>
      </c>
      <c r="D7222">
        <v>5016.1000000000004</v>
      </c>
    </row>
    <row r="7223" spans="1:4">
      <c r="A7223" t="s">
        <v>63164</v>
      </c>
      <c r="B7223" t="s">
        <v>63165</v>
      </c>
      <c r="C7223" t="s">
        <v>1161</v>
      </c>
      <c r="D7223">
        <v>5347.83</v>
      </c>
    </row>
    <row r="7224" spans="1:4">
      <c r="A7224" t="s">
        <v>63166</v>
      </c>
      <c r="B7224" t="s">
        <v>63167</v>
      </c>
      <c r="C7224" t="s">
        <v>1161</v>
      </c>
      <c r="D7224">
        <v>5743.15</v>
      </c>
    </row>
    <row r="7225" spans="1:4">
      <c r="A7225" t="s">
        <v>63168</v>
      </c>
      <c r="B7225" t="s">
        <v>63169</v>
      </c>
      <c r="C7225" t="s">
        <v>1161</v>
      </c>
      <c r="D7225">
        <v>16656.93</v>
      </c>
    </row>
    <row r="7226" spans="1:4">
      <c r="A7226" t="s">
        <v>63170</v>
      </c>
      <c r="B7226" t="s">
        <v>63171</v>
      </c>
      <c r="C7226" t="s">
        <v>1161</v>
      </c>
      <c r="D7226">
        <v>16988.990000000002</v>
      </c>
    </row>
    <row r="7227" spans="1:4">
      <c r="A7227" t="s">
        <v>63172</v>
      </c>
      <c r="B7227" t="s">
        <v>63173</v>
      </c>
      <c r="C7227" t="s">
        <v>1161</v>
      </c>
      <c r="D7227">
        <v>17317.810000000001</v>
      </c>
    </row>
    <row r="7228" spans="1:4">
      <c r="A7228" t="s">
        <v>63174</v>
      </c>
      <c r="B7228" t="s">
        <v>63175</v>
      </c>
      <c r="C7228" t="s">
        <v>1161</v>
      </c>
      <c r="D7228">
        <v>19981.29</v>
      </c>
    </row>
    <row r="7229" spans="1:4">
      <c r="A7229" t="s">
        <v>63176</v>
      </c>
      <c r="B7229" t="s">
        <v>63177</v>
      </c>
      <c r="C7229" t="s">
        <v>1161</v>
      </c>
      <c r="D7229">
        <v>21223.69</v>
      </c>
    </row>
    <row r="7230" spans="1:4">
      <c r="A7230" t="s">
        <v>63178</v>
      </c>
      <c r="B7230" t="s">
        <v>63179</v>
      </c>
      <c r="C7230" t="s">
        <v>1161</v>
      </c>
      <c r="D7230">
        <v>22864.28</v>
      </c>
    </row>
    <row r="7231" spans="1:4">
      <c r="A7231" t="s">
        <v>63180</v>
      </c>
      <c r="B7231" t="s">
        <v>63181</v>
      </c>
      <c r="C7231" t="s">
        <v>1161</v>
      </c>
      <c r="D7231">
        <v>23327.81</v>
      </c>
    </row>
    <row r="7232" spans="1:4">
      <c r="A7232" t="s">
        <v>63182</v>
      </c>
      <c r="B7232" t="s">
        <v>63183</v>
      </c>
      <c r="C7232" t="s">
        <v>1161</v>
      </c>
      <c r="D7232">
        <v>26469.58</v>
      </c>
    </row>
    <row r="7233" spans="1:4">
      <c r="A7233" t="s">
        <v>63184</v>
      </c>
      <c r="B7233" t="s">
        <v>63185</v>
      </c>
      <c r="C7233" t="s">
        <v>1161</v>
      </c>
      <c r="D7233">
        <v>28288.27</v>
      </c>
    </row>
    <row r="7234" spans="1:4">
      <c r="A7234" t="s">
        <v>63186</v>
      </c>
      <c r="B7234" t="s">
        <v>63187</v>
      </c>
      <c r="C7234" t="s">
        <v>1161</v>
      </c>
      <c r="D7234">
        <v>27604.93</v>
      </c>
    </row>
    <row r="7235" spans="1:4">
      <c r="A7235" t="s">
        <v>63188</v>
      </c>
      <c r="B7235" t="s">
        <v>63189</v>
      </c>
      <c r="C7235" t="s">
        <v>1161</v>
      </c>
      <c r="D7235">
        <v>28630.98</v>
      </c>
    </row>
    <row r="7236" spans="1:4">
      <c r="A7236" t="s">
        <v>63190</v>
      </c>
      <c r="B7236" t="s">
        <v>63191</v>
      </c>
      <c r="C7236" t="s">
        <v>1161</v>
      </c>
      <c r="D7236">
        <v>33317.47</v>
      </c>
    </row>
    <row r="7237" spans="1:4">
      <c r="A7237" t="s">
        <v>63192</v>
      </c>
      <c r="B7237" t="s">
        <v>63193</v>
      </c>
      <c r="C7237" t="s">
        <v>1161</v>
      </c>
      <c r="D7237">
        <v>727.56</v>
      </c>
    </row>
    <row r="7238" spans="1:4">
      <c r="A7238" t="s">
        <v>63194</v>
      </c>
      <c r="B7238" t="s">
        <v>63195</v>
      </c>
      <c r="C7238" t="s">
        <v>1161</v>
      </c>
      <c r="D7238">
        <v>727.56</v>
      </c>
    </row>
    <row r="7239" spans="1:4">
      <c r="A7239" t="s">
        <v>63196</v>
      </c>
      <c r="B7239" t="s">
        <v>63197</v>
      </c>
      <c r="C7239" t="s">
        <v>1161</v>
      </c>
      <c r="D7239">
        <v>29191.34</v>
      </c>
    </row>
    <row r="7240" spans="1:4">
      <c r="A7240" t="s">
        <v>63198</v>
      </c>
      <c r="B7240" t="s">
        <v>63199</v>
      </c>
      <c r="C7240" t="s">
        <v>1161</v>
      </c>
      <c r="D7240">
        <v>30648.57</v>
      </c>
    </row>
    <row r="7241" spans="1:4">
      <c r="A7241" t="s">
        <v>63200</v>
      </c>
      <c r="B7241" t="s">
        <v>63201</v>
      </c>
      <c r="C7241" t="s">
        <v>1161</v>
      </c>
      <c r="D7241">
        <v>38836.36</v>
      </c>
    </row>
    <row r="7242" spans="1:4">
      <c r="A7242" t="s">
        <v>63202</v>
      </c>
      <c r="B7242" t="s">
        <v>63203</v>
      </c>
      <c r="C7242" t="s">
        <v>1161</v>
      </c>
      <c r="D7242">
        <v>45485.57</v>
      </c>
    </row>
    <row r="7243" spans="1:4">
      <c r="A7243" t="s">
        <v>63204</v>
      </c>
      <c r="B7243" t="s">
        <v>63205</v>
      </c>
      <c r="C7243" t="s">
        <v>1161</v>
      </c>
      <c r="D7243">
        <v>44981.760000000002</v>
      </c>
    </row>
    <row r="7244" spans="1:4">
      <c r="A7244" t="s">
        <v>63206</v>
      </c>
      <c r="B7244" t="s">
        <v>63207</v>
      </c>
      <c r="C7244" t="s">
        <v>1161</v>
      </c>
      <c r="D7244">
        <v>51090.13</v>
      </c>
    </row>
    <row r="7245" spans="1:4">
      <c r="A7245" t="s">
        <v>63208</v>
      </c>
      <c r="B7245" t="s">
        <v>63209</v>
      </c>
      <c r="C7245" t="s">
        <v>1161</v>
      </c>
      <c r="D7245">
        <v>932.73</v>
      </c>
    </row>
    <row r="7246" spans="1:4">
      <c r="A7246" t="s">
        <v>63210</v>
      </c>
      <c r="B7246" t="s">
        <v>63211</v>
      </c>
      <c r="C7246" t="s">
        <v>1161</v>
      </c>
      <c r="D7246">
        <v>1067.17</v>
      </c>
    </row>
    <row r="7247" spans="1:4">
      <c r="A7247" t="s">
        <v>63212</v>
      </c>
      <c r="B7247" t="s">
        <v>63213</v>
      </c>
      <c r="C7247" t="s">
        <v>1161</v>
      </c>
      <c r="D7247">
        <v>523.26</v>
      </c>
    </row>
    <row r="7248" spans="1:4">
      <c r="A7248" t="s">
        <v>63214</v>
      </c>
      <c r="B7248" t="s">
        <v>63215</v>
      </c>
      <c r="C7248" t="s">
        <v>1161</v>
      </c>
      <c r="D7248">
        <v>598.92999999999995</v>
      </c>
    </row>
    <row r="7249" spans="1:4">
      <c r="A7249" t="s">
        <v>63216</v>
      </c>
      <c r="B7249" t="s">
        <v>63217</v>
      </c>
      <c r="C7249" t="s">
        <v>1161</v>
      </c>
      <c r="D7249">
        <v>34435.160000000003</v>
      </c>
    </row>
    <row r="7250" spans="1:4">
      <c r="A7250" t="s">
        <v>63218</v>
      </c>
      <c r="B7250" t="s">
        <v>63219</v>
      </c>
      <c r="C7250" t="s">
        <v>1161</v>
      </c>
      <c r="D7250">
        <v>44640.38</v>
      </c>
    </row>
    <row r="7251" spans="1:4">
      <c r="A7251" t="s">
        <v>63220</v>
      </c>
      <c r="B7251" t="s">
        <v>63221</v>
      </c>
      <c r="C7251" t="s">
        <v>1161</v>
      </c>
      <c r="D7251">
        <v>50621.52</v>
      </c>
    </row>
    <row r="7252" spans="1:4">
      <c r="A7252" t="s">
        <v>63222</v>
      </c>
      <c r="B7252" t="s">
        <v>63223</v>
      </c>
      <c r="C7252" t="s">
        <v>1161</v>
      </c>
      <c r="D7252">
        <v>59569.64</v>
      </c>
    </row>
    <row r="7253" spans="1:4">
      <c r="A7253" t="s">
        <v>63224</v>
      </c>
      <c r="B7253" t="s">
        <v>63225</v>
      </c>
      <c r="C7253" t="s">
        <v>1161</v>
      </c>
      <c r="D7253">
        <v>44429.35</v>
      </c>
    </row>
    <row r="7254" spans="1:4">
      <c r="A7254" t="s">
        <v>63226</v>
      </c>
      <c r="B7254" t="s">
        <v>63227</v>
      </c>
      <c r="C7254" t="s">
        <v>1161</v>
      </c>
      <c r="D7254">
        <v>61179.519999999997</v>
      </c>
    </row>
    <row r="7255" spans="1:4">
      <c r="A7255" t="s">
        <v>63228</v>
      </c>
      <c r="B7255" t="s">
        <v>63229</v>
      </c>
      <c r="C7255" t="s">
        <v>1161</v>
      </c>
      <c r="D7255">
        <v>70190.61</v>
      </c>
    </row>
    <row r="7256" spans="1:4">
      <c r="A7256" t="s">
        <v>63230</v>
      </c>
      <c r="B7256" t="s">
        <v>63231</v>
      </c>
      <c r="C7256" t="s">
        <v>1161</v>
      </c>
      <c r="D7256">
        <v>77422.009999999995</v>
      </c>
    </row>
    <row r="7257" spans="1:4">
      <c r="A7257" t="s">
        <v>63232</v>
      </c>
      <c r="B7257" t="s">
        <v>63233</v>
      </c>
      <c r="C7257" t="s">
        <v>1161</v>
      </c>
      <c r="D7257">
        <v>767.21</v>
      </c>
    </row>
    <row r="7258" spans="1:4">
      <c r="A7258" t="s">
        <v>63234</v>
      </c>
      <c r="B7258" t="s">
        <v>63235</v>
      </c>
      <c r="C7258" t="s">
        <v>1161</v>
      </c>
      <c r="D7258">
        <v>871.5</v>
      </c>
    </row>
    <row r="7259" spans="1:4">
      <c r="A7259" t="s">
        <v>63236</v>
      </c>
      <c r="B7259" t="s">
        <v>63237</v>
      </c>
      <c r="C7259" t="s">
        <v>1161</v>
      </c>
      <c r="D7259">
        <v>978.72</v>
      </c>
    </row>
    <row r="7260" spans="1:4">
      <c r="A7260" t="s">
        <v>63238</v>
      </c>
      <c r="B7260" t="s">
        <v>63239</v>
      </c>
      <c r="C7260" t="s">
        <v>1161</v>
      </c>
      <c r="D7260">
        <v>1088.04</v>
      </c>
    </row>
    <row r="7261" spans="1:4">
      <c r="A7261" t="s">
        <v>63240</v>
      </c>
      <c r="B7261" t="s">
        <v>63241</v>
      </c>
      <c r="C7261" t="s">
        <v>1161</v>
      </c>
      <c r="D7261">
        <v>1238.54</v>
      </c>
    </row>
    <row r="7262" spans="1:4">
      <c r="A7262" t="s">
        <v>63242</v>
      </c>
      <c r="B7262" t="s">
        <v>63243</v>
      </c>
      <c r="C7262" t="s">
        <v>1161</v>
      </c>
      <c r="D7262">
        <v>1303.55</v>
      </c>
    </row>
    <row r="7263" spans="1:4">
      <c r="A7263" t="s">
        <v>63244</v>
      </c>
      <c r="B7263" t="s">
        <v>63245</v>
      </c>
      <c r="C7263" t="s">
        <v>1161</v>
      </c>
      <c r="D7263">
        <v>1325.57</v>
      </c>
    </row>
    <row r="7264" spans="1:4">
      <c r="A7264" t="s">
        <v>63246</v>
      </c>
      <c r="B7264" t="s">
        <v>63247</v>
      </c>
      <c r="C7264" t="s">
        <v>1161</v>
      </c>
      <c r="D7264">
        <v>1748.62</v>
      </c>
    </row>
    <row r="7265" spans="1:4">
      <c r="A7265" t="s">
        <v>63248</v>
      </c>
      <c r="B7265" t="s">
        <v>63249</v>
      </c>
      <c r="C7265" t="s">
        <v>1161</v>
      </c>
      <c r="D7265">
        <v>1689.25</v>
      </c>
    </row>
    <row r="7266" spans="1:4">
      <c r="A7266" t="s">
        <v>63250</v>
      </c>
      <c r="B7266" t="s">
        <v>63251</v>
      </c>
      <c r="C7266" t="s">
        <v>1161</v>
      </c>
      <c r="D7266">
        <v>2093.4699999999998</v>
      </c>
    </row>
    <row r="7267" spans="1:4">
      <c r="A7267" t="s">
        <v>63252</v>
      </c>
      <c r="B7267" t="s">
        <v>63253</v>
      </c>
      <c r="C7267" t="s">
        <v>1161</v>
      </c>
      <c r="D7267">
        <v>1715.12</v>
      </c>
    </row>
    <row r="7268" spans="1:4">
      <c r="A7268" t="s">
        <v>63254</v>
      </c>
      <c r="B7268" t="s">
        <v>63255</v>
      </c>
      <c r="C7268" t="s">
        <v>1161</v>
      </c>
      <c r="D7268">
        <v>2015.08</v>
      </c>
    </row>
    <row r="7269" spans="1:4">
      <c r="A7269" t="s">
        <v>63256</v>
      </c>
      <c r="B7269" t="s">
        <v>63257</v>
      </c>
      <c r="C7269" t="s">
        <v>1161</v>
      </c>
      <c r="D7269">
        <v>2063.67</v>
      </c>
    </row>
    <row r="7270" spans="1:4">
      <c r="A7270" t="s">
        <v>63258</v>
      </c>
      <c r="B7270" t="s">
        <v>63259</v>
      </c>
      <c r="C7270" t="s">
        <v>1161</v>
      </c>
      <c r="D7270">
        <v>2289.31</v>
      </c>
    </row>
    <row r="7271" spans="1:4">
      <c r="A7271" t="s">
        <v>63260</v>
      </c>
      <c r="B7271" t="s">
        <v>63261</v>
      </c>
      <c r="C7271" t="s">
        <v>1161</v>
      </c>
      <c r="D7271">
        <v>3222.65</v>
      </c>
    </row>
    <row r="7272" spans="1:4">
      <c r="A7272" t="s">
        <v>63262</v>
      </c>
      <c r="B7272" t="s">
        <v>63263</v>
      </c>
      <c r="C7272" t="s">
        <v>1161</v>
      </c>
      <c r="D7272">
        <v>3762.2</v>
      </c>
    </row>
    <row r="7273" spans="1:4">
      <c r="A7273" t="s">
        <v>63264</v>
      </c>
      <c r="B7273" t="s">
        <v>63265</v>
      </c>
      <c r="C7273" t="s">
        <v>1161</v>
      </c>
      <c r="D7273">
        <v>3852.12</v>
      </c>
    </row>
    <row r="7274" spans="1:4">
      <c r="A7274" t="s">
        <v>63266</v>
      </c>
      <c r="B7274" t="s">
        <v>63267</v>
      </c>
      <c r="C7274" t="s">
        <v>1161</v>
      </c>
      <c r="D7274">
        <v>4256.82</v>
      </c>
    </row>
    <row r="7275" spans="1:4">
      <c r="A7275" t="s">
        <v>63268</v>
      </c>
      <c r="B7275" t="s">
        <v>63269</v>
      </c>
      <c r="C7275" t="s">
        <v>1161</v>
      </c>
      <c r="D7275">
        <v>3135.19</v>
      </c>
    </row>
    <row r="7276" spans="1:4">
      <c r="A7276" t="s">
        <v>63270</v>
      </c>
      <c r="B7276" t="s">
        <v>63271</v>
      </c>
      <c r="C7276" t="s">
        <v>1161</v>
      </c>
      <c r="D7276">
        <v>4219.45</v>
      </c>
    </row>
    <row r="7277" spans="1:4">
      <c r="A7277" t="s">
        <v>63272</v>
      </c>
      <c r="B7277" t="s">
        <v>63273</v>
      </c>
      <c r="C7277" t="s">
        <v>1161</v>
      </c>
      <c r="D7277">
        <v>3758.51</v>
      </c>
    </row>
    <row r="7278" spans="1:4">
      <c r="A7278" t="s">
        <v>63274</v>
      </c>
      <c r="B7278" t="s">
        <v>63275</v>
      </c>
      <c r="C7278" t="s">
        <v>1161</v>
      </c>
      <c r="D7278">
        <v>4701.75</v>
      </c>
    </row>
    <row r="7279" spans="1:4">
      <c r="A7279" t="s">
        <v>63276</v>
      </c>
      <c r="B7279" t="s">
        <v>63277</v>
      </c>
      <c r="C7279" t="s">
        <v>1161</v>
      </c>
      <c r="D7279">
        <v>13602.39</v>
      </c>
    </row>
    <row r="7280" spans="1:4">
      <c r="A7280" t="s">
        <v>63278</v>
      </c>
      <c r="B7280" t="s">
        <v>63279</v>
      </c>
      <c r="C7280" t="s">
        <v>1161</v>
      </c>
      <c r="D7280">
        <v>15524.42</v>
      </c>
    </row>
    <row r="7281" spans="1:4">
      <c r="A7281" t="s">
        <v>63280</v>
      </c>
      <c r="B7281" t="s">
        <v>63281</v>
      </c>
      <c r="C7281" t="s">
        <v>1161</v>
      </c>
      <c r="D7281">
        <v>14859.19</v>
      </c>
    </row>
    <row r="7282" spans="1:4">
      <c r="A7282" t="s">
        <v>63282</v>
      </c>
      <c r="B7282" t="s">
        <v>63283</v>
      </c>
      <c r="C7282" t="s">
        <v>1161</v>
      </c>
      <c r="D7282">
        <v>15865.88</v>
      </c>
    </row>
    <row r="7283" spans="1:4">
      <c r="A7283" t="s">
        <v>63284</v>
      </c>
      <c r="B7283" t="s">
        <v>63285</v>
      </c>
      <c r="C7283" t="s">
        <v>1161</v>
      </c>
      <c r="D7283">
        <v>5186.82</v>
      </c>
    </row>
    <row r="7284" spans="1:4">
      <c r="A7284" t="s">
        <v>63286</v>
      </c>
      <c r="B7284" t="s">
        <v>63287</v>
      </c>
      <c r="C7284" t="s">
        <v>1161</v>
      </c>
      <c r="D7284">
        <v>6195.63</v>
      </c>
    </row>
    <row r="7285" spans="1:4">
      <c r="A7285" t="s">
        <v>63288</v>
      </c>
      <c r="B7285" t="s">
        <v>63289</v>
      </c>
      <c r="C7285" t="s">
        <v>1161</v>
      </c>
      <c r="D7285">
        <v>5839.35</v>
      </c>
    </row>
    <row r="7286" spans="1:4">
      <c r="A7286" t="s">
        <v>63290</v>
      </c>
      <c r="B7286" t="s">
        <v>63291</v>
      </c>
      <c r="C7286" t="s">
        <v>1161</v>
      </c>
      <c r="D7286">
        <v>6825.33</v>
      </c>
    </row>
    <row r="7287" spans="1:4">
      <c r="A7287" t="s">
        <v>63292</v>
      </c>
      <c r="B7287" t="s">
        <v>63293</v>
      </c>
      <c r="C7287" t="s">
        <v>1161</v>
      </c>
      <c r="D7287">
        <v>17197.240000000002</v>
      </c>
    </row>
    <row r="7288" spans="1:4">
      <c r="A7288" t="s">
        <v>63294</v>
      </c>
      <c r="B7288" t="s">
        <v>63295</v>
      </c>
      <c r="C7288" t="s">
        <v>1161</v>
      </c>
      <c r="D7288">
        <v>19254.759999999998</v>
      </c>
    </row>
    <row r="7289" spans="1:4">
      <c r="A7289" t="s">
        <v>63296</v>
      </c>
      <c r="B7289" t="s">
        <v>63297</v>
      </c>
      <c r="C7289" t="s">
        <v>1161</v>
      </c>
      <c r="D7289">
        <v>20829.560000000001</v>
      </c>
    </row>
    <row r="7290" spans="1:4">
      <c r="A7290" t="s">
        <v>63298</v>
      </c>
      <c r="B7290" t="s">
        <v>63299</v>
      </c>
      <c r="C7290" t="s">
        <v>1161</v>
      </c>
      <c r="D7290">
        <v>23555.16</v>
      </c>
    </row>
    <row r="7291" spans="1:4">
      <c r="A7291" t="s">
        <v>63300</v>
      </c>
      <c r="B7291" t="s">
        <v>63301</v>
      </c>
      <c r="C7291" t="s">
        <v>1161</v>
      </c>
      <c r="D7291">
        <v>22444.28</v>
      </c>
    </row>
    <row r="7292" spans="1:4">
      <c r="A7292" t="s">
        <v>63302</v>
      </c>
      <c r="B7292" t="s">
        <v>63303</v>
      </c>
      <c r="C7292" t="s">
        <v>1161</v>
      </c>
      <c r="D7292">
        <v>25817.24</v>
      </c>
    </row>
    <row r="7293" spans="1:4">
      <c r="A7293" t="s">
        <v>63304</v>
      </c>
      <c r="B7293" t="s">
        <v>63305</v>
      </c>
      <c r="C7293" t="s">
        <v>1161</v>
      </c>
      <c r="D7293">
        <v>26213.34</v>
      </c>
    </row>
    <row r="7294" spans="1:4">
      <c r="A7294" t="s">
        <v>63306</v>
      </c>
      <c r="B7294" t="s">
        <v>63307</v>
      </c>
      <c r="C7294" t="s">
        <v>1161</v>
      </c>
      <c r="D7294">
        <v>29954.94</v>
      </c>
    </row>
    <row r="7295" spans="1:4">
      <c r="A7295" t="s">
        <v>63308</v>
      </c>
      <c r="B7295" t="s">
        <v>63309</v>
      </c>
      <c r="C7295" t="s">
        <v>1161</v>
      </c>
      <c r="D7295">
        <v>21993.29</v>
      </c>
    </row>
    <row r="7296" spans="1:4">
      <c r="A7296" t="s">
        <v>63310</v>
      </c>
      <c r="B7296" t="s">
        <v>63311</v>
      </c>
      <c r="C7296" t="s">
        <v>1161</v>
      </c>
      <c r="D7296">
        <v>25013.85</v>
      </c>
    </row>
    <row r="7297" spans="1:4">
      <c r="A7297" t="s">
        <v>63312</v>
      </c>
      <c r="B7297" t="s">
        <v>63313</v>
      </c>
      <c r="C7297" t="s">
        <v>1161</v>
      </c>
      <c r="D7297">
        <v>31517.63</v>
      </c>
    </row>
    <row r="7298" spans="1:4">
      <c r="A7298" t="s">
        <v>63314</v>
      </c>
      <c r="B7298" t="s">
        <v>63315</v>
      </c>
      <c r="C7298" t="s">
        <v>1161</v>
      </c>
      <c r="D7298">
        <v>35270.47</v>
      </c>
    </row>
    <row r="7299" spans="1:4">
      <c r="A7299" t="s">
        <v>63316</v>
      </c>
      <c r="B7299" t="s">
        <v>63317</v>
      </c>
      <c r="C7299" t="s">
        <v>1161</v>
      </c>
      <c r="D7299">
        <v>33075.769999999997</v>
      </c>
    </row>
    <row r="7300" spans="1:4">
      <c r="A7300" t="s">
        <v>63318</v>
      </c>
      <c r="B7300" t="s">
        <v>63319</v>
      </c>
      <c r="C7300" t="s">
        <v>1161</v>
      </c>
      <c r="D7300">
        <v>37652.769999999997</v>
      </c>
    </row>
    <row r="7301" spans="1:4">
      <c r="A7301" t="s">
        <v>63320</v>
      </c>
      <c r="B7301" t="s">
        <v>63321</v>
      </c>
      <c r="C7301" t="s">
        <v>1161</v>
      </c>
      <c r="D7301">
        <v>39042.14</v>
      </c>
    </row>
    <row r="7302" spans="1:4">
      <c r="A7302" t="s">
        <v>63322</v>
      </c>
      <c r="B7302" t="s">
        <v>63323</v>
      </c>
      <c r="C7302" t="s">
        <v>1161</v>
      </c>
      <c r="D7302">
        <v>43775.82</v>
      </c>
    </row>
    <row r="7303" spans="1:4">
      <c r="A7303" t="s">
        <v>63324</v>
      </c>
      <c r="B7303" t="s">
        <v>63325</v>
      </c>
      <c r="C7303" t="s">
        <v>1161</v>
      </c>
      <c r="D7303">
        <v>1247.55</v>
      </c>
    </row>
    <row r="7304" spans="1:4">
      <c r="A7304" t="s">
        <v>63326</v>
      </c>
      <c r="B7304" t="s">
        <v>63327</v>
      </c>
      <c r="C7304" t="s">
        <v>1161</v>
      </c>
      <c r="D7304">
        <v>79.09</v>
      </c>
    </row>
    <row r="7305" spans="1:4">
      <c r="A7305" t="s">
        <v>63328</v>
      </c>
      <c r="B7305" t="s">
        <v>63329</v>
      </c>
      <c r="C7305" t="s">
        <v>1161</v>
      </c>
      <c r="D7305">
        <v>1.62</v>
      </c>
    </row>
    <row r="7306" spans="1:4">
      <c r="A7306" t="s">
        <v>63330</v>
      </c>
      <c r="B7306" t="s">
        <v>63331</v>
      </c>
      <c r="C7306" t="s">
        <v>1161</v>
      </c>
      <c r="D7306">
        <v>4053.39</v>
      </c>
    </row>
    <row r="7307" spans="1:4">
      <c r="A7307" t="s">
        <v>63332</v>
      </c>
      <c r="B7307" t="s">
        <v>63333</v>
      </c>
      <c r="C7307" t="s">
        <v>1161</v>
      </c>
      <c r="D7307">
        <v>11963.02</v>
      </c>
    </row>
    <row r="7308" spans="1:4">
      <c r="A7308" t="s">
        <v>63334</v>
      </c>
      <c r="B7308" t="s">
        <v>63335</v>
      </c>
      <c r="C7308" t="s">
        <v>1161</v>
      </c>
      <c r="D7308">
        <v>774.6</v>
      </c>
    </row>
    <row r="7309" spans="1:4">
      <c r="A7309" t="s">
        <v>63336</v>
      </c>
      <c r="B7309" t="s">
        <v>63337</v>
      </c>
      <c r="C7309" t="s">
        <v>1161</v>
      </c>
      <c r="D7309">
        <v>1608.17</v>
      </c>
    </row>
    <row r="7310" spans="1:4">
      <c r="A7310" t="s">
        <v>63338</v>
      </c>
      <c r="B7310" t="s">
        <v>63339</v>
      </c>
      <c r="C7310" t="s">
        <v>60</v>
      </c>
      <c r="D7310">
        <v>1624.54</v>
      </c>
    </row>
    <row r="7311" spans="1:4">
      <c r="A7311" t="s">
        <v>63340</v>
      </c>
      <c r="B7311" t="s">
        <v>63341</v>
      </c>
      <c r="C7311" t="s">
        <v>60</v>
      </c>
      <c r="D7311">
        <v>1755.37</v>
      </c>
    </row>
    <row r="7312" spans="1:4">
      <c r="A7312" t="s">
        <v>63342</v>
      </c>
      <c r="B7312" t="s">
        <v>63343</v>
      </c>
      <c r="C7312" t="s">
        <v>60</v>
      </c>
      <c r="D7312">
        <v>1866.21</v>
      </c>
    </row>
    <row r="7313" spans="1:4">
      <c r="A7313" t="s">
        <v>63344</v>
      </c>
      <c r="B7313" t="s">
        <v>63345</v>
      </c>
      <c r="C7313" t="s">
        <v>60</v>
      </c>
      <c r="D7313">
        <v>3265.87</v>
      </c>
    </row>
    <row r="7314" spans="1:4">
      <c r="A7314" t="s">
        <v>63346</v>
      </c>
      <c r="B7314" t="s">
        <v>63347</v>
      </c>
      <c r="C7314" t="s">
        <v>1161</v>
      </c>
      <c r="D7314">
        <v>23.2</v>
      </c>
    </row>
    <row r="7315" spans="1:4">
      <c r="A7315" t="s">
        <v>63348</v>
      </c>
      <c r="B7315" t="s">
        <v>63349</v>
      </c>
      <c r="C7315" t="s">
        <v>1161</v>
      </c>
      <c r="D7315">
        <v>1.18</v>
      </c>
    </row>
    <row r="7316" spans="1:4">
      <c r="A7316" t="s">
        <v>63350</v>
      </c>
      <c r="B7316" t="s">
        <v>63351</v>
      </c>
      <c r="C7316" t="s">
        <v>60</v>
      </c>
      <c r="D7316">
        <v>1386.67</v>
      </c>
    </row>
    <row r="7317" spans="1:4">
      <c r="A7317" t="s">
        <v>63352</v>
      </c>
      <c r="B7317" t="s">
        <v>63353</v>
      </c>
      <c r="C7317" t="s">
        <v>60</v>
      </c>
      <c r="D7317">
        <v>1892.74</v>
      </c>
    </row>
    <row r="7318" spans="1:4">
      <c r="A7318" t="s">
        <v>63354</v>
      </c>
      <c r="B7318" t="s">
        <v>63355</v>
      </c>
      <c r="C7318" t="s">
        <v>60</v>
      </c>
      <c r="D7318">
        <v>140.38</v>
      </c>
    </row>
    <row r="7319" spans="1:4">
      <c r="A7319" t="s">
        <v>63356</v>
      </c>
      <c r="B7319" t="s">
        <v>63357</v>
      </c>
      <c r="C7319" t="s">
        <v>60</v>
      </c>
      <c r="D7319">
        <v>268.08</v>
      </c>
    </row>
    <row r="7320" spans="1:4">
      <c r="A7320" t="s">
        <v>63358</v>
      </c>
      <c r="B7320" t="s">
        <v>63359</v>
      </c>
      <c r="C7320" t="s">
        <v>60</v>
      </c>
      <c r="D7320">
        <v>380.63</v>
      </c>
    </row>
    <row r="7321" spans="1:4">
      <c r="A7321" t="s">
        <v>63360</v>
      </c>
      <c r="B7321" t="s">
        <v>63361</v>
      </c>
      <c r="C7321" t="s">
        <v>60</v>
      </c>
      <c r="D7321">
        <v>634.04999999999995</v>
      </c>
    </row>
    <row r="7322" spans="1:4">
      <c r="A7322" t="s">
        <v>63362</v>
      </c>
      <c r="B7322" t="s">
        <v>63363</v>
      </c>
      <c r="C7322" t="s">
        <v>60</v>
      </c>
      <c r="D7322">
        <v>954.12</v>
      </c>
    </row>
    <row r="7323" spans="1:4">
      <c r="A7323" t="s">
        <v>63364</v>
      </c>
      <c r="B7323" t="s">
        <v>63365</v>
      </c>
      <c r="C7323" t="s">
        <v>60</v>
      </c>
      <c r="D7323">
        <v>134.24</v>
      </c>
    </row>
    <row r="7324" spans="1:4">
      <c r="A7324" t="s">
        <v>63366</v>
      </c>
      <c r="B7324" t="s">
        <v>63367</v>
      </c>
      <c r="C7324" t="s">
        <v>60</v>
      </c>
      <c r="D7324">
        <v>179.86</v>
      </c>
    </row>
    <row r="7325" spans="1:4">
      <c r="A7325" t="s">
        <v>63368</v>
      </c>
      <c r="B7325" t="s">
        <v>63369</v>
      </c>
      <c r="C7325" t="s">
        <v>60</v>
      </c>
      <c r="D7325">
        <v>469.19</v>
      </c>
    </row>
    <row r="7326" spans="1:4">
      <c r="A7326" t="s">
        <v>63370</v>
      </c>
      <c r="B7326" t="s">
        <v>63371</v>
      </c>
      <c r="C7326" t="s">
        <v>60</v>
      </c>
      <c r="D7326">
        <v>966.32</v>
      </c>
    </row>
    <row r="7327" spans="1:4">
      <c r="A7327" t="s">
        <v>63372</v>
      </c>
      <c r="B7327" t="s">
        <v>63373</v>
      </c>
      <c r="C7327" t="s">
        <v>60</v>
      </c>
      <c r="D7327">
        <v>1352.81</v>
      </c>
    </row>
    <row r="7328" spans="1:4">
      <c r="A7328" t="s">
        <v>63374</v>
      </c>
      <c r="B7328" t="s">
        <v>63375</v>
      </c>
      <c r="C7328" t="s">
        <v>60</v>
      </c>
      <c r="D7328">
        <v>2643.8</v>
      </c>
    </row>
    <row r="7329" spans="1:4">
      <c r="A7329" t="s">
        <v>63376</v>
      </c>
      <c r="B7329" t="s">
        <v>63377</v>
      </c>
      <c r="C7329" t="s">
        <v>60</v>
      </c>
      <c r="D7329">
        <v>4208.46</v>
      </c>
    </row>
    <row r="7330" spans="1:4">
      <c r="A7330" t="s">
        <v>63378</v>
      </c>
      <c r="B7330" t="s">
        <v>63379</v>
      </c>
      <c r="C7330" t="s">
        <v>60</v>
      </c>
      <c r="D7330">
        <v>230.38</v>
      </c>
    </row>
    <row r="7331" spans="1:4">
      <c r="A7331" t="s">
        <v>63380</v>
      </c>
      <c r="B7331" t="s">
        <v>63381</v>
      </c>
      <c r="C7331" t="s">
        <v>60</v>
      </c>
      <c r="D7331">
        <v>312.01</v>
      </c>
    </row>
    <row r="7332" spans="1:4">
      <c r="A7332" t="s">
        <v>63382</v>
      </c>
      <c r="B7332" t="s">
        <v>63383</v>
      </c>
      <c r="C7332" t="s">
        <v>60</v>
      </c>
      <c r="D7332">
        <v>2933.05</v>
      </c>
    </row>
    <row r="7333" spans="1:4">
      <c r="A7333" t="s">
        <v>63384</v>
      </c>
      <c r="B7333" t="s">
        <v>63385</v>
      </c>
      <c r="C7333" t="s">
        <v>60</v>
      </c>
      <c r="D7333">
        <v>7617.6</v>
      </c>
    </row>
    <row r="7334" spans="1:4">
      <c r="A7334" t="s">
        <v>63386</v>
      </c>
      <c r="B7334" t="s">
        <v>63387</v>
      </c>
      <c r="C7334" t="s">
        <v>60</v>
      </c>
      <c r="D7334">
        <v>434.67</v>
      </c>
    </row>
    <row r="7335" spans="1:4">
      <c r="A7335" t="s">
        <v>63388</v>
      </c>
      <c r="B7335" t="s">
        <v>63389</v>
      </c>
      <c r="C7335" t="s">
        <v>60</v>
      </c>
      <c r="D7335">
        <v>516.33000000000004</v>
      </c>
    </row>
    <row r="7336" spans="1:4">
      <c r="A7336" t="s">
        <v>63390</v>
      </c>
      <c r="B7336" t="s">
        <v>63391</v>
      </c>
      <c r="C7336" t="s">
        <v>60</v>
      </c>
      <c r="D7336">
        <v>1349.17</v>
      </c>
    </row>
    <row r="7337" spans="1:4">
      <c r="A7337" t="s">
        <v>63392</v>
      </c>
      <c r="B7337" t="s">
        <v>63393</v>
      </c>
      <c r="C7337" t="s">
        <v>60</v>
      </c>
      <c r="D7337">
        <v>2440.85</v>
      </c>
    </row>
    <row r="7338" spans="1:4">
      <c r="A7338" t="s">
        <v>63394</v>
      </c>
      <c r="B7338" t="s">
        <v>63395</v>
      </c>
      <c r="C7338" t="s">
        <v>60</v>
      </c>
      <c r="D7338">
        <v>3902.69</v>
      </c>
    </row>
    <row r="7339" spans="1:4">
      <c r="A7339" t="s">
        <v>63396</v>
      </c>
      <c r="B7339" t="s">
        <v>63397</v>
      </c>
      <c r="C7339" t="s">
        <v>60</v>
      </c>
      <c r="D7339">
        <v>3270</v>
      </c>
    </row>
    <row r="7340" spans="1:4">
      <c r="A7340" t="s">
        <v>63398</v>
      </c>
      <c r="B7340" t="s">
        <v>63399</v>
      </c>
      <c r="C7340" t="s">
        <v>60</v>
      </c>
      <c r="D7340">
        <v>6550</v>
      </c>
    </row>
    <row r="7341" spans="1:4">
      <c r="A7341" t="s">
        <v>63400</v>
      </c>
      <c r="B7341" t="s">
        <v>63401</v>
      </c>
      <c r="C7341" t="s">
        <v>60</v>
      </c>
      <c r="D7341">
        <v>9540</v>
      </c>
    </row>
    <row r="7342" spans="1:4">
      <c r="A7342" t="s">
        <v>63402</v>
      </c>
      <c r="B7342" t="s">
        <v>63403</v>
      </c>
      <c r="C7342" t="s">
        <v>60</v>
      </c>
      <c r="D7342">
        <v>12320</v>
      </c>
    </row>
    <row r="7343" spans="1:4">
      <c r="A7343" t="s">
        <v>63404</v>
      </c>
      <c r="B7343" t="s">
        <v>63405</v>
      </c>
      <c r="C7343" t="s">
        <v>60</v>
      </c>
      <c r="D7343">
        <v>716.12</v>
      </c>
    </row>
    <row r="7344" spans="1:4">
      <c r="A7344" t="s">
        <v>63406</v>
      </c>
      <c r="B7344" t="s">
        <v>63407</v>
      </c>
      <c r="C7344" t="s">
        <v>60</v>
      </c>
      <c r="D7344">
        <v>706.36</v>
      </c>
    </row>
    <row r="7345" spans="1:4">
      <c r="A7345" t="s">
        <v>63408</v>
      </c>
      <c r="B7345" t="s">
        <v>63409</v>
      </c>
      <c r="C7345" t="s">
        <v>60</v>
      </c>
      <c r="D7345">
        <v>10920</v>
      </c>
    </row>
    <row r="7346" spans="1:4">
      <c r="A7346" t="s">
        <v>63410</v>
      </c>
      <c r="B7346" t="s">
        <v>63411</v>
      </c>
      <c r="C7346" t="s">
        <v>60</v>
      </c>
      <c r="D7346">
        <v>2220</v>
      </c>
    </row>
    <row r="7347" spans="1:4">
      <c r="A7347" t="s">
        <v>63412</v>
      </c>
      <c r="B7347" t="s">
        <v>63413</v>
      </c>
      <c r="C7347" t="s">
        <v>60</v>
      </c>
      <c r="D7347">
        <v>2620</v>
      </c>
    </row>
    <row r="7348" spans="1:4">
      <c r="A7348" t="s">
        <v>63414</v>
      </c>
      <c r="B7348" t="s">
        <v>63415</v>
      </c>
      <c r="C7348" t="s">
        <v>60</v>
      </c>
      <c r="D7348">
        <v>2870</v>
      </c>
    </row>
    <row r="7349" spans="1:4">
      <c r="A7349" t="s">
        <v>63416</v>
      </c>
      <c r="B7349" t="s">
        <v>63417</v>
      </c>
      <c r="C7349" t="s">
        <v>60</v>
      </c>
      <c r="D7349">
        <v>4900</v>
      </c>
    </row>
    <row r="7350" spans="1:4">
      <c r="A7350" t="s">
        <v>63418</v>
      </c>
      <c r="B7350" t="s">
        <v>63419</v>
      </c>
      <c r="C7350" t="s">
        <v>60</v>
      </c>
      <c r="D7350">
        <v>5450</v>
      </c>
    </row>
    <row r="7351" spans="1:4">
      <c r="A7351" t="s">
        <v>63420</v>
      </c>
      <c r="B7351" t="s">
        <v>63421</v>
      </c>
      <c r="C7351" t="s">
        <v>60</v>
      </c>
      <c r="D7351">
        <v>6020</v>
      </c>
    </row>
    <row r="7352" spans="1:4">
      <c r="A7352" t="s">
        <v>63422</v>
      </c>
      <c r="B7352" t="s">
        <v>63423</v>
      </c>
      <c r="C7352" t="s">
        <v>60</v>
      </c>
      <c r="D7352">
        <v>8850</v>
      </c>
    </row>
    <row r="7353" spans="1:4">
      <c r="A7353" t="s">
        <v>63424</v>
      </c>
      <c r="B7353" t="s">
        <v>63425</v>
      </c>
      <c r="C7353" t="s">
        <v>60</v>
      </c>
      <c r="D7353">
        <v>13680</v>
      </c>
    </row>
    <row r="7354" spans="1:4">
      <c r="A7354" t="s">
        <v>63426</v>
      </c>
      <c r="B7354" t="s">
        <v>63427</v>
      </c>
      <c r="C7354" t="s">
        <v>60</v>
      </c>
      <c r="D7354">
        <v>134.86000000000001</v>
      </c>
    </row>
    <row r="7355" spans="1:4">
      <c r="A7355" t="s">
        <v>63428</v>
      </c>
      <c r="B7355" t="s">
        <v>63429</v>
      </c>
      <c r="C7355" t="s">
        <v>60</v>
      </c>
      <c r="D7355">
        <v>7.4</v>
      </c>
    </row>
    <row r="7356" spans="1:4">
      <c r="A7356" t="s">
        <v>63430</v>
      </c>
      <c r="B7356" t="s">
        <v>63431</v>
      </c>
      <c r="C7356" t="s">
        <v>60</v>
      </c>
      <c r="D7356">
        <v>15.03</v>
      </c>
    </row>
    <row r="7357" spans="1:4">
      <c r="A7357" t="s">
        <v>63432</v>
      </c>
      <c r="B7357" t="s">
        <v>63433</v>
      </c>
      <c r="C7357" t="s">
        <v>60</v>
      </c>
      <c r="D7357">
        <v>3.34</v>
      </c>
    </row>
    <row r="7358" spans="1:4">
      <c r="A7358" t="s">
        <v>63434</v>
      </c>
      <c r="B7358" t="s">
        <v>63435</v>
      </c>
      <c r="C7358" t="s">
        <v>1161</v>
      </c>
      <c r="D7358">
        <v>127.05</v>
      </c>
    </row>
    <row r="7359" spans="1:4">
      <c r="A7359" t="s">
        <v>63436</v>
      </c>
      <c r="B7359" t="s">
        <v>63437</v>
      </c>
      <c r="C7359" t="s">
        <v>60</v>
      </c>
      <c r="D7359">
        <v>19.8</v>
      </c>
    </row>
    <row r="7360" spans="1:4">
      <c r="A7360" t="s">
        <v>63438</v>
      </c>
      <c r="B7360" t="s">
        <v>63439</v>
      </c>
      <c r="C7360" t="s">
        <v>60</v>
      </c>
      <c r="D7360">
        <v>25.18</v>
      </c>
    </row>
    <row r="7361" spans="1:4">
      <c r="A7361" t="s">
        <v>63440</v>
      </c>
      <c r="B7361" t="s">
        <v>63441</v>
      </c>
      <c r="C7361" t="s">
        <v>60</v>
      </c>
      <c r="D7361">
        <v>73.459999999999994</v>
      </c>
    </row>
    <row r="7362" spans="1:4">
      <c r="A7362" t="s">
        <v>63442</v>
      </c>
      <c r="B7362" t="s">
        <v>63443</v>
      </c>
      <c r="C7362" t="s">
        <v>60</v>
      </c>
      <c r="D7362">
        <v>3760.45</v>
      </c>
    </row>
    <row r="7363" spans="1:4">
      <c r="A7363" t="s">
        <v>63444</v>
      </c>
      <c r="B7363" t="s">
        <v>63445</v>
      </c>
      <c r="C7363" t="s">
        <v>60</v>
      </c>
      <c r="D7363">
        <v>9840.3799999999992</v>
      </c>
    </row>
    <row r="7364" spans="1:4">
      <c r="A7364" t="s">
        <v>63446</v>
      </c>
      <c r="B7364" t="s">
        <v>63447</v>
      </c>
      <c r="C7364" t="s">
        <v>60</v>
      </c>
      <c r="D7364">
        <v>14044.69</v>
      </c>
    </row>
    <row r="7365" spans="1:4">
      <c r="A7365" t="s">
        <v>63448</v>
      </c>
      <c r="B7365" t="s">
        <v>63449</v>
      </c>
      <c r="C7365" t="s">
        <v>60</v>
      </c>
      <c r="D7365">
        <v>696.46</v>
      </c>
    </row>
    <row r="7366" spans="1:4">
      <c r="A7366" t="s">
        <v>63450</v>
      </c>
      <c r="B7366" t="s">
        <v>63451</v>
      </c>
      <c r="C7366" t="s">
        <v>60</v>
      </c>
      <c r="D7366">
        <v>524.20000000000005</v>
      </c>
    </row>
    <row r="7367" spans="1:4">
      <c r="A7367" t="s">
        <v>63452</v>
      </c>
      <c r="B7367" t="s">
        <v>63453</v>
      </c>
      <c r="C7367" t="s">
        <v>60</v>
      </c>
      <c r="D7367">
        <v>180.33</v>
      </c>
    </row>
    <row r="7368" spans="1:4">
      <c r="A7368" t="s">
        <v>63454</v>
      </c>
      <c r="B7368" t="s">
        <v>63455</v>
      </c>
      <c r="C7368" t="s">
        <v>60</v>
      </c>
      <c r="D7368">
        <v>263.23</v>
      </c>
    </row>
    <row r="7369" spans="1:4">
      <c r="A7369" t="s">
        <v>63456</v>
      </c>
      <c r="B7369" t="s">
        <v>63457</v>
      </c>
      <c r="C7369" t="s">
        <v>60</v>
      </c>
      <c r="D7369">
        <v>522.79</v>
      </c>
    </row>
    <row r="7370" spans="1:4">
      <c r="A7370" t="s">
        <v>63458</v>
      </c>
      <c r="B7370" t="s">
        <v>63459</v>
      </c>
      <c r="C7370" t="s">
        <v>60</v>
      </c>
      <c r="D7370">
        <v>597.17999999999995</v>
      </c>
    </row>
    <row r="7371" spans="1:4">
      <c r="A7371" t="s">
        <v>63460</v>
      </c>
      <c r="B7371" t="s">
        <v>63461</v>
      </c>
      <c r="C7371" t="s">
        <v>60</v>
      </c>
      <c r="D7371">
        <v>189.13</v>
      </c>
    </row>
    <row r="7372" spans="1:4">
      <c r="A7372" t="s">
        <v>63462</v>
      </c>
      <c r="B7372" t="s">
        <v>63463</v>
      </c>
      <c r="C7372" t="s">
        <v>60</v>
      </c>
      <c r="D7372">
        <v>935.81</v>
      </c>
    </row>
    <row r="7373" spans="1:4">
      <c r="A7373" t="s">
        <v>63464</v>
      </c>
      <c r="B7373" t="s">
        <v>63465</v>
      </c>
      <c r="C7373" t="s">
        <v>60</v>
      </c>
      <c r="D7373">
        <v>283.89</v>
      </c>
    </row>
    <row r="7374" spans="1:4">
      <c r="A7374" t="s">
        <v>63466</v>
      </c>
      <c r="B7374" t="s">
        <v>63467</v>
      </c>
      <c r="C7374" t="s">
        <v>60</v>
      </c>
      <c r="D7374">
        <v>500.39</v>
      </c>
    </row>
    <row r="7375" spans="1:4">
      <c r="A7375" t="s">
        <v>63468</v>
      </c>
      <c r="B7375" t="s">
        <v>63469</v>
      </c>
      <c r="C7375" t="s">
        <v>60</v>
      </c>
      <c r="D7375">
        <v>1548.19</v>
      </c>
    </row>
    <row r="7376" spans="1:4">
      <c r="A7376" t="s">
        <v>63470</v>
      </c>
      <c r="B7376" t="s">
        <v>63471</v>
      </c>
      <c r="C7376" t="s">
        <v>60</v>
      </c>
      <c r="D7376">
        <v>716.89</v>
      </c>
    </row>
    <row r="7377" spans="1:4">
      <c r="A7377" t="s">
        <v>63472</v>
      </c>
      <c r="B7377" t="s">
        <v>63473</v>
      </c>
      <c r="C7377" t="s">
        <v>1161</v>
      </c>
      <c r="D7377">
        <v>662.63</v>
      </c>
    </row>
    <row r="7378" spans="1:4">
      <c r="A7378" t="s">
        <v>63474</v>
      </c>
      <c r="B7378" t="s">
        <v>63475</v>
      </c>
      <c r="C7378" t="s">
        <v>1161</v>
      </c>
      <c r="D7378">
        <v>471.17</v>
      </c>
    </row>
    <row r="7379" spans="1:4">
      <c r="A7379" t="s">
        <v>63476</v>
      </c>
      <c r="B7379" t="s">
        <v>63477</v>
      </c>
      <c r="C7379" t="s">
        <v>1161</v>
      </c>
      <c r="D7379">
        <v>264.79000000000002</v>
      </c>
    </row>
    <row r="7380" spans="1:4">
      <c r="A7380" t="s">
        <v>63478</v>
      </c>
      <c r="B7380" t="s">
        <v>63479</v>
      </c>
      <c r="C7380" t="s">
        <v>1161</v>
      </c>
      <c r="D7380">
        <v>510.97</v>
      </c>
    </row>
    <row r="7381" spans="1:4">
      <c r="A7381" t="s">
        <v>63480</v>
      </c>
      <c r="B7381" t="s">
        <v>63481</v>
      </c>
      <c r="C7381" t="s">
        <v>1161</v>
      </c>
      <c r="D7381">
        <v>478.83</v>
      </c>
    </row>
    <row r="7382" spans="1:4">
      <c r="A7382" t="s">
        <v>63482</v>
      </c>
      <c r="B7382" t="s">
        <v>63483</v>
      </c>
      <c r="C7382" t="s">
        <v>1161</v>
      </c>
      <c r="D7382">
        <v>566.72</v>
      </c>
    </row>
    <row r="7383" spans="1:4">
      <c r="A7383" t="s">
        <v>63484</v>
      </c>
      <c r="B7383" t="s">
        <v>63485</v>
      </c>
      <c r="C7383" t="s">
        <v>1161</v>
      </c>
      <c r="D7383">
        <v>1906.72</v>
      </c>
    </row>
    <row r="7384" spans="1:4">
      <c r="A7384" t="s">
        <v>63486</v>
      </c>
      <c r="B7384" t="s">
        <v>63487</v>
      </c>
      <c r="C7384" t="s">
        <v>1161</v>
      </c>
      <c r="D7384">
        <v>2133.25</v>
      </c>
    </row>
    <row r="7385" spans="1:4">
      <c r="A7385" t="s">
        <v>63488</v>
      </c>
      <c r="B7385" t="s">
        <v>63489</v>
      </c>
      <c r="C7385" t="s">
        <v>1161</v>
      </c>
      <c r="D7385">
        <v>2359.71</v>
      </c>
    </row>
    <row r="7386" spans="1:4">
      <c r="A7386" t="s">
        <v>63490</v>
      </c>
      <c r="B7386" t="s">
        <v>63491</v>
      </c>
      <c r="C7386" t="s">
        <v>1161</v>
      </c>
      <c r="D7386">
        <v>2586.1799999999998</v>
      </c>
    </row>
    <row r="7387" spans="1:4">
      <c r="A7387" t="s">
        <v>63492</v>
      </c>
      <c r="B7387" t="s">
        <v>63493</v>
      </c>
      <c r="C7387" t="s">
        <v>1161</v>
      </c>
      <c r="D7387">
        <v>2812.12</v>
      </c>
    </row>
    <row r="7388" spans="1:4">
      <c r="A7388" t="s">
        <v>63494</v>
      </c>
      <c r="B7388" t="s">
        <v>63495</v>
      </c>
      <c r="C7388" t="s">
        <v>1161</v>
      </c>
      <c r="D7388">
        <v>2979.09</v>
      </c>
    </row>
    <row r="7389" spans="1:4">
      <c r="A7389" t="s">
        <v>63496</v>
      </c>
      <c r="B7389" t="s">
        <v>63497</v>
      </c>
      <c r="C7389" t="s">
        <v>1161</v>
      </c>
      <c r="D7389">
        <v>3261</v>
      </c>
    </row>
    <row r="7390" spans="1:4">
      <c r="A7390" t="s">
        <v>63498</v>
      </c>
      <c r="B7390" t="s">
        <v>63499</v>
      </c>
      <c r="C7390" t="s">
        <v>1161</v>
      </c>
      <c r="D7390">
        <v>3487.48</v>
      </c>
    </row>
    <row r="7391" spans="1:4">
      <c r="A7391" t="s">
        <v>63500</v>
      </c>
      <c r="B7391" t="s">
        <v>63501</v>
      </c>
      <c r="C7391" t="s">
        <v>1161</v>
      </c>
      <c r="D7391">
        <v>3899.2</v>
      </c>
    </row>
    <row r="7392" spans="1:4">
      <c r="A7392" t="s">
        <v>63502</v>
      </c>
      <c r="B7392" t="s">
        <v>63503</v>
      </c>
      <c r="C7392" t="s">
        <v>1161</v>
      </c>
      <c r="D7392">
        <v>3941.99</v>
      </c>
    </row>
    <row r="7393" spans="1:4">
      <c r="A7393" t="s">
        <v>63504</v>
      </c>
      <c r="B7393" t="s">
        <v>63505</v>
      </c>
      <c r="C7393" t="s">
        <v>1161</v>
      </c>
      <c r="D7393">
        <v>3965.9</v>
      </c>
    </row>
    <row r="7394" spans="1:4">
      <c r="A7394" t="s">
        <v>63506</v>
      </c>
      <c r="B7394" t="s">
        <v>63507</v>
      </c>
      <c r="C7394" t="s">
        <v>1161</v>
      </c>
      <c r="D7394">
        <v>630.44000000000005</v>
      </c>
    </row>
    <row r="7395" spans="1:4">
      <c r="A7395" t="s">
        <v>63508</v>
      </c>
      <c r="B7395" t="s">
        <v>63509</v>
      </c>
      <c r="C7395" t="s">
        <v>1161</v>
      </c>
      <c r="D7395">
        <v>776.36</v>
      </c>
    </row>
    <row r="7396" spans="1:4">
      <c r="A7396" t="s">
        <v>63510</v>
      </c>
      <c r="B7396" t="s">
        <v>63511</v>
      </c>
      <c r="C7396" t="s">
        <v>1161</v>
      </c>
      <c r="D7396">
        <v>2319.64</v>
      </c>
    </row>
    <row r="7397" spans="1:4">
      <c r="A7397" t="s">
        <v>63512</v>
      </c>
      <c r="B7397" t="s">
        <v>63513</v>
      </c>
      <c r="C7397" t="s">
        <v>1161</v>
      </c>
      <c r="D7397">
        <v>2594.5100000000002</v>
      </c>
    </row>
    <row r="7398" spans="1:4">
      <c r="A7398" t="s">
        <v>63514</v>
      </c>
      <c r="B7398" t="s">
        <v>63515</v>
      </c>
      <c r="C7398" t="s">
        <v>1161</v>
      </c>
      <c r="D7398">
        <v>2869.44</v>
      </c>
    </row>
    <row r="7399" spans="1:4">
      <c r="A7399" t="s">
        <v>63516</v>
      </c>
      <c r="B7399" t="s">
        <v>63517</v>
      </c>
      <c r="C7399" t="s">
        <v>1161</v>
      </c>
      <c r="D7399">
        <v>3148.83</v>
      </c>
    </row>
    <row r="7400" spans="1:4">
      <c r="A7400" t="s">
        <v>63518</v>
      </c>
      <c r="B7400" t="s">
        <v>63519</v>
      </c>
      <c r="C7400" t="s">
        <v>1161</v>
      </c>
      <c r="D7400">
        <v>3423.73</v>
      </c>
    </row>
    <row r="7401" spans="1:4">
      <c r="A7401" t="s">
        <v>63520</v>
      </c>
      <c r="B7401" t="s">
        <v>63521</v>
      </c>
      <c r="C7401" t="s">
        <v>1161</v>
      </c>
      <c r="D7401">
        <v>3698.63</v>
      </c>
    </row>
    <row r="7402" spans="1:4">
      <c r="A7402" t="s">
        <v>63522</v>
      </c>
      <c r="B7402" t="s">
        <v>63523</v>
      </c>
      <c r="C7402" t="s">
        <v>1161</v>
      </c>
      <c r="D7402">
        <v>3978.06</v>
      </c>
    </row>
    <row r="7403" spans="1:4">
      <c r="A7403" t="s">
        <v>63524</v>
      </c>
      <c r="B7403" t="s">
        <v>63525</v>
      </c>
      <c r="C7403" t="s">
        <v>1161</v>
      </c>
      <c r="D7403">
        <v>4252.91</v>
      </c>
    </row>
    <row r="7404" spans="1:4">
      <c r="A7404" t="s">
        <v>63526</v>
      </c>
      <c r="B7404" t="s">
        <v>63527</v>
      </c>
      <c r="C7404" t="s">
        <v>1161</v>
      </c>
      <c r="D7404">
        <v>4742.76</v>
      </c>
    </row>
    <row r="7405" spans="1:4">
      <c r="A7405" t="s">
        <v>63528</v>
      </c>
      <c r="B7405" t="s">
        <v>63529</v>
      </c>
      <c r="C7405" t="s">
        <v>1161</v>
      </c>
      <c r="D7405">
        <v>4809.24</v>
      </c>
    </row>
    <row r="7406" spans="1:4">
      <c r="A7406" t="s">
        <v>63530</v>
      </c>
      <c r="B7406" t="s">
        <v>63531</v>
      </c>
      <c r="C7406" t="s">
        <v>1161</v>
      </c>
      <c r="D7406">
        <v>4847.2299999999996</v>
      </c>
    </row>
    <row r="7407" spans="1:4">
      <c r="A7407" t="s">
        <v>63532</v>
      </c>
      <c r="B7407" t="s">
        <v>63533</v>
      </c>
      <c r="C7407" t="s">
        <v>1161</v>
      </c>
      <c r="D7407">
        <v>941.71</v>
      </c>
    </row>
    <row r="7408" spans="1:4">
      <c r="A7408" t="s">
        <v>63534</v>
      </c>
      <c r="B7408" t="s">
        <v>63535</v>
      </c>
      <c r="C7408" t="s">
        <v>1161</v>
      </c>
      <c r="D7408">
        <v>1081.18</v>
      </c>
    </row>
    <row r="7409" spans="1:4">
      <c r="A7409" t="s">
        <v>63536</v>
      </c>
      <c r="B7409" t="s">
        <v>63537</v>
      </c>
      <c r="C7409" t="s">
        <v>1161</v>
      </c>
      <c r="D7409">
        <v>2805.7</v>
      </c>
    </row>
    <row r="7410" spans="1:4">
      <c r="A7410" t="s">
        <v>63538</v>
      </c>
      <c r="B7410" t="s">
        <v>63539</v>
      </c>
      <c r="C7410" t="s">
        <v>1161</v>
      </c>
      <c r="D7410">
        <v>3162.38</v>
      </c>
    </row>
    <row r="7411" spans="1:4">
      <c r="A7411" t="s">
        <v>63540</v>
      </c>
      <c r="B7411" t="s">
        <v>63541</v>
      </c>
      <c r="C7411" t="s">
        <v>1161</v>
      </c>
      <c r="D7411">
        <v>3523.65</v>
      </c>
    </row>
    <row r="7412" spans="1:4">
      <c r="A7412" t="s">
        <v>63542</v>
      </c>
      <c r="B7412" t="s">
        <v>63543</v>
      </c>
      <c r="C7412" t="s">
        <v>1161</v>
      </c>
      <c r="D7412">
        <v>3884.98</v>
      </c>
    </row>
    <row r="7413" spans="1:4">
      <c r="A7413" t="s">
        <v>63544</v>
      </c>
      <c r="B7413" t="s">
        <v>63545</v>
      </c>
      <c r="C7413" t="s">
        <v>1161</v>
      </c>
      <c r="D7413">
        <v>4241.67</v>
      </c>
    </row>
    <row r="7414" spans="1:4">
      <c r="A7414" t="s">
        <v>63546</v>
      </c>
      <c r="B7414" t="s">
        <v>63547</v>
      </c>
      <c r="C7414" t="s">
        <v>1161</v>
      </c>
      <c r="D7414">
        <v>4603.01</v>
      </c>
    </row>
    <row r="7415" spans="1:4">
      <c r="A7415" t="s">
        <v>63548</v>
      </c>
      <c r="B7415" t="s">
        <v>63549</v>
      </c>
      <c r="C7415" t="s">
        <v>1161</v>
      </c>
      <c r="D7415">
        <v>4964.26</v>
      </c>
    </row>
    <row r="7416" spans="1:4">
      <c r="A7416" t="s">
        <v>63550</v>
      </c>
      <c r="B7416" t="s">
        <v>63551</v>
      </c>
      <c r="C7416" t="s">
        <v>1161</v>
      </c>
      <c r="D7416">
        <v>5321.03</v>
      </c>
    </row>
    <row r="7417" spans="1:4">
      <c r="A7417" t="s">
        <v>63552</v>
      </c>
      <c r="B7417" t="s">
        <v>63553</v>
      </c>
      <c r="C7417" t="s">
        <v>1161</v>
      </c>
      <c r="D7417">
        <v>5956.08</v>
      </c>
    </row>
    <row r="7418" spans="1:4">
      <c r="A7418" t="s">
        <v>63554</v>
      </c>
      <c r="B7418" t="s">
        <v>63555</v>
      </c>
      <c r="C7418" t="s">
        <v>1161</v>
      </c>
      <c r="D7418">
        <v>6046.11</v>
      </c>
    </row>
    <row r="7419" spans="1:4">
      <c r="A7419" t="s">
        <v>63556</v>
      </c>
      <c r="B7419" t="s">
        <v>63557</v>
      </c>
      <c r="C7419" t="s">
        <v>1161</v>
      </c>
      <c r="D7419">
        <v>6098.24</v>
      </c>
    </row>
    <row r="7420" spans="1:4">
      <c r="A7420" t="s">
        <v>63558</v>
      </c>
      <c r="B7420" t="s">
        <v>63559</v>
      </c>
      <c r="C7420" t="s">
        <v>1161</v>
      </c>
      <c r="D7420">
        <v>1209.9000000000001</v>
      </c>
    </row>
    <row r="7421" spans="1:4">
      <c r="A7421" t="s">
        <v>63560</v>
      </c>
      <c r="B7421" t="s">
        <v>63561</v>
      </c>
      <c r="C7421" t="s">
        <v>1161</v>
      </c>
      <c r="D7421">
        <v>1750.24</v>
      </c>
    </row>
    <row r="7422" spans="1:4">
      <c r="A7422" t="s">
        <v>63562</v>
      </c>
      <c r="B7422" t="s">
        <v>63563</v>
      </c>
      <c r="C7422" t="s">
        <v>1161</v>
      </c>
      <c r="D7422">
        <v>3238.69</v>
      </c>
    </row>
    <row r="7423" spans="1:4">
      <c r="A7423" t="s">
        <v>63564</v>
      </c>
      <c r="B7423" t="s">
        <v>63565</v>
      </c>
      <c r="C7423" t="s">
        <v>1161</v>
      </c>
      <c r="D7423">
        <v>3689.05</v>
      </c>
    </row>
    <row r="7424" spans="1:4">
      <c r="A7424" t="s">
        <v>63566</v>
      </c>
      <c r="B7424" t="s">
        <v>63567</v>
      </c>
      <c r="C7424" t="s">
        <v>1161</v>
      </c>
      <c r="D7424">
        <v>4139.57</v>
      </c>
    </row>
    <row r="7425" spans="1:4">
      <c r="A7425" t="s">
        <v>63568</v>
      </c>
      <c r="B7425" t="s">
        <v>63569</v>
      </c>
      <c r="C7425" t="s">
        <v>1161</v>
      </c>
      <c r="D7425">
        <v>4585.3599999999997</v>
      </c>
    </row>
    <row r="7426" spans="1:4">
      <c r="A7426" t="s">
        <v>63570</v>
      </c>
      <c r="B7426" t="s">
        <v>63571</v>
      </c>
      <c r="C7426" t="s">
        <v>1161</v>
      </c>
      <c r="D7426">
        <v>5035.7</v>
      </c>
    </row>
    <row r="7427" spans="1:4">
      <c r="A7427" t="s">
        <v>63572</v>
      </c>
      <c r="B7427" t="s">
        <v>63573</v>
      </c>
      <c r="C7427" t="s">
        <v>1161</v>
      </c>
      <c r="D7427">
        <v>5486.05</v>
      </c>
    </row>
    <row r="7428" spans="1:4">
      <c r="A7428" t="s">
        <v>63574</v>
      </c>
      <c r="B7428" t="s">
        <v>63575</v>
      </c>
      <c r="C7428" t="s">
        <v>1161</v>
      </c>
      <c r="D7428">
        <v>5931.91</v>
      </c>
    </row>
    <row r="7429" spans="1:4">
      <c r="A7429" t="s">
        <v>63576</v>
      </c>
      <c r="B7429" t="s">
        <v>63577</v>
      </c>
      <c r="C7429" t="s">
        <v>1161</v>
      </c>
      <c r="D7429">
        <v>6382.3</v>
      </c>
    </row>
    <row r="7430" spans="1:4">
      <c r="A7430" t="s">
        <v>63578</v>
      </c>
      <c r="B7430" t="s">
        <v>63579</v>
      </c>
      <c r="C7430" t="s">
        <v>1161</v>
      </c>
      <c r="D7430">
        <v>7163.61</v>
      </c>
    </row>
    <row r="7431" spans="1:4">
      <c r="A7431" t="s">
        <v>63580</v>
      </c>
      <c r="B7431" t="s">
        <v>63581</v>
      </c>
      <c r="C7431" t="s">
        <v>1161</v>
      </c>
      <c r="D7431">
        <v>7281.59</v>
      </c>
    </row>
    <row r="7432" spans="1:4">
      <c r="A7432" t="s">
        <v>63582</v>
      </c>
      <c r="B7432" t="s">
        <v>63583</v>
      </c>
      <c r="C7432" t="s">
        <v>1161</v>
      </c>
      <c r="D7432">
        <v>7352.34</v>
      </c>
    </row>
    <row r="7433" spans="1:4">
      <c r="A7433" t="s">
        <v>63584</v>
      </c>
      <c r="B7433" t="s">
        <v>63585</v>
      </c>
      <c r="C7433" t="s">
        <v>1161</v>
      </c>
      <c r="D7433">
        <v>1715.12</v>
      </c>
    </row>
    <row r="7434" spans="1:4">
      <c r="A7434" t="s">
        <v>63586</v>
      </c>
      <c r="B7434" t="s">
        <v>63587</v>
      </c>
      <c r="C7434" t="s">
        <v>1161</v>
      </c>
      <c r="D7434">
        <v>2015.08</v>
      </c>
    </row>
    <row r="7435" spans="1:4">
      <c r="A7435" t="s">
        <v>63588</v>
      </c>
      <c r="B7435" t="s">
        <v>63589</v>
      </c>
      <c r="C7435" t="s">
        <v>1161</v>
      </c>
      <c r="D7435">
        <v>3918.88</v>
      </c>
    </row>
    <row r="7436" spans="1:4">
      <c r="A7436" t="s">
        <v>63590</v>
      </c>
      <c r="B7436" t="s">
        <v>63591</v>
      </c>
      <c r="C7436" t="s">
        <v>1161</v>
      </c>
      <c r="D7436">
        <v>4468.71</v>
      </c>
    </row>
    <row r="7437" spans="1:4">
      <c r="A7437" t="s">
        <v>63592</v>
      </c>
      <c r="B7437" t="s">
        <v>63593</v>
      </c>
      <c r="C7437" t="s">
        <v>1161</v>
      </c>
      <c r="D7437">
        <v>5018.53</v>
      </c>
    </row>
    <row r="7438" spans="1:4">
      <c r="A7438" t="s">
        <v>63594</v>
      </c>
      <c r="B7438" t="s">
        <v>63595</v>
      </c>
      <c r="C7438" t="s">
        <v>1161</v>
      </c>
      <c r="D7438">
        <v>5568.35</v>
      </c>
    </row>
    <row r="7439" spans="1:4">
      <c r="A7439" t="s">
        <v>63596</v>
      </c>
      <c r="B7439" t="s">
        <v>63597</v>
      </c>
      <c r="C7439" t="s">
        <v>1161</v>
      </c>
      <c r="D7439">
        <v>6118.15</v>
      </c>
    </row>
    <row r="7440" spans="1:4">
      <c r="A7440" t="s">
        <v>63598</v>
      </c>
      <c r="B7440" t="s">
        <v>63599</v>
      </c>
      <c r="C7440" t="s">
        <v>1161</v>
      </c>
      <c r="D7440">
        <v>6667.99</v>
      </c>
    </row>
    <row r="7441" spans="1:4">
      <c r="A7441" t="s">
        <v>63600</v>
      </c>
      <c r="B7441" t="s">
        <v>63601</v>
      </c>
      <c r="C7441" t="s">
        <v>1161</v>
      </c>
      <c r="D7441">
        <v>7217.73</v>
      </c>
    </row>
    <row r="7442" spans="1:4">
      <c r="A7442" t="s">
        <v>63602</v>
      </c>
      <c r="B7442" t="s">
        <v>63603</v>
      </c>
      <c r="C7442" t="s">
        <v>1161</v>
      </c>
      <c r="D7442">
        <v>7767.64</v>
      </c>
    </row>
    <row r="7443" spans="1:4">
      <c r="A7443" t="s">
        <v>63604</v>
      </c>
      <c r="B7443" t="s">
        <v>63605</v>
      </c>
      <c r="C7443" t="s">
        <v>1161</v>
      </c>
      <c r="D7443">
        <v>8725.2900000000009</v>
      </c>
    </row>
    <row r="7444" spans="1:4">
      <c r="A7444" t="s">
        <v>63606</v>
      </c>
      <c r="B7444" t="s">
        <v>63607</v>
      </c>
      <c r="C7444" t="s">
        <v>1161</v>
      </c>
      <c r="D7444">
        <v>8870.91</v>
      </c>
    </row>
    <row r="7445" spans="1:4">
      <c r="A7445" t="s">
        <v>63608</v>
      </c>
      <c r="B7445" t="s">
        <v>63609</v>
      </c>
      <c r="C7445" t="s">
        <v>1161</v>
      </c>
      <c r="D7445">
        <v>8960.11</v>
      </c>
    </row>
    <row r="7446" spans="1:4">
      <c r="A7446" t="s">
        <v>63610</v>
      </c>
      <c r="B7446" t="s">
        <v>63611</v>
      </c>
      <c r="C7446" t="s">
        <v>1161</v>
      </c>
      <c r="D7446">
        <v>3192.91</v>
      </c>
    </row>
    <row r="7447" spans="1:4">
      <c r="A7447" t="s">
        <v>63612</v>
      </c>
      <c r="B7447" t="s">
        <v>63613</v>
      </c>
      <c r="C7447" t="s">
        <v>1161</v>
      </c>
      <c r="D7447">
        <v>3752.96</v>
      </c>
    </row>
    <row r="7448" spans="1:4">
      <c r="A7448" t="s">
        <v>63614</v>
      </c>
      <c r="B7448" t="s">
        <v>63615</v>
      </c>
      <c r="C7448" t="s">
        <v>1161</v>
      </c>
      <c r="D7448">
        <v>4721.74</v>
      </c>
    </row>
    <row r="7449" spans="1:4">
      <c r="A7449" t="s">
        <v>63616</v>
      </c>
      <c r="B7449" t="s">
        <v>63617</v>
      </c>
      <c r="C7449" t="s">
        <v>1161</v>
      </c>
      <c r="D7449">
        <v>5352.88</v>
      </c>
    </row>
    <row r="7450" spans="1:4">
      <c r="A7450" t="s">
        <v>63618</v>
      </c>
      <c r="B7450" t="s">
        <v>63619</v>
      </c>
      <c r="C7450" t="s">
        <v>1161</v>
      </c>
      <c r="D7450">
        <v>5984.01</v>
      </c>
    </row>
    <row r="7451" spans="1:4">
      <c r="A7451" t="s">
        <v>63620</v>
      </c>
      <c r="B7451" t="s">
        <v>63621</v>
      </c>
      <c r="C7451" t="s">
        <v>1161</v>
      </c>
      <c r="D7451">
        <v>6615.32</v>
      </c>
    </row>
    <row r="7452" spans="1:4">
      <c r="A7452" t="s">
        <v>63622</v>
      </c>
      <c r="B7452" t="s">
        <v>63623</v>
      </c>
      <c r="C7452" t="s">
        <v>1161</v>
      </c>
      <c r="D7452">
        <v>7246.52</v>
      </c>
    </row>
    <row r="7453" spans="1:4">
      <c r="A7453" t="s">
        <v>63624</v>
      </c>
      <c r="B7453" t="s">
        <v>63625</v>
      </c>
      <c r="C7453" t="s">
        <v>1161</v>
      </c>
      <c r="D7453">
        <v>7877.72</v>
      </c>
    </row>
    <row r="7454" spans="1:4">
      <c r="A7454" t="s">
        <v>63626</v>
      </c>
      <c r="B7454" t="s">
        <v>63627</v>
      </c>
      <c r="C7454" t="s">
        <v>1161</v>
      </c>
      <c r="D7454">
        <v>8509.0300000000007</v>
      </c>
    </row>
    <row r="7455" spans="1:4">
      <c r="A7455" t="s">
        <v>63628</v>
      </c>
      <c r="B7455" t="s">
        <v>63629</v>
      </c>
      <c r="C7455" t="s">
        <v>1161</v>
      </c>
      <c r="D7455">
        <v>9135.51</v>
      </c>
    </row>
    <row r="7456" spans="1:4">
      <c r="A7456" t="s">
        <v>63630</v>
      </c>
      <c r="B7456" t="s">
        <v>63631</v>
      </c>
      <c r="C7456" t="s">
        <v>1161</v>
      </c>
      <c r="D7456">
        <v>10221.969999999999</v>
      </c>
    </row>
    <row r="7457" spans="1:4">
      <c r="A7457" t="s">
        <v>63632</v>
      </c>
      <c r="B7457" t="s">
        <v>63633</v>
      </c>
      <c r="C7457" t="s">
        <v>1161</v>
      </c>
      <c r="D7457">
        <v>10402.09</v>
      </c>
    </row>
    <row r="7458" spans="1:4">
      <c r="A7458" t="s">
        <v>63634</v>
      </c>
      <c r="B7458" t="s">
        <v>63635</v>
      </c>
      <c r="C7458" t="s">
        <v>1161</v>
      </c>
      <c r="D7458">
        <v>10511.1</v>
      </c>
    </row>
    <row r="7459" spans="1:4">
      <c r="A7459" t="s">
        <v>63636</v>
      </c>
      <c r="B7459" t="s">
        <v>63637</v>
      </c>
      <c r="C7459" t="s">
        <v>1161</v>
      </c>
      <c r="D7459">
        <v>2872.38</v>
      </c>
    </row>
    <row r="7460" spans="1:4">
      <c r="A7460" t="s">
        <v>63638</v>
      </c>
      <c r="B7460" t="s">
        <v>63639</v>
      </c>
      <c r="C7460" t="s">
        <v>1161</v>
      </c>
      <c r="D7460">
        <v>5055.4399999999996</v>
      </c>
    </row>
    <row r="7461" spans="1:4">
      <c r="A7461" t="s">
        <v>63640</v>
      </c>
      <c r="B7461" t="s">
        <v>63641</v>
      </c>
      <c r="C7461" t="s">
        <v>1161</v>
      </c>
      <c r="D7461">
        <v>5751.41</v>
      </c>
    </row>
    <row r="7462" spans="1:4">
      <c r="A7462" t="s">
        <v>63642</v>
      </c>
      <c r="B7462" t="s">
        <v>63643</v>
      </c>
      <c r="C7462" t="s">
        <v>1161</v>
      </c>
      <c r="D7462">
        <v>6447.38</v>
      </c>
    </row>
    <row r="7463" spans="1:4">
      <c r="A7463" t="s">
        <v>63644</v>
      </c>
      <c r="B7463" t="s">
        <v>63645</v>
      </c>
      <c r="C7463" t="s">
        <v>1161</v>
      </c>
      <c r="D7463">
        <v>7138.7</v>
      </c>
    </row>
    <row r="7464" spans="1:4">
      <c r="A7464" t="s">
        <v>63646</v>
      </c>
      <c r="B7464" t="s">
        <v>63647</v>
      </c>
      <c r="C7464" t="s">
        <v>1161</v>
      </c>
      <c r="D7464">
        <v>7834.16</v>
      </c>
    </row>
    <row r="7465" spans="1:4">
      <c r="A7465" t="s">
        <v>63648</v>
      </c>
      <c r="B7465" t="s">
        <v>63649</v>
      </c>
      <c r="C7465" t="s">
        <v>1161</v>
      </c>
      <c r="D7465">
        <v>8530.4599999999991</v>
      </c>
    </row>
    <row r="7466" spans="1:4">
      <c r="A7466" t="s">
        <v>63650</v>
      </c>
      <c r="B7466" t="s">
        <v>63651</v>
      </c>
      <c r="C7466" t="s">
        <v>1161</v>
      </c>
      <c r="D7466">
        <v>9226.44</v>
      </c>
    </row>
    <row r="7467" spans="1:4">
      <c r="A7467" t="s">
        <v>63652</v>
      </c>
      <c r="B7467" t="s">
        <v>63653</v>
      </c>
      <c r="C7467" t="s">
        <v>1161</v>
      </c>
      <c r="D7467">
        <v>9922.39</v>
      </c>
    </row>
    <row r="7468" spans="1:4">
      <c r="A7468" t="s">
        <v>63654</v>
      </c>
      <c r="B7468" t="s">
        <v>63655</v>
      </c>
      <c r="C7468" t="s">
        <v>1161</v>
      </c>
      <c r="D7468">
        <v>11106.02</v>
      </c>
    </row>
    <row r="7469" spans="1:4">
      <c r="A7469" t="s">
        <v>63656</v>
      </c>
      <c r="B7469" t="s">
        <v>63657</v>
      </c>
      <c r="C7469" t="s">
        <v>1161</v>
      </c>
      <c r="D7469">
        <v>11318.61</v>
      </c>
    </row>
    <row r="7470" spans="1:4">
      <c r="A7470" t="s">
        <v>63658</v>
      </c>
      <c r="B7470" t="s">
        <v>63659</v>
      </c>
      <c r="C7470" t="s">
        <v>1161</v>
      </c>
      <c r="D7470">
        <v>11446.24</v>
      </c>
    </row>
    <row r="7471" spans="1:4">
      <c r="A7471" t="s">
        <v>63660</v>
      </c>
      <c r="B7471" t="s">
        <v>63661</v>
      </c>
      <c r="C7471" t="s">
        <v>1161</v>
      </c>
      <c r="D7471">
        <v>4622.91</v>
      </c>
    </row>
    <row r="7472" spans="1:4">
      <c r="A7472" t="s">
        <v>63662</v>
      </c>
      <c r="B7472" t="s">
        <v>63663</v>
      </c>
      <c r="C7472" t="s">
        <v>1161</v>
      </c>
      <c r="D7472">
        <v>13224.63</v>
      </c>
    </row>
    <row r="7473" spans="1:4">
      <c r="A7473" t="s">
        <v>63664</v>
      </c>
      <c r="B7473" t="s">
        <v>63665</v>
      </c>
      <c r="C7473" t="s">
        <v>1161</v>
      </c>
      <c r="D7473">
        <v>6309.28</v>
      </c>
    </row>
    <row r="7474" spans="1:4">
      <c r="A7474" t="s">
        <v>63666</v>
      </c>
      <c r="B7474" t="s">
        <v>63667</v>
      </c>
      <c r="C7474" t="s">
        <v>1161</v>
      </c>
      <c r="D7474">
        <v>7120.01</v>
      </c>
    </row>
    <row r="7475" spans="1:4">
      <c r="A7475" t="s">
        <v>63668</v>
      </c>
      <c r="B7475" t="s">
        <v>63669</v>
      </c>
      <c r="C7475" t="s">
        <v>1161</v>
      </c>
      <c r="D7475">
        <v>7930.63</v>
      </c>
    </row>
    <row r="7476" spans="1:4">
      <c r="A7476" t="s">
        <v>63670</v>
      </c>
      <c r="B7476" t="s">
        <v>63671</v>
      </c>
      <c r="C7476" t="s">
        <v>1161</v>
      </c>
      <c r="D7476">
        <v>8741.44</v>
      </c>
    </row>
    <row r="7477" spans="1:4">
      <c r="A7477" t="s">
        <v>63672</v>
      </c>
      <c r="B7477" t="s">
        <v>63673</v>
      </c>
      <c r="C7477" t="s">
        <v>1161</v>
      </c>
      <c r="D7477">
        <v>9551.5400000000009</v>
      </c>
    </row>
    <row r="7478" spans="1:4">
      <c r="A7478" t="s">
        <v>63674</v>
      </c>
      <c r="B7478" t="s">
        <v>63675</v>
      </c>
      <c r="C7478" t="s">
        <v>1161</v>
      </c>
      <c r="D7478">
        <v>10362.73</v>
      </c>
    </row>
    <row r="7479" spans="1:4">
      <c r="A7479" t="s">
        <v>63676</v>
      </c>
      <c r="B7479" t="s">
        <v>63677</v>
      </c>
      <c r="C7479" t="s">
        <v>1161</v>
      </c>
      <c r="D7479">
        <v>11173.44</v>
      </c>
    </row>
    <row r="7480" spans="1:4">
      <c r="A7480" t="s">
        <v>63678</v>
      </c>
      <c r="B7480" t="s">
        <v>63679</v>
      </c>
      <c r="C7480" t="s">
        <v>1161</v>
      </c>
      <c r="D7480">
        <v>11984.16</v>
      </c>
    </row>
    <row r="7481" spans="1:4">
      <c r="A7481" t="s">
        <v>63680</v>
      </c>
      <c r="B7481" t="s">
        <v>63681</v>
      </c>
      <c r="C7481" t="s">
        <v>1161</v>
      </c>
      <c r="D7481">
        <v>13361.17</v>
      </c>
    </row>
    <row r="7482" spans="1:4">
      <c r="A7482" t="s">
        <v>63682</v>
      </c>
      <c r="B7482" t="s">
        <v>63683</v>
      </c>
      <c r="C7482" t="s">
        <v>1161</v>
      </c>
      <c r="D7482">
        <v>13606.07</v>
      </c>
    </row>
    <row r="7483" spans="1:4">
      <c r="A7483" t="s">
        <v>63684</v>
      </c>
      <c r="B7483" t="s">
        <v>63685</v>
      </c>
      <c r="C7483" t="s">
        <v>1161</v>
      </c>
      <c r="D7483">
        <v>13756.69</v>
      </c>
    </row>
    <row r="7484" spans="1:4">
      <c r="A7484" t="s">
        <v>63686</v>
      </c>
      <c r="B7484" t="s">
        <v>63687</v>
      </c>
      <c r="C7484" t="s">
        <v>1161</v>
      </c>
      <c r="D7484">
        <v>430.09</v>
      </c>
    </row>
    <row r="7485" spans="1:4">
      <c r="A7485" t="s">
        <v>63688</v>
      </c>
      <c r="B7485" t="s">
        <v>63689</v>
      </c>
      <c r="C7485" t="s">
        <v>1161</v>
      </c>
      <c r="D7485">
        <v>498.1</v>
      </c>
    </row>
    <row r="7486" spans="1:4">
      <c r="A7486" t="s">
        <v>63690</v>
      </c>
      <c r="B7486" t="s">
        <v>63691</v>
      </c>
      <c r="C7486" t="s">
        <v>1161</v>
      </c>
      <c r="D7486">
        <v>1629.03</v>
      </c>
    </row>
    <row r="7487" spans="1:4">
      <c r="A7487" t="s">
        <v>63692</v>
      </c>
      <c r="B7487" t="s">
        <v>63693</v>
      </c>
      <c r="C7487" t="s">
        <v>1161</v>
      </c>
      <c r="D7487">
        <v>1852.51</v>
      </c>
    </row>
    <row r="7488" spans="1:4">
      <c r="A7488" t="s">
        <v>63694</v>
      </c>
      <c r="B7488" t="s">
        <v>63695</v>
      </c>
      <c r="C7488" t="s">
        <v>1161</v>
      </c>
      <c r="D7488">
        <v>2080.56</v>
      </c>
    </row>
    <row r="7489" spans="1:4">
      <c r="A7489" t="s">
        <v>63696</v>
      </c>
      <c r="B7489" t="s">
        <v>63697</v>
      </c>
      <c r="C7489" t="s">
        <v>1161</v>
      </c>
      <c r="D7489">
        <v>2304.12</v>
      </c>
    </row>
    <row r="7490" spans="1:4">
      <c r="A7490" t="s">
        <v>63698</v>
      </c>
      <c r="B7490" t="s">
        <v>63699</v>
      </c>
      <c r="C7490" t="s">
        <v>1161</v>
      </c>
      <c r="D7490">
        <v>2528.02</v>
      </c>
    </row>
    <row r="7491" spans="1:4">
      <c r="A7491" t="s">
        <v>63700</v>
      </c>
      <c r="B7491" t="s">
        <v>63701</v>
      </c>
      <c r="C7491" t="s">
        <v>1161</v>
      </c>
      <c r="D7491">
        <v>2751.06</v>
      </c>
    </row>
    <row r="7492" spans="1:4">
      <c r="A7492" t="s">
        <v>63702</v>
      </c>
      <c r="B7492" t="s">
        <v>63703</v>
      </c>
      <c r="C7492" t="s">
        <v>1161</v>
      </c>
      <c r="D7492">
        <v>2974.59</v>
      </c>
    </row>
    <row r="7493" spans="1:4">
      <c r="A7493" t="s">
        <v>63704</v>
      </c>
      <c r="B7493" t="s">
        <v>63705</v>
      </c>
      <c r="C7493" t="s">
        <v>1161</v>
      </c>
      <c r="D7493">
        <v>3197.94</v>
      </c>
    </row>
    <row r="7494" spans="1:4">
      <c r="A7494" t="s">
        <v>63706</v>
      </c>
      <c r="B7494" t="s">
        <v>63707</v>
      </c>
      <c r="C7494" t="s">
        <v>1161</v>
      </c>
      <c r="D7494">
        <v>3613.85</v>
      </c>
    </row>
    <row r="7495" spans="1:4">
      <c r="A7495" t="s">
        <v>63708</v>
      </c>
      <c r="B7495" t="s">
        <v>63709</v>
      </c>
      <c r="C7495" t="s">
        <v>1161</v>
      </c>
      <c r="D7495">
        <v>3651.79</v>
      </c>
    </row>
    <row r="7496" spans="1:4">
      <c r="A7496" t="s">
        <v>63710</v>
      </c>
      <c r="B7496" t="s">
        <v>63711</v>
      </c>
      <c r="C7496" t="s">
        <v>1161</v>
      </c>
      <c r="D7496">
        <v>3670.18</v>
      </c>
    </row>
    <row r="7497" spans="1:4">
      <c r="A7497" t="s">
        <v>63712</v>
      </c>
      <c r="B7497" t="s">
        <v>63713</v>
      </c>
      <c r="C7497" t="s">
        <v>1161</v>
      </c>
      <c r="D7497">
        <v>1629.03</v>
      </c>
    </row>
    <row r="7498" spans="1:4">
      <c r="A7498" t="s">
        <v>63714</v>
      </c>
      <c r="B7498" t="s">
        <v>63715</v>
      </c>
      <c r="C7498" t="s">
        <v>1161</v>
      </c>
      <c r="D7498">
        <v>1852.51</v>
      </c>
    </row>
    <row r="7499" spans="1:4">
      <c r="A7499" t="s">
        <v>63716</v>
      </c>
      <c r="B7499" t="s">
        <v>63717</v>
      </c>
      <c r="C7499" t="s">
        <v>1161</v>
      </c>
      <c r="D7499">
        <v>2080.56</v>
      </c>
    </row>
    <row r="7500" spans="1:4">
      <c r="A7500" t="s">
        <v>63718</v>
      </c>
      <c r="B7500" t="s">
        <v>63719</v>
      </c>
      <c r="C7500" t="s">
        <v>1161</v>
      </c>
      <c r="D7500">
        <v>2304.12</v>
      </c>
    </row>
    <row r="7501" spans="1:4">
      <c r="A7501" t="s">
        <v>63720</v>
      </c>
      <c r="B7501" t="s">
        <v>63721</v>
      </c>
      <c r="C7501" t="s">
        <v>1161</v>
      </c>
      <c r="D7501">
        <v>2528.02</v>
      </c>
    </row>
    <row r="7502" spans="1:4">
      <c r="A7502" t="s">
        <v>63722</v>
      </c>
      <c r="B7502" t="s">
        <v>63723</v>
      </c>
      <c r="C7502" t="s">
        <v>1161</v>
      </c>
      <c r="D7502">
        <v>2751.06</v>
      </c>
    </row>
    <row r="7503" spans="1:4">
      <c r="A7503" t="s">
        <v>63724</v>
      </c>
      <c r="B7503" t="s">
        <v>63725</v>
      </c>
      <c r="C7503" t="s">
        <v>1161</v>
      </c>
      <c r="D7503">
        <v>2974.59</v>
      </c>
    </row>
    <row r="7504" spans="1:4">
      <c r="A7504" t="s">
        <v>63726</v>
      </c>
      <c r="B7504" t="s">
        <v>63727</v>
      </c>
      <c r="C7504" t="s">
        <v>1161</v>
      </c>
      <c r="D7504">
        <v>3197.94</v>
      </c>
    </row>
    <row r="7505" spans="1:4">
      <c r="A7505" t="s">
        <v>63728</v>
      </c>
      <c r="B7505" t="s">
        <v>63729</v>
      </c>
      <c r="C7505" t="s">
        <v>1161</v>
      </c>
      <c r="D7505">
        <v>3613.85</v>
      </c>
    </row>
    <row r="7506" spans="1:4">
      <c r="A7506" t="s">
        <v>63730</v>
      </c>
      <c r="B7506" t="s">
        <v>63731</v>
      </c>
      <c r="C7506" t="s">
        <v>1161</v>
      </c>
      <c r="D7506">
        <v>3651.79</v>
      </c>
    </row>
    <row r="7507" spans="1:4">
      <c r="A7507" t="s">
        <v>63732</v>
      </c>
      <c r="B7507" t="s">
        <v>63733</v>
      </c>
      <c r="C7507" t="s">
        <v>1161</v>
      </c>
      <c r="D7507">
        <v>3670.18</v>
      </c>
    </row>
    <row r="7508" spans="1:4">
      <c r="A7508" t="s">
        <v>63734</v>
      </c>
      <c r="B7508" t="s">
        <v>63735</v>
      </c>
      <c r="C7508" t="s">
        <v>1161</v>
      </c>
      <c r="D7508">
        <v>430.09</v>
      </c>
    </row>
    <row r="7509" spans="1:4">
      <c r="A7509" t="s">
        <v>63736</v>
      </c>
      <c r="B7509" t="s">
        <v>63737</v>
      </c>
      <c r="C7509" t="s">
        <v>1161</v>
      </c>
      <c r="D7509">
        <v>498.1</v>
      </c>
    </row>
    <row r="7510" spans="1:4">
      <c r="A7510" t="s">
        <v>63738</v>
      </c>
      <c r="B7510" t="s">
        <v>63739</v>
      </c>
      <c r="C7510" t="s">
        <v>1161</v>
      </c>
      <c r="D7510">
        <v>1823.31</v>
      </c>
    </row>
    <row r="7511" spans="1:4">
      <c r="A7511" t="s">
        <v>63740</v>
      </c>
      <c r="B7511" t="s">
        <v>63741</v>
      </c>
      <c r="C7511" t="s">
        <v>1161</v>
      </c>
      <c r="D7511">
        <v>2049.83</v>
      </c>
    </row>
    <row r="7512" spans="1:4">
      <c r="A7512" t="s">
        <v>63742</v>
      </c>
      <c r="B7512" t="s">
        <v>63743</v>
      </c>
      <c r="C7512" t="s">
        <v>1161</v>
      </c>
      <c r="D7512">
        <v>2276.29</v>
      </c>
    </row>
    <row r="7513" spans="1:4">
      <c r="A7513" t="s">
        <v>63744</v>
      </c>
      <c r="B7513" t="s">
        <v>63745</v>
      </c>
      <c r="C7513" t="s">
        <v>1161</v>
      </c>
      <c r="D7513">
        <v>2502.7199999999998</v>
      </c>
    </row>
    <row r="7514" spans="1:4">
      <c r="A7514" t="s">
        <v>63746</v>
      </c>
      <c r="B7514" t="s">
        <v>63747</v>
      </c>
      <c r="C7514" t="s">
        <v>1161</v>
      </c>
      <c r="D7514">
        <v>2729.15</v>
      </c>
    </row>
    <row r="7515" spans="1:4">
      <c r="A7515" t="s">
        <v>63748</v>
      </c>
      <c r="B7515" t="s">
        <v>63749</v>
      </c>
      <c r="C7515" t="s">
        <v>1161</v>
      </c>
      <c r="D7515">
        <v>2951.05</v>
      </c>
    </row>
    <row r="7516" spans="1:4">
      <c r="A7516" t="s">
        <v>63750</v>
      </c>
      <c r="B7516" t="s">
        <v>63751</v>
      </c>
      <c r="C7516" t="s">
        <v>1161</v>
      </c>
      <c r="D7516">
        <v>3177.55</v>
      </c>
    </row>
    <row r="7517" spans="1:4">
      <c r="A7517" t="s">
        <v>63752</v>
      </c>
      <c r="B7517" t="s">
        <v>63753</v>
      </c>
      <c r="C7517" t="s">
        <v>1161</v>
      </c>
      <c r="D7517">
        <v>3404.04</v>
      </c>
    </row>
    <row r="7518" spans="1:4">
      <c r="A7518" t="s">
        <v>63754</v>
      </c>
      <c r="B7518" t="s">
        <v>63755</v>
      </c>
      <c r="C7518" t="s">
        <v>1161</v>
      </c>
      <c r="D7518">
        <v>3815.77</v>
      </c>
    </row>
    <row r="7519" spans="1:4">
      <c r="A7519" t="s">
        <v>63756</v>
      </c>
      <c r="B7519" t="s">
        <v>63757</v>
      </c>
      <c r="C7519" t="s">
        <v>1161</v>
      </c>
      <c r="D7519">
        <v>3858.56</v>
      </c>
    </row>
    <row r="7520" spans="1:4">
      <c r="A7520" t="s">
        <v>63758</v>
      </c>
      <c r="B7520" t="s">
        <v>63759</v>
      </c>
      <c r="C7520" t="s">
        <v>1161</v>
      </c>
      <c r="D7520">
        <v>3882.48</v>
      </c>
    </row>
    <row r="7521" spans="1:4">
      <c r="A7521" t="s">
        <v>63760</v>
      </c>
      <c r="B7521" t="s">
        <v>63761</v>
      </c>
      <c r="C7521" t="s">
        <v>1161</v>
      </c>
      <c r="D7521">
        <v>39702.639999999999</v>
      </c>
    </row>
    <row r="7522" spans="1:4">
      <c r="A7522" t="s">
        <v>63762</v>
      </c>
      <c r="B7522" t="s">
        <v>63763</v>
      </c>
      <c r="C7522" t="s">
        <v>1161</v>
      </c>
      <c r="D7522">
        <v>33592.46</v>
      </c>
    </row>
    <row r="7523" spans="1:4">
      <c r="A7523" t="s">
        <v>63764</v>
      </c>
      <c r="B7523" t="s">
        <v>63765</v>
      </c>
      <c r="C7523" t="s">
        <v>1161</v>
      </c>
      <c r="D7523">
        <v>37231.879999999997</v>
      </c>
    </row>
    <row r="7524" spans="1:4">
      <c r="A7524" t="s">
        <v>63766</v>
      </c>
      <c r="B7524" t="s">
        <v>63767</v>
      </c>
      <c r="C7524" t="s">
        <v>1161</v>
      </c>
      <c r="D7524">
        <v>40871.360000000001</v>
      </c>
    </row>
    <row r="7525" spans="1:4">
      <c r="A7525" t="s">
        <v>63768</v>
      </c>
      <c r="B7525" t="s">
        <v>63769</v>
      </c>
      <c r="C7525" t="s">
        <v>1161</v>
      </c>
      <c r="D7525">
        <v>29911.22</v>
      </c>
    </row>
    <row r="7526" spans="1:4">
      <c r="A7526" t="s">
        <v>63770</v>
      </c>
      <c r="B7526" t="s">
        <v>63771</v>
      </c>
      <c r="C7526" t="s">
        <v>1161</v>
      </c>
      <c r="D7526">
        <v>44506.09</v>
      </c>
    </row>
    <row r="7527" spans="1:4">
      <c r="A7527" t="s">
        <v>63772</v>
      </c>
      <c r="B7527" t="s">
        <v>63773</v>
      </c>
      <c r="C7527" t="s">
        <v>1161</v>
      </c>
      <c r="D7527">
        <v>48145.46</v>
      </c>
    </row>
    <row r="7528" spans="1:4">
      <c r="A7528" t="s">
        <v>63774</v>
      </c>
      <c r="B7528" t="s">
        <v>63775</v>
      </c>
      <c r="C7528" t="s">
        <v>1161</v>
      </c>
      <c r="D7528">
        <v>51739</v>
      </c>
    </row>
    <row r="7529" spans="1:4">
      <c r="A7529" t="s">
        <v>63776</v>
      </c>
      <c r="B7529" t="s">
        <v>63777</v>
      </c>
      <c r="C7529" t="s">
        <v>1161</v>
      </c>
      <c r="D7529">
        <v>55419.63</v>
      </c>
    </row>
    <row r="7530" spans="1:4">
      <c r="A7530" t="s">
        <v>63778</v>
      </c>
      <c r="B7530" t="s">
        <v>63779</v>
      </c>
      <c r="C7530" t="s">
        <v>1161</v>
      </c>
      <c r="D7530">
        <v>59059.03</v>
      </c>
    </row>
    <row r="7531" spans="1:4">
      <c r="A7531" t="s">
        <v>63780</v>
      </c>
      <c r="B7531" t="s">
        <v>63781</v>
      </c>
      <c r="C7531" t="s">
        <v>1161</v>
      </c>
      <c r="D7531">
        <v>62698.47</v>
      </c>
    </row>
    <row r="7532" spans="1:4">
      <c r="A7532" t="s">
        <v>63782</v>
      </c>
      <c r="B7532" t="s">
        <v>63783</v>
      </c>
      <c r="C7532" t="s">
        <v>1161</v>
      </c>
      <c r="D7532">
        <v>66333.33</v>
      </c>
    </row>
    <row r="7533" spans="1:4">
      <c r="A7533" t="s">
        <v>63784</v>
      </c>
      <c r="B7533" t="s">
        <v>63785</v>
      </c>
      <c r="C7533" t="s">
        <v>1161</v>
      </c>
      <c r="D7533">
        <v>72162.070000000007</v>
      </c>
    </row>
    <row r="7534" spans="1:4">
      <c r="A7534" t="s">
        <v>63786</v>
      </c>
      <c r="B7534" t="s">
        <v>63787</v>
      </c>
      <c r="C7534" t="s">
        <v>1161</v>
      </c>
      <c r="D7534">
        <v>73207.58</v>
      </c>
    </row>
    <row r="7535" spans="1:4">
      <c r="A7535" t="s">
        <v>63788</v>
      </c>
      <c r="B7535" t="s">
        <v>63789</v>
      </c>
      <c r="C7535" t="s">
        <v>1161</v>
      </c>
      <c r="D7535">
        <v>73833.87</v>
      </c>
    </row>
    <row r="7536" spans="1:4">
      <c r="A7536" t="s">
        <v>63790</v>
      </c>
      <c r="B7536" t="s">
        <v>63791</v>
      </c>
      <c r="C7536" t="s">
        <v>1161</v>
      </c>
      <c r="D7536">
        <v>44765.67</v>
      </c>
    </row>
    <row r="7537" spans="1:4">
      <c r="A7537" t="s">
        <v>63792</v>
      </c>
      <c r="B7537" t="s">
        <v>63793</v>
      </c>
      <c r="C7537" t="s">
        <v>1161</v>
      </c>
      <c r="D7537">
        <v>56468.3</v>
      </c>
    </row>
    <row r="7538" spans="1:4">
      <c r="A7538" t="s">
        <v>63794</v>
      </c>
      <c r="B7538" t="s">
        <v>63795</v>
      </c>
      <c r="C7538" t="s">
        <v>1161</v>
      </c>
      <c r="D7538">
        <v>68248.78</v>
      </c>
    </row>
    <row r="7539" spans="1:4">
      <c r="A7539" t="s">
        <v>63796</v>
      </c>
      <c r="B7539" t="s">
        <v>63797</v>
      </c>
      <c r="C7539" t="s">
        <v>1161</v>
      </c>
      <c r="D7539">
        <v>50210.720000000001</v>
      </c>
    </row>
    <row r="7540" spans="1:4">
      <c r="A7540" t="s">
        <v>63798</v>
      </c>
      <c r="B7540" t="s">
        <v>63799</v>
      </c>
      <c r="C7540" t="s">
        <v>1161</v>
      </c>
      <c r="D7540">
        <v>63940.9</v>
      </c>
    </row>
    <row r="7541" spans="1:4">
      <c r="A7541" t="s">
        <v>63800</v>
      </c>
      <c r="B7541" t="s">
        <v>63801</v>
      </c>
      <c r="C7541" t="s">
        <v>1161</v>
      </c>
      <c r="D7541">
        <v>76631.78</v>
      </c>
    </row>
    <row r="7542" spans="1:4">
      <c r="A7542" t="s">
        <v>63802</v>
      </c>
      <c r="B7542" t="s">
        <v>63803</v>
      </c>
      <c r="C7542" t="s">
        <v>1161</v>
      </c>
      <c r="D7542">
        <v>44211.58</v>
      </c>
    </row>
    <row r="7543" spans="1:4">
      <c r="A7543" t="s">
        <v>63804</v>
      </c>
      <c r="B7543" t="s">
        <v>63805</v>
      </c>
      <c r="C7543" t="s">
        <v>1161</v>
      </c>
      <c r="D7543">
        <v>56526.99</v>
      </c>
    </row>
    <row r="7544" spans="1:4">
      <c r="A7544" t="s">
        <v>63806</v>
      </c>
      <c r="B7544" t="s">
        <v>63807</v>
      </c>
      <c r="C7544" t="s">
        <v>1161</v>
      </c>
      <c r="D7544">
        <v>47046.02</v>
      </c>
    </row>
    <row r="7545" spans="1:4">
      <c r="A7545" t="s">
        <v>63808</v>
      </c>
      <c r="B7545" t="s">
        <v>63809</v>
      </c>
      <c r="C7545" t="s">
        <v>1161</v>
      </c>
      <c r="D7545">
        <v>51890.06</v>
      </c>
    </row>
    <row r="7546" spans="1:4">
      <c r="A7546" t="s">
        <v>63810</v>
      </c>
      <c r="B7546" t="s">
        <v>63811</v>
      </c>
      <c r="C7546" t="s">
        <v>1161</v>
      </c>
      <c r="D7546">
        <v>56729.61</v>
      </c>
    </row>
    <row r="7547" spans="1:4">
      <c r="A7547" t="s">
        <v>63812</v>
      </c>
      <c r="B7547" t="s">
        <v>63813</v>
      </c>
      <c r="C7547" t="s">
        <v>1161</v>
      </c>
      <c r="D7547">
        <v>61573.79</v>
      </c>
    </row>
    <row r="7548" spans="1:4">
      <c r="A7548" t="s">
        <v>63814</v>
      </c>
      <c r="B7548" t="s">
        <v>63815</v>
      </c>
      <c r="C7548" t="s">
        <v>1161</v>
      </c>
      <c r="D7548">
        <v>66413.279999999999</v>
      </c>
    </row>
    <row r="7549" spans="1:4">
      <c r="A7549" t="s">
        <v>63816</v>
      </c>
      <c r="B7549" t="s">
        <v>63817</v>
      </c>
      <c r="C7549" t="s">
        <v>1161</v>
      </c>
      <c r="D7549">
        <v>70697.75</v>
      </c>
    </row>
    <row r="7550" spans="1:4">
      <c r="A7550" t="s">
        <v>63818</v>
      </c>
      <c r="B7550" t="s">
        <v>63819</v>
      </c>
      <c r="C7550" t="s">
        <v>1161</v>
      </c>
      <c r="D7550">
        <v>76096.81</v>
      </c>
    </row>
    <row r="7551" spans="1:4">
      <c r="A7551" t="s">
        <v>63820</v>
      </c>
      <c r="B7551" t="s">
        <v>63821</v>
      </c>
      <c r="C7551" t="s">
        <v>1161</v>
      </c>
      <c r="D7551">
        <v>80940.95</v>
      </c>
    </row>
    <row r="7552" spans="1:4">
      <c r="A7552" t="s">
        <v>63822</v>
      </c>
      <c r="B7552" t="s">
        <v>63823</v>
      </c>
      <c r="C7552" t="s">
        <v>1161</v>
      </c>
      <c r="D7552">
        <v>85780.46</v>
      </c>
    </row>
    <row r="7553" spans="1:4">
      <c r="A7553" t="s">
        <v>63824</v>
      </c>
      <c r="B7553" t="s">
        <v>63825</v>
      </c>
      <c r="C7553" t="s">
        <v>1161</v>
      </c>
      <c r="D7553">
        <v>90624.5</v>
      </c>
    </row>
    <row r="7554" spans="1:4">
      <c r="A7554" t="s">
        <v>63826</v>
      </c>
      <c r="B7554" t="s">
        <v>63827</v>
      </c>
      <c r="C7554" t="s">
        <v>1161</v>
      </c>
      <c r="D7554">
        <v>98366.94</v>
      </c>
    </row>
    <row r="7555" spans="1:4">
      <c r="A7555" t="s">
        <v>63828</v>
      </c>
      <c r="B7555" t="s">
        <v>63829</v>
      </c>
      <c r="C7555" t="s">
        <v>1161</v>
      </c>
      <c r="D7555">
        <v>99771.79</v>
      </c>
    </row>
    <row r="7556" spans="1:4">
      <c r="A7556" t="s">
        <v>63830</v>
      </c>
      <c r="B7556" t="s">
        <v>63831</v>
      </c>
      <c r="C7556" t="s">
        <v>1161</v>
      </c>
      <c r="D7556">
        <v>100614.66</v>
      </c>
    </row>
    <row r="7557" spans="1:4">
      <c r="A7557" t="s">
        <v>63832</v>
      </c>
      <c r="B7557" t="s">
        <v>63833</v>
      </c>
      <c r="C7557" t="s">
        <v>1161</v>
      </c>
      <c r="D7557">
        <v>64449.91</v>
      </c>
    </row>
    <row r="7558" spans="1:4">
      <c r="A7558" t="s">
        <v>63834</v>
      </c>
      <c r="B7558" t="s">
        <v>63835</v>
      </c>
      <c r="C7558" t="s">
        <v>1161</v>
      </c>
      <c r="D7558">
        <v>75944.509999999995</v>
      </c>
    </row>
    <row r="7559" spans="1:4">
      <c r="A7559" t="s">
        <v>63836</v>
      </c>
      <c r="B7559" t="s">
        <v>63837</v>
      </c>
      <c r="C7559" t="s">
        <v>1161</v>
      </c>
      <c r="D7559">
        <v>94529.14</v>
      </c>
    </row>
    <row r="7560" spans="1:4">
      <c r="A7560" t="s">
        <v>63838</v>
      </c>
      <c r="B7560" t="s">
        <v>63839</v>
      </c>
      <c r="C7560" t="s">
        <v>1161</v>
      </c>
      <c r="D7560">
        <v>81951.37</v>
      </c>
    </row>
    <row r="7561" spans="1:4">
      <c r="A7561" t="s">
        <v>63840</v>
      </c>
      <c r="B7561" t="s">
        <v>63841</v>
      </c>
      <c r="C7561" t="s">
        <v>1161</v>
      </c>
      <c r="D7561">
        <v>103698.51</v>
      </c>
    </row>
    <row r="7562" spans="1:4">
      <c r="A7562" t="s">
        <v>63842</v>
      </c>
      <c r="B7562" t="s">
        <v>63843</v>
      </c>
      <c r="C7562" t="s">
        <v>1161</v>
      </c>
      <c r="D7562">
        <v>2174.0100000000002</v>
      </c>
    </row>
    <row r="7563" spans="1:4">
      <c r="A7563" t="s">
        <v>63844</v>
      </c>
      <c r="B7563" t="s">
        <v>63845</v>
      </c>
      <c r="C7563" t="s">
        <v>1161</v>
      </c>
      <c r="D7563">
        <v>2453.4699999999998</v>
      </c>
    </row>
    <row r="7564" spans="1:4">
      <c r="A7564" t="s">
        <v>63846</v>
      </c>
      <c r="B7564" t="s">
        <v>63847</v>
      </c>
      <c r="C7564" t="s">
        <v>1161</v>
      </c>
      <c r="D7564">
        <v>2728.42</v>
      </c>
    </row>
    <row r="7565" spans="1:4">
      <c r="A7565" t="s">
        <v>63848</v>
      </c>
      <c r="B7565" t="s">
        <v>63849</v>
      </c>
      <c r="C7565" t="s">
        <v>1161</v>
      </c>
      <c r="D7565">
        <v>3003.2</v>
      </c>
    </row>
    <row r="7566" spans="1:4">
      <c r="A7566" t="s">
        <v>63850</v>
      </c>
      <c r="B7566" t="s">
        <v>63851</v>
      </c>
      <c r="C7566" t="s">
        <v>1161</v>
      </c>
      <c r="D7566">
        <v>3282.67</v>
      </c>
    </row>
    <row r="7567" spans="1:4">
      <c r="A7567" t="s">
        <v>63852</v>
      </c>
      <c r="B7567" t="s">
        <v>63853</v>
      </c>
      <c r="C7567" t="s">
        <v>1161</v>
      </c>
      <c r="D7567">
        <v>3557.57</v>
      </c>
    </row>
    <row r="7568" spans="1:4">
      <c r="A7568" t="s">
        <v>63854</v>
      </c>
      <c r="B7568" t="s">
        <v>63855</v>
      </c>
      <c r="C7568" t="s">
        <v>1161</v>
      </c>
      <c r="D7568">
        <v>3832.41</v>
      </c>
    </row>
    <row r="7569" spans="1:4">
      <c r="A7569" t="s">
        <v>63856</v>
      </c>
      <c r="B7569" t="s">
        <v>63857</v>
      </c>
      <c r="C7569" t="s">
        <v>1161</v>
      </c>
      <c r="D7569">
        <v>4107.2700000000004</v>
      </c>
    </row>
    <row r="7570" spans="1:4">
      <c r="A7570" t="s">
        <v>63858</v>
      </c>
      <c r="B7570" t="s">
        <v>63859</v>
      </c>
      <c r="C7570" t="s">
        <v>1161</v>
      </c>
      <c r="D7570">
        <v>4601.74</v>
      </c>
    </row>
    <row r="7571" spans="1:4">
      <c r="A7571" t="s">
        <v>63860</v>
      </c>
      <c r="B7571" t="s">
        <v>63861</v>
      </c>
      <c r="C7571" t="s">
        <v>1161</v>
      </c>
      <c r="D7571">
        <v>4663.59</v>
      </c>
    </row>
    <row r="7572" spans="1:4">
      <c r="A7572" t="s">
        <v>63862</v>
      </c>
      <c r="B7572" t="s">
        <v>63863</v>
      </c>
      <c r="C7572" t="s">
        <v>1161</v>
      </c>
      <c r="D7572">
        <v>4701.6000000000004</v>
      </c>
    </row>
    <row r="7573" spans="1:4">
      <c r="A7573" t="s">
        <v>63864</v>
      </c>
      <c r="B7573" t="s">
        <v>63865</v>
      </c>
      <c r="C7573" t="s">
        <v>1161</v>
      </c>
      <c r="D7573">
        <v>2810.54</v>
      </c>
    </row>
    <row r="7574" spans="1:4">
      <c r="A7574" t="s">
        <v>63866</v>
      </c>
      <c r="B7574" t="s">
        <v>63867</v>
      </c>
      <c r="C7574" t="s">
        <v>1161</v>
      </c>
      <c r="D7574">
        <v>3167.23</v>
      </c>
    </row>
    <row r="7575" spans="1:4">
      <c r="A7575" t="s">
        <v>63868</v>
      </c>
      <c r="B7575" t="s">
        <v>63869</v>
      </c>
      <c r="C7575" t="s">
        <v>1161</v>
      </c>
      <c r="D7575">
        <v>3528.5</v>
      </c>
    </row>
    <row r="7576" spans="1:4">
      <c r="A7576" t="s">
        <v>63870</v>
      </c>
      <c r="B7576" t="s">
        <v>63871</v>
      </c>
      <c r="C7576" t="s">
        <v>1161</v>
      </c>
      <c r="D7576">
        <v>3889.82</v>
      </c>
    </row>
    <row r="7577" spans="1:4">
      <c r="A7577" t="s">
        <v>63872</v>
      </c>
      <c r="B7577" t="s">
        <v>63873</v>
      </c>
      <c r="C7577" t="s">
        <v>1161</v>
      </c>
      <c r="D7577">
        <v>4246.5200000000004</v>
      </c>
    </row>
    <row r="7578" spans="1:4">
      <c r="A7578" t="s">
        <v>63874</v>
      </c>
      <c r="B7578" t="s">
        <v>63875</v>
      </c>
      <c r="C7578" t="s">
        <v>1161</v>
      </c>
      <c r="D7578">
        <v>4607.8599999999997</v>
      </c>
    </row>
    <row r="7579" spans="1:4">
      <c r="A7579" t="s">
        <v>63876</v>
      </c>
      <c r="B7579" t="s">
        <v>63877</v>
      </c>
      <c r="C7579" t="s">
        <v>1161</v>
      </c>
      <c r="D7579">
        <v>4969.1000000000004</v>
      </c>
    </row>
    <row r="7580" spans="1:4">
      <c r="A7580" t="s">
        <v>63878</v>
      </c>
      <c r="B7580" t="s">
        <v>63879</v>
      </c>
      <c r="C7580" t="s">
        <v>1161</v>
      </c>
      <c r="D7580">
        <v>5325.88</v>
      </c>
    </row>
    <row r="7581" spans="1:4">
      <c r="A7581" t="s">
        <v>63880</v>
      </c>
      <c r="B7581" t="s">
        <v>63881</v>
      </c>
      <c r="C7581" t="s">
        <v>1161</v>
      </c>
      <c r="D7581">
        <v>5960.92</v>
      </c>
    </row>
    <row r="7582" spans="1:4">
      <c r="A7582" t="s">
        <v>63882</v>
      </c>
      <c r="B7582" t="s">
        <v>63883</v>
      </c>
      <c r="C7582" t="s">
        <v>1161</v>
      </c>
      <c r="D7582">
        <v>6050.95</v>
      </c>
    </row>
    <row r="7583" spans="1:4">
      <c r="A7583" t="s">
        <v>63884</v>
      </c>
      <c r="B7583" t="s">
        <v>63885</v>
      </c>
      <c r="C7583" t="s">
        <v>1161</v>
      </c>
      <c r="D7583">
        <v>6103.08</v>
      </c>
    </row>
    <row r="7584" spans="1:4">
      <c r="A7584" t="s">
        <v>63886</v>
      </c>
      <c r="B7584" t="s">
        <v>63887</v>
      </c>
      <c r="C7584" t="s">
        <v>1161</v>
      </c>
      <c r="D7584">
        <v>2835.14</v>
      </c>
    </row>
    <row r="7585" spans="1:4">
      <c r="A7585" t="s">
        <v>63888</v>
      </c>
      <c r="B7585" t="s">
        <v>63889</v>
      </c>
      <c r="C7585" t="s">
        <v>1161</v>
      </c>
      <c r="D7585">
        <v>3191.82</v>
      </c>
    </row>
    <row r="7586" spans="1:4">
      <c r="A7586" t="s">
        <v>63890</v>
      </c>
      <c r="B7586" t="s">
        <v>63891</v>
      </c>
      <c r="C7586" t="s">
        <v>1161</v>
      </c>
      <c r="D7586">
        <v>3553.1</v>
      </c>
    </row>
    <row r="7587" spans="1:4">
      <c r="A7587" t="s">
        <v>63892</v>
      </c>
      <c r="B7587" t="s">
        <v>63893</v>
      </c>
      <c r="C7587" t="s">
        <v>1161</v>
      </c>
      <c r="D7587">
        <v>3914.44</v>
      </c>
    </row>
    <row r="7588" spans="1:4">
      <c r="A7588" t="s">
        <v>63894</v>
      </c>
      <c r="B7588" t="s">
        <v>63895</v>
      </c>
      <c r="C7588" t="s">
        <v>1161</v>
      </c>
      <c r="D7588">
        <v>4271.13</v>
      </c>
    </row>
    <row r="7589" spans="1:4">
      <c r="A7589" t="s">
        <v>63896</v>
      </c>
      <c r="B7589" t="s">
        <v>63897</v>
      </c>
      <c r="C7589" t="s">
        <v>1161</v>
      </c>
      <c r="D7589">
        <v>4632.47</v>
      </c>
    </row>
    <row r="7590" spans="1:4">
      <c r="A7590" t="s">
        <v>63898</v>
      </c>
      <c r="B7590" t="s">
        <v>63899</v>
      </c>
      <c r="C7590" t="s">
        <v>1161</v>
      </c>
      <c r="D7590">
        <v>4993.71</v>
      </c>
    </row>
    <row r="7591" spans="1:4">
      <c r="A7591" t="s">
        <v>63900</v>
      </c>
      <c r="B7591" t="s">
        <v>63901</v>
      </c>
      <c r="C7591" t="s">
        <v>1161</v>
      </c>
      <c r="D7591">
        <v>5350.48</v>
      </c>
    </row>
    <row r="7592" spans="1:4">
      <c r="A7592" t="s">
        <v>63902</v>
      </c>
      <c r="B7592" t="s">
        <v>63903</v>
      </c>
      <c r="C7592" t="s">
        <v>1161</v>
      </c>
      <c r="D7592">
        <v>5985.51</v>
      </c>
    </row>
    <row r="7593" spans="1:4">
      <c r="A7593" t="s">
        <v>63904</v>
      </c>
      <c r="B7593" t="s">
        <v>63905</v>
      </c>
      <c r="C7593" t="s">
        <v>1161</v>
      </c>
      <c r="D7593">
        <v>6075.56</v>
      </c>
    </row>
    <row r="7594" spans="1:4">
      <c r="A7594" t="s">
        <v>63906</v>
      </c>
      <c r="B7594" t="s">
        <v>63907</v>
      </c>
      <c r="C7594" t="s">
        <v>1161</v>
      </c>
      <c r="D7594">
        <v>6127.7</v>
      </c>
    </row>
    <row r="7595" spans="1:4">
      <c r="A7595" t="s">
        <v>63908</v>
      </c>
      <c r="B7595" t="s">
        <v>63909</v>
      </c>
      <c r="C7595" t="s">
        <v>1161</v>
      </c>
      <c r="D7595">
        <v>3248.49</v>
      </c>
    </row>
    <row r="7596" spans="1:4">
      <c r="A7596" t="s">
        <v>63910</v>
      </c>
      <c r="B7596" t="s">
        <v>63911</v>
      </c>
      <c r="C7596" t="s">
        <v>1161</v>
      </c>
      <c r="D7596">
        <v>3699.01</v>
      </c>
    </row>
    <row r="7597" spans="1:4">
      <c r="A7597" t="s">
        <v>63912</v>
      </c>
      <c r="B7597" t="s">
        <v>63913</v>
      </c>
      <c r="C7597" t="s">
        <v>1161</v>
      </c>
      <c r="D7597">
        <v>4149.5200000000004</v>
      </c>
    </row>
    <row r="7598" spans="1:4">
      <c r="A7598" t="s">
        <v>63914</v>
      </c>
      <c r="B7598" t="s">
        <v>63915</v>
      </c>
      <c r="C7598" t="s">
        <v>1161</v>
      </c>
      <c r="D7598">
        <v>4595.32</v>
      </c>
    </row>
    <row r="7599" spans="1:4">
      <c r="A7599" t="s">
        <v>63916</v>
      </c>
      <c r="B7599" t="s">
        <v>63917</v>
      </c>
      <c r="C7599" t="s">
        <v>1161</v>
      </c>
      <c r="D7599">
        <v>5045.6400000000003</v>
      </c>
    </row>
    <row r="7600" spans="1:4">
      <c r="A7600" t="s">
        <v>63918</v>
      </c>
      <c r="B7600" t="s">
        <v>63919</v>
      </c>
      <c r="C7600" t="s">
        <v>1161</v>
      </c>
      <c r="D7600">
        <v>5496.02</v>
      </c>
    </row>
    <row r="7601" spans="1:4">
      <c r="A7601" t="s">
        <v>63920</v>
      </c>
      <c r="B7601" t="s">
        <v>63921</v>
      </c>
      <c r="C7601" t="s">
        <v>1161</v>
      </c>
      <c r="D7601">
        <v>5941.9</v>
      </c>
    </row>
    <row r="7602" spans="1:4">
      <c r="A7602" t="s">
        <v>63922</v>
      </c>
      <c r="B7602" t="s">
        <v>63923</v>
      </c>
      <c r="C7602" t="s">
        <v>1161</v>
      </c>
      <c r="D7602">
        <v>6392.25</v>
      </c>
    </row>
    <row r="7603" spans="1:4">
      <c r="A7603" t="s">
        <v>63924</v>
      </c>
      <c r="B7603" t="s">
        <v>63925</v>
      </c>
      <c r="C7603" t="s">
        <v>1161</v>
      </c>
      <c r="D7603">
        <v>7173.56</v>
      </c>
    </row>
    <row r="7604" spans="1:4">
      <c r="A7604" t="s">
        <v>63926</v>
      </c>
      <c r="B7604" t="s">
        <v>63927</v>
      </c>
      <c r="C7604" t="s">
        <v>1161</v>
      </c>
      <c r="D7604">
        <v>7291.56</v>
      </c>
    </row>
    <row r="7605" spans="1:4">
      <c r="A7605" t="s">
        <v>63928</v>
      </c>
      <c r="B7605" t="s">
        <v>63929</v>
      </c>
      <c r="C7605" t="s">
        <v>1161</v>
      </c>
      <c r="D7605">
        <v>7362.31</v>
      </c>
    </row>
    <row r="7606" spans="1:4">
      <c r="A7606" t="s">
        <v>63930</v>
      </c>
      <c r="B7606" t="s">
        <v>63931</v>
      </c>
      <c r="C7606" t="s">
        <v>1161</v>
      </c>
      <c r="D7606">
        <v>3511.75</v>
      </c>
    </row>
    <row r="7607" spans="1:4">
      <c r="A7607" t="s">
        <v>63932</v>
      </c>
      <c r="B7607" t="s">
        <v>63933</v>
      </c>
      <c r="C7607" t="s">
        <v>1161</v>
      </c>
      <c r="D7607">
        <v>3962.13</v>
      </c>
    </row>
    <row r="7608" spans="1:4">
      <c r="A7608" t="s">
        <v>63934</v>
      </c>
      <c r="B7608" t="s">
        <v>63935</v>
      </c>
      <c r="C7608" t="s">
        <v>1161</v>
      </c>
      <c r="D7608">
        <v>4408.05</v>
      </c>
    </row>
    <row r="7609" spans="1:4">
      <c r="A7609" t="s">
        <v>63936</v>
      </c>
      <c r="B7609" t="s">
        <v>63937</v>
      </c>
      <c r="C7609" t="s">
        <v>1161</v>
      </c>
      <c r="D7609">
        <v>4858.41</v>
      </c>
    </row>
    <row r="7610" spans="1:4">
      <c r="A7610" t="s">
        <v>63938</v>
      </c>
      <c r="B7610" t="s">
        <v>63939</v>
      </c>
      <c r="C7610" t="s">
        <v>1161</v>
      </c>
      <c r="D7610">
        <v>5308.78</v>
      </c>
    </row>
    <row r="7611" spans="1:4">
      <c r="A7611" t="s">
        <v>63940</v>
      </c>
      <c r="B7611" t="s">
        <v>63941</v>
      </c>
      <c r="C7611" t="s">
        <v>1161</v>
      </c>
      <c r="D7611">
        <v>5754.53</v>
      </c>
    </row>
    <row r="7612" spans="1:4">
      <c r="A7612" t="s">
        <v>63942</v>
      </c>
      <c r="B7612" t="s">
        <v>63943</v>
      </c>
      <c r="C7612" t="s">
        <v>1161</v>
      </c>
      <c r="D7612">
        <v>6204.98</v>
      </c>
    </row>
    <row r="7613" spans="1:4">
      <c r="A7613" t="s">
        <v>63944</v>
      </c>
      <c r="B7613" t="s">
        <v>63945</v>
      </c>
      <c r="C7613" t="s">
        <v>1161</v>
      </c>
      <c r="D7613">
        <v>6655.37</v>
      </c>
    </row>
    <row r="7614" spans="1:4">
      <c r="A7614" t="s">
        <v>63946</v>
      </c>
      <c r="B7614" t="s">
        <v>63947</v>
      </c>
      <c r="C7614" t="s">
        <v>1161</v>
      </c>
      <c r="D7614">
        <v>7436.67</v>
      </c>
    </row>
    <row r="7615" spans="1:4">
      <c r="A7615" t="s">
        <v>63948</v>
      </c>
      <c r="B7615" t="s">
        <v>63949</v>
      </c>
      <c r="C7615" t="s">
        <v>1161</v>
      </c>
      <c r="D7615">
        <v>7554.66</v>
      </c>
    </row>
    <row r="7616" spans="1:4">
      <c r="A7616" t="s">
        <v>63950</v>
      </c>
      <c r="B7616" t="s">
        <v>63951</v>
      </c>
      <c r="C7616" t="s">
        <v>1161</v>
      </c>
      <c r="D7616">
        <v>7625.43</v>
      </c>
    </row>
    <row r="7617" spans="1:4">
      <c r="A7617" t="s">
        <v>63952</v>
      </c>
      <c r="B7617" t="s">
        <v>63953</v>
      </c>
      <c r="C7617" t="s">
        <v>1161</v>
      </c>
      <c r="D7617">
        <v>3983.55</v>
      </c>
    </row>
    <row r="7618" spans="1:4">
      <c r="A7618" t="s">
        <v>63954</v>
      </c>
      <c r="B7618" t="s">
        <v>63955</v>
      </c>
      <c r="C7618" t="s">
        <v>1161</v>
      </c>
      <c r="D7618">
        <v>4533.37</v>
      </c>
    </row>
    <row r="7619" spans="1:4">
      <c r="A7619" t="s">
        <v>63956</v>
      </c>
      <c r="B7619" t="s">
        <v>63957</v>
      </c>
      <c r="C7619" t="s">
        <v>1161</v>
      </c>
      <c r="D7619">
        <v>5083.1899999999996</v>
      </c>
    </row>
    <row r="7620" spans="1:4">
      <c r="A7620" t="s">
        <v>63958</v>
      </c>
      <c r="B7620" t="s">
        <v>63959</v>
      </c>
      <c r="C7620" t="s">
        <v>1161</v>
      </c>
      <c r="D7620">
        <v>5633.03</v>
      </c>
    </row>
    <row r="7621" spans="1:4">
      <c r="A7621" t="s">
        <v>63960</v>
      </c>
      <c r="B7621" t="s">
        <v>63961</v>
      </c>
      <c r="C7621" t="s">
        <v>1161</v>
      </c>
      <c r="D7621">
        <v>6182.83</v>
      </c>
    </row>
    <row r="7622" spans="1:4">
      <c r="A7622" t="s">
        <v>63962</v>
      </c>
      <c r="B7622" t="s">
        <v>63963</v>
      </c>
      <c r="C7622" t="s">
        <v>1161</v>
      </c>
      <c r="D7622">
        <v>6732.65</v>
      </c>
    </row>
    <row r="7623" spans="1:4">
      <c r="A7623" t="s">
        <v>63964</v>
      </c>
      <c r="B7623" t="s">
        <v>63965</v>
      </c>
      <c r="C7623" t="s">
        <v>1161</v>
      </c>
      <c r="D7623">
        <v>7282.41</v>
      </c>
    </row>
    <row r="7624" spans="1:4">
      <c r="A7624" t="s">
        <v>63966</v>
      </c>
      <c r="B7624" t="s">
        <v>63967</v>
      </c>
      <c r="C7624" t="s">
        <v>1161</v>
      </c>
      <c r="D7624">
        <v>7832.31</v>
      </c>
    </row>
    <row r="7625" spans="1:4">
      <c r="A7625" t="s">
        <v>63968</v>
      </c>
      <c r="B7625" t="s">
        <v>63969</v>
      </c>
      <c r="C7625" t="s">
        <v>1161</v>
      </c>
      <c r="D7625">
        <v>8789.94</v>
      </c>
    </row>
    <row r="7626" spans="1:4">
      <c r="A7626" t="s">
        <v>63970</v>
      </c>
      <c r="B7626" t="s">
        <v>63971</v>
      </c>
      <c r="C7626" t="s">
        <v>1161</v>
      </c>
      <c r="D7626">
        <v>8935.58</v>
      </c>
    </row>
    <row r="7627" spans="1:4">
      <c r="A7627" t="s">
        <v>63972</v>
      </c>
      <c r="B7627" t="s">
        <v>63973</v>
      </c>
      <c r="C7627" t="s">
        <v>1161</v>
      </c>
      <c r="D7627">
        <v>9024.7800000000007</v>
      </c>
    </row>
    <row r="7628" spans="1:4">
      <c r="A7628" t="s">
        <v>63974</v>
      </c>
      <c r="B7628" t="s">
        <v>63975</v>
      </c>
      <c r="C7628" t="s">
        <v>1161</v>
      </c>
      <c r="D7628">
        <v>4278.9399999999996</v>
      </c>
    </row>
    <row r="7629" spans="1:4">
      <c r="A7629" t="s">
        <v>63976</v>
      </c>
      <c r="B7629" t="s">
        <v>63977</v>
      </c>
      <c r="C7629" t="s">
        <v>1161</v>
      </c>
      <c r="D7629">
        <v>4828.6099999999997</v>
      </c>
    </row>
    <row r="7630" spans="1:4">
      <c r="A7630" t="s">
        <v>63978</v>
      </c>
      <c r="B7630" t="s">
        <v>63979</v>
      </c>
      <c r="C7630" t="s">
        <v>1161</v>
      </c>
      <c r="D7630">
        <v>5378.56</v>
      </c>
    </row>
    <row r="7631" spans="1:4">
      <c r="A7631" t="s">
        <v>63980</v>
      </c>
      <c r="B7631" t="s">
        <v>63981</v>
      </c>
      <c r="C7631" t="s">
        <v>1161</v>
      </c>
      <c r="D7631">
        <v>5928.43</v>
      </c>
    </row>
    <row r="7632" spans="1:4">
      <c r="A7632" t="s">
        <v>63982</v>
      </c>
      <c r="B7632" t="s">
        <v>63983</v>
      </c>
      <c r="C7632" t="s">
        <v>1161</v>
      </c>
      <c r="D7632">
        <v>6478.18</v>
      </c>
    </row>
    <row r="7633" spans="1:4">
      <c r="A7633" t="s">
        <v>63984</v>
      </c>
      <c r="B7633" t="s">
        <v>63985</v>
      </c>
      <c r="C7633" t="s">
        <v>1161</v>
      </c>
      <c r="D7633">
        <v>7028.01</v>
      </c>
    </row>
    <row r="7634" spans="1:4">
      <c r="A7634" t="s">
        <v>63986</v>
      </c>
      <c r="B7634" t="s">
        <v>63987</v>
      </c>
      <c r="C7634" t="s">
        <v>1161</v>
      </c>
      <c r="D7634">
        <v>7577.78</v>
      </c>
    </row>
    <row r="7635" spans="1:4">
      <c r="A7635" t="s">
        <v>63988</v>
      </c>
      <c r="B7635" t="s">
        <v>63989</v>
      </c>
      <c r="C7635" t="s">
        <v>1161</v>
      </c>
      <c r="D7635">
        <v>8127.66</v>
      </c>
    </row>
    <row r="7636" spans="1:4">
      <c r="A7636" t="s">
        <v>63990</v>
      </c>
      <c r="B7636" t="s">
        <v>63991</v>
      </c>
      <c r="C7636" t="s">
        <v>1161</v>
      </c>
      <c r="D7636">
        <v>9085.33</v>
      </c>
    </row>
    <row r="7637" spans="1:4">
      <c r="A7637" t="s">
        <v>63992</v>
      </c>
      <c r="B7637" t="s">
        <v>63993</v>
      </c>
      <c r="C7637" t="s">
        <v>1161</v>
      </c>
      <c r="D7637">
        <v>9230.93</v>
      </c>
    </row>
    <row r="7638" spans="1:4">
      <c r="A7638" t="s">
        <v>63994</v>
      </c>
      <c r="B7638" t="s">
        <v>63995</v>
      </c>
      <c r="C7638" t="s">
        <v>1161</v>
      </c>
      <c r="D7638">
        <v>9320.1200000000008</v>
      </c>
    </row>
    <row r="7639" spans="1:4">
      <c r="A7639" t="s">
        <v>63996</v>
      </c>
      <c r="B7639" t="s">
        <v>63997</v>
      </c>
      <c r="C7639" t="s">
        <v>1161</v>
      </c>
      <c r="D7639">
        <v>4778.4799999999996</v>
      </c>
    </row>
    <row r="7640" spans="1:4">
      <c r="A7640" t="s">
        <v>63998</v>
      </c>
      <c r="B7640" t="s">
        <v>63999</v>
      </c>
      <c r="C7640" t="s">
        <v>1161</v>
      </c>
      <c r="D7640">
        <v>5409.63</v>
      </c>
    </row>
    <row r="7641" spans="1:4">
      <c r="A7641" t="s">
        <v>64000</v>
      </c>
      <c r="B7641" t="s">
        <v>64001</v>
      </c>
      <c r="C7641" t="s">
        <v>1161</v>
      </c>
      <c r="D7641">
        <v>6040.77</v>
      </c>
    </row>
    <row r="7642" spans="1:4">
      <c r="A7642" t="s">
        <v>64002</v>
      </c>
      <c r="B7642" t="s">
        <v>64003</v>
      </c>
      <c r="C7642" t="s">
        <v>1161</v>
      </c>
      <c r="D7642">
        <v>6672.06</v>
      </c>
    </row>
    <row r="7643" spans="1:4">
      <c r="A7643" t="s">
        <v>64004</v>
      </c>
      <c r="B7643" t="s">
        <v>64005</v>
      </c>
      <c r="C7643" t="s">
        <v>1161</v>
      </c>
      <c r="D7643">
        <v>7303.28</v>
      </c>
    </row>
    <row r="7644" spans="1:4">
      <c r="A7644" t="s">
        <v>64006</v>
      </c>
      <c r="B7644" t="s">
        <v>64007</v>
      </c>
      <c r="C7644" t="s">
        <v>1161</v>
      </c>
      <c r="D7644">
        <v>7934.47</v>
      </c>
    </row>
    <row r="7645" spans="1:4">
      <c r="A7645" t="s">
        <v>64008</v>
      </c>
      <c r="B7645" t="s">
        <v>64009</v>
      </c>
      <c r="C7645" t="s">
        <v>1161</v>
      </c>
      <c r="D7645">
        <v>8565.77</v>
      </c>
    </row>
    <row r="7646" spans="1:4">
      <c r="A7646" t="s">
        <v>64010</v>
      </c>
      <c r="B7646" t="s">
        <v>64011</v>
      </c>
      <c r="C7646" t="s">
        <v>1161</v>
      </c>
      <c r="D7646">
        <v>9192.25</v>
      </c>
    </row>
    <row r="7647" spans="1:4">
      <c r="A7647" t="s">
        <v>64012</v>
      </c>
      <c r="B7647" t="s">
        <v>64013</v>
      </c>
      <c r="C7647" t="s">
        <v>1161</v>
      </c>
      <c r="D7647">
        <v>10278.719999999999</v>
      </c>
    </row>
    <row r="7648" spans="1:4">
      <c r="A7648" t="s">
        <v>64014</v>
      </c>
      <c r="B7648" t="s">
        <v>64015</v>
      </c>
      <c r="C7648" t="s">
        <v>1161</v>
      </c>
      <c r="D7648">
        <v>10458.85</v>
      </c>
    </row>
    <row r="7649" spans="1:4">
      <c r="A7649" t="s">
        <v>64016</v>
      </c>
      <c r="B7649" t="s">
        <v>64017</v>
      </c>
      <c r="C7649" t="s">
        <v>1161</v>
      </c>
      <c r="D7649">
        <v>10567.86</v>
      </c>
    </row>
    <row r="7650" spans="1:4">
      <c r="A7650" t="s">
        <v>64018</v>
      </c>
      <c r="B7650" t="s">
        <v>64019</v>
      </c>
      <c r="C7650" t="s">
        <v>1161</v>
      </c>
      <c r="D7650">
        <v>5067.07</v>
      </c>
    </row>
    <row r="7651" spans="1:4">
      <c r="A7651" t="s">
        <v>64020</v>
      </c>
      <c r="B7651" t="s">
        <v>64021</v>
      </c>
      <c r="C7651" t="s">
        <v>1161</v>
      </c>
      <c r="D7651">
        <v>5698.2</v>
      </c>
    </row>
    <row r="7652" spans="1:4">
      <c r="A7652" t="s">
        <v>64022</v>
      </c>
      <c r="B7652" t="s">
        <v>64023</v>
      </c>
      <c r="C7652" t="s">
        <v>1161</v>
      </c>
      <c r="D7652">
        <v>6329.34</v>
      </c>
    </row>
    <row r="7653" spans="1:4">
      <c r="A7653" t="s">
        <v>64024</v>
      </c>
      <c r="B7653" t="s">
        <v>64025</v>
      </c>
      <c r="C7653" t="s">
        <v>1161</v>
      </c>
      <c r="D7653">
        <v>6960.65</v>
      </c>
    </row>
    <row r="7654" spans="1:4">
      <c r="A7654" t="s">
        <v>64026</v>
      </c>
      <c r="B7654" t="s">
        <v>64027</v>
      </c>
      <c r="C7654" t="s">
        <v>1161</v>
      </c>
      <c r="D7654">
        <v>7591.88</v>
      </c>
    </row>
    <row r="7655" spans="1:4">
      <c r="A7655" t="s">
        <v>64028</v>
      </c>
      <c r="B7655" t="s">
        <v>64029</v>
      </c>
      <c r="C7655" t="s">
        <v>1161</v>
      </c>
      <c r="D7655">
        <v>8223.0499999999993</v>
      </c>
    </row>
    <row r="7656" spans="1:4">
      <c r="A7656" t="s">
        <v>64030</v>
      </c>
      <c r="B7656" t="s">
        <v>64031</v>
      </c>
      <c r="C7656" t="s">
        <v>1161</v>
      </c>
      <c r="D7656">
        <v>8854.34</v>
      </c>
    </row>
    <row r="7657" spans="1:4">
      <c r="A7657" t="s">
        <v>64032</v>
      </c>
      <c r="B7657" t="s">
        <v>64033</v>
      </c>
      <c r="C7657" t="s">
        <v>1161</v>
      </c>
      <c r="D7657">
        <v>9480.84</v>
      </c>
    </row>
    <row r="7658" spans="1:4">
      <c r="A7658" t="s">
        <v>64034</v>
      </c>
      <c r="B7658" t="s">
        <v>64035</v>
      </c>
      <c r="C7658" t="s">
        <v>1161</v>
      </c>
      <c r="D7658">
        <v>10567.31</v>
      </c>
    </row>
    <row r="7659" spans="1:4">
      <c r="A7659" t="s">
        <v>64036</v>
      </c>
      <c r="B7659" t="s">
        <v>64037</v>
      </c>
      <c r="C7659" t="s">
        <v>1161</v>
      </c>
      <c r="D7659">
        <v>10747.42</v>
      </c>
    </row>
    <row r="7660" spans="1:4">
      <c r="A7660" t="s">
        <v>64038</v>
      </c>
      <c r="B7660" t="s">
        <v>64039</v>
      </c>
      <c r="C7660" t="s">
        <v>1161</v>
      </c>
      <c r="D7660">
        <v>10856.43</v>
      </c>
    </row>
    <row r="7661" spans="1:4">
      <c r="A7661" t="s">
        <v>64040</v>
      </c>
      <c r="B7661" t="s">
        <v>64041</v>
      </c>
      <c r="C7661" t="s">
        <v>1161</v>
      </c>
      <c r="D7661">
        <v>5304.01</v>
      </c>
    </row>
    <row r="7662" spans="1:4">
      <c r="A7662" t="s">
        <v>64042</v>
      </c>
      <c r="B7662" t="s">
        <v>64043</v>
      </c>
      <c r="C7662" t="s">
        <v>1161</v>
      </c>
      <c r="D7662">
        <v>5999.96</v>
      </c>
    </row>
    <row r="7663" spans="1:4">
      <c r="A7663" t="s">
        <v>64044</v>
      </c>
      <c r="B7663" t="s">
        <v>64045</v>
      </c>
      <c r="C7663" t="s">
        <v>1161</v>
      </c>
      <c r="D7663">
        <v>6695.94</v>
      </c>
    </row>
    <row r="7664" spans="1:4">
      <c r="A7664" t="s">
        <v>64046</v>
      </c>
      <c r="B7664" t="s">
        <v>64047</v>
      </c>
      <c r="C7664" t="s">
        <v>1161</v>
      </c>
      <c r="D7664">
        <v>7391.83</v>
      </c>
    </row>
    <row r="7665" spans="1:4">
      <c r="A7665" t="s">
        <v>64048</v>
      </c>
      <c r="B7665" t="s">
        <v>64049</v>
      </c>
      <c r="C7665" t="s">
        <v>1161</v>
      </c>
      <c r="D7665">
        <v>8087.75</v>
      </c>
    </row>
    <row r="7666" spans="1:4">
      <c r="A7666" t="s">
        <v>64050</v>
      </c>
      <c r="B7666" t="s">
        <v>64051</v>
      </c>
      <c r="C7666" t="s">
        <v>1161</v>
      </c>
      <c r="D7666">
        <v>8783.59</v>
      </c>
    </row>
    <row r="7667" spans="1:4">
      <c r="A7667" t="s">
        <v>64052</v>
      </c>
      <c r="B7667" t="s">
        <v>64053</v>
      </c>
      <c r="C7667" t="s">
        <v>1161</v>
      </c>
      <c r="D7667">
        <v>9479.57</v>
      </c>
    </row>
    <row r="7668" spans="1:4">
      <c r="A7668" t="s">
        <v>64054</v>
      </c>
      <c r="B7668" t="s">
        <v>64055</v>
      </c>
      <c r="C7668" t="s">
        <v>1161</v>
      </c>
      <c r="D7668">
        <v>10175.549999999999</v>
      </c>
    </row>
    <row r="7669" spans="1:4">
      <c r="A7669" t="s">
        <v>64056</v>
      </c>
      <c r="B7669" t="s">
        <v>64057</v>
      </c>
      <c r="C7669" t="s">
        <v>1161</v>
      </c>
      <c r="D7669">
        <v>11354.58</v>
      </c>
    </row>
    <row r="7670" spans="1:4">
      <c r="A7670" t="s">
        <v>64058</v>
      </c>
      <c r="B7670" t="s">
        <v>64059</v>
      </c>
      <c r="C7670" t="s">
        <v>1161</v>
      </c>
      <c r="D7670">
        <v>11567.18</v>
      </c>
    </row>
    <row r="7671" spans="1:4">
      <c r="A7671" t="s">
        <v>64060</v>
      </c>
      <c r="B7671" t="s">
        <v>64061</v>
      </c>
      <c r="C7671" t="s">
        <v>1161</v>
      </c>
      <c r="D7671">
        <v>11694.82</v>
      </c>
    </row>
    <row r="7672" spans="1:4">
      <c r="A7672" t="s">
        <v>64062</v>
      </c>
      <c r="B7672" t="s">
        <v>64063</v>
      </c>
      <c r="C7672" t="s">
        <v>1161</v>
      </c>
      <c r="D7672">
        <v>5888.02</v>
      </c>
    </row>
    <row r="7673" spans="1:4">
      <c r="A7673" t="s">
        <v>64064</v>
      </c>
      <c r="B7673" t="s">
        <v>64065</v>
      </c>
      <c r="C7673" t="s">
        <v>1161</v>
      </c>
      <c r="D7673">
        <v>6584</v>
      </c>
    </row>
    <row r="7674" spans="1:4">
      <c r="A7674" t="s">
        <v>64066</v>
      </c>
      <c r="B7674" t="s">
        <v>64067</v>
      </c>
      <c r="C7674" t="s">
        <v>1161</v>
      </c>
      <c r="D7674">
        <v>7279.95</v>
      </c>
    </row>
    <row r="7675" spans="1:4">
      <c r="A7675" t="s">
        <v>64068</v>
      </c>
      <c r="B7675" t="s">
        <v>64069</v>
      </c>
      <c r="C7675" t="s">
        <v>1161</v>
      </c>
      <c r="D7675">
        <v>7975.82</v>
      </c>
    </row>
    <row r="7676" spans="1:4">
      <c r="A7676" t="s">
        <v>64070</v>
      </c>
      <c r="B7676" t="s">
        <v>64071</v>
      </c>
      <c r="C7676" t="s">
        <v>1161</v>
      </c>
      <c r="D7676">
        <v>8671.76</v>
      </c>
    </row>
    <row r="7677" spans="1:4">
      <c r="A7677" t="s">
        <v>64072</v>
      </c>
      <c r="B7677" t="s">
        <v>64073</v>
      </c>
      <c r="C7677" t="s">
        <v>1161</v>
      </c>
      <c r="D7677">
        <v>9363.0400000000009</v>
      </c>
    </row>
    <row r="7678" spans="1:4">
      <c r="A7678" t="s">
        <v>64074</v>
      </c>
      <c r="B7678" t="s">
        <v>64075</v>
      </c>
      <c r="C7678" t="s">
        <v>1161</v>
      </c>
      <c r="D7678">
        <v>10058.99</v>
      </c>
    </row>
    <row r="7679" spans="1:4">
      <c r="A7679" t="s">
        <v>64076</v>
      </c>
      <c r="B7679" t="s">
        <v>64077</v>
      </c>
      <c r="C7679" t="s">
        <v>1161</v>
      </c>
      <c r="D7679">
        <v>10754.94</v>
      </c>
    </row>
    <row r="7680" spans="1:4">
      <c r="A7680" t="s">
        <v>64078</v>
      </c>
      <c r="B7680" t="s">
        <v>64079</v>
      </c>
      <c r="C7680" t="s">
        <v>1161</v>
      </c>
      <c r="D7680">
        <v>11938.58</v>
      </c>
    </row>
    <row r="7681" spans="1:4">
      <c r="A7681" t="s">
        <v>64080</v>
      </c>
      <c r="B7681" t="s">
        <v>64081</v>
      </c>
      <c r="C7681" t="s">
        <v>1161</v>
      </c>
      <c r="D7681">
        <v>12151.21</v>
      </c>
    </row>
    <row r="7682" spans="1:4">
      <c r="A7682" t="s">
        <v>64082</v>
      </c>
      <c r="B7682" t="s">
        <v>64083</v>
      </c>
      <c r="C7682" t="s">
        <v>1161</v>
      </c>
      <c r="D7682">
        <v>12278.8</v>
      </c>
    </row>
    <row r="7683" spans="1:4">
      <c r="A7683" t="s">
        <v>64084</v>
      </c>
      <c r="B7683" t="s">
        <v>64085</v>
      </c>
      <c r="C7683" t="s">
        <v>1161</v>
      </c>
      <c r="D7683">
        <v>6709.56</v>
      </c>
    </row>
    <row r="7684" spans="1:4">
      <c r="A7684" t="s">
        <v>64086</v>
      </c>
      <c r="B7684" t="s">
        <v>64087</v>
      </c>
      <c r="C7684" t="s">
        <v>1161</v>
      </c>
      <c r="D7684">
        <v>7520.24</v>
      </c>
    </row>
    <row r="7685" spans="1:4">
      <c r="A7685" t="s">
        <v>64088</v>
      </c>
      <c r="B7685" t="s">
        <v>64089</v>
      </c>
      <c r="C7685" t="s">
        <v>1161</v>
      </c>
      <c r="D7685">
        <v>8330.89</v>
      </c>
    </row>
    <row r="7686" spans="1:4">
      <c r="A7686" t="s">
        <v>64090</v>
      </c>
      <c r="B7686" t="s">
        <v>64091</v>
      </c>
      <c r="C7686" t="s">
        <v>1161</v>
      </c>
      <c r="D7686">
        <v>9141.66</v>
      </c>
    </row>
    <row r="7687" spans="1:4">
      <c r="A7687" t="s">
        <v>64092</v>
      </c>
      <c r="B7687" t="s">
        <v>64093</v>
      </c>
      <c r="C7687" t="s">
        <v>1161</v>
      </c>
      <c r="D7687">
        <v>9952.31</v>
      </c>
    </row>
    <row r="7688" spans="1:4">
      <c r="A7688" t="s">
        <v>64094</v>
      </c>
      <c r="B7688" t="s">
        <v>64095</v>
      </c>
      <c r="C7688" t="s">
        <v>1161</v>
      </c>
      <c r="D7688">
        <v>10762.95</v>
      </c>
    </row>
    <row r="7689" spans="1:4">
      <c r="A7689" t="s">
        <v>64096</v>
      </c>
      <c r="B7689" t="s">
        <v>64097</v>
      </c>
      <c r="C7689" t="s">
        <v>1161</v>
      </c>
      <c r="D7689">
        <v>11573.73</v>
      </c>
    </row>
    <row r="7690" spans="1:4">
      <c r="A7690" t="s">
        <v>64098</v>
      </c>
      <c r="B7690" t="s">
        <v>64099</v>
      </c>
      <c r="C7690" t="s">
        <v>1161</v>
      </c>
      <c r="D7690">
        <v>12384.38</v>
      </c>
    </row>
    <row r="7691" spans="1:4">
      <c r="A7691" t="s">
        <v>64100</v>
      </c>
      <c r="B7691" t="s">
        <v>64101</v>
      </c>
      <c r="C7691" t="s">
        <v>1161</v>
      </c>
      <c r="D7691">
        <v>13761.43</v>
      </c>
    </row>
    <row r="7692" spans="1:4">
      <c r="A7692" t="s">
        <v>64102</v>
      </c>
      <c r="B7692" t="s">
        <v>64103</v>
      </c>
      <c r="C7692" t="s">
        <v>1161</v>
      </c>
      <c r="D7692">
        <v>14006.33</v>
      </c>
    </row>
    <row r="7693" spans="1:4">
      <c r="A7693" t="s">
        <v>64104</v>
      </c>
      <c r="B7693" t="s">
        <v>64105</v>
      </c>
      <c r="C7693" t="s">
        <v>1161</v>
      </c>
      <c r="D7693">
        <v>14156.97</v>
      </c>
    </row>
    <row r="7694" spans="1:4">
      <c r="A7694" t="s">
        <v>64106</v>
      </c>
      <c r="B7694" t="s">
        <v>64107</v>
      </c>
      <c r="C7694" t="s">
        <v>1161</v>
      </c>
      <c r="D7694">
        <v>8264.49</v>
      </c>
    </row>
    <row r="7695" spans="1:4">
      <c r="A7695" t="s">
        <v>64108</v>
      </c>
      <c r="B7695" t="s">
        <v>64109</v>
      </c>
      <c r="C7695" t="s">
        <v>1161</v>
      </c>
      <c r="D7695">
        <v>9075.23</v>
      </c>
    </row>
    <row r="7696" spans="1:4">
      <c r="A7696" t="s">
        <v>64110</v>
      </c>
      <c r="B7696" t="s">
        <v>64111</v>
      </c>
      <c r="C7696" t="s">
        <v>1161</v>
      </c>
      <c r="D7696">
        <v>9885.84</v>
      </c>
    </row>
    <row r="7697" spans="1:4">
      <c r="A7697" t="s">
        <v>64112</v>
      </c>
      <c r="B7697" t="s">
        <v>64113</v>
      </c>
      <c r="C7697" t="s">
        <v>1161</v>
      </c>
      <c r="D7697">
        <v>10696.64</v>
      </c>
    </row>
    <row r="7698" spans="1:4">
      <c r="A7698" t="s">
        <v>64114</v>
      </c>
      <c r="B7698" t="s">
        <v>64115</v>
      </c>
      <c r="C7698" t="s">
        <v>1161</v>
      </c>
      <c r="D7698">
        <v>11507.26</v>
      </c>
    </row>
    <row r="7699" spans="1:4">
      <c r="A7699" t="s">
        <v>64116</v>
      </c>
      <c r="B7699" t="s">
        <v>64117</v>
      </c>
      <c r="C7699" t="s">
        <v>1161</v>
      </c>
      <c r="D7699">
        <v>12317.91</v>
      </c>
    </row>
    <row r="7700" spans="1:4">
      <c r="A7700" t="s">
        <v>64118</v>
      </c>
      <c r="B7700" t="s">
        <v>64119</v>
      </c>
      <c r="C7700" t="s">
        <v>1161</v>
      </c>
      <c r="D7700">
        <v>13128.66</v>
      </c>
    </row>
    <row r="7701" spans="1:4">
      <c r="A7701" t="s">
        <v>64120</v>
      </c>
      <c r="B7701" t="s">
        <v>64121</v>
      </c>
      <c r="C7701" t="s">
        <v>1161</v>
      </c>
      <c r="D7701">
        <v>13939.3</v>
      </c>
    </row>
    <row r="7702" spans="1:4">
      <c r="A7702" t="s">
        <v>64122</v>
      </c>
      <c r="B7702" t="s">
        <v>64123</v>
      </c>
      <c r="C7702" t="s">
        <v>1161</v>
      </c>
      <c r="D7702">
        <v>15311.79</v>
      </c>
    </row>
    <row r="7703" spans="1:4">
      <c r="A7703" t="s">
        <v>64124</v>
      </c>
      <c r="B7703" t="s">
        <v>64125</v>
      </c>
      <c r="C7703" t="s">
        <v>1161</v>
      </c>
      <c r="D7703">
        <v>15561.27</v>
      </c>
    </row>
    <row r="7704" spans="1:4">
      <c r="A7704" t="s">
        <v>64126</v>
      </c>
      <c r="B7704" t="s">
        <v>64127</v>
      </c>
      <c r="C7704" t="s">
        <v>1161</v>
      </c>
      <c r="D7704">
        <v>15711.92</v>
      </c>
    </row>
    <row r="7705" spans="1:4">
      <c r="A7705" t="s">
        <v>64128</v>
      </c>
      <c r="B7705" t="s">
        <v>64129</v>
      </c>
      <c r="C7705" t="s">
        <v>1161</v>
      </c>
      <c r="D7705">
        <v>3856.3</v>
      </c>
    </row>
    <row r="7706" spans="1:4">
      <c r="A7706" t="s">
        <v>64130</v>
      </c>
      <c r="B7706" t="s">
        <v>64131</v>
      </c>
      <c r="C7706" t="s">
        <v>1161</v>
      </c>
      <c r="D7706">
        <v>6789.49</v>
      </c>
    </row>
    <row r="7707" spans="1:4">
      <c r="A7707" t="s">
        <v>64132</v>
      </c>
      <c r="B7707" t="s">
        <v>64133</v>
      </c>
      <c r="C7707" t="s">
        <v>1161</v>
      </c>
      <c r="D7707">
        <v>7702.33</v>
      </c>
    </row>
    <row r="7708" spans="1:4">
      <c r="A7708" t="s">
        <v>64134</v>
      </c>
      <c r="B7708" t="s">
        <v>64135</v>
      </c>
      <c r="C7708" t="s">
        <v>1161</v>
      </c>
      <c r="D7708">
        <v>8615.1200000000008</v>
      </c>
    </row>
    <row r="7709" spans="1:4">
      <c r="A7709" t="s">
        <v>64136</v>
      </c>
      <c r="B7709" t="s">
        <v>64137</v>
      </c>
      <c r="C7709" t="s">
        <v>1161</v>
      </c>
      <c r="D7709">
        <v>9527.85</v>
      </c>
    </row>
    <row r="7710" spans="1:4">
      <c r="A7710" t="s">
        <v>64138</v>
      </c>
      <c r="B7710" t="s">
        <v>64139</v>
      </c>
      <c r="C7710" t="s">
        <v>1161</v>
      </c>
      <c r="D7710">
        <v>10440.52</v>
      </c>
    </row>
    <row r="7711" spans="1:4">
      <c r="A7711" t="s">
        <v>64140</v>
      </c>
      <c r="B7711" t="s">
        <v>64141</v>
      </c>
      <c r="C7711" t="s">
        <v>1161</v>
      </c>
      <c r="D7711">
        <v>11353.27</v>
      </c>
    </row>
    <row r="7712" spans="1:4">
      <c r="A7712" t="s">
        <v>64142</v>
      </c>
      <c r="B7712" t="s">
        <v>64143</v>
      </c>
      <c r="C7712" t="s">
        <v>1161</v>
      </c>
      <c r="D7712">
        <v>12266</v>
      </c>
    </row>
    <row r="7713" spans="1:4">
      <c r="A7713" t="s">
        <v>64144</v>
      </c>
      <c r="B7713" t="s">
        <v>64145</v>
      </c>
      <c r="C7713" t="s">
        <v>1161</v>
      </c>
      <c r="D7713">
        <v>13178.76</v>
      </c>
    </row>
    <row r="7714" spans="1:4">
      <c r="A7714" t="s">
        <v>64146</v>
      </c>
      <c r="B7714" t="s">
        <v>64147</v>
      </c>
      <c r="C7714" t="s">
        <v>1161</v>
      </c>
      <c r="D7714">
        <v>6079.1</v>
      </c>
    </row>
    <row r="7715" spans="1:4">
      <c r="A7715" t="s">
        <v>64148</v>
      </c>
      <c r="B7715" t="s">
        <v>64149</v>
      </c>
      <c r="C7715" t="s">
        <v>1161</v>
      </c>
      <c r="D7715">
        <v>14726.55</v>
      </c>
    </row>
    <row r="7716" spans="1:4">
      <c r="A7716" t="s">
        <v>64150</v>
      </c>
      <c r="B7716" t="s">
        <v>64151</v>
      </c>
      <c r="C7716" t="s">
        <v>1161</v>
      </c>
      <c r="D7716">
        <v>15014.59</v>
      </c>
    </row>
    <row r="7717" spans="1:4">
      <c r="A7717" t="s">
        <v>64152</v>
      </c>
      <c r="B7717" t="s">
        <v>64153</v>
      </c>
      <c r="C7717" t="s">
        <v>1161</v>
      </c>
      <c r="D7717">
        <v>15184.69</v>
      </c>
    </row>
    <row r="7718" spans="1:4">
      <c r="A7718" t="s">
        <v>64154</v>
      </c>
      <c r="B7718" t="s">
        <v>64155</v>
      </c>
      <c r="C7718" t="s">
        <v>1161</v>
      </c>
      <c r="D7718">
        <v>7759.69</v>
      </c>
    </row>
    <row r="7719" spans="1:4">
      <c r="A7719" t="s">
        <v>64156</v>
      </c>
      <c r="B7719" t="s">
        <v>64157</v>
      </c>
      <c r="C7719" t="s">
        <v>1161</v>
      </c>
      <c r="D7719">
        <v>8672.49</v>
      </c>
    </row>
    <row r="7720" spans="1:4">
      <c r="A7720" t="s">
        <v>64158</v>
      </c>
      <c r="B7720" t="s">
        <v>64159</v>
      </c>
      <c r="C7720" t="s">
        <v>1161</v>
      </c>
      <c r="D7720">
        <v>9585.31</v>
      </c>
    </row>
    <row r="7721" spans="1:4">
      <c r="A7721" t="s">
        <v>64160</v>
      </c>
      <c r="B7721" t="s">
        <v>64161</v>
      </c>
      <c r="C7721" t="s">
        <v>1161</v>
      </c>
      <c r="D7721">
        <v>10498.06</v>
      </c>
    </row>
    <row r="7722" spans="1:4">
      <c r="A7722" t="s">
        <v>64162</v>
      </c>
      <c r="B7722" t="s">
        <v>64163</v>
      </c>
      <c r="C7722" t="s">
        <v>1161</v>
      </c>
      <c r="D7722">
        <v>11410.72</v>
      </c>
    </row>
    <row r="7723" spans="1:4">
      <c r="A7723" t="s">
        <v>64164</v>
      </c>
      <c r="B7723" t="s">
        <v>64165</v>
      </c>
      <c r="C7723" t="s">
        <v>1161</v>
      </c>
      <c r="D7723">
        <v>12323.49</v>
      </c>
    </row>
    <row r="7724" spans="1:4">
      <c r="A7724" t="s">
        <v>64166</v>
      </c>
      <c r="B7724" t="s">
        <v>64167</v>
      </c>
      <c r="C7724" t="s">
        <v>1161</v>
      </c>
      <c r="D7724">
        <v>13236.21</v>
      </c>
    </row>
    <row r="7725" spans="1:4">
      <c r="A7725" t="s">
        <v>64168</v>
      </c>
      <c r="B7725" t="s">
        <v>64169</v>
      </c>
      <c r="C7725" t="s">
        <v>1161</v>
      </c>
      <c r="D7725">
        <v>14148.98</v>
      </c>
    </row>
    <row r="7726" spans="1:4">
      <c r="A7726" t="s">
        <v>64170</v>
      </c>
      <c r="B7726" t="s">
        <v>64171</v>
      </c>
      <c r="C7726" t="s">
        <v>1161</v>
      </c>
      <c r="D7726">
        <v>15692.15</v>
      </c>
    </row>
    <row r="7727" spans="1:4">
      <c r="A7727" t="s">
        <v>64172</v>
      </c>
      <c r="B7727" t="s">
        <v>64173</v>
      </c>
      <c r="C7727" t="s">
        <v>1161</v>
      </c>
      <c r="D7727">
        <v>15980.24</v>
      </c>
    </row>
    <row r="7728" spans="1:4">
      <c r="A7728" t="s">
        <v>64174</v>
      </c>
      <c r="B7728" t="s">
        <v>64175</v>
      </c>
      <c r="C7728" t="s">
        <v>1161</v>
      </c>
      <c r="D7728">
        <v>16154.9</v>
      </c>
    </row>
    <row r="7729" spans="1:4">
      <c r="A7729" t="s">
        <v>64176</v>
      </c>
      <c r="B7729" t="s">
        <v>64177</v>
      </c>
      <c r="C7729" t="s">
        <v>1161</v>
      </c>
      <c r="D7729">
        <v>10255.49</v>
      </c>
    </row>
    <row r="7730" spans="1:4">
      <c r="A7730" t="s">
        <v>64178</v>
      </c>
      <c r="B7730" t="s">
        <v>64179</v>
      </c>
      <c r="C7730" t="s">
        <v>1161</v>
      </c>
      <c r="D7730">
        <v>11168.35</v>
      </c>
    </row>
    <row r="7731" spans="1:4">
      <c r="A7731" t="s">
        <v>64180</v>
      </c>
      <c r="B7731" t="s">
        <v>64181</v>
      </c>
      <c r="C7731" t="s">
        <v>1161</v>
      </c>
      <c r="D7731">
        <v>12081.16</v>
      </c>
    </row>
    <row r="7732" spans="1:4">
      <c r="A7732" t="s">
        <v>64182</v>
      </c>
      <c r="B7732" t="s">
        <v>64183</v>
      </c>
      <c r="C7732" t="s">
        <v>1161</v>
      </c>
      <c r="D7732">
        <v>12993.91</v>
      </c>
    </row>
    <row r="7733" spans="1:4">
      <c r="A7733" t="s">
        <v>64184</v>
      </c>
      <c r="B7733" t="s">
        <v>64185</v>
      </c>
      <c r="C7733" t="s">
        <v>1161</v>
      </c>
      <c r="D7733">
        <v>13906.56</v>
      </c>
    </row>
    <row r="7734" spans="1:4">
      <c r="A7734" t="s">
        <v>64186</v>
      </c>
      <c r="B7734" t="s">
        <v>64187</v>
      </c>
      <c r="C7734" t="s">
        <v>1161</v>
      </c>
      <c r="D7734">
        <v>14819.34</v>
      </c>
    </row>
    <row r="7735" spans="1:4">
      <c r="A7735" t="s">
        <v>64188</v>
      </c>
      <c r="B7735" t="s">
        <v>64189</v>
      </c>
      <c r="C7735" t="s">
        <v>1161</v>
      </c>
      <c r="D7735">
        <v>15732.05</v>
      </c>
    </row>
    <row r="7736" spans="1:4">
      <c r="A7736" t="s">
        <v>64190</v>
      </c>
      <c r="B7736" t="s">
        <v>64191</v>
      </c>
      <c r="C7736" t="s">
        <v>1161</v>
      </c>
      <c r="D7736">
        <v>16644.830000000002</v>
      </c>
    </row>
    <row r="7737" spans="1:4">
      <c r="A7737" t="s">
        <v>64192</v>
      </c>
      <c r="B7737" t="s">
        <v>64193</v>
      </c>
      <c r="C7737" t="s">
        <v>1161</v>
      </c>
      <c r="D7737">
        <v>18192.580000000002</v>
      </c>
    </row>
    <row r="7738" spans="1:4">
      <c r="A7738" t="s">
        <v>64194</v>
      </c>
      <c r="B7738" t="s">
        <v>64195</v>
      </c>
      <c r="C7738" t="s">
        <v>1161</v>
      </c>
      <c r="D7738">
        <v>18480.650000000001</v>
      </c>
    </row>
    <row r="7739" spans="1:4">
      <c r="A7739" t="s">
        <v>64196</v>
      </c>
      <c r="B7739" t="s">
        <v>64197</v>
      </c>
      <c r="C7739" t="s">
        <v>1161</v>
      </c>
      <c r="D7739">
        <v>18650.71</v>
      </c>
    </row>
    <row r="7740" spans="1:4">
      <c r="A7740" t="s">
        <v>64198</v>
      </c>
      <c r="B7740" t="s">
        <v>64199</v>
      </c>
      <c r="C7740" t="s">
        <v>1161</v>
      </c>
      <c r="D7740">
        <v>8209.33</v>
      </c>
    </row>
    <row r="7741" spans="1:4">
      <c r="A7741" t="s">
        <v>64200</v>
      </c>
      <c r="B7741" t="s">
        <v>64201</v>
      </c>
      <c r="C7741" t="s">
        <v>1161</v>
      </c>
      <c r="D7741">
        <v>9402.99</v>
      </c>
    </row>
    <row r="7742" spans="1:4">
      <c r="A7742" t="s">
        <v>64202</v>
      </c>
      <c r="B7742" t="s">
        <v>64203</v>
      </c>
      <c r="C7742" t="s">
        <v>1161</v>
      </c>
      <c r="D7742">
        <v>10601.13</v>
      </c>
    </row>
    <row r="7743" spans="1:4">
      <c r="A7743" t="s">
        <v>64204</v>
      </c>
      <c r="B7743" t="s">
        <v>64205</v>
      </c>
      <c r="C7743" t="s">
        <v>1161</v>
      </c>
      <c r="D7743">
        <v>7458.3</v>
      </c>
    </row>
    <row r="7744" spans="1:4">
      <c r="A7744" t="s">
        <v>64206</v>
      </c>
      <c r="B7744" t="s">
        <v>64207</v>
      </c>
      <c r="C7744" t="s">
        <v>1161</v>
      </c>
      <c r="D7744">
        <v>11794.65</v>
      </c>
    </row>
    <row r="7745" spans="1:4">
      <c r="A7745" t="s">
        <v>64208</v>
      </c>
      <c r="B7745" t="s">
        <v>64209</v>
      </c>
      <c r="C7745" t="s">
        <v>1161</v>
      </c>
      <c r="D7745">
        <v>12987.64</v>
      </c>
    </row>
    <row r="7746" spans="1:4">
      <c r="A7746" t="s">
        <v>64210</v>
      </c>
      <c r="B7746" t="s">
        <v>64211</v>
      </c>
      <c r="C7746" t="s">
        <v>1161</v>
      </c>
      <c r="D7746">
        <v>14181.72</v>
      </c>
    </row>
    <row r="7747" spans="1:4">
      <c r="A7747" t="s">
        <v>64212</v>
      </c>
      <c r="B7747" t="s">
        <v>64213</v>
      </c>
      <c r="C7747" t="s">
        <v>1161</v>
      </c>
      <c r="D7747">
        <v>15379.88</v>
      </c>
    </row>
    <row r="7748" spans="1:4">
      <c r="A7748" t="s">
        <v>64214</v>
      </c>
      <c r="B7748" t="s">
        <v>64215</v>
      </c>
      <c r="C7748" t="s">
        <v>1161</v>
      </c>
      <c r="D7748">
        <v>16573.54</v>
      </c>
    </row>
    <row r="7749" spans="1:4">
      <c r="A7749" t="s">
        <v>64216</v>
      </c>
      <c r="B7749" t="s">
        <v>64217</v>
      </c>
      <c r="C7749" t="s">
        <v>1161</v>
      </c>
      <c r="D7749">
        <v>16858.150000000001</v>
      </c>
    </row>
    <row r="7750" spans="1:4">
      <c r="A7750" t="s">
        <v>64218</v>
      </c>
      <c r="B7750" t="s">
        <v>64219</v>
      </c>
      <c r="C7750" t="s">
        <v>1161</v>
      </c>
      <c r="D7750">
        <v>18598.5</v>
      </c>
    </row>
    <row r="7751" spans="1:4">
      <c r="A7751" t="s">
        <v>64220</v>
      </c>
      <c r="B7751" t="s">
        <v>64221</v>
      </c>
      <c r="C7751" t="s">
        <v>1161</v>
      </c>
      <c r="D7751">
        <v>18972.71</v>
      </c>
    </row>
    <row r="7752" spans="1:4">
      <c r="A7752" t="s">
        <v>64222</v>
      </c>
      <c r="B7752" t="s">
        <v>64223</v>
      </c>
      <c r="C7752" t="s">
        <v>1161</v>
      </c>
      <c r="D7752">
        <v>19192.66</v>
      </c>
    </row>
    <row r="7753" spans="1:4">
      <c r="A7753" t="s">
        <v>64224</v>
      </c>
      <c r="B7753" t="s">
        <v>64225</v>
      </c>
      <c r="C7753" t="s">
        <v>1161</v>
      </c>
      <c r="D7753">
        <v>11026.26</v>
      </c>
    </row>
    <row r="7754" spans="1:4">
      <c r="A7754" t="s">
        <v>64226</v>
      </c>
      <c r="B7754" t="s">
        <v>64227</v>
      </c>
      <c r="C7754" t="s">
        <v>1161</v>
      </c>
      <c r="D7754">
        <v>12380.46</v>
      </c>
    </row>
    <row r="7755" spans="1:4">
      <c r="A7755" t="s">
        <v>64228</v>
      </c>
      <c r="B7755" t="s">
        <v>64229</v>
      </c>
      <c r="C7755" t="s">
        <v>1161</v>
      </c>
      <c r="D7755">
        <v>13574</v>
      </c>
    </row>
    <row r="7756" spans="1:4">
      <c r="A7756" t="s">
        <v>64230</v>
      </c>
      <c r="B7756" t="s">
        <v>64231</v>
      </c>
      <c r="C7756" t="s">
        <v>1161</v>
      </c>
      <c r="D7756">
        <v>14767.54</v>
      </c>
    </row>
    <row r="7757" spans="1:4">
      <c r="A7757" t="s">
        <v>64232</v>
      </c>
      <c r="B7757" t="s">
        <v>64233</v>
      </c>
      <c r="C7757" t="s">
        <v>1161</v>
      </c>
      <c r="D7757">
        <v>15965.59</v>
      </c>
    </row>
    <row r="7758" spans="1:4">
      <c r="A7758" t="s">
        <v>64234</v>
      </c>
      <c r="B7758" t="s">
        <v>64235</v>
      </c>
      <c r="C7758" t="s">
        <v>1161</v>
      </c>
      <c r="D7758">
        <v>17159.189999999999</v>
      </c>
    </row>
    <row r="7759" spans="1:4">
      <c r="A7759" t="s">
        <v>64236</v>
      </c>
      <c r="B7759" t="s">
        <v>64237</v>
      </c>
      <c r="C7759" t="s">
        <v>1161</v>
      </c>
      <c r="D7759">
        <v>18352.78</v>
      </c>
    </row>
    <row r="7760" spans="1:4">
      <c r="A7760" t="s">
        <v>64238</v>
      </c>
      <c r="B7760" t="s">
        <v>64239</v>
      </c>
      <c r="C7760" t="s">
        <v>1161</v>
      </c>
      <c r="D7760">
        <v>19546.400000000001</v>
      </c>
    </row>
    <row r="7761" spans="1:4">
      <c r="A7761" t="s">
        <v>64240</v>
      </c>
      <c r="B7761" t="s">
        <v>64241</v>
      </c>
      <c r="C7761" t="s">
        <v>1161</v>
      </c>
      <c r="D7761">
        <v>21575.99</v>
      </c>
    </row>
    <row r="7762" spans="1:4">
      <c r="A7762" t="s">
        <v>64242</v>
      </c>
      <c r="B7762" t="s">
        <v>64243</v>
      </c>
      <c r="C7762" t="s">
        <v>1161</v>
      </c>
      <c r="D7762">
        <v>21945.61</v>
      </c>
    </row>
    <row r="7763" spans="1:4">
      <c r="A7763" t="s">
        <v>64244</v>
      </c>
      <c r="B7763" t="s">
        <v>64245</v>
      </c>
      <c r="C7763" t="s">
        <v>1161</v>
      </c>
      <c r="D7763">
        <v>22165.52</v>
      </c>
    </row>
    <row r="7764" spans="1:4">
      <c r="A7764" t="s">
        <v>64246</v>
      </c>
      <c r="B7764" t="s">
        <v>64247</v>
      </c>
      <c r="C7764" t="s">
        <v>1161</v>
      </c>
      <c r="D7764">
        <v>11811.47</v>
      </c>
    </row>
    <row r="7765" spans="1:4">
      <c r="A7765" t="s">
        <v>64248</v>
      </c>
      <c r="B7765" t="s">
        <v>64249</v>
      </c>
      <c r="C7765" t="s">
        <v>1161</v>
      </c>
      <c r="D7765">
        <v>13005.14</v>
      </c>
    </row>
    <row r="7766" spans="1:4">
      <c r="A7766" t="s">
        <v>64250</v>
      </c>
      <c r="B7766" t="s">
        <v>64251</v>
      </c>
      <c r="C7766" t="s">
        <v>1161</v>
      </c>
      <c r="D7766">
        <v>14198.67</v>
      </c>
    </row>
    <row r="7767" spans="1:4">
      <c r="A7767" t="s">
        <v>64252</v>
      </c>
      <c r="B7767" t="s">
        <v>64253</v>
      </c>
      <c r="C7767" t="s">
        <v>1161</v>
      </c>
      <c r="D7767">
        <v>15396.81</v>
      </c>
    </row>
    <row r="7768" spans="1:4">
      <c r="A7768" t="s">
        <v>64254</v>
      </c>
      <c r="B7768" t="s">
        <v>64255</v>
      </c>
      <c r="C7768" t="s">
        <v>1161</v>
      </c>
      <c r="D7768">
        <v>16590.259999999998</v>
      </c>
    </row>
    <row r="7769" spans="1:4">
      <c r="A7769" t="s">
        <v>64256</v>
      </c>
      <c r="B7769" t="s">
        <v>64257</v>
      </c>
      <c r="C7769" t="s">
        <v>1161</v>
      </c>
      <c r="D7769">
        <v>17783.88</v>
      </c>
    </row>
    <row r="7770" spans="1:4">
      <c r="A7770" t="s">
        <v>64258</v>
      </c>
      <c r="B7770" t="s">
        <v>64259</v>
      </c>
      <c r="C7770" t="s">
        <v>1161</v>
      </c>
      <c r="D7770">
        <v>18982.05</v>
      </c>
    </row>
    <row r="7771" spans="1:4">
      <c r="A7771" t="s">
        <v>64260</v>
      </c>
      <c r="B7771" t="s">
        <v>64261</v>
      </c>
      <c r="C7771" t="s">
        <v>1161</v>
      </c>
      <c r="D7771">
        <v>20175.71</v>
      </c>
    </row>
    <row r="7772" spans="1:4">
      <c r="A7772" t="s">
        <v>64262</v>
      </c>
      <c r="B7772" t="s">
        <v>64263</v>
      </c>
      <c r="C7772" t="s">
        <v>1161</v>
      </c>
      <c r="D7772">
        <v>22200.66</v>
      </c>
    </row>
    <row r="7773" spans="1:4">
      <c r="A7773" t="s">
        <v>64264</v>
      </c>
      <c r="B7773" t="s">
        <v>64265</v>
      </c>
      <c r="C7773" t="s">
        <v>1161</v>
      </c>
      <c r="D7773">
        <v>22570.29</v>
      </c>
    </row>
    <row r="7774" spans="1:4">
      <c r="A7774" t="s">
        <v>64266</v>
      </c>
      <c r="B7774" t="s">
        <v>64267</v>
      </c>
      <c r="C7774" t="s">
        <v>1161</v>
      </c>
      <c r="D7774">
        <v>22794.36</v>
      </c>
    </row>
    <row r="7775" spans="1:4">
      <c r="A7775" t="s">
        <v>64268</v>
      </c>
      <c r="B7775" t="s">
        <v>64269</v>
      </c>
      <c r="C7775" t="s">
        <v>1161</v>
      </c>
      <c r="D7775">
        <v>11101.04</v>
      </c>
    </row>
    <row r="7776" spans="1:4">
      <c r="A7776" t="s">
        <v>64270</v>
      </c>
      <c r="B7776" t="s">
        <v>64271</v>
      </c>
      <c r="C7776" t="s">
        <v>1161</v>
      </c>
      <c r="D7776">
        <v>20824.099999999999</v>
      </c>
    </row>
    <row r="7777" spans="1:4">
      <c r="A7777" t="s">
        <v>64272</v>
      </c>
      <c r="B7777" t="s">
        <v>64273</v>
      </c>
      <c r="C7777" t="s">
        <v>1161</v>
      </c>
      <c r="D7777">
        <v>18592.34</v>
      </c>
    </row>
    <row r="7778" spans="1:4">
      <c r="A7778" t="s">
        <v>64274</v>
      </c>
      <c r="B7778" t="s">
        <v>64275</v>
      </c>
      <c r="C7778" t="s">
        <v>1161</v>
      </c>
      <c r="D7778">
        <v>20747.13</v>
      </c>
    </row>
    <row r="7779" spans="1:4">
      <c r="A7779" t="s">
        <v>64276</v>
      </c>
      <c r="B7779" t="s">
        <v>64277</v>
      </c>
      <c r="C7779" t="s">
        <v>1161</v>
      </c>
      <c r="D7779">
        <v>22791.86</v>
      </c>
    </row>
    <row r="7780" spans="1:4">
      <c r="A7780" t="s">
        <v>64278</v>
      </c>
      <c r="B7780" t="s">
        <v>64279</v>
      </c>
      <c r="C7780" t="s">
        <v>1161</v>
      </c>
      <c r="D7780">
        <v>24951.27</v>
      </c>
    </row>
    <row r="7781" spans="1:4">
      <c r="A7781" t="s">
        <v>64280</v>
      </c>
      <c r="B7781" t="s">
        <v>64281</v>
      </c>
      <c r="C7781" t="s">
        <v>1161</v>
      </c>
      <c r="D7781">
        <v>27106.26</v>
      </c>
    </row>
    <row r="7782" spans="1:4">
      <c r="A7782" t="s">
        <v>64282</v>
      </c>
      <c r="B7782" t="s">
        <v>64283</v>
      </c>
      <c r="C7782" t="s">
        <v>1161</v>
      </c>
      <c r="D7782">
        <v>29265.64</v>
      </c>
    </row>
    <row r="7783" spans="1:4">
      <c r="A7783" t="s">
        <v>64284</v>
      </c>
      <c r="B7783" t="s">
        <v>64285</v>
      </c>
      <c r="C7783" t="s">
        <v>1161</v>
      </c>
      <c r="D7783">
        <v>31530.55</v>
      </c>
    </row>
    <row r="7784" spans="1:4">
      <c r="A7784" t="s">
        <v>64286</v>
      </c>
      <c r="B7784" t="s">
        <v>64287</v>
      </c>
      <c r="C7784" t="s">
        <v>1161</v>
      </c>
      <c r="D7784">
        <v>33575.22</v>
      </c>
    </row>
    <row r="7785" spans="1:4">
      <c r="A7785" t="s">
        <v>64288</v>
      </c>
      <c r="B7785" t="s">
        <v>64289</v>
      </c>
      <c r="C7785" t="s">
        <v>1161</v>
      </c>
      <c r="D7785">
        <v>35734.720000000001</v>
      </c>
    </row>
    <row r="7786" spans="1:4">
      <c r="A7786" t="s">
        <v>64290</v>
      </c>
      <c r="B7786" t="s">
        <v>64291</v>
      </c>
      <c r="C7786" t="s">
        <v>1161</v>
      </c>
      <c r="D7786">
        <v>37889.589999999997</v>
      </c>
    </row>
    <row r="7787" spans="1:4">
      <c r="A7787" t="s">
        <v>64292</v>
      </c>
      <c r="B7787" t="s">
        <v>64293</v>
      </c>
      <c r="C7787" t="s">
        <v>1161</v>
      </c>
      <c r="D7787">
        <v>41353.68</v>
      </c>
    </row>
    <row r="7788" spans="1:4">
      <c r="A7788" t="s">
        <v>64294</v>
      </c>
      <c r="B7788" t="s">
        <v>64295</v>
      </c>
      <c r="C7788" t="s">
        <v>1161</v>
      </c>
      <c r="D7788">
        <v>41961.83</v>
      </c>
    </row>
    <row r="7789" spans="1:4">
      <c r="A7789" t="s">
        <v>64296</v>
      </c>
      <c r="B7789" t="s">
        <v>64297</v>
      </c>
      <c r="C7789" t="s">
        <v>1161</v>
      </c>
      <c r="D7789">
        <v>42324.04</v>
      </c>
    </row>
    <row r="7790" spans="1:4">
      <c r="A7790" t="s">
        <v>64298</v>
      </c>
      <c r="B7790" t="s">
        <v>64299</v>
      </c>
      <c r="C7790" t="s">
        <v>1161</v>
      </c>
      <c r="D7790">
        <v>18717.580000000002</v>
      </c>
    </row>
    <row r="7791" spans="1:4">
      <c r="A7791" t="s">
        <v>64300</v>
      </c>
      <c r="B7791" t="s">
        <v>64301</v>
      </c>
      <c r="C7791" t="s">
        <v>1161</v>
      </c>
      <c r="D7791">
        <v>20873.810000000001</v>
      </c>
    </row>
    <row r="7792" spans="1:4">
      <c r="A7792" t="s">
        <v>64302</v>
      </c>
      <c r="B7792" t="s">
        <v>64303</v>
      </c>
      <c r="C7792" t="s">
        <v>1161</v>
      </c>
      <c r="D7792">
        <v>23030.15</v>
      </c>
    </row>
    <row r="7793" spans="1:4">
      <c r="A7793" t="s">
        <v>64304</v>
      </c>
      <c r="B7793" t="s">
        <v>64305</v>
      </c>
      <c r="C7793" t="s">
        <v>1161</v>
      </c>
      <c r="D7793">
        <v>25191.01</v>
      </c>
    </row>
    <row r="7794" spans="1:4">
      <c r="A7794" t="s">
        <v>64306</v>
      </c>
      <c r="B7794" t="s">
        <v>64307</v>
      </c>
      <c r="C7794" t="s">
        <v>1161</v>
      </c>
      <c r="D7794">
        <v>27347.46</v>
      </c>
    </row>
    <row r="7795" spans="1:4">
      <c r="A7795" t="s">
        <v>64308</v>
      </c>
      <c r="B7795" t="s">
        <v>64309</v>
      </c>
      <c r="C7795" t="s">
        <v>1161</v>
      </c>
      <c r="D7795">
        <v>29508.32</v>
      </c>
    </row>
    <row r="7796" spans="1:4">
      <c r="A7796" t="s">
        <v>64310</v>
      </c>
      <c r="B7796" t="s">
        <v>64311</v>
      </c>
      <c r="C7796" t="s">
        <v>1161</v>
      </c>
      <c r="D7796">
        <v>31664.61</v>
      </c>
    </row>
    <row r="7797" spans="1:4">
      <c r="A7797" t="s">
        <v>64312</v>
      </c>
      <c r="B7797" t="s">
        <v>64313</v>
      </c>
      <c r="C7797" t="s">
        <v>1161</v>
      </c>
      <c r="D7797">
        <v>33820.86</v>
      </c>
    </row>
    <row r="7798" spans="1:4">
      <c r="A7798" t="s">
        <v>64314</v>
      </c>
      <c r="B7798" t="s">
        <v>64315</v>
      </c>
      <c r="C7798" t="s">
        <v>1161</v>
      </c>
      <c r="D7798">
        <v>35981.79</v>
      </c>
    </row>
    <row r="7799" spans="1:4">
      <c r="A7799" t="s">
        <v>64316</v>
      </c>
      <c r="B7799" t="s">
        <v>64317</v>
      </c>
      <c r="C7799" t="s">
        <v>1161</v>
      </c>
      <c r="D7799">
        <v>38138.129999999997</v>
      </c>
    </row>
    <row r="7800" spans="1:4">
      <c r="A7800" t="s">
        <v>64318</v>
      </c>
      <c r="B7800" t="s">
        <v>64319</v>
      </c>
      <c r="C7800" t="s">
        <v>1161</v>
      </c>
      <c r="D7800">
        <v>41603.769999999997</v>
      </c>
    </row>
    <row r="7801" spans="1:4">
      <c r="A7801" t="s">
        <v>64320</v>
      </c>
      <c r="B7801" t="s">
        <v>64321</v>
      </c>
      <c r="C7801" t="s">
        <v>1161</v>
      </c>
      <c r="D7801">
        <v>42213.34</v>
      </c>
    </row>
    <row r="7802" spans="1:4">
      <c r="A7802" t="s">
        <v>64322</v>
      </c>
      <c r="B7802" t="s">
        <v>64323</v>
      </c>
      <c r="C7802" t="s">
        <v>1161</v>
      </c>
      <c r="D7802">
        <v>42576.480000000003</v>
      </c>
    </row>
    <row r="7803" spans="1:4">
      <c r="A7803" t="s">
        <v>64324</v>
      </c>
      <c r="B7803" t="s">
        <v>64325</v>
      </c>
      <c r="C7803" t="s">
        <v>1161</v>
      </c>
      <c r="D7803">
        <v>18468.689999999999</v>
      </c>
    </row>
    <row r="7804" spans="1:4">
      <c r="A7804" t="s">
        <v>64326</v>
      </c>
      <c r="B7804" t="s">
        <v>64327</v>
      </c>
      <c r="C7804" t="s">
        <v>1161</v>
      </c>
      <c r="D7804">
        <v>23480.37</v>
      </c>
    </row>
    <row r="7805" spans="1:4">
      <c r="A7805" t="s">
        <v>64328</v>
      </c>
      <c r="B7805" t="s">
        <v>64329</v>
      </c>
      <c r="C7805" t="s">
        <v>1161</v>
      </c>
      <c r="D7805">
        <v>23047.17</v>
      </c>
    </row>
    <row r="7806" spans="1:4">
      <c r="A7806" t="s">
        <v>64330</v>
      </c>
      <c r="B7806" t="s">
        <v>64331</v>
      </c>
      <c r="C7806" t="s">
        <v>1161</v>
      </c>
      <c r="D7806">
        <v>25736.34</v>
      </c>
    </row>
    <row r="7807" spans="1:4">
      <c r="A7807" t="s">
        <v>64332</v>
      </c>
      <c r="B7807" t="s">
        <v>64333</v>
      </c>
      <c r="C7807" t="s">
        <v>1161</v>
      </c>
      <c r="D7807">
        <v>26799.5</v>
      </c>
    </row>
    <row r="7808" spans="1:4">
      <c r="A7808" t="s">
        <v>64334</v>
      </c>
      <c r="B7808" t="s">
        <v>64335</v>
      </c>
      <c r="C7808" t="s">
        <v>1161</v>
      </c>
      <c r="D7808">
        <v>30934.01</v>
      </c>
    </row>
    <row r="7809" spans="1:4">
      <c r="A7809" t="s">
        <v>64336</v>
      </c>
      <c r="B7809" t="s">
        <v>64337</v>
      </c>
      <c r="C7809" t="s">
        <v>1161</v>
      </c>
      <c r="D7809">
        <v>33535.11</v>
      </c>
    </row>
    <row r="7810" spans="1:4">
      <c r="A7810" t="s">
        <v>64338</v>
      </c>
      <c r="B7810" t="s">
        <v>64339</v>
      </c>
      <c r="C7810" t="s">
        <v>1161</v>
      </c>
      <c r="D7810">
        <v>36136.32</v>
      </c>
    </row>
    <row r="7811" spans="1:4">
      <c r="A7811" t="s">
        <v>64340</v>
      </c>
      <c r="B7811" t="s">
        <v>64341</v>
      </c>
      <c r="C7811" t="s">
        <v>1161</v>
      </c>
      <c r="D7811">
        <v>38737.410000000003</v>
      </c>
    </row>
    <row r="7812" spans="1:4">
      <c r="A7812" t="s">
        <v>64342</v>
      </c>
      <c r="B7812" t="s">
        <v>64343</v>
      </c>
      <c r="C7812" t="s">
        <v>1161</v>
      </c>
      <c r="D7812">
        <v>41338.620000000003</v>
      </c>
    </row>
    <row r="7813" spans="1:4">
      <c r="A7813" t="s">
        <v>64344</v>
      </c>
      <c r="B7813" t="s">
        <v>64345</v>
      </c>
      <c r="C7813" t="s">
        <v>1161</v>
      </c>
      <c r="D7813">
        <v>43939.69</v>
      </c>
    </row>
    <row r="7814" spans="1:4">
      <c r="A7814" t="s">
        <v>64346</v>
      </c>
      <c r="B7814" t="s">
        <v>64347</v>
      </c>
      <c r="C7814" t="s">
        <v>1161</v>
      </c>
      <c r="D7814">
        <v>45237.98</v>
      </c>
    </row>
    <row r="7815" spans="1:4">
      <c r="A7815" t="s">
        <v>64348</v>
      </c>
      <c r="B7815" t="s">
        <v>64349</v>
      </c>
      <c r="C7815" t="s">
        <v>1161</v>
      </c>
      <c r="D7815">
        <v>46536.27</v>
      </c>
    </row>
    <row r="7816" spans="1:4">
      <c r="A7816" t="s">
        <v>64350</v>
      </c>
      <c r="B7816" t="s">
        <v>64351</v>
      </c>
      <c r="C7816" t="s">
        <v>1161</v>
      </c>
      <c r="D7816">
        <v>50709.91</v>
      </c>
    </row>
    <row r="7817" spans="1:4">
      <c r="A7817" t="s">
        <v>64352</v>
      </c>
      <c r="B7817" t="s">
        <v>64353</v>
      </c>
      <c r="C7817" t="s">
        <v>1161</v>
      </c>
      <c r="D7817">
        <v>50709.91</v>
      </c>
    </row>
    <row r="7818" spans="1:4">
      <c r="A7818" t="s">
        <v>64354</v>
      </c>
      <c r="B7818" t="s">
        <v>64355</v>
      </c>
      <c r="C7818" t="s">
        <v>1161</v>
      </c>
      <c r="D7818">
        <v>51890.84</v>
      </c>
    </row>
    <row r="7819" spans="1:4">
      <c r="A7819" t="s">
        <v>64356</v>
      </c>
      <c r="B7819" t="s">
        <v>64357</v>
      </c>
      <c r="C7819" t="s">
        <v>1161</v>
      </c>
      <c r="D7819">
        <v>32226.28</v>
      </c>
    </row>
    <row r="7820" spans="1:4">
      <c r="A7820" t="s">
        <v>64358</v>
      </c>
      <c r="B7820" t="s">
        <v>64359</v>
      </c>
      <c r="C7820" t="s">
        <v>1161</v>
      </c>
      <c r="D7820">
        <v>38761.75</v>
      </c>
    </row>
    <row r="7821" spans="1:4">
      <c r="A7821" t="s">
        <v>64360</v>
      </c>
      <c r="B7821" t="s">
        <v>64361</v>
      </c>
      <c r="C7821" t="s">
        <v>1161</v>
      </c>
      <c r="D7821">
        <v>57119.89</v>
      </c>
    </row>
    <row r="7822" spans="1:4">
      <c r="A7822" t="s">
        <v>64362</v>
      </c>
      <c r="B7822" t="s">
        <v>64363</v>
      </c>
      <c r="C7822" t="s">
        <v>1161</v>
      </c>
      <c r="D7822">
        <v>33584.300000000003</v>
      </c>
    </row>
    <row r="7823" spans="1:4">
      <c r="A7823" t="s">
        <v>64364</v>
      </c>
      <c r="B7823" t="s">
        <v>64365</v>
      </c>
      <c r="C7823" t="s">
        <v>1161</v>
      </c>
      <c r="D7823">
        <v>39341.730000000003</v>
      </c>
    </row>
    <row r="7824" spans="1:4">
      <c r="A7824" t="s">
        <v>64366</v>
      </c>
      <c r="B7824" t="s">
        <v>64367</v>
      </c>
      <c r="C7824" t="s">
        <v>1161</v>
      </c>
      <c r="D7824">
        <v>51242.05</v>
      </c>
    </row>
    <row r="7825" spans="1:4">
      <c r="A7825" t="s">
        <v>64368</v>
      </c>
      <c r="B7825" t="s">
        <v>64369</v>
      </c>
      <c r="C7825" t="s">
        <v>1161</v>
      </c>
      <c r="D7825">
        <v>20558.37</v>
      </c>
    </row>
    <row r="7826" spans="1:4">
      <c r="A7826" t="s">
        <v>64370</v>
      </c>
      <c r="B7826" t="s">
        <v>64371</v>
      </c>
      <c r="C7826" t="s">
        <v>1161</v>
      </c>
      <c r="D7826">
        <v>31047.14</v>
      </c>
    </row>
    <row r="7827" spans="1:4">
      <c r="A7827" t="s">
        <v>64372</v>
      </c>
      <c r="B7827" t="s">
        <v>64373</v>
      </c>
      <c r="C7827" t="s">
        <v>1161</v>
      </c>
      <c r="D7827">
        <v>31589.45</v>
      </c>
    </row>
    <row r="7828" spans="1:4">
      <c r="A7828" t="s">
        <v>64374</v>
      </c>
      <c r="B7828" t="s">
        <v>64375</v>
      </c>
      <c r="C7828" t="s">
        <v>1161</v>
      </c>
      <c r="D7828">
        <v>34672.67</v>
      </c>
    </row>
    <row r="7829" spans="1:4">
      <c r="A7829" t="s">
        <v>64376</v>
      </c>
      <c r="B7829" t="s">
        <v>64377</v>
      </c>
      <c r="C7829" t="s">
        <v>1161</v>
      </c>
      <c r="D7829">
        <v>37755.870000000003</v>
      </c>
    </row>
    <row r="7830" spans="1:4">
      <c r="A7830" t="s">
        <v>64378</v>
      </c>
      <c r="B7830" t="s">
        <v>64379</v>
      </c>
      <c r="C7830" t="s">
        <v>1161</v>
      </c>
      <c r="D7830">
        <v>40839.03</v>
      </c>
    </row>
    <row r="7831" spans="1:4">
      <c r="A7831" t="s">
        <v>64380</v>
      </c>
      <c r="B7831" t="s">
        <v>64381</v>
      </c>
      <c r="C7831" t="s">
        <v>1161</v>
      </c>
      <c r="D7831">
        <v>43922.19</v>
      </c>
    </row>
    <row r="7832" spans="1:4">
      <c r="A7832" t="s">
        <v>64382</v>
      </c>
      <c r="B7832" t="s">
        <v>64383</v>
      </c>
      <c r="C7832" t="s">
        <v>1161</v>
      </c>
      <c r="D7832">
        <v>47005.42</v>
      </c>
    </row>
    <row r="7833" spans="1:4">
      <c r="A7833" t="s">
        <v>64384</v>
      </c>
      <c r="B7833" t="s">
        <v>64385</v>
      </c>
      <c r="C7833" t="s">
        <v>1161</v>
      </c>
      <c r="D7833">
        <v>50083.99</v>
      </c>
    </row>
    <row r="7834" spans="1:4">
      <c r="A7834" t="s">
        <v>64386</v>
      </c>
      <c r="B7834" t="s">
        <v>64387</v>
      </c>
      <c r="C7834" t="s">
        <v>1161</v>
      </c>
      <c r="D7834">
        <v>53167.18</v>
      </c>
    </row>
    <row r="7835" spans="1:4">
      <c r="A7835" t="s">
        <v>64388</v>
      </c>
      <c r="B7835" t="s">
        <v>64389</v>
      </c>
      <c r="C7835" t="s">
        <v>1161</v>
      </c>
      <c r="D7835">
        <v>56250.400000000001</v>
      </c>
    </row>
    <row r="7836" spans="1:4">
      <c r="A7836" t="s">
        <v>64390</v>
      </c>
      <c r="B7836" t="s">
        <v>64391</v>
      </c>
      <c r="C7836" t="s">
        <v>1161</v>
      </c>
      <c r="D7836">
        <v>59333.53</v>
      </c>
    </row>
    <row r="7837" spans="1:4">
      <c r="A7837" t="s">
        <v>64392</v>
      </c>
      <c r="B7837" t="s">
        <v>64393</v>
      </c>
      <c r="C7837" t="s">
        <v>1161</v>
      </c>
      <c r="D7837">
        <v>64276.79</v>
      </c>
    </row>
    <row r="7838" spans="1:4">
      <c r="A7838" t="s">
        <v>64394</v>
      </c>
      <c r="B7838" t="s">
        <v>64395</v>
      </c>
      <c r="C7838" t="s">
        <v>1161</v>
      </c>
      <c r="D7838">
        <v>65156.25</v>
      </c>
    </row>
    <row r="7839" spans="1:4">
      <c r="A7839" t="s">
        <v>64396</v>
      </c>
      <c r="B7839" t="s">
        <v>64397</v>
      </c>
      <c r="C7839" t="s">
        <v>1161</v>
      </c>
      <c r="D7839">
        <v>65683.03</v>
      </c>
    </row>
    <row r="7840" spans="1:4">
      <c r="A7840" t="s">
        <v>64398</v>
      </c>
      <c r="B7840" t="s">
        <v>64399</v>
      </c>
      <c r="C7840" t="s">
        <v>1161</v>
      </c>
      <c r="D7840">
        <v>34935.31</v>
      </c>
    </row>
    <row r="7841" spans="1:4">
      <c r="A7841" t="s">
        <v>64400</v>
      </c>
      <c r="B7841" t="s">
        <v>64401</v>
      </c>
      <c r="C7841" t="s">
        <v>1161</v>
      </c>
      <c r="D7841">
        <v>43112.7</v>
      </c>
    </row>
    <row r="7842" spans="1:4">
      <c r="A7842" t="s">
        <v>64402</v>
      </c>
      <c r="B7842" t="s">
        <v>64403</v>
      </c>
      <c r="C7842" t="s">
        <v>1161</v>
      </c>
      <c r="D7842">
        <v>62127.7</v>
      </c>
    </row>
    <row r="7843" spans="1:4">
      <c r="A7843" t="s">
        <v>64404</v>
      </c>
      <c r="B7843" t="s">
        <v>64405</v>
      </c>
      <c r="C7843" t="s">
        <v>1161</v>
      </c>
      <c r="D7843">
        <v>20572.52</v>
      </c>
    </row>
    <row r="7844" spans="1:4">
      <c r="A7844" t="s">
        <v>64406</v>
      </c>
      <c r="B7844" t="s">
        <v>64407</v>
      </c>
      <c r="C7844" t="s">
        <v>1161</v>
      </c>
      <c r="D7844">
        <v>45117.09</v>
      </c>
    </row>
    <row r="7845" spans="1:4">
      <c r="A7845" t="s">
        <v>64408</v>
      </c>
      <c r="B7845" t="s">
        <v>64409</v>
      </c>
      <c r="C7845" t="s">
        <v>1161</v>
      </c>
      <c r="D7845">
        <v>64787.51</v>
      </c>
    </row>
    <row r="7846" spans="1:4">
      <c r="A7846" t="s">
        <v>64410</v>
      </c>
      <c r="B7846" t="s">
        <v>64411</v>
      </c>
      <c r="C7846" t="s">
        <v>1161</v>
      </c>
      <c r="D7846">
        <v>36466.410000000003</v>
      </c>
    </row>
    <row r="7847" spans="1:4">
      <c r="A7847" t="s">
        <v>64412</v>
      </c>
      <c r="B7847" t="s">
        <v>64413</v>
      </c>
      <c r="C7847" t="s">
        <v>1161</v>
      </c>
      <c r="D7847">
        <v>40717.61</v>
      </c>
    </row>
    <row r="7848" spans="1:4">
      <c r="A7848" t="s">
        <v>64414</v>
      </c>
      <c r="B7848" t="s">
        <v>64415</v>
      </c>
      <c r="C7848" t="s">
        <v>1161</v>
      </c>
      <c r="D7848">
        <v>44968.71</v>
      </c>
    </row>
    <row r="7849" spans="1:4">
      <c r="A7849" t="s">
        <v>64416</v>
      </c>
      <c r="B7849" t="s">
        <v>64417</v>
      </c>
      <c r="C7849" t="s">
        <v>1161</v>
      </c>
      <c r="D7849">
        <v>49219.9</v>
      </c>
    </row>
    <row r="7850" spans="1:4">
      <c r="A7850" t="s">
        <v>64418</v>
      </c>
      <c r="B7850" t="s">
        <v>64419</v>
      </c>
      <c r="C7850" t="s">
        <v>1161</v>
      </c>
      <c r="D7850">
        <v>53470.85</v>
      </c>
    </row>
    <row r="7851" spans="1:4">
      <c r="A7851" t="s">
        <v>64420</v>
      </c>
      <c r="B7851" t="s">
        <v>64421</v>
      </c>
      <c r="C7851" t="s">
        <v>1161</v>
      </c>
      <c r="D7851">
        <v>57722.07</v>
      </c>
    </row>
    <row r="7852" spans="1:4">
      <c r="A7852" t="s">
        <v>64422</v>
      </c>
      <c r="B7852" t="s">
        <v>64423</v>
      </c>
      <c r="C7852" t="s">
        <v>1161</v>
      </c>
      <c r="D7852">
        <v>61973.16</v>
      </c>
    </row>
    <row r="7853" spans="1:4">
      <c r="A7853" t="s">
        <v>64424</v>
      </c>
      <c r="B7853" t="s">
        <v>64425</v>
      </c>
      <c r="C7853" t="s">
        <v>1161</v>
      </c>
      <c r="D7853">
        <v>66224.25</v>
      </c>
    </row>
    <row r="7854" spans="1:4">
      <c r="A7854" t="s">
        <v>64426</v>
      </c>
      <c r="B7854" t="s">
        <v>64427</v>
      </c>
      <c r="C7854" t="s">
        <v>1161</v>
      </c>
      <c r="D7854">
        <v>70470.5</v>
      </c>
    </row>
    <row r="7855" spans="1:4">
      <c r="A7855" t="s">
        <v>64428</v>
      </c>
      <c r="B7855" t="s">
        <v>64429</v>
      </c>
      <c r="C7855" t="s">
        <v>1161</v>
      </c>
      <c r="D7855">
        <v>74721.649999999994</v>
      </c>
    </row>
    <row r="7856" spans="1:4">
      <c r="A7856" t="s">
        <v>64430</v>
      </c>
      <c r="B7856" t="s">
        <v>64431</v>
      </c>
      <c r="C7856" t="s">
        <v>1161</v>
      </c>
      <c r="D7856">
        <v>83407.09</v>
      </c>
    </row>
    <row r="7857" spans="1:4">
      <c r="A7857" t="s">
        <v>64432</v>
      </c>
      <c r="B7857" t="s">
        <v>64433</v>
      </c>
      <c r="C7857" t="s">
        <v>1161</v>
      </c>
      <c r="D7857">
        <v>50957.71</v>
      </c>
    </row>
    <row r="7858" spans="1:4">
      <c r="A7858" t="s">
        <v>64434</v>
      </c>
      <c r="B7858" t="s">
        <v>64435</v>
      </c>
      <c r="C7858" t="s">
        <v>1161</v>
      </c>
      <c r="D7858">
        <v>56587.22</v>
      </c>
    </row>
    <row r="7859" spans="1:4">
      <c r="A7859" t="s">
        <v>64436</v>
      </c>
      <c r="B7859" t="s">
        <v>64437</v>
      </c>
      <c r="C7859" t="s">
        <v>1161</v>
      </c>
      <c r="D7859">
        <v>62211.68</v>
      </c>
    </row>
    <row r="7860" spans="1:4">
      <c r="A7860" t="s">
        <v>64438</v>
      </c>
      <c r="B7860" t="s">
        <v>64439</v>
      </c>
      <c r="C7860" t="s">
        <v>1161</v>
      </c>
      <c r="D7860">
        <v>84729.11</v>
      </c>
    </row>
    <row r="7861" spans="1:4">
      <c r="A7861" t="s">
        <v>64440</v>
      </c>
      <c r="B7861" t="s">
        <v>64441</v>
      </c>
      <c r="C7861" t="s">
        <v>1161</v>
      </c>
      <c r="D7861">
        <v>90358.55</v>
      </c>
    </row>
    <row r="7862" spans="1:4">
      <c r="A7862" t="s">
        <v>64442</v>
      </c>
      <c r="B7862" t="s">
        <v>64443</v>
      </c>
      <c r="C7862" t="s">
        <v>1161</v>
      </c>
      <c r="D7862">
        <v>101617.21</v>
      </c>
    </row>
    <row r="7863" spans="1:4">
      <c r="A7863" t="s">
        <v>64444</v>
      </c>
      <c r="B7863" t="s">
        <v>64445</v>
      </c>
      <c r="C7863" t="s">
        <v>1161</v>
      </c>
      <c r="D7863">
        <v>110734.16</v>
      </c>
    </row>
    <row r="7864" spans="1:4">
      <c r="A7864" t="s">
        <v>64446</v>
      </c>
      <c r="B7864" t="s">
        <v>64447</v>
      </c>
      <c r="C7864" t="s">
        <v>1161</v>
      </c>
      <c r="D7864">
        <v>113125.15</v>
      </c>
    </row>
    <row r="7865" spans="1:4">
      <c r="A7865" t="s">
        <v>64448</v>
      </c>
      <c r="B7865" t="s">
        <v>64449</v>
      </c>
      <c r="C7865" t="s">
        <v>1161</v>
      </c>
      <c r="D7865">
        <v>3078.4</v>
      </c>
    </row>
    <row r="7866" spans="1:4">
      <c r="A7866" t="s">
        <v>64450</v>
      </c>
      <c r="B7866" t="s">
        <v>64451</v>
      </c>
      <c r="C7866" t="s">
        <v>1161</v>
      </c>
      <c r="D7866">
        <v>3510.81</v>
      </c>
    </row>
    <row r="7867" spans="1:4">
      <c r="A7867" t="s">
        <v>64452</v>
      </c>
      <c r="B7867" t="s">
        <v>64453</v>
      </c>
      <c r="C7867" t="s">
        <v>1161</v>
      </c>
      <c r="D7867">
        <v>3948.18</v>
      </c>
    </row>
    <row r="7868" spans="1:4">
      <c r="A7868" t="s">
        <v>64454</v>
      </c>
      <c r="B7868" t="s">
        <v>64455</v>
      </c>
      <c r="C7868" t="s">
        <v>1161</v>
      </c>
      <c r="D7868">
        <v>4380.6400000000003</v>
      </c>
    </row>
    <row r="7869" spans="1:4">
      <c r="A7869" t="s">
        <v>64456</v>
      </c>
      <c r="B7869" t="s">
        <v>64457</v>
      </c>
      <c r="C7869" t="s">
        <v>1161</v>
      </c>
      <c r="D7869">
        <v>4813.18</v>
      </c>
    </row>
    <row r="7870" spans="1:4">
      <c r="A7870" t="s">
        <v>64458</v>
      </c>
      <c r="B7870" t="s">
        <v>64459</v>
      </c>
      <c r="C7870" t="s">
        <v>1161</v>
      </c>
      <c r="D7870">
        <v>5245.66</v>
      </c>
    </row>
    <row r="7871" spans="1:4">
      <c r="A7871" t="s">
        <v>64460</v>
      </c>
      <c r="B7871" t="s">
        <v>64461</v>
      </c>
      <c r="C7871" t="s">
        <v>1161</v>
      </c>
      <c r="D7871">
        <v>5678.13</v>
      </c>
    </row>
    <row r="7872" spans="1:4">
      <c r="A7872" t="s">
        <v>64462</v>
      </c>
      <c r="B7872" t="s">
        <v>64463</v>
      </c>
      <c r="C7872" t="s">
        <v>1161</v>
      </c>
      <c r="D7872">
        <v>6110.52</v>
      </c>
    </row>
    <row r="7873" spans="1:4">
      <c r="A7873" t="s">
        <v>64464</v>
      </c>
      <c r="B7873" t="s">
        <v>64465</v>
      </c>
      <c r="C7873" t="s">
        <v>1161</v>
      </c>
      <c r="D7873">
        <v>6882.68</v>
      </c>
    </row>
    <row r="7874" spans="1:4">
      <c r="A7874" t="s">
        <v>64466</v>
      </c>
      <c r="B7874" t="s">
        <v>64467</v>
      </c>
      <c r="C7874" t="s">
        <v>1161</v>
      </c>
      <c r="D7874">
        <v>7039.26</v>
      </c>
    </row>
    <row r="7875" spans="1:4">
      <c r="A7875" t="s">
        <v>64468</v>
      </c>
      <c r="B7875" t="s">
        <v>64469</v>
      </c>
      <c r="C7875" t="s">
        <v>1161</v>
      </c>
      <c r="D7875">
        <v>3535.96</v>
      </c>
    </row>
    <row r="7876" spans="1:4">
      <c r="A7876" t="s">
        <v>64470</v>
      </c>
      <c r="B7876" t="s">
        <v>64471</v>
      </c>
      <c r="C7876" t="s">
        <v>1161</v>
      </c>
      <c r="D7876">
        <v>4064.25</v>
      </c>
    </row>
    <row r="7877" spans="1:4">
      <c r="A7877" t="s">
        <v>64472</v>
      </c>
      <c r="B7877" t="s">
        <v>64473</v>
      </c>
      <c r="C7877" t="s">
        <v>1161</v>
      </c>
      <c r="D7877">
        <v>4587.82</v>
      </c>
    </row>
    <row r="7878" spans="1:4">
      <c r="A7878" t="s">
        <v>64474</v>
      </c>
      <c r="B7878" t="s">
        <v>64475</v>
      </c>
      <c r="C7878" t="s">
        <v>1161</v>
      </c>
      <c r="D7878">
        <v>5111.2700000000004</v>
      </c>
    </row>
    <row r="7879" spans="1:4">
      <c r="A7879" t="s">
        <v>64476</v>
      </c>
      <c r="B7879" t="s">
        <v>64477</v>
      </c>
      <c r="C7879" t="s">
        <v>1161</v>
      </c>
      <c r="D7879">
        <v>5634.69</v>
      </c>
    </row>
    <row r="7880" spans="1:4">
      <c r="A7880" t="s">
        <v>64478</v>
      </c>
      <c r="B7880" t="s">
        <v>64479</v>
      </c>
      <c r="C7880" t="s">
        <v>1161</v>
      </c>
      <c r="D7880">
        <v>6158.12</v>
      </c>
    </row>
    <row r="7881" spans="1:4">
      <c r="A7881" t="s">
        <v>64480</v>
      </c>
      <c r="B7881" t="s">
        <v>64481</v>
      </c>
      <c r="C7881" t="s">
        <v>1161</v>
      </c>
      <c r="D7881">
        <v>6681.64</v>
      </c>
    </row>
    <row r="7882" spans="1:4">
      <c r="A7882" t="s">
        <v>64482</v>
      </c>
      <c r="B7882" t="s">
        <v>64483</v>
      </c>
      <c r="C7882" t="s">
        <v>1161</v>
      </c>
      <c r="D7882">
        <v>7205.06</v>
      </c>
    </row>
    <row r="7883" spans="1:4">
      <c r="A7883" t="s">
        <v>64484</v>
      </c>
      <c r="B7883" t="s">
        <v>64485</v>
      </c>
      <c r="C7883" t="s">
        <v>1161</v>
      </c>
      <c r="D7883">
        <v>8129.79</v>
      </c>
    </row>
    <row r="7884" spans="1:4">
      <c r="A7884" t="s">
        <v>64486</v>
      </c>
      <c r="B7884" t="s">
        <v>64487</v>
      </c>
      <c r="C7884" t="s">
        <v>1161</v>
      </c>
      <c r="D7884">
        <v>8255.68</v>
      </c>
    </row>
    <row r="7885" spans="1:4">
      <c r="A7885" t="s">
        <v>64488</v>
      </c>
      <c r="B7885" t="s">
        <v>64489</v>
      </c>
      <c r="C7885" t="s">
        <v>1161</v>
      </c>
      <c r="D7885">
        <v>8331.26</v>
      </c>
    </row>
    <row r="7886" spans="1:4">
      <c r="A7886" t="s">
        <v>64490</v>
      </c>
      <c r="B7886" t="s">
        <v>64491</v>
      </c>
      <c r="C7886" t="s">
        <v>1161</v>
      </c>
      <c r="D7886">
        <v>4292.08</v>
      </c>
    </row>
    <row r="7887" spans="1:4">
      <c r="A7887" t="s">
        <v>64492</v>
      </c>
      <c r="B7887" t="s">
        <v>64493</v>
      </c>
      <c r="C7887" t="s">
        <v>1161</v>
      </c>
      <c r="D7887">
        <v>4942.8</v>
      </c>
    </row>
    <row r="7888" spans="1:4">
      <c r="A7888" t="s">
        <v>64494</v>
      </c>
      <c r="B7888" t="s">
        <v>64495</v>
      </c>
      <c r="C7888" t="s">
        <v>1161</v>
      </c>
      <c r="D7888">
        <v>5588.59</v>
      </c>
    </row>
    <row r="7889" spans="1:4">
      <c r="A7889" t="s">
        <v>64496</v>
      </c>
      <c r="B7889" t="s">
        <v>64497</v>
      </c>
      <c r="C7889" t="s">
        <v>1161</v>
      </c>
      <c r="D7889">
        <v>6239.26</v>
      </c>
    </row>
    <row r="7890" spans="1:4">
      <c r="A7890" t="s">
        <v>64498</v>
      </c>
      <c r="B7890" t="s">
        <v>64499</v>
      </c>
      <c r="C7890" t="s">
        <v>1161</v>
      </c>
      <c r="D7890">
        <v>6889.98</v>
      </c>
    </row>
    <row r="7891" spans="1:4">
      <c r="A7891" t="s">
        <v>64500</v>
      </c>
      <c r="B7891" t="s">
        <v>64501</v>
      </c>
      <c r="C7891" t="s">
        <v>1161</v>
      </c>
      <c r="D7891">
        <v>7535.71</v>
      </c>
    </row>
    <row r="7892" spans="1:4">
      <c r="A7892" t="s">
        <v>64502</v>
      </c>
      <c r="B7892" t="s">
        <v>64503</v>
      </c>
      <c r="C7892" t="s">
        <v>1161</v>
      </c>
      <c r="D7892">
        <v>8186.41</v>
      </c>
    </row>
    <row r="7893" spans="1:4">
      <c r="A7893" t="s">
        <v>64504</v>
      </c>
      <c r="B7893" t="s">
        <v>64505</v>
      </c>
      <c r="C7893" t="s">
        <v>1161</v>
      </c>
      <c r="D7893">
        <v>8837.16</v>
      </c>
    </row>
    <row r="7894" spans="1:4">
      <c r="A7894" t="s">
        <v>64506</v>
      </c>
      <c r="B7894" t="s">
        <v>64507</v>
      </c>
      <c r="C7894" t="s">
        <v>1161</v>
      </c>
      <c r="D7894">
        <v>9977.73</v>
      </c>
    </row>
    <row r="7895" spans="1:4">
      <c r="A7895" t="s">
        <v>64508</v>
      </c>
      <c r="B7895" t="s">
        <v>64509</v>
      </c>
      <c r="C7895" t="s">
        <v>1161</v>
      </c>
      <c r="D7895">
        <v>10138.11</v>
      </c>
    </row>
    <row r="7896" spans="1:4">
      <c r="A7896" t="s">
        <v>64510</v>
      </c>
      <c r="B7896" t="s">
        <v>64511</v>
      </c>
      <c r="C7896" t="s">
        <v>1161</v>
      </c>
      <c r="D7896">
        <v>10233.39</v>
      </c>
    </row>
    <row r="7897" spans="1:4">
      <c r="A7897" t="s">
        <v>64512</v>
      </c>
      <c r="B7897" t="s">
        <v>64513</v>
      </c>
      <c r="C7897" t="s">
        <v>1161</v>
      </c>
      <c r="D7897">
        <v>5176.1899999999996</v>
      </c>
    </row>
    <row r="7898" spans="1:4">
      <c r="A7898" t="s">
        <v>64514</v>
      </c>
      <c r="B7898" t="s">
        <v>64515</v>
      </c>
      <c r="C7898" t="s">
        <v>1161</v>
      </c>
      <c r="D7898">
        <v>5926.31</v>
      </c>
    </row>
    <row r="7899" spans="1:4">
      <c r="A7899" t="s">
        <v>64516</v>
      </c>
      <c r="B7899" t="s">
        <v>64517</v>
      </c>
      <c r="C7899" t="s">
        <v>1161</v>
      </c>
      <c r="D7899">
        <v>7426.85</v>
      </c>
    </row>
    <row r="7900" spans="1:4">
      <c r="A7900" t="s">
        <v>64518</v>
      </c>
      <c r="B7900" t="s">
        <v>64519</v>
      </c>
      <c r="C7900" t="s">
        <v>1161</v>
      </c>
      <c r="D7900">
        <v>8177.21</v>
      </c>
    </row>
    <row r="7901" spans="1:4">
      <c r="A7901" t="s">
        <v>64520</v>
      </c>
      <c r="B7901" t="s">
        <v>64521</v>
      </c>
      <c r="C7901" t="s">
        <v>1161</v>
      </c>
      <c r="D7901">
        <v>11740.61</v>
      </c>
    </row>
    <row r="7902" spans="1:4">
      <c r="A7902" t="s">
        <v>64522</v>
      </c>
      <c r="B7902" t="s">
        <v>64523</v>
      </c>
      <c r="C7902" t="s">
        <v>1161</v>
      </c>
      <c r="D7902">
        <v>11933.45</v>
      </c>
    </row>
    <row r="7903" spans="1:4">
      <c r="A7903" t="s">
        <v>64524</v>
      </c>
      <c r="B7903" t="s">
        <v>64525</v>
      </c>
      <c r="C7903" t="s">
        <v>1161</v>
      </c>
      <c r="D7903">
        <v>12050.19</v>
      </c>
    </row>
    <row r="7904" spans="1:4">
      <c r="A7904" t="s">
        <v>64526</v>
      </c>
      <c r="B7904" t="s">
        <v>64527</v>
      </c>
      <c r="C7904" t="s">
        <v>1161</v>
      </c>
      <c r="D7904">
        <v>5559.1</v>
      </c>
    </row>
    <row r="7905" spans="1:4">
      <c r="A7905" t="s">
        <v>64528</v>
      </c>
      <c r="B7905" t="s">
        <v>64529</v>
      </c>
      <c r="C7905" t="s">
        <v>1161</v>
      </c>
      <c r="D7905">
        <v>6392.31</v>
      </c>
    </row>
    <row r="7906" spans="1:4">
      <c r="A7906" t="s">
        <v>64530</v>
      </c>
      <c r="B7906" t="s">
        <v>64531</v>
      </c>
      <c r="C7906" t="s">
        <v>1161</v>
      </c>
      <c r="D7906">
        <v>7225.42</v>
      </c>
    </row>
    <row r="7907" spans="1:4">
      <c r="A7907" t="s">
        <v>64532</v>
      </c>
      <c r="B7907" t="s">
        <v>64533</v>
      </c>
      <c r="C7907" t="s">
        <v>1161</v>
      </c>
      <c r="D7907">
        <v>8185.29</v>
      </c>
    </row>
    <row r="7908" spans="1:4">
      <c r="A7908" t="s">
        <v>64534</v>
      </c>
      <c r="B7908" t="s">
        <v>64535</v>
      </c>
      <c r="C7908" t="s">
        <v>1161</v>
      </c>
      <c r="D7908">
        <v>8891.69</v>
      </c>
    </row>
    <row r="7909" spans="1:4">
      <c r="A7909" t="s">
        <v>64536</v>
      </c>
      <c r="B7909" t="s">
        <v>64537</v>
      </c>
      <c r="C7909" t="s">
        <v>1161</v>
      </c>
      <c r="D7909">
        <v>9724.86</v>
      </c>
    </row>
    <row r="7910" spans="1:4">
      <c r="A7910" t="s">
        <v>64538</v>
      </c>
      <c r="B7910" t="s">
        <v>64539</v>
      </c>
      <c r="C7910" t="s">
        <v>1161</v>
      </c>
      <c r="D7910">
        <v>10558.04</v>
      </c>
    </row>
    <row r="7911" spans="1:4">
      <c r="A7911" t="s">
        <v>64540</v>
      </c>
      <c r="B7911" t="s">
        <v>64541</v>
      </c>
      <c r="C7911" t="s">
        <v>1161</v>
      </c>
      <c r="D7911">
        <v>11517.99</v>
      </c>
    </row>
    <row r="7912" spans="1:4">
      <c r="A7912" t="s">
        <v>64542</v>
      </c>
      <c r="B7912" t="s">
        <v>64543</v>
      </c>
      <c r="C7912" t="s">
        <v>1161</v>
      </c>
      <c r="D7912">
        <v>12835.52</v>
      </c>
    </row>
    <row r="7913" spans="1:4">
      <c r="A7913" t="s">
        <v>64544</v>
      </c>
      <c r="B7913" t="s">
        <v>64545</v>
      </c>
      <c r="C7913" t="s">
        <v>1161</v>
      </c>
      <c r="D7913">
        <v>13189.85</v>
      </c>
    </row>
    <row r="7914" spans="1:4">
      <c r="A7914" t="s">
        <v>64546</v>
      </c>
      <c r="B7914" t="s">
        <v>64547</v>
      </c>
      <c r="C7914" t="s">
        <v>1161</v>
      </c>
      <c r="D7914">
        <v>13199.63</v>
      </c>
    </row>
    <row r="7915" spans="1:4">
      <c r="A7915" t="s">
        <v>64548</v>
      </c>
      <c r="B7915" t="s">
        <v>64549</v>
      </c>
      <c r="C7915" t="s">
        <v>1161</v>
      </c>
      <c r="D7915">
        <v>7888.41</v>
      </c>
    </row>
    <row r="7916" spans="1:4">
      <c r="A7916" t="s">
        <v>64550</v>
      </c>
      <c r="B7916" t="s">
        <v>64551</v>
      </c>
      <c r="C7916" t="s">
        <v>1161</v>
      </c>
      <c r="D7916">
        <v>11764.73</v>
      </c>
    </row>
    <row r="7917" spans="1:4">
      <c r="A7917" t="s">
        <v>64552</v>
      </c>
      <c r="B7917" t="s">
        <v>64553</v>
      </c>
      <c r="C7917" t="s">
        <v>1161</v>
      </c>
      <c r="D7917">
        <v>15813.53</v>
      </c>
    </row>
    <row r="7918" spans="1:4">
      <c r="A7918" t="s">
        <v>64554</v>
      </c>
      <c r="B7918" t="s">
        <v>64555</v>
      </c>
      <c r="C7918" t="s">
        <v>1161</v>
      </c>
      <c r="D7918">
        <v>7459.9</v>
      </c>
    </row>
    <row r="7919" spans="1:4">
      <c r="A7919" t="s">
        <v>64556</v>
      </c>
      <c r="B7919" t="s">
        <v>64557</v>
      </c>
      <c r="C7919" t="s">
        <v>1161</v>
      </c>
      <c r="D7919">
        <v>8552.6200000000008</v>
      </c>
    </row>
    <row r="7920" spans="1:4">
      <c r="A7920" t="s">
        <v>64558</v>
      </c>
      <c r="B7920" t="s">
        <v>64559</v>
      </c>
      <c r="C7920" t="s">
        <v>1161</v>
      </c>
      <c r="D7920">
        <v>9645.44</v>
      </c>
    </row>
    <row r="7921" spans="1:4">
      <c r="A7921" t="s">
        <v>64560</v>
      </c>
      <c r="B7921" t="s">
        <v>64561</v>
      </c>
      <c r="C7921" t="s">
        <v>1161</v>
      </c>
      <c r="D7921">
        <v>10743.04</v>
      </c>
    </row>
    <row r="7922" spans="1:4">
      <c r="A7922" t="s">
        <v>64562</v>
      </c>
      <c r="B7922" t="s">
        <v>64563</v>
      </c>
      <c r="C7922" t="s">
        <v>1161</v>
      </c>
      <c r="D7922">
        <v>11835.65</v>
      </c>
    </row>
    <row r="7923" spans="1:4">
      <c r="A7923" t="s">
        <v>64564</v>
      </c>
      <c r="B7923" t="s">
        <v>64565</v>
      </c>
      <c r="C7923" t="s">
        <v>1161</v>
      </c>
      <c r="D7923">
        <v>12928.36</v>
      </c>
    </row>
    <row r="7924" spans="1:4">
      <c r="A7924" t="s">
        <v>64566</v>
      </c>
      <c r="B7924" t="s">
        <v>64567</v>
      </c>
      <c r="C7924" t="s">
        <v>1161</v>
      </c>
      <c r="D7924">
        <v>14021.11</v>
      </c>
    </row>
    <row r="7925" spans="1:4">
      <c r="A7925" t="s">
        <v>64568</v>
      </c>
      <c r="B7925" t="s">
        <v>64569</v>
      </c>
      <c r="C7925" t="s">
        <v>1161</v>
      </c>
      <c r="D7925">
        <v>15118.71</v>
      </c>
    </row>
    <row r="7926" spans="1:4">
      <c r="A7926" t="s">
        <v>64570</v>
      </c>
      <c r="B7926" t="s">
        <v>64571</v>
      </c>
      <c r="C7926" t="s">
        <v>1161</v>
      </c>
      <c r="D7926">
        <v>17003.169999999998</v>
      </c>
    </row>
    <row r="7927" spans="1:4">
      <c r="A7927" t="s">
        <v>64572</v>
      </c>
      <c r="B7927" t="s">
        <v>64573</v>
      </c>
      <c r="C7927" t="s">
        <v>1161</v>
      </c>
      <c r="D7927">
        <v>17311.310000000001</v>
      </c>
    </row>
    <row r="7928" spans="1:4">
      <c r="A7928" t="s">
        <v>64574</v>
      </c>
      <c r="B7928" t="s">
        <v>64575</v>
      </c>
      <c r="C7928" t="s">
        <v>1161</v>
      </c>
      <c r="D7928">
        <v>17498.16</v>
      </c>
    </row>
    <row r="7929" spans="1:4">
      <c r="A7929" t="s">
        <v>64576</v>
      </c>
      <c r="B7929" t="s">
        <v>64577</v>
      </c>
      <c r="C7929" t="s">
        <v>1161</v>
      </c>
      <c r="D7929">
        <v>9088.89</v>
      </c>
    </row>
    <row r="7930" spans="1:4">
      <c r="A7930" t="s">
        <v>64578</v>
      </c>
      <c r="B7930" t="s">
        <v>64579</v>
      </c>
      <c r="C7930" t="s">
        <v>1161</v>
      </c>
      <c r="D7930">
        <v>10545.06</v>
      </c>
    </row>
    <row r="7931" spans="1:4">
      <c r="A7931" t="s">
        <v>64580</v>
      </c>
      <c r="B7931" t="s">
        <v>64581</v>
      </c>
      <c r="C7931" t="s">
        <v>1161</v>
      </c>
      <c r="D7931">
        <v>11996.39</v>
      </c>
    </row>
    <row r="7932" spans="1:4">
      <c r="A7932" t="s">
        <v>64582</v>
      </c>
      <c r="B7932" t="s">
        <v>64583</v>
      </c>
      <c r="C7932" t="s">
        <v>1161</v>
      </c>
      <c r="D7932">
        <v>13452.42</v>
      </c>
    </row>
    <row r="7933" spans="1:4">
      <c r="A7933" t="s">
        <v>64584</v>
      </c>
      <c r="B7933" t="s">
        <v>64585</v>
      </c>
      <c r="C7933" t="s">
        <v>1161</v>
      </c>
      <c r="D7933">
        <v>14903.66</v>
      </c>
    </row>
    <row r="7934" spans="1:4">
      <c r="A7934" t="s">
        <v>64586</v>
      </c>
      <c r="B7934" t="s">
        <v>64587</v>
      </c>
      <c r="C7934" t="s">
        <v>1161</v>
      </c>
      <c r="D7934">
        <v>16354.99</v>
      </c>
    </row>
    <row r="7935" spans="1:4">
      <c r="A7935" t="s">
        <v>64588</v>
      </c>
      <c r="B7935" t="s">
        <v>64589</v>
      </c>
      <c r="C7935" t="s">
        <v>1161</v>
      </c>
      <c r="D7935">
        <v>17811.150000000001</v>
      </c>
    </row>
    <row r="7936" spans="1:4">
      <c r="A7936" t="s">
        <v>64590</v>
      </c>
      <c r="B7936" t="s">
        <v>64591</v>
      </c>
      <c r="C7936" t="s">
        <v>1161</v>
      </c>
      <c r="D7936">
        <v>19262.5</v>
      </c>
    </row>
    <row r="7937" spans="1:4">
      <c r="A7937" t="s">
        <v>64592</v>
      </c>
      <c r="B7937" t="s">
        <v>64593</v>
      </c>
      <c r="C7937" t="s">
        <v>1161</v>
      </c>
      <c r="D7937">
        <v>21784.41</v>
      </c>
    </row>
    <row r="7938" spans="1:4">
      <c r="A7938" t="s">
        <v>64594</v>
      </c>
      <c r="B7938" t="s">
        <v>64595</v>
      </c>
      <c r="C7938" t="s">
        <v>1161</v>
      </c>
      <c r="D7938">
        <v>22419.49</v>
      </c>
    </row>
    <row r="7939" spans="1:4">
      <c r="A7939" t="s">
        <v>64596</v>
      </c>
      <c r="B7939" t="s">
        <v>64597</v>
      </c>
      <c r="C7939" t="s">
        <v>1161</v>
      </c>
      <c r="D7939">
        <v>20179.11</v>
      </c>
    </row>
    <row r="7940" spans="1:4">
      <c r="A7940" t="s">
        <v>64598</v>
      </c>
      <c r="B7940" t="s">
        <v>64599</v>
      </c>
      <c r="C7940" t="s">
        <v>1161</v>
      </c>
      <c r="D7940">
        <v>22783.09</v>
      </c>
    </row>
    <row r="7941" spans="1:4">
      <c r="A7941" t="s">
        <v>64600</v>
      </c>
      <c r="B7941" t="s">
        <v>64601</v>
      </c>
      <c r="C7941" t="s">
        <v>1161</v>
      </c>
      <c r="D7941">
        <v>25070.28</v>
      </c>
    </row>
    <row r="7942" spans="1:4">
      <c r="A7942" t="s">
        <v>64602</v>
      </c>
      <c r="B7942" t="s">
        <v>64603</v>
      </c>
      <c r="C7942" t="s">
        <v>1161</v>
      </c>
      <c r="D7942">
        <v>37593.06</v>
      </c>
    </row>
    <row r="7943" spans="1:4">
      <c r="A7943" t="s">
        <v>64604</v>
      </c>
      <c r="B7943" t="s">
        <v>64605</v>
      </c>
      <c r="C7943" t="s">
        <v>1161</v>
      </c>
      <c r="D7943">
        <v>46675.63</v>
      </c>
    </row>
    <row r="7944" spans="1:4">
      <c r="A7944" t="s">
        <v>64606</v>
      </c>
      <c r="B7944" t="s">
        <v>64607</v>
      </c>
      <c r="C7944" t="s">
        <v>1161</v>
      </c>
      <c r="D7944">
        <v>47710.81</v>
      </c>
    </row>
    <row r="7945" spans="1:4">
      <c r="A7945" t="s">
        <v>64608</v>
      </c>
      <c r="B7945" t="s">
        <v>64609</v>
      </c>
      <c r="C7945" t="s">
        <v>1161</v>
      </c>
      <c r="D7945">
        <v>25076.57</v>
      </c>
    </row>
    <row r="7946" spans="1:4">
      <c r="A7946" t="s">
        <v>64610</v>
      </c>
      <c r="B7946" t="s">
        <v>64611</v>
      </c>
      <c r="C7946" t="s">
        <v>1161</v>
      </c>
      <c r="D7946">
        <v>28087.84</v>
      </c>
    </row>
    <row r="7947" spans="1:4">
      <c r="A7947" t="s">
        <v>64612</v>
      </c>
      <c r="B7947" t="s">
        <v>64613</v>
      </c>
      <c r="C7947" t="s">
        <v>1161</v>
      </c>
      <c r="D7947">
        <v>31098.959999999999</v>
      </c>
    </row>
    <row r="7948" spans="1:4">
      <c r="A7948" t="s">
        <v>64614</v>
      </c>
      <c r="B7948" t="s">
        <v>64615</v>
      </c>
      <c r="C7948" t="s">
        <v>1161</v>
      </c>
      <c r="D7948">
        <v>34109.949999999997</v>
      </c>
    </row>
    <row r="7949" spans="1:4">
      <c r="A7949" t="s">
        <v>64616</v>
      </c>
      <c r="B7949" t="s">
        <v>64617</v>
      </c>
      <c r="C7949" t="s">
        <v>1161</v>
      </c>
      <c r="D7949">
        <v>37125.949999999997</v>
      </c>
    </row>
    <row r="7950" spans="1:4">
      <c r="A7950" t="s">
        <v>64618</v>
      </c>
      <c r="B7950" t="s">
        <v>64619</v>
      </c>
      <c r="C7950" t="s">
        <v>1161</v>
      </c>
      <c r="D7950">
        <v>40137.06</v>
      </c>
    </row>
    <row r="7951" spans="1:4">
      <c r="A7951" t="s">
        <v>64620</v>
      </c>
      <c r="B7951" t="s">
        <v>64621</v>
      </c>
      <c r="C7951" t="s">
        <v>1161</v>
      </c>
      <c r="D7951">
        <v>43148.21</v>
      </c>
    </row>
    <row r="7952" spans="1:4">
      <c r="A7952" t="s">
        <v>64622</v>
      </c>
      <c r="B7952" t="s">
        <v>64623</v>
      </c>
      <c r="C7952" t="s">
        <v>1161</v>
      </c>
      <c r="D7952">
        <v>46159.35</v>
      </c>
    </row>
    <row r="7953" spans="1:4">
      <c r="A7953" t="s">
        <v>64624</v>
      </c>
      <c r="B7953" t="s">
        <v>64625</v>
      </c>
      <c r="C7953" t="s">
        <v>1161</v>
      </c>
      <c r="D7953">
        <v>49170.42</v>
      </c>
    </row>
    <row r="7954" spans="1:4">
      <c r="A7954" t="s">
        <v>64626</v>
      </c>
      <c r="B7954" t="s">
        <v>64627</v>
      </c>
      <c r="C7954" t="s">
        <v>1161</v>
      </c>
      <c r="D7954">
        <v>52181.53</v>
      </c>
    </row>
    <row r="7955" spans="1:4">
      <c r="A7955" t="s">
        <v>64628</v>
      </c>
      <c r="B7955" t="s">
        <v>64629</v>
      </c>
      <c r="C7955" t="s">
        <v>1161</v>
      </c>
      <c r="D7955">
        <v>57254.48</v>
      </c>
    </row>
    <row r="7956" spans="1:4">
      <c r="A7956" t="s">
        <v>64630</v>
      </c>
      <c r="B7956" t="s">
        <v>64631</v>
      </c>
      <c r="C7956" t="s">
        <v>1161</v>
      </c>
      <c r="D7956">
        <v>58329.61</v>
      </c>
    </row>
    <row r="7957" spans="1:4">
      <c r="A7957" t="s">
        <v>64632</v>
      </c>
      <c r="B7957" t="s">
        <v>64633</v>
      </c>
      <c r="C7957" t="s">
        <v>1161</v>
      </c>
      <c r="D7957">
        <v>34203.730000000003</v>
      </c>
    </row>
    <row r="7958" spans="1:4">
      <c r="A7958" t="s">
        <v>64634</v>
      </c>
      <c r="B7958" t="s">
        <v>64635</v>
      </c>
      <c r="C7958" t="s">
        <v>1161</v>
      </c>
      <c r="D7958">
        <v>37803.879999999997</v>
      </c>
    </row>
    <row r="7959" spans="1:4">
      <c r="A7959" t="s">
        <v>64636</v>
      </c>
      <c r="B7959" t="s">
        <v>64637</v>
      </c>
      <c r="C7959" t="s">
        <v>1161</v>
      </c>
      <c r="D7959">
        <v>41399.279999999999</v>
      </c>
    </row>
    <row r="7960" spans="1:4">
      <c r="A7960" t="s">
        <v>64638</v>
      </c>
      <c r="B7960" t="s">
        <v>64639</v>
      </c>
      <c r="C7960" t="s">
        <v>1161</v>
      </c>
      <c r="D7960">
        <v>588.54999999999995</v>
      </c>
    </row>
    <row r="7961" spans="1:4">
      <c r="A7961" t="s">
        <v>64640</v>
      </c>
      <c r="B7961" t="s">
        <v>64641</v>
      </c>
      <c r="C7961" t="s">
        <v>1161</v>
      </c>
      <c r="D7961">
        <v>708.26</v>
      </c>
    </row>
    <row r="7962" spans="1:4">
      <c r="A7962" t="s">
        <v>64642</v>
      </c>
      <c r="B7962" t="s">
        <v>64643</v>
      </c>
      <c r="C7962" t="s">
        <v>1161</v>
      </c>
      <c r="D7962">
        <v>925.61</v>
      </c>
    </row>
    <row r="7963" spans="1:4">
      <c r="A7963" t="s">
        <v>64644</v>
      </c>
      <c r="B7963" t="s">
        <v>64645</v>
      </c>
      <c r="C7963" t="s">
        <v>1161</v>
      </c>
      <c r="D7963">
        <v>1072.23</v>
      </c>
    </row>
    <row r="7964" spans="1:4">
      <c r="A7964" t="s">
        <v>64646</v>
      </c>
      <c r="B7964" t="s">
        <v>64647</v>
      </c>
      <c r="C7964" t="s">
        <v>1161</v>
      </c>
      <c r="D7964">
        <v>1296.97</v>
      </c>
    </row>
    <row r="7965" spans="1:4">
      <c r="A7965" t="s">
        <v>64648</v>
      </c>
      <c r="B7965" t="s">
        <v>64649</v>
      </c>
      <c r="C7965" t="s">
        <v>1161</v>
      </c>
      <c r="D7965">
        <v>2610.16</v>
      </c>
    </row>
    <row r="7966" spans="1:4">
      <c r="A7966" t="s">
        <v>64650</v>
      </c>
      <c r="B7966" t="s">
        <v>64651</v>
      </c>
      <c r="C7966" t="s">
        <v>1161</v>
      </c>
      <c r="D7966">
        <v>2240.58</v>
      </c>
    </row>
    <row r="7967" spans="1:4">
      <c r="A7967" t="s">
        <v>64652</v>
      </c>
      <c r="B7967" t="s">
        <v>64653</v>
      </c>
      <c r="C7967" t="s">
        <v>1161</v>
      </c>
      <c r="D7967">
        <v>3992.56</v>
      </c>
    </row>
    <row r="7968" spans="1:4">
      <c r="A7968" t="s">
        <v>64654</v>
      </c>
      <c r="B7968" t="s">
        <v>64655</v>
      </c>
      <c r="C7968" t="s">
        <v>1161</v>
      </c>
      <c r="D7968">
        <v>4822.04</v>
      </c>
    </row>
    <row r="7969" spans="1:4">
      <c r="A7969" t="s">
        <v>64656</v>
      </c>
      <c r="B7969" t="s">
        <v>64657</v>
      </c>
      <c r="C7969" t="s">
        <v>1161</v>
      </c>
      <c r="D7969">
        <v>3324.47</v>
      </c>
    </row>
    <row r="7970" spans="1:4">
      <c r="A7970" t="s">
        <v>64658</v>
      </c>
      <c r="B7970" t="s">
        <v>64659</v>
      </c>
      <c r="C7970" t="s">
        <v>1161</v>
      </c>
      <c r="D7970">
        <v>4655.8900000000003</v>
      </c>
    </row>
    <row r="7971" spans="1:4">
      <c r="A7971" t="s">
        <v>64660</v>
      </c>
      <c r="B7971" t="s">
        <v>64661</v>
      </c>
      <c r="C7971" t="s">
        <v>1161</v>
      </c>
      <c r="D7971">
        <v>11306.45</v>
      </c>
    </row>
    <row r="7972" spans="1:4">
      <c r="A7972" t="s">
        <v>64662</v>
      </c>
      <c r="B7972" t="s">
        <v>64663</v>
      </c>
      <c r="C7972" t="s">
        <v>1161</v>
      </c>
      <c r="D7972">
        <v>12594.2</v>
      </c>
    </row>
    <row r="7973" spans="1:4">
      <c r="A7973" t="s">
        <v>64664</v>
      </c>
      <c r="B7973" t="s">
        <v>64665</v>
      </c>
      <c r="C7973" t="s">
        <v>1161</v>
      </c>
      <c r="D7973">
        <v>18062.189999999999</v>
      </c>
    </row>
    <row r="7974" spans="1:4">
      <c r="A7974" t="s">
        <v>64666</v>
      </c>
      <c r="B7974" t="s">
        <v>64667</v>
      </c>
      <c r="C7974" t="s">
        <v>1161</v>
      </c>
      <c r="D7974">
        <v>21011.35</v>
      </c>
    </row>
    <row r="7975" spans="1:4">
      <c r="A7975" t="s">
        <v>64668</v>
      </c>
      <c r="B7975" t="s">
        <v>64669</v>
      </c>
      <c r="C7975" t="s">
        <v>1161</v>
      </c>
      <c r="D7975">
        <v>25880.77</v>
      </c>
    </row>
    <row r="7976" spans="1:4">
      <c r="A7976" t="s">
        <v>64670</v>
      </c>
      <c r="B7976" t="s">
        <v>64671</v>
      </c>
      <c r="C7976" t="s">
        <v>1161</v>
      </c>
      <c r="D7976">
        <v>1071.2</v>
      </c>
    </row>
    <row r="7977" spans="1:4">
      <c r="A7977" t="s">
        <v>64672</v>
      </c>
      <c r="B7977" t="s">
        <v>64673</v>
      </c>
      <c r="C7977" t="s">
        <v>1161</v>
      </c>
      <c r="D7977">
        <v>1269.73</v>
      </c>
    </row>
    <row r="7978" spans="1:4">
      <c r="A7978" t="s">
        <v>64674</v>
      </c>
      <c r="B7978" t="s">
        <v>64675</v>
      </c>
      <c r="C7978" t="s">
        <v>1161</v>
      </c>
      <c r="D7978">
        <v>1468.21</v>
      </c>
    </row>
    <row r="7979" spans="1:4">
      <c r="A7979" t="s">
        <v>64676</v>
      </c>
      <c r="B7979" t="s">
        <v>64677</v>
      </c>
      <c r="C7979" t="s">
        <v>1161</v>
      </c>
      <c r="D7979">
        <v>1666.76</v>
      </c>
    </row>
    <row r="7980" spans="1:4">
      <c r="A7980" t="s">
        <v>64678</v>
      </c>
      <c r="B7980" t="s">
        <v>64679</v>
      </c>
      <c r="C7980" t="s">
        <v>1161</v>
      </c>
      <c r="D7980">
        <v>1865.28</v>
      </c>
    </row>
    <row r="7981" spans="1:4">
      <c r="A7981" t="s">
        <v>64680</v>
      </c>
      <c r="B7981" t="s">
        <v>64681</v>
      </c>
      <c r="C7981" t="s">
        <v>1161</v>
      </c>
      <c r="D7981">
        <v>2063.79</v>
      </c>
    </row>
    <row r="7982" spans="1:4">
      <c r="A7982" t="s">
        <v>64682</v>
      </c>
      <c r="B7982" t="s">
        <v>64683</v>
      </c>
      <c r="C7982" t="s">
        <v>1161</v>
      </c>
      <c r="D7982">
        <v>2266.42</v>
      </c>
    </row>
    <row r="7983" spans="1:4">
      <c r="A7983" t="s">
        <v>64684</v>
      </c>
      <c r="B7983" t="s">
        <v>64685</v>
      </c>
      <c r="C7983" t="s">
        <v>1161</v>
      </c>
      <c r="D7983">
        <v>2464.79</v>
      </c>
    </row>
    <row r="7984" spans="1:4">
      <c r="A7984" t="s">
        <v>64686</v>
      </c>
      <c r="B7984" t="s">
        <v>64687</v>
      </c>
      <c r="C7984" t="s">
        <v>1161</v>
      </c>
      <c r="D7984">
        <v>2834.23</v>
      </c>
    </row>
    <row r="7985" spans="1:4">
      <c r="A7985" t="s">
        <v>64688</v>
      </c>
      <c r="B7985" t="s">
        <v>64689</v>
      </c>
      <c r="C7985" t="s">
        <v>1161</v>
      </c>
      <c r="D7985">
        <v>2863.47</v>
      </c>
    </row>
    <row r="7986" spans="1:4">
      <c r="A7986" t="s">
        <v>64690</v>
      </c>
      <c r="B7986" t="s">
        <v>64691</v>
      </c>
      <c r="C7986" t="s">
        <v>1161</v>
      </c>
      <c r="D7986">
        <v>2880.19</v>
      </c>
    </row>
    <row r="7987" spans="1:4">
      <c r="A7987" t="s">
        <v>64692</v>
      </c>
      <c r="B7987" t="s">
        <v>64693</v>
      </c>
      <c r="C7987" t="s">
        <v>1161</v>
      </c>
      <c r="D7987">
        <v>1071.2</v>
      </c>
    </row>
    <row r="7988" spans="1:4">
      <c r="A7988" t="s">
        <v>64694</v>
      </c>
      <c r="B7988" t="s">
        <v>64695</v>
      </c>
      <c r="C7988" t="s">
        <v>1161</v>
      </c>
      <c r="D7988">
        <v>1269.73</v>
      </c>
    </row>
    <row r="7989" spans="1:4">
      <c r="A7989" t="s">
        <v>64696</v>
      </c>
      <c r="B7989" t="s">
        <v>64697</v>
      </c>
      <c r="C7989" t="s">
        <v>1161</v>
      </c>
      <c r="D7989">
        <v>1468.21</v>
      </c>
    </row>
    <row r="7990" spans="1:4">
      <c r="A7990" t="s">
        <v>64698</v>
      </c>
      <c r="B7990" t="s">
        <v>64699</v>
      </c>
      <c r="C7990" t="s">
        <v>1161</v>
      </c>
      <c r="D7990">
        <v>1666.76</v>
      </c>
    </row>
    <row r="7991" spans="1:4">
      <c r="A7991" t="s">
        <v>64700</v>
      </c>
      <c r="B7991" t="s">
        <v>64701</v>
      </c>
      <c r="C7991" t="s">
        <v>1161</v>
      </c>
      <c r="D7991">
        <v>1865.28</v>
      </c>
    </row>
    <row r="7992" spans="1:4">
      <c r="A7992" t="s">
        <v>64702</v>
      </c>
      <c r="B7992" t="s">
        <v>64703</v>
      </c>
      <c r="C7992" t="s">
        <v>1161</v>
      </c>
      <c r="D7992">
        <v>2063.79</v>
      </c>
    </row>
    <row r="7993" spans="1:4">
      <c r="A7993" t="s">
        <v>64704</v>
      </c>
      <c r="B7993" t="s">
        <v>64705</v>
      </c>
      <c r="C7993" t="s">
        <v>1161</v>
      </c>
      <c r="D7993">
        <v>2266.42</v>
      </c>
    </row>
    <row r="7994" spans="1:4">
      <c r="A7994" t="s">
        <v>64706</v>
      </c>
      <c r="B7994" t="s">
        <v>64707</v>
      </c>
      <c r="C7994" t="s">
        <v>1161</v>
      </c>
      <c r="D7994">
        <v>2464.79</v>
      </c>
    </row>
    <row r="7995" spans="1:4">
      <c r="A7995" t="s">
        <v>64708</v>
      </c>
      <c r="B7995" t="s">
        <v>64709</v>
      </c>
      <c r="C7995" t="s">
        <v>1161</v>
      </c>
      <c r="D7995">
        <v>2834.23</v>
      </c>
    </row>
    <row r="7996" spans="1:4">
      <c r="A7996" t="s">
        <v>64710</v>
      </c>
      <c r="B7996" t="s">
        <v>64711</v>
      </c>
      <c r="C7996" t="s">
        <v>1161</v>
      </c>
      <c r="D7996">
        <v>2863.47</v>
      </c>
    </row>
    <row r="7997" spans="1:4">
      <c r="A7997" t="s">
        <v>64712</v>
      </c>
      <c r="B7997" t="s">
        <v>64713</v>
      </c>
      <c r="C7997" t="s">
        <v>1161</v>
      </c>
      <c r="D7997">
        <v>2880.19</v>
      </c>
    </row>
    <row r="7998" spans="1:4">
      <c r="A7998" t="s">
        <v>64714</v>
      </c>
      <c r="B7998" t="s">
        <v>64715</v>
      </c>
      <c r="C7998" t="s">
        <v>1161</v>
      </c>
      <c r="D7998">
        <v>1208.6500000000001</v>
      </c>
    </row>
    <row r="7999" spans="1:4">
      <c r="A7999" t="s">
        <v>64716</v>
      </c>
      <c r="B7999" t="s">
        <v>64717</v>
      </c>
      <c r="C7999" t="s">
        <v>1161</v>
      </c>
      <c r="D7999">
        <v>1409.89</v>
      </c>
    </row>
    <row r="8000" spans="1:4">
      <c r="A8000" t="s">
        <v>64718</v>
      </c>
      <c r="B8000" t="s">
        <v>64719</v>
      </c>
      <c r="C8000" t="s">
        <v>1161</v>
      </c>
      <c r="D8000">
        <v>1606.96</v>
      </c>
    </row>
    <row r="8001" spans="1:4">
      <c r="A8001" t="s">
        <v>64720</v>
      </c>
      <c r="B8001" t="s">
        <v>64721</v>
      </c>
      <c r="C8001" t="s">
        <v>1161</v>
      </c>
      <c r="D8001">
        <v>1808.08</v>
      </c>
    </row>
    <row r="8002" spans="1:4">
      <c r="A8002" t="s">
        <v>64722</v>
      </c>
      <c r="B8002" t="s">
        <v>64723</v>
      </c>
      <c r="C8002" t="s">
        <v>1161</v>
      </c>
      <c r="D8002">
        <v>2009.18</v>
      </c>
    </row>
    <row r="8003" spans="1:4">
      <c r="A8003" t="s">
        <v>64724</v>
      </c>
      <c r="B8003" t="s">
        <v>64725</v>
      </c>
      <c r="C8003" t="s">
        <v>1161</v>
      </c>
      <c r="D8003">
        <v>2210.42</v>
      </c>
    </row>
    <row r="8004" spans="1:4">
      <c r="A8004" t="s">
        <v>64726</v>
      </c>
      <c r="B8004" t="s">
        <v>64727</v>
      </c>
      <c r="C8004" t="s">
        <v>1161</v>
      </c>
      <c r="D8004">
        <v>2411.59</v>
      </c>
    </row>
    <row r="8005" spans="1:4">
      <c r="A8005" t="s">
        <v>64728</v>
      </c>
      <c r="B8005" t="s">
        <v>64729</v>
      </c>
      <c r="C8005" t="s">
        <v>1161</v>
      </c>
      <c r="D8005">
        <v>2612.77</v>
      </c>
    </row>
    <row r="8006" spans="1:4">
      <c r="A8006" t="s">
        <v>64730</v>
      </c>
      <c r="B8006" t="s">
        <v>64731</v>
      </c>
      <c r="C8006" t="s">
        <v>1161</v>
      </c>
      <c r="D8006">
        <v>2974.41</v>
      </c>
    </row>
    <row r="8007" spans="1:4">
      <c r="A8007" t="s">
        <v>64732</v>
      </c>
      <c r="B8007" t="s">
        <v>64733</v>
      </c>
      <c r="C8007" t="s">
        <v>1161</v>
      </c>
      <c r="D8007">
        <v>3012.43</v>
      </c>
    </row>
    <row r="8008" spans="1:4">
      <c r="A8008" t="s">
        <v>64734</v>
      </c>
      <c r="B8008" t="s">
        <v>64735</v>
      </c>
      <c r="C8008" t="s">
        <v>1161</v>
      </c>
      <c r="D8008">
        <v>3037.74</v>
      </c>
    </row>
    <row r="8009" spans="1:4">
      <c r="A8009" t="s">
        <v>64736</v>
      </c>
      <c r="B8009" t="s">
        <v>64737</v>
      </c>
      <c r="C8009" t="s">
        <v>1161</v>
      </c>
      <c r="D8009">
        <v>1451.55</v>
      </c>
    </row>
    <row r="8010" spans="1:4">
      <c r="A8010" t="s">
        <v>64738</v>
      </c>
      <c r="B8010" t="s">
        <v>64739</v>
      </c>
      <c r="C8010" t="s">
        <v>1161</v>
      </c>
      <c r="D8010">
        <v>1699.78</v>
      </c>
    </row>
    <row r="8011" spans="1:4">
      <c r="A8011" t="s">
        <v>64740</v>
      </c>
      <c r="B8011" t="s">
        <v>64741</v>
      </c>
      <c r="C8011" t="s">
        <v>1161</v>
      </c>
      <c r="D8011">
        <v>1943.98</v>
      </c>
    </row>
    <row r="8012" spans="1:4">
      <c r="A8012" t="s">
        <v>64742</v>
      </c>
      <c r="B8012" t="s">
        <v>64743</v>
      </c>
      <c r="C8012" t="s">
        <v>1161</v>
      </c>
      <c r="D8012">
        <v>2188.08</v>
      </c>
    </row>
    <row r="8013" spans="1:4">
      <c r="A8013" t="s">
        <v>64744</v>
      </c>
      <c r="B8013" t="s">
        <v>64745</v>
      </c>
      <c r="C8013" t="s">
        <v>1161</v>
      </c>
      <c r="D8013">
        <v>2436.31</v>
      </c>
    </row>
    <row r="8014" spans="1:4">
      <c r="A8014" t="s">
        <v>64746</v>
      </c>
      <c r="B8014" t="s">
        <v>64747</v>
      </c>
      <c r="C8014" t="s">
        <v>1161</v>
      </c>
      <c r="D8014">
        <v>1776.04</v>
      </c>
    </row>
    <row r="8015" spans="1:4">
      <c r="A8015" t="s">
        <v>64748</v>
      </c>
      <c r="B8015" t="s">
        <v>64749</v>
      </c>
      <c r="C8015" t="s">
        <v>1161</v>
      </c>
      <c r="D8015">
        <v>2096.96</v>
      </c>
    </row>
    <row r="8016" spans="1:4">
      <c r="A8016" t="s">
        <v>64750</v>
      </c>
      <c r="B8016" t="s">
        <v>64751</v>
      </c>
      <c r="C8016" t="s">
        <v>1161</v>
      </c>
      <c r="D8016">
        <v>2417.87</v>
      </c>
    </row>
    <row r="8017" spans="1:4">
      <c r="A8017" t="s">
        <v>64752</v>
      </c>
      <c r="B8017" t="s">
        <v>64753</v>
      </c>
      <c r="C8017" t="s">
        <v>1161</v>
      </c>
      <c r="D8017">
        <v>2734.72</v>
      </c>
    </row>
    <row r="8018" spans="1:4">
      <c r="A8018" t="s">
        <v>64754</v>
      </c>
      <c r="B8018" t="s">
        <v>64755</v>
      </c>
      <c r="C8018" t="s">
        <v>1161</v>
      </c>
      <c r="D8018">
        <v>3055.62</v>
      </c>
    </row>
    <row r="8019" spans="1:4">
      <c r="A8019" t="s">
        <v>64756</v>
      </c>
      <c r="B8019" t="s">
        <v>64757</v>
      </c>
      <c r="C8019" t="s">
        <v>1161</v>
      </c>
      <c r="D8019">
        <v>3376.58</v>
      </c>
    </row>
    <row r="8020" spans="1:4">
      <c r="A8020" t="s">
        <v>64758</v>
      </c>
      <c r="B8020" t="s">
        <v>64759</v>
      </c>
      <c r="C8020" t="s">
        <v>1161</v>
      </c>
      <c r="D8020">
        <v>3693.4</v>
      </c>
    </row>
    <row r="8021" spans="1:4">
      <c r="A8021" t="s">
        <v>64760</v>
      </c>
      <c r="B8021" t="s">
        <v>64761</v>
      </c>
      <c r="C8021" t="s">
        <v>1161</v>
      </c>
      <c r="D8021">
        <v>4014.38</v>
      </c>
    </row>
    <row r="8022" spans="1:4">
      <c r="A8022" t="s">
        <v>64762</v>
      </c>
      <c r="B8022" t="s">
        <v>64763</v>
      </c>
      <c r="C8022" t="s">
        <v>1161</v>
      </c>
      <c r="D8022">
        <v>4578.43</v>
      </c>
    </row>
    <row r="8023" spans="1:4">
      <c r="A8023" t="s">
        <v>64764</v>
      </c>
      <c r="B8023" t="s">
        <v>64765</v>
      </c>
      <c r="C8023" t="s">
        <v>1161</v>
      </c>
      <c r="D8023">
        <v>4654.3599999999997</v>
      </c>
    </row>
    <row r="8024" spans="1:4">
      <c r="A8024" t="s">
        <v>64766</v>
      </c>
      <c r="B8024" t="s">
        <v>64767</v>
      </c>
      <c r="C8024" t="s">
        <v>1161</v>
      </c>
      <c r="D8024">
        <v>4704.78</v>
      </c>
    </row>
    <row r="8025" spans="1:4">
      <c r="A8025" t="s">
        <v>64768</v>
      </c>
      <c r="B8025" t="s">
        <v>64769</v>
      </c>
      <c r="C8025" t="s">
        <v>1161</v>
      </c>
      <c r="D8025">
        <v>2076.65</v>
      </c>
    </row>
    <row r="8026" spans="1:4">
      <c r="A8026" t="s">
        <v>64770</v>
      </c>
      <c r="B8026" t="s">
        <v>64771</v>
      </c>
      <c r="C8026" t="s">
        <v>1161</v>
      </c>
      <c r="D8026">
        <v>2476.75</v>
      </c>
    </row>
    <row r="8027" spans="1:4">
      <c r="A8027" t="s">
        <v>64772</v>
      </c>
      <c r="B8027" t="s">
        <v>64773</v>
      </c>
      <c r="C8027" t="s">
        <v>1161</v>
      </c>
      <c r="D8027">
        <v>2872.83</v>
      </c>
    </row>
    <row r="8028" spans="1:4">
      <c r="A8028" t="s">
        <v>64774</v>
      </c>
      <c r="B8028" t="s">
        <v>64775</v>
      </c>
      <c r="C8028" t="s">
        <v>1161</v>
      </c>
      <c r="D8028">
        <v>3272.87</v>
      </c>
    </row>
    <row r="8029" spans="1:4">
      <c r="A8029" t="s">
        <v>64776</v>
      </c>
      <c r="B8029" t="s">
        <v>64777</v>
      </c>
      <c r="C8029" t="s">
        <v>1161</v>
      </c>
      <c r="D8029">
        <v>3672.91</v>
      </c>
    </row>
    <row r="8030" spans="1:4">
      <c r="A8030" t="s">
        <v>64778</v>
      </c>
      <c r="B8030" t="s">
        <v>64779</v>
      </c>
      <c r="C8030" t="s">
        <v>1161</v>
      </c>
      <c r="D8030">
        <v>4068.84</v>
      </c>
    </row>
    <row r="8031" spans="1:4">
      <c r="A8031" t="s">
        <v>64780</v>
      </c>
      <c r="B8031" t="s">
        <v>64781</v>
      </c>
      <c r="C8031" t="s">
        <v>1161</v>
      </c>
      <c r="D8031">
        <v>4468.96</v>
      </c>
    </row>
    <row r="8032" spans="1:4">
      <c r="A8032" t="s">
        <v>64782</v>
      </c>
      <c r="B8032" t="s">
        <v>64783</v>
      </c>
      <c r="C8032" t="s">
        <v>1161</v>
      </c>
      <c r="D8032">
        <v>4864.9399999999996</v>
      </c>
    </row>
    <row r="8033" spans="1:4">
      <c r="A8033" t="s">
        <v>64784</v>
      </c>
      <c r="B8033" t="s">
        <v>64785</v>
      </c>
      <c r="C8033" t="s">
        <v>1161</v>
      </c>
      <c r="D8033">
        <v>5563.01</v>
      </c>
    </row>
    <row r="8034" spans="1:4">
      <c r="A8034" t="s">
        <v>64786</v>
      </c>
      <c r="B8034" t="s">
        <v>64787</v>
      </c>
      <c r="C8034" t="s">
        <v>1161</v>
      </c>
      <c r="D8034">
        <v>5667.82</v>
      </c>
    </row>
    <row r="8035" spans="1:4">
      <c r="A8035" t="s">
        <v>64788</v>
      </c>
      <c r="B8035" t="s">
        <v>64789</v>
      </c>
      <c r="C8035" t="s">
        <v>1161</v>
      </c>
      <c r="D8035">
        <v>5726.6</v>
      </c>
    </row>
    <row r="8036" spans="1:4">
      <c r="A8036" t="s">
        <v>64790</v>
      </c>
      <c r="B8036" t="s">
        <v>64791</v>
      </c>
      <c r="C8036" t="s">
        <v>1161</v>
      </c>
      <c r="D8036">
        <v>2505.8000000000002</v>
      </c>
    </row>
    <row r="8037" spans="1:4">
      <c r="A8037" t="s">
        <v>64792</v>
      </c>
      <c r="B8037" t="s">
        <v>64793</v>
      </c>
      <c r="C8037" t="s">
        <v>1161</v>
      </c>
      <c r="D8037">
        <v>2994.18</v>
      </c>
    </row>
    <row r="8038" spans="1:4">
      <c r="A8038" t="s">
        <v>64794</v>
      </c>
      <c r="B8038" t="s">
        <v>64795</v>
      </c>
      <c r="C8038" t="s">
        <v>1161</v>
      </c>
      <c r="D8038">
        <v>3482.55</v>
      </c>
    </row>
    <row r="8039" spans="1:4">
      <c r="A8039" t="s">
        <v>64796</v>
      </c>
      <c r="B8039" t="s">
        <v>64797</v>
      </c>
      <c r="C8039" t="s">
        <v>1161</v>
      </c>
      <c r="D8039">
        <v>3970.98</v>
      </c>
    </row>
    <row r="8040" spans="1:4">
      <c r="A8040" t="s">
        <v>64798</v>
      </c>
      <c r="B8040" t="s">
        <v>64799</v>
      </c>
      <c r="C8040" t="s">
        <v>1161</v>
      </c>
      <c r="D8040">
        <v>4459.33</v>
      </c>
    </row>
    <row r="8041" spans="1:4">
      <c r="A8041" t="s">
        <v>64800</v>
      </c>
      <c r="B8041" t="s">
        <v>64801</v>
      </c>
      <c r="C8041" t="s">
        <v>1161</v>
      </c>
      <c r="D8041">
        <v>4947.6899999999996</v>
      </c>
    </row>
    <row r="8042" spans="1:4">
      <c r="A8042" t="s">
        <v>64802</v>
      </c>
      <c r="B8042" t="s">
        <v>64803</v>
      </c>
      <c r="C8042" t="s">
        <v>1161</v>
      </c>
      <c r="D8042">
        <v>5436.04</v>
      </c>
    </row>
    <row r="8043" spans="1:4">
      <c r="A8043" t="s">
        <v>64804</v>
      </c>
      <c r="B8043" t="s">
        <v>64805</v>
      </c>
      <c r="C8043" t="s">
        <v>1161</v>
      </c>
      <c r="D8043">
        <v>5924.47</v>
      </c>
    </row>
    <row r="8044" spans="1:4">
      <c r="A8044" t="s">
        <v>64806</v>
      </c>
      <c r="B8044" t="s">
        <v>64807</v>
      </c>
      <c r="C8044" t="s">
        <v>1161</v>
      </c>
      <c r="D8044">
        <v>6779.19</v>
      </c>
    </row>
    <row r="8045" spans="1:4">
      <c r="A8045" t="s">
        <v>64808</v>
      </c>
      <c r="B8045" t="s">
        <v>64809</v>
      </c>
      <c r="C8045" t="s">
        <v>1161</v>
      </c>
      <c r="D8045">
        <v>6908.54</v>
      </c>
    </row>
    <row r="8046" spans="1:4">
      <c r="A8046" t="s">
        <v>64810</v>
      </c>
      <c r="B8046" t="s">
        <v>64811</v>
      </c>
      <c r="C8046" t="s">
        <v>1161</v>
      </c>
      <c r="D8046">
        <v>6983.72</v>
      </c>
    </row>
    <row r="8047" spans="1:4">
      <c r="A8047" t="s">
        <v>64812</v>
      </c>
      <c r="B8047" t="s">
        <v>64813</v>
      </c>
      <c r="C8047" t="s">
        <v>1161</v>
      </c>
      <c r="D8047">
        <v>2989.31</v>
      </c>
    </row>
    <row r="8048" spans="1:4">
      <c r="A8048" t="s">
        <v>64814</v>
      </c>
      <c r="B8048" t="s">
        <v>64815</v>
      </c>
      <c r="C8048" t="s">
        <v>1161</v>
      </c>
      <c r="D8048">
        <v>3549.88</v>
      </c>
    </row>
    <row r="8049" spans="1:4">
      <c r="A8049" t="s">
        <v>64816</v>
      </c>
      <c r="B8049" t="s">
        <v>64817</v>
      </c>
      <c r="C8049" t="s">
        <v>1161</v>
      </c>
      <c r="D8049">
        <v>4110.5600000000004</v>
      </c>
    </row>
    <row r="8050" spans="1:4">
      <c r="A8050" t="s">
        <v>64818</v>
      </c>
      <c r="B8050" t="s">
        <v>64819</v>
      </c>
      <c r="C8050" t="s">
        <v>1161</v>
      </c>
      <c r="D8050">
        <v>4671.3</v>
      </c>
    </row>
    <row r="8051" spans="1:4">
      <c r="A8051" t="s">
        <v>64820</v>
      </c>
      <c r="B8051" t="s">
        <v>64821</v>
      </c>
      <c r="C8051" t="s">
        <v>1161</v>
      </c>
      <c r="D8051">
        <v>5231.99</v>
      </c>
    </row>
    <row r="8052" spans="1:4">
      <c r="A8052" t="s">
        <v>64822</v>
      </c>
      <c r="B8052" t="s">
        <v>64823</v>
      </c>
      <c r="C8052" t="s">
        <v>1161</v>
      </c>
      <c r="D8052">
        <v>5792.63</v>
      </c>
    </row>
    <row r="8053" spans="1:4">
      <c r="A8053" t="s">
        <v>64824</v>
      </c>
      <c r="B8053" t="s">
        <v>64825</v>
      </c>
      <c r="C8053" t="s">
        <v>1161</v>
      </c>
      <c r="D8053">
        <v>6353.37</v>
      </c>
    </row>
    <row r="8054" spans="1:4">
      <c r="A8054" t="s">
        <v>64826</v>
      </c>
      <c r="B8054" t="s">
        <v>64827</v>
      </c>
      <c r="C8054" t="s">
        <v>1161</v>
      </c>
      <c r="D8054">
        <v>6909.87</v>
      </c>
    </row>
    <row r="8055" spans="1:4">
      <c r="A8055" t="s">
        <v>64828</v>
      </c>
      <c r="B8055" t="s">
        <v>64829</v>
      </c>
      <c r="C8055" t="s">
        <v>1161</v>
      </c>
      <c r="D8055">
        <v>7874.94</v>
      </c>
    </row>
    <row r="8056" spans="1:4">
      <c r="A8056" t="s">
        <v>64830</v>
      </c>
      <c r="B8056" t="s">
        <v>64831</v>
      </c>
      <c r="C8056" t="s">
        <v>1161</v>
      </c>
      <c r="D8056">
        <v>8034.89</v>
      </c>
    </row>
    <row r="8057" spans="1:4">
      <c r="A8057" t="s">
        <v>64832</v>
      </c>
      <c r="B8057" t="s">
        <v>64833</v>
      </c>
      <c r="C8057" t="s">
        <v>1161</v>
      </c>
      <c r="D8057">
        <v>8131.74</v>
      </c>
    </row>
    <row r="8058" spans="1:4">
      <c r="A8058" t="s">
        <v>64834</v>
      </c>
      <c r="B8058" t="s">
        <v>64835</v>
      </c>
      <c r="C8058" t="s">
        <v>1161</v>
      </c>
      <c r="D8058">
        <v>3257.74</v>
      </c>
    </row>
    <row r="8059" spans="1:4">
      <c r="A8059" t="s">
        <v>64836</v>
      </c>
      <c r="B8059" t="s">
        <v>64837</v>
      </c>
      <c r="C8059" t="s">
        <v>1161</v>
      </c>
      <c r="D8059">
        <v>3875.93</v>
      </c>
    </row>
    <row r="8060" spans="1:4">
      <c r="A8060" t="s">
        <v>64838</v>
      </c>
      <c r="B8060" t="s">
        <v>64839</v>
      </c>
      <c r="C8060" t="s">
        <v>1161</v>
      </c>
      <c r="D8060">
        <v>4494.13</v>
      </c>
    </row>
    <row r="8061" spans="1:4">
      <c r="A8061" t="s">
        <v>64840</v>
      </c>
      <c r="B8061" t="s">
        <v>64841</v>
      </c>
      <c r="C8061" t="s">
        <v>1161</v>
      </c>
      <c r="D8061">
        <v>5112.26</v>
      </c>
    </row>
    <row r="8062" spans="1:4">
      <c r="A8062" t="s">
        <v>64842</v>
      </c>
      <c r="B8062" t="s">
        <v>64843</v>
      </c>
      <c r="C8062" t="s">
        <v>1161</v>
      </c>
      <c r="D8062">
        <v>5730.41</v>
      </c>
    </row>
    <row r="8063" spans="1:4">
      <c r="A8063" t="s">
        <v>64844</v>
      </c>
      <c r="B8063" t="s">
        <v>64845</v>
      </c>
      <c r="C8063" t="s">
        <v>1161</v>
      </c>
      <c r="D8063">
        <v>6348.51</v>
      </c>
    </row>
    <row r="8064" spans="1:4">
      <c r="A8064" t="s">
        <v>64846</v>
      </c>
      <c r="B8064" t="s">
        <v>64847</v>
      </c>
      <c r="C8064" t="s">
        <v>1161</v>
      </c>
      <c r="D8064">
        <v>6966.71</v>
      </c>
    </row>
    <row r="8065" spans="1:4">
      <c r="A8065" t="s">
        <v>64848</v>
      </c>
      <c r="B8065" t="s">
        <v>64849</v>
      </c>
      <c r="C8065" t="s">
        <v>1161</v>
      </c>
      <c r="D8065">
        <v>7584.91</v>
      </c>
    </row>
    <row r="8066" spans="1:4">
      <c r="A8066" t="s">
        <v>64850</v>
      </c>
      <c r="B8066" t="s">
        <v>64851</v>
      </c>
      <c r="C8066" t="s">
        <v>1161</v>
      </c>
      <c r="D8066">
        <v>8632.2000000000007</v>
      </c>
    </row>
    <row r="8067" spans="1:4">
      <c r="A8067" t="s">
        <v>64852</v>
      </c>
      <c r="B8067" t="s">
        <v>64853</v>
      </c>
      <c r="C8067" t="s">
        <v>1161</v>
      </c>
      <c r="D8067">
        <v>8821.0499999999993</v>
      </c>
    </row>
    <row r="8068" spans="1:4">
      <c r="A8068" t="s">
        <v>64854</v>
      </c>
      <c r="B8068" t="s">
        <v>64855</v>
      </c>
      <c r="C8068" t="s">
        <v>1161</v>
      </c>
      <c r="D8068">
        <v>8934.3799999999992</v>
      </c>
    </row>
    <row r="8069" spans="1:4">
      <c r="A8069" t="s">
        <v>64856</v>
      </c>
      <c r="B8069" t="s">
        <v>64857</v>
      </c>
      <c r="C8069" t="s">
        <v>1161</v>
      </c>
      <c r="D8069">
        <v>3980.31</v>
      </c>
    </row>
    <row r="8070" spans="1:4">
      <c r="A8070" t="s">
        <v>64858</v>
      </c>
      <c r="B8070" t="s">
        <v>64859</v>
      </c>
      <c r="C8070" t="s">
        <v>1161</v>
      </c>
      <c r="D8070">
        <v>4700.38</v>
      </c>
    </row>
    <row r="8071" spans="1:4">
      <c r="A8071" t="s">
        <v>64860</v>
      </c>
      <c r="B8071" t="s">
        <v>64861</v>
      </c>
      <c r="C8071" t="s">
        <v>1161</v>
      </c>
      <c r="D8071">
        <v>5420.46</v>
      </c>
    </row>
    <row r="8072" spans="1:4">
      <c r="A8072" t="s">
        <v>64862</v>
      </c>
      <c r="B8072" t="s">
        <v>64863</v>
      </c>
      <c r="C8072" t="s">
        <v>1161</v>
      </c>
      <c r="D8072">
        <v>6140.62</v>
      </c>
    </row>
    <row r="8073" spans="1:4">
      <c r="A8073" t="s">
        <v>64864</v>
      </c>
      <c r="B8073" t="s">
        <v>64865</v>
      </c>
      <c r="C8073" t="s">
        <v>1161</v>
      </c>
      <c r="D8073">
        <v>6860.69</v>
      </c>
    </row>
    <row r="8074" spans="1:4">
      <c r="A8074" t="s">
        <v>64866</v>
      </c>
      <c r="B8074" t="s">
        <v>64867</v>
      </c>
      <c r="C8074" t="s">
        <v>1161</v>
      </c>
      <c r="D8074">
        <v>7580.79</v>
      </c>
    </row>
    <row r="8075" spans="1:4">
      <c r="A8075" t="s">
        <v>64868</v>
      </c>
      <c r="B8075" t="s">
        <v>64869</v>
      </c>
      <c r="C8075" t="s">
        <v>1161</v>
      </c>
      <c r="D8075">
        <v>8300.9</v>
      </c>
    </row>
    <row r="8076" spans="1:4">
      <c r="A8076" t="s">
        <v>64870</v>
      </c>
      <c r="B8076" t="s">
        <v>64871</v>
      </c>
      <c r="C8076" t="s">
        <v>1161</v>
      </c>
      <c r="D8076">
        <v>9021.02</v>
      </c>
    </row>
    <row r="8077" spans="1:4">
      <c r="A8077" t="s">
        <v>64872</v>
      </c>
      <c r="B8077" t="s">
        <v>64873</v>
      </c>
      <c r="C8077" t="s">
        <v>1161</v>
      </c>
      <c r="D8077">
        <v>10244.15</v>
      </c>
    </row>
    <row r="8078" spans="1:4">
      <c r="A8078" t="s">
        <v>64874</v>
      </c>
      <c r="B8078" t="s">
        <v>64875</v>
      </c>
      <c r="C8078" t="s">
        <v>1161</v>
      </c>
      <c r="D8078">
        <v>10465.780000000001</v>
      </c>
    </row>
    <row r="8079" spans="1:4">
      <c r="A8079" t="s">
        <v>64876</v>
      </c>
      <c r="B8079" t="s">
        <v>64877</v>
      </c>
      <c r="C8079" t="s">
        <v>1161</v>
      </c>
      <c r="D8079">
        <v>10595.49</v>
      </c>
    </row>
    <row r="8080" spans="1:4">
      <c r="A8080" t="s">
        <v>64878</v>
      </c>
      <c r="B8080" t="s">
        <v>64879</v>
      </c>
      <c r="C8080" t="s">
        <v>1161</v>
      </c>
      <c r="D8080">
        <v>4329.97</v>
      </c>
    </row>
    <row r="8081" spans="1:4">
      <c r="A8081" t="s">
        <v>64880</v>
      </c>
      <c r="B8081" t="s">
        <v>64881</v>
      </c>
      <c r="C8081" t="s">
        <v>1161</v>
      </c>
      <c r="D8081">
        <v>5140.79</v>
      </c>
    </row>
    <row r="8082" spans="1:4">
      <c r="A8082" t="s">
        <v>64882</v>
      </c>
      <c r="B8082" t="s">
        <v>64883</v>
      </c>
      <c r="C8082" t="s">
        <v>1161</v>
      </c>
      <c r="D8082">
        <v>5951.61</v>
      </c>
    </row>
    <row r="8083" spans="1:4">
      <c r="A8083" t="s">
        <v>64884</v>
      </c>
      <c r="B8083" t="s">
        <v>64885</v>
      </c>
      <c r="C8083" t="s">
        <v>1161</v>
      </c>
      <c r="D8083">
        <v>6762.37</v>
      </c>
    </row>
    <row r="8084" spans="1:4">
      <c r="A8084" t="s">
        <v>64886</v>
      </c>
      <c r="B8084" t="s">
        <v>64887</v>
      </c>
      <c r="C8084" t="s">
        <v>1161</v>
      </c>
      <c r="D8084">
        <v>7573.05</v>
      </c>
    </row>
    <row r="8085" spans="1:4">
      <c r="A8085" t="s">
        <v>64888</v>
      </c>
      <c r="B8085" t="s">
        <v>64889</v>
      </c>
      <c r="C8085" t="s">
        <v>1161</v>
      </c>
      <c r="D8085">
        <v>8383.81</v>
      </c>
    </row>
    <row r="8086" spans="1:4">
      <c r="A8086" t="s">
        <v>64890</v>
      </c>
      <c r="B8086" t="s">
        <v>64891</v>
      </c>
      <c r="C8086" t="s">
        <v>1161</v>
      </c>
      <c r="D8086">
        <v>9194.5499999999993</v>
      </c>
    </row>
    <row r="8087" spans="1:4">
      <c r="A8087" t="s">
        <v>64892</v>
      </c>
      <c r="B8087" t="s">
        <v>64893</v>
      </c>
      <c r="C8087" t="s">
        <v>1161</v>
      </c>
      <c r="D8087">
        <v>10005.33</v>
      </c>
    </row>
    <row r="8088" spans="1:4">
      <c r="A8088" t="s">
        <v>64894</v>
      </c>
      <c r="B8088" t="s">
        <v>64895</v>
      </c>
      <c r="C8088" t="s">
        <v>1161</v>
      </c>
      <c r="D8088">
        <v>11380.12</v>
      </c>
    </row>
    <row r="8089" spans="1:4">
      <c r="A8089" t="s">
        <v>64896</v>
      </c>
      <c r="B8089" t="s">
        <v>64897</v>
      </c>
      <c r="C8089" t="s">
        <v>1161</v>
      </c>
      <c r="D8089">
        <v>11636.02</v>
      </c>
    </row>
    <row r="8090" spans="1:4">
      <c r="A8090" t="s">
        <v>64898</v>
      </c>
      <c r="B8090" t="s">
        <v>64899</v>
      </c>
      <c r="C8090" t="s">
        <v>1161</v>
      </c>
      <c r="D8090">
        <v>11787.07</v>
      </c>
    </row>
    <row r="8091" spans="1:4">
      <c r="A8091" t="s">
        <v>64900</v>
      </c>
      <c r="B8091" t="s">
        <v>64901</v>
      </c>
      <c r="C8091" t="s">
        <v>1161</v>
      </c>
      <c r="D8091">
        <v>5353.66</v>
      </c>
    </row>
    <row r="8092" spans="1:4">
      <c r="A8092" t="s">
        <v>64902</v>
      </c>
      <c r="B8092" t="s">
        <v>64903</v>
      </c>
      <c r="C8092" t="s">
        <v>1161</v>
      </c>
      <c r="D8092">
        <v>6413.93</v>
      </c>
    </row>
    <row r="8093" spans="1:4">
      <c r="A8093" t="s">
        <v>64904</v>
      </c>
      <c r="B8093" t="s">
        <v>64905</v>
      </c>
      <c r="C8093" t="s">
        <v>1161</v>
      </c>
      <c r="D8093">
        <v>7474.12</v>
      </c>
    </row>
    <row r="8094" spans="1:4">
      <c r="A8094" t="s">
        <v>64906</v>
      </c>
      <c r="B8094" t="s">
        <v>64907</v>
      </c>
      <c r="C8094" t="s">
        <v>1161</v>
      </c>
      <c r="D8094">
        <v>8534.2800000000007</v>
      </c>
    </row>
    <row r="8095" spans="1:4">
      <c r="A8095" t="s">
        <v>64908</v>
      </c>
      <c r="B8095" t="s">
        <v>64909</v>
      </c>
      <c r="C8095" t="s">
        <v>1161</v>
      </c>
      <c r="D8095">
        <v>9598.4599999999991</v>
      </c>
    </row>
    <row r="8096" spans="1:4">
      <c r="A8096" t="s">
        <v>64910</v>
      </c>
      <c r="B8096" t="s">
        <v>64911</v>
      </c>
      <c r="C8096" t="s">
        <v>1161</v>
      </c>
      <c r="D8096">
        <v>10658.7</v>
      </c>
    </row>
    <row r="8097" spans="1:4">
      <c r="A8097" t="s">
        <v>64912</v>
      </c>
      <c r="B8097" t="s">
        <v>64913</v>
      </c>
      <c r="C8097" t="s">
        <v>1161</v>
      </c>
      <c r="D8097">
        <v>11873.75</v>
      </c>
    </row>
    <row r="8098" spans="1:4">
      <c r="A8098" t="s">
        <v>64914</v>
      </c>
      <c r="B8098" t="s">
        <v>64915</v>
      </c>
      <c r="C8098" t="s">
        <v>1161</v>
      </c>
      <c r="D8098">
        <v>12779.14</v>
      </c>
    </row>
    <row r="8099" spans="1:4">
      <c r="A8099" t="s">
        <v>64916</v>
      </c>
      <c r="B8099" t="s">
        <v>64917</v>
      </c>
      <c r="C8099" t="s">
        <v>1161</v>
      </c>
      <c r="D8099">
        <v>14581.94</v>
      </c>
    </row>
    <row r="8100" spans="1:4">
      <c r="A8100" t="s">
        <v>64918</v>
      </c>
      <c r="B8100" t="s">
        <v>64919</v>
      </c>
      <c r="C8100" t="s">
        <v>1161</v>
      </c>
      <c r="D8100">
        <v>14910.26</v>
      </c>
    </row>
    <row r="8101" spans="1:4">
      <c r="A8101" t="s">
        <v>64920</v>
      </c>
      <c r="B8101" t="s">
        <v>64921</v>
      </c>
      <c r="C8101" t="s">
        <v>1161</v>
      </c>
      <c r="D8101">
        <v>15109.7</v>
      </c>
    </row>
    <row r="8102" spans="1:4">
      <c r="A8102" t="s">
        <v>64922</v>
      </c>
      <c r="B8102" t="s">
        <v>64923</v>
      </c>
      <c r="C8102" t="s">
        <v>1161</v>
      </c>
      <c r="D8102">
        <v>11807.25</v>
      </c>
    </row>
    <row r="8103" spans="1:4">
      <c r="A8103" t="s">
        <v>64924</v>
      </c>
      <c r="B8103" t="s">
        <v>64925</v>
      </c>
      <c r="C8103" t="s">
        <v>1161</v>
      </c>
      <c r="D8103">
        <v>13725.36</v>
      </c>
    </row>
    <row r="8104" spans="1:4">
      <c r="A8104" t="s">
        <v>64926</v>
      </c>
      <c r="B8104" t="s">
        <v>64927</v>
      </c>
      <c r="C8104" t="s">
        <v>1161</v>
      </c>
      <c r="D8104">
        <v>15639.35</v>
      </c>
    </row>
    <row r="8105" spans="1:4">
      <c r="A8105" t="s">
        <v>64928</v>
      </c>
      <c r="B8105" t="s">
        <v>64929</v>
      </c>
      <c r="C8105" t="s">
        <v>1161</v>
      </c>
      <c r="D8105">
        <v>17557.48</v>
      </c>
    </row>
    <row r="8106" spans="1:4">
      <c r="A8106" t="s">
        <v>64930</v>
      </c>
      <c r="B8106" t="s">
        <v>64931</v>
      </c>
      <c r="C8106" t="s">
        <v>1161</v>
      </c>
      <c r="D8106">
        <v>19471.66</v>
      </c>
    </row>
    <row r="8107" spans="1:4">
      <c r="A8107" t="s">
        <v>64932</v>
      </c>
      <c r="B8107" t="s">
        <v>64933</v>
      </c>
      <c r="C8107" t="s">
        <v>1161</v>
      </c>
      <c r="D8107">
        <v>21385.7</v>
      </c>
    </row>
    <row r="8108" spans="1:4">
      <c r="A8108" t="s">
        <v>64934</v>
      </c>
      <c r="B8108" t="s">
        <v>64935</v>
      </c>
      <c r="C8108" t="s">
        <v>1161</v>
      </c>
      <c r="D8108">
        <v>23303.79</v>
      </c>
    </row>
    <row r="8109" spans="1:4">
      <c r="A8109" t="s">
        <v>64936</v>
      </c>
      <c r="B8109" t="s">
        <v>64937</v>
      </c>
      <c r="C8109" t="s">
        <v>1161</v>
      </c>
      <c r="D8109">
        <v>25217.78</v>
      </c>
    </row>
    <row r="8110" spans="1:4">
      <c r="A8110" t="s">
        <v>64938</v>
      </c>
      <c r="B8110" t="s">
        <v>64939</v>
      </c>
      <c r="C8110" t="s">
        <v>1161</v>
      </c>
      <c r="D8110">
        <v>27131.89</v>
      </c>
    </row>
    <row r="8111" spans="1:4">
      <c r="A8111" t="s">
        <v>64940</v>
      </c>
      <c r="B8111" t="s">
        <v>64941</v>
      </c>
      <c r="C8111" t="s">
        <v>1161</v>
      </c>
      <c r="D8111">
        <v>29050.02</v>
      </c>
    </row>
    <row r="8112" spans="1:4">
      <c r="A8112" t="s">
        <v>64942</v>
      </c>
      <c r="B8112" t="s">
        <v>64943</v>
      </c>
      <c r="C8112" t="s">
        <v>1161</v>
      </c>
      <c r="D8112">
        <v>32127.040000000001</v>
      </c>
    </row>
    <row r="8113" spans="1:4">
      <c r="A8113" t="s">
        <v>64944</v>
      </c>
      <c r="B8113" t="s">
        <v>64945</v>
      </c>
      <c r="C8113" t="s">
        <v>1161</v>
      </c>
      <c r="D8113">
        <v>32663.16</v>
      </c>
    </row>
    <row r="8114" spans="1:4">
      <c r="A8114" t="s">
        <v>64946</v>
      </c>
      <c r="B8114" t="s">
        <v>64947</v>
      </c>
      <c r="C8114" t="s">
        <v>1161</v>
      </c>
      <c r="D8114">
        <v>32988.959999999999</v>
      </c>
    </row>
    <row r="8115" spans="1:4">
      <c r="A8115" t="s">
        <v>64948</v>
      </c>
      <c r="B8115" t="s">
        <v>64949</v>
      </c>
      <c r="C8115" t="s">
        <v>1161</v>
      </c>
      <c r="D8115">
        <v>1171.55</v>
      </c>
    </row>
    <row r="8116" spans="1:4">
      <c r="A8116" t="s">
        <v>64950</v>
      </c>
      <c r="B8116" t="s">
        <v>64951</v>
      </c>
      <c r="C8116" t="s">
        <v>1161</v>
      </c>
      <c r="D8116">
        <v>1372.76</v>
      </c>
    </row>
    <row r="8117" spans="1:4">
      <c r="A8117" t="s">
        <v>64952</v>
      </c>
      <c r="B8117" t="s">
        <v>64953</v>
      </c>
      <c r="C8117" t="s">
        <v>1161</v>
      </c>
      <c r="D8117">
        <v>1569.83</v>
      </c>
    </row>
    <row r="8118" spans="1:4">
      <c r="A8118" t="s">
        <v>64954</v>
      </c>
      <c r="B8118" t="s">
        <v>64955</v>
      </c>
      <c r="C8118" t="s">
        <v>1161</v>
      </c>
      <c r="D8118">
        <v>1770.95</v>
      </c>
    </row>
    <row r="8119" spans="1:4">
      <c r="A8119" t="s">
        <v>64956</v>
      </c>
      <c r="B8119" t="s">
        <v>64957</v>
      </c>
      <c r="C8119" t="s">
        <v>1161</v>
      </c>
      <c r="D8119">
        <v>1972.06</v>
      </c>
    </row>
    <row r="8120" spans="1:4">
      <c r="A8120" t="s">
        <v>64958</v>
      </c>
      <c r="B8120" t="s">
        <v>64959</v>
      </c>
      <c r="C8120" t="s">
        <v>1161</v>
      </c>
      <c r="D8120">
        <v>2173.29</v>
      </c>
    </row>
    <row r="8121" spans="1:4">
      <c r="A8121" t="s">
        <v>64960</v>
      </c>
      <c r="B8121" t="s">
        <v>64961</v>
      </c>
      <c r="C8121" t="s">
        <v>1161</v>
      </c>
      <c r="D8121">
        <v>2374.4699999999998</v>
      </c>
    </row>
    <row r="8122" spans="1:4">
      <c r="A8122" t="s">
        <v>64962</v>
      </c>
      <c r="B8122" t="s">
        <v>64963</v>
      </c>
      <c r="C8122" t="s">
        <v>1161</v>
      </c>
      <c r="D8122">
        <v>2575.64</v>
      </c>
    </row>
    <row r="8123" spans="1:4">
      <c r="A8123" t="s">
        <v>64964</v>
      </c>
      <c r="B8123" t="s">
        <v>64965</v>
      </c>
      <c r="C8123" t="s">
        <v>1161</v>
      </c>
      <c r="D8123">
        <v>2937.32</v>
      </c>
    </row>
    <row r="8124" spans="1:4">
      <c r="A8124" t="s">
        <v>64966</v>
      </c>
      <c r="B8124" t="s">
        <v>64967</v>
      </c>
      <c r="C8124" t="s">
        <v>1161</v>
      </c>
      <c r="D8124">
        <v>2975.32</v>
      </c>
    </row>
    <row r="8125" spans="1:4">
      <c r="A8125" t="s">
        <v>64968</v>
      </c>
      <c r="B8125" t="s">
        <v>64969</v>
      </c>
      <c r="C8125" t="s">
        <v>1161</v>
      </c>
      <c r="D8125">
        <v>3000.62</v>
      </c>
    </row>
    <row r="8126" spans="1:4">
      <c r="A8126" t="s">
        <v>64970</v>
      </c>
      <c r="B8126" t="s">
        <v>64971</v>
      </c>
      <c r="C8126" t="s">
        <v>1161</v>
      </c>
      <c r="D8126">
        <v>20999.55</v>
      </c>
    </row>
    <row r="8127" spans="1:4">
      <c r="A8127" t="s">
        <v>64972</v>
      </c>
      <c r="B8127" t="s">
        <v>64973</v>
      </c>
      <c r="C8127" t="s">
        <v>1161</v>
      </c>
      <c r="D8127">
        <v>24228.23</v>
      </c>
    </row>
    <row r="8128" spans="1:4">
      <c r="A8128" t="s">
        <v>64974</v>
      </c>
      <c r="B8128" t="s">
        <v>64975</v>
      </c>
      <c r="C8128" t="s">
        <v>1161</v>
      </c>
      <c r="D8128">
        <v>27461.03</v>
      </c>
    </row>
    <row r="8129" spans="1:4">
      <c r="A8129" t="s">
        <v>64976</v>
      </c>
      <c r="B8129" t="s">
        <v>64977</v>
      </c>
      <c r="C8129" t="s">
        <v>1161</v>
      </c>
      <c r="D8129">
        <v>30693.66</v>
      </c>
    </row>
    <row r="8130" spans="1:4">
      <c r="A8130" t="s">
        <v>64978</v>
      </c>
      <c r="B8130" t="s">
        <v>64979</v>
      </c>
      <c r="C8130" t="s">
        <v>1161</v>
      </c>
      <c r="D8130">
        <v>33922.29</v>
      </c>
    </row>
    <row r="8131" spans="1:4">
      <c r="A8131" t="s">
        <v>64980</v>
      </c>
      <c r="B8131" t="s">
        <v>64981</v>
      </c>
      <c r="C8131" t="s">
        <v>1161</v>
      </c>
      <c r="D8131">
        <v>37155.07</v>
      </c>
    </row>
    <row r="8132" spans="1:4">
      <c r="A8132" t="s">
        <v>64982</v>
      </c>
      <c r="B8132" t="s">
        <v>64983</v>
      </c>
      <c r="C8132" t="s">
        <v>1161</v>
      </c>
      <c r="D8132">
        <v>40387.760000000002</v>
      </c>
    </row>
    <row r="8133" spans="1:4">
      <c r="A8133" t="s">
        <v>64984</v>
      </c>
      <c r="B8133" t="s">
        <v>64985</v>
      </c>
      <c r="C8133" t="s">
        <v>1161</v>
      </c>
      <c r="D8133">
        <v>43616.36</v>
      </c>
    </row>
    <row r="8134" spans="1:4">
      <c r="A8134" t="s">
        <v>64986</v>
      </c>
      <c r="B8134" t="s">
        <v>64987</v>
      </c>
      <c r="C8134" t="s">
        <v>1161</v>
      </c>
      <c r="D8134">
        <v>46849.120000000003</v>
      </c>
    </row>
    <row r="8135" spans="1:4">
      <c r="A8135" t="s">
        <v>64988</v>
      </c>
      <c r="B8135" t="s">
        <v>64989</v>
      </c>
      <c r="C8135" t="s">
        <v>1161</v>
      </c>
      <c r="D8135">
        <v>50081.91</v>
      </c>
    </row>
    <row r="8136" spans="1:4">
      <c r="A8136" t="s">
        <v>64990</v>
      </c>
      <c r="B8136" t="s">
        <v>64991</v>
      </c>
      <c r="C8136" t="s">
        <v>1161</v>
      </c>
      <c r="D8136">
        <v>55255.25</v>
      </c>
    </row>
    <row r="8137" spans="1:4">
      <c r="A8137" t="s">
        <v>64992</v>
      </c>
      <c r="B8137" t="s">
        <v>64993</v>
      </c>
      <c r="C8137" t="s">
        <v>1161</v>
      </c>
      <c r="D8137">
        <v>56183.87</v>
      </c>
    </row>
    <row r="8138" spans="1:4">
      <c r="A8138" t="s">
        <v>64994</v>
      </c>
      <c r="B8138" t="s">
        <v>64995</v>
      </c>
      <c r="C8138" t="s">
        <v>1161</v>
      </c>
      <c r="D8138">
        <v>56740.2</v>
      </c>
    </row>
    <row r="8139" spans="1:4">
      <c r="A8139" t="s">
        <v>64996</v>
      </c>
      <c r="B8139" t="s">
        <v>64997</v>
      </c>
      <c r="C8139" t="s">
        <v>1161</v>
      </c>
      <c r="D8139">
        <v>28609.45</v>
      </c>
    </row>
    <row r="8140" spans="1:4">
      <c r="A8140" t="s">
        <v>64998</v>
      </c>
      <c r="B8140" t="s">
        <v>64999</v>
      </c>
      <c r="C8140" t="s">
        <v>1161</v>
      </c>
      <c r="D8140">
        <v>32908.160000000003</v>
      </c>
    </row>
    <row r="8141" spans="1:4">
      <c r="A8141" t="s">
        <v>65000</v>
      </c>
      <c r="B8141" t="s">
        <v>65001</v>
      </c>
      <c r="C8141" t="s">
        <v>1161</v>
      </c>
      <c r="D8141">
        <v>37210.949999999997</v>
      </c>
    </row>
    <row r="8142" spans="1:4">
      <c r="A8142" t="s">
        <v>65002</v>
      </c>
      <c r="B8142" t="s">
        <v>65003</v>
      </c>
      <c r="C8142" t="s">
        <v>1161</v>
      </c>
      <c r="D8142">
        <v>41509.769999999997</v>
      </c>
    </row>
    <row r="8143" spans="1:4">
      <c r="A8143" t="s">
        <v>65004</v>
      </c>
      <c r="B8143" t="s">
        <v>65005</v>
      </c>
      <c r="C8143" t="s">
        <v>1161</v>
      </c>
      <c r="D8143">
        <v>45812.59</v>
      </c>
    </row>
    <row r="8144" spans="1:4">
      <c r="A8144" t="s">
        <v>65006</v>
      </c>
      <c r="B8144" t="s">
        <v>65007</v>
      </c>
      <c r="C8144" t="s">
        <v>1161</v>
      </c>
      <c r="D8144">
        <v>50111.3</v>
      </c>
    </row>
    <row r="8145" spans="1:4">
      <c r="A8145" t="s">
        <v>65008</v>
      </c>
      <c r="B8145" t="s">
        <v>65009</v>
      </c>
      <c r="C8145" t="s">
        <v>1161</v>
      </c>
      <c r="D8145">
        <v>54414.05</v>
      </c>
    </row>
    <row r="8146" spans="1:4">
      <c r="A8146" t="s">
        <v>65010</v>
      </c>
      <c r="B8146" t="s">
        <v>65011</v>
      </c>
      <c r="C8146" t="s">
        <v>1161</v>
      </c>
      <c r="D8146">
        <v>58716.91</v>
      </c>
    </row>
    <row r="8147" spans="1:4">
      <c r="A8147" t="s">
        <v>65012</v>
      </c>
      <c r="B8147" t="s">
        <v>65013</v>
      </c>
      <c r="C8147" t="s">
        <v>1161</v>
      </c>
      <c r="D8147">
        <v>63015.6</v>
      </c>
    </row>
    <row r="8148" spans="1:4">
      <c r="A8148" t="s">
        <v>65014</v>
      </c>
      <c r="B8148" t="s">
        <v>65015</v>
      </c>
      <c r="C8148" t="s">
        <v>1161</v>
      </c>
      <c r="D8148">
        <v>67318.399999999994</v>
      </c>
    </row>
    <row r="8149" spans="1:4">
      <c r="A8149" t="s">
        <v>65016</v>
      </c>
      <c r="B8149" t="s">
        <v>65017</v>
      </c>
      <c r="C8149" t="s">
        <v>1161</v>
      </c>
      <c r="D8149">
        <v>74195.66</v>
      </c>
    </row>
    <row r="8150" spans="1:4">
      <c r="A8150" t="s">
        <v>65018</v>
      </c>
      <c r="B8150" t="s">
        <v>65019</v>
      </c>
      <c r="C8150" t="s">
        <v>1161</v>
      </c>
      <c r="D8150">
        <v>75443.53</v>
      </c>
    </row>
    <row r="8151" spans="1:4">
      <c r="A8151" t="s">
        <v>65020</v>
      </c>
      <c r="B8151" t="s">
        <v>65021</v>
      </c>
      <c r="C8151" t="s">
        <v>1161</v>
      </c>
      <c r="D8151">
        <v>76188.12</v>
      </c>
    </row>
    <row r="8152" spans="1:4">
      <c r="A8152" t="s">
        <v>65022</v>
      </c>
      <c r="B8152" t="s">
        <v>65023</v>
      </c>
      <c r="C8152" t="s">
        <v>1161</v>
      </c>
      <c r="D8152">
        <v>2680.49</v>
      </c>
    </row>
    <row r="8153" spans="1:4">
      <c r="A8153" t="s">
        <v>65024</v>
      </c>
      <c r="B8153" t="s">
        <v>65025</v>
      </c>
      <c r="C8153" t="s">
        <v>1161</v>
      </c>
      <c r="D8153">
        <v>2924.63</v>
      </c>
    </row>
    <row r="8154" spans="1:4">
      <c r="A8154" t="s">
        <v>65026</v>
      </c>
      <c r="B8154" t="s">
        <v>65027</v>
      </c>
      <c r="C8154" t="s">
        <v>1161</v>
      </c>
      <c r="D8154">
        <v>3168.78</v>
      </c>
    </row>
    <row r="8155" spans="1:4">
      <c r="A8155" t="s">
        <v>65028</v>
      </c>
      <c r="B8155" t="s">
        <v>65029</v>
      </c>
      <c r="C8155" t="s">
        <v>1161</v>
      </c>
      <c r="D8155">
        <v>3607.98</v>
      </c>
    </row>
    <row r="8156" spans="1:4">
      <c r="A8156" t="s">
        <v>65030</v>
      </c>
      <c r="B8156" t="s">
        <v>65031</v>
      </c>
      <c r="C8156" t="s">
        <v>1161</v>
      </c>
      <c r="D8156">
        <v>3662.94</v>
      </c>
    </row>
    <row r="8157" spans="1:4">
      <c r="A8157" t="s">
        <v>65032</v>
      </c>
      <c r="B8157" t="s">
        <v>65033</v>
      </c>
      <c r="C8157" t="s">
        <v>1161</v>
      </c>
      <c r="D8157">
        <v>3696.67</v>
      </c>
    </row>
    <row r="8158" spans="1:4">
      <c r="A8158" t="s">
        <v>65034</v>
      </c>
      <c r="B8158" t="s">
        <v>65035</v>
      </c>
      <c r="C8158" t="s">
        <v>1161</v>
      </c>
      <c r="D8158">
        <v>1390.92</v>
      </c>
    </row>
    <row r="8159" spans="1:4">
      <c r="A8159" t="s">
        <v>65036</v>
      </c>
      <c r="B8159" t="s">
        <v>65037</v>
      </c>
      <c r="C8159" t="s">
        <v>1161</v>
      </c>
      <c r="D8159">
        <v>1635.08</v>
      </c>
    </row>
    <row r="8160" spans="1:4">
      <c r="A8160" t="s">
        <v>65038</v>
      </c>
      <c r="B8160" t="s">
        <v>65039</v>
      </c>
      <c r="C8160" t="s">
        <v>1161</v>
      </c>
      <c r="D8160">
        <v>1879.27</v>
      </c>
    </row>
    <row r="8161" spans="1:4">
      <c r="A8161" t="s">
        <v>65040</v>
      </c>
      <c r="B8161" t="s">
        <v>65041</v>
      </c>
      <c r="C8161" t="s">
        <v>1161</v>
      </c>
      <c r="D8161">
        <v>2127.42</v>
      </c>
    </row>
    <row r="8162" spans="1:4">
      <c r="A8162" t="s">
        <v>65042</v>
      </c>
      <c r="B8162" t="s">
        <v>65043</v>
      </c>
      <c r="C8162" t="s">
        <v>1161</v>
      </c>
      <c r="D8162">
        <v>2371.59</v>
      </c>
    </row>
    <row r="8163" spans="1:4">
      <c r="A8163" t="s">
        <v>65044</v>
      </c>
      <c r="B8163" t="s">
        <v>65045</v>
      </c>
      <c r="C8163" t="s">
        <v>1161</v>
      </c>
      <c r="D8163">
        <v>2615.7800000000002</v>
      </c>
    </row>
    <row r="8164" spans="1:4">
      <c r="A8164" t="s">
        <v>65046</v>
      </c>
      <c r="B8164" t="s">
        <v>65047</v>
      </c>
      <c r="C8164" t="s">
        <v>1161</v>
      </c>
      <c r="D8164">
        <v>2859.91</v>
      </c>
    </row>
    <row r="8165" spans="1:4">
      <c r="A8165" t="s">
        <v>65048</v>
      </c>
      <c r="B8165" t="s">
        <v>65049</v>
      </c>
      <c r="C8165" t="s">
        <v>1161</v>
      </c>
      <c r="D8165">
        <v>3108.17</v>
      </c>
    </row>
    <row r="8166" spans="1:4">
      <c r="A8166" t="s">
        <v>65050</v>
      </c>
      <c r="B8166" t="s">
        <v>65051</v>
      </c>
      <c r="C8166" t="s">
        <v>1161</v>
      </c>
      <c r="D8166">
        <v>3543.27</v>
      </c>
    </row>
    <row r="8167" spans="1:4">
      <c r="A8167" t="s">
        <v>65052</v>
      </c>
      <c r="B8167" t="s">
        <v>65053</v>
      </c>
      <c r="C8167" t="s">
        <v>1161</v>
      </c>
      <c r="D8167">
        <v>3598.22</v>
      </c>
    </row>
    <row r="8168" spans="1:4">
      <c r="A8168" t="s">
        <v>65054</v>
      </c>
      <c r="B8168" t="s">
        <v>65055</v>
      </c>
      <c r="C8168" t="s">
        <v>1161</v>
      </c>
      <c r="D8168">
        <v>3631.96</v>
      </c>
    </row>
    <row r="8169" spans="1:4">
      <c r="A8169" t="s">
        <v>65056</v>
      </c>
      <c r="B8169" t="s">
        <v>65057</v>
      </c>
      <c r="C8169" t="s">
        <v>1161</v>
      </c>
      <c r="D8169">
        <v>1778.19</v>
      </c>
    </row>
    <row r="8170" spans="1:4">
      <c r="A8170" t="s">
        <v>65058</v>
      </c>
      <c r="B8170" t="s">
        <v>65059</v>
      </c>
      <c r="C8170" t="s">
        <v>1161</v>
      </c>
      <c r="D8170">
        <v>2099.09</v>
      </c>
    </row>
    <row r="8171" spans="1:4">
      <c r="A8171" t="s">
        <v>65060</v>
      </c>
      <c r="B8171" t="s">
        <v>65061</v>
      </c>
      <c r="C8171" t="s">
        <v>1161</v>
      </c>
      <c r="D8171">
        <v>2420.02</v>
      </c>
    </row>
    <row r="8172" spans="1:4">
      <c r="A8172" t="s">
        <v>65062</v>
      </c>
      <c r="B8172" t="s">
        <v>65063</v>
      </c>
      <c r="C8172" t="s">
        <v>1161</v>
      </c>
      <c r="D8172">
        <v>2736.86</v>
      </c>
    </row>
    <row r="8173" spans="1:4">
      <c r="A8173" t="s">
        <v>65064</v>
      </c>
      <c r="B8173" t="s">
        <v>65065</v>
      </c>
      <c r="C8173" t="s">
        <v>1161</v>
      </c>
      <c r="D8173">
        <v>3057.77</v>
      </c>
    </row>
    <row r="8174" spans="1:4">
      <c r="A8174" t="s">
        <v>65066</v>
      </c>
      <c r="B8174" t="s">
        <v>65067</v>
      </c>
      <c r="C8174" t="s">
        <v>1161</v>
      </c>
      <c r="D8174">
        <v>3378.73</v>
      </c>
    </row>
    <row r="8175" spans="1:4">
      <c r="A8175" t="s">
        <v>65068</v>
      </c>
      <c r="B8175" t="s">
        <v>65069</v>
      </c>
      <c r="C8175" t="s">
        <v>1161</v>
      </c>
      <c r="D8175">
        <v>3695.55</v>
      </c>
    </row>
    <row r="8176" spans="1:4">
      <c r="A8176" t="s">
        <v>65070</v>
      </c>
      <c r="B8176" t="s">
        <v>65071</v>
      </c>
      <c r="C8176" t="s">
        <v>1161</v>
      </c>
      <c r="D8176">
        <v>4016.52</v>
      </c>
    </row>
    <row r="8177" spans="1:4">
      <c r="A8177" t="s">
        <v>65072</v>
      </c>
      <c r="B8177" t="s">
        <v>65073</v>
      </c>
      <c r="C8177" t="s">
        <v>1161</v>
      </c>
      <c r="D8177">
        <v>4580.58</v>
      </c>
    </row>
    <row r="8178" spans="1:4">
      <c r="A8178" t="s">
        <v>65074</v>
      </c>
      <c r="B8178" t="s">
        <v>65075</v>
      </c>
      <c r="C8178" t="s">
        <v>1161</v>
      </c>
      <c r="D8178">
        <v>4656.51</v>
      </c>
    </row>
    <row r="8179" spans="1:4">
      <c r="A8179" t="s">
        <v>65076</v>
      </c>
      <c r="B8179" t="s">
        <v>65077</v>
      </c>
      <c r="C8179" t="s">
        <v>1161</v>
      </c>
      <c r="D8179">
        <v>4706.92</v>
      </c>
    </row>
    <row r="8180" spans="1:4">
      <c r="A8180" t="s">
        <v>65078</v>
      </c>
      <c r="B8180" t="s">
        <v>65079</v>
      </c>
      <c r="C8180" t="s">
        <v>1161</v>
      </c>
      <c r="D8180">
        <v>1791.1</v>
      </c>
    </row>
    <row r="8181" spans="1:4">
      <c r="A8181" t="s">
        <v>65080</v>
      </c>
      <c r="B8181" t="s">
        <v>65081</v>
      </c>
      <c r="C8181" t="s">
        <v>1161</v>
      </c>
      <c r="D8181">
        <v>2107.96</v>
      </c>
    </row>
    <row r="8182" spans="1:4">
      <c r="A8182" t="s">
        <v>65082</v>
      </c>
      <c r="B8182" t="s">
        <v>65083</v>
      </c>
      <c r="C8182" t="s">
        <v>1161</v>
      </c>
      <c r="D8182">
        <v>2428.86</v>
      </c>
    </row>
    <row r="8183" spans="1:4">
      <c r="A8183" t="s">
        <v>65084</v>
      </c>
      <c r="B8183" t="s">
        <v>65085</v>
      </c>
      <c r="C8183" t="s">
        <v>1161</v>
      </c>
      <c r="D8183">
        <v>2749.82</v>
      </c>
    </row>
    <row r="8184" spans="1:4">
      <c r="A8184" t="s">
        <v>65086</v>
      </c>
      <c r="B8184" t="s">
        <v>65087</v>
      </c>
      <c r="C8184" t="s">
        <v>1161</v>
      </c>
      <c r="D8184">
        <v>3070.72</v>
      </c>
    </row>
    <row r="8185" spans="1:4">
      <c r="A8185" t="s">
        <v>65088</v>
      </c>
      <c r="B8185" t="s">
        <v>65089</v>
      </c>
      <c r="C8185" t="s">
        <v>1161</v>
      </c>
      <c r="D8185">
        <v>3387.58</v>
      </c>
    </row>
    <row r="8186" spans="1:4">
      <c r="A8186" t="s">
        <v>65090</v>
      </c>
      <c r="B8186" t="s">
        <v>65091</v>
      </c>
      <c r="C8186" t="s">
        <v>1161</v>
      </c>
      <c r="D8186">
        <v>3708.49</v>
      </c>
    </row>
    <row r="8187" spans="1:4">
      <c r="A8187" t="s">
        <v>65092</v>
      </c>
      <c r="B8187" t="s">
        <v>65093</v>
      </c>
      <c r="C8187" t="s">
        <v>1161</v>
      </c>
      <c r="D8187">
        <v>4029.48</v>
      </c>
    </row>
    <row r="8188" spans="1:4">
      <c r="A8188" t="s">
        <v>65094</v>
      </c>
      <c r="B8188" t="s">
        <v>65095</v>
      </c>
      <c r="C8188" t="s">
        <v>1161</v>
      </c>
      <c r="D8188">
        <v>4589.4799999999996</v>
      </c>
    </row>
    <row r="8189" spans="1:4">
      <c r="A8189" t="s">
        <v>65096</v>
      </c>
      <c r="B8189" t="s">
        <v>65097</v>
      </c>
      <c r="C8189" t="s">
        <v>1161</v>
      </c>
      <c r="D8189">
        <v>4669.46</v>
      </c>
    </row>
    <row r="8190" spans="1:4">
      <c r="A8190" t="s">
        <v>65098</v>
      </c>
      <c r="B8190" t="s">
        <v>65099</v>
      </c>
      <c r="C8190" t="s">
        <v>1161</v>
      </c>
      <c r="D8190">
        <v>4723.3100000000004</v>
      </c>
    </row>
    <row r="8191" spans="1:4">
      <c r="A8191" t="s">
        <v>65100</v>
      </c>
      <c r="B8191" t="s">
        <v>65101</v>
      </c>
      <c r="C8191" t="s">
        <v>1161</v>
      </c>
      <c r="D8191">
        <v>2081.11</v>
      </c>
    </row>
    <row r="8192" spans="1:4">
      <c r="A8192" t="s">
        <v>65102</v>
      </c>
      <c r="B8192" t="s">
        <v>65103</v>
      </c>
      <c r="C8192" t="s">
        <v>1161</v>
      </c>
      <c r="D8192">
        <v>2481.1799999999998</v>
      </c>
    </row>
    <row r="8193" spans="1:4">
      <c r="A8193" t="s">
        <v>65104</v>
      </c>
      <c r="B8193" t="s">
        <v>65105</v>
      </c>
      <c r="C8193" t="s">
        <v>1161</v>
      </c>
      <c r="D8193">
        <v>2877.26</v>
      </c>
    </row>
    <row r="8194" spans="1:4">
      <c r="A8194" t="s">
        <v>65106</v>
      </c>
      <c r="B8194" t="s">
        <v>65107</v>
      </c>
      <c r="C8194" t="s">
        <v>1161</v>
      </c>
      <c r="D8194">
        <v>3277.32</v>
      </c>
    </row>
    <row r="8195" spans="1:4">
      <c r="A8195" t="s">
        <v>65108</v>
      </c>
      <c r="B8195" t="s">
        <v>65109</v>
      </c>
      <c r="C8195" t="s">
        <v>1161</v>
      </c>
      <c r="D8195">
        <v>3677.35</v>
      </c>
    </row>
    <row r="8196" spans="1:4">
      <c r="A8196" t="s">
        <v>65110</v>
      </c>
      <c r="B8196" t="s">
        <v>65111</v>
      </c>
      <c r="C8196" t="s">
        <v>1161</v>
      </c>
      <c r="D8196">
        <v>4073.29</v>
      </c>
    </row>
    <row r="8197" spans="1:4">
      <c r="A8197" t="s">
        <v>65112</v>
      </c>
      <c r="B8197" t="s">
        <v>65113</v>
      </c>
      <c r="C8197" t="s">
        <v>1161</v>
      </c>
      <c r="D8197">
        <v>4473.3999999999996</v>
      </c>
    </row>
    <row r="8198" spans="1:4">
      <c r="A8198" t="s">
        <v>65114</v>
      </c>
      <c r="B8198" t="s">
        <v>65115</v>
      </c>
      <c r="C8198" t="s">
        <v>1161</v>
      </c>
      <c r="D8198">
        <v>4869.37</v>
      </c>
    </row>
    <row r="8199" spans="1:4">
      <c r="A8199" t="s">
        <v>65116</v>
      </c>
      <c r="B8199" t="s">
        <v>65117</v>
      </c>
      <c r="C8199" t="s">
        <v>1161</v>
      </c>
      <c r="D8199">
        <v>5567.44</v>
      </c>
    </row>
    <row r="8200" spans="1:4">
      <c r="A8200" t="s">
        <v>65118</v>
      </c>
      <c r="B8200" t="s">
        <v>65119</v>
      </c>
      <c r="C8200" t="s">
        <v>1161</v>
      </c>
      <c r="D8200">
        <v>5672.25</v>
      </c>
    </row>
    <row r="8201" spans="1:4">
      <c r="A8201" t="s">
        <v>65120</v>
      </c>
      <c r="B8201" t="s">
        <v>65121</v>
      </c>
      <c r="C8201" t="s">
        <v>1161</v>
      </c>
      <c r="D8201">
        <v>5731.04</v>
      </c>
    </row>
    <row r="8202" spans="1:4">
      <c r="A8202" t="s">
        <v>65122</v>
      </c>
      <c r="B8202" t="s">
        <v>65123</v>
      </c>
      <c r="C8202" t="s">
        <v>1161</v>
      </c>
      <c r="D8202">
        <v>2197.87</v>
      </c>
    </row>
    <row r="8203" spans="1:4">
      <c r="A8203" t="s">
        <v>65124</v>
      </c>
      <c r="B8203" t="s">
        <v>65125</v>
      </c>
      <c r="C8203" t="s">
        <v>1161</v>
      </c>
      <c r="D8203">
        <v>2597.94</v>
      </c>
    </row>
    <row r="8204" spans="1:4">
      <c r="A8204" t="s">
        <v>65126</v>
      </c>
      <c r="B8204" t="s">
        <v>65127</v>
      </c>
      <c r="C8204" t="s">
        <v>1161</v>
      </c>
      <c r="D8204">
        <v>2994.02</v>
      </c>
    </row>
    <row r="8205" spans="1:4">
      <c r="A8205" t="s">
        <v>65128</v>
      </c>
      <c r="B8205" t="s">
        <v>65129</v>
      </c>
      <c r="C8205" t="s">
        <v>1161</v>
      </c>
      <c r="D8205">
        <v>3394.06</v>
      </c>
    </row>
    <row r="8206" spans="1:4">
      <c r="A8206" t="s">
        <v>65130</v>
      </c>
      <c r="B8206" t="s">
        <v>65131</v>
      </c>
      <c r="C8206" t="s">
        <v>1161</v>
      </c>
      <c r="D8206">
        <v>3790.05</v>
      </c>
    </row>
    <row r="8207" spans="1:4">
      <c r="A8207" t="s">
        <v>65132</v>
      </c>
      <c r="B8207" t="s">
        <v>65133</v>
      </c>
      <c r="C8207" t="s">
        <v>1161</v>
      </c>
      <c r="D8207">
        <v>4190.0600000000004</v>
      </c>
    </row>
    <row r="8208" spans="1:4">
      <c r="A8208" t="s">
        <v>65134</v>
      </c>
      <c r="B8208" t="s">
        <v>65135</v>
      </c>
      <c r="C8208" t="s">
        <v>1161</v>
      </c>
      <c r="D8208">
        <v>4590.16</v>
      </c>
    </row>
    <row r="8209" spans="1:4">
      <c r="A8209" t="s">
        <v>65136</v>
      </c>
      <c r="B8209" t="s">
        <v>65137</v>
      </c>
      <c r="C8209" t="s">
        <v>1161</v>
      </c>
      <c r="D8209">
        <v>4986.17</v>
      </c>
    </row>
    <row r="8210" spans="1:4">
      <c r="A8210" t="s">
        <v>65138</v>
      </c>
      <c r="B8210" t="s">
        <v>65139</v>
      </c>
      <c r="C8210" t="s">
        <v>1161</v>
      </c>
      <c r="D8210">
        <v>5684.2</v>
      </c>
    </row>
    <row r="8211" spans="1:4">
      <c r="A8211" t="s">
        <v>65140</v>
      </c>
      <c r="B8211" t="s">
        <v>65141</v>
      </c>
      <c r="C8211" t="s">
        <v>1161</v>
      </c>
      <c r="D8211">
        <v>5789.02</v>
      </c>
    </row>
    <row r="8212" spans="1:4">
      <c r="A8212" t="s">
        <v>65142</v>
      </c>
      <c r="B8212" t="s">
        <v>65143</v>
      </c>
      <c r="C8212" t="s">
        <v>1161</v>
      </c>
      <c r="D8212">
        <v>5847.78</v>
      </c>
    </row>
    <row r="8213" spans="1:4">
      <c r="A8213" t="s">
        <v>65144</v>
      </c>
      <c r="B8213" t="s">
        <v>65145</v>
      </c>
      <c r="C8213" t="s">
        <v>1161</v>
      </c>
      <c r="D8213">
        <v>2534.5300000000002</v>
      </c>
    </row>
    <row r="8214" spans="1:4">
      <c r="A8214" t="s">
        <v>65146</v>
      </c>
      <c r="B8214" t="s">
        <v>65147</v>
      </c>
      <c r="C8214" t="s">
        <v>1161</v>
      </c>
      <c r="D8214">
        <v>3022.91</v>
      </c>
    </row>
    <row r="8215" spans="1:4">
      <c r="A8215" t="s">
        <v>65148</v>
      </c>
      <c r="B8215" t="s">
        <v>65149</v>
      </c>
      <c r="C8215" t="s">
        <v>1161</v>
      </c>
      <c r="D8215">
        <v>3511.26</v>
      </c>
    </row>
    <row r="8216" spans="1:4">
      <c r="A8216" t="s">
        <v>65150</v>
      </c>
      <c r="B8216" t="s">
        <v>65151</v>
      </c>
      <c r="C8216" t="s">
        <v>1161</v>
      </c>
      <c r="D8216">
        <v>3999.7</v>
      </c>
    </row>
    <row r="8217" spans="1:4">
      <c r="A8217" t="s">
        <v>65152</v>
      </c>
      <c r="B8217" t="s">
        <v>65153</v>
      </c>
      <c r="C8217" t="s">
        <v>1161</v>
      </c>
      <c r="D8217">
        <v>4488.0600000000004</v>
      </c>
    </row>
    <row r="8218" spans="1:4">
      <c r="A8218" t="s">
        <v>65154</v>
      </c>
      <c r="B8218" t="s">
        <v>65155</v>
      </c>
      <c r="C8218" t="s">
        <v>1161</v>
      </c>
      <c r="D8218">
        <v>4976.41</v>
      </c>
    </row>
    <row r="8219" spans="1:4">
      <c r="A8219" t="s">
        <v>65156</v>
      </c>
      <c r="B8219" t="s">
        <v>65157</v>
      </c>
      <c r="C8219" t="s">
        <v>1161</v>
      </c>
      <c r="D8219">
        <v>5464.77</v>
      </c>
    </row>
    <row r="8220" spans="1:4">
      <c r="A8220" t="s">
        <v>65158</v>
      </c>
      <c r="B8220" t="s">
        <v>65159</v>
      </c>
      <c r="C8220" t="s">
        <v>1161</v>
      </c>
      <c r="D8220">
        <v>5953.18</v>
      </c>
    </row>
    <row r="8221" spans="1:4">
      <c r="A8221" t="s">
        <v>65160</v>
      </c>
      <c r="B8221" t="s">
        <v>65161</v>
      </c>
      <c r="C8221" t="s">
        <v>1161</v>
      </c>
      <c r="D8221">
        <v>6807.91</v>
      </c>
    </row>
    <row r="8222" spans="1:4">
      <c r="A8222" t="s">
        <v>65162</v>
      </c>
      <c r="B8222" t="s">
        <v>65163</v>
      </c>
      <c r="C8222" t="s">
        <v>1161</v>
      </c>
      <c r="D8222">
        <v>6937.26</v>
      </c>
    </row>
    <row r="8223" spans="1:4">
      <c r="A8223" t="s">
        <v>65164</v>
      </c>
      <c r="B8223" t="s">
        <v>65165</v>
      </c>
      <c r="C8223" t="s">
        <v>1161</v>
      </c>
      <c r="D8223">
        <v>7012.43</v>
      </c>
    </row>
    <row r="8224" spans="1:4">
      <c r="A8224" t="s">
        <v>65166</v>
      </c>
      <c r="B8224" t="s">
        <v>65167</v>
      </c>
      <c r="C8224" t="s">
        <v>1161</v>
      </c>
      <c r="D8224">
        <v>2667.82</v>
      </c>
    </row>
    <row r="8225" spans="1:4">
      <c r="A8225" t="s">
        <v>65168</v>
      </c>
      <c r="B8225" t="s">
        <v>65169</v>
      </c>
      <c r="C8225" t="s">
        <v>1161</v>
      </c>
      <c r="D8225">
        <v>3156.21</v>
      </c>
    </row>
    <row r="8226" spans="1:4">
      <c r="A8226" t="s">
        <v>65170</v>
      </c>
      <c r="B8226" t="s">
        <v>65171</v>
      </c>
      <c r="C8226" t="s">
        <v>1161</v>
      </c>
      <c r="D8226">
        <v>3644.56</v>
      </c>
    </row>
    <row r="8227" spans="1:4">
      <c r="A8227" t="s">
        <v>65172</v>
      </c>
      <c r="B8227" t="s">
        <v>65173</v>
      </c>
      <c r="C8227" t="s">
        <v>1161</v>
      </c>
      <c r="D8227">
        <v>4132.99</v>
      </c>
    </row>
    <row r="8228" spans="1:4">
      <c r="A8228" t="s">
        <v>65174</v>
      </c>
      <c r="B8228" t="s">
        <v>65175</v>
      </c>
      <c r="C8228" t="s">
        <v>1161</v>
      </c>
      <c r="D8228">
        <v>4621.3</v>
      </c>
    </row>
    <row r="8229" spans="1:4">
      <c r="A8229" t="s">
        <v>65176</v>
      </c>
      <c r="B8229" t="s">
        <v>65177</v>
      </c>
      <c r="C8229" t="s">
        <v>1161</v>
      </c>
      <c r="D8229">
        <v>5109.71</v>
      </c>
    </row>
    <row r="8230" spans="1:4">
      <c r="A8230" t="s">
        <v>65178</v>
      </c>
      <c r="B8230" t="s">
        <v>65179</v>
      </c>
      <c r="C8230" t="s">
        <v>1161</v>
      </c>
      <c r="D8230">
        <v>5598.04</v>
      </c>
    </row>
    <row r="8231" spans="1:4">
      <c r="A8231" t="s">
        <v>65180</v>
      </c>
      <c r="B8231" t="s">
        <v>65181</v>
      </c>
      <c r="C8231" t="s">
        <v>1161</v>
      </c>
      <c r="D8231">
        <v>6086.46</v>
      </c>
    </row>
    <row r="8232" spans="1:4">
      <c r="A8232" t="s">
        <v>65182</v>
      </c>
      <c r="B8232" t="s">
        <v>65183</v>
      </c>
      <c r="C8232" t="s">
        <v>1161</v>
      </c>
      <c r="D8232">
        <v>6937.11</v>
      </c>
    </row>
    <row r="8233" spans="1:4">
      <c r="A8233" t="s">
        <v>65184</v>
      </c>
      <c r="B8233" t="s">
        <v>65185</v>
      </c>
      <c r="C8233" t="s">
        <v>1161</v>
      </c>
      <c r="D8233">
        <v>7066.5</v>
      </c>
    </row>
    <row r="8234" spans="1:4">
      <c r="A8234" t="s">
        <v>65186</v>
      </c>
      <c r="B8234" t="s">
        <v>65187</v>
      </c>
      <c r="C8234" t="s">
        <v>1161</v>
      </c>
      <c r="D8234">
        <v>7145.7</v>
      </c>
    </row>
    <row r="8235" spans="1:4">
      <c r="A8235" t="s">
        <v>65188</v>
      </c>
      <c r="B8235" t="s">
        <v>65189</v>
      </c>
      <c r="C8235" t="s">
        <v>1161</v>
      </c>
      <c r="D8235">
        <v>3014.42</v>
      </c>
    </row>
    <row r="8236" spans="1:4">
      <c r="A8236" t="s">
        <v>65190</v>
      </c>
      <c r="B8236" t="s">
        <v>65191</v>
      </c>
      <c r="C8236" t="s">
        <v>1161</v>
      </c>
      <c r="D8236">
        <v>3575</v>
      </c>
    </row>
    <row r="8237" spans="1:4">
      <c r="A8237" t="s">
        <v>65192</v>
      </c>
      <c r="B8237" t="s">
        <v>65193</v>
      </c>
      <c r="C8237" t="s">
        <v>1161</v>
      </c>
      <c r="D8237">
        <v>4135.6499999999996</v>
      </c>
    </row>
    <row r="8238" spans="1:4">
      <c r="A8238" t="s">
        <v>65194</v>
      </c>
      <c r="B8238" t="s">
        <v>65195</v>
      </c>
      <c r="C8238" t="s">
        <v>1161</v>
      </c>
      <c r="D8238">
        <v>4696.41</v>
      </c>
    </row>
    <row r="8239" spans="1:4">
      <c r="A8239" t="s">
        <v>65196</v>
      </c>
      <c r="B8239" t="s">
        <v>65197</v>
      </c>
      <c r="C8239" t="s">
        <v>1161</v>
      </c>
      <c r="D8239">
        <v>5257.09</v>
      </c>
    </row>
    <row r="8240" spans="1:4">
      <c r="A8240" t="s">
        <v>65198</v>
      </c>
      <c r="B8240" t="s">
        <v>65199</v>
      </c>
      <c r="C8240" t="s">
        <v>1161</v>
      </c>
      <c r="D8240">
        <v>5817.73</v>
      </c>
    </row>
    <row r="8241" spans="1:4">
      <c r="A8241" t="s">
        <v>65200</v>
      </c>
      <c r="B8241" t="s">
        <v>65201</v>
      </c>
      <c r="C8241" t="s">
        <v>1161</v>
      </c>
      <c r="D8241">
        <v>6378.46</v>
      </c>
    </row>
    <row r="8242" spans="1:4">
      <c r="A8242" t="s">
        <v>65202</v>
      </c>
      <c r="B8242" t="s">
        <v>65203</v>
      </c>
      <c r="C8242" t="s">
        <v>1161</v>
      </c>
      <c r="D8242">
        <v>6934.96</v>
      </c>
    </row>
    <row r="8243" spans="1:4">
      <c r="A8243" t="s">
        <v>65204</v>
      </c>
      <c r="B8243" t="s">
        <v>65205</v>
      </c>
      <c r="C8243" t="s">
        <v>1161</v>
      </c>
      <c r="D8243">
        <v>7900.05</v>
      </c>
    </row>
    <row r="8244" spans="1:4">
      <c r="A8244" t="s">
        <v>65206</v>
      </c>
      <c r="B8244" t="s">
        <v>65207</v>
      </c>
      <c r="C8244" t="s">
        <v>1161</v>
      </c>
      <c r="D8244">
        <v>8060</v>
      </c>
    </row>
    <row r="8245" spans="1:4">
      <c r="A8245" t="s">
        <v>65208</v>
      </c>
      <c r="B8245" t="s">
        <v>65209</v>
      </c>
      <c r="C8245" t="s">
        <v>1161</v>
      </c>
      <c r="D8245">
        <v>8156.86</v>
      </c>
    </row>
    <row r="8246" spans="1:4">
      <c r="A8246" t="s">
        <v>65210</v>
      </c>
      <c r="B8246" t="s">
        <v>65211</v>
      </c>
      <c r="C8246" t="s">
        <v>1161</v>
      </c>
      <c r="D8246">
        <v>3142.68</v>
      </c>
    </row>
    <row r="8247" spans="1:4">
      <c r="A8247" t="s">
        <v>65212</v>
      </c>
      <c r="B8247" t="s">
        <v>65213</v>
      </c>
      <c r="C8247" t="s">
        <v>1161</v>
      </c>
      <c r="D8247">
        <v>3703.26</v>
      </c>
    </row>
    <row r="8248" spans="1:4">
      <c r="A8248" t="s">
        <v>65214</v>
      </c>
      <c r="B8248" t="s">
        <v>65215</v>
      </c>
      <c r="C8248" t="s">
        <v>1161</v>
      </c>
      <c r="D8248">
        <v>4263.92</v>
      </c>
    </row>
    <row r="8249" spans="1:4">
      <c r="A8249" t="s">
        <v>65216</v>
      </c>
      <c r="B8249" t="s">
        <v>65217</v>
      </c>
      <c r="C8249" t="s">
        <v>1161</v>
      </c>
      <c r="D8249">
        <v>4824.67</v>
      </c>
    </row>
    <row r="8250" spans="1:4">
      <c r="A8250" t="s">
        <v>65218</v>
      </c>
      <c r="B8250" t="s">
        <v>65219</v>
      </c>
      <c r="C8250" t="s">
        <v>1161</v>
      </c>
      <c r="D8250">
        <v>5385.34</v>
      </c>
    </row>
    <row r="8251" spans="1:4">
      <c r="A8251" t="s">
        <v>65220</v>
      </c>
      <c r="B8251" t="s">
        <v>65221</v>
      </c>
      <c r="C8251" t="s">
        <v>1161</v>
      </c>
      <c r="D8251">
        <v>5946.03</v>
      </c>
    </row>
    <row r="8252" spans="1:4">
      <c r="A8252" t="s">
        <v>65222</v>
      </c>
      <c r="B8252" t="s">
        <v>65223</v>
      </c>
      <c r="C8252" t="s">
        <v>1161</v>
      </c>
      <c r="D8252">
        <v>6506.73</v>
      </c>
    </row>
    <row r="8253" spans="1:4">
      <c r="A8253" t="s">
        <v>65224</v>
      </c>
      <c r="B8253" t="s">
        <v>65225</v>
      </c>
      <c r="C8253" t="s">
        <v>1161</v>
      </c>
      <c r="D8253">
        <v>7063.25</v>
      </c>
    </row>
    <row r="8254" spans="1:4">
      <c r="A8254" t="s">
        <v>65226</v>
      </c>
      <c r="B8254" t="s">
        <v>65227</v>
      </c>
      <c r="C8254" t="s">
        <v>1161</v>
      </c>
      <c r="D8254">
        <v>8028.3</v>
      </c>
    </row>
    <row r="8255" spans="1:4">
      <c r="A8255" t="s">
        <v>65228</v>
      </c>
      <c r="B8255" t="s">
        <v>65229</v>
      </c>
      <c r="C8255" t="s">
        <v>1161</v>
      </c>
      <c r="D8255">
        <v>8188.27</v>
      </c>
    </row>
    <row r="8256" spans="1:4">
      <c r="A8256" t="s">
        <v>65230</v>
      </c>
      <c r="B8256" t="s">
        <v>65231</v>
      </c>
      <c r="C8256" t="s">
        <v>1161</v>
      </c>
      <c r="D8256">
        <v>8285.15</v>
      </c>
    </row>
    <row r="8257" spans="1:4">
      <c r="A8257" t="s">
        <v>65232</v>
      </c>
      <c r="B8257" t="s">
        <v>65233</v>
      </c>
      <c r="C8257" t="s">
        <v>1161</v>
      </c>
      <c r="D8257">
        <v>3368.15</v>
      </c>
    </row>
    <row r="8258" spans="1:4">
      <c r="A8258" t="s">
        <v>65234</v>
      </c>
      <c r="B8258" t="s">
        <v>65235</v>
      </c>
      <c r="C8258" t="s">
        <v>1161</v>
      </c>
      <c r="D8258">
        <v>3986.35</v>
      </c>
    </row>
    <row r="8259" spans="1:4">
      <c r="A8259" t="s">
        <v>65236</v>
      </c>
      <c r="B8259" t="s">
        <v>65237</v>
      </c>
      <c r="C8259" t="s">
        <v>1161</v>
      </c>
      <c r="D8259">
        <v>4604.54</v>
      </c>
    </row>
    <row r="8260" spans="1:4">
      <c r="A8260" t="s">
        <v>65238</v>
      </c>
      <c r="B8260" t="s">
        <v>65239</v>
      </c>
      <c r="C8260" t="s">
        <v>1161</v>
      </c>
      <c r="D8260">
        <v>5222.66</v>
      </c>
    </row>
    <row r="8261" spans="1:4">
      <c r="A8261" t="s">
        <v>65240</v>
      </c>
      <c r="B8261" t="s">
        <v>65241</v>
      </c>
      <c r="C8261" t="s">
        <v>1161</v>
      </c>
      <c r="D8261">
        <v>5840.82</v>
      </c>
    </row>
    <row r="8262" spans="1:4">
      <c r="A8262" t="s">
        <v>65242</v>
      </c>
      <c r="B8262" t="s">
        <v>65243</v>
      </c>
      <c r="C8262" t="s">
        <v>1161</v>
      </c>
      <c r="D8262">
        <v>6458.93</v>
      </c>
    </row>
    <row r="8263" spans="1:4">
      <c r="A8263" t="s">
        <v>65244</v>
      </c>
      <c r="B8263" t="s">
        <v>65245</v>
      </c>
      <c r="C8263" t="s">
        <v>1161</v>
      </c>
      <c r="D8263">
        <v>7077.12</v>
      </c>
    </row>
    <row r="8264" spans="1:4">
      <c r="A8264" t="s">
        <v>65246</v>
      </c>
      <c r="B8264" t="s">
        <v>65247</v>
      </c>
      <c r="C8264" t="s">
        <v>1161</v>
      </c>
      <c r="D8264">
        <v>7695.32</v>
      </c>
    </row>
    <row r="8265" spans="1:4">
      <c r="A8265" t="s">
        <v>65248</v>
      </c>
      <c r="B8265" t="s">
        <v>65249</v>
      </c>
      <c r="C8265" t="s">
        <v>1161</v>
      </c>
      <c r="D8265">
        <v>8746.68</v>
      </c>
    </row>
    <row r="8266" spans="1:4">
      <c r="A8266" t="s">
        <v>65250</v>
      </c>
      <c r="B8266" t="s">
        <v>65251</v>
      </c>
      <c r="C8266" t="s">
        <v>1161</v>
      </c>
      <c r="D8266">
        <v>8935.5300000000007</v>
      </c>
    </row>
    <row r="8267" spans="1:4">
      <c r="A8267" t="s">
        <v>65252</v>
      </c>
      <c r="B8267" t="s">
        <v>65253</v>
      </c>
      <c r="C8267" t="s">
        <v>1161</v>
      </c>
      <c r="D8267">
        <v>9048.86</v>
      </c>
    </row>
    <row r="8268" spans="1:4">
      <c r="A8268" t="s">
        <v>65254</v>
      </c>
      <c r="B8268" t="s">
        <v>65255</v>
      </c>
      <c r="C8268" t="s">
        <v>1161</v>
      </c>
      <c r="D8268">
        <v>3627.55</v>
      </c>
    </row>
    <row r="8269" spans="1:4">
      <c r="A8269" t="s">
        <v>65256</v>
      </c>
      <c r="B8269" t="s">
        <v>65257</v>
      </c>
      <c r="C8269" t="s">
        <v>1161</v>
      </c>
      <c r="D8269">
        <v>4245.74</v>
      </c>
    </row>
    <row r="8270" spans="1:4">
      <c r="A8270" t="s">
        <v>65258</v>
      </c>
      <c r="B8270" t="s">
        <v>65259</v>
      </c>
      <c r="C8270" t="s">
        <v>1161</v>
      </c>
      <c r="D8270">
        <v>4863.95</v>
      </c>
    </row>
    <row r="8271" spans="1:4">
      <c r="A8271" t="s">
        <v>65260</v>
      </c>
      <c r="B8271" t="s">
        <v>65261</v>
      </c>
      <c r="C8271" t="s">
        <v>1161</v>
      </c>
      <c r="D8271">
        <v>5482.04</v>
      </c>
    </row>
    <row r="8272" spans="1:4">
      <c r="A8272" t="s">
        <v>65262</v>
      </c>
      <c r="B8272" t="s">
        <v>65263</v>
      </c>
      <c r="C8272" t="s">
        <v>1161</v>
      </c>
      <c r="D8272">
        <v>6100.21</v>
      </c>
    </row>
    <row r="8273" spans="1:4">
      <c r="A8273" t="s">
        <v>65264</v>
      </c>
      <c r="B8273" t="s">
        <v>65265</v>
      </c>
      <c r="C8273" t="s">
        <v>1161</v>
      </c>
      <c r="D8273">
        <v>6718.28</v>
      </c>
    </row>
    <row r="8274" spans="1:4">
      <c r="A8274" t="s">
        <v>65266</v>
      </c>
      <c r="B8274" t="s">
        <v>65267</v>
      </c>
      <c r="C8274" t="s">
        <v>1161</v>
      </c>
      <c r="D8274">
        <v>7336.48</v>
      </c>
    </row>
    <row r="8275" spans="1:4">
      <c r="A8275" t="s">
        <v>65268</v>
      </c>
      <c r="B8275" t="s">
        <v>65269</v>
      </c>
      <c r="C8275" t="s">
        <v>1161</v>
      </c>
      <c r="D8275">
        <v>7954.67</v>
      </c>
    </row>
    <row r="8276" spans="1:4">
      <c r="A8276" t="s">
        <v>65270</v>
      </c>
      <c r="B8276" t="s">
        <v>65271</v>
      </c>
      <c r="C8276" t="s">
        <v>1161</v>
      </c>
      <c r="D8276">
        <v>9006.0499999999993</v>
      </c>
    </row>
    <row r="8277" spans="1:4">
      <c r="A8277" t="s">
        <v>65272</v>
      </c>
      <c r="B8277" t="s">
        <v>65273</v>
      </c>
      <c r="C8277" t="s">
        <v>1161</v>
      </c>
      <c r="D8277">
        <v>9190.85</v>
      </c>
    </row>
    <row r="8278" spans="1:4">
      <c r="A8278" t="s">
        <v>65274</v>
      </c>
      <c r="B8278" t="s">
        <v>65275</v>
      </c>
      <c r="C8278" t="s">
        <v>1161</v>
      </c>
      <c r="D8278">
        <v>9304.18</v>
      </c>
    </row>
    <row r="8279" spans="1:4">
      <c r="A8279" t="s">
        <v>65276</v>
      </c>
      <c r="B8279" t="s">
        <v>65277</v>
      </c>
      <c r="C8279" t="s">
        <v>1161</v>
      </c>
      <c r="D8279">
        <v>4160.0200000000004</v>
      </c>
    </row>
    <row r="8280" spans="1:4">
      <c r="A8280" t="s">
        <v>65278</v>
      </c>
      <c r="B8280" t="s">
        <v>65279</v>
      </c>
      <c r="C8280" t="s">
        <v>1161</v>
      </c>
      <c r="D8280">
        <v>4876.08</v>
      </c>
    </row>
    <row r="8281" spans="1:4">
      <c r="A8281" t="s">
        <v>65280</v>
      </c>
      <c r="B8281" t="s">
        <v>65281</v>
      </c>
      <c r="C8281" t="s">
        <v>1161</v>
      </c>
      <c r="D8281">
        <v>5596.12</v>
      </c>
    </row>
    <row r="8282" spans="1:4">
      <c r="A8282" t="s">
        <v>65282</v>
      </c>
      <c r="B8282" t="s">
        <v>65283</v>
      </c>
      <c r="C8282" t="s">
        <v>1161</v>
      </c>
      <c r="D8282">
        <v>6316.31</v>
      </c>
    </row>
    <row r="8283" spans="1:4">
      <c r="A8283" t="s">
        <v>65284</v>
      </c>
      <c r="B8283" t="s">
        <v>65285</v>
      </c>
      <c r="C8283" t="s">
        <v>1161</v>
      </c>
      <c r="D8283">
        <v>7036.36</v>
      </c>
    </row>
    <row r="8284" spans="1:4">
      <c r="A8284" t="s">
        <v>65286</v>
      </c>
      <c r="B8284" t="s">
        <v>65287</v>
      </c>
      <c r="C8284" t="s">
        <v>1161</v>
      </c>
      <c r="D8284">
        <v>7756.45</v>
      </c>
    </row>
    <row r="8285" spans="1:4">
      <c r="A8285" t="s">
        <v>65288</v>
      </c>
      <c r="B8285" t="s">
        <v>65289</v>
      </c>
      <c r="C8285" t="s">
        <v>1161</v>
      </c>
      <c r="D8285">
        <v>8476.6</v>
      </c>
    </row>
    <row r="8286" spans="1:4">
      <c r="A8286" t="s">
        <v>65290</v>
      </c>
      <c r="B8286" t="s">
        <v>65291</v>
      </c>
      <c r="C8286" t="s">
        <v>1161</v>
      </c>
      <c r="D8286">
        <v>9196.68</v>
      </c>
    </row>
    <row r="8287" spans="1:4">
      <c r="A8287" t="s">
        <v>65292</v>
      </c>
      <c r="B8287" t="s">
        <v>65293</v>
      </c>
      <c r="C8287" t="s">
        <v>1161</v>
      </c>
      <c r="D8287">
        <v>10419.84</v>
      </c>
    </row>
    <row r="8288" spans="1:4">
      <c r="A8288" t="s">
        <v>65294</v>
      </c>
      <c r="B8288" t="s">
        <v>65295</v>
      </c>
      <c r="C8288" t="s">
        <v>1161</v>
      </c>
      <c r="D8288">
        <v>10641.47</v>
      </c>
    </row>
    <row r="8289" spans="1:4">
      <c r="A8289" t="s">
        <v>65296</v>
      </c>
      <c r="B8289" t="s">
        <v>65297</v>
      </c>
      <c r="C8289" t="s">
        <v>1161</v>
      </c>
      <c r="D8289">
        <v>10775.27</v>
      </c>
    </row>
    <row r="8290" spans="1:4">
      <c r="A8290" t="s">
        <v>65298</v>
      </c>
      <c r="B8290" t="s">
        <v>65299</v>
      </c>
      <c r="C8290" t="s">
        <v>1161</v>
      </c>
      <c r="D8290">
        <v>4848.59</v>
      </c>
    </row>
    <row r="8291" spans="1:4">
      <c r="A8291" t="s">
        <v>65300</v>
      </c>
      <c r="B8291" t="s">
        <v>65301</v>
      </c>
      <c r="C8291" t="s">
        <v>1161</v>
      </c>
      <c r="D8291">
        <v>5568.68</v>
      </c>
    </row>
    <row r="8292" spans="1:4">
      <c r="A8292" t="s">
        <v>65302</v>
      </c>
      <c r="B8292" t="s">
        <v>65303</v>
      </c>
      <c r="C8292" t="s">
        <v>1161</v>
      </c>
      <c r="D8292">
        <v>6288.71</v>
      </c>
    </row>
    <row r="8293" spans="1:4">
      <c r="A8293" t="s">
        <v>65304</v>
      </c>
      <c r="B8293" t="s">
        <v>65305</v>
      </c>
      <c r="C8293" t="s">
        <v>1161</v>
      </c>
      <c r="D8293">
        <v>7008.91</v>
      </c>
    </row>
    <row r="8294" spans="1:4">
      <c r="A8294" t="s">
        <v>65306</v>
      </c>
      <c r="B8294" t="s">
        <v>65307</v>
      </c>
      <c r="C8294" t="s">
        <v>1161</v>
      </c>
      <c r="D8294">
        <v>7728.94</v>
      </c>
    </row>
    <row r="8295" spans="1:4">
      <c r="A8295" t="s">
        <v>65308</v>
      </c>
      <c r="B8295" t="s">
        <v>65309</v>
      </c>
      <c r="C8295" t="s">
        <v>1161</v>
      </c>
      <c r="D8295">
        <v>8449.0499999999993</v>
      </c>
    </row>
    <row r="8296" spans="1:4">
      <c r="A8296" t="s">
        <v>65310</v>
      </c>
      <c r="B8296" t="s">
        <v>65311</v>
      </c>
      <c r="C8296" t="s">
        <v>1161</v>
      </c>
      <c r="D8296">
        <v>9169.18</v>
      </c>
    </row>
    <row r="8297" spans="1:4">
      <c r="A8297" t="s">
        <v>65312</v>
      </c>
      <c r="B8297" t="s">
        <v>65313</v>
      </c>
      <c r="C8297" t="s">
        <v>1161</v>
      </c>
      <c r="D8297">
        <v>9889.31</v>
      </c>
    </row>
    <row r="8298" spans="1:4">
      <c r="A8298" t="s">
        <v>65314</v>
      </c>
      <c r="B8298" t="s">
        <v>65315</v>
      </c>
      <c r="C8298" t="s">
        <v>1161</v>
      </c>
      <c r="D8298">
        <v>11112.44</v>
      </c>
    </row>
    <row r="8299" spans="1:4">
      <c r="A8299" t="s">
        <v>65316</v>
      </c>
      <c r="B8299" t="s">
        <v>65317</v>
      </c>
      <c r="C8299" t="s">
        <v>1161</v>
      </c>
      <c r="D8299">
        <v>11334.06</v>
      </c>
    </row>
    <row r="8300" spans="1:4">
      <c r="A8300" t="s">
        <v>65318</v>
      </c>
      <c r="B8300" t="s">
        <v>65319</v>
      </c>
      <c r="C8300" t="s">
        <v>1161</v>
      </c>
      <c r="D8300">
        <v>11463.76</v>
      </c>
    </row>
    <row r="8301" spans="1:4">
      <c r="A8301" t="s">
        <v>65320</v>
      </c>
      <c r="B8301" t="s">
        <v>65321</v>
      </c>
      <c r="C8301" t="s">
        <v>1161</v>
      </c>
      <c r="D8301">
        <v>4758.82</v>
      </c>
    </row>
    <row r="8302" spans="1:4">
      <c r="A8302" t="s">
        <v>65322</v>
      </c>
      <c r="B8302" t="s">
        <v>65323</v>
      </c>
      <c r="C8302" t="s">
        <v>1161</v>
      </c>
      <c r="D8302">
        <v>5569.66</v>
      </c>
    </row>
    <row r="8303" spans="1:4">
      <c r="A8303" t="s">
        <v>65324</v>
      </c>
      <c r="B8303" t="s">
        <v>65325</v>
      </c>
      <c r="C8303" t="s">
        <v>1161</v>
      </c>
      <c r="D8303">
        <v>6380.48</v>
      </c>
    </row>
    <row r="8304" spans="1:4">
      <c r="A8304" t="s">
        <v>65326</v>
      </c>
      <c r="B8304" t="s">
        <v>65327</v>
      </c>
      <c r="C8304" t="s">
        <v>1161</v>
      </c>
      <c r="D8304">
        <v>7191.24</v>
      </c>
    </row>
    <row r="8305" spans="1:4">
      <c r="A8305" t="s">
        <v>65328</v>
      </c>
      <c r="B8305" t="s">
        <v>65329</v>
      </c>
      <c r="C8305" t="s">
        <v>1161</v>
      </c>
      <c r="D8305">
        <v>8005.97</v>
      </c>
    </row>
    <row r="8306" spans="1:4">
      <c r="A8306" t="s">
        <v>65330</v>
      </c>
      <c r="B8306" t="s">
        <v>65331</v>
      </c>
      <c r="C8306" t="s">
        <v>1161</v>
      </c>
      <c r="D8306">
        <v>8816.77</v>
      </c>
    </row>
    <row r="8307" spans="1:4">
      <c r="A8307" t="s">
        <v>65332</v>
      </c>
      <c r="B8307" t="s">
        <v>65333</v>
      </c>
      <c r="C8307" t="s">
        <v>1161</v>
      </c>
      <c r="D8307">
        <v>9627.48</v>
      </c>
    </row>
    <row r="8308" spans="1:4">
      <c r="A8308" t="s">
        <v>65334</v>
      </c>
      <c r="B8308" t="s">
        <v>65335</v>
      </c>
      <c r="C8308" t="s">
        <v>1161</v>
      </c>
      <c r="D8308">
        <v>10438.25</v>
      </c>
    </row>
    <row r="8309" spans="1:4">
      <c r="A8309" t="s">
        <v>65336</v>
      </c>
      <c r="B8309" t="s">
        <v>65337</v>
      </c>
      <c r="C8309" t="s">
        <v>1161</v>
      </c>
      <c r="D8309">
        <v>11808.99</v>
      </c>
    </row>
    <row r="8310" spans="1:4">
      <c r="A8310" t="s">
        <v>65338</v>
      </c>
      <c r="B8310" t="s">
        <v>65339</v>
      </c>
      <c r="C8310" t="s">
        <v>1161</v>
      </c>
      <c r="D8310">
        <v>12064.88</v>
      </c>
    </row>
    <row r="8311" spans="1:4">
      <c r="A8311" t="s">
        <v>65340</v>
      </c>
      <c r="B8311" t="s">
        <v>65341</v>
      </c>
      <c r="C8311" t="s">
        <v>1161</v>
      </c>
      <c r="D8311">
        <v>12220.05</v>
      </c>
    </row>
    <row r="8312" spans="1:4">
      <c r="A8312" t="s">
        <v>65342</v>
      </c>
      <c r="B8312" t="s">
        <v>65343</v>
      </c>
      <c r="C8312" t="s">
        <v>1161</v>
      </c>
      <c r="D8312">
        <v>5869.37</v>
      </c>
    </row>
    <row r="8313" spans="1:4">
      <c r="A8313" t="s">
        <v>65344</v>
      </c>
      <c r="B8313" t="s">
        <v>65345</v>
      </c>
      <c r="C8313" t="s">
        <v>1161</v>
      </c>
      <c r="D8313">
        <v>6680.21</v>
      </c>
    </row>
    <row r="8314" spans="1:4">
      <c r="A8314" t="s">
        <v>65346</v>
      </c>
      <c r="B8314" t="s">
        <v>65347</v>
      </c>
      <c r="C8314" t="s">
        <v>1161</v>
      </c>
      <c r="D8314">
        <v>7491.01</v>
      </c>
    </row>
    <row r="8315" spans="1:4">
      <c r="A8315" t="s">
        <v>65348</v>
      </c>
      <c r="B8315" t="s">
        <v>65349</v>
      </c>
      <c r="C8315" t="s">
        <v>1161</v>
      </c>
      <c r="D8315">
        <v>8301.7800000000007</v>
      </c>
    </row>
    <row r="8316" spans="1:4">
      <c r="A8316" t="s">
        <v>65350</v>
      </c>
      <c r="B8316" t="s">
        <v>65351</v>
      </c>
      <c r="C8316" t="s">
        <v>1161</v>
      </c>
      <c r="D8316">
        <v>9112.4500000000007</v>
      </c>
    </row>
    <row r="8317" spans="1:4">
      <c r="A8317" t="s">
        <v>65352</v>
      </c>
      <c r="B8317" t="s">
        <v>65353</v>
      </c>
      <c r="C8317" t="s">
        <v>1161</v>
      </c>
      <c r="D8317">
        <v>9923.23</v>
      </c>
    </row>
    <row r="8318" spans="1:4">
      <c r="A8318" t="s">
        <v>65354</v>
      </c>
      <c r="B8318" t="s">
        <v>65355</v>
      </c>
      <c r="C8318" t="s">
        <v>1161</v>
      </c>
      <c r="D8318">
        <v>10733.96</v>
      </c>
    </row>
    <row r="8319" spans="1:4">
      <c r="A8319" t="s">
        <v>65356</v>
      </c>
      <c r="B8319" t="s">
        <v>65357</v>
      </c>
      <c r="C8319" t="s">
        <v>1161</v>
      </c>
      <c r="D8319">
        <v>11544.73</v>
      </c>
    </row>
    <row r="8320" spans="1:4">
      <c r="A8320" t="s">
        <v>65358</v>
      </c>
      <c r="B8320" t="s">
        <v>65359</v>
      </c>
      <c r="C8320" t="s">
        <v>1161</v>
      </c>
      <c r="D8320">
        <v>12919.53</v>
      </c>
    </row>
    <row r="8321" spans="1:4">
      <c r="A8321" t="s">
        <v>65360</v>
      </c>
      <c r="B8321" t="s">
        <v>65361</v>
      </c>
      <c r="C8321" t="s">
        <v>1161</v>
      </c>
      <c r="D8321">
        <v>13175.43</v>
      </c>
    </row>
    <row r="8322" spans="1:4">
      <c r="A8322" t="s">
        <v>65362</v>
      </c>
      <c r="B8322" t="s">
        <v>65363</v>
      </c>
      <c r="C8322" t="s">
        <v>1161</v>
      </c>
      <c r="D8322">
        <v>13326.49</v>
      </c>
    </row>
    <row r="8323" spans="1:4">
      <c r="A8323" t="s">
        <v>65364</v>
      </c>
      <c r="B8323" t="s">
        <v>65365</v>
      </c>
      <c r="C8323" t="s">
        <v>1161</v>
      </c>
      <c r="D8323">
        <v>6671.97</v>
      </c>
    </row>
    <row r="8324" spans="1:4">
      <c r="A8324" t="s">
        <v>65366</v>
      </c>
      <c r="B8324" t="s">
        <v>65367</v>
      </c>
      <c r="C8324" t="s">
        <v>1161</v>
      </c>
      <c r="D8324">
        <v>7736.33</v>
      </c>
    </row>
    <row r="8325" spans="1:4">
      <c r="A8325" t="s">
        <v>65368</v>
      </c>
      <c r="B8325" t="s">
        <v>65369</v>
      </c>
      <c r="C8325" t="s">
        <v>1161</v>
      </c>
      <c r="D8325">
        <v>8796.52</v>
      </c>
    </row>
    <row r="8326" spans="1:4">
      <c r="A8326" t="s">
        <v>65370</v>
      </c>
      <c r="B8326" t="s">
        <v>65371</v>
      </c>
      <c r="C8326" t="s">
        <v>1161</v>
      </c>
      <c r="D8326">
        <v>9856.67</v>
      </c>
    </row>
    <row r="8327" spans="1:4">
      <c r="A8327" t="s">
        <v>65372</v>
      </c>
      <c r="B8327" t="s">
        <v>65373</v>
      </c>
      <c r="C8327" t="s">
        <v>1161</v>
      </c>
      <c r="D8327">
        <v>10916.77</v>
      </c>
    </row>
    <row r="8328" spans="1:4">
      <c r="A8328" t="s">
        <v>65374</v>
      </c>
      <c r="B8328" t="s">
        <v>65375</v>
      </c>
      <c r="C8328" t="s">
        <v>1161</v>
      </c>
      <c r="D8328">
        <v>11981.12</v>
      </c>
    </row>
    <row r="8329" spans="1:4">
      <c r="A8329" t="s">
        <v>65376</v>
      </c>
      <c r="B8329" t="s">
        <v>65377</v>
      </c>
      <c r="C8329" t="s">
        <v>1161</v>
      </c>
      <c r="D8329">
        <v>13041.29</v>
      </c>
    </row>
    <row r="8330" spans="1:4">
      <c r="A8330" t="s">
        <v>65378</v>
      </c>
      <c r="B8330" t="s">
        <v>65379</v>
      </c>
      <c r="C8330" t="s">
        <v>1161</v>
      </c>
      <c r="D8330">
        <v>14101.56</v>
      </c>
    </row>
    <row r="8331" spans="1:4">
      <c r="A8331" t="s">
        <v>65380</v>
      </c>
      <c r="B8331" t="s">
        <v>65381</v>
      </c>
      <c r="C8331" t="s">
        <v>1161</v>
      </c>
      <c r="D8331">
        <v>15900.26</v>
      </c>
    </row>
    <row r="8332" spans="1:4">
      <c r="A8332" t="s">
        <v>65382</v>
      </c>
      <c r="B8332" t="s">
        <v>65383</v>
      </c>
      <c r="C8332" t="s">
        <v>1161</v>
      </c>
      <c r="D8332">
        <v>16232.64</v>
      </c>
    </row>
    <row r="8333" spans="1:4">
      <c r="A8333" t="s">
        <v>65384</v>
      </c>
      <c r="B8333" t="s">
        <v>65385</v>
      </c>
      <c r="C8333" t="s">
        <v>1161</v>
      </c>
      <c r="D8333">
        <v>16428</v>
      </c>
    </row>
    <row r="8334" spans="1:4">
      <c r="A8334" t="s">
        <v>65386</v>
      </c>
      <c r="B8334" t="s">
        <v>65387</v>
      </c>
      <c r="C8334" t="s">
        <v>1161</v>
      </c>
      <c r="D8334">
        <v>6951.43</v>
      </c>
    </row>
    <row r="8335" spans="1:4">
      <c r="A8335" t="s">
        <v>65388</v>
      </c>
      <c r="B8335" t="s">
        <v>65389</v>
      </c>
      <c r="C8335" t="s">
        <v>1161</v>
      </c>
      <c r="D8335">
        <v>8011.7</v>
      </c>
    </row>
    <row r="8336" spans="1:4">
      <c r="A8336" t="s">
        <v>65390</v>
      </c>
      <c r="B8336" t="s">
        <v>65391</v>
      </c>
      <c r="C8336" t="s">
        <v>1161</v>
      </c>
      <c r="D8336">
        <v>9075.9500000000007</v>
      </c>
    </row>
    <row r="8337" spans="1:4">
      <c r="A8337" t="s">
        <v>65392</v>
      </c>
      <c r="B8337" t="s">
        <v>65393</v>
      </c>
      <c r="C8337" t="s">
        <v>1161</v>
      </c>
      <c r="D8337">
        <v>10136.129999999999</v>
      </c>
    </row>
    <row r="8338" spans="1:4">
      <c r="A8338" t="s">
        <v>65394</v>
      </c>
      <c r="B8338" t="s">
        <v>65395</v>
      </c>
      <c r="C8338" t="s">
        <v>1161</v>
      </c>
      <c r="D8338">
        <v>11196.2</v>
      </c>
    </row>
    <row r="8339" spans="1:4">
      <c r="A8339" t="s">
        <v>65396</v>
      </c>
      <c r="B8339" t="s">
        <v>65397</v>
      </c>
      <c r="C8339" t="s">
        <v>1161</v>
      </c>
      <c r="D8339">
        <v>12256.47</v>
      </c>
    </row>
    <row r="8340" spans="1:4">
      <c r="A8340" t="s">
        <v>65398</v>
      </c>
      <c r="B8340" t="s">
        <v>65399</v>
      </c>
      <c r="C8340" t="s">
        <v>1161</v>
      </c>
      <c r="D8340">
        <v>13320.74</v>
      </c>
    </row>
    <row r="8341" spans="1:4">
      <c r="A8341" t="s">
        <v>65400</v>
      </c>
      <c r="B8341" t="s">
        <v>65401</v>
      </c>
      <c r="C8341" t="s">
        <v>1161</v>
      </c>
      <c r="D8341">
        <v>14380.99</v>
      </c>
    </row>
    <row r="8342" spans="1:4">
      <c r="A8342" t="s">
        <v>65402</v>
      </c>
      <c r="B8342" t="s">
        <v>65403</v>
      </c>
      <c r="C8342" t="s">
        <v>1161</v>
      </c>
      <c r="D8342">
        <v>16179.71</v>
      </c>
    </row>
    <row r="8343" spans="1:4">
      <c r="A8343" t="s">
        <v>65404</v>
      </c>
      <c r="B8343" t="s">
        <v>65405</v>
      </c>
      <c r="C8343" t="s">
        <v>1161</v>
      </c>
      <c r="D8343">
        <v>16507.98</v>
      </c>
    </row>
    <row r="8344" spans="1:4">
      <c r="A8344" t="s">
        <v>65406</v>
      </c>
      <c r="B8344" t="s">
        <v>65407</v>
      </c>
      <c r="C8344" t="s">
        <v>1161</v>
      </c>
      <c r="D8344">
        <v>16707.43</v>
      </c>
    </row>
    <row r="8345" spans="1:4">
      <c r="A8345" t="s">
        <v>65408</v>
      </c>
      <c r="B8345" t="s">
        <v>65409</v>
      </c>
      <c r="C8345" t="s">
        <v>1161</v>
      </c>
      <c r="D8345">
        <v>11890.69</v>
      </c>
    </row>
    <row r="8346" spans="1:4">
      <c r="A8346" t="s">
        <v>65410</v>
      </c>
      <c r="B8346" t="s">
        <v>65411</v>
      </c>
      <c r="C8346" t="s">
        <v>1161</v>
      </c>
      <c r="D8346">
        <v>13805.97</v>
      </c>
    </row>
    <row r="8347" spans="1:4">
      <c r="A8347" t="s">
        <v>65412</v>
      </c>
      <c r="B8347" t="s">
        <v>65413</v>
      </c>
      <c r="C8347" t="s">
        <v>1161</v>
      </c>
      <c r="D8347">
        <v>15725.42</v>
      </c>
    </row>
    <row r="8348" spans="1:4">
      <c r="A8348" t="s">
        <v>65414</v>
      </c>
      <c r="B8348" t="s">
        <v>65415</v>
      </c>
      <c r="C8348" t="s">
        <v>1161</v>
      </c>
      <c r="D8348">
        <v>17640.73</v>
      </c>
    </row>
    <row r="8349" spans="1:4">
      <c r="A8349" t="s">
        <v>65416</v>
      </c>
      <c r="B8349" t="s">
        <v>65417</v>
      </c>
      <c r="C8349" t="s">
        <v>1161</v>
      </c>
      <c r="D8349">
        <v>19556.23</v>
      </c>
    </row>
    <row r="8350" spans="1:4">
      <c r="A8350" t="s">
        <v>65418</v>
      </c>
      <c r="B8350" t="s">
        <v>65419</v>
      </c>
      <c r="C8350" t="s">
        <v>1161</v>
      </c>
      <c r="D8350">
        <v>21475.61</v>
      </c>
    </row>
    <row r="8351" spans="1:4">
      <c r="A8351" t="s">
        <v>65420</v>
      </c>
      <c r="B8351" t="s">
        <v>65421</v>
      </c>
      <c r="C8351" t="s">
        <v>1161</v>
      </c>
      <c r="D8351">
        <v>23390.99</v>
      </c>
    </row>
    <row r="8352" spans="1:4">
      <c r="A8352" t="s">
        <v>65422</v>
      </c>
      <c r="B8352" t="s">
        <v>65423</v>
      </c>
      <c r="C8352" t="s">
        <v>1161</v>
      </c>
      <c r="D8352">
        <v>25306.3</v>
      </c>
    </row>
    <row r="8353" spans="1:4">
      <c r="A8353" t="s">
        <v>65424</v>
      </c>
      <c r="B8353" t="s">
        <v>65425</v>
      </c>
      <c r="C8353" t="s">
        <v>1161</v>
      </c>
      <c r="D8353">
        <v>27225.77</v>
      </c>
    </row>
    <row r="8354" spans="1:4">
      <c r="A8354" t="s">
        <v>65426</v>
      </c>
      <c r="B8354" t="s">
        <v>65427</v>
      </c>
      <c r="C8354" t="s">
        <v>1161</v>
      </c>
      <c r="D8354">
        <v>29141.14</v>
      </c>
    </row>
    <row r="8355" spans="1:4">
      <c r="A8355" t="s">
        <v>65428</v>
      </c>
      <c r="B8355" t="s">
        <v>65429</v>
      </c>
      <c r="C8355" t="s">
        <v>1161</v>
      </c>
      <c r="D8355">
        <v>32219.53</v>
      </c>
    </row>
    <row r="8356" spans="1:4">
      <c r="A8356" t="s">
        <v>65430</v>
      </c>
      <c r="B8356" t="s">
        <v>65431</v>
      </c>
      <c r="C8356" t="s">
        <v>1161</v>
      </c>
      <c r="D8356">
        <v>32760.99</v>
      </c>
    </row>
    <row r="8357" spans="1:4">
      <c r="A8357" t="s">
        <v>65432</v>
      </c>
      <c r="B8357" t="s">
        <v>65433</v>
      </c>
      <c r="C8357" t="s">
        <v>1161</v>
      </c>
      <c r="D8357">
        <v>33083.53</v>
      </c>
    </row>
    <row r="8358" spans="1:4">
      <c r="A8358" t="s">
        <v>65434</v>
      </c>
      <c r="B8358" t="s">
        <v>65435</v>
      </c>
      <c r="C8358" t="s">
        <v>1161</v>
      </c>
      <c r="D8358">
        <v>14362.02</v>
      </c>
    </row>
    <row r="8359" spans="1:4">
      <c r="A8359" t="s">
        <v>65436</v>
      </c>
      <c r="B8359" t="s">
        <v>65437</v>
      </c>
      <c r="C8359" t="s">
        <v>1161</v>
      </c>
      <c r="D8359">
        <v>16672.580000000002</v>
      </c>
    </row>
    <row r="8360" spans="1:4">
      <c r="A8360" t="s">
        <v>65438</v>
      </c>
      <c r="B8360" t="s">
        <v>65439</v>
      </c>
      <c r="C8360" t="s">
        <v>1161</v>
      </c>
      <c r="D8360">
        <v>18983.099999999999</v>
      </c>
    </row>
    <row r="8361" spans="1:4">
      <c r="A8361" t="s">
        <v>65440</v>
      </c>
      <c r="B8361" t="s">
        <v>65441</v>
      </c>
      <c r="C8361" t="s">
        <v>1161</v>
      </c>
      <c r="D8361">
        <v>21293.56</v>
      </c>
    </row>
    <row r="8362" spans="1:4">
      <c r="A8362" t="s">
        <v>65442</v>
      </c>
      <c r="B8362" t="s">
        <v>65443</v>
      </c>
      <c r="C8362" t="s">
        <v>1161</v>
      </c>
      <c r="D8362">
        <v>23603.94</v>
      </c>
    </row>
    <row r="8363" spans="1:4">
      <c r="A8363" t="s">
        <v>65444</v>
      </c>
      <c r="B8363" t="s">
        <v>65445</v>
      </c>
      <c r="C8363" t="s">
        <v>1161</v>
      </c>
      <c r="D8363">
        <v>25914.52</v>
      </c>
    </row>
    <row r="8364" spans="1:4">
      <c r="A8364" t="s">
        <v>65446</v>
      </c>
      <c r="B8364" t="s">
        <v>65447</v>
      </c>
      <c r="C8364" t="s">
        <v>1161</v>
      </c>
      <c r="D8364">
        <v>28220.89</v>
      </c>
    </row>
    <row r="8365" spans="1:4">
      <c r="A8365" t="s">
        <v>65448</v>
      </c>
      <c r="B8365" t="s">
        <v>65449</v>
      </c>
      <c r="C8365" t="s">
        <v>1161</v>
      </c>
      <c r="D8365">
        <v>30531.42</v>
      </c>
    </row>
    <row r="8366" spans="1:4">
      <c r="A8366" t="s">
        <v>65450</v>
      </c>
      <c r="B8366" t="s">
        <v>65451</v>
      </c>
      <c r="C8366" t="s">
        <v>1161</v>
      </c>
      <c r="D8366">
        <v>32841.839999999997</v>
      </c>
    </row>
    <row r="8367" spans="1:4">
      <c r="A8367" t="s">
        <v>65452</v>
      </c>
      <c r="B8367" t="s">
        <v>65453</v>
      </c>
      <c r="C8367" t="s">
        <v>1161</v>
      </c>
      <c r="D8367">
        <v>35152.35</v>
      </c>
    </row>
    <row r="8368" spans="1:4">
      <c r="A8368" t="s">
        <v>65454</v>
      </c>
      <c r="B8368" t="s">
        <v>65455</v>
      </c>
      <c r="C8368" t="s">
        <v>1161</v>
      </c>
      <c r="D8368">
        <v>38859.599999999999</v>
      </c>
    </row>
    <row r="8369" spans="1:4">
      <c r="A8369" t="s">
        <v>65456</v>
      </c>
      <c r="B8369" t="s">
        <v>65457</v>
      </c>
      <c r="C8369" t="s">
        <v>1161</v>
      </c>
      <c r="D8369">
        <v>38859.599999999999</v>
      </c>
    </row>
    <row r="8370" spans="1:4">
      <c r="A8370" t="s">
        <v>65458</v>
      </c>
      <c r="B8370" t="s">
        <v>65459</v>
      </c>
      <c r="C8370" t="s">
        <v>1161</v>
      </c>
      <c r="D8370">
        <v>39908.620000000003</v>
      </c>
    </row>
    <row r="8371" spans="1:4">
      <c r="A8371" t="s">
        <v>65460</v>
      </c>
      <c r="B8371" t="s">
        <v>65461</v>
      </c>
      <c r="C8371" t="s">
        <v>1161</v>
      </c>
      <c r="D8371">
        <v>19390.82</v>
      </c>
    </row>
    <row r="8372" spans="1:4">
      <c r="A8372" t="s">
        <v>65462</v>
      </c>
      <c r="B8372" t="s">
        <v>65463</v>
      </c>
      <c r="C8372" t="s">
        <v>1161</v>
      </c>
      <c r="D8372">
        <v>22129.49</v>
      </c>
    </row>
    <row r="8373" spans="1:4">
      <c r="A8373" t="s">
        <v>65464</v>
      </c>
      <c r="B8373" t="s">
        <v>65465</v>
      </c>
      <c r="C8373" t="s">
        <v>1161</v>
      </c>
      <c r="D8373">
        <v>24868.2</v>
      </c>
    </row>
    <row r="8374" spans="1:4">
      <c r="A8374" t="s">
        <v>65466</v>
      </c>
      <c r="B8374" t="s">
        <v>65467</v>
      </c>
      <c r="C8374" t="s">
        <v>1161</v>
      </c>
      <c r="D8374">
        <v>27606.83</v>
      </c>
    </row>
    <row r="8375" spans="1:4">
      <c r="A8375" t="s">
        <v>65468</v>
      </c>
      <c r="B8375" t="s">
        <v>65469</v>
      </c>
      <c r="C8375" t="s">
        <v>1161</v>
      </c>
      <c r="D8375">
        <v>30345.47</v>
      </c>
    </row>
    <row r="8376" spans="1:4">
      <c r="A8376" t="s">
        <v>65470</v>
      </c>
      <c r="B8376" t="s">
        <v>65471</v>
      </c>
      <c r="C8376" t="s">
        <v>1161</v>
      </c>
      <c r="D8376">
        <v>33084.21</v>
      </c>
    </row>
    <row r="8377" spans="1:4">
      <c r="A8377" t="s">
        <v>65472</v>
      </c>
      <c r="B8377" t="s">
        <v>65473</v>
      </c>
      <c r="C8377" t="s">
        <v>1161</v>
      </c>
      <c r="D8377">
        <v>35822.800000000003</v>
      </c>
    </row>
    <row r="8378" spans="1:4">
      <c r="A8378" t="s">
        <v>65474</v>
      </c>
      <c r="B8378" t="s">
        <v>65475</v>
      </c>
      <c r="C8378" t="s">
        <v>1161</v>
      </c>
      <c r="D8378">
        <v>38561.519999999997</v>
      </c>
    </row>
    <row r="8379" spans="1:4">
      <c r="A8379" t="s">
        <v>65476</v>
      </c>
      <c r="B8379" t="s">
        <v>65477</v>
      </c>
      <c r="C8379" t="s">
        <v>1161</v>
      </c>
      <c r="D8379">
        <v>41300.15</v>
      </c>
    </row>
    <row r="8380" spans="1:4">
      <c r="A8380" t="s">
        <v>65478</v>
      </c>
      <c r="B8380" t="s">
        <v>65479</v>
      </c>
      <c r="C8380" t="s">
        <v>1161</v>
      </c>
      <c r="D8380">
        <v>44038.79</v>
      </c>
    </row>
    <row r="8381" spans="1:4">
      <c r="A8381" t="s">
        <v>65480</v>
      </c>
      <c r="B8381" t="s">
        <v>65481</v>
      </c>
      <c r="C8381" t="s">
        <v>1161</v>
      </c>
      <c r="D8381">
        <v>48429.69</v>
      </c>
    </row>
    <row r="8382" spans="1:4">
      <c r="A8382" t="s">
        <v>65482</v>
      </c>
      <c r="B8382" t="s">
        <v>65483</v>
      </c>
      <c r="C8382" t="s">
        <v>1161</v>
      </c>
      <c r="D8382">
        <v>49210.86</v>
      </c>
    </row>
    <row r="8383" spans="1:4">
      <c r="A8383" t="s">
        <v>65484</v>
      </c>
      <c r="B8383" t="s">
        <v>65485</v>
      </c>
      <c r="C8383" t="s">
        <v>1161</v>
      </c>
      <c r="D8383">
        <v>49678.79</v>
      </c>
    </row>
    <row r="8384" spans="1:4">
      <c r="A8384" t="s">
        <v>65486</v>
      </c>
      <c r="B8384" t="s">
        <v>65487</v>
      </c>
      <c r="C8384" t="s">
        <v>1161</v>
      </c>
      <c r="D8384">
        <v>14527.81</v>
      </c>
    </row>
    <row r="8385" spans="1:4">
      <c r="A8385" t="s">
        <v>65488</v>
      </c>
      <c r="B8385" t="s">
        <v>65489</v>
      </c>
      <c r="C8385" t="s">
        <v>1161</v>
      </c>
      <c r="D8385">
        <v>16544.349999999999</v>
      </c>
    </row>
    <row r="8386" spans="1:4">
      <c r="A8386" t="s">
        <v>65490</v>
      </c>
      <c r="B8386" t="s">
        <v>65491</v>
      </c>
      <c r="C8386" t="s">
        <v>1161</v>
      </c>
      <c r="D8386">
        <v>18867.099999999999</v>
      </c>
    </row>
    <row r="8387" spans="1:4">
      <c r="A8387" t="s">
        <v>65492</v>
      </c>
      <c r="B8387" t="s">
        <v>65493</v>
      </c>
      <c r="C8387" t="s">
        <v>1161</v>
      </c>
      <c r="D8387">
        <v>21189.42</v>
      </c>
    </row>
    <row r="8388" spans="1:4">
      <c r="A8388" t="s">
        <v>65494</v>
      </c>
      <c r="B8388" t="s">
        <v>65495</v>
      </c>
      <c r="C8388" t="s">
        <v>1161</v>
      </c>
      <c r="D8388">
        <v>23512.1</v>
      </c>
    </row>
    <row r="8389" spans="1:4">
      <c r="A8389" t="s">
        <v>65496</v>
      </c>
      <c r="B8389" t="s">
        <v>65497</v>
      </c>
      <c r="C8389" t="s">
        <v>1161</v>
      </c>
      <c r="D8389">
        <v>25834.92</v>
      </c>
    </row>
    <row r="8390" spans="1:4">
      <c r="A8390" t="s">
        <v>65498</v>
      </c>
      <c r="B8390" t="s">
        <v>65499</v>
      </c>
      <c r="C8390" t="s">
        <v>1161</v>
      </c>
      <c r="D8390">
        <v>28157.65</v>
      </c>
    </row>
    <row r="8391" spans="1:4">
      <c r="A8391" t="s">
        <v>65500</v>
      </c>
      <c r="B8391" t="s">
        <v>65501</v>
      </c>
      <c r="C8391" t="s">
        <v>1161</v>
      </c>
      <c r="D8391">
        <v>30480.42</v>
      </c>
    </row>
    <row r="8392" spans="1:4">
      <c r="A8392" t="s">
        <v>65502</v>
      </c>
      <c r="B8392" t="s">
        <v>65503</v>
      </c>
      <c r="C8392" t="s">
        <v>1161</v>
      </c>
      <c r="D8392">
        <v>32803.17</v>
      </c>
    </row>
    <row r="8393" spans="1:4">
      <c r="A8393" t="s">
        <v>65504</v>
      </c>
      <c r="B8393" t="s">
        <v>65505</v>
      </c>
      <c r="C8393" t="s">
        <v>1161</v>
      </c>
      <c r="D8393">
        <v>35125.949999999997</v>
      </c>
    </row>
    <row r="8394" spans="1:4">
      <c r="A8394" t="s">
        <v>65506</v>
      </c>
      <c r="B8394" t="s">
        <v>65507</v>
      </c>
      <c r="C8394" t="s">
        <v>1161</v>
      </c>
      <c r="D8394">
        <v>39868.92</v>
      </c>
    </row>
    <row r="8395" spans="1:4">
      <c r="A8395" t="s">
        <v>65508</v>
      </c>
      <c r="B8395" t="s">
        <v>65509</v>
      </c>
      <c r="C8395" t="s">
        <v>1161</v>
      </c>
      <c r="D8395">
        <v>19305.96</v>
      </c>
    </row>
    <row r="8396" spans="1:4">
      <c r="A8396" t="s">
        <v>65510</v>
      </c>
      <c r="B8396" t="s">
        <v>65511</v>
      </c>
      <c r="C8396" t="s">
        <v>1161</v>
      </c>
      <c r="D8396">
        <v>22381.86</v>
      </c>
    </row>
    <row r="8397" spans="1:4">
      <c r="A8397" t="s">
        <v>65512</v>
      </c>
      <c r="B8397" t="s">
        <v>65513</v>
      </c>
      <c r="C8397" t="s">
        <v>1161</v>
      </c>
      <c r="D8397">
        <v>25894.43</v>
      </c>
    </row>
    <row r="8398" spans="1:4">
      <c r="A8398" t="s">
        <v>65514</v>
      </c>
      <c r="B8398" t="s">
        <v>65515</v>
      </c>
      <c r="C8398" t="s">
        <v>1161</v>
      </c>
      <c r="D8398">
        <v>37760.959999999999</v>
      </c>
    </row>
    <row r="8399" spans="1:4">
      <c r="A8399" t="s">
        <v>65516</v>
      </c>
      <c r="B8399" t="s">
        <v>65517</v>
      </c>
      <c r="C8399" t="s">
        <v>1161</v>
      </c>
      <c r="D8399">
        <v>40836.79</v>
      </c>
    </row>
    <row r="8400" spans="1:4">
      <c r="A8400" t="s">
        <v>65518</v>
      </c>
      <c r="B8400" t="s">
        <v>65519</v>
      </c>
      <c r="C8400" t="s">
        <v>1161</v>
      </c>
      <c r="D8400">
        <v>46985.77</v>
      </c>
    </row>
    <row r="8401" spans="1:4">
      <c r="A8401" t="s">
        <v>65520</v>
      </c>
      <c r="B8401" t="s">
        <v>65521</v>
      </c>
      <c r="C8401" t="s">
        <v>1161</v>
      </c>
      <c r="D8401">
        <v>51967.13</v>
      </c>
    </row>
    <row r="8402" spans="1:4">
      <c r="A8402" t="s">
        <v>65522</v>
      </c>
      <c r="B8402" t="s">
        <v>65523</v>
      </c>
      <c r="C8402" t="s">
        <v>1161</v>
      </c>
      <c r="D8402">
        <v>53277.04</v>
      </c>
    </row>
    <row r="8403" spans="1:4">
      <c r="A8403" t="s">
        <v>65524</v>
      </c>
      <c r="B8403" t="s">
        <v>65525</v>
      </c>
      <c r="C8403" t="s">
        <v>1161</v>
      </c>
      <c r="D8403">
        <v>1233.57</v>
      </c>
    </row>
    <row r="8404" spans="1:4">
      <c r="A8404" t="s">
        <v>65526</v>
      </c>
      <c r="B8404" t="s">
        <v>65527</v>
      </c>
      <c r="C8404" t="s">
        <v>1161</v>
      </c>
      <c r="D8404">
        <v>1469.79</v>
      </c>
    </row>
    <row r="8405" spans="1:4">
      <c r="A8405" t="s">
        <v>65528</v>
      </c>
      <c r="B8405" t="s">
        <v>65529</v>
      </c>
      <c r="C8405" t="s">
        <v>1161</v>
      </c>
      <c r="D8405">
        <v>1706.13</v>
      </c>
    </row>
    <row r="8406" spans="1:4">
      <c r="A8406" t="s">
        <v>65530</v>
      </c>
      <c r="B8406" t="s">
        <v>65531</v>
      </c>
      <c r="C8406" t="s">
        <v>1161</v>
      </c>
      <c r="D8406">
        <v>1942.41</v>
      </c>
    </row>
    <row r="8407" spans="1:4">
      <c r="A8407" t="s">
        <v>65532</v>
      </c>
      <c r="B8407" t="s">
        <v>65533</v>
      </c>
      <c r="C8407" t="s">
        <v>1161</v>
      </c>
      <c r="D8407">
        <v>2178.75</v>
      </c>
    </row>
    <row r="8408" spans="1:4">
      <c r="A8408" t="s">
        <v>65534</v>
      </c>
      <c r="B8408" t="s">
        <v>65535</v>
      </c>
      <c r="C8408" t="s">
        <v>1161</v>
      </c>
      <c r="D8408">
        <v>2415.0500000000002</v>
      </c>
    </row>
    <row r="8409" spans="1:4">
      <c r="A8409" t="s">
        <v>65536</v>
      </c>
      <c r="B8409" t="s">
        <v>65537</v>
      </c>
      <c r="C8409" t="s">
        <v>1161</v>
      </c>
      <c r="D8409">
        <v>2654.02</v>
      </c>
    </row>
    <row r="8410" spans="1:4">
      <c r="A8410" t="s">
        <v>65538</v>
      </c>
      <c r="B8410" t="s">
        <v>65539</v>
      </c>
      <c r="C8410" t="s">
        <v>1161</v>
      </c>
      <c r="D8410">
        <v>2894.92</v>
      </c>
    </row>
    <row r="8411" spans="1:4">
      <c r="A8411" t="s">
        <v>65540</v>
      </c>
      <c r="B8411" t="s">
        <v>65541</v>
      </c>
      <c r="C8411" t="s">
        <v>1161</v>
      </c>
      <c r="D8411">
        <v>3312.22</v>
      </c>
    </row>
    <row r="8412" spans="1:4">
      <c r="A8412" t="s">
        <v>65542</v>
      </c>
      <c r="B8412" t="s">
        <v>65543</v>
      </c>
      <c r="C8412" t="s">
        <v>1161</v>
      </c>
      <c r="D8412">
        <v>3394.98</v>
      </c>
    </row>
    <row r="8413" spans="1:4">
      <c r="A8413" t="s">
        <v>65544</v>
      </c>
      <c r="B8413" t="s">
        <v>65545</v>
      </c>
      <c r="C8413" t="s">
        <v>1161</v>
      </c>
      <c r="D8413">
        <v>1438.48</v>
      </c>
    </row>
    <row r="8414" spans="1:4">
      <c r="A8414" t="s">
        <v>65546</v>
      </c>
      <c r="B8414" t="s">
        <v>65547</v>
      </c>
      <c r="C8414" t="s">
        <v>1161</v>
      </c>
      <c r="D8414">
        <v>1714.01</v>
      </c>
    </row>
    <row r="8415" spans="1:4">
      <c r="A8415" t="s">
        <v>65548</v>
      </c>
      <c r="B8415" t="s">
        <v>65549</v>
      </c>
      <c r="C8415" t="s">
        <v>1161</v>
      </c>
      <c r="D8415">
        <v>2000.07</v>
      </c>
    </row>
    <row r="8416" spans="1:4">
      <c r="A8416" t="s">
        <v>65550</v>
      </c>
      <c r="B8416" t="s">
        <v>65551</v>
      </c>
      <c r="C8416" t="s">
        <v>1161</v>
      </c>
      <c r="D8416">
        <v>2286.08</v>
      </c>
    </row>
    <row r="8417" spans="1:4">
      <c r="A8417" t="s">
        <v>65552</v>
      </c>
      <c r="B8417" t="s">
        <v>65553</v>
      </c>
      <c r="C8417" t="s">
        <v>1161</v>
      </c>
      <c r="D8417">
        <v>2572.08</v>
      </c>
    </row>
    <row r="8418" spans="1:4">
      <c r="A8418" t="s">
        <v>65554</v>
      </c>
      <c r="B8418" t="s">
        <v>65555</v>
      </c>
      <c r="C8418" t="s">
        <v>1161</v>
      </c>
      <c r="D8418">
        <v>2860.73</v>
      </c>
    </row>
    <row r="8419" spans="1:4">
      <c r="A8419" t="s">
        <v>65556</v>
      </c>
      <c r="B8419" t="s">
        <v>65557</v>
      </c>
      <c r="C8419" t="s">
        <v>1161</v>
      </c>
      <c r="D8419">
        <v>3146.78</v>
      </c>
    </row>
    <row r="8420" spans="1:4">
      <c r="A8420" t="s">
        <v>65558</v>
      </c>
      <c r="B8420" t="s">
        <v>65559</v>
      </c>
      <c r="C8420" t="s">
        <v>1161</v>
      </c>
      <c r="D8420">
        <v>3432.77</v>
      </c>
    </row>
    <row r="8421" spans="1:4">
      <c r="A8421" t="s">
        <v>65560</v>
      </c>
      <c r="B8421" t="s">
        <v>65561</v>
      </c>
      <c r="C8421" t="s">
        <v>1161</v>
      </c>
      <c r="D8421">
        <v>3938.04</v>
      </c>
    </row>
    <row r="8422" spans="1:4">
      <c r="A8422" t="s">
        <v>65562</v>
      </c>
      <c r="B8422" t="s">
        <v>65563</v>
      </c>
      <c r="C8422" t="s">
        <v>1161</v>
      </c>
      <c r="D8422">
        <v>4005.65</v>
      </c>
    </row>
    <row r="8423" spans="1:4">
      <c r="A8423" t="s">
        <v>65564</v>
      </c>
      <c r="B8423" t="s">
        <v>65565</v>
      </c>
      <c r="C8423" t="s">
        <v>1161</v>
      </c>
      <c r="D8423">
        <v>4048.11</v>
      </c>
    </row>
    <row r="8424" spans="1:4">
      <c r="A8424" t="s">
        <v>65566</v>
      </c>
      <c r="B8424" t="s">
        <v>65567</v>
      </c>
      <c r="C8424" t="s">
        <v>1161</v>
      </c>
      <c r="D8424">
        <v>1723.31</v>
      </c>
    </row>
    <row r="8425" spans="1:4">
      <c r="A8425" t="s">
        <v>65568</v>
      </c>
      <c r="B8425" t="s">
        <v>65569</v>
      </c>
      <c r="C8425" t="s">
        <v>1161</v>
      </c>
      <c r="D8425">
        <v>2078.33</v>
      </c>
    </row>
    <row r="8426" spans="1:4">
      <c r="A8426" t="s">
        <v>65570</v>
      </c>
      <c r="B8426" t="s">
        <v>65571</v>
      </c>
      <c r="C8426" t="s">
        <v>1161</v>
      </c>
      <c r="D8426">
        <v>2433.84</v>
      </c>
    </row>
    <row r="8427" spans="1:4">
      <c r="A8427" t="s">
        <v>65572</v>
      </c>
      <c r="B8427" t="s">
        <v>65573</v>
      </c>
      <c r="C8427" t="s">
        <v>1161</v>
      </c>
      <c r="D8427">
        <v>2787.02</v>
      </c>
    </row>
    <row r="8428" spans="1:4">
      <c r="A8428" t="s">
        <v>65574</v>
      </c>
      <c r="B8428" t="s">
        <v>65575</v>
      </c>
      <c r="C8428" t="s">
        <v>1161</v>
      </c>
      <c r="D8428">
        <v>3142.27</v>
      </c>
    </row>
    <row r="8429" spans="1:4">
      <c r="A8429" t="s">
        <v>65576</v>
      </c>
      <c r="B8429" t="s">
        <v>65577</v>
      </c>
      <c r="C8429" t="s">
        <v>1161</v>
      </c>
      <c r="D8429">
        <v>3495.06</v>
      </c>
    </row>
    <row r="8430" spans="1:4">
      <c r="A8430" t="s">
        <v>65578</v>
      </c>
      <c r="B8430" t="s">
        <v>65579</v>
      </c>
      <c r="C8430" t="s">
        <v>1161</v>
      </c>
      <c r="D8430">
        <v>3850.59</v>
      </c>
    </row>
    <row r="8431" spans="1:4">
      <c r="A8431" t="s">
        <v>65580</v>
      </c>
      <c r="B8431" t="s">
        <v>65581</v>
      </c>
      <c r="C8431" t="s">
        <v>1161</v>
      </c>
      <c r="D8431">
        <v>4206.1499999999996</v>
      </c>
    </row>
    <row r="8432" spans="1:4">
      <c r="A8432" t="s">
        <v>65582</v>
      </c>
      <c r="B8432" t="s">
        <v>65583</v>
      </c>
      <c r="C8432" t="s">
        <v>1161</v>
      </c>
      <c r="D8432">
        <v>4829.37</v>
      </c>
    </row>
    <row r="8433" spans="1:4">
      <c r="A8433" t="s">
        <v>65584</v>
      </c>
      <c r="B8433" t="s">
        <v>65585</v>
      </c>
      <c r="C8433" t="s">
        <v>1161</v>
      </c>
      <c r="D8433">
        <v>4917</v>
      </c>
    </row>
    <row r="8434" spans="1:4">
      <c r="A8434" t="s">
        <v>65586</v>
      </c>
      <c r="B8434" t="s">
        <v>65587</v>
      </c>
      <c r="C8434" t="s">
        <v>1161</v>
      </c>
      <c r="D8434">
        <v>4969.59</v>
      </c>
    </row>
    <row r="8435" spans="1:4">
      <c r="A8435" t="s">
        <v>65588</v>
      </c>
      <c r="B8435" t="s">
        <v>65589</v>
      </c>
      <c r="C8435" t="s">
        <v>1161</v>
      </c>
      <c r="D8435">
        <v>2058.61</v>
      </c>
    </row>
    <row r="8436" spans="1:4">
      <c r="A8436" t="s">
        <v>65590</v>
      </c>
      <c r="B8436" t="s">
        <v>65591</v>
      </c>
      <c r="C8436" t="s">
        <v>1161</v>
      </c>
      <c r="D8436">
        <v>2468.46</v>
      </c>
    </row>
    <row r="8437" spans="1:4">
      <c r="A8437" t="s">
        <v>65592</v>
      </c>
      <c r="B8437" t="s">
        <v>65593</v>
      </c>
      <c r="C8437" t="s">
        <v>1161</v>
      </c>
      <c r="D8437">
        <v>3288.36</v>
      </c>
    </row>
    <row r="8438" spans="1:4">
      <c r="A8438" t="s">
        <v>65594</v>
      </c>
      <c r="B8438" t="s">
        <v>65595</v>
      </c>
      <c r="C8438" t="s">
        <v>1161</v>
      </c>
      <c r="D8438">
        <v>3698.31</v>
      </c>
    </row>
    <row r="8439" spans="1:4">
      <c r="A8439" t="s">
        <v>65596</v>
      </c>
      <c r="B8439" t="s">
        <v>65597</v>
      </c>
      <c r="C8439" t="s">
        <v>1161</v>
      </c>
      <c r="D8439">
        <v>5645.32</v>
      </c>
    </row>
    <row r="8440" spans="1:4">
      <c r="A8440" t="s">
        <v>65598</v>
      </c>
      <c r="B8440" t="s">
        <v>65599</v>
      </c>
      <c r="C8440" t="s">
        <v>1161</v>
      </c>
      <c r="D8440">
        <v>5750.7</v>
      </c>
    </row>
    <row r="8441" spans="1:4">
      <c r="A8441" t="s">
        <v>65600</v>
      </c>
      <c r="B8441" t="s">
        <v>65601</v>
      </c>
      <c r="C8441" t="s">
        <v>1161</v>
      </c>
      <c r="D8441">
        <v>5814.5</v>
      </c>
    </row>
    <row r="8442" spans="1:4">
      <c r="A8442" t="s">
        <v>65602</v>
      </c>
      <c r="B8442" t="s">
        <v>65603</v>
      </c>
      <c r="C8442" t="s">
        <v>1161</v>
      </c>
      <c r="D8442">
        <v>2264.2800000000002</v>
      </c>
    </row>
    <row r="8443" spans="1:4">
      <c r="A8443" t="s">
        <v>65604</v>
      </c>
      <c r="B8443" t="s">
        <v>65605</v>
      </c>
      <c r="C8443" t="s">
        <v>1161</v>
      </c>
      <c r="D8443">
        <v>2719.53</v>
      </c>
    </row>
    <row r="8444" spans="1:4">
      <c r="A8444" t="s">
        <v>65606</v>
      </c>
      <c r="B8444" t="s">
        <v>65607</v>
      </c>
      <c r="C8444" t="s">
        <v>1161</v>
      </c>
      <c r="D8444">
        <v>3174.74</v>
      </c>
    </row>
    <row r="8445" spans="1:4">
      <c r="A8445" t="s">
        <v>65608</v>
      </c>
      <c r="B8445" t="s">
        <v>65609</v>
      </c>
      <c r="C8445" t="s">
        <v>1161</v>
      </c>
      <c r="D8445">
        <v>3629.98</v>
      </c>
    </row>
    <row r="8446" spans="1:4">
      <c r="A8446" t="s">
        <v>65610</v>
      </c>
      <c r="B8446" t="s">
        <v>65611</v>
      </c>
      <c r="C8446" t="s">
        <v>1161</v>
      </c>
      <c r="D8446">
        <v>4085.18</v>
      </c>
    </row>
    <row r="8447" spans="1:4">
      <c r="A8447" t="s">
        <v>65612</v>
      </c>
      <c r="B8447" t="s">
        <v>65613</v>
      </c>
      <c r="C8447" t="s">
        <v>1161</v>
      </c>
      <c r="D8447">
        <v>4540.41</v>
      </c>
    </row>
    <row r="8448" spans="1:4">
      <c r="A8448" t="s">
        <v>65614</v>
      </c>
      <c r="B8448" t="s">
        <v>65615</v>
      </c>
      <c r="C8448" t="s">
        <v>1161</v>
      </c>
      <c r="D8448">
        <v>4995.66</v>
      </c>
    </row>
    <row r="8449" spans="1:4">
      <c r="A8449" t="s">
        <v>65616</v>
      </c>
      <c r="B8449" t="s">
        <v>65617</v>
      </c>
      <c r="C8449" t="s">
        <v>1161</v>
      </c>
      <c r="D8449">
        <v>5449.87</v>
      </c>
    </row>
    <row r="8450" spans="1:4">
      <c r="A8450" t="s">
        <v>65618</v>
      </c>
      <c r="B8450" t="s">
        <v>65619</v>
      </c>
      <c r="C8450" t="s">
        <v>1161</v>
      </c>
      <c r="D8450">
        <v>6240.05</v>
      </c>
    </row>
    <row r="8451" spans="1:4">
      <c r="A8451" t="s">
        <v>65620</v>
      </c>
      <c r="B8451" t="s">
        <v>65621</v>
      </c>
      <c r="C8451" t="s">
        <v>1161</v>
      </c>
      <c r="D8451">
        <v>6364.42</v>
      </c>
    </row>
    <row r="8452" spans="1:4">
      <c r="A8452" t="s">
        <v>65622</v>
      </c>
      <c r="B8452" t="s">
        <v>65623</v>
      </c>
      <c r="C8452" t="s">
        <v>1161</v>
      </c>
      <c r="D8452">
        <v>6438.98</v>
      </c>
    </row>
    <row r="8453" spans="1:4">
      <c r="A8453" t="s">
        <v>65624</v>
      </c>
      <c r="B8453" t="s">
        <v>65625</v>
      </c>
      <c r="C8453" t="s">
        <v>1161</v>
      </c>
      <c r="D8453">
        <v>3264.49</v>
      </c>
    </row>
    <row r="8454" spans="1:4">
      <c r="A8454" t="s">
        <v>65626</v>
      </c>
      <c r="B8454" t="s">
        <v>65627</v>
      </c>
      <c r="C8454" t="s">
        <v>1161</v>
      </c>
      <c r="D8454">
        <v>5435.91</v>
      </c>
    </row>
    <row r="8455" spans="1:4">
      <c r="A8455" t="s">
        <v>65628</v>
      </c>
      <c r="B8455" t="s">
        <v>65629</v>
      </c>
      <c r="C8455" t="s">
        <v>1161</v>
      </c>
      <c r="D8455">
        <v>7645.49</v>
      </c>
    </row>
    <row r="8456" spans="1:4">
      <c r="A8456" t="s">
        <v>65630</v>
      </c>
      <c r="B8456" t="s">
        <v>65631</v>
      </c>
      <c r="C8456" t="s">
        <v>1161</v>
      </c>
      <c r="D8456">
        <v>2979.53</v>
      </c>
    </row>
    <row r="8457" spans="1:4">
      <c r="A8457" t="s">
        <v>65632</v>
      </c>
      <c r="B8457" t="s">
        <v>65633</v>
      </c>
      <c r="C8457" t="s">
        <v>1161</v>
      </c>
      <c r="D8457">
        <v>3576.31</v>
      </c>
    </row>
    <row r="8458" spans="1:4">
      <c r="A8458" t="s">
        <v>65634</v>
      </c>
      <c r="B8458" t="s">
        <v>65635</v>
      </c>
      <c r="C8458" t="s">
        <v>1161</v>
      </c>
      <c r="D8458">
        <v>4173.41</v>
      </c>
    </row>
    <row r="8459" spans="1:4">
      <c r="A8459" t="s">
        <v>65636</v>
      </c>
      <c r="B8459" t="s">
        <v>65637</v>
      </c>
      <c r="C8459" t="s">
        <v>1161</v>
      </c>
      <c r="D8459">
        <v>4773.13</v>
      </c>
    </row>
    <row r="8460" spans="1:4">
      <c r="A8460" t="s">
        <v>65638</v>
      </c>
      <c r="B8460" t="s">
        <v>65639</v>
      </c>
      <c r="C8460" t="s">
        <v>1161</v>
      </c>
      <c r="D8460">
        <v>5370.12</v>
      </c>
    </row>
    <row r="8461" spans="1:4">
      <c r="A8461" t="s">
        <v>65640</v>
      </c>
      <c r="B8461" t="s">
        <v>65641</v>
      </c>
      <c r="C8461" t="s">
        <v>1161</v>
      </c>
      <c r="D8461">
        <v>5967.17</v>
      </c>
    </row>
    <row r="8462" spans="1:4">
      <c r="A8462" t="s">
        <v>65642</v>
      </c>
      <c r="B8462" t="s">
        <v>65643</v>
      </c>
      <c r="C8462" t="s">
        <v>1161</v>
      </c>
      <c r="D8462">
        <v>6564.23</v>
      </c>
    </row>
    <row r="8463" spans="1:4">
      <c r="A8463" t="s">
        <v>65644</v>
      </c>
      <c r="B8463" t="s">
        <v>65645</v>
      </c>
      <c r="C8463" t="s">
        <v>1161</v>
      </c>
      <c r="D8463">
        <v>7163.94</v>
      </c>
    </row>
    <row r="8464" spans="1:4">
      <c r="A8464" t="s">
        <v>65646</v>
      </c>
      <c r="B8464" t="s">
        <v>65647</v>
      </c>
      <c r="C8464" t="s">
        <v>1161</v>
      </c>
      <c r="D8464">
        <v>8193.59</v>
      </c>
    </row>
    <row r="8465" spans="1:4">
      <c r="A8465" t="s">
        <v>65648</v>
      </c>
      <c r="B8465" t="s">
        <v>65649</v>
      </c>
      <c r="C8465" t="s">
        <v>1161</v>
      </c>
      <c r="D8465">
        <v>8361.9599999999991</v>
      </c>
    </row>
    <row r="8466" spans="1:4">
      <c r="A8466" t="s">
        <v>65650</v>
      </c>
      <c r="B8466" t="s">
        <v>65651</v>
      </c>
      <c r="C8466" t="s">
        <v>1161</v>
      </c>
      <c r="D8466">
        <v>8464.08</v>
      </c>
    </row>
    <row r="8467" spans="1:4">
      <c r="A8467" t="s">
        <v>65652</v>
      </c>
      <c r="B8467" t="s">
        <v>65653</v>
      </c>
      <c r="C8467" t="s">
        <v>1161</v>
      </c>
      <c r="D8467">
        <v>3754.17</v>
      </c>
    </row>
    <row r="8468" spans="1:4">
      <c r="A8468" t="s">
        <v>65654</v>
      </c>
      <c r="B8468" t="s">
        <v>65655</v>
      </c>
      <c r="C8468" t="s">
        <v>1161</v>
      </c>
      <c r="D8468">
        <v>4546.84</v>
      </c>
    </row>
    <row r="8469" spans="1:4">
      <c r="A8469" t="s">
        <v>65656</v>
      </c>
      <c r="B8469" t="s">
        <v>65657</v>
      </c>
      <c r="C8469" t="s">
        <v>1161</v>
      </c>
      <c r="D8469">
        <v>5342.48</v>
      </c>
    </row>
    <row r="8470" spans="1:4">
      <c r="A8470" t="s">
        <v>65658</v>
      </c>
      <c r="B8470" t="s">
        <v>65659</v>
      </c>
      <c r="C8470" t="s">
        <v>1161</v>
      </c>
      <c r="D8470">
        <v>6135.38</v>
      </c>
    </row>
    <row r="8471" spans="1:4">
      <c r="A8471" t="s">
        <v>65660</v>
      </c>
      <c r="B8471" t="s">
        <v>65661</v>
      </c>
      <c r="C8471" t="s">
        <v>1161</v>
      </c>
      <c r="D8471">
        <v>6930.98</v>
      </c>
    </row>
    <row r="8472" spans="1:4">
      <c r="A8472" t="s">
        <v>65662</v>
      </c>
      <c r="B8472" t="s">
        <v>65663</v>
      </c>
      <c r="C8472" t="s">
        <v>1161</v>
      </c>
      <c r="D8472">
        <v>7724.28</v>
      </c>
    </row>
    <row r="8473" spans="1:4">
      <c r="A8473" t="s">
        <v>65664</v>
      </c>
      <c r="B8473" t="s">
        <v>65665</v>
      </c>
      <c r="C8473" t="s">
        <v>1161</v>
      </c>
      <c r="D8473">
        <v>8516.94</v>
      </c>
    </row>
    <row r="8474" spans="1:4">
      <c r="A8474" t="s">
        <v>65666</v>
      </c>
      <c r="B8474" t="s">
        <v>65667</v>
      </c>
      <c r="C8474" t="s">
        <v>1161</v>
      </c>
      <c r="D8474">
        <v>9312.6</v>
      </c>
    </row>
    <row r="8475" spans="1:4">
      <c r="A8475" t="s">
        <v>65668</v>
      </c>
      <c r="B8475" t="s">
        <v>65669</v>
      </c>
      <c r="C8475" t="s">
        <v>1161</v>
      </c>
      <c r="D8475">
        <v>10687.84</v>
      </c>
    </row>
    <row r="8476" spans="1:4">
      <c r="A8476" t="s">
        <v>65670</v>
      </c>
      <c r="B8476" t="s">
        <v>65671</v>
      </c>
      <c r="C8476" t="s">
        <v>1161</v>
      </c>
      <c r="D8476">
        <v>11035.21</v>
      </c>
    </row>
    <row r="8477" spans="1:4">
      <c r="A8477" t="s">
        <v>65672</v>
      </c>
      <c r="B8477" t="s">
        <v>65673</v>
      </c>
      <c r="C8477" t="s">
        <v>1161</v>
      </c>
      <c r="D8477">
        <v>8139.75</v>
      </c>
    </row>
    <row r="8478" spans="1:4">
      <c r="A8478" t="s">
        <v>65674</v>
      </c>
      <c r="B8478" t="s">
        <v>65675</v>
      </c>
      <c r="C8478" t="s">
        <v>1161</v>
      </c>
      <c r="D8478">
        <v>9506.61</v>
      </c>
    </row>
    <row r="8479" spans="1:4">
      <c r="A8479" t="s">
        <v>65676</v>
      </c>
      <c r="B8479" t="s">
        <v>65677</v>
      </c>
      <c r="C8479" t="s">
        <v>1161</v>
      </c>
      <c r="D8479">
        <v>10876.16</v>
      </c>
    </row>
    <row r="8480" spans="1:4">
      <c r="A8480" t="s">
        <v>65678</v>
      </c>
      <c r="B8480" t="s">
        <v>65679</v>
      </c>
      <c r="C8480" t="s">
        <v>1161</v>
      </c>
      <c r="D8480">
        <v>17718.46</v>
      </c>
    </row>
    <row r="8481" spans="1:4">
      <c r="A8481" t="s">
        <v>65680</v>
      </c>
      <c r="B8481" t="s">
        <v>65681</v>
      </c>
      <c r="C8481" t="s">
        <v>1161</v>
      </c>
      <c r="D8481">
        <v>22678.42</v>
      </c>
    </row>
    <row r="8482" spans="1:4">
      <c r="A8482" t="s">
        <v>65682</v>
      </c>
      <c r="B8482" t="s">
        <v>65683</v>
      </c>
      <c r="C8482" t="s">
        <v>1161</v>
      </c>
      <c r="D8482">
        <v>23244.02</v>
      </c>
    </row>
    <row r="8483" spans="1:4">
      <c r="A8483" t="s">
        <v>65684</v>
      </c>
      <c r="B8483" t="s">
        <v>65685</v>
      </c>
      <c r="C8483" t="s">
        <v>1161</v>
      </c>
      <c r="D8483">
        <v>9767.7199999999993</v>
      </c>
    </row>
    <row r="8484" spans="1:4">
      <c r="A8484" t="s">
        <v>65686</v>
      </c>
      <c r="B8484" t="s">
        <v>65687</v>
      </c>
      <c r="C8484" t="s">
        <v>1161</v>
      </c>
      <c r="D8484">
        <v>11362.09</v>
      </c>
    </row>
    <row r="8485" spans="1:4">
      <c r="A8485" t="s">
        <v>65688</v>
      </c>
      <c r="B8485" t="s">
        <v>65689</v>
      </c>
      <c r="C8485" t="s">
        <v>1161</v>
      </c>
      <c r="D8485">
        <v>13007.3</v>
      </c>
    </row>
    <row r="8486" spans="1:4">
      <c r="A8486" t="s">
        <v>65690</v>
      </c>
      <c r="B8486" t="s">
        <v>65691</v>
      </c>
      <c r="C8486" t="s">
        <v>1161</v>
      </c>
      <c r="D8486">
        <v>14652.48</v>
      </c>
    </row>
    <row r="8487" spans="1:4">
      <c r="A8487" t="s">
        <v>65692</v>
      </c>
      <c r="B8487" t="s">
        <v>65693</v>
      </c>
      <c r="C8487" t="s">
        <v>1161</v>
      </c>
      <c r="D8487">
        <v>16297.74</v>
      </c>
    </row>
    <row r="8488" spans="1:4">
      <c r="A8488" t="s">
        <v>65694</v>
      </c>
      <c r="B8488" t="s">
        <v>65695</v>
      </c>
      <c r="C8488" t="s">
        <v>1161</v>
      </c>
      <c r="D8488">
        <v>17942.96</v>
      </c>
    </row>
    <row r="8489" spans="1:4">
      <c r="A8489" t="s">
        <v>65696</v>
      </c>
      <c r="B8489" t="s">
        <v>65697</v>
      </c>
      <c r="C8489" t="s">
        <v>1161</v>
      </c>
      <c r="D8489">
        <v>19588.22</v>
      </c>
    </row>
    <row r="8490" spans="1:4">
      <c r="A8490" t="s">
        <v>65698</v>
      </c>
      <c r="B8490" t="s">
        <v>65699</v>
      </c>
      <c r="C8490" t="s">
        <v>1161</v>
      </c>
      <c r="D8490">
        <v>21233.48</v>
      </c>
    </row>
    <row r="8491" spans="1:4">
      <c r="A8491" t="s">
        <v>65700</v>
      </c>
      <c r="B8491" t="s">
        <v>65701</v>
      </c>
      <c r="C8491" t="s">
        <v>1161</v>
      </c>
      <c r="D8491">
        <v>22878.69</v>
      </c>
    </row>
    <row r="8492" spans="1:4">
      <c r="A8492" t="s">
        <v>65702</v>
      </c>
      <c r="B8492" t="s">
        <v>65703</v>
      </c>
      <c r="C8492" t="s">
        <v>1161</v>
      </c>
      <c r="D8492">
        <v>24526.59</v>
      </c>
    </row>
    <row r="8493" spans="1:4">
      <c r="A8493" t="s">
        <v>65704</v>
      </c>
      <c r="B8493" t="s">
        <v>65705</v>
      </c>
      <c r="C8493" t="s">
        <v>1161</v>
      </c>
      <c r="D8493">
        <v>27197.24</v>
      </c>
    </row>
    <row r="8494" spans="1:4">
      <c r="A8494" t="s">
        <v>65706</v>
      </c>
      <c r="B8494" t="s">
        <v>65707</v>
      </c>
      <c r="C8494" t="s">
        <v>1161</v>
      </c>
      <c r="D8494">
        <v>27885.86</v>
      </c>
    </row>
    <row r="8495" spans="1:4">
      <c r="A8495" t="s">
        <v>65708</v>
      </c>
      <c r="B8495" t="s">
        <v>65709</v>
      </c>
      <c r="C8495" t="s">
        <v>1161</v>
      </c>
      <c r="D8495">
        <v>13053.44</v>
      </c>
    </row>
    <row r="8496" spans="1:4">
      <c r="A8496" t="s">
        <v>65710</v>
      </c>
      <c r="B8496" t="s">
        <v>65711</v>
      </c>
      <c r="C8496" t="s">
        <v>1161</v>
      </c>
      <c r="D8496">
        <v>15017.84</v>
      </c>
    </row>
    <row r="8497" spans="1:4">
      <c r="A8497" t="s">
        <v>65712</v>
      </c>
      <c r="B8497" t="s">
        <v>65713</v>
      </c>
      <c r="C8497" t="s">
        <v>1161</v>
      </c>
      <c r="D8497">
        <v>16982.32</v>
      </c>
    </row>
    <row r="8498" spans="1:4">
      <c r="A8498" t="s">
        <v>65714</v>
      </c>
      <c r="B8498" t="s">
        <v>65715</v>
      </c>
      <c r="C8498" t="s">
        <v>1161</v>
      </c>
      <c r="D8498">
        <v>716.05</v>
      </c>
    </row>
    <row r="8499" spans="1:4">
      <c r="A8499" t="s">
        <v>65716</v>
      </c>
      <c r="B8499" t="s">
        <v>65717</v>
      </c>
      <c r="C8499" t="s">
        <v>1161</v>
      </c>
      <c r="D8499">
        <v>1172.17</v>
      </c>
    </row>
    <row r="8500" spans="1:4">
      <c r="A8500" t="s">
        <v>65718</v>
      </c>
      <c r="B8500" t="s">
        <v>65719</v>
      </c>
      <c r="C8500" t="s">
        <v>1161</v>
      </c>
      <c r="D8500">
        <v>1395.67</v>
      </c>
    </row>
    <row r="8501" spans="1:4">
      <c r="A8501" t="s">
        <v>65720</v>
      </c>
      <c r="B8501" t="s">
        <v>65721</v>
      </c>
      <c r="C8501" t="s">
        <v>1161</v>
      </c>
      <c r="D8501">
        <v>1623.67</v>
      </c>
    </row>
    <row r="8502" spans="1:4">
      <c r="A8502" t="s">
        <v>65722</v>
      </c>
      <c r="B8502" t="s">
        <v>65723</v>
      </c>
      <c r="C8502" t="s">
        <v>1161</v>
      </c>
      <c r="D8502">
        <v>1847.22</v>
      </c>
    </row>
    <row r="8503" spans="1:4">
      <c r="A8503" t="s">
        <v>65724</v>
      </c>
      <c r="B8503" t="s">
        <v>65725</v>
      </c>
      <c r="C8503" t="s">
        <v>1161</v>
      </c>
      <c r="D8503">
        <v>2070.6999999999998</v>
      </c>
    </row>
    <row r="8504" spans="1:4">
      <c r="A8504" t="s">
        <v>65726</v>
      </c>
      <c r="B8504" t="s">
        <v>65727</v>
      </c>
      <c r="C8504" t="s">
        <v>1161</v>
      </c>
      <c r="D8504">
        <v>2294.1999999999998</v>
      </c>
    </row>
    <row r="8505" spans="1:4">
      <c r="A8505" t="s">
        <v>65728</v>
      </c>
      <c r="B8505" t="s">
        <v>65729</v>
      </c>
      <c r="C8505" t="s">
        <v>1161</v>
      </c>
      <c r="D8505">
        <v>2517.7199999999998</v>
      </c>
    </row>
    <row r="8506" spans="1:4">
      <c r="A8506" t="s">
        <v>65730</v>
      </c>
      <c r="B8506" t="s">
        <v>65731</v>
      </c>
      <c r="C8506" t="s">
        <v>1161</v>
      </c>
      <c r="D8506">
        <v>2741.07</v>
      </c>
    </row>
    <row r="8507" spans="1:4">
      <c r="A8507" t="s">
        <v>65732</v>
      </c>
      <c r="B8507" t="s">
        <v>65733</v>
      </c>
      <c r="C8507" t="s">
        <v>1161</v>
      </c>
      <c r="D8507">
        <v>3156.94</v>
      </c>
    </row>
    <row r="8508" spans="1:4">
      <c r="A8508" t="s">
        <v>65734</v>
      </c>
      <c r="B8508" t="s">
        <v>65735</v>
      </c>
      <c r="C8508" t="s">
        <v>1161</v>
      </c>
      <c r="D8508">
        <v>3194.47</v>
      </c>
    </row>
    <row r="8509" spans="1:4">
      <c r="A8509" t="s">
        <v>65736</v>
      </c>
      <c r="B8509" t="s">
        <v>65737</v>
      </c>
      <c r="C8509" t="s">
        <v>1161</v>
      </c>
      <c r="D8509">
        <v>3213.3</v>
      </c>
    </row>
    <row r="8510" spans="1:4">
      <c r="A8510" t="s">
        <v>65738</v>
      </c>
      <c r="B8510" t="s">
        <v>65739</v>
      </c>
      <c r="C8510" t="s">
        <v>1161</v>
      </c>
      <c r="D8510">
        <v>1172.17</v>
      </c>
    </row>
    <row r="8511" spans="1:4">
      <c r="A8511" t="s">
        <v>65740</v>
      </c>
      <c r="B8511" t="s">
        <v>65741</v>
      </c>
      <c r="C8511" t="s">
        <v>1161</v>
      </c>
      <c r="D8511">
        <v>1395.67</v>
      </c>
    </row>
    <row r="8512" spans="1:4">
      <c r="A8512" t="s">
        <v>65742</v>
      </c>
      <c r="B8512" t="s">
        <v>65743</v>
      </c>
      <c r="C8512" t="s">
        <v>1161</v>
      </c>
      <c r="D8512">
        <v>1623.67</v>
      </c>
    </row>
    <row r="8513" spans="1:4">
      <c r="A8513" t="s">
        <v>65744</v>
      </c>
      <c r="B8513" t="s">
        <v>65745</v>
      </c>
      <c r="C8513" t="s">
        <v>1161</v>
      </c>
      <c r="D8513">
        <v>1847.22</v>
      </c>
    </row>
    <row r="8514" spans="1:4">
      <c r="A8514" t="s">
        <v>65746</v>
      </c>
      <c r="B8514" t="s">
        <v>65747</v>
      </c>
      <c r="C8514" t="s">
        <v>1161</v>
      </c>
      <c r="D8514">
        <v>2070.6999999999998</v>
      </c>
    </row>
    <row r="8515" spans="1:4">
      <c r="A8515" t="s">
        <v>65748</v>
      </c>
      <c r="B8515" t="s">
        <v>65749</v>
      </c>
      <c r="C8515" t="s">
        <v>1161</v>
      </c>
      <c r="D8515">
        <v>2294.1999999999998</v>
      </c>
    </row>
    <row r="8516" spans="1:4">
      <c r="A8516" t="s">
        <v>65750</v>
      </c>
      <c r="B8516" t="s">
        <v>65751</v>
      </c>
      <c r="C8516" t="s">
        <v>1161</v>
      </c>
      <c r="D8516">
        <v>2517.7199999999998</v>
      </c>
    </row>
    <row r="8517" spans="1:4">
      <c r="A8517" t="s">
        <v>65752</v>
      </c>
      <c r="B8517" t="s">
        <v>65753</v>
      </c>
      <c r="C8517" t="s">
        <v>1161</v>
      </c>
      <c r="D8517">
        <v>2741.07</v>
      </c>
    </row>
    <row r="8518" spans="1:4">
      <c r="A8518" t="s">
        <v>65754</v>
      </c>
      <c r="B8518" t="s">
        <v>65755</v>
      </c>
      <c r="C8518" t="s">
        <v>1161</v>
      </c>
      <c r="D8518">
        <v>3156.94</v>
      </c>
    </row>
    <row r="8519" spans="1:4">
      <c r="A8519" t="s">
        <v>65756</v>
      </c>
      <c r="B8519" t="s">
        <v>65757</v>
      </c>
      <c r="C8519" t="s">
        <v>1161</v>
      </c>
      <c r="D8519">
        <v>3194.47</v>
      </c>
    </row>
    <row r="8520" spans="1:4">
      <c r="A8520" t="s">
        <v>65758</v>
      </c>
      <c r="B8520" t="s">
        <v>65759</v>
      </c>
      <c r="C8520" t="s">
        <v>1161</v>
      </c>
      <c r="D8520">
        <v>3213.3</v>
      </c>
    </row>
    <row r="8521" spans="1:4">
      <c r="A8521" t="s">
        <v>65760</v>
      </c>
      <c r="B8521" t="s">
        <v>65761</v>
      </c>
      <c r="C8521" t="s">
        <v>1161</v>
      </c>
      <c r="D8521">
        <v>808.05</v>
      </c>
    </row>
    <row r="8522" spans="1:4">
      <c r="A8522" t="s">
        <v>65762</v>
      </c>
      <c r="B8522" t="s">
        <v>65763</v>
      </c>
      <c r="C8522" t="s">
        <v>1161</v>
      </c>
      <c r="D8522">
        <v>1316.62</v>
      </c>
    </row>
    <row r="8523" spans="1:4">
      <c r="A8523" t="s">
        <v>65764</v>
      </c>
      <c r="B8523" t="s">
        <v>65765</v>
      </c>
      <c r="C8523" t="s">
        <v>1161</v>
      </c>
      <c r="D8523">
        <v>1543.13</v>
      </c>
    </row>
    <row r="8524" spans="1:4">
      <c r="A8524" t="s">
        <v>65766</v>
      </c>
      <c r="B8524" t="s">
        <v>65767</v>
      </c>
      <c r="C8524" t="s">
        <v>1161</v>
      </c>
      <c r="D8524">
        <v>1769.55</v>
      </c>
    </row>
    <row r="8525" spans="1:4">
      <c r="A8525" t="s">
        <v>65768</v>
      </c>
      <c r="B8525" t="s">
        <v>65769</v>
      </c>
      <c r="C8525" t="s">
        <v>1161</v>
      </c>
      <c r="D8525">
        <v>1996</v>
      </c>
    </row>
    <row r="8526" spans="1:4">
      <c r="A8526" t="s">
        <v>65770</v>
      </c>
      <c r="B8526" t="s">
        <v>65771</v>
      </c>
      <c r="C8526" t="s">
        <v>1161</v>
      </c>
      <c r="D8526">
        <v>2222.42</v>
      </c>
    </row>
    <row r="8527" spans="1:4">
      <c r="A8527" t="s">
        <v>65772</v>
      </c>
      <c r="B8527" t="s">
        <v>65773</v>
      </c>
      <c r="C8527" t="s">
        <v>1161</v>
      </c>
      <c r="D8527">
        <v>2448.94</v>
      </c>
    </row>
    <row r="8528" spans="1:4">
      <c r="A8528" t="s">
        <v>65774</v>
      </c>
      <c r="B8528" t="s">
        <v>65775</v>
      </c>
      <c r="C8528" t="s">
        <v>1161</v>
      </c>
      <c r="D8528">
        <v>2670.81</v>
      </c>
    </row>
    <row r="8529" spans="1:4">
      <c r="A8529" t="s">
        <v>65776</v>
      </c>
      <c r="B8529" t="s">
        <v>65777</v>
      </c>
      <c r="C8529" t="s">
        <v>1161</v>
      </c>
      <c r="D8529">
        <v>2897.31</v>
      </c>
    </row>
    <row r="8530" spans="1:4">
      <c r="A8530" t="s">
        <v>65778</v>
      </c>
      <c r="B8530" t="s">
        <v>65779</v>
      </c>
      <c r="C8530" t="s">
        <v>1161</v>
      </c>
      <c r="D8530">
        <v>3309.08</v>
      </c>
    </row>
    <row r="8531" spans="1:4">
      <c r="A8531" t="s">
        <v>65780</v>
      </c>
      <c r="B8531" t="s">
        <v>65781</v>
      </c>
      <c r="C8531" t="s">
        <v>1161</v>
      </c>
      <c r="D8531">
        <v>3351.87</v>
      </c>
    </row>
    <row r="8532" spans="1:4">
      <c r="A8532" t="s">
        <v>65782</v>
      </c>
      <c r="B8532" t="s">
        <v>65783</v>
      </c>
      <c r="C8532" t="s">
        <v>1161</v>
      </c>
      <c r="D8532">
        <v>3375.76</v>
      </c>
    </row>
    <row r="8533" spans="1:4">
      <c r="A8533" t="s">
        <v>65784</v>
      </c>
      <c r="B8533" t="s">
        <v>65785</v>
      </c>
      <c r="C8533" t="s">
        <v>1161</v>
      </c>
      <c r="D8533">
        <v>1006.05</v>
      </c>
    </row>
    <row r="8534" spans="1:4">
      <c r="A8534" t="s">
        <v>65786</v>
      </c>
      <c r="B8534" t="s">
        <v>65787</v>
      </c>
      <c r="C8534" t="s">
        <v>1161</v>
      </c>
      <c r="D8534">
        <v>1577.82</v>
      </c>
    </row>
    <row r="8535" spans="1:4">
      <c r="A8535" t="s">
        <v>65788</v>
      </c>
      <c r="B8535" t="s">
        <v>65789</v>
      </c>
      <c r="C8535" t="s">
        <v>1161</v>
      </c>
      <c r="D8535">
        <v>1852.68</v>
      </c>
    </row>
    <row r="8536" spans="1:4">
      <c r="A8536" t="s">
        <v>65790</v>
      </c>
      <c r="B8536" t="s">
        <v>65791</v>
      </c>
      <c r="C8536" t="s">
        <v>1161</v>
      </c>
      <c r="D8536">
        <v>2132.2199999999998</v>
      </c>
    </row>
    <row r="8537" spans="1:4">
      <c r="A8537" t="s">
        <v>65792</v>
      </c>
      <c r="B8537" t="s">
        <v>65793</v>
      </c>
      <c r="C8537" t="s">
        <v>1161</v>
      </c>
      <c r="D8537">
        <v>2407</v>
      </c>
    </row>
    <row r="8538" spans="1:4">
      <c r="A8538" t="s">
        <v>65794</v>
      </c>
      <c r="B8538" t="s">
        <v>65795</v>
      </c>
      <c r="C8538" t="s">
        <v>1161</v>
      </c>
      <c r="D8538">
        <v>2681.89</v>
      </c>
    </row>
    <row r="8539" spans="1:4">
      <c r="A8539" t="s">
        <v>65796</v>
      </c>
      <c r="B8539" t="s">
        <v>65797</v>
      </c>
      <c r="C8539" t="s">
        <v>1161</v>
      </c>
      <c r="D8539">
        <v>2961.38</v>
      </c>
    </row>
    <row r="8540" spans="1:4">
      <c r="A8540" t="s">
        <v>65798</v>
      </c>
      <c r="B8540" t="s">
        <v>65799</v>
      </c>
      <c r="C8540" t="s">
        <v>1161</v>
      </c>
      <c r="D8540">
        <v>3236.22</v>
      </c>
    </row>
    <row r="8541" spans="1:4">
      <c r="A8541" t="s">
        <v>65800</v>
      </c>
      <c r="B8541" t="s">
        <v>65801</v>
      </c>
      <c r="C8541" t="s">
        <v>1161</v>
      </c>
      <c r="D8541">
        <v>3511.09</v>
      </c>
    </row>
    <row r="8542" spans="1:4">
      <c r="A8542" t="s">
        <v>65802</v>
      </c>
      <c r="B8542" t="s">
        <v>65803</v>
      </c>
      <c r="C8542" t="s">
        <v>1161</v>
      </c>
      <c r="D8542">
        <v>4005.5</v>
      </c>
    </row>
    <row r="8543" spans="1:4">
      <c r="A8543" t="s">
        <v>65804</v>
      </c>
      <c r="B8543" t="s">
        <v>65805</v>
      </c>
      <c r="C8543" t="s">
        <v>1161</v>
      </c>
      <c r="D8543">
        <v>4067.41</v>
      </c>
    </row>
    <row r="8544" spans="1:4">
      <c r="A8544" t="s">
        <v>65806</v>
      </c>
      <c r="B8544" t="s">
        <v>65807</v>
      </c>
      <c r="C8544" t="s">
        <v>1161</v>
      </c>
      <c r="D8544">
        <v>4105.3999999999996</v>
      </c>
    </row>
    <row r="8545" spans="1:4">
      <c r="A8545" t="s">
        <v>65808</v>
      </c>
      <c r="B8545" t="s">
        <v>65809</v>
      </c>
      <c r="C8545" t="s">
        <v>1161</v>
      </c>
      <c r="D8545">
        <v>1259.48</v>
      </c>
    </row>
    <row r="8546" spans="1:4">
      <c r="A8546" t="s">
        <v>65810</v>
      </c>
      <c r="B8546" t="s">
        <v>65811</v>
      </c>
      <c r="C8546" t="s">
        <v>1161</v>
      </c>
      <c r="D8546">
        <v>1922.5</v>
      </c>
    </row>
    <row r="8547" spans="1:4">
      <c r="A8547" t="s">
        <v>65812</v>
      </c>
      <c r="B8547" t="s">
        <v>65813</v>
      </c>
      <c r="C8547" t="s">
        <v>1161</v>
      </c>
      <c r="D8547">
        <v>2283.75</v>
      </c>
    </row>
    <row r="8548" spans="1:4">
      <c r="A8548" t="s">
        <v>65814</v>
      </c>
      <c r="B8548" t="s">
        <v>65815</v>
      </c>
      <c r="C8548" t="s">
        <v>1161</v>
      </c>
      <c r="D8548">
        <v>2640.45</v>
      </c>
    </row>
    <row r="8549" spans="1:4">
      <c r="A8549" t="s">
        <v>65816</v>
      </c>
      <c r="B8549" t="s">
        <v>65817</v>
      </c>
      <c r="C8549" t="s">
        <v>1161</v>
      </c>
      <c r="D8549">
        <v>3001.78</v>
      </c>
    </row>
    <row r="8550" spans="1:4">
      <c r="A8550" t="s">
        <v>65818</v>
      </c>
      <c r="B8550" t="s">
        <v>65819</v>
      </c>
      <c r="C8550" t="s">
        <v>1161</v>
      </c>
      <c r="D8550">
        <v>3363.06</v>
      </c>
    </row>
    <row r="8551" spans="1:4">
      <c r="A8551" t="s">
        <v>65820</v>
      </c>
      <c r="B8551" t="s">
        <v>65821</v>
      </c>
      <c r="C8551" t="s">
        <v>1161</v>
      </c>
      <c r="D8551">
        <v>3719.78</v>
      </c>
    </row>
    <row r="8552" spans="1:4">
      <c r="A8552" t="s">
        <v>65822</v>
      </c>
      <c r="B8552" t="s">
        <v>65823</v>
      </c>
      <c r="C8552" t="s">
        <v>1161</v>
      </c>
      <c r="D8552">
        <v>4081.06</v>
      </c>
    </row>
    <row r="8553" spans="1:4">
      <c r="A8553" t="s">
        <v>65824</v>
      </c>
      <c r="B8553" t="s">
        <v>65825</v>
      </c>
      <c r="C8553" t="s">
        <v>1161</v>
      </c>
      <c r="D8553">
        <v>4442.41</v>
      </c>
    </row>
    <row r="8554" spans="1:4">
      <c r="A8554" t="s">
        <v>65826</v>
      </c>
      <c r="B8554" t="s">
        <v>65827</v>
      </c>
      <c r="C8554" t="s">
        <v>1161</v>
      </c>
      <c r="D8554">
        <v>5077.4399999999996</v>
      </c>
    </row>
    <row r="8555" spans="1:4">
      <c r="A8555" t="s">
        <v>65828</v>
      </c>
      <c r="B8555" t="s">
        <v>65829</v>
      </c>
      <c r="C8555" t="s">
        <v>1161</v>
      </c>
      <c r="D8555">
        <v>5162.91</v>
      </c>
    </row>
    <row r="8556" spans="1:4">
      <c r="A8556" t="s">
        <v>65830</v>
      </c>
      <c r="B8556" t="s">
        <v>65831</v>
      </c>
      <c r="C8556" t="s">
        <v>1161</v>
      </c>
      <c r="D8556">
        <v>5215.04</v>
      </c>
    </row>
    <row r="8557" spans="1:4">
      <c r="A8557" t="s">
        <v>65832</v>
      </c>
      <c r="B8557" t="s">
        <v>65833</v>
      </c>
      <c r="C8557" t="s">
        <v>1161</v>
      </c>
      <c r="D8557">
        <v>1538.38</v>
      </c>
    </row>
    <row r="8558" spans="1:4">
      <c r="A8558" t="s">
        <v>65834</v>
      </c>
      <c r="B8558" t="s">
        <v>65835</v>
      </c>
      <c r="C8558" t="s">
        <v>1161</v>
      </c>
      <c r="D8558">
        <v>2233.64</v>
      </c>
    </row>
    <row r="8559" spans="1:4">
      <c r="A8559" t="s">
        <v>65836</v>
      </c>
      <c r="B8559" t="s">
        <v>65837</v>
      </c>
      <c r="C8559" t="s">
        <v>1161</v>
      </c>
      <c r="D8559">
        <v>2679.43</v>
      </c>
    </row>
    <row r="8560" spans="1:4">
      <c r="A8560" t="s">
        <v>65838</v>
      </c>
      <c r="B8560" t="s">
        <v>65839</v>
      </c>
      <c r="C8560" t="s">
        <v>1161</v>
      </c>
      <c r="D8560">
        <v>3129.95</v>
      </c>
    </row>
    <row r="8561" spans="1:4">
      <c r="A8561" t="s">
        <v>65840</v>
      </c>
      <c r="B8561" t="s">
        <v>65841</v>
      </c>
      <c r="C8561" t="s">
        <v>1161</v>
      </c>
      <c r="D8561">
        <v>3580.33</v>
      </c>
    </row>
    <row r="8562" spans="1:4">
      <c r="A8562" t="s">
        <v>65842</v>
      </c>
      <c r="B8562" t="s">
        <v>65843</v>
      </c>
      <c r="C8562" t="s">
        <v>1161</v>
      </c>
      <c r="D8562">
        <v>4026.58</v>
      </c>
    </row>
    <row r="8563" spans="1:4">
      <c r="A8563" t="s">
        <v>65844</v>
      </c>
      <c r="B8563" t="s">
        <v>65845</v>
      </c>
      <c r="C8563" t="s">
        <v>1161</v>
      </c>
      <c r="D8563">
        <v>4476.43</v>
      </c>
    </row>
    <row r="8564" spans="1:4">
      <c r="A8564" t="s">
        <v>65846</v>
      </c>
      <c r="B8564" t="s">
        <v>65847</v>
      </c>
      <c r="C8564" t="s">
        <v>1161</v>
      </c>
      <c r="D8564">
        <v>4926.88</v>
      </c>
    </row>
    <row r="8565" spans="1:4">
      <c r="A8565" t="s">
        <v>65848</v>
      </c>
      <c r="B8565" t="s">
        <v>65849</v>
      </c>
      <c r="C8565" t="s">
        <v>1161</v>
      </c>
      <c r="D8565">
        <v>5372.68</v>
      </c>
    </row>
    <row r="8566" spans="1:4">
      <c r="A8566" t="s">
        <v>65850</v>
      </c>
      <c r="B8566" t="s">
        <v>65851</v>
      </c>
      <c r="C8566" t="s">
        <v>1161</v>
      </c>
      <c r="D8566">
        <v>6158.57</v>
      </c>
    </row>
    <row r="8567" spans="1:4">
      <c r="A8567" t="s">
        <v>65852</v>
      </c>
      <c r="B8567" t="s">
        <v>65853</v>
      </c>
      <c r="C8567" t="s">
        <v>1161</v>
      </c>
      <c r="D8567">
        <v>6271.94</v>
      </c>
    </row>
    <row r="8568" spans="1:4">
      <c r="A8568" t="s">
        <v>65854</v>
      </c>
      <c r="B8568" t="s">
        <v>65855</v>
      </c>
      <c r="C8568" t="s">
        <v>1161</v>
      </c>
      <c r="D8568">
        <v>6342.72</v>
      </c>
    </row>
    <row r="8569" spans="1:4">
      <c r="A8569" t="s">
        <v>65856</v>
      </c>
      <c r="B8569" t="s">
        <v>65857</v>
      </c>
      <c r="C8569" t="s">
        <v>1161</v>
      </c>
      <c r="D8569">
        <v>1496.14</v>
      </c>
    </row>
    <row r="8570" spans="1:4">
      <c r="A8570" t="s">
        <v>65858</v>
      </c>
      <c r="B8570" t="s">
        <v>65859</v>
      </c>
      <c r="C8570" t="s">
        <v>1161</v>
      </c>
      <c r="D8570">
        <v>2676.98</v>
      </c>
    </row>
    <row r="8571" spans="1:4">
      <c r="A8571" t="s">
        <v>65860</v>
      </c>
      <c r="B8571" t="s">
        <v>65861</v>
      </c>
      <c r="C8571" t="s">
        <v>1161</v>
      </c>
      <c r="D8571">
        <v>3226.8</v>
      </c>
    </row>
    <row r="8572" spans="1:4">
      <c r="A8572" t="s">
        <v>65862</v>
      </c>
      <c r="B8572" t="s">
        <v>65863</v>
      </c>
      <c r="C8572" t="s">
        <v>1161</v>
      </c>
      <c r="D8572">
        <v>3781.2</v>
      </c>
    </row>
    <row r="8573" spans="1:4">
      <c r="A8573" t="s">
        <v>65864</v>
      </c>
      <c r="B8573" t="s">
        <v>65865</v>
      </c>
      <c r="C8573" t="s">
        <v>1161</v>
      </c>
      <c r="D8573">
        <v>4331.04</v>
      </c>
    </row>
    <row r="8574" spans="1:4">
      <c r="A8574" t="s">
        <v>65866</v>
      </c>
      <c r="B8574" t="s">
        <v>65867</v>
      </c>
      <c r="C8574" t="s">
        <v>1161</v>
      </c>
      <c r="D8574">
        <v>4880.83</v>
      </c>
    </row>
    <row r="8575" spans="1:4">
      <c r="A8575" t="s">
        <v>65868</v>
      </c>
      <c r="B8575" t="s">
        <v>65869</v>
      </c>
      <c r="C8575" t="s">
        <v>1161</v>
      </c>
      <c r="D8575">
        <v>5430.66</v>
      </c>
    </row>
    <row r="8576" spans="1:4">
      <c r="A8576" t="s">
        <v>65870</v>
      </c>
      <c r="B8576" t="s">
        <v>65871</v>
      </c>
      <c r="C8576" t="s">
        <v>1161</v>
      </c>
      <c r="D8576">
        <v>5980.4</v>
      </c>
    </row>
    <row r="8577" spans="1:4">
      <c r="A8577" t="s">
        <v>65872</v>
      </c>
      <c r="B8577" t="s">
        <v>65873</v>
      </c>
      <c r="C8577" t="s">
        <v>1161</v>
      </c>
      <c r="D8577">
        <v>6530.31</v>
      </c>
    </row>
    <row r="8578" spans="1:4">
      <c r="A8578" t="s">
        <v>65874</v>
      </c>
      <c r="B8578" t="s">
        <v>65875</v>
      </c>
      <c r="C8578" t="s">
        <v>1161</v>
      </c>
      <c r="D8578">
        <v>7487.95</v>
      </c>
    </row>
    <row r="8579" spans="1:4">
      <c r="A8579" t="s">
        <v>65876</v>
      </c>
      <c r="B8579" t="s">
        <v>65877</v>
      </c>
      <c r="C8579" t="s">
        <v>1161</v>
      </c>
      <c r="D8579">
        <v>7633.58</v>
      </c>
    </row>
    <row r="8580" spans="1:4">
      <c r="A8580" t="s">
        <v>65878</v>
      </c>
      <c r="B8580" t="s">
        <v>65879</v>
      </c>
      <c r="C8580" t="s">
        <v>1161</v>
      </c>
      <c r="D8580">
        <v>7722.79</v>
      </c>
    </row>
    <row r="8581" spans="1:4">
      <c r="A8581" t="s">
        <v>65880</v>
      </c>
      <c r="B8581" t="s">
        <v>65881</v>
      </c>
      <c r="C8581" t="s">
        <v>1161</v>
      </c>
      <c r="D8581">
        <v>2251.52</v>
      </c>
    </row>
    <row r="8582" spans="1:4">
      <c r="A8582" t="s">
        <v>65882</v>
      </c>
      <c r="B8582" t="s">
        <v>65883</v>
      </c>
      <c r="C8582" t="s">
        <v>1161</v>
      </c>
      <c r="D8582">
        <v>3161.4</v>
      </c>
    </row>
    <row r="8583" spans="1:4">
      <c r="A8583" t="s">
        <v>65884</v>
      </c>
      <c r="B8583" t="s">
        <v>65885</v>
      </c>
      <c r="C8583" t="s">
        <v>1161</v>
      </c>
      <c r="D8583">
        <v>3792.55</v>
      </c>
    </row>
    <row r="8584" spans="1:4">
      <c r="A8584" t="s">
        <v>65886</v>
      </c>
      <c r="B8584" t="s">
        <v>65887</v>
      </c>
      <c r="C8584" t="s">
        <v>1161</v>
      </c>
      <c r="D8584">
        <v>4423.74</v>
      </c>
    </row>
    <row r="8585" spans="1:4">
      <c r="A8585" t="s">
        <v>65888</v>
      </c>
      <c r="B8585" t="s">
        <v>65889</v>
      </c>
      <c r="C8585" t="s">
        <v>1161</v>
      </c>
      <c r="D8585">
        <v>5054.9799999999996</v>
      </c>
    </row>
    <row r="8586" spans="1:4">
      <c r="A8586" t="s">
        <v>65890</v>
      </c>
      <c r="B8586" t="s">
        <v>65891</v>
      </c>
      <c r="C8586" t="s">
        <v>1161</v>
      </c>
      <c r="D8586">
        <v>5686.2</v>
      </c>
    </row>
    <row r="8587" spans="1:4">
      <c r="A8587" t="s">
        <v>65892</v>
      </c>
      <c r="B8587" t="s">
        <v>65893</v>
      </c>
      <c r="C8587" t="s">
        <v>1161</v>
      </c>
      <c r="D8587">
        <v>6317.39</v>
      </c>
    </row>
    <row r="8588" spans="1:4">
      <c r="A8588" t="s">
        <v>65894</v>
      </c>
      <c r="B8588" t="s">
        <v>65895</v>
      </c>
      <c r="C8588" t="s">
        <v>1161</v>
      </c>
      <c r="D8588">
        <v>6948.69</v>
      </c>
    </row>
    <row r="8589" spans="1:4">
      <c r="A8589" t="s">
        <v>65896</v>
      </c>
      <c r="B8589" t="s">
        <v>65897</v>
      </c>
      <c r="C8589" t="s">
        <v>1161</v>
      </c>
      <c r="D8589">
        <v>7579.78</v>
      </c>
    </row>
    <row r="8590" spans="1:4">
      <c r="A8590" t="s">
        <v>65898</v>
      </c>
      <c r="B8590" t="s">
        <v>65899</v>
      </c>
      <c r="C8590" t="s">
        <v>1161</v>
      </c>
      <c r="D8590">
        <v>8666.2199999999993</v>
      </c>
    </row>
    <row r="8591" spans="1:4">
      <c r="A8591" t="s">
        <v>65900</v>
      </c>
      <c r="B8591" t="s">
        <v>65901</v>
      </c>
      <c r="C8591" t="s">
        <v>1161</v>
      </c>
      <c r="D8591">
        <v>8846.35</v>
      </c>
    </row>
    <row r="8592" spans="1:4">
      <c r="A8592" t="s">
        <v>65902</v>
      </c>
      <c r="B8592" t="s">
        <v>65903</v>
      </c>
      <c r="C8592" t="s">
        <v>1161</v>
      </c>
      <c r="D8592">
        <v>8950.76</v>
      </c>
    </row>
    <row r="8593" spans="1:4">
      <c r="A8593" t="s">
        <v>65904</v>
      </c>
      <c r="B8593" t="s">
        <v>65905</v>
      </c>
      <c r="C8593" t="s">
        <v>1161</v>
      </c>
      <c r="D8593">
        <v>1914.17</v>
      </c>
    </row>
    <row r="8594" spans="1:4">
      <c r="A8594" t="s">
        <v>65906</v>
      </c>
      <c r="B8594" t="s">
        <v>65907</v>
      </c>
      <c r="C8594" t="s">
        <v>1161</v>
      </c>
      <c r="D8594">
        <v>3456.03</v>
      </c>
    </row>
    <row r="8595" spans="1:4">
      <c r="A8595" t="s">
        <v>65908</v>
      </c>
      <c r="B8595" t="s">
        <v>65909</v>
      </c>
      <c r="C8595" t="s">
        <v>1161</v>
      </c>
      <c r="D8595">
        <v>4151.99</v>
      </c>
    </row>
    <row r="8596" spans="1:4">
      <c r="A8596" t="s">
        <v>65910</v>
      </c>
      <c r="B8596" t="s">
        <v>65911</v>
      </c>
      <c r="C8596" t="s">
        <v>1161</v>
      </c>
      <c r="D8596">
        <v>4847.96</v>
      </c>
    </row>
    <row r="8597" spans="1:4">
      <c r="A8597" t="s">
        <v>65912</v>
      </c>
      <c r="B8597" t="s">
        <v>65913</v>
      </c>
      <c r="C8597" t="s">
        <v>1161</v>
      </c>
      <c r="D8597">
        <v>5543.85</v>
      </c>
    </row>
    <row r="8598" spans="1:4">
      <c r="A8598" t="s">
        <v>65914</v>
      </c>
      <c r="B8598" t="s">
        <v>65915</v>
      </c>
      <c r="C8598" t="s">
        <v>1161</v>
      </c>
      <c r="D8598">
        <v>6235.19</v>
      </c>
    </row>
    <row r="8599" spans="1:4">
      <c r="A8599" t="s">
        <v>65916</v>
      </c>
      <c r="B8599" t="s">
        <v>65917</v>
      </c>
      <c r="C8599" t="s">
        <v>1161</v>
      </c>
      <c r="D8599">
        <v>6931.05</v>
      </c>
    </row>
    <row r="8600" spans="1:4">
      <c r="A8600" t="s">
        <v>65918</v>
      </c>
      <c r="B8600" t="s">
        <v>65919</v>
      </c>
      <c r="C8600" t="s">
        <v>1161</v>
      </c>
      <c r="D8600">
        <v>7627</v>
      </c>
    </row>
    <row r="8601" spans="1:4">
      <c r="A8601" t="s">
        <v>65920</v>
      </c>
      <c r="B8601" t="s">
        <v>65921</v>
      </c>
      <c r="C8601" t="s">
        <v>1161</v>
      </c>
      <c r="D8601">
        <v>8322.9699999999993</v>
      </c>
    </row>
    <row r="8602" spans="1:4">
      <c r="A8602" t="s">
        <v>65922</v>
      </c>
      <c r="B8602" t="s">
        <v>65923</v>
      </c>
      <c r="C8602" t="s">
        <v>1161</v>
      </c>
      <c r="D8602">
        <v>9506.6</v>
      </c>
    </row>
    <row r="8603" spans="1:4">
      <c r="A8603" t="s">
        <v>65924</v>
      </c>
      <c r="B8603" t="s">
        <v>65925</v>
      </c>
      <c r="C8603" t="s">
        <v>1161</v>
      </c>
      <c r="D8603">
        <v>9719.2099999999991</v>
      </c>
    </row>
    <row r="8604" spans="1:4">
      <c r="A8604" t="s">
        <v>65926</v>
      </c>
      <c r="B8604" t="s">
        <v>65927</v>
      </c>
      <c r="C8604" t="s">
        <v>1161</v>
      </c>
      <c r="D8604">
        <v>9846.83</v>
      </c>
    </row>
    <row r="8605" spans="1:4">
      <c r="A8605" t="s">
        <v>65928</v>
      </c>
      <c r="B8605" t="s">
        <v>65929</v>
      </c>
      <c r="C8605" t="s">
        <v>1161</v>
      </c>
      <c r="D8605">
        <v>2526.5300000000002</v>
      </c>
    </row>
    <row r="8606" spans="1:4">
      <c r="A8606" t="s">
        <v>65930</v>
      </c>
      <c r="B8606" t="s">
        <v>65931</v>
      </c>
      <c r="C8606" t="s">
        <v>1161</v>
      </c>
      <c r="D8606">
        <v>4200.8900000000003</v>
      </c>
    </row>
    <row r="8607" spans="1:4">
      <c r="A8607" t="s">
        <v>65932</v>
      </c>
      <c r="B8607" t="s">
        <v>65933</v>
      </c>
      <c r="C8607" t="s">
        <v>1161</v>
      </c>
      <c r="D8607">
        <v>5011.62</v>
      </c>
    </row>
    <row r="8608" spans="1:4">
      <c r="A8608" t="s">
        <v>65934</v>
      </c>
      <c r="B8608" t="s">
        <v>65935</v>
      </c>
      <c r="C8608" t="s">
        <v>1161</v>
      </c>
      <c r="D8608">
        <v>5822.24</v>
      </c>
    </row>
    <row r="8609" spans="1:4">
      <c r="A8609" t="s">
        <v>65936</v>
      </c>
      <c r="B8609" t="s">
        <v>65937</v>
      </c>
      <c r="C8609" t="s">
        <v>1161</v>
      </c>
      <c r="D8609">
        <v>6633.05</v>
      </c>
    </row>
    <row r="8610" spans="1:4">
      <c r="A8610" t="s">
        <v>65938</v>
      </c>
      <c r="B8610" t="s">
        <v>65939</v>
      </c>
      <c r="C8610" t="s">
        <v>1161</v>
      </c>
      <c r="D8610">
        <v>7443.66</v>
      </c>
    </row>
    <row r="8611" spans="1:4">
      <c r="A8611" t="s">
        <v>65940</v>
      </c>
      <c r="B8611" t="s">
        <v>65941</v>
      </c>
      <c r="C8611" t="s">
        <v>1161</v>
      </c>
      <c r="D8611">
        <v>8254.34</v>
      </c>
    </row>
    <row r="8612" spans="1:4">
      <c r="A8612" t="s">
        <v>65942</v>
      </c>
      <c r="B8612" t="s">
        <v>65943</v>
      </c>
      <c r="C8612" t="s">
        <v>1161</v>
      </c>
      <c r="D8612">
        <v>9065.07</v>
      </c>
    </row>
    <row r="8613" spans="1:4">
      <c r="A8613" t="s">
        <v>65944</v>
      </c>
      <c r="B8613" t="s">
        <v>65945</v>
      </c>
      <c r="C8613" t="s">
        <v>1161</v>
      </c>
      <c r="D8613">
        <v>9875.77</v>
      </c>
    </row>
    <row r="8614" spans="1:4">
      <c r="A8614" t="s">
        <v>65946</v>
      </c>
      <c r="B8614" t="s">
        <v>65947</v>
      </c>
      <c r="C8614" t="s">
        <v>1161</v>
      </c>
      <c r="D8614">
        <v>11252.77</v>
      </c>
    </row>
    <row r="8615" spans="1:4">
      <c r="A8615" t="s">
        <v>65948</v>
      </c>
      <c r="B8615" t="s">
        <v>65949</v>
      </c>
      <c r="C8615" t="s">
        <v>1161</v>
      </c>
      <c r="D8615">
        <v>11502.29</v>
      </c>
    </row>
    <row r="8616" spans="1:4">
      <c r="A8616" t="s">
        <v>65950</v>
      </c>
      <c r="B8616" t="s">
        <v>65951</v>
      </c>
      <c r="C8616" t="s">
        <v>1161</v>
      </c>
      <c r="D8616">
        <v>11652.93</v>
      </c>
    </row>
    <row r="8617" spans="1:4">
      <c r="A8617" t="s">
        <v>65952</v>
      </c>
      <c r="B8617" t="s">
        <v>65953</v>
      </c>
      <c r="C8617" t="s">
        <v>1161</v>
      </c>
      <c r="D8617">
        <v>2860.9</v>
      </c>
    </row>
    <row r="8618" spans="1:4">
      <c r="A8618" t="s">
        <v>65954</v>
      </c>
      <c r="B8618" t="s">
        <v>65955</v>
      </c>
      <c r="C8618" t="s">
        <v>1161</v>
      </c>
      <c r="D8618">
        <v>4560.92</v>
      </c>
    </row>
    <row r="8619" spans="1:4">
      <c r="A8619" t="s">
        <v>65956</v>
      </c>
      <c r="B8619" t="s">
        <v>65957</v>
      </c>
      <c r="C8619" t="s">
        <v>1161</v>
      </c>
      <c r="D8619">
        <v>5473.76</v>
      </c>
    </row>
    <row r="8620" spans="1:4">
      <c r="A8620" t="s">
        <v>65958</v>
      </c>
      <c r="B8620" t="s">
        <v>65959</v>
      </c>
      <c r="C8620" t="s">
        <v>1161</v>
      </c>
      <c r="D8620">
        <v>6386.54</v>
      </c>
    </row>
    <row r="8621" spans="1:4">
      <c r="A8621" t="s">
        <v>65960</v>
      </c>
      <c r="B8621" t="s">
        <v>65961</v>
      </c>
      <c r="C8621" t="s">
        <v>1161</v>
      </c>
      <c r="D8621">
        <v>7299.32</v>
      </c>
    </row>
    <row r="8622" spans="1:4">
      <c r="A8622" t="s">
        <v>65962</v>
      </c>
      <c r="B8622" t="s">
        <v>65963</v>
      </c>
      <c r="C8622" t="s">
        <v>1161</v>
      </c>
      <c r="D8622">
        <v>8211.9699999999993</v>
      </c>
    </row>
    <row r="8623" spans="1:4">
      <c r="A8623" t="s">
        <v>65964</v>
      </c>
      <c r="B8623" t="s">
        <v>65965</v>
      </c>
      <c r="C8623" t="s">
        <v>1161</v>
      </c>
      <c r="D8623">
        <v>9124.69</v>
      </c>
    </row>
    <row r="8624" spans="1:4">
      <c r="A8624" t="s">
        <v>65966</v>
      </c>
      <c r="B8624" t="s">
        <v>65967</v>
      </c>
      <c r="C8624" t="s">
        <v>1161</v>
      </c>
      <c r="D8624">
        <v>10042.040000000001</v>
      </c>
    </row>
    <row r="8625" spans="1:4">
      <c r="A8625" t="s">
        <v>65968</v>
      </c>
      <c r="B8625" t="s">
        <v>65969</v>
      </c>
      <c r="C8625" t="s">
        <v>1161</v>
      </c>
      <c r="D8625">
        <v>10954.82</v>
      </c>
    </row>
    <row r="8626" spans="1:4">
      <c r="A8626" t="s">
        <v>65970</v>
      </c>
      <c r="B8626" t="s">
        <v>65971</v>
      </c>
      <c r="C8626" t="s">
        <v>1161</v>
      </c>
      <c r="D8626">
        <v>12497.98</v>
      </c>
    </row>
    <row r="8627" spans="1:4">
      <c r="A8627" t="s">
        <v>65972</v>
      </c>
      <c r="B8627" t="s">
        <v>65973</v>
      </c>
      <c r="C8627" t="s">
        <v>1161</v>
      </c>
      <c r="D8627">
        <v>12786.07</v>
      </c>
    </row>
    <row r="8628" spans="1:4">
      <c r="A8628" t="s">
        <v>65974</v>
      </c>
      <c r="B8628" t="s">
        <v>65975</v>
      </c>
      <c r="C8628" t="s">
        <v>1161</v>
      </c>
      <c r="D8628">
        <v>12960.68</v>
      </c>
    </row>
    <row r="8629" spans="1:4">
      <c r="A8629" t="s">
        <v>65976</v>
      </c>
      <c r="B8629" t="s">
        <v>65977</v>
      </c>
      <c r="C8629" t="s">
        <v>1161</v>
      </c>
      <c r="D8629">
        <v>3308.67</v>
      </c>
    </row>
    <row r="8630" spans="1:4">
      <c r="A8630" t="s">
        <v>65978</v>
      </c>
      <c r="B8630" t="s">
        <v>65979</v>
      </c>
      <c r="C8630" t="s">
        <v>1161</v>
      </c>
      <c r="D8630">
        <v>5598.93</v>
      </c>
    </row>
    <row r="8631" spans="1:4">
      <c r="A8631" t="s">
        <v>65980</v>
      </c>
      <c r="B8631" t="s">
        <v>65981</v>
      </c>
      <c r="C8631" t="s">
        <v>1161</v>
      </c>
      <c r="D8631">
        <v>6797.15</v>
      </c>
    </row>
    <row r="8632" spans="1:4">
      <c r="A8632" t="s">
        <v>65982</v>
      </c>
      <c r="B8632" t="s">
        <v>65983</v>
      </c>
      <c r="C8632" t="s">
        <v>1161</v>
      </c>
      <c r="D8632">
        <v>7990.71</v>
      </c>
    </row>
    <row r="8633" spans="1:4">
      <c r="A8633" t="s">
        <v>65984</v>
      </c>
      <c r="B8633" t="s">
        <v>65985</v>
      </c>
      <c r="C8633" t="s">
        <v>1161</v>
      </c>
      <c r="D8633">
        <v>9184.27</v>
      </c>
    </row>
    <row r="8634" spans="1:4">
      <c r="A8634" t="s">
        <v>65986</v>
      </c>
      <c r="B8634" t="s">
        <v>65987</v>
      </c>
      <c r="C8634" t="s">
        <v>1161</v>
      </c>
      <c r="D8634">
        <v>10377.68</v>
      </c>
    </row>
    <row r="8635" spans="1:4">
      <c r="A8635" t="s">
        <v>65988</v>
      </c>
      <c r="B8635" t="s">
        <v>65989</v>
      </c>
      <c r="C8635" t="s">
        <v>1161</v>
      </c>
      <c r="D8635">
        <v>11575.91</v>
      </c>
    </row>
    <row r="8636" spans="1:4">
      <c r="A8636" t="s">
        <v>65990</v>
      </c>
      <c r="B8636" t="s">
        <v>65991</v>
      </c>
      <c r="C8636" t="s">
        <v>1161</v>
      </c>
      <c r="D8636">
        <v>12769.5</v>
      </c>
    </row>
    <row r="8637" spans="1:4">
      <c r="A8637" t="s">
        <v>65992</v>
      </c>
      <c r="B8637" t="s">
        <v>65993</v>
      </c>
      <c r="C8637" t="s">
        <v>1161</v>
      </c>
      <c r="D8637">
        <v>13963.13</v>
      </c>
    </row>
    <row r="8638" spans="1:4">
      <c r="A8638" t="s">
        <v>65994</v>
      </c>
      <c r="B8638" t="s">
        <v>65995</v>
      </c>
      <c r="C8638" t="s">
        <v>1161</v>
      </c>
      <c r="D8638">
        <v>15988.12</v>
      </c>
    </row>
    <row r="8639" spans="1:4">
      <c r="A8639" t="s">
        <v>65996</v>
      </c>
      <c r="B8639" t="s">
        <v>65997</v>
      </c>
      <c r="C8639" t="s">
        <v>1161</v>
      </c>
      <c r="D8639">
        <v>16362.28</v>
      </c>
    </row>
    <row r="8640" spans="1:4">
      <c r="A8640" t="s">
        <v>65998</v>
      </c>
      <c r="B8640" t="s">
        <v>65999</v>
      </c>
      <c r="C8640" t="s">
        <v>1161</v>
      </c>
      <c r="D8640">
        <v>16582.23</v>
      </c>
    </row>
    <row r="8641" spans="1:4">
      <c r="A8641" t="s">
        <v>66000</v>
      </c>
      <c r="B8641" t="s">
        <v>66001</v>
      </c>
      <c r="C8641" t="s">
        <v>1161</v>
      </c>
      <c r="D8641">
        <v>7461.33</v>
      </c>
    </row>
    <row r="8642" spans="1:4">
      <c r="A8642" t="s">
        <v>66002</v>
      </c>
      <c r="B8642" t="s">
        <v>66003</v>
      </c>
      <c r="C8642" t="s">
        <v>1161</v>
      </c>
      <c r="D8642">
        <v>13477.23</v>
      </c>
    </row>
    <row r="8643" spans="1:4">
      <c r="A8643" t="s">
        <v>66004</v>
      </c>
      <c r="B8643" t="s">
        <v>66005</v>
      </c>
      <c r="C8643" t="s">
        <v>1161</v>
      </c>
      <c r="D8643">
        <v>14740.93</v>
      </c>
    </row>
    <row r="8644" spans="1:4">
      <c r="A8644" t="s">
        <v>66006</v>
      </c>
      <c r="B8644" t="s">
        <v>66007</v>
      </c>
      <c r="C8644" t="s">
        <v>1161</v>
      </c>
      <c r="D8644">
        <v>16895.77</v>
      </c>
    </row>
    <row r="8645" spans="1:4">
      <c r="A8645" t="s">
        <v>66008</v>
      </c>
      <c r="B8645" t="s">
        <v>66009</v>
      </c>
      <c r="C8645" t="s">
        <v>1161</v>
      </c>
      <c r="D8645">
        <v>19050.560000000001</v>
      </c>
    </row>
    <row r="8646" spans="1:4">
      <c r="A8646" t="s">
        <v>66010</v>
      </c>
      <c r="B8646" t="s">
        <v>66011</v>
      </c>
      <c r="C8646" t="s">
        <v>1161</v>
      </c>
      <c r="D8646">
        <v>21210.16</v>
      </c>
    </row>
    <row r="8647" spans="1:4">
      <c r="A8647" t="s">
        <v>66012</v>
      </c>
      <c r="B8647" t="s">
        <v>66013</v>
      </c>
      <c r="C8647" t="s">
        <v>1161</v>
      </c>
      <c r="D8647">
        <v>23364.94</v>
      </c>
    </row>
    <row r="8648" spans="1:4">
      <c r="A8648" t="s">
        <v>66014</v>
      </c>
      <c r="B8648" t="s">
        <v>66015</v>
      </c>
      <c r="C8648" t="s">
        <v>1161</v>
      </c>
      <c r="D8648">
        <v>25524.35</v>
      </c>
    </row>
    <row r="8649" spans="1:4">
      <c r="A8649" t="s">
        <v>66016</v>
      </c>
      <c r="B8649" t="s">
        <v>66017</v>
      </c>
      <c r="C8649" t="s">
        <v>1161</v>
      </c>
      <c r="D8649">
        <v>27679.1</v>
      </c>
    </row>
    <row r="8650" spans="1:4">
      <c r="A8650" t="s">
        <v>66018</v>
      </c>
      <c r="B8650" t="s">
        <v>66019</v>
      </c>
      <c r="C8650" t="s">
        <v>1161</v>
      </c>
      <c r="D8650">
        <v>29834.05</v>
      </c>
    </row>
    <row r="8651" spans="1:4">
      <c r="A8651" t="s">
        <v>66020</v>
      </c>
      <c r="B8651" t="s">
        <v>66021</v>
      </c>
      <c r="C8651" t="s">
        <v>1161</v>
      </c>
      <c r="D8651">
        <v>31993.47</v>
      </c>
    </row>
    <row r="8652" spans="1:4">
      <c r="A8652" t="s">
        <v>66022</v>
      </c>
      <c r="B8652" t="s">
        <v>66023</v>
      </c>
      <c r="C8652" t="s">
        <v>1161</v>
      </c>
      <c r="D8652">
        <v>35457.589999999997</v>
      </c>
    </row>
    <row r="8653" spans="1:4">
      <c r="A8653" t="s">
        <v>66024</v>
      </c>
      <c r="B8653" t="s">
        <v>66025</v>
      </c>
      <c r="C8653" t="s">
        <v>1161</v>
      </c>
      <c r="D8653">
        <v>36061.129999999997</v>
      </c>
    </row>
    <row r="8654" spans="1:4">
      <c r="A8654" t="s">
        <v>66026</v>
      </c>
      <c r="B8654" t="s">
        <v>66027</v>
      </c>
      <c r="C8654" t="s">
        <v>1161</v>
      </c>
      <c r="D8654">
        <v>36427.94</v>
      </c>
    </row>
    <row r="8655" spans="1:4">
      <c r="A8655" t="s">
        <v>66028</v>
      </c>
      <c r="B8655" t="s">
        <v>66029</v>
      </c>
      <c r="C8655" t="s">
        <v>1161</v>
      </c>
      <c r="D8655">
        <v>11519.25</v>
      </c>
    </row>
    <row r="8656" spans="1:4">
      <c r="A8656" t="s">
        <v>66030</v>
      </c>
      <c r="B8656" t="s">
        <v>66031</v>
      </c>
      <c r="C8656" t="s">
        <v>1161</v>
      </c>
      <c r="D8656">
        <v>15302.23</v>
      </c>
    </row>
    <row r="8657" spans="1:4">
      <c r="A8657" t="s">
        <v>66032</v>
      </c>
      <c r="B8657" t="s">
        <v>66033</v>
      </c>
      <c r="C8657" t="s">
        <v>1161</v>
      </c>
      <c r="D8657">
        <v>17900.419999999998</v>
      </c>
    </row>
    <row r="8658" spans="1:4">
      <c r="A8658" t="s">
        <v>66034</v>
      </c>
      <c r="B8658" t="s">
        <v>66035</v>
      </c>
      <c r="C8658" t="s">
        <v>1161</v>
      </c>
      <c r="D8658">
        <v>20497.419999999998</v>
      </c>
    </row>
    <row r="8659" spans="1:4">
      <c r="A8659" t="s">
        <v>66036</v>
      </c>
      <c r="B8659" t="s">
        <v>66037</v>
      </c>
      <c r="C8659" t="s">
        <v>1161</v>
      </c>
      <c r="D8659">
        <v>21059.53</v>
      </c>
    </row>
    <row r="8660" spans="1:4">
      <c r="A8660" t="s">
        <v>66038</v>
      </c>
      <c r="B8660" t="s">
        <v>66039</v>
      </c>
      <c r="C8660" t="s">
        <v>1161</v>
      </c>
      <c r="D8660">
        <v>25699.59</v>
      </c>
    </row>
    <row r="8661" spans="1:4">
      <c r="A8661" t="s">
        <v>66040</v>
      </c>
      <c r="B8661" t="s">
        <v>66041</v>
      </c>
      <c r="C8661" t="s">
        <v>1161</v>
      </c>
      <c r="D8661">
        <v>28149.45</v>
      </c>
    </row>
    <row r="8662" spans="1:4">
      <c r="A8662" t="s">
        <v>66042</v>
      </c>
      <c r="B8662" t="s">
        <v>66043</v>
      </c>
      <c r="C8662" t="s">
        <v>1161</v>
      </c>
      <c r="D8662">
        <v>30901.94</v>
      </c>
    </row>
    <row r="8663" spans="1:4">
      <c r="A8663" t="s">
        <v>66044</v>
      </c>
      <c r="B8663" t="s">
        <v>66045</v>
      </c>
      <c r="C8663" t="s">
        <v>1161</v>
      </c>
      <c r="D8663">
        <v>33503.1</v>
      </c>
    </row>
    <row r="8664" spans="1:4">
      <c r="A8664" t="s">
        <v>66046</v>
      </c>
      <c r="B8664" t="s">
        <v>66047</v>
      </c>
      <c r="C8664" t="s">
        <v>1161</v>
      </c>
      <c r="D8664">
        <v>36104.199999999997</v>
      </c>
    </row>
    <row r="8665" spans="1:4">
      <c r="A8665" t="s">
        <v>66048</v>
      </c>
      <c r="B8665" t="s">
        <v>66049</v>
      </c>
      <c r="C8665" t="s">
        <v>1161</v>
      </c>
      <c r="D8665">
        <v>38700.75</v>
      </c>
    </row>
    <row r="8666" spans="1:4">
      <c r="A8666" t="s">
        <v>66050</v>
      </c>
      <c r="B8666" t="s">
        <v>66051</v>
      </c>
      <c r="C8666" t="s">
        <v>1161</v>
      </c>
      <c r="D8666">
        <v>42874.400000000001</v>
      </c>
    </row>
    <row r="8667" spans="1:4">
      <c r="A8667" t="s">
        <v>66052</v>
      </c>
      <c r="B8667" t="s">
        <v>66053</v>
      </c>
      <c r="C8667" t="s">
        <v>1161</v>
      </c>
      <c r="D8667">
        <v>42874.400000000001</v>
      </c>
    </row>
    <row r="8668" spans="1:4">
      <c r="A8668" t="s">
        <v>66054</v>
      </c>
      <c r="B8668" t="s">
        <v>66055</v>
      </c>
      <c r="C8668" t="s">
        <v>1161</v>
      </c>
      <c r="D8668">
        <v>44055.37</v>
      </c>
    </row>
    <row r="8669" spans="1:4">
      <c r="A8669" t="s">
        <v>66056</v>
      </c>
      <c r="B8669" t="s">
        <v>66057</v>
      </c>
      <c r="C8669" t="s">
        <v>1161</v>
      </c>
      <c r="D8669">
        <v>15497.19</v>
      </c>
    </row>
    <row r="8670" spans="1:4">
      <c r="A8670" t="s">
        <v>66058</v>
      </c>
      <c r="B8670" t="s">
        <v>66059</v>
      </c>
      <c r="C8670" t="s">
        <v>1161</v>
      </c>
      <c r="D8670">
        <v>20759.75</v>
      </c>
    </row>
    <row r="8671" spans="1:4">
      <c r="A8671" t="s">
        <v>66060</v>
      </c>
      <c r="B8671" t="s">
        <v>66061</v>
      </c>
      <c r="C8671" t="s">
        <v>1161</v>
      </c>
      <c r="D8671">
        <v>23842.94</v>
      </c>
    </row>
    <row r="8672" spans="1:4">
      <c r="A8672" t="s">
        <v>66062</v>
      </c>
      <c r="B8672" t="s">
        <v>66063</v>
      </c>
      <c r="C8672" t="s">
        <v>1161</v>
      </c>
      <c r="D8672">
        <v>26926.15</v>
      </c>
    </row>
    <row r="8673" spans="1:4">
      <c r="A8673" t="s">
        <v>66064</v>
      </c>
      <c r="B8673" t="s">
        <v>66065</v>
      </c>
      <c r="C8673" t="s">
        <v>1161</v>
      </c>
      <c r="D8673">
        <v>30009.33</v>
      </c>
    </row>
    <row r="8674" spans="1:4">
      <c r="A8674" t="s">
        <v>66066</v>
      </c>
      <c r="B8674" t="s">
        <v>66067</v>
      </c>
      <c r="C8674" t="s">
        <v>1161</v>
      </c>
      <c r="D8674">
        <v>33092.49</v>
      </c>
    </row>
    <row r="8675" spans="1:4">
      <c r="A8675" t="s">
        <v>66068</v>
      </c>
      <c r="B8675" t="s">
        <v>66069</v>
      </c>
      <c r="C8675" t="s">
        <v>1161</v>
      </c>
      <c r="D8675">
        <v>35973.919999999998</v>
      </c>
    </row>
    <row r="8676" spans="1:4">
      <c r="A8676" t="s">
        <v>66070</v>
      </c>
      <c r="B8676" t="s">
        <v>66071</v>
      </c>
      <c r="C8676" t="s">
        <v>1161</v>
      </c>
      <c r="D8676">
        <v>39258.85</v>
      </c>
    </row>
    <row r="8677" spans="1:4">
      <c r="A8677" t="s">
        <v>66072</v>
      </c>
      <c r="B8677" t="s">
        <v>66073</v>
      </c>
      <c r="C8677" t="s">
        <v>1161</v>
      </c>
      <c r="D8677">
        <v>42342.06</v>
      </c>
    </row>
    <row r="8678" spans="1:4">
      <c r="A8678" t="s">
        <v>66074</v>
      </c>
      <c r="B8678" t="s">
        <v>66075</v>
      </c>
      <c r="C8678" t="s">
        <v>1161</v>
      </c>
      <c r="D8678">
        <v>45425.279999999999</v>
      </c>
    </row>
    <row r="8679" spans="1:4">
      <c r="A8679" t="s">
        <v>66076</v>
      </c>
      <c r="B8679" t="s">
        <v>66077</v>
      </c>
      <c r="C8679" t="s">
        <v>1161</v>
      </c>
      <c r="D8679">
        <v>48508.44</v>
      </c>
    </row>
    <row r="8680" spans="1:4">
      <c r="A8680" t="s">
        <v>66078</v>
      </c>
      <c r="B8680" t="s">
        <v>66079</v>
      </c>
      <c r="C8680" t="s">
        <v>1161</v>
      </c>
      <c r="D8680">
        <v>53451.65</v>
      </c>
    </row>
    <row r="8681" spans="1:4">
      <c r="A8681" t="s">
        <v>66080</v>
      </c>
      <c r="B8681" t="s">
        <v>66081</v>
      </c>
      <c r="C8681" t="s">
        <v>1161</v>
      </c>
      <c r="D8681">
        <v>54331.13</v>
      </c>
    </row>
    <row r="8682" spans="1:4">
      <c r="A8682" t="s">
        <v>66082</v>
      </c>
      <c r="B8682" t="s">
        <v>66083</v>
      </c>
      <c r="C8682" t="s">
        <v>1161</v>
      </c>
      <c r="D8682">
        <v>54857.94</v>
      </c>
    </row>
    <row r="8683" spans="1:4">
      <c r="A8683" t="s">
        <v>66084</v>
      </c>
      <c r="B8683" t="s">
        <v>66085</v>
      </c>
      <c r="C8683" t="s">
        <v>1161</v>
      </c>
      <c r="D8683">
        <v>1274.83</v>
      </c>
    </row>
    <row r="8684" spans="1:4">
      <c r="A8684" t="s">
        <v>66086</v>
      </c>
      <c r="B8684" t="s">
        <v>66087</v>
      </c>
      <c r="C8684" t="s">
        <v>1161</v>
      </c>
      <c r="D8684">
        <v>1501.34</v>
      </c>
    </row>
    <row r="8685" spans="1:4">
      <c r="A8685" t="s">
        <v>66088</v>
      </c>
      <c r="B8685" t="s">
        <v>66089</v>
      </c>
      <c r="C8685" t="s">
        <v>1161</v>
      </c>
      <c r="D8685">
        <v>1727.77</v>
      </c>
    </row>
    <row r="8686" spans="1:4">
      <c r="A8686" t="s">
        <v>66090</v>
      </c>
      <c r="B8686" t="s">
        <v>66091</v>
      </c>
      <c r="C8686" t="s">
        <v>1161</v>
      </c>
      <c r="D8686">
        <v>1954.22</v>
      </c>
    </row>
    <row r="8687" spans="1:4">
      <c r="A8687" t="s">
        <v>66092</v>
      </c>
      <c r="B8687" t="s">
        <v>66093</v>
      </c>
      <c r="C8687" t="s">
        <v>1161</v>
      </c>
      <c r="D8687">
        <v>2180.63</v>
      </c>
    </row>
    <row r="8688" spans="1:4">
      <c r="A8688" t="s">
        <v>66094</v>
      </c>
      <c r="B8688" t="s">
        <v>66095</v>
      </c>
      <c r="C8688" t="s">
        <v>1161</v>
      </c>
      <c r="D8688">
        <v>2407.16</v>
      </c>
    </row>
    <row r="8689" spans="1:4">
      <c r="A8689" t="s">
        <v>66096</v>
      </c>
      <c r="B8689" t="s">
        <v>66097</v>
      </c>
      <c r="C8689" t="s">
        <v>1161</v>
      </c>
      <c r="D8689">
        <v>2629.03</v>
      </c>
    </row>
    <row r="8690" spans="1:4">
      <c r="A8690" t="s">
        <v>66098</v>
      </c>
      <c r="B8690" t="s">
        <v>66099</v>
      </c>
      <c r="C8690" t="s">
        <v>1161</v>
      </c>
      <c r="D8690">
        <v>2855.51</v>
      </c>
    </row>
    <row r="8691" spans="1:4">
      <c r="A8691" t="s">
        <v>66100</v>
      </c>
      <c r="B8691" t="s">
        <v>66101</v>
      </c>
      <c r="C8691" t="s">
        <v>1161</v>
      </c>
      <c r="D8691">
        <v>3267.3</v>
      </c>
    </row>
    <row r="8692" spans="1:4">
      <c r="A8692" t="s">
        <v>66102</v>
      </c>
      <c r="B8692" t="s">
        <v>66103</v>
      </c>
      <c r="C8692" t="s">
        <v>1161</v>
      </c>
      <c r="D8692">
        <v>3310.08</v>
      </c>
    </row>
    <row r="8693" spans="1:4">
      <c r="A8693" t="s">
        <v>66104</v>
      </c>
      <c r="B8693" t="s">
        <v>66105</v>
      </c>
      <c r="C8693" t="s">
        <v>1161</v>
      </c>
      <c r="D8693">
        <v>3333.97</v>
      </c>
    </row>
    <row r="8694" spans="1:4">
      <c r="A8694" t="s">
        <v>66106</v>
      </c>
      <c r="B8694" t="s">
        <v>66107</v>
      </c>
      <c r="C8694" t="s">
        <v>1161</v>
      </c>
      <c r="D8694">
        <v>22317.42</v>
      </c>
    </row>
    <row r="8695" spans="1:4">
      <c r="A8695" t="s">
        <v>66108</v>
      </c>
      <c r="B8695" t="s">
        <v>66109</v>
      </c>
      <c r="C8695" t="s">
        <v>1161</v>
      </c>
      <c r="D8695">
        <v>25956.84</v>
      </c>
    </row>
    <row r="8696" spans="1:4">
      <c r="A8696" t="s">
        <v>66110</v>
      </c>
      <c r="B8696" t="s">
        <v>66111</v>
      </c>
      <c r="C8696" t="s">
        <v>1161</v>
      </c>
      <c r="D8696">
        <v>29596.33</v>
      </c>
    </row>
    <row r="8697" spans="1:4">
      <c r="A8697" t="s">
        <v>66112</v>
      </c>
      <c r="B8697" t="s">
        <v>66113</v>
      </c>
      <c r="C8697" t="s">
        <v>1161</v>
      </c>
      <c r="D8697">
        <v>33231.050000000003</v>
      </c>
    </row>
    <row r="8698" spans="1:4">
      <c r="A8698" t="s">
        <v>66114</v>
      </c>
      <c r="B8698" t="s">
        <v>66115</v>
      </c>
      <c r="C8698" t="s">
        <v>1161</v>
      </c>
      <c r="D8698">
        <v>36870.42</v>
      </c>
    </row>
    <row r="8699" spans="1:4">
      <c r="A8699" t="s">
        <v>66116</v>
      </c>
      <c r="B8699" t="s">
        <v>66117</v>
      </c>
      <c r="C8699" t="s">
        <v>1161</v>
      </c>
      <c r="D8699">
        <v>40486.89</v>
      </c>
    </row>
    <row r="8700" spans="1:4">
      <c r="A8700" t="s">
        <v>66118</v>
      </c>
      <c r="B8700" t="s">
        <v>66119</v>
      </c>
      <c r="C8700" t="s">
        <v>1161</v>
      </c>
      <c r="D8700">
        <v>44144.6</v>
      </c>
    </row>
    <row r="8701" spans="1:4">
      <c r="A8701" t="s">
        <v>66120</v>
      </c>
      <c r="B8701" t="s">
        <v>66121</v>
      </c>
      <c r="C8701" t="s">
        <v>1161</v>
      </c>
      <c r="D8701">
        <v>47783.99</v>
      </c>
    </row>
    <row r="8702" spans="1:4">
      <c r="A8702" t="s">
        <v>66122</v>
      </c>
      <c r="B8702" t="s">
        <v>66123</v>
      </c>
      <c r="C8702" t="s">
        <v>1161</v>
      </c>
      <c r="D8702">
        <v>17118.78</v>
      </c>
    </row>
    <row r="8703" spans="1:4">
      <c r="A8703" t="s">
        <v>66124</v>
      </c>
      <c r="B8703" t="s">
        <v>66125</v>
      </c>
      <c r="C8703" t="s">
        <v>1161</v>
      </c>
      <c r="D8703">
        <v>51423.43</v>
      </c>
    </row>
    <row r="8704" spans="1:4">
      <c r="A8704" t="s">
        <v>66126</v>
      </c>
      <c r="B8704" t="s">
        <v>66127</v>
      </c>
      <c r="C8704" t="s">
        <v>1161</v>
      </c>
      <c r="D8704">
        <v>55058.26</v>
      </c>
    </row>
    <row r="8705" spans="1:4">
      <c r="A8705" t="s">
        <v>66128</v>
      </c>
      <c r="B8705" t="s">
        <v>66129</v>
      </c>
      <c r="C8705" t="s">
        <v>1161</v>
      </c>
      <c r="D8705">
        <v>60887.06</v>
      </c>
    </row>
    <row r="8706" spans="1:4">
      <c r="A8706" t="s">
        <v>66130</v>
      </c>
      <c r="B8706" t="s">
        <v>66131</v>
      </c>
      <c r="C8706" t="s">
        <v>1161</v>
      </c>
      <c r="D8706">
        <v>61932.5</v>
      </c>
    </row>
    <row r="8707" spans="1:4">
      <c r="A8707" t="s">
        <v>66132</v>
      </c>
      <c r="B8707" t="s">
        <v>66133</v>
      </c>
      <c r="C8707" t="s">
        <v>1161</v>
      </c>
      <c r="D8707">
        <v>62558.83</v>
      </c>
    </row>
    <row r="8708" spans="1:4">
      <c r="A8708" t="s">
        <v>66134</v>
      </c>
      <c r="B8708" t="s">
        <v>66135</v>
      </c>
      <c r="C8708" t="s">
        <v>1161</v>
      </c>
      <c r="D8708">
        <v>41523.18</v>
      </c>
    </row>
    <row r="8709" spans="1:4">
      <c r="A8709" t="s">
        <v>66136</v>
      </c>
      <c r="B8709" t="s">
        <v>66137</v>
      </c>
      <c r="C8709" t="s">
        <v>1161</v>
      </c>
      <c r="D8709">
        <v>48038.92</v>
      </c>
    </row>
    <row r="8710" spans="1:4">
      <c r="A8710" t="s">
        <v>66138</v>
      </c>
      <c r="B8710" t="s">
        <v>66139</v>
      </c>
      <c r="C8710" t="s">
        <v>1161</v>
      </c>
      <c r="D8710">
        <v>68513.399999999994</v>
      </c>
    </row>
    <row r="8711" spans="1:4">
      <c r="A8711" t="s">
        <v>66140</v>
      </c>
      <c r="B8711" t="s">
        <v>66141</v>
      </c>
      <c r="C8711" t="s">
        <v>1161</v>
      </c>
      <c r="D8711">
        <v>39307.42</v>
      </c>
    </row>
    <row r="8712" spans="1:4">
      <c r="A8712" t="s">
        <v>66142</v>
      </c>
      <c r="B8712" t="s">
        <v>66143</v>
      </c>
      <c r="C8712" t="s">
        <v>1161</v>
      </c>
      <c r="D8712">
        <v>29808.71</v>
      </c>
    </row>
    <row r="8713" spans="1:4">
      <c r="A8713" t="s">
        <v>66144</v>
      </c>
      <c r="B8713" t="s">
        <v>66145</v>
      </c>
      <c r="C8713" t="s">
        <v>1161</v>
      </c>
      <c r="D8713">
        <v>48529.04</v>
      </c>
    </row>
    <row r="8714" spans="1:4">
      <c r="A8714" t="s">
        <v>66146</v>
      </c>
      <c r="B8714" t="s">
        <v>66147</v>
      </c>
      <c r="C8714" t="s">
        <v>1161</v>
      </c>
      <c r="D8714">
        <v>22014.48</v>
      </c>
    </row>
    <row r="8715" spans="1:4">
      <c r="A8715" t="s">
        <v>66148</v>
      </c>
      <c r="B8715" t="s">
        <v>66149</v>
      </c>
      <c r="C8715" t="s">
        <v>1161</v>
      </c>
      <c r="D8715">
        <v>30248.92</v>
      </c>
    </row>
    <row r="8716" spans="1:4">
      <c r="A8716" t="s">
        <v>66150</v>
      </c>
      <c r="B8716" t="s">
        <v>66151</v>
      </c>
      <c r="C8716" t="s">
        <v>1161</v>
      </c>
      <c r="D8716">
        <v>35093</v>
      </c>
    </row>
    <row r="8717" spans="1:4">
      <c r="A8717" t="s">
        <v>66152</v>
      </c>
      <c r="B8717" t="s">
        <v>66153</v>
      </c>
      <c r="C8717" t="s">
        <v>1161</v>
      </c>
      <c r="D8717">
        <v>39932.53</v>
      </c>
    </row>
    <row r="8718" spans="1:4">
      <c r="A8718" t="s">
        <v>66154</v>
      </c>
      <c r="B8718" t="s">
        <v>66155</v>
      </c>
      <c r="C8718" t="s">
        <v>1161</v>
      </c>
      <c r="D8718">
        <v>44776.67</v>
      </c>
    </row>
    <row r="8719" spans="1:4">
      <c r="A8719" t="s">
        <v>66156</v>
      </c>
      <c r="B8719" t="s">
        <v>66157</v>
      </c>
      <c r="C8719" t="s">
        <v>1161</v>
      </c>
      <c r="D8719">
        <v>49616.21</v>
      </c>
    </row>
    <row r="8720" spans="1:4">
      <c r="A8720" t="s">
        <v>66158</v>
      </c>
      <c r="B8720" t="s">
        <v>66159</v>
      </c>
      <c r="C8720" t="s">
        <v>1161</v>
      </c>
      <c r="D8720">
        <v>54180.51</v>
      </c>
    </row>
    <row r="8721" spans="1:4">
      <c r="A8721" t="s">
        <v>66160</v>
      </c>
      <c r="B8721" t="s">
        <v>66161</v>
      </c>
      <c r="C8721" t="s">
        <v>1161</v>
      </c>
      <c r="D8721">
        <v>59299.74</v>
      </c>
    </row>
    <row r="8722" spans="1:4">
      <c r="A8722" t="s">
        <v>66162</v>
      </c>
      <c r="B8722" t="s">
        <v>66163</v>
      </c>
      <c r="C8722" t="s">
        <v>1161</v>
      </c>
      <c r="D8722">
        <v>64143.87</v>
      </c>
    </row>
    <row r="8723" spans="1:4">
      <c r="A8723" t="s">
        <v>66164</v>
      </c>
      <c r="B8723" t="s">
        <v>66165</v>
      </c>
      <c r="C8723" t="s">
        <v>1161</v>
      </c>
      <c r="D8723">
        <v>68983.39</v>
      </c>
    </row>
    <row r="8724" spans="1:4">
      <c r="A8724" t="s">
        <v>66166</v>
      </c>
      <c r="B8724" t="s">
        <v>66167</v>
      </c>
      <c r="C8724" t="s">
        <v>1161</v>
      </c>
      <c r="D8724">
        <v>73827.45</v>
      </c>
    </row>
    <row r="8725" spans="1:4">
      <c r="A8725" t="s">
        <v>66168</v>
      </c>
      <c r="B8725" t="s">
        <v>66169</v>
      </c>
      <c r="C8725" t="s">
        <v>1161</v>
      </c>
      <c r="D8725">
        <v>81569.87</v>
      </c>
    </row>
    <row r="8726" spans="1:4">
      <c r="A8726" t="s">
        <v>66170</v>
      </c>
      <c r="B8726" t="s">
        <v>66171</v>
      </c>
      <c r="C8726" t="s">
        <v>1161</v>
      </c>
      <c r="D8726">
        <v>82974.720000000001</v>
      </c>
    </row>
    <row r="8727" spans="1:4">
      <c r="A8727" t="s">
        <v>66172</v>
      </c>
      <c r="B8727" t="s">
        <v>66173</v>
      </c>
      <c r="C8727" t="s">
        <v>1161</v>
      </c>
      <c r="D8727">
        <v>83817.58</v>
      </c>
    </row>
    <row r="8728" spans="1:4">
      <c r="A8728" t="s">
        <v>66174</v>
      </c>
      <c r="B8728" t="s">
        <v>66175</v>
      </c>
      <c r="C8728" t="s">
        <v>1161</v>
      </c>
      <c r="D8728">
        <v>52880.19</v>
      </c>
    </row>
    <row r="8729" spans="1:4">
      <c r="A8729" t="s">
        <v>66176</v>
      </c>
      <c r="B8729" t="s">
        <v>66177</v>
      </c>
      <c r="C8729" t="s">
        <v>1161</v>
      </c>
      <c r="D8729">
        <v>65213.71</v>
      </c>
    </row>
    <row r="8730" spans="1:4">
      <c r="A8730" t="s">
        <v>66178</v>
      </c>
      <c r="B8730" t="s">
        <v>66179</v>
      </c>
      <c r="C8730" t="s">
        <v>1161</v>
      </c>
      <c r="D8730">
        <v>84034.28</v>
      </c>
    </row>
    <row r="8731" spans="1:4">
      <c r="A8731" t="s">
        <v>66180</v>
      </c>
      <c r="B8731" t="s">
        <v>66181</v>
      </c>
      <c r="C8731" t="s">
        <v>1161</v>
      </c>
      <c r="D8731">
        <v>67739.81</v>
      </c>
    </row>
    <row r="8732" spans="1:4">
      <c r="A8732" t="s">
        <v>66182</v>
      </c>
      <c r="B8732" t="s">
        <v>66183</v>
      </c>
      <c r="C8732" t="s">
        <v>1161</v>
      </c>
      <c r="D8732">
        <v>86085.79</v>
      </c>
    </row>
    <row r="8733" spans="1:4">
      <c r="A8733" t="s">
        <v>66184</v>
      </c>
      <c r="B8733" t="s">
        <v>66185</v>
      </c>
      <c r="C8733" t="s">
        <v>1161</v>
      </c>
      <c r="D8733">
        <v>1504.94</v>
      </c>
    </row>
    <row r="8734" spans="1:4">
      <c r="A8734" t="s">
        <v>66186</v>
      </c>
      <c r="B8734" t="s">
        <v>66187</v>
      </c>
      <c r="C8734" t="s">
        <v>1161</v>
      </c>
      <c r="D8734">
        <v>1784.43</v>
      </c>
    </row>
    <row r="8735" spans="1:4">
      <c r="A8735" t="s">
        <v>66188</v>
      </c>
      <c r="B8735" t="s">
        <v>66189</v>
      </c>
      <c r="C8735" t="s">
        <v>1161</v>
      </c>
      <c r="D8735">
        <v>2059.37</v>
      </c>
    </row>
    <row r="8736" spans="1:4">
      <c r="A8736" t="s">
        <v>66190</v>
      </c>
      <c r="B8736" t="s">
        <v>66191</v>
      </c>
      <c r="C8736" t="s">
        <v>1161</v>
      </c>
      <c r="D8736">
        <v>2334.15</v>
      </c>
    </row>
    <row r="8737" spans="1:4">
      <c r="A8737" t="s">
        <v>66192</v>
      </c>
      <c r="B8737" t="s">
        <v>66193</v>
      </c>
      <c r="C8737" t="s">
        <v>1161</v>
      </c>
      <c r="D8737">
        <v>2613.63</v>
      </c>
    </row>
    <row r="8738" spans="1:4">
      <c r="A8738" t="s">
        <v>66194</v>
      </c>
      <c r="B8738" t="s">
        <v>66195</v>
      </c>
      <c r="C8738" t="s">
        <v>1161</v>
      </c>
      <c r="D8738">
        <v>2888.51</v>
      </c>
    </row>
    <row r="8739" spans="1:4">
      <c r="A8739" t="s">
        <v>66196</v>
      </c>
      <c r="B8739" t="s">
        <v>66197</v>
      </c>
      <c r="C8739" t="s">
        <v>1161</v>
      </c>
      <c r="D8739">
        <v>3163.36</v>
      </c>
    </row>
    <row r="8740" spans="1:4">
      <c r="A8740" t="s">
        <v>66198</v>
      </c>
      <c r="B8740" t="s">
        <v>66199</v>
      </c>
      <c r="C8740" t="s">
        <v>1161</v>
      </c>
      <c r="D8740">
        <v>3442.8</v>
      </c>
    </row>
    <row r="8741" spans="1:4">
      <c r="A8741" t="s">
        <v>66200</v>
      </c>
      <c r="B8741" t="s">
        <v>66201</v>
      </c>
      <c r="C8741" t="s">
        <v>1161</v>
      </c>
      <c r="D8741">
        <v>3932.66</v>
      </c>
    </row>
    <row r="8742" spans="1:4">
      <c r="A8742" t="s">
        <v>66202</v>
      </c>
      <c r="B8742" t="s">
        <v>66203</v>
      </c>
      <c r="C8742" t="s">
        <v>1161</v>
      </c>
      <c r="D8742">
        <v>3994.56</v>
      </c>
    </row>
    <row r="8743" spans="1:4">
      <c r="A8743" t="s">
        <v>66204</v>
      </c>
      <c r="B8743" t="s">
        <v>66205</v>
      </c>
      <c r="C8743" t="s">
        <v>1161</v>
      </c>
      <c r="D8743">
        <v>4032.53</v>
      </c>
    </row>
    <row r="8744" spans="1:4">
      <c r="A8744" t="s">
        <v>66206</v>
      </c>
      <c r="B8744" t="s">
        <v>66207</v>
      </c>
      <c r="C8744" t="s">
        <v>1161</v>
      </c>
      <c r="D8744">
        <v>1924.91</v>
      </c>
    </row>
    <row r="8745" spans="1:4">
      <c r="A8745" t="s">
        <v>66208</v>
      </c>
      <c r="B8745" t="s">
        <v>66209</v>
      </c>
      <c r="C8745" t="s">
        <v>1161</v>
      </c>
      <c r="D8745">
        <v>2286.1799999999998</v>
      </c>
    </row>
    <row r="8746" spans="1:4">
      <c r="A8746" t="s">
        <v>66210</v>
      </c>
      <c r="B8746" t="s">
        <v>66211</v>
      </c>
      <c r="C8746" t="s">
        <v>1161</v>
      </c>
      <c r="D8746">
        <v>2642.88</v>
      </c>
    </row>
    <row r="8747" spans="1:4">
      <c r="A8747" t="s">
        <v>66212</v>
      </c>
      <c r="B8747" t="s">
        <v>66213</v>
      </c>
      <c r="C8747" t="s">
        <v>1161</v>
      </c>
      <c r="D8747">
        <v>3004.19</v>
      </c>
    </row>
    <row r="8748" spans="1:4">
      <c r="A8748" t="s">
        <v>66214</v>
      </c>
      <c r="B8748" t="s">
        <v>66215</v>
      </c>
      <c r="C8748" t="s">
        <v>1161</v>
      </c>
      <c r="D8748">
        <v>3365.02</v>
      </c>
    </row>
    <row r="8749" spans="1:4">
      <c r="A8749" t="s">
        <v>66216</v>
      </c>
      <c r="B8749" t="s">
        <v>66217</v>
      </c>
      <c r="C8749" t="s">
        <v>1161</v>
      </c>
      <c r="D8749">
        <v>3722.19</v>
      </c>
    </row>
    <row r="8750" spans="1:4">
      <c r="A8750" t="s">
        <v>66218</v>
      </c>
      <c r="B8750" t="s">
        <v>66219</v>
      </c>
      <c r="C8750" t="s">
        <v>1161</v>
      </c>
      <c r="D8750">
        <v>4083.48</v>
      </c>
    </row>
    <row r="8751" spans="1:4">
      <c r="A8751" t="s">
        <v>66220</v>
      </c>
      <c r="B8751" t="s">
        <v>66221</v>
      </c>
      <c r="C8751" t="s">
        <v>1161</v>
      </c>
      <c r="D8751">
        <v>4444.82</v>
      </c>
    </row>
    <row r="8752" spans="1:4">
      <c r="A8752" t="s">
        <v>66222</v>
      </c>
      <c r="B8752" t="s">
        <v>66223</v>
      </c>
      <c r="C8752" t="s">
        <v>1161</v>
      </c>
      <c r="D8752">
        <v>5079.87</v>
      </c>
    </row>
    <row r="8753" spans="1:4">
      <c r="A8753" t="s">
        <v>66224</v>
      </c>
      <c r="B8753" t="s">
        <v>66225</v>
      </c>
      <c r="C8753" t="s">
        <v>1161</v>
      </c>
      <c r="D8753">
        <v>5165.3500000000004</v>
      </c>
    </row>
    <row r="8754" spans="1:4">
      <c r="A8754" t="s">
        <v>66226</v>
      </c>
      <c r="B8754" t="s">
        <v>66227</v>
      </c>
      <c r="C8754" t="s">
        <v>1161</v>
      </c>
      <c r="D8754">
        <v>5217.46</v>
      </c>
    </row>
    <row r="8755" spans="1:4">
      <c r="A8755" t="s">
        <v>66228</v>
      </c>
      <c r="B8755" t="s">
        <v>66229</v>
      </c>
      <c r="C8755" t="s">
        <v>1161</v>
      </c>
      <c r="D8755">
        <v>1934.42</v>
      </c>
    </row>
    <row r="8756" spans="1:4">
      <c r="A8756" t="s">
        <v>66230</v>
      </c>
      <c r="B8756" t="s">
        <v>66231</v>
      </c>
      <c r="C8756" t="s">
        <v>1161</v>
      </c>
      <c r="D8756">
        <v>2296.16</v>
      </c>
    </row>
    <row r="8757" spans="1:4">
      <c r="A8757" t="s">
        <v>66232</v>
      </c>
      <c r="B8757" t="s">
        <v>66233</v>
      </c>
      <c r="C8757" t="s">
        <v>1161</v>
      </c>
      <c r="D8757">
        <v>2657.45</v>
      </c>
    </row>
    <row r="8758" spans="1:4">
      <c r="A8758" t="s">
        <v>66234</v>
      </c>
      <c r="B8758" t="s">
        <v>66235</v>
      </c>
      <c r="C8758" t="s">
        <v>1161</v>
      </c>
      <c r="D8758">
        <v>3018.76</v>
      </c>
    </row>
    <row r="8759" spans="1:4">
      <c r="A8759" t="s">
        <v>66236</v>
      </c>
      <c r="B8759" t="s">
        <v>66237</v>
      </c>
      <c r="C8759" t="s">
        <v>1161</v>
      </c>
      <c r="D8759">
        <v>3375.44</v>
      </c>
    </row>
    <row r="8760" spans="1:4">
      <c r="A8760" t="s">
        <v>66238</v>
      </c>
      <c r="B8760" t="s">
        <v>66239</v>
      </c>
      <c r="C8760" t="s">
        <v>1161</v>
      </c>
      <c r="D8760">
        <v>3736.74</v>
      </c>
    </row>
    <row r="8761" spans="1:4">
      <c r="A8761" t="s">
        <v>66240</v>
      </c>
      <c r="B8761" t="s">
        <v>66241</v>
      </c>
      <c r="C8761" t="s">
        <v>1161</v>
      </c>
      <c r="D8761">
        <v>4098.05</v>
      </c>
    </row>
    <row r="8762" spans="1:4">
      <c r="A8762" t="s">
        <v>66242</v>
      </c>
      <c r="B8762" t="s">
        <v>66243</v>
      </c>
      <c r="C8762" t="s">
        <v>1161</v>
      </c>
      <c r="D8762">
        <v>4454.83</v>
      </c>
    </row>
    <row r="8763" spans="1:4">
      <c r="A8763" t="s">
        <v>66244</v>
      </c>
      <c r="B8763" t="s">
        <v>66245</v>
      </c>
      <c r="C8763" t="s">
        <v>1161</v>
      </c>
      <c r="D8763">
        <v>5089.8100000000004</v>
      </c>
    </row>
    <row r="8764" spans="1:4">
      <c r="A8764" t="s">
        <v>66246</v>
      </c>
      <c r="B8764" t="s">
        <v>66247</v>
      </c>
      <c r="C8764" t="s">
        <v>1161</v>
      </c>
      <c r="D8764">
        <v>5179.88</v>
      </c>
    </row>
    <row r="8765" spans="1:4">
      <c r="A8765" t="s">
        <v>66248</v>
      </c>
      <c r="B8765" t="s">
        <v>66249</v>
      </c>
      <c r="C8765" t="s">
        <v>1161</v>
      </c>
      <c r="D8765">
        <v>5232.03</v>
      </c>
    </row>
    <row r="8766" spans="1:4">
      <c r="A8766" t="s">
        <v>66250</v>
      </c>
      <c r="B8766" t="s">
        <v>66251</v>
      </c>
      <c r="C8766" t="s">
        <v>1161</v>
      </c>
      <c r="D8766">
        <v>2238.64</v>
      </c>
    </row>
    <row r="8767" spans="1:4">
      <c r="A8767" t="s">
        <v>66252</v>
      </c>
      <c r="B8767" t="s">
        <v>66253</v>
      </c>
      <c r="C8767" t="s">
        <v>1161</v>
      </c>
      <c r="D8767">
        <v>2684.43</v>
      </c>
    </row>
    <row r="8768" spans="1:4">
      <c r="A8768" t="s">
        <v>66254</v>
      </c>
      <c r="B8768" t="s">
        <v>66255</v>
      </c>
      <c r="C8768" t="s">
        <v>1161</v>
      </c>
      <c r="D8768">
        <v>3134.96</v>
      </c>
    </row>
    <row r="8769" spans="1:4">
      <c r="A8769" t="s">
        <v>66256</v>
      </c>
      <c r="B8769" t="s">
        <v>66257</v>
      </c>
      <c r="C8769" t="s">
        <v>1161</v>
      </c>
      <c r="D8769">
        <v>3585.31</v>
      </c>
    </row>
    <row r="8770" spans="1:4">
      <c r="A8770" t="s">
        <v>66258</v>
      </c>
      <c r="B8770" t="s">
        <v>66259</v>
      </c>
      <c r="C8770" t="s">
        <v>1161</v>
      </c>
      <c r="D8770">
        <v>4031.08</v>
      </c>
    </row>
    <row r="8771" spans="1:4">
      <c r="A8771" t="s">
        <v>66260</v>
      </c>
      <c r="B8771" t="s">
        <v>66261</v>
      </c>
      <c r="C8771" t="s">
        <v>1161</v>
      </c>
      <c r="D8771">
        <v>4481.4399999999996</v>
      </c>
    </row>
    <row r="8772" spans="1:4">
      <c r="A8772" t="s">
        <v>66262</v>
      </c>
      <c r="B8772" t="s">
        <v>66263</v>
      </c>
      <c r="C8772" t="s">
        <v>1161</v>
      </c>
      <c r="D8772">
        <v>4931.88</v>
      </c>
    </row>
    <row r="8773" spans="1:4">
      <c r="A8773" t="s">
        <v>66264</v>
      </c>
      <c r="B8773" t="s">
        <v>66265</v>
      </c>
      <c r="C8773" t="s">
        <v>1161</v>
      </c>
      <c r="D8773">
        <v>5377.68</v>
      </c>
    </row>
    <row r="8774" spans="1:4">
      <c r="A8774" t="s">
        <v>66266</v>
      </c>
      <c r="B8774" t="s">
        <v>66267</v>
      </c>
      <c r="C8774" t="s">
        <v>1161</v>
      </c>
      <c r="D8774">
        <v>6163.56</v>
      </c>
    </row>
    <row r="8775" spans="1:4">
      <c r="A8775" t="s">
        <v>66268</v>
      </c>
      <c r="B8775" t="s">
        <v>66269</v>
      </c>
      <c r="C8775" t="s">
        <v>1161</v>
      </c>
      <c r="D8775">
        <v>6276.95</v>
      </c>
    </row>
    <row r="8776" spans="1:4">
      <c r="A8776" t="s">
        <v>66270</v>
      </c>
      <c r="B8776" t="s">
        <v>66271</v>
      </c>
      <c r="C8776" t="s">
        <v>1161</v>
      </c>
      <c r="D8776">
        <v>6347.72</v>
      </c>
    </row>
    <row r="8777" spans="1:4">
      <c r="A8777" t="s">
        <v>66272</v>
      </c>
      <c r="B8777" t="s">
        <v>66273</v>
      </c>
      <c r="C8777" t="s">
        <v>1161</v>
      </c>
      <c r="D8777">
        <v>2370.09</v>
      </c>
    </row>
    <row r="8778" spans="1:4">
      <c r="A8778" t="s">
        <v>66274</v>
      </c>
      <c r="B8778" t="s">
        <v>66275</v>
      </c>
      <c r="C8778" t="s">
        <v>1161</v>
      </c>
      <c r="D8778">
        <v>2815.9</v>
      </c>
    </row>
    <row r="8779" spans="1:4">
      <c r="A8779" t="s">
        <v>66276</v>
      </c>
      <c r="B8779" t="s">
        <v>66277</v>
      </c>
      <c r="C8779" t="s">
        <v>1161</v>
      </c>
      <c r="D8779">
        <v>3266.4</v>
      </c>
    </row>
    <row r="8780" spans="1:4">
      <c r="A8780" t="s">
        <v>66278</v>
      </c>
      <c r="B8780" t="s">
        <v>66279</v>
      </c>
      <c r="C8780" t="s">
        <v>1161</v>
      </c>
      <c r="D8780">
        <v>3716.77</v>
      </c>
    </row>
    <row r="8781" spans="1:4">
      <c r="A8781" t="s">
        <v>66280</v>
      </c>
      <c r="B8781" t="s">
        <v>66281</v>
      </c>
      <c r="C8781" t="s">
        <v>1161</v>
      </c>
      <c r="D8781">
        <v>4162.5200000000004</v>
      </c>
    </row>
    <row r="8782" spans="1:4">
      <c r="A8782" t="s">
        <v>66282</v>
      </c>
      <c r="B8782" t="s">
        <v>66283</v>
      </c>
      <c r="C8782" t="s">
        <v>1161</v>
      </c>
      <c r="D8782">
        <v>4612.88</v>
      </c>
    </row>
    <row r="8783" spans="1:4">
      <c r="A8783" t="s">
        <v>66284</v>
      </c>
      <c r="B8783" t="s">
        <v>66285</v>
      </c>
      <c r="C8783" t="s">
        <v>1161</v>
      </c>
      <c r="D8783">
        <v>5058.72</v>
      </c>
    </row>
    <row r="8784" spans="1:4">
      <c r="A8784" t="s">
        <v>66286</v>
      </c>
      <c r="B8784" t="s">
        <v>66287</v>
      </c>
      <c r="C8784" t="s">
        <v>1161</v>
      </c>
      <c r="D8784">
        <v>5509.14</v>
      </c>
    </row>
    <row r="8785" spans="1:4">
      <c r="A8785" t="s">
        <v>66288</v>
      </c>
      <c r="B8785" t="s">
        <v>66289</v>
      </c>
      <c r="C8785" t="s">
        <v>1161</v>
      </c>
      <c r="D8785">
        <v>6295.02</v>
      </c>
    </row>
    <row r="8786" spans="1:4">
      <c r="A8786" t="s">
        <v>66290</v>
      </c>
      <c r="B8786" t="s">
        <v>66291</v>
      </c>
      <c r="C8786" t="s">
        <v>1161</v>
      </c>
      <c r="D8786">
        <v>6408.39</v>
      </c>
    </row>
    <row r="8787" spans="1:4">
      <c r="A8787" t="s">
        <v>66292</v>
      </c>
      <c r="B8787" t="s">
        <v>66293</v>
      </c>
      <c r="C8787" t="s">
        <v>1161</v>
      </c>
      <c r="D8787">
        <v>6479.19</v>
      </c>
    </row>
    <row r="8788" spans="1:4">
      <c r="A8788" t="s">
        <v>66294</v>
      </c>
      <c r="B8788" t="s">
        <v>66295</v>
      </c>
      <c r="C8788" t="s">
        <v>1161</v>
      </c>
      <c r="D8788">
        <v>2709.31</v>
      </c>
    </row>
    <row r="8789" spans="1:4">
      <c r="A8789" t="s">
        <v>66296</v>
      </c>
      <c r="B8789" t="s">
        <v>66297</v>
      </c>
      <c r="C8789" t="s">
        <v>1161</v>
      </c>
      <c r="D8789">
        <v>3259.13</v>
      </c>
    </row>
    <row r="8790" spans="1:4">
      <c r="A8790" t="s">
        <v>66298</v>
      </c>
      <c r="B8790" t="s">
        <v>66299</v>
      </c>
      <c r="C8790" t="s">
        <v>1161</v>
      </c>
      <c r="D8790">
        <v>3813.55</v>
      </c>
    </row>
    <row r="8791" spans="1:4">
      <c r="A8791" t="s">
        <v>66300</v>
      </c>
      <c r="B8791" t="s">
        <v>66301</v>
      </c>
      <c r="C8791" t="s">
        <v>1161</v>
      </c>
      <c r="D8791">
        <v>4363.38</v>
      </c>
    </row>
    <row r="8792" spans="1:4">
      <c r="A8792" t="s">
        <v>66302</v>
      </c>
      <c r="B8792" t="s">
        <v>66303</v>
      </c>
      <c r="C8792" t="s">
        <v>1161</v>
      </c>
      <c r="D8792">
        <v>4913.16</v>
      </c>
    </row>
    <row r="8793" spans="1:4">
      <c r="A8793" t="s">
        <v>66304</v>
      </c>
      <c r="B8793" t="s">
        <v>66305</v>
      </c>
      <c r="C8793" t="s">
        <v>1161</v>
      </c>
      <c r="D8793">
        <v>5462.99</v>
      </c>
    </row>
    <row r="8794" spans="1:4">
      <c r="A8794" t="s">
        <v>66306</v>
      </c>
      <c r="B8794" t="s">
        <v>66307</v>
      </c>
      <c r="C8794" t="s">
        <v>1161</v>
      </c>
      <c r="D8794">
        <v>6012.74</v>
      </c>
    </row>
    <row r="8795" spans="1:4">
      <c r="A8795" t="s">
        <v>66308</v>
      </c>
      <c r="B8795" t="s">
        <v>66309</v>
      </c>
      <c r="C8795" t="s">
        <v>1161</v>
      </c>
      <c r="D8795">
        <v>6562.65</v>
      </c>
    </row>
    <row r="8796" spans="1:4">
      <c r="A8796" t="s">
        <v>66310</v>
      </c>
      <c r="B8796" t="s">
        <v>66311</v>
      </c>
      <c r="C8796" t="s">
        <v>1161</v>
      </c>
      <c r="D8796">
        <v>7520.28</v>
      </c>
    </row>
    <row r="8797" spans="1:4">
      <c r="A8797" t="s">
        <v>66312</v>
      </c>
      <c r="B8797" t="s">
        <v>66313</v>
      </c>
      <c r="C8797" t="s">
        <v>1161</v>
      </c>
      <c r="D8797">
        <v>7665.91</v>
      </c>
    </row>
    <row r="8798" spans="1:4">
      <c r="A8798" t="s">
        <v>66314</v>
      </c>
      <c r="B8798" t="s">
        <v>66315</v>
      </c>
      <c r="C8798" t="s">
        <v>1161</v>
      </c>
      <c r="D8798">
        <v>7755.12</v>
      </c>
    </row>
    <row r="8799" spans="1:4">
      <c r="A8799" t="s">
        <v>66316</v>
      </c>
      <c r="B8799" t="s">
        <v>66317</v>
      </c>
      <c r="C8799" t="s">
        <v>1161</v>
      </c>
      <c r="D8799">
        <v>2859.37</v>
      </c>
    </row>
    <row r="8800" spans="1:4">
      <c r="A8800" t="s">
        <v>66318</v>
      </c>
      <c r="B8800" t="s">
        <v>66319</v>
      </c>
      <c r="C8800" t="s">
        <v>1161</v>
      </c>
      <c r="D8800">
        <v>3409.19</v>
      </c>
    </row>
    <row r="8801" spans="1:4">
      <c r="A8801" t="s">
        <v>66320</v>
      </c>
      <c r="B8801" t="s">
        <v>66321</v>
      </c>
      <c r="C8801" t="s">
        <v>1161</v>
      </c>
      <c r="D8801">
        <v>3958.99</v>
      </c>
    </row>
    <row r="8802" spans="1:4">
      <c r="A8802" t="s">
        <v>66322</v>
      </c>
      <c r="B8802" t="s">
        <v>66323</v>
      </c>
      <c r="C8802" t="s">
        <v>1161</v>
      </c>
      <c r="D8802">
        <v>4508.87</v>
      </c>
    </row>
    <row r="8803" spans="1:4">
      <c r="A8803" t="s">
        <v>66324</v>
      </c>
      <c r="B8803" t="s">
        <v>66325</v>
      </c>
      <c r="C8803" t="s">
        <v>1161</v>
      </c>
      <c r="D8803">
        <v>5058.67</v>
      </c>
    </row>
    <row r="8804" spans="1:4">
      <c r="A8804" t="s">
        <v>66326</v>
      </c>
      <c r="B8804" t="s">
        <v>66327</v>
      </c>
      <c r="C8804" t="s">
        <v>1161</v>
      </c>
      <c r="D8804">
        <v>5608.44</v>
      </c>
    </row>
    <row r="8805" spans="1:4">
      <c r="A8805" t="s">
        <v>66328</v>
      </c>
      <c r="B8805" t="s">
        <v>66329</v>
      </c>
      <c r="C8805" t="s">
        <v>1161</v>
      </c>
      <c r="D8805">
        <v>6158.22</v>
      </c>
    </row>
    <row r="8806" spans="1:4">
      <c r="A8806" t="s">
        <v>66330</v>
      </c>
      <c r="B8806" t="s">
        <v>66331</v>
      </c>
      <c r="C8806" t="s">
        <v>1161</v>
      </c>
      <c r="D8806">
        <v>6708.1</v>
      </c>
    </row>
    <row r="8807" spans="1:4">
      <c r="A8807" t="s">
        <v>66332</v>
      </c>
      <c r="B8807" t="s">
        <v>66333</v>
      </c>
      <c r="C8807" t="s">
        <v>1161</v>
      </c>
      <c r="D8807">
        <v>7665.75</v>
      </c>
    </row>
    <row r="8808" spans="1:4">
      <c r="A8808" t="s">
        <v>66334</v>
      </c>
      <c r="B8808" t="s">
        <v>66335</v>
      </c>
      <c r="C8808" t="s">
        <v>1161</v>
      </c>
      <c r="D8808">
        <v>7815.96</v>
      </c>
    </row>
    <row r="8809" spans="1:4">
      <c r="A8809" t="s">
        <v>66336</v>
      </c>
      <c r="B8809" t="s">
        <v>66337</v>
      </c>
      <c r="C8809" t="s">
        <v>1161</v>
      </c>
      <c r="D8809">
        <v>7900.59</v>
      </c>
    </row>
    <row r="8810" spans="1:4">
      <c r="A8810" t="s">
        <v>66338</v>
      </c>
      <c r="B8810" t="s">
        <v>66339</v>
      </c>
      <c r="C8810" t="s">
        <v>1161</v>
      </c>
      <c r="D8810">
        <v>3189.67</v>
      </c>
    </row>
    <row r="8811" spans="1:4">
      <c r="A8811" t="s">
        <v>66340</v>
      </c>
      <c r="B8811" t="s">
        <v>66341</v>
      </c>
      <c r="C8811" t="s">
        <v>1161</v>
      </c>
      <c r="D8811">
        <v>3820.79</v>
      </c>
    </row>
    <row r="8812" spans="1:4">
      <c r="A8812" t="s">
        <v>66342</v>
      </c>
      <c r="B8812" t="s">
        <v>66343</v>
      </c>
      <c r="C8812" t="s">
        <v>1161</v>
      </c>
      <c r="D8812">
        <v>4451.99</v>
      </c>
    </row>
    <row r="8813" spans="1:4">
      <c r="A8813" t="s">
        <v>66344</v>
      </c>
      <c r="B8813" t="s">
        <v>66345</v>
      </c>
      <c r="C8813" t="s">
        <v>1161</v>
      </c>
      <c r="D8813">
        <v>5083.2700000000004</v>
      </c>
    </row>
    <row r="8814" spans="1:4">
      <c r="A8814" t="s">
        <v>66346</v>
      </c>
      <c r="B8814" t="s">
        <v>66347</v>
      </c>
      <c r="C8814" t="s">
        <v>1161</v>
      </c>
      <c r="D8814">
        <v>5714.47</v>
      </c>
    </row>
    <row r="8815" spans="1:4">
      <c r="A8815" t="s">
        <v>66348</v>
      </c>
      <c r="B8815" t="s">
        <v>66349</v>
      </c>
      <c r="C8815" t="s">
        <v>1161</v>
      </c>
      <c r="D8815">
        <v>6345.64</v>
      </c>
    </row>
    <row r="8816" spans="1:4">
      <c r="A8816" t="s">
        <v>66350</v>
      </c>
      <c r="B8816" t="s">
        <v>66351</v>
      </c>
      <c r="C8816" t="s">
        <v>1161</v>
      </c>
      <c r="D8816">
        <v>6976.94</v>
      </c>
    </row>
    <row r="8817" spans="1:4">
      <c r="A8817" t="s">
        <v>66352</v>
      </c>
      <c r="B8817" t="s">
        <v>66353</v>
      </c>
      <c r="C8817" t="s">
        <v>1161</v>
      </c>
      <c r="D8817">
        <v>7608.05</v>
      </c>
    </row>
    <row r="8818" spans="1:4">
      <c r="A8818" t="s">
        <v>66354</v>
      </c>
      <c r="B8818" t="s">
        <v>66355</v>
      </c>
      <c r="C8818" t="s">
        <v>1161</v>
      </c>
      <c r="D8818">
        <v>8694.48</v>
      </c>
    </row>
    <row r="8819" spans="1:4">
      <c r="A8819" t="s">
        <v>66356</v>
      </c>
      <c r="B8819" t="s">
        <v>66357</v>
      </c>
      <c r="C8819" t="s">
        <v>1161</v>
      </c>
      <c r="D8819">
        <v>8874.6</v>
      </c>
    </row>
    <row r="8820" spans="1:4">
      <c r="A8820" t="s">
        <v>66358</v>
      </c>
      <c r="B8820" t="s">
        <v>66359</v>
      </c>
      <c r="C8820" t="s">
        <v>1161</v>
      </c>
      <c r="D8820">
        <v>8979.02</v>
      </c>
    </row>
    <row r="8821" spans="1:4">
      <c r="A8821" t="s">
        <v>66360</v>
      </c>
      <c r="B8821" t="s">
        <v>66361</v>
      </c>
      <c r="C8821" t="s">
        <v>1161</v>
      </c>
      <c r="D8821">
        <v>3334.08</v>
      </c>
    </row>
    <row r="8822" spans="1:4">
      <c r="A8822" t="s">
        <v>66362</v>
      </c>
      <c r="B8822" t="s">
        <v>66363</v>
      </c>
      <c r="C8822" t="s">
        <v>1161</v>
      </c>
      <c r="D8822">
        <v>3965.21</v>
      </c>
    </row>
    <row r="8823" spans="1:4">
      <c r="A8823" t="s">
        <v>66364</v>
      </c>
      <c r="B8823" t="s">
        <v>66365</v>
      </c>
      <c r="C8823" t="s">
        <v>1161</v>
      </c>
      <c r="D8823">
        <v>4596.3999999999996</v>
      </c>
    </row>
    <row r="8824" spans="1:4">
      <c r="A8824" t="s">
        <v>66366</v>
      </c>
      <c r="B8824" t="s">
        <v>66367</v>
      </c>
      <c r="C8824" t="s">
        <v>1161</v>
      </c>
      <c r="D8824">
        <v>5227.66</v>
      </c>
    </row>
    <row r="8825" spans="1:4">
      <c r="A8825" t="s">
        <v>66368</v>
      </c>
      <c r="B8825" t="s">
        <v>66369</v>
      </c>
      <c r="C8825" t="s">
        <v>1161</v>
      </c>
      <c r="D8825">
        <v>5858.88</v>
      </c>
    </row>
    <row r="8826" spans="1:4">
      <c r="A8826" t="s">
        <v>66370</v>
      </c>
      <c r="B8826" t="s">
        <v>66371</v>
      </c>
      <c r="C8826" t="s">
        <v>1161</v>
      </c>
      <c r="D8826">
        <v>6490.05</v>
      </c>
    </row>
    <row r="8827" spans="1:4">
      <c r="A8827" t="s">
        <v>66372</v>
      </c>
      <c r="B8827" t="s">
        <v>66373</v>
      </c>
      <c r="C8827" t="s">
        <v>1161</v>
      </c>
      <c r="D8827">
        <v>7121.35</v>
      </c>
    </row>
    <row r="8828" spans="1:4">
      <c r="A8828" t="s">
        <v>66374</v>
      </c>
      <c r="B8828" t="s">
        <v>66375</v>
      </c>
      <c r="C8828" t="s">
        <v>1161</v>
      </c>
      <c r="D8828">
        <v>7752.46</v>
      </c>
    </row>
    <row r="8829" spans="1:4">
      <c r="A8829" t="s">
        <v>66376</v>
      </c>
      <c r="B8829" t="s">
        <v>66377</v>
      </c>
      <c r="C8829" t="s">
        <v>1161</v>
      </c>
      <c r="D8829">
        <v>8838.8799999999992</v>
      </c>
    </row>
    <row r="8830" spans="1:4">
      <c r="A8830" t="s">
        <v>66378</v>
      </c>
      <c r="B8830" t="s">
        <v>66379</v>
      </c>
      <c r="C8830" t="s">
        <v>1161</v>
      </c>
      <c r="D8830">
        <v>9019.02</v>
      </c>
    </row>
    <row r="8831" spans="1:4">
      <c r="A8831" t="s">
        <v>66380</v>
      </c>
      <c r="B8831" t="s">
        <v>66381</v>
      </c>
      <c r="C8831" t="s">
        <v>1161</v>
      </c>
      <c r="D8831">
        <v>9123.43</v>
      </c>
    </row>
    <row r="8832" spans="1:4">
      <c r="A8832" t="s">
        <v>66382</v>
      </c>
      <c r="B8832" t="s">
        <v>66383</v>
      </c>
      <c r="C8832" t="s">
        <v>1161</v>
      </c>
      <c r="D8832">
        <v>3580.33</v>
      </c>
    </row>
    <row r="8833" spans="1:4">
      <c r="A8833" t="s">
        <v>66384</v>
      </c>
      <c r="B8833" t="s">
        <v>66385</v>
      </c>
      <c r="C8833" t="s">
        <v>1161</v>
      </c>
      <c r="D8833">
        <v>4276.28</v>
      </c>
    </row>
    <row r="8834" spans="1:4">
      <c r="A8834" t="s">
        <v>66386</v>
      </c>
      <c r="B8834" t="s">
        <v>66387</v>
      </c>
      <c r="C8834" t="s">
        <v>1161</v>
      </c>
      <c r="D8834">
        <v>4972.26</v>
      </c>
    </row>
    <row r="8835" spans="1:4">
      <c r="A8835" t="s">
        <v>66388</v>
      </c>
      <c r="B8835" t="s">
        <v>66389</v>
      </c>
      <c r="C8835" t="s">
        <v>1161</v>
      </c>
      <c r="D8835">
        <v>5668.14</v>
      </c>
    </row>
    <row r="8836" spans="1:4">
      <c r="A8836" t="s">
        <v>66390</v>
      </c>
      <c r="B8836" t="s">
        <v>66391</v>
      </c>
      <c r="C8836" t="s">
        <v>1161</v>
      </c>
      <c r="D8836">
        <v>6364.05</v>
      </c>
    </row>
    <row r="8837" spans="1:4">
      <c r="A8837" t="s">
        <v>66392</v>
      </c>
      <c r="B8837" t="s">
        <v>66393</v>
      </c>
      <c r="C8837" t="s">
        <v>1161</v>
      </c>
      <c r="D8837">
        <v>7059.91</v>
      </c>
    </row>
    <row r="8838" spans="1:4">
      <c r="A8838" t="s">
        <v>66394</v>
      </c>
      <c r="B8838" t="s">
        <v>66395</v>
      </c>
      <c r="C8838" t="s">
        <v>1161</v>
      </c>
      <c r="D8838">
        <v>7755.89</v>
      </c>
    </row>
    <row r="8839" spans="1:4">
      <c r="A8839" t="s">
        <v>66396</v>
      </c>
      <c r="B8839" t="s">
        <v>66397</v>
      </c>
      <c r="C8839" t="s">
        <v>1161</v>
      </c>
      <c r="D8839">
        <v>8447.2800000000007</v>
      </c>
    </row>
    <row r="8840" spans="1:4">
      <c r="A8840" t="s">
        <v>66398</v>
      </c>
      <c r="B8840" t="s">
        <v>66399</v>
      </c>
      <c r="C8840" t="s">
        <v>1161</v>
      </c>
      <c r="D8840">
        <v>9630.8799999999992</v>
      </c>
    </row>
    <row r="8841" spans="1:4">
      <c r="A8841" t="s">
        <v>66400</v>
      </c>
      <c r="B8841" t="s">
        <v>66401</v>
      </c>
      <c r="C8841" t="s">
        <v>1161</v>
      </c>
      <c r="D8841">
        <v>9843.5</v>
      </c>
    </row>
    <row r="8842" spans="1:4">
      <c r="A8842" t="s">
        <v>66402</v>
      </c>
      <c r="B8842" t="s">
        <v>66403</v>
      </c>
      <c r="C8842" t="s">
        <v>1161</v>
      </c>
      <c r="D8842">
        <v>9971.11</v>
      </c>
    </row>
    <row r="8843" spans="1:4">
      <c r="A8843" t="s">
        <v>66404</v>
      </c>
      <c r="B8843" t="s">
        <v>66405</v>
      </c>
      <c r="C8843" t="s">
        <v>1161</v>
      </c>
      <c r="D8843">
        <v>3872.35</v>
      </c>
    </row>
    <row r="8844" spans="1:4">
      <c r="A8844" t="s">
        <v>66406</v>
      </c>
      <c r="B8844" t="s">
        <v>66407</v>
      </c>
      <c r="C8844" t="s">
        <v>1161</v>
      </c>
      <c r="D8844">
        <v>4568.33</v>
      </c>
    </row>
    <row r="8845" spans="1:4">
      <c r="A8845" t="s">
        <v>66408</v>
      </c>
      <c r="B8845" t="s">
        <v>66409</v>
      </c>
      <c r="C8845" t="s">
        <v>1161</v>
      </c>
      <c r="D8845">
        <v>5264.3</v>
      </c>
    </row>
    <row r="8846" spans="1:4">
      <c r="A8846" t="s">
        <v>66410</v>
      </c>
      <c r="B8846" t="s">
        <v>66411</v>
      </c>
      <c r="C8846" t="s">
        <v>1161</v>
      </c>
      <c r="D8846">
        <v>5960.14</v>
      </c>
    </row>
    <row r="8847" spans="1:4">
      <c r="A8847" t="s">
        <v>66412</v>
      </c>
      <c r="B8847" t="s">
        <v>66413</v>
      </c>
      <c r="C8847" t="s">
        <v>1161</v>
      </c>
      <c r="D8847">
        <v>6656.07</v>
      </c>
    </row>
    <row r="8848" spans="1:4">
      <c r="A8848" t="s">
        <v>66414</v>
      </c>
      <c r="B8848" t="s">
        <v>66415</v>
      </c>
      <c r="C8848" t="s">
        <v>1161</v>
      </c>
      <c r="D8848">
        <v>7347.34</v>
      </c>
    </row>
    <row r="8849" spans="1:4">
      <c r="A8849" t="s">
        <v>66416</v>
      </c>
      <c r="B8849" t="s">
        <v>66417</v>
      </c>
      <c r="C8849" t="s">
        <v>1161</v>
      </c>
      <c r="D8849">
        <v>8043.31</v>
      </c>
    </row>
    <row r="8850" spans="1:4">
      <c r="A8850" t="s">
        <v>66418</v>
      </c>
      <c r="B8850" t="s">
        <v>66419</v>
      </c>
      <c r="C8850" t="s">
        <v>1161</v>
      </c>
      <c r="D8850">
        <v>8739.2900000000009</v>
      </c>
    </row>
    <row r="8851" spans="1:4">
      <c r="A8851" t="s">
        <v>66420</v>
      </c>
      <c r="B8851" t="s">
        <v>66421</v>
      </c>
      <c r="C8851" t="s">
        <v>1161</v>
      </c>
      <c r="D8851">
        <v>9922.91</v>
      </c>
    </row>
    <row r="8852" spans="1:4">
      <c r="A8852" t="s">
        <v>66422</v>
      </c>
      <c r="B8852" t="s">
        <v>66423</v>
      </c>
      <c r="C8852" t="s">
        <v>1161</v>
      </c>
      <c r="D8852">
        <v>10135.51</v>
      </c>
    </row>
    <row r="8853" spans="1:4">
      <c r="A8853" t="s">
        <v>66424</v>
      </c>
      <c r="B8853" t="s">
        <v>66425</v>
      </c>
      <c r="C8853" t="s">
        <v>1161</v>
      </c>
      <c r="D8853">
        <v>10263.1</v>
      </c>
    </row>
    <row r="8854" spans="1:4">
      <c r="A8854" t="s">
        <v>66426</v>
      </c>
      <c r="B8854" t="s">
        <v>66427</v>
      </c>
      <c r="C8854" t="s">
        <v>1161</v>
      </c>
      <c r="D8854">
        <v>4403.28</v>
      </c>
    </row>
    <row r="8855" spans="1:4">
      <c r="A8855" t="s">
        <v>66428</v>
      </c>
      <c r="B8855" t="s">
        <v>66429</v>
      </c>
      <c r="C8855" t="s">
        <v>1161</v>
      </c>
      <c r="D8855">
        <v>5213.96</v>
      </c>
    </row>
    <row r="8856" spans="1:4">
      <c r="A8856" t="s">
        <v>66430</v>
      </c>
      <c r="B8856" t="s">
        <v>66431</v>
      </c>
      <c r="C8856" t="s">
        <v>1161</v>
      </c>
      <c r="D8856">
        <v>6024.61</v>
      </c>
    </row>
    <row r="8857" spans="1:4">
      <c r="A8857" t="s">
        <v>66432</v>
      </c>
      <c r="B8857" t="s">
        <v>66433</v>
      </c>
      <c r="C8857" t="s">
        <v>1161</v>
      </c>
      <c r="D8857">
        <v>6835.39</v>
      </c>
    </row>
    <row r="8858" spans="1:4">
      <c r="A8858" t="s">
        <v>66434</v>
      </c>
      <c r="B8858" t="s">
        <v>66435</v>
      </c>
      <c r="C8858" t="s">
        <v>1161</v>
      </c>
      <c r="D8858">
        <v>7646.03</v>
      </c>
    </row>
    <row r="8859" spans="1:4">
      <c r="A8859" t="s">
        <v>66436</v>
      </c>
      <c r="B8859" t="s">
        <v>66437</v>
      </c>
      <c r="C8859" t="s">
        <v>1161</v>
      </c>
      <c r="D8859">
        <v>8456.68</v>
      </c>
    </row>
    <row r="8860" spans="1:4">
      <c r="A8860" t="s">
        <v>66438</v>
      </c>
      <c r="B8860" t="s">
        <v>66439</v>
      </c>
      <c r="C8860" t="s">
        <v>1161</v>
      </c>
      <c r="D8860">
        <v>9267.4500000000007</v>
      </c>
    </row>
    <row r="8861" spans="1:4">
      <c r="A8861" t="s">
        <v>66440</v>
      </c>
      <c r="B8861" t="s">
        <v>66441</v>
      </c>
      <c r="C8861" t="s">
        <v>1161</v>
      </c>
      <c r="D8861">
        <v>10078.09</v>
      </c>
    </row>
    <row r="8862" spans="1:4">
      <c r="A8862" t="s">
        <v>66442</v>
      </c>
      <c r="B8862" t="s">
        <v>66443</v>
      </c>
      <c r="C8862" t="s">
        <v>1161</v>
      </c>
      <c r="D8862">
        <v>11455.18</v>
      </c>
    </row>
    <row r="8863" spans="1:4">
      <c r="A8863" t="s">
        <v>66444</v>
      </c>
      <c r="B8863" t="s">
        <v>66445</v>
      </c>
      <c r="C8863" t="s">
        <v>1161</v>
      </c>
      <c r="D8863">
        <v>11700.07</v>
      </c>
    </row>
    <row r="8864" spans="1:4">
      <c r="A8864" t="s">
        <v>66446</v>
      </c>
      <c r="B8864" t="s">
        <v>66447</v>
      </c>
      <c r="C8864" t="s">
        <v>1161</v>
      </c>
      <c r="D8864">
        <v>11850.69</v>
      </c>
    </row>
    <row r="8865" spans="1:4">
      <c r="A8865" t="s">
        <v>66448</v>
      </c>
      <c r="B8865" t="s">
        <v>66449</v>
      </c>
      <c r="C8865" t="s">
        <v>1161</v>
      </c>
      <c r="D8865">
        <v>5178.3900000000003</v>
      </c>
    </row>
    <row r="8866" spans="1:4">
      <c r="A8866" t="s">
        <v>66450</v>
      </c>
      <c r="B8866" t="s">
        <v>66451</v>
      </c>
      <c r="C8866" t="s">
        <v>1161</v>
      </c>
      <c r="D8866">
        <v>5989.13</v>
      </c>
    </row>
    <row r="8867" spans="1:4">
      <c r="A8867" t="s">
        <v>66452</v>
      </c>
      <c r="B8867" t="s">
        <v>66453</v>
      </c>
      <c r="C8867" t="s">
        <v>1161</v>
      </c>
      <c r="D8867">
        <v>6799.75</v>
      </c>
    </row>
    <row r="8868" spans="1:4">
      <c r="A8868" t="s">
        <v>66454</v>
      </c>
      <c r="B8868" t="s">
        <v>66455</v>
      </c>
      <c r="C8868" t="s">
        <v>1161</v>
      </c>
      <c r="D8868">
        <v>7610.57</v>
      </c>
    </row>
    <row r="8869" spans="1:4">
      <c r="A8869" t="s">
        <v>66456</v>
      </c>
      <c r="B8869" t="s">
        <v>66457</v>
      </c>
      <c r="C8869" t="s">
        <v>1161</v>
      </c>
      <c r="D8869">
        <v>8421.17</v>
      </c>
    </row>
    <row r="8870" spans="1:4">
      <c r="A8870" t="s">
        <v>66458</v>
      </c>
      <c r="B8870" t="s">
        <v>66459</v>
      </c>
      <c r="C8870" t="s">
        <v>1161</v>
      </c>
      <c r="D8870">
        <v>9231.86</v>
      </c>
    </row>
    <row r="8871" spans="1:4">
      <c r="A8871" t="s">
        <v>66460</v>
      </c>
      <c r="B8871" t="s">
        <v>66461</v>
      </c>
      <c r="C8871" t="s">
        <v>1161</v>
      </c>
      <c r="D8871">
        <v>10042.57</v>
      </c>
    </row>
    <row r="8872" spans="1:4">
      <c r="A8872" t="s">
        <v>66462</v>
      </c>
      <c r="B8872" t="s">
        <v>66463</v>
      </c>
      <c r="C8872" t="s">
        <v>1161</v>
      </c>
      <c r="D8872">
        <v>10853.26</v>
      </c>
    </row>
    <row r="8873" spans="1:4">
      <c r="A8873" t="s">
        <v>66464</v>
      </c>
      <c r="B8873" t="s">
        <v>66465</v>
      </c>
      <c r="C8873" t="s">
        <v>1161</v>
      </c>
      <c r="D8873">
        <v>12230.29</v>
      </c>
    </row>
    <row r="8874" spans="1:4">
      <c r="A8874" t="s">
        <v>66466</v>
      </c>
      <c r="B8874" t="s">
        <v>66467</v>
      </c>
      <c r="C8874" t="s">
        <v>1161</v>
      </c>
      <c r="D8874">
        <v>12479.8</v>
      </c>
    </row>
    <row r="8875" spans="1:4">
      <c r="A8875" t="s">
        <v>66468</v>
      </c>
      <c r="B8875" t="s">
        <v>66469</v>
      </c>
      <c r="C8875" t="s">
        <v>1161</v>
      </c>
      <c r="D8875">
        <v>12630.38</v>
      </c>
    </row>
    <row r="8876" spans="1:4">
      <c r="A8876" t="s">
        <v>66470</v>
      </c>
      <c r="B8876" t="s">
        <v>66471</v>
      </c>
      <c r="C8876" t="s">
        <v>1161</v>
      </c>
      <c r="D8876">
        <v>5043.74</v>
      </c>
    </row>
    <row r="8877" spans="1:4">
      <c r="A8877" t="s">
        <v>66472</v>
      </c>
      <c r="B8877" t="s">
        <v>66473</v>
      </c>
      <c r="C8877" t="s">
        <v>1161</v>
      </c>
      <c r="D8877">
        <v>5956.58</v>
      </c>
    </row>
    <row r="8878" spans="1:4">
      <c r="A8878" t="s">
        <v>66474</v>
      </c>
      <c r="B8878" t="s">
        <v>66475</v>
      </c>
      <c r="C8878" t="s">
        <v>1161</v>
      </c>
      <c r="D8878">
        <v>6873.95</v>
      </c>
    </row>
    <row r="8879" spans="1:4">
      <c r="A8879" t="s">
        <v>66476</v>
      </c>
      <c r="B8879" t="s">
        <v>66477</v>
      </c>
      <c r="C8879" t="s">
        <v>1161</v>
      </c>
      <c r="D8879">
        <v>7786.71</v>
      </c>
    </row>
    <row r="8880" spans="1:4">
      <c r="A8880" t="s">
        <v>66478</v>
      </c>
      <c r="B8880" t="s">
        <v>66479</v>
      </c>
      <c r="C8880" t="s">
        <v>1161</v>
      </c>
      <c r="D8880">
        <v>8699.3700000000008</v>
      </c>
    </row>
    <row r="8881" spans="1:4">
      <c r="A8881" t="s">
        <v>66480</v>
      </c>
      <c r="B8881" t="s">
        <v>66481</v>
      </c>
      <c r="C8881" t="s">
        <v>1161</v>
      </c>
      <c r="D8881">
        <v>9612.1299999999992</v>
      </c>
    </row>
    <row r="8882" spans="1:4">
      <c r="A8882" t="s">
        <v>66482</v>
      </c>
      <c r="B8882" t="s">
        <v>66483</v>
      </c>
      <c r="C8882" t="s">
        <v>1161</v>
      </c>
      <c r="D8882">
        <v>10524.86</v>
      </c>
    </row>
    <row r="8883" spans="1:4">
      <c r="A8883" t="s">
        <v>66484</v>
      </c>
      <c r="B8883" t="s">
        <v>66485</v>
      </c>
      <c r="C8883" t="s">
        <v>1161</v>
      </c>
      <c r="D8883">
        <v>11437.63</v>
      </c>
    </row>
    <row r="8884" spans="1:4">
      <c r="A8884" t="s">
        <v>66486</v>
      </c>
      <c r="B8884" t="s">
        <v>66487</v>
      </c>
      <c r="C8884" t="s">
        <v>1161</v>
      </c>
      <c r="D8884">
        <v>12980.8</v>
      </c>
    </row>
    <row r="8885" spans="1:4">
      <c r="A8885" t="s">
        <v>66488</v>
      </c>
      <c r="B8885" t="s">
        <v>66489</v>
      </c>
      <c r="C8885" t="s">
        <v>1161</v>
      </c>
      <c r="D8885">
        <v>13268.88</v>
      </c>
    </row>
    <row r="8886" spans="1:4">
      <c r="A8886" t="s">
        <v>66490</v>
      </c>
      <c r="B8886" t="s">
        <v>66491</v>
      </c>
      <c r="C8886" t="s">
        <v>1161</v>
      </c>
      <c r="D8886">
        <v>13443.51</v>
      </c>
    </row>
    <row r="8887" spans="1:4">
      <c r="A8887" t="s">
        <v>66492</v>
      </c>
      <c r="B8887" t="s">
        <v>66493</v>
      </c>
      <c r="C8887" t="s">
        <v>1161</v>
      </c>
      <c r="D8887">
        <v>6293.98</v>
      </c>
    </row>
    <row r="8888" spans="1:4">
      <c r="A8888" t="s">
        <v>66494</v>
      </c>
      <c r="B8888" t="s">
        <v>66495</v>
      </c>
      <c r="C8888" t="s">
        <v>1161</v>
      </c>
      <c r="D8888">
        <v>7206.82</v>
      </c>
    </row>
    <row r="8889" spans="1:4">
      <c r="A8889" t="s">
        <v>66496</v>
      </c>
      <c r="B8889" t="s">
        <v>66497</v>
      </c>
      <c r="C8889" t="s">
        <v>1161</v>
      </c>
      <c r="D8889">
        <v>8119.58</v>
      </c>
    </row>
    <row r="8890" spans="1:4">
      <c r="A8890" t="s">
        <v>66498</v>
      </c>
      <c r="B8890" t="s">
        <v>66499</v>
      </c>
      <c r="C8890" t="s">
        <v>1161</v>
      </c>
      <c r="D8890">
        <v>9032.35</v>
      </c>
    </row>
    <row r="8891" spans="1:4">
      <c r="A8891" t="s">
        <v>66500</v>
      </c>
      <c r="B8891" t="s">
        <v>66501</v>
      </c>
      <c r="C8891" t="s">
        <v>1161</v>
      </c>
      <c r="D8891">
        <v>9945</v>
      </c>
    </row>
    <row r="8892" spans="1:4">
      <c r="A8892" t="s">
        <v>66502</v>
      </c>
      <c r="B8892" t="s">
        <v>66503</v>
      </c>
      <c r="C8892" t="s">
        <v>1161</v>
      </c>
      <c r="D8892">
        <v>10857.76</v>
      </c>
    </row>
    <row r="8893" spans="1:4">
      <c r="A8893" t="s">
        <v>66504</v>
      </c>
      <c r="B8893" t="s">
        <v>66505</v>
      </c>
      <c r="C8893" t="s">
        <v>1161</v>
      </c>
      <c r="D8893">
        <v>11775.12</v>
      </c>
    </row>
    <row r="8894" spans="1:4">
      <c r="A8894" t="s">
        <v>66506</v>
      </c>
      <c r="B8894" t="s">
        <v>66507</v>
      </c>
      <c r="C8894" t="s">
        <v>1161</v>
      </c>
      <c r="D8894">
        <v>12687.87</v>
      </c>
    </row>
    <row r="8895" spans="1:4">
      <c r="A8895" t="s">
        <v>66508</v>
      </c>
      <c r="B8895" t="s">
        <v>66509</v>
      </c>
      <c r="C8895" t="s">
        <v>1161</v>
      </c>
      <c r="D8895">
        <v>14231.01</v>
      </c>
    </row>
    <row r="8896" spans="1:4">
      <c r="A8896" t="s">
        <v>66510</v>
      </c>
      <c r="B8896" t="s">
        <v>66511</v>
      </c>
      <c r="C8896" t="s">
        <v>1161</v>
      </c>
      <c r="D8896">
        <v>14519.1</v>
      </c>
    </row>
    <row r="8897" spans="1:4">
      <c r="A8897" t="s">
        <v>66512</v>
      </c>
      <c r="B8897" t="s">
        <v>66513</v>
      </c>
      <c r="C8897" t="s">
        <v>1161</v>
      </c>
      <c r="D8897">
        <v>14693.78</v>
      </c>
    </row>
    <row r="8898" spans="1:4">
      <c r="A8898" t="s">
        <v>66514</v>
      </c>
      <c r="B8898" t="s">
        <v>66515</v>
      </c>
      <c r="C8898" t="s">
        <v>1161</v>
      </c>
      <c r="D8898">
        <v>7087.68</v>
      </c>
    </row>
    <row r="8899" spans="1:4">
      <c r="A8899" t="s">
        <v>66516</v>
      </c>
      <c r="B8899" t="s">
        <v>66517</v>
      </c>
      <c r="C8899" t="s">
        <v>1161</v>
      </c>
      <c r="D8899">
        <v>8281.33</v>
      </c>
    </row>
    <row r="8900" spans="1:4">
      <c r="A8900" t="s">
        <v>66518</v>
      </c>
      <c r="B8900" t="s">
        <v>66519</v>
      </c>
      <c r="C8900" t="s">
        <v>1161</v>
      </c>
      <c r="D8900">
        <v>9479.5</v>
      </c>
    </row>
    <row r="8901" spans="1:4">
      <c r="A8901" t="s">
        <v>66520</v>
      </c>
      <c r="B8901" t="s">
        <v>66521</v>
      </c>
      <c r="C8901" t="s">
        <v>1161</v>
      </c>
      <c r="D8901">
        <v>10672.99</v>
      </c>
    </row>
    <row r="8902" spans="1:4">
      <c r="A8902" t="s">
        <v>66522</v>
      </c>
      <c r="B8902" t="s">
        <v>66523</v>
      </c>
      <c r="C8902" t="s">
        <v>1161</v>
      </c>
      <c r="D8902">
        <v>11866.45</v>
      </c>
    </row>
    <row r="8903" spans="1:4">
      <c r="A8903" t="s">
        <v>66524</v>
      </c>
      <c r="B8903" t="s">
        <v>66525</v>
      </c>
      <c r="C8903" t="s">
        <v>1161</v>
      </c>
      <c r="D8903">
        <v>13060.09</v>
      </c>
    </row>
    <row r="8904" spans="1:4">
      <c r="A8904" t="s">
        <v>66526</v>
      </c>
      <c r="B8904" t="s">
        <v>66527</v>
      </c>
      <c r="C8904" t="s">
        <v>1161</v>
      </c>
      <c r="D8904">
        <v>14258.25</v>
      </c>
    </row>
    <row r="8905" spans="1:4">
      <c r="A8905" t="s">
        <v>66528</v>
      </c>
      <c r="B8905" t="s">
        <v>66529</v>
      </c>
      <c r="C8905" t="s">
        <v>1161</v>
      </c>
      <c r="D8905">
        <v>15451.9</v>
      </c>
    </row>
    <row r="8906" spans="1:4">
      <c r="A8906" t="s">
        <v>66530</v>
      </c>
      <c r="B8906" t="s">
        <v>66531</v>
      </c>
      <c r="C8906" t="s">
        <v>1161</v>
      </c>
      <c r="D8906">
        <v>17476.849999999999</v>
      </c>
    </row>
    <row r="8907" spans="1:4">
      <c r="A8907" t="s">
        <v>66532</v>
      </c>
      <c r="B8907" t="s">
        <v>66533</v>
      </c>
      <c r="C8907" t="s">
        <v>1161</v>
      </c>
      <c r="D8907">
        <v>17846.48</v>
      </c>
    </row>
    <row r="8908" spans="1:4">
      <c r="A8908" t="s">
        <v>66534</v>
      </c>
      <c r="B8908" t="s">
        <v>66535</v>
      </c>
      <c r="C8908" t="s">
        <v>1161</v>
      </c>
      <c r="D8908">
        <v>18070.97</v>
      </c>
    </row>
    <row r="8909" spans="1:4">
      <c r="A8909" t="s">
        <v>66536</v>
      </c>
      <c r="B8909" t="s">
        <v>66537</v>
      </c>
      <c r="C8909" t="s">
        <v>1161</v>
      </c>
      <c r="D8909">
        <v>7402.25</v>
      </c>
    </row>
    <row r="8910" spans="1:4">
      <c r="A8910" t="s">
        <v>66538</v>
      </c>
      <c r="B8910" t="s">
        <v>66539</v>
      </c>
      <c r="C8910" t="s">
        <v>1161</v>
      </c>
      <c r="D8910">
        <v>8595.9</v>
      </c>
    </row>
    <row r="8911" spans="1:4">
      <c r="A8911" t="s">
        <v>66540</v>
      </c>
      <c r="B8911" t="s">
        <v>66541</v>
      </c>
      <c r="C8911" t="s">
        <v>1161</v>
      </c>
      <c r="D8911">
        <v>9789.43</v>
      </c>
    </row>
    <row r="8912" spans="1:4">
      <c r="A8912" t="s">
        <v>66542</v>
      </c>
      <c r="B8912" t="s">
        <v>66543</v>
      </c>
      <c r="C8912" t="s">
        <v>1161</v>
      </c>
      <c r="D8912">
        <v>10987.56</v>
      </c>
    </row>
    <row r="8913" spans="1:4">
      <c r="A8913" t="s">
        <v>66544</v>
      </c>
      <c r="B8913" t="s">
        <v>66545</v>
      </c>
      <c r="C8913" t="s">
        <v>1161</v>
      </c>
      <c r="D8913">
        <v>12181.05</v>
      </c>
    </row>
    <row r="8914" spans="1:4">
      <c r="A8914" t="s">
        <v>66546</v>
      </c>
      <c r="B8914" t="s">
        <v>66547</v>
      </c>
      <c r="C8914" t="s">
        <v>1161</v>
      </c>
      <c r="D8914">
        <v>13374.65</v>
      </c>
    </row>
    <row r="8915" spans="1:4">
      <c r="A8915" t="s">
        <v>66548</v>
      </c>
      <c r="B8915" t="s">
        <v>66549</v>
      </c>
      <c r="C8915" t="s">
        <v>1161</v>
      </c>
      <c r="D8915">
        <v>14568.24</v>
      </c>
    </row>
    <row r="8916" spans="1:4">
      <c r="A8916" t="s">
        <v>66550</v>
      </c>
      <c r="B8916" t="s">
        <v>66551</v>
      </c>
      <c r="C8916" t="s">
        <v>1161</v>
      </c>
      <c r="D8916">
        <v>15766.47</v>
      </c>
    </row>
    <row r="8917" spans="1:4">
      <c r="A8917" t="s">
        <v>66552</v>
      </c>
      <c r="B8917" t="s">
        <v>66553</v>
      </c>
      <c r="C8917" t="s">
        <v>1161</v>
      </c>
      <c r="D8917">
        <v>17791.419999999998</v>
      </c>
    </row>
    <row r="8918" spans="1:4">
      <c r="A8918" t="s">
        <v>66554</v>
      </c>
      <c r="B8918" t="s">
        <v>66555</v>
      </c>
      <c r="C8918" t="s">
        <v>1161</v>
      </c>
      <c r="D8918">
        <v>18161.060000000001</v>
      </c>
    </row>
    <row r="8919" spans="1:4">
      <c r="A8919" t="s">
        <v>66556</v>
      </c>
      <c r="B8919" t="s">
        <v>66557</v>
      </c>
      <c r="C8919" t="s">
        <v>1161</v>
      </c>
      <c r="D8919">
        <v>18385.580000000002</v>
      </c>
    </row>
    <row r="8920" spans="1:4">
      <c r="A8920" t="s">
        <v>66558</v>
      </c>
      <c r="B8920" t="s">
        <v>66559</v>
      </c>
      <c r="C8920" t="s">
        <v>1161</v>
      </c>
      <c r="D8920">
        <v>12675.45</v>
      </c>
    </row>
    <row r="8921" spans="1:4">
      <c r="A8921" t="s">
        <v>66560</v>
      </c>
      <c r="B8921" t="s">
        <v>66561</v>
      </c>
      <c r="C8921" t="s">
        <v>1161</v>
      </c>
      <c r="D8921">
        <v>14831.76</v>
      </c>
    </row>
    <row r="8922" spans="1:4">
      <c r="A8922" t="s">
        <v>66562</v>
      </c>
      <c r="B8922" t="s">
        <v>66563</v>
      </c>
      <c r="C8922" t="s">
        <v>1161</v>
      </c>
      <c r="D8922">
        <v>16988.04</v>
      </c>
    </row>
    <row r="8923" spans="1:4">
      <c r="A8923" t="s">
        <v>66564</v>
      </c>
      <c r="B8923" t="s">
        <v>66565</v>
      </c>
      <c r="C8923" t="s">
        <v>1161</v>
      </c>
      <c r="D8923">
        <v>19148.91</v>
      </c>
    </row>
    <row r="8924" spans="1:4">
      <c r="A8924" t="s">
        <v>66566</v>
      </c>
      <c r="B8924" t="s">
        <v>66567</v>
      </c>
      <c r="C8924" t="s">
        <v>1161</v>
      </c>
      <c r="D8924">
        <v>21305.360000000001</v>
      </c>
    </row>
    <row r="8925" spans="1:4">
      <c r="A8925" t="s">
        <v>66568</v>
      </c>
      <c r="B8925" t="s">
        <v>66569</v>
      </c>
      <c r="C8925" t="s">
        <v>1161</v>
      </c>
      <c r="D8925">
        <v>23466.240000000002</v>
      </c>
    </row>
    <row r="8926" spans="1:4">
      <c r="A8926" t="s">
        <v>66570</v>
      </c>
      <c r="B8926" t="s">
        <v>66571</v>
      </c>
      <c r="C8926" t="s">
        <v>1161</v>
      </c>
      <c r="D8926">
        <v>25622.51</v>
      </c>
    </row>
    <row r="8927" spans="1:4">
      <c r="A8927" t="s">
        <v>66572</v>
      </c>
      <c r="B8927" t="s">
        <v>66573</v>
      </c>
      <c r="C8927" t="s">
        <v>1161</v>
      </c>
      <c r="D8927">
        <v>27778.799999999999</v>
      </c>
    </row>
    <row r="8928" spans="1:4">
      <c r="A8928" t="s">
        <v>66574</v>
      </c>
      <c r="B8928" t="s">
        <v>66575</v>
      </c>
      <c r="C8928" t="s">
        <v>1161</v>
      </c>
      <c r="D8928">
        <v>29939.69</v>
      </c>
    </row>
    <row r="8929" spans="1:4">
      <c r="A8929" t="s">
        <v>66576</v>
      </c>
      <c r="B8929" t="s">
        <v>66577</v>
      </c>
      <c r="C8929" t="s">
        <v>1161</v>
      </c>
      <c r="D8929">
        <v>32096.07</v>
      </c>
    </row>
    <row r="8930" spans="1:4">
      <c r="A8930" t="s">
        <v>66578</v>
      </c>
      <c r="B8930" t="s">
        <v>66579</v>
      </c>
      <c r="C8930" t="s">
        <v>1161</v>
      </c>
      <c r="D8930">
        <v>35561.660000000003</v>
      </c>
    </row>
    <row r="8931" spans="1:4">
      <c r="A8931" t="s">
        <v>66580</v>
      </c>
      <c r="B8931" t="s">
        <v>66581</v>
      </c>
      <c r="C8931" t="s">
        <v>1161</v>
      </c>
      <c r="D8931">
        <v>36171.279999999999</v>
      </c>
    </row>
    <row r="8932" spans="1:4">
      <c r="A8932" t="s">
        <v>66582</v>
      </c>
      <c r="B8932" t="s">
        <v>66583</v>
      </c>
      <c r="C8932" t="s">
        <v>1161</v>
      </c>
      <c r="D8932">
        <v>36534.35</v>
      </c>
    </row>
    <row r="8933" spans="1:4">
      <c r="A8933" t="s">
        <v>66584</v>
      </c>
      <c r="B8933" t="s">
        <v>66585</v>
      </c>
      <c r="C8933" t="s">
        <v>1161</v>
      </c>
      <c r="D8933">
        <v>29918.37</v>
      </c>
    </row>
    <row r="8934" spans="1:4">
      <c r="A8934" t="s">
        <v>66586</v>
      </c>
      <c r="B8934" t="s">
        <v>66587</v>
      </c>
      <c r="C8934" t="s">
        <v>1161</v>
      </c>
      <c r="D8934">
        <v>36749.79</v>
      </c>
    </row>
    <row r="8935" spans="1:4">
      <c r="A8935" t="s">
        <v>66588</v>
      </c>
      <c r="B8935" t="s">
        <v>66589</v>
      </c>
      <c r="C8935" t="s">
        <v>1161</v>
      </c>
      <c r="D8935">
        <v>52357.51</v>
      </c>
    </row>
    <row r="8936" spans="1:4">
      <c r="A8936" t="s">
        <v>66590</v>
      </c>
      <c r="B8936" t="s">
        <v>66591</v>
      </c>
      <c r="C8936" t="s">
        <v>1161</v>
      </c>
      <c r="D8936">
        <v>28932.44</v>
      </c>
    </row>
    <row r="8937" spans="1:4">
      <c r="A8937" t="s">
        <v>66592</v>
      </c>
      <c r="B8937" t="s">
        <v>66593</v>
      </c>
      <c r="C8937" t="s">
        <v>1161</v>
      </c>
      <c r="D8937">
        <v>35645.57</v>
      </c>
    </row>
    <row r="8938" spans="1:4">
      <c r="A8938" t="s">
        <v>66594</v>
      </c>
      <c r="B8938" t="s">
        <v>66595</v>
      </c>
      <c r="C8938" t="s">
        <v>1161</v>
      </c>
      <c r="D8938">
        <v>55228.6</v>
      </c>
    </row>
    <row r="8939" spans="1:4">
      <c r="A8939" t="s">
        <v>66596</v>
      </c>
      <c r="B8939" t="s">
        <v>66597</v>
      </c>
      <c r="C8939" t="s">
        <v>1161</v>
      </c>
      <c r="D8939">
        <v>17667.189999999999</v>
      </c>
    </row>
    <row r="8940" spans="1:4">
      <c r="A8940" t="s">
        <v>66598</v>
      </c>
      <c r="B8940" t="s">
        <v>66599</v>
      </c>
      <c r="C8940" t="s">
        <v>1161</v>
      </c>
      <c r="D8940">
        <v>26148.95</v>
      </c>
    </row>
    <row r="8941" spans="1:4">
      <c r="A8941" t="s">
        <v>66600</v>
      </c>
      <c r="B8941" t="s">
        <v>66601</v>
      </c>
      <c r="C8941" t="s">
        <v>1161</v>
      </c>
      <c r="D8941">
        <v>40558.339999999997</v>
      </c>
    </row>
    <row r="8942" spans="1:4">
      <c r="A8942" t="s">
        <v>66602</v>
      </c>
      <c r="B8942" t="s">
        <v>66603</v>
      </c>
      <c r="C8942" t="s">
        <v>1161</v>
      </c>
      <c r="D8942">
        <v>31356.89</v>
      </c>
    </row>
    <row r="8943" spans="1:4">
      <c r="A8943" t="s">
        <v>66604</v>
      </c>
      <c r="B8943" t="s">
        <v>66605</v>
      </c>
      <c r="C8943" t="s">
        <v>1161</v>
      </c>
      <c r="D8943">
        <v>25569.72</v>
      </c>
    </row>
    <row r="8944" spans="1:4">
      <c r="A8944" t="s">
        <v>66606</v>
      </c>
      <c r="B8944" t="s">
        <v>66607</v>
      </c>
      <c r="C8944" t="s">
        <v>1161</v>
      </c>
      <c r="D8944">
        <v>61965.62</v>
      </c>
    </row>
    <row r="8945" spans="1:4">
      <c r="A8945" t="s">
        <v>66608</v>
      </c>
      <c r="B8945" t="s">
        <v>66609</v>
      </c>
      <c r="C8945" t="s">
        <v>1161</v>
      </c>
      <c r="D8945">
        <v>24486.240000000002</v>
      </c>
    </row>
    <row r="8946" spans="1:4">
      <c r="A8946" t="s">
        <v>66610</v>
      </c>
      <c r="B8946" t="s">
        <v>66611</v>
      </c>
      <c r="C8946" t="s">
        <v>1161</v>
      </c>
      <c r="D8946">
        <v>28737.42</v>
      </c>
    </row>
    <row r="8947" spans="1:4">
      <c r="A8947" t="s">
        <v>66612</v>
      </c>
      <c r="B8947" t="s">
        <v>66613</v>
      </c>
      <c r="C8947" t="s">
        <v>1161</v>
      </c>
      <c r="D8947">
        <v>32988.54</v>
      </c>
    </row>
    <row r="8948" spans="1:4">
      <c r="A8948" t="s">
        <v>66614</v>
      </c>
      <c r="B8948" t="s">
        <v>66615</v>
      </c>
      <c r="C8948" t="s">
        <v>1161</v>
      </c>
      <c r="D8948">
        <v>37239.72</v>
      </c>
    </row>
    <row r="8949" spans="1:4">
      <c r="A8949" t="s">
        <v>66616</v>
      </c>
      <c r="B8949" t="s">
        <v>66617</v>
      </c>
      <c r="C8949" t="s">
        <v>1161</v>
      </c>
      <c r="D8949">
        <v>41490.660000000003</v>
      </c>
    </row>
    <row r="8950" spans="1:4">
      <c r="A8950" t="s">
        <v>66618</v>
      </c>
      <c r="B8950" t="s">
        <v>66619</v>
      </c>
      <c r="C8950" t="s">
        <v>1161</v>
      </c>
      <c r="D8950">
        <v>45741.9</v>
      </c>
    </row>
    <row r="8951" spans="1:4">
      <c r="A8951" t="s">
        <v>66620</v>
      </c>
      <c r="B8951" t="s">
        <v>66621</v>
      </c>
      <c r="C8951" t="s">
        <v>1161</v>
      </c>
      <c r="D8951">
        <v>49992.98</v>
      </c>
    </row>
    <row r="8952" spans="1:4">
      <c r="A8952" t="s">
        <v>66622</v>
      </c>
      <c r="B8952" t="s">
        <v>66623</v>
      </c>
      <c r="C8952" t="s">
        <v>1161</v>
      </c>
      <c r="D8952">
        <v>54244.08</v>
      </c>
    </row>
    <row r="8953" spans="1:4">
      <c r="A8953" t="s">
        <v>66624</v>
      </c>
      <c r="B8953" t="s">
        <v>66625</v>
      </c>
      <c r="C8953" t="s">
        <v>1161</v>
      </c>
      <c r="D8953">
        <v>58495.14</v>
      </c>
    </row>
    <row r="8954" spans="1:4">
      <c r="A8954" t="s">
        <v>66626</v>
      </c>
      <c r="B8954" t="s">
        <v>66627</v>
      </c>
      <c r="C8954" t="s">
        <v>1161</v>
      </c>
      <c r="D8954">
        <v>62741.43</v>
      </c>
    </row>
    <row r="8955" spans="1:4">
      <c r="A8955" t="s">
        <v>66628</v>
      </c>
      <c r="B8955" t="s">
        <v>66629</v>
      </c>
      <c r="C8955" t="s">
        <v>1161</v>
      </c>
      <c r="D8955">
        <v>71426.92</v>
      </c>
    </row>
    <row r="8956" spans="1:4">
      <c r="A8956" t="s">
        <v>66630</v>
      </c>
      <c r="B8956" t="s">
        <v>66631</v>
      </c>
      <c r="C8956" t="s">
        <v>1161</v>
      </c>
      <c r="D8956">
        <v>33110.14</v>
      </c>
    </row>
    <row r="8957" spans="1:4">
      <c r="A8957" t="s">
        <v>66632</v>
      </c>
      <c r="B8957" t="s">
        <v>66633</v>
      </c>
      <c r="C8957" t="s">
        <v>1161</v>
      </c>
      <c r="D8957">
        <v>38739.620000000003</v>
      </c>
    </row>
    <row r="8958" spans="1:4">
      <c r="A8958" t="s">
        <v>66634</v>
      </c>
      <c r="B8958" t="s">
        <v>66635</v>
      </c>
      <c r="C8958" t="s">
        <v>1161</v>
      </c>
      <c r="D8958">
        <v>44368.97</v>
      </c>
    </row>
    <row r="8959" spans="1:4">
      <c r="A8959" t="s">
        <v>66636</v>
      </c>
      <c r="B8959" t="s">
        <v>66637</v>
      </c>
      <c r="C8959" t="s">
        <v>1161</v>
      </c>
      <c r="D8959">
        <v>66881.55</v>
      </c>
    </row>
    <row r="8960" spans="1:4">
      <c r="A8960" t="s">
        <v>66638</v>
      </c>
      <c r="B8960" t="s">
        <v>66639</v>
      </c>
      <c r="C8960" t="s">
        <v>1161</v>
      </c>
      <c r="D8960">
        <v>72510.990000000005</v>
      </c>
    </row>
    <row r="8961" spans="1:4">
      <c r="A8961" t="s">
        <v>66640</v>
      </c>
      <c r="B8961" t="s">
        <v>66641</v>
      </c>
      <c r="C8961" t="s">
        <v>1161</v>
      </c>
      <c r="D8961">
        <v>84646.97</v>
      </c>
    </row>
    <row r="8962" spans="1:4">
      <c r="A8962" t="s">
        <v>66642</v>
      </c>
      <c r="B8962" t="s">
        <v>66643</v>
      </c>
      <c r="C8962" t="s">
        <v>1161</v>
      </c>
      <c r="D8962">
        <v>92886.56</v>
      </c>
    </row>
    <row r="8963" spans="1:4">
      <c r="A8963" t="s">
        <v>66644</v>
      </c>
      <c r="B8963" t="s">
        <v>66645</v>
      </c>
      <c r="C8963" t="s">
        <v>1161</v>
      </c>
      <c r="D8963">
        <v>95277.62</v>
      </c>
    </row>
    <row r="8964" spans="1:4">
      <c r="A8964" t="s">
        <v>66646</v>
      </c>
      <c r="B8964" t="s">
        <v>66647</v>
      </c>
      <c r="C8964" t="s">
        <v>1161</v>
      </c>
      <c r="D8964">
        <v>2144.83</v>
      </c>
    </row>
    <row r="8965" spans="1:4">
      <c r="A8965" t="s">
        <v>66648</v>
      </c>
      <c r="B8965" t="s">
        <v>66649</v>
      </c>
      <c r="C8965" t="s">
        <v>1161</v>
      </c>
      <c r="D8965">
        <v>2577.23</v>
      </c>
    </row>
    <row r="8966" spans="1:4">
      <c r="A8966" t="s">
        <v>66650</v>
      </c>
      <c r="B8966" t="s">
        <v>66651</v>
      </c>
      <c r="C8966" t="s">
        <v>1161</v>
      </c>
      <c r="D8966">
        <v>3009.75</v>
      </c>
    </row>
    <row r="8967" spans="1:4">
      <c r="A8967" t="s">
        <v>66652</v>
      </c>
      <c r="B8967" t="s">
        <v>66653</v>
      </c>
      <c r="C8967" t="s">
        <v>1161</v>
      </c>
      <c r="D8967">
        <v>3442.2</v>
      </c>
    </row>
    <row r="8968" spans="1:4">
      <c r="A8968" t="s">
        <v>66654</v>
      </c>
      <c r="B8968" t="s">
        <v>66655</v>
      </c>
      <c r="C8968" t="s">
        <v>1161</v>
      </c>
      <c r="D8968">
        <v>3874.75</v>
      </c>
    </row>
    <row r="8969" spans="1:4">
      <c r="A8969" t="s">
        <v>66656</v>
      </c>
      <c r="B8969" t="s">
        <v>66657</v>
      </c>
      <c r="C8969" t="s">
        <v>1161</v>
      </c>
      <c r="D8969">
        <v>4307.2</v>
      </c>
    </row>
    <row r="8970" spans="1:4">
      <c r="A8970" t="s">
        <v>66658</v>
      </c>
      <c r="B8970" t="s">
        <v>66659</v>
      </c>
      <c r="C8970" t="s">
        <v>1161</v>
      </c>
      <c r="D8970">
        <v>4739.6899999999996</v>
      </c>
    </row>
    <row r="8971" spans="1:4">
      <c r="A8971" t="s">
        <v>66660</v>
      </c>
      <c r="B8971" t="s">
        <v>66661</v>
      </c>
      <c r="C8971" t="s">
        <v>1161</v>
      </c>
      <c r="D8971">
        <v>5172.1099999999997</v>
      </c>
    </row>
    <row r="8972" spans="1:4">
      <c r="A8972" t="s">
        <v>66662</v>
      </c>
      <c r="B8972" t="s">
        <v>66663</v>
      </c>
      <c r="C8972" t="s">
        <v>1161</v>
      </c>
      <c r="D8972">
        <v>5944.23</v>
      </c>
    </row>
    <row r="8973" spans="1:4">
      <c r="A8973" t="s">
        <v>66664</v>
      </c>
      <c r="B8973" t="s">
        <v>66665</v>
      </c>
      <c r="C8973" t="s">
        <v>1161</v>
      </c>
      <c r="D8973">
        <v>6100.8</v>
      </c>
    </row>
    <row r="8974" spans="1:4">
      <c r="A8974" t="s">
        <v>66666</v>
      </c>
      <c r="B8974" t="s">
        <v>66667</v>
      </c>
      <c r="C8974" t="s">
        <v>1161</v>
      </c>
      <c r="D8974">
        <v>2468.0700000000002</v>
      </c>
    </row>
    <row r="8975" spans="1:4">
      <c r="A8975" t="s">
        <v>66668</v>
      </c>
      <c r="B8975" t="s">
        <v>66669</v>
      </c>
      <c r="C8975" t="s">
        <v>1161</v>
      </c>
      <c r="D8975">
        <v>2991.51</v>
      </c>
    </row>
    <row r="8976" spans="1:4">
      <c r="A8976" t="s">
        <v>66670</v>
      </c>
      <c r="B8976" t="s">
        <v>66671</v>
      </c>
      <c r="C8976" t="s">
        <v>1161</v>
      </c>
      <c r="D8976">
        <v>3515</v>
      </c>
    </row>
    <row r="8977" spans="1:4">
      <c r="A8977" t="s">
        <v>66672</v>
      </c>
      <c r="B8977" t="s">
        <v>66673</v>
      </c>
      <c r="C8977" t="s">
        <v>1161</v>
      </c>
      <c r="D8977">
        <v>4038.47</v>
      </c>
    </row>
    <row r="8978" spans="1:4">
      <c r="A8978" t="s">
        <v>66674</v>
      </c>
      <c r="B8978" t="s">
        <v>66675</v>
      </c>
      <c r="C8978" t="s">
        <v>1161</v>
      </c>
      <c r="D8978">
        <v>4561.93</v>
      </c>
    </row>
    <row r="8979" spans="1:4">
      <c r="A8979" t="s">
        <v>66676</v>
      </c>
      <c r="B8979" t="s">
        <v>66677</v>
      </c>
      <c r="C8979" t="s">
        <v>1161</v>
      </c>
      <c r="D8979">
        <v>5085.37</v>
      </c>
    </row>
    <row r="8980" spans="1:4">
      <c r="A8980" t="s">
        <v>66678</v>
      </c>
      <c r="B8980" t="s">
        <v>66679</v>
      </c>
      <c r="C8980" t="s">
        <v>1161</v>
      </c>
      <c r="D8980">
        <v>5608.84</v>
      </c>
    </row>
    <row r="8981" spans="1:4">
      <c r="A8981" t="s">
        <v>66680</v>
      </c>
      <c r="B8981" t="s">
        <v>66681</v>
      </c>
      <c r="C8981" t="s">
        <v>1161</v>
      </c>
      <c r="D8981">
        <v>6137.16</v>
      </c>
    </row>
    <row r="8982" spans="1:4">
      <c r="A8982" t="s">
        <v>66682</v>
      </c>
      <c r="B8982" t="s">
        <v>66683</v>
      </c>
      <c r="C8982" t="s">
        <v>1161</v>
      </c>
      <c r="D8982">
        <v>7061.89</v>
      </c>
    </row>
    <row r="8983" spans="1:4">
      <c r="A8983" t="s">
        <v>66684</v>
      </c>
      <c r="B8983" t="s">
        <v>66685</v>
      </c>
      <c r="C8983" t="s">
        <v>1161</v>
      </c>
      <c r="D8983">
        <v>7187.79</v>
      </c>
    </row>
    <row r="8984" spans="1:4">
      <c r="A8984" t="s">
        <v>66686</v>
      </c>
      <c r="B8984" t="s">
        <v>66687</v>
      </c>
      <c r="C8984" t="s">
        <v>1161</v>
      </c>
      <c r="D8984">
        <v>7263.37</v>
      </c>
    </row>
    <row r="8985" spans="1:4">
      <c r="A8985" t="s">
        <v>66688</v>
      </c>
      <c r="B8985" t="s">
        <v>66689</v>
      </c>
      <c r="C8985" t="s">
        <v>1161</v>
      </c>
      <c r="D8985">
        <v>2977.36</v>
      </c>
    </row>
    <row r="8986" spans="1:4">
      <c r="A8986" t="s">
        <v>66690</v>
      </c>
      <c r="B8986" t="s">
        <v>66691</v>
      </c>
      <c r="C8986" t="s">
        <v>1161</v>
      </c>
      <c r="D8986">
        <v>3623.18</v>
      </c>
    </row>
    <row r="8987" spans="1:4">
      <c r="A8987" t="s">
        <v>66692</v>
      </c>
      <c r="B8987" t="s">
        <v>66693</v>
      </c>
      <c r="C8987" t="s">
        <v>1161</v>
      </c>
      <c r="D8987">
        <v>4273.87</v>
      </c>
    </row>
    <row r="8988" spans="1:4">
      <c r="A8988" t="s">
        <v>66694</v>
      </c>
      <c r="B8988" t="s">
        <v>66695</v>
      </c>
      <c r="C8988" t="s">
        <v>1161</v>
      </c>
      <c r="D8988">
        <v>4924.54</v>
      </c>
    </row>
    <row r="8989" spans="1:4">
      <c r="A8989" t="s">
        <v>66696</v>
      </c>
      <c r="B8989" t="s">
        <v>66697</v>
      </c>
      <c r="C8989" t="s">
        <v>1161</v>
      </c>
      <c r="D8989">
        <v>5570.39</v>
      </c>
    </row>
    <row r="8990" spans="1:4">
      <c r="A8990" t="s">
        <v>66698</v>
      </c>
      <c r="B8990" t="s">
        <v>66699</v>
      </c>
      <c r="C8990" t="s">
        <v>1161</v>
      </c>
      <c r="D8990">
        <v>6221.01</v>
      </c>
    </row>
    <row r="8991" spans="1:4">
      <c r="A8991" t="s">
        <v>66700</v>
      </c>
      <c r="B8991" t="s">
        <v>66701</v>
      </c>
      <c r="C8991" t="s">
        <v>1161</v>
      </c>
      <c r="D8991">
        <v>6871.67</v>
      </c>
    </row>
    <row r="8992" spans="1:4">
      <c r="A8992" t="s">
        <v>66702</v>
      </c>
      <c r="B8992" t="s">
        <v>66703</v>
      </c>
      <c r="C8992" t="s">
        <v>1161</v>
      </c>
      <c r="D8992">
        <v>7517.53</v>
      </c>
    </row>
    <row r="8993" spans="1:4">
      <c r="A8993" t="s">
        <v>66704</v>
      </c>
      <c r="B8993" t="s">
        <v>66705</v>
      </c>
      <c r="C8993" t="s">
        <v>1161</v>
      </c>
      <c r="D8993">
        <v>8663.02</v>
      </c>
    </row>
    <row r="8994" spans="1:4">
      <c r="A8994" t="s">
        <v>66706</v>
      </c>
      <c r="B8994" t="s">
        <v>66707</v>
      </c>
      <c r="C8994" t="s">
        <v>1161</v>
      </c>
      <c r="D8994">
        <v>8823.4</v>
      </c>
    </row>
    <row r="8995" spans="1:4">
      <c r="A8995" t="s">
        <v>66708</v>
      </c>
      <c r="B8995" t="s">
        <v>66709</v>
      </c>
      <c r="C8995" t="s">
        <v>1161</v>
      </c>
      <c r="D8995">
        <v>8918.65</v>
      </c>
    </row>
    <row r="8996" spans="1:4">
      <c r="A8996" t="s">
        <v>66710</v>
      </c>
      <c r="B8996" t="s">
        <v>66711</v>
      </c>
      <c r="C8996" t="s">
        <v>1161</v>
      </c>
      <c r="D8996">
        <v>3523.12</v>
      </c>
    </row>
    <row r="8997" spans="1:4">
      <c r="A8997" t="s">
        <v>66712</v>
      </c>
      <c r="B8997" t="s">
        <v>66713</v>
      </c>
      <c r="C8997" t="s">
        <v>1161</v>
      </c>
      <c r="D8997">
        <v>4273.25</v>
      </c>
    </row>
    <row r="8998" spans="1:4">
      <c r="A8998" t="s">
        <v>66714</v>
      </c>
      <c r="B8998" t="s">
        <v>66715</v>
      </c>
      <c r="C8998" t="s">
        <v>1161</v>
      </c>
      <c r="D8998">
        <v>5773.85</v>
      </c>
    </row>
    <row r="8999" spans="1:4">
      <c r="A8999" t="s">
        <v>66716</v>
      </c>
      <c r="B8999" t="s">
        <v>66717</v>
      </c>
      <c r="C8999" t="s">
        <v>1161</v>
      </c>
      <c r="D8999">
        <v>6524.21</v>
      </c>
    </row>
    <row r="9000" spans="1:4">
      <c r="A9000" t="s">
        <v>66718</v>
      </c>
      <c r="B9000" t="s">
        <v>66719</v>
      </c>
      <c r="C9000" t="s">
        <v>1161</v>
      </c>
      <c r="D9000">
        <v>10087.620000000001</v>
      </c>
    </row>
    <row r="9001" spans="1:4">
      <c r="A9001" t="s">
        <v>66720</v>
      </c>
      <c r="B9001" t="s">
        <v>66721</v>
      </c>
      <c r="C9001" t="s">
        <v>1161</v>
      </c>
      <c r="D9001">
        <v>10275.52</v>
      </c>
    </row>
    <row r="9002" spans="1:4">
      <c r="A9002" t="s">
        <v>66722</v>
      </c>
      <c r="B9002" t="s">
        <v>66723</v>
      </c>
      <c r="C9002" t="s">
        <v>1161</v>
      </c>
      <c r="D9002">
        <v>10392.280000000001</v>
      </c>
    </row>
    <row r="9003" spans="1:4">
      <c r="A9003" t="s">
        <v>66724</v>
      </c>
      <c r="B9003" t="s">
        <v>66725</v>
      </c>
      <c r="C9003" t="s">
        <v>1161</v>
      </c>
      <c r="D9003">
        <v>3859.62</v>
      </c>
    </row>
    <row r="9004" spans="1:4">
      <c r="A9004" t="s">
        <v>66726</v>
      </c>
      <c r="B9004" t="s">
        <v>66727</v>
      </c>
      <c r="C9004" t="s">
        <v>1161</v>
      </c>
      <c r="D9004">
        <v>4692.83</v>
      </c>
    </row>
    <row r="9005" spans="1:4">
      <c r="A9005" t="s">
        <v>66728</v>
      </c>
      <c r="B9005" t="s">
        <v>66729</v>
      </c>
      <c r="C9005" t="s">
        <v>1161</v>
      </c>
      <c r="D9005">
        <v>5525.96</v>
      </c>
    </row>
    <row r="9006" spans="1:4">
      <c r="A9006" t="s">
        <v>66730</v>
      </c>
      <c r="B9006" t="s">
        <v>66731</v>
      </c>
      <c r="C9006" t="s">
        <v>1161</v>
      </c>
      <c r="D9006">
        <v>6363.97</v>
      </c>
    </row>
    <row r="9007" spans="1:4">
      <c r="A9007" t="s">
        <v>66732</v>
      </c>
      <c r="B9007" t="s">
        <v>66733</v>
      </c>
      <c r="C9007" t="s">
        <v>1161</v>
      </c>
      <c r="D9007">
        <v>7192.23</v>
      </c>
    </row>
    <row r="9008" spans="1:4">
      <c r="A9008" t="s">
        <v>66734</v>
      </c>
      <c r="B9008" t="s">
        <v>66735</v>
      </c>
      <c r="C9008" t="s">
        <v>1161</v>
      </c>
      <c r="D9008">
        <v>8025.4</v>
      </c>
    </row>
    <row r="9009" spans="1:4">
      <c r="A9009" t="s">
        <v>66736</v>
      </c>
      <c r="B9009" t="s">
        <v>66737</v>
      </c>
      <c r="C9009" t="s">
        <v>1161</v>
      </c>
      <c r="D9009">
        <v>8858.61</v>
      </c>
    </row>
    <row r="9010" spans="1:4">
      <c r="A9010" t="s">
        <v>66738</v>
      </c>
      <c r="B9010" t="s">
        <v>66739</v>
      </c>
      <c r="C9010" t="s">
        <v>1161</v>
      </c>
      <c r="D9010">
        <v>9691.7900000000009</v>
      </c>
    </row>
    <row r="9011" spans="1:4">
      <c r="A9011" t="s">
        <v>66740</v>
      </c>
      <c r="B9011" t="s">
        <v>66741</v>
      </c>
      <c r="C9011" t="s">
        <v>1161</v>
      </c>
      <c r="D9011">
        <v>11136.07</v>
      </c>
    </row>
    <row r="9012" spans="1:4">
      <c r="A9012" t="s">
        <v>66742</v>
      </c>
      <c r="B9012" t="s">
        <v>66743</v>
      </c>
      <c r="C9012" t="s">
        <v>1161</v>
      </c>
      <c r="D9012">
        <v>11363.69</v>
      </c>
    </row>
    <row r="9013" spans="1:4">
      <c r="A9013" t="s">
        <v>66744</v>
      </c>
      <c r="B9013" t="s">
        <v>66745</v>
      </c>
      <c r="C9013" t="s">
        <v>1161</v>
      </c>
      <c r="D9013">
        <v>11500.17</v>
      </c>
    </row>
    <row r="9014" spans="1:4">
      <c r="A9014" t="s">
        <v>66746</v>
      </c>
      <c r="B9014" t="s">
        <v>66747</v>
      </c>
      <c r="C9014" t="s">
        <v>1161</v>
      </c>
      <c r="D9014">
        <v>5653</v>
      </c>
    </row>
    <row r="9015" spans="1:4">
      <c r="A9015" t="s">
        <v>66748</v>
      </c>
      <c r="B9015" t="s">
        <v>66749</v>
      </c>
      <c r="C9015" t="s">
        <v>1161</v>
      </c>
      <c r="D9015">
        <v>9529.34</v>
      </c>
    </row>
    <row r="9016" spans="1:4">
      <c r="A9016" t="s">
        <v>66750</v>
      </c>
      <c r="B9016" t="s">
        <v>66751</v>
      </c>
      <c r="C9016" t="s">
        <v>1161</v>
      </c>
      <c r="D9016">
        <v>13573.28</v>
      </c>
    </row>
    <row r="9017" spans="1:4">
      <c r="A9017" t="s">
        <v>66752</v>
      </c>
      <c r="B9017" t="s">
        <v>66753</v>
      </c>
      <c r="C9017" t="s">
        <v>1161</v>
      </c>
      <c r="D9017">
        <v>5091.96</v>
      </c>
    </row>
    <row r="9018" spans="1:4">
      <c r="A9018" t="s">
        <v>66754</v>
      </c>
      <c r="B9018" t="s">
        <v>66755</v>
      </c>
      <c r="C9018" t="s">
        <v>1161</v>
      </c>
      <c r="D9018">
        <v>6184.68</v>
      </c>
    </row>
    <row r="9019" spans="1:4">
      <c r="A9019" t="s">
        <v>66756</v>
      </c>
      <c r="B9019" t="s">
        <v>66757</v>
      </c>
      <c r="C9019" t="s">
        <v>1161</v>
      </c>
      <c r="D9019">
        <v>7282.37</v>
      </c>
    </row>
    <row r="9020" spans="1:4">
      <c r="A9020" t="s">
        <v>66758</v>
      </c>
      <c r="B9020" t="s">
        <v>66759</v>
      </c>
      <c r="C9020" t="s">
        <v>1161</v>
      </c>
      <c r="D9020">
        <v>8375.08</v>
      </c>
    </row>
    <row r="9021" spans="1:4">
      <c r="A9021" t="s">
        <v>66760</v>
      </c>
      <c r="B9021" t="s">
        <v>66761</v>
      </c>
      <c r="C9021" t="s">
        <v>1161</v>
      </c>
      <c r="D9021">
        <v>9467.7099999999991</v>
      </c>
    </row>
    <row r="9022" spans="1:4">
      <c r="A9022" t="s">
        <v>66762</v>
      </c>
      <c r="B9022" t="s">
        <v>66763</v>
      </c>
      <c r="C9022" t="s">
        <v>1161</v>
      </c>
      <c r="D9022">
        <v>10579.91</v>
      </c>
    </row>
    <row r="9023" spans="1:4">
      <c r="A9023" t="s">
        <v>66764</v>
      </c>
      <c r="B9023" t="s">
        <v>66765</v>
      </c>
      <c r="C9023" t="s">
        <v>1161</v>
      </c>
      <c r="D9023">
        <v>11658.04</v>
      </c>
    </row>
    <row r="9024" spans="1:4">
      <c r="A9024" t="s">
        <v>66766</v>
      </c>
      <c r="B9024" t="s">
        <v>66767</v>
      </c>
      <c r="C9024" t="s">
        <v>1161</v>
      </c>
      <c r="D9024">
        <v>12750.75</v>
      </c>
    </row>
    <row r="9025" spans="1:4">
      <c r="A9025" t="s">
        <v>66768</v>
      </c>
      <c r="B9025" t="s">
        <v>66769</v>
      </c>
      <c r="C9025" t="s">
        <v>1161</v>
      </c>
      <c r="D9025">
        <v>14635.23</v>
      </c>
    </row>
    <row r="9026" spans="1:4">
      <c r="A9026" t="s">
        <v>66770</v>
      </c>
      <c r="B9026" t="s">
        <v>66771</v>
      </c>
      <c r="C9026" t="s">
        <v>1161</v>
      </c>
      <c r="D9026">
        <v>14943.37</v>
      </c>
    </row>
    <row r="9027" spans="1:4">
      <c r="A9027" t="s">
        <v>66772</v>
      </c>
      <c r="B9027" t="s">
        <v>66773</v>
      </c>
      <c r="C9027" t="s">
        <v>1161</v>
      </c>
      <c r="D9027">
        <v>15130.22</v>
      </c>
    </row>
    <row r="9028" spans="1:4">
      <c r="A9028" t="s">
        <v>66774</v>
      </c>
      <c r="B9028" t="s">
        <v>66775</v>
      </c>
      <c r="C9028" t="s">
        <v>1161</v>
      </c>
      <c r="D9028">
        <v>6320.11</v>
      </c>
    </row>
    <row r="9029" spans="1:4">
      <c r="A9029" t="s">
        <v>66776</v>
      </c>
      <c r="B9029" t="s">
        <v>66777</v>
      </c>
      <c r="C9029" t="s">
        <v>1161</v>
      </c>
      <c r="D9029">
        <v>7771.43</v>
      </c>
    </row>
    <row r="9030" spans="1:4">
      <c r="A9030" t="s">
        <v>66778</v>
      </c>
      <c r="B9030" t="s">
        <v>66779</v>
      </c>
      <c r="C9030" t="s">
        <v>1161</v>
      </c>
      <c r="D9030">
        <v>9222.73</v>
      </c>
    </row>
    <row r="9031" spans="1:4">
      <c r="A9031" t="s">
        <v>66780</v>
      </c>
      <c r="B9031" t="s">
        <v>66781</v>
      </c>
      <c r="C9031" t="s">
        <v>1161</v>
      </c>
      <c r="D9031">
        <v>10678.77</v>
      </c>
    </row>
    <row r="9032" spans="1:4">
      <c r="A9032" t="s">
        <v>66782</v>
      </c>
      <c r="B9032" t="s">
        <v>66783</v>
      </c>
      <c r="C9032" t="s">
        <v>1161</v>
      </c>
      <c r="D9032">
        <v>12129.99</v>
      </c>
    </row>
    <row r="9033" spans="1:4">
      <c r="A9033" t="s">
        <v>66784</v>
      </c>
      <c r="B9033" t="s">
        <v>66785</v>
      </c>
      <c r="C9033" t="s">
        <v>1161</v>
      </c>
      <c r="D9033">
        <v>13586.16</v>
      </c>
    </row>
    <row r="9034" spans="1:4">
      <c r="A9034" t="s">
        <v>66786</v>
      </c>
      <c r="B9034" t="s">
        <v>66787</v>
      </c>
      <c r="C9034" t="s">
        <v>1161</v>
      </c>
      <c r="D9034">
        <v>15056.96</v>
      </c>
    </row>
    <row r="9035" spans="1:4">
      <c r="A9035" t="s">
        <v>66788</v>
      </c>
      <c r="B9035" t="s">
        <v>66789</v>
      </c>
      <c r="C9035" t="s">
        <v>1161</v>
      </c>
      <c r="D9035">
        <v>16488.810000000001</v>
      </c>
    </row>
    <row r="9036" spans="1:4">
      <c r="A9036" t="s">
        <v>66790</v>
      </c>
      <c r="B9036" t="s">
        <v>66791</v>
      </c>
      <c r="C9036" t="s">
        <v>1161</v>
      </c>
      <c r="D9036">
        <v>19010.72</v>
      </c>
    </row>
    <row r="9037" spans="1:4">
      <c r="A9037" t="s">
        <v>66792</v>
      </c>
      <c r="B9037" t="s">
        <v>66793</v>
      </c>
      <c r="C9037" t="s">
        <v>1161</v>
      </c>
      <c r="D9037">
        <v>19645.84</v>
      </c>
    </row>
    <row r="9038" spans="1:4">
      <c r="A9038" t="s">
        <v>66794</v>
      </c>
      <c r="B9038" t="s">
        <v>66795</v>
      </c>
      <c r="C9038" t="s">
        <v>1161</v>
      </c>
      <c r="D9038">
        <v>13797.28</v>
      </c>
    </row>
    <row r="9039" spans="1:4">
      <c r="A9039" t="s">
        <v>66796</v>
      </c>
      <c r="B9039" t="s">
        <v>66797</v>
      </c>
      <c r="C9039" t="s">
        <v>1161</v>
      </c>
      <c r="D9039">
        <v>16298.9</v>
      </c>
    </row>
    <row r="9040" spans="1:4">
      <c r="A9040" t="s">
        <v>66798</v>
      </c>
      <c r="B9040" t="s">
        <v>66799</v>
      </c>
      <c r="C9040" t="s">
        <v>1161</v>
      </c>
      <c r="D9040">
        <v>18805.46</v>
      </c>
    </row>
    <row r="9041" spans="1:4">
      <c r="A9041" t="s">
        <v>66800</v>
      </c>
      <c r="B9041" t="s">
        <v>66801</v>
      </c>
      <c r="C9041" t="s">
        <v>1161</v>
      </c>
      <c r="D9041">
        <v>31328.21</v>
      </c>
    </row>
    <row r="9042" spans="1:4">
      <c r="A9042" t="s">
        <v>66802</v>
      </c>
      <c r="B9042" t="s">
        <v>66803</v>
      </c>
      <c r="C9042" t="s">
        <v>1161</v>
      </c>
      <c r="D9042">
        <v>40405.9</v>
      </c>
    </row>
    <row r="9043" spans="1:4">
      <c r="A9043" t="s">
        <v>66804</v>
      </c>
      <c r="B9043" t="s">
        <v>66805</v>
      </c>
      <c r="C9043" t="s">
        <v>1161</v>
      </c>
      <c r="D9043">
        <v>41441.08</v>
      </c>
    </row>
    <row r="9044" spans="1:4">
      <c r="A9044" t="s">
        <v>66806</v>
      </c>
      <c r="B9044" t="s">
        <v>66807</v>
      </c>
      <c r="C9044" t="s">
        <v>1161</v>
      </c>
      <c r="D9044">
        <v>16751.060000000001</v>
      </c>
    </row>
    <row r="9045" spans="1:4">
      <c r="A9045" t="s">
        <v>66808</v>
      </c>
      <c r="B9045" t="s">
        <v>66809</v>
      </c>
      <c r="C9045" t="s">
        <v>1161</v>
      </c>
      <c r="D9045">
        <v>19762.349999999999</v>
      </c>
    </row>
    <row r="9046" spans="1:4">
      <c r="A9046" t="s">
        <v>66810</v>
      </c>
      <c r="B9046" t="s">
        <v>66811</v>
      </c>
      <c r="C9046" t="s">
        <v>1161</v>
      </c>
      <c r="D9046">
        <v>22773.42</v>
      </c>
    </row>
    <row r="9047" spans="1:4">
      <c r="A9047" t="s">
        <v>66812</v>
      </c>
      <c r="B9047" t="s">
        <v>66813</v>
      </c>
      <c r="C9047" t="s">
        <v>1161</v>
      </c>
      <c r="D9047">
        <v>25784.44</v>
      </c>
    </row>
    <row r="9048" spans="1:4">
      <c r="A9048" t="s">
        <v>66814</v>
      </c>
      <c r="B9048" t="s">
        <v>66815</v>
      </c>
      <c r="C9048" t="s">
        <v>1161</v>
      </c>
      <c r="D9048">
        <v>28800.46</v>
      </c>
    </row>
    <row r="9049" spans="1:4">
      <c r="A9049" t="s">
        <v>66816</v>
      </c>
      <c r="B9049" t="s">
        <v>66817</v>
      </c>
      <c r="C9049" t="s">
        <v>1161</v>
      </c>
      <c r="D9049">
        <v>31811.57</v>
      </c>
    </row>
    <row r="9050" spans="1:4">
      <c r="A9050" t="s">
        <v>66818</v>
      </c>
      <c r="B9050" t="s">
        <v>66819</v>
      </c>
      <c r="C9050" t="s">
        <v>1161</v>
      </c>
      <c r="D9050">
        <v>34822.68</v>
      </c>
    </row>
    <row r="9051" spans="1:4">
      <c r="A9051" t="s">
        <v>66820</v>
      </c>
      <c r="B9051" t="s">
        <v>66821</v>
      </c>
      <c r="C9051" t="s">
        <v>1161</v>
      </c>
      <c r="D9051">
        <v>37833.81</v>
      </c>
    </row>
    <row r="9052" spans="1:4">
      <c r="A9052" t="s">
        <v>66822</v>
      </c>
      <c r="B9052" t="s">
        <v>66823</v>
      </c>
      <c r="C9052" t="s">
        <v>1161</v>
      </c>
      <c r="D9052">
        <v>40844.92</v>
      </c>
    </row>
    <row r="9053" spans="1:4">
      <c r="A9053" t="s">
        <v>66824</v>
      </c>
      <c r="B9053" t="s">
        <v>66825</v>
      </c>
      <c r="C9053" t="s">
        <v>1161</v>
      </c>
      <c r="D9053">
        <v>43856</v>
      </c>
    </row>
    <row r="9054" spans="1:4">
      <c r="A9054" t="s">
        <v>66826</v>
      </c>
      <c r="B9054" t="s">
        <v>66827</v>
      </c>
      <c r="C9054" t="s">
        <v>1161</v>
      </c>
      <c r="D9054">
        <v>48743.82</v>
      </c>
    </row>
    <row r="9055" spans="1:4">
      <c r="A9055" t="s">
        <v>66828</v>
      </c>
      <c r="B9055" t="s">
        <v>66829</v>
      </c>
      <c r="C9055" t="s">
        <v>1161</v>
      </c>
      <c r="D9055">
        <v>50004.12</v>
      </c>
    </row>
    <row r="9056" spans="1:4">
      <c r="A9056" t="s">
        <v>66830</v>
      </c>
      <c r="B9056" t="s">
        <v>66831</v>
      </c>
      <c r="C9056" t="s">
        <v>1161</v>
      </c>
      <c r="D9056">
        <v>22701.599999999999</v>
      </c>
    </row>
    <row r="9057" spans="1:4">
      <c r="A9057" t="s">
        <v>66832</v>
      </c>
      <c r="B9057" t="s">
        <v>66833</v>
      </c>
      <c r="C9057" t="s">
        <v>1161</v>
      </c>
      <c r="D9057">
        <v>26296.87</v>
      </c>
    </row>
    <row r="9058" spans="1:4">
      <c r="A9058" t="s">
        <v>66834</v>
      </c>
      <c r="B9058" t="s">
        <v>66835</v>
      </c>
      <c r="C9058" t="s">
        <v>1161</v>
      </c>
      <c r="D9058">
        <v>29892.29</v>
      </c>
    </row>
    <row r="9059" spans="1:4">
      <c r="A9059" t="s">
        <v>66836</v>
      </c>
      <c r="B9059" t="s">
        <v>66837</v>
      </c>
      <c r="C9059" t="s">
        <v>1161</v>
      </c>
      <c r="D9059">
        <v>4052.08</v>
      </c>
    </row>
    <row r="9060" spans="1:4">
      <c r="A9060" t="s">
        <v>66838</v>
      </c>
      <c r="B9060" t="s">
        <v>66839</v>
      </c>
      <c r="C9060" t="s">
        <v>1161</v>
      </c>
      <c r="D9060">
        <v>28341.79</v>
      </c>
    </row>
    <row r="9061" spans="1:4">
      <c r="A9061" t="s">
        <v>66840</v>
      </c>
      <c r="B9061" t="s">
        <v>66841</v>
      </c>
      <c r="C9061" t="s">
        <v>1161</v>
      </c>
      <c r="D9061">
        <v>3452.22</v>
      </c>
    </row>
    <row r="9062" spans="1:4">
      <c r="A9062" t="s">
        <v>66842</v>
      </c>
      <c r="B9062" t="s">
        <v>66843</v>
      </c>
      <c r="C9062" t="s">
        <v>1161</v>
      </c>
      <c r="D9062">
        <v>3750.94</v>
      </c>
    </row>
    <row r="9063" spans="1:4">
      <c r="A9063" t="s">
        <v>66844</v>
      </c>
      <c r="B9063" t="s">
        <v>66845</v>
      </c>
      <c r="C9063" t="s">
        <v>1161</v>
      </c>
      <c r="D9063">
        <v>4930.17</v>
      </c>
    </row>
    <row r="9064" spans="1:4">
      <c r="A9064" t="s">
        <v>66846</v>
      </c>
      <c r="B9064" t="s">
        <v>66847</v>
      </c>
      <c r="C9064" t="s">
        <v>1161</v>
      </c>
      <c r="D9064">
        <v>6222.56</v>
      </c>
    </row>
    <row r="9065" spans="1:4">
      <c r="A9065" t="s">
        <v>66848</v>
      </c>
      <c r="B9065" t="s">
        <v>66849</v>
      </c>
      <c r="C9065" t="s">
        <v>1161</v>
      </c>
      <c r="D9065">
        <v>8051.67</v>
      </c>
    </row>
    <row r="9066" spans="1:4">
      <c r="A9066" t="s">
        <v>66850</v>
      </c>
      <c r="B9066" t="s">
        <v>66851</v>
      </c>
      <c r="C9066" t="s">
        <v>1161</v>
      </c>
      <c r="D9066">
        <v>10025.959999999999</v>
      </c>
    </row>
    <row r="9067" spans="1:4">
      <c r="A9067" t="s">
        <v>66852</v>
      </c>
      <c r="B9067" t="s">
        <v>66853</v>
      </c>
      <c r="C9067" t="s">
        <v>1161</v>
      </c>
      <c r="D9067">
        <v>11142.63</v>
      </c>
    </row>
    <row r="9068" spans="1:4">
      <c r="A9068" t="s">
        <v>66854</v>
      </c>
      <c r="B9068" t="s">
        <v>66855</v>
      </c>
      <c r="C9068" t="s">
        <v>1161</v>
      </c>
      <c r="D9068">
        <v>13102.76</v>
      </c>
    </row>
    <row r="9069" spans="1:4">
      <c r="A9069" t="s">
        <v>66856</v>
      </c>
      <c r="B9069" t="s">
        <v>66857</v>
      </c>
      <c r="C9069" t="s">
        <v>1161</v>
      </c>
      <c r="D9069">
        <v>11595.73</v>
      </c>
    </row>
    <row r="9070" spans="1:4">
      <c r="A9070" t="s">
        <v>66858</v>
      </c>
      <c r="B9070" t="s">
        <v>66859</v>
      </c>
      <c r="C9070" t="s">
        <v>1161</v>
      </c>
      <c r="D9070">
        <v>16938.62</v>
      </c>
    </row>
    <row r="9071" spans="1:4">
      <c r="A9071" t="s">
        <v>66860</v>
      </c>
      <c r="B9071" t="s">
        <v>66861</v>
      </c>
      <c r="C9071" t="s">
        <v>1161</v>
      </c>
      <c r="D9071">
        <v>22842.22</v>
      </c>
    </row>
    <row r="9072" spans="1:4">
      <c r="A9072" t="s">
        <v>66862</v>
      </c>
      <c r="B9072" t="s">
        <v>66863</v>
      </c>
      <c r="C9072" t="s">
        <v>1161</v>
      </c>
      <c r="D9072">
        <v>35464.160000000003</v>
      </c>
    </row>
    <row r="9073" spans="1:4">
      <c r="A9073" t="s">
        <v>66864</v>
      </c>
      <c r="B9073" t="s">
        <v>66865</v>
      </c>
      <c r="C9073" t="s">
        <v>1161</v>
      </c>
      <c r="D9073">
        <v>42999.5</v>
      </c>
    </row>
    <row r="9074" spans="1:4">
      <c r="A9074" t="s">
        <v>66866</v>
      </c>
      <c r="B9074" t="s">
        <v>66867</v>
      </c>
      <c r="C9074" t="s">
        <v>1161</v>
      </c>
      <c r="D9074">
        <v>54271.92</v>
      </c>
    </row>
    <row r="9075" spans="1:4">
      <c r="A9075" t="s">
        <v>66868</v>
      </c>
      <c r="B9075" t="s">
        <v>66869</v>
      </c>
      <c r="C9075" t="s">
        <v>1161</v>
      </c>
      <c r="D9075">
        <v>61155.28</v>
      </c>
    </row>
    <row r="9076" spans="1:4">
      <c r="A9076" t="s">
        <v>66870</v>
      </c>
      <c r="B9076" t="s">
        <v>66871</v>
      </c>
      <c r="C9076" t="s">
        <v>1161</v>
      </c>
      <c r="D9076">
        <v>78366.86</v>
      </c>
    </row>
    <row r="9077" spans="1:4">
      <c r="A9077" t="s">
        <v>66872</v>
      </c>
      <c r="B9077" t="s">
        <v>66873</v>
      </c>
      <c r="C9077" t="s">
        <v>1161</v>
      </c>
      <c r="D9077">
        <v>3163.82</v>
      </c>
    </row>
    <row r="9078" spans="1:4">
      <c r="A9078" t="s">
        <v>66874</v>
      </c>
      <c r="B9078" t="s">
        <v>66875</v>
      </c>
      <c r="C9078" t="s">
        <v>1161</v>
      </c>
      <c r="D9078">
        <v>3459.48</v>
      </c>
    </row>
    <row r="9079" spans="1:4">
      <c r="A9079" t="s">
        <v>66876</v>
      </c>
      <c r="B9079" t="s">
        <v>66877</v>
      </c>
      <c r="C9079" t="s">
        <v>1161</v>
      </c>
      <c r="D9079">
        <v>4421.3599999999997</v>
      </c>
    </row>
    <row r="9080" spans="1:4">
      <c r="A9080" t="s">
        <v>66878</v>
      </c>
      <c r="B9080" t="s">
        <v>66879</v>
      </c>
      <c r="C9080" t="s">
        <v>1161</v>
      </c>
      <c r="D9080">
        <v>5642.13</v>
      </c>
    </row>
    <row r="9081" spans="1:4">
      <c r="A9081" t="s">
        <v>66880</v>
      </c>
      <c r="B9081" t="s">
        <v>66881</v>
      </c>
      <c r="C9081" t="s">
        <v>1161</v>
      </c>
      <c r="D9081">
        <v>7292.66</v>
      </c>
    </row>
    <row r="9082" spans="1:4">
      <c r="A9082" t="s">
        <v>66882</v>
      </c>
      <c r="B9082" t="s">
        <v>66883</v>
      </c>
      <c r="C9082" t="s">
        <v>1161</v>
      </c>
      <c r="D9082">
        <v>8669.2800000000007</v>
      </c>
    </row>
    <row r="9083" spans="1:4">
      <c r="A9083" t="s">
        <v>66884</v>
      </c>
      <c r="B9083" t="s">
        <v>66885</v>
      </c>
      <c r="C9083" t="s">
        <v>1161</v>
      </c>
      <c r="D9083">
        <v>10201.07</v>
      </c>
    </row>
    <row r="9084" spans="1:4">
      <c r="A9084" t="s">
        <v>66886</v>
      </c>
      <c r="B9084" t="s">
        <v>66887</v>
      </c>
      <c r="C9084" t="s">
        <v>1161</v>
      </c>
      <c r="D9084">
        <v>11947.18</v>
      </c>
    </row>
    <row r="9085" spans="1:4">
      <c r="A9085" t="s">
        <v>66888</v>
      </c>
      <c r="B9085" t="s">
        <v>66889</v>
      </c>
      <c r="C9085" t="s">
        <v>1161</v>
      </c>
      <c r="D9085">
        <v>13582.38</v>
      </c>
    </row>
    <row r="9086" spans="1:4">
      <c r="A9086" t="s">
        <v>66890</v>
      </c>
      <c r="B9086" t="s">
        <v>66891</v>
      </c>
      <c r="C9086" t="s">
        <v>1161</v>
      </c>
      <c r="D9086">
        <v>15544.56</v>
      </c>
    </row>
    <row r="9087" spans="1:4">
      <c r="A9087" t="s">
        <v>66892</v>
      </c>
      <c r="B9087" t="s">
        <v>66893</v>
      </c>
      <c r="C9087" t="s">
        <v>1161</v>
      </c>
      <c r="D9087">
        <v>20034.150000000001</v>
      </c>
    </row>
    <row r="9088" spans="1:4">
      <c r="A9088" t="s">
        <v>66894</v>
      </c>
      <c r="B9088" t="s">
        <v>66895</v>
      </c>
      <c r="C9088" t="s">
        <v>1161</v>
      </c>
      <c r="D9088">
        <v>39212.980000000003</v>
      </c>
    </row>
    <row r="9089" spans="1:4">
      <c r="A9089" t="s">
        <v>66896</v>
      </c>
      <c r="B9089" t="s">
        <v>66897</v>
      </c>
      <c r="C9089" t="s">
        <v>1161</v>
      </c>
      <c r="D9089">
        <v>46551.88</v>
      </c>
    </row>
    <row r="9090" spans="1:4">
      <c r="A9090" t="s">
        <v>66898</v>
      </c>
      <c r="B9090" t="s">
        <v>66899</v>
      </c>
      <c r="C9090" t="s">
        <v>1161</v>
      </c>
      <c r="D9090">
        <v>58124.97</v>
      </c>
    </row>
    <row r="9091" spans="1:4">
      <c r="A9091" t="s">
        <v>66900</v>
      </c>
      <c r="B9091" t="s">
        <v>66901</v>
      </c>
      <c r="C9091" t="s">
        <v>1161</v>
      </c>
      <c r="D9091">
        <v>66817.91</v>
      </c>
    </row>
    <row r="9092" spans="1:4">
      <c r="A9092" t="s">
        <v>66902</v>
      </c>
      <c r="B9092" t="s">
        <v>66903</v>
      </c>
      <c r="C9092" t="s">
        <v>1161</v>
      </c>
      <c r="D9092">
        <v>86614.96</v>
      </c>
    </row>
    <row r="9093" spans="1:4">
      <c r="A9093" t="s">
        <v>66904</v>
      </c>
      <c r="B9093" t="s">
        <v>66905</v>
      </c>
      <c r="C9093" t="s">
        <v>60</v>
      </c>
      <c r="D9093">
        <v>364.3</v>
      </c>
    </row>
    <row r="9094" spans="1:4">
      <c r="A9094" t="s">
        <v>66906</v>
      </c>
      <c r="B9094" t="s">
        <v>66907</v>
      </c>
      <c r="C9094" t="s">
        <v>60</v>
      </c>
      <c r="D9094">
        <v>401.27</v>
      </c>
    </row>
    <row r="9095" spans="1:4">
      <c r="A9095" t="s">
        <v>66908</v>
      </c>
      <c r="B9095" t="s">
        <v>66909</v>
      </c>
      <c r="C9095" t="s">
        <v>60</v>
      </c>
      <c r="D9095">
        <v>522.76</v>
      </c>
    </row>
    <row r="9096" spans="1:4">
      <c r="A9096" t="s">
        <v>66910</v>
      </c>
      <c r="B9096" t="s">
        <v>66911</v>
      </c>
      <c r="C9096" t="s">
        <v>60</v>
      </c>
      <c r="D9096">
        <v>676.84</v>
      </c>
    </row>
    <row r="9097" spans="1:4">
      <c r="A9097" t="s">
        <v>66912</v>
      </c>
      <c r="B9097" t="s">
        <v>66913</v>
      </c>
      <c r="C9097" t="s">
        <v>60</v>
      </c>
      <c r="D9097">
        <v>819.97</v>
      </c>
    </row>
    <row r="9098" spans="1:4">
      <c r="A9098" t="s">
        <v>66914</v>
      </c>
      <c r="B9098" t="s">
        <v>66915</v>
      </c>
      <c r="C9098" t="s">
        <v>60</v>
      </c>
      <c r="D9098">
        <v>1057.68</v>
      </c>
    </row>
    <row r="9099" spans="1:4">
      <c r="A9099" t="s">
        <v>66916</v>
      </c>
      <c r="B9099" t="s">
        <v>66917</v>
      </c>
      <c r="C9099" t="s">
        <v>60</v>
      </c>
      <c r="D9099">
        <v>1189.52</v>
      </c>
    </row>
    <row r="9100" spans="1:4">
      <c r="A9100" t="s">
        <v>66918</v>
      </c>
      <c r="B9100" t="s">
        <v>66919</v>
      </c>
      <c r="C9100" t="s">
        <v>60</v>
      </c>
      <c r="D9100">
        <v>1376.16</v>
      </c>
    </row>
    <row r="9101" spans="1:4">
      <c r="A9101" t="s">
        <v>66920</v>
      </c>
      <c r="B9101" t="s">
        <v>66921</v>
      </c>
      <c r="C9101" t="s">
        <v>60</v>
      </c>
      <c r="D9101">
        <v>1595.91</v>
      </c>
    </row>
    <row r="9102" spans="1:4">
      <c r="A9102" t="s">
        <v>66922</v>
      </c>
      <c r="B9102" t="s">
        <v>66923</v>
      </c>
      <c r="C9102" t="s">
        <v>60</v>
      </c>
      <c r="D9102">
        <v>1830.96</v>
      </c>
    </row>
    <row r="9103" spans="1:4">
      <c r="A9103" t="s">
        <v>66924</v>
      </c>
      <c r="B9103" t="s">
        <v>66925</v>
      </c>
      <c r="C9103" t="s">
        <v>60</v>
      </c>
      <c r="D9103">
        <v>2359.0500000000002</v>
      </c>
    </row>
    <row r="9104" spans="1:4">
      <c r="A9104" t="s">
        <v>66926</v>
      </c>
      <c r="B9104" t="s">
        <v>66927</v>
      </c>
      <c r="C9104" t="s">
        <v>60</v>
      </c>
      <c r="D9104">
        <v>3587.83</v>
      </c>
    </row>
    <row r="9105" spans="1:4">
      <c r="A9105" t="s">
        <v>66928</v>
      </c>
      <c r="B9105" t="s">
        <v>66929</v>
      </c>
      <c r="C9105" t="s">
        <v>60</v>
      </c>
      <c r="D9105">
        <v>4321.38</v>
      </c>
    </row>
    <row r="9106" spans="1:4">
      <c r="A9106" t="s">
        <v>66930</v>
      </c>
      <c r="B9106" t="s">
        <v>66931</v>
      </c>
      <c r="C9106" t="s">
        <v>60</v>
      </c>
      <c r="D9106">
        <v>4872.78</v>
      </c>
    </row>
    <row r="9107" spans="1:4">
      <c r="A9107" t="s">
        <v>66932</v>
      </c>
      <c r="B9107" t="s">
        <v>66933</v>
      </c>
      <c r="C9107" t="s">
        <v>60</v>
      </c>
      <c r="D9107">
        <v>5610.11</v>
      </c>
    </row>
    <row r="9108" spans="1:4">
      <c r="A9108" t="s">
        <v>66934</v>
      </c>
      <c r="B9108" t="s">
        <v>66935</v>
      </c>
      <c r="C9108" t="s">
        <v>60</v>
      </c>
      <c r="D9108">
        <v>7245.06</v>
      </c>
    </row>
    <row r="9109" spans="1:4">
      <c r="A9109" t="s">
        <v>66936</v>
      </c>
      <c r="B9109" t="s">
        <v>66937</v>
      </c>
      <c r="C9109" t="s">
        <v>60</v>
      </c>
      <c r="D9109">
        <v>435.06</v>
      </c>
    </row>
    <row r="9110" spans="1:4">
      <c r="A9110" t="s">
        <v>66938</v>
      </c>
      <c r="B9110" t="s">
        <v>66939</v>
      </c>
      <c r="C9110" t="s">
        <v>60</v>
      </c>
      <c r="D9110">
        <v>564.70000000000005</v>
      </c>
    </row>
    <row r="9111" spans="1:4">
      <c r="A9111" t="s">
        <v>66940</v>
      </c>
      <c r="B9111" t="s">
        <v>66941</v>
      </c>
      <c r="C9111" t="s">
        <v>60</v>
      </c>
      <c r="D9111">
        <v>708.58</v>
      </c>
    </row>
    <row r="9112" spans="1:4">
      <c r="A9112" t="s">
        <v>66942</v>
      </c>
      <c r="B9112" t="s">
        <v>66943</v>
      </c>
      <c r="C9112" t="s">
        <v>60</v>
      </c>
      <c r="D9112">
        <v>853.32</v>
      </c>
    </row>
    <row r="9113" spans="1:4">
      <c r="A9113" t="s">
        <v>66944</v>
      </c>
      <c r="B9113" t="s">
        <v>66945</v>
      </c>
      <c r="C9113" t="s">
        <v>60</v>
      </c>
      <c r="D9113">
        <v>987.72</v>
      </c>
    </row>
    <row r="9114" spans="1:4">
      <c r="A9114" t="s">
        <v>66946</v>
      </c>
      <c r="B9114" t="s">
        <v>66947</v>
      </c>
      <c r="C9114" t="s">
        <v>60</v>
      </c>
      <c r="D9114">
        <v>1134.8900000000001</v>
      </c>
    </row>
    <row r="9115" spans="1:4">
      <c r="A9115" t="s">
        <v>66948</v>
      </c>
      <c r="B9115" t="s">
        <v>66949</v>
      </c>
      <c r="C9115" t="s">
        <v>60</v>
      </c>
      <c r="D9115">
        <v>1341.76</v>
      </c>
    </row>
    <row r="9116" spans="1:4">
      <c r="A9116" t="s">
        <v>66950</v>
      </c>
      <c r="B9116" t="s">
        <v>66951</v>
      </c>
      <c r="C9116" t="s">
        <v>60</v>
      </c>
      <c r="D9116">
        <v>1526.03</v>
      </c>
    </row>
    <row r="9117" spans="1:4">
      <c r="A9117" t="s">
        <v>66952</v>
      </c>
      <c r="B9117" t="s">
        <v>66953</v>
      </c>
      <c r="C9117" t="s">
        <v>60</v>
      </c>
      <c r="D9117">
        <v>2007.62</v>
      </c>
    </row>
    <row r="9118" spans="1:4">
      <c r="A9118" t="s">
        <v>66954</v>
      </c>
      <c r="B9118" t="s">
        <v>66955</v>
      </c>
      <c r="C9118" t="s">
        <v>60</v>
      </c>
      <c r="D9118">
        <v>2651.02</v>
      </c>
    </row>
    <row r="9119" spans="1:4">
      <c r="A9119" t="s">
        <v>66956</v>
      </c>
      <c r="B9119" t="s">
        <v>66957</v>
      </c>
      <c r="C9119" t="s">
        <v>60</v>
      </c>
      <c r="D9119">
        <v>3242.7</v>
      </c>
    </row>
    <row r="9120" spans="1:4">
      <c r="A9120" t="s">
        <v>66958</v>
      </c>
      <c r="B9120" t="s">
        <v>66959</v>
      </c>
      <c r="C9120" t="s">
        <v>60</v>
      </c>
      <c r="D9120">
        <v>3633.79</v>
      </c>
    </row>
    <row r="9121" spans="1:4">
      <c r="A9121" t="s">
        <v>66960</v>
      </c>
      <c r="B9121" t="s">
        <v>66961</v>
      </c>
      <c r="C9121" t="s">
        <v>60</v>
      </c>
      <c r="D9121">
        <v>4324.25</v>
      </c>
    </row>
    <row r="9122" spans="1:4">
      <c r="A9122" t="s">
        <v>66962</v>
      </c>
      <c r="B9122" t="s">
        <v>66963</v>
      </c>
      <c r="C9122" t="s">
        <v>60</v>
      </c>
      <c r="D9122">
        <v>5759.81</v>
      </c>
    </row>
    <row r="9123" spans="1:4">
      <c r="A9123" t="s">
        <v>66964</v>
      </c>
      <c r="B9123" t="s">
        <v>66965</v>
      </c>
      <c r="C9123" t="s">
        <v>60</v>
      </c>
      <c r="D9123">
        <v>6627.31</v>
      </c>
    </row>
    <row r="9124" spans="1:4">
      <c r="A9124" t="s">
        <v>66966</v>
      </c>
      <c r="B9124" t="s">
        <v>66967</v>
      </c>
      <c r="C9124" t="s">
        <v>60</v>
      </c>
      <c r="D9124">
        <v>8399.14</v>
      </c>
    </row>
    <row r="9125" spans="1:4">
      <c r="A9125" t="s">
        <v>66968</v>
      </c>
      <c r="B9125" t="s">
        <v>66969</v>
      </c>
      <c r="C9125" t="s">
        <v>60</v>
      </c>
      <c r="D9125">
        <v>2645.52</v>
      </c>
    </row>
    <row r="9126" spans="1:4">
      <c r="A9126" t="s">
        <v>66970</v>
      </c>
      <c r="B9126" t="s">
        <v>66971</v>
      </c>
      <c r="C9126" t="s">
        <v>60</v>
      </c>
      <c r="D9126">
        <v>3953.65</v>
      </c>
    </row>
    <row r="9127" spans="1:4">
      <c r="A9127" t="s">
        <v>66972</v>
      </c>
      <c r="B9127" t="s">
        <v>66973</v>
      </c>
      <c r="C9127" t="s">
        <v>60</v>
      </c>
      <c r="D9127">
        <v>4835.57</v>
      </c>
    </row>
    <row r="9128" spans="1:4">
      <c r="A9128" t="s">
        <v>66974</v>
      </c>
      <c r="B9128" t="s">
        <v>66975</v>
      </c>
      <c r="C9128" t="s">
        <v>60</v>
      </c>
      <c r="D9128">
        <v>5351.44</v>
      </c>
    </row>
    <row r="9129" spans="1:4">
      <c r="A9129" t="s">
        <v>66976</v>
      </c>
      <c r="B9129" t="s">
        <v>66977</v>
      </c>
      <c r="C9129" t="s">
        <v>60</v>
      </c>
      <c r="D9129">
        <v>1306.42</v>
      </c>
    </row>
    <row r="9130" spans="1:4">
      <c r="A9130" t="s">
        <v>66978</v>
      </c>
      <c r="B9130" t="s">
        <v>66979</v>
      </c>
      <c r="C9130" t="s">
        <v>60</v>
      </c>
      <c r="D9130">
        <v>1572.94</v>
      </c>
    </row>
    <row r="9131" spans="1:4">
      <c r="A9131" t="s">
        <v>66980</v>
      </c>
      <c r="B9131" t="s">
        <v>66981</v>
      </c>
      <c r="C9131" t="s">
        <v>60</v>
      </c>
      <c r="D9131">
        <v>1730.29</v>
      </c>
    </row>
    <row r="9132" spans="1:4">
      <c r="A9132" t="s">
        <v>66982</v>
      </c>
      <c r="B9132" t="s">
        <v>66983</v>
      </c>
      <c r="C9132" t="s">
        <v>60</v>
      </c>
      <c r="D9132">
        <v>2390.27</v>
      </c>
    </row>
    <row r="9133" spans="1:4">
      <c r="A9133" t="s">
        <v>66984</v>
      </c>
      <c r="B9133" t="s">
        <v>66985</v>
      </c>
      <c r="C9133" t="s">
        <v>60</v>
      </c>
      <c r="D9133">
        <v>3217.36</v>
      </c>
    </row>
    <row r="9134" spans="1:4">
      <c r="A9134" t="s">
        <v>66986</v>
      </c>
      <c r="B9134" t="s">
        <v>66987</v>
      </c>
      <c r="C9134" t="s">
        <v>60</v>
      </c>
      <c r="D9134">
        <v>4938.78</v>
      </c>
    </row>
    <row r="9135" spans="1:4">
      <c r="A9135" t="s">
        <v>66988</v>
      </c>
      <c r="B9135" t="s">
        <v>66989</v>
      </c>
      <c r="C9135" t="s">
        <v>60</v>
      </c>
      <c r="D9135">
        <v>5717.49</v>
      </c>
    </row>
    <row r="9136" spans="1:4">
      <c r="A9136" t="s">
        <v>66990</v>
      </c>
      <c r="B9136" t="s">
        <v>66991</v>
      </c>
      <c r="C9136" t="s">
        <v>60</v>
      </c>
      <c r="D9136">
        <v>6525.59</v>
      </c>
    </row>
    <row r="9137" spans="1:4">
      <c r="A9137" t="s">
        <v>66992</v>
      </c>
      <c r="B9137" t="s">
        <v>66993</v>
      </c>
      <c r="C9137" t="s">
        <v>60</v>
      </c>
      <c r="D9137">
        <v>8025.14</v>
      </c>
    </row>
    <row r="9138" spans="1:4">
      <c r="A9138" t="s">
        <v>66994</v>
      </c>
      <c r="B9138" t="s">
        <v>66995</v>
      </c>
      <c r="C9138" t="s">
        <v>60</v>
      </c>
      <c r="D9138">
        <v>9783.77</v>
      </c>
    </row>
    <row r="9139" spans="1:4">
      <c r="A9139" t="s">
        <v>66996</v>
      </c>
      <c r="B9139" t="s">
        <v>66997</v>
      </c>
      <c r="C9139" t="s">
        <v>60</v>
      </c>
      <c r="D9139">
        <v>2144.33</v>
      </c>
    </row>
    <row r="9140" spans="1:4">
      <c r="A9140" t="s">
        <v>66998</v>
      </c>
      <c r="B9140" t="s">
        <v>66999</v>
      </c>
      <c r="C9140" t="s">
        <v>60</v>
      </c>
      <c r="D9140">
        <v>1137.1400000000001</v>
      </c>
    </row>
    <row r="9141" spans="1:4">
      <c r="A9141" t="s">
        <v>67000</v>
      </c>
      <c r="B9141" t="s">
        <v>67001</v>
      </c>
      <c r="C9141" t="s">
        <v>60</v>
      </c>
      <c r="D9141">
        <v>1254.8499999999999</v>
      </c>
    </row>
    <row r="9142" spans="1:4">
      <c r="A9142" t="s">
        <v>67002</v>
      </c>
      <c r="B9142" t="s">
        <v>67003</v>
      </c>
      <c r="C9142" t="s">
        <v>60</v>
      </c>
      <c r="D9142">
        <v>537.70000000000005</v>
      </c>
    </row>
    <row r="9143" spans="1:4">
      <c r="A9143" t="s">
        <v>67004</v>
      </c>
      <c r="B9143" t="s">
        <v>67005</v>
      </c>
      <c r="C9143" t="s">
        <v>60</v>
      </c>
      <c r="D9143">
        <v>720.66</v>
      </c>
    </row>
    <row r="9144" spans="1:4">
      <c r="A9144" t="s">
        <v>67006</v>
      </c>
      <c r="B9144" t="s">
        <v>67007</v>
      </c>
      <c r="C9144" t="s">
        <v>60</v>
      </c>
      <c r="D9144">
        <v>909.65</v>
      </c>
    </row>
    <row r="9145" spans="1:4">
      <c r="A9145" t="s">
        <v>67008</v>
      </c>
      <c r="B9145" t="s">
        <v>67009</v>
      </c>
      <c r="C9145" t="s">
        <v>60</v>
      </c>
      <c r="D9145">
        <v>1150.67</v>
      </c>
    </row>
    <row r="9146" spans="1:4">
      <c r="A9146" t="s">
        <v>67010</v>
      </c>
      <c r="B9146" t="s">
        <v>67011</v>
      </c>
      <c r="C9146" t="s">
        <v>60</v>
      </c>
      <c r="D9146">
        <v>1317.64</v>
      </c>
    </row>
    <row r="9147" spans="1:4">
      <c r="A9147" t="s">
        <v>67012</v>
      </c>
      <c r="B9147" t="s">
        <v>67013</v>
      </c>
      <c r="C9147" t="s">
        <v>60</v>
      </c>
      <c r="D9147">
        <v>1483.14</v>
      </c>
    </row>
    <row r="9148" spans="1:4">
      <c r="A9148" t="s">
        <v>67014</v>
      </c>
      <c r="B9148" t="s">
        <v>67015</v>
      </c>
      <c r="C9148" t="s">
        <v>60</v>
      </c>
      <c r="D9148">
        <v>1722.35</v>
      </c>
    </row>
    <row r="9149" spans="1:4">
      <c r="A9149" t="s">
        <v>67016</v>
      </c>
      <c r="B9149" t="s">
        <v>67017</v>
      </c>
      <c r="C9149" t="s">
        <v>60</v>
      </c>
      <c r="D9149">
        <v>1999.1</v>
      </c>
    </row>
    <row r="9150" spans="1:4">
      <c r="A9150" t="s">
        <v>67018</v>
      </c>
      <c r="B9150" t="s">
        <v>67019</v>
      </c>
      <c r="C9150" t="s">
        <v>60</v>
      </c>
      <c r="D9150">
        <v>2758.72</v>
      </c>
    </row>
    <row r="9151" spans="1:4">
      <c r="A9151" t="s">
        <v>67020</v>
      </c>
      <c r="B9151" t="s">
        <v>67021</v>
      </c>
      <c r="C9151" t="s">
        <v>60</v>
      </c>
      <c r="D9151">
        <v>445.56</v>
      </c>
    </row>
    <row r="9152" spans="1:4">
      <c r="A9152" t="s">
        <v>67022</v>
      </c>
      <c r="B9152" t="s">
        <v>67023</v>
      </c>
      <c r="C9152" t="s">
        <v>60</v>
      </c>
      <c r="D9152">
        <v>755.64</v>
      </c>
    </row>
    <row r="9153" spans="1:4">
      <c r="A9153" t="s">
        <v>67024</v>
      </c>
      <c r="B9153" t="s">
        <v>67025</v>
      </c>
      <c r="C9153" t="s">
        <v>60</v>
      </c>
      <c r="D9153">
        <v>793.27</v>
      </c>
    </row>
    <row r="9154" spans="1:4">
      <c r="A9154" t="s">
        <v>67026</v>
      </c>
      <c r="B9154" t="s">
        <v>67027</v>
      </c>
      <c r="C9154" t="s">
        <v>60</v>
      </c>
      <c r="D9154">
        <v>1460.8</v>
      </c>
    </row>
    <row r="9155" spans="1:4">
      <c r="A9155" t="s">
        <v>67028</v>
      </c>
      <c r="B9155" t="s">
        <v>67029</v>
      </c>
      <c r="C9155" t="s">
        <v>60</v>
      </c>
      <c r="D9155">
        <v>1666.75</v>
      </c>
    </row>
    <row r="9156" spans="1:4">
      <c r="A9156" t="s">
        <v>67030</v>
      </c>
      <c r="B9156" t="s">
        <v>67031</v>
      </c>
      <c r="C9156" t="s">
        <v>60</v>
      </c>
      <c r="D9156">
        <v>1990.7</v>
      </c>
    </row>
    <row r="9157" spans="1:4">
      <c r="A9157" t="s">
        <v>67032</v>
      </c>
      <c r="B9157" t="s">
        <v>67033</v>
      </c>
      <c r="C9157" t="s">
        <v>60</v>
      </c>
      <c r="D9157">
        <v>2301.2399999999998</v>
      </c>
    </row>
    <row r="9158" spans="1:4">
      <c r="A9158" t="s">
        <v>67034</v>
      </c>
      <c r="B9158" t="s">
        <v>67035</v>
      </c>
      <c r="C9158" t="s">
        <v>60</v>
      </c>
      <c r="D9158">
        <v>3172.32</v>
      </c>
    </row>
    <row r="9159" spans="1:4">
      <c r="A9159" t="s">
        <v>67036</v>
      </c>
      <c r="B9159" t="s">
        <v>67037</v>
      </c>
      <c r="C9159" t="s">
        <v>60</v>
      </c>
      <c r="D9159">
        <v>494.38</v>
      </c>
    </row>
    <row r="9160" spans="1:4">
      <c r="A9160" t="s">
        <v>67038</v>
      </c>
      <c r="B9160" t="s">
        <v>67039</v>
      </c>
      <c r="C9160" t="s">
        <v>60</v>
      </c>
      <c r="D9160">
        <v>556.79</v>
      </c>
    </row>
    <row r="9161" spans="1:4">
      <c r="A9161" t="s">
        <v>67040</v>
      </c>
      <c r="B9161" t="s">
        <v>67041</v>
      </c>
      <c r="C9161" t="s">
        <v>60</v>
      </c>
      <c r="D9161">
        <v>719.45</v>
      </c>
    </row>
    <row r="9162" spans="1:4">
      <c r="A9162" t="s">
        <v>67042</v>
      </c>
      <c r="B9162" t="s">
        <v>67043</v>
      </c>
      <c r="C9162" t="s">
        <v>60</v>
      </c>
      <c r="D9162">
        <v>893.03</v>
      </c>
    </row>
    <row r="9163" spans="1:4">
      <c r="A9163" t="s">
        <v>67044</v>
      </c>
      <c r="B9163" t="s">
        <v>67045</v>
      </c>
      <c r="C9163" t="s">
        <v>60</v>
      </c>
      <c r="D9163">
        <v>1105.1400000000001</v>
      </c>
    </row>
    <row r="9164" spans="1:4">
      <c r="A9164" t="s">
        <v>67046</v>
      </c>
      <c r="B9164" t="s">
        <v>67047</v>
      </c>
      <c r="C9164" t="s">
        <v>60</v>
      </c>
      <c r="D9164">
        <v>1289.3499999999999</v>
      </c>
    </row>
    <row r="9165" spans="1:4">
      <c r="A9165" t="s">
        <v>67048</v>
      </c>
      <c r="B9165" t="s">
        <v>67049</v>
      </c>
      <c r="C9165" t="s">
        <v>60</v>
      </c>
      <c r="D9165">
        <v>1495.45</v>
      </c>
    </row>
    <row r="9166" spans="1:4">
      <c r="A9166" t="s">
        <v>67050</v>
      </c>
      <c r="B9166" t="s">
        <v>67051</v>
      </c>
      <c r="C9166" t="s">
        <v>60</v>
      </c>
      <c r="D9166">
        <v>1710.43</v>
      </c>
    </row>
    <row r="9167" spans="1:4">
      <c r="A9167" t="s">
        <v>67052</v>
      </c>
      <c r="B9167" t="s">
        <v>67053</v>
      </c>
      <c r="C9167" t="s">
        <v>60</v>
      </c>
      <c r="D9167">
        <v>1989.29</v>
      </c>
    </row>
    <row r="9168" spans="1:4">
      <c r="A9168" t="s">
        <v>67054</v>
      </c>
      <c r="B9168" t="s">
        <v>67055</v>
      </c>
      <c r="C9168" t="s">
        <v>60</v>
      </c>
      <c r="D9168">
        <v>2584.56</v>
      </c>
    </row>
    <row r="9169" spans="1:4">
      <c r="A9169" t="s">
        <v>67056</v>
      </c>
      <c r="B9169" t="s">
        <v>67057</v>
      </c>
      <c r="C9169" t="s">
        <v>60</v>
      </c>
      <c r="D9169">
        <v>4092.21</v>
      </c>
    </row>
    <row r="9170" spans="1:4">
      <c r="A9170" t="s">
        <v>67058</v>
      </c>
      <c r="B9170" t="s">
        <v>67059</v>
      </c>
      <c r="C9170" t="s">
        <v>60</v>
      </c>
      <c r="D9170">
        <v>5065.12</v>
      </c>
    </row>
    <row r="9171" spans="1:4">
      <c r="A9171" t="s">
        <v>67060</v>
      </c>
      <c r="B9171" t="s">
        <v>67061</v>
      </c>
      <c r="C9171" t="s">
        <v>60</v>
      </c>
      <c r="D9171">
        <v>5742.79</v>
      </c>
    </row>
    <row r="9172" spans="1:4">
      <c r="A9172" t="s">
        <v>67062</v>
      </c>
      <c r="B9172" t="s">
        <v>67063</v>
      </c>
      <c r="C9172" t="s">
        <v>60</v>
      </c>
      <c r="D9172">
        <v>6559.02</v>
      </c>
    </row>
    <row r="9173" spans="1:4">
      <c r="A9173" t="s">
        <v>67064</v>
      </c>
      <c r="B9173" t="s">
        <v>67065</v>
      </c>
      <c r="C9173" t="s">
        <v>60</v>
      </c>
      <c r="D9173">
        <v>8426.19</v>
      </c>
    </row>
    <row r="9174" spans="1:4">
      <c r="A9174" t="s">
        <v>67066</v>
      </c>
      <c r="B9174" t="s">
        <v>67067</v>
      </c>
      <c r="C9174" t="s">
        <v>60</v>
      </c>
      <c r="D9174">
        <v>354.23</v>
      </c>
    </row>
    <row r="9175" spans="1:4">
      <c r="A9175" t="s">
        <v>67068</v>
      </c>
      <c r="B9175" t="s">
        <v>67069</v>
      </c>
      <c r="C9175" t="s">
        <v>60</v>
      </c>
      <c r="D9175">
        <v>374.85</v>
      </c>
    </row>
    <row r="9176" spans="1:4">
      <c r="A9176" t="s">
        <v>67070</v>
      </c>
      <c r="B9176" t="s">
        <v>67071</v>
      </c>
      <c r="C9176" t="s">
        <v>60</v>
      </c>
      <c r="D9176">
        <v>475.07</v>
      </c>
    </row>
    <row r="9177" spans="1:4">
      <c r="A9177" t="s">
        <v>67072</v>
      </c>
      <c r="B9177" t="s">
        <v>67073</v>
      </c>
      <c r="C9177" t="s">
        <v>60</v>
      </c>
      <c r="D9177">
        <v>616.75</v>
      </c>
    </row>
    <row r="9178" spans="1:4">
      <c r="A9178" t="s">
        <v>67074</v>
      </c>
      <c r="B9178" t="s">
        <v>67075</v>
      </c>
      <c r="C9178" t="s">
        <v>60</v>
      </c>
      <c r="D9178">
        <v>798.61</v>
      </c>
    </row>
    <row r="9179" spans="1:4">
      <c r="A9179" t="s">
        <v>67076</v>
      </c>
      <c r="B9179" t="s">
        <v>67077</v>
      </c>
      <c r="C9179" t="s">
        <v>60</v>
      </c>
      <c r="D9179">
        <v>968.52</v>
      </c>
    </row>
    <row r="9180" spans="1:4">
      <c r="A9180" t="s">
        <v>67078</v>
      </c>
      <c r="B9180" t="s">
        <v>67079</v>
      </c>
      <c r="C9180" t="s">
        <v>60</v>
      </c>
      <c r="D9180">
        <v>1132.6600000000001</v>
      </c>
    </row>
    <row r="9181" spans="1:4">
      <c r="A9181" t="s">
        <v>67080</v>
      </c>
      <c r="B9181" t="s">
        <v>67081</v>
      </c>
      <c r="C9181" t="s">
        <v>60</v>
      </c>
      <c r="D9181">
        <v>1304.75</v>
      </c>
    </row>
    <row r="9182" spans="1:4">
      <c r="A9182" t="s">
        <v>67082</v>
      </c>
      <c r="B9182" t="s">
        <v>67083</v>
      </c>
      <c r="C9182" t="s">
        <v>60</v>
      </c>
      <c r="D9182">
        <v>1582.32</v>
      </c>
    </row>
    <row r="9183" spans="1:4">
      <c r="A9183" t="s">
        <v>67084</v>
      </c>
      <c r="B9183" t="s">
        <v>67085</v>
      </c>
      <c r="C9183" t="s">
        <v>60</v>
      </c>
      <c r="D9183">
        <v>1801.37</v>
      </c>
    </row>
    <row r="9184" spans="1:4">
      <c r="A9184" t="s">
        <v>67086</v>
      </c>
      <c r="B9184" t="s">
        <v>67087</v>
      </c>
      <c r="C9184" t="s">
        <v>60</v>
      </c>
      <c r="D9184">
        <v>2385.85</v>
      </c>
    </row>
    <row r="9185" spans="1:4">
      <c r="A9185" t="s">
        <v>67088</v>
      </c>
      <c r="B9185" t="s">
        <v>67089</v>
      </c>
      <c r="C9185" t="s">
        <v>60</v>
      </c>
      <c r="D9185">
        <v>3025.05</v>
      </c>
    </row>
    <row r="9186" spans="1:4">
      <c r="A9186" t="s">
        <v>67090</v>
      </c>
      <c r="B9186" t="s">
        <v>67091</v>
      </c>
      <c r="C9186" t="s">
        <v>60</v>
      </c>
      <c r="D9186">
        <v>3813.83</v>
      </c>
    </row>
    <row r="9187" spans="1:4">
      <c r="A9187" t="s">
        <v>67092</v>
      </c>
      <c r="B9187" t="s">
        <v>67093</v>
      </c>
      <c r="C9187" t="s">
        <v>60</v>
      </c>
      <c r="D9187">
        <v>4312.43</v>
      </c>
    </row>
    <row r="9188" spans="1:4">
      <c r="A9188" t="s">
        <v>67094</v>
      </c>
      <c r="B9188" t="s">
        <v>67095</v>
      </c>
      <c r="C9188" t="s">
        <v>60</v>
      </c>
      <c r="D9188">
        <v>5104.59</v>
      </c>
    </row>
    <row r="9189" spans="1:4">
      <c r="A9189" t="s">
        <v>67096</v>
      </c>
      <c r="B9189" t="s">
        <v>67097</v>
      </c>
      <c r="C9189" t="s">
        <v>60</v>
      </c>
      <c r="D9189">
        <v>6722.91</v>
      </c>
    </row>
    <row r="9190" spans="1:4">
      <c r="A9190" t="s">
        <v>67098</v>
      </c>
      <c r="B9190" t="s">
        <v>67099</v>
      </c>
      <c r="C9190" t="s">
        <v>60</v>
      </c>
      <c r="D9190">
        <v>144.16999999999999</v>
      </c>
    </row>
    <row r="9191" spans="1:4">
      <c r="A9191" t="s">
        <v>67100</v>
      </c>
      <c r="B9191" t="s">
        <v>67101</v>
      </c>
      <c r="C9191" t="s">
        <v>60</v>
      </c>
      <c r="D9191">
        <v>210</v>
      </c>
    </row>
    <row r="9192" spans="1:4">
      <c r="A9192" t="s">
        <v>67102</v>
      </c>
      <c r="B9192" t="s">
        <v>67103</v>
      </c>
      <c r="C9192" t="s">
        <v>60</v>
      </c>
      <c r="D9192">
        <v>325.83</v>
      </c>
    </row>
    <row r="9193" spans="1:4">
      <c r="A9193" t="s">
        <v>67104</v>
      </c>
      <c r="B9193" t="s">
        <v>67105</v>
      </c>
      <c r="C9193" t="s">
        <v>60</v>
      </c>
      <c r="D9193">
        <v>1870</v>
      </c>
    </row>
    <row r="9194" spans="1:4">
      <c r="A9194" t="s">
        <v>67106</v>
      </c>
      <c r="B9194" t="s">
        <v>67107</v>
      </c>
      <c r="C9194" t="s">
        <v>60</v>
      </c>
      <c r="D9194">
        <v>2771.67</v>
      </c>
    </row>
    <row r="9195" spans="1:4">
      <c r="A9195" t="s">
        <v>67108</v>
      </c>
      <c r="B9195" t="s">
        <v>67109</v>
      </c>
      <c r="C9195" t="s">
        <v>60</v>
      </c>
      <c r="D9195">
        <v>533.33000000000004</v>
      </c>
    </row>
    <row r="9196" spans="1:4">
      <c r="A9196" t="s">
        <v>67110</v>
      </c>
      <c r="B9196" t="s">
        <v>67111</v>
      </c>
      <c r="C9196" t="s">
        <v>60</v>
      </c>
      <c r="D9196">
        <v>781.67</v>
      </c>
    </row>
    <row r="9197" spans="1:4">
      <c r="A9197" t="s">
        <v>67112</v>
      </c>
      <c r="B9197" t="s">
        <v>67113</v>
      </c>
      <c r="C9197" t="s">
        <v>60</v>
      </c>
      <c r="D9197">
        <v>1183.33</v>
      </c>
    </row>
    <row r="9198" spans="1:4">
      <c r="A9198" t="s">
        <v>67114</v>
      </c>
      <c r="B9198" t="s">
        <v>67115</v>
      </c>
      <c r="C9198" t="s">
        <v>60</v>
      </c>
      <c r="D9198">
        <v>155.83000000000001</v>
      </c>
    </row>
    <row r="9199" spans="1:4">
      <c r="A9199" t="s">
        <v>67116</v>
      </c>
      <c r="B9199" t="s">
        <v>67117</v>
      </c>
      <c r="C9199" t="s">
        <v>60</v>
      </c>
      <c r="D9199">
        <v>245.83</v>
      </c>
    </row>
    <row r="9200" spans="1:4">
      <c r="A9200" t="s">
        <v>67118</v>
      </c>
      <c r="B9200" t="s">
        <v>67119</v>
      </c>
      <c r="C9200" t="s">
        <v>60</v>
      </c>
      <c r="D9200">
        <v>373.33</v>
      </c>
    </row>
    <row r="9201" spans="1:4">
      <c r="A9201" t="s">
        <v>67120</v>
      </c>
      <c r="B9201" t="s">
        <v>67121</v>
      </c>
      <c r="C9201" t="s">
        <v>60</v>
      </c>
      <c r="D9201">
        <v>600.83000000000004</v>
      </c>
    </row>
    <row r="9202" spans="1:4">
      <c r="A9202" t="s">
        <v>67122</v>
      </c>
      <c r="B9202" t="s">
        <v>67123</v>
      </c>
      <c r="C9202" t="s">
        <v>60</v>
      </c>
      <c r="D9202">
        <v>840</v>
      </c>
    </row>
    <row r="9203" spans="1:4">
      <c r="A9203" t="s">
        <v>67124</v>
      </c>
      <c r="B9203" t="s">
        <v>67125</v>
      </c>
      <c r="C9203" t="s">
        <v>60</v>
      </c>
      <c r="D9203">
        <v>1746.81</v>
      </c>
    </row>
    <row r="9204" spans="1:4">
      <c r="A9204" t="s">
        <v>67126</v>
      </c>
      <c r="B9204" t="s">
        <v>67127</v>
      </c>
      <c r="C9204" t="s">
        <v>1161</v>
      </c>
      <c r="D9204">
        <v>1800.49</v>
      </c>
    </row>
    <row r="9205" spans="1:4">
      <c r="A9205" t="s">
        <v>67128</v>
      </c>
      <c r="B9205" t="s">
        <v>67129</v>
      </c>
      <c r="C9205" t="s">
        <v>1161</v>
      </c>
      <c r="D9205">
        <v>2221.48</v>
      </c>
    </row>
    <row r="9206" spans="1:4">
      <c r="A9206" t="s">
        <v>67130</v>
      </c>
      <c r="B9206" t="s">
        <v>67131</v>
      </c>
      <c r="C9206" t="s">
        <v>1161</v>
      </c>
      <c r="D9206">
        <v>2611.09</v>
      </c>
    </row>
    <row r="9207" spans="1:4">
      <c r="A9207" t="s">
        <v>67132</v>
      </c>
      <c r="B9207" t="s">
        <v>67133</v>
      </c>
      <c r="C9207" t="s">
        <v>1161</v>
      </c>
      <c r="D9207">
        <v>4277.8100000000004</v>
      </c>
    </row>
    <row r="9208" spans="1:4">
      <c r="A9208" t="s">
        <v>67134</v>
      </c>
      <c r="B9208" t="s">
        <v>67135</v>
      </c>
      <c r="C9208" t="s">
        <v>1161</v>
      </c>
      <c r="D9208">
        <v>5436.76</v>
      </c>
    </row>
    <row r="9209" spans="1:4">
      <c r="A9209" t="s">
        <v>67136</v>
      </c>
      <c r="B9209" t="s">
        <v>67137</v>
      </c>
      <c r="C9209" t="s">
        <v>1161</v>
      </c>
      <c r="D9209">
        <v>8244.7800000000007</v>
      </c>
    </row>
    <row r="9210" spans="1:4">
      <c r="A9210" t="s">
        <v>67138</v>
      </c>
      <c r="B9210" t="s">
        <v>67139</v>
      </c>
      <c r="C9210" t="s">
        <v>1161</v>
      </c>
      <c r="D9210">
        <v>10739.27</v>
      </c>
    </row>
    <row r="9211" spans="1:4">
      <c r="A9211" t="s">
        <v>67140</v>
      </c>
      <c r="B9211" t="s">
        <v>67141</v>
      </c>
      <c r="C9211" t="s">
        <v>60</v>
      </c>
      <c r="D9211">
        <v>5772.58</v>
      </c>
    </row>
    <row r="9212" spans="1:4">
      <c r="A9212" t="s">
        <v>67142</v>
      </c>
      <c r="B9212" t="s">
        <v>67143</v>
      </c>
      <c r="C9212" t="s">
        <v>60</v>
      </c>
      <c r="D9212">
        <v>68.900000000000006</v>
      </c>
    </row>
    <row r="9213" spans="1:4">
      <c r="A9213" t="s">
        <v>67144</v>
      </c>
      <c r="B9213" t="s">
        <v>67145</v>
      </c>
      <c r="C9213" t="s">
        <v>60</v>
      </c>
      <c r="D9213">
        <v>8366.9699999999993</v>
      </c>
    </row>
    <row r="9214" spans="1:4">
      <c r="A9214" t="s">
        <v>67146</v>
      </c>
      <c r="B9214" t="s">
        <v>67147</v>
      </c>
      <c r="C9214" t="s">
        <v>60</v>
      </c>
      <c r="D9214">
        <v>87.87</v>
      </c>
    </row>
    <row r="9215" spans="1:4">
      <c r="A9215" t="s">
        <v>67148</v>
      </c>
      <c r="B9215" t="s">
        <v>67149</v>
      </c>
      <c r="C9215" t="s">
        <v>60</v>
      </c>
      <c r="D9215">
        <v>110.31</v>
      </c>
    </row>
    <row r="9216" spans="1:4">
      <c r="A9216" t="s">
        <v>67150</v>
      </c>
      <c r="B9216" t="s">
        <v>67151</v>
      </c>
      <c r="C9216" t="s">
        <v>60</v>
      </c>
      <c r="D9216">
        <v>144.13</v>
      </c>
    </row>
    <row r="9217" spans="1:4">
      <c r="A9217" t="s">
        <v>67152</v>
      </c>
      <c r="B9217" t="s">
        <v>67153</v>
      </c>
      <c r="C9217" t="s">
        <v>60</v>
      </c>
      <c r="D9217">
        <v>182.37</v>
      </c>
    </row>
    <row r="9218" spans="1:4">
      <c r="A9218" t="s">
        <v>67154</v>
      </c>
      <c r="B9218" t="s">
        <v>67155</v>
      </c>
      <c r="C9218" t="s">
        <v>60</v>
      </c>
      <c r="D9218">
        <v>224.73</v>
      </c>
    </row>
    <row r="9219" spans="1:4">
      <c r="A9219" t="s">
        <v>67156</v>
      </c>
      <c r="B9219" t="s">
        <v>67157</v>
      </c>
      <c r="C9219" t="s">
        <v>60</v>
      </c>
      <c r="D9219">
        <v>285.10000000000002</v>
      </c>
    </row>
    <row r="9220" spans="1:4">
      <c r="A9220" t="s">
        <v>67158</v>
      </c>
      <c r="B9220" t="s">
        <v>67159</v>
      </c>
      <c r="C9220" t="s">
        <v>60</v>
      </c>
      <c r="D9220">
        <v>350.21</v>
      </c>
    </row>
    <row r="9221" spans="1:4">
      <c r="A9221" t="s">
        <v>67160</v>
      </c>
      <c r="B9221" t="s">
        <v>67161</v>
      </c>
      <c r="C9221" t="s">
        <v>60</v>
      </c>
      <c r="D9221">
        <v>439.34</v>
      </c>
    </row>
    <row r="9222" spans="1:4">
      <c r="A9222" t="s">
        <v>67162</v>
      </c>
      <c r="B9222" t="s">
        <v>67163</v>
      </c>
      <c r="C9222" t="s">
        <v>60</v>
      </c>
      <c r="D9222">
        <v>556.29</v>
      </c>
    </row>
    <row r="9223" spans="1:4">
      <c r="A9223" t="s">
        <v>67164</v>
      </c>
      <c r="B9223" t="s">
        <v>67165</v>
      </c>
      <c r="C9223" t="s">
        <v>60</v>
      </c>
      <c r="D9223">
        <v>708</v>
      </c>
    </row>
    <row r="9224" spans="1:4">
      <c r="A9224" t="s">
        <v>67166</v>
      </c>
      <c r="B9224" t="s">
        <v>67167</v>
      </c>
      <c r="C9224" t="s">
        <v>1161</v>
      </c>
      <c r="D9224">
        <v>17659.560000000001</v>
      </c>
    </row>
    <row r="9225" spans="1:4">
      <c r="A9225" t="s">
        <v>67168</v>
      </c>
      <c r="B9225" t="s">
        <v>67169</v>
      </c>
      <c r="C9225" t="s">
        <v>60</v>
      </c>
      <c r="D9225">
        <v>1156.82</v>
      </c>
    </row>
    <row r="9226" spans="1:4">
      <c r="A9226" t="s">
        <v>67170</v>
      </c>
      <c r="B9226" t="s">
        <v>67171</v>
      </c>
      <c r="C9226" t="s">
        <v>60</v>
      </c>
      <c r="D9226">
        <v>1425.48</v>
      </c>
    </row>
    <row r="9227" spans="1:4">
      <c r="A9227" t="s">
        <v>67172</v>
      </c>
      <c r="B9227" t="s">
        <v>67173</v>
      </c>
      <c r="C9227" t="s">
        <v>60</v>
      </c>
      <c r="D9227">
        <v>1788.96</v>
      </c>
    </row>
    <row r="9228" spans="1:4">
      <c r="A9228" t="s">
        <v>67174</v>
      </c>
      <c r="B9228" t="s">
        <v>67175</v>
      </c>
      <c r="C9228" t="s">
        <v>60</v>
      </c>
      <c r="D9228">
        <v>22.28</v>
      </c>
    </row>
    <row r="9229" spans="1:4">
      <c r="A9229" t="s">
        <v>67176</v>
      </c>
      <c r="B9229" t="s">
        <v>67177</v>
      </c>
      <c r="C9229" t="s">
        <v>60</v>
      </c>
      <c r="D9229">
        <v>2269.39</v>
      </c>
    </row>
    <row r="9230" spans="1:4">
      <c r="A9230" t="s">
        <v>67178</v>
      </c>
      <c r="B9230" t="s">
        <v>67179</v>
      </c>
      <c r="C9230" t="s">
        <v>60</v>
      </c>
      <c r="D9230">
        <v>2911.9</v>
      </c>
    </row>
    <row r="9231" spans="1:4">
      <c r="A9231" t="s">
        <v>67180</v>
      </c>
      <c r="B9231" t="s">
        <v>67181</v>
      </c>
      <c r="C9231" t="s">
        <v>60</v>
      </c>
      <c r="D9231">
        <v>3699.3</v>
      </c>
    </row>
    <row r="9232" spans="1:4">
      <c r="A9232" t="s">
        <v>67182</v>
      </c>
      <c r="B9232" t="s">
        <v>67183</v>
      </c>
      <c r="C9232" t="s">
        <v>60</v>
      </c>
      <c r="D9232">
        <v>45.18</v>
      </c>
    </row>
    <row r="9233" spans="1:4">
      <c r="A9233" t="s">
        <v>67184</v>
      </c>
      <c r="B9233" t="s">
        <v>67185</v>
      </c>
      <c r="C9233" t="s">
        <v>60</v>
      </c>
      <c r="D9233">
        <v>4678.5200000000004</v>
      </c>
    </row>
    <row r="9234" spans="1:4">
      <c r="A9234" t="s">
        <v>67186</v>
      </c>
      <c r="B9234" t="s">
        <v>67187</v>
      </c>
      <c r="C9234" t="s">
        <v>60</v>
      </c>
      <c r="D9234">
        <v>6962.75</v>
      </c>
    </row>
    <row r="9235" spans="1:4">
      <c r="A9235" t="s">
        <v>67188</v>
      </c>
      <c r="B9235" t="s">
        <v>67189</v>
      </c>
      <c r="C9235" t="s">
        <v>60</v>
      </c>
      <c r="D9235">
        <v>83.44</v>
      </c>
    </row>
    <row r="9236" spans="1:4">
      <c r="A9236" t="s">
        <v>67190</v>
      </c>
      <c r="B9236" t="s">
        <v>67191</v>
      </c>
      <c r="C9236" t="s">
        <v>60</v>
      </c>
      <c r="D9236">
        <v>10414.879999999999</v>
      </c>
    </row>
    <row r="9237" spans="1:4">
      <c r="A9237" t="s">
        <v>67192</v>
      </c>
      <c r="B9237" t="s">
        <v>67193</v>
      </c>
      <c r="C9237" t="s">
        <v>60</v>
      </c>
      <c r="D9237">
        <v>107.46</v>
      </c>
    </row>
    <row r="9238" spans="1:4">
      <c r="A9238" t="s">
        <v>67194</v>
      </c>
      <c r="B9238" t="s">
        <v>67195</v>
      </c>
      <c r="C9238" t="s">
        <v>60</v>
      </c>
      <c r="D9238">
        <v>134.65</v>
      </c>
    </row>
    <row r="9239" spans="1:4">
      <c r="A9239" t="s">
        <v>67196</v>
      </c>
      <c r="B9239" t="s">
        <v>67197</v>
      </c>
      <c r="C9239" t="s">
        <v>60</v>
      </c>
      <c r="D9239">
        <v>27.05</v>
      </c>
    </row>
    <row r="9240" spans="1:4">
      <c r="A9240" t="s">
        <v>67198</v>
      </c>
      <c r="B9240" t="s">
        <v>67199</v>
      </c>
      <c r="C9240" t="s">
        <v>60</v>
      </c>
      <c r="D9240">
        <v>4541.29</v>
      </c>
    </row>
    <row r="9241" spans="1:4">
      <c r="A9241" t="s">
        <v>67200</v>
      </c>
      <c r="B9241" t="s">
        <v>67201</v>
      </c>
      <c r="C9241" t="s">
        <v>60</v>
      </c>
      <c r="D9241">
        <v>54.9</v>
      </c>
    </row>
    <row r="9242" spans="1:4">
      <c r="A9242" t="s">
        <v>67202</v>
      </c>
      <c r="B9242" t="s">
        <v>67203</v>
      </c>
      <c r="C9242" t="s">
        <v>60</v>
      </c>
      <c r="D9242">
        <v>5716.7</v>
      </c>
    </row>
    <row r="9243" spans="1:4">
      <c r="A9243" t="s">
        <v>67204</v>
      </c>
      <c r="B9243" t="s">
        <v>67205</v>
      </c>
      <c r="C9243" t="s">
        <v>60</v>
      </c>
      <c r="D9243">
        <v>3837</v>
      </c>
    </row>
    <row r="9244" spans="1:4">
      <c r="A9244" t="s">
        <v>67206</v>
      </c>
      <c r="B9244" t="s">
        <v>67207</v>
      </c>
      <c r="C9244" t="s">
        <v>60</v>
      </c>
      <c r="D9244">
        <v>45.51</v>
      </c>
    </row>
    <row r="9245" spans="1:4">
      <c r="A9245" t="s">
        <v>67208</v>
      </c>
      <c r="B9245" t="s">
        <v>67209</v>
      </c>
      <c r="C9245" t="s">
        <v>60</v>
      </c>
      <c r="D9245">
        <v>5525.28</v>
      </c>
    </row>
    <row r="9246" spans="1:4">
      <c r="A9246" t="s">
        <v>67210</v>
      </c>
      <c r="B9246" t="s">
        <v>67211</v>
      </c>
      <c r="C9246" t="s">
        <v>60</v>
      </c>
      <c r="D9246">
        <v>58.47</v>
      </c>
    </row>
    <row r="9247" spans="1:4">
      <c r="A9247" t="s">
        <v>67212</v>
      </c>
      <c r="B9247" t="s">
        <v>67213</v>
      </c>
      <c r="C9247" t="s">
        <v>60</v>
      </c>
      <c r="D9247">
        <v>73.64</v>
      </c>
    </row>
    <row r="9248" spans="1:4">
      <c r="A9248" t="s">
        <v>67214</v>
      </c>
      <c r="B9248" t="s">
        <v>67215</v>
      </c>
      <c r="C9248" t="s">
        <v>60</v>
      </c>
      <c r="D9248">
        <v>96.72</v>
      </c>
    </row>
    <row r="9249" spans="1:4">
      <c r="A9249" t="s">
        <v>67216</v>
      </c>
      <c r="B9249" t="s">
        <v>67217</v>
      </c>
      <c r="C9249" t="s">
        <v>60</v>
      </c>
      <c r="D9249">
        <v>120.42</v>
      </c>
    </row>
    <row r="9250" spans="1:4">
      <c r="A9250" t="s">
        <v>67218</v>
      </c>
      <c r="B9250" t="s">
        <v>67219</v>
      </c>
      <c r="C9250" t="s">
        <v>60</v>
      </c>
      <c r="D9250">
        <v>149.5</v>
      </c>
    </row>
    <row r="9251" spans="1:4">
      <c r="A9251" t="s">
        <v>67220</v>
      </c>
      <c r="B9251" t="s">
        <v>67221</v>
      </c>
      <c r="C9251" t="s">
        <v>60</v>
      </c>
      <c r="D9251">
        <v>187.75</v>
      </c>
    </row>
    <row r="9252" spans="1:4">
      <c r="A9252" t="s">
        <v>67222</v>
      </c>
      <c r="B9252" t="s">
        <v>67223</v>
      </c>
      <c r="C9252" t="s">
        <v>60</v>
      </c>
      <c r="D9252">
        <v>232.63</v>
      </c>
    </row>
    <row r="9253" spans="1:4">
      <c r="A9253" t="s">
        <v>67224</v>
      </c>
      <c r="B9253" t="s">
        <v>67225</v>
      </c>
      <c r="C9253" t="s">
        <v>60</v>
      </c>
      <c r="D9253">
        <v>290.14999999999998</v>
      </c>
    </row>
    <row r="9254" spans="1:4">
      <c r="A9254" t="s">
        <v>67226</v>
      </c>
      <c r="B9254" t="s">
        <v>67227</v>
      </c>
      <c r="C9254" t="s">
        <v>60</v>
      </c>
      <c r="D9254">
        <v>369.8</v>
      </c>
    </row>
    <row r="9255" spans="1:4">
      <c r="A9255" t="s">
        <v>67228</v>
      </c>
      <c r="B9255" t="s">
        <v>67229</v>
      </c>
      <c r="C9255" t="s">
        <v>60</v>
      </c>
      <c r="D9255">
        <v>467.79</v>
      </c>
    </row>
    <row r="9256" spans="1:4">
      <c r="A9256" t="s">
        <v>67230</v>
      </c>
      <c r="B9256" t="s">
        <v>67231</v>
      </c>
      <c r="C9256" t="s">
        <v>60</v>
      </c>
      <c r="D9256">
        <v>603.70000000000005</v>
      </c>
    </row>
    <row r="9257" spans="1:4">
      <c r="A9257" t="s">
        <v>67232</v>
      </c>
      <c r="B9257" t="s">
        <v>67233</v>
      </c>
      <c r="C9257" t="s">
        <v>60</v>
      </c>
      <c r="D9257">
        <v>764.89</v>
      </c>
    </row>
    <row r="9258" spans="1:4">
      <c r="A9258" t="s">
        <v>67234</v>
      </c>
      <c r="B9258" t="s">
        <v>67235</v>
      </c>
      <c r="C9258" t="s">
        <v>60</v>
      </c>
      <c r="D9258">
        <v>945.05</v>
      </c>
    </row>
    <row r="9259" spans="1:4">
      <c r="A9259" t="s">
        <v>67236</v>
      </c>
      <c r="B9259" t="s">
        <v>67237</v>
      </c>
      <c r="C9259" t="s">
        <v>60</v>
      </c>
      <c r="D9259">
        <v>1466.76</v>
      </c>
    </row>
    <row r="9260" spans="1:4">
      <c r="A9260" t="s">
        <v>67238</v>
      </c>
      <c r="B9260" t="s">
        <v>67239</v>
      </c>
      <c r="C9260" t="s">
        <v>60</v>
      </c>
      <c r="D9260">
        <v>1498.18</v>
      </c>
    </row>
    <row r="9261" spans="1:4">
      <c r="A9261" t="s">
        <v>67240</v>
      </c>
      <c r="B9261" t="s">
        <v>67241</v>
      </c>
      <c r="C9261" t="s">
        <v>60</v>
      </c>
      <c r="D9261">
        <v>1940.35</v>
      </c>
    </row>
    <row r="9262" spans="1:4">
      <c r="A9262" t="s">
        <v>67242</v>
      </c>
      <c r="B9262" t="s">
        <v>67243</v>
      </c>
      <c r="C9262" t="s">
        <v>60</v>
      </c>
      <c r="D9262">
        <v>2455.6999999999998</v>
      </c>
    </row>
    <row r="9263" spans="1:4">
      <c r="A9263" t="s">
        <v>67244</v>
      </c>
      <c r="B9263" t="s">
        <v>67245</v>
      </c>
      <c r="C9263" t="s">
        <v>60</v>
      </c>
      <c r="D9263">
        <v>3112.06</v>
      </c>
    </row>
    <row r="9264" spans="1:4">
      <c r="A9264" t="s">
        <v>67246</v>
      </c>
      <c r="B9264" t="s">
        <v>67247</v>
      </c>
      <c r="C9264" t="s">
        <v>60</v>
      </c>
      <c r="D9264">
        <v>4703.47</v>
      </c>
    </row>
    <row r="9265" spans="1:4">
      <c r="A9265" t="s">
        <v>67248</v>
      </c>
      <c r="B9265" t="s">
        <v>67249</v>
      </c>
      <c r="C9265" t="s">
        <v>60</v>
      </c>
      <c r="D9265">
        <v>56.26</v>
      </c>
    </row>
    <row r="9266" spans="1:4">
      <c r="A9266" t="s">
        <v>67250</v>
      </c>
      <c r="B9266" t="s">
        <v>67251</v>
      </c>
      <c r="C9266" t="s">
        <v>60</v>
      </c>
      <c r="D9266">
        <v>6769.8</v>
      </c>
    </row>
    <row r="9267" spans="1:4">
      <c r="A9267" t="s">
        <v>67252</v>
      </c>
      <c r="B9267" t="s">
        <v>67253</v>
      </c>
      <c r="C9267" t="s">
        <v>60</v>
      </c>
      <c r="D9267">
        <v>70.42</v>
      </c>
    </row>
    <row r="9268" spans="1:4">
      <c r="A9268" t="s">
        <v>67254</v>
      </c>
      <c r="B9268" t="s">
        <v>67255</v>
      </c>
      <c r="C9268" t="s">
        <v>60</v>
      </c>
      <c r="D9268">
        <v>90.08</v>
      </c>
    </row>
    <row r="9269" spans="1:4">
      <c r="A9269" t="s">
        <v>67256</v>
      </c>
      <c r="B9269" t="s">
        <v>67257</v>
      </c>
      <c r="C9269" t="s">
        <v>60</v>
      </c>
      <c r="D9269">
        <v>116.95</v>
      </c>
    </row>
    <row r="9270" spans="1:4">
      <c r="A9270" t="s">
        <v>67258</v>
      </c>
      <c r="B9270" t="s">
        <v>67259</v>
      </c>
      <c r="C9270" t="s">
        <v>60</v>
      </c>
      <c r="D9270">
        <v>148.55000000000001</v>
      </c>
    </row>
    <row r="9271" spans="1:4">
      <c r="A9271" t="s">
        <v>67260</v>
      </c>
      <c r="B9271" t="s">
        <v>67261</v>
      </c>
      <c r="C9271" t="s">
        <v>60</v>
      </c>
      <c r="D9271">
        <v>184.27</v>
      </c>
    </row>
    <row r="9272" spans="1:4">
      <c r="A9272" t="s">
        <v>67262</v>
      </c>
      <c r="B9272" t="s">
        <v>67263</v>
      </c>
      <c r="C9272" t="s">
        <v>60</v>
      </c>
      <c r="D9272">
        <v>232.63</v>
      </c>
    </row>
    <row r="9273" spans="1:4">
      <c r="A9273" t="s">
        <v>67264</v>
      </c>
      <c r="B9273" t="s">
        <v>67265</v>
      </c>
      <c r="C9273" t="s">
        <v>60</v>
      </c>
      <c r="D9273">
        <v>284.77999999999997</v>
      </c>
    </row>
    <row r="9274" spans="1:4">
      <c r="A9274" t="s">
        <v>67266</v>
      </c>
      <c r="B9274" t="s">
        <v>67267</v>
      </c>
      <c r="C9274" t="s">
        <v>60</v>
      </c>
      <c r="D9274">
        <v>360.32</v>
      </c>
    </row>
    <row r="9275" spans="1:4">
      <c r="A9275" t="s">
        <v>67268</v>
      </c>
      <c r="B9275" t="s">
        <v>67269</v>
      </c>
      <c r="C9275" t="s">
        <v>60</v>
      </c>
      <c r="D9275">
        <v>451.98</v>
      </c>
    </row>
    <row r="9276" spans="1:4">
      <c r="A9276" t="s">
        <v>67270</v>
      </c>
      <c r="B9276" t="s">
        <v>67271</v>
      </c>
      <c r="C9276" t="s">
        <v>60</v>
      </c>
      <c r="D9276">
        <v>575.25</v>
      </c>
    </row>
    <row r="9277" spans="1:4">
      <c r="A9277" t="s">
        <v>67272</v>
      </c>
      <c r="B9277" t="s">
        <v>67273</v>
      </c>
      <c r="C9277" t="s">
        <v>60</v>
      </c>
      <c r="D9277">
        <v>745.93</v>
      </c>
    </row>
    <row r="9278" spans="1:4">
      <c r="A9278" t="s">
        <v>67274</v>
      </c>
      <c r="B9278" t="s">
        <v>67275</v>
      </c>
      <c r="C9278" t="s">
        <v>60</v>
      </c>
      <c r="D9278">
        <v>941.89</v>
      </c>
    </row>
    <row r="9279" spans="1:4">
      <c r="A9279" t="s">
        <v>67276</v>
      </c>
      <c r="B9279" t="s">
        <v>67277</v>
      </c>
      <c r="C9279" t="s">
        <v>60</v>
      </c>
      <c r="D9279">
        <v>1166.3</v>
      </c>
    </row>
    <row r="9280" spans="1:4">
      <c r="A9280" t="s">
        <v>67278</v>
      </c>
      <c r="B9280" t="s">
        <v>67279</v>
      </c>
      <c r="C9280" t="s">
        <v>60</v>
      </c>
      <c r="D9280">
        <v>1460.25</v>
      </c>
    </row>
    <row r="9281" spans="1:4">
      <c r="A9281" t="s">
        <v>67280</v>
      </c>
      <c r="B9281" t="s">
        <v>67281</v>
      </c>
      <c r="C9281" t="s">
        <v>60</v>
      </c>
      <c r="D9281">
        <v>1842.7</v>
      </c>
    </row>
    <row r="9282" spans="1:4">
      <c r="A9282" t="s">
        <v>67282</v>
      </c>
      <c r="B9282" t="s">
        <v>67283</v>
      </c>
      <c r="C9282" t="s">
        <v>60</v>
      </c>
      <c r="D9282">
        <v>2373.75</v>
      </c>
    </row>
    <row r="9283" spans="1:4">
      <c r="A9283" t="s">
        <v>67284</v>
      </c>
      <c r="B9283" t="s">
        <v>67285</v>
      </c>
      <c r="C9283" t="s">
        <v>60</v>
      </c>
      <c r="D9283">
        <v>3008.8</v>
      </c>
    </row>
    <row r="9284" spans="1:4">
      <c r="A9284" t="s">
        <v>67286</v>
      </c>
      <c r="B9284" t="s">
        <v>67287</v>
      </c>
      <c r="C9284" t="s">
        <v>60</v>
      </c>
      <c r="D9284">
        <v>3807.02</v>
      </c>
    </row>
    <row r="9285" spans="1:4">
      <c r="A9285" t="s">
        <v>67288</v>
      </c>
      <c r="B9285" t="s">
        <v>67289</v>
      </c>
      <c r="C9285" t="s">
        <v>60</v>
      </c>
      <c r="D9285">
        <v>175.74</v>
      </c>
    </row>
    <row r="9286" spans="1:4">
      <c r="A9286" t="s">
        <v>67290</v>
      </c>
      <c r="B9286" t="s">
        <v>67291</v>
      </c>
      <c r="C9286" t="s">
        <v>60</v>
      </c>
      <c r="D9286">
        <v>222.83</v>
      </c>
    </row>
    <row r="9287" spans="1:4">
      <c r="A9287" t="s">
        <v>67292</v>
      </c>
      <c r="B9287" t="s">
        <v>67293</v>
      </c>
      <c r="C9287" t="s">
        <v>60</v>
      </c>
      <c r="D9287">
        <v>273.39999999999998</v>
      </c>
    </row>
    <row r="9288" spans="1:4">
      <c r="A9288" t="s">
        <v>67294</v>
      </c>
      <c r="B9288" t="s">
        <v>67295</v>
      </c>
      <c r="C9288" t="s">
        <v>60</v>
      </c>
      <c r="D9288">
        <v>347.68</v>
      </c>
    </row>
    <row r="9289" spans="1:4">
      <c r="A9289" t="s">
        <v>67296</v>
      </c>
      <c r="B9289" t="s">
        <v>67297</v>
      </c>
      <c r="C9289" t="s">
        <v>60</v>
      </c>
      <c r="D9289">
        <v>426.7</v>
      </c>
    </row>
    <row r="9290" spans="1:4">
      <c r="A9290" t="s">
        <v>67298</v>
      </c>
      <c r="B9290" t="s">
        <v>67299</v>
      </c>
      <c r="C9290" t="s">
        <v>1161</v>
      </c>
      <c r="D9290">
        <v>537.32000000000005</v>
      </c>
    </row>
    <row r="9291" spans="1:4">
      <c r="A9291" t="s">
        <v>67300</v>
      </c>
      <c r="B9291" t="s">
        <v>67301</v>
      </c>
      <c r="C9291" t="s">
        <v>60</v>
      </c>
      <c r="D9291">
        <v>682.71</v>
      </c>
    </row>
    <row r="9292" spans="1:4">
      <c r="A9292" t="s">
        <v>67302</v>
      </c>
      <c r="B9292" t="s">
        <v>67303</v>
      </c>
      <c r="C9292" t="s">
        <v>60</v>
      </c>
      <c r="D9292">
        <v>859.71</v>
      </c>
    </row>
    <row r="9293" spans="1:4">
      <c r="A9293" t="s">
        <v>67304</v>
      </c>
      <c r="B9293" t="s">
        <v>67305</v>
      </c>
      <c r="C9293" t="s">
        <v>60</v>
      </c>
      <c r="D9293">
        <v>1112.57</v>
      </c>
    </row>
    <row r="9294" spans="1:4">
      <c r="A9294" t="s">
        <v>67306</v>
      </c>
      <c r="B9294" t="s">
        <v>67307</v>
      </c>
      <c r="C9294" t="s">
        <v>60</v>
      </c>
      <c r="D9294">
        <v>1409.68</v>
      </c>
    </row>
    <row r="9295" spans="1:4">
      <c r="A9295" t="s">
        <v>67308</v>
      </c>
      <c r="B9295" t="s">
        <v>67309</v>
      </c>
      <c r="C9295" t="s">
        <v>60</v>
      </c>
      <c r="D9295">
        <v>1738.39</v>
      </c>
    </row>
    <row r="9296" spans="1:4">
      <c r="A9296" t="s">
        <v>67310</v>
      </c>
      <c r="B9296" t="s">
        <v>67311</v>
      </c>
      <c r="C9296" t="s">
        <v>60</v>
      </c>
      <c r="D9296">
        <v>2180.89</v>
      </c>
    </row>
    <row r="9297" spans="1:4">
      <c r="A9297" t="s">
        <v>67312</v>
      </c>
      <c r="B9297" t="s">
        <v>67313</v>
      </c>
      <c r="C9297" t="s">
        <v>60</v>
      </c>
      <c r="D9297">
        <v>2759.3</v>
      </c>
    </row>
    <row r="9298" spans="1:4">
      <c r="A9298" t="s">
        <v>67314</v>
      </c>
      <c r="B9298" t="s">
        <v>67315</v>
      </c>
      <c r="C9298" t="s">
        <v>60</v>
      </c>
      <c r="D9298">
        <v>3574.87</v>
      </c>
    </row>
    <row r="9299" spans="1:4">
      <c r="A9299" t="s">
        <v>67316</v>
      </c>
      <c r="B9299" t="s">
        <v>67317</v>
      </c>
      <c r="C9299" t="s">
        <v>60</v>
      </c>
      <c r="D9299">
        <v>913.45</v>
      </c>
    </row>
    <row r="9300" spans="1:4">
      <c r="A9300" t="s">
        <v>67318</v>
      </c>
      <c r="B9300" t="s">
        <v>67319</v>
      </c>
      <c r="C9300" t="s">
        <v>60</v>
      </c>
      <c r="D9300">
        <v>1161.1099999999999</v>
      </c>
    </row>
    <row r="9301" spans="1:4">
      <c r="A9301" t="s">
        <v>67320</v>
      </c>
      <c r="B9301" t="s">
        <v>67321</v>
      </c>
      <c r="C9301" t="s">
        <v>60</v>
      </c>
      <c r="D9301">
        <v>1459.39</v>
      </c>
    </row>
    <row r="9302" spans="1:4">
      <c r="A9302" t="s">
        <v>67322</v>
      </c>
      <c r="B9302" t="s">
        <v>67323</v>
      </c>
      <c r="C9302" t="s">
        <v>60</v>
      </c>
      <c r="D9302">
        <v>1675.67</v>
      </c>
    </row>
    <row r="9303" spans="1:4">
      <c r="A9303" t="s">
        <v>67324</v>
      </c>
      <c r="B9303" t="s">
        <v>67325</v>
      </c>
      <c r="C9303" t="s">
        <v>60</v>
      </c>
      <c r="D9303">
        <v>2621.31</v>
      </c>
    </row>
    <row r="9304" spans="1:4">
      <c r="A9304" t="s">
        <v>67326</v>
      </c>
      <c r="B9304" t="s">
        <v>67327</v>
      </c>
      <c r="C9304" t="s">
        <v>60</v>
      </c>
      <c r="D9304">
        <v>1903.8</v>
      </c>
    </row>
    <row r="9305" spans="1:4">
      <c r="A9305" t="s">
        <v>67328</v>
      </c>
      <c r="B9305" t="s">
        <v>67329</v>
      </c>
      <c r="C9305" t="s">
        <v>60</v>
      </c>
      <c r="D9305">
        <v>2181.2800000000002</v>
      </c>
    </row>
    <row r="9306" spans="1:4">
      <c r="A9306" t="s">
        <v>67330</v>
      </c>
      <c r="B9306" t="s">
        <v>67331</v>
      </c>
      <c r="C9306" t="s">
        <v>60</v>
      </c>
      <c r="D9306">
        <v>2736.29</v>
      </c>
    </row>
    <row r="9307" spans="1:4">
      <c r="A9307" t="s">
        <v>67332</v>
      </c>
      <c r="B9307" t="s">
        <v>67333</v>
      </c>
      <c r="C9307" t="s">
        <v>60</v>
      </c>
      <c r="D9307">
        <v>11469.79</v>
      </c>
    </row>
    <row r="9308" spans="1:4">
      <c r="A9308" t="s">
        <v>67334</v>
      </c>
      <c r="B9308" t="s">
        <v>67335</v>
      </c>
      <c r="C9308" t="s">
        <v>60</v>
      </c>
      <c r="D9308">
        <v>11835.88</v>
      </c>
    </row>
    <row r="9309" spans="1:4">
      <c r="A9309" t="s">
        <v>67336</v>
      </c>
      <c r="B9309" t="s">
        <v>67337</v>
      </c>
      <c r="C9309" t="s">
        <v>60</v>
      </c>
      <c r="D9309">
        <v>296.82</v>
      </c>
    </row>
    <row r="9310" spans="1:4">
      <c r="A9310" t="s">
        <v>67338</v>
      </c>
      <c r="B9310" t="s">
        <v>67339</v>
      </c>
      <c r="C9310" t="s">
        <v>60</v>
      </c>
      <c r="D9310">
        <v>314.12</v>
      </c>
    </row>
    <row r="9311" spans="1:4">
      <c r="A9311" t="s">
        <v>67340</v>
      </c>
      <c r="B9311" t="s">
        <v>67341</v>
      </c>
      <c r="C9311" t="s">
        <v>60</v>
      </c>
      <c r="D9311">
        <v>358.26</v>
      </c>
    </row>
    <row r="9312" spans="1:4">
      <c r="A9312" t="s">
        <v>67342</v>
      </c>
      <c r="B9312" t="s">
        <v>67343</v>
      </c>
      <c r="C9312" t="s">
        <v>60</v>
      </c>
      <c r="D9312">
        <v>435.96</v>
      </c>
    </row>
    <row r="9313" spans="1:4">
      <c r="A9313" t="s">
        <v>67344</v>
      </c>
      <c r="B9313" t="s">
        <v>67345</v>
      </c>
      <c r="C9313" t="s">
        <v>60</v>
      </c>
      <c r="D9313">
        <v>528.72</v>
      </c>
    </row>
    <row r="9314" spans="1:4">
      <c r="A9314" t="s">
        <v>67346</v>
      </c>
      <c r="B9314" t="s">
        <v>67347</v>
      </c>
      <c r="C9314" t="s">
        <v>60</v>
      </c>
      <c r="D9314">
        <v>741.54</v>
      </c>
    </row>
    <row r="9315" spans="1:4">
      <c r="A9315" t="s">
        <v>67348</v>
      </c>
      <c r="B9315" t="s">
        <v>67349</v>
      </c>
      <c r="C9315" t="s">
        <v>60</v>
      </c>
      <c r="D9315">
        <v>1519.53</v>
      </c>
    </row>
    <row r="9316" spans="1:4">
      <c r="A9316" t="s">
        <v>67350</v>
      </c>
      <c r="B9316" t="s">
        <v>67351</v>
      </c>
      <c r="C9316" t="s">
        <v>60</v>
      </c>
      <c r="D9316">
        <v>607.77</v>
      </c>
    </row>
    <row r="9317" spans="1:4">
      <c r="A9317" t="s">
        <v>67352</v>
      </c>
      <c r="B9317" t="s">
        <v>67353</v>
      </c>
      <c r="C9317" t="s">
        <v>60</v>
      </c>
      <c r="D9317">
        <v>772.09</v>
      </c>
    </row>
    <row r="9318" spans="1:4">
      <c r="A9318" t="s">
        <v>67354</v>
      </c>
      <c r="B9318" t="s">
        <v>67355</v>
      </c>
      <c r="C9318" t="s">
        <v>60</v>
      </c>
      <c r="D9318">
        <v>2645.93</v>
      </c>
    </row>
    <row r="9319" spans="1:4">
      <c r="A9319" t="s">
        <v>67356</v>
      </c>
      <c r="B9319" t="s">
        <v>67357</v>
      </c>
      <c r="C9319" t="s">
        <v>60</v>
      </c>
      <c r="D9319">
        <v>358.26</v>
      </c>
    </row>
    <row r="9320" spans="1:4">
      <c r="A9320" t="s">
        <v>67358</v>
      </c>
      <c r="B9320" t="s">
        <v>67359</v>
      </c>
      <c r="C9320" t="s">
        <v>60</v>
      </c>
      <c r="D9320">
        <v>435.96</v>
      </c>
    </row>
    <row r="9321" spans="1:4">
      <c r="A9321" t="s">
        <v>67360</v>
      </c>
      <c r="B9321" t="s">
        <v>67361</v>
      </c>
      <c r="C9321" t="s">
        <v>60</v>
      </c>
      <c r="D9321">
        <v>528.72</v>
      </c>
    </row>
    <row r="9322" spans="1:4">
      <c r="A9322" t="s">
        <v>67362</v>
      </c>
      <c r="B9322" t="s">
        <v>67363</v>
      </c>
      <c r="C9322" t="s">
        <v>60</v>
      </c>
      <c r="D9322">
        <v>654.04999999999995</v>
      </c>
    </row>
    <row r="9323" spans="1:4">
      <c r="A9323" t="s">
        <v>67364</v>
      </c>
      <c r="B9323" t="s">
        <v>67365</v>
      </c>
      <c r="C9323" t="s">
        <v>60</v>
      </c>
      <c r="D9323">
        <v>782.44</v>
      </c>
    </row>
    <row r="9324" spans="1:4">
      <c r="A9324" t="s">
        <v>67366</v>
      </c>
      <c r="B9324" t="s">
        <v>67367</v>
      </c>
      <c r="C9324" t="s">
        <v>60</v>
      </c>
      <c r="D9324">
        <v>720.87</v>
      </c>
    </row>
    <row r="9325" spans="1:4">
      <c r="A9325" t="s">
        <v>67368</v>
      </c>
      <c r="B9325" t="s">
        <v>67369</v>
      </c>
      <c r="C9325" t="s">
        <v>60</v>
      </c>
      <c r="D9325">
        <v>1019.76</v>
      </c>
    </row>
    <row r="9326" spans="1:4">
      <c r="A9326" t="s">
        <v>67370</v>
      </c>
      <c r="B9326" t="s">
        <v>67371</v>
      </c>
      <c r="C9326" t="s">
        <v>60</v>
      </c>
      <c r="D9326">
        <v>939.67</v>
      </c>
    </row>
    <row r="9327" spans="1:4">
      <c r="A9327" t="s">
        <v>67372</v>
      </c>
      <c r="B9327" t="s">
        <v>67373</v>
      </c>
      <c r="C9327" t="s">
        <v>60</v>
      </c>
      <c r="D9327">
        <v>1338.3</v>
      </c>
    </row>
    <row r="9328" spans="1:4">
      <c r="A9328" t="s">
        <v>67374</v>
      </c>
      <c r="B9328" t="s">
        <v>67375</v>
      </c>
      <c r="C9328" t="s">
        <v>60</v>
      </c>
      <c r="D9328">
        <v>1228.67</v>
      </c>
    </row>
    <row r="9329" spans="1:4">
      <c r="A9329" t="s">
        <v>67376</v>
      </c>
      <c r="B9329" t="s">
        <v>67377</v>
      </c>
      <c r="C9329" t="s">
        <v>60</v>
      </c>
      <c r="D9329">
        <v>1581.93</v>
      </c>
    </row>
    <row r="9330" spans="1:4">
      <c r="A9330" t="s">
        <v>67378</v>
      </c>
      <c r="B9330" t="s">
        <v>67379</v>
      </c>
      <c r="C9330" t="s">
        <v>60</v>
      </c>
      <c r="D9330">
        <v>1558.84</v>
      </c>
    </row>
    <row r="9331" spans="1:4">
      <c r="A9331" t="s">
        <v>67380</v>
      </c>
      <c r="B9331" t="s">
        <v>67381</v>
      </c>
      <c r="C9331" t="s">
        <v>60</v>
      </c>
      <c r="D9331">
        <v>1641.97</v>
      </c>
    </row>
    <row r="9332" spans="1:4">
      <c r="A9332" t="s">
        <v>67382</v>
      </c>
      <c r="B9332" t="s">
        <v>67383</v>
      </c>
      <c r="C9332" t="s">
        <v>60</v>
      </c>
      <c r="D9332">
        <v>1860.34</v>
      </c>
    </row>
    <row r="9333" spans="1:4">
      <c r="A9333" t="s">
        <v>67384</v>
      </c>
      <c r="B9333" t="s">
        <v>67385</v>
      </c>
      <c r="C9333" t="s">
        <v>60</v>
      </c>
      <c r="D9333">
        <v>2228.67</v>
      </c>
    </row>
    <row r="9334" spans="1:4">
      <c r="A9334" t="s">
        <v>67386</v>
      </c>
      <c r="B9334" t="s">
        <v>67387</v>
      </c>
      <c r="C9334" t="s">
        <v>60</v>
      </c>
      <c r="D9334">
        <v>3236.37</v>
      </c>
    </row>
    <row r="9335" spans="1:4">
      <c r="A9335" t="s">
        <v>67388</v>
      </c>
      <c r="B9335" t="s">
        <v>67389</v>
      </c>
      <c r="C9335" t="s">
        <v>60</v>
      </c>
      <c r="D9335">
        <v>3235.79</v>
      </c>
    </row>
    <row r="9336" spans="1:4">
      <c r="A9336" t="s">
        <v>67390</v>
      </c>
      <c r="B9336" t="s">
        <v>67391</v>
      </c>
      <c r="C9336" t="s">
        <v>60</v>
      </c>
      <c r="D9336">
        <v>3638.06</v>
      </c>
    </row>
    <row r="9337" spans="1:4">
      <c r="A9337" t="s">
        <v>67392</v>
      </c>
      <c r="B9337" t="s">
        <v>67393</v>
      </c>
      <c r="C9337" t="s">
        <v>60</v>
      </c>
      <c r="D9337">
        <v>4410.07</v>
      </c>
    </row>
    <row r="9338" spans="1:4">
      <c r="A9338" t="s">
        <v>67394</v>
      </c>
      <c r="B9338" t="s">
        <v>67395</v>
      </c>
      <c r="C9338" t="s">
        <v>60</v>
      </c>
      <c r="D9338">
        <v>4010.58</v>
      </c>
    </row>
    <row r="9339" spans="1:4">
      <c r="A9339" t="s">
        <v>67396</v>
      </c>
      <c r="B9339" t="s">
        <v>67397</v>
      </c>
      <c r="C9339" t="s">
        <v>60</v>
      </c>
      <c r="D9339">
        <v>4823.8100000000004</v>
      </c>
    </row>
    <row r="9340" spans="1:4">
      <c r="A9340" t="s">
        <v>67398</v>
      </c>
      <c r="B9340" t="s">
        <v>67399</v>
      </c>
      <c r="C9340" t="s">
        <v>60</v>
      </c>
      <c r="D9340">
        <v>5486.28</v>
      </c>
    </row>
    <row r="9341" spans="1:4">
      <c r="A9341" t="s">
        <v>67400</v>
      </c>
      <c r="B9341" t="s">
        <v>67401</v>
      </c>
      <c r="C9341" t="s">
        <v>60</v>
      </c>
      <c r="D9341">
        <v>6089.81</v>
      </c>
    </row>
    <row r="9342" spans="1:4">
      <c r="A9342" t="s">
        <v>67402</v>
      </c>
      <c r="B9342" t="s">
        <v>67403</v>
      </c>
      <c r="C9342" t="s">
        <v>60</v>
      </c>
      <c r="D9342">
        <v>358.26</v>
      </c>
    </row>
    <row r="9343" spans="1:4">
      <c r="A9343" t="s">
        <v>67404</v>
      </c>
      <c r="B9343" t="s">
        <v>67405</v>
      </c>
      <c r="C9343" t="s">
        <v>60</v>
      </c>
      <c r="D9343">
        <v>435.96</v>
      </c>
    </row>
    <row r="9344" spans="1:4">
      <c r="A9344" t="s">
        <v>67406</v>
      </c>
      <c r="B9344" t="s">
        <v>67407</v>
      </c>
      <c r="C9344" t="s">
        <v>60</v>
      </c>
      <c r="D9344">
        <v>528.72</v>
      </c>
    </row>
    <row r="9345" spans="1:4">
      <c r="A9345" t="s">
        <v>67408</v>
      </c>
      <c r="B9345" t="s">
        <v>67409</v>
      </c>
      <c r="C9345" t="s">
        <v>60</v>
      </c>
      <c r="D9345">
        <v>654.04999999999995</v>
      </c>
    </row>
    <row r="9346" spans="1:4">
      <c r="A9346" t="s">
        <v>67410</v>
      </c>
      <c r="B9346" t="s">
        <v>67411</v>
      </c>
      <c r="C9346" t="s">
        <v>60</v>
      </c>
      <c r="D9346">
        <v>784.54</v>
      </c>
    </row>
    <row r="9347" spans="1:4">
      <c r="A9347" t="s">
        <v>67412</v>
      </c>
      <c r="B9347" t="s">
        <v>67413</v>
      </c>
      <c r="C9347" t="s">
        <v>60</v>
      </c>
      <c r="D9347">
        <v>890.3</v>
      </c>
    </row>
    <row r="9348" spans="1:4">
      <c r="A9348" t="s">
        <v>67414</v>
      </c>
      <c r="B9348" t="s">
        <v>67415</v>
      </c>
      <c r="C9348" t="s">
        <v>60</v>
      </c>
      <c r="D9348">
        <v>1023.17</v>
      </c>
    </row>
    <row r="9349" spans="1:4">
      <c r="A9349" t="s">
        <v>67416</v>
      </c>
      <c r="B9349" t="s">
        <v>67417</v>
      </c>
      <c r="C9349" t="s">
        <v>60</v>
      </c>
      <c r="D9349">
        <v>1079.22</v>
      </c>
    </row>
    <row r="9350" spans="1:4">
      <c r="A9350" t="s">
        <v>67418</v>
      </c>
      <c r="B9350" t="s">
        <v>67419</v>
      </c>
      <c r="C9350" t="s">
        <v>60</v>
      </c>
      <c r="D9350">
        <v>1415.76</v>
      </c>
    </row>
    <row r="9351" spans="1:4">
      <c r="A9351" t="s">
        <v>67420</v>
      </c>
      <c r="B9351" t="s">
        <v>67421</v>
      </c>
      <c r="C9351" t="s">
        <v>60</v>
      </c>
      <c r="D9351">
        <v>1343.62</v>
      </c>
    </row>
    <row r="9352" spans="1:4">
      <c r="A9352" t="s">
        <v>67422</v>
      </c>
      <c r="B9352" t="s">
        <v>67423</v>
      </c>
      <c r="C9352" t="s">
        <v>60</v>
      </c>
      <c r="D9352">
        <v>1681.82</v>
      </c>
    </row>
    <row r="9353" spans="1:4">
      <c r="A9353" t="s">
        <v>67424</v>
      </c>
      <c r="B9353" t="s">
        <v>67425</v>
      </c>
      <c r="C9353" t="s">
        <v>60</v>
      </c>
      <c r="D9353">
        <v>1662.74</v>
      </c>
    </row>
    <row r="9354" spans="1:4">
      <c r="A9354" t="s">
        <v>67426</v>
      </c>
      <c r="B9354" t="s">
        <v>67427</v>
      </c>
      <c r="C9354" t="s">
        <v>60</v>
      </c>
      <c r="D9354">
        <v>2079.5</v>
      </c>
    </row>
    <row r="9355" spans="1:4">
      <c r="A9355" t="s">
        <v>67428</v>
      </c>
      <c r="B9355" t="s">
        <v>67429</v>
      </c>
      <c r="C9355" t="s">
        <v>60</v>
      </c>
      <c r="D9355">
        <v>1990.83</v>
      </c>
    </row>
    <row r="9356" spans="1:4">
      <c r="A9356" t="s">
        <v>67430</v>
      </c>
      <c r="B9356" t="s">
        <v>67431</v>
      </c>
      <c r="C9356" t="s">
        <v>60</v>
      </c>
      <c r="D9356">
        <v>2393.62</v>
      </c>
    </row>
    <row r="9357" spans="1:4">
      <c r="A9357" t="s">
        <v>67432</v>
      </c>
      <c r="B9357" t="s">
        <v>67433</v>
      </c>
      <c r="C9357" t="s">
        <v>60</v>
      </c>
      <c r="D9357">
        <v>2862.72</v>
      </c>
    </row>
    <row r="9358" spans="1:4">
      <c r="A9358" t="s">
        <v>67434</v>
      </c>
      <c r="B9358" t="s">
        <v>67435</v>
      </c>
      <c r="C9358" t="s">
        <v>60</v>
      </c>
      <c r="D9358">
        <v>3506.76</v>
      </c>
    </row>
    <row r="9359" spans="1:4">
      <c r="A9359" t="s">
        <v>67436</v>
      </c>
      <c r="B9359" t="s">
        <v>67437</v>
      </c>
      <c r="C9359" t="s">
        <v>60</v>
      </c>
      <c r="D9359">
        <v>3249.2</v>
      </c>
    </row>
    <row r="9360" spans="1:4">
      <c r="A9360" t="s">
        <v>67438</v>
      </c>
      <c r="B9360" t="s">
        <v>67439</v>
      </c>
      <c r="C9360" t="s">
        <v>60</v>
      </c>
      <c r="D9360">
        <v>3948.76</v>
      </c>
    </row>
    <row r="9361" spans="1:4">
      <c r="A9361" t="s">
        <v>67440</v>
      </c>
      <c r="B9361" t="s">
        <v>67441</v>
      </c>
      <c r="C9361" t="s">
        <v>60</v>
      </c>
      <c r="D9361">
        <v>4827.93</v>
      </c>
    </row>
    <row r="9362" spans="1:4">
      <c r="A9362" t="s">
        <v>67442</v>
      </c>
      <c r="B9362" t="s">
        <v>67443</v>
      </c>
      <c r="C9362" t="s">
        <v>60</v>
      </c>
      <c r="D9362">
        <v>4359.72</v>
      </c>
    </row>
    <row r="9363" spans="1:4">
      <c r="A9363" t="s">
        <v>67444</v>
      </c>
      <c r="B9363" t="s">
        <v>67445</v>
      </c>
      <c r="C9363" t="s">
        <v>60</v>
      </c>
      <c r="D9363">
        <v>5233.97</v>
      </c>
    </row>
    <row r="9364" spans="1:4">
      <c r="A9364" t="s">
        <v>67446</v>
      </c>
      <c r="B9364" t="s">
        <v>67447</v>
      </c>
      <c r="C9364" t="s">
        <v>60</v>
      </c>
      <c r="D9364">
        <v>5949.34</v>
      </c>
    </row>
    <row r="9365" spans="1:4">
      <c r="A9365" t="s">
        <v>67448</v>
      </c>
      <c r="B9365" t="s">
        <v>67449</v>
      </c>
      <c r="C9365" t="s">
        <v>60</v>
      </c>
      <c r="D9365">
        <v>6702.31</v>
      </c>
    </row>
    <row r="9366" spans="1:4">
      <c r="A9366" t="s">
        <v>67450</v>
      </c>
      <c r="B9366" t="s">
        <v>67451</v>
      </c>
      <c r="C9366" t="s">
        <v>60</v>
      </c>
      <c r="D9366">
        <v>358.26</v>
      </c>
    </row>
    <row r="9367" spans="1:4">
      <c r="A9367" t="s">
        <v>67452</v>
      </c>
      <c r="B9367" t="s">
        <v>67453</v>
      </c>
      <c r="C9367" t="s">
        <v>60</v>
      </c>
      <c r="D9367">
        <v>435.96</v>
      </c>
    </row>
    <row r="9368" spans="1:4">
      <c r="A9368" t="s">
        <v>67454</v>
      </c>
      <c r="B9368" t="s">
        <v>67455</v>
      </c>
      <c r="C9368" t="s">
        <v>60</v>
      </c>
      <c r="D9368">
        <v>528.72</v>
      </c>
    </row>
    <row r="9369" spans="1:4">
      <c r="A9369" t="s">
        <v>67456</v>
      </c>
      <c r="B9369" t="s">
        <v>67457</v>
      </c>
      <c r="C9369" t="s">
        <v>60</v>
      </c>
      <c r="D9369">
        <v>671.54</v>
      </c>
    </row>
    <row r="9370" spans="1:4">
      <c r="A9370" t="s">
        <v>67458</v>
      </c>
      <c r="B9370" t="s">
        <v>67459</v>
      </c>
      <c r="C9370" t="s">
        <v>60</v>
      </c>
      <c r="D9370">
        <v>2235.2800000000002</v>
      </c>
    </row>
    <row r="9371" spans="1:4">
      <c r="A9371" t="s">
        <v>67460</v>
      </c>
      <c r="B9371" t="s">
        <v>67461</v>
      </c>
      <c r="C9371" t="s">
        <v>60</v>
      </c>
      <c r="D9371">
        <v>3011.44</v>
      </c>
    </row>
    <row r="9372" spans="1:4">
      <c r="A9372" t="s">
        <v>67462</v>
      </c>
      <c r="B9372" t="s">
        <v>67463</v>
      </c>
      <c r="C9372" t="s">
        <v>60</v>
      </c>
      <c r="D9372">
        <v>3549.85</v>
      </c>
    </row>
    <row r="9373" spans="1:4">
      <c r="A9373" t="s">
        <v>67464</v>
      </c>
      <c r="B9373" t="s">
        <v>67465</v>
      </c>
      <c r="C9373" t="s">
        <v>60</v>
      </c>
      <c r="D9373">
        <v>4473.6400000000003</v>
      </c>
    </row>
    <row r="9374" spans="1:4">
      <c r="A9374" t="s">
        <v>67466</v>
      </c>
      <c r="B9374" t="s">
        <v>67467</v>
      </c>
      <c r="C9374" t="s">
        <v>60</v>
      </c>
      <c r="D9374">
        <v>654.57000000000005</v>
      </c>
    </row>
    <row r="9375" spans="1:4">
      <c r="A9375" t="s">
        <v>67468</v>
      </c>
      <c r="B9375" t="s">
        <v>67469</v>
      </c>
      <c r="C9375" t="s">
        <v>60</v>
      </c>
      <c r="D9375">
        <v>781.66</v>
      </c>
    </row>
    <row r="9376" spans="1:4">
      <c r="A9376" t="s">
        <v>67470</v>
      </c>
      <c r="B9376" t="s">
        <v>67471</v>
      </c>
      <c r="C9376" t="s">
        <v>60</v>
      </c>
      <c r="D9376">
        <v>886.38</v>
      </c>
    </row>
    <row r="9377" spans="1:4">
      <c r="A9377" t="s">
        <v>67472</v>
      </c>
      <c r="B9377" t="s">
        <v>67473</v>
      </c>
      <c r="C9377" t="s">
        <v>60</v>
      </c>
      <c r="D9377">
        <v>1018.17</v>
      </c>
    </row>
    <row r="9378" spans="1:4">
      <c r="A9378" t="s">
        <v>67474</v>
      </c>
      <c r="B9378" t="s">
        <v>67475</v>
      </c>
      <c r="C9378" t="s">
        <v>60</v>
      </c>
      <c r="D9378">
        <v>1179.1199999999999</v>
      </c>
    </row>
    <row r="9379" spans="1:4">
      <c r="A9379" t="s">
        <v>67476</v>
      </c>
      <c r="B9379" t="s">
        <v>67477</v>
      </c>
      <c r="C9379" t="s">
        <v>60</v>
      </c>
      <c r="D9379">
        <v>1288.2</v>
      </c>
    </row>
    <row r="9380" spans="1:4">
      <c r="A9380" t="s">
        <v>67478</v>
      </c>
      <c r="B9380" t="s">
        <v>67479</v>
      </c>
      <c r="C9380" t="s">
        <v>60</v>
      </c>
      <c r="D9380">
        <v>1485.69</v>
      </c>
    </row>
    <row r="9381" spans="1:4">
      <c r="A9381" t="s">
        <v>67480</v>
      </c>
      <c r="B9381" t="s">
        <v>67481</v>
      </c>
      <c r="C9381" t="s">
        <v>60</v>
      </c>
      <c r="D9381">
        <v>76.45</v>
      </c>
    </row>
    <row r="9382" spans="1:4">
      <c r="A9382" t="s">
        <v>67482</v>
      </c>
      <c r="B9382" t="s">
        <v>67483</v>
      </c>
      <c r="C9382" t="s">
        <v>60</v>
      </c>
      <c r="D9382">
        <v>48.8</v>
      </c>
    </row>
    <row r="9383" spans="1:4">
      <c r="A9383" t="s">
        <v>67484</v>
      </c>
      <c r="B9383" t="s">
        <v>67485</v>
      </c>
      <c r="C9383" t="s">
        <v>60</v>
      </c>
      <c r="D9383">
        <v>49.48</v>
      </c>
    </row>
    <row r="9384" spans="1:4">
      <c r="A9384" t="s">
        <v>67486</v>
      </c>
      <c r="B9384" t="s">
        <v>67487</v>
      </c>
      <c r="C9384" t="s">
        <v>60</v>
      </c>
      <c r="D9384">
        <v>133.16999999999999</v>
      </c>
    </row>
    <row r="9385" spans="1:4">
      <c r="A9385" t="s">
        <v>67488</v>
      </c>
      <c r="B9385" t="s">
        <v>67489</v>
      </c>
      <c r="C9385" t="s">
        <v>60</v>
      </c>
      <c r="D9385">
        <v>225.69</v>
      </c>
    </row>
    <row r="9386" spans="1:4">
      <c r="A9386" t="s">
        <v>67490</v>
      </c>
      <c r="B9386" t="s">
        <v>67491</v>
      </c>
      <c r="C9386" t="s">
        <v>60</v>
      </c>
      <c r="D9386">
        <v>343.57</v>
      </c>
    </row>
    <row r="9387" spans="1:4">
      <c r="A9387" t="s">
        <v>67492</v>
      </c>
      <c r="B9387" t="s">
        <v>67493</v>
      </c>
      <c r="C9387" t="s">
        <v>60</v>
      </c>
      <c r="D9387">
        <v>487.88</v>
      </c>
    </row>
    <row r="9388" spans="1:4">
      <c r="A9388" t="s">
        <v>67494</v>
      </c>
      <c r="B9388" t="s">
        <v>67495</v>
      </c>
      <c r="C9388" t="s">
        <v>60</v>
      </c>
      <c r="D9388">
        <v>653.16999999999996</v>
      </c>
    </row>
    <row r="9389" spans="1:4">
      <c r="A9389" t="s">
        <v>67496</v>
      </c>
      <c r="B9389" t="s">
        <v>67497</v>
      </c>
      <c r="C9389" t="s">
        <v>60</v>
      </c>
      <c r="D9389">
        <v>1279.07</v>
      </c>
    </row>
    <row r="9390" spans="1:4">
      <c r="A9390" t="s">
        <v>67498</v>
      </c>
      <c r="B9390" t="s">
        <v>67499</v>
      </c>
      <c r="C9390" t="s">
        <v>60</v>
      </c>
      <c r="D9390">
        <v>1979.97</v>
      </c>
    </row>
    <row r="9391" spans="1:4">
      <c r="A9391" t="s">
        <v>67500</v>
      </c>
      <c r="B9391" t="s">
        <v>67501</v>
      </c>
      <c r="C9391" t="s">
        <v>60</v>
      </c>
      <c r="D9391">
        <v>43.27</v>
      </c>
    </row>
    <row r="9392" spans="1:4">
      <c r="A9392" t="s">
        <v>67502</v>
      </c>
      <c r="B9392" t="s">
        <v>67503</v>
      </c>
      <c r="C9392" t="s">
        <v>60</v>
      </c>
      <c r="D9392">
        <v>23.37</v>
      </c>
    </row>
    <row r="9393" spans="1:4">
      <c r="A9393" t="s">
        <v>67504</v>
      </c>
      <c r="B9393" t="s">
        <v>67505</v>
      </c>
      <c r="C9393" t="s">
        <v>60</v>
      </c>
      <c r="D9393">
        <v>57.23</v>
      </c>
    </row>
    <row r="9394" spans="1:4">
      <c r="A9394" t="s">
        <v>67506</v>
      </c>
      <c r="B9394" t="s">
        <v>67507</v>
      </c>
      <c r="C9394" t="s">
        <v>60</v>
      </c>
      <c r="D9394">
        <v>48.94</v>
      </c>
    </row>
    <row r="9395" spans="1:4">
      <c r="A9395" t="s">
        <v>67508</v>
      </c>
      <c r="B9395" t="s">
        <v>67509</v>
      </c>
      <c r="C9395" t="s">
        <v>60</v>
      </c>
      <c r="D9395">
        <v>92.48</v>
      </c>
    </row>
    <row r="9396" spans="1:4">
      <c r="A9396" t="s">
        <v>67510</v>
      </c>
      <c r="B9396" t="s">
        <v>67511</v>
      </c>
      <c r="C9396" t="s">
        <v>1161</v>
      </c>
      <c r="D9396">
        <v>145.81</v>
      </c>
    </row>
    <row r="9397" spans="1:4">
      <c r="A9397" t="s">
        <v>67512</v>
      </c>
      <c r="B9397" t="s">
        <v>67513</v>
      </c>
      <c r="C9397" t="s">
        <v>1161</v>
      </c>
      <c r="D9397">
        <v>291.64</v>
      </c>
    </row>
    <row r="9398" spans="1:4">
      <c r="A9398" t="s">
        <v>67514</v>
      </c>
      <c r="B9398" t="s">
        <v>67515</v>
      </c>
      <c r="C9398" t="s">
        <v>1161</v>
      </c>
      <c r="D9398">
        <v>517.45000000000005</v>
      </c>
    </row>
    <row r="9399" spans="1:4">
      <c r="A9399" t="s">
        <v>67516</v>
      </c>
      <c r="B9399" t="s">
        <v>67517</v>
      </c>
      <c r="C9399" t="s">
        <v>1161</v>
      </c>
      <c r="D9399">
        <v>989.84</v>
      </c>
    </row>
    <row r="9400" spans="1:4">
      <c r="A9400" t="s">
        <v>67518</v>
      </c>
      <c r="B9400" t="s">
        <v>67519</v>
      </c>
      <c r="C9400" t="s">
        <v>1161</v>
      </c>
      <c r="D9400">
        <v>206.2</v>
      </c>
    </row>
    <row r="9401" spans="1:4">
      <c r="A9401" t="s">
        <v>67520</v>
      </c>
      <c r="B9401" t="s">
        <v>67521</v>
      </c>
      <c r="C9401" t="s">
        <v>1161</v>
      </c>
      <c r="D9401">
        <v>408.4</v>
      </c>
    </row>
    <row r="9402" spans="1:4">
      <c r="A9402" t="s">
        <v>67522</v>
      </c>
      <c r="B9402" t="s">
        <v>67523</v>
      </c>
      <c r="C9402" t="s">
        <v>1161</v>
      </c>
      <c r="D9402">
        <v>701.98</v>
      </c>
    </row>
    <row r="9403" spans="1:4">
      <c r="A9403" t="s">
        <v>67524</v>
      </c>
      <c r="B9403" t="s">
        <v>67525</v>
      </c>
      <c r="C9403" t="s">
        <v>1161</v>
      </c>
      <c r="D9403">
        <v>1385.47</v>
      </c>
    </row>
    <row r="9404" spans="1:4">
      <c r="A9404" t="s">
        <v>67526</v>
      </c>
      <c r="B9404" t="s">
        <v>67527</v>
      </c>
      <c r="C9404" t="s">
        <v>60</v>
      </c>
      <c r="D9404">
        <v>204.11</v>
      </c>
    </row>
    <row r="9405" spans="1:4">
      <c r="A9405" t="s">
        <v>67528</v>
      </c>
      <c r="B9405" t="s">
        <v>67529</v>
      </c>
      <c r="C9405" t="s">
        <v>60</v>
      </c>
      <c r="D9405">
        <v>9.59</v>
      </c>
    </row>
    <row r="9406" spans="1:4">
      <c r="A9406" t="s">
        <v>67530</v>
      </c>
      <c r="B9406" t="s">
        <v>67531</v>
      </c>
      <c r="C9406" t="s">
        <v>60</v>
      </c>
      <c r="D9406">
        <v>19.690000000000001</v>
      </c>
    </row>
    <row r="9407" spans="1:4">
      <c r="A9407" t="s">
        <v>67532</v>
      </c>
      <c r="B9407" t="s">
        <v>67533</v>
      </c>
      <c r="C9407" t="s">
        <v>60</v>
      </c>
      <c r="D9407">
        <v>32.18</v>
      </c>
    </row>
    <row r="9408" spans="1:4">
      <c r="A9408" t="s">
        <v>67534</v>
      </c>
      <c r="B9408" t="s">
        <v>67535</v>
      </c>
      <c r="C9408" t="s">
        <v>60</v>
      </c>
      <c r="D9408">
        <v>14.38</v>
      </c>
    </row>
    <row r="9409" spans="1:4">
      <c r="A9409" t="s">
        <v>67536</v>
      </c>
      <c r="B9409" t="s">
        <v>67537</v>
      </c>
      <c r="C9409" t="s">
        <v>60</v>
      </c>
      <c r="D9409">
        <v>26.84</v>
      </c>
    </row>
    <row r="9410" spans="1:4">
      <c r="A9410" t="s">
        <v>67538</v>
      </c>
      <c r="B9410" t="s">
        <v>67539</v>
      </c>
      <c r="C9410" t="s">
        <v>60</v>
      </c>
      <c r="D9410">
        <v>48.57</v>
      </c>
    </row>
    <row r="9411" spans="1:4">
      <c r="A9411" t="s">
        <v>67540</v>
      </c>
      <c r="B9411" t="s">
        <v>67541</v>
      </c>
      <c r="C9411" t="s">
        <v>60</v>
      </c>
      <c r="D9411">
        <v>17.97</v>
      </c>
    </row>
    <row r="9412" spans="1:4">
      <c r="A9412" t="s">
        <v>67542</v>
      </c>
      <c r="B9412" t="s">
        <v>67543</v>
      </c>
      <c r="C9412" t="s">
        <v>60</v>
      </c>
      <c r="D9412">
        <v>35.51</v>
      </c>
    </row>
    <row r="9413" spans="1:4">
      <c r="A9413" t="s">
        <v>67544</v>
      </c>
      <c r="B9413" t="s">
        <v>67545</v>
      </c>
      <c r="C9413" t="s">
        <v>60</v>
      </c>
      <c r="D9413">
        <v>58.84</v>
      </c>
    </row>
    <row r="9414" spans="1:4">
      <c r="A9414" t="s">
        <v>67546</v>
      </c>
      <c r="B9414" t="s">
        <v>67547</v>
      </c>
      <c r="C9414" t="s">
        <v>60</v>
      </c>
      <c r="D9414">
        <v>17.57</v>
      </c>
    </row>
    <row r="9415" spans="1:4">
      <c r="A9415" t="s">
        <v>67548</v>
      </c>
      <c r="B9415" t="s">
        <v>67549</v>
      </c>
      <c r="C9415" t="s">
        <v>60</v>
      </c>
      <c r="D9415">
        <v>36.49</v>
      </c>
    </row>
    <row r="9416" spans="1:4">
      <c r="A9416" t="s">
        <v>67550</v>
      </c>
      <c r="B9416" t="s">
        <v>67551</v>
      </c>
      <c r="C9416" t="s">
        <v>60</v>
      </c>
      <c r="D9416">
        <v>59.31</v>
      </c>
    </row>
    <row r="9417" spans="1:4">
      <c r="A9417" t="s">
        <v>67552</v>
      </c>
      <c r="B9417" t="s">
        <v>67553</v>
      </c>
      <c r="C9417" t="s">
        <v>60</v>
      </c>
      <c r="D9417">
        <v>21.68</v>
      </c>
    </row>
    <row r="9418" spans="1:4">
      <c r="A9418" t="s">
        <v>67554</v>
      </c>
      <c r="B9418" t="s">
        <v>67555</v>
      </c>
      <c r="C9418" t="s">
        <v>60</v>
      </c>
      <c r="D9418">
        <v>42.58</v>
      </c>
    </row>
    <row r="9419" spans="1:4">
      <c r="A9419" t="s">
        <v>67556</v>
      </c>
      <c r="B9419" t="s">
        <v>67557</v>
      </c>
      <c r="C9419" t="s">
        <v>60</v>
      </c>
      <c r="D9419">
        <v>71.14</v>
      </c>
    </row>
    <row r="9420" spans="1:4">
      <c r="A9420" t="s">
        <v>67558</v>
      </c>
      <c r="B9420" t="s">
        <v>67559</v>
      </c>
      <c r="C9420" t="s">
        <v>60</v>
      </c>
      <c r="D9420">
        <v>26.65</v>
      </c>
    </row>
    <row r="9421" spans="1:4">
      <c r="A9421" t="s">
        <v>67560</v>
      </c>
      <c r="B9421" t="s">
        <v>67561</v>
      </c>
      <c r="C9421" t="s">
        <v>60</v>
      </c>
      <c r="D9421">
        <v>53.73</v>
      </c>
    </row>
    <row r="9422" spans="1:4">
      <c r="A9422" t="s">
        <v>67562</v>
      </c>
      <c r="B9422" t="s">
        <v>67563</v>
      </c>
      <c r="C9422" t="s">
        <v>60</v>
      </c>
      <c r="D9422">
        <v>88.95</v>
      </c>
    </row>
    <row r="9423" spans="1:4">
      <c r="A9423" t="s">
        <v>67564</v>
      </c>
      <c r="B9423" t="s">
        <v>67565</v>
      </c>
      <c r="C9423" t="s">
        <v>60</v>
      </c>
      <c r="D9423">
        <v>180.62</v>
      </c>
    </row>
    <row r="9424" spans="1:4">
      <c r="A9424" t="s">
        <v>67566</v>
      </c>
      <c r="B9424" t="s">
        <v>67567</v>
      </c>
      <c r="C9424" t="s">
        <v>60</v>
      </c>
      <c r="D9424">
        <v>328.89</v>
      </c>
    </row>
    <row r="9425" spans="1:4">
      <c r="A9425" t="s">
        <v>67568</v>
      </c>
      <c r="B9425" t="s">
        <v>67569</v>
      </c>
      <c r="C9425" t="s">
        <v>60</v>
      </c>
      <c r="D9425">
        <v>190.36</v>
      </c>
    </row>
    <row r="9426" spans="1:4">
      <c r="A9426" t="s">
        <v>67570</v>
      </c>
      <c r="B9426" t="s">
        <v>67571</v>
      </c>
      <c r="C9426" t="s">
        <v>60</v>
      </c>
      <c r="D9426">
        <v>363.61</v>
      </c>
    </row>
    <row r="9427" spans="1:4">
      <c r="A9427" t="s">
        <v>67572</v>
      </c>
      <c r="B9427" t="s">
        <v>67573</v>
      </c>
      <c r="C9427" t="s">
        <v>60</v>
      </c>
      <c r="D9427">
        <v>33.83</v>
      </c>
    </row>
    <row r="9428" spans="1:4">
      <c r="A9428" t="s">
        <v>67574</v>
      </c>
      <c r="B9428" t="s">
        <v>67575</v>
      </c>
      <c r="C9428" t="s">
        <v>60</v>
      </c>
      <c r="D9428">
        <v>65.319999999999993</v>
      </c>
    </row>
    <row r="9429" spans="1:4">
      <c r="A9429" t="s">
        <v>67576</v>
      </c>
      <c r="B9429" t="s">
        <v>67577</v>
      </c>
      <c r="C9429" t="s">
        <v>60</v>
      </c>
      <c r="D9429">
        <v>108.29</v>
      </c>
    </row>
    <row r="9430" spans="1:4">
      <c r="A9430" t="s">
        <v>67578</v>
      </c>
      <c r="B9430" t="s">
        <v>67579</v>
      </c>
      <c r="C9430" t="s">
        <v>60</v>
      </c>
      <c r="D9430">
        <v>224.23</v>
      </c>
    </row>
    <row r="9431" spans="1:4">
      <c r="A9431" t="s">
        <v>67580</v>
      </c>
      <c r="B9431" t="s">
        <v>67581</v>
      </c>
      <c r="C9431" t="s">
        <v>60</v>
      </c>
      <c r="D9431">
        <v>237.18</v>
      </c>
    </row>
    <row r="9432" spans="1:4">
      <c r="A9432" t="s">
        <v>67582</v>
      </c>
      <c r="B9432" t="s">
        <v>67583</v>
      </c>
      <c r="C9432" t="s">
        <v>60</v>
      </c>
      <c r="D9432">
        <v>61.38</v>
      </c>
    </row>
    <row r="9433" spans="1:4">
      <c r="A9433" t="s">
        <v>67584</v>
      </c>
      <c r="B9433" t="s">
        <v>67585</v>
      </c>
      <c r="C9433" t="s">
        <v>60</v>
      </c>
      <c r="D9433">
        <v>19.64</v>
      </c>
    </row>
    <row r="9434" spans="1:4">
      <c r="A9434" t="s">
        <v>67586</v>
      </c>
      <c r="B9434" t="s">
        <v>67587</v>
      </c>
      <c r="C9434" t="s">
        <v>60</v>
      </c>
      <c r="D9434">
        <v>40.29</v>
      </c>
    </row>
    <row r="9435" spans="1:4">
      <c r="A9435" t="s">
        <v>67588</v>
      </c>
      <c r="B9435" t="s">
        <v>67589</v>
      </c>
      <c r="C9435" t="s">
        <v>60</v>
      </c>
      <c r="D9435">
        <v>172.07</v>
      </c>
    </row>
    <row r="9436" spans="1:4">
      <c r="A9436" t="s">
        <v>67590</v>
      </c>
      <c r="B9436" t="s">
        <v>67591</v>
      </c>
      <c r="C9436" t="s">
        <v>60</v>
      </c>
      <c r="D9436">
        <v>216.3</v>
      </c>
    </row>
    <row r="9437" spans="1:4">
      <c r="A9437" t="s">
        <v>67592</v>
      </c>
      <c r="B9437" t="s">
        <v>67593</v>
      </c>
      <c r="C9437" t="s">
        <v>60</v>
      </c>
      <c r="D9437">
        <v>512.20000000000005</v>
      </c>
    </row>
    <row r="9438" spans="1:4">
      <c r="A9438" t="s">
        <v>67594</v>
      </c>
      <c r="B9438" t="s">
        <v>67595</v>
      </c>
      <c r="C9438" t="s">
        <v>60</v>
      </c>
      <c r="D9438">
        <v>216.09</v>
      </c>
    </row>
    <row r="9439" spans="1:4">
      <c r="A9439" t="s">
        <v>67596</v>
      </c>
      <c r="B9439" t="s">
        <v>67597</v>
      </c>
      <c r="C9439" t="s">
        <v>60</v>
      </c>
      <c r="D9439">
        <v>14.02</v>
      </c>
    </row>
    <row r="9440" spans="1:4">
      <c r="A9440" t="s">
        <v>67598</v>
      </c>
      <c r="B9440" t="s">
        <v>67599</v>
      </c>
      <c r="C9440" t="s">
        <v>60</v>
      </c>
      <c r="D9440">
        <v>28.95</v>
      </c>
    </row>
    <row r="9441" spans="1:4">
      <c r="A9441" t="s">
        <v>67600</v>
      </c>
      <c r="B9441" t="s">
        <v>67601</v>
      </c>
      <c r="C9441" t="s">
        <v>60</v>
      </c>
      <c r="D9441">
        <v>29.86</v>
      </c>
    </row>
    <row r="9442" spans="1:4">
      <c r="A9442" t="s">
        <v>67602</v>
      </c>
      <c r="B9442" t="s">
        <v>67603</v>
      </c>
      <c r="C9442" t="s">
        <v>60</v>
      </c>
      <c r="D9442">
        <v>46.01</v>
      </c>
    </row>
    <row r="9443" spans="1:4">
      <c r="A9443" t="s">
        <v>67604</v>
      </c>
      <c r="B9443" t="s">
        <v>67605</v>
      </c>
      <c r="C9443" t="s">
        <v>60</v>
      </c>
      <c r="D9443">
        <v>79.069999999999993</v>
      </c>
    </row>
    <row r="9444" spans="1:4">
      <c r="A9444" t="s">
        <v>67606</v>
      </c>
      <c r="B9444" t="s">
        <v>67607</v>
      </c>
      <c r="C9444" t="s">
        <v>60</v>
      </c>
      <c r="D9444">
        <v>126.84</v>
      </c>
    </row>
    <row r="9445" spans="1:4">
      <c r="A9445" t="s">
        <v>67608</v>
      </c>
      <c r="B9445" t="s">
        <v>67609</v>
      </c>
      <c r="C9445" t="s">
        <v>60</v>
      </c>
      <c r="D9445">
        <v>199.76</v>
      </c>
    </row>
    <row r="9446" spans="1:4">
      <c r="A9446" t="s">
        <v>67610</v>
      </c>
      <c r="B9446" t="s">
        <v>67611</v>
      </c>
      <c r="C9446" t="s">
        <v>60</v>
      </c>
      <c r="D9446">
        <v>213.89</v>
      </c>
    </row>
    <row r="9447" spans="1:4">
      <c r="A9447" t="s">
        <v>67612</v>
      </c>
      <c r="B9447" t="s">
        <v>67613</v>
      </c>
      <c r="C9447" t="s">
        <v>60</v>
      </c>
      <c r="D9447">
        <v>38.83</v>
      </c>
    </row>
    <row r="9448" spans="1:4">
      <c r="A9448" t="s">
        <v>67614</v>
      </c>
      <c r="B9448" t="s">
        <v>67615</v>
      </c>
      <c r="C9448" t="s">
        <v>60</v>
      </c>
      <c r="D9448">
        <v>76.16</v>
      </c>
    </row>
    <row r="9449" spans="1:4">
      <c r="A9449" t="s">
        <v>67616</v>
      </c>
      <c r="B9449" t="s">
        <v>67617</v>
      </c>
      <c r="C9449" t="s">
        <v>60</v>
      </c>
      <c r="D9449">
        <v>129.35</v>
      </c>
    </row>
    <row r="9450" spans="1:4">
      <c r="A9450" t="s">
        <v>67618</v>
      </c>
      <c r="B9450" t="s">
        <v>67619</v>
      </c>
      <c r="C9450" t="s">
        <v>60</v>
      </c>
      <c r="D9450">
        <v>202.59</v>
      </c>
    </row>
    <row r="9451" spans="1:4">
      <c r="A9451" t="s">
        <v>67620</v>
      </c>
      <c r="B9451" t="s">
        <v>67621</v>
      </c>
      <c r="C9451" t="s">
        <v>60</v>
      </c>
      <c r="D9451">
        <v>311.83</v>
      </c>
    </row>
    <row r="9452" spans="1:4">
      <c r="A9452" t="s">
        <v>67622</v>
      </c>
      <c r="B9452" t="s">
        <v>67623</v>
      </c>
      <c r="C9452" t="s">
        <v>60</v>
      </c>
      <c r="D9452">
        <v>440.68</v>
      </c>
    </row>
    <row r="9453" spans="1:4">
      <c r="A9453" t="s">
        <v>67624</v>
      </c>
      <c r="B9453" t="s">
        <v>67625</v>
      </c>
      <c r="C9453" t="s">
        <v>60</v>
      </c>
      <c r="D9453">
        <v>513.23</v>
      </c>
    </row>
    <row r="9454" spans="1:4">
      <c r="A9454" t="s">
        <v>67626</v>
      </c>
      <c r="B9454" t="s">
        <v>67627</v>
      </c>
      <c r="C9454" t="s">
        <v>60</v>
      </c>
      <c r="D9454">
        <v>143.69999999999999</v>
      </c>
    </row>
    <row r="9455" spans="1:4">
      <c r="A9455" t="s">
        <v>67628</v>
      </c>
      <c r="B9455" t="s">
        <v>67629</v>
      </c>
      <c r="C9455" t="s">
        <v>60</v>
      </c>
      <c r="D9455">
        <v>185.8</v>
      </c>
    </row>
    <row r="9456" spans="1:4">
      <c r="A9456" t="s">
        <v>67630</v>
      </c>
      <c r="B9456" t="s">
        <v>67631</v>
      </c>
      <c r="C9456" t="s">
        <v>60</v>
      </c>
      <c r="D9456">
        <v>192.03</v>
      </c>
    </row>
    <row r="9457" spans="1:4">
      <c r="A9457" t="s">
        <v>67632</v>
      </c>
      <c r="B9457" t="s">
        <v>67633</v>
      </c>
      <c r="C9457" t="s">
        <v>60</v>
      </c>
      <c r="D9457">
        <v>272.81</v>
      </c>
    </row>
    <row r="9458" spans="1:4">
      <c r="A9458" t="s">
        <v>67634</v>
      </c>
      <c r="B9458" t="s">
        <v>67635</v>
      </c>
      <c r="C9458" t="s">
        <v>60</v>
      </c>
      <c r="D9458">
        <v>312.5</v>
      </c>
    </row>
    <row r="9459" spans="1:4">
      <c r="A9459" t="s">
        <v>67636</v>
      </c>
      <c r="B9459" t="s">
        <v>67637</v>
      </c>
      <c r="C9459" t="s">
        <v>60</v>
      </c>
      <c r="D9459">
        <v>391.89</v>
      </c>
    </row>
    <row r="9460" spans="1:4">
      <c r="A9460" t="s">
        <v>67638</v>
      </c>
      <c r="B9460" t="s">
        <v>67639</v>
      </c>
      <c r="C9460" t="s">
        <v>60</v>
      </c>
      <c r="D9460">
        <v>101.9</v>
      </c>
    </row>
    <row r="9461" spans="1:4">
      <c r="A9461" t="s">
        <v>67640</v>
      </c>
      <c r="B9461" t="s">
        <v>67641</v>
      </c>
      <c r="C9461" t="s">
        <v>60</v>
      </c>
      <c r="D9461">
        <v>211.63</v>
      </c>
    </row>
    <row r="9462" spans="1:4">
      <c r="A9462" t="s">
        <v>67642</v>
      </c>
      <c r="B9462" t="s">
        <v>67643</v>
      </c>
      <c r="C9462" t="s">
        <v>60</v>
      </c>
      <c r="D9462">
        <v>224.87</v>
      </c>
    </row>
    <row r="9463" spans="1:4">
      <c r="A9463" t="s">
        <v>67644</v>
      </c>
      <c r="B9463" t="s">
        <v>67645</v>
      </c>
      <c r="C9463" t="s">
        <v>60</v>
      </c>
      <c r="D9463">
        <v>238.13</v>
      </c>
    </row>
    <row r="9464" spans="1:4">
      <c r="A9464" t="s">
        <v>67646</v>
      </c>
      <c r="B9464" t="s">
        <v>67647</v>
      </c>
      <c r="C9464" t="s">
        <v>1161</v>
      </c>
      <c r="D9464">
        <v>1320.64</v>
      </c>
    </row>
    <row r="9465" spans="1:4">
      <c r="A9465" t="s">
        <v>67648</v>
      </c>
      <c r="B9465" t="s">
        <v>67649</v>
      </c>
      <c r="C9465" t="s">
        <v>1161</v>
      </c>
      <c r="D9465">
        <v>2243.4299999999998</v>
      </c>
    </row>
    <row r="9466" spans="1:4">
      <c r="A9466" t="s">
        <v>67650</v>
      </c>
      <c r="B9466" t="s">
        <v>67651</v>
      </c>
      <c r="C9466" t="s">
        <v>1161</v>
      </c>
      <c r="D9466">
        <v>2594.23</v>
      </c>
    </row>
    <row r="9467" spans="1:4">
      <c r="A9467" t="s">
        <v>67652</v>
      </c>
      <c r="B9467" t="s">
        <v>67653</v>
      </c>
      <c r="C9467" t="s">
        <v>1161</v>
      </c>
      <c r="D9467">
        <v>5023.41</v>
      </c>
    </row>
    <row r="9468" spans="1:4">
      <c r="A9468" t="s">
        <v>67654</v>
      </c>
      <c r="B9468" t="s">
        <v>67655</v>
      </c>
      <c r="C9468" t="s">
        <v>1161</v>
      </c>
      <c r="D9468">
        <v>6545.74</v>
      </c>
    </row>
    <row r="9469" spans="1:4">
      <c r="A9469" t="s">
        <v>67656</v>
      </c>
      <c r="B9469" t="s">
        <v>67657</v>
      </c>
      <c r="C9469" t="s">
        <v>1161</v>
      </c>
      <c r="D9469">
        <v>7018.57</v>
      </c>
    </row>
    <row r="9470" spans="1:4">
      <c r="A9470" t="s">
        <v>67658</v>
      </c>
      <c r="B9470" t="s">
        <v>67659</v>
      </c>
      <c r="C9470" t="s">
        <v>1161</v>
      </c>
      <c r="D9470">
        <v>95721.52</v>
      </c>
    </row>
    <row r="9471" spans="1:4">
      <c r="A9471" t="s">
        <v>67660</v>
      </c>
      <c r="B9471" t="s">
        <v>67661</v>
      </c>
      <c r="C9471" t="s">
        <v>1161</v>
      </c>
      <c r="D9471">
        <v>1240.02</v>
      </c>
    </row>
    <row r="9472" spans="1:4">
      <c r="A9472" t="s">
        <v>67662</v>
      </c>
      <c r="B9472" t="s">
        <v>67663</v>
      </c>
      <c r="C9472" t="s">
        <v>1161</v>
      </c>
      <c r="D9472">
        <v>1957.94</v>
      </c>
    </row>
    <row r="9473" spans="1:4">
      <c r="A9473" t="s">
        <v>67664</v>
      </c>
      <c r="B9473" t="s">
        <v>67665</v>
      </c>
      <c r="C9473" t="s">
        <v>1161</v>
      </c>
      <c r="D9473">
        <v>3094.03</v>
      </c>
    </row>
    <row r="9474" spans="1:4">
      <c r="A9474" t="s">
        <v>67666</v>
      </c>
      <c r="B9474" t="s">
        <v>67667</v>
      </c>
      <c r="C9474" t="s">
        <v>1161</v>
      </c>
      <c r="D9474">
        <v>4641.05</v>
      </c>
    </row>
    <row r="9475" spans="1:4">
      <c r="A9475" t="s">
        <v>67668</v>
      </c>
      <c r="B9475" t="s">
        <v>67669</v>
      </c>
      <c r="C9475" t="s">
        <v>1161</v>
      </c>
      <c r="D9475">
        <v>3819.19</v>
      </c>
    </row>
    <row r="9476" spans="1:4">
      <c r="A9476" t="s">
        <v>67670</v>
      </c>
      <c r="B9476" t="s">
        <v>67671</v>
      </c>
      <c r="C9476" t="s">
        <v>1161</v>
      </c>
      <c r="D9476">
        <v>4302.6400000000003</v>
      </c>
    </row>
    <row r="9477" spans="1:4">
      <c r="A9477" t="s">
        <v>67672</v>
      </c>
      <c r="B9477" t="s">
        <v>67673</v>
      </c>
      <c r="C9477" t="s">
        <v>1161</v>
      </c>
      <c r="D9477">
        <v>4467.01</v>
      </c>
    </row>
    <row r="9478" spans="1:4">
      <c r="A9478" t="s">
        <v>67674</v>
      </c>
      <c r="B9478" t="s">
        <v>67675</v>
      </c>
      <c r="C9478" t="s">
        <v>1161</v>
      </c>
      <c r="D9478">
        <v>4370.5600000000004</v>
      </c>
    </row>
    <row r="9479" spans="1:4">
      <c r="A9479" t="s">
        <v>67676</v>
      </c>
      <c r="B9479" t="s">
        <v>67677</v>
      </c>
      <c r="C9479" t="s">
        <v>1161</v>
      </c>
      <c r="D9479">
        <v>6091.38</v>
      </c>
    </row>
    <row r="9480" spans="1:4">
      <c r="A9480" t="s">
        <v>67678</v>
      </c>
      <c r="B9480" t="s">
        <v>67679</v>
      </c>
      <c r="C9480" t="s">
        <v>1161</v>
      </c>
      <c r="D9480">
        <v>6802.03</v>
      </c>
    </row>
    <row r="9481" spans="1:4">
      <c r="A9481" t="s">
        <v>67680</v>
      </c>
      <c r="B9481" t="s">
        <v>67681</v>
      </c>
      <c r="C9481" t="s">
        <v>1161</v>
      </c>
      <c r="D9481">
        <v>6243.65</v>
      </c>
    </row>
    <row r="9482" spans="1:4">
      <c r="A9482" t="s">
        <v>67682</v>
      </c>
      <c r="B9482" t="s">
        <v>67683</v>
      </c>
      <c r="C9482" t="s">
        <v>1161</v>
      </c>
      <c r="D9482">
        <v>5015.78</v>
      </c>
    </row>
    <row r="9483" spans="1:4">
      <c r="A9483" t="s">
        <v>67684</v>
      </c>
      <c r="B9483" t="s">
        <v>67685</v>
      </c>
      <c r="C9483" t="s">
        <v>1161</v>
      </c>
      <c r="D9483">
        <v>5772</v>
      </c>
    </row>
    <row r="9484" spans="1:4">
      <c r="A9484" t="s">
        <v>67686</v>
      </c>
      <c r="B9484" t="s">
        <v>67687</v>
      </c>
      <c r="C9484" t="s">
        <v>1161</v>
      </c>
      <c r="D9484">
        <v>7817.26</v>
      </c>
    </row>
    <row r="9485" spans="1:4">
      <c r="A9485" t="s">
        <v>67688</v>
      </c>
      <c r="B9485" t="s">
        <v>67689</v>
      </c>
      <c r="C9485" t="s">
        <v>1161</v>
      </c>
      <c r="D9485">
        <v>7360.4</v>
      </c>
    </row>
    <row r="9486" spans="1:4">
      <c r="A9486" t="s">
        <v>67690</v>
      </c>
      <c r="B9486" t="s">
        <v>67691</v>
      </c>
      <c r="C9486" t="s">
        <v>1161</v>
      </c>
      <c r="D9486">
        <v>10304.56</v>
      </c>
    </row>
    <row r="9487" spans="1:4">
      <c r="A9487" t="s">
        <v>67692</v>
      </c>
      <c r="B9487" t="s">
        <v>67693</v>
      </c>
      <c r="C9487" t="s">
        <v>1161</v>
      </c>
      <c r="D9487">
        <v>14590.29</v>
      </c>
    </row>
    <row r="9488" spans="1:4">
      <c r="A9488" t="s">
        <v>67694</v>
      </c>
      <c r="B9488" t="s">
        <v>67695</v>
      </c>
      <c r="C9488" t="s">
        <v>1161</v>
      </c>
      <c r="D9488">
        <v>12539.28</v>
      </c>
    </row>
    <row r="9489" spans="1:4">
      <c r="A9489" t="s">
        <v>67696</v>
      </c>
      <c r="B9489" t="s">
        <v>67697</v>
      </c>
      <c r="C9489" t="s">
        <v>1161</v>
      </c>
      <c r="D9489">
        <v>16116.76</v>
      </c>
    </row>
    <row r="9490" spans="1:4">
      <c r="A9490" t="s">
        <v>67698</v>
      </c>
      <c r="B9490" t="s">
        <v>67699</v>
      </c>
      <c r="C9490" t="s">
        <v>1161</v>
      </c>
      <c r="D9490">
        <v>19478.330000000002</v>
      </c>
    </row>
    <row r="9491" spans="1:4">
      <c r="A9491" t="s">
        <v>67700</v>
      </c>
      <c r="B9491" t="s">
        <v>67701</v>
      </c>
      <c r="C9491" t="s">
        <v>1161</v>
      </c>
      <c r="D9491">
        <v>12607.21</v>
      </c>
    </row>
    <row r="9492" spans="1:4">
      <c r="A9492" t="s">
        <v>67702</v>
      </c>
      <c r="B9492" t="s">
        <v>67703</v>
      </c>
      <c r="C9492" t="s">
        <v>1161</v>
      </c>
      <c r="D9492">
        <v>12129.57</v>
      </c>
    </row>
    <row r="9493" spans="1:4">
      <c r="A9493" t="s">
        <v>67704</v>
      </c>
      <c r="B9493" t="s">
        <v>67705</v>
      </c>
      <c r="C9493" t="s">
        <v>1161</v>
      </c>
      <c r="D9493">
        <v>12443.81</v>
      </c>
    </row>
    <row r="9494" spans="1:4">
      <c r="A9494" t="s">
        <v>67706</v>
      </c>
      <c r="B9494" t="s">
        <v>67707</v>
      </c>
      <c r="C9494" t="s">
        <v>1161</v>
      </c>
      <c r="D9494">
        <v>14706.3</v>
      </c>
    </row>
    <row r="9495" spans="1:4">
      <c r="A9495" t="s">
        <v>67708</v>
      </c>
      <c r="B9495" t="s">
        <v>67709</v>
      </c>
      <c r="C9495" t="s">
        <v>1161</v>
      </c>
      <c r="D9495">
        <v>15837.56</v>
      </c>
    </row>
    <row r="9496" spans="1:4">
      <c r="A9496" t="s">
        <v>67710</v>
      </c>
      <c r="B9496" t="s">
        <v>67711</v>
      </c>
      <c r="C9496" t="s">
        <v>1161</v>
      </c>
      <c r="D9496">
        <v>22625.08</v>
      </c>
    </row>
    <row r="9497" spans="1:4">
      <c r="A9497" t="s">
        <v>67712</v>
      </c>
      <c r="B9497" t="s">
        <v>67713</v>
      </c>
      <c r="C9497" t="s">
        <v>1161</v>
      </c>
      <c r="D9497">
        <v>22555.96</v>
      </c>
    </row>
    <row r="9498" spans="1:4">
      <c r="A9498" t="s">
        <v>67714</v>
      </c>
      <c r="B9498" t="s">
        <v>67715</v>
      </c>
      <c r="C9498" t="s">
        <v>1161</v>
      </c>
      <c r="D9498">
        <v>17597.29</v>
      </c>
    </row>
    <row r="9499" spans="1:4">
      <c r="A9499" t="s">
        <v>67716</v>
      </c>
      <c r="B9499" t="s">
        <v>67717</v>
      </c>
      <c r="C9499" t="s">
        <v>1161</v>
      </c>
      <c r="D9499">
        <v>37225.03</v>
      </c>
    </row>
    <row r="9500" spans="1:4">
      <c r="A9500" t="s">
        <v>67718</v>
      </c>
      <c r="B9500" t="s">
        <v>67719</v>
      </c>
      <c r="C9500" t="s">
        <v>1161</v>
      </c>
      <c r="D9500">
        <v>21754.880000000001</v>
      </c>
    </row>
    <row r="9501" spans="1:4">
      <c r="A9501" t="s">
        <v>67720</v>
      </c>
      <c r="B9501" t="s">
        <v>67721</v>
      </c>
      <c r="C9501" t="s">
        <v>1161</v>
      </c>
      <c r="D9501">
        <v>40609.129999999997</v>
      </c>
    </row>
    <row r="9502" spans="1:4">
      <c r="A9502" t="s">
        <v>67722</v>
      </c>
      <c r="B9502" t="s">
        <v>67723</v>
      </c>
      <c r="C9502" t="s">
        <v>1161</v>
      </c>
      <c r="D9502">
        <v>68890.490000000005</v>
      </c>
    </row>
    <row r="9503" spans="1:4">
      <c r="A9503" t="s">
        <v>67724</v>
      </c>
      <c r="B9503" t="s">
        <v>67725</v>
      </c>
      <c r="C9503" t="s">
        <v>1161</v>
      </c>
      <c r="D9503">
        <v>865.31</v>
      </c>
    </row>
    <row r="9504" spans="1:4">
      <c r="A9504" t="s">
        <v>67726</v>
      </c>
      <c r="B9504" t="s">
        <v>67727</v>
      </c>
      <c r="C9504" t="s">
        <v>1161</v>
      </c>
      <c r="D9504">
        <v>83231.19</v>
      </c>
    </row>
    <row r="9505" spans="1:4">
      <c r="A9505" t="s">
        <v>67728</v>
      </c>
      <c r="B9505" t="s">
        <v>67729</v>
      </c>
      <c r="C9505" t="s">
        <v>1161</v>
      </c>
      <c r="D9505">
        <v>92137.54</v>
      </c>
    </row>
    <row r="9506" spans="1:4">
      <c r="A9506" t="s">
        <v>67730</v>
      </c>
      <c r="B9506" t="s">
        <v>67731</v>
      </c>
      <c r="C9506" t="s">
        <v>1161</v>
      </c>
      <c r="D9506">
        <v>40451.75</v>
      </c>
    </row>
    <row r="9507" spans="1:4">
      <c r="A9507" t="s">
        <v>67732</v>
      </c>
      <c r="B9507" t="s">
        <v>67733</v>
      </c>
      <c r="C9507" t="s">
        <v>1161</v>
      </c>
      <c r="D9507">
        <v>41048.18</v>
      </c>
    </row>
    <row r="9508" spans="1:4">
      <c r="A9508" t="s">
        <v>67734</v>
      </c>
      <c r="B9508" t="s">
        <v>67735</v>
      </c>
      <c r="C9508" t="s">
        <v>1161</v>
      </c>
      <c r="D9508">
        <v>48324.66</v>
      </c>
    </row>
    <row r="9509" spans="1:4">
      <c r="A9509" t="s">
        <v>67736</v>
      </c>
      <c r="B9509" t="s">
        <v>67737</v>
      </c>
      <c r="C9509" t="s">
        <v>1161</v>
      </c>
      <c r="D9509">
        <v>49640.03</v>
      </c>
    </row>
    <row r="9510" spans="1:4">
      <c r="A9510" t="s">
        <v>67738</v>
      </c>
      <c r="B9510" t="s">
        <v>67739</v>
      </c>
      <c r="C9510" t="s">
        <v>1161</v>
      </c>
      <c r="D9510">
        <v>72147.12</v>
      </c>
    </row>
    <row r="9511" spans="1:4">
      <c r="A9511" t="s">
        <v>67740</v>
      </c>
      <c r="B9511" t="s">
        <v>67741</v>
      </c>
      <c r="C9511" t="s">
        <v>1161</v>
      </c>
      <c r="D9511">
        <v>73611.27</v>
      </c>
    </row>
    <row r="9512" spans="1:4">
      <c r="A9512" t="s">
        <v>67742</v>
      </c>
      <c r="B9512" t="s">
        <v>67743</v>
      </c>
      <c r="C9512" t="s">
        <v>1161</v>
      </c>
      <c r="D9512">
        <v>79694.47</v>
      </c>
    </row>
    <row r="9513" spans="1:4">
      <c r="A9513" t="s">
        <v>67744</v>
      </c>
      <c r="B9513" t="s">
        <v>67745</v>
      </c>
      <c r="C9513" t="s">
        <v>1161</v>
      </c>
      <c r="D9513">
        <v>82452.72</v>
      </c>
    </row>
    <row r="9514" spans="1:4">
      <c r="A9514" t="s">
        <v>67746</v>
      </c>
      <c r="B9514" t="s">
        <v>67747</v>
      </c>
      <c r="C9514" t="s">
        <v>1161</v>
      </c>
      <c r="D9514">
        <v>109680.91</v>
      </c>
    </row>
    <row r="9515" spans="1:4">
      <c r="A9515" t="s">
        <v>67748</v>
      </c>
      <c r="B9515" t="s">
        <v>67749</v>
      </c>
      <c r="C9515" t="s">
        <v>1161</v>
      </c>
      <c r="D9515">
        <v>119651.9</v>
      </c>
    </row>
    <row r="9516" spans="1:4">
      <c r="A9516" t="s">
        <v>67750</v>
      </c>
      <c r="B9516" t="s">
        <v>67751</v>
      </c>
      <c r="C9516" t="s">
        <v>1161</v>
      </c>
      <c r="D9516">
        <v>200416.92</v>
      </c>
    </row>
    <row r="9517" spans="1:4">
      <c r="A9517" t="s">
        <v>67752</v>
      </c>
      <c r="B9517" t="s">
        <v>67753</v>
      </c>
      <c r="C9517" t="s">
        <v>1161</v>
      </c>
      <c r="D9517">
        <v>218636.65</v>
      </c>
    </row>
    <row r="9518" spans="1:4">
      <c r="A9518" t="s">
        <v>67754</v>
      </c>
      <c r="B9518" t="s">
        <v>67755</v>
      </c>
      <c r="C9518" t="s">
        <v>1161</v>
      </c>
      <c r="D9518">
        <v>48275.199999999997</v>
      </c>
    </row>
    <row r="9519" spans="1:4">
      <c r="A9519" t="s">
        <v>67756</v>
      </c>
      <c r="B9519" t="s">
        <v>67757</v>
      </c>
      <c r="C9519" t="s">
        <v>1161</v>
      </c>
      <c r="D9519">
        <v>50393.07</v>
      </c>
    </row>
    <row r="9520" spans="1:4">
      <c r="A9520" t="s">
        <v>67758</v>
      </c>
      <c r="B9520" t="s">
        <v>67759</v>
      </c>
      <c r="C9520" t="s">
        <v>1161</v>
      </c>
      <c r="D9520">
        <v>25400.35</v>
      </c>
    </row>
    <row r="9521" spans="1:4">
      <c r="A9521" t="s">
        <v>67760</v>
      </c>
      <c r="B9521" t="s">
        <v>67761</v>
      </c>
      <c r="C9521" t="s">
        <v>1161</v>
      </c>
      <c r="D9521">
        <v>60096.43</v>
      </c>
    </row>
    <row r="9522" spans="1:4">
      <c r="A9522" t="s">
        <v>67762</v>
      </c>
      <c r="B9522" t="s">
        <v>67763</v>
      </c>
      <c r="C9522" t="s">
        <v>1161</v>
      </c>
      <c r="D9522">
        <v>59394.37</v>
      </c>
    </row>
    <row r="9523" spans="1:4">
      <c r="A9523" t="s">
        <v>67764</v>
      </c>
      <c r="B9523" t="s">
        <v>67765</v>
      </c>
      <c r="C9523" t="s">
        <v>1161</v>
      </c>
      <c r="D9523">
        <v>90161.22</v>
      </c>
    </row>
    <row r="9524" spans="1:4">
      <c r="A9524" t="s">
        <v>67766</v>
      </c>
      <c r="B9524" t="s">
        <v>67767</v>
      </c>
      <c r="C9524" t="s">
        <v>1161</v>
      </c>
      <c r="D9524">
        <v>93148.53</v>
      </c>
    </row>
    <row r="9525" spans="1:4">
      <c r="A9525" t="s">
        <v>67768</v>
      </c>
      <c r="B9525" t="s">
        <v>67769</v>
      </c>
      <c r="C9525" t="s">
        <v>1161</v>
      </c>
      <c r="D9525">
        <v>105244.45</v>
      </c>
    </row>
    <row r="9526" spans="1:4">
      <c r="A9526" t="s">
        <v>67770</v>
      </c>
      <c r="B9526" t="s">
        <v>67771</v>
      </c>
      <c r="C9526" t="s">
        <v>1161</v>
      </c>
      <c r="D9526">
        <v>106572.3</v>
      </c>
    </row>
    <row r="9527" spans="1:4">
      <c r="A9527" t="s">
        <v>67772</v>
      </c>
      <c r="B9527" t="s">
        <v>67773</v>
      </c>
      <c r="C9527" t="s">
        <v>1161</v>
      </c>
      <c r="D9527">
        <v>923.53</v>
      </c>
    </row>
    <row r="9528" spans="1:4">
      <c r="A9528" t="s">
        <v>67774</v>
      </c>
      <c r="B9528" t="s">
        <v>67775</v>
      </c>
      <c r="C9528" t="s">
        <v>1161</v>
      </c>
      <c r="D9528">
        <v>1082.27</v>
      </c>
    </row>
    <row r="9529" spans="1:4">
      <c r="A9529" t="s">
        <v>67776</v>
      </c>
      <c r="B9529" t="s">
        <v>67777</v>
      </c>
      <c r="C9529" t="s">
        <v>1161</v>
      </c>
      <c r="D9529">
        <v>1357.37</v>
      </c>
    </row>
    <row r="9530" spans="1:4">
      <c r="A9530" t="s">
        <v>67778</v>
      </c>
      <c r="B9530" t="s">
        <v>67779</v>
      </c>
      <c r="C9530" t="s">
        <v>1161</v>
      </c>
      <c r="D9530">
        <v>1350.25</v>
      </c>
    </row>
    <row r="9531" spans="1:4">
      <c r="A9531" t="s">
        <v>67780</v>
      </c>
      <c r="B9531" t="s">
        <v>67781</v>
      </c>
      <c r="C9531" t="s">
        <v>1161</v>
      </c>
      <c r="D9531">
        <v>1286.26</v>
      </c>
    </row>
    <row r="9532" spans="1:4">
      <c r="A9532" t="s">
        <v>67782</v>
      </c>
      <c r="B9532" t="s">
        <v>67783</v>
      </c>
      <c r="C9532" t="s">
        <v>1161</v>
      </c>
      <c r="D9532">
        <v>1372.2</v>
      </c>
    </row>
    <row r="9533" spans="1:4">
      <c r="A9533" t="s">
        <v>67784</v>
      </c>
      <c r="B9533" t="s">
        <v>67785</v>
      </c>
      <c r="C9533" t="s">
        <v>1161</v>
      </c>
      <c r="D9533">
        <v>1561.84</v>
      </c>
    </row>
    <row r="9534" spans="1:4">
      <c r="A9534" t="s">
        <v>67786</v>
      </c>
      <c r="B9534" t="s">
        <v>67787</v>
      </c>
      <c r="C9534" t="s">
        <v>1161</v>
      </c>
      <c r="D9534">
        <v>2026.82</v>
      </c>
    </row>
    <row r="9535" spans="1:4">
      <c r="A9535" t="s">
        <v>67788</v>
      </c>
      <c r="B9535" t="s">
        <v>67789</v>
      </c>
      <c r="C9535" t="s">
        <v>1161</v>
      </c>
      <c r="D9535">
        <v>2432.1999999999998</v>
      </c>
    </row>
    <row r="9536" spans="1:4">
      <c r="A9536" t="s">
        <v>67790</v>
      </c>
      <c r="B9536" t="s">
        <v>67791</v>
      </c>
      <c r="C9536" t="s">
        <v>1161</v>
      </c>
      <c r="D9536">
        <v>2781</v>
      </c>
    </row>
    <row r="9537" spans="1:4">
      <c r="A9537" t="s">
        <v>67792</v>
      </c>
      <c r="B9537" t="s">
        <v>67793</v>
      </c>
      <c r="C9537" t="s">
        <v>1161</v>
      </c>
      <c r="D9537">
        <v>3059.1</v>
      </c>
    </row>
    <row r="9538" spans="1:4">
      <c r="A9538" t="s">
        <v>67794</v>
      </c>
      <c r="B9538" t="s">
        <v>67795</v>
      </c>
      <c r="C9538" t="s">
        <v>1161</v>
      </c>
      <c r="D9538">
        <v>3337.2</v>
      </c>
    </row>
    <row r="9539" spans="1:4">
      <c r="A9539" t="s">
        <v>67796</v>
      </c>
      <c r="B9539" t="s">
        <v>67797</v>
      </c>
      <c r="C9539" t="s">
        <v>1161</v>
      </c>
      <c r="D9539">
        <v>2012.19</v>
      </c>
    </row>
    <row r="9540" spans="1:4">
      <c r="A9540" t="s">
        <v>67798</v>
      </c>
      <c r="B9540" t="s">
        <v>67799</v>
      </c>
      <c r="C9540" t="s">
        <v>1161</v>
      </c>
      <c r="D9540">
        <v>2020.62</v>
      </c>
    </row>
    <row r="9541" spans="1:4">
      <c r="A9541" t="s">
        <v>67800</v>
      </c>
      <c r="B9541" t="s">
        <v>67801</v>
      </c>
      <c r="C9541" t="s">
        <v>1161</v>
      </c>
      <c r="D9541">
        <v>2157.81</v>
      </c>
    </row>
    <row r="9542" spans="1:4">
      <c r="A9542" t="s">
        <v>67802</v>
      </c>
      <c r="B9542" t="s">
        <v>67803</v>
      </c>
      <c r="C9542" t="s">
        <v>1161</v>
      </c>
      <c r="D9542">
        <v>2686.73</v>
      </c>
    </row>
    <row r="9543" spans="1:4">
      <c r="A9543" t="s">
        <v>67804</v>
      </c>
      <c r="B9543" t="s">
        <v>67805</v>
      </c>
      <c r="C9543" t="s">
        <v>1161</v>
      </c>
      <c r="D9543">
        <v>3224.07</v>
      </c>
    </row>
    <row r="9544" spans="1:4">
      <c r="A9544" t="s">
        <v>67806</v>
      </c>
      <c r="B9544" t="s">
        <v>67807</v>
      </c>
      <c r="C9544" t="s">
        <v>1161</v>
      </c>
      <c r="D9544">
        <v>2237.69</v>
      </c>
    </row>
    <row r="9545" spans="1:4">
      <c r="A9545" t="s">
        <v>67808</v>
      </c>
      <c r="B9545" t="s">
        <v>67809</v>
      </c>
      <c r="C9545" t="s">
        <v>1161</v>
      </c>
      <c r="D9545">
        <v>2367.25</v>
      </c>
    </row>
    <row r="9546" spans="1:4">
      <c r="A9546" t="s">
        <v>67810</v>
      </c>
      <c r="B9546" t="s">
        <v>67811</v>
      </c>
      <c r="C9546" t="s">
        <v>1161</v>
      </c>
      <c r="D9546">
        <v>3107.53</v>
      </c>
    </row>
    <row r="9547" spans="1:4">
      <c r="A9547" t="s">
        <v>67812</v>
      </c>
      <c r="B9547" t="s">
        <v>67813</v>
      </c>
      <c r="C9547" t="s">
        <v>1161</v>
      </c>
      <c r="D9547">
        <v>3167.77</v>
      </c>
    </row>
    <row r="9548" spans="1:4">
      <c r="A9548" t="s">
        <v>67814</v>
      </c>
      <c r="B9548" t="s">
        <v>67815</v>
      </c>
      <c r="C9548" t="s">
        <v>1161</v>
      </c>
      <c r="D9548">
        <v>3363.31</v>
      </c>
    </row>
    <row r="9549" spans="1:4">
      <c r="A9549" t="s">
        <v>67816</v>
      </c>
      <c r="B9549" t="s">
        <v>67817</v>
      </c>
      <c r="C9549" t="s">
        <v>1161</v>
      </c>
      <c r="D9549">
        <v>2347.13</v>
      </c>
    </row>
    <row r="9550" spans="1:4">
      <c r="A9550" t="s">
        <v>67818</v>
      </c>
      <c r="B9550" t="s">
        <v>67819</v>
      </c>
      <c r="C9550" t="s">
        <v>1161</v>
      </c>
      <c r="D9550">
        <v>2558.0700000000002</v>
      </c>
    </row>
    <row r="9551" spans="1:4">
      <c r="A9551" t="s">
        <v>67820</v>
      </c>
      <c r="B9551" t="s">
        <v>67821</v>
      </c>
      <c r="C9551" t="s">
        <v>1161</v>
      </c>
      <c r="D9551">
        <v>2979.94</v>
      </c>
    </row>
    <row r="9552" spans="1:4">
      <c r="A9552" t="s">
        <v>67822</v>
      </c>
      <c r="B9552" t="s">
        <v>67823</v>
      </c>
      <c r="C9552" t="s">
        <v>1161</v>
      </c>
      <c r="D9552">
        <v>3144.19</v>
      </c>
    </row>
    <row r="9553" spans="1:4">
      <c r="A9553" t="s">
        <v>67824</v>
      </c>
      <c r="B9553" t="s">
        <v>67825</v>
      </c>
      <c r="C9553" t="s">
        <v>1161</v>
      </c>
      <c r="D9553">
        <v>3773.03</v>
      </c>
    </row>
    <row r="9554" spans="1:4">
      <c r="A9554" t="s">
        <v>67826</v>
      </c>
      <c r="B9554" t="s">
        <v>67827</v>
      </c>
      <c r="C9554" t="s">
        <v>1161</v>
      </c>
      <c r="D9554">
        <v>3568.08</v>
      </c>
    </row>
    <row r="9555" spans="1:4">
      <c r="A9555" t="s">
        <v>67828</v>
      </c>
      <c r="B9555" t="s">
        <v>67829</v>
      </c>
      <c r="C9555" t="s">
        <v>1161</v>
      </c>
      <c r="D9555">
        <v>3588.29</v>
      </c>
    </row>
    <row r="9556" spans="1:4">
      <c r="A9556" t="s">
        <v>67830</v>
      </c>
      <c r="B9556" t="s">
        <v>67831</v>
      </c>
      <c r="C9556" t="s">
        <v>1161</v>
      </c>
      <c r="D9556">
        <v>3717.22</v>
      </c>
    </row>
    <row r="9557" spans="1:4">
      <c r="A9557" t="s">
        <v>67832</v>
      </c>
      <c r="B9557" t="s">
        <v>67833</v>
      </c>
      <c r="C9557" t="s">
        <v>1161</v>
      </c>
      <c r="D9557">
        <v>3737.02</v>
      </c>
    </row>
    <row r="9558" spans="1:4">
      <c r="A9558" t="s">
        <v>67834</v>
      </c>
      <c r="B9558" t="s">
        <v>67835</v>
      </c>
      <c r="C9558" t="s">
        <v>1161</v>
      </c>
      <c r="D9558">
        <v>3841.58</v>
      </c>
    </row>
    <row r="9559" spans="1:4">
      <c r="A9559" t="s">
        <v>67836</v>
      </c>
      <c r="B9559" t="s">
        <v>67837</v>
      </c>
      <c r="C9559" t="s">
        <v>1161</v>
      </c>
      <c r="D9559">
        <v>4677.3</v>
      </c>
    </row>
    <row r="9560" spans="1:4">
      <c r="A9560" t="s">
        <v>67838</v>
      </c>
      <c r="B9560" t="s">
        <v>67839</v>
      </c>
      <c r="C9560" t="s">
        <v>1161</v>
      </c>
      <c r="D9560">
        <v>5145.03</v>
      </c>
    </row>
    <row r="9561" spans="1:4">
      <c r="A9561" t="s">
        <v>67840</v>
      </c>
      <c r="B9561" t="s">
        <v>67841</v>
      </c>
      <c r="C9561" t="s">
        <v>1161</v>
      </c>
      <c r="D9561">
        <v>5612.77</v>
      </c>
    </row>
    <row r="9562" spans="1:4">
      <c r="A9562" t="s">
        <v>67842</v>
      </c>
      <c r="B9562" t="s">
        <v>67843</v>
      </c>
      <c r="C9562" t="s">
        <v>1161</v>
      </c>
      <c r="D9562">
        <v>11477.37</v>
      </c>
    </row>
    <row r="9563" spans="1:4">
      <c r="A9563" t="s">
        <v>67844</v>
      </c>
      <c r="B9563" t="s">
        <v>67845</v>
      </c>
      <c r="C9563" t="s">
        <v>1161</v>
      </c>
      <c r="D9563">
        <v>11855.5</v>
      </c>
    </row>
    <row r="9564" spans="1:4">
      <c r="A9564" t="s">
        <v>67846</v>
      </c>
      <c r="B9564" t="s">
        <v>67847</v>
      </c>
      <c r="C9564" t="s">
        <v>1161</v>
      </c>
      <c r="D9564">
        <v>3530.58</v>
      </c>
    </row>
    <row r="9565" spans="1:4">
      <c r="A9565" t="s">
        <v>67848</v>
      </c>
      <c r="B9565" t="s">
        <v>67849</v>
      </c>
      <c r="C9565" t="s">
        <v>1161</v>
      </c>
      <c r="D9565">
        <v>4105.63</v>
      </c>
    </row>
    <row r="9566" spans="1:4">
      <c r="A9566" t="s">
        <v>67850</v>
      </c>
      <c r="B9566" t="s">
        <v>67851</v>
      </c>
      <c r="C9566" t="s">
        <v>1161</v>
      </c>
      <c r="D9566">
        <v>4926.75</v>
      </c>
    </row>
    <row r="9567" spans="1:4">
      <c r="A9567" t="s">
        <v>67852</v>
      </c>
      <c r="B9567" t="s">
        <v>67853</v>
      </c>
      <c r="C9567" t="s">
        <v>1161</v>
      </c>
      <c r="D9567">
        <v>4110.08</v>
      </c>
    </row>
    <row r="9568" spans="1:4">
      <c r="A9568" t="s">
        <v>67854</v>
      </c>
      <c r="B9568" t="s">
        <v>67855</v>
      </c>
      <c r="C9568" t="s">
        <v>1161</v>
      </c>
      <c r="D9568">
        <v>4166.7299999999996</v>
      </c>
    </row>
    <row r="9569" spans="1:4">
      <c r="A9569" t="s">
        <v>67856</v>
      </c>
      <c r="B9569" t="s">
        <v>67857</v>
      </c>
      <c r="C9569" t="s">
        <v>1161</v>
      </c>
      <c r="D9569">
        <v>5976.55</v>
      </c>
    </row>
    <row r="9570" spans="1:4">
      <c r="A9570" t="s">
        <v>67858</v>
      </c>
      <c r="B9570" t="s">
        <v>67859</v>
      </c>
      <c r="C9570" t="s">
        <v>1161</v>
      </c>
      <c r="D9570">
        <v>6574.2</v>
      </c>
    </row>
    <row r="9571" spans="1:4">
      <c r="A9571" t="s">
        <v>67860</v>
      </c>
      <c r="B9571" t="s">
        <v>67861</v>
      </c>
      <c r="C9571" t="s">
        <v>1161</v>
      </c>
      <c r="D9571">
        <v>7171.86</v>
      </c>
    </row>
    <row r="9572" spans="1:4">
      <c r="A9572" t="s">
        <v>67862</v>
      </c>
      <c r="B9572" t="s">
        <v>67863</v>
      </c>
      <c r="C9572" t="s">
        <v>1161</v>
      </c>
      <c r="D9572">
        <v>4722.13</v>
      </c>
    </row>
    <row r="9573" spans="1:4">
      <c r="A9573" t="s">
        <v>67864</v>
      </c>
      <c r="B9573" t="s">
        <v>67865</v>
      </c>
      <c r="C9573" t="s">
        <v>1161</v>
      </c>
      <c r="D9573">
        <v>4804.66</v>
      </c>
    </row>
    <row r="9574" spans="1:4">
      <c r="A9574" t="s">
        <v>67866</v>
      </c>
      <c r="B9574" t="s">
        <v>67867</v>
      </c>
      <c r="C9574" t="s">
        <v>1161</v>
      </c>
      <c r="D9574">
        <v>15076.84</v>
      </c>
    </row>
    <row r="9575" spans="1:4">
      <c r="A9575" t="s">
        <v>67868</v>
      </c>
      <c r="B9575" t="s">
        <v>67869</v>
      </c>
      <c r="C9575" t="s">
        <v>1161</v>
      </c>
      <c r="D9575">
        <v>14934.14</v>
      </c>
    </row>
    <row r="9576" spans="1:4">
      <c r="A9576" t="s">
        <v>67870</v>
      </c>
      <c r="B9576" t="s">
        <v>67871</v>
      </c>
      <c r="C9576" t="s">
        <v>1161</v>
      </c>
      <c r="D9576">
        <v>8783.66</v>
      </c>
    </row>
    <row r="9577" spans="1:4">
      <c r="A9577" t="s">
        <v>67872</v>
      </c>
      <c r="B9577" t="s">
        <v>67873</v>
      </c>
      <c r="C9577" t="s">
        <v>1161</v>
      </c>
      <c r="D9577">
        <v>8076.5</v>
      </c>
    </row>
    <row r="9578" spans="1:4">
      <c r="A9578" t="s">
        <v>67874</v>
      </c>
      <c r="B9578" t="s">
        <v>67875</v>
      </c>
      <c r="C9578" t="s">
        <v>1161</v>
      </c>
      <c r="D9578">
        <v>8810.73</v>
      </c>
    </row>
    <row r="9579" spans="1:4">
      <c r="A9579" t="s">
        <v>67876</v>
      </c>
      <c r="B9579" t="s">
        <v>67877</v>
      </c>
      <c r="C9579" t="s">
        <v>1161</v>
      </c>
      <c r="D9579">
        <v>10141.950000000001</v>
      </c>
    </row>
    <row r="9580" spans="1:4">
      <c r="A9580" t="s">
        <v>67878</v>
      </c>
      <c r="B9580" t="s">
        <v>67879</v>
      </c>
      <c r="C9580" t="s">
        <v>1161</v>
      </c>
      <c r="D9580">
        <v>10180.35</v>
      </c>
    </row>
    <row r="9581" spans="1:4">
      <c r="A9581" t="s">
        <v>67880</v>
      </c>
      <c r="B9581" t="s">
        <v>67881</v>
      </c>
      <c r="C9581" t="s">
        <v>1161</v>
      </c>
      <c r="D9581">
        <v>10228.99</v>
      </c>
    </row>
    <row r="9582" spans="1:4">
      <c r="A9582" t="s">
        <v>67882</v>
      </c>
      <c r="B9582" t="s">
        <v>67883</v>
      </c>
      <c r="C9582" t="s">
        <v>1161</v>
      </c>
      <c r="D9582">
        <v>4797.0200000000004</v>
      </c>
    </row>
    <row r="9583" spans="1:4">
      <c r="A9583" t="s">
        <v>67884</v>
      </c>
      <c r="B9583" t="s">
        <v>67885</v>
      </c>
      <c r="C9583" t="s">
        <v>1161</v>
      </c>
      <c r="D9583">
        <v>6308.93</v>
      </c>
    </row>
    <row r="9584" spans="1:4">
      <c r="A9584" t="s">
        <v>67886</v>
      </c>
      <c r="B9584" t="s">
        <v>67887</v>
      </c>
      <c r="C9584" t="s">
        <v>1161</v>
      </c>
      <c r="D9584">
        <v>7570.7</v>
      </c>
    </row>
    <row r="9585" spans="1:4">
      <c r="A9585" t="s">
        <v>67888</v>
      </c>
      <c r="B9585" t="s">
        <v>67889</v>
      </c>
      <c r="C9585" t="s">
        <v>1161</v>
      </c>
      <c r="D9585">
        <v>5287.56</v>
      </c>
    </row>
    <row r="9586" spans="1:4">
      <c r="A9586" t="s">
        <v>67890</v>
      </c>
      <c r="B9586" t="s">
        <v>67891</v>
      </c>
      <c r="C9586" t="s">
        <v>1161</v>
      </c>
      <c r="D9586">
        <v>5252.47</v>
      </c>
    </row>
    <row r="9587" spans="1:4">
      <c r="A9587" t="s">
        <v>67892</v>
      </c>
      <c r="B9587" t="s">
        <v>67893</v>
      </c>
      <c r="C9587" t="s">
        <v>1161</v>
      </c>
      <c r="D9587">
        <v>8375.64</v>
      </c>
    </row>
    <row r="9588" spans="1:4">
      <c r="A9588" t="s">
        <v>67894</v>
      </c>
      <c r="B9588" t="s">
        <v>67895</v>
      </c>
      <c r="C9588" t="s">
        <v>1161</v>
      </c>
      <c r="D9588">
        <v>9213.2099999999991</v>
      </c>
    </row>
    <row r="9589" spans="1:4">
      <c r="A9589" t="s">
        <v>67896</v>
      </c>
      <c r="B9589" t="s">
        <v>67897</v>
      </c>
      <c r="C9589" t="s">
        <v>1161</v>
      </c>
      <c r="D9589">
        <v>10050.76</v>
      </c>
    </row>
    <row r="9590" spans="1:4">
      <c r="A9590" t="s">
        <v>67898</v>
      </c>
      <c r="B9590" t="s">
        <v>67899</v>
      </c>
      <c r="C9590" t="s">
        <v>1161</v>
      </c>
      <c r="D9590">
        <v>6247.09</v>
      </c>
    </row>
    <row r="9591" spans="1:4">
      <c r="A9591" t="s">
        <v>67900</v>
      </c>
      <c r="B9591" t="s">
        <v>67901</v>
      </c>
      <c r="C9591" t="s">
        <v>1161</v>
      </c>
      <c r="D9591">
        <v>6339.51</v>
      </c>
    </row>
    <row r="9592" spans="1:4">
      <c r="A9592" t="s">
        <v>67902</v>
      </c>
      <c r="B9592" t="s">
        <v>67903</v>
      </c>
      <c r="C9592" t="s">
        <v>1161</v>
      </c>
      <c r="D9592">
        <v>8375.64</v>
      </c>
    </row>
    <row r="9593" spans="1:4">
      <c r="A9593" t="s">
        <v>67904</v>
      </c>
      <c r="B9593" t="s">
        <v>67905</v>
      </c>
      <c r="C9593" t="s">
        <v>1161</v>
      </c>
      <c r="D9593">
        <v>9213.2099999999991</v>
      </c>
    </row>
    <row r="9594" spans="1:4">
      <c r="A9594" t="s">
        <v>67906</v>
      </c>
      <c r="B9594" t="s">
        <v>67907</v>
      </c>
      <c r="C9594" t="s">
        <v>1161</v>
      </c>
      <c r="D9594">
        <v>10050.76</v>
      </c>
    </row>
    <row r="9595" spans="1:4">
      <c r="A9595" t="s">
        <v>67908</v>
      </c>
      <c r="B9595" t="s">
        <v>67909</v>
      </c>
      <c r="C9595" t="s">
        <v>1161</v>
      </c>
      <c r="D9595">
        <v>17284.3</v>
      </c>
    </row>
    <row r="9596" spans="1:4">
      <c r="A9596" t="s">
        <v>67910</v>
      </c>
      <c r="B9596" t="s">
        <v>67911</v>
      </c>
      <c r="C9596" t="s">
        <v>1161</v>
      </c>
      <c r="D9596">
        <v>19040.09</v>
      </c>
    </row>
    <row r="9597" spans="1:4">
      <c r="A9597" t="s">
        <v>67912</v>
      </c>
      <c r="B9597" t="s">
        <v>67913</v>
      </c>
      <c r="C9597" t="s">
        <v>1161</v>
      </c>
      <c r="D9597">
        <v>20634.97</v>
      </c>
    </row>
    <row r="9598" spans="1:4">
      <c r="A9598" t="s">
        <v>67914</v>
      </c>
      <c r="B9598" t="s">
        <v>67915</v>
      </c>
      <c r="C9598" t="s">
        <v>1161</v>
      </c>
      <c r="D9598">
        <v>20840.48</v>
      </c>
    </row>
    <row r="9599" spans="1:4">
      <c r="A9599" t="s">
        <v>67916</v>
      </c>
      <c r="B9599" t="s">
        <v>67917</v>
      </c>
      <c r="C9599" t="s">
        <v>1161</v>
      </c>
      <c r="D9599">
        <v>16765.759999999998</v>
      </c>
    </row>
    <row r="9600" spans="1:4">
      <c r="A9600" t="s">
        <v>67918</v>
      </c>
      <c r="B9600" t="s">
        <v>67919</v>
      </c>
      <c r="C9600" t="s">
        <v>1161</v>
      </c>
      <c r="D9600">
        <v>18442.34</v>
      </c>
    </row>
    <row r="9601" spans="1:4">
      <c r="A9601" t="s">
        <v>67920</v>
      </c>
      <c r="B9601" t="s">
        <v>67921</v>
      </c>
      <c r="C9601" t="s">
        <v>1161</v>
      </c>
      <c r="D9601">
        <v>20118.91</v>
      </c>
    </row>
    <row r="9602" spans="1:4">
      <c r="A9602" t="s">
        <v>67922</v>
      </c>
      <c r="B9602" t="s">
        <v>67923</v>
      </c>
      <c r="C9602" t="s">
        <v>1161</v>
      </c>
      <c r="D9602">
        <v>13754.2</v>
      </c>
    </row>
    <row r="9603" spans="1:4">
      <c r="A9603" t="s">
        <v>67924</v>
      </c>
      <c r="B9603" t="s">
        <v>67925</v>
      </c>
      <c r="C9603" t="s">
        <v>1161</v>
      </c>
      <c r="D9603">
        <v>10047.14</v>
      </c>
    </row>
    <row r="9604" spans="1:4">
      <c r="A9604" t="s">
        <v>67926</v>
      </c>
      <c r="B9604" t="s">
        <v>67927</v>
      </c>
      <c r="C9604" t="s">
        <v>1161</v>
      </c>
      <c r="D9604">
        <v>12056.56</v>
      </c>
    </row>
    <row r="9605" spans="1:4">
      <c r="A9605" t="s">
        <v>67928</v>
      </c>
      <c r="B9605" t="s">
        <v>67929</v>
      </c>
      <c r="C9605" t="s">
        <v>1161</v>
      </c>
      <c r="D9605">
        <v>15183.17</v>
      </c>
    </row>
    <row r="9606" spans="1:4">
      <c r="A9606" t="s">
        <v>67930</v>
      </c>
      <c r="B9606" t="s">
        <v>67931</v>
      </c>
      <c r="C9606" t="s">
        <v>1161</v>
      </c>
      <c r="D9606">
        <v>16277.32</v>
      </c>
    </row>
    <row r="9607" spans="1:4">
      <c r="A9607" t="s">
        <v>67932</v>
      </c>
      <c r="B9607" t="s">
        <v>67933</v>
      </c>
      <c r="C9607" t="s">
        <v>1161</v>
      </c>
      <c r="D9607">
        <v>10601.89</v>
      </c>
    </row>
    <row r="9608" spans="1:4">
      <c r="A9608" t="s">
        <v>67934</v>
      </c>
      <c r="B9608" t="s">
        <v>67935</v>
      </c>
      <c r="C9608" t="s">
        <v>1161</v>
      </c>
      <c r="D9608">
        <v>11662.08</v>
      </c>
    </row>
    <row r="9609" spans="1:4">
      <c r="A9609" t="s">
        <v>67936</v>
      </c>
      <c r="B9609" t="s">
        <v>67937</v>
      </c>
      <c r="C9609" t="s">
        <v>1161</v>
      </c>
      <c r="D9609">
        <v>12722.27</v>
      </c>
    </row>
    <row r="9610" spans="1:4">
      <c r="A9610" t="s">
        <v>67938</v>
      </c>
      <c r="B9610" t="s">
        <v>67939</v>
      </c>
      <c r="C9610" t="s">
        <v>1161</v>
      </c>
      <c r="D9610">
        <v>22507.99</v>
      </c>
    </row>
    <row r="9611" spans="1:4">
      <c r="A9611" t="s">
        <v>67940</v>
      </c>
      <c r="B9611" t="s">
        <v>67941</v>
      </c>
      <c r="C9611" t="s">
        <v>1161</v>
      </c>
      <c r="D9611">
        <v>23210.3</v>
      </c>
    </row>
    <row r="9612" spans="1:4">
      <c r="A9612" t="s">
        <v>67942</v>
      </c>
      <c r="B9612" t="s">
        <v>67943</v>
      </c>
      <c r="C9612" t="s">
        <v>1161</v>
      </c>
      <c r="D9612">
        <v>15039.87</v>
      </c>
    </row>
    <row r="9613" spans="1:4">
      <c r="A9613" t="s">
        <v>67944</v>
      </c>
      <c r="B9613" t="s">
        <v>67945</v>
      </c>
      <c r="C9613" t="s">
        <v>1161</v>
      </c>
      <c r="D9613">
        <v>16543.86</v>
      </c>
    </row>
    <row r="9614" spans="1:4">
      <c r="A9614" t="s">
        <v>67946</v>
      </c>
      <c r="B9614" t="s">
        <v>67947</v>
      </c>
      <c r="C9614" t="s">
        <v>1161</v>
      </c>
      <c r="D9614">
        <v>18047.849999999999</v>
      </c>
    </row>
    <row r="9615" spans="1:4">
      <c r="A9615" t="s">
        <v>67948</v>
      </c>
      <c r="B9615" t="s">
        <v>67949</v>
      </c>
      <c r="C9615" t="s">
        <v>1161</v>
      </c>
      <c r="D9615">
        <v>24691.7</v>
      </c>
    </row>
    <row r="9616" spans="1:4">
      <c r="A9616" t="s">
        <v>67950</v>
      </c>
      <c r="B9616" t="s">
        <v>67951</v>
      </c>
      <c r="C9616" t="s">
        <v>1161</v>
      </c>
      <c r="D9616">
        <v>25759.13</v>
      </c>
    </row>
    <row r="9617" spans="1:4">
      <c r="A9617" t="s">
        <v>67952</v>
      </c>
      <c r="B9617" t="s">
        <v>67953</v>
      </c>
      <c r="C9617" t="s">
        <v>1161</v>
      </c>
      <c r="D9617">
        <v>14854.96</v>
      </c>
    </row>
    <row r="9618" spans="1:4">
      <c r="A9618" t="s">
        <v>67954</v>
      </c>
      <c r="B9618" t="s">
        <v>67955</v>
      </c>
      <c r="C9618" t="s">
        <v>1161</v>
      </c>
      <c r="D9618">
        <v>16340.46</v>
      </c>
    </row>
    <row r="9619" spans="1:4">
      <c r="A9619" t="s">
        <v>67956</v>
      </c>
      <c r="B9619" t="s">
        <v>67957</v>
      </c>
      <c r="C9619" t="s">
        <v>1161</v>
      </c>
      <c r="D9619">
        <v>17825.95</v>
      </c>
    </row>
    <row r="9620" spans="1:4">
      <c r="A9620" t="s">
        <v>67958</v>
      </c>
      <c r="B9620" t="s">
        <v>67959</v>
      </c>
      <c r="C9620" t="s">
        <v>1161</v>
      </c>
      <c r="D9620">
        <v>31040.95</v>
      </c>
    </row>
    <row r="9621" spans="1:4">
      <c r="A9621" t="s">
        <v>67960</v>
      </c>
      <c r="B9621" t="s">
        <v>67961</v>
      </c>
      <c r="C9621" t="s">
        <v>1161</v>
      </c>
      <c r="D9621">
        <v>32288.06</v>
      </c>
    </row>
    <row r="9622" spans="1:4">
      <c r="A9622" t="s">
        <v>67962</v>
      </c>
      <c r="B9622" t="s">
        <v>67963</v>
      </c>
      <c r="C9622" t="s">
        <v>1161</v>
      </c>
      <c r="D9622">
        <v>13560.54</v>
      </c>
    </row>
    <row r="9623" spans="1:4">
      <c r="A9623" t="s">
        <v>67964</v>
      </c>
      <c r="B9623" t="s">
        <v>67965</v>
      </c>
      <c r="C9623" t="s">
        <v>1161</v>
      </c>
      <c r="D9623">
        <v>16272.66</v>
      </c>
    </row>
    <row r="9624" spans="1:4">
      <c r="A9624" t="s">
        <v>67966</v>
      </c>
      <c r="B9624" t="s">
        <v>67967</v>
      </c>
      <c r="C9624" t="s">
        <v>1161</v>
      </c>
      <c r="D9624">
        <v>23675.15</v>
      </c>
    </row>
    <row r="9625" spans="1:4">
      <c r="A9625" t="s">
        <v>67968</v>
      </c>
      <c r="B9625" t="s">
        <v>67969</v>
      </c>
      <c r="C9625" t="s">
        <v>1161</v>
      </c>
      <c r="D9625">
        <v>23986.3</v>
      </c>
    </row>
    <row r="9626" spans="1:4">
      <c r="A9626" t="s">
        <v>67970</v>
      </c>
      <c r="B9626" t="s">
        <v>67971</v>
      </c>
      <c r="C9626" t="s">
        <v>1161</v>
      </c>
      <c r="D9626">
        <v>17615.419999999998</v>
      </c>
    </row>
    <row r="9627" spans="1:4">
      <c r="A9627" t="s">
        <v>67972</v>
      </c>
      <c r="B9627" t="s">
        <v>67973</v>
      </c>
      <c r="C9627" t="s">
        <v>1161</v>
      </c>
      <c r="D9627">
        <v>19376.96</v>
      </c>
    </row>
    <row r="9628" spans="1:4">
      <c r="A9628" t="s">
        <v>67974</v>
      </c>
      <c r="B9628" t="s">
        <v>67975</v>
      </c>
      <c r="C9628" t="s">
        <v>1161</v>
      </c>
      <c r="D9628">
        <v>21138.5</v>
      </c>
    </row>
    <row r="9629" spans="1:4">
      <c r="A9629" t="s">
        <v>67976</v>
      </c>
      <c r="B9629" t="s">
        <v>67977</v>
      </c>
      <c r="C9629" t="s">
        <v>1161</v>
      </c>
      <c r="D9629">
        <v>15953.59</v>
      </c>
    </row>
    <row r="9630" spans="1:4">
      <c r="A9630" t="s">
        <v>67978</v>
      </c>
      <c r="B9630" t="s">
        <v>67979</v>
      </c>
      <c r="C9630" t="s">
        <v>1161</v>
      </c>
      <c r="D9630">
        <v>17548.939999999999</v>
      </c>
    </row>
    <row r="9631" spans="1:4">
      <c r="A9631" t="s">
        <v>67980</v>
      </c>
      <c r="B9631" t="s">
        <v>67981</v>
      </c>
      <c r="C9631" t="s">
        <v>1161</v>
      </c>
      <c r="D9631">
        <v>19144.3</v>
      </c>
    </row>
    <row r="9632" spans="1:4">
      <c r="A9632" t="s">
        <v>67982</v>
      </c>
      <c r="B9632" t="s">
        <v>67983</v>
      </c>
      <c r="C9632" t="s">
        <v>1161</v>
      </c>
      <c r="D9632">
        <v>17914.54</v>
      </c>
    </row>
    <row r="9633" spans="1:4">
      <c r="A9633" t="s">
        <v>67984</v>
      </c>
      <c r="B9633" t="s">
        <v>67985</v>
      </c>
      <c r="C9633" t="s">
        <v>1161</v>
      </c>
      <c r="D9633">
        <v>19543.14</v>
      </c>
    </row>
    <row r="9634" spans="1:4">
      <c r="A9634" t="s">
        <v>67986</v>
      </c>
      <c r="B9634" t="s">
        <v>67987</v>
      </c>
      <c r="C9634" t="s">
        <v>1161</v>
      </c>
      <c r="D9634">
        <v>24861.01</v>
      </c>
    </row>
    <row r="9635" spans="1:4">
      <c r="A9635" t="s">
        <v>67988</v>
      </c>
      <c r="B9635" t="s">
        <v>67989</v>
      </c>
      <c r="C9635" t="s">
        <v>1161</v>
      </c>
      <c r="D9635">
        <v>27347.11</v>
      </c>
    </row>
    <row r="9636" spans="1:4">
      <c r="A9636" t="s">
        <v>67990</v>
      </c>
      <c r="B9636" t="s">
        <v>67991</v>
      </c>
      <c r="C9636" t="s">
        <v>1161</v>
      </c>
      <c r="D9636">
        <v>29833.22</v>
      </c>
    </row>
    <row r="9637" spans="1:4">
      <c r="A9637" t="s">
        <v>67992</v>
      </c>
      <c r="B9637" t="s">
        <v>67993</v>
      </c>
      <c r="C9637" t="s">
        <v>1161</v>
      </c>
      <c r="D9637">
        <v>37268.32</v>
      </c>
    </row>
    <row r="9638" spans="1:4">
      <c r="A9638" t="s">
        <v>67994</v>
      </c>
      <c r="B9638" t="s">
        <v>67995</v>
      </c>
      <c r="C9638" t="s">
        <v>1161</v>
      </c>
      <c r="D9638">
        <v>38248</v>
      </c>
    </row>
    <row r="9639" spans="1:4">
      <c r="A9639" t="s">
        <v>67996</v>
      </c>
      <c r="B9639" t="s">
        <v>67997</v>
      </c>
      <c r="C9639" t="s">
        <v>1161</v>
      </c>
      <c r="D9639">
        <v>45279.74</v>
      </c>
    </row>
    <row r="9640" spans="1:4">
      <c r="A9640" t="s">
        <v>67998</v>
      </c>
      <c r="B9640" t="s">
        <v>67999</v>
      </c>
      <c r="C9640" t="s">
        <v>1161</v>
      </c>
      <c r="D9640">
        <v>47216.07</v>
      </c>
    </row>
    <row r="9641" spans="1:4">
      <c r="A9641" t="s">
        <v>68000</v>
      </c>
      <c r="B9641" t="s">
        <v>68001</v>
      </c>
      <c r="C9641" t="s">
        <v>1161</v>
      </c>
      <c r="D9641">
        <v>17541.689999999999</v>
      </c>
    </row>
    <row r="9642" spans="1:4">
      <c r="A9642" t="s">
        <v>68002</v>
      </c>
      <c r="B9642" t="s">
        <v>68003</v>
      </c>
      <c r="C9642" t="s">
        <v>1161</v>
      </c>
      <c r="D9642">
        <v>21050.03</v>
      </c>
    </row>
    <row r="9643" spans="1:4">
      <c r="A9643" t="s">
        <v>68004</v>
      </c>
      <c r="B9643" t="s">
        <v>68005</v>
      </c>
      <c r="C9643" t="s">
        <v>1161</v>
      </c>
      <c r="D9643">
        <v>28104.44</v>
      </c>
    </row>
    <row r="9644" spans="1:4">
      <c r="A9644" t="s">
        <v>68006</v>
      </c>
      <c r="B9644" t="s">
        <v>68007</v>
      </c>
      <c r="C9644" t="s">
        <v>1161</v>
      </c>
      <c r="D9644">
        <v>28104.44</v>
      </c>
    </row>
    <row r="9645" spans="1:4">
      <c r="A9645" t="s">
        <v>68008</v>
      </c>
      <c r="B9645" t="s">
        <v>68009</v>
      </c>
      <c r="C9645" t="s">
        <v>1161</v>
      </c>
      <c r="D9645">
        <v>24957.68</v>
      </c>
    </row>
    <row r="9646" spans="1:4">
      <c r="A9646" t="s">
        <v>68010</v>
      </c>
      <c r="B9646" t="s">
        <v>68011</v>
      </c>
      <c r="C9646" t="s">
        <v>1161</v>
      </c>
      <c r="D9646">
        <v>27453.46</v>
      </c>
    </row>
    <row r="9647" spans="1:4">
      <c r="A9647" t="s">
        <v>68012</v>
      </c>
      <c r="B9647" t="s">
        <v>68013</v>
      </c>
      <c r="C9647" t="s">
        <v>1161</v>
      </c>
      <c r="D9647">
        <v>29949.22</v>
      </c>
    </row>
    <row r="9648" spans="1:4">
      <c r="A9648" t="s">
        <v>68014</v>
      </c>
      <c r="B9648" t="s">
        <v>68015</v>
      </c>
      <c r="C9648" t="s">
        <v>1161</v>
      </c>
      <c r="D9648">
        <v>39265.79</v>
      </c>
    </row>
    <row r="9649" spans="1:4">
      <c r="A9649" t="s">
        <v>68016</v>
      </c>
      <c r="B9649" t="s">
        <v>68017</v>
      </c>
      <c r="C9649" t="s">
        <v>1161</v>
      </c>
      <c r="D9649">
        <v>38331.03</v>
      </c>
    </row>
    <row r="9650" spans="1:4">
      <c r="A9650" t="s">
        <v>68018</v>
      </c>
      <c r="B9650" t="s">
        <v>68019</v>
      </c>
      <c r="C9650" t="s">
        <v>1161</v>
      </c>
      <c r="D9650">
        <v>37436.54</v>
      </c>
    </row>
    <row r="9651" spans="1:4">
      <c r="A9651" t="s">
        <v>68020</v>
      </c>
      <c r="B9651" t="s">
        <v>68021</v>
      </c>
      <c r="C9651" t="s">
        <v>1161</v>
      </c>
      <c r="D9651">
        <v>41180.199999999997</v>
      </c>
    </row>
    <row r="9652" spans="1:4">
      <c r="A9652" t="s">
        <v>68022</v>
      </c>
      <c r="B9652" t="s">
        <v>68023</v>
      </c>
      <c r="C9652" t="s">
        <v>1161</v>
      </c>
      <c r="D9652">
        <v>44923.85</v>
      </c>
    </row>
    <row r="9653" spans="1:4">
      <c r="A9653" t="s">
        <v>68024</v>
      </c>
      <c r="B9653" t="s">
        <v>68025</v>
      </c>
      <c r="C9653" t="s">
        <v>1161</v>
      </c>
      <c r="D9653">
        <v>49781.8</v>
      </c>
    </row>
    <row r="9654" spans="1:4">
      <c r="A9654" t="s">
        <v>68026</v>
      </c>
      <c r="B9654" t="s">
        <v>68027</v>
      </c>
      <c r="C9654" t="s">
        <v>1161</v>
      </c>
      <c r="D9654">
        <v>50817.69</v>
      </c>
    </row>
    <row r="9655" spans="1:4">
      <c r="A9655" t="s">
        <v>68028</v>
      </c>
      <c r="B9655" t="s">
        <v>68029</v>
      </c>
      <c r="C9655" t="s">
        <v>1161</v>
      </c>
      <c r="D9655">
        <v>44567.31</v>
      </c>
    </row>
    <row r="9656" spans="1:4">
      <c r="A9656" t="s">
        <v>68030</v>
      </c>
      <c r="B9656" t="s">
        <v>68031</v>
      </c>
      <c r="C9656" t="s">
        <v>1161</v>
      </c>
      <c r="D9656">
        <v>49024.04</v>
      </c>
    </row>
    <row r="9657" spans="1:4">
      <c r="A9657" t="s">
        <v>68032</v>
      </c>
      <c r="B9657" t="s">
        <v>68033</v>
      </c>
      <c r="C9657" t="s">
        <v>1161</v>
      </c>
      <c r="D9657">
        <v>53480.77</v>
      </c>
    </row>
    <row r="9658" spans="1:4">
      <c r="A9658" t="s">
        <v>68034</v>
      </c>
      <c r="B9658" t="s">
        <v>68035</v>
      </c>
      <c r="C9658" t="s">
        <v>1161</v>
      </c>
      <c r="D9658">
        <v>53020.01</v>
      </c>
    </row>
    <row r="9659" spans="1:4">
      <c r="A9659" t="s">
        <v>68036</v>
      </c>
      <c r="B9659" t="s">
        <v>68037</v>
      </c>
      <c r="C9659" t="s">
        <v>1161</v>
      </c>
      <c r="D9659">
        <v>55093.85</v>
      </c>
    </row>
    <row r="9660" spans="1:4">
      <c r="A9660" t="s">
        <v>68038</v>
      </c>
      <c r="B9660" t="s">
        <v>68039</v>
      </c>
      <c r="C9660" t="s">
        <v>1161</v>
      </c>
      <c r="D9660">
        <v>28788.16</v>
      </c>
    </row>
    <row r="9661" spans="1:4">
      <c r="A9661" t="s">
        <v>68040</v>
      </c>
      <c r="B9661" t="s">
        <v>68041</v>
      </c>
      <c r="C9661" t="s">
        <v>1161</v>
      </c>
      <c r="D9661">
        <v>32380.98</v>
      </c>
    </row>
    <row r="9662" spans="1:4">
      <c r="A9662" t="s">
        <v>68042</v>
      </c>
      <c r="B9662" t="s">
        <v>68043</v>
      </c>
      <c r="C9662" t="s">
        <v>1161</v>
      </c>
      <c r="D9662">
        <v>42101.66</v>
      </c>
    </row>
    <row r="9663" spans="1:4">
      <c r="A9663" t="s">
        <v>68044</v>
      </c>
      <c r="B9663" t="s">
        <v>68045</v>
      </c>
      <c r="C9663" t="s">
        <v>1161</v>
      </c>
      <c r="D9663">
        <v>42835.040000000001</v>
      </c>
    </row>
    <row r="9664" spans="1:4">
      <c r="A9664" t="s">
        <v>68046</v>
      </c>
      <c r="B9664" t="s">
        <v>68047</v>
      </c>
      <c r="C9664" t="s">
        <v>1161</v>
      </c>
      <c r="D9664">
        <v>44893.39</v>
      </c>
    </row>
    <row r="9665" spans="1:4">
      <c r="A9665" t="s">
        <v>68048</v>
      </c>
      <c r="B9665" t="s">
        <v>68049</v>
      </c>
      <c r="C9665" t="s">
        <v>1161</v>
      </c>
      <c r="D9665">
        <v>51855.58</v>
      </c>
    </row>
    <row r="9666" spans="1:4">
      <c r="A9666" t="s">
        <v>68050</v>
      </c>
      <c r="B9666" t="s">
        <v>68051</v>
      </c>
      <c r="C9666" t="s">
        <v>1161</v>
      </c>
      <c r="D9666">
        <v>67066</v>
      </c>
    </row>
    <row r="9667" spans="1:4">
      <c r="A9667" t="s">
        <v>68052</v>
      </c>
      <c r="B9667" t="s">
        <v>68053</v>
      </c>
      <c r="C9667" t="s">
        <v>1161</v>
      </c>
      <c r="D9667">
        <v>69268.5</v>
      </c>
    </row>
    <row r="9668" spans="1:4">
      <c r="A9668" t="s">
        <v>68054</v>
      </c>
      <c r="B9668" t="s">
        <v>68055</v>
      </c>
      <c r="C9668" t="s">
        <v>1161</v>
      </c>
      <c r="D9668">
        <v>70957.070000000007</v>
      </c>
    </row>
    <row r="9669" spans="1:4">
      <c r="A9669" t="s">
        <v>68056</v>
      </c>
      <c r="B9669" t="s">
        <v>68057</v>
      </c>
      <c r="C9669" t="s">
        <v>1161</v>
      </c>
      <c r="D9669">
        <v>73994.009999999995</v>
      </c>
    </row>
    <row r="9670" spans="1:4">
      <c r="A9670" t="s">
        <v>68058</v>
      </c>
      <c r="B9670" t="s">
        <v>68059</v>
      </c>
      <c r="C9670" t="s">
        <v>1161</v>
      </c>
      <c r="D9670">
        <v>89268.09</v>
      </c>
    </row>
    <row r="9671" spans="1:4">
      <c r="A9671" t="s">
        <v>68060</v>
      </c>
      <c r="B9671" t="s">
        <v>68061</v>
      </c>
      <c r="C9671" t="s">
        <v>1161</v>
      </c>
      <c r="D9671">
        <v>90649.86</v>
      </c>
    </row>
    <row r="9672" spans="1:4">
      <c r="A9672" t="s">
        <v>68062</v>
      </c>
      <c r="B9672" t="s">
        <v>68063</v>
      </c>
      <c r="C9672" t="s">
        <v>1161</v>
      </c>
      <c r="D9672">
        <v>91246.29</v>
      </c>
    </row>
    <row r="9673" spans="1:4">
      <c r="A9673" t="s">
        <v>68064</v>
      </c>
      <c r="B9673" t="s">
        <v>68065</v>
      </c>
      <c r="C9673" t="s">
        <v>1161</v>
      </c>
      <c r="D9673">
        <v>96535.02</v>
      </c>
    </row>
    <row r="9674" spans="1:4">
      <c r="A9674" t="s">
        <v>68066</v>
      </c>
      <c r="B9674" t="s">
        <v>68067</v>
      </c>
      <c r="C9674" t="s">
        <v>1161</v>
      </c>
      <c r="D9674">
        <v>98522.77</v>
      </c>
    </row>
    <row r="9675" spans="1:4">
      <c r="A9675" t="s">
        <v>68068</v>
      </c>
      <c r="B9675" t="s">
        <v>68069</v>
      </c>
      <c r="C9675" t="s">
        <v>1161</v>
      </c>
      <c r="D9675">
        <v>99838.15</v>
      </c>
    </row>
    <row r="9676" spans="1:4">
      <c r="A9676" t="s">
        <v>68070</v>
      </c>
      <c r="B9676" t="s">
        <v>68071</v>
      </c>
      <c r="C9676" t="s">
        <v>1161</v>
      </c>
      <c r="D9676">
        <v>123102.52</v>
      </c>
    </row>
    <row r="9677" spans="1:4">
      <c r="A9677" t="s">
        <v>68072</v>
      </c>
      <c r="B9677" t="s">
        <v>68073</v>
      </c>
      <c r="C9677" t="s">
        <v>1161</v>
      </c>
      <c r="D9677">
        <v>122345.25</v>
      </c>
    </row>
    <row r="9678" spans="1:4">
      <c r="A9678" t="s">
        <v>68074</v>
      </c>
      <c r="B9678" t="s">
        <v>68075</v>
      </c>
      <c r="C9678" t="s">
        <v>1161</v>
      </c>
      <c r="D9678">
        <v>123809.38</v>
      </c>
    </row>
    <row r="9679" spans="1:4">
      <c r="A9679" t="s">
        <v>68076</v>
      </c>
      <c r="B9679" t="s">
        <v>68077</v>
      </c>
      <c r="C9679" t="s">
        <v>1161</v>
      </c>
      <c r="D9679">
        <v>126636.14</v>
      </c>
    </row>
    <row r="9680" spans="1:4">
      <c r="A9680" t="s">
        <v>68078</v>
      </c>
      <c r="B9680" t="s">
        <v>68079</v>
      </c>
      <c r="C9680" t="s">
        <v>1161</v>
      </c>
      <c r="D9680">
        <v>129892.59</v>
      </c>
    </row>
    <row r="9681" spans="1:4">
      <c r="A9681" t="s">
        <v>68080</v>
      </c>
      <c r="B9681" t="s">
        <v>68081</v>
      </c>
      <c r="C9681" t="s">
        <v>1161</v>
      </c>
      <c r="D9681">
        <v>132650.84</v>
      </c>
    </row>
    <row r="9682" spans="1:4">
      <c r="A9682" t="s">
        <v>68082</v>
      </c>
      <c r="B9682" t="s">
        <v>68083</v>
      </c>
      <c r="C9682" t="s">
        <v>1161</v>
      </c>
      <c r="D9682">
        <v>98560.6</v>
      </c>
    </row>
    <row r="9683" spans="1:4">
      <c r="A9683" t="s">
        <v>68084</v>
      </c>
      <c r="B9683" t="s">
        <v>68085</v>
      </c>
      <c r="C9683" t="s">
        <v>1161</v>
      </c>
      <c r="D9683">
        <v>98560.6</v>
      </c>
    </row>
    <row r="9684" spans="1:4">
      <c r="A9684" t="s">
        <v>68086</v>
      </c>
      <c r="B9684" t="s">
        <v>68087</v>
      </c>
      <c r="C9684" t="s">
        <v>1161</v>
      </c>
      <c r="D9684">
        <v>100678.47</v>
      </c>
    </row>
    <row r="9685" spans="1:4">
      <c r="A9685" t="s">
        <v>68088</v>
      </c>
      <c r="B9685" t="s">
        <v>68089</v>
      </c>
      <c r="C9685" t="s">
        <v>1161</v>
      </c>
      <c r="D9685">
        <v>129251.01</v>
      </c>
    </row>
    <row r="9686" spans="1:4">
      <c r="A9686" t="s">
        <v>68090</v>
      </c>
      <c r="B9686" t="s">
        <v>68091</v>
      </c>
      <c r="C9686" t="s">
        <v>1161</v>
      </c>
      <c r="D9686">
        <v>140446.63</v>
      </c>
    </row>
    <row r="9687" spans="1:4">
      <c r="A9687" t="s">
        <v>68092</v>
      </c>
      <c r="B9687" t="s">
        <v>68093</v>
      </c>
      <c r="C9687" t="s">
        <v>1161</v>
      </c>
      <c r="D9687">
        <v>143433.92000000001</v>
      </c>
    </row>
    <row r="9688" spans="1:4">
      <c r="A9688" t="s">
        <v>68094</v>
      </c>
      <c r="B9688" t="s">
        <v>68095</v>
      </c>
      <c r="C9688" t="s">
        <v>1161</v>
      </c>
      <c r="D9688">
        <v>153655.89000000001</v>
      </c>
    </row>
    <row r="9689" spans="1:4">
      <c r="A9689" t="s">
        <v>68096</v>
      </c>
      <c r="B9689" t="s">
        <v>68097</v>
      </c>
      <c r="C9689" t="s">
        <v>1161</v>
      </c>
      <c r="D9689">
        <v>155529.87</v>
      </c>
    </row>
    <row r="9690" spans="1:4">
      <c r="A9690" t="s">
        <v>68098</v>
      </c>
      <c r="B9690" t="s">
        <v>68099</v>
      </c>
      <c r="C9690" t="s">
        <v>1161</v>
      </c>
      <c r="D9690">
        <v>156857.69</v>
      </c>
    </row>
    <row r="9691" spans="1:4">
      <c r="A9691" t="s">
        <v>68100</v>
      </c>
      <c r="B9691" t="s">
        <v>68101</v>
      </c>
      <c r="C9691" t="s">
        <v>1161</v>
      </c>
      <c r="D9691">
        <v>5482.31</v>
      </c>
    </row>
    <row r="9692" spans="1:4">
      <c r="A9692" t="s">
        <v>68102</v>
      </c>
      <c r="B9692" t="s">
        <v>68103</v>
      </c>
      <c r="C9692" t="s">
        <v>1161</v>
      </c>
      <c r="D9692">
        <v>5678.83</v>
      </c>
    </row>
    <row r="9693" spans="1:4">
      <c r="A9693" t="s">
        <v>68104</v>
      </c>
      <c r="B9693" t="s">
        <v>68105</v>
      </c>
      <c r="C9693" t="s">
        <v>1161</v>
      </c>
      <c r="D9693">
        <v>5682.11</v>
      </c>
    </row>
    <row r="9694" spans="1:4">
      <c r="A9694" t="s">
        <v>68106</v>
      </c>
      <c r="B9694" t="s">
        <v>68107</v>
      </c>
      <c r="C9694" t="s">
        <v>1161</v>
      </c>
      <c r="D9694">
        <v>5811.67</v>
      </c>
    </row>
    <row r="9695" spans="1:4">
      <c r="A9695" t="s">
        <v>68108</v>
      </c>
      <c r="B9695" t="s">
        <v>68109</v>
      </c>
      <c r="C9695" t="s">
        <v>1161</v>
      </c>
      <c r="D9695">
        <v>5761.89</v>
      </c>
    </row>
    <row r="9696" spans="1:4">
      <c r="A9696" t="s">
        <v>68110</v>
      </c>
      <c r="B9696" t="s">
        <v>68111</v>
      </c>
      <c r="C9696" t="s">
        <v>1161</v>
      </c>
      <c r="D9696">
        <v>5791.55</v>
      </c>
    </row>
    <row r="9697" spans="1:4">
      <c r="A9697" t="s">
        <v>68112</v>
      </c>
      <c r="B9697" t="s">
        <v>68113</v>
      </c>
      <c r="C9697" t="s">
        <v>1161</v>
      </c>
      <c r="D9697">
        <v>6002.48</v>
      </c>
    </row>
    <row r="9698" spans="1:4">
      <c r="A9698" t="s">
        <v>68114</v>
      </c>
      <c r="B9698" t="s">
        <v>68115</v>
      </c>
      <c r="C9698" t="s">
        <v>1161</v>
      </c>
      <c r="D9698">
        <v>6703.2</v>
      </c>
    </row>
    <row r="9699" spans="1:4">
      <c r="A9699" t="s">
        <v>68116</v>
      </c>
      <c r="B9699" t="s">
        <v>68117</v>
      </c>
      <c r="C9699" t="s">
        <v>1161</v>
      </c>
      <c r="D9699">
        <v>5339</v>
      </c>
    </row>
    <row r="9700" spans="1:4">
      <c r="A9700" t="s">
        <v>68118</v>
      </c>
      <c r="B9700" t="s">
        <v>68119</v>
      </c>
      <c r="C9700" t="s">
        <v>1161</v>
      </c>
      <c r="D9700">
        <v>7136.99</v>
      </c>
    </row>
    <row r="9701" spans="1:4">
      <c r="A9701" t="s">
        <v>68120</v>
      </c>
      <c r="B9701" t="s">
        <v>68121</v>
      </c>
      <c r="C9701" t="s">
        <v>1161</v>
      </c>
      <c r="D9701">
        <v>7180.71</v>
      </c>
    </row>
    <row r="9702" spans="1:4">
      <c r="A9702" t="s">
        <v>68122</v>
      </c>
      <c r="B9702" t="s">
        <v>68123</v>
      </c>
      <c r="C9702" t="s">
        <v>1161</v>
      </c>
      <c r="D9702">
        <v>5947.34</v>
      </c>
    </row>
    <row r="9703" spans="1:4">
      <c r="A9703" t="s">
        <v>68124</v>
      </c>
      <c r="B9703" t="s">
        <v>68125</v>
      </c>
      <c r="C9703" t="s">
        <v>1161</v>
      </c>
      <c r="D9703">
        <v>16428.39</v>
      </c>
    </row>
    <row r="9704" spans="1:4">
      <c r="A9704" t="s">
        <v>68126</v>
      </c>
      <c r="B9704" t="s">
        <v>68127</v>
      </c>
      <c r="C9704" t="s">
        <v>1161</v>
      </c>
      <c r="D9704">
        <v>16797.419999999998</v>
      </c>
    </row>
    <row r="9705" spans="1:4">
      <c r="A9705" t="s">
        <v>68128</v>
      </c>
      <c r="B9705" t="s">
        <v>68129</v>
      </c>
      <c r="C9705" t="s">
        <v>1161</v>
      </c>
      <c r="D9705">
        <v>17175.57</v>
      </c>
    </row>
    <row r="9706" spans="1:4">
      <c r="A9706" t="s">
        <v>68130</v>
      </c>
      <c r="B9706" t="s">
        <v>68131</v>
      </c>
      <c r="C9706" t="s">
        <v>1161</v>
      </c>
      <c r="D9706">
        <v>7548.21</v>
      </c>
    </row>
    <row r="9707" spans="1:4">
      <c r="A9707" t="s">
        <v>68132</v>
      </c>
      <c r="B9707" t="s">
        <v>68133</v>
      </c>
      <c r="C9707" t="s">
        <v>1161</v>
      </c>
      <c r="D9707">
        <v>7412.99</v>
      </c>
    </row>
    <row r="9708" spans="1:4">
      <c r="A9708" t="s">
        <v>68134</v>
      </c>
      <c r="B9708" t="s">
        <v>68135</v>
      </c>
      <c r="C9708" t="s">
        <v>1161</v>
      </c>
      <c r="D9708">
        <v>7933.08</v>
      </c>
    </row>
    <row r="9709" spans="1:4">
      <c r="A9709" t="s">
        <v>68136</v>
      </c>
      <c r="B9709" t="s">
        <v>68137</v>
      </c>
      <c r="C9709" t="s">
        <v>1161</v>
      </c>
      <c r="D9709">
        <v>7992.48</v>
      </c>
    </row>
    <row r="9710" spans="1:4">
      <c r="A9710" t="s">
        <v>68138</v>
      </c>
      <c r="B9710" t="s">
        <v>68139</v>
      </c>
      <c r="C9710" t="s">
        <v>1161</v>
      </c>
      <c r="D9710">
        <v>8049.12</v>
      </c>
    </row>
    <row r="9711" spans="1:4">
      <c r="A9711" t="s">
        <v>68140</v>
      </c>
      <c r="B9711" t="s">
        <v>68141</v>
      </c>
      <c r="C9711" t="s">
        <v>1161</v>
      </c>
      <c r="D9711">
        <v>8543.48</v>
      </c>
    </row>
    <row r="9712" spans="1:4">
      <c r="A9712" t="s">
        <v>68142</v>
      </c>
      <c r="B9712" t="s">
        <v>68143</v>
      </c>
      <c r="C9712" t="s">
        <v>1161</v>
      </c>
      <c r="D9712">
        <v>8604.5400000000009</v>
      </c>
    </row>
    <row r="9713" spans="1:4">
      <c r="A9713" t="s">
        <v>68144</v>
      </c>
      <c r="B9713" t="s">
        <v>68145</v>
      </c>
      <c r="C9713" t="s">
        <v>1161</v>
      </c>
      <c r="D9713">
        <v>8687.02</v>
      </c>
    </row>
    <row r="9714" spans="1:4">
      <c r="A9714" t="s">
        <v>68146</v>
      </c>
      <c r="B9714" t="s">
        <v>68147</v>
      </c>
      <c r="C9714" t="s">
        <v>1161</v>
      </c>
      <c r="D9714">
        <v>19370.150000000001</v>
      </c>
    </row>
    <row r="9715" spans="1:4">
      <c r="A9715" t="s">
        <v>68148</v>
      </c>
      <c r="B9715" t="s">
        <v>68149</v>
      </c>
      <c r="C9715" t="s">
        <v>1161</v>
      </c>
      <c r="D9715">
        <v>20816.259999999998</v>
      </c>
    </row>
    <row r="9716" spans="1:4">
      <c r="A9716" t="s">
        <v>68150</v>
      </c>
      <c r="B9716" t="s">
        <v>68151</v>
      </c>
      <c r="C9716" t="s">
        <v>1161</v>
      </c>
      <c r="D9716">
        <v>20673.57</v>
      </c>
    </row>
    <row r="9717" spans="1:4">
      <c r="A9717" t="s">
        <v>68152</v>
      </c>
      <c r="B9717" t="s">
        <v>68153</v>
      </c>
      <c r="C9717" t="s">
        <v>1161</v>
      </c>
      <c r="D9717">
        <v>10715.08</v>
      </c>
    </row>
    <row r="9718" spans="1:4">
      <c r="A9718" t="s">
        <v>68154</v>
      </c>
      <c r="B9718" t="s">
        <v>68155</v>
      </c>
      <c r="C9718" t="s">
        <v>1161</v>
      </c>
      <c r="D9718">
        <v>10496.91</v>
      </c>
    </row>
    <row r="9719" spans="1:4">
      <c r="A9719" t="s">
        <v>68156</v>
      </c>
      <c r="B9719" t="s">
        <v>68157</v>
      </c>
      <c r="C9719" t="s">
        <v>1161</v>
      </c>
      <c r="D9719">
        <v>10809.14</v>
      </c>
    </row>
    <row r="9720" spans="1:4">
      <c r="A9720" t="s">
        <v>68158</v>
      </c>
      <c r="B9720" t="s">
        <v>68159</v>
      </c>
      <c r="C9720" t="s">
        <v>1161</v>
      </c>
      <c r="D9720">
        <v>10987.44</v>
      </c>
    </row>
    <row r="9721" spans="1:4">
      <c r="A9721" t="s">
        <v>68160</v>
      </c>
      <c r="B9721" t="s">
        <v>68161</v>
      </c>
      <c r="C9721" t="s">
        <v>1161</v>
      </c>
      <c r="D9721">
        <v>10952.36</v>
      </c>
    </row>
    <row r="9722" spans="1:4">
      <c r="A9722" t="s">
        <v>68162</v>
      </c>
      <c r="B9722" t="s">
        <v>68163</v>
      </c>
      <c r="C9722" t="s">
        <v>1161</v>
      </c>
      <c r="D9722">
        <v>11937.85</v>
      </c>
    </row>
    <row r="9723" spans="1:4">
      <c r="A9723" t="s">
        <v>68164</v>
      </c>
      <c r="B9723" t="s">
        <v>68165</v>
      </c>
      <c r="C9723" t="s">
        <v>1161</v>
      </c>
      <c r="D9723">
        <v>11946.96</v>
      </c>
    </row>
    <row r="9724" spans="1:4">
      <c r="A9724" t="s">
        <v>68166</v>
      </c>
      <c r="B9724" t="s">
        <v>68167</v>
      </c>
      <c r="C9724" t="s">
        <v>1161</v>
      </c>
      <c r="D9724">
        <v>12039.39</v>
      </c>
    </row>
    <row r="9725" spans="1:4">
      <c r="A9725" t="s">
        <v>68168</v>
      </c>
      <c r="B9725" t="s">
        <v>68169</v>
      </c>
      <c r="C9725" t="s">
        <v>1161</v>
      </c>
      <c r="D9725">
        <v>25678.400000000001</v>
      </c>
    </row>
    <row r="9726" spans="1:4">
      <c r="A9726" t="s">
        <v>68170</v>
      </c>
      <c r="B9726" t="s">
        <v>68171</v>
      </c>
      <c r="C9726" t="s">
        <v>1161</v>
      </c>
      <c r="D9726">
        <v>25731.73</v>
      </c>
    </row>
    <row r="9727" spans="1:4">
      <c r="A9727" t="s">
        <v>68172</v>
      </c>
      <c r="B9727" t="s">
        <v>68173</v>
      </c>
      <c r="C9727" t="s">
        <v>1161</v>
      </c>
      <c r="D9727">
        <v>27487.52</v>
      </c>
    </row>
    <row r="9728" spans="1:4">
      <c r="A9728" t="s">
        <v>68174</v>
      </c>
      <c r="B9728" t="s">
        <v>68175</v>
      </c>
      <c r="C9728" t="s">
        <v>1161</v>
      </c>
      <c r="D9728">
        <v>28067.69</v>
      </c>
    </row>
    <row r="9729" spans="1:4">
      <c r="A9729" t="s">
        <v>68176</v>
      </c>
      <c r="B9729" t="s">
        <v>68177</v>
      </c>
      <c r="C9729" t="s">
        <v>1161</v>
      </c>
      <c r="D9729">
        <v>29082.42</v>
      </c>
    </row>
    <row r="9730" spans="1:4">
      <c r="A9730" t="s">
        <v>68178</v>
      </c>
      <c r="B9730" t="s">
        <v>68179</v>
      </c>
      <c r="C9730" t="s">
        <v>1161</v>
      </c>
      <c r="D9730">
        <v>29287.93</v>
      </c>
    </row>
    <row r="9731" spans="1:4">
      <c r="A9731" t="s">
        <v>68180</v>
      </c>
      <c r="B9731" t="s">
        <v>68181</v>
      </c>
      <c r="C9731" t="s">
        <v>1161</v>
      </c>
      <c r="D9731">
        <v>24608.27</v>
      </c>
    </row>
    <row r="9732" spans="1:4">
      <c r="A9732" t="s">
        <v>68182</v>
      </c>
      <c r="B9732" t="s">
        <v>68183</v>
      </c>
      <c r="C9732" t="s">
        <v>1161</v>
      </c>
      <c r="D9732">
        <v>24069.279999999999</v>
      </c>
    </row>
    <row r="9733" spans="1:4">
      <c r="A9733" t="s">
        <v>68184</v>
      </c>
      <c r="B9733" t="s">
        <v>68185</v>
      </c>
      <c r="C9733" t="s">
        <v>1161</v>
      </c>
      <c r="D9733">
        <v>25773.85</v>
      </c>
    </row>
    <row r="9734" spans="1:4">
      <c r="A9734" t="s">
        <v>68186</v>
      </c>
      <c r="B9734" t="s">
        <v>68187</v>
      </c>
      <c r="C9734" t="s">
        <v>1161</v>
      </c>
      <c r="D9734">
        <v>25498.26</v>
      </c>
    </row>
    <row r="9735" spans="1:4">
      <c r="A9735" t="s">
        <v>68188</v>
      </c>
      <c r="B9735" t="s">
        <v>68189</v>
      </c>
      <c r="C9735" t="s">
        <v>1161</v>
      </c>
      <c r="D9735">
        <v>26592.42</v>
      </c>
    </row>
    <row r="9736" spans="1:4">
      <c r="A9736" t="s">
        <v>68190</v>
      </c>
      <c r="B9736" t="s">
        <v>68191</v>
      </c>
      <c r="C9736" t="s">
        <v>1161</v>
      </c>
      <c r="D9736">
        <v>32823.050000000003</v>
      </c>
    </row>
    <row r="9737" spans="1:4">
      <c r="A9737" t="s">
        <v>68192</v>
      </c>
      <c r="B9737" t="s">
        <v>68193</v>
      </c>
      <c r="C9737" t="s">
        <v>1161</v>
      </c>
      <c r="D9737">
        <v>32823.050000000003</v>
      </c>
    </row>
    <row r="9738" spans="1:4">
      <c r="A9738" t="s">
        <v>68194</v>
      </c>
      <c r="B9738" t="s">
        <v>68195</v>
      </c>
      <c r="C9738" t="s">
        <v>1161</v>
      </c>
      <c r="D9738">
        <v>33525.379999999997</v>
      </c>
    </row>
    <row r="9739" spans="1:4">
      <c r="A9739" t="s">
        <v>68196</v>
      </c>
      <c r="B9739" t="s">
        <v>68197</v>
      </c>
      <c r="C9739" t="s">
        <v>1161</v>
      </c>
      <c r="D9739">
        <v>34815.5</v>
      </c>
    </row>
    <row r="9740" spans="1:4">
      <c r="A9740" t="s">
        <v>68198</v>
      </c>
      <c r="B9740" t="s">
        <v>68199</v>
      </c>
      <c r="C9740" t="s">
        <v>1161</v>
      </c>
      <c r="D9740">
        <v>35006.78</v>
      </c>
    </row>
    <row r="9741" spans="1:4">
      <c r="A9741" t="s">
        <v>68200</v>
      </c>
      <c r="B9741" t="s">
        <v>68201</v>
      </c>
      <c r="C9741" t="s">
        <v>1161</v>
      </c>
      <c r="D9741">
        <v>36074.21</v>
      </c>
    </row>
    <row r="9742" spans="1:4">
      <c r="A9742" t="s">
        <v>68202</v>
      </c>
      <c r="B9742" t="s">
        <v>68203</v>
      </c>
      <c r="C9742" t="s">
        <v>1161</v>
      </c>
      <c r="D9742">
        <v>38799.42</v>
      </c>
    </row>
    <row r="9743" spans="1:4">
      <c r="A9743" t="s">
        <v>68204</v>
      </c>
      <c r="B9743" t="s">
        <v>68205</v>
      </c>
      <c r="C9743" t="s">
        <v>1161</v>
      </c>
      <c r="D9743">
        <v>41356.03</v>
      </c>
    </row>
    <row r="9744" spans="1:4">
      <c r="A9744" t="s">
        <v>68206</v>
      </c>
      <c r="B9744" t="s">
        <v>68207</v>
      </c>
      <c r="C9744" t="s">
        <v>1161</v>
      </c>
      <c r="D9744">
        <v>42603.15</v>
      </c>
    </row>
    <row r="9745" spans="1:4">
      <c r="A9745" t="s">
        <v>68208</v>
      </c>
      <c r="B9745" t="s">
        <v>68209</v>
      </c>
      <c r="C9745" t="s">
        <v>1161</v>
      </c>
      <c r="D9745">
        <v>49928.73</v>
      </c>
    </row>
    <row r="9746" spans="1:4">
      <c r="A9746" t="s">
        <v>68210</v>
      </c>
      <c r="B9746" t="s">
        <v>68211</v>
      </c>
      <c r="C9746" t="s">
        <v>1161</v>
      </c>
      <c r="D9746">
        <v>48212.51</v>
      </c>
    </row>
    <row r="9747" spans="1:4">
      <c r="A9747" t="s">
        <v>68212</v>
      </c>
      <c r="B9747" t="s">
        <v>68213</v>
      </c>
      <c r="C9747" t="s">
        <v>1161</v>
      </c>
      <c r="D9747">
        <v>48523.65</v>
      </c>
    </row>
    <row r="9748" spans="1:4">
      <c r="A9748" t="s">
        <v>68214</v>
      </c>
      <c r="B9748" t="s">
        <v>68215</v>
      </c>
      <c r="C9748" t="s">
        <v>1161</v>
      </c>
      <c r="D9748">
        <v>62947.23</v>
      </c>
    </row>
    <row r="9749" spans="1:4">
      <c r="A9749" t="s">
        <v>68216</v>
      </c>
      <c r="B9749" t="s">
        <v>68217</v>
      </c>
      <c r="C9749" t="s">
        <v>1161</v>
      </c>
      <c r="D9749">
        <v>61805.67</v>
      </c>
    </row>
    <row r="9750" spans="1:4">
      <c r="A9750" t="s">
        <v>68218</v>
      </c>
      <c r="B9750" t="s">
        <v>68219</v>
      </c>
      <c r="C9750" t="s">
        <v>1161</v>
      </c>
      <c r="D9750">
        <v>62785.34</v>
      </c>
    </row>
    <row r="9751" spans="1:4">
      <c r="A9751" t="s">
        <v>68220</v>
      </c>
      <c r="B9751" t="s">
        <v>68221</v>
      </c>
      <c r="C9751" t="s">
        <v>1161</v>
      </c>
      <c r="D9751">
        <v>72266.100000000006</v>
      </c>
    </row>
    <row r="9752" spans="1:4">
      <c r="A9752" t="s">
        <v>68222</v>
      </c>
      <c r="B9752" t="s">
        <v>68223</v>
      </c>
      <c r="C9752" t="s">
        <v>1161</v>
      </c>
      <c r="D9752">
        <v>69817.100000000006</v>
      </c>
    </row>
    <row r="9753" spans="1:4">
      <c r="A9753" t="s">
        <v>68224</v>
      </c>
      <c r="B9753" t="s">
        <v>68225</v>
      </c>
      <c r="C9753" t="s">
        <v>1161</v>
      </c>
      <c r="D9753">
        <v>71753.45</v>
      </c>
    </row>
    <row r="9754" spans="1:4">
      <c r="A9754" t="s">
        <v>68226</v>
      </c>
      <c r="B9754" t="s">
        <v>68227</v>
      </c>
      <c r="C9754" t="s">
        <v>1161</v>
      </c>
      <c r="D9754">
        <v>57643.49</v>
      </c>
    </row>
    <row r="9755" spans="1:4">
      <c r="A9755" t="s">
        <v>68228</v>
      </c>
      <c r="B9755" t="s">
        <v>68229</v>
      </c>
      <c r="C9755" t="s">
        <v>1161</v>
      </c>
      <c r="D9755">
        <v>60801.2</v>
      </c>
    </row>
    <row r="9756" spans="1:4">
      <c r="A9756" t="s">
        <v>68230</v>
      </c>
      <c r="B9756" t="s">
        <v>68231</v>
      </c>
      <c r="C9756" t="s">
        <v>1161</v>
      </c>
      <c r="D9756">
        <v>60801.2</v>
      </c>
    </row>
    <row r="9757" spans="1:4">
      <c r="A9757" t="s">
        <v>68232</v>
      </c>
      <c r="B9757" t="s">
        <v>68233</v>
      </c>
      <c r="C9757" t="s">
        <v>1161</v>
      </c>
      <c r="D9757">
        <v>71918.58</v>
      </c>
    </row>
    <row r="9758" spans="1:4">
      <c r="A9758" t="s">
        <v>68234</v>
      </c>
      <c r="B9758" t="s">
        <v>68235</v>
      </c>
      <c r="C9758" t="s">
        <v>1161</v>
      </c>
      <c r="D9758">
        <v>71962.55</v>
      </c>
    </row>
    <row r="9759" spans="1:4">
      <c r="A9759" t="s">
        <v>68236</v>
      </c>
      <c r="B9759" t="s">
        <v>68237</v>
      </c>
      <c r="C9759" t="s">
        <v>1161</v>
      </c>
      <c r="D9759">
        <v>71027.789999999994</v>
      </c>
    </row>
    <row r="9760" spans="1:4">
      <c r="A9760" t="s">
        <v>68238</v>
      </c>
      <c r="B9760" t="s">
        <v>68239</v>
      </c>
      <c r="C9760" t="s">
        <v>1161</v>
      </c>
      <c r="D9760">
        <v>80752.820000000007</v>
      </c>
    </row>
    <row r="9761" spans="1:4">
      <c r="A9761" t="s">
        <v>68240</v>
      </c>
      <c r="B9761" t="s">
        <v>68241</v>
      </c>
      <c r="C9761" t="s">
        <v>1161</v>
      </c>
      <c r="D9761">
        <v>82478.52</v>
      </c>
    </row>
    <row r="9762" spans="1:4">
      <c r="A9762" t="s">
        <v>68242</v>
      </c>
      <c r="B9762" t="s">
        <v>68243</v>
      </c>
      <c r="C9762" t="s">
        <v>1161</v>
      </c>
      <c r="D9762">
        <v>83514.44</v>
      </c>
    </row>
    <row r="9763" spans="1:4">
      <c r="A9763" t="s">
        <v>68244</v>
      </c>
      <c r="B9763" t="s">
        <v>68245</v>
      </c>
      <c r="C9763" t="s">
        <v>1161</v>
      </c>
      <c r="D9763">
        <v>81625.81</v>
      </c>
    </row>
    <row r="9764" spans="1:4">
      <c r="A9764" t="s">
        <v>68246</v>
      </c>
      <c r="B9764" t="s">
        <v>68247</v>
      </c>
      <c r="C9764" t="s">
        <v>1161</v>
      </c>
      <c r="D9764">
        <v>85716.75</v>
      </c>
    </row>
    <row r="9765" spans="1:4">
      <c r="A9765" t="s">
        <v>68248</v>
      </c>
      <c r="B9765" t="s">
        <v>68249</v>
      </c>
      <c r="C9765" t="s">
        <v>1161</v>
      </c>
      <c r="D9765">
        <v>87790.59</v>
      </c>
    </row>
    <row r="9766" spans="1:4">
      <c r="A9766" t="s">
        <v>68250</v>
      </c>
      <c r="B9766" t="s">
        <v>68251</v>
      </c>
      <c r="C9766" t="s">
        <v>1161</v>
      </c>
      <c r="D9766">
        <v>66261.77</v>
      </c>
    </row>
    <row r="9767" spans="1:4">
      <c r="A9767" t="s">
        <v>68252</v>
      </c>
      <c r="B9767" t="s">
        <v>68253</v>
      </c>
      <c r="C9767" t="s">
        <v>1161</v>
      </c>
      <c r="D9767">
        <v>64344.99</v>
      </c>
    </row>
    <row r="9768" spans="1:4">
      <c r="A9768" t="s">
        <v>68254</v>
      </c>
      <c r="B9768" t="s">
        <v>68255</v>
      </c>
      <c r="C9768" t="s">
        <v>1161</v>
      </c>
      <c r="D9768">
        <v>67937.83</v>
      </c>
    </row>
    <row r="9769" spans="1:4">
      <c r="A9769" t="s">
        <v>68256</v>
      </c>
      <c r="B9769" t="s">
        <v>68257</v>
      </c>
      <c r="C9769" t="s">
        <v>1161</v>
      </c>
      <c r="D9769">
        <v>77299.75</v>
      </c>
    </row>
    <row r="9770" spans="1:4">
      <c r="A9770" t="s">
        <v>68258</v>
      </c>
      <c r="B9770" t="s">
        <v>68259</v>
      </c>
      <c r="C9770" t="s">
        <v>1161</v>
      </c>
      <c r="D9770">
        <v>77658.52</v>
      </c>
    </row>
    <row r="9771" spans="1:4">
      <c r="A9771" t="s">
        <v>68260</v>
      </c>
      <c r="B9771" t="s">
        <v>68261</v>
      </c>
      <c r="C9771" t="s">
        <v>1161</v>
      </c>
      <c r="D9771">
        <v>78391.88</v>
      </c>
    </row>
    <row r="9772" spans="1:4">
      <c r="A9772" t="s">
        <v>68262</v>
      </c>
      <c r="B9772" t="s">
        <v>68263</v>
      </c>
      <c r="C9772" t="s">
        <v>1161</v>
      </c>
      <c r="D9772">
        <v>96056.31</v>
      </c>
    </row>
    <row r="9773" spans="1:4">
      <c r="A9773" t="s">
        <v>68264</v>
      </c>
      <c r="B9773" t="s">
        <v>68265</v>
      </c>
      <c r="C9773" t="s">
        <v>1161</v>
      </c>
      <c r="D9773">
        <v>97455.32</v>
      </c>
    </row>
    <row r="9774" spans="1:4">
      <c r="A9774" t="s">
        <v>68266</v>
      </c>
      <c r="B9774" t="s">
        <v>68267</v>
      </c>
      <c r="C9774" t="s">
        <v>1161</v>
      </c>
      <c r="D9774">
        <v>98369.07</v>
      </c>
    </row>
    <row r="9775" spans="1:4">
      <c r="A9775" t="s">
        <v>68268</v>
      </c>
      <c r="B9775" t="s">
        <v>68269</v>
      </c>
      <c r="C9775" t="s">
        <v>1161</v>
      </c>
      <c r="D9775">
        <v>101111.08</v>
      </c>
    </row>
    <row r="9776" spans="1:4">
      <c r="A9776" t="s">
        <v>68270</v>
      </c>
      <c r="B9776" t="s">
        <v>68271</v>
      </c>
      <c r="C9776" t="s">
        <v>1161</v>
      </c>
      <c r="D9776">
        <v>102622.84</v>
      </c>
    </row>
    <row r="9777" spans="1:4">
      <c r="A9777" t="s">
        <v>68272</v>
      </c>
      <c r="B9777" t="s">
        <v>68273</v>
      </c>
      <c r="C9777" t="s">
        <v>1161</v>
      </c>
      <c r="D9777">
        <v>104825.35</v>
      </c>
    </row>
    <row r="9778" spans="1:4">
      <c r="A9778" t="s">
        <v>68274</v>
      </c>
      <c r="B9778" t="s">
        <v>68275</v>
      </c>
      <c r="C9778" t="s">
        <v>1161</v>
      </c>
      <c r="D9778">
        <v>105971.19</v>
      </c>
    </row>
    <row r="9779" spans="1:4">
      <c r="A9779" t="s">
        <v>68276</v>
      </c>
      <c r="B9779" t="s">
        <v>68277</v>
      </c>
      <c r="C9779" t="s">
        <v>1161</v>
      </c>
      <c r="D9779">
        <v>106513.92</v>
      </c>
    </row>
    <row r="9780" spans="1:4">
      <c r="A9780" t="s">
        <v>68278</v>
      </c>
      <c r="B9780" t="s">
        <v>68279</v>
      </c>
      <c r="C9780" t="s">
        <v>1161</v>
      </c>
      <c r="D9780">
        <v>109550.86</v>
      </c>
    </row>
    <row r="9781" spans="1:4">
      <c r="A9781" t="s">
        <v>68280</v>
      </c>
      <c r="B9781" t="s">
        <v>68281</v>
      </c>
      <c r="C9781" t="s">
        <v>1161</v>
      </c>
      <c r="D9781">
        <v>627.44000000000005</v>
      </c>
    </row>
    <row r="9782" spans="1:4">
      <c r="A9782" t="s">
        <v>68282</v>
      </c>
      <c r="B9782" t="s">
        <v>68283</v>
      </c>
      <c r="C9782" t="s">
        <v>1161</v>
      </c>
      <c r="D9782">
        <v>544.83000000000004</v>
      </c>
    </row>
    <row r="9783" spans="1:4">
      <c r="A9783" t="s">
        <v>68284</v>
      </c>
      <c r="B9783" t="s">
        <v>68285</v>
      </c>
      <c r="C9783" t="s">
        <v>1161</v>
      </c>
      <c r="D9783">
        <v>607.01</v>
      </c>
    </row>
    <row r="9784" spans="1:4">
      <c r="A9784" t="s">
        <v>68286</v>
      </c>
      <c r="B9784" t="s">
        <v>68287</v>
      </c>
      <c r="C9784" t="s">
        <v>1161</v>
      </c>
      <c r="D9784">
        <v>96813.21</v>
      </c>
    </row>
    <row r="9785" spans="1:4">
      <c r="A9785" t="s">
        <v>68288</v>
      </c>
      <c r="B9785" t="s">
        <v>68289</v>
      </c>
      <c r="C9785" t="s">
        <v>1161</v>
      </c>
      <c r="D9785">
        <v>105154.39</v>
      </c>
    </row>
    <row r="9786" spans="1:4">
      <c r="A9786" t="s">
        <v>68290</v>
      </c>
      <c r="B9786" t="s">
        <v>68291</v>
      </c>
      <c r="C9786" t="s">
        <v>1161</v>
      </c>
      <c r="D9786">
        <v>52605.38</v>
      </c>
    </row>
    <row r="9787" spans="1:4">
      <c r="A9787" t="s">
        <v>68292</v>
      </c>
      <c r="B9787" t="s">
        <v>68293</v>
      </c>
      <c r="C9787" t="s">
        <v>1161</v>
      </c>
      <c r="D9787">
        <v>60503.19</v>
      </c>
    </row>
    <row r="9788" spans="1:4">
      <c r="A9788" t="s">
        <v>68294</v>
      </c>
      <c r="B9788" t="s">
        <v>68295</v>
      </c>
      <c r="C9788" t="s">
        <v>1161</v>
      </c>
      <c r="D9788">
        <v>68295.91</v>
      </c>
    </row>
    <row r="9789" spans="1:4">
      <c r="A9789" t="s">
        <v>68296</v>
      </c>
      <c r="B9789" t="s">
        <v>68297</v>
      </c>
      <c r="C9789" t="s">
        <v>1161</v>
      </c>
      <c r="D9789">
        <v>72786.38</v>
      </c>
    </row>
    <row r="9790" spans="1:4">
      <c r="A9790" t="s">
        <v>68298</v>
      </c>
      <c r="B9790" t="s">
        <v>68299</v>
      </c>
      <c r="C9790" t="s">
        <v>1161</v>
      </c>
      <c r="D9790">
        <v>95772.86</v>
      </c>
    </row>
    <row r="9791" spans="1:4">
      <c r="A9791" t="s">
        <v>68300</v>
      </c>
      <c r="B9791" t="s">
        <v>68301</v>
      </c>
      <c r="C9791" t="s">
        <v>1161</v>
      </c>
      <c r="D9791">
        <v>94412.21</v>
      </c>
    </row>
    <row r="9792" spans="1:4">
      <c r="A9792" t="s">
        <v>68302</v>
      </c>
      <c r="B9792" t="s">
        <v>68303</v>
      </c>
      <c r="C9792" t="s">
        <v>1161</v>
      </c>
      <c r="D9792">
        <v>81880.210000000006</v>
      </c>
    </row>
    <row r="9793" spans="1:4">
      <c r="A9793" t="s">
        <v>68304</v>
      </c>
      <c r="B9793" t="s">
        <v>68305</v>
      </c>
      <c r="C9793" t="s">
        <v>1161</v>
      </c>
      <c r="D9793">
        <v>89636.54</v>
      </c>
    </row>
    <row r="9794" spans="1:4">
      <c r="A9794" t="s">
        <v>68306</v>
      </c>
      <c r="B9794" t="s">
        <v>68307</v>
      </c>
      <c r="C9794" t="s">
        <v>1161</v>
      </c>
      <c r="D9794">
        <v>99667.8</v>
      </c>
    </row>
    <row r="9795" spans="1:4">
      <c r="A9795" t="s">
        <v>68308</v>
      </c>
      <c r="B9795" t="s">
        <v>68309</v>
      </c>
      <c r="C9795" t="s">
        <v>1161</v>
      </c>
      <c r="D9795">
        <v>155547.46</v>
      </c>
    </row>
    <row r="9796" spans="1:4">
      <c r="A9796" t="s">
        <v>68310</v>
      </c>
      <c r="B9796" t="s">
        <v>68311</v>
      </c>
      <c r="C9796" t="s">
        <v>1161</v>
      </c>
      <c r="D9796">
        <v>169688.14</v>
      </c>
    </row>
    <row r="9797" spans="1:4">
      <c r="A9797" t="s">
        <v>68312</v>
      </c>
      <c r="B9797" t="s">
        <v>68313</v>
      </c>
      <c r="C9797" t="s">
        <v>1161</v>
      </c>
      <c r="D9797">
        <v>190355.29</v>
      </c>
    </row>
    <row r="9798" spans="1:4">
      <c r="A9798" t="s">
        <v>68314</v>
      </c>
      <c r="B9798" t="s">
        <v>68315</v>
      </c>
      <c r="C9798" t="s">
        <v>1161</v>
      </c>
      <c r="D9798">
        <v>226250.87</v>
      </c>
    </row>
    <row r="9799" spans="1:4">
      <c r="A9799" t="s">
        <v>68316</v>
      </c>
      <c r="B9799" t="s">
        <v>68317</v>
      </c>
      <c r="C9799" t="s">
        <v>1161</v>
      </c>
      <c r="D9799">
        <v>81363.289999999994</v>
      </c>
    </row>
    <row r="9800" spans="1:4">
      <c r="A9800" t="s">
        <v>68318</v>
      </c>
      <c r="B9800" t="s">
        <v>68319</v>
      </c>
      <c r="C9800" t="s">
        <v>1161</v>
      </c>
      <c r="D9800">
        <v>88759.95</v>
      </c>
    </row>
    <row r="9801" spans="1:4">
      <c r="A9801" t="s">
        <v>68320</v>
      </c>
      <c r="B9801" t="s">
        <v>68321</v>
      </c>
      <c r="C9801" t="s">
        <v>1161</v>
      </c>
      <c r="D9801">
        <v>92530.8</v>
      </c>
    </row>
    <row r="9802" spans="1:4">
      <c r="A9802" t="s">
        <v>68322</v>
      </c>
      <c r="B9802" t="s">
        <v>68323</v>
      </c>
      <c r="C9802" t="s">
        <v>1161</v>
      </c>
      <c r="D9802">
        <v>100942.69</v>
      </c>
    </row>
    <row r="9803" spans="1:4">
      <c r="A9803" t="s">
        <v>68324</v>
      </c>
      <c r="B9803" t="s">
        <v>68325</v>
      </c>
      <c r="C9803" t="s">
        <v>1161</v>
      </c>
      <c r="D9803">
        <v>84753.43</v>
      </c>
    </row>
    <row r="9804" spans="1:4">
      <c r="A9804" t="s">
        <v>68326</v>
      </c>
      <c r="B9804" t="s">
        <v>68327</v>
      </c>
      <c r="C9804" t="s">
        <v>1161</v>
      </c>
      <c r="D9804">
        <v>92458.29</v>
      </c>
    </row>
    <row r="9805" spans="1:4">
      <c r="A9805" t="s">
        <v>68328</v>
      </c>
      <c r="B9805" t="s">
        <v>68329</v>
      </c>
      <c r="C9805" t="s">
        <v>1161</v>
      </c>
      <c r="D9805">
        <v>808.84</v>
      </c>
    </row>
    <row r="9806" spans="1:4">
      <c r="A9806" t="s">
        <v>68330</v>
      </c>
      <c r="B9806" t="s">
        <v>68331</v>
      </c>
      <c r="C9806" t="s">
        <v>1161</v>
      </c>
      <c r="D9806">
        <v>930.72</v>
      </c>
    </row>
    <row r="9807" spans="1:4">
      <c r="A9807" t="s">
        <v>68332</v>
      </c>
      <c r="B9807" t="s">
        <v>68333</v>
      </c>
      <c r="C9807" t="s">
        <v>1161</v>
      </c>
      <c r="D9807">
        <v>949.19</v>
      </c>
    </row>
    <row r="9808" spans="1:4">
      <c r="A9808" t="s">
        <v>68334</v>
      </c>
      <c r="B9808" t="s">
        <v>68335</v>
      </c>
      <c r="C9808" t="s">
        <v>1161</v>
      </c>
      <c r="D9808">
        <v>834.81</v>
      </c>
    </row>
    <row r="9809" spans="1:4">
      <c r="A9809" t="s">
        <v>68336</v>
      </c>
      <c r="B9809" t="s">
        <v>68337</v>
      </c>
      <c r="C9809" t="s">
        <v>1161</v>
      </c>
      <c r="D9809">
        <v>834.81</v>
      </c>
    </row>
    <row r="9810" spans="1:4">
      <c r="A9810" t="s">
        <v>68338</v>
      </c>
      <c r="B9810" t="s">
        <v>68339</v>
      </c>
      <c r="C9810" t="s">
        <v>1161</v>
      </c>
      <c r="D9810">
        <v>1214.8699999999999</v>
      </c>
    </row>
    <row r="9811" spans="1:4">
      <c r="A9811" t="s">
        <v>68340</v>
      </c>
      <c r="B9811" t="s">
        <v>68341</v>
      </c>
      <c r="C9811" t="s">
        <v>1161</v>
      </c>
      <c r="D9811">
        <v>1462.69</v>
      </c>
    </row>
    <row r="9812" spans="1:4">
      <c r="A9812" t="s">
        <v>68342</v>
      </c>
      <c r="B9812" t="s">
        <v>68343</v>
      </c>
      <c r="C9812" t="s">
        <v>1161</v>
      </c>
      <c r="D9812">
        <v>1465.24</v>
      </c>
    </row>
    <row r="9813" spans="1:4">
      <c r="A9813" t="s">
        <v>68344</v>
      </c>
      <c r="B9813" t="s">
        <v>68345</v>
      </c>
      <c r="C9813" t="s">
        <v>1161</v>
      </c>
      <c r="D9813">
        <v>1695.53</v>
      </c>
    </row>
    <row r="9814" spans="1:4">
      <c r="A9814" t="s">
        <v>68346</v>
      </c>
      <c r="B9814" t="s">
        <v>68347</v>
      </c>
      <c r="C9814" t="s">
        <v>1161</v>
      </c>
      <c r="D9814">
        <v>1412.66</v>
      </c>
    </row>
    <row r="9815" spans="1:4">
      <c r="A9815" t="s">
        <v>68348</v>
      </c>
      <c r="B9815" t="s">
        <v>68349</v>
      </c>
      <c r="C9815" t="s">
        <v>1161</v>
      </c>
      <c r="D9815">
        <v>1649.06</v>
      </c>
    </row>
    <row r="9816" spans="1:4">
      <c r="A9816" t="s">
        <v>68350</v>
      </c>
      <c r="B9816" t="s">
        <v>68351</v>
      </c>
      <c r="C9816" t="s">
        <v>1161</v>
      </c>
      <c r="D9816">
        <v>1288.08</v>
      </c>
    </row>
    <row r="9817" spans="1:4">
      <c r="A9817" t="s">
        <v>68352</v>
      </c>
      <c r="B9817" t="s">
        <v>68353</v>
      </c>
      <c r="C9817" t="s">
        <v>1161</v>
      </c>
      <c r="D9817">
        <v>1384.22</v>
      </c>
    </row>
    <row r="9818" spans="1:4">
      <c r="A9818" t="s">
        <v>68354</v>
      </c>
      <c r="B9818" t="s">
        <v>68355</v>
      </c>
      <c r="C9818" t="s">
        <v>1161</v>
      </c>
      <c r="D9818">
        <v>1196.3800000000001</v>
      </c>
    </row>
    <row r="9819" spans="1:4">
      <c r="A9819" t="s">
        <v>68356</v>
      </c>
      <c r="B9819" t="s">
        <v>68357</v>
      </c>
      <c r="C9819" t="s">
        <v>1161</v>
      </c>
      <c r="D9819">
        <v>1196.3800000000001</v>
      </c>
    </row>
    <row r="9820" spans="1:4">
      <c r="A9820" t="s">
        <v>68358</v>
      </c>
      <c r="B9820" t="s">
        <v>68359</v>
      </c>
      <c r="C9820" t="s">
        <v>1161</v>
      </c>
      <c r="D9820">
        <v>1460.71</v>
      </c>
    </row>
    <row r="9821" spans="1:4">
      <c r="A9821" t="s">
        <v>68360</v>
      </c>
      <c r="B9821" t="s">
        <v>68361</v>
      </c>
      <c r="C9821" t="s">
        <v>1161</v>
      </c>
      <c r="D9821">
        <v>2089.85</v>
      </c>
    </row>
    <row r="9822" spans="1:4">
      <c r="A9822" t="s">
        <v>68362</v>
      </c>
      <c r="B9822" t="s">
        <v>68363</v>
      </c>
      <c r="C9822" t="s">
        <v>1161</v>
      </c>
      <c r="D9822">
        <v>2325.6</v>
      </c>
    </row>
    <row r="9823" spans="1:4">
      <c r="A9823" t="s">
        <v>68364</v>
      </c>
      <c r="B9823" t="s">
        <v>68365</v>
      </c>
      <c r="C9823" t="s">
        <v>1161</v>
      </c>
      <c r="D9823">
        <v>2172.2399999999998</v>
      </c>
    </row>
    <row r="9824" spans="1:4">
      <c r="A9824" t="s">
        <v>68366</v>
      </c>
      <c r="B9824" t="s">
        <v>68367</v>
      </c>
      <c r="C9824" t="s">
        <v>1161</v>
      </c>
      <c r="D9824">
        <v>2181.79</v>
      </c>
    </row>
    <row r="9825" spans="1:4">
      <c r="A9825" t="s">
        <v>68368</v>
      </c>
      <c r="B9825" t="s">
        <v>68369</v>
      </c>
      <c r="C9825" t="s">
        <v>1161</v>
      </c>
      <c r="D9825">
        <v>2415.15</v>
      </c>
    </row>
    <row r="9826" spans="1:4">
      <c r="A9826" t="s">
        <v>68370</v>
      </c>
      <c r="B9826" t="s">
        <v>68371</v>
      </c>
      <c r="C9826" t="s">
        <v>1161</v>
      </c>
      <c r="D9826">
        <v>2273.73</v>
      </c>
    </row>
    <row r="9827" spans="1:4">
      <c r="A9827" t="s">
        <v>68372</v>
      </c>
      <c r="B9827" t="s">
        <v>68373</v>
      </c>
      <c r="C9827" t="s">
        <v>1161</v>
      </c>
      <c r="D9827">
        <v>2504.6999999999998</v>
      </c>
    </row>
    <row r="9828" spans="1:4">
      <c r="A9828" t="s">
        <v>68374</v>
      </c>
      <c r="B9828" t="s">
        <v>68375</v>
      </c>
      <c r="C9828" t="s">
        <v>1161</v>
      </c>
      <c r="D9828">
        <v>2445.14</v>
      </c>
    </row>
    <row r="9829" spans="1:4">
      <c r="A9829" t="s">
        <v>68376</v>
      </c>
      <c r="B9829" t="s">
        <v>68377</v>
      </c>
      <c r="C9829" t="s">
        <v>1161</v>
      </c>
      <c r="D9829">
        <v>2730.69</v>
      </c>
    </row>
    <row r="9830" spans="1:4">
      <c r="A9830" t="s">
        <v>68378</v>
      </c>
      <c r="B9830" t="s">
        <v>68379</v>
      </c>
      <c r="C9830" t="s">
        <v>1161</v>
      </c>
      <c r="D9830">
        <v>3082.14</v>
      </c>
    </row>
    <row r="9831" spans="1:4">
      <c r="A9831" t="s">
        <v>68380</v>
      </c>
      <c r="B9831" t="s">
        <v>68381</v>
      </c>
      <c r="C9831" t="s">
        <v>1161</v>
      </c>
      <c r="D9831">
        <v>3345.04</v>
      </c>
    </row>
    <row r="9832" spans="1:4">
      <c r="A9832" t="s">
        <v>68382</v>
      </c>
      <c r="B9832" t="s">
        <v>68383</v>
      </c>
      <c r="C9832" t="s">
        <v>1161</v>
      </c>
      <c r="D9832">
        <v>3040.98</v>
      </c>
    </row>
    <row r="9833" spans="1:4">
      <c r="A9833" t="s">
        <v>68384</v>
      </c>
      <c r="B9833" t="s">
        <v>68385</v>
      </c>
      <c r="C9833" t="s">
        <v>1161</v>
      </c>
      <c r="D9833">
        <v>3338.92</v>
      </c>
    </row>
    <row r="9834" spans="1:4">
      <c r="A9834" t="s">
        <v>68386</v>
      </c>
      <c r="B9834" t="s">
        <v>68387</v>
      </c>
      <c r="C9834" t="s">
        <v>1161</v>
      </c>
      <c r="D9834">
        <v>3040.98</v>
      </c>
    </row>
    <row r="9835" spans="1:4">
      <c r="A9835" t="s">
        <v>68388</v>
      </c>
      <c r="B9835" t="s">
        <v>68389</v>
      </c>
      <c r="C9835" t="s">
        <v>1161</v>
      </c>
      <c r="D9835">
        <v>3338.92</v>
      </c>
    </row>
    <row r="9836" spans="1:4">
      <c r="A9836" t="s">
        <v>68390</v>
      </c>
      <c r="B9836" t="s">
        <v>68391</v>
      </c>
      <c r="C9836" t="s">
        <v>1161</v>
      </c>
      <c r="D9836">
        <v>3747.02</v>
      </c>
    </row>
    <row r="9837" spans="1:4">
      <c r="A9837" t="s">
        <v>68392</v>
      </c>
      <c r="B9837" t="s">
        <v>68393</v>
      </c>
      <c r="C9837" t="s">
        <v>1161</v>
      </c>
      <c r="D9837">
        <v>3921.06</v>
      </c>
    </row>
    <row r="9838" spans="1:4">
      <c r="A9838" t="s">
        <v>68394</v>
      </c>
      <c r="B9838" t="s">
        <v>68395</v>
      </c>
      <c r="C9838" t="s">
        <v>1161</v>
      </c>
      <c r="D9838">
        <v>3857.97</v>
      </c>
    </row>
    <row r="9839" spans="1:4">
      <c r="A9839" t="s">
        <v>68396</v>
      </c>
      <c r="B9839" t="s">
        <v>68397</v>
      </c>
      <c r="C9839" t="s">
        <v>1161</v>
      </c>
      <c r="D9839">
        <v>3874.84</v>
      </c>
    </row>
    <row r="9840" spans="1:4">
      <c r="A9840" t="s">
        <v>68398</v>
      </c>
      <c r="B9840" t="s">
        <v>68399</v>
      </c>
      <c r="C9840" t="s">
        <v>1161</v>
      </c>
      <c r="D9840">
        <v>4154.95</v>
      </c>
    </row>
    <row r="9841" spans="1:4">
      <c r="A9841" t="s">
        <v>68400</v>
      </c>
      <c r="B9841" t="s">
        <v>68401</v>
      </c>
      <c r="C9841" t="s">
        <v>1161</v>
      </c>
      <c r="D9841">
        <v>4002.66</v>
      </c>
    </row>
    <row r="9842" spans="1:4">
      <c r="A9842" t="s">
        <v>68402</v>
      </c>
      <c r="B9842" t="s">
        <v>68403</v>
      </c>
      <c r="C9842" t="s">
        <v>1161</v>
      </c>
      <c r="D9842">
        <v>4388.84</v>
      </c>
    </row>
    <row r="9843" spans="1:4">
      <c r="A9843" t="s">
        <v>68404</v>
      </c>
      <c r="B9843" t="s">
        <v>68405</v>
      </c>
      <c r="C9843" t="s">
        <v>1161</v>
      </c>
      <c r="D9843">
        <v>4181.45</v>
      </c>
    </row>
    <row r="9844" spans="1:4">
      <c r="A9844" t="s">
        <v>68406</v>
      </c>
      <c r="B9844" t="s">
        <v>68407</v>
      </c>
      <c r="C9844" t="s">
        <v>1161</v>
      </c>
      <c r="D9844">
        <v>4204.1899999999996</v>
      </c>
    </row>
    <row r="9845" spans="1:4">
      <c r="A9845" t="s">
        <v>68408</v>
      </c>
      <c r="B9845" t="s">
        <v>68409</v>
      </c>
      <c r="C9845" t="s">
        <v>1161</v>
      </c>
      <c r="D9845">
        <v>4655.21</v>
      </c>
    </row>
    <row r="9846" spans="1:4">
      <c r="A9846" t="s">
        <v>68410</v>
      </c>
      <c r="B9846" t="s">
        <v>68411</v>
      </c>
      <c r="C9846" t="s">
        <v>1161</v>
      </c>
      <c r="D9846">
        <v>4405.71</v>
      </c>
    </row>
    <row r="9847" spans="1:4">
      <c r="A9847" t="s">
        <v>68412</v>
      </c>
      <c r="B9847" t="s">
        <v>68413</v>
      </c>
      <c r="C9847" t="s">
        <v>1161</v>
      </c>
      <c r="D9847">
        <v>4921.57</v>
      </c>
    </row>
    <row r="9848" spans="1:4">
      <c r="A9848" t="s">
        <v>68414</v>
      </c>
      <c r="B9848" t="s">
        <v>68415</v>
      </c>
      <c r="C9848" t="s">
        <v>1161</v>
      </c>
      <c r="D9848">
        <v>4752.1400000000003</v>
      </c>
    </row>
    <row r="9849" spans="1:4">
      <c r="A9849" t="s">
        <v>68416</v>
      </c>
      <c r="B9849" t="s">
        <v>68417</v>
      </c>
      <c r="C9849" t="s">
        <v>1161</v>
      </c>
      <c r="D9849">
        <v>5115.2299999999996</v>
      </c>
    </row>
    <row r="9850" spans="1:4">
      <c r="A9850" t="s">
        <v>68418</v>
      </c>
      <c r="B9850" t="s">
        <v>68419</v>
      </c>
      <c r="C9850" t="s">
        <v>1161</v>
      </c>
      <c r="D9850">
        <v>4871.43</v>
      </c>
    </row>
    <row r="9851" spans="1:4">
      <c r="A9851" t="s">
        <v>68420</v>
      </c>
      <c r="B9851" t="s">
        <v>68421</v>
      </c>
      <c r="C9851" t="s">
        <v>1161</v>
      </c>
      <c r="D9851">
        <v>4919</v>
      </c>
    </row>
    <row r="9852" spans="1:4">
      <c r="A9852" t="s">
        <v>68422</v>
      </c>
      <c r="B9852" t="s">
        <v>68423</v>
      </c>
      <c r="C9852" t="s">
        <v>1161</v>
      </c>
      <c r="D9852">
        <v>5267.23</v>
      </c>
    </row>
    <row r="9853" spans="1:4">
      <c r="A9853" t="s">
        <v>68424</v>
      </c>
      <c r="B9853" t="s">
        <v>68425</v>
      </c>
      <c r="C9853" t="s">
        <v>1161</v>
      </c>
      <c r="D9853">
        <v>5085.8599999999997</v>
      </c>
    </row>
    <row r="9854" spans="1:4">
      <c r="A9854" t="s">
        <v>68426</v>
      </c>
      <c r="B9854" t="s">
        <v>68427</v>
      </c>
      <c r="C9854" t="s">
        <v>1161</v>
      </c>
      <c r="D9854">
        <v>5419.23</v>
      </c>
    </row>
    <row r="9855" spans="1:4">
      <c r="A9855" t="s">
        <v>68428</v>
      </c>
      <c r="B9855" t="s">
        <v>68429</v>
      </c>
      <c r="C9855" t="s">
        <v>1161</v>
      </c>
      <c r="D9855">
        <v>5232.49</v>
      </c>
    </row>
    <row r="9856" spans="1:4">
      <c r="A9856" t="s">
        <v>68430</v>
      </c>
      <c r="B9856" t="s">
        <v>68431</v>
      </c>
      <c r="C9856" t="s">
        <v>1161</v>
      </c>
      <c r="D9856">
        <v>5281.75</v>
      </c>
    </row>
    <row r="9857" spans="1:4">
      <c r="A9857" t="s">
        <v>68432</v>
      </c>
      <c r="B9857" t="s">
        <v>68433</v>
      </c>
      <c r="C9857" t="s">
        <v>1161</v>
      </c>
      <c r="D9857">
        <v>5665.02</v>
      </c>
    </row>
    <row r="9858" spans="1:4">
      <c r="A9858" t="s">
        <v>68434</v>
      </c>
      <c r="B9858" t="s">
        <v>68435</v>
      </c>
      <c r="C9858" t="s">
        <v>1161</v>
      </c>
      <c r="D9858">
        <v>5477.63</v>
      </c>
    </row>
    <row r="9859" spans="1:4">
      <c r="A9859" t="s">
        <v>68436</v>
      </c>
      <c r="B9859" t="s">
        <v>68437</v>
      </c>
      <c r="C9859" t="s">
        <v>1161</v>
      </c>
      <c r="D9859">
        <v>5910.81</v>
      </c>
    </row>
    <row r="9860" spans="1:4">
      <c r="A9860" t="s">
        <v>68438</v>
      </c>
      <c r="B9860" t="s">
        <v>68439</v>
      </c>
      <c r="C9860" t="s">
        <v>1161</v>
      </c>
      <c r="D9860">
        <v>5716.9</v>
      </c>
    </row>
    <row r="9861" spans="1:4">
      <c r="A9861" t="s">
        <v>68440</v>
      </c>
      <c r="B9861" t="s">
        <v>68441</v>
      </c>
      <c r="C9861" t="s">
        <v>1161</v>
      </c>
      <c r="D9861">
        <v>6214.08</v>
      </c>
    </row>
    <row r="9862" spans="1:4">
      <c r="A9862" t="s">
        <v>68442</v>
      </c>
      <c r="B9862" t="s">
        <v>68443</v>
      </c>
      <c r="C9862" t="s">
        <v>1161</v>
      </c>
      <c r="D9862">
        <v>15871.75</v>
      </c>
    </row>
    <row r="9863" spans="1:4">
      <c r="A9863" t="s">
        <v>68444</v>
      </c>
      <c r="B9863" t="s">
        <v>68445</v>
      </c>
      <c r="C9863" t="s">
        <v>1161</v>
      </c>
      <c r="D9863">
        <v>17178.21</v>
      </c>
    </row>
    <row r="9864" spans="1:4">
      <c r="A9864" t="s">
        <v>68446</v>
      </c>
      <c r="B9864" t="s">
        <v>68447</v>
      </c>
      <c r="C9864" t="s">
        <v>1161</v>
      </c>
      <c r="D9864">
        <v>16779.759999999998</v>
      </c>
    </row>
    <row r="9865" spans="1:4">
      <c r="A9865" t="s">
        <v>68448</v>
      </c>
      <c r="B9865" t="s">
        <v>68449</v>
      </c>
      <c r="C9865" t="s">
        <v>1161</v>
      </c>
      <c r="D9865">
        <v>16663.400000000001</v>
      </c>
    </row>
    <row r="9866" spans="1:4">
      <c r="A9866" t="s">
        <v>68450</v>
      </c>
      <c r="B9866" t="s">
        <v>68451</v>
      </c>
      <c r="C9866" t="s">
        <v>1161</v>
      </c>
      <c r="D9866">
        <v>17650.400000000001</v>
      </c>
    </row>
    <row r="9867" spans="1:4">
      <c r="A9867" t="s">
        <v>68452</v>
      </c>
      <c r="B9867" t="s">
        <v>68453</v>
      </c>
      <c r="C9867" t="s">
        <v>1161</v>
      </c>
      <c r="D9867">
        <v>17455.05</v>
      </c>
    </row>
    <row r="9868" spans="1:4">
      <c r="A9868" t="s">
        <v>68454</v>
      </c>
      <c r="B9868" t="s">
        <v>68455</v>
      </c>
      <c r="C9868" t="s">
        <v>1161</v>
      </c>
      <c r="D9868">
        <v>18122.59</v>
      </c>
    </row>
    <row r="9869" spans="1:4">
      <c r="A9869" t="s">
        <v>68456</v>
      </c>
      <c r="B9869" t="s">
        <v>68457</v>
      </c>
      <c r="C9869" t="s">
        <v>1161</v>
      </c>
      <c r="D9869">
        <v>17081.43</v>
      </c>
    </row>
    <row r="9870" spans="1:4">
      <c r="A9870" t="s">
        <v>68458</v>
      </c>
      <c r="B9870" t="s">
        <v>68459</v>
      </c>
      <c r="C9870" t="s">
        <v>1161</v>
      </c>
      <c r="D9870">
        <v>17459.2</v>
      </c>
    </row>
    <row r="9871" spans="1:4">
      <c r="A9871" t="s">
        <v>68460</v>
      </c>
      <c r="B9871" t="s">
        <v>68461</v>
      </c>
      <c r="C9871" t="s">
        <v>1161</v>
      </c>
      <c r="D9871">
        <v>18112.52</v>
      </c>
    </row>
    <row r="9872" spans="1:4">
      <c r="A9872" t="s">
        <v>68462</v>
      </c>
      <c r="B9872" t="s">
        <v>68463</v>
      </c>
      <c r="C9872" t="s">
        <v>1161</v>
      </c>
      <c r="D9872">
        <v>17463.34</v>
      </c>
    </row>
    <row r="9873" spans="1:4">
      <c r="A9873" t="s">
        <v>68464</v>
      </c>
      <c r="B9873" t="s">
        <v>68465</v>
      </c>
      <c r="C9873" t="s">
        <v>1161</v>
      </c>
      <c r="D9873">
        <v>18102.46</v>
      </c>
    </row>
    <row r="9874" spans="1:4">
      <c r="A9874" t="s">
        <v>68466</v>
      </c>
      <c r="B9874" t="s">
        <v>68467</v>
      </c>
      <c r="C9874" t="s">
        <v>1161</v>
      </c>
      <c r="D9874">
        <v>17887.38</v>
      </c>
    </row>
    <row r="9875" spans="1:4">
      <c r="A9875" t="s">
        <v>68468</v>
      </c>
      <c r="B9875" t="s">
        <v>68469</v>
      </c>
      <c r="C9875" t="s">
        <v>1161</v>
      </c>
      <c r="D9875">
        <v>18236.349999999999</v>
      </c>
    </row>
    <row r="9876" spans="1:4">
      <c r="A9876" t="s">
        <v>68470</v>
      </c>
      <c r="B9876" t="s">
        <v>68471</v>
      </c>
      <c r="C9876" t="s">
        <v>1161</v>
      </c>
      <c r="D9876">
        <v>18883.34</v>
      </c>
    </row>
    <row r="9877" spans="1:4">
      <c r="A9877" t="s">
        <v>68472</v>
      </c>
      <c r="B9877" t="s">
        <v>68473</v>
      </c>
      <c r="C9877" t="s">
        <v>1161</v>
      </c>
      <c r="D9877">
        <v>19009.349999999999</v>
      </c>
    </row>
    <row r="9878" spans="1:4">
      <c r="A9878" t="s">
        <v>68474</v>
      </c>
      <c r="B9878" t="s">
        <v>68475</v>
      </c>
      <c r="C9878" t="s">
        <v>1161</v>
      </c>
      <c r="D9878">
        <v>19664.22</v>
      </c>
    </row>
    <row r="9879" spans="1:4">
      <c r="A9879" t="s">
        <v>68476</v>
      </c>
      <c r="B9879" t="s">
        <v>68477</v>
      </c>
      <c r="C9879" t="s">
        <v>1161</v>
      </c>
      <c r="D9879">
        <v>18949.64</v>
      </c>
    </row>
    <row r="9880" spans="1:4">
      <c r="A9880" t="s">
        <v>68478</v>
      </c>
      <c r="B9880" t="s">
        <v>68479</v>
      </c>
      <c r="C9880" t="s">
        <v>1161</v>
      </c>
      <c r="D9880">
        <v>20343.16</v>
      </c>
    </row>
    <row r="9881" spans="1:4">
      <c r="A9881" t="s">
        <v>68480</v>
      </c>
      <c r="B9881" t="s">
        <v>68481</v>
      </c>
      <c r="C9881" t="s">
        <v>1161</v>
      </c>
      <c r="D9881">
        <v>22877.26</v>
      </c>
    </row>
    <row r="9882" spans="1:4">
      <c r="A9882" t="s">
        <v>68482</v>
      </c>
      <c r="B9882" t="s">
        <v>68483</v>
      </c>
      <c r="C9882" t="s">
        <v>1161</v>
      </c>
      <c r="D9882">
        <v>24341.47</v>
      </c>
    </row>
    <row r="9883" spans="1:4">
      <c r="A9883" t="s">
        <v>68484</v>
      </c>
      <c r="B9883" t="s">
        <v>68485</v>
      </c>
      <c r="C9883" t="s">
        <v>1161</v>
      </c>
      <c r="D9883">
        <v>21009.88</v>
      </c>
    </row>
    <row r="9884" spans="1:4">
      <c r="A9884" t="s">
        <v>68486</v>
      </c>
      <c r="B9884" t="s">
        <v>68487</v>
      </c>
      <c r="C9884" t="s">
        <v>1161</v>
      </c>
      <c r="D9884">
        <v>22537.33</v>
      </c>
    </row>
    <row r="9885" spans="1:4">
      <c r="A9885" t="s">
        <v>68488</v>
      </c>
      <c r="B9885" t="s">
        <v>68489</v>
      </c>
      <c r="C9885" t="s">
        <v>1161</v>
      </c>
      <c r="D9885">
        <v>25273.3</v>
      </c>
    </row>
    <row r="9886" spans="1:4">
      <c r="A9886" t="s">
        <v>68490</v>
      </c>
      <c r="B9886" t="s">
        <v>68491</v>
      </c>
      <c r="C9886" t="s">
        <v>1161</v>
      </c>
      <c r="D9886">
        <v>22197.4</v>
      </c>
    </row>
    <row r="9887" spans="1:4">
      <c r="A9887" t="s">
        <v>68492</v>
      </c>
      <c r="B9887" t="s">
        <v>68493</v>
      </c>
      <c r="C9887" t="s">
        <v>1161</v>
      </c>
      <c r="D9887">
        <v>26205.14</v>
      </c>
    </row>
    <row r="9888" spans="1:4">
      <c r="A9888" t="s">
        <v>68494</v>
      </c>
      <c r="B9888" t="s">
        <v>68495</v>
      </c>
      <c r="C9888" t="s">
        <v>1161</v>
      </c>
      <c r="D9888">
        <v>23365.39</v>
      </c>
    </row>
    <row r="9889" spans="1:4">
      <c r="A9889" t="s">
        <v>68496</v>
      </c>
      <c r="B9889" t="s">
        <v>68497</v>
      </c>
      <c r="C9889" t="s">
        <v>1161</v>
      </c>
      <c r="D9889">
        <v>25385.49</v>
      </c>
    </row>
    <row r="9890" spans="1:4">
      <c r="A9890" t="s">
        <v>68498</v>
      </c>
      <c r="B9890" t="s">
        <v>68499</v>
      </c>
      <c r="C9890" t="s">
        <v>1161</v>
      </c>
      <c r="D9890">
        <v>21773.29</v>
      </c>
    </row>
    <row r="9891" spans="1:4">
      <c r="A9891" t="s">
        <v>68500</v>
      </c>
      <c r="B9891" t="s">
        <v>68501</v>
      </c>
      <c r="C9891" t="s">
        <v>1161</v>
      </c>
      <c r="D9891">
        <v>23750.74</v>
      </c>
    </row>
    <row r="9892" spans="1:4">
      <c r="A9892" t="s">
        <v>68502</v>
      </c>
      <c r="B9892" t="s">
        <v>68503</v>
      </c>
      <c r="C9892" t="s">
        <v>1161</v>
      </c>
      <c r="D9892">
        <v>23139.89</v>
      </c>
    </row>
    <row r="9893" spans="1:4">
      <c r="A9893" t="s">
        <v>68504</v>
      </c>
      <c r="B9893" t="s">
        <v>68505</v>
      </c>
      <c r="C9893" t="s">
        <v>1161</v>
      </c>
      <c r="D9893">
        <v>22707.48</v>
      </c>
    </row>
    <row r="9894" spans="1:4">
      <c r="A9894" t="s">
        <v>68506</v>
      </c>
      <c r="B9894" t="s">
        <v>68507</v>
      </c>
      <c r="C9894" t="s">
        <v>1161</v>
      </c>
      <c r="D9894">
        <v>23030.59</v>
      </c>
    </row>
    <row r="9895" spans="1:4">
      <c r="A9895" t="s">
        <v>68508</v>
      </c>
      <c r="B9895" t="s">
        <v>68509</v>
      </c>
      <c r="C9895" t="s">
        <v>1161</v>
      </c>
      <c r="D9895">
        <v>22908.080000000002</v>
      </c>
    </row>
    <row r="9896" spans="1:4">
      <c r="A9896" t="s">
        <v>68510</v>
      </c>
      <c r="B9896" t="s">
        <v>68511</v>
      </c>
      <c r="C9896" t="s">
        <v>1161</v>
      </c>
      <c r="D9896">
        <v>21892.44</v>
      </c>
    </row>
    <row r="9897" spans="1:4">
      <c r="A9897" t="s">
        <v>68512</v>
      </c>
      <c r="B9897" t="s">
        <v>68513</v>
      </c>
      <c r="C9897" t="s">
        <v>1161</v>
      </c>
      <c r="D9897">
        <v>23196.32</v>
      </c>
    </row>
    <row r="9898" spans="1:4">
      <c r="A9898" t="s">
        <v>68514</v>
      </c>
      <c r="B9898" t="s">
        <v>68515</v>
      </c>
      <c r="C9898" t="s">
        <v>1161</v>
      </c>
      <c r="D9898">
        <v>24041.29</v>
      </c>
    </row>
    <row r="9899" spans="1:4">
      <c r="A9899" t="s">
        <v>68516</v>
      </c>
      <c r="B9899" t="s">
        <v>68517</v>
      </c>
      <c r="C9899" t="s">
        <v>1161</v>
      </c>
      <c r="D9899">
        <v>23362.05</v>
      </c>
    </row>
    <row r="9900" spans="1:4">
      <c r="A9900" t="s">
        <v>68518</v>
      </c>
      <c r="B9900" t="s">
        <v>68519</v>
      </c>
      <c r="C9900" t="s">
        <v>1161</v>
      </c>
      <c r="D9900">
        <v>25174.5</v>
      </c>
    </row>
    <row r="9901" spans="1:4">
      <c r="A9901" t="s">
        <v>68520</v>
      </c>
      <c r="B9901" t="s">
        <v>68521</v>
      </c>
      <c r="C9901" t="s">
        <v>1161</v>
      </c>
      <c r="D9901">
        <v>23264.99</v>
      </c>
    </row>
    <row r="9902" spans="1:4">
      <c r="A9902" t="s">
        <v>68522</v>
      </c>
      <c r="B9902" t="s">
        <v>68523</v>
      </c>
      <c r="C9902" t="s">
        <v>1161</v>
      </c>
      <c r="D9902">
        <v>24640.44</v>
      </c>
    </row>
    <row r="9903" spans="1:4">
      <c r="A9903" t="s">
        <v>68524</v>
      </c>
      <c r="B9903" t="s">
        <v>68525</v>
      </c>
      <c r="C9903" t="s">
        <v>1161</v>
      </c>
      <c r="D9903">
        <v>25872.04</v>
      </c>
    </row>
    <row r="9904" spans="1:4">
      <c r="A9904" t="s">
        <v>68526</v>
      </c>
      <c r="B9904" t="s">
        <v>68527</v>
      </c>
      <c r="C9904" t="s">
        <v>1161</v>
      </c>
      <c r="D9904">
        <v>25918.83</v>
      </c>
    </row>
    <row r="9905" spans="1:4">
      <c r="A9905" t="s">
        <v>68528</v>
      </c>
      <c r="B9905" t="s">
        <v>68529</v>
      </c>
      <c r="C9905" t="s">
        <v>1161</v>
      </c>
      <c r="D9905">
        <v>26569.58</v>
      </c>
    </row>
    <row r="9906" spans="1:4">
      <c r="A9906" t="s">
        <v>68530</v>
      </c>
      <c r="B9906" t="s">
        <v>68531</v>
      </c>
      <c r="C9906" t="s">
        <v>1161</v>
      </c>
      <c r="D9906">
        <v>25444.18</v>
      </c>
    </row>
    <row r="9907" spans="1:4">
      <c r="A9907" t="s">
        <v>68532</v>
      </c>
      <c r="B9907" t="s">
        <v>68533</v>
      </c>
      <c r="C9907" t="s">
        <v>1161</v>
      </c>
      <c r="D9907">
        <v>28064.02</v>
      </c>
    </row>
    <row r="9908" spans="1:4">
      <c r="A9908" t="s">
        <v>68534</v>
      </c>
      <c r="B9908" t="s">
        <v>68535</v>
      </c>
      <c r="C9908" t="s">
        <v>1161</v>
      </c>
      <c r="D9908">
        <v>28042.59</v>
      </c>
    </row>
    <row r="9909" spans="1:4">
      <c r="A9909" t="s">
        <v>68536</v>
      </c>
      <c r="B9909" t="s">
        <v>68537</v>
      </c>
      <c r="C9909" t="s">
        <v>1161</v>
      </c>
      <c r="D9909">
        <v>31371.84</v>
      </c>
    </row>
    <row r="9910" spans="1:4">
      <c r="A9910" t="s">
        <v>68538</v>
      </c>
      <c r="B9910" t="s">
        <v>68539</v>
      </c>
      <c r="C9910" t="s">
        <v>1161</v>
      </c>
      <c r="D9910">
        <v>30165.45</v>
      </c>
    </row>
    <row r="9911" spans="1:4">
      <c r="A9911" t="s">
        <v>68540</v>
      </c>
      <c r="B9911" t="s">
        <v>68541</v>
      </c>
      <c r="C9911" t="s">
        <v>1161</v>
      </c>
      <c r="D9911">
        <v>31252.639999999999</v>
      </c>
    </row>
    <row r="9912" spans="1:4">
      <c r="A9912" t="s">
        <v>68542</v>
      </c>
      <c r="B9912" t="s">
        <v>68543</v>
      </c>
      <c r="C9912" t="s">
        <v>1161</v>
      </c>
      <c r="D9912">
        <v>33562.54</v>
      </c>
    </row>
    <row r="9913" spans="1:4">
      <c r="A9913" t="s">
        <v>68544</v>
      </c>
      <c r="B9913" t="s">
        <v>68545</v>
      </c>
      <c r="C9913" t="s">
        <v>1161</v>
      </c>
      <c r="D9913">
        <v>34462.68</v>
      </c>
    </row>
    <row r="9914" spans="1:4">
      <c r="A9914" t="s">
        <v>68546</v>
      </c>
      <c r="B9914" t="s">
        <v>68547</v>
      </c>
      <c r="C9914" t="s">
        <v>1161</v>
      </c>
      <c r="D9914">
        <v>35753.24</v>
      </c>
    </row>
    <row r="9915" spans="1:4">
      <c r="A9915" t="s">
        <v>68548</v>
      </c>
      <c r="B9915" t="s">
        <v>68549</v>
      </c>
      <c r="C9915" t="s">
        <v>1161</v>
      </c>
      <c r="D9915">
        <v>32330.93</v>
      </c>
    </row>
    <row r="9916" spans="1:4">
      <c r="A9916" t="s">
        <v>68550</v>
      </c>
      <c r="B9916" t="s">
        <v>68551</v>
      </c>
      <c r="C9916" t="s">
        <v>1161</v>
      </c>
      <c r="D9916">
        <v>35086.15</v>
      </c>
    </row>
    <row r="9917" spans="1:4">
      <c r="A9917" t="s">
        <v>68552</v>
      </c>
      <c r="B9917" t="s">
        <v>68553</v>
      </c>
      <c r="C9917" t="s">
        <v>1161</v>
      </c>
      <c r="D9917">
        <v>36185.019999999997</v>
      </c>
    </row>
    <row r="9918" spans="1:4">
      <c r="A9918" t="s">
        <v>68554</v>
      </c>
      <c r="B9918" t="s">
        <v>68555</v>
      </c>
      <c r="C9918" t="s">
        <v>1161</v>
      </c>
      <c r="D9918">
        <v>35709.620000000003</v>
      </c>
    </row>
    <row r="9919" spans="1:4">
      <c r="A9919" t="s">
        <v>68556</v>
      </c>
      <c r="B9919" t="s">
        <v>68557</v>
      </c>
      <c r="C9919" t="s">
        <v>1161</v>
      </c>
      <c r="D9919">
        <v>36616.79</v>
      </c>
    </row>
    <row r="9920" spans="1:4">
      <c r="A9920" t="s">
        <v>68558</v>
      </c>
      <c r="B9920" t="s">
        <v>68559</v>
      </c>
      <c r="C9920" t="s">
        <v>1161</v>
      </c>
      <c r="D9920">
        <v>32535.34</v>
      </c>
    </row>
    <row r="9921" spans="1:4">
      <c r="A9921" t="s">
        <v>68560</v>
      </c>
      <c r="B9921" t="s">
        <v>68561</v>
      </c>
      <c r="C9921" t="s">
        <v>1161</v>
      </c>
      <c r="D9921">
        <v>35048.92</v>
      </c>
    </row>
    <row r="9922" spans="1:4">
      <c r="A9922" t="s">
        <v>68562</v>
      </c>
      <c r="B9922" t="s">
        <v>68563</v>
      </c>
      <c r="C9922" t="s">
        <v>1161</v>
      </c>
      <c r="D9922">
        <v>36800.01</v>
      </c>
    </row>
    <row r="9923" spans="1:4">
      <c r="A9923" t="s">
        <v>68564</v>
      </c>
      <c r="B9923" t="s">
        <v>68565</v>
      </c>
      <c r="C9923" t="s">
        <v>1161</v>
      </c>
      <c r="D9923">
        <v>34388.230000000003</v>
      </c>
    </row>
    <row r="9924" spans="1:4">
      <c r="A9924" t="s">
        <v>68566</v>
      </c>
      <c r="B9924" t="s">
        <v>68567</v>
      </c>
      <c r="C9924" t="s">
        <v>1161</v>
      </c>
      <c r="D9924">
        <v>36983.230000000003</v>
      </c>
    </row>
    <row r="9925" spans="1:4">
      <c r="A9925" t="s">
        <v>68568</v>
      </c>
      <c r="B9925" t="s">
        <v>68569</v>
      </c>
      <c r="C9925" t="s">
        <v>1161</v>
      </c>
      <c r="D9925">
        <v>36665.440000000002</v>
      </c>
    </row>
    <row r="9926" spans="1:4">
      <c r="A9926" t="s">
        <v>68570</v>
      </c>
      <c r="B9926" t="s">
        <v>68571</v>
      </c>
      <c r="C9926" t="s">
        <v>1161</v>
      </c>
      <c r="D9926">
        <v>38512.769999999997</v>
      </c>
    </row>
    <row r="9927" spans="1:4">
      <c r="A9927" t="s">
        <v>68572</v>
      </c>
      <c r="B9927" t="s">
        <v>68573</v>
      </c>
      <c r="C9927" t="s">
        <v>1161</v>
      </c>
      <c r="D9927">
        <v>38804.239999999998</v>
      </c>
    </row>
    <row r="9928" spans="1:4">
      <c r="A9928" t="s">
        <v>68574</v>
      </c>
      <c r="B9928" t="s">
        <v>68575</v>
      </c>
      <c r="C9928" t="s">
        <v>1161</v>
      </c>
      <c r="D9928">
        <v>43102.35</v>
      </c>
    </row>
    <row r="9929" spans="1:4">
      <c r="A9929" t="s">
        <v>68576</v>
      </c>
      <c r="B9929" t="s">
        <v>68577</v>
      </c>
      <c r="C9929" t="s">
        <v>1161</v>
      </c>
      <c r="D9929">
        <v>32971.89</v>
      </c>
    </row>
    <row r="9930" spans="1:4">
      <c r="A9930" t="s">
        <v>68578</v>
      </c>
      <c r="B9930" t="s">
        <v>68579</v>
      </c>
      <c r="C9930" t="s">
        <v>1161</v>
      </c>
      <c r="D9930">
        <v>36100.39</v>
      </c>
    </row>
    <row r="9931" spans="1:4">
      <c r="A9931" t="s">
        <v>68580</v>
      </c>
      <c r="B9931" t="s">
        <v>68581</v>
      </c>
      <c r="C9931" t="s">
        <v>1161</v>
      </c>
      <c r="D9931">
        <v>35240.07</v>
      </c>
    </row>
    <row r="9932" spans="1:4">
      <c r="A9932" t="s">
        <v>68582</v>
      </c>
      <c r="B9932" t="s">
        <v>68583</v>
      </c>
      <c r="C9932" t="s">
        <v>1161</v>
      </c>
      <c r="D9932">
        <v>38607.089999999997</v>
      </c>
    </row>
    <row r="9933" spans="1:4">
      <c r="A9933" t="s">
        <v>68584</v>
      </c>
      <c r="B9933" t="s">
        <v>68585</v>
      </c>
      <c r="C9933" t="s">
        <v>1161</v>
      </c>
      <c r="D9933">
        <v>51195.88</v>
      </c>
    </row>
    <row r="9934" spans="1:4">
      <c r="A9934" t="s">
        <v>68586</v>
      </c>
      <c r="B9934" t="s">
        <v>68587</v>
      </c>
      <c r="C9934" t="s">
        <v>1161</v>
      </c>
      <c r="D9934">
        <v>52377.4</v>
      </c>
    </row>
    <row r="9935" spans="1:4">
      <c r="A9935" t="s">
        <v>68588</v>
      </c>
      <c r="B9935" t="s">
        <v>68589</v>
      </c>
      <c r="C9935" t="s">
        <v>1161</v>
      </c>
      <c r="D9935">
        <v>36827.67</v>
      </c>
    </row>
    <row r="9936" spans="1:4">
      <c r="A9936" t="s">
        <v>68590</v>
      </c>
      <c r="B9936" t="s">
        <v>68591</v>
      </c>
      <c r="C9936" t="s">
        <v>1161</v>
      </c>
      <c r="D9936">
        <v>40313.730000000003</v>
      </c>
    </row>
    <row r="9937" spans="1:4">
      <c r="A9937" t="s">
        <v>68592</v>
      </c>
      <c r="B9937" t="s">
        <v>68593</v>
      </c>
      <c r="C9937" t="s">
        <v>1161</v>
      </c>
      <c r="D9937">
        <v>37499</v>
      </c>
    </row>
    <row r="9938" spans="1:4">
      <c r="A9938" t="s">
        <v>68594</v>
      </c>
      <c r="B9938" t="s">
        <v>68595</v>
      </c>
      <c r="C9938" t="s">
        <v>1161</v>
      </c>
      <c r="D9938">
        <v>36827.67</v>
      </c>
    </row>
    <row r="9939" spans="1:4">
      <c r="A9939" t="s">
        <v>68596</v>
      </c>
      <c r="B9939" t="s">
        <v>68597</v>
      </c>
      <c r="C9939" t="s">
        <v>1161</v>
      </c>
      <c r="D9939">
        <v>43078.28</v>
      </c>
    </row>
    <row r="9940" spans="1:4">
      <c r="A9940" t="s">
        <v>68598</v>
      </c>
      <c r="B9940" t="s">
        <v>68599</v>
      </c>
      <c r="C9940" t="s">
        <v>1161</v>
      </c>
      <c r="D9940">
        <v>40016.14</v>
      </c>
    </row>
    <row r="9941" spans="1:4">
      <c r="A9941" t="s">
        <v>68600</v>
      </c>
      <c r="B9941" t="s">
        <v>68601</v>
      </c>
      <c r="C9941" t="s">
        <v>1161</v>
      </c>
      <c r="D9941">
        <v>45842.83</v>
      </c>
    </row>
    <row r="9942" spans="1:4">
      <c r="A9942" t="s">
        <v>68602</v>
      </c>
      <c r="B9942" t="s">
        <v>68603</v>
      </c>
      <c r="C9942" t="s">
        <v>1161</v>
      </c>
      <c r="D9942">
        <v>62719.37</v>
      </c>
    </row>
    <row r="9943" spans="1:4">
      <c r="A9943" t="s">
        <v>68604</v>
      </c>
      <c r="B9943" t="s">
        <v>68605</v>
      </c>
      <c r="C9943" t="s">
        <v>1161</v>
      </c>
      <c r="D9943">
        <v>66025.34</v>
      </c>
    </row>
    <row r="9944" spans="1:4">
      <c r="A9944" t="s">
        <v>68606</v>
      </c>
      <c r="B9944" t="s">
        <v>68607</v>
      </c>
      <c r="C9944" t="s">
        <v>1161</v>
      </c>
      <c r="D9944">
        <v>61428.94</v>
      </c>
    </row>
    <row r="9945" spans="1:4">
      <c r="A9945" t="s">
        <v>68608</v>
      </c>
      <c r="B9945" t="s">
        <v>68609</v>
      </c>
      <c r="C9945" t="s">
        <v>1161</v>
      </c>
      <c r="D9945">
        <v>68832.63</v>
      </c>
    </row>
    <row r="9946" spans="1:4">
      <c r="A9946" t="s">
        <v>68610</v>
      </c>
      <c r="B9946" t="s">
        <v>68611</v>
      </c>
      <c r="C9946" t="s">
        <v>1161</v>
      </c>
      <c r="D9946">
        <v>42831.31</v>
      </c>
    </row>
    <row r="9947" spans="1:4">
      <c r="A9947" t="s">
        <v>68612</v>
      </c>
      <c r="B9947" t="s">
        <v>68613</v>
      </c>
      <c r="C9947" t="s">
        <v>1161</v>
      </c>
      <c r="D9947">
        <v>49412.639999999999</v>
      </c>
    </row>
    <row r="9948" spans="1:4">
      <c r="A9948" t="s">
        <v>68614</v>
      </c>
      <c r="B9948" t="s">
        <v>68615</v>
      </c>
      <c r="C9948" t="s">
        <v>1161</v>
      </c>
      <c r="D9948">
        <v>51220.480000000003</v>
      </c>
    </row>
    <row r="9949" spans="1:4">
      <c r="A9949" t="s">
        <v>68616</v>
      </c>
      <c r="B9949" t="s">
        <v>68617</v>
      </c>
      <c r="C9949" t="s">
        <v>1161</v>
      </c>
      <c r="D9949">
        <v>53472.84</v>
      </c>
    </row>
    <row r="9950" spans="1:4">
      <c r="A9950" t="s">
        <v>68618</v>
      </c>
      <c r="B9950" t="s">
        <v>68619</v>
      </c>
      <c r="C9950" t="s">
        <v>1161</v>
      </c>
      <c r="D9950">
        <v>73292.77</v>
      </c>
    </row>
    <row r="9951" spans="1:4">
      <c r="A9951" t="s">
        <v>68620</v>
      </c>
      <c r="B9951" t="s">
        <v>68621</v>
      </c>
      <c r="C9951" t="s">
        <v>1161</v>
      </c>
      <c r="D9951">
        <v>75291.73</v>
      </c>
    </row>
    <row r="9952" spans="1:4">
      <c r="A9952" t="s">
        <v>68622</v>
      </c>
      <c r="B9952" t="s">
        <v>68623</v>
      </c>
      <c r="C9952" t="s">
        <v>1161</v>
      </c>
      <c r="D9952">
        <v>81664.570000000007</v>
      </c>
    </row>
    <row r="9953" spans="1:4">
      <c r="A9953" t="s">
        <v>68624</v>
      </c>
      <c r="B9953" t="s">
        <v>68625</v>
      </c>
      <c r="C9953" t="s">
        <v>1161</v>
      </c>
      <c r="D9953">
        <v>83427.09</v>
      </c>
    </row>
    <row r="9954" spans="1:4">
      <c r="A9954" t="s">
        <v>68626</v>
      </c>
      <c r="B9954" t="s">
        <v>68627</v>
      </c>
      <c r="C9954" t="s">
        <v>1161</v>
      </c>
      <c r="D9954">
        <v>110449.03</v>
      </c>
    </row>
    <row r="9955" spans="1:4">
      <c r="A9955" t="s">
        <v>68628</v>
      </c>
      <c r="B9955" t="s">
        <v>68629</v>
      </c>
      <c r="C9955" t="s">
        <v>1161</v>
      </c>
      <c r="D9955">
        <v>110763.84</v>
      </c>
    </row>
    <row r="9956" spans="1:4">
      <c r="A9956" t="s">
        <v>68630</v>
      </c>
      <c r="B9956" t="s">
        <v>68631</v>
      </c>
      <c r="C9956" t="s">
        <v>1161</v>
      </c>
      <c r="D9956">
        <v>106249.58</v>
      </c>
    </row>
    <row r="9957" spans="1:4">
      <c r="A9957" t="s">
        <v>68632</v>
      </c>
      <c r="B9957" t="s">
        <v>68633</v>
      </c>
      <c r="C9957" t="s">
        <v>1161</v>
      </c>
      <c r="D9957">
        <v>108783.64</v>
      </c>
    </row>
    <row r="9958" spans="1:4">
      <c r="A9958" t="s">
        <v>68634</v>
      </c>
      <c r="B9958" t="s">
        <v>68635</v>
      </c>
      <c r="C9958" t="s">
        <v>1161</v>
      </c>
      <c r="D9958">
        <v>133661.9</v>
      </c>
    </row>
    <row r="9959" spans="1:4">
      <c r="A9959" t="s">
        <v>68636</v>
      </c>
      <c r="B9959" t="s">
        <v>68637</v>
      </c>
      <c r="C9959" t="s">
        <v>1161</v>
      </c>
      <c r="D9959">
        <v>163980.32999999999</v>
      </c>
    </row>
    <row r="9960" spans="1:4">
      <c r="A9960" t="s">
        <v>68638</v>
      </c>
      <c r="B9960" t="s">
        <v>68639</v>
      </c>
      <c r="C9960" t="s">
        <v>1161</v>
      </c>
      <c r="D9960">
        <v>182596.34</v>
      </c>
    </row>
    <row r="9961" spans="1:4">
      <c r="A9961" t="s">
        <v>68640</v>
      </c>
      <c r="B9961" t="s">
        <v>68641</v>
      </c>
      <c r="C9961" t="s">
        <v>1161</v>
      </c>
      <c r="D9961">
        <v>236438.17</v>
      </c>
    </row>
    <row r="9962" spans="1:4">
      <c r="A9962" t="s">
        <v>68642</v>
      </c>
      <c r="B9962" t="s">
        <v>68643</v>
      </c>
      <c r="C9962" t="s">
        <v>1161</v>
      </c>
      <c r="D9962">
        <v>311520.55</v>
      </c>
    </row>
    <row r="9963" spans="1:4">
      <c r="A9963" t="s">
        <v>68644</v>
      </c>
      <c r="B9963" t="s">
        <v>68645</v>
      </c>
      <c r="C9963" t="s">
        <v>1161</v>
      </c>
      <c r="D9963">
        <v>409559.12</v>
      </c>
    </row>
    <row r="9964" spans="1:4">
      <c r="A9964" t="s">
        <v>68646</v>
      </c>
      <c r="B9964" t="s">
        <v>68647</v>
      </c>
      <c r="C9964" t="s">
        <v>1161</v>
      </c>
      <c r="D9964">
        <v>5.62</v>
      </c>
    </row>
    <row r="9965" spans="1:4">
      <c r="A9965" t="s">
        <v>68648</v>
      </c>
      <c r="B9965" t="s">
        <v>68649</v>
      </c>
      <c r="C9965" t="s">
        <v>1161</v>
      </c>
      <c r="D9965">
        <v>14131.71</v>
      </c>
    </row>
    <row r="9966" spans="1:4">
      <c r="A9966" t="s">
        <v>68650</v>
      </c>
      <c r="B9966" t="s">
        <v>68651</v>
      </c>
      <c r="C9966" t="s">
        <v>1161</v>
      </c>
      <c r="D9966">
        <v>935.03</v>
      </c>
    </row>
    <row r="9967" spans="1:4">
      <c r="A9967" t="s">
        <v>68652</v>
      </c>
      <c r="B9967" t="s">
        <v>68653</v>
      </c>
      <c r="C9967" t="s">
        <v>1161</v>
      </c>
      <c r="D9967">
        <v>1126.32</v>
      </c>
    </row>
    <row r="9968" spans="1:4">
      <c r="A9968" t="s">
        <v>68654</v>
      </c>
      <c r="B9968" t="s">
        <v>68655</v>
      </c>
      <c r="C9968" t="s">
        <v>1161</v>
      </c>
      <c r="D9968">
        <v>1274.77</v>
      </c>
    </row>
    <row r="9969" spans="1:4">
      <c r="A9969" t="s">
        <v>68656</v>
      </c>
      <c r="B9969" t="s">
        <v>68657</v>
      </c>
      <c r="C9969" t="s">
        <v>1161</v>
      </c>
      <c r="D9969">
        <v>2563.3000000000002</v>
      </c>
    </row>
    <row r="9970" spans="1:4">
      <c r="A9970" t="s">
        <v>68658</v>
      </c>
      <c r="B9970" t="s">
        <v>68659</v>
      </c>
      <c r="C9970" t="s">
        <v>1161</v>
      </c>
      <c r="D9970">
        <v>3799.83</v>
      </c>
    </row>
    <row r="9971" spans="1:4">
      <c r="A9971" t="s">
        <v>68660</v>
      </c>
      <c r="B9971" t="s">
        <v>68661</v>
      </c>
      <c r="C9971" t="s">
        <v>1161</v>
      </c>
      <c r="D9971">
        <v>3799.83</v>
      </c>
    </row>
    <row r="9972" spans="1:4">
      <c r="A9972" t="s">
        <v>68662</v>
      </c>
      <c r="B9972" t="s">
        <v>68663</v>
      </c>
      <c r="C9972" t="s">
        <v>1161</v>
      </c>
      <c r="D9972">
        <v>6154.99</v>
      </c>
    </row>
    <row r="9973" spans="1:4">
      <c r="A9973" t="s">
        <v>68664</v>
      </c>
      <c r="B9973" t="s">
        <v>68665</v>
      </c>
      <c r="C9973" t="s">
        <v>1161</v>
      </c>
      <c r="D9973">
        <v>6154.99</v>
      </c>
    </row>
    <row r="9974" spans="1:4">
      <c r="A9974" t="s">
        <v>68666</v>
      </c>
      <c r="B9974" t="s">
        <v>68667</v>
      </c>
      <c r="C9974" t="s">
        <v>1161</v>
      </c>
      <c r="D9974">
        <v>9129.9699999999993</v>
      </c>
    </row>
    <row r="9975" spans="1:4">
      <c r="A9975" t="s">
        <v>68668</v>
      </c>
      <c r="B9975" t="s">
        <v>68669</v>
      </c>
      <c r="C9975" t="s">
        <v>1161</v>
      </c>
      <c r="D9975">
        <v>8623.61</v>
      </c>
    </row>
    <row r="9976" spans="1:4">
      <c r="A9976" t="s">
        <v>68670</v>
      </c>
      <c r="B9976" t="s">
        <v>68671</v>
      </c>
      <c r="C9976" t="s">
        <v>1161</v>
      </c>
      <c r="D9976">
        <v>13044.58</v>
      </c>
    </row>
    <row r="9977" spans="1:4">
      <c r="A9977" t="s">
        <v>68672</v>
      </c>
      <c r="B9977" t="s">
        <v>68673</v>
      </c>
      <c r="C9977" t="s">
        <v>1161</v>
      </c>
      <c r="D9977">
        <v>13044.58</v>
      </c>
    </row>
    <row r="9978" spans="1:4">
      <c r="A9978" t="s">
        <v>68674</v>
      </c>
      <c r="B9978" t="s">
        <v>68675</v>
      </c>
      <c r="C9978" t="s">
        <v>1161</v>
      </c>
      <c r="D9978">
        <v>991.88</v>
      </c>
    </row>
    <row r="9979" spans="1:4">
      <c r="A9979" t="s">
        <v>68676</v>
      </c>
      <c r="B9979" t="s">
        <v>68677</v>
      </c>
      <c r="C9979" t="s">
        <v>1161</v>
      </c>
      <c r="D9979">
        <v>994.92</v>
      </c>
    </row>
    <row r="9980" spans="1:4">
      <c r="A9980" t="s">
        <v>68678</v>
      </c>
      <c r="B9980" t="s">
        <v>68679</v>
      </c>
      <c r="C9980" t="s">
        <v>1161</v>
      </c>
      <c r="D9980">
        <v>1331.27</v>
      </c>
    </row>
    <row r="9981" spans="1:4">
      <c r="A9981" t="s">
        <v>68680</v>
      </c>
      <c r="B9981" t="s">
        <v>68681</v>
      </c>
      <c r="C9981" t="s">
        <v>1161</v>
      </c>
      <c r="D9981">
        <v>2519.92</v>
      </c>
    </row>
    <row r="9982" spans="1:4">
      <c r="A9982" t="s">
        <v>68682</v>
      </c>
      <c r="B9982" t="s">
        <v>68683</v>
      </c>
      <c r="C9982" t="s">
        <v>1161</v>
      </c>
      <c r="D9982">
        <v>3774.29</v>
      </c>
    </row>
    <row r="9983" spans="1:4">
      <c r="A9983" t="s">
        <v>68684</v>
      </c>
      <c r="B9983" t="s">
        <v>68685</v>
      </c>
      <c r="C9983" t="s">
        <v>1161</v>
      </c>
      <c r="D9983">
        <v>3774.29</v>
      </c>
    </row>
    <row r="9984" spans="1:4">
      <c r="A9984" t="s">
        <v>68686</v>
      </c>
      <c r="B9984" t="s">
        <v>68687</v>
      </c>
      <c r="C9984" t="s">
        <v>1161</v>
      </c>
      <c r="D9984">
        <v>5843.29</v>
      </c>
    </row>
    <row r="9985" spans="1:4">
      <c r="A9985" t="s">
        <v>68688</v>
      </c>
      <c r="B9985" t="s">
        <v>68689</v>
      </c>
      <c r="C9985" t="s">
        <v>1161</v>
      </c>
      <c r="D9985">
        <v>10442.129999999999</v>
      </c>
    </row>
    <row r="9986" spans="1:4">
      <c r="A9986" t="s">
        <v>68690</v>
      </c>
      <c r="B9986" t="s">
        <v>68691</v>
      </c>
      <c r="C9986" t="s">
        <v>1161</v>
      </c>
      <c r="D9986">
        <v>10918.56</v>
      </c>
    </row>
    <row r="9987" spans="1:4">
      <c r="A9987" t="s">
        <v>68692</v>
      </c>
      <c r="B9987" t="s">
        <v>68693</v>
      </c>
      <c r="C9987" t="s">
        <v>1161</v>
      </c>
      <c r="D9987">
        <v>10918.56</v>
      </c>
    </row>
    <row r="9988" spans="1:4">
      <c r="A9988" t="s">
        <v>68694</v>
      </c>
      <c r="B9988" t="s">
        <v>68695</v>
      </c>
      <c r="C9988" t="s">
        <v>1161</v>
      </c>
      <c r="D9988">
        <v>8638.14</v>
      </c>
    </row>
    <row r="9989" spans="1:4">
      <c r="A9989" t="s">
        <v>68696</v>
      </c>
      <c r="B9989" t="s">
        <v>68697</v>
      </c>
      <c r="C9989" t="s">
        <v>1161</v>
      </c>
      <c r="D9989">
        <v>8638.14</v>
      </c>
    </row>
    <row r="9990" spans="1:4">
      <c r="A9990" t="s">
        <v>68698</v>
      </c>
      <c r="B9990" t="s">
        <v>68699</v>
      </c>
      <c r="C9990" t="s">
        <v>1161</v>
      </c>
      <c r="D9990">
        <v>5538.99</v>
      </c>
    </row>
    <row r="9991" spans="1:4">
      <c r="A9991" t="s">
        <v>68700</v>
      </c>
      <c r="B9991" t="s">
        <v>68701</v>
      </c>
      <c r="C9991" t="s">
        <v>1161</v>
      </c>
      <c r="D9991">
        <v>6163.87</v>
      </c>
    </row>
    <row r="9992" spans="1:4">
      <c r="A9992" t="s">
        <v>68702</v>
      </c>
      <c r="B9992" t="s">
        <v>68703</v>
      </c>
      <c r="C9992" t="s">
        <v>1161</v>
      </c>
      <c r="D9992">
        <v>7001.25</v>
      </c>
    </row>
    <row r="9993" spans="1:4">
      <c r="A9993" t="s">
        <v>68704</v>
      </c>
      <c r="B9993" t="s">
        <v>68705</v>
      </c>
      <c r="C9993" t="s">
        <v>1161</v>
      </c>
      <c r="D9993">
        <v>8523.02</v>
      </c>
    </row>
    <row r="9994" spans="1:4">
      <c r="A9994" t="s">
        <v>68706</v>
      </c>
      <c r="B9994" t="s">
        <v>68707</v>
      </c>
      <c r="C9994" t="s">
        <v>1161</v>
      </c>
      <c r="D9994">
        <v>4966.0600000000004</v>
      </c>
    </row>
    <row r="9995" spans="1:4">
      <c r="A9995" t="s">
        <v>68708</v>
      </c>
      <c r="B9995" t="s">
        <v>68709</v>
      </c>
      <c r="C9995" t="s">
        <v>1161</v>
      </c>
      <c r="D9995">
        <v>4715.29</v>
      </c>
    </row>
    <row r="9996" spans="1:4">
      <c r="A9996" t="s">
        <v>68710</v>
      </c>
      <c r="B9996" t="s">
        <v>68711</v>
      </c>
      <c r="C9996" t="s">
        <v>1161</v>
      </c>
      <c r="D9996">
        <v>69141.11</v>
      </c>
    </row>
    <row r="9997" spans="1:4">
      <c r="A9997" t="s">
        <v>68712</v>
      </c>
      <c r="B9997" t="s">
        <v>68713</v>
      </c>
      <c r="C9997" t="s">
        <v>1161</v>
      </c>
      <c r="D9997">
        <v>17089.86</v>
      </c>
    </row>
    <row r="9998" spans="1:4">
      <c r="A9998" t="s">
        <v>68714</v>
      </c>
      <c r="B9998" t="s">
        <v>68715</v>
      </c>
      <c r="C9998" t="s">
        <v>1161</v>
      </c>
      <c r="D9998">
        <v>46330.720000000001</v>
      </c>
    </row>
    <row r="9999" spans="1:4">
      <c r="A9999" t="s">
        <v>68716</v>
      </c>
      <c r="B9999" t="s">
        <v>68717</v>
      </c>
      <c r="C9999" t="s">
        <v>1161</v>
      </c>
      <c r="D9999">
        <v>1268.1400000000001</v>
      </c>
    </row>
    <row r="10000" spans="1:4">
      <c r="A10000" t="s">
        <v>68718</v>
      </c>
      <c r="B10000" t="s">
        <v>68719</v>
      </c>
      <c r="C10000" t="s">
        <v>1161</v>
      </c>
      <c r="D10000">
        <v>1289.72</v>
      </c>
    </row>
    <row r="10001" spans="1:4">
      <c r="A10001" t="s">
        <v>68720</v>
      </c>
      <c r="B10001" t="s">
        <v>68721</v>
      </c>
      <c r="C10001" t="s">
        <v>1161</v>
      </c>
      <c r="D10001">
        <v>5119.8100000000004</v>
      </c>
    </row>
    <row r="10002" spans="1:4">
      <c r="A10002" t="s">
        <v>68722</v>
      </c>
      <c r="B10002" t="s">
        <v>68723</v>
      </c>
      <c r="C10002" t="s">
        <v>1161</v>
      </c>
      <c r="D10002">
        <v>6909.06</v>
      </c>
    </row>
    <row r="10003" spans="1:4">
      <c r="A10003" t="s">
        <v>68724</v>
      </c>
      <c r="B10003" t="s">
        <v>68725</v>
      </c>
      <c r="C10003" t="s">
        <v>1161</v>
      </c>
      <c r="D10003">
        <v>10275.02</v>
      </c>
    </row>
    <row r="10004" spans="1:4">
      <c r="A10004" t="s">
        <v>68726</v>
      </c>
      <c r="B10004" t="s">
        <v>68727</v>
      </c>
      <c r="C10004" t="s">
        <v>1161</v>
      </c>
      <c r="D10004">
        <v>7097.84</v>
      </c>
    </row>
    <row r="10005" spans="1:4">
      <c r="A10005" t="s">
        <v>68728</v>
      </c>
      <c r="B10005" t="s">
        <v>68729</v>
      </c>
      <c r="C10005" t="s">
        <v>1161</v>
      </c>
      <c r="D10005">
        <v>4429.1400000000003</v>
      </c>
    </row>
    <row r="10006" spans="1:4">
      <c r="A10006" t="s">
        <v>68730</v>
      </c>
      <c r="B10006" t="s">
        <v>68731</v>
      </c>
      <c r="C10006" t="s">
        <v>1161</v>
      </c>
      <c r="D10006">
        <v>5777.79</v>
      </c>
    </row>
    <row r="10007" spans="1:4">
      <c r="A10007" t="s">
        <v>68732</v>
      </c>
      <c r="B10007" t="s">
        <v>68733</v>
      </c>
      <c r="C10007" t="s">
        <v>1161</v>
      </c>
      <c r="D10007">
        <v>7885.36</v>
      </c>
    </row>
    <row r="10008" spans="1:4">
      <c r="A10008" t="s">
        <v>68734</v>
      </c>
      <c r="B10008" t="s">
        <v>68735</v>
      </c>
      <c r="C10008" t="s">
        <v>1161</v>
      </c>
      <c r="D10008">
        <v>7615.39</v>
      </c>
    </row>
    <row r="10009" spans="1:4">
      <c r="A10009" t="s">
        <v>68736</v>
      </c>
      <c r="B10009" t="s">
        <v>68737</v>
      </c>
      <c r="C10009" t="s">
        <v>1161</v>
      </c>
      <c r="D10009">
        <v>11036.15</v>
      </c>
    </row>
    <row r="10010" spans="1:4">
      <c r="A10010" t="s">
        <v>68738</v>
      </c>
      <c r="B10010" t="s">
        <v>68739</v>
      </c>
      <c r="C10010" t="s">
        <v>1161</v>
      </c>
      <c r="D10010">
        <v>24663.33</v>
      </c>
    </row>
    <row r="10011" spans="1:4">
      <c r="A10011" t="s">
        <v>68740</v>
      </c>
      <c r="B10011" t="s">
        <v>68741</v>
      </c>
      <c r="C10011" t="s">
        <v>1161</v>
      </c>
      <c r="D10011">
        <v>14524.1</v>
      </c>
    </row>
    <row r="10012" spans="1:4">
      <c r="A10012" t="s">
        <v>68742</v>
      </c>
      <c r="B10012" t="s">
        <v>68743</v>
      </c>
      <c r="C10012" t="s">
        <v>1161</v>
      </c>
      <c r="D10012">
        <v>18842.509999999998</v>
      </c>
    </row>
    <row r="10013" spans="1:4">
      <c r="A10013" t="s">
        <v>68744</v>
      </c>
      <c r="B10013" t="s">
        <v>68745</v>
      </c>
      <c r="C10013" t="s">
        <v>1161</v>
      </c>
      <c r="D10013">
        <v>19850.259999999998</v>
      </c>
    </row>
    <row r="10014" spans="1:4">
      <c r="A10014" t="s">
        <v>68746</v>
      </c>
      <c r="B10014" t="s">
        <v>68747</v>
      </c>
      <c r="C10014" t="s">
        <v>1161</v>
      </c>
      <c r="D10014">
        <v>2858.66</v>
      </c>
    </row>
    <row r="10015" spans="1:4">
      <c r="A10015" t="s">
        <v>68748</v>
      </c>
      <c r="B10015" t="s">
        <v>68749</v>
      </c>
      <c r="C10015" t="s">
        <v>1161</v>
      </c>
      <c r="D10015">
        <v>4429.1400000000003</v>
      </c>
    </row>
    <row r="10016" spans="1:4">
      <c r="A10016" t="s">
        <v>68750</v>
      </c>
      <c r="B10016" t="s">
        <v>68751</v>
      </c>
      <c r="C10016" t="s">
        <v>1161</v>
      </c>
      <c r="D10016">
        <v>5777.79</v>
      </c>
    </row>
    <row r="10017" spans="1:4">
      <c r="A10017" t="s">
        <v>68752</v>
      </c>
      <c r="B10017" t="s">
        <v>68753</v>
      </c>
      <c r="C10017" t="s">
        <v>1161</v>
      </c>
      <c r="D10017">
        <v>7885.36</v>
      </c>
    </row>
    <row r="10018" spans="1:4">
      <c r="A10018" t="s">
        <v>68754</v>
      </c>
      <c r="B10018" t="s">
        <v>68755</v>
      </c>
      <c r="C10018" t="s">
        <v>1161</v>
      </c>
      <c r="D10018">
        <v>14106.06</v>
      </c>
    </row>
    <row r="10019" spans="1:4">
      <c r="A10019" t="s">
        <v>68756</v>
      </c>
      <c r="B10019" t="s">
        <v>68757</v>
      </c>
      <c r="C10019" t="s">
        <v>1161</v>
      </c>
      <c r="D10019">
        <v>14320.05</v>
      </c>
    </row>
    <row r="10020" spans="1:4">
      <c r="A10020" t="s">
        <v>68758</v>
      </c>
      <c r="B10020" t="s">
        <v>68759</v>
      </c>
      <c r="C10020" t="s">
        <v>1161</v>
      </c>
      <c r="D10020">
        <v>22790.16</v>
      </c>
    </row>
    <row r="10021" spans="1:4">
      <c r="A10021" t="s">
        <v>68760</v>
      </c>
      <c r="B10021" t="s">
        <v>68761</v>
      </c>
      <c r="C10021" t="s">
        <v>1161</v>
      </c>
      <c r="D10021">
        <v>23602.58</v>
      </c>
    </row>
    <row r="10022" spans="1:4">
      <c r="A10022" t="s">
        <v>68762</v>
      </c>
      <c r="B10022" t="s">
        <v>68763</v>
      </c>
      <c r="C10022" t="s">
        <v>1161</v>
      </c>
      <c r="D10022">
        <v>1804</v>
      </c>
    </row>
    <row r="10023" spans="1:4">
      <c r="A10023" t="s">
        <v>68764</v>
      </c>
      <c r="B10023" t="s">
        <v>68765</v>
      </c>
      <c r="C10023" t="s">
        <v>1161</v>
      </c>
      <c r="D10023">
        <v>688.41</v>
      </c>
    </row>
    <row r="10024" spans="1:4">
      <c r="A10024" t="s">
        <v>68766</v>
      </c>
      <c r="B10024" t="s">
        <v>68767</v>
      </c>
      <c r="C10024" t="s">
        <v>1161</v>
      </c>
      <c r="D10024">
        <v>2230.1999999999998</v>
      </c>
    </row>
    <row r="10025" spans="1:4">
      <c r="A10025" t="s">
        <v>68768</v>
      </c>
      <c r="B10025" t="s">
        <v>68769</v>
      </c>
      <c r="C10025" t="s">
        <v>1161</v>
      </c>
      <c r="D10025">
        <v>11472.22</v>
      </c>
    </row>
    <row r="10026" spans="1:4">
      <c r="A10026" t="s">
        <v>68770</v>
      </c>
      <c r="B10026" t="s">
        <v>68771</v>
      </c>
      <c r="C10026" t="s">
        <v>1161</v>
      </c>
      <c r="D10026">
        <v>17079.560000000001</v>
      </c>
    </row>
    <row r="10027" spans="1:4">
      <c r="A10027" t="s">
        <v>68772</v>
      </c>
      <c r="B10027" t="s">
        <v>68773</v>
      </c>
      <c r="C10027" t="s">
        <v>1161</v>
      </c>
      <c r="D10027">
        <v>26736.57</v>
      </c>
    </row>
    <row r="10028" spans="1:4">
      <c r="A10028" t="s">
        <v>68774</v>
      </c>
      <c r="B10028" t="s">
        <v>68775</v>
      </c>
      <c r="C10028" t="s">
        <v>1161</v>
      </c>
      <c r="D10028">
        <v>12800</v>
      </c>
    </row>
    <row r="10029" spans="1:4">
      <c r="A10029" t="s">
        <v>68776</v>
      </c>
      <c r="B10029" t="s">
        <v>68777</v>
      </c>
      <c r="C10029" t="s">
        <v>1161</v>
      </c>
      <c r="D10029">
        <v>14420</v>
      </c>
    </row>
    <row r="10030" spans="1:4">
      <c r="A10030" t="s">
        <v>68778</v>
      </c>
      <c r="B10030" t="s">
        <v>68779</v>
      </c>
      <c r="C10030" t="s">
        <v>1161</v>
      </c>
      <c r="D10030">
        <v>8200</v>
      </c>
    </row>
    <row r="10031" spans="1:4">
      <c r="A10031" t="s">
        <v>68780</v>
      </c>
      <c r="B10031" t="s">
        <v>68781</v>
      </c>
      <c r="C10031" t="s">
        <v>1161</v>
      </c>
      <c r="D10031">
        <v>13950</v>
      </c>
    </row>
    <row r="10032" spans="1:4">
      <c r="A10032" t="s">
        <v>68782</v>
      </c>
      <c r="B10032" t="s">
        <v>68783</v>
      </c>
      <c r="C10032" t="s">
        <v>1161</v>
      </c>
      <c r="D10032">
        <v>335.74</v>
      </c>
    </row>
    <row r="10033" spans="1:4">
      <c r="A10033" t="s">
        <v>68784</v>
      </c>
      <c r="B10033" t="s">
        <v>68785</v>
      </c>
      <c r="C10033" t="s">
        <v>1161</v>
      </c>
      <c r="D10033">
        <v>156130.09</v>
      </c>
    </row>
    <row r="10034" spans="1:4">
      <c r="A10034" t="s">
        <v>68786</v>
      </c>
      <c r="B10034" t="s">
        <v>68787</v>
      </c>
      <c r="C10034" t="s">
        <v>1161</v>
      </c>
      <c r="D10034">
        <v>96108.479999999996</v>
      </c>
    </row>
    <row r="10035" spans="1:4">
      <c r="A10035" t="s">
        <v>68788</v>
      </c>
      <c r="B10035" t="s">
        <v>68789</v>
      </c>
      <c r="C10035" t="s">
        <v>1161</v>
      </c>
      <c r="D10035">
        <v>101254.83</v>
      </c>
    </row>
    <row r="10036" spans="1:4">
      <c r="A10036" t="s">
        <v>68790</v>
      </c>
      <c r="B10036" t="s">
        <v>68791</v>
      </c>
      <c r="C10036" t="s">
        <v>1161</v>
      </c>
      <c r="D10036">
        <v>2586.2600000000002</v>
      </c>
    </row>
    <row r="10037" spans="1:4">
      <c r="A10037" t="s">
        <v>68792</v>
      </c>
      <c r="B10037" t="s">
        <v>68793</v>
      </c>
      <c r="C10037" t="s">
        <v>1161</v>
      </c>
      <c r="D10037">
        <v>840.96</v>
      </c>
    </row>
    <row r="10038" spans="1:4">
      <c r="A10038" t="s">
        <v>68794</v>
      </c>
      <c r="B10038" t="s">
        <v>68795</v>
      </c>
      <c r="C10038" t="s">
        <v>1161</v>
      </c>
      <c r="D10038">
        <v>995.12</v>
      </c>
    </row>
    <row r="10039" spans="1:4">
      <c r="A10039" t="s">
        <v>68796</v>
      </c>
      <c r="B10039" t="s">
        <v>68797</v>
      </c>
      <c r="C10039" t="s">
        <v>1161</v>
      </c>
      <c r="D10039">
        <v>1159.4000000000001</v>
      </c>
    </row>
    <row r="10040" spans="1:4">
      <c r="A10040" t="s">
        <v>68798</v>
      </c>
      <c r="B10040" t="s">
        <v>68799</v>
      </c>
      <c r="C10040" t="s">
        <v>1161</v>
      </c>
      <c r="D10040">
        <v>1532.17</v>
      </c>
    </row>
    <row r="10041" spans="1:4">
      <c r="A10041" t="s">
        <v>68800</v>
      </c>
      <c r="B10041" t="s">
        <v>68801</v>
      </c>
      <c r="C10041" t="s">
        <v>1161</v>
      </c>
      <c r="D10041">
        <v>1685.36</v>
      </c>
    </row>
    <row r="10042" spans="1:4">
      <c r="A10042" t="s">
        <v>68802</v>
      </c>
      <c r="B10042" t="s">
        <v>68803</v>
      </c>
      <c r="C10042" t="s">
        <v>1161</v>
      </c>
      <c r="D10042">
        <v>2603.04</v>
      </c>
    </row>
    <row r="10043" spans="1:4">
      <c r="A10043" t="s">
        <v>68804</v>
      </c>
      <c r="B10043" t="s">
        <v>68805</v>
      </c>
      <c r="C10043" t="s">
        <v>1161</v>
      </c>
      <c r="D10043">
        <v>2863.37</v>
      </c>
    </row>
    <row r="10044" spans="1:4">
      <c r="A10044" t="s">
        <v>68806</v>
      </c>
      <c r="B10044" t="s">
        <v>68807</v>
      </c>
      <c r="C10044" t="s">
        <v>1161</v>
      </c>
      <c r="D10044">
        <v>3424.43</v>
      </c>
    </row>
    <row r="10045" spans="1:4">
      <c r="A10045" t="s">
        <v>68808</v>
      </c>
      <c r="B10045" t="s">
        <v>68809</v>
      </c>
      <c r="C10045" t="s">
        <v>1161</v>
      </c>
      <c r="D10045">
        <v>3766.85</v>
      </c>
    </row>
    <row r="10046" spans="1:4">
      <c r="A10046" t="s">
        <v>68810</v>
      </c>
      <c r="B10046" t="s">
        <v>68811</v>
      </c>
      <c r="C10046" t="s">
        <v>1161</v>
      </c>
      <c r="D10046">
        <v>11357.1</v>
      </c>
    </row>
    <row r="10047" spans="1:4">
      <c r="A10047" t="s">
        <v>68812</v>
      </c>
      <c r="B10047" t="s">
        <v>68813</v>
      </c>
      <c r="C10047" t="s">
        <v>1161</v>
      </c>
      <c r="D10047">
        <v>12492.65</v>
      </c>
    </row>
    <row r="10048" spans="1:4">
      <c r="A10048" t="s">
        <v>68814</v>
      </c>
      <c r="B10048" t="s">
        <v>68815</v>
      </c>
      <c r="C10048" t="s">
        <v>1161</v>
      </c>
      <c r="D10048">
        <v>11470.82</v>
      </c>
    </row>
    <row r="10049" spans="1:4">
      <c r="A10049" t="s">
        <v>68816</v>
      </c>
      <c r="B10049" t="s">
        <v>68817</v>
      </c>
      <c r="C10049" t="s">
        <v>1161</v>
      </c>
      <c r="D10049">
        <v>12617.9</v>
      </c>
    </row>
    <row r="10050" spans="1:4">
      <c r="A10050" t="s">
        <v>68818</v>
      </c>
      <c r="B10050" t="s">
        <v>68819</v>
      </c>
      <c r="C10050" t="s">
        <v>1161</v>
      </c>
      <c r="D10050">
        <v>16250.25</v>
      </c>
    </row>
    <row r="10051" spans="1:4">
      <c r="A10051" t="s">
        <v>68820</v>
      </c>
      <c r="B10051" t="s">
        <v>68821</v>
      </c>
      <c r="C10051" t="s">
        <v>1161</v>
      </c>
      <c r="D10051">
        <v>17911.93</v>
      </c>
    </row>
    <row r="10052" spans="1:4">
      <c r="A10052" t="s">
        <v>68822</v>
      </c>
      <c r="B10052" t="s">
        <v>68823</v>
      </c>
      <c r="C10052" t="s">
        <v>1161</v>
      </c>
      <c r="D10052">
        <v>16552.29</v>
      </c>
    </row>
    <row r="10053" spans="1:4">
      <c r="A10053" t="s">
        <v>68824</v>
      </c>
      <c r="B10053" t="s">
        <v>68825</v>
      </c>
      <c r="C10053" t="s">
        <v>1161</v>
      </c>
      <c r="D10053">
        <v>18262.740000000002</v>
      </c>
    </row>
    <row r="10054" spans="1:4">
      <c r="A10054" t="s">
        <v>68826</v>
      </c>
      <c r="B10054" t="s">
        <v>68827</v>
      </c>
      <c r="C10054" t="s">
        <v>1161</v>
      </c>
      <c r="D10054">
        <v>21632.67</v>
      </c>
    </row>
    <row r="10055" spans="1:4">
      <c r="A10055" t="s">
        <v>68828</v>
      </c>
      <c r="B10055" t="s">
        <v>68829</v>
      </c>
      <c r="C10055" t="s">
        <v>1161</v>
      </c>
      <c r="D10055">
        <v>23876.51</v>
      </c>
    </row>
    <row r="10056" spans="1:4">
      <c r="A10056" t="s">
        <v>68830</v>
      </c>
      <c r="B10056" t="s">
        <v>68831</v>
      </c>
      <c r="C10056" t="s">
        <v>1161</v>
      </c>
      <c r="D10056">
        <v>1020.18</v>
      </c>
    </row>
    <row r="10057" spans="1:4">
      <c r="A10057" t="s">
        <v>68832</v>
      </c>
      <c r="B10057" t="s">
        <v>68833</v>
      </c>
      <c r="C10057" t="s">
        <v>1161</v>
      </c>
      <c r="D10057">
        <v>1263.6400000000001</v>
      </c>
    </row>
    <row r="10058" spans="1:4">
      <c r="A10058" t="s">
        <v>68834</v>
      </c>
      <c r="B10058" t="s">
        <v>68835</v>
      </c>
      <c r="C10058" t="s">
        <v>1161</v>
      </c>
      <c r="D10058">
        <v>1477.44</v>
      </c>
    </row>
    <row r="10059" spans="1:4">
      <c r="A10059" t="s">
        <v>68836</v>
      </c>
      <c r="B10059" t="s">
        <v>68837</v>
      </c>
      <c r="C10059" t="s">
        <v>1161</v>
      </c>
      <c r="D10059">
        <v>1956.08</v>
      </c>
    </row>
    <row r="10060" spans="1:4">
      <c r="A10060" t="s">
        <v>68838</v>
      </c>
      <c r="B10060" t="s">
        <v>68839</v>
      </c>
      <c r="C10060" t="s">
        <v>1161</v>
      </c>
      <c r="D10060">
        <v>2151.6999999999998</v>
      </c>
    </row>
    <row r="10061" spans="1:4">
      <c r="A10061" t="s">
        <v>68840</v>
      </c>
      <c r="B10061" t="s">
        <v>68841</v>
      </c>
      <c r="C10061" t="s">
        <v>1161</v>
      </c>
      <c r="D10061">
        <v>3315.4</v>
      </c>
    </row>
    <row r="10062" spans="1:4">
      <c r="A10062" t="s">
        <v>68842</v>
      </c>
      <c r="B10062" t="s">
        <v>68843</v>
      </c>
      <c r="C10062" t="s">
        <v>1161</v>
      </c>
      <c r="D10062">
        <v>3646.95</v>
      </c>
    </row>
    <row r="10063" spans="1:4">
      <c r="A10063" t="s">
        <v>68844</v>
      </c>
      <c r="B10063" t="s">
        <v>68845</v>
      </c>
      <c r="C10063" t="s">
        <v>1161</v>
      </c>
      <c r="D10063">
        <v>5202.8100000000004</v>
      </c>
    </row>
    <row r="10064" spans="1:4">
      <c r="A10064" t="s">
        <v>68846</v>
      </c>
      <c r="B10064" t="s">
        <v>68847</v>
      </c>
      <c r="C10064" t="s">
        <v>1161</v>
      </c>
      <c r="D10064">
        <v>5906.73</v>
      </c>
    </row>
    <row r="10065" spans="1:4">
      <c r="A10065" t="s">
        <v>68848</v>
      </c>
      <c r="B10065" t="s">
        <v>68849</v>
      </c>
      <c r="C10065" t="s">
        <v>1161</v>
      </c>
      <c r="D10065">
        <v>9494.4</v>
      </c>
    </row>
    <row r="10066" spans="1:4">
      <c r="A10066" t="s">
        <v>68850</v>
      </c>
      <c r="B10066" t="s">
        <v>68851</v>
      </c>
      <c r="C10066" t="s">
        <v>1161</v>
      </c>
      <c r="D10066">
        <v>10443.84</v>
      </c>
    </row>
    <row r="10067" spans="1:4">
      <c r="A10067" t="s">
        <v>68852</v>
      </c>
      <c r="B10067" t="s">
        <v>68853</v>
      </c>
      <c r="C10067" t="s">
        <v>1161</v>
      </c>
      <c r="D10067">
        <v>9704.9500000000007</v>
      </c>
    </row>
    <row r="10068" spans="1:4">
      <c r="A10068" t="s">
        <v>68854</v>
      </c>
      <c r="B10068" t="s">
        <v>68855</v>
      </c>
      <c r="C10068" t="s">
        <v>1161</v>
      </c>
      <c r="D10068">
        <v>10675.45</v>
      </c>
    </row>
    <row r="10069" spans="1:4">
      <c r="A10069" t="s">
        <v>68856</v>
      </c>
      <c r="B10069" t="s">
        <v>68857</v>
      </c>
      <c r="C10069" t="s">
        <v>1161</v>
      </c>
      <c r="D10069">
        <v>10131.19</v>
      </c>
    </row>
    <row r="10070" spans="1:4">
      <c r="A10070" t="s">
        <v>68858</v>
      </c>
      <c r="B10070" t="s">
        <v>68859</v>
      </c>
      <c r="C10070" t="s">
        <v>1161</v>
      </c>
      <c r="D10070">
        <v>11179.88</v>
      </c>
    </row>
    <row r="10071" spans="1:4">
      <c r="A10071" t="s">
        <v>68860</v>
      </c>
      <c r="B10071" t="s">
        <v>68861</v>
      </c>
      <c r="C10071" t="s">
        <v>1161</v>
      </c>
      <c r="D10071">
        <v>11278.85</v>
      </c>
    </row>
    <row r="10072" spans="1:4">
      <c r="A10072" t="s">
        <v>68862</v>
      </c>
      <c r="B10072" t="s">
        <v>68863</v>
      </c>
      <c r="C10072" t="s">
        <v>1161</v>
      </c>
      <c r="D10072">
        <v>12268.2</v>
      </c>
    </row>
    <row r="10073" spans="1:4">
      <c r="A10073" t="s">
        <v>68864</v>
      </c>
      <c r="B10073" t="s">
        <v>68865</v>
      </c>
      <c r="C10073" t="s">
        <v>1161</v>
      </c>
      <c r="D10073">
        <v>14781.19</v>
      </c>
    </row>
    <row r="10074" spans="1:4">
      <c r="A10074" t="s">
        <v>68866</v>
      </c>
      <c r="B10074" t="s">
        <v>68867</v>
      </c>
      <c r="C10074" t="s">
        <v>1161</v>
      </c>
      <c r="D10074">
        <v>16225.67</v>
      </c>
    </row>
    <row r="10075" spans="1:4">
      <c r="A10075" t="s">
        <v>68868</v>
      </c>
      <c r="B10075" t="s">
        <v>68869</v>
      </c>
      <c r="C10075" t="s">
        <v>1161</v>
      </c>
      <c r="D10075">
        <v>205.67</v>
      </c>
    </row>
    <row r="10076" spans="1:4">
      <c r="A10076" t="s">
        <v>68870</v>
      </c>
      <c r="B10076" t="s">
        <v>68871</v>
      </c>
      <c r="C10076" t="s">
        <v>1161</v>
      </c>
      <c r="D10076">
        <v>479.93</v>
      </c>
    </row>
    <row r="10077" spans="1:4">
      <c r="A10077" t="s">
        <v>68872</v>
      </c>
      <c r="B10077" t="s">
        <v>68873</v>
      </c>
      <c r="C10077" t="s">
        <v>1161</v>
      </c>
      <c r="D10077">
        <v>138.65</v>
      </c>
    </row>
    <row r="10078" spans="1:4">
      <c r="A10078" t="s">
        <v>68874</v>
      </c>
      <c r="B10078" t="s">
        <v>68875</v>
      </c>
      <c r="C10078" t="s">
        <v>1161</v>
      </c>
      <c r="D10078">
        <v>316.45999999999998</v>
      </c>
    </row>
    <row r="10079" spans="1:4">
      <c r="A10079" t="s">
        <v>68876</v>
      </c>
      <c r="B10079" t="s">
        <v>68877</v>
      </c>
      <c r="C10079" t="s">
        <v>1161</v>
      </c>
      <c r="D10079">
        <v>5527.63</v>
      </c>
    </row>
    <row r="10080" spans="1:4">
      <c r="A10080" t="s">
        <v>68878</v>
      </c>
      <c r="B10080" t="s">
        <v>68879</v>
      </c>
      <c r="C10080" t="s">
        <v>1161</v>
      </c>
      <c r="D10080">
        <v>8474.2900000000009</v>
      </c>
    </row>
    <row r="10081" spans="1:4">
      <c r="A10081" t="s">
        <v>68880</v>
      </c>
      <c r="B10081" t="s">
        <v>68881</v>
      </c>
      <c r="C10081" t="s">
        <v>1161</v>
      </c>
      <c r="D10081">
        <v>13431.45</v>
      </c>
    </row>
    <row r="10082" spans="1:4">
      <c r="A10082" t="s">
        <v>68882</v>
      </c>
      <c r="B10082" t="s">
        <v>68883</v>
      </c>
      <c r="C10082" t="s">
        <v>1161</v>
      </c>
      <c r="D10082">
        <v>17256.84</v>
      </c>
    </row>
    <row r="10083" spans="1:4">
      <c r="A10083" t="s">
        <v>68884</v>
      </c>
      <c r="B10083" t="s">
        <v>68885</v>
      </c>
      <c r="C10083" t="s">
        <v>1161</v>
      </c>
      <c r="D10083">
        <v>7332.96</v>
      </c>
    </row>
    <row r="10084" spans="1:4">
      <c r="A10084" t="s">
        <v>68886</v>
      </c>
      <c r="B10084" t="s">
        <v>68887</v>
      </c>
      <c r="C10084" t="s">
        <v>1161</v>
      </c>
      <c r="D10084">
        <v>1465.42</v>
      </c>
    </row>
    <row r="10085" spans="1:4">
      <c r="A10085" t="s">
        <v>68888</v>
      </c>
      <c r="B10085" t="s">
        <v>68889</v>
      </c>
      <c r="C10085" t="s">
        <v>1161</v>
      </c>
      <c r="D10085">
        <v>2659.51</v>
      </c>
    </row>
    <row r="10086" spans="1:4">
      <c r="A10086" t="s">
        <v>68890</v>
      </c>
      <c r="B10086" t="s">
        <v>68891</v>
      </c>
      <c r="C10086" t="s">
        <v>1161</v>
      </c>
      <c r="D10086">
        <v>2992.83</v>
      </c>
    </row>
    <row r="10087" spans="1:4">
      <c r="A10087" t="s">
        <v>68892</v>
      </c>
      <c r="B10087" t="s">
        <v>68893</v>
      </c>
      <c r="C10087" t="s">
        <v>1161</v>
      </c>
      <c r="D10087">
        <v>4431.83</v>
      </c>
    </row>
    <row r="10088" spans="1:4">
      <c r="A10088" t="s">
        <v>68894</v>
      </c>
      <c r="B10088" t="s">
        <v>68895</v>
      </c>
      <c r="C10088" t="s">
        <v>1161</v>
      </c>
      <c r="D10088">
        <v>6249.89</v>
      </c>
    </row>
    <row r="10089" spans="1:4">
      <c r="A10089" t="s">
        <v>68896</v>
      </c>
      <c r="B10089" t="s">
        <v>68897</v>
      </c>
      <c r="C10089" t="s">
        <v>1161</v>
      </c>
      <c r="D10089">
        <v>10258.969999999999</v>
      </c>
    </row>
    <row r="10090" spans="1:4">
      <c r="A10090" t="s">
        <v>68898</v>
      </c>
      <c r="B10090" t="s">
        <v>68899</v>
      </c>
      <c r="C10090" t="s">
        <v>1161</v>
      </c>
      <c r="D10090">
        <v>915.69</v>
      </c>
    </row>
    <row r="10091" spans="1:4">
      <c r="A10091" t="s">
        <v>68900</v>
      </c>
      <c r="B10091" t="s">
        <v>68901</v>
      </c>
      <c r="C10091" t="s">
        <v>1161</v>
      </c>
      <c r="D10091">
        <v>7048.92</v>
      </c>
    </row>
    <row r="10092" spans="1:4">
      <c r="A10092" t="s">
        <v>68902</v>
      </c>
      <c r="B10092" t="s">
        <v>68903</v>
      </c>
      <c r="C10092" t="s">
        <v>1161</v>
      </c>
      <c r="D10092">
        <v>14075.94</v>
      </c>
    </row>
    <row r="10093" spans="1:4">
      <c r="A10093" t="s">
        <v>68904</v>
      </c>
      <c r="B10093" t="s">
        <v>68905</v>
      </c>
      <c r="C10093" t="s">
        <v>1161</v>
      </c>
      <c r="D10093">
        <v>36353.78</v>
      </c>
    </row>
    <row r="10094" spans="1:4">
      <c r="A10094" t="s">
        <v>68906</v>
      </c>
      <c r="B10094" t="s">
        <v>68907</v>
      </c>
      <c r="C10094" t="s">
        <v>1161</v>
      </c>
      <c r="D10094">
        <v>3086.1</v>
      </c>
    </row>
    <row r="10095" spans="1:4">
      <c r="A10095" t="s">
        <v>68908</v>
      </c>
      <c r="B10095" t="s">
        <v>68909</v>
      </c>
      <c r="C10095" t="s">
        <v>1161</v>
      </c>
      <c r="D10095">
        <v>877.83</v>
      </c>
    </row>
    <row r="10096" spans="1:4">
      <c r="A10096" t="s">
        <v>68910</v>
      </c>
      <c r="B10096" t="s">
        <v>68911</v>
      </c>
      <c r="C10096" t="s">
        <v>1161</v>
      </c>
      <c r="D10096">
        <v>1017.21</v>
      </c>
    </row>
    <row r="10097" spans="1:4">
      <c r="A10097" t="s">
        <v>68912</v>
      </c>
      <c r="B10097" t="s">
        <v>68913</v>
      </c>
      <c r="C10097" t="s">
        <v>1161</v>
      </c>
      <c r="D10097">
        <v>830.13</v>
      </c>
    </row>
    <row r="10098" spans="1:4">
      <c r="A10098" t="s">
        <v>68914</v>
      </c>
      <c r="B10098" t="s">
        <v>68915</v>
      </c>
      <c r="C10098" t="s">
        <v>1161</v>
      </c>
      <c r="D10098">
        <v>816.04</v>
      </c>
    </row>
    <row r="10099" spans="1:4">
      <c r="A10099" t="s">
        <v>68916</v>
      </c>
      <c r="B10099" t="s">
        <v>68917</v>
      </c>
      <c r="C10099" t="s">
        <v>1161</v>
      </c>
      <c r="D10099">
        <v>788.72</v>
      </c>
    </row>
    <row r="10100" spans="1:4">
      <c r="A10100" t="s">
        <v>68918</v>
      </c>
      <c r="B10100" t="s">
        <v>68919</v>
      </c>
      <c r="C10100" t="s">
        <v>1161</v>
      </c>
      <c r="D10100">
        <v>788.72</v>
      </c>
    </row>
    <row r="10101" spans="1:4">
      <c r="A10101" t="s">
        <v>68920</v>
      </c>
      <c r="B10101" t="s">
        <v>68921</v>
      </c>
      <c r="C10101" t="s">
        <v>1161</v>
      </c>
      <c r="D10101">
        <v>768.4</v>
      </c>
    </row>
    <row r="10102" spans="1:4">
      <c r="A10102" t="s">
        <v>68922</v>
      </c>
      <c r="B10102" t="s">
        <v>68923</v>
      </c>
      <c r="C10102" t="s">
        <v>1161</v>
      </c>
      <c r="D10102">
        <v>2075.27</v>
      </c>
    </row>
    <row r="10103" spans="1:4">
      <c r="A10103" t="s">
        <v>68924</v>
      </c>
      <c r="B10103" t="s">
        <v>68925</v>
      </c>
      <c r="C10103" t="s">
        <v>1161</v>
      </c>
      <c r="D10103">
        <v>2817</v>
      </c>
    </row>
    <row r="10104" spans="1:4">
      <c r="A10104" t="s">
        <v>68926</v>
      </c>
      <c r="B10104" t="s">
        <v>68927</v>
      </c>
      <c r="C10104" t="s">
        <v>1161</v>
      </c>
      <c r="D10104">
        <v>2813.19</v>
      </c>
    </row>
    <row r="10105" spans="1:4">
      <c r="A10105" t="s">
        <v>68928</v>
      </c>
      <c r="B10105" t="s">
        <v>68929</v>
      </c>
      <c r="C10105" t="s">
        <v>1161</v>
      </c>
      <c r="D10105">
        <v>2911.07</v>
      </c>
    </row>
    <row r="10106" spans="1:4">
      <c r="A10106" t="s">
        <v>68930</v>
      </c>
      <c r="B10106" t="s">
        <v>68931</v>
      </c>
      <c r="C10106" t="s">
        <v>1161</v>
      </c>
      <c r="D10106">
        <v>3031.58</v>
      </c>
    </row>
    <row r="10107" spans="1:4">
      <c r="A10107" t="s">
        <v>68932</v>
      </c>
      <c r="B10107" t="s">
        <v>68933</v>
      </c>
      <c r="C10107" t="s">
        <v>1161</v>
      </c>
      <c r="D10107">
        <v>8532.2099999999991</v>
      </c>
    </row>
    <row r="10108" spans="1:4">
      <c r="A10108" t="s">
        <v>68934</v>
      </c>
      <c r="B10108" t="s">
        <v>68935</v>
      </c>
      <c r="C10108" t="s">
        <v>1161</v>
      </c>
      <c r="D10108">
        <v>8694.73</v>
      </c>
    </row>
    <row r="10109" spans="1:4">
      <c r="A10109" t="s">
        <v>68936</v>
      </c>
      <c r="B10109" t="s">
        <v>68937</v>
      </c>
      <c r="C10109" t="s">
        <v>1161</v>
      </c>
      <c r="D10109">
        <v>8125.92</v>
      </c>
    </row>
    <row r="10110" spans="1:4">
      <c r="A10110" t="s">
        <v>68938</v>
      </c>
      <c r="B10110" t="s">
        <v>68939</v>
      </c>
      <c r="C10110" t="s">
        <v>1161</v>
      </c>
      <c r="D10110">
        <v>8258.08</v>
      </c>
    </row>
    <row r="10111" spans="1:4">
      <c r="A10111" t="s">
        <v>68940</v>
      </c>
      <c r="B10111" t="s">
        <v>68941</v>
      </c>
      <c r="C10111" t="s">
        <v>1161</v>
      </c>
      <c r="D10111">
        <v>9129.4699999999993</v>
      </c>
    </row>
    <row r="10112" spans="1:4">
      <c r="A10112" t="s">
        <v>68942</v>
      </c>
      <c r="B10112" t="s">
        <v>68943</v>
      </c>
      <c r="C10112" t="s">
        <v>1161</v>
      </c>
      <c r="D10112">
        <v>3107.25</v>
      </c>
    </row>
    <row r="10113" spans="1:4">
      <c r="A10113" t="s">
        <v>68944</v>
      </c>
      <c r="B10113" t="s">
        <v>68945</v>
      </c>
      <c r="C10113" t="s">
        <v>1161</v>
      </c>
      <c r="D10113">
        <v>4500.67</v>
      </c>
    </row>
    <row r="10114" spans="1:4">
      <c r="A10114" t="s">
        <v>68946</v>
      </c>
      <c r="B10114" t="s">
        <v>68947</v>
      </c>
      <c r="C10114" t="s">
        <v>1161</v>
      </c>
      <c r="D10114">
        <v>6040.3</v>
      </c>
    </row>
    <row r="10115" spans="1:4">
      <c r="A10115" t="s">
        <v>68948</v>
      </c>
      <c r="B10115" t="s">
        <v>68949</v>
      </c>
      <c r="C10115" t="s">
        <v>1161</v>
      </c>
      <c r="D10115">
        <v>347.07</v>
      </c>
    </row>
    <row r="10116" spans="1:4">
      <c r="A10116" t="s">
        <v>68950</v>
      </c>
      <c r="B10116" t="s">
        <v>68951</v>
      </c>
      <c r="C10116" t="s">
        <v>1161</v>
      </c>
      <c r="D10116">
        <v>489.58</v>
      </c>
    </row>
    <row r="10117" spans="1:4">
      <c r="A10117" t="s">
        <v>68952</v>
      </c>
      <c r="B10117" t="s">
        <v>68953</v>
      </c>
      <c r="C10117" t="s">
        <v>1161</v>
      </c>
      <c r="D10117">
        <v>706.12</v>
      </c>
    </row>
    <row r="10118" spans="1:4">
      <c r="A10118" t="s">
        <v>68954</v>
      </c>
      <c r="B10118" t="s">
        <v>68955</v>
      </c>
      <c r="C10118" t="s">
        <v>1161</v>
      </c>
      <c r="D10118">
        <v>10345.549999999999</v>
      </c>
    </row>
    <row r="10119" spans="1:4">
      <c r="A10119" t="s">
        <v>68956</v>
      </c>
      <c r="B10119" t="s">
        <v>68957</v>
      </c>
      <c r="C10119" t="s">
        <v>1161</v>
      </c>
      <c r="D10119">
        <v>276231.65000000002</v>
      </c>
    </row>
    <row r="10120" spans="1:4">
      <c r="A10120" t="s">
        <v>68958</v>
      </c>
      <c r="B10120" t="s">
        <v>68959</v>
      </c>
      <c r="C10120" t="s">
        <v>1161</v>
      </c>
      <c r="D10120">
        <v>11807.11</v>
      </c>
    </row>
    <row r="10121" spans="1:4">
      <c r="A10121" t="s">
        <v>68960</v>
      </c>
      <c r="B10121" t="s">
        <v>68961</v>
      </c>
      <c r="C10121" t="s">
        <v>1161</v>
      </c>
      <c r="D10121">
        <v>15601.35</v>
      </c>
    </row>
    <row r="10122" spans="1:4">
      <c r="A10122" t="s">
        <v>68962</v>
      </c>
      <c r="B10122" t="s">
        <v>68963</v>
      </c>
      <c r="C10122" t="s">
        <v>1161</v>
      </c>
      <c r="D10122">
        <v>17633.84</v>
      </c>
    </row>
    <row r="10123" spans="1:4">
      <c r="A10123" t="s">
        <v>68964</v>
      </c>
      <c r="B10123" t="s">
        <v>68965</v>
      </c>
      <c r="C10123" t="s">
        <v>1161</v>
      </c>
      <c r="D10123">
        <v>27847.78</v>
      </c>
    </row>
    <row r="10124" spans="1:4">
      <c r="A10124" t="s">
        <v>68966</v>
      </c>
      <c r="B10124" t="s">
        <v>68967</v>
      </c>
      <c r="C10124" t="s">
        <v>1161</v>
      </c>
      <c r="D10124">
        <v>36514.910000000003</v>
      </c>
    </row>
    <row r="10125" spans="1:4">
      <c r="A10125" t="s">
        <v>68968</v>
      </c>
      <c r="B10125" t="s">
        <v>68969</v>
      </c>
      <c r="C10125" t="s">
        <v>1161</v>
      </c>
      <c r="D10125">
        <v>41427.53</v>
      </c>
    </row>
    <row r="10126" spans="1:4">
      <c r="A10126" t="s">
        <v>68970</v>
      </c>
      <c r="B10126" t="s">
        <v>68971</v>
      </c>
      <c r="C10126" t="s">
        <v>1161</v>
      </c>
      <c r="D10126">
        <v>44614.46</v>
      </c>
    </row>
    <row r="10127" spans="1:4">
      <c r="A10127" t="s">
        <v>68972</v>
      </c>
      <c r="B10127" t="s">
        <v>68973</v>
      </c>
      <c r="C10127" t="s">
        <v>1161</v>
      </c>
      <c r="D10127">
        <v>55974.63</v>
      </c>
    </row>
    <row r="10128" spans="1:4">
      <c r="A10128" t="s">
        <v>68974</v>
      </c>
      <c r="B10128" t="s">
        <v>68975</v>
      </c>
      <c r="C10128" t="s">
        <v>1161</v>
      </c>
      <c r="D10128">
        <v>92125.62</v>
      </c>
    </row>
    <row r="10129" spans="1:4">
      <c r="A10129" t="s">
        <v>68976</v>
      </c>
      <c r="B10129" t="s">
        <v>68977</v>
      </c>
      <c r="C10129" t="s">
        <v>1161</v>
      </c>
      <c r="D10129">
        <v>150147.78</v>
      </c>
    </row>
    <row r="10130" spans="1:4">
      <c r="A10130" t="s">
        <v>68978</v>
      </c>
      <c r="B10130" t="s">
        <v>68979</v>
      </c>
      <c r="C10130" t="s">
        <v>1161</v>
      </c>
      <c r="D10130">
        <v>171005.34</v>
      </c>
    </row>
    <row r="10131" spans="1:4">
      <c r="A10131" t="s">
        <v>68980</v>
      </c>
      <c r="B10131" t="s">
        <v>68981</v>
      </c>
      <c r="C10131" t="s">
        <v>1161</v>
      </c>
      <c r="D10131">
        <v>221288.61</v>
      </c>
    </row>
    <row r="10132" spans="1:4">
      <c r="A10132" t="s">
        <v>68982</v>
      </c>
      <c r="B10132" t="s">
        <v>68983</v>
      </c>
      <c r="C10132" t="s">
        <v>1161</v>
      </c>
      <c r="D10132">
        <v>10345.549999999999</v>
      </c>
    </row>
    <row r="10133" spans="1:4">
      <c r="A10133" t="s">
        <v>68984</v>
      </c>
      <c r="B10133" t="s">
        <v>68985</v>
      </c>
      <c r="C10133" t="s">
        <v>1161</v>
      </c>
      <c r="D10133">
        <v>290043.3</v>
      </c>
    </row>
    <row r="10134" spans="1:4">
      <c r="A10134" t="s">
        <v>68986</v>
      </c>
      <c r="B10134" t="s">
        <v>68987</v>
      </c>
      <c r="C10134" t="s">
        <v>1161</v>
      </c>
      <c r="D10134">
        <v>11807.11</v>
      </c>
    </row>
    <row r="10135" spans="1:4">
      <c r="A10135" t="s">
        <v>68988</v>
      </c>
      <c r="B10135" t="s">
        <v>68989</v>
      </c>
      <c r="C10135" t="s">
        <v>1161</v>
      </c>
      <c r="D10135">
        <v>16536.7</v>
      </c>
    </row>
    <row r="10136" spans="1:4">
      <c r="A10136" t="s">
        <v>68990</v>
      </c>
      <c r="B10136" t="s">
        <v>68991</v>
      </c>
      <c r="C10136" t="s">
        <v>1161</v>
      </c>
      <c r="D10136">
        <v>17879.36</v>
      </c>
    </row>
    <row r="10137" spans="1:4">
      <c r="A10137" t="s">
        <v>68992</v>
      </c>
      <c r="B10137" t="s">
        <v>68993</v>
      </c>
      <c r="C10137" t="s">
        <v>1161</v>
      </c>
      <c r="D10137">
        <v>28820.94</v>
      </c>
    </row>
    <row r="10138" spans="1:4">
      <c r="A10138" t="s">
        <v>68994</v>
      </c>
      <c r="B10138" t="s">
        <v>68995</v>
      </c>
      <c r="C10138" t="s">
        <v>1161</v>
      </c>
      <c r="D10138">
        <v>38706.230000000003</v>
      </c>
    </row>
    <row r="10139" spans="1:4">
      <c r="A10139" t="s">
        <v>68996</v>
      </c>
      <c r="B10139" t="s">
        <v>68997</v>
      </c>
      <c r="C10139" t="s">
        <v>1161</v>
      </c>
      <c r="D10139">
        <v>43912.95</v>
      </c>
    </row>
    <row r="10140" spans="1:4">
      <c r="A10140" t="s">
        <v>68998</v>
      </c>
      <c r="B10140" t="s">
        <v>68999</v>
      </c>
      <c r="C10140" t="s">
        <v>1161</v>
      </c>
      <c r="D10140">
        <v>47292.36</v>
      </c>
    </row>
    <row r="10141" spans="1:4">
      <c r="A10141" t="s">
        <v>69000</v>
      </c>
      <c r="B10141" t="s">
        <v>69001</v>
      </c>
      <c r="C10141" t="s">
        <v>1161</v>
      </c>
      <c r="D10141">
        <v>59333.21</v>
      </c>
    </row>
    <row r="10142" spans="1:4">
      <c r="A10142" t="s">
        <v>69002</v>
      </c>
      <c r="B10142" t="s">
        <v>69003</v>
      </c>
      <c r="C10142" t="s">
        <v>1161</v>
      </c>
      <c r="D10142">
        <v>97652.97</v>
      </c>
    </row>
    <row r="10143" spans="1:4">
      <c r="A10143" t="s">
        <v>69004</v>
      </c>
      <c r="B10143" t="s">
        <v>69005</v>
      </c>
      <c r="C10143" t="s">
        <v>1161</v>
      </c>
      <c r="D10143">
        <v>157003.25</v>
      </c>
    </row>
    <row r="10144" spans="1:4">
      <c r="A10144" t="s">
        <v>69006</v>
      </c>
      <c r="B10144" t="s">
        <v>69007</v>
      </c>
      <c r="C10144" t="s">
        <v>1161</v>
      </c>
      <c r="D10144">
        <v>181266.03</v>
      </c>
    </row>
    <row r="10145" spans="1:4">
      <c r="A10145" t="s">
        <v>69008</v>
      </c>
      <c r="B10145" t="s">
        <v>69009</v>
      </c>
      <c r="C10145" t="s">
        <v>1161</v>
      </c>
      <c r="D10145">
        <v>234564.7</v>
      </c>
    </row>
    <row r="10146" spans="1:4">
      <c r="A10146" t="s">
        <v>69010</v>
      </c>
      <c r="B10146" t="s">
        <v>69011</v>
      </c>
      <c r="C10146" t="s">
        <v>1161</v>
      </c>
      <c r="D10146">
        <v>13587.26</v>
      </c>
    </row>
    <row r="10147" spans="1:4">
      <c r="A10147" t="s">
        <v>69012</v>
      </c>
      <c r="B10147" t="s">
        <v>69013</v>
      </c>
      <c r="C10147" t="s">
        <v>1161</v>
      </c>
      <c r="D10147">
        <v>321664.59000000003</v>
      </c>
    </row>
    <row r="10148" spans="1:4">
      <c r="A10148" t="s">
        <v>69014</v>
      </c>
      <c r="B10148" t="s">
        <v>69015</v>
      </c>
      <c r="C10148" t="s">
        <v>1161</v>
      </c>
      <c r="D10148">
        <v>15605.21</v>
      </c>
    </row>
    <row r="10149" spans="1:4">
      <c r="A10149" t="s">
        <v>69016</v>
      </c>
      <c r="B10149" t="s">
        <v>69017</v>
      </c>
      <c r="C10149" t="s">
        <v>1161</v>
      </c>
      <c r="D10149">
        <v>21502.06</v>
      </c>
    </row>
    <row r="10150" spans="1:4">
      <c r="A10150" t="s">
        <v>69018</v>
      </c>
      <c r="B10150" t="s">
        <v>69019</v>
      </c>
      <c r="C10150" t="s">
        <v>1161</v>
      </c>
      <c r="D10150">
        <v>24383.52</v>
      </c>
    </row>
    <row r="10151" spans="1:4">
      <c r="A10151" t="s">
        <v>69020</v>
      </c>
      <c r="B10151" t="s">
        <v>69021</v>
      </c>
      <c r="C10151" t="s">
        <v>1161</v>
      </c>
      <c r="D10151">
        <v>38085.82</v>
      </c>
    </row>
    <row r="10152" spans="1:4">
      <c r="A10152" t="s">
        <v>69022</v>
      </c>
      <c r="B10152" t="s">
        <v>69023</v>
      </c>
      <c r="C10152" t="s">
        <v>1161</v>
      </c>
      <c r="D10152">
        <v>44286.42</v>
      </c>
    </row>
    <row r="10153" spans="1:4">
      <c r="A10153" t="s">
        <v>69024</v>
      </c>
      <c r="B10153" t="s">
        <v>69025</v>
      </c>
      <c r="C10153" t="s">
        <v>1161</v>
      </c>
      <c r="D10153">
        <v>52866.86</v>
      </c>
    </row>
    <row r="10154" spans="1:4">
      <c r="A10154" t="s">
        <v>69026</v>
      </c>
      <c r="B10154" t="s">
        <v>69027</v>
      </c>
      <c r="C10154" t="s">
        <v>1161</v>
      </c>
      <c r="D10154">
        <v>60968.24</v>
      </c>
    </row>
    <row r="10155" spans="1:4">
      <c r="A10155" t="s">
        <v>69028</v>
      </c>
      <c r="B10155" t="s">
        <v>69029</v>
      </c>
      <c r="C10155" t="s">
        <v>1161</v>
      </c>
      <c r="D10155">
        <v>67430.02</v>
      </c>
    </row>
    <row r="10156" spans="1:4">
      <c r="A10156" t="s">
        <v>69030</v>
      </c>
      <c r="B10156" t="s">
        <v>69031</v>
      </c>
      <c r="C10156" t="s">
        <v>1161</v>
      </c>
      <c r="D10156">
        <v>109795.64</v>
      </c>
    </row>
    <row r="10157" spans="1:4">
      <c r="A10157" t="s">
        <v>69032</v>
      </c>
      <c r="B10157" t="s">
        <v>69033</v>
      </c>
      <c r="C10157" t="s">
        <v>1161</v>
      </c>
      <c r="D10157">
        <v>179872.36</v>
      </c>
    </row>
    <row r="10158" spans="1:4">
      <c r="A10158" t="s">
        <v>69034</v>
      </c>
      <c r="B10158" t="s">
        <v>69035</v>
      </c>
      <c r="C10158" t="s">
        <v>1161</v>
      </c>
      <c r="D10158">
        <v>206741.4</v>
      </c>
    </row>
    <row r="10159" spans="1:4">
      <c r="A10159" t="s">
        <v>69036</v>
      </c>
      <c r="B10159" t="s">
        <v>69037</v>
      </c>
      <c r="C10159" t="s">
        <v>1161</v>
      </c>
      <c r="D10159">
        <v>265763.53999999998</v>
      </c>
    </row>
    <row r="10160" spans="1:4">
      <c r="A10160" t="s">
        <v>69038</v>
      </c>
      <c r="B10160" t="s">
        <v>69039</v>
      </c>
      <c r="C10160" t="s">
        <v>1161</v>
      </c>
      <c r="D10160">
        <v>36492.35</v>
      </c>
    </row>
    <row r="10161" spans="1:4">
      <c r="A10161" t="s">
        <v>69040</v>
      </c>
      <c r="B10161" t="s">
        <v>69041</v>
      </c>
      <c r="C10161" t="s">
        <v>1161</v>
      </c>
      <c r="D10161">
        <v>302542.46999999997</v>
      </c>
    </row>
    <row r="10162" spans="1:4">
      <c r="A10162" t="s">
        <v>69042</v>
      </c>
      <c r="B10162" t="s">
        <v>69043</v>
      </c>
      <c r="C10162" t="s">
        <v>1161</v>
      </c>
      <c r="D10162">
        <v>38406.44</v>
      </c>
    </row>
    <row r="10163" spans="1:4">
      <c r="A10163" t="s">
        <v>69044</v>
      </c>
      <c r="B10163" t="s">
        <v>69045</v>
      </c>
      <c r="C10163" t="s">
        <v>1161</v>
      </c>
      <c r="D10163">
        <v>43083.19</v>
      </c>
    </row>
    <row r="10164" spans="1:4">
      <c r="A10164" t="s">
        <v>69046</v>
      </c>
      <c r="B10164" t="s">
        <v>69047</v>
      </c>
      <c r="C10164" t="s">
        <v>1161</v>
      </c>
      <c r="D10164">
        <v>45402.76</v>
      </c>
    </row>
    <row r="10165" spans="1:4">
      <c r="A10165" t="s">
        <v>69048</v>
      </c>
      <c r="B10165" t="s">
        <v>69049</v>
      </c>
      <c r="C10165" t="s">
        <v>1161</v>
      </c>
      <c r="D10165">
        <v>55369.25</v>
      </c>
    </row>
    <row r="10166" spans="1:4">
      <c r="A10166" t="s">
        <v>69050</v>
      </c>
      <c r="B10166" t="s">
        <v>69051</v>
      </c>
      <c r="C10166" t="s">
        <v>1161</v>
      </c>
      <c r="D10166">
        <v>60823.02</v>
      </c>
    </row>
    <row r="10167" spans="1:4">
      <c r="A10167" t="s">
        <v>69052</v>
      </c>
      <c r="B10167" t="s">
        <v>69053</v>
      </c>
      <c r="C10167" t="s">
        <v>1161</v>
      </c>
      <c r="D10167">
        <v>68368.210000000006</v>
      </c>
    </row>
    <row r="10168" spans="1:4">
      <c r="A10168" t="s">
        <v>69054</v>
      </c>
      <c r="B10168" t="s">
        <v>69055</v>
      </c>
      <c r="C10168" t="s">
        <v>1161</v>
      </c>
      <c r="D10168">
        <v>75492.78</v>
      </c>
    </row>
    <row r="10169" spans="1:4">
      <c r="A10169" t="s">
        <v>69056</v>
      </c>
      <c r="B10169" t="s">
        <v>69057</v>
      </c>
      <c r="C10169" t="s">
        <v>1161</v>
      </c>
      <c r="D10169">
        <v>81174.7</v>
      </c>
    </row>
    <row r="10170" spans="1:4">
      <c r="A10170" t="s">
        <v>69058</v>
      </c>
      <c r="B10170" t="s">
        <v>69059</v>
      </c>
      <c r="C10170" t="s">
        <v>1161</v>
      </c>
      <c r="D10170">
        <v>118434.51</v>
      </c>
    </row>
    <row r="10171" spans="1:4">
      <c r="A10171" t="s">
        <v>69060</v>
      </c>
      <c r="B10171" t="s">
        <v>69061</v>
      </c>
      <c r="C10171" t="s">
        <v>1161</v>
      </c>
      <c r="D10171">
        <v>174426.22</v>
      </c>
    </row>
    <row r="10172" spans="1:4">
      <c r="A10172" t="s">
        <v>69062</v>
      </c>
      <c r="B10172" t="s">
        <v>69063</v>
      </c>
      <c r="C10172" t="s">
        <v>1161</v>
      </c>
      <c r="D10172">
        <v>197316.16</v>
      </c>
    </row>
    <row r="10173" spans="1:4">
      <c r="A10173" t="s">
        <v>69064</v>
      </c>
      <c r="B10173" t="s">
        <v>69065</v>
      </c>
      <c r="C10173" t="s">
        <v>1161</v>
      </c>
      <c r="D10173">
        <v>247597.5</v>
      </c>
    </row>
    <row r="10174" spans="1:4">
      <c r="A10174" t="s">
        <v>69066</v>
      </c>
      <c r="B10174" t="s">
        <v>69067</v>
      </c>
      <c r="C10174" t="s">
        <v>1161</v>
      </c>
      <c r="D10174">
        <v>36492.35</v>
      </c>
    </row>
    <row r="10175" spans="1:4">
      <c r="A10175" t="s">
        <v>69068</v>
      </c>
      <c r="B10175" t="s">
        <v>69069</v>
      </c>
      <c r="C10175" t="s">
        <v>1161</v>
      </c>
      <c r="D10175">
        <v>313514.13</v>
      </c>
    </row>
    <row r="10176" spans="1:4">
      <c r="A10176" t="s">
        <v>69070</v>
      </c>
      <c r="B10176" t="s">
        <v>69071</v>
      </c>
      <c r="C10176" t="s">
        <v>1161</v>
      </c>
      <c r="D10176">
        <v>38406.44</v>
      </c>
    </row>
    <row r="10177" spans="1:4">
      <c r="A10177" t="s">
        <v>69072</v>
      </c>
      <c r="B10177" t="s">
        <v>69073</v>
      </c>
      <c r="C10177" t="s">
        <v>1161</v>
      </c>
      <c r="D10177">
        <v>44001.67</v>
      </c>
    </row>
    <row r="10178" spans="1:4">
      <c r="A10178" t="s">
        <v>69074</v>
      </c>
      <c r="B10178" t="s">
        <v>69075</v>
      </c>
      <c r="C10178" t="s">
        <v>1161</v>
      </c>
      <c r="D10178">
        <v>46736.07</v>
      </c>
    </row>
    <row r="10179" spans="1:4">
      <c r="A10179" t="s">
        <v>69076</v>
      </c>
      <c r="B10179" t="s">
        <v>69077</v>
      </c>
      <c r="C10179" t="s">
        <v>1161</v>
      </c>
      <c r="D10179">
        <v>57585.07</v>
      </c>
    </row>
    <row r="10180" spans="1:4">
      <c r="A10180" t="s">
        <v>69078</v>
      </c>
      <c r="B10180" t="s">
        <v>69079</v>
      </c>
      <c r="C10180" t="s">
        <v>1161</v>
      </c>
      <c r="D10180">
        <v>63255.7</v>
      </c>
    </row>
    <row r="10181" spans="1:4">
      <c r="A10181" t="s">
        <v>69080</v>
      </c>
      <c r="B10181" t="s">
        <v>69081</v>
      </c>
      <c r="C10181" t="s">
        <v>1161</v>
      </c>
      <c r="D10181">
        <v>71104.45</v>
      </c>
    </row>
    <row r="10182" spans="1:4">
      <c r="A10182" t="s">
        <v>69082</v>
      </c>
      <c r="B10182" t="s">
        <v>69083</v>
      </c>
      <c r="C10182" t="s">
        <v>1161</v>
      </c>
      <c r="D10182">
        <v>78513.87</v>
      </c>
    </row>
    <row r="10183" spans="1:4">
      <c r="A10183" t="s">
        <v>69084</v>
      </c>
      <c r="B10183" t="s">
        <v>69085</v>
      </c>
      <c r="C10183" t="s">
        <v>1161</v>
      </c>
      <c r="D10183">
        <v>84422.1</v>
      </c>
    </row>
    <row r="10184" spans="1:4">
      <c r="A10184" t="s">
        <v>69086</v>
      </c>
      <c r="B10184" t="s">
        <v>69087</v>
      </c>
      <c r="C10184" t="s">
        <v>1161</v>
      </c>
      <c r="D10184">
        <v>123170.71</v>
      </c>
    </row>
    <row r="10185" spans="1:4">
      <c r="A10185" t="s">
        <v>69088</v>
      </c>
      <c r="B10185" t="s">
        <v>69089</v>
      </c>
      <c r="C10185" t="s">
        <v>1161</v>
      </c>
      <c r="D10185">
        <v>180751.21</v>
      </c>
    </row>
    <row r="10186" spans="1:4">
      <c r="A10186" t="s">
        <v>69090</v>
      </c>
      <c r="B10186" t="s">
        <v>69091</v>
      </c>
      <c r="C10186" t="s">
        <v>1161</v>
      </c>
      <c r="D10186">
        <v>204472.74</v>
      </c>
    </row>
    <row r="10187" spans="1:4">
      <c r="A10187" t="s">
        <v>69092</v>
      </c>
      <c r="B10187" t="s">
        <v>69093</v>
      </c>
      <c r="C10187" t="s">
        <v>1161</v>
      </c>
      <c r="D10187">
        <v>256577.72</v>
      </c>
    </row>
    <row r="10188" spans="1:4">
      <c r="A10188" t="s">
        <v>69094</v>
      </c>
      <c r="B10188" t="s">
        <v>69095</v>
      </c>
      <c r="C10188" t="s">
        <v>1161</v>
      </c>
      <c r="D10188">
        <v>39047.589999999997</v>
      </c>
    </row>
    <row r="10189" spans="1:4">
      <c r="A10189" t="s">
        <v>69096</v>
      </c>
      <c r="B10189" t="s">
        <v>69097</v>
      </c>
      <c r="C10189" t="s">
        <v>1161</v>
      </c>
      <c r="D10189">
        <v>360542.47</v>
      </c>
    </row>
    <row r="10190" spans="1:4">
      <c r="A10190" t="s">
        <v>69098</v>
      </c>
      <c r="B10190" t="s">
        <v>69099</v>
      </c>
      <c r="C10190" t="s">
        <v>1161</v>
      </c>
      <c r="D10190">
        <v>41093.69</v>
      </c>
    </row>
    <row r="10191" spans="1:4">
      <c r="A10191" t="s">
        <v>69100</v>
      </c>
      <c r="B10191" t="s">
        <v>69101</v>
      </c>
      <c r="C10191" t="s">
        <v>1161</v>
      </c>
      <c r="D10191">
        <v>47083.02</v>
      </c>
    </row>
    <row r="10192" spans="1:4">
      <c r="A10192" t="s">
        <v>69102</v>
      </c>
      <c r="B10192" t="s">
        <v>69103</v>
      </c>
      <c r="C10192" t="s">
        <v>1161</v>
      </c>
      <c r="D10192">
        <v>50007.97</v>
      </c>
    </row>
    <row r="10193" spans="1:4">
      <c r="A10193" t="s">
        <v>69104</v>
      </c>
      <c r="B10193" t="s">
        <v>69105</v>
      </c>
      <c r="C10193" t="s">
        <v>1161</v>
      </c>
      <c r="D10193">
        <v>63917.68</v>
      </c>
    </row>
    <row r="10194" spans="1:4">
      <c r="A10194" t="s">
        <v>69106</v>
      </c>
      <c r="B10194" t="s">
        <v>69107</v>
      </c>
      <c r="C10194" t="s">
        <v>1161</v>
      </c>
      <c r="D10194">
        <v>70214.42</v>
      </c>
    </row>
    <row r="10195" spans="1:4">
      <c r="A10195" t="s">
        <v>69108</v>
      </c>
      <c r="B10195" t="s">
        <v>69109</v>
      </c>
      <c r="C10195" t="s">
        <v>1161</v>
      </c>
      <c r="D10195">
        <v>78924.94</v>
      </c>
    </row>
    <row r="10196" spans="1:4">
      <c r="A10196" t="s">
        <v>69110</v>
      </c>
      <c r="B10196" t="s">
        <v>69111</v>
      </c>
      <c r="C10196" t="s">
        <v>1161</v>
      </c>
      <c r="D10196">
        <v>87148.98</v>
      </c>
    </row>
    <row r="10197" spans="1:4">
      <c r="A10197" t="s">
        <v>69112</v>
      </c>
      <c r="B10197" t="s">
        <v>69113</v>
      </c>
      <c r="C10197" t="s">
        <v>1161</v>
      </c>
      <c r="D10197">
        <v>93709.74</v>
      </c>
    </row>
    <row r="10198" spans="1:4">
      <c r="A10198" t="s">
        <v>69114</v>
      </c>
      <c r="B10198" t="s">
        <v>69115</v>
      </c>
      <c r="C10198" t="s">
        <v>1161</v>
      </c>
      <c r="D10198">
        <v>136721.29</v>
      </c>
    </row>
    <row r="10199" spans="1:4">
      <c r="A10199" t="s">
        <v>69116</v>
      </c>
      <c r="B10199" t="s">
        <v>69117</v>
      </c>
      <c r="C10199" t="s">
        <v>1161</v>
      </c>
      <c r="D10199">
        <v>207865.37</v>
      </c>
    </row>
    <row r="10200" spans="1:4">
      <c r="A10200" t="s">
        <v>69118</v>
      </c>
      <c r="B10200" t="s">
        <v>69119</v>
      </c>
      <c r="C10200" t="s">
        <v>1161</v>
      </c>
      <c r="D10200">
        <v>235143.65</v>
      </c>
    </row>
    <row r="10201" spans="1:4">
      <c r="A10201" t="s">
        <v>69120</v>
      </c>
      <c r="B10201" t="s">
        <v>69121</v>
      </c>
      <c r="C10201" t="s">
        <v>1161</v>
      </c>
      <c r="D10201">
        <v>295065.26</v>
      </c>
    </row>
    <row r="10202" spans="1:4">
      <c r="A10202" t="s">
        <v>69122</v>
      </c>
      <c r="B10202" t="s">
        <v>69123</v>
      </c>
      <c r="C10202" t="s">
        <v>1161</v>
      </c>
      <c r="D10202">
        <v>3028.68</v>
      </c>
    </row>
    <row r="10203" spans="1:4">
      <c r="A10203" t="s">
        <v>69124</v>
      </c>
      <c r="B10203" t="s">
        <v>69125</v>
      </c>
      <c r="C10203" t="s">
        <v>1161</v>
      </c>
      <c r="D10203">
        <v>7932.26</v>
      </c>
    </row>
    <row r="10204" spans="1:4">
      <c r="A10204" t="s">
        <v>69126</v>
      </c>
      <c r="B10204" t="s">
        <v>69127</v>
      </c>
      <c r="C10204" t="s">
        <v>1161</v>
      </c>
      <c r="D10204">
        <v>9760.69</v>
      </c>
    </row>
    <row r="10205" spans="1:4">
      <c r="A10205" t="s">
        <v>69128</v>
      </c>
      <c r="B10205" t="s">
        <v>69129</v>
      </c>
      <c r="C10205" t="s">
        <v>1161</v>
      </c>
      <c r="D10205">
        <v>10082.77</v>
      </c>
    </row>
    <row r="10206" spans="1:4">
      <c r="A10206" t="s">
        <v>69130</v>
      </c>
      <c r="B10206" t="s">
        <v>69131</v>
      </c>
      <c r="C10206" t="s">
        <v>1161</v>
      </c>
      <c r="D10206">
        <v>11427.13</v>
      </c>
    </row>
    <row r="10207" spans="1:4">
      <c r="A10207" t="s">
        <v>69132</v>
      </c>
      <c r="B10207" t="s">
        <v>69133</v>
      </c>
      <c r="C10207" t="s">
        <v>1161</v>
      </c>
      <c r="D10207">
        <v>11978.31</v>
      </c>
    </row>
    <row r="10208" spans="1:4">
      <c r="A10208" t="s">
        <v>69134</v>
      </c>
      <c r="B10208" t="s">
        <v>69135</v>
      </c>
      <c r="C10208" t="s">
        <v>1161</v>
      </c>
      <c r="D10208">
        <v>14957.51</v>
      </c>
    </row>
    <row r="10209" spans="1:4">
      <c r="A10209" t="s">
        <v>69136</v>
      </c>
      <c r="B10209" t="s">
        <v>69137</v>
      </c>
      <c r="C10209" t="s">
        <v>1161</v>
      </c>
      <c r="D10209">
        <v>15027.51</v>
      </c>
    </row>
    <row r="10210" spans="1:4">
      <c r="A10210" t="s">
        <v>69138</v>
      </c>
      <c r="B10210" t="s">
        <v>69139</v>
      </c>
      <c r="C10210" t="s">
        <v>1161</v>
      </c>
      <c r="D10210">
        <v>15693.45</v>
      </c>
    </row>
    <row r="10211" spans="1:4">
      <c r="A10211" t="s">
        <v>69140</v>
      </c>
      <c r="B10211" t="s">
        <v>69141</v>
      </c>
      <c r="C10211" t="s">
        <v>1161</v>
      </c>
      <c r="D10211">
        <v>16997.78</v>
      </c>
    </row>
    <row r="10212" spans="1:4">
      <c r="A10212" t="s">
        <v>69142</v>
      </c>
      <c r="B10212" t="s">
        <v>69143</v>
      </c>
      <c r="C10212" t="s">
        <v>1161</v>
      </c>
      <c r="D10212">
        <v>19432.38</v>
      </c>
    </row>
    <row r="10213" spans="1:4">
      <c r="A10213" t="s">
        <v>69144</v>
      </c>
      <c r="B10213" t="s">
        <v>69145</v>
      </c>
      <c r="C10213" t="s">
        <v>1161</v>
      </c>
      <c r="D10213">
        <v>20557.09</v>
      </c>
    </row>
    <row r="10214" spans="1:4">
      <c r="A10214" t="s">
        <v>69146</v>
      </c>
      <c r="B10214" t="s">
        <v>69147</v>
      </c>
      <c r="C10214" t="s">
        <v>1161</v>
      </c>
      <c r="D10214">
        <v>22914.1</v>
      </c>
    </row>
    <row r="10215" spans="1:4">
      <c r="A10215" t="s">
        <v>69148</v>
      </c>
      <c r="B10215" t="s">
        <v>69149</v>
      </c>
      <c r="C10215" t="s">
        <v>1161</v>
      </c>
      <c r="D10215">
        <v>25730.54</v>
      </c>
    </row>
    <row r="10216" spans="1:4">
      <c r="A10216" t="s">
        <v>69150</v>
      </c>
      <c r="B10216" t="s">
        <v>69151</v>
      </c>
      <c r="C10216" t="s">
        <v>1161</v>
      </c>
      <c r="D10216">
        <v>26176.73</v>
      </c>
    </row>
    <row r="10217" spans="1:4">
      <c r="A10217" t="s">
        <v>69152</v>
      </c>
      <c r="B10217" t="s">
        <v>69153</v>
      </c>
      <c r="C10217" t="s">
        <v>1161</v>
      </c>
      <c r="D10217">
        <v>29322.5</v>
      </c>
    </row>
    <row r="10218" spans="1:4">
      <c r="A10218" t="s">
        <v>69154</v>
      </c>
      <c r="B10218" t="s">
        <v>69155</v>
      </c>
      <c r="C10218" t="s">
        <v>1161</v>
      </c>
      <c r="D10218">
        <v>29829.94</v>
      </c>
    </row>
    <row r="10219" spans="1:4">
      <c r="A10219" t="s">
        <v>69156</v>
      </c>
      <c r="B10219" t="s">
        <v>69157</v>
      </c>
      <c r="C10219" t="s">
        <v>1161</v>
      </c>
      <c r="D10219">
        <v>30040.03</v>
      </c>
    </row>
    <row r="10220" spans="1:4">
      <c r="A10220" t="s">
        <v>69158</v>
      </c>
      <c r="B10220" t="s">
        <v>69159</v>
      </c>
      <c r="C10220" t="s">
        <v>1161</v>
      </c>
      <c r="D10220">
        <v>34448.769999999997</v>
      </c>
    </row>
    <row r="10221" spans="1:4">
      <c r="A10221" t="s">
        <v>69160</v>
      </c>
      <c r="B10221" t="s">
        <v>69161</v>
      </c>
      <c r="C10221" t="s">
        <v>1161</v>
      </c>
      <c r="D10221">
        <v>35664.639999999999</v>
      </c>
    </row>
    <row r="10222" spans="1:4">
      <c r="A10222" t="s">
        <v>69162</v>
      </c>
      <c r="B10222" t="s">
        <v>69163</v>
      </c>
      <c r="C10222" t="s">
        <v>1161</v>
      </c>
      <c r="D10222">
        <v>50935.68</v>
      </c>
    </row>
    <row r="10223" spans="1:4">
      <c r="A10223" t="s">
        <v>69164</v>
      </c>
      <c r="B10223" t="s">
        <v>69165</v>
      </c>
      <c r="C10223" t="s">
        <v>1161</v>
      </c>
      <c r="D10223">
        <v>56036.33</v>
      </c>
    </row>
    <row r="10224" spans="1:4">
      <c r="A10224" t="s">
        <v>69166</v>
      </c>
      <c r="B10224" t="s">
        <v>69167</v>
      </c>
      <c r="C10224" t="s">
        <v>1161</v>
      </c>
      <c r="D10224">
        <v>47684.32</v>
      </c>
    </row>
    <row r="10225" spans="1:4">
      <c r="A10225" t="s">
        <v>69168</v>
      </c>
      <c r="B10225" t="s">
        <v>69169</v>
      </c>
      <c r="C10225" t="s">
        <v>1161</v>
      </c>
      <c r="D10225">
        <v>56998.91</v>
      </c>
    </row>
    <row r="10226" spans="1:4">
      <c r="A10226" t="s">
        <v>69170</v>
      </c>
      <c r="B10226" t="s">
        <v>69171</v>
      </c>
      <c r="C10226" t="s">
        <v>1161</v>
      </c>
      <c r="D10226">
        <v>60769.63</v>
      </c>
    </row>
    <row r="10227" spans="1:4">
      <c r="A10227" t="s">
        <v>69172</v>
      </c>
      <c r="B10227" t="s">
        <v>69173</v>
      </c>
      <c r="C10227" t="s">
        <v>1161</v>
      </c>
      <c r="D10227">
        <v>61001.16</v>
      </c>
    </row>
    <row r="10228" spans="1:4">
      <c r="A10228" t="s">
        <v>69174</v>
      </c>
      <c r="B10228" t="s">
        <v>69175</v>
      </c>
      <c r="C10228" t="s">
        <v>1161</v>
      </c>
      <c r="D10228">
        <v>74761.759999999995</v>
      </c>
    </row>
    <row r="10229" spans="1:4">
      <c r="A10229" t="s">
        <v>69176</v>
      </c>
      <c r="B10229" t="s">
        <v>69177</v>
      </c>
      <c r="C10229" t="s">
        <v>1161</v>
      </c>
      <c r="D10229">
        <v>78336.960000000006</v>
      </c>
    </row>
    <row r="10230" spans="1:4">
      <c r="A10230" t="s">
        <v>69178</v>
      </c>
      <c r="B10230" t="s">
        <v>69179</v>
      </c>
      <c r="C10230" t="s">
        <v>1161</v>
      </c>
      <c r="D10230">
        <v>95548.03</v>
      </c>
    </row>
    <row r="10231" spans="1:4">
      <c r="A10231" t="s">
        <v>69180</v>
      </c>
      <c r="B10231" t="s">
        <v>69181</v>
      </c>
      <c r="C10231" t="s">
        <v>1161</v>
      </c>
      <c r="D10231">
        <v>102417.89</v>
      </c>
    </row>
    <row r="10232" spans="1:4">
      <c r="A10232" t="s">
        <v>69182</v>
      </c>
      <c r="B10232" t="s">
        <v>69183</v>
      </c>
      <c r="C10232" t="s">
        <v>1161</v>
      </c>
      <c r="D10232">
        <v>126602.51</v>
      </c>
    </row>
    <row r="10233" spans="1:4">
      <c r="A10233" t="s">
        <v>69184</v>
      </c>
      <c r="B10233" t="s">
        <v>69185</v>
      </c>
      <c r="C10233" t="s">
        <v>1161</v>
      </c>
      <c r="D10233">
        <v>128004.57</v>
      </c>
    </row>
    <row r="10234" spans="1:4">
      <c r="A10234" t="s">
        <v>69186</v>
      </c>
      <c r="B10234" t="s">
        <v>69187</v>
      </c>
      <c r="C10234" t="s">
        <v>1161</v>
      </c>
      <c r="D10234">
        <v>10975.35</v>
      </c>
    </row>
    <row r="10235" spans="1:4">
      <c r="A10235" t="s">
        <v>69188</v>
      </c>
      <c r="B10235" t="s">
        <v>69189</v>
      </c>
      <c r="C10235" t="s">
        <v>1161</v>
      </c>
      <c r="D10235">
        <v>14564.16</v>
      </c>
    </row>
    <row r="10236" spans="1:4">
      <c r="A10236" t="s">
        <v>69190</v>
      </c>
      <c r="B10236" t="s">
        <v>69191</v>
      </c>
      <c r="C10236" t="s">
        <v>1161</v>
      </c>
      <c r="D10236">
        <v>15185.85</v>
      </c>
    </row>
    <row r="10237" spans="1:4">
      <c r="A10237" t="s">
        <v>69192</v>
      </c>
      <c r="B10237" t="s">
        <v>69193</v>
      </c>
      <c r="C10237" t="s">
        <v>1161</v>
      </c>
      <c r="D10237">
        <v>18929.34</v>
      </c>
    </row>
    <row r="10238" spans="1:4">
      <c r="A10238" t="s">
        <v>69194</v>
      </c>
      <c r="B10238" t="s">
        <v>69195</v>
      </c>
      <c r="C10238" t="s">
        <v>1161</v>
      </c>
      <c r="D10238">
        <v>22460.69</v>
      </c>
    </row>
    <row r="10239" spans="1:4">
      <c r="A10239" t="s">
        <v>69196</v>
      </c>
      <c r="B10239" t="s">
        <v>69197</v>
      </c>
      <c r="C10239" t="s">
        <v>1161</v>
      </c>
      <c r="D10239">
        <v>25707.279999999999</v>
      </c>
    </row>
    <row r="10240" spans="1:4">
      <c r="A10240" t="s">
        <v>69198</v>
      </c>
      <c r="B10240" t="s">
        <v>69199</v>
      </c>
      <c r="C10240" t="s">
        <v>1161</v>
      </c>
      <c r="D10240">
        <v>29467.02</v>
      </c>
    </row>
    <row r="10241" spans="1:4">
      <c r="A10241" t="s">
        <v>69200</v>
      </c>
      <c r="B10241" t="s">
        <v>69201</v>
      </c>
      <c r="C10241" t="s">
        <v>1161</v>
      </c>
      <c r="D10241">
        <v>34028.85</v>
      </c>
    </row>
    <row r="10242" spans="1:4">
      <c r="A10242" t="s">
        <v>69202</v>
      </c>
      <c r="B10242" t="s">
        <v>69203</v>
      </c>
      <c r="C10242" t="s">
        <v>1161</v>
      </c>
      <c r="D10242">
        <v>50561.2</v>
      </c>
    </row>
    <row r="10243" spans="1:4">
      <c r="A10243" t="s">
        <v>69204</v>
      </c>
      <c r="B10243" t="s">
        <v>69205</v>
      </c>
      <c r="C10243" t="s">
        <v>1161</v>
      </c>
      <c r="D10243">
        <v>53089.25</v>
      </c>
    </row>
    <row r="10244" spans="1:4">
      <c r="A10244" t="s">
        <v>69206</v>
      </c>
      <c r="B10244" t="s">
        <v>69207</v>
      </c>
      <c r="C10244" t="s">
        <v>1161</v>
      </c>
      <c r="D10244">
        <v>60338.23</v>
      </c>
    </row>
    <row r="10245" spans="1:4">
      <c r="A10245" t="s">
        <v>69208</v>
      </c>
      <c r="B10245" t="s">
        <v>69209</v>
      </c>
      <c r="C10245" t="s">
        <v>1161</v>
      </c>
      <c r="D10245">
        <v>74250.73</v>
      </c>
    </row>
    <row r="10246" spans="1:4">
      <c r="A10246" t="s">
        <v>69210</v>
      </c>
      <c r="B10246" t="s">
        <v>69211</v>
      </c>
      <c r="C10246" t="s">
        <v>1161</v>
      </c>
      <c r="D10246">
        <v>9308.26</v>
      </c>
    </row>
    <row r="10247" spans="1:4">
      <c r="A10247" t="s">
        <v>69212</v>
      </c>
      <c r="B10247" t="s">
        <v>69213</v>
      </c>
      <c r="C10247" t="s">
        <v>1161</v>
      </c>
      <c r="D10247">
        <v>94327.62</v>
      </c>
    </row>
    <row r="10248" spans="1:4">
      <c r="A10248" t="s">
        <v>69214</v>
      </c>
      <c r="B10248" t="s">
        <v>69215</v>
      </c>
      <c r="C10248" t="s">
        <v>1161</v>
      </c>
      <c r="D10248">
        <v>102121.96</v>
      </c>
    </row>
    <row r="10249" spans="1:4">
      <c r="A10249" t="s">
        <v>69216</v>
      </c>
      <c r="B10249" t="s">
        <v>69217</v>
      </c>
      <c r="C10249" t="s">
        <v>1161</v>
      </c>
      <c r="D10249">
        <v>126401.61</v>
      </c>
    </row>
    <row r="10250" spans="1:4">
      <c r="A10250" t="s">
        <v>69218</v>
      </c>
      <c r="B10250" t="s">
        <v>69219</v>
      </c>
      <c r="C10250" t="s">
        <v>1161</v>
      </c>
      <c r="D10250">
        <v>127708.66</v>
      </c>
    </row>
    <row r="10251" spans="1:4">
      <c r="A10251" t="s">
        <v>69220</v>
      </c>
      <c r="B10251" t="s">
        <v>69221</v>
      </c>
      <c r="C10251" t="s">
        <v>1161</v>
      </c>
      <c r="D10251">
        <v>9690.73</v>
      </c>
    </row>
    <row r="10252" spans="1:4">
      <c r="A10252" t="s">
        <v>69222</v>
      </c>
      <c r="B10252" t="s">
        <v>69223</v>
      </c>
      <c r="C10252" t="s">
        <v>1161</v>
      </c>
      <c r="D10252">
        <v>10954.48</v>
      </c>
    </row>
    <row r="10253" spans="1:4">
      <c r="A10253" t="s">
        <v>69224</v>
      </c>
      <c r="B10253" t="s">
        <v>69225</v>
      </c>
      <c r="C10253" t="s">
        <v>1161</v>
      </c>
      <c r="D10253">
        <v>14574.09</v>
      </c>
    </row>
    <row r="10254" spans="1:4">
      <c r="A10254" t="s">
        <v>69226</v>
      </c>
      <c r="B10254" t="s">
        <v>69227</v>
      </c>
      <c r="C10254" t="s">
        <v>1161</v>
      </c>
      <c r="D10254">
        <v>16490.18</v>
      </c>
    </row>
    <row r="10255" spans="1:4">
      <c r="A10255" t="s">
        <v>69228</v>
      </c>
      <c r="B10255" t="s">
        <v>69229</v>
      </c>
      <c r="C10255" t="s">
        <v>1161</v>
      </c>
      <c r="D10255">
        <v>20103.64</v>
      </c>
    </row>
    <row r="10256" spans="1:4">
      <c r="A10256" t="s">
        <v>69230</v>
      </c>
      <c r="B10256" t="s">
        <v>69231</v>
      </c>
      <c r="C10256" t="s">
        <v>1161</v>
      </c>
      <c r="D10256">
        <v>25310.55</v>
      </c>
    </row>
    <row r="10257" spans="1:4">
      <c r="A10257" t="s">
        <v>69232</v>
      </c>
      <c r="B10257" t="s">
        <v>69233</v>
      </c>
      <c r="C10257" t="s">
        <v>1161</v>
      </c>
      <c r="D10257">
        <v>28902.93</v>
      </c>
    </row>
    <row r="10258" spans="1:4">
      <c r="A10258" t="s">
        <v>69234</v>
      </c>
      <c r="B10258" t="s">
        <v>69235</v>
      </c>
      <c r="C10258" t="s">
        <v>1161</v>
      </c>
      <c r="D10258">
        <v>29626.45</v>
      </c>
    </row>
    <row r="10259" spans="1:4">
      <c r="A10259" t="s">
        <v>69236</v>
      </c>
      <c r="B10259" t="s">
        <v>69237</v>
      </c>
      <c r="C10259" t="s">
        <v>1161</v>
      </c>
      <c r="D10259">
        <v>33730.15</v>
      </c>
    </row>
    <row r="10260" spans="1:4">
      <c r="A10260" t="s">
        <v>69238</v>
      </c>
      <c r="B10260" t="s">
        <v>69239</v>
      </c>
      <c r="C10260" t="s">
        <v>1161</v>
      </c>
      <c r="D10260">
        <v>55559.78</v>
      </c>
    </row>
    <row r="10261" spans="1:4">
      <c r="A10261" t="s">
        <v>69240</v>
      </c>
      <c r="B10261" t="s">
        <v>69241</v>
      </c>
      <c r="C10261" t="s">
        <v>1161</v>
      </c>
      <c r="D10261">
        <v>53865.11</v>
      </c>
    </row>
    <row r="10262" spans="1:4">
      <c r="A10262" t="s">
        <v>69242</v>
      </c>
      <c r="B10262" t="s">
        <v>69243</v>
      </c>
      <c r="C10262" t="s">
        <v>1161</v>
      </c>
      <c r="D10262">
        <v>60524.33</v>
      </c>
    </row>
    <row r="10263" spans="1:4">
      <c r="A10263" t="s">
        <v>69244</v>
      </c>
      <c r="B10263" t="s">
        <v>69245</v>
      </c>
      <c r="C10263" t="s">
        <v>1161</v>
      </c>
      <c r="D10263">
        <v>74111.820000000007</v>
      </c>
    </row>
    <row r="10264" spans="1:4">
      <c r="A10264" t="s">
        <v>69246</v>
      </c>
      <c r="B10264" t="s">
        <v>69247</v>
      </c>
      <c r="C10264" t="s">
        <v>1161</v>
      </c>
      <c r="D10264">
        <v>20504.099999999999</v>
      </c>
    </row>
    <row r="10265" spans="1:4">
      <c r="A10265" t="s">
        <v>69248</v>
      </c>
      <c r="B10265" t="s">
        <v>69249</v>
      </c>
      <c r="C10265" t="s">
        <v>1161</v>
      </c>
      <c r="D10265">
        <v>21358.400000000001</v>
      </c>
    </row>
    <row r="10266" spans="1:4">
      <c r="A10266" t="s">
        <v>69250</v>
      </c>
      <c r="B10266" t="s">
        <v>69251</v>
      </c>
      <c r="C10266" t="s">
        <v>1161</v>
      </c>
      <c r="D10266">
        <v>22583.759999999998</v>
      </c>
    </row>
    <row r="10267" spans="1:4">
      <c r="A10267" t="s">
        <v>69252</v>
      </c>
      <c r="B10267" t="s">
        <v>69253</v>
      </c>
      <c r="C10267" t="s">
        <v>1161</v>
      </c>
      <c r="D10267">
        <v>22242.11</v>
      </c>
    </row>
    <row r="10268" spans="1:4">
      <c r="A10268" t="s">
        <v>69254</v>
      </c>
      <c r="B10268" t="s">
        <v>69255</v>
      </c>
      <c r="C10268" t="s">
        <v>1161</v>
      </c>
      <c r="D10268">
        <v>22720.02</v>
      </c>
    </row>
    <row r="10269" spans="1:4">
      <c r="A10269" t="s">
        <v>69256</v>
      </c>
      <c r="B10269" t="s">
        <v>69257</v>
      </c>
      <c r="C10269" t="s">
        <v>1161</v>
      </c>
      <c r="D10269">
        <v>23974.35</v>
      </c>
    </row>
    <row r="10270" spans="1:4">
      <c r="A10270" t="s">
        <v>69258</v>
      </c>
      <c r="B10270" t="s">
        <v>69259</v>
      </c>
      <c r="C10270" t="s">
        <v>1161</v>
      </c>
      <c r="D10270">
        <v>24541.78</v>
      </c>
    </row>
    <row r="10271" spans="1:4">
      <c r="A10271" t="s">
        <v>69260</v>
      </c>
      <c r="B10271" t="s">
        <v>69261</v>
      </c>
      <c r="C10271" t="s">
        <v>1161</v>
      </c>
      <c r="D10271">
        <v>26223.4</v>
      </c>
    </row>
    <row r="10272" spans="1:4">
      <c r="A10272" t="s">
        <v>69262</v>
      </c>
      <c r="B10272" t="s">
        <v>69263</v>
      </c>
      <c r="C10272" t="s">
        <v>1161</v>
      </c>
      <c r="D10272">
        <v>29082.95</v>
      </c>
    </row>
    <row r="10273" spans="1:4">
      <c r="A10273" t="s">
        <v>69264</v>
      </c>
      <c r="B10273" t="s">
        <v>69265</v>
      </c>
      <c r="C10273" t="s">
        <v>1161</v>
      </c>
      <c r="D10273">
        <v>34285.39</v>
      </c>
    </row>
    <row r="10274" spans="1:4">
      <c r="A10274" t="s">
        <v>69266</v>
      </c>
      <c r="B10274" t="s">
        <v>69267</v>
      </c>
      <c r="C10274" t="s">
        <v>1161</v>
      </c>
      <c r="D10274">
        <v>37675.199999999997</v>
      </c>
    </row>
    <row r="10275" spans="1:4">
      <c r="A10275" t="s">
        <v>69268</v>
      </c>
      <c r="B10275" t="s">
        <v>69269</v>
      </c>
      <c r="C10275" t="s">
        <v>1161</v>
      </c>
      <c r="D10275">
        <v>43896.05</v>
      </c>
    </row>
    <row r="10276" spans="1:4">
      <c r="A10276" t="s">
        <v>69270</v>
      </c>
      <c r="B10276" t="s">
        <v>69271</v>
      </c>
      <c r="C10276" t="s">
        <v>1161</v>
      </c>
      <c r="D10276">
        <v>43514.39</v>
      </c>
    </row>
    <row r="10277" spans="1:4">
      <c r="A10277" t="s">
        <v>69272</v>
      </c>
      <c r="B10277" t="s">
        <v>69273</v>
      </c>
      <c r="C10277" t="s">
        <v>1161</v>
      </c>
      <c r="D10277">
        <v>46530.95</v>
      </c>
    </row>
    <row r="10278" spans="1:4">
      <c r="A10278" t="s">
        <v>69274</v>
      </c>
      <c r="B10278" t="s">
        <v>69275</v>
      </c>
      <c r="C10278" t="s">
        <v>1161</v>
      </c>
      <c r="D10278">
        <v>43782.57</v>
      </c>
    </row>
    <row r="10279" spans="1:4">
      <c r="A10279" t="s">
        <v>69276</v>
      </c>
      <c r="B10279" t="s">
        <v>69277</v>
      </c>
      <c r="C10279" t="s">
        <v>1161</v>
      </c>
      <c r="D10279">
        <v>53831.22</v>
      </c>
    </row>
    <row r="10280" spans="1:4">
      <c r="A10280" t="s">
        <v>69278</v>
      </c>
      <c r="B10280" t="s">
        <v>69279</v>
      </c>
      <c r="C10280" t="s">
        <v>1161</v>
      </c>
      <c r="D10280">
        <v>71655</v>
      </c>
    </row>
    <row r="10281" spans="1:4">
      <c r="A10281" t="s">
        <v>69280</v>
      </c>
      <c r="B10281" t="s">
        <v>69281</v>
      </c>
      <c r="C10281" t="s">
        <v>1161</v>
      </c>
      <c r="D10281">
        <v>20273.54</v>
      </c>
    </row>
    <row r="10282" spans="1:4">
      <c r="A10282" t="s">
        <v>69282</v>
      </c>
      <c r="B10282" t="s">
        <v>69283</v>
      </c>
      <c r="C10282" t="s">
        <v>1161</v>
      </c>
      <c r="D10282">
        <v>21147.06</v>
      </c>
    </row>
    <row r="10283" spans="1:4">
      <c r="A10283" t="s">
        <v>69284</v>
      </c>
      <c r="B10283" t="s">
        <v>69285</v>
      </c>
      <c r="C10283" t="s">
        <v>1161</v>
      </c>
      <c r="D10283">
        <v>22669.09</v>
      </c>
    </row>
    <row r="10284" spans="1:4">
      <c r="A10284" t="s">
        <v>69286</v>
      </c>
      <c r="B10284" t="s">
        <v>69287</v>
      </c>
      <c r="C10284" t="s">
        <v>1161</v>
      </c>
      <c r="D10284">
        <v>22526.240000000002</v>
      </c>
    </row>
    <row r="10285" spans="1:4">
      <c r="A10285" t="s">
        <v>69288</v>
      </c>
      <c r="B10285" t="s">
        <v>69289</v>
      </c>
      <c r="C10285" t="s">
        <v>1161</v>
      </c>
      <c r="D10285">
        <v>25002.15</v>
      </c>
    </row>
    <row r="10286" spans="1:4">
      <c r="A10286" t="s">
        <v>69290</v>
      </c>
      <c r="B10286" t="s">
        <v>69291</v>
      </c>
      <c r="C10286" t="s">
        <v>1161</v>
      </c>
      <c r="D10286">
        <v>29114.98</v>
      </c>
    </row>
    <row r="10287" spans="1:4">
      <c r="A10287" t="s">
        <v>69292</v>
      </c>
      <c r="B10287" t="s">
        <v>69293</v>
      </c>
      <c r="C10287" t="s">
        <v>1161</v>
      </c>
      <c r="D10287">
        <v>37820.769999999997</v>
      </c>
    </row>
    <row r="10288" spans="1:4">
      <c r="A10288" t="s">
        <v>69294</v>
      </c>
      <c r="B10288" t="s">
        <v>69295</v>
      </c>
      <c r="C10288" t="s">
        <v>1161</v>
      </c>
      <c r="D10288">
        <v>43477.84</v>
      </c>
    </row>
    <row r="10289" spans="1:4">
      <c r="A10289" t="s">
        <v>69296</v>
      </c>
      <c r="B10289" t="s">
        <v>69297</v>
      </c>
      <c r="C10289" t="s">
        <v>1161</v>
      </c>
      <c r="D10289">
        <v>44011.48</v>
      </c>
    </row>
    <row r="10290" spans="1:4">
      <c r="A10290" t="s">
        <v>69298</v>
      </c>
      <c r="B10290" t="s">
        <v>69299</v>
      </c>
      <c r="C10290" t="s">
        <v>1161</v>
      </c>
      <c r="D10290">
        <v>26808.74</v>
      </c>
    </row>
    <row r="10291" spans="1:4">
      <c r="A10291" t="s">
        <v>69300</v>
      </c>
      <c r="B10291" t="s">
        <v>69301</v>
      </c>
      <c r="C10291" t="s">
        <v>1161</v>
      </c>
      <c r="D10291">
        <v>31571.31</v>
      </c>
    </row>
    <row r="10292" spans="1:4">
      <c r="A10292" t="s">
        <v>69302</v>
      </c>
      <c r="B10292" t="s">
        <v>69303</v>
      </c>
      <c r="C10292" t="s">
        <v>1161</v>
      </c>
      <c r="D10292">
        <v>2020.29</v>
      </c>
    </row>
    <row r="10293" spans="1:4">
      <c r="A10293" t="s">
        <v>69304</v>
      </c>
      <c r="B10293" t="s">
        <v>69305</v>
      </c>
      <c r="C10293" t="s">
        <v>1161</v>
      </c>
      <c r="D10293">
        <v>3455.22</v>
      </c>
    </row>
    <row r="10294" spans="1:4">
      <c r="A10294" t="s">
        <v>69306</v>
      </c>
      <c r="B10294" t="s">
        <v>69307</v>
      </c>
      <c r="C10294" t="s">
        <v>1161</v>
      </c>
      <c r="D10294">
        <v>4979.59</v>
      </c>
    </row>
    <row r="10295" spans="1:4">
      <c r="A10295" t="s">
        <v>69308</v>
      </c>
      <c r="B10295" t="s">
        <v>69309</v>
      </c>
      <c r="C10295" t="s">
        <v>1161</v>
      </c>
      <c r="D10295">
        <v>6991.75</v>
      </c>
    </row>
    <row r="10296" spans="1:4">
      <c r="A10296" t="s">
        <v>69310</v>
      </c>
      <c r="B10296" t="s">
        <v>69311</v>
      </c>
      <c r="C10296" t="s">
        <v>1161</v>
      </c>
      <c r="D10296">
        <v>9044.56</v>
      </c>
    </row>
    <row r="10297" spans="1:4">
      <c r="A10297" t="s">
        <v>69312</v>
      </c>
      <c r="B10297" t="s">
        <v>69313</v>
      </c>
      <c r="C10297" t="s">
        <v>1161</v>
      </c>
      <c r="D10297">
        <v>9816.9</v>
      </c>
    </row>
    <row r="10298" spans="1:4">
      <c r="A10298" t="s">
        <v>69314</v>
      </c>
      <c r="B10298" t="s">
        <v>69315</v>
      </c>
      <c r="C10298" t="s">
        <v>1161</v>
      </c>
      <c r="D10298">
        <v>16056.63</v>
      </c>
    </row>
    <row r="10299" spans="1:4">
      <c r="A10299" t="s">
        <v>69316</v>
      </c>
      <c r="B10299" t="s">
        <v>69317</v>
      </c>
      <c r="C10299" t="s">
        <v>1161</v>
      </c>
      <c r="D10299">
        <v>19206.98</v>
      </c>
    </row>
    <row r="10300" spans="1:4">
      <c r="A10300" t="s">
        <v>69318</v>
      </c>
      <c r="B10300" t="s">
        <v>69319</v>
      </c>
      <c r="C10300" t="s">
        <v>1161</v>
      </c>
      <c r="D10300">
        <v>1484.73</v>
      </c>
    </row>
    <row r="10301" spans="1:4">
      <c r="A10301" t="s">
        <v>69320</v>
      </c>
      <c r="B10301" t="s">
        <v>69321</v>
      </c>
      <c r="C10301" t="s">
        <v>1161</v>
      </c>
      <c r="D10301">
        <v>23068.7</v>
      </c>
    </row>
    <row r="10302" spans="1:4">
      <c r="A10302" t="s">
        <v>69322</v>
      </c>
      <c r="B10302" t="s">
        <v>69323</v>
      </c>
      <c r="C10302" t="s">
        <v>1161</v>
      </c>
      <c r="D10302">
        <v>29775.9</v>
      </c>
    </row>
    <row r="10303" spans="1:4">
      <c r="A10303" t="s">
        <v>69324</v>
      </c>
      <c r="B10303" t="s">
        <v>69325</v>
      </c>
      <c r="C10303" t="s">
        <v>1161</v>
      </c>
      <c r="D10303">
        <v>1522.33</v>
      </c>
    </row>
    <row r="10304" spans="1:4">
      <c r="A10304" t="s">
        <v>69326</v>
      </c>
      <c r="B10304" t="s">
        <v>69327</v>
      </c>
      <c r="C10304" t="s">
        <v>1161</v>
      </c>
      <c r="D10304">
        <v>48736.71</v>
      </c>
    </row>
    <row r="10305" spans="1:4">
      <c r="A10305" t="s">
        <v>69328</v>
      </c>
      <c r="B10305" t="s">
        <v>69329</v>
      </c>
      <c r="C10305" t="s">
        <v>1161</v>
      </c>
      <c r="D10305">
        <v>356.74</v>
      </c>
    </row>
    <row r="10306" spans="1:4">
      <c r="A10306" t="s">
        <v>69330</v>
      </c>
      <c r="B10306" t="s">
        <v>69331</v>
      </c>
      <c r="C10306" t="s">
        <v>1161</v>
      </c>
      <c r="D10306">
        <v>435.12</v>
      </c>
    </row>
    <row r="10307" spans="1:4">
      <c r="A10307" t="s">
        <v>69332</v>
      </c>
      <c r="B10307" t="s">
        <v>69333</v>
      </c>
      <c r="C10307" t="s">
        <v>1161</v>
      </c>
      <c r="D10307">
        <v>737.6</v>
      </c>
    </row>
    <row r="10308" spans="1:4">
      <c r="A10308" t="s">
        <v>69334</v>
      </c>
      <c r="B10308" t="s">
        <v>69335</v>
      </c>
      <c r="C10308" t="s">
        <v>1161</v>
      </c>
      <c r="D10308">
        <v>473.29</v>
      </c>
    </row>
    <row r="10309" spans="1:4">
      <c r="A10309" t="s">
        <v>69336</v>
      </c>
      <c r="B10309" t="s">
        <v>69337</v>
      </c>
      <c r="C10309" t="s">
        <v>1161</v>
      </c>
      <c r="D10309">
        <v>550.12</v>
      </c>
    </row>
    <row r="10310" spans="1:4">
      <c r="A10310" t="s">
        <v>69338</v>
      </c>
      <c r="B10310" t="s">
        <v>69339</v>
      </c>
      <c r="C10310" t="s">
        <v>1161</v>
      </c>
      <c r="D10310">
        <v>596.94000000000005</v>
      </c>
    </row>
    <row r="10311" spans="1:4">
      <c r="A10311" t="s">
        <v>69340</v>
      </c>
      <c r="B10311" t="s">
        <v>69341</v>
      </c>
      <c r="C10311" t="s">
        <v>1161</v>
      </c>
      <c r="D10311">
        <v>828.53</v>
      </c>
    </row>
    <row r="10312" spans="1:4">
      <c r="A10312" t="s">
        <v>69342</v>
      </c>
      <c r="B10312" t="s">
        <v>69343</v>
      </c>
      <c r="C10312" t="s">
        <v>1161</v>
      </c>
      <c r="D10312">
        <v>31535.11</v>
      </c>
    </row>
    <row r="10313" spans="1:4">
      <c r="A10313" t="s">
        <v>69344</v>
      </c>
      <c r="B10313" t="s">
        <v>69345</v>
      </c>
      <c r="C10313" t="s">
        <v>1161</v>
      </c>
      <c r="D10313">
        <v>44114.080000000002</v>
      </c>
    </row>
    <row r="10314" spans="1:4">
      <c r="A10314" t="s">
        <v>69346</v>
      </c>
      <c r="B10314" t="s">
        <v>69347</v>
      </c>
      <c r="C10314" t="s">
        <v>1161</v>
      </c>
      <c r="D10314">
        <v>57765.29</v>
      </c>
    </row>
    <row r="10315" spans="1:4">
      <c r="A10315" t="s">
        <v>69348</v>
      </c>
      <c r="B10315" t="s">
        <v>69349</v>
      </c>
      <c r="C10315" t="s">
        <v>1161</v>
      </c>
      <c r="D10315">
        <v>66295.5</v>
      </c>
    </row>
    <row r="10316" spans="1:4">
      <c r="A10316" t="s">
        <v>69350</v>
      </c>
      <c r="B10316" t="s">
        <v>69351</v>
      </c>
      <c r="C10316" t="s">
        <v>1161</v>
      </c>
      <c r="D10316">
        <v>9074.76</v>
      </c>
    </row>
    <row r="10317" spans="1:4">
      <c r="A10317" t="s">
        <v>69352</v>
      </c>
      <c r="B10317" t="s">
        <v>69353</v>
      </c>
      <c r="C10317" t="s">
        <v>1161</v>
      </c>
      <c r="D10317">
        <v>2668.68</v>
      </c>
    </row>
    <row r="10318" spans="1:4">
      <c r="A10318" t="s">
        <v>69354</v>
      </c>
      <c r="B10318" t="s">
        <v>69355</v>
      </c>
      <c r="C10318" t="s">
        <v>1161</v>
      </c>
      <c r="D10318">
        <v>3430.09</v>
      </c>
    </row>
    <row r="10319" spans="1:4">
      <c r="A10319" t="s">
        <v>69356</v>
      </c>
      <c r="B10319" t="s">
        <v>69357</v>
      </c>
      <c r="C10319" t="s">
        <v>1161</v>
      </c>
      <c r="D10319">
        <v>5884.79</v>
      </c>
    </row>
    <row r="10320" spans="1:4">
      <c r="A10320" t="s">
        <v>69358</v>
      </c>
      <c r="B10320" t="s">
        <v>69359</v>
      </c>
      <c r="C10320" t="s">
        <v>1161</v>
      </c>
      <c r="D10320">
        <v>11472.22</v>
      </c>
    </row>
    <row r="10321" spans="1:4">
      <c r="A10321" t="s">
        <v>69360</v>
      </c>
      <c r="B10321" t="s">
        <v>69361</v>
      </c>
      <c r="C10321" t="s">
        <v>1161</v>
      </c>
      <c r="D10321">
        <v>17079.560000000001</v>
      </c>
    </row>
    <row r="10322" spans="1:4">
      <c r="A10322" t="s">
        <v>69362</v>
      </c>
      <c r="B10322" t="s">
        <v>69363</v>
      </c>
      <c r="C10322" t="s">
        <v>1161</v>
      </c>
      <c r="D10322">
        <v>26736.57</v>
      </c>
    </row>
    <row r="10323" spans="1:4">
      <c r="A10323" t="s">
        <v>69364</v>
      </c>
      <c r="B10323" t="s">
        <v>69365</v>
      </c>
      <c r="C10323" t="s">
        <v>1161</v>
      </c>
      <c r="D10323">
        <v>52489.85</v>
      </c>
    </row>
    <row r="10324" spans="1:4">
      <c r="A10324" t="s">
        <v>69366</v>
      </c>
      <c r="B10324" t="s">
        <v>69367</v>
      </c>
      <c r="C10324" t="s">
        <v>1161</v>
      </c>
      <c r="D10324">
        <v>17680</v>
      </c>
    </row>
    <row r="10325" spans="1:4">
      <c r="A10325" t="s">
        <v>69368</v>
      </c>
      <c r="B10325" t="s">
        <v>69369</v>
      </c>
      <c r="C10325" t="s">
        <v>1161</v>
      </c>
      <c r="D10325">
        <v>5358.51</v>
      </c>
    </row>
    <row r="10326" spans="1:4">
      <c r="A10326" t="s">
        <v>69370</v>
      </c>
      <c r="B10326" t="s">
        <v>69371</v>
      </c>
      <c r="C10326" t="s">
        <v>1161</v>
      </c>
      <c r="D10326">
        <v>5252.76</v>
      </c>
    </row>
    <row r="10327" spans="1:4">
      <c r="A10327" t="s">
        <v>69372</v>
      </c>
      <c r="B10327" t="s">
        <v>69373</v>
      </c>
      <c r="C10327" t="s">
        <v>1161</v>
      </c>
      <c r="D10327">
        <v>7188.64</v>
      </c>
    </row>
    <row r="10328" spans="1:4">
      <c r="A10328" t="s">
        <v>69374</v>
      </c>
      <c r="B10328" t="s">
        <v>69375</v>
      </c>
      <c r="C10328" t="s">
        <v>1161</v>
      </c>
      <c r="D10328">
        <v>15790</v>
      </c>
    </row>
    <row r="10329" spans="1:4">
      <c r="A10329" t="s">
        <v>69376</v>
      </c>
      <c r="B10329" t="s">
        <v>69377</v>
      </c>
      <c r="C10329" t="s">
        <v>1161</v>
      </c>
      <c r="D10329">
        <v>70393.58</v>
      </c>
    </row>
    <row r="10330" spans="1:4">
      <c r="A10330" t="s">
        <v>69378</v>
      </c>
      <c r="B10330" t="s">
        <v>69379</v>
      </c>
      <c r="C10330" t="s">
        <v>1161</v>
      </c>
      <c r="D10330">
        <v>81927.22</v>
      </c>
    </row>
    <row r="10331" spans="1:4">
      <c r="A10331" t="s">
        <v>69380</v>
      </c>
      <c r="B10331" t="s">
        <v>69381</v>
      </c>
      <c r="C10331" t="s">
        <v>1161</v>
      </c>
      <c r="D10331">
        <v>143732.75</v>
      </c>
    </row>
    <row r="10332" spans="1:4">
      <c r="A10332" t="s">
        <v>69382</v>
      </c>
      <c r="B10332" t="s">
        <v>69383</v>
      </c>
      <c r="C10332" t="s">
        <v>1161</v>
      </c>
      <c r="D10332">
        <v>220907.72</v>
      </c>
    </row>
    <row r="10333" spans="1:4">
      <c r="A10333" t="s">
        <v>69384</v>
      </c>
      <c r="B10333" t="s">
        <v>69385</v>
      </c>
      <c r="C10333" t="s">
        <v>1161</v>
      </c>
      <c r="D10333">
        <v>1941.51</v>
      </c>
    </row>
    <row r="10334" spans="1:4">
      <c r="A10334" t="s">
        <v>69386</v>
      </c>
      <c r="B10334" t="s">
        <v>69387</v>
      </c>
      <c r="C10334" t="s">
        <v>1161</v>
      </c>
      <c r="D10334">
        <v>18943.77</v>
      </c>
    </row>
    <row r="10335" spans="1:4">
      <c r="A10335" t="s">
        <v>69388</v>
      </c>
      <c r="B10335" t="s">
        <v>69389</v>
      </c>
      <c r="C10335" t="s">
        <v>1161</v>
      </c>
      <c r="D10335">
        <v>49657.67</v>
      </c>
    </row>
    <row r="10336" spans="1:4">
      <c r="A10336" t="s">
        <v>69390</v>
      </c>
      <c r="B10336" t="s">
        <v>69391</v>
      </c>
      <c r="C10336" t="s">
        <v>1161</v>
      </c>
      <c r="D10336">
        <v>98980.99</v>
      </c>
    </row>
    <row r="10337" spans="1:4">
      <c r="A10337" t="s">
        <v>69392</v>
      </c>
      <c r="B10337" t="s">
        <v>69393</v>
      </c>
      <c r="C10337" t="s">
        <v>1161</v>
      </c>
      <c r="D10337">
        <v>128691.85</v>
      </c>
    </row>
    <row r="10338" spans="1:4">
      <c r="A10338" t="s">
        <v>69394</v>
      </c>
      <c r="B10338" t="s">
        <v>69395</v>
      </c>
      <c r="C10338" t="s">
        <v>1161</v>
      </c>
      <c r="D10338">
        <v>34968.9</v>
      </c>
    </row>
    <row r="10339" spans="1:4">
      <c r="A10339" t="s">
        <v>69396</v>
      </c>
      <c r="B10339" t="s">
        <v>69397</v>
      </c>
      <c r="C10339" t="s">
        <v>1161</v>
      </c>
      <c r="D10339">
        <v>53280.2</v>
      </c>
    </row>
    <row r="10340" spans="1:4">
      <c r="A10340" t="s">
        <v>69398</v>
      </c>
      <c r="B10340" t="s">
        <v>69399</v>
      </c>
      <c r="C10340" t="s">
        <v>1161</v>
      </c>
      <c r="D10340">
        <v>80720.63</v>
      </c>
    </row>
    <row r="10341" spans="1:4">
      <c r="A10341" t="s">
        <v>69400</v>
      </c>
      <c r="B10341" t="s">
        <v>69401</v>
      </c>
      <c r="C10341" t="s">
        <v>1161</v>
      </c>
      <c r="D10341">
        <v>4070</v>
      </c>
    </row>
    <row r="10342" spans="1:4">
      <c r="A10342" t="s">
        <v>69402</v>
      </c>
      <c r="B10342" t="s">
        <v>69403</v>
      </c>
      <c r="C10342" t="s">
        <v>1161</v>
      </c>
      <c r="D10342">
        <v>4070</v>
      </c>
    </row>
    <row r="10343" spans="1:4">
      <c r="A10343" t="s">
        <v>69404</v>
      </c>
      <c r="B10343" t="s">
        <v>69405</v>
      </c>
      <c r="C10343" t="s">
        <v>1161</v>
      </c>
      <c r="D10343">
        <v>7330</v>
      </c>
    </row>
    <row r="10344" spans="1:4">
      <c r="A10344" t="s">
        <v>69406</v>
      </c>
      <c r="B10344" t="s">
        <v>69407</v>
      </c>
      <c r="C10344" t="s">
        <v>1161</v>
      </c>
      <c r="D10344">
        <v>7150</v>
      </c>
    </row>
    <row r="10345" spans="1:4">
      <c r="A10345" t="s">
        <v>69408</v>
      </c>
      <c r="B10345" t="s">
        <v>69409</v>
      </c>
      <c r="C10345" t="s">
        <v>1161</v>
      </c>
      <c r="D10345">
        <v>17425</v>
      </c>
    </row>
    <row r="10346" spans="1:4">
      <c r="A10346" t="s">
        <v>69410</v>
      </c>
      <c r="B10346" t="s">
        <v>69411</v>
      </c>
      <c r="C10346" t="s">
        <v>1161</v>
      </c>
      <c r="D10346">
        <v>30560</v>
      </c>
    </row>
    <row r="10347" spans="1:4">
      <c r="A10347" t="s">
        <v>69412</v>
      </c>
      <c r="B10347" t="s">
        <v>69413</v>
      </c>
      <c r="C10347" t="s">
        <v>1161</v>
      </c>
      <c r="D10347">
        <v>45780</v>
      </c>
    </row>
    <row r="10348" spans="1:4">
      <c r="A10348" t="s">
        <v>69414</v>
      </c>
      <c r="B10348" t="s">
        <v>69415</v>
      </c>
      <c r="C10348" t="s">
        <v>1161</v>
      </c>
      <c r="D10348">
        <v>82285</v>
      </c>
    </row>
    <row r="10349" spans="1:4">
      <c r="A10349" t="s">
        <v>69416</v>
      </c>
      <c r="B10349" t="s">
        <v>69417</v>
      </c>
      <c r="C10349" t="s">
        <v>1161</v>
      </c>
      <c r="D10349">
        <v>2650</v>
      </c>
    </row>
    <row r="10350" spans="1:4">
      <c r="A10350" t="s">
        <v>69418</v>
      </c>
      <c r="B10350" t="s">
        <v>69419</v>
      </c>
      <c r="C10350" t="s">
        <v>1161</v>
      </c>
      <c r="D10350">
        <v>211280</v>
      </c>
    </row>
    <row r="10351" spans="1:4">
      <c r="A10351" t="s">
        <v>69420</v>
      </c>
      <c r="B10351" t="s">
        <v>69421</v>
      </c>
      <c r="C10351" t="s">
        <v>1161</v>
      </c>
      <c r="D10351">
        <v>340170</v>
      </c>
    </row>
    <row r="10352" spans="1:4">
      <c r="A10352" t="s">
        <v>69422</v>
      </c>
      <c r="B10352" t="s">
        <v>69423</v>
      </c>
      <c r="C10352" t="s">
        <v>1161</v>
      </c>
      <c r="D10352">
        <v>2258.5500000000002</v>
      </c>
    </row>
    <row r="10353" spans="1:4">
      <c r="A10353" t="s">
        <v>69424</v>
      </c>
      <c r="B10353" t="s">
        <v>69425</v>
      </c>
      <c r="C10353" t="s">
        <v>1161</v>
      </c>
      <c r="D10353">
        <v>5040</v>
      </c>
    </row>
    <row r="10354" spans="1:4">
      <c r="A10354" t="s">
        <v>69426</v>
      </c>
      <c r="B10354" t="s">
        <v>69427</v>
      </c>
      <c r="C10354" t="s">
        <v>1161</v>
      </c>
      <c r="D10354">
        <v>5565</v>
      </c>
    </row>
    <row r="10355" spans="1:4">
      <c r="A10355" t="s">
        <v>69428</v>
      </c>
      <c r="B10355" t="s">
        <v>69429</v>
      </c>
      <c r="C10355" t="s">
        <v>1161</v>
      </c>
      <c r="D10355">
        <v>6720</v>
      </c>
    </row>
    <row r="10356" spans="1:4">
      <c r="A10356" t="s">
        <v>69430</v>
      </c>
      <c r="B10356" t="s">
        <v>69431</v>
      </c>
      <c r="C10356" t="s">
        <v>1161</v>
      </c>
      <c r="D10356">
        <v>8505</v>
      </c>
    </row>
    <row r="10357" spans="1:4">
      <c r="A10357" t="s">
        <v>69432</v>
      </c>
      <c r="B10357" t="s">
        <v>69433</v>
      </c>
      <c r="C10357" t="s">
        <v>1161</v>
      </c>
      <c r="D10357">
        <v>10605</v>
      </c>
    </row>
    <row r="10358" spans="1:4">
      <c r="A10358" t="s">
        <v>69434</v>
      </c>
      <c r="B10358" t="s">
        <v>69435</v>
      </c>
      <c r="C10358" t="s">
        <v>1161</v>
      </c>
      <c r="D10358">
        <v>11445</v>
      </c>
    </row>
    <row r="10359" spans="1:4">
      <c r="A10359" t="s">
        <v>69436</v>
      </c>
      <c r="B10359" t="s">
        <v>69437</v>
      </c>
      <c r="C10359" t="s">
        <v>1161</v>
      </c>
      <c r="D10359">
        <v>17115</v>
      </c>
    </row>
    <row r="10360" spans="1:4">
      <c r="A10360" t="s">
        <v>69438</v>
      </c>
      <c r="B10360" t="s">
        <v>69439</v>
      </c>
      <c r="C10360" t="s">
        <v>1161</v>
      </c>
      <c r="D10360">
        <v>20370</v>
      </c>
    </row>
    <row r="10361" spans="1:4">
      <c r="A10361" t="s">
        <v>69440</v>
      </c>
      <c r="B10361" t="s">
        <v>69441</v>
      </c>
      <c r="C10361" t="s">
        <v>1161</v>
      </c>
      <c r="D10361">
        <v>21735</v>
      </c>
    </row>
    <row r="10362" spans="1:4">
      <c r="A10362" t="s">
        <v>69442</v>
      </c>
      <c r="B10362" t="s">
        <v>69443</v>
      </c>
      <c r="C10362" t="s">
        <v>1161</v>
      </c>
      <c r="D10362">
        <v>26460</v>
      </c>
    </row>
    <row r="10363" spans="1:4">
      <c r="A10363" t="s">
        <v>69444</v>
      </c>
      <c r="B10363" t="s">
        <v>69445</v>
      </c>
      <c r="C10363" t="s">
        <v>1161</v>
      </c>
      <c r="D10363">
        <v>30030</v>
      </c>
    </row>
    <row r="10364" spans="1:4">
      <c r="A10364" t="s">
        <v>69446</v>
      </c>
      <c r="B10364" t="s">
        <v>69447</v>
      </c>
      <c r="C10364" t="s">
        <v>1161</v>
      </c>
      <c r="D10364">
        <v>40950</v>
      </c>
    </row>
    <row r="10365" spans="1:4">
      <c r="A10365" t="s">
        <v>69448</v>
      </c>
      <c r="B10365" t="s">
        <v>69449</v>
      </c>
      <c r="C10365" t="s">
        <v>1161</v>
      </c>
      <c r="D10365">
        <v>35194.81</v>
      </c>
    </row>
    <row r="10366" spans="1:4">
      <c r="A10366" t="s">
        <v>69450</v>
      </c>
      <c r="B10366" t="s">
        <v>69451</v>
      </c>
      <c r="C10366" t="s">
        <v>1161</v>
      </c>
      <c r="D10366">
        <v>43460.32</v>
      </c>
    </row>
    <row r="10367" spans="1:4">
      <c r="A10367" t="s">
        <v>69452</v>
      </c>
      <c r="B10367" t="s">
        <v>69453</v>
      </c>
      <c r="C10367" t="s">
        <v>1161</v>
      </c>
      <c r="D10367">
        <v>49804.79</v>
      </c>
    </row>
    <row r="10368" spans="1:4">
      <c r="A10368" t="s">
        <v>69454</v>
      </c>
      <c r="B10368" t="s">
        <v>69455</v>
      </c>
      <c r="C10368" t="s">
        <v>1161</v>
      </c>
      <c r="D10368">
        <v>88932.91</v>
      </c>
    </row>
    <row r="10369" spans="1:4">
      <c r="A10369" t="s">
        <v>69456</v>
      </c>
      <c r="B10369" t="s">
        <v>69457</v>
      </c>
      <c r="C10369" t="s">
        <v>1161</v>
      </c>
      <c r="D10369">
        <v>98347.82</v>
      </c>
    </row>
    <row r="10370" spans="1:4">
      <c r="A10370" t="s">
        <v>69458</v>
      </c>
      <c r="B10370" t="s">
        <v>69459</v>
      </c>
      <c r="C10370" t="s">
        <v>1161</v>
      </c>
      <c r="D10370">
        <v>3639.11</v>
      </c>
    </row>
    <row r="10371" spans="1:4">
      <c r="A10371" t="s">
        <v>69460</v>
      </c>
      <c r="B10371" t="s">
        <v>69461</v>
      </c>
      <c r="C10371" t="s">
        <v>1161</v>
      </c>
      <c r="D10371">
        <v>4059</v>
      </c>
    </row>
    <row r="10372" spans="1:4">
      <c r="A10372" t="s">
        <v>69462</v>
      </c>
      <c r="B10372" t="s">
        <v>69463</v>
      </c>
      <c r="C10372" t="s">
        <v>1161</v>
      </c>
      <c r="D10372">
        <v>6261.14</v>
      </c>
    </row>
    <row r="10373" spans="1:4">
      <c r="A10373" t="s">
        <v>69464</v>
      </c>
      <c r="B10373" t="s">
        <v>69465</v>
      </c>
      <c r="C10373" t="s">
        <v>1161</v>
      </c>
      <c r="D10373">
        <v>11295.78</v>
      </c>
    </row>
    <row r="10374" spans="1:4">
      <c r="A10374" t="s">
        <v>69466</v>
      </c>
      <c r="B10374" t="s">
        <v>69467</v>
      </c>
      <c r="C10374" t="s">
        <v>1161</v>
      </c>
      <c r="D10374">
        <v>16586.57</v>
      </c>
    </row>
    <row r="10375" spans="1:4">
      <c r="A10375" t="s">
        <v>69468</v>
      </c>
      <c r="B10375" t="s">
        <v>69469</v>
      </c>
      <c r="C10375" t="s">
        <v>1161</v>
      </c>
      <c r="D10375">
        <v>25946.66</v>
      </c>
    </row>
    <row r="10376" spans="1:4">
      <c r="A10376" t="s">
        <v>69470</v>
      </c>
      <c r="B10376" t="s">
        <v>69471</v>
      </c>
      <c r="C10376" t="s">
        <v>1161</v>
      </c>
      <c r="D10376">
        <v>49837.86</v>
      </c>
    </row>
    <row r="10377" spans="1:4">
      <c r="A10377" t="s">
        <v>69472</v>
      </c>
      <c r="B10377" t="s">
        <v>69473</v>
      </c>
      <c r="C10377" t="s">
        <v>1161</v>
      </c>
      <c r="D10377">
        <v>1456.14</v>
      </c>
    </row>
    <row r="10378" spans="1:4">
      <c r="A10378" t="s">
        <v>69474</v>
      </c>
      <c r="B10378" t="s">
        <v>69475</v>
      </c>
      <c r="C10378" t="s">
        <v>1161</v>
      </c>
      <c r="D10378">
        <v>11570.51</v>
      </c>
    </row>
    <row r="10379" spans="1:4">
      <c r="A10379" t="s">
        <v>69476</v>
      </c>
      <c r="B10379" t="s">
        <v>69477</v>
      </c>
      <c r="C10379" t="s">
        <v>1161</v>
      </c>
      <c r="D10379">
        <v>3498.53</v>
      </c>
    </row>
    <row r="10380" spans="1:4">
      <c r="A10380" t="s">
        <v>69478</v>
      </c>
      <c r="B10380" t="s">
        <v>69479</v>
      </c>
      <c r="C10380" t="s">
        <v>1161</v>
      </c>
      <c r="D10380">
        <v>738.38</v>
      </c>
    </row>
    <row r="10381" spans="1:4">
      <c r="A10381" t="s">
        <v>69480</v>
      </c>
      <c r="B10381" t="s">
        <v>69481</v>
      </c>
      <c r="C10381" t="s">
        <v>1161</v>
      </c>
      <c r="D10381">
        <v>1034.5</v>
      </c>
    </row>
    <row r="10382" spans="1:4">
      <c r="A10382" t="s">
        <v>69482</v>
      </c>
      <c r="B10382" t="s">
        <v>69483</v>
      </c>
      <c r="C10382" t="s">
        <v>1161</v>
      </c>
      <c r="D10382">
        <v>1102.5999999999999</v>
      </c>
    </row>
    <row r="10383" spans="1:4">
      <c r="A10383" t="s">
        <v>69484</v>
      </c>
      <c r="B10383" t="s">
        <v>69485</v>
      </c>
      <c r="C10383" t="s">
        <v>1161</v>
      </c>
      <c r="D10383">
        <v>2669.68</v>
      </c>
    </row>
    <row r="10384" spans="1:4">
      <c r="A10384" t="s">
        <v>69486</v>
      </c>
      <c r="B10384" t="s">
        <v>69487</v>
      </c>
      <c r="C10384" t="s">
        <v>1161</v>
      </c>
      <c r="D10384">
        <v>1168.01</v>
      </c>
    </row>
    <row r="10385" spans="1:4">
      <c r="A10385" t="s">
        <v>69488</v>
      </c>
      <c r="B10385" t="s">
        <v>69489</v>
      </c>
      <c r="C10385" t="s">
        <v>1161</v>
      </c>
      <c r="D10385">
        <v>3047.83</v>
      </c>
    </row>
    <row r="10386" spans="1:4">
      <c r="A10386" t="s">
        <v>69490</v>
      </c>
      <c r="B10386" t="s">
        <v>69491</v>
      </c>
      <c r="C10386" t="s">
        <v>1161</v>
      </c>
      <c r="D10386">
        <v>1794.39</v>
      </c>
    </row>
    <row r="10387" spans="1:4">
      <c r="A10387" t="s">
        <v>69492</v>
      </c>
      <c r="B10387" t="s">
        <v>69493</v>
      </c>
      <c r="C10387" t="s">
        <v>1161</v>
      </c>
      <c r="D10387">
        <v>4085.23</v>
      </c>
    </row>
    <row r="10388" spans="1:4">
      <c r="A10388" t="s">
        <v>69494</v>
      </c>
      <c r="B10388" t="s">
        <v>69495</v>
      </c>
      <c r="C10388" t="s">
        <v>1161</v>
      </c>
      <c r="D10388">
        <v>2780.75</v>
      </c>
    </row>
    <row r="10389" spans="1:4">
      <c r="A10389" t="s">
        <v>69496</v>
      </c>
      <c r="B10389" t="s">
        <v>69497</v>
      </c>
      <c r="C10389" t="s">
        <v>1161</v>
      </c>
      <c r="D10389">
        <v>7076.27</v>
      </c>
    </row>
    <row r="10390" spans="1:4">
      <c r="A10390" t="s">
        <v>69498</v>
      </c>
      <c r="B10390" t="s">
        <v>69499</v>
      </c>
      <c r="C10390" t="s">
        <v>1161</v>
      </c>
      <c r="D10390">
        <v>4187.91</v>
      </c>
    </row>
    <row r="10391" spans="1:4">
      <c r="A10391" t="s">
        <v>69500</v>
      </c>
      <c r="B10391" t="s">
        <v>69501</v>
      </c>
      <c r="C10391" t="s">
        <v>1161</v>
      </c>
      <c r="D10391">
        <v>12919.69</v>
      </c>
    </row>
    <row r="10392" spans="1:4">
      <c r="A10392" t="s">
        <v>69502</v>
      </c>
      <c r="B10392" t="s">
        <v>69503</v>
      </c>
      <c r="C10392" t="s">
        <v>1161</v>
      </c>
      <c r="D10392">
        <v>5463.67</v>
      </c>
    </row>
    <row r="10393" spans="1:4">
      <c r="A10393" t="s">
        <v>69504</v>
      </c>
      <c r="B10393" t="s">
        <v>69505</v>
      </c>
      <c r="C10393" t="s">
        <v>1161</v>
      </c>
      <c r="D10393">
        <v>21295.8</v>
      </c>
    </row>
    <row r="10394" spans="1:4">
      <c r="A10394" t="s">
        <v>69506</v>
      </c>
      <c r="B10394" t="s">
        <v>69507</v>
      </c>
      <c r="C10394" t="s">
        <v>1161</v>
      </c>
      <c r="D10394">
        <v>6795.54</v>
      </c>
    </row>
    <row r="10395" spans="1:4">
      <c r="A10395" t="s">
        <v>69508</v>
      </c>
      <c r="B10395" t="s">
        <v>69509</v>
      </c>
      <c r="C10395" t="s">
        <v>1161</v>
      </c>
      <c r="D10395">
        <v>6828.67</v>
      </c>
    </row>
    <row r="10396" spans="1:4">
      <c r="A10396" t="s">
        <v>69510</v>
      </c>
      <c r="B10396" t="s">
        <v>69511</v>
      </c>
      <c r="C10396" t="s">
        <v>1161</v>
      </c>
      <c r="D10396">
        <v>8928.89</v>
      </c>
    </row>
    <row r="10397" spans="1:4">
      <c r="A10397" t="s">
        <v>69512</v>
      </c>
      <c r="B10397" t="s">
        <v>69513</v>
      </c>
      <c r="C10397" t="s">
        <v>1161</v>
      </c>
      <c r="D10397">
        <v>8963.7900000000009</v>
      </c>
    </row>
    <row r="10398" spans="1:4">
      <c r="A10398" t="s">
        <v>69514</v>
      </c>
      <c r="B10398" t="s">
        <v>69515</v>
      </c>
      <c r="C10398" t="s">
        <v>1161</v>
      </c>
      <c r="D10398">
        <v>35387.599999999999</v>
      </c>
    </row>
    <row r="10399" spans="1:4">
      <c r="A10399" t="s">
        <v>69516</v>
      </c>
      <c r="B10399" t="s">
        <v>69517</v>
      </c>
      <c r="C10399" t="s">
        <v>1161</v>
      </c>
      <c r="D10399">
        <v>12909.16</v>
      </c>
    </row>
    <row r="10400" spans="1:4">
      <c r="A10400" t="s">
        <v>69518</v>
      </c>
      <c r="B10400" t="s">
        <v>69519</v>
      </c>
      <c r="C10400" t="s">
        <v>1161</v>
      </c>
      <c r="D10400">
        <v>13063.42</v>
      </c>
    </row>
    <row r="10401" spans="1:4">
      <c r="A10401" t="s">
        <v>69520</v>
      </c>
      <c r="B10401" t="s">
        <v>69521</v>
      </c>
      <c r="C10401" t="s">
        <v>1161</v>
      </c>
      <c r="D10401">
        <v>46649.440000000002</v>
      </c>
    </row>
    <row r="10402" spans="1:4">
      <c r="A10402" t="s">
        <v>69522</v>
      </c>
      <c r="B10402" t="s">
        <v>69523</v>
      </c>
      <c r="C10402" t="s">
        <v>1161</v>
      </c>
      <c r="D10402">
        <v>24859.06</v>
      </c>
    </row>
    <row r="10403" spans="1:4">
      <c r="A10403" t="s">
        <v>69524</v>
      </c>
      <c r="B10403" t="s">
        <v>69525</v>
      </c>
      <c r="C10403" t="s">
        <v>1161</v>
      </c>
      <c r="D10403">
        <v>40878.57</v>
      </c>
    </row>
    <row r="10404" spans="1:4">
      <c r="A10404" t="s">
        <v>69526</v>
      </c>
      <c r="B10404" t="s">
        <v>69527</v>
      </c>
      <c r="C10404" t="s">
        <v>1161</v>
      </c>
      <c r="D10404">
        <v>60396.56</v>
      </c>
    </row>
    <row r="10405" spans="1:4">
      <c r="A10405" t="s">
        <v>69528</v>
      </c>
      <c r="B10405" t="s">
        <v>69529</v>
      </c>
      <c r="C10405" t="s">
        <v>1161</v>
      </c>
      <c r="D10405">
        <v>84280.43</v>
      </c>
    </row>
    <row r="10406" spans="1:4">
      <c r="A10406" t="s">
        <v>69530</v>
      </c>
      <c r="B10406" t="s">
        <v>69531</v>
      </c>
      <c r="C10406" t="s">
        <v>1161</v>
      </c>
      <c r="D10406">
        <v>169533.12</v>
      </c>
    </row>
    <row r="10407" spans="1:4">
      <c r="A10407" t="s">
        <v>69532</v>
      </c>
      <c r="B10407" t="s">
        <v>69533</v>
      </c>
      <c r="C10407" t="s">
        <v>1161</v>
      </c>
      <c r="D10407">
        <v>26664.1</v>
      </c>
    </row>
    <row r="10408" spans="1:4">
      <c r="A10408" t="s">
        <v>69534</v>
      </c>
      <c r="B10408" t="s">
        <v>69535</v>
      </c>
      <c r="C10408" t="s">
        <v>1161</v>
      </c>
      <c r="D10408">
        <v>1892.33</v>
      </c>
    </row>
    <row r="10409" spans="1:4">
      <c r="A10409" t="s">
        <v>69536</v>
      </c>
      <c r="B10409" t="s">
        <v>69537</v>
      </c>
      <c r="C10409" t="s">
        <v>1161</v>
      </c>
      <c r="D10409">
        <v>5505.32</v>
      </c>
    </row>
    <row r="10410" spans="1:4">
      <c r="A10410" t="s">
        <v>69538</v>
      </c>
      <c r="B10410" t="s">
        <v>69539</v>
      </c>
      <c r="C10410" t="s">
        <v>1161</v>
      </c>
      <c r="D10410">
        <v>2573.0300000000002</v>
      </c>
    </row>
    <row r="10411" spans="1:4">
      <c r="A10411" t="s">
        <v>69540</v>
      </c>
      <c r="B10411" t="s">
        <v>69541</v>
      </c>
      <c r="C10411" t="s">
        <v>1161</v>
      </c>
      <c r="D10411">
        <v>3542.01</v>
      </c>
    </row>
    <row r="10412" spans="1:4">
      <c r="A10412" t="s">
        <v>69542</v>
      </c>
      <c r="B10412" t="s">
        <v>69543</v>
      </c>
      <c r="C10412" t="s">
        <v>1161</v>
      </c>
      <c r="D10412">
        <v>4873.09</v>
      </c>
    </row>
    <row r="10413" spans="1:4">
      <c r="A10413" t="s">
        <v>69544</v>
      </c>
      <c r="B10413" t="s">
        <v>69545</v>
      </c>
      <c r="C10413" t="s">
        <v>1161</v>
      </c>
      <c r="D10413">
        <v>9962.75</v>
      </c>
    </row>
    <row r="10414" spans="1:4">
      <c r="A10414" t="s">
        <v>69546</v>
      </c>
      <c r="B10414" t="s">
        <v>69547</v>
      </c>
      <c r="C10414" t="s">
        <v>1161</v>
      </c>
      <c r="D10414">
        <v>9962.75</v>
      </c>
    </row>
    <row r="10415" spans="1:4">
      <c r="A10415" t="s">
        <v>69548</v>
      </c>
      <c r="B10415" t="s">
        <v>69549</v>
      </c>
      <c r="C10415" t="s">
        <v>1161</v>
      </c>
      <c r="D10415">
        <v>23768.7</v>
      </c>
    </row>
    <row r="10416" spans="1:4">
      <c r="A10416" t="s">
        <v>69550</v>
      </c>
      <c r="B10416" t="s">
        <v>69551</v>
      </c>
      <c r="C10416" t="s">
        <v>1161</v>
      </c>
      <c r="D10416">
        <v>26200.73</v>
      </c>
    </row>
    <row r="10417" spans="1:4">
      <c r="A10417" t="s">
        <v>69552</v>
      </c>
      <c r="B10417" t="s">
        <v>69553</v>
      </c>
      <c r="C10417" t="s">
        <v>1161</v>
      </c>
      <c r="D10417">
        <v>3211.61</v>
      </c>
    </row>
    <row r="10418" spans="1:4">
      <c r="A10418" t="s">
        <v>69554</v>
      </c>
      <c r="B10418" t="s">
        <v>69555</v>
      </c>
      <c r="C10418" t="s">
        <v>1161</v>
      </c>
      <c r="D10418">
        <v>3803.22</v>
      </c>
    </row>
    <row r="10419" spans="1:4">
      <c r="A10419" t="s">
        <v>69556</v>
      </c>
      <c r="B10419" t="s">
        <v>69557</v>
      </c>
      <c r="C10419" t="s">
        <v>1161</v>
      </c>
      <c r="D10419">
        <v>4901.93</v>
      </c>
    </row>
    <row r="10420" spans="1:4">
      <c r="A10420" t="s">
        <v>69558</v>
      </c>
      <c r="B10420" t="s">
        <v>69559</v>
      </c>
      <c r="C10420" t="s">
        <v>1161</v>
      </c>
      <c r="D10420">
        <v>5076.09</v>
      </c>
    </row>
    <row r="10421" spans="1:4">
      <c r="A10421" t="s">
        <v>69560</v>
      </c>
      <c r="B10421" t="s">
        <v>69561</v>
      </c>
      <c r="C10421" t="s">
        <v>1161</v>
      </c>
      <c r="D10421">
        <v>7952.27</v>
      </c>
    </row>
    <row r="10422" spans="1:4">
      <c r="A10422" t="s">
        <v>69562</v>
      </c>
      <c r="B10422" t="s">
        <v>69563</v>
      </c>
      <c r="C10422" t="s">
        <v>1161</v>
      </c>
      <c r="D10422">
        <v>8686.59</v>
      </c>
    </row>
    <row r="10423" spans="1:4">
      <c r="A10423" t="s">
        <v>69564</v>
      </c>
      <c r="B10423" t="s">
        <v>69565</v>
      </c>
      <c r="C10423" t="s">
        <v>1161</v>
      </c>
      <c r="D10423">
        <v>23132.3</v>
      </c>
    </row>
    <row r="10424" spans="1:4">
      <c r="A10424" t="s">
        <v>69566</v>
      </c>
      <c r="B10424" t="s">
        <v>69567</v>
      </c>
      <c r="C10424" t="s">
        <v>1161</v>
      </c>
      <c r="D10424">
        <v>36736.980000000003</v>
      </c>
    </row>
    <row r="10425" spans="1:4">
      <c r="A10425" t="s">
        <v>69568</v>
      </c>
      <c r="B10425" t="s">
        <v>69569</v>
      </c>
      <c r="C10425" t="s">
        <v>1161</v>
      </c>
      <c r="D10425">
        <v>7.54</v>
      </c>
    </row>
    <row r="10426" spans="1:4">
      <c r="A10426" t="s">
        <v>69570</v>
      </c>
      <c r="B10426" t="s">
        <v>69571</v>
      </c>
      <c r="C10426" t="s">
        <v>1161</v>
      </c>
      <c r="D10426">
        <v>25.63</v>
      </c>
    </row>
    <row r="10427" spans="1:4">
      <c r="A10427" t="s">
        <v>69572</v>
      </c>
    </row>
    <row r="10428" spans="1:4">
      <c r="A10428" t="s">
        <v>48983</v>
      </c>
      <c r="B10428" t="s">
        <v>2980</v>
      </c>
      <c r="C10428" t="s">
        <v>2890</v>
      </c>
      <c r="D10428" t="s">
        <v>48984</v>
      </c>
    </row>
    <row r="10429" spans="1:4">
      <c r="A10429" t="s">
        <v>69573</v>
      </c>
      <c r="B10429" t="s">
        <v>69574</v>
      </c>
      <c r="C10429" t="s">
        <v>60</v>
      </c>
      <c r="D10429">
        <v>11690.82</v>
      </c>
    </row>
    <row r="10430" spans="1:4">
      <c r="A10430" t="s">
        <v>69575</v>
      </c>
      <c r="B10430" t="s">
        <v>69576</v>
      </c>
      <c r="C10430" t="s">
        <v>60</v>
      </c>
      <c r="D10430">
        <v>4202.8599999999997</v>
      </c>
    </row>
    <row r="10431" spans="1:4">
      <c r="A10431" t="s">
        <v>69577</v>
      </c>
      <c r="B10431" t="s">
        <v>69578</v>
      </c>
      <c r="C10431" t="s">
        <v>60</v>
      </c>
      <c r="D10431">
        <v>5564.42</v>
      </c>
    </row>
    <row r="10432" spans="1:4">
      <c r="A10432" t="s">
        <v>69579</v>
      </c>
      <c r="B10432" t="s">
        <v>69580</v>
      </c>
      <c r="C10432" t="s">
        <v>60</v>
      </c>
      <c r="D10432">
        <v>5810.58</v>
      </c>
    </row>
    <row r="10433" spans="1:4">
      <c r="A10433" t="s">
        <v>69581</v>
      </c>
      <c r="B10433" t="s">
        <v>69582</v>
      </c>
      <c r="C10433" t="s">
        <v>60</v>
      </c>
      <c r="D10433">
        <v>6056.72</v>
      </c>
    </row>
    <row r="10434" spans="1:4">
      <c r="A10434" t="s">
        <v>69583</v>
      </c>
      <c r="B10434" t="s">
        <v>69584</v>
      </c>
      <c r="C10434" t="s">
        <v>60</v>
      </c>
      <c r="D10434">
        <v>6302.87</v>
      </c>
    </row>
    <row r="10435" spans="1:4">
      <c r="A10435" t="s">
        <v>69585</v>
      </c>
      <c r="B10435" t="s">
        <v>69586</v>
      </c>
      <c r="C10435" t="s">
        <v>60</v>
      </c>
      <c r="D10435">
        <v>6549.02</v>
      </c>
    </row>
    <row r="10436" spans="1:4">
      <c r="A10436" t="s">
        <v>69587</v>
      </c>
      <c r="B10436" t="s">
        <v>69588</v>
      </c>
      <c r="C10436" t="s">
        <v>60</v>
      </c>
      <c r="D10436">
        <v>7128.52</v>
      </c>
    </row>
    <row r="10437" spans="1:4">
      <c r="A10437" t="s">
        <v>69589</v>
      </c>
      <c r="B10437" t="s">
        <v>69590</v>
      </c>
      <c r="C10437" t="s">
        <v>60</v>
      </c>
      <c r="D10437">
        <v>2994.25</v>
      </c>
    </row>
    <row r="10438" spans="1:4">
      <c r="A10438" t="s">
        <v>69591</v>
      </c>
      <c r="B10438" t="s">
        <v>69592</v>
      </c>
      <c r="C10438" t="s">
        <v>60</v>
      </c>
      <c r="D10438">
        <v>3747.98</v>
      </c>
    </row>
    <row r="10439" spans="1:4">
      <c r="A10439" t="s">
        <v>69593</v>
      </c>
      <c r="B10439" t="s">
        <v>69594</v>
      </c>
      <c r="C10439" t="s">
        <v>60</v>
      </c>
      <c r="D10439">
        <v>4413.9399999999996</v>
      </c>
    </row>
    <row r="10440" spans="1:4">
      <c r="A10440" t="s">
        <v>69595</v>
      </c>
      <c r="B10440" t="s">
        <v>69596</v>
      </c>
      <c r="C10440" t="s">
        <v>60</v>
      </c>
      <c r="D10440">
        <v>5067.51</v>
      </c>
    </row>
    <row r="10441" spans="1:4">
      <c r="A10441" t="s">
        <v>69597</v>
      </c>
      <c r="B10441" t="s">
        <v>69598</v>
      </c>
      <c r="C10441" t="s">
        <v>60</v>
      </c>
      <c r="D10441">
        <v>5782</v>
      </c>
    </row>
    <row r="10442" spans="1:4">
      <c r="A10442" t="s">
        <v>69599</v>
      </c>
      <c r="B10442" t="s">
        <v>69600</v>
      </c>
      <c r="C10442" t="s">
        <v>60</v>
      </c>
      <c r="D10442">
        <v>6349.88</v>
      </c>
    </row>
    <row r="10443" spans="1:4">
      <c r="A10443" t="s">
        <v>69601</v>
      </c>
      <c r="B10443" t="s">
        <v>69602</v>
      </c>
      <c r="C10443" t="s">
        <v>60</v>
      </c>
      <c r="D10443">
        <v>6762.88</v>
      </c>
    </row>
    <row r="10444" spans="1:4">
      <c r="A10444" t="s">
        <v>69603</v>
      </c>
      <c r="B10444" t="s">
        <v>69604</v>
      </c>
      <c r="C10444" t="s">
        <v>60</v>
      </c>
      <c r="D10444">
        <v>8156.75</v>
      </c>
    </row>
    <row r="10445" spans="1:4">
      <c r="A10445" t="s">
        <v>69605</v>
      </c>
      <c r="B10445" t="s">
        <v>69606</v>
      </c>
      <c r="C10445" t="s">
        <v>60</v>
      </c>
      <c r="D10445">
        <v>10170.129999999999</v>
      </c>
    </row>
    <row r="10446" spans="1:4">
      <c r="A10446" t="s">
        <v>69607</v>
      </c>
      <c r="B10446" t="s">
        <v>69608</v>
      </c>
      <c r="C10446" t="s">
        <v>60</v>
      </c>
      <c r="D10446">
        <v>8371.98</v>
      </c>
    </row>
    <row r="10447" spans="1:4">
      <c r="A10447" t="s">
        <v>69609</v>
      </c>
      <c r="B10447" t="s">
        <v>69610</v>
      </c>
      <c r="C10447" t="s">
        <v>60</v>
      </c>
      <c r="D10447">
        <v>911.83</v>
      </c>
    </row>
    <row r="10448" spans="1:4">
      <c r="A10448" t="s">
        <v>69611</v>
      </c>
      <c r="B10448" t="s">
        <v>69612</v>
      </c>
      <c r="C10448" t="s">
        <v>60</v>
      </c>
      <c r="D10448">
        <v>1216.21</v>
      </c>
    </row>
    <row r="10449" spans="1:4">
      <c r="A10449" t="s">
        <v>69613</v>
      </c>
      <c r="B10449" t="s">
        <v>69614</v>
      </c>
      <c r="C10449" t="s">
        <v>60</v>
      </c>
      <c r="D10449">
        <v>1520.59</v>
      </c>
    </row>
    <row r="10450" spans="1:4">
      <c r="A10450" t="s">
        <v>69615</v>
      </c>
      <c r="B10450" t="s">
        <v>69616</v>
      </c>
      <c r="C10450" t="s">
        <v>60</v>
      </c>
      <c r="D10450">
        <v>2316.16</v>
      </c>
    </row>
    <row r="10451" spans="1:4">
      <c r="A10451" t="s">
        <v>69617</v>
      </c>
      <c r="B10451" t="s">
        <v>69618</v>
      </c>
      <c r="C10451" t="s">
        <v>60</v>
      </c>
      <c r="D10451">
        <v>2702.55</v>
      </c>
    </row>
    <row r="10452" spans="1:4">
      <c r="A10452" t="s">
        <v>69619</v>
      </c>
      <c r="B10452" t="s">
        <v>69620</v>
      </c>
      <c r="C10452" t="s">
        <v>60</v>
      </c>
      <c r="D10452">
        <v>3088.21</v>
      </c>
    </row>
    <row r="10453" spans="1:4">
      <c r="A10453" t="s">
        <v>69621</v>
      </c>
      <c r="B10453" t="s">
        <v>69622</v>
      </c>
      <c r="C10453" t="s">
        <v>60</v>
      </c>
      <c r="D10453">
        <v>3474.89</v>
      </c>
    </row>
    <row r="10454" spans="1:4">
      <c r="A10454" t="s">
        <v>69623</v>
      </c>
      <c r="B10454" t="s">
        <v>69624</v>
      </c>
      <c r="C10454" t="s">
        <v>60</v>
      </c>
      <c r="D10454">
        <v>3860.81</v>
      </c>
    </row>
    <row r="10455" spans="1:4">
      <c r="A10455" t="s">
        <v>69625</v>
      </c>
      <c r="B10455" t="s">
        <v>69626</v>
      </c>
      <c r="C10455" t="s">
        <v>60</v>
      </c>
      <c r="D10455">
        <v>4632.96</v>
      </c>
    </row>
    <row r="10456" spans="1:4">
      <c r="A10456" t="s">
        <v>69627</v>
      </c>
      <c r="B10456" t="s">
        <v>69628</v>
      </c>
      <c r="C10456" t="s">
        <v>60</v>
      </c>
      <c r="D10456">
        <v>5791.2</v>
      </c>
    </row>
    <row r="10457" spans="1:4">
      <c r="A10457" t="s">
        <v>69629</v>
      </c>
      <c r="B10457" t="s">
        <v>69630</v>
      </c>
      <c r="C10457" t="s">
        <v>60</v>
      </c>
      <c r="D10457">
        <v>7721.59</v>
      </c>
    </row>
    <row r="10458" spans="1:4">
      <c r="A10458" t="s">
        <v>69631</v>
      </c>
      <c r="B10458" t="s">
        <v>69632</v>
      </c>
      <c r="C10458" t="s">
        <v>60</v>
      </c>
      <c r="D10458">
        <v>926.07</v>
      </c>
    </row>
    <row r="10459" spans="1:4">
      <c r="A10459" t="s">
        <v>69633</v>
      </c>
      <c r="B10459" t="s">
        <v>69634</v>
      </c>
      <c r="C10459" t="s">
        <v>60</v>
      </c>
      <c r="D10459">
        <v>712.86</v>
      </c>
    </row>
    <row r="10460" spans="1:4">
      <c r="A10460" t="s">
        <v>69635</v>
      </c>
      <c r="B10460" t="s">
        <v>69636</v>
      </c>
      <c r="C10460" t="s">
        <v>60</v>
      </c>
      <c r="D10460">
        <v>5490.79</v>
      </c>
    </row>
    <row r="10461" spans="1:4">
      <c r="A10461" t="s">
        <v>69637</v>
      </c>
      <c r="B10461" t="s">
        <v>69638</v>
      </c>
      <c r="C10461" t="s">
        <v>60</v>
      </c>
      <c r="D10461">
        <v>6588.09</v>
      </c>
    </row>
    <row r="10462" spans="1:4">
      <c r="A10462" t="s">
        <v>69639</v>
      </c>
      <c r="B10462" t="s">
        <v>69640</v>
      </c>
      <c r="C10462" t="s">
        <v>60</v>
      </c>
      <c r="D10462">
        <v>7686.81</v>
      </c>
    </row>
    <row r="10463" spans="1:4">
      <c r="A10463" t="s">
        <v>69641</v>
      </c>
      <c r="B10463" t="s">
        <v>69642</v>
      </c>
      <c r="C10463" t="s">
        <v>60</v>
      </c>
      <c r="D10463">
        <v>8784.1</v>
      </c>
    </row>
    <row r="10464" spans="1:4">
      <c r="A10464" t="s">
        <v>69643</v>
      </c>
      <c r="B10464" t="s">
        <v>69644</v>
      </c>
      <c r="C10464" t="s">
        <v>60</v>
      </c>
      <c r="D10464">
        <v>1660.35</v>
      </c>
    </row>
    <row r="10465" spans="1:4">
      <c r="A10465" t="s">
        <v>69645</v>
      </c>
      <c r="B10465" t="s">
        <v>69646</v>
      </c>
      <c r="C10465" t="s">
        <v>60</v>
      </c>
      <c r="D10465">
        <v>1936.83</v>
      </c>
    </row>
    <row r="10466" spans="1:4">
      <c r="A10466" t="s">
        <v>69647</v>
      </c>
      <c r="B10466" t="s">
        <v>69648</v>
      </c>
      <c r="C10466" t="s">
        <v>60</v>
      </c>
      <c r="D10466">
        <v>2213.31</v>
      </c>
    </row>
    <row r="10467" spans="1:4">
      <c r="A10467" t="s">
        <v>69649</v>
      </c>
      <c r="B10467" t="s">
        <v>69650</v>
      </c>
      <c r="C10467" t="s">
        <v>60</v>
      </c>
      <c r="D10467">
        <v>639.36</v>
      </c>
    </row>
    <row r="10468" spans="1:4">
      <c r="A10468" t="s">
        <v>69651</v>
      </c>
      <c r="B10468" t="s">
        <v>69652</v>
      </c>
      <c r="C10468" t="s">
        <v>60</v>
      </c>
      <c r="D10468">
        <v>851.05</v>
      </c>
    </row>
    <row r="10469" spans="1:4">
      <c r="A10469" t="s">
        <v>69653</v>
      </c>
      <c r="B10469" t="s">
        <v>69654</v>
      </c>
      <c r="C10469" t="s">
        <v>60</v>
      </c>
      <c r="D10469">
        <v>1064.18</v>
      </c>
    </row>
    <row r="10470" spans="1:4">
      <c r="A10470" t="s">
        <v>69655</v>
      </c>
      <c r="B10470" t="s">
        <v>69656</v>
      </c>
      <c r="C10470" t="s">
        <v>60</v>
      </c>
      <c r="D10470">
        <v>2504.19</v>
      </c>
    </row>
    <row r="10471" spans="1:4">
      <c r="A10471" t="s">
        <v>69657</v>
      </c>
      <c r="B10471" t="s">
        <v>69658</v>
      </c>
      <c r="C10471" t="s">
        <v>60</v>
      </c>
      <c r="D10471">
        <v>2920.36</v>
      </c>
    </row>
    <row r="10472" spans="1:4">
      <c r="A10472" t="s">
        <v>69659</v>
      </c>
      <c r="B10472" t="s">
        <v>69660</v>
      </c>
      <c r="C10472" t="s">
        <v>60</v>
      </c>
      <c r="D10472">
        <v>3337.97</v>
      </c>
    </row>
    <row r="10473" spans="1:4">
      <c r="A10473" t="s">
        <v>69661</v>
      </c>
      <c r="B10473" t="s">
        <v>69662</v>
      </c>
      <c r="C10473" t="s">
        <v>60</v>
      </c>
      <c r="D10473">
        <v>3755.56</v>
      </c>
    </row>
    <row r="10474" spans="1:4">
      <c r="A10474" t="s">
        <v>69663</v>
      </c>
      <c r="B10474" t="s">
        <v>69664</v>
      </c>
      <c r="C10474" t="s">
        <v>60</v>
      </c>
      <c r="D10474">
        <v>4173.17</v>
      </c>
    </row>
    <row r="10475" spans="1:4">
      <c r="A10475" t="s">
        <v>69665</v>
      </c>
      <c r="B10475" t="s">
        <v>69666</v>
      </c>
      <c r="C10475" t="s">
        <v>60</v>
      </c>
      <c r="D10475">
        <v>5006.9399999999996</v>
      </c>
    </row>
    <row r="10476" spans="1:4">
      <c r="A10476" t="s">
        <v>69667</v>
      </c>
      <c r="B10476" t="s">
        <v>69668</v>
      </c>
      <c r="C10476" t="s">
        <v>60</v>
      </c>
      <c r="D10476">
        <v>2108.1799999999998</v>
      </c>
    </row>
    <row r="10477" spans="1:4">
      <c r="A10477" t="s">
        <v>69669</v>
      </c>
      <c r="B10477" t="s">
        <v>69670</v>
      </c>
      <c r="C10477" t="s">
        <v>60</v>
      </c>
      <c r="D10477">
        <v>2810.91</v>
      </c>
    </row>
    <row r="10478" spans="1:4">
      <c r="A10478" t="s">
        <v>69671</v>
      </c>
      <c r="B10478" t="s">
        <v>69672</v>
      </c>
      <c r="C10478" t="s">
        <v>60</v>
      </c>
      <c r="D10478">
        <v>3162.28</v>
      </c>
    </row>
    <row r="10479" spans="1:4">
      <c r="A10479" t="s">
        <v>69673</v>
      </c>
      <c r="B10479" t="s">
        <v>69674</v>
      </c>
      <c r="C10479" t="s">
        <v>60</v>
      </c>
      <c r="D10479">
        <v>3513.64</v>
      </c>
    </row>
    <row r="10480" spans="1:4">
      <c r="A10480" t="s">
        <v>69675</v>
      </c>
      <c r="B10480" t="s">
        <v>69676</v>
      </c>
      <c r="C10480" t="s">
        <v>60</v>
      </c>
      <c r="D10480">
        <v>911.41</v>
      </c>
    </row>
    <row r="10481" spans="1:4">
      <c r="A10481" t="s">
        <v>69677</v>
      </c>
      <c r="B10481" t="s">
        <v>69678</v>
      </c>
      <c r="C10481" t="s">
        <v>60</v>
      </c>
      <c r="D10481">
        <v>1216.78</v>
      </c>
    </row>
    <row r="10482" spans="1:4">
      <c r="A10482" t="s">
        <v>69679</v>
      </c>
      <c r="B10482" t="s">
        <v>69680</v>
      </c>
      <c r="C10482" t="s">
        <v>60</v>
      </c>
      <c r="D10482">
        <v>1520.59</v>
      </c>
    </row>
    <row r="10483" spans="1:4">
      <c r="A10483" t="s">
        <v>69681</v>
      </c>
    </row>
    <row r="10484" spans="1:4">
      <c r="A10484" t="s">
        <v>48983</v>
      </c>
      <c r="B10484" t="s">
        <v>2980</v>
      </c>
      <c r="C10484" t="s">
        <v>2890</v>
      </c>
      <c r="D10484" t="s">
        <v>48984</v>
      </c>
    </row>
    <row r="10485" spans="1:4">
      <c r="A10485" t="s">
        <v>69682</v>
      </c>
      <c r="B10485" t="s">
        <v>69683</v>
      </c>
      <c r="C10485" t="s">
        <v>35821</v>
      </c>
      <c r="D10485">
        <v>51.15</v>
      </c>
    </row>
    <row r="10486" spans="1:4">
      <c r="A10486" t="s">
        <v>69684</v>
      </c>
      <c r="B10486" t="s">
        <v>69685</v>
      </c>
      <c r="C10486" t="s">
        <v>1161</v>
      </c>
      <c r="D10486">
        <v>687.16</v>
      </c>
    </row>
    <row r="10487" spans="1:4">
      <c r="A10487" t="s">
        <v>69686</v>
      </c>
      <c r="B10487" t="s">
        <v>69687</v>
      </c>
      <c r="C10487" t="s">
        <v>1161</v>
      </c>
      <c r="D10487">
        <v>869.81</v>
      </c>
    </row>
    <row r="10488" spans="1:4">
      <c r="A10488" t="s">
        <v>69688</v>
      </c>
      <c r="B10488" t="s">
        <v>69689</v>
      </c>
      <c r="C10488" t="s">
        <v>1161</v>
      </c>
      <c r="D10488">
        <v>1081.3900000000001</v>
      </c>
    </row>
    <row r="10489" spans="1:4">
      <c r="A10489" t="s">
        <v>69690</v>
      </c>
      <c r="B10489" t="s">
        <v>69691</v>
      </c>
      <c r="C10489" t="s">
        <v>1161</v>
      </c>
      <c r="D10489">
        <v>1661.86</v>
      </c>
    </row>
    <row r="10490" spans="1:4">
      <c r="A10490" t="s">
        <v>69692</v>
      </c>
      <c r="B10490" t="s">
        <v>69693</v>
      </c>
      <c r="C10490" t="s">
        <v>1161</v>
      </c>
      <c r="D10490">
        <v>2207.98</v>
      </c>
    </row>
    <row r="10491" spans="1:4">
      <c r="A10491" t="s">
        <v>69694</v>
      </c>
      <c r="B10491" t="s">
        <v>69695</v>
      </c>
      <c r="C10491" t="s">
        <v>1161</v>
      </c>
      <c r="D10491">
        <v>2777.6</v>
      </c>
    </row>
    <row r="10492" spans="1:4">
      <c r="A10492" t="s">
        <v>69696</v>
      </c>
      <c r="B10492" t="s">
        <v>69697</v>
      </c>
      <c r="C10492" t="s">
        <v>1161</v>
      </c>
      <c r="D10492">
        <v>2994.6</v>
      </c>
    </row>
    <row r="10493" spans="1:4">
      <c r="A10493" t="s">
        <v>69698</v>
      </c>
      <c r="B10493" t="s">
        <v>69699</v>
      </c>
      <c r="C10493" t="s">
        <v>1161</v>
      </c>
      <c r="D10493">
        <v>52.48</v>
      </c>
    </row>
    <row r="10494" spans="1:4">
      <c r="A10494" t="s">
        <v>69700</v>
      </c>
      <c r="B10494" t="s">
        <v>69699</v>
      </c>
      <c r="C10494" t="s">
        <v>1161</v>
      </c>
      <c r="D10494">
        <v>52.48</v>
      </c>
    </row>
    <row r="10495" spans="1:4">
      <c r="A10495" t="s">
        <v>69701</v>
      </c>
      <c r="B10495" t="s">
        <v>69702</v>
      </c>
      <c r="C10495" t="s">
        <v>1161</v>
      </c>
      <c r="D10495">
        <v>56.72</v>
      </c>
    </row>
    <row r="10496" spans="1:4">
      <c r="A10496" t="s">
        <v>69703</v>
      </c>
      <c r="B10496" t="s">
        <v>69702</v>
      </c>
      <c r="C10496" t="s">
        <v>1161</v>
      </c>
      <c r="D10496">
        <v>56.72</v>
      </c>
    </row>
    <row r="10497" spans="1:4">
      <c r="A10497" t="s">
        <v>69704</v>
      </c>
      <c r="B10497" t="s">
        <v>69705</v>
      </c>
      <c r="C10497" t="s">
        <v>1161</v>
      </c>
      <c r="D10497">
        <v>18692.38</v>
      </c>
    </row>
    <row r="10498" spans="1:4">
      <c r="A10498" t="s">
        <v>69706</v>
      </c>
      <c r="B10498" t="s">
        <v>69707</v>
      </c>
      <c r="C10498" t="s">
        <v>1161</v>
      </c>
      <c r="D10498">
        <v>23685.55</v>
      </c>
    </row>
    <row r="10499" spans="1:4">
      <c r="A10499" t="s">
        <v>69708</v>
      </c>
      <c r="B10499" t="s">
        <v>69709</v>
      </c>
      <c r="C10499" t="s">
        <v>1161</v>
      </c>
      <c r="D10499">
        <v>30727.200000000001</v>
      </c>
    </row>
    <row r="10500" spans="1:4">
      <c r="A10500" t="s">
        <v>69710</v>
      </c>
      <c r="B10500" t="s">
        <v>69711</v>
      </c>
      <c r="C10500" t="s">
        <v>1161</v>
      </c>
      <c r="D10500">
        <v>41609.75</v>
      </c>
    </row>
    <row r="10501" spans="1:4">
      <c r="A10501" t="s">
        <v>69712</v>
      </c>
      <c r="B10501" t="s">
        <v>69713</v>
      </c>
      <c r="C10501" t="s">
        <v>1161</v>
      </c>
      <c r="D10501">
        <v>40329.449999999997</v>
      </c>
    </row>
    <row r="10502" spans="1:4">
      <c r="A10502" t="s">
        <v>69714</v>
      </c>
      <c r="B10502" t="s">
        <v>69715</v>
      </c>
      <c r="C10502" t="s">
        <v>1161</v>
      </c>
      <c r="D10502">
        <v>46090.8</v>
      </c>
    </row>
    <row r="10503" spans="1:4">
      <c r="A10503" t="s">
        <v>69716</v>
      </c>
      <c r="B10503" t="s">
        <v>69717</v>
      </c>
      <c r="C10503" t="s">
        <v>1161</v>
      </c>
      <c r="D10503">
        <v>57613.5</v>
      </c>
    </row>
    <row r="10504" spans="1:4">
      <c r="A10504" t="s">
        <v>69718</v>
      </c>
      <c r="B10504" t="s">
        <v>69719</v>
      </c>
      <c r="C10504" t="s">
        <v>1161</v>
      </c>
      <c r="D10504">
        <v>74257.399999999994</v>
      </c>
    </row>
    <row r="10505" spans="1:4">
      <c r="A10505" t="s">
        <v>69720</v>
      </c>
      <c r="B10505" t="s">
        <v>69721</v>
      </c>
      <c r="C10505" t="s">
        <v>1161</v>
      </c>
      <c r="D10505">
        <v>79338.179999999993</v>
      </c>
    </row>
    <row r="10506" spans="1:4">
      <c r="A10506" t="s">
        <v>69722</v>
      </c>
      <c r="B10506" t="s">
        <v>69723</v>
      </c>
      <c r="C10506" t="s">
        <v>1161</v>
      </c>
      <c r="D10506">
        <v>18149.259999999998</v>
      </c>
    </row>
    <row r="10507" spans="1:4">
      <c r="A10507" t="s">
        <v>69724</v>
      </c>
      <c r="B10507" t="s">
        <v>69725</v>
      </c>
      <c r="C10507" t="s">
        <v>1161</v>
      </c>
      <c r="D10507">
        <v>25581.82</v>
      </c>
    </row>
    <row r="10508" spans="1:4">
      <c r="A10508" t="s">
        <v>69726</v>
      </c>
      <c r="B10508" t="s">
        <v>69727</v>
      </c>
      <c r="C10508" t="s">
        <v>1161</v>
      </c>
      <c r="D10508">
        <v>28520.26</v>
      </c>
    </row>
    <row r="10509" spans="1:4">
      <c r="A10509" t="s">
        <v>69728</v>
      </c>
      <c r="B10509" t="s">
        <v>69729</v>
      </c>
      <c r="C10509" t="s">
        <v>1161</v>
      </c>
      <c r="D10509">
        <v>32668.67</v>
      </c>
    </row>
    <row r="10510" spans="1:4">
      <c r="A10510" t="s">
        <v>69730</v>
      </c>
      <c r="B10510" t="s">
        <v>69731</v>
      </c>
      <c r="C10510" t="s">
        <v>1161</v>
      </c>
      <c r="D10510">
        <v>38933.620000000003</v>
      </c>
    </row>
    <row r="10511" spans="1:4">
      <c r="A10511" t="s">
        <v>69732</v>
      </c>
      <c r="B10511" t="s">
        <v>69733</v>
      </c>
      <c r="C10511" t="s">
        <v>1161</v>
      </c>
      <c r="D10511">
        <v>52333.81</v>
      </c>
    </row>
    <row r="10512" spans="1:4">
      <c r="A10512" t="s">
        <v>69734</v>
      </c>
      <c r="B10512" t="s">
        <v>69735</v>
      </c>
      <c r="C10512" t="s">
        <v>1161</v>
      </c>
      <c r="D10512">
        <v>71430.3</v>
      </c>
    </row>
    <row r="10513" spans="1:4">
      <c r="A10513" t="s">
        <v>69736</v>
      </c>
      <c r="B10513" t="s">
        <v>69737</v>
      </c>
      <c r="C10513" t="s">
        <v>1161</v>
      </c>
      <c r="D10513">
        <v>81066.69</v>
      </c>
    </row>
    <row r="10514" spans="1:4">
      <c r="A10514" t="s">
        <v>69738</v>
      </c>
      <c r="B10514" t="s">
        <v>69739</v>
      </c>
      <c r="C10514" t="s">
        <v>1161</v>
      </c>
      <c r="D10514">
        <v>84523.69</v>
      </c>
    </row>
    <row r="10515" spans="1:4">
      <c r="A10515" t="s">
        <v>69740</v>
      </c>
      <c r="B10515" t="s">
        <v>69741</v>
      </c>
      <c r="C10515" t="s">
        <v>1161</v>
      </c>
      <c r="D10515">
        <v>46323.81</v>
      </c>
    </row>
    <row r="10516" spans="1:4">
      <c r="A10516" t="s">
        <v>69742</v>
      </c>
      <c r="B10516" t="s">
        <v>69743</v>
      </c>
      <c r="C10516" t="s">
        <v>1161</v>
      </c>
      <c r="D10516">
        <v>21124.95</v>
      </c>
    </row>
    <row r="10517" spans="1:4">
      <c r="A10517" t="s">
        <v>69744</v>
      </c>
      <c r="B10517" t="s">
        <v>69745</v>
      </c>
      <c r="C10517" t="s">
        <v>1161</v>
      </c>
      <c r="D10517">
        <v>22853.360000000001</v>
      </c>
    </row>
    <row r="10518" spans="1:4">
      <c r="A10518" t="s">
        <v>69746</v>
      </c>
      <c r="B10518" t="s">
        <v>69747</v>
      </c>
      <c r="C10518" t="s">
        <v>1161</v>
      </c>
      <c r="D10518">
        <v>23928.81</v>
      </c>
    </row>
    <row r="10519" spans="1:4">
      <c r="A10519" t="s">
        <v>69748</v>
      </c>
      <c r="B10519" t="s">
        <v>69749</v>
      </c>
      <c r="C10519" t="s">
        <v>1161</v>
      </c>
      <c r="D10519">
        <v>39582.68</v>
      </c>
    </row>
    <row r="10520" spans="1:4">
      <c r="A10520" t="s">
        <v>69750</v>
      </c>
      <c r="B10520" t="s">
        <v>69751</v>
      </c>
      <c r="C10520" t="s">
        <v>1161</v>
      </c>
      <c r="D10520">
        <v>30727.200000000001</v>
      </c>
    </row>
    <row r="10521" spans="1:4">
      <c r="A10521" t="s">
        <v>69752</v>
      </c>
      <c r="B10521" t="s">
        <v>69753</v>
      </c>
      <c r="C10521" t="s">
        <v>1161</v>
      </c>
      <c r="D10521">
        <v>68.14</v>
      </c>
    </row>
    <row r="10522" spans="1:4">
      <c r="A10522" t="s">
        <v>69754</v>
      </c>
      <c r="B10522" t="s">
        <v>69755</v>
      </c>
      <c r="C10522" t="s">
        <v>1161</v>
      </c>
      <c r="D10522">
        <v>57.26</v>
      </c>
    </row>
    <row r="10523" spans="1:4">
      <c r="A10523" t="s">
        <v>69756</v>
      </c>
      <c r="B10523" t="s">
        <v>69757</v>
      </c>
      <c r="C10523" t="s">
        <v>1161</v>
      </c>
      <c r="D10523">
        <v>58.87</v>
      </c>
    </row>
    <row r="10524" spans="1:4">
      <c r="A10524" t="s">
        <v>69758</v>
      </c>
      <c r="B10524" t="s">
        <v>69759</v>
      </c>
      <c r="C10524" t="s">
        <v>1161</v>
      </c>
      <c r="D10524">
        <v>92.34</v>
      </c>
    </row>
    <row r="10525" spans="1:4">
      <c r="A10525" t="s">
        <v>69760</v>
      </c>
      <c r="B10525" t="s">
        <v>69761</v>
      </c>
      <c r="C10525" t="s">
        <v>49125</v>
      </c>
      <c r="D10525">
        <v>86.8</v>
      </c>
    </row>
    <row r="10526" spans="1:4">
      <c r="A10526" t="s">
        <v>69762</v>
      </c>
      <c r="B10526" t="s">
        <v>69763</v>
      </c>
      <c r="C10526" t="s">
        <v>1161</v>
      </c>
      <c r="D10526">
        <v>172.7</v>
      </c>
    </row>
    <row r="10527" spans="1:4">
      <c r="A10527" t="s">
        <v>69764</v>
      </c>
      <c r="B10527" t="s">
        <v>69765</v>
      </c>
      <c r="C10527" t="s">
        <v>1161</v>
      </c>
      <c r="D10527">
        <v>266.08999999999997</v>
      </c>
    </row>
    <row r="10528" spans="1:4">
      <c r="A10528" t="s">
        <v>69766</v>
      </c>
      <c r="B10528" t="s">
        <v>69767</v>
      </c>
      <c r="C10528" t="s">
        <v>1161</v>
      </c>
      <c r="D10528">
        <v>364.53</v>
      </c>
    </row>
    <row r="10529" spans="1:4">
      <c r="A10529" t="s">
        <v>69768</v>
      </c>
      <c r="B10529" t="s">
        <v>69769</v>
      </c>
      <c r="C10529" t="s">
        <v>1161</v>
      </c>
      <c r="D10529">
        <v>563.32000000000005</v>
      </c>
    </row>
    <row r="10530" spans="1:4">
      <c r="A10530" t="s">
        <v>69770</v>
      </c>
      <c r="B10530" t="s">
        <v>69771</v>
      </c>
      <c r="C10530" t="s">
        <v>1161</v>
      </c>
      <c r="D10530">
        <v>1049.81</v>
      </c>
    </row>
    <row r="10531" spans="1:4">
      <c r="A10531" t="s">
        <v>69772</v>
      </c>
      <c r="B10531" t="s">
        <v>69773</v>
      </c>
      <c r="C10531" t="s">
        <v>1161</v>
      </c>
      <c r="D10531">
        <v>1490.07</v>
      </c>
    </row>
    <row r="10532" spans="1:4">
      <c r="A10532" t="s">
        <v>69774</v>
      </c>
      <c r="B10532" t="s">
        <v>69775</v>
      </c>
      <c r="C10532" t="s">
        <v>1161</v>
      </c>
      <c r="D10532">
        <v>2485.81</v>
      </c>
    </row>
    <row r="10533" spans="1:4">
      <c r="A10533" t="s">
        <v>69776</v>
      </c>
      <c r="B10533" t="s">
        <v>69777</v>
      </c>
      <c r="C10533" t="s">
        <v>1161</v>
      </c>
      <c r="D10533">
        <v>9.66</v>
      </c>
    </row>
    <row r="10534" spans="1:4">
      <c r="A10534" t="s">
        <v>69778</v>
      </c>
      <c r="B10534" t="s">
        <v>69777</v>
      </c>
      <c r="C10534" t="s">
        <v>1161</v>
      </c>
      <c r="D10534">
        <v>9.66</v>
      </c>
    </row>
    <row r="10535" spans="1:4">
      <c r="A10535" t="s">
        <v>69779</v>
      </c>
      <c r="B10535" t="s">
        <v>69780</v>
      </c>
      <c r="C10535" t="s">
        <v>1161</v>
      </c>
      <c r="D10535">
        <v>12.13</v>
      </c>
    </row>
    <row r="10536" spans="1:4">
      <c r="A10536" t="s">
        <v>69781</v>
      </c>
      <c r="B10536" t="s">
        <v>69780</v>
      </c>
      <c r="C10536" t="s">
        <v>1161</v>
      </c>
      <c r="D10536">
        <v>12.13</v>
      </c>
    </row>
    <row r="10537" spans="1:4">
      <c r="A10537" t="s">
        <v>69782</v>
      </c>
      <c r="B10537" t="s">
        <v>69783</v>
      </c>
      <c r="C10537" t="s">
        <v>1161</v>
      </c>
      <c r="D10537">
        <v>12.98</v>
      </c>
    </row>
    <row r="10538" spans="1:4">
      <c r="A10538" t="s">
        <v>69784</v>
      </c>
      <c r="B10538" t="s">
        <v>69783</v>
      </c>
      <c r="C10538" t="s">
        <v>1161</v>
      </c>
      <c r="D10538">
        <v>12.98</v>
      </c>
    </row>
    <row r="10539" spans="1:4">
      <c r="A10539" t="s">
        <v>69785</v>
      </c>
      <c r="B10539" t="s">
        <v>69786</v>
      </c>
      <c r="C10539" t="s">
        <v>1161</v>
      </c>
      <c r="D10539">
        <v>9.26</v>
      </c>
    </row>
    <row r="10540" spans="1:4">
      <c r="A10540" t="s">
        <v>69787</v>
      </c>
      <c r="B10540" t="s">
        <v>69786</v>
      </c>
      <c r="C10540" t="s">
        <v>1161</v>
      </c>
      <c r="D10540">
        <v>9.26</v>
      </c>
    </row>
    <row r="10541" spans="1:4">
      <c r="A10541" t="s">
        <v>69788</v>
      </c>
      <c r="B10541" t="s">
        <v>69789</v>
      </c>
      <c r="C10541" t="s">
        <v>1161</v>
      </c>
      <c r="D10541">
        <v>12.29</v>
      </c>
    </row>
    <row r="10542" spans="1:4">
      <c r="A10542" t="s">
        <v>69790</v>
      </c>
      <c r="B10542" t="s">
        <v>69789</v>
      </c>
      <c r="C10542" t="s">
        <v>1161</v>
      </c>
      <c r="D10542">
        <v>12.29</v>
      </c>
    </row>
    <row r="10543" spans="1:4">
      <c r="A10543" t="s">
        <v>69791</v>
      </c>
      <c r="B10543" t="s">
        <v>69792</v>
      </c>
      <c r="C10543" t="s">
        <v>1161</v>
      </c>
      <c r="D10543">
        <v>11.79</v>
      </c>
    </row>
    <row r="10544" spans="1:4">
      <c r="A10544" t="s">
        <v>69793</v>
      </c>
      <c r="B10544" t="s">
        <v>69792</v>
      </c>
      <c r="C10544" t="s">
        <v>1161</v>
      </c>
      <c r="D10544">
        <v>11.79</v>
      </c>
    </row>
    <row r="10545" spans="1:4">
      <c r="A10545" t="s">
        <v>69794</v>
      </c>
      <c r="B10545" t="s">
        <v>69795</v>
      </c>
      <c r="C10545" t="s">
        <v>1161</v>
      </c>
      <c r="D10545">
        <v>609.77</v>
      </c>
    </row>
    <row r="10546" spans="1:4">
      <c r="A10546" t="s">
        <v>69796</v>
      </c>
      <c r="B10546" t="s">
        <v>69797</v>
      </c>
      <c r="C10546" t="s">
        <v>1161</v>
      </c>
      <c r="D10546">
        <v>58.71</v>
      </c>
    </row>
    <row r="10547" spans="1:4">
      <c r="A10547" t="s">
        <v>69798</v>
      </c>
      <c r="B10547" t="s">
        <v>69799</v>
      </c>
      <c r="C10547" t="s">
        <v>3418</v>
      </c>
      <c r="D10547">
        <v>41.15</v>
      </c>
    </row>
    <row r="10548" spans="1:4">
      <c r="A10548" t="s">
        <v>69800</v>
      </c>
      <c r="B10548" t="s">
        <v>69801</v>
      </c>
      <c r="C10548" t="s">
        <v>35821</v>
      </c>
      <c r="D10548">
        <v>175.95</v>
      </c>
    </row>
    <row r="10549" spans="1:4">
      <c r="A10549" t="s">
        <v>69802</v>
      </c>
      <c r="B10549" t="s">
        <v>69803</v>
      </c>
      <c r="C10549" t="s">
        <v>1161</v>
      </c>
      <c r="D10549">
        <v>168.55</v>
      </c>
    </row>
    <row r="10550" spans="1:4">
      <c r="A10550" t="s">
        <v>69804</v>
      </c>
      <c r="B10550" t="s">
        <v>69805</v>
      </c>
      <c r="C10550" t="s">
        <v>2885</v>
      </c>
      <c r="D10550">
        <v>5.35</v>
      </c>
    </row>
    <row r="10551" spans="1:4">
      <c r="A10551" t="s">
        <v>69806</v>
      </c>
      <c r="B10551" t="s">
        <v>69807</v>
      </c>
      <c r="C10551" t="s">
        <v>1161</v>
      </c>
      <c r="D10551">
        <v>347.2</v>
      </c>
    </row>
    <row r="10552" spans="1:4">
      <c r="A10552" t="s">
        <v>69808</v>
      </c>
      <c r="B10552" t="s">
        <v>69809</v>
      </c>
      <c r="C10552" t="s">
        <v>2885</v>
      </c>
      <c r="D10552">
        <v>1.38</v>
      </c>
    </row>
    <row r="10553" spans="1:4">
      <c r="A10553" t="s">
        <v>69810</v>
      </c>
      <c r="B10553" t="s">
        <v>69811</v>
      </c>
      <c r="C10553" t="s">
        <v>2885</v>
      </c>
      <c r="D10553">
        <v>55.83</v>
      </c>
    </row>
    <row r="10554" spans="1:4">
      <c r="A10554" t="s">
        <v>69812</v>
      </c>
      <c r="B10554" t="s">
        <v>69813</v>
      </c>
      <c r="C10554" t="s">
        <v>1161</v>
      </c>
      <c r="D10554">
        <v>24.41</v>
      </c>
    </row>
    <row r="10555" spans="1:4">
      <c r="A10555" t="s">
        <v>69814</v>
      </c>
      <c r="B10555" t="s">
        <v>69815</v>
      </c>
      <c r="C10555" t="s">
        <v>1161</v>
      </c>
      <c r="D10555">
        <v>24.41</v>
      </c>
    </row>
    <row r="10556" spans="1:4">
      <c r="A10556" t="s">
        <v>69816</v>
      </c>
      <c r="B10556" t="s">
        <v>69817</v>
      </c>
      <c r="C10556" t="s">
        <v>1161</v>
      </c>
      <c r="D10556">
        <v>24.41</v>
      </c>
    </row>
    <row r="10557" spans="1:4">
      <c r="A10557" t="s">
        <v>69818</v>
      </c>
      <c r="B10557" t="s">
        <v>69819</v>
      </c>
      <c r="C10557" t="s">
        <v>1161</v>
      </c>
      <c r="D10557">
        <v>24.41</v>
      </c>
    </row>
    <row r="10558" spans="1:4">
      <c r="A10558" t="s">
        <v>69820</v>
      </c>
      <c r="B10558" t="s">
        <v>69821</v>
      </c>
      <c r="C10558" t="s">
        <v>1161</v>
      </c>
      <c r="D10558">
        <v>17.29</v>
      </c>
    </row>
    <row r="10559" spans="1:4">
      <c r="A10559" t="s">
        <v>69822</v>
      </c>
      <c r="B10559" t="s">
        <v>69823</v>
      </c>
      <c r="C10559" t="s">
        <v>1161</v>
      </c>
      <c r="D10559">
        <v>17.72</v>
      </c>
    </row>
    <row r="10560" spans="1:4">
      <c r="A10560" t="s">
        <v>69824</v>
      </c>
      <c r="B10560" t="s">
        <v>69825</v>
      </c>
      <c r="C10560" t="s">
        <v>1161</v>
      </c>
      <c r="D10560">
        <v>17.72</v>
      </c>
    </row>
    <row r="10561" spans="1:4">
      <c r="A10561" t="s">
        <v>69826</v>
      </c>
      <c r="B10561" t="s">
        <v>69827</v>
      </c>
      <c r="C10561" t="s">
        <v>1161</v>
      </c>
      <c r="D10561">
        <v>10.92</v>
      </c>
    </row>
    <row r="10562" spans="1:4">
      <c r="A10562" t="s">
        <v>69828</v>
      </c>
      <c r="B10562" t="s">
        <v>69829</v>
      </c>
      <c r="C10562" t="s">
        <v>1161</v>
      </c>
      <c r="D10562">
        <v>10.119999999999999</v>
      </c>
    </row>
    <row r="10563" spans="1:4">
      <c r="A10563" t="s">
        <v>69830</v>
      </c>
      <c r="B10563" t="s">
        <v>69831</v>
      </c>
      <c r="C10563" t="s">
        <v>1161</v>
      </c>
      <c r="D10563">
        <v>7.66</v>
      </c>
    </row>
    <row r="10564" spans="1:4">
      <c r="A10564" t="s">
        <v>69832</v>
      </c>
      <c r="B10564" t="s">
        <v>69833</v>
      </c>
      <c r="C10564" t="s">
        <v>1161</v>
      </c>
      <c r="D10564">
        <v>7.23</v>
      </c>
    </row>
    <row r="10565" spans="1:4">
      <c r="A10565" t="s">
        <v>69834</v>
      </c>
      <c r="B10565" t="s">
        <v>69835</v>
      </c>
      <c r="C10565" t="s">
        <v>1161</v>
      </c>
      <c r="D10565">
        <v>15.44</v>
      </c>
    </row>
    <row r="10566" spans="1:4">
      <c r="A10566" t="s">
        <v>69836</v>
      </c>
      <c r="B10566" t="s">
        <v>69837</v>
      </c>
      <c r="C10566" t="s">
        <v>1161</v>
      </c>
      <c r="D10566">
        <v>13.26</v>
      </c>
    </row>
    <row r="10567" spans="1:4">
      <c r="A10567" t="s">
        <v>69838</v>
      </c>
      <c r="B10567" t="s">
        <v>69839</v>
      </c>
      <c r="C10567" t="s">
        <v>1161</v>
      </c>
      <c r="D10567">
        <v>8.1999999999999993</v>
      </c>
    </row>
    <row r="10568" spans="1:4">
      <c r="A10568" t="s">
        <v>69840</v>
      </c>
      <c r="B10568" t="s">
        <v>69841</v>
      </c>
      <c r="C10568" t="s">
        <v>1161</v>
      </c>
      <c r="D10568">
        <v>3.83</v>
      </c>
    </row>
    <row r="10569" spans="1:4">
      <c r="A10569" t="s">
        <v>69842</v>
      </c>
      <c r="B10569" t="s">
        <v>69843</v>
      </c>
      <c r="C10569" t="s">
        <v>1161</v>
      </c>
      <c r="D10569">
        <v>9.9499999999999993</v>
      </c>
    </row>
    <row r="10570" spans="1:4">
      <c r="A10570" t="s">
        <v>69844</v>
      </c>
      <c r="B10570" t="s">
        <v>69845</v>
      </c>
      <c r="C10570" t="s">
        <v>1161</v>
      </c>
      <c r="D10570">
        <v>5.67</v>
      </c>
    </row>
    <row r="10571" spans="1:4">
      <c r="A10571" t="s">
        <v>69846</v>
      </c>
      <c r="B10571" t="s">
        <v>69847</v>
      </c>
      <c r="C10571" t="s">
        <v>1161</v>
      </c>
      <c r="D10571">
        <v>32.64</v>
      </c>
    </row>
    <row r="10572" spans="1:4">
      <c r="A10572" t="s">
        <v>69848</v>
      </c>
      <c r="B10572" t="s">
        <v>69849</v>
      </c>
      <c r="C10572" t="s">
        <v>1161</v>
      </c>
      <c r="D10572">
        <v>12</v>
      </c>
    </row>
    <row r="10573" spans="1:4">
      <c r="A10573" t="s">
        <v>69850</v>
      </c>
      <c r="B10573" t="s">
        <v>69851</v>
      </c>
      <c r="C10573" t="s">
        <v>1161</v>
      </c>
      <c r="D10573">
        <v>14.16</v>
      </c>
    </row>
    <row r="10574" spans="1:4">
      <c r="A10574" t="s">
        <v>69852</v>
      </c>
      <c r="B10574" t="s">
        <v>69853</v>
      </c>
      <c r="C10574" t="s">
        <v>1161</v>
      </c>
      <c r="D10574">
        <v>96.11</v>
      </c>
    </row>
    <row r="10575" spans="1:4">
      <c r="A10575" t="s">
        <v>69854</v>
      </c>
      <c r="B10575" t="s">
        <v>69855</v>
      </c>
      <c r="C10575" t="s">
        <v>1161</v>
      </c>
      <c r="D10575">
        <v>189.04</v>
      </c>
    </row>
    <row r="10576" spans="1:4">
      <c r="A10576" t="s">
        <v>69856</v>
      </c>
      <c r="B10576" t="s">
        <v>69857</v>
      </c>
      <c r="C10576" t="s">
        <v>2885</v>
      </c>
      <c r="D10576">
        <v>6.82</v>
      </c>
    </row>
    <row r="10577" spans="1:4">
      <c r="A10577" t="s">
        <v>69858</v>
      </c>
      <c r="B10577" t="s">
        <v>69859</v>
      </c>
      <c r="C10577" t="s">
        <v>1161</v>
      </c>
      <c r="D10577">
        <v>36.369999999999997</v>
      </c>
    </row>
    <row r="10578" spans="1:4">
      <c r="A10578" t="s">
        <v>69860</v>
      </c>
      <c r="B10578" t="s">
        <v>69861</v>
      </c>
      <c r="C10578" t="s">
        <v>1161</v>
      </c>
      <c r="D10578">
        <v>20.25</v>
      </c>
    </row>
    <row r="10579" spans="1:4">
      <c r="A10579" t="s">
        <v>69862</v>
      </c>
      <c r="B10579" t="s">
        <v>69863</v>
      </c>
      <c r="C10579" t="s">
        <v>1161</v>
      </c>
      <c r="D10579">
        <v>27.97</v>
      </c>
    </row>
    <row r="10580" spans="1:4">
      <c r="A10580" t="s">
        <v>69864</v>
      </c>
      <c r="B10580" t="s">
        <v>69865</v>
      </c>
      <c r="C10580" t="s">
        <v>1161</v>
      </c>
      <c r="D10580">
        <v>44.59</v>
      </c>
    </row>
    <row r="10581" spans="1:4">
      <c r="A10581" t="s">
        <v>69866</v>
      </c>
      <c r="B10581" t="s">
        <v>69867</v>
      </c>
      <c r="C10581" t="s">
        <v>1161</v>
      </c>
      <c r="D10581">
        <v>50.13</v>
      </c>
    </row>
    <row r="10582" spans="1:4">
      <c r="A10582" t="s">
        <v>69868</v>
      </c>
      <c r="B10582" t="s">
        <v>69869</v>
      </c>
      <c r="C10582" t="s">
        <v>1161</v>
      </c>
      <c r="D10582">
        <v>170.94</v>
      </c>
    </row>
    <row r="10583" spans="1:4">
      <c r="A10583" t="s">
        <v>69870</v>
      </c>
      <c r="B10583" t="s">
        <v>69871</v>
      </c>
      <c r="C10583" t="s">
        <v>1161</v>
      </c>
      <c r="D10583">
        <v>208.35</v>
      </c>
    </row>
    <row r="10584" spans="1:4">
      <c r="A10584" t="s">
        <v>69872</v>
      </c>
      <c r="B10584" t="s">
        <v>69873</v>
      </c>
      <c r="C10584" t="s">
        <v>1161</v>
      </c>
      <c r="D10584">
        <v>297.81</v>
      </c>
    </row>
    <row r="10585" spans="1:4">
      <c r="A10585" t="s">
        <v>69874</v>
      </c>
      <c r="B10585" t="s">
        <v>69875</v>
      </c>
      <c r="C10585" t="s">
        <v>1161</v>
      </c>
      <c r="D10585">
        <v>580.89</v>
      </c>
    </row>
    <row r="10586" spans="1:4">
      <c r="A10586" t="s">
        <v>69876</v>
      </c>
      <c r="B10586" t="s">
        <v>69877</v>
      </c>
      <c r="C10586" t="s">
        <v>1161</v>
      </c>
      <c r="D10586">
        <v>78.989999999999995</v>
      </c>
    </row>
    <row r="10587" spans="1:4">
      <c r="A10587" t="s">
        <v>69878</v>
      </c>
      <c r="B10587" t="s">
        <v>69879</v>
      </c>
      <c r="C10587" t="s">
        <v>1161</v>
      </c>
      <c r="D10587">
        <v>63.1</v>
      </c>
    </row>
    <row r="10588" spans="1:4">
      <c r="A10588" t="s">
        <v>69880</v>
      </c>
      <c r="B10588" t="s">
        <v>69881</v>
      </c>
      <c r="C10588" t="s">
        <v>1161</v>
      </c>
      <c r="D10588">
        <v>52.2</v>
      </c>
    </row>
    <row r="10589" spans="1:4">
      <c r="A10589" t="s">
        <v>69882</v>
      </c>
      <c r="B10589" t="s">
        <v>69883</v>
      </c>
      <c r="C10589" t="s">
        <v>1161</v>
      </c>
      <c r="D10589">
        <v>48.23</v>
      </c>
    </row>
    <row r="10590" spans="1:4">
      <c r="A10590" t="s">
        <v>69884</v>
      </c>
      <c r="B10590" t="s">
        <v>69885</v>
      </c>
      <c r="C10590" t="s">
        <v>1161</v>
      </c>
      <c r="D10590">
        <v>54.46</v>
      </c>
    </row>
    <row r="10591" spans="1:4">
      <c r="A10591" t="s">
        <v>69886</v>
      </c>
      <c r="B10591" t="s">
        <v>69887</v>
      </c>
      <c r="C10591" t="s">
        <v>1161</v>
      </c>
      <c r="D10591">
        <v>63.94</v>
      </c>
    </row>
    <row r="10592" spans="1:4">
      <c r="A10592" t="s">
        <v>69888</v>
      </c>
      <c r="B10592" t="s">
        <v>69889</v>
      </c>
      <c r="C10592" t="s">
        <v>1161</v>
      </c>
      <c r="D10592">
        <v>63.06</v>
      </c>
    </row>
    <row r="10593" spans="1:4">
      <c r="A10593" t="s">
        <v>69890</v>
      </c>
      <c r="B10593" t="s">
        <v>69891</v>
      </c>
      <c r="C10593" t="s">
        <v>1161</v>
      </c>
      <c r="D10593">
        <v>72.39</v>
      </c>
    </row>
    <row r="10594" spans="1:4">
      <c r="A10594" t="s">
        <v>69892</v>
      </c>
      <c r="B10594" t="s">
        <v>69893</v>
      </c>
      <c r="C10594" t="s">
        <v>1161</v>
      </c>
      <c r="D10594">
        <v>75.27</v>
      </c>
    </row>
    <row r="10595" spans="1:4">
      <c r="A10595" t="s">
        <v>69894</v>
      </c>
      <c r="B10595" t="s">
        <v>69895</v>
      </c>
      <c r="C10595" t="s">
        <v>1161</v>
      </c>
      <c r="D10595">
        <v>81.44</v>
      </c>
    </row>
    <row r="10596" spans="1:4">
      <c r="A10596" t="s">
        <v>69896</v>
      </c>
      <c r="B10596" t="s">
        <v>69897</v>
      </c>
      <c r="C10596" t="s">
        <v>1161</v>
      </c>
      <c r="D10596">
        <v>70.09</v>
      </c>
    </row>
    <row r="10597" spans="1:4">
      <c r="A10597" t="s">
        <v>69898</v>
      </c>
      <c r="B10597" t="s">
        <v>69899</v>
      </c>
      <c r="C10597" t="s">
        <v>1161</v>
      </c>
      <c r="D10597">
        <v>80.88</v>
      </c>
    </row>
    <row r="10598" spans="1:4">
      <c r="A10598" t="s">
        <v>69900</v>
      </c>
      <c r="B10598" t="s">
        <v>69901</v>
      </c>
      <c r="C10598" t="s">
        <v>1161</v>
      </c>
      <c r="D10598">
        <v>118.16</v>
      </c>
    </row>
    <row r="10599" spans="1:4">
      <c r="A10599" t="s">
        <v>69902</v>
      </c>
      <c r="B10599" t="s">
        <v>69903</v>
      </c>
      <c r="C10599" t="s">
        <v>1161</v>
      </c>
      <c r="D10599">
        <v>138.53</v>
      </c>
    </row>
    <row r="10600" spans="1:4">
      <c r="A10600" t="s">
        <v>69904</v>
      </c>
      <c r="B10600" t="s">
        <v>69905</v>
      </c>
      <c r="C10600" t="s">
        <v>1161</v>
      </c>
      <c r="D10600">
        <v>149.72999999999999</v>
      </c>
    </row>
    <row r="10601" spans="1:4">
      <c r="A10601" t="s">
        <v>69906</v>
      </c>
      <c r="B10601" t="s">
        <v>69907</v>
      </c>
      <c r="C10601" t="s">
        <v>1161</v>
      </c>
      <c r="D10601">
        <v>174.24</v>
      </c>
    </row>
    <row r="10602" spans="1:4">
      <c r="A10602" t="s">
        <v>69908</v>
      </c>
      <c r="B10602" t="s">
        <v>69909</v>
      </c>
      <c r="C10602" t="s">
        <v>1161</v>
      </c>
      <c r="D10602">
        <v>56.38</v>
      </c>
    </row>
    <row r="10603" spans="1:4">
      <c r="A10603" t="s">
        <v>69910</v>
      </c>
      <c r="B10603" t="s">
        <v>69911</v>
      </c>
      <c r="C10603" t="s">
        <v>1161</v>
      </c>
      <c r="D10603">
        <v>50.75</v>
      </c>
    </row>
    <row r="10604" spans="1:4">
      <c r="A10604" t="s">
        <v>69912</v>
      </c>
      <c r="B10604" t="s">
        <v>69913</v>
      </c>
      <c r="C10604" t="s">
        <v>1161</v>
      </c>
      <c r="D10604">
        <v>65.180000000000007</v>
      </c>
    </row>
    <row r="10605" spans="1:4">
      <c r="A10605" t="s">
        <v>69914</v>
      </c>
      <c r="B10605" t="s">
        <v>69915</v>
      </c>
      <c r="C10605" t="s">
        <v>1161</v>
      </c>
      <c r="D10605">
        <v>81.680000000000007</v>
      </c>
    </row>
    <row r="10606" spans="1:4">
      <c r="A10606" t="s">
        <v>69916</v>
      </c>
      <c r="B10606" t="s">
        <v>69917</v>
      </c>
      <c r="C10606" t="s">
        <v>1161</v>
      </c>
      <c r="D10606">
        <v>165.71</v>
      </c>
    </row>
    <row r="10607" spans="1:4">
      <c r="A10607" t="s">
        <v>69918</v>
      </c>
      <c r="B10607" t="s">
        <v>69919</v>
      </c>
      <c r="C10607" t="s">
        <v>1161</v>
      </c>
      <c r="D10607">
        <v>136.46</v>
      </c>
    </row>
    <row r="10608" spans="1:4">
      <c r="A10608" t="s">
        <v>69920</v>
      </c>
      <c r="B10608" t="s">
        <v>69921</v>
      </c>
      <c r="C10608" t="s">
        <v>1161</v>
      </c>
      <c r="D10608">
        <v>20.83</v>
      </c>
    </row>
    <row r="10609" spans="1:4">
      <c r="A10609" t="s">
        <v>69922</v>
      </c>
      <c r="B10609" t="s">
        <v>69923</v>
      </c>
      <c r="C10609" t="s">
        <v>1161</v>
      </c>
      <c r="D10609">
        <v>45.98</v>
      </c>
    </row>
    <row r="10610" spans="1:4">
      <c r="A10610" t="s">
        <v>69924</v>
      </c>
      <c r="B10610" t="s">
        <v>69925</v>
      </c>
      <c r="C10610" t="s">
        <v>1161</v>
      </c>
      <c r="D10610">
        <v>69.569999999999993</v>
      </c>
    </row>
    <row r="10611" spans="1:4">
      <c r="A10611" t="s">
        <v>69926</v>
      </c>
      <c r="B10611" t="s">
        <v>69927</v>
      </c>
      <c r="C10611" t="s">
        <v>1161</v>
      </c>
      <c r="D10611">
        <v>64.42</v>
      </c>
    </row>
    <row r="10612" spans="1:4">
      <c r="A10612" t="s">
        <v>69928</v>
      </c>
      <c r="B10612" t="s">
        <v>69929</v>
      </c>
      <c r="C10612" t="s">
        <v>1161</v>
      </c>
      <c r="D10612">
        <v>89.63</v>
      </c>
    </row>
    <row r="10613" spans="1:4">
      <c r="A10613" t="s">
        <v>69930</v>
      </c>
      <c r="B10613" t="s">
        <v>69931</v>
      </c>
      <c r="C10613" t="s">
        <v>1161</v>
      </c>
      <c r="D10613">
        <v>112.75</v>
      </c>
    </row>
    <row r="10614" spans="1:4">
      <c r="A10614" t="s">
        <v>69932</v>
      </c>
      <c r="B10614" t="s">
        <v>69933</v>
      </c>
      <c r="C10614" t="s">
        <v>1161</v>
      </c>
      <c r="D10614">
        <v>33.42</v>
      </c>
    </row>
    <row r="10615" spans="1:4">
      <c r="A10615" t="s">
        <v>69934</v>
      </c>
      <c r="B10615" t="s">
        <v>69935</v>
      </c>
      <c r="C10615" t="s">
        <v>1161</v>
      </c>
      <c r="D10615">
        <v>113.87</v>
      </c>
    </row>
    <row r="10616" spans="1:4">
      <c r="A10616" t="s">
        <v>69936</v>
      </c>
      <c r="B10616" t="s">
        <v>69937</v>
      </c>
      <c r="C10616" t="s">
        <v>1161</v>
      </c>
      <c r="D10616">
        <v>143.84</v>
      </c>
    </row>
    <row r="10617" spans="1:4">
      <c r="A10617" t="s">
        <v>69938</v>
      </c>
      <c r="B10617" t="s">
        <v>69939</v>
      </c>
      <c r="C10617" t="s">
        <v>1161</v>
      </c>
      <c r="D10617">
        <v>8.0299999999999994</v>
      </c>
    </row>
    <row r="10618" spans="1:4">
      <c r="A10618" t="s">
        <v>69940</v>
      </c>
      <c r="B10618" t="s">
        <v>69941</v>
      </c>
      <c r="C10618" t="s">
        <v>1161</v>
      </c>
      <c r="D10618">
        <v>10.64</v>
      </c>
    </row>
    <row r="10619" spans="1:4">
      <c r="A10619" t="s">
        <v>69942</v>
      </c>
      <c r="B10619" t="s">
        <v>69943</v>
      </c>
      <c r="C10619" t="s">
        <v>1161</v>
      </c>
      <c r="D10619">
        <v>18.34</v>
      </c>
    </row>
    <row r="10620" spans="1:4">
      <c r="A10620" t="s">
        <v>69944</v>
      </c>
      <c r="B10620" t="s">
        <v>69945</v>
      </c>
      <c r="C10620" t="s">
        <v>1161</v>
      </c>
      <c r="D10620">
        <v>8.27</v>
      </c>
    </row>
    <row r="10621" spans="1:4">
      <c r="A10621" t="s">
        <v>69946</v>
      </c>
      <c r="B10621" t="s">
        <v>69947</v>
      </c>
      <c r="C10621" t="s">
        <v>1161</v>
      </c>
      <c r="D10621">
        <v>8.3699999999999992</v>
      </c>
    </row>
    <row r="10622" spans="1:4">
      <c r="A10622" t="s">
        <v>69948</v>
      </c>
      <c r="B10622" t="s">
        <v>69949</v>
      </c>
      <c r="C10622" t="s">
        <v>1161</v>
      </c>
      <c r="D10622">
        <v>10</v>
      </c>
    </row>
    <row r="10623" spans="1:4">
      <c r="A10623" t="s">
        <v>69950</v>
      </c>
      <c r="B10623" t="s">
        <v>69951</v>
      </c>
      <c r="C10623" t="s">
        <v>1161</v>
      </c>
      <c r="D10623">
        <v>18.079999999999998</v>
      </c>
    </row>
    <row r="10624" spans="1:4">
      <c r="A10624" t="s">
        <v>69952</v>
      </c>
      <c r="B10624" t="s">
        <v>69953</v>
      </c>
      <c r="C10624" t="s">
        <v>1161</v>
      </c>
      <c r="D10624">
        <v>131.47</v>
      </c>
    </row>
    <row r="10625" spans="1:4">
      <c r="A10625" t="s">
        <v>69954</v>
      </c>
      <c r="B10625" t="s">
        <v>69955</v>
      </c>
      <c r="C10625" t="s">
        <v>1161</v>
      </c>
      <c r="D10625">
        <v>176.76</v>
      </c>
    </row>
    <row r="10626" spans="1:4">
      <c r="A10626" t="s">
        <v>69956</v>
      </c>
      <c r="B10626" t="s">
        <v>69957</v>
      </c>
      <c r="C10626" t="s">
        <v>1161</v>
      </c>
      <c r="D10626">
        <v>276.5</v>
      </c>
    </row>
    <row r="10627" spans="1:4">
      <c r="A10627" t="s">
        <v>69958</v>
      </c>
      <c r="B10627" t="s">
        <v>69959</v>
      </c>
      <c r="C10627" t="s">
        <v>1161</v>
      </c>
      <c r="D10627">
        <v>1057.8800000000001</v>
      </c>
    </row>
    <row r="10628" spans="1:4">
      <c r="A10628" t="s">
        <v>69960</v>
      </c>
      <c r="B10628" t="s">
        <v>69961</v>
      </c>
      <c r="C10628" t="s">
        <v>1161</v>
      </c>
      <c r="D10628">
        <v>1258.5999999999999</v>
      </c>
    </row>
    <row r="10629" spans="1:4">
      <c r="A10629" t="s">
        <v>69962</v>
      </c>
      <c r="B10629" t="s">
        <v>69963</v>
      </c>
      <c r="C10629" t="s">
        <v>1161</v>
      </c>
      <c r="D10629">
        <v>287.52999999999997</v>
      </c>
    </row>
    <row r="10630" spans="1:4">
      <c r="A10630" t="s">
        <v>69964</v>
      </c>
      <c r="B10630" t="s">
        <v>69965</v>
      </c>
      <c r="C10630" t="s">
        <v>1161</v>
      </c>
      <c r="D10630">
        <v>387.35</v>
      </c>
    </row>
    <row r="10631" spans="1:4">
      <c r="A10631" t="s">
        <v>69966</v>
      </c>
      <c r="B10631" t="s">
        <v>69967</v>
      </c>
      <c r="C10631" t="s">
        <v>1161</v>
      </c>
      <c r="D10631">
        <v>504.53</v>
      </c>
    </row>
    <row r="10632" spans="1:4">
      <c r="A10632" t="s">
        <v>69968</v>
      </c>
      <c r="B10632" t="s">
        <v>69969</v>
      </c>
      <c r="C10632" t="s">
        <v>1161</v>
      </c>
      <c r="D10632">
        <v>656.43</v>
      </c>
    </row>
    <row r="10633" spans="1:4">
      <c r="A10633" t="s">
        <v>69970</v>
      </c>
      <c r="B10633" t="s">
        <v>69971</v>
      </c>
      <c r="C10633" t="s">
        <v>1161</v>
      </c>
      <c r="D10633">
        <v>857.15</v>
      </c>
    </row>
    <row r="10634" spans="1:4">
      <c r="A10634" t="s">
        <v>69972</v>
      </c>
      <c r="B10634" t="s">
        <v>69973</v>
      </c>
      <c r="C10634" t="s">
        <v>2532</v>
      </c>
      <c r="D10634">
        <v>5.92</v>
      </c>
    </row>
    <row r="10635" spans="1:4">
      <c r="A10635" t="s">
        <v>69974</v>
      </c>
      <c r="B10635" t="s">
        <v>69975</v>
      </c>
      <c r="C10635" t="s">
        <v>2885</v>
      </c>
      <c r="D10635">
        <v>19.100000000000001</v>
      </c>
    </row>
    <row r="10636" spans="1:4">
      <c r="A10636" t="s">
        <v>69976</v>
      </c>
      <c r="B10636" t="s">
        <v>69977</v>
      </c>
      <c r="C10636" t="s">
        <v>1161</v>
      </c>
      <c r="D10636">
        <v>194.33</v>
      </c>
    </row>
    <row r="10637" spans="1:4">
      <c r="A10637" t="s">
        <v>69978</v>
      </c>
      <c r="B10637" t="s">
        <v>69979</v>
      </c>
      <c r="C10637" t="s">
        <v>1161</v>
      </c>
      <c r="D10637">
        <v>218.86</v>
      </c>
    </row>
    <row r="10638" spans="1:4">
      <c r="A10638" t="s">
        <v>69980</v>
      </c>
      <c r="B10638" t="s">
        <v>69981</v>
      </c>
      <c r="C10638" t="s">
        <v>1161</v>
      </c>
      <c r="D10638">
        <v>121.47</v>
      </c>
    </row>
    <row r="10639" spans="1:4">
      <c r="A10639" t="s">
        <v>69982</v>
      </c>
      <c r="B10639" t="s">
        <v>69983</v>
      </c>
      <c r="C10639" t="s">
        <v>1161</v>
      </c>
      <c r="D10639">
        <v>237.3</v>
      </c>
    </row>
    <row r="10640" spans="1:4">
      <c r="A10640" t="s">
        <v>69984</v>
      </c>
      <c r="B10640" t="s">
        <v>69985</v>
      </c>
      <c r="C10640" t="s">
        <v>1161</v>
      </c>
      <c r="D10640">
        <v>123.86</v>
      </c>
    </row>
    <row r="10641" spans="1:4">
      <c r="A10641" t="s">
        <v>69986</v>
      </c>
      <c r="B10641" t="s">
        <v>69987</v>
      </c>
      <c r="C10641" t="s">
        <v>1161</v>
      </c>
      <c r="D10641">
        <v>313.77</v>
      </c>
    </row>
    <row r="10642" spans="1:4">
      <c r="A10642" t="s">
        <v>69988</v>
      </c>
      <c r="B10642" t="s">
        <v>69989</v>
      </c>
      <c r="C10642" t="s">
        <v>1161</v>
      </c>
      <c r="D10642">
        <v>125.48</v>
      </c>
    </row>
    <row r="10643" spans="1:4">
      <c r="A10643" t="s">
        <v>69990</v>
      </c>
      <c r="B10643" t="s">
        <v>69991</v>
      </c>
      <c r="C10643" t="s">
        <v>1161</v>
      </c>
      <c r="D10643">
        <v>177.16</v>
      </c>
    </row>
    <row r="10644" spans="1:4">
      <c r="A10644" t="s">
        <v>69992</v>
      </c>
      <c r="B10644" t="s">
        <v>69993</v>
      </c>
      <c r="C10644" t="s">
        <v>1161</v>
      </c>
      <c r="D10644">
        <v>279.79000000000002</v>
      </c>
    </row>
    <row r="10645" spans="1:4">
      <c r="A10645" t="s">
        <v>69994</v>
      </c>
      <c r="B10645" t="s">
        <v>69995</v>
      </c>
      <c r="C10645" t="s">
        <v>1161</v>
      </c>
      <c r="D10645">
        <v>156.91999999999999</v>
      </c>
    </row>
    <row r="10646" spans="1:4">
      <c r="A10646" t="s">
        <v>69996</v>
      </c>
      <c r="B10646" t="s">
        <v>69997</v>
      </c>
      <c r="C10646" t="s">
        <v>1161</v>
      </c>
      <c r="D10646">
        <v>318.95999999999998</v>
      </c>
    </row>
    <row r="10647" spans="1:4">
      <c r="A10647" t="s">
        <v>69998</v>
      </c>
      <c r="B10647" t="s">
        <v>69999</v>
      </c>
      <c r="C10647" t="s">
        <v>1161</v>
      </c>
      <c r="D10647">
        <v>357.63</v>
      </c>
    </row>
    <row r="10648" spans="1:4">
      <c r="A10648" t="s">
        <v>70000</v>
      </c>
      <c r="B10648" t="s">
        <v>70001</v>
      </c>
      <c r="C10648" t="s">
        <v>1161</v>
      </c>
      <c r="D10648">
        <v>46.56</v>
      </c>
    </row>
    <row r="10649" spans="1:4">
      <c r="A10649" t="s">
        <v>70002</v>
      </c>
      <c r="B10649" t="s">
        <v>70001</v>
      </c>
      <c r="C10649" t="s">
        <v>1161</v>
      </c>
      <c r="D10649">
        <v>46.56</v>
      </c>
    </row>
    <row r="10650" spans="1:4">
      <c r="A10650" t="s">
        <v>70003</v>
      </c>
      <c r="B10650" t="s">
        <v>70004</v>
      </c>
      <c r="C10650" t="s">
        <v>1161</v>
      </c>
      <c r="D10650">
        <v>77.680000000000007</v>
      </c>
    </row>
    <row r="10651" spans="1:4">
      <c r="A10651" t="s">
        <v>70005</v>
      </c>
      <c r="B10651" t="s">
        <v>70004</v>
      </c>
      <c r="C10651" t="s">
        <v>1161</v>
      </c>
      <c r="D10651">
        <v>77.680000000000007</v>
      </c>
    </row>
    <row r="10652" spans="1:4">
      <c r="A10652" t="s">
        <v>70006</v>
      </c>
      <c r="B10652" t="s">
        <v>70007</v>
      </c>
      <c r="C10652" t="s">
        <v>1161</v>
      </c>
      <c r="D10652">
        <v>72.290000000000006</v>
      </c>
    </row>
    <row r="10653" spans="1:4">
      <c r="A10653" t="s">
        <v>70008</v>
      </c>
      <c r="B10653" t="s">
        <v>70007</v>
      </c>
      <c r="C10653" t="s">
        <v>1161</v>
      </c>
      <c r="D10653">
        <v>72.290000000000006</v>
      </c>
    </row>
    <row r="10654" spans="1:4">
      <c r="A10654" t="s">
        <v>70009</v>
      </c>
      <c r="B10654" t="s">
        <v>70010</v>
      </c>
      <c r="C10654" t="s">
        <v>1161</v>
      </c>
      <c r="D10654">
        <v>61.63</v>
      </c>
    </row>
    <row r="10655" spans="1:4">
      <c r="A10655" t="s">
        <v>70011</v>
      </c>
      <c r="B10655" t="s">
        <v>70010</v>
      </c>
      <c r="C10655" t="s">
        <v>1161</v>
      </c>
      <c r="D10655">
        <v>61.63</v>
      </c>
    </row>
    <row r="10656" spans="1:4">
      <c r="A10656" t="s">
        <v>70012</v>
      </c>
      <c r="B10656" t="s">
        <v>70013</v>
      </c>
      <c r="C10656" t="s">
        <v>1161</v>
      </c>
      <c r="D10656">
        <v>59.69</v>
      </c>
    </row>
    <row r="10657" spans="1:4">
      <c r="A10657" t="s">
        <v>70014</v>
      </c>
      <c r="B10657" t="s">
        <v>70013</v>
      </c>
      <c r="C10657" t="s">
        <v>1161</v>
      </c>
      <c r="D10657">
        <v>59.69</v>
      </c>
    </row>
    <row r="10658" spans="1:4">
      <c r="A10658" t="s">
        <v>70015</v>
      </c>
      <c r="B10658" t="s">
        <v>70016</v>
      </c>
      <c r="C10658" t="s">
        <v>1161</v>
      </c>
      <c r="D10658">
        <v>151.9</v>
      </c>
    </row>
    <row r="10659" spans="1:4">
      <c r="A10659" t="s">
        <v>70017</v>
      </c>
      <c r="B10659" t="s">
        <v>70018</v>
      </c>
      <c r="C10659" t="s">
        <v>1161</v>
      </c>
      <c r="D10659">
        <v>292.95</v>
      </c>
    </row>
    <row r="10660" spans="1:4">
      <c r="A10660" t="s">
        <v>70019</v>
      </c>
      <c r="B10660" t="s">
        <v>70020</v>
      </c>
      <c r="C10660" t="s">
        <v>1161</v>
      </c>
      <c r="D10660">
        <v>3.8</v>
      </c>
    </row>
    <row r="10661" spans="1:4">
      <c r="A10661" t="s">
        <v>70021</v>
      </c>
      <c r="B10661" t="s">
        <v>70022</v>
      </c>
      <c r="C10661" t="s">
        <v>1161</v>
      </c>
      <c r="D10661">
        <v>6.56</v>
      </c>
    </row>
    <row r="10662" spans="1:4">
      <c r="A10662" t="s">
        <v>70023</v>
      </c>
      <c r="B10662" t="s">
        <v>70024</v>
      </c>
      <c r="C10662" t="s">
        <v>1161</v>
      </c>
      <c r="D10662">
        <v>10.85</v>
      </c>
    </row>
    <row r="10663" spans="1:4">
      <c r="A10663" t="s">
        <v>70025</v>
      </c>
      <c r="B10663" t="s">
        <v>70026</v>
      </c>
      <c r="C10663" t="s">
        <v>1161</v>
      </c>
      <c r="D10663">
        <v>41.23</v>
      </c>
    </row>
    <row r="10664" spans="1:4">
      <c r="A10664" t="s">
        <v>70027</v>
      </c>
      <c r="B10664" t="s">
        <v>70028</v>
      </c>
      <c r="C10664" t="s">
        <v>1161</v>
      </c>
      <c r="D10664">
        <v>87.89</v>
      </c>
    </row>
    <row r="10665" spans="1:4">
      <c r="A10665" t="s">
        <v>70029</v>
      </c>
      <c r="B10665" t="s">
        <v>70030</v>
      </c>
      <c r="C10665" t="s">
        <v>1161</v>
      </c>
      <c r="D10665">
        <v>296.31</v>
      </c>
    </row>
    <row r="10666" spans="1:4">
      <c r="A10666" t="s">
        <v>70031</v>
      </c>
      <c r="B10666" t="s">
        <v>70032</v>
      </c>
      <c r="C10666" t="s">
        <v>1161</v>
      </c>
      <c r="D10666">
        <v>38.69</v>
      </c>
    </row>
    <row r="10667" spans="1:4">
      <c r="A10667" t="s">
        <v>70033</v>
      </c>
      <c r="B10667" t="s">
        <v>70034</v>
      </c>
      <c r="C10667" t="s">
        <v>1161</v>
      </c>
      <c r="D10667">
        <v>47.87</v>
      </c>
    </row>
    <row r="10668" spans="1:4">
      <c r="A10668" t="s">
        <v>70035</v>
      </c>
      <c r="B10668" t="s">
        <v>70036</v>
      </c>
      <c r="C10668" t="s">
        <v>1161</v>
      </c>
      <c r="D10668">
        <v>105.75</v>
      </c>
    </row>
    <row r="10669" spans="1:4">
      <c r="A10669" t="s">
        <v>70037</v>
      </c>
      <c r="B10669" t="s">
        <v>70038</v>
      </c>
      <c r="C10669" t="s">
        <v>1161</v>
      </c>
      <c r="D10669">
        <v>298.79000000000002</v>
      </c>
    </row>
    <row r="10670" spans="1:4">
      <c r="A10670" t="s">
        <v>70039</v>
      </c>
      <c r="B10670" t="s">
        <v>70040</v>
      </c>
      <c r="C10670" t="s">
        <v>1161</v>
      </c>
      <c r="D10670">
        <v>48.28</v>
      </c>
    </row>
    <row r="10671" spans="1:4">
      <c r="A10671" t="s">
        <v>70041</v>
      </c>
      <c r="B10671" t="s">
        <v>70042</v>
      </c>
      <c r="C10671" t="s">
        <v>1161</v>
      </c>
      <c r="D10671">
        <v>116.18</v>
      </c>
    </row>
    <row r="10672" spans="1:4">
      <c r="A10672" t="s">
        <v>70043</v>
      </c>
      <c r="B10672" t="s">
        <v>70044</v>
      </c>
      <c r="C10672" t="s">
        <v>1161</v>
      </c>
      <c r="D10672">
        <v>109.42</v>
      </c>
    </row>
    <row r="10673" spans="1:4">
      <c r="A10673" t="s">
        <v>70045</v>
      </c>
      <c r="B10673" t="s">
        <v>70046</v>
      </c>
      <c r="C10673" t="s">
        <v>1161</v>
      </c>
      <c r="D10673">
        <v>37.520000000000003</v>
      </c>
    </row>
    <row r="10674" spans="1:4">
      <c r="A10674" t="s">
        <v>70047</v>
      </c>
      <c r="B10674" t="s">
        <v>70048</v>
      </c>
      <c r="C10674" t="s">
        <v>1161</v>
      </c>
      <c r="D10674">
        <v>27.05</v>
      </c>
    </row>
    <row r="10675" spans="1:4">
      <c r="A10675" t="s">
        <v>70049</v>
      </c>
      <c r="B10675" t="s">
        <v>70050</v>
      </c>
      <c r="C10675" t="s">
        <v>1161</v>
      </c>
      <c r="D10675">
        <v>7.62</v>
      </c>
    </row>
    <row r="10676" spans="1:4">
      <c r="A10676" t="s">
        <v>70051</v>
      </c>
      <c r="B10676" t="s">
        <v>70052</v>
      </c>
      <c r="C10676" t="s">
        <v>1161</v>
      </c>
      <c r="D10676">
        <v>7.58</v>
      </c>
    </row>
    <row r="10677" spans="1:4">
      <c r="A10677" t="s">
        <v>70053</v>
      </c>
      <c r="B10677" t="s">
        <v>70054</v>
      </c>
      <c r="C10677" t="s">
        <v>1161</v>
      </c>
      <c r="D10677">
        <v>11.9</v>
      </c>
    </row>
    <row r="10678" spans="1:4">
      <c r="A10678" t="s">
        <v>70055</v>
      </c>
      <c r="B10678" t="s">
        <v>70056</v>
      </c>
      <c r="C10678" t="s">
        <v>1161</v>
      </c>
      <c r="D10678">
        <v>167.63</v>
      </c>
    </row>
    <row r="10679" spans="1:4">
      <c r="A10679" t="s">
        <v>70057</v>
      </c>
      <c r="B10679" t="s">
        <v>70056</v>
      </c>
      <c r="C10679" t="s">
        <v>1161</v>
      </c>
      <c r="D10679">
        <v>167.63</v>
      </c>
    </row>
    <row r="10680" spans="1:4">
      <c r="A10680" t="s">
        <v>70058</v>
      </c>
      <c r="B10680" t="s">
        <v>70059</v>
      </c>
      <c r="C10680" t="s">
        <v>1161</v>
      </c>
      <c r="D10680">
        <v>89.95</v>
      </c>
    </row>
    <row r="10681" spans="1:4">
      <c r="A10681" t="s">
        <v>70060</v>
      </c>
      <c r="B10681" t="s">
        <v>70059</v>
      </c>
      <c r="C10681" t="s">
        <v>1161</v>
      </c>
      <c r="D10681">
        <v>89.95</v>
      </c>
    </row>
    <row r="10682" spans="1:4">
      <c r="A10682" t="s">
        <v>70061</v>
      </c>
      <c r="B10682" t="s">
        <v>70062</v>
      </c>
      <c r="C10682" t="s">
        <v>1161</v>
      </c>
      <c r="D10682">
        <v>152.43</v>
      </c>
    </row>
    <row r="10683" spans="1:4">
      <c r="A10683" t="s">
        <v>70063</v>
      </c>
      <c r="B10683" t="s">
        <v>70062</v>
      </c>
      <c r="C10683" t="s">
        <v>1161</v>
      </c>
      <c r="D10683">
        <v>152.43</v>
      </c>
    </row>
    <row r="10684" spans="1:4">
      <c r="A10684" t="s">
        <v>70064</v>
      </c>
      <c r="B10684" t="s">
        <v>70065</v>
      </c>
      <c r="C10684" t="s">
        <v>1161</v>
      </c>
      <c r="D10684">
        <v>106.77</v>
      </c>
    </row>
    <row r="10685" spans="1:4">
      <c r="A10685" t="s">
        <v>70066</v>
      </c>
      <c r="B10685" t="s">
        <v>70065</v>
      </c>
      <c r="C10685" t="s">
        <v>1161</v>
      </c>
      <c r="D10685">
        <v>106.77</v>
      </c>
    </row>
    <row r="10686" spans="1:4">
      <c r="A10686" t="s">
        <v>70067</v>
      </c>
      <c r="B10686" t="s">
        <v>70068</v>
      </c>
      <c r="C10686" t="s">
        <v>1161</v>
      </c>
      <c r="D10686">
        <v>110.59</v>
      </c>
    </row>
    <row r="10687" spans="1:4">
      <c r="A10687" t="s">
        <v>70069</v>
      </c>
      <c r="B10687" t="s">
        <v>70068</v>
      </c>
      <c r="C10687" t="s">
        <v>1161</v>
      </c>
      <c r="D10687">
        <v>110.59</v>
      </c>
    </row>
    <row r="10688" spans="1:4">
      <c r="A10688" t="s">
        <v>70070</v>
      </c>
      <c r="B10688" t="s">
        <v>70071</v>
      </c>
      <c r="C10688" t="s">
        <v>1161</v>
      </c>
      <c r="D10688">
        <v>125.66</v>
      </c>
    </row>
    <row r="10689" spans="1:4">
      <c r="A10689" t="s">
        <v>70072</v>
      </c>
      <c r="B10689" t="s">
        <v>70071</v>
      </c>
      <c r="C10689" t="s">
        <v>1161</v>
      </c>
      <c r="D10689">
        <v>125.66</v>
      </c>
    </row>
    <row r="10690" spans="1:4">
      <c r="A10690" t="s">
        <v>70073</v>
      </c>
      <c r="B10690" t="s">
        <v>70074</v>
      </c>
      <c r="C10690" t="s">
        <v>1161</v>
      </c>
      <c r="D10690">
        <v>39.65</v>
      </c>
    </row>
    <row r="10691" spans="1:4">
      <c r="A10691" t="s">
        <v>70075</v>
      </c>
      <c r="B10691" t="s">
        <v>70076</v>
      </c>
      <c r="C10691" t="s">
        <v>1161</v>
      </c>
      <c r="D10691">
        <v>227.45</v>
      </c>
    </row>
    <row r="10692" spans="1:4">
      <c r="A10692" t="s">
        <v>70077</v>
      </c>
      <c r="B10692" t="s">
        <v>70078</v>
      </c>
      <c r="C10692" t="s">
        <v>1161</v>
      </c>
      <c r="D10692">
        <v>356.66</v>
      </c>
    </row>
    <row r="10693" spans="1:4">
      <c r="A10693" t="s">
        <v>70079</v>
      </c>
      <c r="B10693" t="s">
        <v>70080</v>
      </c>
      <c r="C10693" t="s">
        <v>1161</v>
      </c>
      <c r="D10693">
        <v>741.26</v>
      </c>
    </row>
    <row r="10694" spans="1:4">
      <c r="A10694" t="s">
        <v>70081</v>
      </c>
      <c r="B10694" t="s">
        <v>70082</v>
      </c>
      <c r="C10694" t="s">
        <v>1161</v>
      </c>
      <c r="D10694">
        <v>1087.05</v>
      </c>
    </row>
    <row r="10695" spans="1:4">
      <c r="A10695" t="s">
        <v>70083</v>
      </c>
      <c r="B10695" t="s">
        <v>70084</v>
      </c>
      <c r="C10695" t="s">
        <v>1161</v>
      </c>
      <c r="D10695">
        <v>1525.4</v>
      </c>
    </row>
    <row r="10696" spans="1:4">
      <c r="A10696" t="s">
        <v>70085</v>
      </c>
      <c r="B10696" t="s">
        <v>70086</v>
      </c>
      <c r="C10696" t="s">
        <v>1161</v>
      </c>
      <c r="D10696">
        <v>2267.9</v>
      </c>
    </row>
    <row r="10697" spans="1:4">
      <c r="A10697" t="s">
        <v>70087</v>
      </c>
      <c r="B10697" t="s">
        <v>70088</v>
      </c>
      <c r="C10697" t="s">
        <v>1161</v>
      </c>
      <c r="D10697">
        <v>1087.05</v>
      </c>
    </row>
    <row r="10698" spans="1:4">
      <c r="A10698" t="s">
        <v>70089</v>
      </c>
      <c r="B10698" t="s">
        <v>70090</v>
      </c>
      <c r="C10698" t="s">
        <v>1161</v>
      </c>
      <c r="D10698">
        <v>1525.4</v>
      </c>
    </row>
    <row r="10699" spans="1:4">
      <c r="A10699" t="s">
        <v>70091</v>
      </c>
      <c r="B10699" t="s">
        <v>70092</v>
      </c>
      <c r="C10699" t="s">
        <v>1161</v>
      </c>
      <c r="D10699">
        <v>2267.9</v>
      </c>
    </row>
    <row r="10700" spans="1:4">
      <c r="A10700" t="s">
        <v>70093</v>
      </c>
      <c r="B10700" t="s">
        <v>70094</v>
      </c>
      <c r="C10700" t="s">
        <v>1161</v>
      </c>
      <c r="D10700">
        <v>45.62</v>
      </c>
    </row>
    <row r="10701" spans="1:4">
      <c r="A10701" t="s">
        <v>70095</v>
      </c>
      <c r="B10701" t="s">
        <v>70096</v>
      </c>
      <c r="C10701" t="s">
        <v>1161</v>
      </c>
      <c r="D10701">
        <v>83.01</v>
      </c>
    </row>
    <row r="10702" spans="1:4">
      <c r="A10702" t="s">
        <v>70097</v>
      </c>
      <c r="B10702" t="s">
        <v>70098</v>
      </c>
      <c r="C10702" t="s">
        <v>1161</v>
      </c>
      <c r="D10702">
        <v>204.66</v>
      </c>
    </row>
    <row r="10703" spans="1:4">
      <c r="A10703" t="s">
        <v>70099</v>
      </c>
      <c r="B10703" t="s">
        <v>70100</v>
      </c>
      <c r="C10703" t="s">
        <v>1161</v>
      </c>
      <c r="D10703">
        <v>386.73</v>
      </c>
    </row>
    <row r="10704" spans="1:4">
      <c r="A10704" t="s">
        <v>70101</v>
      </c>
      <c r="B10704" t="s">
        <v>70102</v>
      </c>
      <c r="C10704" t="s">
        <v>1161</v>
      </c>
      <c r="D10704">
        <v>743.12</v>
      </c>
    </row>
    <row r="10705" spans="1:4">
      <c r="A10705" t="s">
        <v>70103</v>
      </c>
      <c r="B10705" t="s">
        <v>70104</v>
      </c>
      <c r="C10705" t="s">
        <v>1161</v>
      </c>
      <c r="D10705">
        <v>888.86</v>
      </c>
    </row>
    <row r="10706" spans="1:4">
      <c r="A10706" t="s">
        <v>70105</v>
      </c>
      <c r="B10706" t="s">
        <v>70106</v>
      </c>
      <c r="C10706" t="s">
        <v>1161</v>
      </c>
      <c r="D10706">
        <v>16.47</v>
      </c>
    </row>
    <row r="10707" spans="1:4">
      <c r="A10707" t="s">
        <v>70107</v>
      </c>
      <c r="B10707" t="s">
        <v>70108</v>
      </c>
      <c r="C10707" t="s">
        <v>1161</v>
      </c>
      <c r="D10707">
        <v>44.41</v>
      </c>
    </row>
    <row r="10708" spans="1:4">
      <c r="A10708" t="s">
        <v>70109</v>
      </c>
      <c r="B10708" t="s">
        <v>70110</v>
      </c>
      <c r="C10708" t="s">
        <v>1161</v>
      </c>
      <c r="D10708">
        <v>79.88</v>
      </c>
    </row>
    <row r="10709" spans="1:4">
      <c r="A10709" t="s">
        <v>70111</v>
      </c>
      <c r="B10709" t="s">
        <v>70112</v>
      </c>
      <c r="C10709" t="s">
        <v>1161</v>
      </c>
      <c r="D10709">
        <v>190.18</v>
      </c>
    </row>
    <row r="10710" spans="1:4">
      <c r="A10710" t="s">
        <v>70113</v>
      </c>
      <c r="B10710" t="s">
        <v>70114</v>
      </c>
      <c r="C10710" t="s">
        <v>1161</v>
      </c>
      <c r="D10710">
        <v>366.72</v>
      </c>
    </row>
    <row r="10711" spans="1:4">
      <c r="A10711" t="s">
        <v>70115</v>
      </c>
      <c r="B10711" t="s">
        <v>70116</v>
      </c>
      <c r="C10711" t="s">
        <v>1161</v>
      </c>
      <c r="D10711">
        <v>688.29</v>
      </c>
    </row>
    <row r="10712" spans="1:4">
      <c r="A10712" t="s">
        <v>70117</v>
      </c>
      <c r="B10712" t="s">
        <v>70118</v>
      </c>
      <c r="C10712" t="s">
        <v>1161</v>
      </c>
      <c r="D10712">
        <v>1177.27</v>
      </c>
    </row>
    <row r="10713" spans="1:4">
      <c r="A10713" t="s">
        <v>70119</v>
      </c>
      <c r="B10713" t="s">
        <v>70120</v>
      </c>
      <c r="C10713" t="s">
        <v>1161</v>
      </c>
      <c r="D10713">
        <v>79.31</v>
      </c>
    </row>
    <row r="10714" spans="1:4">
      <c r="A10714" t="s">
        <v>70121</v>
      </c>
      <c r="B10714" t="s">
        <v>70122</v>
      </c>
      <c r="C10714" t="s">
        <v>1161</v>
      </c>
      <c r="D10714">
        <v>454.92</v>
      </c>
    </row>
    <row r="10715" spans="1:4">
      <c r="A10715" t="s">
        <v>70123</v>
      </c>
      <c r="B10715" t="s">
        <v>70124</v>
      </c>
      <c r="C10715" t="s">
        <v>1161</v>
      </c>
      <c r="D10715">
        <v>713.33</v>
      </c>
    </row>
    <row r="10716" spans="1:4">
      <c r="A10716" t="s">
        <v>70125</v>
      </c>
      <c r="B10716" t="s">
        <v>70126</v>
      </c>
      <c r="C10716" t="s">
        <v>1161</v>
      </c>
      <c r="D10716">
        <v>1482.54</v>
      </c>
    </row>
    <row r="10717" spans="1:4">
      <c r="A10717" t="s">
        <v>70127</v>
      </c>
      <c r="B10717" t="s">
        <v>70128</v>
      </c>
      <c r="C10717" t="s">
        <v>1161</v>
      </c>
      <c r="D10717">
        <v>2174.11</v>
      </c>
    </row>
    <row r="10718" spans="1:4">
      <c r="A10718" t="s">
        <v>70129</v>
      </c>
      <c r="B10718" t="s">
        <v>70130</v>
      </c>
      <c r="C10718" t="s">
        <v>1161</v>
      </c>
      <c r="D10718">
        <v>3050.8</v>
      </c>
    </row>
    <row r="10719" spans="1:4">
      <c r="A10719" t="s">
        <v>70131</v>
      </c>
      <c r="B10719" t="s">
        <v>70132</v>
      </c>
      <c r="C10719" t="s">
        <v>1161</v>
      </c>
      <c r="D10719">
        <v>4535.82</v>
      </c>
    </row>
    <row r="10720" spans="1:4">
      <c r="A10720" t="s">
        <v>70133</v>
      </c>
      <c r="B10720" t="s">
        <v>70134</v>
      </c>
      <c r="C10720" t="s">
        <v>1161</v>
      </c>
      <c r="D10720">
        <v>2174.11</v>
      </c>
    </row>
    <row r="10721" spans="1:4">
      <c r="A10721" t="s">
        <v>70135</v>
      </c>
      <c r="B10721" t="s">
        <v>70136</v>
      </c>
      <c r="C10721" t="s">
        <v>1161</v>
      </c>
      <c r="D10721">
        <v>9.07</v>
      </c>
    </row>
    <row r="10722" spans="1:4">
      <c r="A10722" t="s">
        <v>70137</v>
      </c>
      <c r="B10722" t="s">
        <v>70138</v>
      </c>
      <c r="C10722" t="s">
        <v>1161</v>
      </c>
      <c r="D10722">
        <v>15.07</v>
      </c>
    </row>
    <row r="10723" spans="1:4">
      <c r="A10723" t="s">
        <v>70139</v>
      </c>
      <c r="B10723" t="s">
        <v>70140</v>
      </c>
      <c r="C10723" t="s">
        <v>1161</v>
      </c>
      <c r="D10723">
        <v>67.87</v>
      </c>
    </row>
    <row r="10724" spans="1:4">
      <c r="A10724" t="s">
        <v>70141</v>
      </c>
      <c r="B10724" t="s">
        <v>70142</v>
      </c>
      <c r="C10724" t="s">
        <v>1161</v>
      </c>
      <c r="D10724">
        <v>120.38</v>
      </c>
    </row>
    <row r="10725" spans="1:4">
      <c r="A10725" t="s">
        <v>70143</v>
      </c>
      <c r="B10725" t="s">
        <v>70144</v>
      </c>
      <c r="C10725" t="s">
        <v>1161</v>
      </c>
      <c r="D10725">
        <v>310.72000000000003</v>
      </c>
    </row>
    <row r="10726" spans="1:4">
      <c r="A10726" t="s">
        <v>70145</v>
      </c>
      <c r="B10726" t="s">
        <v>70146</v>
      </c>
      <c r="C10726" t="s">
        <v>1161</v>
      </c>
      <c r="D10726">
        <v>544.67999999999995</v>
      </c>
    </row>
    <row r="10727" spans="1:4">
      <c r="A10727" t="s">
        <v>70147</v>
      </c>
      <c r="B10727" t="s">
        <v>70148</v>
      </c>
      <c r="C10727" t="s">
        <v>1161</v>
      </c>
      <c r="D10727">
        <v>16.95</v>
      </c>
    </row>
    <row r="10728" spans="1:4">
      <c r="A10728" t="s">
        <v>70149</v>
      </c>
      <c r="B10728" t="s">
        <v>70150</v>
      </c>
      <c r="C10728" t="s">
        <v>1161</v>
      </c>
      <c r="D10728">
        <v>536.54999999999995</v>
      </c>
    </row>
    <row r="10729" spans="1:4">
      <c r="A10729" t="s">
        <v>70151</v>
      </c>
      <c r="B10729" t="s">
        <v>70152</v>
      </c>
      <c r="C10729" t="s">
        <v>1161</v>
      </c>
      <c r="D10729">
        <v>1004.11</v>
      </c>
    </row>
    <row r="10730" spans="1:4">
      <c r="A10730" t="s">
        <v>70153</v>
      </c>
      <c r="B10730" t="s">
        <v>70154</v>
      </c>
      <c r="C10730" t="s">
        <v>1161</v>
      </c>
      <c r="D10730">
        <v>10.17</v>
      </c>
    </row>
    <row r="10731" spans="1:4">
      <c r="A10731" t="s">
        <v>70155</v>
      </c>
      <c r="B10731" t="s">
        <v>70156</v>
      </c>
      <c r="C10731" t="s">
        <v>1161</v>
      </c>
      <c r="D10731">
        <v>25.1</v>
      </c>
    </row>
    <row r="10732" spans="1:4">
      <c r="A10732" t="s">
        <v>70157</v>
      </c>
      <c r="B10732" t="s">
        <v>70158</v>
      </c>
      <c r="C10732" t="s">
        <v>1161</v>
      </c>
      <c r="D10732">
        <v>70.760000000000005</v>
      </c>
    </row>
    <row r="10733" spans="1:4">
      <c r="A10733" t="s">
        <v>70159</v>
      </c>
      <c r="B10733" t="s">
        <v>70160</v>
      </c>
      <c r="C10733" t="s">
        <v>1161</v>
      </c>
      <c r="D10733">
        <v>126.9</v>
      </c>
    </row>
    <row r="10734" spans="1:4">
      <c r="A10734" t="s">
        <v>70161</v>
      </c>
      <c r="B10734" t="s">
        <v>70162</v>
      </c>
      <c r="C10734" t="s">
        <v>1161</v>
      </c>
      <c r="D10734">
        <v>302.91000000000003</v>
      </c>
    </row>
    <row r="10735" spans="1:4">
      <c r="A10735" t="s">
        <v>70163</v>
      </c>
      <c r="B10735" t="s">
        <v>70164</v>
      </c>
      <c r="C10735" t="s">
        <v>1161</v>
      </c>
      <c r="D10735">
        <v>604.41999999999996</v>
      </c>
    </row>
    <row r="10736" spans="1:4">
      <c r="A10736" t="s">
        <v>70165</v>
      </c>
      <c r="B10736" t="s">
        <v>70166</v>
      </c>
      <c r="C10736" t="s">
        <v>1161</v>
      </c>
      <c r="D10736">
        <v>1134.8800000000001</v>
      </c>
    </row>
    <row r="10737" spans="1:4">
      <c r="A10737" t="s">
        <v>70167</v>
      </c>
      <c r="B10737" t="s">
        <v>70168</v>
      </c>
      <c r="C10737" t="s">
        <v>1161</v>
      </c>
      <c r="D10737">
        <v>1415.72</v>
      </c>
    </row>
    <row r="10738" spans="1:4">
      <c r="A10738" t="s">
        <v>70169</v>
      </c>
      <c r="B10738" t="s">
        <v>70170</v>
      </c>
      <c r="C10738" t="s">
        <v>1161</v>
      </c>
      <c r="D10738">
        <v>3050.8</v>
      </c>
    </row>
    <row r="10739" spans="1:4">
      <c r="A10739" t="s">
        <v>70171</v>
      </c>
      <c r="B10739" t="s">
        <v>70172</v>
      </c>
      <c r="C10739" t="s">
        <v>1161</v>
      </c>
      <c r="D10739">
        <v>4535.82</v>
      </c>
    </row>
    <row r="10740" spans="1:4">
      <c r="A10740" t="s">
        <v>70173</v>
      </c>
      <c r="B10740" t="s">
        <v>70174</v>
      </c>
      <c r="C10740" t="s">
        <v>1161</v>
      </c>
      <c r="D10740">
        <v>19.03</v>
      </c>
    </row>
    <row r="10741" spans="1:4">
      <c r="A10741" t="s">
        <v>70175</v>
      </c>
      <c r="B10741" t="s">
        <v>70176</v>
      </c>
      <c r="C10741" t="s">
        <v>1161</v>
      </c>
      <c r="D10741">
        <v>13.06</v>
      </c>
    </row>
    <row r="10742" spans="1:4">
      <c r="A10742" t="s">
        <v>70177</v>
      </c>
      <c r="B10742" t="s">
        <v>70178</v>
      </c>
      <c r="C10742" t="s">
        <v>1161</v>
      </c>
      <c r="D10742">
        <v>93.34</v>
      </c>
    </row>
    <row r="10743" spans="1:4">
      <c r="A10743" t="s">
        <v>70179</v>
      </c>
      <c r="B10743" t="s">
        <v>70180</v>
      </c>
      <c r="C10743" t="s">
        <v>1161</v>
      </c>
      <c r="D10743">
        <v>81.56</v>
      </c>
    </row>
    <row r="10744" spans="1:4">
      <c r="A10744" t="s">
        <v>70181</v>
      </c>
      <c r="B10744" t="s">
        <v>70182</v>
      </c>
      <c r="C10744" t="s">
        <v>1161</v>
      </c>
      <c r="D10744">
        <v>28.43</v>
      </c>
    </row>
    <row r="10745" spans="1:4">
      <c r="A10745" t="s">
        <v>70183</v>
      </c>
      <c r="B10745" t="s">
        <v>70184</v>
      </c>
      <c r="C10745" t="s">
        <v>1161</v>
      </c>
      <c r="D10745">
        <v>6409.74</v>
      </c>
    </row>
    <row r="10746" spans="1:4">
      <c r="A10746" t="s">
        <v>70185</v>
      </c>
      <c r="B10746" t="s">
        <v>70186</v>
      </c>
      <c r="C10746" t="s">
        <v>1161</v>
      </c>
      <c r="D10746">
        <v>6095.66</v>
      </c>
    </row>
    <row r="10747" spans="1:4">
      <c r="A10747" t="s">
        <v>70187</v>
      </c>
      <c r="B10747" t="s">
        <v>70188</v>
      </c>
      <c r="C10747" t="s">
        <v>2532</v>
      </c>
      <c r="D10747">
        <v>77.709999999999994</v>
      </c>
    </row>
    <row r="10748" spans="1:4">
      <c r="A10748" t="s">
        <v>70189</v>
      </c>
      <c r="B10748" t="s">
        <v>70190</v>
      </c>
      <c r="C10748" t="s">
        <v>1161</v>
      </c>
      <c r="D10748">
        <v>7.77</v>
      </c>
    </row>
    <row r="10749" spans="1:4">
      <c r="A10749" t="s">
        <v>70191</v>
      </c>
      <c r="B10749" t="s">
        <v>70192</v>
      </c>
      <c r="C10749" t="s">
        <v>1161</v>
      </c>
      <c r="D10749">
        <v>526.6</v>
      </c>
    </row>
    <row r="10750" spans="1:4">
      <c r="A10750" t="s">
        <v>70193</v>
      </c>
      <c r="B10750" t="s">
        <v>70194</v>
      </c>
      <c r="C10750" t="s">
        <v>1161</v>
      </c>
      <c r="D10750">
        <v>93.31</v>
      </c>
    </row>
    <row r="10751" spans="1:4">
      <c r="A10751" t="s">
        <v>70195</v>
      </c>
      <c r="B10751" t="s">
        <v>70196</v>
      </c>
      <c r="C10751" t="s">
        <v>1161</v>
      </c>
      <c r="D10751">
        <v>179.03</v>
      </c>
    </row>
    <row r="10752" spans="1:4">
      <c r="A10752" t="s">
        <v>70197</v>
      </c>
      <c r="B10752" t="s">
        <v>70198</v>
      </c>
      <c r="C10752" t="s">
        <v>1161</v>
      </c>
      <c r="D10752">
        <v>4.88</v>
      </c>
    </row>
    <row r="10753" spans="1:4">
      <c r="A10753" t="s">
        <v>70199</v>
      </c>
      <c r="B10753" t="s">
        <v>70200</v>
      </c>
      <c r="C10753" t="s">
        <v>1161</v>
      </c>
      <c r="D10753">
        <v>6.56</v>
      </c>
    </row>
    <row r="10754" spans="1:4">
      <c r="A10754" t="s">
        <v>70201</v>
      </c>
      <c r="B10754" t="s">
        <v>70202</v>
      </c>
      <c r="C10754" t="s">
        <v>1161</v>
      </c>
      <c r="D10754">
        <v>10.31</v>
      </c>
    </row>
    <row r="10755" spans="1:4">
      <c r="A10755" t="s">
        <v>70203</v>
      </c>
      <c r="B10755" t="s">
        <v>70204</v>
      </c>
      <c r="C10755" t="s">
        <v>1161</v>
      </c>
      <c r="D10755">
        <v>24.96</v>
      </c>
    </row>
    <row r="10756" spans="1:4">
      <c r="A10756" t="s">
        <v>70205</v>
      </c>
      <c r="B10756" t="s">
        <v>70206</v>
      </c>
      <c r="C10756" t="s">
        <v>1161</v>
      </c>
      <c r="D10756">
        <v>45.57</v>
      </c>
    </row>
    <row r="10757" spans="1:4">
      <c r="A10757" t="s">
        <v>70207</v>
      </c>
      <c r="B10757" t="s">
        <v>70208</v>
      </c>
      <c r="C10757" t="s">
        <v>2885</v>
      </c>
      <c r="D10757">
        <v>21.54</v>
      </c>
    </row>
    <row r="10758" spans="1:4">
      <c r="A10758" t="s">
        <v>70209</v>
      </c>
      <c r="B10758" t="s">
        <v>70210</v>
      </c>
      <c r="C10758" t="s">
        <v>1161</v>
      </c>
      <c r="D10758">
        <v>477.4</v>
      </c>
    </row>
    <row r="10759" spans="1:4">
      <c r="A10759" t="s">
        <v>70211</v>
      </c>
      <c r="B10759" t="s">
        <v>70212</v>
      </c>
      <c r="C10759" t="s">
        <v>1161</v>
      </c>
      <c r="D10759">
        <v>385.18</v>
      </c>
    </row>
    <row r="10760" spans="1:4">
      <c r="A10760" t="s">
        <v>70213</v>
      </c>
      <c r="B10760" t="s">
        <v>70214</v>
      </c>
      <c r="C10760" t="s">
        <v>1161</v>
      </c>
      <c r="D10760">
        <v>569.63</v>
      </c>
    </row>
    <row r="10761" spans="1:4">
      <c r="A10761" t="s">
        <v>70215</v>
      </c>
      <c r="B10761" t="s">
        <v>70216</v>
      </c>
      <c r="C10761" t="s">
        <v>1161</v>
      </c>
      <c r="D10761">
        <v>96.57</v>
      </c>
    </row>
    <row r="10762" spans="1:4">
      <c r="A10762" t="s">
        <v>70217</v>
      </c>
      <c r="B10762" t="s">
        <v>70218</v>
      </c>
      <c r="C10762" t="s">
        <v>1161</v>
      </c>
      <c r="D10762">
        <v>124.78</v>
      </c>
    </row>
    <row r="10763" spans="1:4">
      <c r="A10763" t="s">
        <v>70219</v>
      </c>
      <c r="B10763" t="s">
        <v>70220</v>
      </c>
      <c r="C10763" t="s">
        <v>1161</v>
      </c>
      <c r="D10763">
        <v>168.18</v>
      </c>
    </row>
    <row r="10764" spans="1:4">
      <c r="A10764" t="s">
        <v>70221</v>
      </c>
      <c r="B10764" t="s">
        <v>70222</v>
      </c>
      <c r="C10764" t="s">
        <v>1161</v>
      </c>
      <c r="D10764">
        <v>206.15</v>
      </c>
    </row>
    <row r="10765" spans="1:4">
      <c r="A10765" t="s">
        <v>70223</v>
      </c>
      <c r="B10765" t="s">
        <v>70224</v>
      </c>
      <c r="C10765" t="s">
        <v>1161</v>
      </c>
      <c r="D10765">
        <v>314.64999999999998</v>
      </c>
    </row>
    <row r="10766" spans="1:4">
      <c r="A10766" t="s">
        <v>70225</v>
      </c>
      <c r="B10766" t="s">
        <v>70226</v>
      </c>
      <c r="C10766" t="s">
        <v>1161</v>
      </c>
      <c r="D10766">
        <v>33.15</v>
      </c>
    </row>
    <row r="10767" spans="1:4">
      <c r="A10767" t="s">
        <v>70227</v>
      </c>
      <c r="B10767" t="s">
        <v>70228</v>
      </c>
      <c r="C10767" t="s">
        <v>1161</v>
      </c>
      <c r="D10767">
        <v>30.17</v>
      </c>
    </row>
    <row r="10768" spans="1:4">
      <c r="A10768" t="s">
        <v>70229</v>
      </c>
      <c r="B10768" t="s">
        <v>70230</v>
      </c>
      <c r="C10768" t="s">
        <v>1161</v>
      </c>
      <c r="D10768">
        <v>7.89</v>
      </c>
    </row>
    <row r="10769" spans="1:4">
      <c r="A10769" t="s">
        <v>70231</v>
      </c>
      <c r="B10769" t="s">
        <v>70232</v>
      </c>
      <c r="C10769" t="s">
        <v>1161</v>
      </c>
      <c r="D10769">
        <v>10.96</v>
      </c>
    </row>
    <row r="10770" spans="1:4">
      <c r="A10770" t="s">
        <v>70233</v>
      </c>
      <c r="B10770" t="s">
        <v>70234</v>
      </c>
      <c r="C10770" t="s">
        <v>2885</v>
      </c>
      <c r="D10770">
        <v>16.63</v>
      </c>
    </row>
    <row r="10771" spans="1:4">
      <c r="A10771" t="s">
        <v>70235</v>
      </c>
      <c r="B10771" t="s">
        <v>70236</v>
      </c>
      <c r="C10771" t="s">
        <v>1161</v>
      </c>
      <c r="D10771">
        <v>150.65</v>
      </c>
    </row>
    <row r="10772" spans="1:4">
      <c r="A10772" t="s">
        <v>70237</v>
      </c>
      <c r="B10772" t="s">
        <v>70238</v>
      </c>
      <c r="C10772" t="s">
        <v>1161</v>
      </c>
      <c r="D10772">
        <v>255.79</v>
      </c>
    </row>
    <row r="10773" spans="1:4">
      <c r="A10773" t="s">
        <v>70239</v>
      </c>
      <c r="B10773" t="s">
        <v>70240</v>
      </c>
      <c r="C10773" t="s">
        <v>1161</v>
      </c>
      <c r="D10773">
        <v>493.19</v>
      </c>
    </row>
    <row r="10774" spans="1:4">
      <c r="A10774" t="s">
        <v>70241</v>
      </c>
      <c r="B10774" t="s">
        <v>70242</v>
      </c>
      <c r="C10774" t="s">
        <v>1161</v>
      </c>
      <c r="D10774">
        <v>1014.2</v>
      </c>
    </row>
    <row r="10775" spans="1:4">
      <c r="A10775" t="s">
        <v>70243</v>
      </c>
      <c r="B10775" t="s">
        <v>70244</v>
      </c>
      <c r="C10775" t="s">
        <v>1161</v>
      </c>
      <c r="D10775">
        <v>1800.11</v>
      </c>
    </row>
    <row r="10776" spans="1:4">
      <c r="A10776" t="s">
        <v>70245</v>
      </c>
      <c r="B10776" t="s">
        <v>70246</v>
      </c>
      <c r="C10776" t="s">
        <v>1161</v>
      </c>
      <c r="D10776">
        <v>2829.48</v>
      </c>
    </row>
    <row r="10777" spans="1:4">
      <c r="A10777" t="s">
        <v>70247</v>
      </c>
      <c r="B10777" t="s">
        <v>70248</v>
      </c>
      <c r="C10777" t="s">
        <v>1161</v>
      </c>
      <c r="D10777">
        <v>4415.3500000000004</v>
      </c>
    </row>
    <row r="10778" spans="1:4">
      <c r="A10778" t="s">
        <v>70249</v>
      </c>
      <c r="B10778" t="s">
        <v>70250</v>
      </c>
      <c r="C10778" t="s">
        <v>60</v>
      </c>
      <c r="D10778">
        <v>6.01</v>
      </c>
    </row>
    <row r="10779" spans="1:4">
      <c r="A10779" t="s">
        <v>70251</v>
      </c>
      <c r="B10779" t="s">
        <v>70252</v>
      </c>
      <c r="C10779" t="s">
        <v>1161</v>
      </c>
      <c r="D10779">
        <v>19.91</v>
      </c>
    </row>
    <row r="10780" spans="1:4">
      <c r="A10780" t="s">
        <v>70253</v>
      </c>
      <c r="B10780" t="s">
        <v>70252</v>
      </c>
      <c r="C10780" t="s">
        <v>1161</v>
      </c>
      <c r="D10780">
        <v>19.91</v>
      </c>
    </row>
    <row r="10781" spans="1:4">
      <c r="A10781" t="s">
        <v>70254</v>
      </c>
      <c r="B10781" t="s">
        <v>70255</v>
      </c>
      <c r="C10781" t="s">
        <v>1161</v>
      </c>
      <c r="D10781">
        <v>24.66</v>
      </c>
    </row>
    <row r="10782" spans="1:4">
      <c r="A10782" t="s">
        <v>70256</v>
      </c>
      <c r="B10782" t="s">
        <v>70255</v>
      </c>
      <c r="C10782" t="s">
        <v>1161</v>
      </c>
      <c r="D10782">
        <v>24.66</v>
      </c>
    </row>
    <row r="10783" spans="1:4">
      <c r="A10783" t="s">
        <v>70257</v>
      </c>
      <c r="B10783" t="s">
        <v>70258</v>
      </c>
      <c r="C10783" t="s">
        <v>1161</v>
      </c>
      <c r="D10783">
        <v>25.41</v>
      </c>
    </row>
    <row r="10784" spans="1:4">
      <c r="A10784" t="s">
        <v>70259</v>
      </c>
      <c r="B10784" t="s">
        <v>70258</v>
      </c>
      <c r="C10784" t="s">
        <v>1161</v>
      </c>
      <c r="D10784">
        <v>25.41</v>
      </c>
    </row>
    <row r="10785" spans="1:4">
      <c r="A10785" t="s">
        <v>70260</v>
      </c>
      <c r="B10785" t="s">
        <v>70261</v>
      </c>
      <c r="C10785" t="s">
        <v>1161</v>
      </c>
      <c r="D10785">
        <v>46.2</v>
      </c>
    </row>
    <row r="10786" spans="1:4">
      <c r="A10786" t="s">
        <v>70262</v>
      </c>
      <c r="B10786" t="s">
        <v>70263</v>
      </c>
      <c r="C10786" t="s">
        <v>1161</v>
      </c>
      <c r="D10786">
        <v>80.94</v>
      </c>
    </row>
    <row r="10787" spans="1:4">
      <c r="A10787" t="s">
        <v>70264</v>
      </c>
      <c r="B10787" t="s">
        <v>70265</v>
      </c>
      <c r="C10787" t="s">
        <v>1161</v>
      </c>
      <c r="D10787">
        <v>199.36</v>
      </c>
    </row>
    <row r="10788" spans="1:4">
      <c r="A10788" t="s">
        <v>70266</v>
      </c>
      <c r="B10788" t="s">
        <v>70267</v>
      </c>
      <c r="C10788" t="s">
        <v>1161</v>
      </c>
      <c r="D10788">
        <v>394.63</v>
      </c>
    </row>
    <row r="10789" spans="1:4">
      <c r="A10789" t="s">
        <v>70268</v>
      </c>
      <c r="B10789" t="s">
        <v>70269</v>
      </c>
      <c r="C10789" t="s">
        <v>1161</v>
      </c>
      <c r="D10789">
        <v>563.80999999999995</v>
      </c>
    </row>
    <row r="10790" spans="1:4">
      <c r="A10790" t="s">
        <v>70270</v>
      </c>
      <c r="B10790" t="s">
        <v>70271</v>
      </c>
      <c r="C10790" t="s">
        <v>1161</v>
      </c>
      <c r="D10790">
        <v>1073.54</v>
      </c>
    </row>
    <row r="10791" spans="1:4">
      <c r="A10791" t="s">
        <v>70272</v>
      </c>
      <c r="B10791" t="s">
        <v>70273</v>
      </c>
      <c r="C10791" t="s">
        <v>1161</v>
      </c>
      <c r="D10791">
        <v>1650.76</v>
      </c>
    </row>
    <row r="10792" spans="1:4">
      <c r="A10792" t="s">
        <v>70274</v>
      </c>
      <c r="B10792" t="s">
        <v>70275</v>
      </c>
      <c r="C10792" t="s">
        <v>1161</v>
      </c>
      <c r="D10792">
        <v>39.42</v>
      </c>
    </row>
    <row r="10793" spans="1:4">
      <c r="A10793" t="s">
        <v>70276</v>
      </c>
      <c r="B10793" t="s">
        <v>70277</v>
      </c>
      <c r="C10793" t="s">
        <v>1161</v>
      </c>
      <c r="D10793">
        <v>60.21</v>
      </c>
    </row>
    <row r="10794" spans="1:4">
      <c r="A10794" t="s">
        <v>70278</v>
      </c>
      <c r="B10794" t="s">
        <v>70279</v>
      </c>
      <c r="C10794" t="s">
        <v>1161</v>
      </c>
      <c r="D10794">
        <v>78.959999999999994</v>
      </c>
    </row>
    <row r="10795" spans="1:4">
      <c r="A10795" t="s">
        <v>70280</v>
      </c>
      <c r="B10795" t="s">
        <v>70281</v>
      </c>
      <c r="C10795" t="s">
        <v>1161</v>
      </c>
      <c r="D10795">
        <v>131.87</v>
      </c>
    </row>
    <row r="10796" spans="1:4">
      <c r="A10796" t="s">
        <v>70282</v>
      </c>
      <c r="B10796" t="s">
        <v>70283</v>
      </c>
      <c r="C10796" t="s">
        <v>1161</v>
      </c>
      <c r="D10796">
        <v>56.11</v>
      </c>
    </row>
    <row r="10797" spans="1:4">
      <c r="A10797" t="s">
        <v>70284</v>
      </c>
      <c r="B10797" t="s">
        <v>70285</v>
      </c>
      <c r="C10797" t="s">
        <v>1161</v>
      </c>
      <c r="D10797">
        <v>75.02</v>
      </c>
    </row>
    <row r="10798" spans="1:4">
      <c r="A10798" t="s">
        <v>70286</v>
      </c>
      <c r="B10798" t="s">
        <v>70287</v>
      </c>
      <c r="C10798" t="s">
        <v>1161</v>
      </c>
      <c r="D10798">
        <v>84.81</v>
      </c>
    </row>
    <row r="10799" spans="1:4">
      <c r="A10799" t="s">
        <v>70288</v>
      </c>
      <c r="B10799" t="s">
        <v>70289</v>
      </c>
      <c r="C10799" t="s">
        <v>1161</v>
      </c>
      <c r="D10799">
        <v>136.43</v>
      </c>
    </row>
    <row r="10800" spans="1:4">
      <c r="A10800" t="s">
        <v>70290</v>
      </c>
      <c r="B10800" t="s">
        <v>70291</v>
      </c>
      <c r="C10800" t="s">
        <v>1161</v>
      </c>
      <c r="D10800">
        <v>90.96</v>
      </c>
    </row>
    <row r="10801" spans="1:4">
      <c r="A10801" t="s">
        <v>70292</v>
      </c>
      <c r="B10801" t="s">
        <v>70293</v>
      </c>
      <c r="C10801" t="s">
        <v>1161</v>
      </c>
      <c r="D10801">
        <v>238.47</v>
      </c>
    </row>
    <row r="10802" spans="1:4">
      <c r="A10802" t="s">
        <v>70294</v>
      </c>
      <c r="B10802" t="s">
        <v>70295</v>
      </c>
      <c r="C10802" t="s">
        <v>1161</v>
      </c>
      <c r="D10802">
        <v>369.76</v>
      </c>
    </row>
    <row r="10803" spans="1:4">
      <c r="A10803" t="s">
        <v>70296</v>
      </c>
      <c r="B10803" t="s">
        <v>70297</v>
      </c>
      <c r="C10803" t="s">
        <v>1161</v>
      </c>
      <c r="D10803">
        <v>522.9</v>
      </c>
    </row>
    <row r="10804" spans="1:4">
      <c r="A10804" t="s">
        <v>70298</v>
      </c>
      <c r="B10804" t="s">
        <v>70299</v>
      </c>
      <c r="C10804" t="s">
        <v>1161</v>
      </c>
      <c r="D10804">
        <v>871.9</v>
      </c>
    </row>
    <row r="10805" spans="1:4">
      <c r="A10805" t="s">
        <v>70300</v>
      </c>
      <c r="B10805" t="s">
        <v>70301</v>
      </c>
      <c r="C10805" t="s">
        <v>1161</v>
      </c>
      <c r="D10805">
        <v>1157.47</v>
      </c>
    </row>
    <row r="10806" spans="1:4">
      <c r="A10806" t="s">
        <v>70302</v>
      </c>
      <c r="B10806" t="s">
        <v>70303</v>
      </c>
      <c r="C10806" t="s">
        <v>1161</v>
      </c>
      <c r="D10806">
        <v>1969.75</v>
      </c>
    </row>
    <row r="10807" spans="1:4">
      <c r="A10807" t="s">
        <v>70304</v>
      </c>
      <c r="B10807" t="s">
        <v>70305</v>
      </c>
      <c r="C10807" t="s">
        <v>2885</v>
      </c>
      <c r="D10807">
        <v>39.82</v>
      </c>
    </row>
    <row r="10808" spans="1:4">
      <c r="A10808" t="s">
        <v>70306</v>
      </c>
      <c r="B10808" t="s">
        <v>70307</v>
      </c>
      <c r="C10808" t="s">
        <v>1161</v>
      </c>
      <c r="D10808">
        <v>8199.25</v>
      </c>
    </row>
    <row r="10809" spans="1:4">
      <c r="A10809" t="s">
        <v>70308</v>
      </c>
      <c r="B10809" t="s">
        <v>70309</v>
      </c>
      <c r="C10809" t="s">
        <v>1161</v>
      </c>
      <c r="D10809">
        <v>25.29</v>
      </c>
    </row>
    <row r="10810" spans="1:4">
      <c r="A10810" t="s">
        <v>70310</v>
      </c>
      <c r="B10810" t="s">
        <v>70311</v>
      </c>
      <c r="C10810" t="s">
        <v>1161</v>
      </c>
      <c r="D10810">
        <v>39.35</v>
      </c>
    </row>
    <row r="10811" spans="1:4">
      <c r="A10811" t="s">
        <v>70312</v>
      </c>
      <c r="B10811" t="s">
        <v>70313</v>
      </c>
      <c r="C10811" t="s">
        <v>1161</v>
      </c>
      <c r="D10811">
        <v>50.63</v>
      </c>
    </row>
    <row r="10812" spans="1:4">
      <c r="A10812" t="s">
        <v>70314</v>
      </c>
      <c r="B10812" t="s">
        <v>70315</v>
      </c>
      <c r="C10812" t="s">
        <v>1161</v>
      </c>
      <c r="D10812">
        <v>23.11</v>
      </c>
    </row>
    <row r="10813" spans="1:4">
      <c r="A10813" t="s">
        <v>70316</v>
      </c>
      <c r="B10813" t="s">
        <v>70317</v>
      </c>
      <c r="C10813" t="s">
        <v>1161</v>
      </c>
      <c r="D10813">
        <v>31.99</v>
      </c>
    </row>
    <row r="10814" spans="1:4">
      <c r="A10814" t="s">
        <v>70318</v>
      </c>
      <c r="B10814" t="s">
        <v>70319</v>
      </c>
      <c r="C10814" t="s">
        <v>1161</v>
      </c>
      <c r="D10814">
        <v>81.56</v>
      </c>
    </row>
    <row r="10815" spans="1:4">
      <c r="A10815" t="s">
        <v>70320</v>
      </c>
      <c r="B10815" t="s">
        <v>70321</v>
      </c>
      <c r="C10815" t="s">
        <v>1161</v>
      </c>
      <c r="D10815">
        <v>46.19</v>
      </c>
    </row>
    <row r="10816" spans="1:4">
      <c r="A10816" t="s">
        <v>70322</v>
      </c>
      <c r="B10816" t="s">
        <v>70323</v>
      </c>
      <c r="C10816" t="s">
        <v>1161</v>
      </c>
      <c r="D10816">
        <v>383.8</v>
      </c>
    </row>
    <row r="10817" spans="1:4">
      <c r="A10817" t="s">
        <v>70324</v>
      </c>
      <c r="B10817" t="s">
        <v>70325</v>
      </c>
      <c r="C10817" t="s">
        <v>1161</v>
      </c>
      <c r="D10817">
        <v>261.76</v>
      </c>
    </row>
    <row r="10818" spans="1:4">
      <c r="A10818" t="s">
        <v>70326</v>
      </c>
      <c r="B10818" t="s">
        <v>70327</v>
      </c>
      <c r="C10818" t="s">
        <v>1161</v>
      </c>
      <c r="D10818">
        <v>837.79</v>
      </c>
    </row>
    <row r="10819" spans="1:4">
      <c r="A10819" t="s">
        <v>70328</v>
      </c>
      <c r="B10819" t="s">
        <v>70329</v>
      </c>
      <c r="C10819" t="s">
        <v>1161</v>
      </c>
      <c r="D10819">
        <v>320.39999999999998</v>
      </c>
    </row>
    <row r="10820" spans="1:4">
      <c r="A10820" t="s">
        <v>70330</v>
      </c>
      <c r="B10820" t="s">
        <v>70331</v>
      </c>
      <c r="C10820" t="s">
        <v>1161</v>
      </c>
      <c r="D10820">
        <v>1064.0999999999999</v>
      </c>
    </row>
    <row r="10821" spans="1:4">
      <c r="A10821" t="s">
        <v>70332</v>
      </c>
      <c r="B10821" t="s">
        <v>70333</v>
      </c>
      <c r="C10821" t="s">
        <v>1161</v>
      </c>
      <c r="D10821">
        <v>59.01</v>
      </c>
    </row>
    <row r="10822" spans="1:4">
      <c r="A10822" t="s">
        <v>70334</v>
      </c>
      <c r="B10822" t="s">
        <v>70335</v>
      </c>
      <c r="C10822" t="s">
        <v>1161</v>
      </c>
      <c r="D10822">
        <v>92.24</v>
      </c>
    </row>
    <row r="10823" spans="1:4">
      <c r="A10823" t="s">
        <v>70336</v>
      </c>
      <c r="B10823" t="s">
        <v>70337</v>
      </c>
      <c r="C10823" t="s">
        <v>1161</v>
      </c>
      <c r="D10823">
        <v>125.56</v>
      </c>
    </row>
    <row r="10824" spans="1:4">
      <c r="A10824" t="s">
        <v>70338</v>
      </c>
      <c r="B10824" t="s">
        <v>70339</v>
      </c>
      <c r="C10824" t="s">
        <v>1161</v>
      </c>
      <c r="D10824">
        <v>194.71</v>
      </c>
    </row>
    <row r="10825" spans="1:4">
      <c r="A10825" t="s">
        <v>70340</v>
      </c>
      <c r="B10825" t="s">
        <v>70341</v>
      </c>
      <c r="C10825" t="s">
        <v>1161</v>
      </c>
      <c r="D10825">
        <v>222.99</v>
      </c>
    </row>
    <row r="10826" spans="1:4">
      <c r="A10826" t="s">
        <v>70342</v>
      </c>
      <c r="B10826" t="s">
        <v>70343</v>
      </c>
      <c r="C10826" t="s">
        <v>1161</v>
      </c>
      <c r="D10826">
        <v>282.14</v>
      </c>
    </row>
    <row r="10827" spans="1:4">
      <c r="A10827" t="s">
        <v>70344</v>
      </c>
      <c r="B10827" t="s">
        <v>70345</v>
      </c>
      <c r="C10827" t="s">
        <v>1161</v>
      </c>
      <c r="D10827">
        <v>373.66</v>
      </c>
    </row>
    <row r="10828" spans="1:4">
      <c r="A10828" t="s">
        <v>70346</v>
      </c>
      <c r="B10828" t="s">
        <v>70347</v>
      </c>
      <c r="C10828" t="s">
        <v>1161</v>
      </c>
      <c r="D10828">
        <v>1.1200000000000001</v>
      </c>
    </row>
    <row r="10829" spans="1:4">
      <c r="A10829" t="s">
        <v>70348</v>
      </c>
      <c r="B10829" t="s">
        <v>70349</v>
      </c>
      <c r="C10829" t="s">
        <v>2532</v>
      </c>
      <c r="D10829">
        <v>48.79</v>
      </c>
    </row>
    <row r="10830" spans="1:4">
      <c r="A10830" t="s">
        <v>70350</v>
      </c>
      <c r="B10830" t="s">
        <v>70351</v>
      </c>
      <c r="C10830" t="s">
        <v>2532</v>
      </c>
      <c r="D10830">
        <v>36.9</v>
      </c>
    </row>
    <row r="10831" spans="1:4">
      <c r="A10831" t="s">
        <v>70352</v>
      </c>
      <c r="B10831" t="s">
        <v>70353</v>
      </c>
      <c r="C10831" t="s">
        <v>1161</v>
      </c>
      <c r="D10831">
        <v>9.7200000000000006</v>
      </c>
    </row>
    <row r="10832" spans="1:4">
      <c r="A10832" t="s">
        <v>70354</v>
      </c>
      <c r="B10832" t="s">
        <v>70355</v>
      </c>
      <c r="C10832" t="s">
        <v>1161</v>
      </c>
      <c r="D10832">
        <v>4.5599999999999996</v>
      </c>
    </row>
    <row r="10833" spans="1:4">
      <c r="A10833" t="s">
        <v>70356</v>
      </c>
      <c r="B10833" t="s">
        <v>70357</v>
      </c>
      <c r="C10833" t="s">
        <v>1161</v>
      </c>
      <c r="D10833">
        <v>6.37</v>
      </c>
    </row>
    <row r="10834" spans="1:4">
      <c r="A10834" t="s">
        <v>70358</v>
      </c>
      <c r="B10834" t="s">
        <v>70359</v>
      </c>
      <c r="C10834" t="s">
        <v>1161</v>
      </c>
      <c r="D10834">
        <v>5.77</v>
      </c>
    </row>
    <row r="10835" spans="1:4">
      <c r="A10835" t="s">
        <v>70360</v>
      </c>
      <c r="B10835" t="s">
        <v>70361</v>
      </c>
      <c r="C10835" t="s">
        <v>1161</v>
      </c>
      <c r="D10835">
        <v>28.49</v>
      </c>
    </row>
    <row r="10836" spans="1:4">
      <c r="A10836" t="s">
        <v>70362</v>
      </c>
      <c r="B10836" t="s">
        <v>70363</v>
      </c>
      <c r="C10836" t="s">
        <v>1161</v>
      </c>
      <c r="D10836">
        <v>15.01</v>
      </c>
    </row>
    <row r="10837" spans="1:4">
      <c r="A10837" t="s">
        <v>70364</v>
      </c>
      <c r="B10837" t="s">
        <v>70365</v>
      </c>
      <c r="C10837" t="s">
        <v>1161</v>
      </c>
      <c r="D10837">
        <v>28.49</v>
      </c>
    </row>
    <row r="10838" spans="1:4">
      <c r="A10838" t="s">
        <v>70366</v>
      </c>
      <c r="B10838" t="s">
        <v>70367</v>
      </c>
      <c r="C10838" t="s">
        <v>1161</v>
      </c>
      <c r="D10838">
        <v>23.2</v>
      </c>
    </row>
    <row r="10839" spans="1:4">
      <c r="A10839" t="s">
        <v>70368</v>
      </c>
      <c r="B10839" t="s">
        <v>70369</v>
      </c>
      <c r="C10839" t="s">
        <v>1161</v>
      </c>
      <c r="D10839">
        <v>15.23</v>
      </c>
    </row>
    <row r="10840" spans="1:4">
      <c r="A10840" t="s">
        <v>70370</v>
      </c>
      <c r="B10840" t="s">
        <v>70371</v>
      </c>
      <c r="C10840" t="s">
        <v>1161</v>
      </c>
      <c r="D10840">
        <v>10.45</v>
      </c>
    </row>
    <row r="10841" spans="1:4">
      <c r="A10841" t="s">
        <v>70372</v>
      </c>
      <c r="B10841" t="s">
        <v>70373</v>
      </c>
      <c r="C10841" t="s">
        <v>1161</v>
      </c>
      <c r="D10841">
        <v>154.41</v>
      </c>
    </row>
    <row r="10842" spans="1:4">
      <c r="A10842" t="s">
        <v>70374</v>
      </c>
      <c r="B10842" t="s">
        <v>70375</v>
      </c>
      <c r="C10842" t="s">
        <v>1161</v>
      </c>
      <c r="D10842">
        <v>248.76</v>
      </c>
    </row>
    <row r="10843" spans="1:4">
      <c r="A10843" t="s">
        <v>70376</v>
      </c>
      <c r="B10843" t="s">
        <v>70377</v>
      </c>
      <c r="C10843" t="s">
        <v>1161</v>
      </c>
      <c r="D10843">
        <v>262.70999999999998</v>
      </c>
    </row>
    <row r="10844" spans="1:4">
      <c r="A10844" t="s">
        <v>70378</v>
      </c>
      <c r="B10844" t="s">
        <v>70379</v>
      </c>
      <c r="C10844" t="s">
        <v>1161</v>
      </c>
      <c r="D10844">
        <v>157.08000000000001</v>
      </c>
    </row>
    <row r="10845" spans="1:4">
      <c r="A10845" t="s">
        <v>70380</v>
      </c>
      <c r="B10845" t="s">
        <v>70381</v>
      </c>
      <c r="C10845" t="s">
        <v>1161</v>
      </c>
      <c r="D10845">
        <v>256.07</v>
      </c>
    </row>
    <row r="10846" spans="1:4">
      <c r="A10846" t="s">
        <v>70382</v>
      </c>
      <c r="B10846" t="s">
        <v>70383</v>
      </c>
      <c r="C10846" t="s">
        <v>1161</v>
      </c>
      <c r="D10846">
        <v>153.52000000000001</v>
      </c>
    </row>
    <row r="10847" spans="1:4">
      <c r="A10847" t="s">
        <v>70384</v>
      </c>
      <c r="B10847" t="s">
        <v>70385</v>
      </c>
      <c r="C10847" t="s">
        <v>1161</v>
      </c>
      <c r="D10847">
        <v>158.91</v>
      </c>
    </row>
    <row r="10848" spans="1:4">
      <c r="A10848" t="s">
        <v>70386</v>
      </c>
      <c r="B10848" t="s">
        <v>70387</v>
      </c>
      <c r="C10848" t="s">
        <v>1161</v>
      </c>
      <c r="D10848">
        <v>117.62</v>
      </c>
    </row>
    <row r="10849" spans="1:4">
      <c r="A10849" t="s">
        <v>70388</v>
      </c>
      <c r="B10849" t="s">
        <v>70389</v>
      </c>
      <c r="C10849" t="s">
        <v>1161</v>
      </c>
      <c r="D10849">
        <v>267.98</v>
      </c>
    </row>
    <row r="10850" spans="1:4">
      <c r="A10850" t="s">
        <v>70390</v>
      </c>
      <c r="B10850" t="s">
        <v>70391</v>
      </c>
      <c r="C10850" t="s">
        <v>1161</v>
      </c>
      <c r="D10850">
        <v>640.20000000000005</v>
      </c>
    </row>
    <row r="10851" spans="1:4">
      <c r="A10851" t="s">
        <v>70392</v>
      </c>
      <c r="B10851" t="s">
        <v>70393</v>
      </c>
      <c r="C10851" t="s">
        <v>1161</v>
      </c>
      <c r="D10851">
        <v>88.68</v>
      </c>
    </row>
    <row r="10852" spans="1:4">
      <c r="A10852" t="s">
        <v>70394</v>
      </c>
      <c r="B10852" t="s">
        <v>70395</v>
      </c>
      <c r="C10852" t="s">
        <v>1161</v>
      </c>
      <c r="D10852">
        <v>172.85</v>
      </c>
    </row>
    <row r="10853" spans="1:4">
      <c r="A10853" t="s">
        <v>70396</v>
      </c>
      <c r="B10853" t="s">
        <v>70397</v>
      </c>
      <c r="C10853" t="s">
        <v>1161</v>
      </c>
      <c r="D10853">
        <v>86.37</v>
      </c>
    </row>
    <row r="10854" spans="1:4">
      <c r="A10854" t="s">
        <v>70398</v>
      </c>
      <c r="B10854" t="s">
        <v>70399</v>
      </c>
      <c r="C10854" t="s">
        <v>1161</v>
      </c>
      <c r="D10854">
        <v>36.81</v>
      </c>
    </row>
    <row r="10855" spans="1:4">
      <c r="A10855" t="s">
        <v>70400</v>
      </c>
      <c r="B10855" t="s">
        <v>70401</v>
      </c>
      <c r="C10855" t="s">
        <v>1161</v>
      </c>
      <c r="D10855">
        <v>22.5</v>
      </c>
    </row>
    <row r="10856" spans="1:4">
      <c r="A10856" t="s">
        <v>70402</v>
      </c>
      <c r="B10856" t="s">
        <v>70403</v>
      </c>
      <c r="C10856" t="s">
        <v>1161</v>
      </c>
      <c r="D10856">
        <v>22.63</v>
      </c>
    </row>
    <row r="10857" spans="1:4">
      <c r="A10857" t="s">
        <v>70404</v>
      </c>
      <c r="B10857" t="s">
        <v>70405</v>
      </c>
      <c r="C10857" t="s">
        <v>1161</v>
      </c>
      <c r="D10857">
        <v>13.87</v>
      </c>
    </row>
    <row r="10858" spans="1:4">
      <c r="A10858" t="s">
        <v>70406</v>
      </c>
      <c r="B10858" t="s">
        <v>70407</v>
      </c>
      <c r="C10858" t="s">
        <v>1161</v>
      </c>
      <c r="D10858">
        <v>15.2</v>
      </c>
    </row>
    <row r="10859" spans="1:4">
      <c r="A10859" t="s">
        <v>70408</v>
      </c>
      <c r="B10859" t="s">
        <v>70409</v>
      </c>
      <c r="C10859" t="s">
        <v>1161</v>
      </c>
      <c r="D10859">
        <v>12.27</v>
      </c>
    </row>
    <row r="10860" spans="1:4">
      <c r="A10860" t="s">
        <v>70410</v>
      </c>
      <c r="B10860" t="s">
        <v>70411</v>
      </c>
      <c r="C10860" t="s">
        <v>1161</v>
      </c>
      <c r="D10860">
        <v>25.62</v>
      </c>
    </row>
    <row r="10861" spans="1:4">
      <c r="A10861" t="s">
        <v>70412</v>
      </c>
      <c r="B10861" t="s">
        <v>70413</v>
      </c>
      <c r="C10861" t="s">
        <v>1161</v>
      </c>
      <c r="D10861">
        <v>18.38</v>
      </c>
    </row>
    <row r="10862" spans="1:4">
      <c r="A10862" t="s">
        <v>70414</v>
      </c>
      <c r="B10862" t="s">
        <v>70415</v>
      </c>
      <c r="C10862" t="s">
        <v>1161</v>
      </c>
      <c r="D10862">
        <v>75.930000000000007</v>
      </c>
    </row>
    <row r="10863" spans="1:4">
      <c r="A10863" t="s">
        <v>70416</v>
      </c>
      <c r="B10863" t="s">
        <v>70417</v>
      </c>
      <c r="C10863" t="s">
        <v>1161</v>
      </c>
      <c r="D10863">
        <v>148.75</v>
      </c>
    </row>
    <row r="10864" spans="1:4">
      <c r="A10864" t="s">
        <v>70418</v>
      </c>
      <c r="B10864" t="s">
        <v>70419</v>
      </c>
      <c r="C10864" t="s">
        <v>1161</v>
      </c>
      <c r="D10864">
        <v>20.6</v>
      </c>
    </row>
    <row r="10865" spans="1:4">
      <c r="A10865" t="s">
        <v>70420</v>
      </c>
      <c r="B10865" t="s">
        <v>70421</v>
      </c>
      <c r="C10865" t="s">
        <v>1161</v>
      </c>
      <c r="D10865">
        <v>36.79</v>
      </c>
    </row>
    <row r="10866" spans="1:4">
      <c r="A10866" t="s">
        <v>70422</v>
      </c>
      <c r="B10866" t="s">
        <v>70423</v>
      </c>
      <c r="C10866" t="s">
        <v>1161</v>
      </c>
      <c r="D10866">
        <v>44.55</v>
      </c>
    </row>
    <row r="10867" spans="1:4">
      <c r="A10867" t="s">
        <v>70424</v>
      </c>
      <c r="B10867" t="s">
        <v>70425</v>
      </c>
      <c r="C10867" t="s">
        <v>1161</v>
      </c>
      <c r="D10867">
        <v>57.52</v>
      </c>
    </row>
    <row r="10868" spans="1:4">
      <c r="A10868" t="s">
        <v>70426</v>
      </c>
      <c r="B10868" t="s">
        <v>70427</v>
      </c>
      <c r="C10868" t="s">
        <v>1161</v>
      </c>
      <c r="D10868">
        <v>5195.37</v>
      </c>
    </row>
    <row r="10869" spans="1:4">
      <c r="A10869" t="s">
        <v>70428</v>
      </c>
      <c r="B10869" t="s">
        <v>70429</v>
      </c>
      <c r="C10869" t="s">
        <v>1161</v>
      </c>
      <c r="D10869">
        <v>27.29</v>
      </c>
    </row>
    <row r="10870" spans="1:4">
      <c r="A10870" t="s">
        <v>70430</v>
      </c>
      <c r="B10870" t="s">
        <v>70431</v>
      </c>
      <c r="C10870" t="s">
        <v>1161</v>
      </c>
      <c r="D10870">
        <v>19.809999999999999</v>
      </c>
    </row>
    <row r="10871" spans="1:4">
      <c r="A10871" t="s">
        <v>70432</v>
      </c>
      <c r="B10871" t="s">
        <v>70433</v>
      </c>
      <c r="C10871" t="s">
        <v>1161</v>
      </c>
      <c r="D10871">
        <v>16.2</v>
      </c>
    </row>
    <row r="10872" spans="1:4">
      <c r="A10872" t="s">
        <v>70434</v>
      </c>
      <c r="B10872" t="s">
        <v>70435</v>
      </c>
      <c r="C10872" t="s">
        <v>1161</v>
      </c>
      <c r="D10872">
        <v>7.66</v>
      </c>
    </row>
    <row r="10873" spans="1:4">
      <c r="A10873" t="s">
        <v>70436</v>
      </c>
      <c r="B10873" t="s">
        <v>70437</v>
      </c>
      <c r="C10873" t="s">
        <v>1161</v>
      </c>
      <c r="D10873">
        <v>6.74</v>
      </c>
    </row>
    <row r="10874" spans="1:4">
      <c r="A10874" t="s">
        <v>70438</v>
      </c>
      <c r="B10874" t="s">
        <v>70439</v>
      </c>
      <c r="C10874" t="s">
        <v>1161</v>
      </c>
      <c r="D10874">
        <v>10.37</v>
      </c>
    </row>
    <row r="10875" spans="1:4">
      <c r="A10875" t="s">
        <v>70440</v>
      </c>
      <c r="B10875" t="s">
        <v>70441</v>
      </c>
      <c r="C10875" t="s">
        <v>1161</v>
      </c>
      <c r="D10875">
        <v>458.69</v>
      </c>
    </row>
    <row r="10876" spans="1:4">
      <c r="A10876" t="s">
        <v>70442</v>
      </c>
      <c r="B10876" t="s">
        <v>70443</v>
      </c>
      <c r="C10876" t="s">
        <v>1161</v>
      </c>
      <c r="D10876">
        <v>216.66</v>
      </c>
    </row>
    <row r="10877" spans="1:4">
      <c r="A10877" t="s">
        <v>70444</v>
      </c>
      <c r="B10877" t="s">
        <v>70445</v>
      </c>
      <c r="C10877" t="s">
        <v>1161</v>
      </c>
      <c r="D10877">
        <v>1094.58</v>
      </c>
    </row>
    <row r="10878" spans="1:4">
      <c r="A10878" t="s">
        <v>70446</v>
      </c>
      <c r="B10878" t="s">
        <v>70447</v>
      </c>
      <c r="C10878" t="s">
        <v>60</v>
      </c>
      <c r="D10878">
        <v>223.16</v>
      </c>
    </row>
    <row r="10879" spans="1:4">
      <c r="A10879" t="s">
        <v>70448</v>
      </c>
      <c r="B10879" t="s">
        <v>70449</v>
      </c>
      <c r="C10879" t="s">
        <v>1161</v>
      </c>
      <c r="D10879">
        <v>416.82</v>
      </c>
    </row>
    <row r="10880" spans="1:4">
      <c r="A10880" t="s">
        <v>70450</v>
      </c>
      <c r="B10880" t="s">
        <v>70451</v>
      </c>
      <c r="C10880" t="s">
        <v>1161</v>
      </c>
      <c r="D10880">
        <v>458.87</v>
      </c>
    </row>
    <row r="10881" spans="1:4">
      <c r="A10881" t="s">
        <v>70452</v>
      </c>
      <c r="B10881" t="s">
        <v>70453</v>
      </c>
      <c r="C10881" t="s">
        <v>1161</v>
      </c>
      <c r="D10881">
        <v>518.4</v>
      </c>
    </row>
    <row r="10882" spans="1:4">
      <c r="A10882" t="s">
        <v>70454</v>
      </c>
      <c r="B10882" t="s">
        <v>70455</v>
      </c>
      <c r="C10882" t="s">
        <v>1161</v>
      </c>
      <c r="D10882">
        <v>487.2</v>
      </c>
    </row>
    <row r="10883" spans="1:4">
      <c r="A10883" t="s">
        <v>70456</v>
      </c>
      <c r="B10883" t="s">
        <v>70457</v>
      </c>
      <c r="C10883" t="s">
        <v>1161</v>
      </c>
      <c r="D10883">
        <v>812.6</v>
      </c>
    </row>
    <row r="10884" spans="1:4">
      <c r="A10884" t="s">
        <v>70458</v>
      </c>
      <c r="B10884" t="s">
        <v>70459</v>
      </c>
      <c r="C10884" t="s">
        <v>1161</v>
      </c>
      <c r="D10884">
        <v>1429.51</v>
      </c>
    </row>
    <row r="10885" spans="1:4">
      <c r="A10885" t="s">
        <v>70460</v>
      </c>
      <c r="B10885" t="s">
        <v>70461</v>
      </c>
      <c r="C10885" t="s">
        <v>1161</v>
      </c>
      <c r="D10885">
        <v>459.66</v>
      </c>
    </row>
    <row r="10886" spans="1:4">
      <c r="A10886" t="s">
        <v>70462</v>
      </c>
      <c r="B10886" t="s">
        <v>70463</v>
      </c>
      <c r="C10886" t="s">
        <v>1161</v>
      </c>
      <c r="D10886">
        <v>520.76</v>
      </c>
    </row>
    <row r="10887" spans="1:4">
      <c r="A10887" t="s">
        <v>70464</v>
      </c>
      <c r="B10887" t="s">
        <v>70465</v>
      </c>
      <c r="C10887" t="s">
        <v>1161</v>
      </c>
      <c r="D10887">
        <v>506.8</v>
      </c>
    </row>
    <row r="10888" spans="1:4">
      <c r="A10888" t="s">
        <v>70466</v>
      </c>
      <c r="B10888" t="s">
        <v>70467</v>
      </c>
      <c r="C10888" t="s">
        <v>1161</v>
      </c>
      <c r="D10888">
        <v>588.91</v>
      </c>
    </row>
    <row r="10889" spans="1:4">
      <c r="A10889" t="s">
        <v>70468</v>
      </c>
      <c r="B10889" t="s">
        <v>70469</v>
      </c>
      <c r="C10889" t="s">
        <v>1161</v>
      </c>
      <c r="D10889">
        <v>551.02</v>
      </c>
    </row>
    <row r="10890" spans="1:4">
      <c r="A10890" t="s">
        <v>70470</v>
      </c>
      <c r="B10890" t="s">
        <v>70471</v>
      </c>
      <c r="C10890" t="s">
        <v>1161</v>
      </c>
      <c r="D10890">
        <v>652.91999999999996</v>
      </c>
    </row>
    <row r="10891" spans="1:4">
      <c r="A10891" t="s">
        <v>70472</v>
      </c>
      <c r="B10891" t="s">
        <v>70473</v>
      </c>
      <c r="C10891" t="s">
        <v>1161</v>
      </c>
      <c r="D10891">
        <v>631.9</v>
      </c>
    </row>
    <row r="10892" spans="1:4">
      <c r="A10892" t="s">
        <v>70474</v>
      </c>
      <c r="B10892" t="s">
        <v>70475</v>
      </c>
      <c r="C10892" t="s">
        <v>1161</v>
      </c>
      <c r="D10892">
        <v>753.92</v>
      </c>
    </row>
    <row r="10893" spans="1:4">
      <c r="A10893" t="s">
        <v>70476</v>
      </c>
      <c r="B10893" t="s">
        <v>70477</v>
      </c>
      <c r="C10893" t="s">
        <v>1161</v>
      </c>
      <c r="D10893">
        <v>1632.33</v>
      </c>
    </row>
    <row r="10894" spans="1:4">
      <c r="A10894" t="s">
        <v>70478</v>
      </c>
      <c r="B10894" t="s">
        <v>70479</v>
      </c>
      <c r="C10894" t="s">
        <v>1161</v>
      </c>
      <c r="D10894">
        <v>674.8</v>
      </c>
    </row>
    <row r="10895" spans="1:4">
      <c r="A10895" t="s">
        <v>70480</v>
      </c>
      <c r="B10895" t="s">
        <v>70481</v>
      </c>
      <c r="C10895" t="s">
        <v>1161</v>
      </c>
      <c r="D10895">
        <v>816.86</v>
      </c>
    </row>
    <row r="10896" spans="1:4">
      <c r="A10896" t="s">
        <v>70482</v>
      </c>
      <c r="B10896" t="s">
        <v>70483</v>
      </c>
      <c r="C10896" t="s">
        <v>1161</v>
      </c>
      <c r="D10896">
        <v>1851.91</v>
      </c>
    </row>
    <row r="10897" spans="1:4">
      <c r="A10897" t="s">
        <v>70484</v>
      </c>
      <c r="B10897" t="s">
        <v>70485</v>
      </c>
      <c r="C10897" t="s">
        <v>1161</v>
      </c>
      <c r="D10897">
        <v>925.48</v>
      </c>
    </row>
    <row r="10898" spans="1:4">
      <c r="A10898" t="s">
        <v>70486</v>
      </c>
      <c r="B10898" t="s">
        <v>70487</v>
      </c>
      <c r="C10898" t="s">
        <v>1161</v>
      </c>
      <c r="D10898">
        <v>1156.6500000000001</v>
      </c>
    </row>
    <row r="10899" spans="1:4">
      <c r="A10899" t="s">
        <v>70488</v>
      </c>
      <c r="B10899" t="s">
        <v>70489</v>
      </c>
      <c r="C10899" t="s">
        <v>1161</v>
      </c>
      <c r="D10899">
        <v>1230.17</v>
      </c>
    </row>
    <row r="10900" spans="1:4">
      <c r="A10900" t="s">
        <v>70490</v>
      </c>
      <c r="B10900" t="s">
        <v>70491</v>
      </c>
      <c r="C10900" t="s">
        <v>1161</v>
      </c>
      <c r="D10900">
        <v>100.26</v>
      </c>
    </row>
    <row r="10901" spans="1:4">
      <c r="A10901" t="s">
        <v>70492</v>
      </c>
      <c r="B10901" t="s">
        <v>70493</v>
      </c>
      <c r="C10901" t="s">
        <v>1161</v>
      </c>
      <c r="D10901">
        <v>92.78</v>
      </c>
    </row>
    <row r="10902" spans="1:4">
      <c r="A10902" t="s">
        <v>70494</v>
      </c>
      <c r="B10902" t="s">
        <v>70495</v>
      </c>
      <c r="C10902" t="s">
        <v>1161</v>
      </c>
      <c r="D10902">
        <v>401.65</v>
      </c>
    </row>
    <row r="10903" spans="1:4">
      <c r="A10903" t="s">
        <v>70496</v>
      </c>
      <c r="B10903" t="s">
        <v>70497</v>
      </c>
      <c r="C10903" t="s">
        <v>1161</v>
      </c>
      <c r="D10903">
        <v>372.9</v>
      </c>
    </row>
    <row r="10904" spans="1:4">
      <c r="A10904" t="s">
        <v>70498</v>
      </c>
      <c r="B10904" t="s">
        <v>70499</v>
      </c>
      <c r="C10904" t="s">
        <v>1161</v>
      </c>
      <c r="D10904">
        <v>342.17</v>
      </c>
    </row>
    <row r="10905" spans="1:4">
      <c r="A10905" t="s">
        <v>70500</v>
      </c>
      <c r="B10905" t="s">
        <v>70501</v>
      </c>
      <c r="C10905" t="s">
        <v>1161</v>
      </c>
      <c r="D10905">
        <v>4932.51</v>
      </c>
    </row>
    <row r="10906" spans="1:4">
      <c r="A10906" t="s">
        <v>70502</v>
      </c>
      <c r="B10906" t="s">
        <v>70503</v>
      </c>
      <c r="C10906" t="s">
        <v>1161</v>
      </c>
      <c r="D10906">
        <v>5586.43</v>
      </c>
    </row>
    <row r="10907" spans="1:4">
      <c r="A10907" t="s">
        <v>70504</v>
      </c>
      <c r="B10907" t="s">
        <v>70505</v>
      </c>
      <c r="C10907" t="s">
        <v>1161</v>
      </c>
      <c r="D10907">
        <v>443.47</v>
      </c>
    </row>
    <row r="10908" spans="1:4">
      <c r="A10908" t="s">
        <v>70506</v>
      </c>
      <c r="B10908" t="s">
        <v>70507</v>
      </c>
      <c r="C10908" t="s">
        <v>1161</v>
      </c>
      <c r="D10908">
        <v>617.92999999999995</v>
      </c>
    </row>
    <row r="10909" spans="1:4">
      <c r="A10909" t="s">
        <v>70508</v>
      </c>
      <c r="B10909" t="s">
        <v>70509</v>
      </c>
      <c r="C10909" t="s">
        <v>1161</v>
      </c>
      <c r="D10909">
        <v>1132.32</v>
      </c>
    </row>
    <row r="10910" spans="1:4">
      <c r="A10910" t="s">
        <v>70510</v>
      </c>
      <c r="B10910" t="s">
        <v>70511</v>
      </c>
      <c r="C10910" t="s">
        <v>1161</v>
      </c>
      <c r="D10910">
        <v>8519.2199999999993</v>
      </c>
    </row>
    <row r="10911" spans="1:4">
      <c r="A10911" t="s">
        <v>70512</v>
      </c>
      <c r="B10911" t="s">
        <v>70513</v>
      </c>
      <c r="C10911" t="s">
        <v>1161</v>
      </c>
      <c r="D10911">
        <v>11392.5</v>
      </c>
    </row>
    <row r="10912" spans="1:4">
      <c r="A10912" t="s">
        <v>70514</v>
      </c>
      <c r="B10912" t="s">
        <v>70515</v>
      </c>
      <c r="C10912" t="s">
        <v>1161</v>
      </c>
      <c r="D10912">
        <v>11924.15</v>
      </c>
    </row>
    <row r="10913" spans="1:4">
      <c r="A10913" t="s">
        <v>70516</v>
      </c>
      <c r="B10913" t="s">
        <v>70517</v>
      </c>
      <c r="C10913" t="s">
        <v>1161</v>
      </c>
      <c r="D10913">
        <v>32539.15</v>
      </c>
    </row>
    <row r="10914" spans="1:4">
      <c r="A10914" t="s">
        <v>70518</v>
      </c>
      <c r="B10914" t="s">
        <v>70519</v>
      </c>
      <c r="C10914" t="s">
        <v>1161</v>
      </c>
      <c r="D10914">
        <v>49869.86</v>
      </c>
    </row>
    <row r="10915" spans="1:4">
      <c r="A10915" t="s">
        <v>70520</v>
      </c>
      <c r="B10915" t="s">
        <v>70521</v>
      </c>
      <c r="C10915" t="s">
        <v>1161</v>
      </c>
      <c r="D10915">
        <v>8717.98</v>
      </c>
    </row>
    <row r="10916" spans="1:4">
      <c r="A10916" t="s">
        <v>70522</v>
      </c>
      <c r="B10916" t="s">
        <v>70523</v>
      </c>
      <c r="C10916" t="s">
        <v>1161</v>
      </c>
      <c r="D10916">
        <v>12964.27</v>
      </c>
    </row>
    <row r="10917" spans="1:4">
      <c r="A10917" t="s">
        <v>70524</v>
      </c>
      <c r="B10917" t="s">
        <v>70525</v>
      </c>
      <c r="C10917" t="s">
        <v>1161</v>
      </c>
      <c r="D10917">
        <v>15056.55</v>
      </c>
    </row>
    <row r="10918" spans="1:4">
      <c r="A10918" t="s">
        <v>70526</v>
      </c>
      <c r="B10918" t="s">
        <v>70527</v>
      </c>
      <c r="C10918" t="s">
        <v>1161</v>
      </c>
      <c r="D10918">
        <v>29186.5</v>
      </c>
    </row>
    <row r="10919" spans="1:4">
      <c r="A10919" t="s">
        <v>70528</v>
      </c>
      <c r="B10919" t="s">
        <v>70529</v>
      </c>
      <c r="C10919" t="s">
        <v>1161</v>
      </c>
      <c r="D10919">
        <v>51879.28</v>
      </c>
    </row>
    <row r="10920" spans="1:4">
      <c r="A10920" t="s">
        <v>70530</v>
      </c>
      <c r="B10920" t="s">
        <v>70531</v>
      </c>
      <c r="C10920" t="s">
        <v>1161</v>
      </c>
      <c r="D10920">
        <v>9265.9</v>
      </c>
    </row>
    <row r="10921" spans="1:4">
      <c r="A10921" t="s">
        <v>70532</v>
      </c>
      <c r="B10921" t="s">
        <v>70533</v>
      </c>
      <c r="C10921" t="s">
        <v>1161</v>
      </c>
      <c r="D10921">
        <v>9558.85</v>
      </c>
    </row>
    <row r="10922" spans="1:4">
      <c r="A10922" t="s">
        <v>70534</v>
      </c>
      <c r="B10922" t="s">
        <v>70535</v>
      </c>
      <c r="C10922" t="s">
        <v>1161</v>
      </c>
      <c r="D10922">
        <v>10473.51</v>
      </c>
    </row>
    <row r="10923" spans="1:4">
      <c r="A10923" t="s">
        <v>70536</v>
      </c>
      <c r="B10923" t="s">
        <v>70537</v>
      </c>
      <c r="C10923" t="s">
        <v>1161</v>
      </c>
      <c r="D10923">
        <v>8353.42</v>
      </c>
    </row>
    <row r="10924" spans="1:4">
      <c r="A10924" t="s">
        <v>70538</v>
      </c>
      <c r="B10924" t="s">
        <v>70539</v>
      </c>
      <c r="C10924" t="s">
        <v>1161</v>
      </c>
      <c r="D10924">
        <v>9168.25</v>
      </c>
    </row>
    <row r="10925" spans="1:4">
      <c r="A10925" t="s">
        <v>70540</v>
      </c>
      <c r="B10925" t="s">
        <v>70541</v>
      </c>
      <c r="C10925" t="s">
        <v>1161</v>
      </c>
      <c r="D10925">
        <v>14734.3</v>
      </c>
    </row>
    <row r="10926" spans="1:4">
      <c r="A10926" t="s">
        <v>70542</v>
      </c>
      <c r="B10926" t="s">
        <v>70543</v>
      </c>
      <c r="C10926" t="s">
        <v>1161</v>
      </c>
      <c r="D10926">
        <v>22416.1</v>
      </c>
    </row>
    <row r="10927" spans="1:4">
      <c r="A10927" t="s">
        <v>70544</v>
      </c>
      <c r="B10927" t="s">
        <v>70545</v>
      </c>
      <c r="C10927" t="s">
        <v>1161</v>
      </c>
      <c r="D10927">
        <v>16993.27</v>
      </c>
    </row>
    <row r="10928" spans="1:4">
      <c r="A10928" t="s">
        <v>70546</v>
      </c>
      <c r="B10928" t="s">
        <v>70547</v>
      </c>
      <c r="C10928" t="s">
        <v>1161</v>
      </c>
      <c r="D10928">
        <v>16993.27</v>
      </c>
    </row>
    <row r="10929" spans="1:4">
      <c r="A10929" t="s">
        <v>70548</v>
      </c>
      <c r="B10929" t="s">
        <v>70549</v>
      </c>
      <c r="C10929" t="s">
        <v>1161</v>
      </c>
      <c r="D10929">
        <v>22325.8</v>
      </c>
    </row>
    <row r="10930" spans="1:4">
      <c r="A10930" t="s">
        <v>70550</v>
      </c>
      <c r="B10930" t="s">
        <v>70551</v>
      </c>
      <c r="C10930" t="s">
        <v>1161</v>
      </c>
      <c r="D10930">
        <v>12949.79</v>
      </c>
    </row>
    <row r="10931" spans="1:4">
      <c r="A10931" t="s">
        <v>70552</v>
      </c>
      <c r="B10931" t="s">
        <v>70553</v>
      </c>
      <c r="C10931" t="s">
        <v>1161</v>
      </c>
      <c r="D10931">
        <v>22396.66</v>
      </c>
    </row>
    <row r="10932" spans="1:4">
      <c r="A10932" t="s">
        <v>70554</v>
      </c>
      <c r="B10932" t="s">
        <v>70555</v>
      </c>
      <c r="C10932" t="s">
        <v>1161</v>
      </c>
      <c r="D10932">
        <v>34815.82</v>
      </c>
    </row>
    <row r="10933" spans="1:4">
      <c r="A10933" t="s">
        <v>70556</v>
      </c>
      <c r="B10933" t="s">
        <v>70557</v>
      </c>
      <c r="C10933" t="s">
        <v>1161</v>
      </c>
      <c r="D10933">
        <v>10.89</v>
      </c>
    </row>
    <row r="10934" spans="1:4">
      <c r="A10934" t="s">
        <v>70558</v>
      </c>
      <c r="B10934" t="s">
        <v>70559</v>
      </c>
      <c r="C10934" t="s">
        <v>1161</v>
      </c>
      <c r="D10934">
        <v>10.039999999999999</v>
      </c>
    </row>
    <row r="10935" spans="1:4">
      <c r="A10935" t="s">
        <v>70560</v>
      </c>
      <c r="B10935" t="s">
        <v>70561</v>
      </c>
      <c r="C10935" t="s">
        <v>1161</v>
      </c>
      <c r="D10935">
        <v>14.99</v>
      </c>
    </row>
    <row r="10936" spans="1:4">
      <c r="A10936" t="s">
        <v>70562</v>
      </c>
      <c r="B10936" t="s">
        <v>70563</v>
      </c>
      <c r="C10936" t="s">
        <v>1161</v>
      </c>
      <c r="D10936">
        <v>22.93</v>
      </c>
    </row>
    <row r="10937" spans="1:4">
      <c r="A10937" t="s">
        <v>70564</v>
      </c>
      <c r="B10937" t="s">
        <v>70565</v>
      </c>
      <c r="C10937" t="s">
        <v>1161</v>
      </c>
      <c r="D10937">
        <v>19.89</v>
      </c>
    </row>
    <row r="10938" spans="1:4">
      <c r="A10938" t="s">
        <v>70566</v>
      </c>
      <c r="B10938" t="s">
        <v>70567</v>
      </c>
      <c r="C10938" t="s">
        <v>1161</v>
      </c>
      <c r="D10938">
        <v>18.71</v>
      </c>
    </row>
    <row r="10939" spans="1:4">
      <c r="A10939" t="s">
        <v>70568</v>
      </c>
      <c r="B10939" t="s">
        <v>70569</v>
      </c>
      <c r="C10939" t="s">
        <v>1161</v>
      </c>
      <c r="D10939">
        <v>34432.53</v>
      </c>
    </row>
    <row r="10940" spans="1:4">
      <c r="A10940" t="s">
        <v>70570</v>
      </c>
      <c r="B10940" t="s">
        <v>70571</v>
      </c>
      <c r="C10940" t="s">
        <v>1161</v>
      </c>
      <c r="D10940">
        <v>33.200000000000003</v>
      </c>
    </row>
    <row r="10941" spans="1:4">
      <c r="A10941" t="s">
        <v>70572</v>
      </c>
      <c r="B10941" t="s">
        <v>70573</v>
      </c>
      <c r="C10941" t="s">
        <v>1161</v>
      </c>
      <c r="D10941">
        <v>21.48</v>
      </c>
    </row>
    <row r="10942" spans="1:4">
      <c r="A10942" t="s">
        <v>70574</v>
      </c>
      <c r="B10942" t="s">
        <v>70575</v>
      </c>
      <c r="C10942" t="s">
        <v>1161</v>
      </c>
      <c r="D10942">
        <v>25.12</v>
      </c>
    </row>
    <row r="10943" spans="1:4">
      <c r="A10943" t="s">
        <v>70576</v>
      </c>
      <c r="B10943" t="s">
        <v>70577</v>
      </c>
      <c r="C10943" t="s">
        <v>1161</v>
      </c>
      <c r="D10943">
        <v>34.69</v>
      </c>
    </row>
    <row r="10944" spans="1:4">
      <c r="A10944" t="s">
        <v>70578</v>
      </c>
      <c r="B10944" t="s">
        <v>70579</v>
      </c>
      <c r="C10944" t="s">
        <v>1161</v>
      </c>
      <c r="D10944">
        <v>27.09</v>
      </c>
    </row>
    <row r="10945" spans="1:4">
      <c r="A10945" t="s">
        <v>70580</v>
      </c>
      <c r="B10945" t="s">
        <v>70581</v>
      </c>
      <c r="C10945" t="s">
        <v>1161</v>
      </c>
      <c r="D10945">
        <v>33.409999999999997</v>
      </c>
    </row>
    <row r="10946" spans="1:4">
      <c r="A10946" t="s">
        <v>70582</v>
      </c>
      <c r="B10946" t="s">
        <v>70583</v>
      </c>
      <c r="C10946" t="s">
        <v>1161</v>
      </c>
      <c r="D10946">
        <v>15.42</v>
      </c>
    </row>
    <row r="10947" spans="1:4">
      <c r="A10947" t="s">
        <v>70584</v>
      </c>
      <c r="B10947" t="s">
        <v>70585</v>
      </c>
      <c r="C10947" t="s">
        <v>1161</v>
      </c>
      <c r="D10947">
        <v>25.41</v>
      </c>
    </row>
    <row r="10948" spans="1:4">
      <c r="A10948" t="s">
        <v>70586</v>
      </c>
      <c r="B10948" t="s">
        <v>70587</v>
      </c>
      <c r="C10948" t="s">
        <v>1161</v>
      </c>
      <c r="D10948">
        <v>6.6</v>
      </c>
    </row>
    <row r="10949" spans="1:4">
      <c r="A10949" t="s">
        <v>70588</v>
      </c>
      <c r="B10949" t="s">
        <v>70589</v>
      </c>
      <c r="C10949" t="s">
        <v>1161</v>
      </c>
      <c r="D10949">
        <v>18.78</v>
      </c>
    </row>
    <row r="10950" spans="1:4">
      <c r="A10950" t="s">
        <v>70590</v>
      </c>
      <c r="B10950" t="s">
        <v>70591</v>
      </c>
      <c r="C10950" t="s">
        <v>1161</v>
      </c>
      <c r="D10950">
        <v>13.55</v>
      </c>
    </row>
    <row r="10951" spans="1:4">
      <c r="A10951" t="s">
        <v>70592</v>
      </c>
      <c r="B10951" t="s">
        <v>70593</v>
      </c>
      <c r="C10951" t="s">
        <v>1161</v>
      </c>
      <c r="D10951">
        <v>5.85</v>
      </c>
    </row>
    <row r="10952" spans="1:4">
      <c r="A10952" t="s">
        <v>70594</v>
      </c>
      <c r="B10952" t="s">
        <v>70595</v>
      </c>
      <c r="C10952" t="s">
        <v>1161</v>
      </c>
      <c r="D10952">
        <v>8.3800000000000008</v>
      </c>
    </row>
    <row r="10953" spans="1:4">
      <c r="A10953" t="s">
        <v>70596</v>
      </c>
      <c r="B10953" t="s">
        <v>70597</v>
      </c>
      <c r="C10953" t="s">
        <v>3418</v>
      </c>
      <c r="D10953">
        <v>34.299999999999997</v>
      </c>
    </row>
    <row r="10954" spans="1:4">
      <c r="A10954" t="s">
        <v>70598</v>
      </c>
      <c r="B10954" t="s">
        <v>70599</v>
      </c>
      <c r="C10954" t="s">
        <v>1161</v>
      </c>
      <c r="D10954">
        <v>17.45</v>
      </c>
    </row>
    <row r="10955" spans="1:4">
      <c r="A10955" t="s">
        <v>70600</v>
      </c>
      <c r="B10955" t="s">
        <v>70601</v>
      </c>
      <c r="C10955" t="s">
        <v>1161</v>
      </c>
      <c r="D10955">
        <v>17.82</v>
      </c>
    </row>
    <row r="10956" spans="1:4">
      <c r="A10956" t="s">
        <v>70602</v>
      </c>
      <c r="B10956" t="s">
        <v>70603</v>
      </c>
      <c r="C10956" t="s">
        <v>1161</v>
      </c>
      <c r="D10956">
        <v>17.82</v>
      </c>
    </row>
    <row r="10957" spans="1:4">
      <c r="A10957" t="s">
        <v>70604</v>
      </c>
      <c r="B10957" t="s">
        <v>70605</v>
      </c>
      <c r="C10957" t="s">
        <v>1161</v>
      </c>
      <c r="D10957">
        <v>40.590000000000003</v>
      </c>
    </row>
    <row r="10958" spans="1:4">
      <c r="A10958" t="s">
        <v>70606</v>
      </c>
      <c r="B10958" t="s">
        <v>70607</v>
      </c>
      <c r="C10958" t="s">
        <v>1161</v>
      </c>
      <c r="D10958">
        <v>40.590000000000003</v>
      </c>
    </row>
    <row r="10959" spans="1:4">
      <c r="A10959" t="s">
        <v>70608</v>
      </c>
      <c r="B10959" t="s">
        <v>70609</v>
      </c>
      <c r="C10959" t="s">
        <v>1161</v>
      </c>
      <c r="D10959">
        <v>28.54</v>
      </c>
    </row>
    <row r="10960" spans="1:4">
      <c r="A10960" t="s">
        <v>70610</v>
      </c>
      <c r="B10960" t="s">
        <v>70611</v>
      </c>
      <c r="C10960" t="s">
        <v>1161</v>
      </c>
      <c r="D10960">
        <v>26.84</v>
      </c>
    </row>
    <row r="10961" spans="1:4">
      <c r="A10961" t="s">
        <v>70612</v>
      </c>
      <c r="B10961" t="s">
        <v>70613</v>
      </c>
      <c r="C10961" t="s">
        <v>1161</v>
      </c>
      <c r="D10961">
        <v>998.2</v>
      </c>
    </row>
    <row r="10962" spans="1:4">
      <c r="A10962" t="s">
        <v>70614</v>
      </c>
      <c r="B10962" t="s">
        <v>70615</v>
      </c>
      <c r="C10962" t="s">
        <v>1161</v>
      </c>
      <c r="D10962">
        <v>1475.6</v>
      </c>
    </row>
    <row r="10963" spans="1:4">
      <c r="A10963" t="s">
        <v>70616</v>
      </c>
      <c r="B10963" t="s">
        <v>70617</v>
      </c>
      <c r="C10963" t="s">
        <v>1161</v>
      </c>
      <c r="D10963">
        <v>108.5</v>
      </c>
    </row>
    <row r="10964" spans="1:4">
      <c r="A10964" t="s">
        <v>70618</v>
      </c>
      <c r="B10964" t="s">
        <v>70619</v>
      </c>
      <c r="C10964" t="s">
        <v>1161</v>
      </c>
      <c r="D10964">
        <v>124.78</v>
      </c>
    </row>
    <row r="10965" spans="1:4">
      <c r="A10965" t="s">
        <v>70620</v>
      </c>
      <c r="B10965" t="s">
        <v>70621</v>
      </c>
      <c r="C10965" t="s">
        <v>1161</v>
      </c>
      <c r="D10965">
        <v>162.75</v>
      </c>
    </row>
    <row r="10966" spans="1:4">
      <c r="A10966" t="s">
        <v>70622</v>
      </c>
      <c r="B10966" t="s">
        <v>70623</v>
      </c>
      <c r="C10966" t="s">
        <v>1161</v>
      </c>
      <c r="D10966">
        <v>325.5</v>
      </c>
    </row>
    <row r="10967" spans="1:4">
      <c r="A10967" t="s">
        <v>70624</v>
      </c>
      <c r="B10967" t="s">
        <v>70625</v>
      </c>
      <c r="C10967" t="s">
        <v>1161</v>
      </c>
      <c r="D10967">
        <v>520.79999999999995</v>
      </c>
    </row>
    <row r="10968" spans="1:4">
      <c r="A10968" t="s">
        <v>70626</v>
      </c>
      <c r="B10968" t="s">
        <v>70627</v>
      </c>
      <c r="C10968" t="s">
        <v>1161</v>
      </c>
      <c r="D10968">
        <v>26.68</v>
      </c>
    </row>
    <row r="10969" spans="1:4">
      <c r="A10969" t="s">
        <v>70628</v>
      </c>
      <c r="B10969" t="s">
        <v>70629</v>
      </c>
      <c r="C10969" t="s">
        <v>1161</v>
      </c>
      <c r="D10969">
        <v>39.04</v>
      </c>
    </row>
    <row r="10970" spans="1:4">
      <c r="A10970" t="s">
        <v>70630</v>
      </c>
      <c r="B10970" t="s">
        <v>70631</v>
      </c>
      <c r="C10970" t="s">
        <v>1161</v>
      </c>
      <c r="D10970">
        <v>50.3</v>
      </c>
    </row>
    <row r="10971" spans="1:4">
      <c r="A10971" t="s">
        <v>70632</v>
      </c>
      <c r="B10971" t="s">
        <v>70633</v>
      </c>
      <c r="C10971" t="s">
        <v>1161</v>
      </c>
      <c r="D10971">
        <v>213.26</v>
      </c>
    </row>
    <row r="10972" spans="1:4">
      <c r="A10972" t="s">
        <v>70634</v>
      </c>
      <c r="B10972" t="s">
        <v>70635</v>
      </c>
      <c r="C10972" t="s">
        <v>1161</v>
      </c>
      <c r="D10972">
        <v>243.58</v>
      </c>
    </row>
    <row r="10973" spans="1:4">
      <c r="A10973" t="s">
        <v>70636</v>
      </c>
      <c r="B10973" t="s">
        <v>70637</v>
      </c>
      <c r="C10973" t="s">
        <v>1161</v>
      </c>
      <c r="D10973">
        <v>317.58</v>
      </c>
    </row>
    <row r="10974" spans="1:4">
      <c r="A10974" t="s">
        <v>70638</v>
      </c>
      <c r="B10974" t="s">
        <v>70639</v>
      </c>
      <c r="C10974" t="s">
        <v>1161</v>
      </c>
      <c r="D10974">
        <v>752.99</v>
      </c>
    </row>
    <row r="10975" spans="1:4">
      <c r="A10975" t="s">
        <v>70640</v>
      </c>
      <c r="B10975" t="s">
        <v>70641</v>
      </c>
      <c r="C10975" t="s">
        <v>1161</v>
      </c>
      <c r="D10975">
        <v>1163.1199999999999</v>
      </c>
    </row>
    <row r="10976" spans="1:4">
      <c r="A10976" t="s">
        <v>70642</v>
      </c>
      <c r="B10976" t="s">
        <v>70643</v>
      </c>
      <c r="C10976" t="s">
        <v>1161</v>
      </c>
      <c r="D10976">
        <v>67.27</v>
      </c>
    </row>
    <row r="10977" spans="1:4">
      <c r="A10977" t="s">
        <v>70644</v>
      </c>
      <c r="B10977" t="s">
        <v>70645</v>
      </c>
      <c r="C10977" t="s">
        <v>1161</v>
      </c>
      <c r="D10977">
        <v>82.46</v>
      </c>
    </row>
    <row r="10978" spans="1:4">
      <c r="A10978" t="s">
        <v>70646</v>
      </c>
      <c r="B10978" t="s">
        <v>70647</v>
      </c>
      <c r="C10978" t="s">
        <v>1161</v>
      </c>
      <c r="D10978">
        <v>151.9</v>
      </c>
    </row>
    <row r="10979" spans="1:4">
      <c r="A10979" t="s">
        <v>70648</v>
      </c>
      <c r="B10979" t="s">
        <v>70649</v>
      </c>
      <c r="C10979" t="s">
        <v>1161</v>
      </c>
      <c r="D10979">
        <v>239.79</v>
      </c>
    </row>
    <row r="10980" spans="1:4">
      <c r="A10980" t="s">
        <v>70650</v>
      </c>
      <c r="B10980" t="s">
        <v>70651</v>
      </c>
      <c r="C10980" t="s">
        <v>1161</v>
      </c>
      <c r="D10980">
        <v>407.96</v>
      </c>
    </row>
    <row r="10981" spans="1:4">
      <c r="A10981" t="s">
        <v>70652</v>
      </c>
      <c r="B10981" t="s">
        <v>70653</v>
      </c>
      <c r="C10981" t="s">
        <v>1161</v>
      </c>
      <c r="D10981">
        <v>238.7</v>
      </c>
    </row>
    <row r="10982" spans="1:4">
      <c r="A10982" t="s">
        <v>70654</v>
      </c>
      <c r="B10982" t="s">
        <v>70655</v>
      </c>
      <c r="C10982" t="s">
        <v>1161</v>
      </c>
      <c r="D10982">
        <v>336.35</v>
      </c>
    </row>
    <row r="10983" spans="1:4">
      <c r="A10983" t="s">
        <v>70656</v>
      </c>
      <c r="B10983" t="s">
        <v>70657</v>
      </c>
      <c r="C10983" t="s">
        <v>1161</v>
      </c>
      <c r="D10983">
        <v>3.69</v>
      </c>
    </row>
    <row r="10984" spans="1:4">
      <c r="A10984" t="s">
        <v>70658</v>
      </c>
      <c r="B10984" t="s">
        <v>70659</v>
      </c>
      <c r="C10984" t="s">
        <v>1161</v>
      </c>
      <c r="D10984">
        <v>6.56</v>
      </c>
    </row>
    <row r="10985" spans="1:4">
      <c r="A10985" t="s">
        <v>70660</v>
      </c>
      <c r="B10985" t="s">
        <v>70661</v>
      </c>
      <c r="C10985" t="s">
        <v>1161</v>
      </c>
      <c r="D10985">
        <v>17.36</v>
      </c>
    </row>
    <row r="10986" spans="1:4">
      <c r="A10986" t="s">
        <v>70662</v>
      </c>
      <c r="B10986" t="s">
        <v>70663</v>
      </c>
      <c r="C10986" t="s">
        <v>1161</v>
      </c>
      <c r="D10986">
        <v>52.08</v>
      </c>
    </row>
    <row r="10987" spans="1:4">
      <c r="A10987" t="s">
        <v>70664</v>
      </c>
      <c r="B10987" t="s">
        <v>70665</v>
      </c>
      <c r="C10987" t="s">
        <v>1161</v>
      </c>
      <c r="D10987">
        <v>124.78</v>
      </c>
    </row>
    <row r="10988" spans="1:4">
      <c r="A10988" t="s">
        <v>70666</v>
      </c>
      <c r="B10988" t="s">
        <v>70667</v>
      </c>
      <c r="C10988" t="s">
        <v>1161</v>
      </c>
      <c r="D10988">
        <v>292.95</v>
      </c>
    </row>
    <row r="10989" spans="1:4">
      <c r="A10989" t="s">
        <v>70668</v>
      </c>
      <c r="B10989" t="s">
        <v>70669</v>
      </c>
      <c r="C10989" t="s">
        <v>1161</v>
      </c>
      <c r="D10989">
        <v>406.88</v>
      </c>
    </row>
    <row r="10990" spans="1:4">
      <c r="A10990" t="s">
        <v>70670</v>
      </c>
      <c r="B10990" t="s">
        <v>70671</v>
      </c>
      <c r="C10990" t="s">
        <v>1161</v>
      </c>
      <c r="D10990">
        <v>3.69</v>
      </c>
    </row>
    <row r="10991" spans="1:4">
      <c r="A10991" t="s">
        <v>70672</v>
      </c>
      <c r="B10991" t="s">
        <v>70673</v>
      </c>
      <c r="C10991" t="s">
        <v>1161</v>
      </c>
      <c r="D10991">
        <v>8.68</v>
      </c>
    </row>
    <row r="10992" spans="1:4">
      <c r="A10992" t="s">
        <v>70674</v>
      </c>
      <c r="B10992" t="s">
        <v>70675</v>
      </c>
      <c r="C10992" t="s">
        <v>1161</v>
      </c>
      <c r="D10992">
        <v>20.07</v>
      </c>
    </row>
    <row r="10993" spans="1:4">
      <c r="A10993" t="s">
        <v>70676</v>
      </c>
      <c r="B10993" t="s">
        <v>70677</v>
      </c>
      <c r="C10993" t="s">
        <v>1161</v>
      </c>
      <c r="D10993">
        <v>62.93</v>
      </c>
    </row>
    <row r="10994" spans="1:4">
      <c r="A10994" t="s">
        <v>70678</v>
      </c>
      <c r="B10994" t="s">
        <v>70679</v>
      </c>
      <c r="C10994" t="s">
        <v>1161</v>
      </c>
      <c r="D10994">
        <v>146.47999999999999</v>
      </c>
    </row>
    <row r="10995" spans="1:4">
      <c r="A10995" t="s">
        <v>70680</v>
      </c>
      <c r="B10995" t="s">
        <v>70681</v>
      </c>
      <c r="C10995" t="s">
        <v>1161</v>
      </c>
      <c r="D10995">
        <v>651</v>
      </c>
    </row>
    <row r="10996" spans="1:4">
      <c r="A10996" t="s">
        <v>70682</v>
      </c>
      <c r="B10996" t="s">
        <v>70683</v>
      </c>
      <c r="C10996" t="s">
        <v>1161</v>
      </c>
      <c r="D10996">
        <v>1052.45</v>
      </c>
    </row>
    <row r="10997" spans="1:4">
      <c r="A10997" t="s">
        <v>70684</v>
      </c>
      <c r="B10997" t="s">
        <v>70685</v>
      </c>
      <c r="C10997" t="s">
        <v>1161</v>
      </c>
      <c r="D10997">
        <v>65.64</v>
      </c>
    </row>
    <row r="10998" spans="1:4">
      <c r="A10998" t="s">
        <v>70686</v>
      </c>
      <c r="B10998" t="s">
        <v>70687</v>
      </c>
      <c r="C10998" t="s">
        <v>1161</v>
      </c>
      <c r="D10998">
        <v>78.12</v>
      </c>
    </row>
    <row r="10999" spans="1:4">
      <c r="A10999" t="s">
        <v>70688</v>
      </c>
      <c r="B10999" t="s">
        <v>70689</v>
      </c>
      <c r="C10999" t="s">
        <v>1161</v>
      </c>
      <c r="D10999">
        <v>102.53</v>
      </c>
    </row>
    <row r="11000" spans="1:4">
      <c r="A11000" t="s">
        <v>70690</v>
      </c>
      <c r="B11000" t="s">
        <v>70691</v>
      </c>
      <c r="C11000" t="s">
        <v>1161</v>
      </c>
      <c r="D11000">
        <v>233.28</v>
      </c>
    </row>
    <row r="11001" spans="1:4">
      <c r="A11001" t="s">
        <v>70692</v>
      </c>
      <c r="B11001" t="s">
        <v>70693</v>
      </c>
      <c r="C11001" t="s">
        <v>1161</v>
      </c>
      <c r="D11001">
        <v>363.48</v>
      </c>
    </row>
    <row r="11002" spans="1:4">
      <c r="A11002" t="s">
        <v>70694</v>
      </c>
      <c r="B11002" t="s">
        <v>70695</v>
      </c>
      <c r="C11002" t="s">
        <v>1161</v>
      </c>
      <c r="D11002">
        <v>2256.8000000000002</v>
      </c>
    </row>
    <row r="11003" spans="1:4">
      <c r="A11003" t="s">
        <v>70696</v>
      </c>
      <c r="B11003" t="s">
        <v>70697</v>
      </c>
      <c r="C11003" t="s">
        <v>1161</v>
      </c>
      <c r="D11003">
        <v>3212.69</v>
      </c>
    </row>
    <row r="11004" spans="1:4">
      <c r="A11004" t="s">
        <v>70698</v>
      </c>
      <c r="B11004" t="s">
        <v>70699</v>
      </c>
      <c r="C11004" t="s">
        <v>1161</v>
      </c>
      <c r="D11004">
        <v>75.95</v>
      </c>
    </row>
    <row r="11005" spans="1:4">
      <c r="A11005" t="s">
        <v>70700</v>
      </c>
      <c r="B11005" t="s">
        <v>70701</v>
      </c>
      <c r="C11005" t="s">
        <v>1161</v>
      </c>
      <c r="D11005">
        <v>135.63</v>
      </c>
    </row>
    <row r="11006" spans="1:4">
      <c r="A11006" t="s">
        <v>70702</v>
      </c>
      <c r="B11006" t="s">
        <v>70703</v>
      </c>
      <c r="C11006" t="s">
        <v>1161</v>
      </c>
      <c r="D11006">
        <v>309.23</v>
      </c>
    </row>
    <row r="11007" spans="1:4">
      <c r="A11007" t="s">
        <v>70704</v>
      </c>
      <c r="B11007" t="s">
        <v>70705</v>
      </c>
      <c r="C11007" t="s">
        <v>1161</v>
      </c>
      <c r="D11007">
        <v>661.85</v>
      </c>
    </row>
    <row r="11008" spans="1:4">
      <c r="A11008" t="s">
        <v>70706</v>
      </c>
      <c r="B11008" t="s">
        <v>70707</v>
      </c>
      <c r="C11008" t="s">
        <v>1161</v>
      </c>
      <c r="D11008">
        <v>1356.25</v>
      </c>
    </row>
    <row r="11009" spans="1:4">
      <c r="A11009" t="s">
        <v>70708</v>
      </c>
      <c r="B11009" t="s">
        <v>70709</v>
      </c>
      <c r="C11009" t="s">
        <v>1161</v>
      </c>
      <c r="D11009">
        <v>4791.3599999999997</v>
      </c>
    </row>
    <row r="11010" spans="1:4">
      <c r="A11010" t="s">
        <v>70710</v>
      </c>
      <c r="B11010" t="s">
        <v>70711</v>
      </c>
      <c r="C11010" t="s">
        <v>1161</v>
      </c>
      <c r="D11010">
        <v>3797.5</v>
      </c>
    </row>
    <row r="11011" spans="1:4">
      <c r="A11011" t="s">
        <v>70712</v>
      </c>
      <c r="B11011" t="s">
        <v>70713</v>
      </c>
      <c r="C11011" t="s">
        <v>1161</v>
      </c>
      <c r="D11011">
        <v>4844.53</v>
      </c>
    </row>
    <row r="11012" spans="1:4">
      <c r="A11012" t="s">
        <v>70714</v>
      </c>
      <c r="B11012" t="s">
        <v>70715</v>
      </c>
      <c r="C11012" t="s">
        <v>1161</v>
      </c>
      <c r="D11012">
        <v>526.23</v>
      </c>
    </row>
    <row r="11013" spans="1:4">
      <c r="A11013" t="s">
        <v>70716</v>
      </c>
      <c r="B11013" t="s">
        <v>70717</v>
      </c>
      <c r="C11013" t="s">
        <v>1161</v>
      </c>
      <c r="D11013">
        <v>564.20000000000005</v>
      </c>
    </row>
    <row r="11014" spans="1:4">
      <c r="A11014" t="s">
        <v>70718</v>
      </c>
      <c r="B11014" t="s">
        <v>70719</v>
      </c>
      <c r="C11014" t="s">
        <v>1161</v>
      </c>
      <c r="D11014">
        <v>661.85</v>
      </c>
    </row>
    <row r="11015" spans="1:4">
      <c r="A11015" t="s">
        <v>70720</v>
      </c>
      <c r="B11015" t="s">
        <v>70721</v>
      </c>
      <c r="C11015" t="s">
        <v>1161</v>
      </c>
      <c r="D11015">
        <v>1139.25</v>
      </c>
    </row>
    <row r="11016" spans="1:4">
      <c r="A11016" t="s">
        <v>70722</v>
      </c>
      <c r="B11016" t="s">
        <v>70723</v>
      </c>
      <c r="C11016" t="s">
        <v>1161</v>
      </c>
      <c r="D11016">
        <v>1953</v>
      </c>
    </row>
    <row r="11017" spans="1:4">
      <c r="A11017" t="s">
        <v>70724</v>
      </c>
      <c r="B11017" t="s">
        <v>70725</v>
      </c>
      <c r="C11017" t="s">
        <v>1161</v>
      </c>
      <c r="D11017">
        <v>4014.5</v>
      </c>
    </row>
    <row r="11018" spans="1:4">
      <c r="A11018" t="s">
        <v>70726</v>
      </c>
      <c r="B11018" t="s">
        <v>70727</v>
      </c>
      <c r="C11018" t="s">
        <v>1161</v>
      </c>
      <c r="D11018">
        <v>5236.21</v>
      </c>
    </row>
    <row r="11019" spans="1:4">
      <c r="A11019" t="s">
        <v>70728</v>
      </c>
      <c r="B11019" t="s">
        <v>70729</v>
      </c>
      <c r="C11019" t="s">
        <v>1161</v>
      </c>
      <c r="D11019">
        <v>581.55999999999995</v>
      </c>
    </row>
    <row r="11020" spans="1:4">
      <c r="A11020" t="s">
        <v>70730</v>
      </c>
      <c r="B11020" t="s">
        <v>70731</v>
      </c>
      <c r="C11020" t="s">
        <v>1161</v>
      </c>
      <c r="D11020">
        <v>798.56</v>
      </c>
    </row>
    <row r="11021" spans="1:4">
      <c r="A11021" t="s">
        <v>70732</v>
      </c>
      <c r="B11021" t="s">
        <v>70733</v>
      </c>
      <c r="C11021" t="s">
        <v>1161</v>
      </c>
      <c r="D11021">
        <v>868</v>
      </c>
    </row>
    <row r="11022" spans="1:4">
      <c r="A11022" t="s">
        <v>70734</v>
      </c>
      <c r="B11022" t="s">
        <v>70735</v>
      </c>
      <c r="C11022" t="s">
        <v>1161</v>
      </c>
      <c r="D11022">
        <v>1464.75</v>
      </c>
    </row>
    <row r="11023" spans="1:4">
      <c r="A11023" t="s">
        <v>70736</v>
      </c>
      <c r="B11023" t="s">
        <v>70737</v>
      </c>
      <c r="C11023" t="s">
        <v>1161</v>
      </c>
      <c r="D11023">
        <v>2332.75</v>
      </c>
    </row>
    <row r="11024" spans="1:4">
      <c r="A11024" t="s">
        <v>70738</v>
      </c>
      <c r="B11024" t="s">
        <v>70739</v>
      </c>
      <c r="C11024" t="s">
        <v>1161</v>
      </c>
      <c r="D11024">
        <v>3472</v>
      </c>
    </row>
    <row r="11025" spans="1:4">
      <c r="A11025" t="s">
        <v>70740</v>
      </c>
      <c r="B11025" t="s">
        <v>70741</v>
      </c>
      <c r="C11025" t="s">
        <v>1161</v>
      </c>
      <c r="D11025">
        <v>341.78</v>
      </c>
    </row>
    <row r="11026" spans="1:4">
      <c r="A11026" t="s">
        <v>70742</v>
      </c>
      <c r="B11026" t="s">
        <v>70743</v>
      </c>
      <c r="C11026" t="s">
        <v>1161</v>
      </c>
      <c r="D11026">
        <v>390.6</v>
      </c>
    </row>
    <row r="11027" spans="1:4">
      <c r="A11027" t="s">
        <v>70744</v>
      </c>
      <c r="B11027" t="s">
        <v>70745</v>
      </c>
      <c r="C11027" t="s">
        <v>1161</v>
      </c>
      <c r="D11027">
        <v>439.43</v>
      </c>
    </row>
    <row r="11028" spans="1:4">
      <c r="A11028" t="s">
        <v>70746</v>
      </c>
      <c r="B11028" t="s">
        <v>70747</v>
      </c>
      <c r="C11028" t="s">
        <v>1161</v>
      </c>
      <c r="D11028">
        <v>1019.9</v>
      </c>
    </row>
    <row r="11029" spans="1:4">
      <c r="A11029" t="s">
        <v>70748</v>
      </c>
      <c r="B11029" t="s">
        <v>70749</v>
      </c>
      <c r="C11029" t="s">
        <v>1161</v>
      </c>
      <c r="D11029">
        <v>1844.5</v>
      </c>
    </row>
    <row r="11030" spans="1:4">
      <c r="A11030" t="s">
        <v>70750</v>
      </c>
      <c r="B11030" t="s">
        <v>70751</v>
      </c>
      <c r="C11030" t="s">
        <v>1161</v>
      </c>
      <c r="D11030">
        <v>3.7</v>
      </c>
    </row>
    <row r="11031" spans="1:4">
      <c r="A11031" t="s">
        <v>70752</v>
      </c>
      <c r="B11031" t="s">
        <v>70753</v>
      </c>
      <c r="C11031" t="s">
        <v>1161</v>
      </c>
      <c r="D11031">
        <v>5.49</v>
      </c>
    </row>
    <row r="11032" spans="1:4">
      <c r="A11032" t="s">
        <v>70754</v>
      </c>
      <c r="B11032" t="s">
        <v>70755</v>
      </c>
      <c r="C11032" t="s">
        <v>1161</v>
      </c>
      <c r="D11032">
        <v>2.2400000000000002</v>
      </c>
    </row>
    <row r="11033" spans="1:4">
      <c r="A11033" t="s">
        <v>70756</v>
      </c>
      <c r="B11033" t="s">
        <v>70757</v>
      </c>
      <c r="C11033" t="s">
        <v>1161</v>
      </c>
      <c r="D11033">
        <v>5405.27</v>
      </c>
    </row>
    <row r="11034" spans="1:4">
      <c r="A11034" t="s">
        <v>70758</v>
      </c>
      <c r="B11034" t="s">
        <v>70759</v>
      </c>
      <c r="C11034" t="s">
        <v>1161</v>
      </c>
      <c r="D11034">
        <v>342.42</v>
      </c>
    </row>
    <row r="11035" spans="1:4">
      <c r="A11035" t="s">
        <v>70760</v>
      </c>
      <c r="B11035" t="s">
        <v>70761</v>
      </c>
      <c r="C11035" t="s">
        <v>1161</v>
      </c>
      <c r="D11035">
        <v>461.13</v>
      </c>
    </row>
    <row r="11036" spans="1:4">
      <c r="A11036" t="s">
        <v>70762</v>
      </c>
      <c r="B11036" t="s">
        <v>70763</v>
      </c>
      <c r="C11036" t="s">
        <v>1161</v>
      </c>
      <c r="D11036">
        <v>591.33000000000004</v>
      </c>
    </row>
    <row r="11037" spans="1:4">
      <c r="A11037" t="s">
        <v>70764</v>
      </c>
      <c r="B11037" t="s">
        <v>70765</v>
      </c>
      <c r="C11037" t="s">
        <v>1161</v>
      </c>
      <c r="D11037">
        <v>93.31</v>
      </c>
    </row>
    <row r="11038" spans="1:4">
      <c r="A11038" t="s">
        <v>70766</v>
      </c>
      <c r="B11038" t="s">
        <v>70767</v>
      </c>
      <c r="C11038" t="s">
        <v>1161</v>
      </c>
      <c r="D11038">
        <v>135.63</v>
      </c>
    </row>
    <row r="11039" spans="1:4">
      <c r="A11039" t="s">
        <v>70768</v>
      </c>
      <c r="B11039" t="s">
        <v>70769</v>
      </c>
      <c r="C11039" t="s">
        <v>1161</v>
      </c>
      <c r="D11039">
        <v>179.03</v>
      </c>
    </row>
    <row r="11040" spans="1:4">
      <c r="A11040" t="s">
        <v>70770</v>
      </c>
      <c r="B11040" t="s">
        <v>70771</v>
      </c>
      <c r="C11040" t="s">
        <v>1161</v>
      </c>
      <c r="D11040">
        <v>239.79</v>
      </c>
    </row>
    <row r="11041" spans="1:4">
      <c r="A11041" t="s">
        <v>70772</v>
      </c>
      <c r="B11041" t="s">
        <v>70773</v>
      </c>
      <c r="C11041" t="s">
        <v>1161</v>
      </c>
      <c r="D11041">
        <v>341.78</v>
      </c>
    </row>
    <row r="11042" spans="1:4">
      <c r="A11042" t="s">
        <v>70774</v>
      </c>
      <c r="B11042" t="s">
        <v>70775</v>
      </c>
      <c r="C11042" t="s">
        <v>2532</v>
      </c>
      <c r="D11042">
        <v>36.520000000000003</v>
      </c>
    </row>
    <row r="11043" spans="1:4">
      <c r="A11043" t="s">
        <v>70776</v>
      </c>
      <c r="B11043" t="s">
        <v>70777</v>
      </c>
      <c r="C11043" t="s">
        <v>2885</v>
      </c>
      <c r="D11043">
        <v>53.79</v>
      </c>
    </row>
    <row r="11044" spans="1:4">
      <c r="A11044" t="s">
        <v>70778</v>
      </c>
      <c r="B11044" t="s">
        <v>70779</v>
      </c>
      <c r="C11044" t="s">
        <v>1161</v>
      </c>
      <c r="D11044">
        <v>16.170000000000002</v>
      </c>
    </row>
    <row r="11045" spans="1:4">
      <c r="A11045" t="s">
        <v>70780</v>
      </c>
      <c r="B11045" t="s">
        <v>70781</v>
      </c>
      <c r="C11045" t="s">
        <v>2532</v>
      </c>
      <c r="D11045">
        <v>334.43</v>
      </c>
    </row>
    <row r="11046" spans="1:4">
      <c r="A11046" t="s">
        <v>70782</v>
      </c>
      <c r="B11046" t="s">
        <v>70783</v>
      </c>
      <c r="C11046" t="s">
        <v>1161</v>
      </c>
      <c r="D11046">
        <v>1401.82</v>
      </c>
    </row>
    <row r="11047" spans="1:4">
      <c r="A11047" t="s">
        <v>70784</v>
      </c>
      <c r="B11047" t="s">
        <v>70785</v>
      </c>
      <c r="C11047" t="s">
        <v>1161</v>
      </c>
      <c r="D11047">
        <v>170.72</v>
      </c>
    </row>
    <row r="11048" spans="1:4">
      <c r="A11048" t="s">
        <v>70786</v>
      </c>
      <c r="B11048" t="s">
        <v>70787</v>
      </c>
      <c r="C11048" t="s">
        <v>1161</v>
      </c>
      <c r="D11048">
        <v>284.43</v>
      </c>
    </row>
    <row r="11049" spans="1:4">
      <c r="A11049" t="s">
        <v>70788</v>
      </c>
      <c r="B11049" t="s">
        <v>70789</v>
      </c>
      <c r="C11049" t="s">
        <v>1161</v>
      </c>
      <c r="D11049">
        <v>379.12</v>
      </c>
    </row>
    <row r="11050" spans="1:4">
      <c r="A11050" t="s">
        <v>70790</v>
      </c>
      <c r="B11050" t="s">
        <v>70791</v>
      </c>
      <c r="C11050" t="s">
        <v>1161</v>
      </c>
      <c r="D11050">
        <v>576.51</v>
      </c>
    </row>
    <row r="11051" spans="1:4">
      <c r="A11051" t="s">
        <v>70792</v>
      </c>
      <c r="B11051" t="s">
        <v>70793</v>
      </c>
      <c r="C11051" t="s">
        <v>1161</v>
      </c>
      <c r="D11051">
        <v>1170.0899999999999</v>
      </c>
    </row>
    <row r="11052" spans="1:4">
      <c r="A11052" t="s">
        <v>70794</v>
      </c>
      <c r="B11052" t="s">
        <v>70795</v>
      </c>
      <c r="C11052" t="s">
        <v>1161</v>
      </c>
      <c r="D11052">
        <v>1663.76</v>
      </c>
    </row>
    <row r="11053" spans="1:4">
      <c r="A11053" t="s">
        <v>70796</v>
      </c>
      <c r="B11053" t="s">
        <v>70797</v>
      </c>
      <c r="C11053" t="s">
        <v>1161</v>
      </c>
      <c r="D11053">
        <v>2480.41</v>
      </c>
    </row>
    <row r="11054" spans="1:4">
      <c r="A11054" t="s">
        <v>70798</v>
      </c>
      <c r="B11054" t="s">
        <v>70799</v>
      </c>
      <c r="C11054" t="s">
        <v>1161</v>
      </c>
      <c r="D11054">
        <v>4369.3999999999996</v>
      </c>
    </row>
    <row r="11055" spans="1:4">
      <c r="A11055" t="s">
        <v>70800</v>
      </c>
      <c r="B11055" t="s">
        <v>70801</v>
      </c>
      <c r="C11055" t="s">
        <v>1161</v>
      </c>
      <c r="D11055">
        <v>121</v>
      </c>
    </row>
    <row r="11056" spans="1:4">
      <c r="A11056" t="s">
        <v>70802</v>
      </c>
      <c r="B11056" t="s">
        <v>70803</v>
      </c>
      <c r="C11056" t="s">
        <v>1161</v>
      </c>
      <c r="D11056">
        <v>14.79</v>
      </c>
    </row>
    <row r="11057" spans="1:4">
      <c r="A11057" t="s">
        <v>70804</v>
      </c>
      <c r="B11057" t="s">
        <v>70805</v>
      </c>
      <c r="C11057" t="s">
        <v>1161</v>
      </c>
      <c r="D11057">
        <v>19.14</v>
      </c>
    </row>
    <row r="11058" spans="1:4">
      <c r="A11058" t="s">
        <v>70806</v>
      </c>
      <c r="B11058" t="s">
        <v>70807</v>
      </c>
      <c r="C11058" t="s">
        <v>1161</v>
      </c>
      <c r="D11058">
        <v>23.61</v>
      </c>
    </row>
    <row r="11059" spans="1:4">
      <c r="A11059" t="s">
        <v>70808</v>
      </c>
      <c r="B11059" t="s">
        <v>70809</v>
      </c>
      <c r="C11059" t="s">
        <v>1161</v>
      </c>
      <c r="D11059">
        <v>47.66</v>
      </c>
    </row>
    <row r="11060" spans="1:4">
      <c r="A11060" t="s">
        <v>70810</v>
      </c>
      <c r="B11060" t="s">
        <v>70811</v>
      </c>
      <c r="C11060" t="s">
        <v>1161</v>
      </c>
      <c r="D11060">
        <v>54.92</v>
      </c>
    </row>
    <row r="11061" spans="1:4">
      <c r="A11061" t="s">
        <v>70812</v>
      </c>
      <c r="B11061" t="s">
        <v>70813</v>
      </c>
      <c r="C11061" t="s">
        <v>1161</v>
      </c>
      <c r="D11061">
        <v>42.69</v>
      </c>
    </row>
    <row r="11062" spans="1:4">
      <c r="A11062" t="s">
        <v>70814</v>
      </c>
      <c r="B11062" t="s">
        <v>70815</v>
      </c>
      <c r="C11062" t="s">
        <v>1161</v>
      </c>
      <c r="D11062">
        <v>65.69</v>
      </c>
    </row>
    <row r="11063" spans="1:4">
      <c r="A11063" t="s">
        <v>70816</v>
      </c>
      <c r="B11063" t="s">
        <v>70817</v>
      </c>
      <c r="C11063" t="s">
        <v>1161</v>
      </c>
      <c r="D11063">
        <v>96.5</v>
      </c>
    </row>
    <row r="11064" spans="1:4">
      <c r="A11064" t="s">
        <v>70818</v>
      </c>
      <c r="B11064" t="s">
        <v>70819</v>
      </c>
      <c r="C11064" t="s">
        <v>1161</v>
      </c>
      <c r="D11064">
        <v>71.86</v>
      </c>
    </row>
    <row r="11065" spans="1:4">
      <c r="A11065" t="s">
        <v>70820</v>
      </c>
      <c r="B11065" t="s">
        <v>70821</v>
      </c>
      <c r="C11065" t="s">
        <v>1161</v>
      </c>
      <c r="D11065">
        <v>59.77</v>
      </c>
    </row>
    <row r="11066" spans="1:4">
      <c r="A11066" t="s">
        <v>70822</v>
      </c>
      <c r="B11066" t="s">
        <v>70823</v>
      </c>
      <c r="C11066" t="s">
        <v>1161</v>
      </c>
      <c r="D11066">
        <v>208.14</v>
      </c>
    </row>
    <row r="11067" spans="1:4">
      <c r="A11067" t="s">
        <v>70824</v>
      </c>
      <c r="B11067" t="s">
        <v>70825</v>
      </c>
      <c r="C11067" t="s">
        <v>1161</v>
      </c>
      <c r="D11067">
        <v>169.55</v>
      </c>
    </row>
    <row r="11068" spans="1:4">
      <c r="A11068" t="s">
        <v>70826</v>
      </c>
      <c r="B11068" t="s">
        <v>70827</v>
      </c>
      <c r="C11068" t="s">
        <v>1161</v>
      </c>
      <c r="D11068">
        <v>152.63</v>
      </c>
    </row>
    <row r="11069" spans="1:4">
      <c r="A11069" t="s">
        <v>70828</v>
      </c>
      <c r="B11069" t="s">
        <v>70829</v>
      </c>
      <c r="C11069" t="s">
        <v>1161</v>
      </c>
      <c r="D11069">
        <v>303.66000000000003</v>
      </c>
    </row>
    <row r="11070" spans="1:4">
      <c r="A11070" t="s">
        <v>70830</v>
      </c>
      <c r="B11070" t="s">
        <v>70831</v>
      </c>
      <c r="C11070" t="s">
        <v>1161</v>
      </c>
      <c r="D11070">
        <v>276.82</v>
      </c>
    </row>
    <row r="11071" spans="1:4">
      <c r="A11071" t="s">
        <v>70832</v>
      </c>
      <c r="B11071" t="s">
        <v>70833</v>
      </c>
      <c r="C11071" t="s">
        <v>1161</v>
      </c>
      <c r="D11071">
        <v>231.3</v>
      </c>
    </row>
    <row r="11072" spans="1:4">
      <c r="A11072" t="s">
        <v>70834</v>
      </c>
      <c r="B11072" t="s">
        <v>70835</v>
      </c>
      <c r="C11072" t="s">
        <v>1161</v>
      </c>
      <c r="D11072">
        <v>393.92</v>
      </c>
    </row>
    <row r="11073" spans="1:4">
      <c r="A11073" t="s">
        <v>70836</v>
      </c>
      <c r="B11073" t="s">
        <v>70837</v>
      </c>
      <c r="C11073" t="s">
        <v>1161</v>
      </c>
      <c r="D11073">
        <v>407.49</v>
      </c>
    </row>
    <row r="11074" spans="1:4">
      <c r="A11074" t="s">
        <v>70838</v>
      </c>
      <c r="B11074" t="s">
        <v>70839</v>
      </c>
      <c r="C11074" t="s">
        <v>1161</v>
      </c>
      <c r="D11074">
        <v>415.89</v>
      </c>
    </row>
    <row r="11075" spans="1:4">
      <c r="A11075" t="s">
        <v>70840</v>
      </c>
      <c r="B11075" t="s">
        <v>70841</v>
      </c>
      <c r="C11075" t="s">
        <v>1161</v>
      </c>
      <c r="D11075">
        <v>617.26</v>
      </c>
    </row>
    <row r="11076" spans="1:4">
      <c r="A11076" t="s">
        <v>70842</v>
      </c>
      <c r="B11076" t="s">
        <v>70843</v>
      </c>
      <c r="C11076" t="s">
        <v>1161</v>
      </c>
      <c r="D11076">
        <v>590.92999999999995</v>
      </c>
    </row>
    <row r="11077" spans="1:4">
      <c r="A11077" t="s">
        <v>70844</v>
      </c>
      <c r="B11077" t="s">
        <v>70845</v>
      </c>
      <c r="C11077" t="s">
        <v>1161</v>
      </c>
      <c r="D11077">
        <v>435.12</v>
      </c>
    </row>
    <row r="11078" spans="1:4">
      <c r="A11078" t="s">
        <v>70846</v>
      </c>
      <c r="B11078" t="s">
        <v>70847</v>
      </c>
      <c r="C11078" t="s">
        <v>1161</v>
      </c>
      <c r="D11078">
        <v>15582.17</v>
      </c>
    </row>
    <row r="11079" spans="1:4">
      <c r="A11079" t="s">
        <v>70848</v>
      </c>
      <c r="B11079" t="s">
        <v>70849</v>
      </c>
      <c r="C11079" t="s">
        <v>1161</v>
      </c>
      <c r="D11079">
        <v>19.96</v>
      </c>
    </row>
    <row r="11080" spans="1:4">
      <c r="A11080" t="s">
        <v>70850</v>
      </c>
      <c r="B11080" t="s">
        <v>70851</v>
      </c>
      <c r="C11080" t="s">
        <v>1161</v>
      </c>
      <c r="D11080">
        <v>12.24</v>
      </c>
    </row>
    <row r="11081" spans="1:4">
      <c r="A11081" t="s">
        <v>70852</v>
      </c>
      <c r="B11081" t="s">
        <v>70853</v>
      </c>
      <c r="C11081" t="s">
        <v>1161</v>
      </c>
      <c r="D11081">
        <v>7.25</v>
      </c>
    </row>
    <row r="11082" spans="1:4">
      <c r="A11082" t="s">
        <v>70854</v>
      </c>
      <c r="B11082" t="s">
        <v>70855</v>
      </c>
      <c r="C11082" t="s">
        <v>1161</v>
      </c>
      <c r="D11082">
        <v>5.57</v>
      </c>
    </row>
    <row r="11083" spans="1:4">
      <c r="A11083" t="s">
        <v>70856</v>
      </c>
      <c r="B11083" t="s">
        <v>70857</v>
      </c>
      <c r="C11083" t="s">
        <v>60</v>
      </c>
      <c r="D11083">
        <v>16.87</v>
      </c>
    </row>
    <row r="11084" spans="1:4">
      <c r="A11084" t="s">
        <v>70858</v>
      </c>
      <c r="B11084" t="s">
        <v>70859</v>
      </c>
      <c r="C11084" t="s">
        <v>1161</v>
      </c>
      <c r="D11084">
        <v>10.63</v>
      </c>
    </row>
    <row r="11085" spans="1:4">
      <c r="A11085" t="s">
        <v>70860</v>
      </c>
      <c r="B11085" t="s">
        <v>70861</v>
      </c>
      <c r="C11085" t="s">
        <v>1161</v>
      </c>
      <c r="D11085">
        <v>19287.87</v>
      </c>
    </row>
    <row r="11086" spans="1:4">
      <c r="A11086" t="s">
        <v>70862</v>
      </c>
      <c r="B11086" t="s">
        <v>70863</v>
      </c>
      <c r="C11086" t="s">
        <v>2532</v>
      </c>
      <c r="D11086">
        <v>16.510000000000002</v>
      </c>
    </row>
    <row r="11087" spans="1:4">
      <c r="A11087" t="s">
        <v>70864</v>
      </c>
      <c r="B11087" t="s">
        <v>70865</v>
      </c>
      <c r="C11087" t="s">
        <v>1161</v>
      </c>
      <c r="D11087">
        <v>22.75</v>
      </c>
    </row>
    <row r="11088" spans="1:4">
      <c r="A11088" t="s">
        <v>70866</v>
      </c>
      <c r="B11088" t="s">
        <v>70867</v>
      </c>
      <c r="C11088" t="s">
        <v>1161</v>
      </c>
      <c r="D11088">
        <v>25.52</v>
      </c>
    </row>
    <row r="11089" spans="1:4">
      <c r="A11089" t="s">
        <v>70868</v>
      </c>
      <c r="B11089" t="s">
        <v>70869</v>
      </c>
      <c r="C11089" t="s">
        <v>1161</v>
      </c>
      <c r="D11089">
        <v>20.94</v>
      </c>
    </row>
    <row r="11090" spans="1:4">
      <c r="A11090" t="s">
        <v>70870</v>
      </c>
      <c r="B11090" t="s">
        <v>70871</v>
      </c>
      <c r="C11090" t="s">
        <v>1161</v>
      </c>
      <c r="D11090">
        <v>12.99</v>
      </c>
    </row>
    <row r="11091" spans="1:4">
      <c r="A11091" t="s">
        <v>70872</v>
      </c>
      <c r="B11091" t="s">
        <v>70873</v>
      </c>
      <c r="C11091" t="s">
        <v>1161</v>
      </c>
      <c r="D11091">
        <v>5.37</v>
      </c>
    </row>
    <row r="11092" spans="1:4">
      <c r="A11092" t="s">
        <v>70874</v>
      </c>
      <c r="B11092" t="s">
        <v>70875</v>
      </c>
      <c r="C11092" t="s">
        <v>1161</v>
      </c>
      <c r="D11092">
        <v>10.47</v>
      </c>
    </row>
    <row r="11093" spans="1:4">
      <c r="A11093" t="s">
        <v>70876</v>
      </c>
      <c r="B11093" t="s">
        <v>70877</v>
      </c>
      <c r="C11093" t="s">
        <v>1161</v>
      </c>
      <c r="D11093">
        <v>211.93</v>
      </c>
    </row>
    <row r="11094" spans="1:4">
      <c r="A11094" t="s">
        <v>70878</v>
      </c>
      <c r="B11094" t="s">
        <v>70879</v>
      </c>
      <c r="C11094" t="s">
        <v>1161</v>
      </c>
      <c r="D11094">
        <v>47.47</v>
      </c>
    </row>
    <row r="11095" spans="1:4">
      <c r="A11095" t="s">
        <v>70880</v>
      </c>
      <c r="B11095" t="s">
        <v>70881</v>
      </c>
      <c r="C11095" t="s">
        <v>1161</v>
      </c>
      <c r="D11095">
        <v>37.81</v>
      </c>
    </row>
    <row r="11096" spans="1:4">
      <c r="A11096" t="s">
        <v>70882</v>
      </c>
      <c r="B11096" t="s">
        <v>70883</v>
      </c>
      <c r="C11096" t="s">
        <v>1161</v>
      </c>
      <c r="D11096">
        <v>24.34</v>
      </c>
    </row>
    <row r="11097" spans="1:4">
      <c r="A11097" t="s">
        <v>70884</v>
      </c>
      <c r="B11097" t="s">
        <v>70885</v>
      </c>
      <c r="C11097" t="s">
        <v>1161</v>
      </c>
      <c r="D11097">
        <v>11.25</v>
      </c>
    </row>
    <row r="11098" spans="1:4">
      <c r="A11098" t="s">
        <v>70886</v>
      </c>
      <c r="B11098" t="s">
        <v>70887</v>
      </c>
      <c r="C11098" t="s">
        <v>1161</v>
      </c>
      <c r="D11098">
        <v>14.07</v>
      </c>
    </row>
    <row r="11099" spans="1:4">
      <c r="A11099" t="s">
        <v>70888</v>
      </c>
      <c r="B11099" t="s">
        <v>70889</v>
      </c>
      <c r="C11099" t="s">
        <v>1161</v>
      </c>
      <c r="D11099">
        <v>14.86</v>
      </c>
    </row>
    <row r="11100" spans="1:4">
      <c r="A11100" t="s">
        <v>70890</v>
      </c>
      <c r="B11100" t="s">
        <v>70891</v>
      </c>
      <c r="C11100" t="s">
        <v>1161</v>
      </c>
      <c r="D11100">
        <v>390.71</v>
      </c>
    </row>
    <row r="11101" spans="1:4">
      <c r="A11101" t="s">
        <v>70892</v>
      </c>
      <c r="B11101" t="s">
        <v>70891</v>
      </c>
      <c r="C11101" t="s">
        <v>1161</v>
      </c>
      <c r="D11101">
        <v>390.71</v>
      </c>
    </row>
    <row r="11102" spans="1:4">
      <c r="A11102" t="s">
        <v>70893</v>
      </c>
      <c r="B11102" t="s">
        <v>70894</v>
      </c>
      <c r="C11102" t="s">
        <v>1161</v>
      </c>
      <c r="D11102">
        <v>197.31</v>
      </c>
    </row>
    <row r="11103" spans="1:4">
      <c r="A11103" t="s">
        <v>70895</v>
      </c>
      <c r="B11103" t="s">
        <v>70894</v>
      </c>
      <c r="C11103" t="s">
        <v>1161</v>
      </c>
      <c r="D11103">
        <v>197.31</v>
      </c>
    </row>
    <row r="11104" spans="1:4">
      <c r="A11104" t="s">
        <v>70896</v>
      </c>
      <c r="B11104" t="s">
        <v>70897</v>
      </c>
      <c r="C11104" t="s">
        <v>1161</v>
      </c>
      <c r="D11104">
        <v>593.29999999999995</v>
      </c>
    </row>
    <row r="11105" spans="1:4">
      <c r="A11105" t="s">
        <v>70898</v>
      </c>
      <c r="B11105" t="s">
        <v>70897</v>
      </c>
      <c r="C11105" t="s">
        <v>1161</v>
      </c>
      <c r="D11105">
        <v>593.29999999999995</v>
      </c>
    </row>
    <row r="11106" spans="1:4">
      <c r="A11106" t="s">
        <v>70899</v>
      </c>
      <c r="B11106" t="s">
        <v>70900</v>
      </c>
      <c r="C11106" t="s">
        <v>1161</v>
      </c>
      <c r="D11106">
        <v>206.61</v>
      </c>
    </row>
    <row r="11107" spans="1:4">
      <c r="A11107" t="s">
        <v>70901</v>
      </c>
      <c r="B11107" t="s">
        <v>70900</v>
      </c>
      <c r="C11107" t="s">
        <v>1161</v>
      </c>
      <c r="D11107">
        <v>206.61</v>
      </c>
    </row>
    <row r="11108" spans="1:4">
      <c r="A11108" t="s">
        <v>70902</v>
      </c>
      <c r="B11108" t="s">
        <v>70903</v>
      </c>
      <c r="C11108" t="s">
        <v>1161</v>
      </c>
      <c r="D11108">
        <v>144.58000000000001</v>
      </c>
    </row>
    <row r="11109" spans="1:4">
      <c r="A11109" t="s">
        <v>70904</v>
      </c>
      <c r="B11109" t="s">
        <v>70903</v>
      </c>
      <c r="C11109" t="s">
        <v>1161</v>
      </c>
      <c r="D11109">
        <v>144.58000000000001</v>
      </c>
    </row>
    <row r="11110" spans="1:4">
      <c r="A11110" t="s">
        <v>70905</v>
      </c>
      <c r="B11110" t="s">
        <v>70906</v>
      </c>
      <c r="C11110" t="s">
        <v>1161</v>
      </c>
      <c r="D11110">
        <v>181.08</v>
      </c>
    </row>
    <row r="11111" spans="1:4">
      <c r="A11111" t="s">
        <v>70907</v>
      </c>
      <c r="B11111" t="s">
        <v>70906</v>
      </c>
      <c r="C11111" t="s">
        <v>1161</v>
      </c>
      <c r="D11111">
        <v>181.08</v>
      </c>
    </row>
    <row r="11112" spans="1:4">
      <c r="A11112" t="s">
        <v>70908</v>
      </c>
      <c r="B11112" t="s">
        <v>70909</v>
      </c>
      <c r="C11112" t="s">
        <v>60</v>
      </c>
      <c r="D11112">
        <v>2.02</v>
      </c>
    </row>
    <row r="11113" spans="1:4">
      <c r="A11113" t="s">
        <v>70910</v>
      </c>
      <c r="B11113" t="s">
        <v>70911</v>
      </c>
      <c r="C11113" t="s">
        <v>1161</v>
      </c>
      <c r="D11113">
        <v>195.3</v>
      </c>
    </row>
    <row r="11114" spans="1:4">
      <c r="A11114" t="s">
        <v>70912</v>
      </c>
      <c r="B11114" t="s">
        <v>70913</v>
      </c>
      <c r="C11114" t="s">
        <v>1161</v>
      </c>
      <c r="D11114">
        <v>195.3</v>
      </c>
    </row>
    <row r="11115" spans="1:4">
      <c r="A11115" t="s">
        <v>70914</v>
      </c>
      <c r="B11115" t="s">
        <v>70915</v>
      </c>
      <c r="C11115" t="s">
        <v>1161</v>
      </c>
      <c r="D11115">
        <v>272.04000000000002</v>
      </c>
    </row>
    <row r="11116" spans="1:4">
      <c r="A11116" t="s">
        <v>70916</v>
      </c>
      <c r="B11116" t="s">
        <v>70917</v>
      </c>
      <c r="C11116" t="s">
        <v>1161</v>
      </c>
      <c r="D11116">
        <v>272.04000000000002</v>
      </c>
    </row>
    <row r="11117" spans="1:4">
      <c r="A11117" t="s">
        <v>70918</v>
      </c>
      <c r="B11117" t="s">
        <v>70919</v>
      </c>
      <c r="C11117" t="s">
        <v>1161</v>
      </c>
      <c r="D11117">
        <v>374.05</v>
      </c>
    </row>
    <row r="11118" spans="1:4">
      <c r="A11118" t="s">
        <v>70920</v>
      </c>
      <c r="B11118" t="s">
        <v>70921</v>
      </c>
      <c r="C11118" t="s">
        <v>1161</v>
      </c>
      <c r="D11118">
        <v>374.05</v>
      </c>
    </row>
    <row r="11119" spans="1:4">
      <c r="A11119" t="s">
        <v>70922</v>
      </c>
      <c r="B11119" t="s">
        <v>70923</v>
      </c>
      <c r="C11119" t="s">
        <v>1161</v>
      </c>
      <c r="D11119">
        <v>371.57</v>
      </c>
    </row>
    <row r="11120" spans="1:4">
      <c r="A11120" t="s">
        <v>70924</v>
      </c>
      <c r="B11120" t="s">
        <v>70925</v>
      </c>
      <c r="C11120" t="s">
        <v>1161</v>
      </c>
      <c r="D11120">
        <v>371.57</v>
      </c>
    </row>
    <row r="11121" spans="1:4">
      <c r="A11121" t="s">
        <v>70926</v>
      </c>
      <c r="B11121" t="s">
        <v>70927</v>
      </c>
      <c r="C11121" t="s">
        <v>1161</v>
      </c>
      <c r="D11121">
        <v>440.4</v>
      </c>
    </row>
    <row r="11122" spans="1:4">
      <c r="A11122" t="s">
        <v>70928</v>
      </c>
      <c r="B11122" t="s">
        <v>70929</v>
      </c>
      <c r="C11122" t="s">
        <v>1161</v>
      </c>
      <c r="D11122">
        <v>472.33</v>
      </c>
    </row>
    <row r="11123" spans="1:4">
      <c r="A11123" t="s">
        <v>70930</v>
      </c>
      <c r="B11123" t="s">
        <v>70931</v>
      </c>
      <c r="C11123" t="s">
        <v>1161</v>
      </c>
      <c r="D11123">
        <v>537.02</v>
      </c>
    </row>
    <row r="11124" spans="1:4">
      <c r="A11124" t="s">
        <v>70932</v>
      </c>
      <c r="B11124" t="s">
        <v>70933</v>
      </c>
      <c r="C11124" t="s">
        <v>1161</v>
      </c>
      <c r="D11124">
        <v>678.02</v>
      </c>
    </row>
    <row r="11125" spans="1:4">
      <c r="A11125" t="s">
        <v>70934</v>
      </c>
      <c r="B11125" t="s">
        <v>70935</v>
      </c>
      <c r="C11125" t="s">
        <v>1161</v>
      </c>
      <c r="D11125">
        <v>969.12</v>
      </c>
    </row>
    <row r="11126" spans="1:4">
      <c r="A11126" t="s">
        <v>70936</v>
      </c>
      <c r="B11126" t="s">
        <v>70937</v>
      </c>
      <c r="C11126" t="s">
        <v>1161</v>
      </c>
      <c r="D11126">
        <v>1219.18</v>
      </c>
    </row>
    <row r="11127" spans="1:4">
      <c r="A11127" t="s">
        <v>70938</v>
      </c>
      <c r="B11127" t="s">
        <v>70939</v>
      </c>
      <c r="C11127" t="s">
        <v>1161</v>
      </c>
      <c r="D11127">
        <v>1375.93</v>
      </c>
    </row>
    <row r="11128" spans="1:4">
      <c r="A11128" t="s">
        <v>70940</v>
      </c>
      <c r="B11128" t="s">
        <v>70941</v>
      </c>
      <c r="C11128" t="s">
        <v>2532</v>
      </c>
      <c r="D11128">
        <v>51.99</v>
      </c>
    </row>
    <row r="11129" spans="1:4">
      <c r="A11129" t="s">
        <v>70942</v>
      </c>
      <c r="B11129" t="s">
        <v>70943</v>
      </c>
      <c r="C11129" t="s">
        <v>2532</v>
      </c>
      <c r="D11129">
        <v>47.26</v>
      </c>
    </row>
    <row r="11130" spans="1:4">
      <c r="A11130" t="s">
        <v>70944</v>
      </c>
      <c r="B11130" t="s">
        <v>70945</v>
      </c>
      <c r="C11130" t="s">
        <v>2532</v>
      </c>
      <c r="D11130">
        <v>96.83</v>
      </c>
    </row>
    <row r="11131" spans="1:4">
      <c r="A11131" t="s">
        <v>70946</v>
      </c>
      <c r="B11131" t="s">
        <v>70947</v>
      </c>
      <c r="C11131" t="s">
        <v>2532</v>
      </c>
      <c r="D11131">
        <v>97.11</v>
      </c>
    </row>
    <row r="11132" spans="1:4">
      <c r="A11132" t="s">
        <v>70948</v>
      </c>
      <c r="B11132" t="s">
        <v>70949</v>
      </c>
      <c r="C11132" t="s">
        <v>2532</v>
      </c>
      <c r="D11132">
        <v>48.37</v>
      </c>
    </row>
    <row r="11133" spans="1:4">
      <c r="A11133" t="s">
        <v>70950</v>
      </c>
      <c r="B11133" t="s">
        <v>70951</v>
      </c>
      <c r="C11133" t="s">
        <v>2532</v>
      </c>
      <c r="D11133">
        <v>41.53</v>
      </c>
    </row>
    <row r="11134" spans="1:4">
      <c r="A11134" t="s">
        <v>70952</v>
      </c>
      <c r="B11134" t="s">
        <v>70953</v>
      </c>
      <c r="C11134" t="s">
        <v>2532</v>
      </c>
      <c r="D11134">
        <v>70.33</v>
      </c>
    </row>
    <row r="11135" spans="1:4">
      <c r="A11135" t="s">
        <v>70954</v>
      </c>
      <c r="B11135" t="s">
        <v>70955</v>
      </c>
      <c r="C11135" t="s">
        <v>1161</v>
      </c>
      <c r="D11135">
        <v>27.44</v>
      </c>
    </row>
    <row r="11136" spans="1:4">
      <c r="A11136" t="s">
        <v>70956</v>
      </c>
      <c r="B11136" t="s">
        <v>70957</v>
      </c>
      <c r="C11136" t="s">
        <v>2532</v>
      </c>
      <c r="D11136">
        <v>58.5</v>
      </c>
    </row>
    <row r="11137" spans="1:4">
      <c r="A11137" t="s">
        <v>70958</v>
      </c>
      <c r="B11137" t="s">
        <v>70959</v>
      </c>
      <c r="C11137" t="s">
        <v>2532</v>
      </c>
      <c r="D11137">
        <v>46.18</v>
      </c>
    </row>
    <row r="11138" spans="1:4">
      <c r="A11138" t="s">
        <v>70960</v>
      </c>
      <c r="B11138" t="s">
        <v>70961</v>
      </c>
      <c r="C11138" t="s">
        <v>2532</v>
      </c>
      <c r="D11138">
        <v>47.18</v>
      </c>
    </row>
    <row r="11139" spans="1:4">
      <c r="A11139" t="s">
        <v>70962</v>
      </c>
      <c r="B11139" t="s">
        <v>70963</v>
      </c>
      <c r="C11139" t="s">
        <v>1161</v>
      </c>
      <c r="D11139">
        <v>6772.35</v>
      </c>
    </row>
    <row r="11140" spans="1:4">
      <c r="A11140" t="s">
        <v>70964</v>
      </c>
      <c r="B11140" t="s">
        <v>70965</v>
      </c>
      <c r="C11140" t="s">
        <v>60</v>
      </c>
      <c r="D11140">
        <v>99.13</v>
      </c>
    </row>
    <row r="11141" spans="1:4">
      <c r="A11141" t="s">
        <v>70966</v>
      </c>
      <c r="B11141" t="s">
        <v>70967</v>
      </c>
      <c r="C11141" t="s">
        <v>60</v>
      </c>
      <c r="D11141">
        <v>128.30000000000001</v>
      </c>
    </row>
    <row r="11142" spans="1:4">
      <c r="A11142" t="s">
        <v>70968</v>
      </c>
      <c r="B11142" t="s">
        <v>70969</v>
      </c>
      <c r="C11142" t="s">
        <v>60</v>
      </c>
      <c r="D11142">
        <v>265.94</v>
      </c>
    </row>
    <row r="11143" spans="1:4">
      <c r="A11143" t="s">
        <v>70970</v>
      </c>
      <c r="B11143" t="s">
        <v>70971</v>
      </c>
      <c r="C11143" t="s">
        <v>60</v>
      </c>
      <c r="D11143">
        <v>190.74</v>
      </c>
    </row>
    <row r="11144" spans="1:4">
      <c r="A11144" t="s">
        <v>70972</v>
      </c>
      <c r="B11144" t="s">
        <v>70973</v>
      </c>
      <c r="C11144" t="s">
        <v>1161</v>
      </c>
      <c r="D11144">
        <v>355.8</v>
      </c>
    </row>
    <row r="11145" spans="1:4">
      <c r="A11145" t="s">
        <v>70974</v>
      </c>
      <c r="B11145" t="s">
        <v>70973</v>
      </c>
      <c r="C11145" t="s">
        <v>1161</v>
      </c>
      <c r="D11145">
        <v>355.8</v>
      </c>
    </row>
    <row r="11146" spans="1:4">
      <c r="A11146" t="s">
        <v>70975</v>
      </c>
      <c r="B11146" t="s">
        <v>70976</v>
      </c>
      <c r="C11146" t="s">
        <v>1161</v>
      </c>
      <c r="D11146">
        <v>487.83</v>
      </c>
    </row>
    <row r="11147" spans="1:4">
      <c r="A11147" t="s">
        <v>70977</v>
      </c>
      <c r="B11147" t="s">
        <v>70976</v>
      </c>
      <c r="C11147" t="s">
        <v>1161</v>
      </c>
      <c r="D11147">
        <v>487.83</v>
      </c>
    </row>
    <row r="11148" spans="1:4">
      <c r="A11148" t="s">
        <v>70978</v>
      </c>
      <c r="B11148" t="s">
        <v>70979</v>
      </c>
      <c r="C11148" t="s">
        <v>1161</v>
      </c>
      <c r="D11148">
        <v>384.68</v>
      </c>
    </row>
    <row r="11149" spans="1:4">
      <c r="A11149" t="s">
        <v>70980</v>
      </c>
      <c r="B11149" t="s">
        <v>70979</v>
      </c>
      <c r="C11149" t="s">
        <v>1161</v>
      </c>
      <c r="D11149">
        <v>384.68</v>
      </c>
    </row>
    <row r="11150" spans="1:4">
      <c r="A11150" t="s">
        <v>70981</v>
      </c>
      <c r="B11150" t="s">
        <v>70982</v>
      </c>
      <c r="C11150" t="s">
        <v>1161</v>
      </c>
      <c r="D11150">
        <v>581.09</v>
      </c>
    </row>
    <row r="11151" spans="1:4">
      <c r="A11151" t="s">
        <v>70983</v>
      </c>
      <c r="B11151" t="s">
        <v>70984</v>
      </c>
      <c r="C11151" t="s">
        <v>1161</v>
      </c>
      <c r="D11151">
        <v>47.45</v>
      </c>
    </row>
    <row r="11152" spans="1:4">
      <c r="A11152" t="s">
        <v>70985</v>
      </c>
      <c r="B11152" t="s">
        <v>70986</v>
      </c>
      <c r="C11152" t="s">
        <v>1161</v>
      </c>
      <c r="D11152">
        <v>45.58</v>
      </c>
    </row>
    <row r="11153" spans="1:4">
      <c r="A11153" t="s">
        <v>70987</v>
      </c>
      <c r="B11153" t="s">
        <v>70988</v>
      </c>
      <c r="C11153" t="s">
        <v>1161</v>
      </c>
      <c r="D11153">
        <v>88.75</v>
      </c>
    </row>
    <row r="11154" spans="1:4">
      <c r="A11154" t="s">
        <v>70989</v>
      </c>
      <c r="B11154" t="s">
        <v>70990</v>
      </c>
      <c r="C11154" t="s">
        <v>1161</v>
      </c>
      <c r="D11154">
        <v>108.15</v>
      </c>
    </row>
    <row r="11155" spans="1:4">
      <c r="A11155" t="s">
        <v>70991</v>
      </c>
      <c r="B11155" t="s">
        <v>70992</v>
      </c>
      <c r="C11155" t="s">
        <v>1161</v>
      </c>
      <c r="D11155">
        <v>178.4</v>
      </c>
    </row>
    <row r="11156" spans="1:4">
      <c r="A11156" t="s">
        <v>70993</v>
      </c>
      <c r="B11156" t="s">
        <v>70994</v>
      </c>
      <c r="C11156" t="s">
        <v>1161</v>
      </c>
      <c r="D11156">
        <v>182.56</v>
      </c>
    </row>
    <row r="11157" spans="1:4">
      <c r="A11157" t="s">
        <v>70995</v>
      </c>
      <c r="B11157" t="s">
        <v>70996</v>
      </c>
      <c r="C11157" t="s">
        <v>1161</v>
      </c>
      <c r="D11157">
        <v>188.91</v>
      </c>
    </row>
    <row r="11158" spans="1:4">
      <c r="A11158" t="s">
        <v>70997</v>
      </c>
      <c r="B11158" t="s">
        <v>70998</v>
      </c>
      <c r="C11158" t="s">
        <v>1161</v>
      </c>
      <c r="D11158">
        <v>827.7</v>
      </c>
    </row>
    <row r="11159" spans="1:4">
      <c r="A11159" t="s">
        <v>70999</v>
      </c>
      <c r="B11159" t="s">
        <v>71000</v>
      </c>
      <c r="C11159" t="s">
        <v>1161</v>
      </c>
      <c r="D11159">
        <v>23.65</v>
      </c>
    </row>
    <row r="11160" spans="1:4">
      <c r="A11160" t="s">
        <v>71001</v>
      </c>
      <c r="B11160" t="s">
        <v>71002</v>
      </c>
      <c r="C11160" t="s">
        <v>1161</v>
      </c>
      <c r="D11160">
        <v>58.45</v>
      </c>
    </row>
    <row r="11161" spans="1:4">
      <c r="A11161" t="s">
        <v>71003</v>
      </c>
      <c r="B11161" t="s">
        <v>71004</v>
      </c>
      <c r="C11161" t="s">
        <v>1161</v>
      </c>
      <c r="D11161">
        <v>245.95</v>
      </c>
    </row>
    <row r="11162" spans="1:4">
      <c r="A11162" t="s">
        <v>71005</v>
      </c>
      <c r="B11162" t="s">
        <v>71006</v>
      </c>
      <c r="C11162" t="s">
        <v>1161</v>
      </c>
      <c r="D11162">
        <v>65.97</v>
      </c>
    </row>
    <row r="11163" spans="1:4">
      <c r="A11163" t="s">
        <v>71007</v>
      </c>
      <c r="B11163" t="s">
        <v>71008</v>
      </c>
      <c r="C11163" t="s">
        <v>1161</v>
      </c>
      <c r="D11163">
        <v>149.29</v>
      </c>
    </row>
    <row r="11164" spans="1:4">
      <c r="A11164" t="s">
        <v>71009</v>
      </c>
      <c r="B11164" t="s">
        <v>71010</v>
      </c>
      <c r="C11164" t="s">
        <v>1161</v>
      </c>
      <c r="D11164">
        <v>1203.55</v>
      </c>
    </row>
    <row r="11165" spans="1:4">
      <c r="A11165" t="s">
        <v>71011</v>
      </c>
      <c r="B11165" t="s">
        <v>71012</v>
      </c>
      <c r="C11165" t="s">
        <v>1161</v>
      </c>
      <c r="D11165">
        <v>1922.64</v>
      </c>
    </row>
    <row r="11166" spans="1:4">
      <c r="A11166" t="s">
        <v>71013</v>
      </c>
      <c r="B11166" t="s">
        <v>71014</v>
      </c>
      <c r="C11166" t="s">
        <v>1161</v>
      </c>
      <c r="D11166">
        <v>1933.65</v>
      </c>
    </row>
    <row r="11167" spans="1:4">
      <c r="A11167" t="s">
        <v>71015</v>
      </c>
      <c r="B11167" t="s">
        <v>71016</v>
      </c>
      <c r="C11167" t="s">
        <v>1161</v>
      </c>
      <c r="D11167">
        <v>381.37</v>
      </c>
    </row>
    <row r="11168" spans="1:4">
      <c r="A11168" t="s">
        <v>71017</v>
      </c>
      <c r="B11168" t="s">
        <v>71018</v>
      </c>
      <c r="C11168" t="s">
        <v>1161</v>
      </c>
      <c r="D11168">
        <v>457.54</v>
      </c>
    </row>
    <row r="11169" spans="1:4">
      <c r="A11169" t="s">
        <v>71019</v>
      </c>
      <c r="B11169" t="s">
        <v>71020</v>
      </c>
      <c r="C11169" t="s">
        <v>1161</v>
      </c>
      <c r="D11169">
        <v>816.87</v>
      </c>
    </row>
    <row r="11170" spans="1:4">
      <c r="A11170" t="s">
        <v>71021</v>
      </c>
      <c r="B11170" t="s">
        <v>71022</v>
      </c>
      <c r="C11170" t="s">
        <v>1161</v>
      </c>
      <c r="D11170">
        <v>37.94</v>
      </c>
    </row>
    <row r="11171" spans="1:4">
      <c r="A11171" t="s">
        <v>71023</v>
      </c>
      <c r="B11171" t="s">
        <v>71024</v>
      </c>
      <c r="C11171" t="s">
        <v>1161</v>
      </c>
      <c r="D11171">
        <v>396.62</v>
      </c>
    </row>
    <row r="11172" spans="1:4">
      <c r="A11172" t="s">
        <v>71025</v>
      </c>
      <c r="B11172" t="s">
        <v>71026</v>
      </c>
      <c r="C11172" t="s">
        <v>1161</v>
      </c>
      <c r="D11172">
        <v>923.77</v>
      </c>
    </row>
    <row r="11173" spans="1:4">
      <c r="A11173" t="s">
        <v>71027</v>
      </c>
      <c r="B11173" t="s">
        <v>71028</v>
      </c>
      <c r="C11173" t="s">
        <v>1161</v>
      </c>
      <c r="D11173">
        <v>34.11</v>
      </c>
    </row>
    <row r="11174" spans="1:4">
      <c r="A11174" t="s">
        <v>71029</v>
      </c>
      <c r="B11174" t="s">
        <v>71030</v>
      </c>
      <c r="C11174" t="s">
        <v>1161</v>
      </c>
      <c r="D11174">
        <v>191.39</v>
      </c>
    </row>
    <row r="11175" spans="1:4">
      <c r="A11175" t="s">
        <v>71031</v>
      </c>
      <c r="B11175" t="s">
        <v>71032</v>
      </c>
      <c r="C11175" t="s">
        <v>1161</v>
      </c>
      <c r="D11175">
        <v>19.309999999999999</v>
      </c>
    </row>
    <row r="11176" spans="1:4">
      <c r="A11176" t="s">
        <v>71033</v>
      </c>
      <c r="B11176" t="s">
        <v>71034</v>
      </c>
      <c r="C11176" t="s">
        <v>1161</v>
      </c>
      <c r="D11176">
        <v>97.25</v>
      </c>
    </row>
    <row r="11177" spans="1:4">
      <c r="A11177" t="s">
        <v>71035</v>
      </c>
      <c r="B11177" t="s">
        <v>71036</v>
      </c>
      <c r="C11177" t="s">
        <v>1161</v>
      </c>
      <c r="D11177">
        <v>108.7</v>
      </c>
    </row>
    <row r="11178" spans="1:4">
      <c r="A11178" t="s">
        <v>71037</v>
      </c>
      <c r="B11178" t="s">
        <v>71038</v>
      </c>
      <c r="C11178" t="s">
        <v>1161</v>
      </c>
      <c r="D11178">
        <v>308.43</v>
      </c>
    </row>
    <row r="11179" spans="1:4">
      <c r="A11179" t="s">
        <v>71039</v>
      </c>
      <c r="B11179" t="s">
        <v>71040</v>
      </c>
      <c r="C11179" t="s">
        <v>1161</v>
      </c>
      <c r="D11179">
        <v>186.73</v>
      </c>
    </row>
    <row r="11180" spans="1:4">
      <c r="A11180" t="s">
        <v>71041</v>
      </c>
      <c r="B11180" t="s">
        <v>71042</v>
      </c>
      <c r="C11180" t="s">
        <v>1161</v>
      </c>
      <c r="D11180">
        <v>392.6</v>
      </c>
    </row>
    <row r="11181" spans="1:4">
      <c r="A11181" t="s">
        <v>71043</v>
      </c>
      <c r="B11181" t="s">
        <v>71044</v>
      </c>
      <c r="C11181" t="s">
        <v>1161</v>
      </c>
      <c r="D11181">
        <v>197.29</v>
      </c>
    </row>
    <row r="11182" spans="1:4">
      <c r="A11182" t="s">
        <v>71045</v>
      </c>
      <c r="B11182" t="s">
        <v>71046</v>
      </c>
      <c r="C11182" t="s">
        <v>1161</v>
      </c>
      <c r="D11182">
        <v>327.94</v>
      </c>
    </row>
    <row r="11183" spans="1:4">
      <c r="A11183" t="s">
        <v>71047</v>
      </c>
      <c r="B11183" t="s">
        <v>71048</v>
      </c>
      <c r="C11183" t="s">
        <v>1161</v>
      </c>
      <c r="D11183">
        <v>44.52</v>
      </c>
    </row>
    <row r="11184" spans="1:4">
      <c r="A11184" t="s">
        <v>71049</v>
      </c>
      <c r="B11184" t="s">
        <v>71050</v>
      </c>
      <c r="C11184" t="s">
        <v>1161</v>
      </c>
      <c r="D11184">
        <v>107.45</v>
      </c>
    </row>
    <row r="11185" spans="1:4">
      <c r="A11185" t="s">
        <v>71051</v>
      </c>
      <c r="B11185" t="s">
        <v>71052</v>
      </c>
      <c r="C11185" t="s">
        <v>1161</v>
      </c>
      <c r="D11185">
        <v>168.72</v>
      </c>
    </row>
    <row r="11186" spans="1:4">
      <c r="A11186" t="s">
        <v>71053</v>
      </c>
      <c r="B11186" t="s">
        <v>71054</v>
      </c>
      <c r="C11186" t="s">
        <v>1161</v>
      </c>
      <c r="D11186">
        <v>393.76</v>
      </c>
    </row>
    <row r="11187" spans="1:4">
      <c r="A11187" t="s">
        <v>71055</v>
      </c>
      <c r="B11187" t="s">
        <v>71056</v>
      </c>
      <c r="C11187" t="s">
        <v>1161</v>
      </c>
      <c r="D11187">
        <v>754.23</v>
      </c>
    </row>
    <row r="11188" spans="1:4">
      <c r="A11188" t="s">
        <v>71057</v>
      </c>
      <c r="B11188" t="s">
        <v>71058</v>
      </c>
      <c r="C11188" t="s">
        <v>1161</v>
      </c>
      <c r="D11188">
        <v>1352.44</v>
      </c>
    </row>
    <row r="11189" spans="1:4">
      <c r="A11189" t="s">
        <v>71059</v>
      </c>
      <c r="B11189" t="s">
        <v>71060</v>
      </c>
      <c r="C11189" t="s">
        <v>1161</v>
      </c>
      <c r="D11189">
        <v>2128.02</v>
      </c>
    </row>
    <row r="11190" spans="1:4">
      <c r="A11190" t="s">
        <v>71061</v>
      </c>
      <c r="B11190" t="s">
        <v>71062</v>
      </c>
      <c r="C11190" t="s">
        <v>1161</v>
      </c>
      <c r="D11190">
        <v>110.63</v>
      </c>
    </row>
    <row r="11191" spans="1:4">
      <c r="A11191" t="s">
        <v>71063</v>
      </c>
      <c r="B11191" t="s">
        <v>71064</v>
      </c>
      <c r="C11191" t="s">
        <v>1161</v>
      </c>
      <c r="D11191">
        <v>148.54</v>
      </c>
    </row>
    <row r="11192" spans="1:4">
      <c r="A11192" t="s">
        <v>71065</v>
      </c>
      <c r="B11192" t="s">
        <v>71066</v>
      </c>
      <c r="C11192" t="s">
        <v>1161</v>
      </c>
      <c r="D11192">
        <v>152.36000000000001</v>
      </c>
    </row>
    <row r="11193" spans="1:4">
      <c r="A11193" t="s">
        <v>71067</v>
      </c>
      <c r="B11193" t="s">
        <v>71068</v>
      </c>
      <c r="C11193" t="s">
        <v>1161</v>
      </c>
      <c r="D11193">
        <v>146.82</v>
      </c>
    </row>
    <row r="11194" spans="1:4">
      <c r="A11194" t="s">
        <v>71069</v>
      </c>
      <c r="B11194" t="s">
        <v>71070</v>
      </c>
      <c r="C11194" t="s">
        <v>1161</v>
      </c>
      <c r="D11194">
        <v>52.59</v>
      </c>
    </row>
    <row r="11195" spans="1:4">
      <c r="A11195" t="s">
        <v>71071</v>
      </c>
      <c r="B11195" t="s">
        <v>71072</v>
      </c>
      <c r="C11195" t="s">
        <v>1161</v>
      </c>
      <c r="D11195">
        <v>63.55</v>
      </c>
    </row>
    <row r="11196" spans="1:4">
      <c r="A11196" t="s">
        <v>71073</v>
      </c>
      <c r="B11196" t="s">
        <v>71074</v>
      </c>
      <c r="C11196" t="s">
        <v>1161</v>
      </c>
      <c r="D11196">
        <v>110.9</v>
      </c>
    </row>
    <row r="11197" spans="1:4">
      <c r="A11197" t="s">
        <v>71075</v>
      </c>
      <c r="B11197" t="s">
        <v>71076</v>
      </c>
      <c r="C11197" t="s">
        <v>1161</v>
      </c>
      <c r="D11197">
        <v>82.88</v>
      </c>
    </row>
    <row r="11198" spans="1:4">
      <c r="A11198" t="s">
        <v>71077</v>
      </c>
      <c r="B11198" t="s">
        <v>71078</v>
      </c>
      <c r="C11198" t="s">
        <v>1161</v>
      </c>
      <c r="D11198">
        <v>54.83</v>
      </c>
    </row>
    <row r="11199" spans="1:4">
      <c r="A11199" t="s">
        <v>71079</v>
      </c>
      <c r="B11199" t="s">
        <v>71080</v>
      </c>
      <c r="C11199" t="s">
        <v>1161</v>
      </c>
      <c r="D11199">
        <v>62.5</v>
      </c>
    </row>
    <row r="11200" spans="1:4">
      <c r="A11200" t="s">
        <v>71081</v>
      </c>
      <c r="B11200" t="s">
        <v>71082</v>
      </c>
      <c r="C11200" t="s">
        <v>1161</v>
      </c>
      <c r="D11200">
        <v>169.98</v>
      </c>
    </row>
    <row r="11201" spans="1:4">
      <c r="A11201" t="s">
        <v>71083</v>
      </c>
      <c r="B11201" t="s">
        <v>71084</v>
      </c>
      <c r="C11201" t="s">
        <v>1161</v>
      </c>
      <c r="D11201">
        <v>74.02</v>
      </c>
    </row>
    <row r="11202" spans="1:4">
      <c r="A11202" t="s">
        <v>71085</v>
      </c>
      <c r="B11202" t="s">
        <v>71086</v>
      </c>
      <c r="C11202" t="s">
        <v>1161</v>
      </c>
      <c r="D11202">
        <v>133.26</v>
      </c>
    </row>
    <row r="11203" spans="1:4">
      <c r="A11203" t="s">
        <v>71087</v>
      </c>
      <c r="B11203" t="s">
        <v>71088</v>
      </c>
      <c r="C11203" t="s">
        <v>1161</v>
      </c>
      <c r="D11203">
        <v>120.64</v>
      </c>
    </row>
    <row r="11204" spans="1:4">
      <c r="A11204" t="s">
        <v>71089</v>
      </c>
      <c r="B11204" t="s">
        <v>71088</v>
      </c>
      <c r="C11204" t="s">
        <v>1161</v>
      </c>
      <c r="D11204">
        <v>120.64</v>
      </c>
    </row>
    <row r="11205" spans="1:4">
      <c r="A11205" t="s">
        <v>71090</v>
      </c>
      <c r="B11205" t="s">
        <v>71091</v>
      </c>
      <c r="C11205" t="s">
        <v>1161</v>
      </c>
      <c r="D11205">
        <v>77.78</v>
      </c>
    </row>
    <row r="11206" spans="1:4">
      <c r="A11206" t="s">
        <v>71092</v>
      </c>
      <c r="B11206" t="s">
        <v>71091</v>
      </c>
      <c r="C11206" t="s">
        <v>1161</v>
      </c>
      <c r="D11206">
        <v>77.78</v>
      </c>
    </row>
    <row r="11207" spans="1:4">
      <c r="A11207" t="s">
        <v>71093</v>
      </c>
      <c r="B11207" t="s">
        <v>71094</v>
      </c>
      <c r="C11207" t="s">
        <v>1161</v>
      </c>
      <c r="D11207">
        <v>106.15</v>
      </c>
    </row>
    <row r="11208" spans="1:4">
      <c r="A11208" t="s">
        <v>71095</v>
      </c>
      <c r="B11208" t="s">
        <v>71094</v>
      </c>
      <c r="C11208" t="s">
        <v>1161</v>
      </c>
      <c r="D11208">
        <v>106.15</v>
      </c>
    </row>
    <row r="11209" spans="1:4">
      <c r="A11209" t="s">
        <v>71096</v>
      </c>
      <c r="B11209" t="s">
        <v>71097</v>
      </c>
      <c r="C11209" t="s">
        <v>2885</v>
      </c>
      <c r="D11209">
        <v>27.27</v>
      </c>
    </row>
    <row r="11210" spans="1:4">
      <c r="A11210" t="s">
        <v>71098</v>
      </c>
      <c r="B11210" t="s">
        <v>71099</v>
      </c>
      <c r="C11210" t="s">
        <v>1161</v>
      </c>
      <c r="D11210">
        <v>1468.56</v>
      </c>
    </row>
    <row r="11211" spans="1:4">
      <c r="A11211" t="s">
        <v>71100</v>
      </c>
      <c r="B11211" t="s">
        <v>71099</v>
      </c>
      <c r="C11211" t="s">
        <v>1161</v>
      </c>
      <c r="D11211">
        <v>1468.56</v>
      </c>
    </row>
    <row r="11212" spans="1:4">
      <c r="A11212" t="s">
        <v>71101</v>
      </c>
      <c r="B11212" t="s">
        <v>71102</v>
      </c>
      <c r="C11212" t="s">
        <v>1161</v>
      </c>
      <c r="D11212">
        <v>655.27</v>
      </c>
    </row>
    <row r="11213" spans="1:4">
      <c r="A11213" t="s">
        <v>71103</v>
      </c>
      <c r="B11213" t="s">
        <v>71104</v>
      </c>
      <c r="C11213" t="s">
        <v>1161</v>
      </c>
      <c r="D11213">
        <v>655.27</v>
      </c>
    </row>
    <row r="11214" spans="1:4">
      <c r="A11214" t="s">
        <v>71105</v>
      </c>
      <c r="B11214" t="s">
        <v>71106</v>
      </c>
      <c r="C11214" t="s">
        <v>1161</v>
      </c>
      <c r="D11214">
        <v>1060.3399999999999</v>
      </c>
    </row>
    <row r="11215" spans="1:4">
      <c r="A11215" t="s">
        <v>71107</v>
      </c>
      <c r="B11215" t="s">
        <v>71106</v>
      </c>
      <c r="C11215" t="s">
        <v>1161</v>
      </c>
      <c r="D11215">
        <v>1060.3399999999999</v>
      </c>
    </row>
    <row r="11216" spans="1:4">
      <c r="A11216" t="s">
        <v>71108</v>
      </c>
      <c r="B11216" t="s">
        <v>71109</v>
      </c>
      <c r="C11216" t="s">
        <v>1161</v>
      </c>
      <c r="D11216">
        <v>1993.56</v>
      </c>
    </row>
    <row r="11217" spans="1:4">
      <c r="A11217" t="s">
        <v>71110</v>
      </c>
      <c r="B11217" t="s">
        <v>71109</v>
      </c>
      <c r="C11217" t="s">
        <v>1161</v>
      </c>
      <c r="D11217">
        <v>1993.56</v>
      </c>
    </row>
    <row r="11218" spans="1:4">
      <c r="A11218" t="s">
        <v>71111</v>
      </c>
      <c r="B11218" t="s">
        <v>71112</v>
      </c>
      <c r="C11218" t="s">
        <v>1161</v>
      </c>
      <c r="D11218">
        <v>1264.94</v>
      </c>
    </row>
    <row r="11219" spans="1:4">
      <c r="A11219" t="s">
        <v>71113</v>
      </c>
      <c r="B11219" t="s">
        <v>71114</v>
      </c>
      <c r="C11219" t="s">
        <v>1161</v>
      </c>
      <c r="D11219">
        <v>2344.8200000000002</v>
      </c>
    </row>
    <row r="11220" spans="1:4">
      <c r="A11220" t="s">
        <v>71115</v>
      </c>
      <c r="B11220" t="s">
        <v>71116</v>
      </c>
      <c r="C11220" t="s">
        <v>1161</v>
      </c>
      <c r="D11220">
        <v>3926.83</v>
      </c>
    </row>
    <row r="11221" spans="1:4">
      <c r="A11221" t="s">
        <v>71117</v>
      </c>
      <c r="B11221" t="s">
        <v>71118</v>
      </c>
      <c r="C11221" t="s">
        <v>1161</v>
      </c>
      <c r="D11221">
        <v>14795.58</v>
      </c>
    </row>
    <row r="11222" spans="1:4">
      <c r="A11222" t="s">
        <v>71119</v>
      </c>
      <c r="B11222" t="s">
        <v>71120</v>
      </c>
      <c r="C11222" t="s">
        <v>1161</v>
      </c>
      <c r="D11222">
        <v>23089.32</v>
      </c>
    </row>
    <row r="11223" spans="1:4">
      <c r="A11223" t="s">
        <v>71121</v>
      </c>
      <c r="B11223" t="s">
        <v>71122</v>
      </c>
      <c r="C11223" t="s">
        <v>1161</v>
      </c>
      <c r="D11223">
        <v>37234.94</v>
      </c>
    </row>
    <row r="11224" spans="1:4">
      <c r="A11224" t="s">
        <v>71123</v>
      </c>
      <c r="B11224" t="s">
        <v>71124</v>
      </c>
      <c r="C11224" t="s">
        <v>1161</v>
      </c>
      <c r="D11224">
        <v>53655.42</v>
      </c>
    </row>
    <row r="11225" spans="1:4">
      <c r="A11225" t="s">
        <v>71125</v>
      </c>
      <c r="B11225" t="s">
        <v>71126</v>
      </c>
      <c r="C11225" t="s">
        <v>1161</v>
      </c>
      <c r="D11225">
        <v>1944.68</v>
      </c>
    </row>
    <row r="11226" spans="1:4">
      <c r="A11226" t="s">
        <v>71127</v>
      </c>
      <c r="B11226" t="s">
        <v>71128</v>
      </c>
      <c r="C11226" t="s">
        <v>1161</v>
      </c>
      <c r="D11226">
        <v>891.77</v>
      </c>
    </row>
    <row r="11227" spans="1:4">
      <c r="A11227" t="s">
        <v>71129</v>
      </c>
      <c r="B11227" t="s">
        <v>71130</v>
      </c>
      <c r="C11227" t="s">
        <v>1161</v>
      </c>
      <c r="D11227">
        <v>1031.3399999999999</v>
      </c>
    </row>
    <row r="11228" spans="1:4">
      <c r="A11228" t="s">
        <v>71131</v>
      </c>
      <c r="B11228" t="s">
        <v>71132</v>
      </c>
      <c r="C11228" t="s">
        <v>1161</v>
      </c>
      <c r="D11228">
        <v>965.29</v>
      </c>
    </row>
    <row r="11229" spans="1:4">
      <c r="A11229" t="s">
        <v>71133</v>
      </c>
      <c r="B11229" t="s">
        <v>71134</v>
      </c>
      <c r="C11229" t="s">
        <v>1161</v>
      </c>
      <c r="D11229">
        <v>14.04</v>
      </c>
    </row>
    <row r="11230" spans="1:4">
      <c r="A11230" t="s">
        <v>71135</v>
      </c>
      <c r="B11230" t="s">
        <v>71136</v>
      </c>
      <c r="C11230" t="s">
        <v>1161</v>
      </c>
      <c r="D11230">
        <v>633.39</v>
      </c>
    </row>
    <row r="11231" spans="1:4">
      <c r="A11231" t="s">
        <v>71137</v>
      </c>
      <c r="B11231" t="s">
        <v>71138</v>
      </c>
      <c r="C11231" t="s">
        <v>1161</v>
      </c>
      <c r="D11231">
        <v>1025.94</v>
      </c>
    </row>
    <row r="11232" spans="1:4">
      <c r="A11232" t="s">
        <v>71139</v>
      </c>
      <c r="B11232" t="s">
        <v>71140</v>
      </c>
      <c r="C11232" t="s">
        <v>1161</v>
      </c>
      <c r="D11232">
        <v>2637.52</v>
      </c>
    </row>
    <row r="11233" spans="1:4">
      <c r="A11233" t="s">
        <v>71141</v>
      </c>
      <c r="B11233" t="s">
        <v>71142</v>
      </c>
      <c r="C11233" t="s">
        <v>1161</v>
      </c>
      <c r="D11233">
        <v>2789.69</v>
      </c>
    </row>
    <row r="11234" spans="1:4">
      <c r="A11234" t="s">
        <v>71143</v>
      </c>
      <c r="B11234" t="s">
        <v>71144</v>
      </c>
      <c r="C11234" t="s">
        <v>1161</v>
      </c>
      <c r="D11234">
        <v>6403.31</v>
      </c>
    </row>
    <row r="11235" spans="1:4">
      <c r="A11235" t="s">
        <v>71145</v>
      </c>
      <c r="B11235" t="s">
        <v>71146</v>
      </c>
      <c r="C11235" t="s">
        <v>1161</v>
      </c>
      <c r="D11235">
        <v>1394.91</v>
      </c>
    </row>
    <row r="11236" spans="1:4">
      <c r="A11236" t="s">
        <v>71147</v>
      </c>
      <c r="B11236" t="s">
        <v>71148</v>
      </c>
      <c r="C11236" t="s">
        <v>1161</v>
      </c>
      <c r="D11236">
        <v>2142.46</v>
      </c>
    </row>
    <row r="11237" spans="1:4">
      <c r="A11237" t="s">
        <v>71149</v>
      </c>
      <c r="B11237" t="s">
        <v>71150</v>
      </c>
      <c r="C11237" t="s">
        <v>1161</v>
      </c>
      <c r="D11237">
        <v>1309.6400000000001</v>
      </c>
    </row>
    <row r="11238" spans="1:4">
      <c r="A11238" t="s">
        <v>71151</v>
      </c>
      <c r="B11238" t="s">
        <v>71152</v>
      </c>
      <c r="C11238" t="s">
        <v>1161</v>
      </c>
      <c r="D11238">
        <v>1461.87</v>
      </c>
    </row>
    <row r="11239" spans="1:4">
      <c r="A11239" t="s">
        <v>71153</v>
      </c>
      <c r="B11239" t="s">
        <v>71154</v>
      </c>
      <c r="C11239" t="s">
        <v>1161</v>
      </c>
      <c r="D11239">
        <v>1754.8</v>
      </c>
    </row>
    <row r="11240" spans="1:4">
      <c r="A11240" t="s">
        <v>71155</v>
      </c>
      <c r="B11240" t="s">
        <v>71156</v>
      </c>
      <c r="C11240" t="s">
        <v>1161</v>
      </c>
      <c r="D11240">
        <v>7842.52</v>
      </c>
    </row>
    <row r="11241" spans="1:4">
      <c r="A11241" t="s">
        <v>71157</v>
      </c>
      <c r="B11241" t="s">
        <v>71158</v>
      </c>
      <c r="C11241" t="s">
        <v>1161</v>
      </c>
      <c r="D11241">
        <v>2046.19</v>
      </c>
    </row>
    <row r="11242" spans="1:4">
      <c r="A11242" t="s">
        <v>71159</v>
      </c>
      <c r="B11242" t="s">
        <v>71160</v>
      </c>
      <c r="C11242" t="s">
        <v>1161</v>
      </c>
      <c r="D11242">
        <v>3637.12</v>
      </c>
    </row>
    <row r="11243" spans="1:4">
      <c r="A11243" t="s">
        <v>71161</v>
      </c>
      <c r="B11243" t="s">
        <v>71162</v>
      </c>
      <c r="C11243" t="s">
        <v>1161</v>
      </c>
      <c r="D11243">
        <v>2438.66</v>
      </c>
    </row>
    <row r="11244" spans="1:4">
      <c r="A11244" t="s">
        <v>71163</v>
      </c>
      <c r="B11244" t="s">
        <v>71164</v>
      </c>
      <c r="C11244" t="s">
        <v>1161</v>
      </c>
      <c r="D11244">
        <v>2858.1</v>
      </c>
    </row>
    <row r="11245" spans="1:4">
      <c r="A11245" t="s">
        <v>71165</v>
      </c>
      <c r="B11245" t="s">
        <v>71166</v>
      </c>
      <c r="C11245" t="s">
        <v>1161</v>
      </c>
      <c r="D11245">
        <v>2131.4499999999998</v>
      </c>
    </row>
    <row r="11246" spans="1:4">
      <c r="A11246" t="s">
        <v>71167</v>
      </c>
      <c r="B11246" t="s">
        <v>71168</v>
      </c>
      <c r="C11246" t="s">
        <v>1161</v>
      </c>
      <c r="D11246">
        <v>2152.1</v>
      </c>
    </row>
    <row r="11247" spans="1:4">
      <c r="A11247" t="s">
        <v>71169</v>
      </c>
      <c r="B11247" t="s">
        <v>71170</v>
      </c>
      <c r="C11247" t="s">
        <v>1161</v>
      </c>
      <c r="D11247">
        <v>222.5</v>
      </c>
    </row>
    <row r="11248" spans="1:4">
      <c r="A11248" t="s">
        <v>71171</v>
      </c>
      <c r="B11248" t="s">
        <v>71172</v>
      </c>
      <c r="C11248" t="s">
        <v>1161</v>
      </c>
      <c r="D11248">
        <v>394.41</v>
      </c>
    </row>
    <row r="11249" spans="1:4">
      <c r="A11249" t="s">
        <v>71173</v>
      </c>
      <c r="B11249" t="s">
        <v>71174</v>
      </c>
      <c r="C11249" t="s">
        <v>1161</v>
      </c>
      <c r="D11249">
        <v>222.5</v>
      </c>
    </row>
    <row r="11250" spans="1:4">
      <c r="A11250" t="s">
        <v>71175</v>
      </c>
      <c r="B11250" t="s">
        <v>71176</v>
      </c>
      <c r="C11250" t="s">
        <v>1161</v>
      </c>
      <c r="D11250">
        <v>360.71</v>
      </c>
    </row>
    <row r="11251" spans="1:4">
      <c r="A11251" t="s">
        <v>71177</v>
      </c>
      <c r="B11251" t="s">
        <v>71178</v>
      </c>
      <c r="C11251" t="s">
        <v>1161</v>
      </c>
      <c r="D11251">
        <v>612.70000000000005</v>
      </c>
    </row>
    <row r="11252" spans="1:4">
      <c r="A11252" t="s">
        <v>71179</v>
      </c>
      <c r="B11252" t="s">
        <v>71180</v>
      </c>
      <c r="C11252" t="s">
        <v>1161</v>
      </c>
      <c r="D11252">
        <v>394.41</v>
      </c>
    </row>
    <row r="11253" spans="1:4">
      <c r="A11253" t="s">
        <v>71181</v>
      </c>
      <c r="B11253" t="s">
        <v>71182</v>
      </c>
      <c r="C11253" t="s">
        <v>1161</v>
      </c>
      <c r="D11253">
        <v>624.41999999999996</v>
      </c>
    </row>
    <row r="11254" spans="1:4">
      <c r="A11254" t="s">
        <v>71183</v>
      </c>
      <c r="B11254" t="s">
        <v>71184</v>
      </c>
      <c r="C11254" t="s">
        <v>1161</v>
      </c>
      <c r="D11254">
        <v>733.69</v>
      </c>
    </row>
    <row r="11255" spans="1:4">
      <c r="A11255" t="s">
        <v>71185</v>
      </c>
      <c r="B11255" t="s">
        <v>71186</v>
      </c>
      <c r="C11255" t="s">
        <v>1161</v>
      </c>
      <c r="D11255">
        <v>1754.8</v>
      </c>
    </row>
    <row r="11256" spans="1:4">
      <c r="A11256" t="s">
        <v>71187</v>
      </c>
      <c r="B11256" t="s">
        <v>71188</v>
      </c>
      <c r="C11256" t="s">
        <v>1161</v>
      </c>
      <c r="D11256">
        <v>846.93</v>
      </c>
    </row>
    <row r="11257" spans="1:4">
      <c r="A11257" t="s">
        <v>71189</v>
      </c>
      <c r="B11257" t="s">
        <v>71190</v>
      </c>
      <c r="C11257" t="s">
        <v>1161</v>
      </c>
      <c r="D11257">
        <v>2024.08</v>
      </c>
    </row>
    <row r="11258" spans="1:4">
      <c r="A11258" t="s">
        <v>71191</v>
      </c>
      <c r="B11258" t="s">
        <v>71192</v>
      </c>
      <c r="C11258" t="s">
        <v>1161</v>
      </c>
      <c r="D11258">
        <v>1754.8</v>
      </c>
    </row>
    <row r="11259" spans="1:4">
      <c r="A11259" t="s">
        <v>71193</v>
      </c>
      <c r="B11259" t="s">
        <v>71194</v>
      </c>
      <c r="C11259" t="s">
        <v>1161</v>
      </c>
      <c r="D11259">
        <v>959.02</v>
      </c>
    </row>
    <row r="11260" spans="1:4">
      <c r="A11260" t="s">
        <v>71195</v>
      </c>
      <c r="B11260" t="s">
        <v>71196</v>
      </c>
      <c r="C11260" t="s">
        <v>1161</v>
      </c>
      <c r="D11260">
        <v>879.59</v>
      </c>
    </row>
    <row r="11261" spans="1:4">
      <c r="A11261" t="s">
        <v>71197</v>
      </c>
      <c r="B11261" t="s">
        <v>71198</v>
      </c>
      <c r="C11261" t="s">
        <v>1161</v>
      </c>
      <c r="D11261">
        <v>1025.98</v>
      </c>
    </row>
    <row r="11262" spans="1:4">
      <c r="A11262" t="s">
        <v>71199</v>
      </c>
    </row>
    <row r="11263" spans="1:4">
      <c r="A11263" t="s">
        <v>48983</v>
      </c>
      <c r="B11263" t="s">
        <v>2980</v>
      </c>
      <c r="C11263" t="s">
        <v>2890</v>
      </c>
      <c r="D11263" t="s">
        <v>48984</v>
      </c>
    </row>
    <row r="11264" spans="1:4">
      <c r="A11264" t="s">
        <v>71200</v>
      </c>
      <c r="B11264" t="s">
        <v>71201</v>
      </c>
      <c r="C11264" t="s">
        <v>1161</v>
      </c>
      <c r="D11264">
        <v>5.29</v>
      </c>
    </row>
    <row r="11265" spans="1:4">
      <c r="A11265" t="s">
        <v>71202</v>
      </c>
      <c r="B11265" t="s">
        <v>71203</v>
      </c>
      <c r="C11265" t="s">
        <v>60</v>
      </c>
      <c r="D11265">
        <v>2.77</v>
      </c>
    </row>
    <row r="11266" spans="1:4">
      <c r="A11266" t="s">
        <v>71204</v>
      </c>
      <c r="B11266" t="s">
        <v>71205</v>
      </c>
      <c r="C11266" t="s">
        <v>1161</v>
      </c>
      <c r="D11266">
        <v>74.39</v>
      </c>
    </row>
    <row r="11267" spans="1:4">
      <c r="A11267" t="s">
        <v>71206</v>
      </c>
      <c r="B11267" t="s">
        <v>71207</v>
      </c>
      <c r="C11267" t="s">
        <v>1161</v>
      </c>
      <c r="D11267">
        <v>2.36</v>
      </c>
    </row>
    <row r="11268" spans="1:4">
      <c r="A11268" t="s">
        <v>71208</v>
      </c>
      <c r="B11268" t="s">
        <v>71209</v>
      </c>
      <c r="C11268" t="s">
        <v>1161</v>
      </c>
      <c r="D11268">
        <v>2.87</v>
      </c>
    </row>
    <row r="11269" spans="1:4">
      <c r="A11269" t="s">
        <v>71210</v>
      </c>
      <c r="B11269" t="s">
        <v>71211</v>
      </c>
      <c r="C11269" t="s">
        <v>60</v>
      </c>
      <c r="D11269">
        <v>1.57</v>
      </c>
    </row>
    <row r="11270" spans="1:4">
      <c r="A11270" t="s">
        <v>71212</v>
      </c>
      <c r="B11270" t="s">
        <v>71213</v>
      </c>
      <c r="C11270" t="s">
        <v>1161</v>
      </c>
      <c r="D11270">
        <v>3.52</v>
      </c>
    </row>
    <row r="11271" spans="1:4">
      <c r="A11271" t="s">
        <v>71214</v>
      </c>
      <c r="B11271" t="s">
        <v>71215</v>
      </c>
      <c r="C11271" t="s">
        <v>60</v>
      </c>
      <c r="D11271">
        <v>1.45</v>
      </c>
    </row>
    <row r="11272" spans="1:4">
      <c r="A11272" t="s">
        <v>71216</v>
      </c>
      <c r="B11272" t="s">
        <v>71217</v>
      </c>
      <c r="C11272" t="s">
        <v>60</v>
      </c>
      <c r="D11272">
        <v>14.82</v>
      </c>
    </row>
    <row r="11273" spans="1:4">
      <c r="A11273" t="s">
        <v>71218</v>
      </c>
      <c r="B11273" t="s">
        <v>71219</v>
      </c>
      <c r="C11273" t="s">
        <v>1161</v>
      </c>
      <c r="D11273">
        <v>16.739999999999998</v>
      </c>
    </row>
    <row r="11274" spans="1:4">
      <c r="A11274" t="s">
        <v>71220</v>
      </c>
      <c r="B11274" t="s">
        <v>71221</v>
      </c>
      <c r="C11274" t="s">
        <v>1161</v>
      </c>
      <c r="D11274">
        <v>76.8</v>
      </c>
    </row>
    <row r="11275" spans="1:4">
      <c r="A11275" t="s">
        <v>71222</v>
      </c>
      <c r="B11275" t="s">
        <v>71223</v>
      </c>
      <c r="C11275" t="s">
        <v>60</v>
      </c>
      <c r="D11275">
        <v>4.22</v>
      </c>
    </row>
    <row r="11276" spans="1:4">
      <c r="A11276" t="s">
        <v>71224</v>
      </c>
      <c r="B11276" t="s">
        <v>71225</v>
      </c>
      <c r="C11276" t="s">
        <v>1161</v>
      </c>
      <c r="D11276">
        <v>26.54</v>
      </c>
    </row>
    <row r="11277" spans="1:4">
      <c r="A11277" t="s">
        <v>71226</v>
      </c>
      <c r="B11277" t="s">
        <v>71227</v>
      </c>
      <c r="C11277" t="s">
        <v>1161</v>
      </c>
      <c r="D11277">
        <v>45.24</v>
      </c>
    </row>
    <row r="11278" spans="1:4">
      <c r="A11278" t="s">
        <v>71228</v>
      </c>
      <c r="B11278" t="s">
        <v>71229</v>
      </c>
      <c r="C11278" t="s">
        <v>2885</v>
      </c>
      <c r="D11278">
        <v>6.75</v>
      </c>
    </row>
    <row r="11279" spans="1:4">
      <c r="A11279" t="s">
        <v>71230</v>
      </c>
      <c r="B11279" t="s">
        <v>71231</v>
      </c>
      <c r="C11279" t="s">
        <v>1161</v>
      </c>
      <c r="D11279">
        <v>108.37</v>
      </c>
    </row>
    <row r="11280" spans="1:4">
      <c r="A11280" t="s">
        <v>71232</v>
      </c>
      <c r="B11280" t="s">
        <v>71233</v>
      </c>
      <c r="C11280" t="s">
        <v>1161</v>
      </c>
      <c r="D11280">
        <v>116.17</v>
      </c>
    </row>
    <row r="11281" spans="1:4">
      <c r="A11281" t="s">
        <v>71234</v>
      </c>
      <c r="B11281" t="s">
        <v>71235</v>
      </c>
      <c r="C11281" t="s">
        <v>1161</v>
      </c>
      <c r="D11281">
        <v>63.01</v>
      </c>
    </row>
    <row r="11282" spans="1:4">
      <c r="A11282" t="s">
        <v>71236</v>
      </c>
      <c r="B11282" t="s">
        <v>71237</v>
      </c>
      <c r="C11282" t="s">
        <v>1161</v>
      </c>
      <c r="D11282">
        <v>19.86</v>
      </c>
    </row>
    <row r="11283" spans="1:4">
      <c r="A11283" t="s">
        <v>71238</v>
      </c>
      <c r="B11283" t="s">
        <v>71239</v>
      </c>
      <c r="C11283" t="s">
        <v>60</v>
      </c>
      <c r="D11283">
        <v>2.5</v>
      </c>
    </row>
    <row r="11284" spans="1:4">
      <c r="A11284" t="s">
        <v>71240</v>
      </c>
      <c r="B11284" t="s">
        <v>71241</v>
      </c>
      <c r="C11284" t="s">
        <v>1161</v>
      </c>
      <c r="D11284">
        <v>3</v>
      </c>
    </row>
    <row r="11285" spans="1:4">
      <c r="A11285" t="s">
        <v>71242</v>
      </c>
      <c r="B11285" t="s">
        <v>71243</v>
      </c>
      <c r="C11285" t="s">
        <v>1161</v>
      </c>
      <c r="D11285">
        <v>6.33</v>
      </c>
    </row>
    <row r="11286" spans="1:4">
      <c r="A11286" t="s">
        <v>71244</v>
      </c>
      <c r="B11286" t="s">
        <v>71245</v>
      </c>
      <c r="C11286" t="s">
        <v>1161</v>
      </c>
      <c r="D11286">
        <v>13.13</v>
      </c>
    </row>
    <row r="11287" spans="1:4">
      <c r="A11287" t="s">
        <v>71246</v>
      </c>
      <c r="B11287" t="s">
        <v>71247</v>
      </c>
      <c r="C11287" t="s">
        <v>1161</v>
      </c>
      <c r="D11287">
        <v>13.13</v>
      </c>
    </row>
    <row r="11288" spans="1:4">
      <c r="A11288" t="s">
        <v>71248</v>
      </c>
      <c r="B11288" t="s">
        <v>71249</v>
      </c>
      <c r="C11288" t="s">
        <v>1161</v>
      </c>
      <c r="D11288">
        <v>12.43</v>
      </c>
    </row>
    <row r="11289" spans="1:4">
      <c r="A11289" t="s">
        <v>71250</v>
      </c>
      <c r="B11289" t="s">
        <v>71251</v>
      </c>
      <c r="C11289" t="s">
        <v>1161</v>
      </c>
      <c r="D11289">
        <v>14.91</v>
      </c>
    </row>
    <row r="11290" spans="1:4">
      <c r="A11290" t="s">
        <v>71252</v>
      </c>
      <c r="B11290" t="s">
        <v>71253</v>
      </c>
      <c r="C11290" t="s">
        <v>1161</v>
      </c>
      <c r="D11290">
        <v>21.11</v>
      </c>
    </row>
    <row r="11291" spans="1:4">
      <c r="A11291" t="s">
        <v>71254</v>
      </c>
    </row>
    <row r="11292" spans="1:4">
      <c r="A11292" t="s">
        <v>48983</v>
      </c>
      <c r="B11292" t="s">
        <v>2980</v>
      </c>
      <c r="C11292" t="s">
        <v>2890</v>
      </c>
      <c r="D11292" t="s">
        <v>48984</v>
      </c>
    </row>
    <row r="11293" spans="1:4">
      <c r="A11293" t="s">
        <v>71255</v>
      </c>
      <c r="B11293" t="s">
        <v>71256</v>
      </c>
      <c r="C11293" t="s">
        <v>2885</v>
      </c>
      <c r="D11293">
        <v>8.73</v>
      </c>
    </row>
    <row r="11294" spans="1:4">
      <c r="A11294" t="s">
        <v>71257</v>
      </c>
      <c r="B11294" t="s">
        <v>71258</v>
      </c>
      <c r="C11294" t="s">
        <v>2885</v>
      </c>
      <c r="D11294">
        <v>45.72</v>
      </c>
    </row>
    <row r="11295" spans="1:4">
      <c r="A11295" t="s">
        <v>71259</v>
      </c>
      <c r="B11295" t="s">
        <v>71260</v>
      </c>
      <c r="C11295" t="s">
        <v>2532</v>
      </c>
      <c r="D11295">
        <v>64.010000000000005</v>
      </c>
    </row>
    <row r="11296" spans="1:4">
      <c r="A11296" t="s">
        <v>71261</v>
      </c>
    </row>
    <row r="11297" spans="1:4">
      <c r="A11297" t="s">
        <v>48983</v>
      </c>
      <c r="B11297" t="s">
        <v>2980</v>
      </c>
      <c r="C11297" t="s">
        <v>2890</v>
      </c>
      <c r="D11297" t="s">
        <v>48984</v>
      </c>
    </row>
    <row r="11298" spans="1:4">
      <c r="A11298" t="s">
        <v>71262</v>
      </c>
      <c r="B11298" t="s">
        <v>71263</v>
      </c>
      <c r="C11298" t="s">
        <v>12482</v>
      </c>
      <c r="D11298">
        <v>378.93</v>
      </c>
    </row>
    <row r="11299" spans="1:4">
      <c r="A11299" t="s">
        <v>71264</v>
      </c>
      <c r="B11299" t="s">
        <v>71265</v>
      </c>
      <c r="C11299" t="s">
        <v>12482</v>
      </c>
      <c r="D11299">
        <v>335.5</v>
      </c>
    </row>
    <row r="11300" spans="1:4">
      <c r="A11300" t="s">
        <v>71266</v>
      </c>
      <c r="B11300" t="s">
        <v>71267</v>
      </c>
      <c r="C11300" t="s">
        <v>3418</v>
      </c>
      <c r="D11300">
        <v>362.63</v>
      </c>
    </row>
    <row r="11301" spans="1:4">
      <c r="A11301" t="s">
        <v>71268</v>
      </c>
      <c r="B11301" t="s">
        <v>71269</v>
      </c>
      <c r="C11301" t="s">
        <v>3418</v>
      </c>
      <c r="D11301">
        <v>368.55</v>
      </c>
    </row>
    <row r="11302" spans="1:4">
      <c r="A11302" t="s">
        <v>71270</v>
      </c>
      <c r="B11302" t="s">
        <v>71271</v>
      </c>
      <c r="C11302" t="s">
        <v>3418</v>
      </c>
      <c r="D11302">
        <v>371.33</v>
      </c>
    </row>
    <row r="11303" spans="1:4">
      <c r="A11303" t="s">
        <v>71272</v>
      </c>
      <c r="B11303" t="s">
        <v>71273</v>
      </c>
      <c r="C11303" t="s">
        <v>3418</v>
      </c>
      <c r="D11303">
        <v>384.05</v>
      </c>
    </row>
    <row r="11304" spans="1:4">
      <c r="A11304" t="s">
        <v>71274</v>
      </c>
      <c r="B11304" t="s">
        <v>71275</v>
      </c>
      <c r="C11304" t="s">
        <v>3418</v>
      </c>
      <c r="D11304">
        <v>394.89</v>
      </c>
    </row>
    <row r="11305" spans="1:4">
      <c r="A11305" t="s">
        <v>71276</v>
      </c>
      <c r="B11305" t="s">
        <v>71277</v>
      </c>
      <c r="C11305" t="s">
        <v>3418</v>
      </c>
      <c r="D11305">
        <v>408.05</v>
      </c>
    </row>
    <row r="11306" spans="1:4">
      <c r="A11306" t="s">
        <v>71278</v>
      </c>
      <c r="B11306" t="s">
        <v>71279</v>
      </c>
      <c r="C11306" t="s">
        <v>3418</v>
      </c>
      <c r="D11306">
        <v>421.21</v>
      </c>
    </row>
    <row r="11307" spans="1:4">
      <c r="A11307" t="s">
        <v>71280</v>
      </c>
      <c r="B11307" t="s">
        <v>71281</v>
      </c>
      <c r="C11307" t="s">
        <v>3418</v>
      </c>
      <c r="D11307">
        <v>439.4</v>
      </c>
    </row>
    <row r="11308" spans="1:4">
      <c r="A11308" t="s">
        <v>71282</v>
      </c>
      <c r="B11308" t="s">
        <v>71283</v>
      </c>
      <c r="C11308" t="s">
        <v>3418</v>
      </c>
      <c r="D11308">
        <v>482.18</v>
      </c>
    </row>
    <row r="11309" spans="1:4">
      <c r="A11309" t="s">
        <v>71284</v>
      </c>
      <c r="B11309" t="s">
        <v>71285</v>
      </c>
      <c r="C11309" t="s">
        <v>3418</v>
      </c>
      <c r="D11309">
        <v>653.79999999999995</v>
      </c>
    </row>
    <row r="11310" spans="1:4">
      <c r="A11310" t="s">
        <v>71286</v>
      </c>
      <c r="B11310" t="s">
        <v>71287</v>
      </c>
      <c r="C11310" t="s">
        <v>3418</v>
      </c>
      <c r="D11310">
        <v>721.9</v>
      </c>
    </row>
    <row r="11311" spans="1:4">
      <c r="A11311" t="s">
        <v>71288</v>
      </c>
    </row>
    <row r="11312" spans="1:4">
      <c r="A11312" t="s">
        <v>48983</v>
      </c>
      <c r="B11312" t="s">
        <v>2980</v>
      </c>
      <c r="C11312" t="s">
        <v>2890</v>
      </c>
      <c r="D11312" t="s">
        <v>48984</v>
      </c>
    </row>
    <row r="11313" spans="1:4">
      <c r="A11313" t="s">
        <v>71289</v>
      </c>
      <c r="B11313" t="s">
        <v>71290</v>
      </c>
      <c r="C11313" t="s">
        <v>2885</v>
      </c>
      <c r="D11313">
        <v>4.4400000000000004</v>
      </c>
    </row>
    <row r="11314" spans="1:4">
      <c r="A11314" t="s">
        <v>71291</v>
      </c>
      <c r="B11314" t="s">
        <v>71292</v>
      </c>
      <c r="C11314" t="s">
        <v>3418</v>
      </c>
      <c r="D11314">
        <v>170.73</v>
      </c>
    </row>
    <row r="11315" spans="1:4">
      <c r="A11315" t="s">
        <v>71293</v>
      </c>
      <c r="B11315" t="s">
        <v>71294</v>
      </c>
      <c r="C11315" t="s">
        <v>1161</v>
      </c>
      <c r="D11315">
        <v>44.56</v>
      </c>
    </row>
    <row r="11316" spans="1:4">
      <c r="A11316" t="s">
        <v>71295</v>
      </c>
      <c r="B11316" t="s">
        <v>71296</v>
      </c>
      <c r="C11316" t="s">
        <v>1161</v>
      </c>
      <c r="D11316">
        <v>103.57</v>
      </c>
    </row>
    <row r="11317" spans="1:4">
      <c r="A11317" t="s">
        <v>71297</v>
      </c>
      <c r="B11317" t="s">
        <v>71298</v>
      </c>
      <c r="C11317" t="s">
        <v>1161</v>
      </c>
      <c r="D11317">
        <v>48.06</v>
      </c>
    </row>
    <row r="11318" spans="1:4">
      <c r="A11318" t="s">
        <v>71299</v>
      </c>
      <c r="B11318" t="s">
        <v>71300</v>
      </c>
      <c r="C11318" t="s">
        <v>2885</v>
      </c>
      <c r="D11318">
        <v>0.13</v>
      </c>
    </row>
    <row r="11319" spans="1:4">
      <c r="A11319" t="s">
        <v>71301</v>
      </c>
      <c r="B11319" t="s">
        <v>71302</v>
      </c>
      <c r="C11319" t="s">
        <v>223</v>
      </c>
      <c r="D11319">
        <v>8.19</v>
      </c>
    </row>
    <row r="11320" spans="1:4">
      <c r="A11320" t="s">
        <v>71303</v>
      </c>
      <c r="B11320" t="s">
        <v>71304</v>
      </c>
      <c r="C11320" t="s">
        <v>223</v>
      </c>
      <c r="D11320">
        <v>8.8699999999999992</v>
      </c>
    </row>
    <row r="11321" spans="1:4">
      <c r="A11321" t="s">
        <v>71305</v>
      </c>
      <c r="B11321" t="s">
        <v>71306</v>
      </c>
      <c r="C11321" t="s">
        <v>223</v>
      </c>
      <c r="D11321">
        <v>169.73</v>
      </c>
    </row>
    <row r="11322" spans="1:4">
      <c r="A11322" t="s">
        <v>71307</v>
      </c>
      <c r="B11322" t="s">
        <v>71308</v>
      </c>
      <c r="C11322" t="s">
        <v>223</v>
      </c>
      <c r="D11322">
        <v>8.19</v>
      </c>
    </row>
    <row r="11323" spans="1:4">
      <c r="A11323" t="s">
        <v>71309</v>
      </c>
      <c r="B11323" t="s">
        <v>71310</v>
      </c>
      <c r="C11323" t="s">
        <v>1161</v>
      </c>
      <c r="D11323">
        <v>7.73</v>
      </c>
    </row>
    <row r="11324" spans="1:4">
      <c r="A11324" t="s">
        <v>71311</v>
      </c>
      <c r="B11324" t="s">
        <v>71312</v>
      </c>
      <c r="C11324" t="s">
        <v>2826</v>
      </c>
      <c r="D11324">
        <v>21405.91</v>
      </c>
    </row>
    <row r="11325" spans="1:4">
      <c r="A11325" t="s">
        <v>71313</v>
      </c>
      <c r="B11325" t="s">
        <v>71314</v>
      </c>
      <c r="C11325" t="s">
        <v>2532</v>
      </c>
      <c r="D11325">
        <v>24.07</v>
      </c>
    </row>
    <row r="11326" spans="1:4">
      <c r="A11326" t="s">
        <v>71315</v>
      </c>
      <c r="B11326" t="s">
        <v>71316</v>
      </c>
      <c r="C11326" t="s">
        <v>3418</v>
      </c>
      <c r="D11326">
        <v>136.69</v>
      </c>
    </row>
    <row r="11327" spans="1:4">
      <c r="A11327" t="s">
        <v>71317</v>
      </c>
      <c r="B11327" t="s">
        <v>71318</v>
      </c>
      <c r="C11327" t="s">
        <v>3418</v>
      </c>
      <c r="D11327">
        <v>5.97</v>
      </c>
    </row>
    <row r="11328" spans="1:4">
      <c r="A11328" t="s">
        <v>71319</v>
      </c>
    </row>
    <row r="11329" spans="1:4">
      <c r="A11329" t="s">
        <v>48983</v>
      </c>
      <c r="B11329" t="s">
        <v>2980</v>
      </c>
      <c r="C11329" t="s">
        <v>2890</v>
      </c>
      <c r="D11329" t="s">
        <v>48984</v>
      </c>
    </row>
    <row r="11330" spans="1:4">
      <c r="A11330" t="s">
        <v>71320</v>
      </c>
      <c r="B11330" t="s">
        <v>37161</v>
      </c>
      <c r="C11330" t="s">
        <v>223</v>
      </c>
      <c r="D11330">
        <v>9.7799999999999994</v>
      </c>
    </row>
    <row r="11331" spans="1:4">
      <c r="A11331" t="s">
        <v>71321</v>
      </c>
      <c r="B11331" t="s">
        <v>37164</v>
      </c>
      <c r="C11331" t="s">
        <v>223</v>
      </c>
      <c r="D11331">
        <v>12.2</v>
      </c>
    </row>
    <row r="11332" spans="1:4">
      <c r="A11332" t="s">
        <v>71322</v>
      </c>
      <c r="B11332" t="s">
        <v>37167</v>
      </c>
      <c r="C11332" t="s">
        <v>223</v>
      </c>
      <c r="D11332">
        <v>14.65</v>
      </c>
    </row>
    <row r="11333" spans="1:4">
      <c r="A11333" t="s">
        <v>71323</v>
      </c>
      <c r="B11333" t="s">
        <v>37170</v>
      </c>
      <c r="C11333" t="s">
        <v>223</v>
      </c>
      <c r="D11333">
        <v>19.63</v>
      </c>
    </row>
    <row r="11334" spans="1:4">
      <c r="A11334" t="s">
        <v>71324</v>
      </c>
      <c r="B11334" t="s">
        <v>37173</v>
      </c>
      <c r="C11334" t="s">
        <v>223</v>
      </c>
      <c r="D11334">
        <v>24.58</v>
      </c>
    </row>
    <row r="11335" spans="1:4">
      <c r="A11335" t="s">
        <v>71325</v>
      </c>
      <c r="B11335" t="s">
        <v>37176</v>
      </c>
      <c r="C11335" t="s">
        <v>223</v>
      </c>
      <c r="D11335">
        <v>29.45</v>
      </c>
    </row>
    <row r="11336" spans="1:4">
      <c r="A11336" t="s">
        <v>71326</v>
      </c>
      <c r="B11336" t="s">
        <v>37152</v>
      </c>
      <c r="C11336" t="s">
        <v>223</v>
      </c>
      <c r="D11336">
        <v>6.69</v>
      </c>
    </row>
    <row r="11337" spans="1:4">
      <c r="A11337" t="s">
        <v>71327</v>
      </c>
      <c r="B11337" t="s">
        <v>37155</v>
      </c>
      <c r="C11337" t="s">
        <v>223</v>
      </c>
      <c r="D11337">
        <v>7.56</v>
      </c>
    </row>
    <row r="11338" spans="1:4">
      <c r="A11338" t="s">
        <v>71328</v>
      </c>
      <c r="B11338" t="s">
        <v>37158</v>
      </c>
      <c r="C11338" t="s">
        <v>223</v>
      </c>
      <c r="D11338">
        <v>8.76</v>
      </c>
    </row>
    <row r="11339" spans="1:4">
      <c r="A11339" t="s">
        <v>71329</v>
      </c>
      <c r="B11339" t="s">
        <v>71330</v>
      </c>
      <c r="C11339" t="s">
        <v>3418</v>
      </c>
      <c r="D11339">
        <v>1347.5</v>
      </c>
    </row>
    <row r="11340" spans="1:4">
      <c r="A11340" t="s">
        <v>71331</v>
      </c>
      <c r="B11340" t="s">
        <v>71332</v>
      </c>
      <c r="C11340" t="s">
        <v>3418</v>
      </c>
      <c r="D11340">
        <v>1347.5</v>
      </c>
    </row>
    <row r="11341" spans="1:4">
      <c r="A11341" t="s">
        <v>71333</v>
      </c>
      <c r="B11341" t="s">
        <v>71334</v>
      </c>
      <c r="C11341" t="s">
        <v>60</v>
      </c>
      <c r="D11341">
        <v>1391.03</v>
      </c>
    </row>
    <row r="11342" spans="1:4">
      <c r="A11342" t="s">
        <v>71335</v>
      </c>
      <c r="B11342" t="s">
        <v>71336</v>
      </c>
      <c r="C11342" t="s">
        <v>60</v>
      </c>
      <c r="D11342">
        <v>1757.66</v>
      </c>
    </row>
    <row r="11343" spans="1:4">
      <c r="A11343" t="s">
        <v>71337</v>
      </c>
      <c r="B11343" t="s">
        <v>71338</v>
      </c>
      <c r="C11343" t="s">
        <v>60</v>
      </c>
      <c r="D11343">
        <v>168.69</v>
      </c>
    </row>
    <row r="11344" spans="1:4">
      <c r="A11344" t="s">
        <v>71339</v>
      </c>
      <c r="B11344" t="s">
        <v>71340</v>
      </c>
      <c r="C11344" t="s">
        <v>60</v>
      </c>
      <c r="D11344">
        <v>212.21</v>
      </c>
    </row>
    <row r="11345" spans="1:4">
      <c r="A11345" t="s">
        <v>71341</v>
      </c>
      <c r="B11345" t="s">
        <v>71342</v>
      </c>
      <c r="C11345" t="s">
        <v>60</v>
      </c>
      <c r="D11345">
        <v>285.37</v>
      </c>
    </row>
    <row r="11346" spans="1:4">
      <c r="A11346" t="s">
        <v>71343</v>
      </c>
      <c r="B11346" t="s">
        <v>71344</v>
      </c>
      <c r="C11346" t="s">
        <v>60</v>
      </c>
      <c r="D11346">
        <v>507.49</v>
      </c>
    </row>
    <row r="11347" spans="1:4">
      <c r="A11347" t="s">
        <v>71345</v>
      </c>
      <c r="B11347" t="s">
        <v>71346</v>
      </c>
      <c r="C11347" t="s">
        <v>60</v>
      </c>
      <c r="D11347">
        <v>769</v>
      </c>
    </row>
    <row r="11348" spans="1:4">
      <c r="A11348" t="s">
        <v>71347</v>
      </c>
      <c r="B11348" t="s">
        <v>71348</v>
      </c>
      <c r="C11348" t="s">
        <v>60</v>
      </c>
      <c r="D11348">
        <v>992.74</v>
      </c>
    </row>
    <row r="11349" spans="1:4">
      <c r="A11349" t="s">
        <v>71349</v>
      </c>
      <c r="B11349" t="s">
        <v>71350</v>
      </c>
      <c r="C11349" t="s">
        <v>60</v>
      </c>
      <c r="D11349">
        <v>204.41</v>
      </c>
    </row>
    <row r="11350" spans="1:4">
      <c r="A11350" t="s">
        <v>71351</v>
      </c>
      <c r="B11350" t="s">
        <v>71352</v>
      </c>
      <c r="C11350" t="s">
        <v>60</v>
      </c>
      <c r="D11350">
        <v>258.66000000000003</v>
      </c>
    </row>
    <row r="11351" spans="1:4">
      <c r="A11351" t="s">
        <v>71353</v>
      </c>
      <c r="B11351" t="s">
        <v>71354</v>
      </c>
      <c r="C11351" t="s">
        <v>60</v>
      </c>
      <c r="D11351">
        <v>372.72</v>
      </c>
    </row>
    <row r="11352" spans="1:4">
      <c r="A11352" t="s">
        <v>71355</v>
      </c>
      <c r="B11352" t="s">
        <v>71356</v>
      </c>
      <c r="C11352" t="s">
        <v>60</v>
      </c>
      <c r="D11352">
        <v>523.84</v>
      </c>
    </row>
    <row r="11353" spans="1:4">
      <c r="A11353" t="s">
        <v>71357</v>
      </c>
      <c r="B11353" t="s">
        <v>71358</v>
      </c>
      <c r="C11353" t="s">
        <v>60</v>
      </c>
      <c r="D11353">
        <v>597.13</v>
      </c>
    </row>
    <row r="11354" spans="1:4">
      <c r="A11354" t="s">
        <v>71359</v>
      </c>
      <c r="B11354" t="s">
        <v>71360</v>
      </c>
      <c r="C11354" t="s">
        <v>60</v>
      </c>
      <c r="D11354">
        <v>678.15</v>
      </c>
    </row>
    <row r="11355" spans="1:4">
      <c r="A11355" t="s">
        <v>71361</v>
      </c>
      <c r="B11355" t="s">
        <v>71362</v>
      </c>
      <c r="C11355" t="s">
        <v>60</v>
      </c>
      <c r="D11355">
        <v>972.43</v>
      </c>
    </row>
    <row r="11356" spans="1:4">
      <c r="A11356" t="s">
        <v>71363</v>
      </c>
      <c r="B11356" t="s">
        <v>71364</v>
      </c>
      <c r="C11356" t="s">
        <v>60</v>
      </c>
      <c r="D11356">
        <v>1182.03</v>
      </c>
    </row>
    <row r="11357" spans="1:4">
      <c r="A11357" t="s">
        <v>71365</v>
      </c>
    </row>
    <row r="11358" spans="1:4">
      <c r="A11358" t="s">
        <v>48983</v>
      </c>
      <c r="B11358" t="s">
        <v>2980</v>
      </c>
      <c r="C11358" t="s">
        <v>2890</v>
      </c>
      <c r="D11358" t="s">
        <v>48984</v>
      </c>
    </row>
    <row r="11359" spans="1:4">
      <c r="A11359" t="s">
        <v>71366</v>
      </c>
      <c r="B11359" t="s">
        <v>71367</v>
      </c>
      <c r="C11359" t="s">
        <v>2885</v>
      </c>
      <c r="D11359">
        <v>8.73</v>
      </c>
    </row>
    <row r="11360" spans="1:4">
      <c r="A11360" t="s">
        <v>71368</v>
      </c>
      <c r="B11360" t="s">
        <v>71369</v>
      </c>
      <c r="C11360" t="s">
        <v>2885</v>
      </c>
      <c r="D11360">
        <v>14.45</v>
      </c>
    </row>
    <row r="11361" spans="1:4">
      <c r="A11361" t="s">
        <v>71370</v>
      </c>
      <c r="B11361" t="s">
        <v>71371</v>
      </c>
      <c r="C11361" t="s">
        <v>2885</v>
      </c>
      <c r="D11361">
        <v>1.56</v>
      </c>
    </row>
    <row r="11362" spans="1:4">
      <c r="A11362" t="s">
        <v>71372</v>
      </c>
      <c r="B11362" t="s">
        <v>71373</v>
      </c>
      <c r="C11362" t="s">
        <v>2885</v>
      </c>
      <c r="D11362">
        <v>2.42</v>
      </c>
    </row>
    <row r="11363" spans="1:4">
      <c r="A11363" t="s">
        <v>71374</v>
      </c>
      <c r="B11363" t="s">
        <v>71375</v>
      </c>
      <c r="C11363" t="s">
        <v>2885</v>
      </c>
      <c r="D11363">
        <v>2.0699999999999998</v>
      </c>
    </row>
    <row r="11364" spans="1:4">
      <c r="A11364" t="s">
        <v>71376</v>
      </c>
      <c r="B11364" t="s">
        <v>71377</v>
      </c>
      <c r="C11364" t="s">
        <v>2885</v>
      </c>
      <c r="D11364">
        <v>2.77</v>
      </c>
    </row>
    <row r="11365" spans="1:4">
      <c r="A11365" t="s">
        <v>71378</v>
      </c>
      <c r="B11365" t="s">
        <v>71379</v>
      </c>
      <c r="C11365" t="s">
        <v>2885</v>
      </c>
      <c r="D11365">
        <v>5.01</v>
      </c>
    </row>
    <row r="11366" spans="1:4">
      <c r="A11366" t="s">
        <v>71380</v>
      </c>
      <c r="B11366" t="s">
        <v>71381</v>
      </c>
      <c r="C11366" t="s">
        <v>2885</v>
      </c>
      <c r="D11366">
        <v>5.49</v>
      </c>
    </row>
    <row r="11367" spans="1:4">
      <c r="A11367" t="s">
        <v>71382</v>
      </c>
      <c r="B11367" t="s">
        <v>71383</v>
      </c>
      <c r="C11367" t="s">
        <v>2885</v>
      </c>
      <c r="D11367">
        <v>3.33</v>
      </c>
    </row>
    <row r="11368" spans="1:4">
      <c r="A11368" t="s">
        <v>71384</v>
      </c>
      <c r="B11368" t="s">
        <v>71385</v>
      </c>
      <c r="C11368" t="s">
        <v>2885</v>
      </c>
      <c r="D11368">
        <v>1.22</v>
      </c>
    </row>
    <row r="11369" spans="1:4">
      <c r="A11369" t="s">
        <v>71386</v>
      </c>
      <c r="B11369" t="s">
        <v>71387</v>
      </c>
      <c r="C11369" t="s">
        <v>2885</v>
      </c>
      <c r="D11369">
        <v>6.57</v>
      </c>
    </row>
    <row r="11370" spans="1:4">
      <c r="A11370" t="s">
        <v>71388</v>
      </c>
      <c r="B11370" t="s">
        <v>71389</v>
      </c>
      <c r="C11370" t="s">
        <v>2885</v>
      </c>
      <c r="D11370">
        <v>76.900000000000006</v>
      </c>
    </row>
    <row r="11371" spans="1:4">
      <c r="A11371" t="s">
        <v>71390</v>
      </c>
      <c r="B11371" t="s">
        <v>71391</v>
      </c>
      <c r="C11371" t="s">
        <v>2885</v>
      </c>
      <c r="D11371">
        <v>1.1200000000000001</v>
      </c>
    </row>
    <row r="11372" spans="1:4">
      <c r="A11372" t="s">
        <v>71392</v>
      </c>
      <c r="B11372" t="s">
        <v>71393</v>
      </c>
      <c r="C11372" t="s">
        <v>2885</v>
      </c>
      <c r="D11372">
        <v>17.940000000000001</v>
      </c>
    </row>
    <row r="11373" spans="1:4">
      <c r="A11373" t="s">
        <v>71394</v>
      </c>
      <c r="B11373" t="s">
        <v>71395</v>
      </c>
      <c r="C11373" t="s">
        <v>2885</v>
      </c>
      <c r="D11373">
        <v>25.53</v>
      </c>
    </row>
    <row r="11374" spans="1:4">
      <c r="A11374" t="s">
        <v>71396</v>
      </c>
      <c r="B11374" t="s">
        <v>71397</v>
      </c>
      <c r="C11374" t="s">
        <v>1161</v>
      </c>
      <c r="D11374">
        <v>504</v>
      </c>
    </row>
    <row r="11375" spans="1:4">
      <c r="A11375" t="s">
        <v>71398</v>
      </c>
      <c r="B11375" t="s">
        <v>71399</v>
      </c>
      <c r="C11375" t="s">
        <v>2885</v>
      </c>
      <c r="D11375">
        <v>80.38</v>
      </c>
    </row>
    <row r="11376" spans="1:4">
      <c r="A11376" t="s">
        <v>71400</v>
      </c>
      <c r="B11376" t="s">
        <v>71401</v>
      </c>
      <c r="C11376" t="s">
        <v>2885</v>
      </c>
      <c r="D11376">
        <v>4.04</v>
      </c>
    </row>
    <row r="11377" spans="1:4">
      <c r="A11377" t="s">
        <v>71402</v>
      </c>
      <c r="B11377" t="s">
        <v>71403</v>
      </c>
      <c r="C11377" t="s">
        <v>2885</v>
      </c>
      <c r="D11377">
        <v>7.04</v>
      </c>
    </row>
    <row r="11378" spans="1:4">
      <c r="A11378" t="s">
        <v>71404</v>
      </c>
      <c r="B11378" t="s">
        <v>71405</v>
      </c>
      <c r="C11378" t="s">
        <v>2885</v>
      </c>
      <c r="D11378">
        <v>6.57</v>
      </c>
    </row>
    <row r="11379" spans="1:4">
      <c r="A11379" t="s">
        <v>71406</v>
      </c>
      <c r="B11379" t="s">
        <v>71407</v>
      </c>
      <c r="C11379" t="s">
        <v>2532</v>
      </c>
      <c r="D11379">
        <v>60.79</v>
      </c>
    </row>
    <row r="11380" spans="1:4">
      <c r="A11380" t="s">
        <v>71408</v>
      </c>
      <c r="B11380" t="s">
        <v>71409</v>
      </c>
      <c r="C11380" t="s">
        <v>2532</v>
      </c>
      <c r="D11380">
        <v>45.72</v>
      </c>
    </row>
    <row r="11381" spans="1:4">
      <c r="A11381" t="s">
        <v>71410</v>
      </c>
      <c r="B11381" t="s">
        <v>71411</v>
      </c>
      <c r="C11381" t="s">
        <v>2885</v>
      </c>
      <c r="D11381">
        <v>4.3099999999999996</v>
      </c>
    </row>
    <row r="11382" spans="1:4">
      <c r="A11382" t="s">
        <v>71412</v>
      </c>
      <c r="B11382" t="s">
        <v>71413</v>
      </c>
      <c r="C11382" t="s">
        <v>2885</v>
      </c>
      <c r="D11382">
        <v>3.55</v>
      </c>
    </row>
    <row r="11383" spans="1:4">
      <c r="A11383" t="s">
        <v>71414</v>
      </c>
      <c r="B11383" t="s">
        <v>71415</v>
      </c>
      <c r="C11383" t="s">
        <v>1161</v>
      </c>
      <c r="D11383">
        <v>496.18</v>
      </c>
    </row>
    <row r="11384" spans="1:4">
      <c r="A11384" t="s">
        <v>71416</v>
      </c>
    </row>
    <row r="11385" spans="1:4">
      <c r="A11385" t="s">
        <v>48983</v>
      </c>
      <c r="B11385" t="s">
        <v>2980</v>
      </c>
      <c r="C11385" t="s">
        <v>2890</v>
      </c>
      <c r="D11385" t="s">
        <v>48984</v>
      </c>
    </row>
    <row r="11386" spans="1:4">
      <c r="A11386" t="s">
        <v>71417</v>
      </c>
      <c r="B11386" t="s">
        <v>71418</v>
      </c>
      <c r="C11386" t="s">
        <v>223</v>
      </c>
      <c r="D11386">
        <v>92.46</v>
      </c>
    </row>
    <row r="11387" spans="1:4">
      <c r="A11387" t="s">
        <v>71419</v>
      </c>
      <c r="B11387" t="s">
        <v>71420</v>
      </c>
      <c r="C11387" t="s">
        <v>223</v>
      </c>
      <c r="D11387">
        <v>100.04</v>
      </c>
    </row>
    <row r="11388" spans="1:4">
      <c r="A11388" t="s">
        <v>71421</v>
      </c>
      <c r="B11388" t="s">
        <v>71422</v>
      </c>
      <c r="C11388" t="s">
        <v>223</v>
      </c>
      <c r="D11388">
        <v>109.73</v>
      </c>
    </row>
    <row r="11389" spans="1:4">
      <c r="A11389" t="s">
        <v>71423</v>
      </c>
      <c r="B11389" t="s">
        <v>71424</v>
      </c>
      <c r="C11389" t="s">
        <v>3418</v>
      </c>
      <c r="D11389">
        <v>350.93</v>
      </c>
    </row>
    <row r="11390" spans="1:4">
      <c r="A11390" t="s">
        <v>71425</v>
      </c>
      <c r="B11390" t="s">
        <v>71426</v>
      </c>
      <c r="C11390" t="s">
        <v>3418</v>
      </c>
      <c r="D11390">
        <v>341.61</v>
      </c>
    </row>
    <row r="11391" spans="1:4">
      <c r="A11391" t="s">
        <v>71427</v>
      </c>
      <c r="B11391" t="s">
        <v>71428</v>
      </c>
      <c r="C11391" t="s">
        <v>223</v>
      </c>
      <c r="D11391">
        <v>168.9</v>
      </c>
    </row>
    <row r="11392" spans="1:4">
      <c r="A11392" t="s">
        <v>71429</v>
      </c>
      <c r="B11392" t="s">
        <v>71430</v>
      </c>
      <c r="C11392" t="s">
        <v>3418</v>
      </c>
      <c r="D11392">
        <v>430.8</v>
      </c>
    </row>
    <row r="11393" spans="1:4">
      <c r="A11393" t="s">
        <v>71431</v>
      </c>
      <c r="B11393" t="s">
        <v>71432</v>
      </c>
      <c r="C11393" t="s">
        <v>3418</v>
      </c>
      <c r="D11393">
        <v>331.4</v>
      </c>
    </row>
    <row r="11394" spans="1:4">
      <c r="A11394" t="s">
        <v>71433</v>
      </c>
      <c r="B11394" t="s">
        <v>71434</v>
      </c>
      <c r="C11394" t="s">
        <v>1161</v>
      </c>
      <c r="D11394">
        <v>281.95</v>
      </c>
    </row>
    <row r="11395" spans="1:4">
      <c r="A11395" t="s">
        <v>71435</v>
      </c>
      <c r="B11395" t="s">
        <v>71436</v>
      </c>
      <c r="C11395" t="s">
        <v>60</v>
      </c>
      <c r="D11395">
        <v>11.61</v>
      </c>
    </row>
    <row r="11396" spans="1:4">
      <c r="A11396" t="s">
        <v>71437</v>
      </c>
      <c r="B11396" t="s">
        <v>71438</v>
      </c>
      <c r="C11396" t="s">
        <v>1161</v>
      </c>
      <c r="D11396">
        <v>0.98</v>
      </c>
    </row>
    <row r="11397" spans="1:4">
      <c r="A11397" t="s">
        <v>71439</v>
      </c>
      <c r="B11397" t="s">
        <v>71440</v>
      </c>
      <c r="C11397" t="s">
        <v>223</v>
      </c>
      <c r="D11397">
        <v>90</v>
      </c>
    </row>
    <row r="11398" spans="1:4">
      <c r="A11398" t="s">
        <v>71441</v>
      </c>
    </row>
    <row r="11399" spans="1:4">
      <c r="A11399" t="s">
        <v>48983</v>
      </c>
      <c r="B11399" t="s">
        <v>2980</v>
      </c>
      <c r="C11399" t="s">
        <v>2890</v>
      </c>
      <c r="D11399" t="s">
        <v>48984</v>
      </c>
    </row>
    <row r="11400" spans="1:4">
      <c r="A11400" t="s">
        <v>71442</v>
      </c>
      <c r="B11400" t="s">
        <v>71443</v>
      </c>
      <c r="C11400" t="s">
        <v>2885</v>
      </c>
      <c r="D11400">
        <v>32.630000000000003</v>
      </c>
    </row>
    <row r="11401" spans="1:4">
      <c r="A11401" t="s">
        <v>71444</v>
      </c>
      <c r="B11401" t="s">
        <v>71445</v>
      </c>
      <c r="C11401" t="s">
        <v>60</v>
      </c>
      <c r="D11401">
        <v>17.11</v>
      </c>
    </row>
    <row r="11402" spans="1:4">
      <c r="A11402" t="s">
        <v>71446</v>
      </c>
      <c r="B11402" t="s">
        <v>71447</v>
      </c>
      <c r="C11402" t="s">
        <v>60</v>
      </c>
      <c r="D11402">
        <v>3.16</v>
      </c>
    </row>
    <row r="11403" spans="1:4">
      <c r="A11403" t="s">
        <v>71448</v>
      </c>
      <c r="B11403" t="s">
        <v>71449</v>
      </c>
      <c r="C11403" t="s">
        <v>60</v>
      </c>
      <c r="D11403">
        <v>96.35</v>
      </c>
    </row>
    <row r="11404" spans="1:4">
      <c r="A11404" t="s">
        <v>71450</v>
      </c>
      <c r="B11404" t="s">
        <v>71451</v>
      </c>
      <c r="C11404" t="s">
        <v>60</v>
      </c>
      <c r="D11404">
        <v>121.43</v>
      </c>
    </row>
    <row r="11405" spans="1:4">
      <c r="A11405" t="s">
        <v>71452</v>
      </c>
      <c r="B11405" t="s">
        <v>71453</v>
      </c>
      <c r="C11405" t="s">
        <v>1161</v>
      </c>
      <c r="D11405">
        <v>378</v>
      </c>
    </row>
    <row r="11406" spans="1:4">
      <c r="A11406" t="s">
        <v>71454</v>
      </c>
      <c r="B11406" t="s">
        <v>71455</v>
      </c>
      <c r="C11406" t="s">
        <v>2885</v>
      </c>
      <c r="D11406">
        <v>35</v>
      </c>
    </row>
    <row r="11407" spans="1:4">
      <c r="A11407" t="s">
        <v>71456</v>
      </c>
      <c r="B11407" t="s">
        <v>71457</v>
      </c>
      <c r="C11407" t="s">
        <v>223</v>
      </c>
      <c r="D11407">
        <v>294.86</v>
      </c>
    </row>
    <row r="11408" spans="1:4">
      <c r="A11408" t="s">
        <v>71458</v>
      </c>
      <c r="B11408" t="s">
        <v>71459</v>
      </c>
      <c r="C11408" t="s">
        <v>223</v>
      </c>
      <c r="D11408">
        <v>294.86</v>
      </c>
    </row>
    <row r="11409" spans="1:4">
      <c r="A11409" t="s">
        <v>71460</v>
      </c>
      <c r="B11409" t="s">
        <v>71461</v>
      </c>
      <c r="C11409" t="s">
        <v>223</v>
      </c>
      <c r="D11409">
        <v>147.41999999999999</v>
      </c>
    </row>
    <row r="11410" spans="1:4">
      <c r="A11410" t="s">
        <v>71462</v>
      </c>
      <c r="B11410" t="s">
        <v>71463</v>
      </c>
      <c r="C11410" t="s">
        <v>2885</v>
      </c>
      <c r="D11410">
        <v>9.43</v>
      </c>
    </row>
    <row r="11411" spans="1:4">
      <c r="A11411" t="s">
        <v>71464</v>
      </c>
      <c r="B11411" t="s">
        <v>71465</v>
      </c>
      <c r="C11411" t="s">
        <v>2885</v>
      </c>
      <c r="D11411">
        <v>13.32</v>
      </c>
    </row>
    <row r="11412" spans="1:4">
      <c r="A11412" t="s">
        <v>71466</v>
      </c>
      <c r="B11412" t="s">
        <v>71467</v>
      </c>
      <c r="C11412" t="s">
        <v>1161</v>
      </c>
      <c r="D11412">
        <v>66.34</v>
      </c>
    </row>
    <row r="11413" spans="1:4">
      <c r="A11413" t="s">
        <v>71468</v>
      </c>
      <c r="B11413" t="s">
        <v>71469</v>
      </c>
      <c r="C11413" t="s">
        <v>1161</v>
      </c>
      <c r="D11413">
        <v>85.3</v>
      </c>
    </row>
    <row r="11414" spans="1:4">
      <c r="A11414" t="s">
        <v>71470</v>
      </c>
      <c r="B11414" t="s">
        <v>71471</v>
      </c>
      <c r="C11414" t="s">
        <v>60</v>
      </c>
      <c r="D11414">
        <v>1.78</v>
      </c>
    </row>
    <row r="11415" spans="1:4">
      <c r="A11415" t="s">
        <v>71472</v>
      </c>
      <c r="B11415" t="s">
        <v>71473</v>
      </c>
      <c r="C11415" t="s">
        <v>60</v>
      </c>
      <c r="D11415">
        <v>8.7799999999999994</v>
      </c>
    </row>
    <row r="11416" spans="1:4">
      <c r="A11416" t="s">
        <v>71474</v>
      </c>
      <c r="B11416" t="s">
        <v>71475</v>
      </c>
      <c r="C11416" t="s">
        <v>2885</v>
      </c>
      <c r="D11416">
        <v>10.41</v>
      </c>
    </row>
    <row r="11417" spans="1:4">
      <c r="A11417" t="s">
        <v>71476</v>
      </c>
      <c r="B11417" t="s">
        <v>71477</v>
      </c>
      <c r="C11417" t="s">
        <v>2885</v>
      </c>
      <c r="D11417">
        <v>38.68</v>
      </c>
    </row>
    <row r="11418" spans="1:4">
      <c r="A11418" t="s">
        <v>71478</v>
      </c>
      <c r="B11418" t="s">
        <v>71479</v>
      </c>
      <c r="C11418" t="s">
        <v>60</v>
      </c>
      <c r="D11418">
        <v>7.86</v>
      </c>
    </row>
    <row r="11419" spans="1:4">
      <c r="A11419" t="s">
        <v>71480</v>
      </c>
      <c r="B11419" t="s">
        <v>71481</v>
      </c>
      <c r="C11419" t="s">
        <v>60</v>
      </c>
      <c r="D11419">
        <v>31.13</v>
      </c>
    </row>
    <row r="11420" spans="1:4">
      <c r="A11420" t="s">
        <v>71482</v>
      </c>
      <c r="B11420" t="s">
        <v>71483</v>
      </c>
      <c r="C11420" t="s">
        <v>223</v>
      </c>
      <c r="D11420">
        <v>42.05</v>
      </c>
    </row>
    <row r="11421" spans="1:4">
      <c r="A11421" t="s">
        <v>71484</v>
      </c>
      <c r="B11421" t="s">
        <v>71485</v>
      </c>
      <c r="C11421" t="s">
        <v>223</v>
      </c>
      <c r="D11421">
        <v>28.61</v>
      </c>
    </row>
    <row r="11422" spans="1:4">
      <c r="A11422" t="s">
        <v>71486</v>
      </c>
      <c r="B11422" t="s">
        <v>71487</v>
      </c>
      <c r="C11422" t="s">
        <v>2885</v>
      </c>
      <c r="D11422">
        <v>8.25</v>
      </c>
    </row>
    <row r="11423" spans="1:4">
      <c r="A11423" t="s">
        <v>71488</v>
      </c>
      <c r="B11423" t="s">
        <v>71489</v>
      </c>
      <c r="C11423" t="s">
        <v>2885</v>
      </c>
      <c r="D11423">
        <v>7.68</v>
      </c>
    </row>
    <row r="11424" spans="1:4">
      <c r="A11424" t="s">
        <v>71490</v>
      </c>
      <c r="B11424" t="s">
        <v>71491</v>
      </c>
      <c r="C11424" t="s">
        <v>223</v>
      </c>
      <c r="D11424">
        <v>15.9</v>
      </c>
    </row>
    <row r="11425" spans="1:4">
      <c r="A11425" t="s">
        <v>71492</v>
      </c>
      <c r="B11425" t="s">
        <v>71493</v>
      </c>
      <c r="C11425" t="s">
        <v>223</v>
      </c>
      <c r="D11425">
        <v>43.33</v>
      </c>
    </row>
    <row r="11426" spans="1:4">
      <c r="A11426" t="s">
        <v>71494</v>
      </c>
      <c r="B11426" t="s">
        <v>71495</v>
      </c>
      <c r="C11426" t="s">
        <v>1161</v>
      </c>
      <c r="D11426">
        <v>2760.21</v>
      </c>
    </row>
    <row r="11427" spans="1:4">
      <c r="A11427" t="s">
        <v>71496</v>
      </c>
      <c r="B11427" t="s">
        <v>71497</v>
      </c>
      <c r="C11427" t="s">
        <v>71498</v>
      </c>
      <c r="D11427">
        <v>15224.27</v>
      </c>
    </row>
    <row r="11428" spans="1:4">
      <c r="A11428" t="s">
        <v>71499</v>
      </c>
    </row>
    <row r="11429" spans="1:4">
      <c r="A11429" t="s">
        <v>48983</v>
      </c>
      <c r="B11429" t="s">
        <v>2980</v>
      </c>
      <c r="C11429" t="s">
        <v>2890</v>
      </c>
      <c r="D11429" t="s">
        <v>48984</v>
      </c>
    </row>
    <row r="11430" spans="1:4">
      <c r="A11430" t="s">
        <v>71500</v>
      </c>
      <c r="B11430" t="s">
        <v>71501</v>
      </c>
      <c r="C11430" t="s">
        <v>3418</v>
      </c>
      <c r="D11430">
        <v>58.79</v>
      </c>
    </row>
    <row r="11431" spans="1:4">
      <c r="A11431" t="s">
        <v>71502</v>
      </c>
      <c r="B11431" t="s">
        <v>71503</v>
      </c>
      <c r="C11431" t="s">
        <v>3418</v>
      </c>
      <c r="D11431">
        <v>35.58</v>
      </c>
    </row>
    <row r="11432" spans="1:4">
      <c r="A11432" t="s">
        <v>71504</v>
      </c>
      <c r="B11432" t="s">
        <v>71505</v>
      </c>
      <c r="C11432" t="s">
        <v>3418</v>
      </c>
      <c r="D11432">
        <v>40.49</v>
      </c>
    </row>
    <row r="11433" spans="1:4">
      <c r="A11433" t="s">
        <v>71506</v>
      </c>
      <c r="B11433" t="s">
        <v>71507</v>
      </c>
      <c r="C11433" t="s">
        <v>3418</v>
      </c>
      <c r="D11433">
        <v>29.39</v>
      </c>
    </row>
    <row r="11434" spans="1:4">
      <c r="A11434" t="s">
        <v>71508</v>
      </c>
      <c r="B11434" t="s">
        <v>71509</v>
      </c>
      <c r="C11434" t="s">
        <v>3418</v>
      </c>
      <c r="D11434">
        <v>41.77</v>
      </c>
    </row>
    <row r="11435" spans="1:4">
      <c r="A11435" t="s">
        <v>71510</v>
      </c>
      <c r="B11435" t="s">
        <v>71511</v>
      </c>
      <c r="C11435" t="s">
        <v>3418</v>
      </c>
      <c r="D11435">
        <v>47.97</v>
      </c>
    </row>
    <row r="11436" spans="1:4">
      <c r="A11436" t="s">
        <v>71512</v>
      </c>
      <c r="B11436" t="s">
        <v>71513</v>
      </c>
      <c r="C11436" t="s">
        <v>3418</v>
      </c>
      <c r="D11436">
        <v>52.6</v>
      </c>
    </row>
    <row r="11437" spans="1:4">
      <c r="A11437" t="s">
        <v>71514</v>
      </c>
      <c r="B11437" t="s">
        <v>71515</v>
      </c>
      <c r="C11437" t="s">
        <v>3418</v>
      </c>
      <c r="D11437">
        <v>26.31</v>
      </c>
    </row>
    <row r="11438" spans="1:4">
      <c r="A11438" t="s">
        <v>71516</v>
      </c>
    </row>
    <row r="11439" spans="1:4">
      <c r="A11439" t="s">
        <v>48983</v>
      </c>
      <c r="B11439" t="s">
        <v>2980</v>
      </c>
      <c r="C11439" t="s">
        <v>2890</v>
      </c>
      <c r="D11439" t="s">
        <v>48984</v>
      </c>
    </row>
    <row r="11440" spans="1:4">
      <c r="A11440" t="s">
        <v>71517</v>
      </c>
      <c r="B11440" t="s">
        <v>71518</v>
      </c>
      <c r="C11440" t="s">
        <v>223</v>
      </c>
      <c r="D11440">
        <v>44.39</v>
      </c>
    </row>
    <row r="11441" spans="1:4">
      <c r="A11441" t="s">
        <v>71519</v>
      </c>
      <c r="B11441" t="s">
        <v>71520</v>
      </c>
      <c r="C11441" t="s">
        <v>223</v>
      </c>
      <c r="D11441">
        <v>342.58</v>
      </c>
    </row>
    <row r="11442" spans="1:4">
      <c r="A11442" t="s">
        <v>71521</v>
      </c>
      <c r="B11442" t="s">
        <v>71522</v>
      </c>
      <c r="C11442" t="s">
        <v>223</v>
      </c>
      <c r="D11442">
        <v>429.7</v>
      </c>
    </row>
    <row r="11443" spans="1:4">
      <c r="A11443" t="s">
        <v>71523</v>
      </c>
      <c r="B11443" t="s">
        <v>71524</v>
      </c>
      <c r="C11443" t="s">
        <v>223</v>
      </c>
      <c r="D11443">
        <v>539.20000000000005</v>
      </c>
    </row>
    <row r="11444" spans="1:4">
      <c r="A11444" t="s">
        <v>71525</v>
      </c>
      <c r="B11444" t="s">
        <v>71526</v>
      </c>
      <c r="C11444" t="s">
        <v>223</v>
      </c>
      <c r="D11444">
        <v>408.96</v>
      </c>
    </row>
    <row r="11445" spans="1:4">
      <c r="A11445" t="s">
        <v>71527</v>
      </c>
      <c r="B11445" t="s">
        <v>71528</v>
      </c>
      <c r="C11445" t="s">
        <v>1161</v>
      </c>
      <c r="D11445">
        <v>5.0599999999999996</v>
      </c>
    </row>
    <row r="11446" spans="1:4">
      <c r="A11446" t="s">
        <v>71529</v>
      </c>
      <c r="B11446" t="s">
        <v>71530</v>
      </c>
      <c r="C11446" t="s">
        <v>60</v>
      </c>
      <c r="D11446">
        <v>4.8099999999999996</v>
      </c>
    </row>
    <row r="11447" spans="1:4">
      <c r="A11447" t="s">
        <v>71531</v>
      </c>
      <c r="B11447" t="s">
        <v>71532</v>
      </c>
      <c r="C11447" t="s">
        <v>223</v>
      </c>
      <c r="D11447">
        <v>39.380000000000003</v>
      </c>
    </row>
    <row r="11448" spans="1:4">
      <c r="A11448" t="s">
        <v>71533</v>
      </c>
      <c r="B11448" t="s">
        <v>71534</v>
      </c>
      <c r="C11448" t="s">
        <v>223</v>
      </c>
      <c r="D11448">
        <v>42.52</v>
      </c>
    </row>
    <row r="11449" spans="1:4">
      <c r="A11449" t="s">
        <v>71535</v>
      </c>
      <c r="B11449" t="s">
        <v>71536</v>
      </c>
      <c r="C11449" t="s">
        <v>223</v>
      </c>
      <c r="D11449">
        <v>25.95</v>
      </c>
    </row>
    <row r="11450" spans="1:4">
      <c r="A11450" t="s">
        <v>71537</v>
      </c>
      <c r="B11450" t="s">
        <v>71538</v>
      </c>
      <c r="C11450" t="s">
        <v>223</v>
      </c>
      <c r="D11450">
        <v>52.9</v>
      </c>
    </row>
    <row r="11451" spans="1:4">
      <c r="A11451" t="s">
        <v>71539</v>
      </c>
      <c r="B11451" t="s">
        <v>71540</v>
      </c>
      <c r="C11451" t="s">
        <v>223</v>
      </c>
      <c r="D11451">
        <v>17.43</v>
      </c>
    </row>
    <row r="11452" spans="1:4">
      <c r="A11452" t="s">
        <v>71541</v>
      </c>
      <c r="B11452" t="s">
        <v>71542</v>
      </c>
      <c r="C11452" t="s">
        <v>223</v>
      </c>
      <c r="D11452">
        <v>46.79</v>
      </c>
    </row>
    <row r="11453" spans="1:4">
      <c r="A11453" t="s">
        <v>71543</v>
      </c>
      <c r="B11453" t="s">
        <v>71544</v>
      </c>
      <c r="C11453" t="s">
        <v>223</v>
      </c>
      <c r="D11453">
        <v>320.83</v>
      </c>
    </row>
    <row r="11454" spans="1:4">
      <c r="A11454" t="s">
        <v>71545</v>
      </c>
      <c r="B11454" t="s">
        <v>71546</v>
      </c>
      <c r="C11454" t="s">
        <v>223</v>
      </c>
      <c r="D11454">
        <v>134.72999999999999</v>
      </c>
    </row>
    <row r="11455" spans="1:4">
      <c r="A11455" t="s">
        <v>71547</v>
      </c>
      <c r="B11455" t="s">
        <v>71548</v>
      </c>
      <c r="C11455" t="s">
        <v>60</v>
      </c>
      <c r="D11455">
        <v>122.77</v>
      </c>
    </row>
    <row r="11456" spans="1:4">
      <c r="A11456" t="s">
        <v>71549</v>
      </c>
      <c r="B11456" t="s">
        <v>71550</v>
      </c>
      <c r="C11456" t="s">
        <v>1161</v>
      </c>
      <c r="D11456">
        <v>38.159999999999997</v>
      </c>
    </row>
    <row r="11457" spans="1:4">
      <c r="A11457" t="s">
        <v>71551</v>
      </c>
      <c r="B11457" t="s">
        <v>38422</v>
      </c>
      <c r="C11457" t="s">
        <v>223</v>
      </c>
      <c r="D11457">
        <v>316.05</v>
      </c>
    </row>
    <row r="11458" spans="1:4">
      <c r="A11458" t="s">
        <v>71552</v>
      </c>
      <c r="B11458" t="s">
        <v>71553</v>
      </c>
      <c r="C11458" t="s">
        <v>223</v>
      </c>
      <c r="D11458">
        <v>347.29</v>
      </c>
    </row>
    <row r="11459" spans="1:4">
      <c r="A11459" t="s">
        <v>71554</v>
      </c>
      <c r="B11459" t="s">
        <v>71555</v>
      </c>
      <c r="C11459" t="s">
        <v>60</v>
      </c>
      <c r="D11459">
        <v>31.05</v>
      </c>
    </row>
    <row r="11460" spans="1:4">
      <c r="A11460" t="s">
        <v>71556</v>
      </c>
      <c r="B11460" t="s">
        <v>71557</v>
      </c>
      <c r="C11460" t="s">
        <v>60</v>
      </c>
      <c r="D11460">
        <v>13.5</v>
      </c>
    </row>
    <row r="11461" spans="1:4">
      <c r="A11461" t="s">
        <v>71558</v>
      </c>
      <c r="B11461" t="s">
        <v>71559</v>
      </c>
      <c r="C11461" t="s">
        <v>223</v>
      </c>
      <c r="D11461">
        <v>146.75</v>
      </c>
    </row>
    <row r="11462" spans="1:4">
      <c r="A11462" t="s">
        <v>71560</v>
      </c>
      <c r="B11462" t="s">
        <v>71561</v>
      </c>
      <c r="C11462" t="s">
        <v>223</v>
      </c>
      <c r="D11462">
        <v>146.75</v>
      </c>
    </row>
    <row r="11463" spans="1:4">
      <c r="A11463" t="s">
        <v>71562</v>
      </c>
      <c r="B11463" t="s">
        <v>71563</v>
      </c>
      <c r="C11463" t="s">
        <v>223</v>
      </c>
      <c r="D11463">
        <v>168.34</v>
      </c>
    </row>
    <row r="11464" spans="1:4">
      <c r="A11464" t="s">
        <v>71564</v>
      </c>
      <c r="B11464" t="s">
        <v>71565</v>
      </c>
      <c r="C11464" t="s">
        <v>2885</v>
      </c>
      <c r="D11464">
        <v>0.48</v>
      </c>
    </row>
    <row r="11465" spans="1:4">
      <c r="A11465" t="s">
        <v>71566</v>
      </c>
      <c r="B11465" t="s">
        <v>71567</v>
      </c>
      <c r="C11465" t="s">
        <v>223</v>
      </c>
      <c r="D11465">
        <v>435.27</v>
      </c>
    </row>
    <row r="11466" spans="1:4">
      <c r="A11466" t="s">
        <v>71568</v>
      </c>
      <c r="B11466" t="s">
        <v>71569</v>
      </c>
      <c r="C11466" t="s">
        <v>223</v>
      </c>
      <c r="D11466">
        <v>271.69</v>
      </c>
    </row>
    <row r="11467" spans="1:4">
      <c r="A11467" t="s">
        <v>71570</v>
      </c>
      <c r="B11467" t="s">
        <v>71571</v>
      </c>
      <c r="C11467" t="s">
        <v>223</v>
      </c>
      <c r="D11467">
        <v>347.15</v>
      </c>
    </row>
    <row r="11468" spans="1:4">
      <c r="A11468" t="s">
        <v>71572</v>
      </c>
      <c r="B11468" t="s">
        <v>71573</v>
      </c>
      <c r="C11468" t="s">
        <v>223</v>
      </c>
      <c r="D11468">
        <v>392.45</v>
      </c>
    </row>
    <row r="11469" spans="1:4">
      <c r="A11469" t="s">
        <v>71574</v>
      </c>
      <c r="B11469" t="s">
        <v>71575</v>
      </c>
      <c r="C11469" t="s">
        <v>223</v>
      </c>
      <c r="D11469">
        <v>72.900000000000006</v>
      </c>
    </row>
    <row r="11470" spans="1:4">
      <c r="A11470" t="s">
        <v>71576</v>
      </c>
      <c r="B11470" t="s">
        <v>71577</v>
      </c>
      <c r="C11470" t="s">
        <v>223</v>
      </c>
      <c r="D11470">
        <v>89.6</v>
      </c>
    </row>
    <row r="11471" spans="1:4">
      <c r="A11471" t="s">
        <v>71578</v>
      </c>
      <c r="B11471" t="s">
        <v>71579</v>
      </c>
      <c r="C11471" t="s">
        <v>223</v>
      </c>
      <c r="D11471">
        <v>43.25</v>
      </c>
    </row>
    <row r="11472" spans="1:4">
      <c r="A11472" t="s">
        <v>71580</v>
      </c>
      <c r="B11472" t="s">
        <v>71581</v>
      </c>
      <c r="C11472" t="s">
        <v>223</v>
      </c>
      <c r="D11472">
        <v>21.4</v>
      </c>
    </row>
    <row r="11473" spans="1:4">
      <c r="A11473" t="s">
        <v>71582</v>
      </c>
      <c r="B11473" t="s">
        <v>38087</v>
      </c>
      <c r="C11473" t="s">
        <v>2885</v>
      </c>
      <c r="D11473">
        <v>31.78</v>
      </c>
    </row>
    <row r="11474" spans="1:4">
      <c r="A11474" t="s">
        <v>71583</v>
      </c>
      <c r="B11474" t="s">
        <v>71584</v>
      </c>
      <c r="C11474" t="s">
        <v>223</v>
      </c>
      <c r="D11474">
        <v>46.34</v>
      </c>
    </row>
    <row r="11475" spans="1:4">
      <c r="A11475" t="s">
        <v>71585</v>
      </c>
      <c r="B11475" t="s">
        <v>71586</v>
      </c>
      <c r="C11475" t="s">
        <v>2885</v>
      </c>
      <c r="D11475">
        <v>3.93</v>
      </c>
    </row>
    <row r="11476" spans="1:4">
      <c r="A11476" t="s">
        <v>71587</v>
      </c>
      <c r="B11476" t="s">
        <v>71588</v>
      </c>
      <c r="C11476" t="s">
        <v>223</v>
      </c>
      <c r="D11476">
        <v>103.94</v>
      </c>
    </row>
    <row r="11477" spans="1:4">
      <c r="A11477" t="s">
        <v>71589</v>
      </c>
      <c r="B11477" t="s">
        <v>71590</v>
      </c>
      <c r="C11477" t="s">
        <v>223</v>
      </c>
      <c r="D11477">
        <v>120.82</v>
      </c>
    </row>
    <row r="11478" spans="1:4">
      <c r="A11478" t="s">
        <v>71591</v>
      </c>
      <c r="B11478" t="s">
        <v>71592</v>
      </c>
      <c r="C11478" t="s">
        <v>223</v>
      </c>
      <c r="D11478">
        <v>293.70999999999998</v>
      </c>
    </row>
    <row r="11479" spans="1:4">
      <c r="A11479" t="s">
        <v>71593</v>
      </c>
      <c r="B11479" t="s">
        <v>40578</v>
      </c>
      <c r="C11479" t="s">
        <v>223</v>
      </c>
      <c r="D11479">
        <v>197.55</v>
      </c>
    </row>
    <row r="11480" spans="1:4">
      <c r="A11480" t="s">
        <v>71594</v>
      </c>
      <c r="B11480" t="s">
        <v>71595</v>
      </c>
      <c r="C11480" t="s">
        <v>223</v>
      </c>
      <c r="D11480">
        <v>39.35</v>
      </c>
    </row>
    <row r="11481" spans="1:4">
      <c r="A11481" t="s">
        <v>71596</v>
      </c>
      <c r="B11481" t="s">
        <v>71597</v>
      </c>
      <c r="C11481" t="s">
        <v>223</v>
      </c>
      <c r="D11481">
        <v>45.66</v>
      </c>
    </row>
    <row r="11482" spans="1:4">
      <c r="A11482" t="s">
        <v>71598</v>
      </c>
      <c r="B11482" t="s">
        <v>71599</v>
      </c>
      <c r="C11482" t="s">
        <v>60</v>
      </c>
      <c r="D11482">
        <v>119.5</v>
      </c>
    </row>
    <row r="11483" spans="1:4">
      <c r="A11483" t="s">
        <v>71600</v>
      </c>
      <c r="B11483" t="s">
        <v>71601</v>
      </c>
      <c r="C11483" t="s">
        <v>60</v>
      </c>
      <c r="D11483">
        <v>86.33</v>
      </c>
    </row>
    <row r="11484" spans="1:4">
      <c r="A11484" t="s">
        <v>71602</v>
      </c>
      <c r="B11484" t="s">
        <v>40372</v>
      </c>
      <c r="C11484" t="s">
        <v>223</v>
      </c>
      <c r="D11484">
        <v>116.86</v>
      </c>
    </row>
    <row r="11485" spans="1:4">
      <c r="A11485" t="s">
        <v>71603</v>
      </c>
      <c r="B11485" t="s">
        <v>71604</v>
      </c>
      <c r="C11485" t="s">
        <v>60</v>
      </c>
      <c r="D11485">
        <v>29.59</v>
      </c>
    </row>
    <row r="11486" spans="1:4">
      <c r="A11486" t="s">
        <v>71605</v>
      </c>
      <c r="B11486" t="s">
        <v>71606</v>
      </c>
      <c r="C11486" t="s">
        <v>60</v>
      </c>
      <c r="D11486">
        <v>75.84</v>
      </c>
    </row>
    <row r="11487" spans="1:4">
      <c r="A11487" t="s">
        <v>71607</v>
      </c>
      <c r="B11487" t="s">
        <v>71608</v>
      </c>
      <c r="C11487" t="s">
        <v>1161</v>
      </c>
      <c r="D11487">
        <v>0.42</v>
      </c>
    </row>
    <row r="11488" spans="1:4">
      <c r="A11488" t="s">
        <v>71609</v>
      </c>
      <c r="B11488" t="s">
        <v>71610</v>
      </c>
      <c r="C11488" t="s">
        <v>223</v>
      </c>
      <c r="D11488">
        <v>151.35</v>
      </c>
    </row>
    <row r="11489" spans="1:4">
      <c r="A11489" t="s">
        <v>71611</v>
      </c>
      <c r="B11489" t="s">
        <v>71612</v>
      </c>
      <c r="C11489" t="s">
        <v>223</v>
      </c>
      <c r="D11489">
        <v>126.56</v>
      </c>
    </row>
    <row r="11490" spans="1:4">
      <c r="A11490" t="s">
        <v>71613</v>
      </c>
      <c r="B11490" t="s">
        <v>71614</v>
      </c>
      <c r="C11490" t="s">
        <v>223</v>
      </c>
      <c r="D11490">
        <v>115.97</v>
      </c>
    </row>
    <row r="11491" spans="1:4">
      <c r="A11491" t="s">
        <v>71615</v>
      </c>
      <c r="B11491" t="s">
        <v>71616</v>
      </c>
      <c r="C11491" t="s">
        <v>223</v>
      </c>
      <c r="D11491">
        <v>263.02999999999997</v>
      </c>
    </row>
    <row r="11492" spans="1:4">
      <c r="A11492" t="s">
        <v>71617</v>
      </c>
      <c r="B11492" t="s">
        <v>71618</v>
      </c>
      <c r="C11492" t="s">
        <v>223</v>
      </c>
      <c r="D11492">
        <v>208.17</v>
      </c>
    </row>
    <row r="11493" spans="1:4">
      <c r="A11493" t="s">
        <v>71619</v>
      </c>
      <c r="B11493" t="s">
        <v>40393</v>
      </c>
      <c r="C11493" t="s">
        <v>223</v>
      </c>
      <c r="D11493">
        <v>196.52</v>
      </c>
    </row>
    <row r="11494" spans="1:4">
      <c r="A11494" t="s">
        <v>71620</v>
      </c>
      <c r="B11494" t="s">
        <v>71621</v>
      </c>
      <c r="C11494" t="s">
        <v>223</v>
      </c>
      <c r="D11494">
        <v>33.76</v>
      </c>
    </row>
    <row r="11495" spans="1:4">
      <c r="A11495" t="s">
        <v>71622</v>
      </c>
      <c r="B11495" t="s">
        <v>71623</v>
      </c>
      <c r="C11495" t="s">
        <v>223</v>
      </c>
      <c r="D11495">
        <v>67.38</v>
      </c>
    </row>
    <row r="11496" spans="1:4">
      <c r="A11496" t="s">
        <v>71624</v>
      </c>
      <c r="B11496" t="s">
        <v>71625</v>
      </c>
      <c r="C11496" t="s">
        <v>223</v>
      </c>
      <c r="D11496">
        <v>189.81</v>
      </c>
    </row>
    <row r="11497" spans="1:4">
      <c r="A11497" t="s">
        <v>71626</v>
      </c>
      <c r="B11497" t="s">
        <v>71627</v>
      </c>
      <c r="C11497" t="s">
        <v>223</v>
      </c>
      <c r="D11497">
        <v>340</v>
      </c>
    </row>
    <row r="11498" spans="1:4">
      <c r="A11498" t="s">
        <v>71628</v>
      </c>
      <c r="B11498" t="s">
        <v>71629</v>
      </c>
      <c r="C11498" t="s">
        <v>223</v>
      </c>
      <c r="D11498">
        <v>246.15</v>
      </c>
    </row>
    <row r="11499" spans="1:4">
      <c r="A11499" t="s">
        <v>71630</v>
      </c>
      <c r="B11499" t="s">
        <v>71631</v>
      </c>
      <c r="C11499" t="s">
        <v>223</v>
      </c>
      <c r="D11499">
        <v>151.35</v>
      </c>
    </row>
    <row r="11500" spans="1:4">
      <c r="A11500" t="s">
        <v>71632</v>
      </c>
      <c r="B11500" t="s">
        <v>71633</v>
      </c>
      <c r="C11500" t="s">
        <v>223</v>
      </c>
      <c r="D11500">
        <v>82.37</v>
      </c>
    </row>
    <row r="11501" spans="1:4">
      <c r="A11501" t="s">
        <v>71634</v>
      </c>
      <c r="B11501" t="s">
        <v>71635</v>
      </c>
      <c r="C11501" t="s">
        <v>223</v>
      </c>
      <c r="D11501">
        <v>70.5</v>
      </c>
    </row>
    <row r="11502" spans="1:4">
      <c r="A11502" t="s">
        <v>71636</v>
      </c>
      <c r="B11502" t="s">
        <v>71637</v>
      </c>
      <c r="C11502" t="s">
        <v>223</v>
      </c>
      <c r="D11502">
        <v>340</v>
      </c>
    </row>
    <row r="11503" spans="1:4">
      <c r="A11503" t="s">
        <v>71638</v>
      </c>
      <c r="B11503" t="s">
        <v>71639</v>
      </c>
      <c r="C11503" t="s">
        <v>2885</v>
      </c>
      <c r="D11503">
        <v>66</v>
      </c>
    </row>
    <row r="11504" spans="1:4">
      <c r="A11504" t="s">
        <v>71640</v>
      </c>
      <c r="B11504" t="s">
        <v>71641</v>
      </c>
      <c r="C11504" t="s">
        <v>223</v>
      </c>
      <c r="D11504">
        <v>170.69</v>
      </c>
    </row>
    <row r="11505" spans="1:4">
      <c r="A11505" t="s">
        <v>71642</v>
      </c>
      <c r="B11505" t="s">
        <v>71643</v>
      </c>
      <c r="C11505" t="s">
        <v>2885</v>
      </c>
      <c r="D11505">
        <v>9.43</v>
      </c>
    </row>
    <row r="11506" spans="1:4">
      <c r="A11506" t="s">
        <v>71644</v>
      </c>
      <c r="B11506" t="s">
        <v>71645</v>
      </c>
      <c r="C11506" t="s">
        <v>2885</v>
      </c>
      <c r="D11506">
        <v>9.43</v>
      </c>
    </row>
    <row r="11507" spans="1:4">
      <c r="A11507" t="s">
        <v>71646</v>
      </c>
      <c r="B11507" t="s">
        <v>40495</v>
      </c>
      <c r="C11507" t="s">
        <v>60</v>
      </c>
      <c r="D11507">
        <v>46.4</v>
      </c>
    </row>
    <row r="11508" spans="1:4">
      <c r="A11508" t="s">
        <v>71647</v>
      </c>
      <c r="B11508" t="s">
        <v>71648</v>
      </c>
      <c r="C11508" t="s">
        <v>60</v>
      </c>
      <c r="D11508">
        <v>36.619999999999997</v>
      </c>
    </row>
    <row r="11509" spans="1:4">
      <c r="A11509" t="s">
        <v>71649</v>
      </c>
      <c r="B11509" t="s">
        <v>71650</v>
      </c>
      <c r="C11509" t="s">
        <v>60</v>
      </c>
      <c r="D11509">
        <v>31.97</v>
      </c>
    </row>
    <row r="11510" spans="1:4">
      <c r="A11510" t="s">
        <v>71651</v>
      </c>
      <c r="B11510" t="s">
        <v>71652</v>
      </c>
      <c r="C11510" t="s">
        <v>60</v>
      </c>
      <c r="D11510">
        <v>75.84</v>
      </c>
    </row>
    <row r="11511" spans="1:4">
      <c r="A11511" t="s">
        <v>71653</v>
      </c>
      <c r="B11511" t="s">
        <v>71654</v>
      </c>
      <c r="C11511" t="s">
        <v>60</v>
      </c>
      <c r="D11511">
        <v>145.69999999999999</v>
      </c>
    </row>
    <row r="11512" spans="1:4">
      <c r="A11512" t="s">
        <v>71655</v>
      </c>
      <c r="B11512" t="s">
        <v>71656</v>
      </c>
      <c r="C11512" t="s">
        <v>60</v>
      </c>
      <c r="D11512">
        <v>60.41</v>
      </c>
    </row>
    <row r="11513" spans="1:4">
      <c r="A11513" t="s">
        <v>71657</v>
      </c>
      <c r="B11513" t="s">
        <v>71658</v>
      </c>
      <c r="C11513" t="s">
        <v>60</v>
      </c>
      <c r="D11513">
        <v>100.68</v>
      </c>
    </row>
    <row r="11514" spans="1:4">
      <c r="A11514" t="s">
        <v>71659</v>
      </c>
      <c r="B11514" t="s">
        <v>40531</v>
      </c>
      <c r="C11514" t="s">
        <v>223</v>
      </c>
      <c r="D11514">
        <v>109.42</v>
      </c>
    </row>
    <row r="11515" spans="1:4">
      <c r="A11515" t="s">
        <v>71660</v>
      </c>
      <c r="B11515" t="s">
        <v>71661</v>
      </c>
      <c r="C11515" t="s">
        <v>60</v>
      </c>
      <c r="D11515">
        <v>43.65</v>
      </c>
    </row>
    <row r="11516" spans="1:4">
      <c r="A11516" t="s">
        <v>71662</v>
      </c>
      <c r="B11516" t="s">
        <v>71663</v>
      </c>
      <c r="C11516" t="s">
        <v>60</v>
      </c>
      <c r="D11516">
        <v>72.77</v>
      </c>
    </row>
    <row r="11517" spans="1:4">
      <c r="A11517" t="s">
        <v>71664</v>
      </c>
      <c r="B11517" t="s">
        <v>71665</v>
      </c>
      <c r="C11517" t="s">
        <v>1161</v>
      </c>
      <c r="D11517">
        <v>46.56</v>
      </c>
    </row>
    <row r="11518" spans="1:4">
      <c r="A11518" t="s">
        <v>71666</v>
      </c>
      <c r="B11518" t="s">
        <v>71667</v>
      </c>
      <c r="C11518" t="s">
        <v>223</v>
      </c>
      <c r="D11518">
        <v>108.03</v>
      </c>
    </row>
    <row r="11519" spans="1:4">
      <c r="A11519" t="s">
        <v>71668</v>
      </c>
      <c r="B11519" t="s">
        <v>71669</v>
      </c>
      <c r="C11519" t="s">
        <v>223</v>
      </c>
      <c r="D11519">
        <v>87.21</v>
      </c>
    </row>
    <row r="11520" spans="1:4">
      <c r="A11520" t="s">
        <v>71670</v>
      </c>
      <c r="B11520" t="s">
        <v>71671</v>
      </c>
      <c r="C11520" t="s">
        <v>1161</v>
      </c>
      <c r="D11520">
        <v>81.260000000000005</v>
      </c>
    </row>
    <row r="11521" spans="1:4">
      <c r="A11521" t="s">
        <v>71672</v>
      </c>
      <c r="B11521" t="s">
        <v>71673</v>
      </c>
      <c r="C11521" t="s">
        <v>60</v>
      </c>
      <c r="D11521">
        <v>7.59</v>
      </c>
    </row>
    <row r="11522" spans="1:4">
      <c r="A11522" t="s">
        <v>71674</v>
      </c>
      <c r="B11522" t="s">
        <v>71675</v>
      </c>
      <c r="C11522" t="s">
        <v>60</v>
      </c>
      <c r="D11522">
        <v>9.01</v>
      </c>
    </row>
    <row r="11523" spans="1:4">
      <c r="A11523" t="s">
        <v>71676</v>
      </c>
    </row>
    <row r="11524" spans="1:4">
      <c r="A11524" t="s">
        <v>48983</v>
      </c>
      <c r="B11524" t="s">
        <v>2980</v>
      </c>
      <c r="C11524" t="s">
        <v>2890</v>
      </c>
      <c r="D11524" t="s">
        <v>48984</v>
      </c>
    </row>
    <row r="11525" spans="1:4">
      <c r="A11525" t="s">
        <v>71677</v>
      </c>
      <c r="B11525" t="s">
        <v>71678</v>
      </c>
      <c r="C11525" t="s">
        <v>1161</v>
      </c>
      <c r="D11525">
        <v>186588</v>
      </c>
    </row>
    <row r="11526" spans="1:4">
      <c r="A11526" t="s">
        <v>71679</v>
      </c>
      <c r="B11526" t="s">
        <v>71680</v>
      </c>
      <c r="C11526" t="s">
        <v>1161</v>
      </c>
      <c r="D11526">
        <v>6690</v>
      </c>
    </row>
    <row r="11527" spans="1:4">
      <c r="A11527" t="s">
        <v>71681</v>
      </c>
      <c r="B11527" t="s">
        <v>46422</v>
      </c>
      <c r="C11527" t="s">
        <v>1161</v>
      </c>
      <c r="D11527">
        <v>985.19</v>
      </c>
    </row>
    <row r="11528" spans="1:4">
      <c r="A11528" t="s">
        <v>71682</v>
      </c>
      <c r="B11528" t="s">
        <v>71683</v>
      </c>
      <c r="C11528" t="s">
        <v>1161</v>
      </c>
      <c r="D11528">
        <v>74.95</v>
      </c>
    </row>
    <row r="11529" spans="1:4">
      <c r="A11529" t="s">
        <v>71684</v>
      </c>
      <c r="B11529" t="s">
        <v>71685</v>
      </c>
      <c r="C11529" t="s">
        <v>1161</v>
      </c>
      <c r="D11529">
        <v>89.6</v>
      </c>
    </row>
    <row r="11530" spans="1:4">
      <c r="A11530" t="s">
        <v>71686</v>
      </c>
      <c r="B11530" t="s">
        <v>71687</v>
      </c>
      <c r="C11530" t="s">
        <v>1161</v>
      </c>
      <c r="D11530">
        <v>41.02</v>
      </c>
    </row>
    <row r="11531" spans="1:4">
      <c r="A11531" t="s">
        <v>71688</v>
      </c>
      <c r="B11531" t="s">
        <v>71689</v>
      </c>
      <c r="C11531" t="s">
        <v>1161</v>
      </c>
      <c r="D11531">
        <v>49.21</v>
      </c>
    </row>
    <row r="11532" spans="1:4">
      <c r="A11532" t="s">
        <v>71690</v>
      </c>
      <c r="B11532" t="s">
        <v>71691</v>
      </c>
      <c r="C11532" t="s">
        <v>223</v>
      </c>
      <c r="D11532">
        <v>0.73</v>
      </c>
    </row>
    <row r="11533" spans="1:4">
      <c r="A11533" t="s">
        <v>71692</v>
      </c>
      <c r="B11533" t="s">
        <v>71693</v>
      </c>
      <c r="C11533" t="s">
        <v>2885</v>
      </c>
      <c r="D11533">
        <v>2.44</v>
      </c>
    </row>
    <row r="11534" spans="1:4">
      <c r="A11534" t="s">
        <v>71694</v>
      </c>
      <c r="B11534" t="s">
        <v>46425</v>
      </c>
      <c r="C11534" t="s">
        <v>1161</v>
      </c>
      <c r="D11534">
        <v>357.06</v>
      </c>
    </row>
    <row r="11535" spans="1:4">
      <c r="A11535" t="s">
        <v>71695</v>
      </c>
      <c r="B11535" t="s">
        <v>48487</v>
      </c>
      <c r="C11535" t="s">
        <v>60</v>
      </c>
      <c r="D11535">
        <v>281.61</v>
      </c>
    </row>
    <row r="11536" spans="1:4">
      <c r="A11536" t="s">
        <v>71696</v>
      </c>
      <c r="B11536" t="s">
        <v>71697</v>
      </c>
      <c r="C11536" t="s">
        <v>223</v>
      </c>
      <c r="D11536">
        <v>121.15</v>
      </c>
    </row>
    <row r="11537" spans="1:4">
      <c r="A11537" t="s">
        <v>71698</v>
      </c>
      <c r="B11537" t="s">
        <v>71699</v>
      </c>
      <c r="C11537" t="s">
        <v>223</v>
      </c>
      <c r="D11537">
        <v>123.5</v>
      </c>
    </row>
    <row r="11538" spans="1:4">
      <c r="A11538" t="s">
        <v>71700</v>
      </c>
      <c r="B11538" t="s">
        <v>71701</v>
      </c>
      <c r="C11538" t="s">
        <v>223</v>
      </c>
      <c r="D11538">
        <v>136.63999999999999</v>
      </c>
    </row>
    <row r="11539" spans="1:4">
      <c r="A11539" t="s">
        <v>71702</v>
      </c>
      <c r="B11539" t="s">
        <v>71703</v>
      </c>
      <c r="C11539" t="s">
        <v>223</v>
      </c>
      <c r="D11539">
        <v>128.09</v>
      </c>
    </row>
    <row r="11540" spans="1:4">
      <c r="A11540" t="s">
        <v>71704</v>
      </c>
      <c r="B11540" t="s">
        <v>71705</v>
      </c>
      <c r="C11540" t="s">
        <v>223</v>
      </c>
      <c r="D11540">
        <v>109.31</v>
      </c>
    </row>
    <row r="11541" spans="1:4">
      <c r="A11541" t="s">
        <v>71706</v>
      </c>
      <c r="B11541" t="s">
        <v>71707</v>
      </c>
      <c r="C11541" t="s">
        <v>223</v>
      </c>
      <c r="D11541">
        <v>107.41</v>
      </c>
    </row>
    <row r="11542" spans="1:4">
      <c r="A11542" t="s">
        <v>71708</v>
      </c>
      <c r="B11542" t="s">
        <v>71709</v>
      </c>
      <c r="C11542" t="s">
        <v>223</v>
      </c>
      <c r="D11542">
        <v>311.35000000000002</v>
      </c>
    </row>
    <row r="11543" spans="1:4">
      <c r="A11543" t="s">
        <v>71710</v>
      </c>
      <c r="B11543" t="s">
        <v>71711</v>
      </c>
      <c r="C11543" t="s">
        <v>223</v>
      </c>
      <c r="D11543">
        <v>277.08999999999997</v>
      </c>
    </row>
    <row r="11544" spans="1:4">
      <c r="A11544" t="s">
        <v>71712</v>
      </c>
      <c r="B11544" t="s">
        <v>71713</v>
      </c>
      <c r="C11544" t="s">
        <v>223</v>
      </c>
      <c r="D11544">
        <v>299.38</v>
      </c>
    </row>
    <row r="11545" spans="1:4">
      <c r="A11545" t="s">
        <v>71714</v>
      </c>
      <c r="B11545" t="s">
        <v>71715</v>
      </c>
      <c r="C11545" t="s">
        <v>223</v>
      </c>
      <c r="D11545">
        <v>266.44</v>
      </c>
    </row>
    <row r="11546" spans="1:4">
      <c r="A11546" t="s">
        <v>71716</v>
      </c>
      <c r="B11546" t="s">
        <v>71717</v>
      </c>
      <c r="C11546" t="s">
        <v>223</v>
      </c>
      <c r="D11546">
        <v>272.64</v>
      </c>
    </row>
    <row r="11547" spans="1:4">
      <c r="A11547" t="s">
        <v>71718</v>
      </c>
      <c r="B11547" t="s">
        <v>71719</v>
      </c>
      <c r="C11547" t="s">
        <v>223</v>
      </c>
      <c r="D11547">
        <v>224.21</v>
      </c>
    </row>
    <row r="11548" spans="1:4">
      <c r="A11548" t="s">
        <v>71720</v>
      </c>
      <c r="B11548" t="s">
        <v>47735</v>
      </c>
      <c r="C11548" t="s">
        <v>3418</v>
      </c>
      <c r="D11548">
        <v>29.88</v>
      </c>
    </row>
    <row r="11549" spans="1:4">
      <c r="A11549" t="s">
        <v>71721</v>
      </c>
      <c r="B11549" t="s">
        <v>48392</v>
      </c>
      <c r="C11549" t="s">
        <v>1161</v>
      </c>
      <c r="D11549">
        <v>4027.6</v>
      </c>
    </row>
    <row r="11550" spans="1:4">
      <c r="A11550" t="s">
        <v>71722</v>
      </c>
      <c r="B11550" t="s">
        <v>71723</v>
      </c>
      <c r="C11550" t="s">
        <v>2885</v>
      </c>
      <c r="D11550">
        <v>39.979999999999997</v>
      </c>
    </row>
    <row r="11551" spans="1:4">
      <c r="A11551" t="s">
        <v>71724</v>
      </c>
      <c r="B11551" t="s">
        <v>38122</v>
      </c>
      <c r="C11551" t="s">
        <v>60</v>
      </c>
      <c r="D11551">
        <v>110.23</v>
      </c>
    </row>
    <row r="11552" spans="1:4">
      <c r="A11552" t="s">
        <v>71725</v>
      </c>
      <c r="B11552" t="s">
        <v>71726</v>
      </c>
      <c r="C11552" t="s">
        <v>1161</v>
      </c>
      <c r="D11552">
        <v>7.03</v>
      </c>
    </row>
    <row r="11553" spans="1:4">
      <c r="A11553" t="s">
        <v>71727</v>
      </c>
      <c r="B11553" t="s">
        <v>71728</v>
      </c>
      <c r="C11553" t="s">
        <v>60</v>
      </c>
      <c r="D11553">
        <v>220.48</v>
      </c>
    </row>
    <row r="11554" spans="1:4">
      <c r="A11554" t="s">
        <v>71729</v>
      </c>
      <c r="B11554" t="s">
        <v>71730</v>
      </c>
      <c r="C11554" t="s">
        <v>223</v>
      </c>
      <c r="D11554">
        <v>104.86</v>
      </c>
    </row>
    <row r="11555" spans="1:4">
      <c r="A11555" t="s">
        <v>71731</v>
      </c>
      <c r="B11555" t="s">
        <v>71732</v>
      </c>
      <c r="C11555" t="s">
        <v>223</v>
      </c>
      <c r="D11555">
        <v>101.88</v>
      </c>
    </row>
    <row r="11556" spans="1:4">
      <c r="A11556" t="s">
        <v>71733</v>
      </c>
      <c r="B11556" t="s">
        <v>71734</v>
      </c>
      <c r="C11556" t="s">
        <v>223</v>
      </c>
      <c r="D11556">
        <v>120.58</v>
      </c>
    </row>
    <row r="11557" spans="1:4">
      <c r="A11557" t="s">
        <v>71735</v>
      </c>
      <c r="B11557" t="s">
        <v>71736</v>
      </c>
      <c r="C11557" t="s">
        <v>223</v>
      </c>
      <c r="D11557">
        <v>90.67</v>
      </c>
    </row>
    <row r="11558" spans="1:4">
      <c r="A11558" t="s">
        <v>71737</v>
      </c>
      <c r="B11558" t="s">
        <v>71738</v>
      </c>
      <c r="C11558" t="s">
        <v>223</v>
      </c>
      <c r="D11558">
        <v>54.69</v>
      </c>
    </row>
    <row r="11559" spans="1:4">
      <c r="A11559" t="s">
        <v>71739</v>
      </c>
      <c r="B11559" t="s">
        <v>71740</v>
      </c>
      <c r="C11559" t="s">
        <v>223</v>
      </c>
      <c r="D11559">
        <v>71.94</v>
      </c>
    </row>
    <row r="11560" spans="1:4">
      <c r="A11560" t="s">
        <v>71741</v>
      </c>
      <c r="B11560" t="s">
        <v>71742</v>
      </c>
      <c r="C11560" t="s">
        <v>223</v>
      </c>
      <c r="D11560">
        <v>38.78</v>
      </c>
    </row>
    <row r="11561" spans="1:4">
      <c r="A11561" t="s">
        <v>71743</v>
      </c>
      <c r="B11561" t="s">
        <v>71744</v>
      </c>
      <c r="C11561" t="s">
        <v>223</v>
      </c>
      <c r="D11561">
        <v>31.03</v>
      </c>
    </row>
    <row r="11562" spans="1:4">
      <c r="A11562" t="s">
        <v>71745</v>
      </c>
      <c r="B11562" t="s">
        <v>71746</v>
      </c>
      <c r="C11562" t="s">
        <v>223</v>
      </c>
      <c r="D11562">
        <v>118.85</v>
      </c>
    </row>
    <row r="11563" spans="1:4">
      <c r="A11563" t="s">
        <v>71747</v>
      </c>
      <c r="B11563" t="s">
        <v>71748</v>
      </c>
      <c r="C11563" t="s">
        <v>223</v>
      </c>
      <c r="D11563">
        <v>86.28</v>
      </c>
    </row>
    <row r="11564" spans="1:4">
      <c r="A11564" t="s">
        <v>71749</v>
      </c>
      <c r="B11564" t="s">
        <v>71750</v>
      </c>
      <c r="C11564" t="s">
        <v>223</v>
      </c>
      <c r="D11564">
        <v>76.69</v>
      </c>
    </row>
    <row r="11565" spans="1:4">
      <c r="A11565" t="s">
        <v>71751</v>
      </c>
      <c r="B11565" t="s">
        <v>71752</v>
      </c>
      <c r="C11565" t="s">
        <v>223</v>
      </c>
      <c r="D11565">
        <v>70.930000000000007</v>
      </c>
    </row>
    <row r="11566" spans="1:4">
      <c r="A11566" t="s">
        <v>71753</v>
      </c>
      <c r="B11566" t="s">
        <v>71754</v>
      </c>
      <c r="C11566" t="s">
        <v>223</v>
      </c>
      <c r="D11566">
        <v>196.35</v>
      </c>
    </row>
    <row r="11567" spans="1:4">
      <c r="A11567" t="s">
        <v>71755</v>
      </c>
      <c r="B11567" t="s">
        <v>71756</v>
      </c>
      <c r="C11567" t="s">
        <v>223</v>
      </c>
      <c r="D11567">
        <v>69.540000000000006</v>
      </c>
    </row>
    <row r="11568" spans="1:4">
      <c r="A11568" t="s">
        <v>71757</v>
      </c>
      <c r="B11568" t="s">
        <v>71758</v>
      </c>
      <c r="C11568" t="s">
        <v>223</v>
      </c>
      <c r="D11568">
        <v>125.67</v>
      </c>
    </row>
    <row r="11569" spans="1:4">
      <c r="A11569" t="s">
        <v>71759</v>
      </c>
      <c r="B11569" t="s">
        <v>71760</v>
      </c>
      <c r="C11569" t="s">
        <v>223</v>
      </c>
      <c r="D11569">
        <v>91.51</v>
      </c>
    </row>
    <row r="11570" spans="1:4">
      <c r="A11570" t="s">
        <v>71761</v>
      </c>
      <c r="B11570" t="s">
        <v>71762</v>
      </c>
      <c r="C11570" t="s">
        <v>223</v>
      </c>
      <c r="D11570">
        <v>88.88</v>
      </c>
    </row>
    <row r="11571" spans="1:4">
      <c r="A11571" t="s">
        <v>71763</v>
      </c>
      <c r="B11571" t="s">
        <v>71764</v>
      </c>
      <c r="C11571" t="s">
        <v>223</v>
      </c>
      <c r="D11571">
        <v>20.96</v>
      </c>
    </row>
    <row r="11572" spans="1:4">
      <c r="A11572" t="s">
        <v>71765</v>
      </c>
      <c r="B11572" t="s">
        <v>71766</v>
      </c>
      <c r="C11572" t="s">
        <v>223</v>
      </c>
      <c r="D11572">
        <v>366.28</v>
      </c>
    </row>
    <row r="11573" spans="1:4">
      <c r="A11573" t="s">
        <v>71767</v>
      </c>
      <c r="B11573" t="s">
        <v>71768</v>
      </c>
      <c r="C11573" t="s">
        <v>223</v>
      </c>
      <c r="D11573">
        <v>311.95</v>
      </c>
    </row>
    <row r="11574" spans="1:4">
      <c r="A11574" t="s">
        <v>71769</v>
      </c>
      <c r="B11574" t="s">
        <v>71770</v>
      </c>
      <c r="C11574" t="s">
        <v>223</v>
      </c>
      <c r="D11574">
        <v>397.68</v>
      </c>
    </row>
    <row r="11575" spans="1:4">
      <c r="A11575" t="s">
        <v>71771</v>
      </c>
      <c r="B11575" t="s">
        <v>71772</v>
      </c>
      <c r="C11575" t="s">
        <v>223</v>
      </c>
      <c r="D11575">
        <v>344.72</v>
      </c>
    </row>
    <row r="11576" spans="1:4">
      <c r="A11576" t="s">
        <v>71773</v>
      </c>
      <c r="B11576" t="s">
        <v>35696</v>
      </c>
      <c r="C11576" t="s">
        <v>223</v>
      </c>
      <c r="D11576">
        <v>0.56000000000000005</v>
      </c>
    </row>
    <row r="11577" spans="1:4">
      <c r="A11577" t="s">
        <v>71774</v>
      </c>
      <c r="B11577" t="s">
        <v>35840</v>
      </c>
      <c r="C11577" t="s">
        <v>223</v>
      </c>
      <c r="D11577">
        <v>0.65</v>
      </c>
    </row>
    <row r="11578" spans="1:4">
      <c r="A11578" t="s">
        <v>71775</v>
      </c>
      <c r="B11578" t="s">
        <v>35838</v>
      </c>
      <c r="C11578" t="s">
        <v>223</v>
      </c>
      <c r="D11578">
        <v>0.56000000000000005</v>
      </c>
    </row>
    <row r="11579" spans="1:4">
      <c r="A11579" t="s">
        <v>71776</v>
      </c>
      <c r="B11579" t="s">
        <v>46446</v>
      </c>
      <c r="C11579" t="s">
        <v>1161</v>
      </c>
      <c r="D11579">
        <v>2293.86</v>
      </c>
    </row>
    <row r="11580" spans="1:4">
      <c r="A11580" t="s">
        <v>71777</v>
      </c>
      <c r="B11580" t="s">
        <v>71778</v>
      </c>
      <c r="C11580" t="s">
        <v>1161</v>
      </c>
      <c r="D11580">
        <v>301.01</v>
      </c>
    </row>
    <row r="11581" spans="1:4">
      <c r="A11581" t="s">
        <v>71779</v>
      </c>
      <c r="B11581" t="s">
        <v>71780</v>
      </c>
      <c r="C11581" t="s">
        <v>1161</v>
      </c>
      <c r="D11581">
        <v>375.84</v>
      </c>
    </row>
    <row r="11582" spans="1:4">
      <c r="A11582" t="s">
        <v>71781</v>
      </c>
      <c r="B11582" t="s">
        <v>71782</v>
      </c>
      <c r="C11582" t="s">
        <v>1161</v>
      </c>
      <c r="D11582">
        <v>471.2</v>
      </c>
    </row>
    <row r="11583" spans="1:4">
      <c r="A11583" t="s">
        <v>71783</v>
      </c>
      <c r="B11583" t="s">
        <v>71784</v>
      </c>
      <c r="C11583" t="s">
        <v>1161</v>
      </c>
      <c r="D11583">
        <v>557</v>
      </c>
    </row>
    <row r="11584" spans="1:4">
      <c r="A11584" t="s">
        <v>71785</v>
      </c>
      <c r="B11584" t="s">
        <v>71786</v>
      </c>
      <c r="C11584" t="s">
        <v>1161</v>
      </c>
      <c r="D11584">
        <v>541.53</v>
      </c>
    </row>
    <row r="11585" spans="1:4">
      <c r="A11585" t="s">
        <v>71787</v>
      </c>
      <c r="B11585" t="s">
        <v>71788</v>
      </c>
      <c r="C11585" t="s">
        <v>1161</v>
      </c>
      <c r="D11585">
        <v>675.15</v>
      </c>
    </row>
    <row r="11586" spans="1:4">
      <c r="A11586" t="s">
        <v>71789</v>
      </c>
      <c r="B11586" t="s">
        <v>71790</v>
      </c>
      <c r="C11586" t="s">
        <v>1161</v>
      </c>
      <c r="D11586">
        <v>675.15</v>
      </c>
    </row>
    <row r="11587" spans="1:4">
      <c r="A11587" t="s">
        <v>71791</v>
      </c>
      <c r="B11587" t="s">
        <v>71792</v>
      </c>
      <c r="C11587" t="s">
        <v>1161</v>
      </c>
      <c r="D11587">
        <v>805.96</v>
      </c>
    </row>
    <row r="11588" spans="1:4">
      <c r="A11588" t="s">
        <v>71793</v>
      </c>
      <c r="B11588" t="s">
        <v>71794</v>
      </c>
      <c r="C11588" t="s">
        <v>223</v>
      </c>
      <c r="D11588">
        <v>89.31</v>
      </c>
    </row>
    <row r="11589" spans="1:4">
      <c r="A11589" t="s">
        <v>71795</v>
      </c>
      <c r="B11589" t="s">
        <v>71796</v>
      </c>
      <c r="C11589" t="s">
        <v>223</v>
      </c>
      <c r="D11589">
        <v>70.17</v>
      </c>
    </row>
    <row r="11590" spans="1:4">
      <c r="A11590" t="s">
        <v>71797</v>
      </c>
      <c r="B11590" t="s">
        <v>71798</v>
      </c>
      <c r="C11590" t="s">
        <v>60</v>
      </c>
      <c r="D11590">
        <v>372.74</v>
      </c>
    </row>
    <row r="11591" spans="1:4">
      <c r="A11591" t="s">
        <v>71799</v>
      </c>
      <c r="B11591" t="s">
        <v>71800</v>
      </c>
      <c r="C11591" t="s">
        <v>223</v>
      </c>
      <c r="D11591">
        <v>448</v>
      </c>
    </row>
    <row r="11592" spans="1:4">
      <c r="A11592" t="s">
        <v>71801</v>
      </c>
      <c r="B11592" t="s">
        <v>71802</v>
      </c>
      <c r="C11592" t="s">
        <v>223</v>
      </c>
      <c r="D11592">
        <v>284.12</v>
      </c>
    </row>
    <row r="11593" spans="1:4">
      <c r="A11593" t="s">
        <v>71803</v>
      </c>
      <c r="B11593" t="s">
        <v>71804</v>
      </c>
      <c r="C11593" t="s">
        <v>223</v>
      </c>
      <c r="D11593">
        <v>205.53</v>
      </c>
    </row>
    <row r="11594" spans="1:4">
      <c r="A11594" t="s">
        <v>71805</v>
      </c>
      <c r="B11594" t="s">
        <v>71806</v>
      </c>
      <c r="C11594" t="s">
        <v>223</v>
      </c>
      <c r="D11594">
        <v>299.97000000000003</v>
      </c>
    </row>
    <row r="11595" spans="1:4">
      <c r="A11595" t="s">
        <v>71807</v>
      </c>
      <c r="B11595" t="s">
        <v>71808</v>
      </c>
      <c r="C11595" t="s">
        <v>223</v>
      </c>
      <c r="D11595">
        <v>89.23</v>
      </c>
    </row>
    <row r="11596" spans="1:4">
      <c r="A11596" t="s">
        <v>71809</v>
      </c>
      <c r="B11596" t="s">
        <v>71810</v>
      </c>
      <c r="C11596" t="s">
        <v>223</v>
      </c>
      <c r="D11596">
        <v>111.54</v>
      </c>
    </row>
    <row r="11597" spans="1:4">
      <c r="A11597" t="s">
        <v>71811</v>
      </c>
      <c r="B11597" t="s">
        <v>40444</v>
      </c>
      <c r="C11597" t="s">
        <v>223</v>
      </c>
      <c r="D11597">
        <v>16.16</v>
      </c>
    </row>
    <row r="11598" spans="1:4">
      <c r="A11598" t="s">
        <v>71812</v>
      </c>
      <c r="B11598" t="s">
        <v>71813</v>
      </c>
      <c r="C11598" t="s">
        <v>1161</v>
      </c>
      <c r="D11598">
        <v>385.1</v>
      </c>
    </row>
    <row r="11599" spans="1:4">
      <c r="A11599" t="s">
        <v>71814</v>
      </c>
      <c r="B11599" t="s">
        <v>71815</v>
      </c>
      <c r="C11599" t="s">
        <v>223</v>
      </c>
      <c r="D11599">
        <v>449.4</v>
      </c>
    </row>
    <row r="11600" spans="1:4">
      <c r="A11600" t="s">
        <v>71816</v>
      </c>
      <c r="B11600" t="s">
        <v>71817</v>
      </c>
      <c r="C11600" t="s">
        <v>223</v>
      </c>
      <c r="D11600">
        <v>407.91</v>
      </c>
    </row>
    <row r="11601" spans="1:4">
      <c r="A11601" t="s">
        <v>71818</v>
      </c>
      <c r="B11601" t="s">
        <v>71819</v>
      </c>
      <c r="C11601" t="s">
        <v>223</v>
      </c>
      <c r="D11601">
        <v>438.25</v>
      </c>
    </row>
    <row r="11602" spans="1:4">
      <c r="A11602" t="s">
        <v>71820</v>
      </c>
      <c r="B11602" t="s">
        <v>71821</v>
      </c>
      <c r="C11602" t="s">
        <v>223</v>
      </c>
      <c r="D11602">
        <v>404.39</v>
      </c>
    </row>
    <row r="11603" spans="1:4">
      <c r="A11603" t="s">
        <v>71822</v>
      </c>
      <c r="B11603" t="s">
        <v>71823</v>
      </c>
      <c r="C11603" t="s">
        <v>223</v>
      </c>
      <c r="D11603">
        <v>494.41</v>
      </c>
    </row>
    <row r="11604" spans="1:4">
      <c r="A11604" t="s">
        <v>71824</v>
      </c>
      <c r="B11604" t="s">
        <v>71825</v>
      </c>
      <c r="C11604" t="s">
        <v>223</v>
      </c>
      <c r="D11604">
        <v>451.93</v>
      </c>
    </row>
    <row r="11605" spans="1:4">
      <c r="A11605" t="s">
        <v>71826</v>
      </c>
      <c r="B11605" t="s">
        <v>71827</v>
      </c>
      <c r="C11605" t="s">
        <v>223</v>
      </c>
      <c r="D11605">
        <v>464.45</v>
      </c>
    </row>
    <row r="11606" spans="1:4">
      <c r="A11606" t="s">
        <v>71828</v>
      </c>
      <c r="B11606" t="s">
        <v>71829</v>
      </c>
      <c r="C11606" t="s">
        <v>223</v>
      </c>
      <c r="D11606">
        <v>449.4</v>
      </c>
    </row>
    <row r="11607" spans="1:4">
      <c r="A11607" t="s">
        <v>71830</v>
      </c>
      <c r="B11607" t="s">
        <v>71831</v>
      </c>
      <c r="C11607" t="s">
        <v>223</v>
      </c>
      <c r="D11607">
        <v>630.91</v>
      </c>
    </row>
    <row r="11608" spans="1:4">
      <c r="A11608" t="s">
        <v>71832</v>
      </c>
      <c r="B11608" t="s">
        <v>71833</v>
      </c>
      <c r="C11608" t="s">
        <v>223</v>
      </c>
      <c r="D11608">
        <v>448.84</v>
      </c>
    </row>
    <row r="11609" spans="1:4">
      <c r="A11609" t="s">
        <v>71834</v>
      </c>
      <c r="B11609" t="s">
        <v>71835</v>
      </c>
      <c r="C11609" t="s">
        <v>223</v>
      </c>
      <c r="D11609">
        <v>630.91</v>
      </c>
    </row>
    <row r="11610" spans="1:4">
      <c r="A11610" t="s">
        <v>71836</v>
      </c>
      <c r="B11610" t="s">
        <v>71837</v>
      </c>
      <c r="C11610" t="s">
        <v>1161</v>
      </c>
      <c r="D11610">
        <v>119.56</v>
      </c>
    </row>
    <row r="11611" spans="1:4">
      <c r="A11611" t="s">
        <v>71838</v>
      </c>
      <c r="B11611" t="s">
        <v>71839</v>
      </c>
      <c r="C11611" t="s">
        <v>1161</v>
      </c>
      <c r="D11611">
        <v>89.8</v>
      </c>
    </row>
    <row r="11612" spans="1:4">
      <c r="A11612" t="s">
        <v>71840</v>
      </c>
      <c r="B11612" t="s">
        <v>71841</v>
      </c>
      <c r="C11612" t="s">
        <v>1161</v>
      </c>
      <c r="D11612">
        <v>95.65</v>
      </c>
    </row>
    <row r="11613" spans="1:4">
      <c r="A11613" t="s">
        <v>71842</v>
      </c>
      <c r="B11613" t="s">
        <v>71843</v>
      </c>
      <c r="C11613" t="s">
        <v>1161</v>
      </c>
      <c r="D11613">
        <v>154.72999999999999</v>
      </c>
    </row>
    <row r="11614" spans="1:4">
      <c r="A11614" t="s">
        <v>71844</v>
      </c>
      <c r="B11614" t="s">
        <v>71845</v>
      </c>
      <c r="C11614" t="s">
        <v>1161</v>
      </c>
      <c r="D11614">
        <v>37274.089999999997</v>
      </c>
    </row>
    <row r="11615" spans="1:4">
      <c r="A11615" t="s">
        <v>71846</v>
      </c>
      <c r="B11615" t="s">
        <v>47967</v>
      </c>
      <c r="C11615" t="s">
        <v>1161</v>
      </c>
      <c r="D11615">
        <v>56334.22</v>
      </c>
    </row>
    <row r="11616" spans="1:4">
      <c r="A11616" t="s">
        <v>71847</v>
      </c>
      <c r="B11616" t="s">
        <v>47970</v>
      </c>
      <c r="C11616" t="s">
        <v>1161</v>
      </c>
      <c r="D11616">
        <v>79019.22</v>
      </c>
    </row>
    <row r="11617" spans="1:4">
      <c r="A11617" t="s">
        <v>71848</v>
      </c>
      <c r="B11617" t="s">
        <v>71849</v>
      </c>
      <c r="C11617" t="s">
        <v>223</v>
      </c>
      <c r="D11617">
        <v>21.69</v>
      </c>
    </row>
    <row r="11618" spans="1:4">
      <c r="A11618" t="s">
        <v>71850</v>
      </c>
      <c r="B11618" t="s">
        <v>71851</v>
      </c>
      <c r="C11618" t="s">
        <v>223</v>
      </c>
      <c r="D11618">
        <v>16.89</v>
      </c>
    </row>
    <row r="11619" spans="1:4">
      <c r="A11619" t="s">
        <v>71852</v>
      </c>
      <c r="B11619" t="s">
        <v>71853</v>
      </c>
      <c r="C11619" t="s">
        <v>60</v>
      </c>
      <c r="D11619">
        <v>25.2</v>
      </c>
    </row>
    <row r="11620" spans="1:4">
      <c r="A11620" t="s">
        <v>71854</v>
      </c>
      <c r="B11620" t="s">
        <v>48505</v>
      </c>
      <c r="C11620" t="s">
        <v>2885</v>
      </c>
      <c r="D11620">
        <v>15.35</v>
      </c>
    </row>
    <row r="11621" spans="1:4">
      <c r="A11621" t="s">
        <v>71855</v>
      </c>
      <c r="B11621" t="s">
        <v>48508</v>
      </c>
      <c r="C11621" t="s">
        <v>2885</v>
      </c>
      <c r="D11621">
        <v>19.809999999999999</v>
      </c>
    </row>
    <row r="11622" spans="1:4">
      <c r="A11622" t="s">
        <v>71856</v>
      </c>
      <c r="B11622" t="s">
        <v>48511</v>
      </c>
      <c r="C11622" t="s">
        <v>1161</v>
      </c>
      <c r="D11622">
        <v>1379.8</v>
      </c>
    </row>
    <row r="11623" spans="1:4">
      <c r="A11623" t="s">
        <v>71857</v>
      </c>
      <c r="B11623" t="s">
        <v>71858</v>
      </c>
      <c r="C11623" t="s">
        <v>223</v>
      </c>
      <c r="D11623">
        <v>15.34</v>
      </c>
    </row>
    <row r="11624" spans="1:4">
      <c r="A11624" t="s">
        <v>71859</v>
      </c>
      <c r="B11624" t="s">
        <v>71860</v>
      </c>
      <c r="C11624" t="s">
        <v>1161</v>
      </c>
      <c r="D11624">
        <v>35.99</v>
      </c>
    </row>
    <row r="11625" spans="1:4">
      <c r="A11625" t="s">
        <v>71861</v>
      </c>
      <c r="B11625" t="s">
        <v>71862</v>
      </c>
      <c r="C11625" t="s">
        <v>1161</v>
      </c>
      <c r="D11625">
        <v>73.03</v>
      </c>
    </row>
    <row r="11626" spans="1:4">
      <c r="A11626" t="s">
        <v>71863</v>
      </c>
      <c r="B11626" t="s">
        <v>71864</v>
      </c>
      <c r="C11626" t="s">
        <v>1161</v>
      </c>
      <c r="D11626">
        <v>90.01</v>
      </c>
    </row>
    <row r="11627" spans="1:4">
      <c r="A11627" t="s">
        <v>71865</v>
      </c>
      <c r="B11627" t="s">
        <v>71866</v>
      </c>
      <c r="C11627" t="s">
        <v>1161</v>
      </c>
      <c r="D11627">
        <v>113.97</v>
      </c>
    </row>
    <row r="11628" spans="1:4">
      <c r="A11628" t="s">
        <v>71867</v>
      </c>
      <c r="B11628" t="s">
        <v>71868</v>
      </c>
      <c r="C11628" t="s">
        <v>1161</v>
      </c>
      <c r="D11628">
        <v>139.97999999999999</v>
      </c>
    </row>
    <row r="11629" spans="1:4">
      <c r="A11629" t="s">
        <v>71869</v>
      </c>
      <c r="B11629" t="s">
        <v>71870</v>
      </c>
      <c r="C11629" t="s">
        <v>60</v>
      </c>
      <c r="D11629">
        <v>27.12</v>
      </c>
    </row>
    <row r="11630" spans="1:4">
      <c r="A11630" t="s">
        <v>71871</v>
      </c>
      <c r="B11630" t="s">
        <v>71872</v>
      </c>
      <c r="C11630" t="s">
        <v>60</v>
      </c>
      <c r="D11630">
        <v>19.39</v>
      </c>
    </row>
    <row r="11631" spans="1:4">
      <c r="A11631" t="s">
        <v>71873</v>
      </c>
      <c r="B11631" t="s">
        <v>71874</v>
      </c>
      <c r="C11631" t="s">
        <v>60</v>
      </c>
      <c r="D11631">
        <v>19.39</v>
      </c>
    </row>
    <row r="11632" spans="1:4">
      <c r="A11632" t="s">
        <v>71875</v>
      </c>
      <c r="B11632" t="s">
        <v>47979</v>
      </c>
      <c r="C11632" t="s">
        <v>1161</v>
      </c>
      <c r="D11632">
        <v>55224.28</v>
      </c>
    </row>
    <row r="11633" spans="1:4">
      <c r="A11633" t="s">
        <v>71876</v>
      </c>
      <c r="B11633" t="s">
        <v>47973</v>
      </c>
      <c r="C11633" t="s">
        <v>1161</v>
      </c>
      <c r="D11633">
        <v>24485.15</v>
      </c>
    </row>
    <row r="11634" spans="1:4">
      <c r="A11634" t="s">
        <v>71877</v>
      </c>
      <c r="B11634" t="s">
        <v>47976</v>
      </c>
      <c r="C11634" t="s">
        <v>1161</v>
      </c>
      <c r="D11634">
        <v>32698.75</v>
      </c>
    </row>
    <row r="11635" spans="1:4">
      <c r="A11635" t="s">
        <v>71878</v>
      </c>
      <c r="B11635" t="s">
        <v>71879</v>
      </c>
      <c r="C11635" t="s">
        <v>223</v>
      </c>
      <c r="D11635">
        <v>21.1</v>
      </c>
    </row>
    <row r="11636" spans="1:4">
      <c r="A11636" t="s">
        <v>71880</v>
      </c>
      <c r="B11636" t="s">
        <v>71881</v>
      </c>
      <c r="C11636" t="s">
        <v>60</v>
      </c>
      <c r="D11636">
        <v>391.25</v>
      </c>
    </row>
    <row r="11637" spans="1:4">
      <c r="A11637" t="s">
        <v>71882</v>
      </c>
      <c r="B11637" t="s">
        <v>35700</v>
      </c>
      <c r="C11637" t="s">
        <v>60</v>
      </c>
      <c r="D11637">
        <v>1251.98</v>
      </c>
    </row>
    <row r="11638" spans="1:4">
      <c r="A11638" t="s">
        <v>71883</v>
      </c>
      <c r="B11638" t="s">
        <v>35702</v>
      </c>
      <c r="C11638" t="s">
        <v>60</v>
      </c>
      <c r="D11638">
        <v>299.97000000000003</v>
      </c>
    </row>
    <row r="11639" spans="1:4">
      <c r="A11639" t="s">
        <v>71884</v>
      </c>
      <c r="B11639" t="s">
        <v>71885</v>
      </c>
      <c r="C11639" t="s">
        <v>60</v>
      </c>
      <c r="D11639">
        <v>69.56</v>
      </c>
    </row>
    <row r="11640" spans="1:4">
      <c r="A11640" t="s">
        <v>71886</v>
      </c>
      <c r="B11640" t="s">
        <v>46560</v>
      </c>
      <c r="C11640" t="s">
        <v>1161</v>
      </c>
      <c r="D11640">
        <v>6912.16</v>
      </c>
    </row>
    <row r="11641" spans="1:4">
      <c r="A11641" t="s">
        <v>71887</v>
      </c>
      <c r="B11641" t="s">
        <v>71888</v>
      </c>
      <c r="C11641" t="s">
        <v>1161</v>
      </c>
      <c r="D11641">
        <v>242.89</v>
      </c>
    </row>
    <row r="11642" spans="1:4">
      <c r="A11642" t="s">
        <v>71889</v>
      </c>
      <c r="B11642" t="s">
        <v>71890</v>
      </c>
      <c r="C11642" t="s">
        <v>60</v>
      </c>
      <c r="D11642">
        <v>34.090000000000003</v>
      </c>
    </row>
    <row r="11643" spans="1:4">
      <c r="A11643" t="s">
        <v>71891</v>
      </c>
      <c r="B11643" t="s">
        <v>71892</v>
      </c>
      <c r="C11643" t="s">
        <v>1161</v>
      </c>
      <c r="D11643">
        <v>228.83</v>
      </c>
    </row>
    <row r="11644" spans="1:4">
      <c r="A11644" t="s">
        <v>71893</v>
      </c>
      <c r="B11644" t="s">
        <v>71894</v>
      </c>
      <c r="C11644" t="s">
        <v>1161</v>
      </c>
      <c r="D11644">
        <v>212.82</v>
      </c>
    </row>
    <row r="11645" spans="1:4">
      <c r="A11645" t="s">
        <v>71895</v>
      </c>
    </row>
    <row r="11646" spans="1:4">
      <c r="A11646" t="s">
        <v>48983</v>
      </c>
      <c r="B11646" t="s">
        <v>2980</v>
      </c>
      <c r="C11646" t="s">
        <v>2890</v>
      </c>
      <c r="D11646" t="s">
        <v>48984</v>
      </c>
    </row>
    <row r="11647" spans="1:4">
      <c r="A11647" t="s">
        <v>71896</v>
      </c>
      <c r="B11647" t="s">
        <v>71897</v>
      </c>
      <c r="C11647" t="s">
        <v>71898</v>
      </c>
      <c r="D11647">
        <v>341.52</v>
      </c>
    </row>
    <row r="11648" spans="1:4">
      <c r="A11648" t="s">
        <v>71899</v>
      </c>
      <c r="B11648" t="s">
        <v>71900</v>
      </c>
      <c r="C11648" t="s">
        <v>223</v>
      </c>
      <c r="D11648">
        <v>348.43</v>
      </c>
    </row>
    <row r="11649" spans="1:4">
      <c r="A11649" t="s">
        <v>71901</v>
      </c>
      <c r="B11649" t="s">
        <v>71902</v>
      </c>
      <c r="C11649" t="s">
        <v>2885</v>
      </c>
      <c r="D11649">
        <v>7.28</v>
      </c>
    </row>
    <row r="11650" spans="1:4">
      <c r="A11650" t="s">
        <v>71903</v>
      </c>
      <c r="B11650" t="s">
        <v>71904</v>
      </c>
      <c r="C11650" t="s">
        <v>223</v>
      </c>
      <c r="D11650">
        <v>193.7</v>
      </c>
    </row>
    <row r="11651" spans="1:4">
      <c r="A11651" t="s">
        <v>71905</v>
      </c>
      <c r="B11651" t="s">
        <v>71906</v>
      </c>
      <c r="C11651" t="s">
        <v>223</v>
      </c>
      <c r="D11651">
        <v>125.83</v>
      </c>
    </row>
    <row r="11652" spans="1:4">
      <c r="A11652" t="s">
        <v>71907</v>
      </c>
      <c r="B11652" t="s">
        <v>71908</v>
      </c>
      <c r="C11652" t="s">
        <v>223</v>
      </c>
      <c r="D11652">
        <v>577.5</v>
      </c>
    </row>
    <row r="11653" spans="1:4">
      <c r="A11653" t="s">
        <v>71909</v>
      </c>
      <c r="B11653" t="s">
        <v>71910</v>
      </c>
      <c r="C11653" t="s">
        <v>223</v>
      </c>
      <c r="D11653">
        <v>836.83</v>
      </c>
    </row>
    <row r="11654" spans="1:4">
      <c r="A11654" t="s">
        <v>71911</v>
      </c>
      <c r="B11654" t="s">
        <v>71912</v>
      </c>
      <c r="C11654" t="s">
        <v>223</v>
      </c>
      <c r="D11654">
        <v>720</v>
      </c>
    </row>
    <row r="11655" spans="1:4">
      <c r="A11655" t="s">
        <v>71913</v>
      </c>
      <c r="B11655" t="s">
        <v>71914</v>
      </c>
      <c r="C11655" t="s">
        <v>223</v>
      </c>
      <c r="D11655">
        <v>671.21</v>
      </c>
    </row>
    <row r="11656" spans="1:4">
      <c r="A11656" t="s">
        <v>71915</v>
      </c>
      <c r="B11656" t="s">
        <v>71916</v>
      </c>
      <c r="C11656" t="s">
        <v>223</v>
      </c>
      <c r="D11656">
        <v>1193.96</v>
      </c>
    </row>
    <row r="11657" spans="1:4">
      <c r="A11657" t="s">
        <v>71917</v>
      </c>
      <c r="B11657" t="s">
        <v>71918</v>
      </c>
      <c r="C11657" t="s">
        <v>223</v>
      </c>
      <c r="D11657">
        <v>1147</v>
      </c>
    </row>
    <row r="11658" spans="1:4">
      <c r="A11658" t="s">
        <v>71919</v>
      </c>
      <c r="B11658" t="s">
        <v>71920</v>
      </c>
      <c r="C11658" t="s">
        <v>223</v>
      </c>
      <c r="D11658">
        <v>723.49</v>
      </c>
    </row>
    <row r="11659" spans="1:4">
      <c r="A11659" t="s">
        <v>71921</v>
      </c>
      <c r="B11659" t="s">
        <v>71922</v>
      </c>
      <c r="C11659" t="s">
        <v>223</v>
      </c>
      <c r="D11659">
        <v>671.93</v>
      </c>
    </row>
    <row r="11660" spans="1:4">
      <c r="A11660" t="s">
        <v>71923</v>
      </c>
      <c r="B11660" t="s">
        <v>71924</v>
      </c>
      <c r="C11660" t="s">
        <v>223</v>
      </c>
      <c r="D11660">
        <v>423.68</v>
      </c>
    </row>
    <row r="11661" spans="1:4">
      <c r="A11661" t="s">
        <v>71925</v>
      </c>
      <c r="B11661" t="s">
        <v>71926</v>
      </c>
      <c r="C11661" t="s">
        <v>223</v>
      </c>
      <c r="D11661">
        <v>470.77</v>
      </c>
    </row>
    <row r="11662" spans="1:4">
      <c r="A11662" t="s">
        <v>71927</v>
      </c>
      <c r="B11662" t="s">
        <v>71928</v>
      </c>
      <c r="C11662" t="s">
        <v>223</v>
      </c>
      <c r="D11662">
        <v>998.11</v>
      </c>
    </row>
    <row r="11663" spans="1:4">
      <c r="A11663" t="s">
        <v>71929</v>
      </c>
      <c r="B11663" t="s">
        <v>71930</v>
      </c>
      <c r="C11663" t="s">
        <v>223</v>
      </c>
      <c r="D11663">
        <v>1045.1199999999999</v>
      </c>
    </row>
    <row r="11664" spans="1:4">
      <c r="A11664" t="s">
        <v>71931</v>
      </c>
      <c r="B11664" t="s">
        <v>71932</v>
      </c>
      <c r="C11664" t="s">
        <v>1161</v>
      </c>
      <c r="D11664">
        <v>132.99</v>
      </c>
    </row>
    <row r="11665" spans="1:4">
      <c r="A11665" t="s">
        <v>71933</v>
      </c>
      <c r="B11665" t="s">
        <v>71934</v>
      </c>
      <c r="C11665" t="s">
        <v>2532</v>
      </c>
      <c r="D11665">
        <v>13.34</v>
      </c>
    </row>
    <row r="11666" spans="1:4">
      <c r="A11666" t="s">
        <v>71935</v>
      </c>
      <c r="B11666" t="s">
        <v>71936</v>
      </c>
      <c r="C11666" t="s">
        <v>1161</v>
      </c>
      <c r="D11666">
        <v>20.440000000000001</v>
      </c>
    </row>
    <row r="11667" spans="1:4">
      <c r="A11667" t="s">
        <v>71937</v>
      </c>
      <c r="B11667" t="s">
        <v>71938</v>
      </c>
      <c r="C11667" t="s">
        <v>1161</v>
      </c>
      <c r="D11667">
        <v>18.64</v>
      </c>
    </row>
    <row r="11668" spans="1:4">
      <c r="A11668" t="s">
        <v>71939</v>
      </c>
      <c r="B11668" t="s">
        <v>71940</v>
      </c>
      <c r="C11668" t="s">
        <v>1161</v>
      </c>
      <c r="D11668">
        <v>51.89</v>
      </c>
    </row>
    <row r="11669" spans="1:4">
      <c r="A11669" t="s">
        <v>71941</v>
      </c>
      <c r="B11669" t="s">
        <v>71942</v>
      </c>
      <c r="C11669" t="s">
        <v>1161</v>
      </c>
      <c r="D11669">
        <v>48.12</v>
      </c>
    </row>
    <row r="11670" spans="1:4">
      <c r="A11670" t="s">
        <v>71943</v>
      </c>
      <c r="B11670" t="s">
        <v>71944</v>
      </c>
      <c r="C11670" t="s">
        <v>1161</v>
      </c>
      <c r="D11670">
        <v>41.22</v>
      </c>
    </row>
    <row r="11671" spans="1:4">
      <c r="A11671" t="s">
        <v>71945</v>
      </c>
      <c r="B11671" t="s">
        <v>71946</v>
      </c>
      <c r="C11671" t="s">
        <v>2532</v>
      </c>
      <c r="D11671">
        <v>30.4</v>
      </c>
    </row>
    <row r="11672" spans="1:4">
      <c r="A11672" t="s">
        <v>71947</v>
      </c>
      <c r="B11672" t="s">
        <v>71948</v>
      </c>
      <c r="C11672" t="s">
        <v>2532</v>
      </c>
      <c r="D11672">
        <v>15.99</v>
      </c>
    </row>
    <row r="11673" spans="1:4">
      <c r="A11673" t="s">
        <v>71949</v>
      </c>
    </row>
    <row r="11674" spans="1:4">
      <c r="A11674" t="s">
        <v>48983</v>
      </c>
      <c r="B11674" t="s">
        <v>2980</v>
      </c>
      <c r="C11674" t="s">
        <v>2890</v>
      </c>
      <c r="D11674" t="s">
        <v>48984</v>
      </c>
    </row>
    <row r="11675" spans="1:4">
      <c r="A11675" t="s">
        <v>71950</v>
      </c>
      <c r="B11675" t="s">
        <v>71951</v>
      </c>
      <c r="C11675" t="s">
        <v>223</v>
      </c>
      <c r="D11675">
        <v>597.48</v>
      </c>
    </row>
    <row r="11676" spans="1:4">
      <c r="A11676" t="s">
        <v>71952</v>
      </c>
      <c r="B11676" t="s">
        <v>71953</v>
      </c>
      <c r="C11676" t="s">
        <v>1161</v>
      </c>
      <c r="D11676">
        <v>5.08</v>
      </c>
    </row>
    <row r="11677" spans="1:4">
      <c r="A11677" t="s">
        <v>71954</v>
      </c>
      <c r="B11677" t="s">
        <v>71955</v>
      </c>
      <c r="C11677" t="s">
        <v>1161</v>
      </c>
      <c r="D11677">
        <v>1.39</v>
      </c>
    </row>
    <row r="11678" spans="1:4">
      <c r="A11678" t="s">
        <v>71956</v>
      </c>
      <c r="B11678" t="s">
        <v>71957</v>
      </c>
      <c r="C11678" t="s">
        <v>1161</v>
      </c>
      <c r="D11678">
        <v>0.26</v>
      </c>
    </row>
    <row r="11679" spans="1:4">
      <c r="A11679" t="s">
        <v>71958</v>
      </c>
      <c r="B11679" t="s">
        <v>71959</v>
      </c>
      <c r="C11679" t="s">
        <v>1161</v>
      </c>
      <c r="D11679">
        <v>0.83</v>
      </c>
    </row>
    <row r="11680" spans="1:4">
      <c r="A11680" t="s">
        <v>71960</v>
      </c>
      <c r="B11680" t="s">
        <v>71961</v>
      </c>
      <c r="C11680" t="s">
        <v>60</v>
      </c>
      <c r="D11680">
        <v>38.78</v>
      </c>
    </row>
    <row r="11681" spans="1:4">
      <c r="A11681" t="s">
        <v>71962</v>
      </c>
      <c r="B11681" t="s">
        <v>71963</v>
      </c>
      <c r="C11681" t="s">
        <v>223</v>
      </c>
      <c r="D11681">
        <v>53.35</v>
      </c>
    </row>
    <row r="11682" spans="1:4">
      <c r="A11682" t="s">
        <v>71964</v>
      </c>
      <c r="B11682" t="s">
        <v>71965</v>
      </c>
      <c r="C11682" t="s">
        <v>223</v>
      </c>
      <c r="D11682">
        <v>84.79</v>
      </c>
    </row>
    <row r="11683" spans="1:4">
      <c r="A11683" t="s">
        <v>71966</v>
      </c>
      <c r="B11683" t="s">
        <v>71967</v>
      </c>
      <c r="C11683" t="s">
        <v>223</v>
      </c>
      <c r="D11683">
        <v>481.69</v>
      </c>
    </row>
    <row r="11684" spans="1:4">
      <c r="A11684" t="s">
        <v>71968</v>
      </c>
      <c r="B11684" t="s">
        <v>71969</v>
      </c>
      <c r="C11684" t="s">
        <v>60</v>
      </c>
      <c r="D11684">
        <v>40</v>
      </c>
    </row>
    <row r="11685" spans="1:4">
      <c r="A11685" t="s">
        <v>71970</v>
      </c>
      <c r="B11685" t="s">
        <v>71971</v>
      </c>
      <c r="C11685" t="s">
        <v>60</v>
      </c>
      <c r="D11685">
        <v>23.76</v>
      </c>
    </row>
    <row r="11686" spans="1:4">
      <c r="A11686" t="s">
        <v>71972</v>
      </c>
      <c r="B11686" t="s">
        <v>71973</v>
      </c>
      <c r="C11686" t="s">
        <v>1161</v>
      </c>
      <c r="D11686">
        <v>51.03</v>
      </c>
    </row>
    <row r="11687" spans="1:4">
      <c r="A11687" t="s">
        <v>71974</v>
      </c>
      <c r="B11687" t="s">
        <v>71975</v>
      </c>
      <c r="C11687" t="s">
        <v>1161</v>
      </c>
      <c r="D11687">
        <v>141.93</v>
      </c>
    </row>
    <row r="11688" spans="1:4">
      <c r="A11688" t="s">
        <v>71976</v>
      </c>
      <c r="B11688" t="s">
        <v>71977</v>
      </c>
      <c r="C11688" t="s">
        <v>1161</v>
      </c>
      <c r="D11688">
        <v>51.03</v>
      </c>
    </row>
    <row r="11689" spans="1:4">
      <c r="A11689" t="s">
        <v>71978</v>
      </c>
      <c r="B11689" t="s">
        <v>71979</v>
      </c>
      <c r="C11689" t="s">
        <v>1161</v>
      </c>
      <c r="D11689">
        <v>141.93</v>
      </c>
    </row>
    <row r="11690" spans="1:4">
      <c r="A11690" t="s">
        <v>71980</v>
      </c>
      <c r="B11690" t="s">
        <v>71981</v>
      </c>
      <c r="C11690" t="s">
        <v>1161</v>
      </c>
      <c r="D11690">
        <v>75.510000000000005</v>
      </c>
    </row>
    <row r="11691" spans="1:4">
      <c r="A11691" t="s">
        <v>71982</v>
      </c>
      <c r="B11691" t="s">
        <v>71983</v>
      </c>
      <c r="C11691" t="s">
        <v>60</v>
      </c>
      <c r="D11691">
        <v>40.44</v>
      </c>
    </row>
    <row r="11692" spans="1:4">
      <c r="A11692" t="s">
        <v>71984</v>
      </c>
      <c r="B11692" t="s">
        <v>71985</v>
      </c>
      <c r="C11692" t="s">
        <v>60</v>
      </c>
      <c r="D11692">
        <v>50.33</v>
      </c>
    </row>
    <row r="11693" spans="1:4">
      <c r="A11693" t="s">
        <v>71986</v>
      </c>
      <c r="B11693" t="s">
        <v>71987</v>
      </c>
      <c r="C11693" t="s">
        <v>1161</v>
      </c>
      <c r="D11693">
        <v>44.49</v>
      </c>
    </row>
    <row r="11694" spans="1:4">
      <c r="A11694" t="s">
        <v>71988</v>
      </c>
      <c r="B11694" t="s">
        <v>71989</v>
      </c>
      <c r="C11694" t="s">
        <v>1161</v>
      </c>
      <c r="D11694">
        <v>48.4</v>
      </c>
    </row>
    <row r="11695" spans="1:4">
      <c r="A11695" t="s">
        <v>71990</v>
      </c>
      <c r="B11695" t="s">
        <v>71991</v>
      </c>
      <c r="C11695" t="s">
        <v>1161</v>
      </c>
      <c r="D11695">
        <v>2.56</v>
      </c>
    </row>
    <row r="11696" spans="1:4">
      <c r="A11696" t="s">
        <v>71992</v>
      </c>
      <c r="B11696" t="s">
        <v>71993</v>
      </c>
      <c r="C11696" t="s">
        <v>1161</v>
      </c>
      <c r="D11696">
        <v>23.86</v>
      </c>
    </row>
    <row r="11697" spans="1:4">
      <c r="A11697" t="s">
        <v>71994</v>
      </c>
      <c r="B11697" t="s">
        <v>71995</v>
      </c>
      <c r="C11697" t="s">
        <v>1161</v>
      </c>
      <c r="D11697">
        <v>18.190000000000001</v>
      </c>
    </row>
    <row r="11698" spans="1:4">
      <c r="A11698" t="s">
        <v>71996</v>
      </c>
      <c r="B11698" t="s">
        <v>71997</v>
      </c>
      <c r="C11698" t="s">
        <v>1161</v>
      </c>
      <c r="D11698">
        <v>87.93</v>
      </c>
    </row>
    <row r="11699" spans="1:4">
      <c r="A11699" t="s">
        <v>71998</v>
      </c>
      <c r="B11699" t="s">
        <v>71999</v>
      </c>
      <c r="C11699" t="s">
        <v>60</v>
      </c>
      <c r="D11699">
        <v>40.06</v>
      </c>
    </row>
    <row r="11700" spans="1:4">
      <c r="A11700" t="s">
        <v>72000</v>
      </c>
      <c r="B11700" t="s">
        <v>72001</v>
      </c>
      <c r="C11700" t="s">
        <v>223</v>
      </c>
      <c r="D11700">
        <v>583.9</v>
      </c>
    </row>
    <row r="11701" spans="1:4">
      <c r="A11701" t="s">
        <v>72002</v>
      </c>
      <c r="B11701" t="s">
        <v>72003</v>
      </c>
      <c r="C11701" t="s">
        <v>223</v>
      </c>
      <c r="D11701">
        <v>658.71</v>
      </c>
    </row>
    <row r="11702" spans="1:4">
      <c r="A11702" t="s">
        <v>72004</v>
      </c>
      <c r="B11702" t="s">
        <v>72005</v>
      </c>
      <c r="C11702" t="s">
        <v>223</v>
      </c>
      <c r="D11702">
        <v>441.27</v>
      </c>
    </row>
    <row r="11703" spans="1:4">
      <c r="A11703" t="s">
        <v>72006</v>
      </c>
      <c r="B11703" t="s">
        <v>72007</v>
      </c>
      <c r="C11703" t="s">
        <v>223</v>
      </c>
      <c r="D11703">
        <v>714.03</v>
      </c>
    </row>
    <row r="11704" spans="1:4">
      <c r="A11704" t="s">
        <v>72008</v>
      </c>
      <c r="B11704" t="s">
        <v>72009</v>
      </c>
      <c r="C11704" t="s">
        <v>1161</v>
      </c>
      <c r="D11704">
        <v>2.56</v>
      </c>
    </row>
    <row r="11705" spans="1:4">
      <c r="A11705" t="s">
        <v>72010</v>
      </c>
      <c r="B11705" t="s">
        <v>72011</v>
      </c>
      <c r="C11705" t="s">
        <v>2885</v>
      </c>
      <c r="D11705">
        <v>13.91</v>
      </c>
    </row>
    <row r="11706" spans="1:4">
      <c r="A11706" t="s">
        <v>72012</v>
      </c>
      <c r="B11706" t="s">
        <v>72013</v>
      </c>
      <c r="C11706" t="s">
        <v>1161</v>
      </c>
      <c r="D11706">
        <v>2.19</v>
      </c>
    </row>
    <row r="11707" spans="1:4">
      <c r="A11707" t="s">
        <v>72014</v>
      </c>
      <c r="B11707" t="s">
        <v>72015</v>
      </c>
      <c r="C11707" t="s">
        <v>1161</v>
      </c>
      <c r="D11707">
        <v>3.11</v>
      </c>
    </row>
    <row r="11708" spans="1:4">
      <c r="A11708" t="s">
        <v>72016</v>
      </c>
      <c r="B11708" t="s">
        <v>72017</v>
      </c>
      <c r="C11708" t="s">
        <v>1161</v>
      </c>
      <c r="D11708">
        <v>2.27</v>
      </c>
    </row>
    <row r="11709" spans="1:4">
      <c r="A11709" t="s">
        <v>72018</v>
      </c>
      <c r="B11709" t="s">
        <v>72019</v>
      </c>
      <c r="C11709" t="s">
        <v>1161</v>
      </c>
      <c r="D11709">
        <v>1.76</v>
      </c>
    </row>
    <row r="11710" spans="1:4">
      <c r="A11710" t="s">
        <v>72020</v>
      </c>
      <c r="B11710" t="s">
        <v>72021</v>
      </c>
      <c r="C11710" t="s">
        <v>1161</v>
      </c>
      <c r="D11710">
        <v>3.73</v>
      </c>
    </row>
    <row r="11711" spans="1:4">
      <c r="A11711" t="s">
        <v>72022</v>
      </c>
      <c r="B11711" t="s">
        <v>72023</v>
      </c>
      <c r="C11711" t="s">
        <v>1161</v>
      </c>
      <c r="D11711">
        <v>3.06</v>
      </c>
    </row>
    <row r="11712" spans="1:4">
      <c r="A11712" t="s">
        <v>72024</v>
      </c>
      <c r="B11712" t="s">
        <v>72025</v>
      </c>
      <c r="C11712" t="s">
        <v>1161</v>
      </c>
      <c r="D11712">
        <v>2.25</v>
      </c>
    </row>
    <row r="11713" spans="1:4">
      <c r="A11713" t="s">
        <v>72026</v>
      </c>
      <c r="B11713" t="s">
        <v>72027</v>
      </c>
      <c r="C11713" t="s">
        <v>1161</v>
      </c>
      <c r="D11713">
        <v>2.29</v>
      </c>
    </row>
    <row r="11714" spans="1:4">
      <c r="A11714" t="s">
        <v>72028</v>
      </c>
      <c r="B11714" t="s">
        <v>72029</v>
      </c>
      <c r="C11714" t="s">
        <v>1161</v>
      </c>
      <c r="D11714">
        <v>2.89</v>
      </c>
    </row>
    <row r="11715" spans="1:4">
      <c r="A11715" t="s">
        <v>72030</v>
      </c>
      <c r="B11715" t="s">
        <v>72031</v>
      </c>
      <c r="C11715" t="s">
        <v>1161</v>
      </c>
      <c r="D11715">
        <v>4</v>
      </c>
    </row>
    <row r="11716" spans="1:4">
      <c r="A11716" t="s">
        <v>72032</v>
      </c>
      <c r="B11716" t="s">
        <v>72033</v>
      </c>
      <c r="C11716" t="s">
        <v>1161</v>
      </c>
      <c r="D11716">
        <v>5.41</v>
      </c>
    </row>
    <row r="11717" spans="1:4">
      <c r="A11717" t="s">
        <v>72034</v>
      </c>
      <c r="B11717" t="s">
        <v>72035</v>
      </c>
      <c r="C11717" t="s">
        <v>2885</v>
      </c>
      <c r="D11717">
        <v>37.729999999999997</v>
      </c>
    </row>
    <row r="11718" spans="1:4">
      <c r="A11718" t="s">
        <v>72036</v>
      </c>
      <c r="B11718" t="s">
        <v>72037</v>
      </c>
      <c r="C11718" t="s">
        <v>1161</v>
      </c>
      <c r="D11718">
        <v>7.55</v>
      </c>
    </row>
    <row r="11719" spans="1:4">
      <c r="A11719" t="s">
        <v>72038</v>
      </c>
      <c r="B11719" t="s">
        <v>72039</v>
      </c>
      <c r="C11719" t="s">
        <v>1161</v>
      </c>
      <c r="D11719">
        <v>12.92</v>
      </c>
    </row>
    <row r="11720" spans="1:4">
      <c r="A11720" t="s">
        <v>72040</v>
      </c>
      <c r="B11720" t="s">
        <v>72041</v>
      </c>
      <c r="C11720" t="s">
        <v>1161</v>
      </c>
      <c r="D11720">
        <v>53.86</v>
      </c>
    </row>
    <row r="11721" spans="1:4">
      <c r="A11721" t="s">
        <v>72042</v>
      </c>
      <c r="B11721" t="s">
        <v>72043</v>
      </c>
      <c r="C11721" t="s">
        <v>1161</v>
      </c>
      <c r="D11721">
        <v>65.97</v>
      </c>
    </row>
    <row r="11722" spans="1:4">
      <c r="A11722" t="s">
        <v>72044</v>
      </c>
      <c r="B11722" t="s">
        <v>72045</v>
      </c>
      <c r="C11722" t="s">
        <v>60</v>
      </c>
      <c r="D11722">
        <v>64.27</v>
      </c>
    </row>
    <row r="11723" spans="1:4">
      <c r="A11723" t="s">
        <v>72046</v>
      </c>
      <c r="B11723" t="s">
        <v>72047</v>
      </c>
      <c r="C11723" t="s">
        <v>1161</v>
      </c>
      <c r="D11723">
        <v>53.56</v>
      </c>
    </row>
    <row r="11724" spans="1:4">
      <c r="A11724" t="s">
        <v>72048</v>
      </c>
      <c r="B11724" t="s">
        <v>72049</v>
      </c>
      <c r="C11724" t="s">
        <v>1161</v>
      </c>
      <c r="D11724">
        <v>63.28</v>
      </c>
    </row>
    <row r="11725" spans="1:4">
      <c r="A11725" t="s">
        <v>72050</v>
      </c>
      <c r="B11725" t="s">
        <v>72051</v>
      </c>
      <c r="C11725" t="s">
        <v>1161</v>
      </c>
      <c r="D11725">
        <v>24.44</v>
      </c>
    </row>
    <row r="11726" spans="1:4">
      <c r="A11726" t="s">
        <v>72052</v>
      </c>
      <c r="B11726" t="s">
        <v>72053</v>
      </c>
      <c r="C11726" t="s">
        <v>1161</v>
      </c>
      <c r="D11726">
        <v>0.34</v>
      </c>
    </row>
    <row r="11727" spans="1:4">
      <c r="A11727" t="s">
        <v>72054</v>
      </c>
      <c r="B11727" t="s">
        <v>72055</v>
      </c>
      <c r="C11727" t="s">
        <v>1161</v>
      </c>
      <c r="D11727">
        <v>21.73</v>
      </c>
    </row>
    <row r="11728" spans="1:4">
      <c r="A11728" t="s">
        <v>72056</v>
      </c>
      <c r="B11728" t="s">
        <v>72057</v>
      </c>
      <c r="C11728" t="s">
        <v>1161</v>
      </c>
      <c r="D11728">
        <v>18.96</v>
      </c>
    </row>
    <row r="11729" spans="1:4">
      <c r="A11729" t="s">
        <v>72058</v>
      </c>
      <c r="B11729" t="s">
        <v>72059</v>
      </c>
      <c r="C11729" t="s">
        <v>1161</v>
      </c>
      <c r="D11729">
        <v>21.74</v>
      </c>
    </row>
    <row r="11730" spans="1:4">
      <c r="A11730" t="s">
        <v>72060</v>
      </c>
      <c r="B11730" t="s">
        <v>72061</v>
      </c>
      <c r="C11730" t="s">
        <v>223</v>
      </c>
      <c r="D11730">
        <v>50.52</v>
      </c>
    </row>
    <row r="11731" spans="1:4">
      <c r="A11731" t="s">
        <v>72062</v>
      </c>
      <c r="B11731" t="s">
        <v>72063</v>
      </c>
      <c r="C11731" t="s">
        <v>223</v>
      </c>
      <c r="D11731">
        <v>139.22999999999999</v>
      </c>
    </row>
    <row r="11732" spans="1:4">
      <c r="A11732" t="s">
        <v>72064</v>
      </c>
      <c r="B11732" t="s">
        <v>72065</v>
      </c>
      <c r="C11732" t="s">
        <v>223</v>
      </c>
      <c r="D11732">
        <v>139.22999999999999</v>
      </c>
    </row>
    <row r="11733" spans="1:4">
      <c r="A11733" t="s">
        <v>72066</v>
      </c>
      <c r="B11733" t="s">
        <v>72067</v>
      </c>
      <c r="C11733" t="s">
        <v>1161</v>
      </c>
      <c r="D11733">
        <v>226.72</v>
      </c>
    </row>
    <row r="11734" spans="1:4">
      <c r="A11734" t="s">
        <v>72068</v>
      </c>
      <c r="B11734" t="s">
        <v>72069</v>
      </c>
      <c r="C11734" t="s">
        <v>1161</v>
      </c>
      <c r="D11734">
        <v>571.12</v>
      </c>
    </row>
    <row r="11735" spans="1:4">
      <c r="A11735" t="s">
        <v>72070</v>
      </c>
      <c r="B11735" t="s">
        <v>72071</v>
      </c>
      <c r="C11735" t="s">
        <v>1161</v>
      </c>
      <c r="D11735">
        <v>2.0699999999999998</v>
      </c>
    </row>
    <row r="11736" spans="1:4">
      <c r="A11736" t="s">
        <v>72072</v>
      </c>
      <c r="B11736" t="s">
        <v>72073</v>
      </c>
      <c r="C11736" t="s">
        <v>1161</v>
      </c>
      <c r="D11736">
        <v>0.71</v>
      </c>
    </row>
    <row r="11737" spans="1:4">
      <c r="A11737" t="s">
        <v>72074</v>
      </c>
      <c r="B11737" t="s">
        <v>72075</v>
      </c>
      <c r="C11737" t="s">
        <v>1161</v>
      </c>
      <c r="D11737">
        <v>1.34</v>
      </c>
    </row>
    <row r="11738" spans="1:4">
      <c r="A11738" t="s">
        <v>72076</v>
      </c>
      <c r="B11738" t="s">
        <v>72077</v>
      </c>
      <c r="C11738" t="s">
        <v>1161</v>
      </c>
      <c r="D11738">
        <v>0.77</v>
      </c>
    </row>
    <row r="11739" spans="1:4">
      <c r="A11739" t="s">
        <v>72078</v>
      </c>
      <c r="B11739" t="s">
        <v>72079</v>
      </c>
      <c r="C11739" t="s">
        <v>1161</v>
      </c>
      <c r="D11739">
        <v>2.46</v>
      </c>
    </row>
    <row r="11740" spans="1:4">
      <c r="A11740" t="s">
        <v>72080</v>
      </c>
      <c r="B11740" t="s">
        <v>39441</v>
      </c>
      <c r="C11740" t="s">
        <v>223</v>
      </c>
      <c r="D11740">
        <v>47.09</v>
      </c>
    </row>
    <row r="11741" spans="1:4">
      <c r="A11741" t="s">
        <v>72081</v>
      </c>
      <c r="B11741" t="s">
        <v>72082</v>
      </c>
      <c r="C11741" t="s">
        <v>1161</v>
      </c>
      <c r="D11741">
        <v>3</v>
      </c>
    </row>
    <row r="11742" spans="1:4">
      <c r="A11742" t="s">
        <v>72083</v>
      </c>
      <c r="B11742" t="s">
        <v>72084</v>
      </c>
      <c r="C11742" t="s">
        <v>1161</v>
      </c>
      <c r="D11742">
        <v>25.06</v>
      </c>
    </row>
    <row r="11743" spans="1:4">
      <c r="A11743" t="s">
        <v>72085</v>
      </c>
      <c r="B11743" t="s">
        <v>72086</v>
      </c>
      <c r="C11743" t="s">
        <v>223</v>
      </c>
      <c r="D11743">
        <v>10.050000000000001</v>
      </c>
    </row>
    <row r="11744" spans="1:4">
      <c r="A11744" t="s">
        <v>72087</v>
      </c>
      <c r="B11744" t="s">
        <v>72088</v>
      </c>
      <c r="C11744" t="s">
        <v>223</v>
      </c>
      <c r="D11744">
        <v>20.54</v>
      </c>
    </row>
    <row r="11745" spans="1:4">
      <c r="A11745" t="s">
        <v>72089</v>
      </c>
      <c r="B11745" t="s">
        <v>72090</v>
      </c>
      <c r="C11745" t="s">
        <v>1161</v>
      </c>
      <c r="D11745">
        <v>71.44</v>
      </c>
    </row>
    <row r="11746" spans="1:4">
      <c r="A11746" t="s">
        <v>72091</v>
      </c>
      <c r="B11746" t="s">
        <v>72092</v>
      </c>
      <c r="C11746" t="s">
        <v>223</v>
      </c>
      <c r="D11746">
        <v>24.89</v>
      </c>
    </row>
    <row r="11747" spans="1:4">
      <c r="A11747" t="s">
        <v>72093</v>
      </c>
      <c r="B11747" t="s">
        <v>72094</v>
      </c>
      <c r="C11747" t="s">
        <v>223</v>
      </c>
      <c r="D11747">
        <v>24.71</v>
      </c>
    </row>
    <row r="11748" spans="1:4">
      <c r="A11748" t="s">
        <v>72095</v>
      </c>
      <c r="B11748" t="s">
        <v>72096</v>
      </c>
      <c r="C11748" t="s">
        <v>223</v>
      </c>
      <c r="D11748">
        <v>106.95</v>
      </c>
    </row>
    <row r="11749" spans="1:4">
      <c r="A11749" t="s">
        <v>72097</v>
      </c>
      <c r="B11749" t="s">
        <v>72098</v>
      </c>
      <c r="C11749" t="s">
        <v>223</v>
      </c>
      <c r="D11749">
        <v>138.33000000000001</v>
      </c>
    </row>
    <row r="11750" spans="1:4">
      <c r="A11750" t="s">
        <v>72099</v>
      </c>
      <c r="B11750" t="s">
        <v>72100</v>
      </c>
      <c r="C11750" t="s">
        <v>223</v>
      </c>
      <c r="D11750">
        <v>134.53</v>
      </c>
    </row>
    <row r="11751" spans="1:4">
      <c r="A11751" t="s">
        <v>72101</v>
      </c>
      <c r="B11751" t="s">
        <v>72102</v>
      </c>
      <c r="C11751" t="s">
        <v>223</v>
      </c>
      <c r="D11751">
        <v>106.67</v>
      </c>
    </row>
    <row r="11752" spans="1:4">
      <c r="A11752" t="s">
        <v>72103</v>
      </c>
      <c r="B11752" t="s">
        <v>72104</v>
      </c>
      <c r="C11752" t="s">
        <v>223</v>
      </c>
      <c r="D11752">
        <v>122.52</v>
      </c>
    </row>
    <row r="11753" spans="1:4">
      <c r="A11753" t="s">
        <v>72105</v>
      </c>
      <c r="B11753" t="s">
        <v>72106</v>
      </c>
      <c r="C11753" t="s">
        <v>223</v>
      </c>
      <c r="D11753">
        <v>35.43</v>
      </c>
    </row>
    <row r="11754" spans="1:4">
      <c r="A11754" t="s">
        <v>72107</v>
      </c>
      <c r="B11754" t="s">
        <v>72108</v>
      </c>
      <c r="C11754" t="s">
        <v>223</v>
      </c>
      <c r="D11754">
        <v>49.04</v>
      </c>
    </row>
    <row r="11755" spans="1:4">
      <c r="A11755" t="s">
        <v>72109</v>
      </c>
      <c r="B11755" t="s">
        <v>72110</v>
      </c>
      <c r="C11755" t="s">
        <v>223</v>
      </c>
      <c r="D11755">
        <v>10.84</v>
      </c>
    </row>
    <row r="11756" spans="1:4">
      <c r="A11756" t="s">
        <v>72111</v>
      </c>
      <c r="B11756" t="s">
        <v>72112</v>
      </c>
      <c r="C11756" t="s">
        <v>223</v>
      </c>
      <c r="D11756">
        <v>51.22</v>
      </c>
    </row>
    <row r="11757" spans="1:4">
      <c r="A11757" t="s">
        <v>72113</v>
      </c>
      <c r="B11757" t="s">
        <v>72114</v>
      </c>
      <c r="C11757" t="s">
        <v>223</v>
      </c>
      <c r="D11757">
        <v>145.16999999999999</v>
      </c>
    </row>
    <row r="11758" spans="1:4">
      <c r="A11758" t="s">
        <v>72115</v>
      </c>
      <c r="B11758" t="s">
        <v>72116</v>
      </c>
      <c r="C11758" t="s">
        <v>223</v>
      </c>
      <c r="D11758">
        <v>31.37</v>
      </c>
    </row>
    <row r="11759" spans="1:4">
      <c r="A11759" t="s">
        <v>72117</v>
      </c>
      <c r="B11759" t="s">
        <v>39498</v>
      </c>
      <c r="C11759" t="s">
        <v>223</v>
      </c>
      <c r="D11759">
        <v>42.13</v>
      </c>
    </row>
    <row r="11760" spans="1:4">
      <c r="A11760" t="s">
        <v>72118</v>
      </c>
      <c r="B11760" t="s">
        <v>72119</v>
      </c>
      <c r="C11760" t="s">
        <v>223</v>
      </c>
      <c r="D11760">
        <v>272.41000000000003</v>
      </c>
    </row>
    <row r="11761" spans="1:4">
      <c r="A11761" t="s">
        <v>72120</v>
      </c>
      <c r="B11761" t="s">
        <v>72121</v>
      </c>
      <c r="C11761" t="s">
        <v>223</v>
      </c>
      <c r="D11761">
        <v>236.16</v>
      </c>
    </row>
    <row r="11762" spans="1:4">
      <c r="A11762" t="s">
        <v>72122</v>
      </c>
      <c r="B11762" t="s">
        <v>72123</v>
      </c>
      <c r="C11762" t="s">
        <v>223</v>
      </c>
      <c r="D11762">
        <v>216.43</v>
      </c>
    </row>
    <row r="11763" spans="1:4">
      <c r="A11763" t="s">
        <v>72124</v>
      </c>
      <c r="B11763" t="s">
        <v>72125</v>
      </c>
      <c r="C11763" t="s">
        <v>223</v>
      </c>
      <c r="D11763">
        <v>133.86000000000001</v>
      </c>
    </row>
    <row r="11764" spans="1:4">
      <c r="A11764" t="s">
        <v>72126</v>
      </c>
      <c r="B11764" t="s">
        <v>72127</v>
      </c>
      <c r="C11764" t="s">
        <v>223</v>
      </c>
      <c r="D11764">
        <v>133.86000000000001</v>
      </c>
    </row>
    <row r="11765" spans="1:4">
      <c r="A11765" t="s">
        <v>72128</v>
      </c>
      <c r="B11765" t="s">
        <v>72129</v>
      </c>
      <c r="C11765" t="s">
        <v>1161</v>
      </c>
      <c r="D11765">
        <v>42.82</v>
      </c>
    </row>
    <row r="11766" spans="1:4">
      <c r="A11766" t="s">
        <v>72130</v>
      </c>
      <c r="B11766" t="s">
        <v>72131</v>
      </c>
      <c r="C11766" t="s">
        <v>1161</v>
      </c>
      <c r="D11766">
        <v>43.6</v>
      </c>
    </row>
    <row r="11767" spans="1:4">
      <c r="A11767" t="s">
        <v>72132</v>
      </c>
    </row>
    <row r="11768" spans="1:4">
      <c r="A11768" t="s">
        <v>48983</v>
      </c>
      <c r="B11768" t="s">
        <v>2980</v>
      </c>
      <c r="C11768" t="s">
        <v>2890</v>
      </c>
      <c r="D11768" t="s">
        <v>48984</v>
      </c>
    </row>
    <row r="11769" spans="1:4">
      <c r="A11769" t="s">
        <v>72133</v>
      </c>
      <c r="B11769" t="s">
        <v>72134</v>
      </c>
      <c r="C11769" t="s">
        <v>2532</v>
      </c>
      <c r="D11769">
        <v>20.29</v>
      </c>
    </row>
    <row r="11770" spans="1:4">
      <c r="A11770" t="s">
        <v>72135</v>
      </c>
      <c r="B11770" t="s">
        <v>72136</v>
      </c>
      <c r="C11770" t="s">
        <v>2532</v>
      </c>
      <c r="D11770">
        <v>5.38</v>
      </c>
    </row>
    <row r="11771" spans="1:4">
      <c r="A11771" t="s">
        <v>72137</v>
      </c>
      <c r="B11771" t="s">
        <v>72138</v>
      </c>
      <c r="C11771" t="s">
        <v>2885</v>
      </c>
      <c r="D11771">
        <v>1.47</v>
      </c>
    </row>
    <row r="11772" spans="1:4">
      <c r="A11772" t="s">
        <v>72139</v>
      </c>
      <c r="B11772" t="s">
        <v>72140</v>
      </c>
      <c r="C11772" t="s">
        <v>2885</v>
      </c>
      <c r="D11772">
        <v>19.899999999999999</v>
      </c>
    </row>
    <row r="11773" spans="1:4">
      <c r="A11773" t="s">
        <v>72141</v>
      </c>
      <c r="B11773" t="s">
        <v>72142</v>
      </c>
      <c r="C11773" t="s">
        <v>2885</v>
      </c>
      <c r="D11773">
        <v>2.68</v>
      </c>
    </row>
    <row r="11774" spans="1:4">
      <c r="A11774" t="s">
        <v>72143</v>
      </c>
      <c r="B11774" t="s">
        <v>72144</v>
      </c>
      <c r="C11774" t="s">
        <v>2532</v>
      </c>
      <c r="D11774">
        <v>27.06</v>
      </c>
    </row>
    <row r="11775" spans="1:4">
      <c r="A11775" t="s">
        <v>72145</v>
      </c>
      <c r="B11775" t="s">
        <v>72146</v>
      </c>
      <c r="C11775" t="s">
        <v>2532</v>
      </c>
      <c r="D11775">
        <v>27.06</v>
      </c>
    </row>
    <row r="11776" spans="1:4">
      <c r="A11776" t="s">
        <v>72147</v>
      </c>
      <c r="B11776" t="s">
        <v>72148</v>
      </c>
      <c r="C11776" t="s">
        <v>2532</v>
      </c>
      <c r="D11776">
        <v>52.2</v>
      </c>
    </row>
    <row r="11777" spans="1:4">
      <c r="A11777" t="s">
        <v>72149</v>
      </c>
      <c r="B11777" t="s">
        <v>72150</v>
      </c>
      <c r="C11777" t="s">
        <v>2532</v>
      </c>
      <c r="D11777">
        <v>31.88</v>
      </c>
    </row>
    <row r="11778" spans="1:4">
      <c r="A11778" t="s">
        <v>72151</v>
      </c>
      <c r="B11778" t="s">
        <v>72152</v>
      </c>
      <c r="C11778" t="s">
        <v>60</v>
      </c>
      <c r="D11778">
        <v>0.14000000000000001</v>
      </c>
    </row>
    <row r="11779" spans="1:4">
      <c r="A11779" t="s">
        <v>72153</v>
      </c>
      <c r="B11779" t="s">
        <v>72154</v>
      </c>
      <c r="C11779" t="s">
        <v>2532</v>
      </c>
      <c r="D11779">
        <v>16.18</v>
      </c>
    </row>
    <row r="11780" spans="1:4">
      <c r="A11780" t="s">
        <v>72155</v>
      </c>
      <c r="B11780" t="s">
        <v>72156</v>
      </c>
      <c r="C11780" t="s">
        <v>2532</v>
      </c>
      <c r="D11780">
        <v>23.94</v>
      </c>
    </row>
    <row r="11781" spans="1:4">
      <c r="A11781" t="s">
        <v>72157</v>
      </c>
      <c r="B11781" t="s">
        <v>72158</v>
      </c>
      <c r="C11781" t="s">
        <v>2532</v>
      </c>
      <c r="D11781">
        <v>14.12</v>
      </c>
    </row>
    <row r="11782" spans="1:4">
      <c r="A11782" t="s">
        <v>72159</v>
      </c>
      <c r="B11782" t="s">
        <v>72160</v>
      </c>
      <c r="C11782" t="s">
        <v>2885</v>
      </c>
      <c r="D11782">
        <v>1.47</v>
      </c>
    </row>
    <row r="11783" spans="1:4">
      <c r="A11783" t="s">
        <v>72161</v>
      </c>
      <c r="B11783" t="s">
        <v>72162</v>
      </c>
      <c r="C11783" t="s">
        <v>2532</v>
      </c>
      <c r="D11783">
        <v>39.380000000000003</v>
      </c>
    </row>
    <row r="11784" spans="1:4">
      <c r="A11784" t="s">
        <v>72163</v>
      </c>
      <c r="B11784" t="s">
        <v>72164</v>
      </c>
      <c r="C11784" t="s">
        <v>2532</v>
      </c>
      <c r="D11784">
        <v>21.88</v>
      </c>
    </row>
    <row r="11785" spans="1:4">
      <c r="A11785" t="s">
        <v>72165</v>
      </c>
      <c r="B11785" t="s">
        <v>72166</v>
      </c>
      <c r="C11785" t="s">
        <v>1161</v>
      </c>
      <c r="D11785">
        <v>5.03</v>
      </c>
    </row>
    <row r="11786" spans="1:4">
      <c r="A11786" t="s">
        <v>72167</v>
      </c>
      <c r="B11786" t="s">
        <v>72168</v>
      </c>
      <c r="C11786" t="s">
        <v>1161</v>
      </c>
      <c r="D11786">
        <v>2.14</v>
      </c>
    </row>
    <row r="11787" spans="1:4">
      <c r="A11787" t="s">
        <v>72169</v>
      </c>
      <c r="B11787" t="s">
        <v>72170</v>
      </c>
      <c r="C11787" t="s">
        <v>1161</v>
      </c>
      <c r="D11787">
        <v>0.7</v>
      </c>
    </row>
    <row r="11788" spans="1:4">
      <c r="A11788" t="s">
        <v>72171</v>
      </c>
      <c r="B11788" t="s">
        <v>72172</v>
      </c>
      <c r="C11788" t="s">
        <v>2532</v>
      </c>
      <c r="D11788">
        <v>12.78</v>
      </c>
    </row>
    <row r="11789" spans="1:4">
      <c r="A11789" t="s">
        <v>72173</v>
      </c>
      <c r="B11789" t="s">
        <v>72174</v>
      </c>
      <c r="C11789" t="s">
        <v>2532</v>
      </c>
      <c r="D11789">
        <v>7.14</v>
      </c>
    </row>
    <row r="11790" spans="1:4">
      <c r="A11790" t="s">
        <v>72175</v>
      </c>
      <c r="B11790" t="s">
        <v>72176</v>
      </c>
      <c r="C11790" t="s">
        <v>2532</v>
      </c>
      <c r="D11790">
        <v>12.08</v>
      </c>
    </row>
    <row r="11791" spans="1:4">
      <c r="A11791" t="s">
        <v>72177</v>
      </c>
      <c r="B11791" t="s">
        <v>72178</v>
      </c>
      <c r="C11791" t="s">
        <v>2885</v>
      </c>
      <c r="D11791">
        <v>2.87</v>
      </c>
    </row>
    <row r="11792" spans="1:4">
      <c r="A11792" t="s">
        <v>72179</v>
      </c>
      <c r="B11792" t="s">
        <v>72180</v>
      </c>
      <c r="C11792" t="s">
        <v>2885</v>
      </c>
      <c r="D11792">
        <v>3.81</v>
      </c>
    </row>
    <row r="11793" spans="1:4">
      <c r="A11793" t="s">
        <v>72181</v>
      </c>
      <c r="B11793" t="s">
        <v>72182</v>
      </c>
      <c r="C11793" t="s">
        <v>2885</v>
      </c>
      <c r="D11793">
        <v>7.25</v>
      </c>
    </row>
    <row r="11794" spans="1:4">
      <c r="A11794" t="s">
        <v>72183</v>
      </c>
      <c r="B11794" t="s">
        <v>72184</v>
      </c>
      <c r="C11794" t="s">
        <v>2885</v>
      </c>
      <c r="D11794">
        <v>2.12</v>
      </c>
    </row>
    <row r="11795" spans="1:4">
      <c r="A11795" t="s">
        <v>72185</v>
      </c>
      <c r="B11795" t="s">
        <v>72186</v>
      </c>
      <c r="C11795" t="s">
        <v>2885</v>
      </c>
      <c r="D11795">
        <v>13.91</v>
      </c>
    </row>
    <row r="11796" spans="1:4">
      <c r="A11796" t="s">
        <v>72187</v>
      </c>
      <c r="B11796" t="s">
        <v>72188</v>
      </c>
      <c r="C11796" t="s">
        <v>2532</v>
      </c>
      <c r="D11796">
        <v>49.53</v>
      </c>
    </row>
    <row r="11797" spans="1:4">
      <c r="A11797" t="s">
        <v>72189</v>
      </c>
      <c r="B11797" t="s">
        <v>72190</v>
      </c>
      <c r="C11797" t="s">
        <v>2532</v>
      </c>
      <c r="D11797">
        <v>53.03</v>
      </c>
    </row>
    <row r="11798" spans="1:4">
      <c r="A11798" t="s">
        <v>72191</v>
      </c>
      <c r="B11798" t="s">
        <v>72192</v>
      </c>
      <c r="C11798" t="s">
        <v>2885</v>
      </c>
      <c r="D11798">
        <v>16.09</v>
      </c>
    </row>
    <row r="11799" spans="1:4">
      <c r="A11799" t="s">
        <v>72193</v>
      </c>
      <c r="B11799" t="s">
        <v>72194</v>
      </c>
      <c r="C11799" t="s">
        <v>2532</v>
      </c>
      <c r="D11799">
        <v>25.35</v>
      </c>
    </row>
    <row r="11800" spans="1:4">
      <c r="A11800" t="s">
        <v>72195</v>
      </c>
      <c r="B11800" t="s">
        <v>72196</v>
      </c>
      <c r="C11800" t="s">
        <v>2532</v>
      </c>
      <c r="D11800">
        <v>46.22</v>
      </c>
    </row>
    <row r="11801" spans="1:4">
      <c r="A11801" t="s">
        <v>72197</v>
      </c>
      <c r="B11801" t="s">
        <v>72198</v>
      </c>
      <c r="C11801" t="s">
        <v>2532</v>
      </c>
      <c r="D11801">
        <v>20.190000000000001</v>
      </c>
    </row>
    <row r="11802" spans="1:4">
      <c r="A11802" t="s">
        <v>72199</v>
      </c>
      <c r="B11802" t="s">
        <v>72200</v>
      </c>
      <c r="C11802" t="s">
        <v>2885</v>
      </c>
      <c r="D11802">
        <v>39.1</v>
      </c>
    </row>
    <row r="11803" spans="1:4">
      <c r="A11803" t="s">
        <v>72201</v>
      </c>
      <c r="B11803" t="s">
        <v>72202</v>
      </c>
      <c r="C11803" t="s">
        <v>2532</v>
      </c>
      <c r="D11803">
        <v>7.14</v>
      </c>
    </row>
    <row r="11804" spans="1:4">
      <c r="A11804" t="s">
        <v>72203</v>
      </c>
      <c r="B11804" t="s">
        <v>72204</v>
      </c>
      <c r="C11804" t="s">
        <v>2532</v>
      </c>
      <c r="D11804">
        <v>28.73</v>
      </c>
    </row>
    <row r="11805" spans="1:4">
      <c r="A11805" t="s">
        <v>72205</v>
      </c>
      <c r="B11805" t="s">
        <v>72206</v>
      </c>
      <c r="C11805" t="s">
        <v>2532</v>
      </c>
      <c r="D11805">
        <v>37.89</v>
      </c>
    </row>
    <row r="11806" spans="1:4">
      <c r="A11806" t="s">
        <v>72207</v>
      </c>
      <c r="B11806" t="s">
        <v>72208</v>
      </c>
      <c r="C11806" t="s">
        <v>2885</v>
      </c>
      <c r="D11806">
        <v>16.02</v>
      </c>
    </row>
    <row r="11807" spans="1:4">
      <c r="A11807" t="s">
        <v>72209</v>
      </c>
      <c r="B11807" t="s">
        <v>72210</v>
      </c>
      <c r="C11807" t="s">
        <v>2532</v>
      </c>
      <c r="D11807">
        <v>16.170000000000002</v>
      </c>
    </row>
    <row r="11808" spans="1:4">
      <c r="A11808" t="s">
        <v>72211</v>
      </c>
      <c r="B11808" t="s">
        <v>72212</v>
      </c>
      <c r="C11808" t="s">
        <v>2532</v>
      </c>
      <c r="D11808">
        <v>25.07</v>
      </c>
    </row>
    <row r="11809" spans="1:4">
      <c r="A11809" t="s">
        <v>72213</v>
      </c>
      <c r="B11809" t="s">
        <v>72214</v>
      </c>
      <c r="C11809" t="s">
        <v>2532</v>
      </c>
      <c r="D11809">
        <v>46.25</v>
      </c>
    </row>
    <row r="11810" spans="1:4">
      <c r="A11810" t="s">
        <v>72215</v>
      </c>
      <c r="B11810" t="s">
        <v>72216</v>
      </c>
      <c r="C11810" t="s">
        <v>2885</v>
      </c>
      <c r="D11810">
        <v>1.47</v>
      </c>
    </row>
    <row r="11811" spans="1:4">
      <c r="A11811" t="s">
        <v>72217</v>
      </c>
      <c r="B11811" t="s">
        <v>72218</v>
      </c>
      <c r="C11811" t="s">
        <v>2885</v>
      </c>
      <c r="D11811">
        <v>4.47</v>
      </c>
    </row>
    <row r="11812" spans="1:4">
      <c r="A11812" t="s">
        <v>72219</v>
      </c>
      <c r="B11812" t="s">
        <v>72220</v>
      </c>
      <c r="C11812" t="s">
        <v>2532</v>
      </c>
      <c r="D11812">
        <v>22.2</v>
      </c>
    </row>
    <row r="11813" spans="1:4">
      <c r="A11813" t="s">
        <v>72221</v>
      </c>
      <c r="B11813" t="s">
        <v>72222</v>
      </c>
      <c r="C11813" t="s">
        <v>2532</v>
      </c>
      <c r="D11813">
        <v>12.22</v>
      </c>
    </row>
    <row r="11814" spans="1:4">
      <c r="A11814" t="s">
        <v>72223</v>
      </c>
      <c r="B11814" t="s">
        <v>72224</v>
      </c>
      <c r="C11814" t="s">
        <v>2532</v>
      </c>
      <c r="D11814">
        <v>11.66</v>
      </c>
    </row>
    <row r="11815" spans="1:4">
      <c r="A11815" t="s">
        <v>72225</v>
      </c>
      <c r="B11815" t="s">
        <v>72226</v>
      </c>
      <c r="C11815" t="s">
        <v>2532</v>
      </c>
      <c r="D11815">
        <v>37.6</v>
      </c>
    </row>
    <row r="11816" spans="1:4">
      <c r="A11816" t="s">
        <v>72227</v>
      </c>
      <c r="B11816" t="s">
        <v>72228</v>
      </c>
      <c r="C11816" t="s">
        <v>2532</v>
      </c>
      <c r="D11816">
        <v>41.31</v>
      </c>
    </row>
    <row r="11817" spans="1:4">
      <c r="A11817" t="s">
        <v>72229</v>
      </c>
      <c r="B11817" t="s">
        <v>72230</v>
      </c>
      <c r="C11817" t="s">
        <v>2532</v>
      </c>
      <c r="D11817">
        <v>33.22</v>
      </c>
    </row>
    <row r="11818" spans="1:4">
      <c r="A11818" t="s">
        <v>72231</v>
      </c>
      <c r="B11818" t="s">
        <v>72232</v>
      </c>
      <c r="C11818" t="s">
        <v>2532</v>
      </c>
      <c r="D11818">
        <v>59.91</v>
      </c>
    </row>
    <row r="11819" spans="1:4">
      <c r="A11819" t="s">
        <v>72233</v>
      </c>
      <c r="B11819" t="s">
        <v>72234</v>
      </c>
      <c r="C11819" t="s">
        <v>2885</v>
      </c>
      <c r="D11819">
        <v>11.39</v>
      </c>
    </row>
    <row r="11820" spans="1:4">
      <c r="A11820" t="s">
        <v>72235</v>
      </c>
      <c r="B11820" t="s">
        <v>72236</v>
      </c>
      <c r="C11820" t="s">
        <v>2532</v>
      </c>
      <c r="D11820">
        <v>19.920000000000002</v>
      </c>
    </row>
    <row r="11821" spans="1:4">
      <c r="A11821" t="s">
        <v>72237</v>
      </c>
      <c r="B11821" t="s">
        <v>72238</v>
      </c>
      <c r="C11821" t="s">
        <v>2532</v>
      </c>
      <c r="D11821">
        <v>63.53</v>
      </c>
    </row>
    <row r="11822" spans="1:4">
      <c r="A11822" t="s">
        <v>72239</v>
      </c>
      <c r="B11822" t="s">
        <v>72240</v>
      </c>
      <c r="C11822" t="s">
        <v>2532</v>
      </c>
      <c r="D11822">
        <v>53.58</v>
      </c>
    </row>
    <row r="11823" spans="1:4">
      <c r="A11823" t="s">
        <v>72241</v>
      </c>
      <c r="B11823" t="s">
        <v>72242</v>
      </c>
      <c r="C11823" t="s">
        <v>2532</v>
      </c>
      <c r="D11823">
        <v>31.81</v>
      </c>
    </row>
    <row r="11824" spans="1:4">
      <c r="A11824" t="s">
        <v>72243</v>
      </c>
      <c r="B11824" t="s">
        <v>72244</v>
      </c>
      <c r="C11824" t="s">
        <v>2532</v>
      </c>
      <c r="D11824">
        <v>34.06</v>
      </c>
    </row>
    <row r="11825" spans="1:4">
      <c r="A11825" t="s">
        <v>72245</v>
      </c>
      <c r="B11825" t="s">
        <v>72246</v>
      </c>
      <c r="C11825" t="s">
        <v>2532</v>
      </c>
      <c r="D11825">
        <v>18.22</v>
      </c>
    </row>
    <row r="11826" spans="1:4">
      <c r="A11826" t="s">
        <v>72247</v>
      </c>
      <c r="B11826" t="s">
        <v>72248</v>
      </c>
      <c r="C11826" t="s">
        <v>2532</v>
      </c>
      <c r="D11826">
        <v>22.2</v>
      </c>
    </row>
    <row r="11827" spans="1:4">
      <c r="A11827" t="s">
        <v>72249</v>
      </c>
      <c r="B11827" t="s">
        <v>72250</v>
      </c>
      <c r="C11827" t="s">
        <v>2885</v>
      </c>
      <c r="D11827">
        <v>2.68</v>
      </c>
    </row>
    <row r="11828" spans="1:4">
      <c r="A11828" t="s">
        <v>72251</v>
      </c>
      <c r="B11828" t="s">
        <v>72252</v>
      </c>
      <c r="C11828" t="s">
        <v>2532</v>
      </c>
      <c r="D11828">
        <v>7.83</v>
      </c>
    </row>
    <row r="11829" spans="1:4">
      <c r="A11829" t="s">
        <v>72253</v>
      </c>
      <c r="B11829" t="s">
        <v>72254</v>
      </c>
      <c r="C11829" t="s">
        <v>2532</v>
      </c>
      <c r="D11829">
        <v>19.77</v>
      </c>
    </row>
    <row r="11830" spans="1:4">
      <c r="A11830" t="s">
        <v>72255</v>
      </c>
      <c r="B11830" t="s">
        <v>72256</v>
      </c>
      <c r="C11830" t="s">
        <v>1161</v>
      </c>
      <c r="D11830">
        <v>4.04</v>
      </c>
    </row>
    <row r="11831" spans="1:4">
      <c r="A11831" t="s">
        <v>72257</v>
      </c>
      <c r="B11831" t="s">
        <v>72258</v>
      </c>
      <c r="C11831" t="s">
        <v>2532</v>
      </c>
      <c r="D11831">
        <v>21.07</v>
      </c>
    </row>
    <row r="11832" spans="1:4">
      <c r="A11832" t="s">
        <v>72259</v>
      </c>
      <c r="B11832" t="s">
        <v>72260</v>
      </c>
      <c r="C11832" t="s">
        <v>2532</v>
      </c>
      <c r="D11832">
        <v>19.79</v>
      </c>
    </row>
    <row r="11833" spans="1:4">
      <c r="A11833" t="s">
        <v>72261</v>
      </c>
      <c r="B11833" t="s">
        <v>72262</v>
      </c>
      <c r="C11833" t="s">
        <v>2532</v>
      </c>
      <c r="D11833">
        <v>33.090000000000003</v>
      </c>
    </row>
    <row r="11834" spans="1:4">
      <c r="A11834" t="s">
        <v>72263</v>
      </c>
      <c r="B11834" t="s">
        <v>72264</v>
      </c>
      <c r="C11834" t="s">
        <v>2532</v>
      </c>
      <c r="D11834">
        <v>28.81</v>
      </c>
    </row>
    <row r="11835" spans="1:4">
      <c r="A11835" t="s">
        <v>72265</v>
      </c>
      <c r="B11835" t="s">
        <v>72266</v>
      </c>
      <c r="C11835" t="s">
        <v>2532</v>
      </c>
      <c r="D11835">
        <v>6.94</v>
      </c>
    </row>
    <row r="11836" spans="1:4">
      <c r="A11836" t="s">
        <v>72267</v>
      </c>
      <c r="B11836" t="s">
        <v>72268</v>
      </c>
      <c r="C11836" t="s">
        <v>2532</v>
      </c>
      <c r="D11836">
        <v>26.17</v>
      </c>
    </row>
    <row r="11837" spans="1:4">
      <c r="A11837" t="s">
        <v>72269</v>
      </c>
    </row>
    <row r="11838" spans="1:4">
      <c r="A11838" t="s">
        <v>48983</v>
      </c>
      <c r="B11838" t="s">
        <v>2980</v>
      </c>
      <c r="C11838" t="s">
        <v>2890</v>
      </c>
      <c r="D11838" t="s">
        <v>48984</v>
      </c>
    </row>
    <row r="11839" spans="1:4">
      <c r="A11839" t="s">
        <v>72270</v>
      </c>
      <c r="B11839" t="s">
        <v>72271</v>
      </c>
      <c r="C11839" t="s">
        <v>1161</v>
      </c>
      <c r="D11839">
        <v>620.54999999999995</v>
      </c>
    </row>
    <row r="11840" spans="1:4">
      <c r="A11840" t="s">
        <v>72272</v>
      </c>
      <c r="B11840" t="s">
        <v>72273</v>
      </c>
      <c r="C11840" t="s">
        <v>1161</v>
      </c>
      <c r="D11840">
        <v>828.12</v>
      </c>
    </row>
    <row r="11841" spans="1:4">
      <c r="A11841" t="s">
        <v>72274</v>
      </c>
      <c r="B11841" t="s">
        <v>72275</v>
      </c>
      <c r="C11841" t="s">
        <v>1161</v>
      </c>
      <c r="D11841">
        <v>1181.52</v>
      </c>
    </row>
    <row r="11842" spans="1:4">
      <c r="A11842" t="s">
        <v>72276</v>
      </c>
      <c r="B11842" t="s">
        <v>72277</v>
      </c>
      <c r="C11842" t="s">
        <v>1161</v>
      </c>
      <c r="D11842">
        <v>2249.59</v>
      </c>
    </row>
    <row r="11843" spans="1:4">
      <c r="A11843" t="s">
        <v>72278</v>
      </c>
      <c r="B11843" t="s">
        <v>72279</v>
      </c>
      <c r="C11843" t="s">
        <v>1161</v>
      </c>
      <c r="D11843">
        <v>896.35</v>
      </c>
    </row>
    <row r="11844" spans="1:4">
      <c r="A11844" t="s">
        <v>72280</v>
      </c>
      <c r="B11844" t="s">
        <v>72281</v>
      </c>
      <c r="C11844" t="s">
        <v>1161</v>
      </c>
      <c r="D11844">
        <v>1154.79</v>
      </c>
    </row>
    <row r="11845" spans="1:4">
      <c r="A11845" t="s">
        <v>72282</v>
      </c>
      <c r="B11845" t="s">
        <v>72283</v>
      </c>
      <c r="C11845" t="s">
        <v>1161</v>
      </c>
      <c r="D11845">
        <v>1154.79</v>
      </c>
    </row>
    <row r="11846" spans="1:4">
      <c r="A11846" t="s">
        <v>72284</v>
      </c>
      <c r="B11846" t="s">
        <v>72285</v>
      </c>
      <c r="C11846" t="s">
        <v>1161</v>
      </c>
      <c r="D11846">
        <v>620.54999999999995</v>
      </c>
    </row>
    <row r="11847" spans="1:4">
      <c r="A11847" t="s">
        <v>72286</v>
      </c>
      <c r="B11847" t="s">
        <v>72287</v>
      </c>
      <c r="C11847" t="s">
        <v>1161</v>
      </c>
      <c r="D11847">
        <v>893.52</v>
      </c>
    </row>
    <row r="11848" spans="1:4">
      <c r="A11848" t="s">
        <v>72288</v>
      </c>
      <c r="B11848" t="s">
        <v>72289</v>
      </c>
      <c r="C11848" t="s">
        <v>1161</v>
      </c>
      <c r="D11848">
        <v>731.06</v>
      </c>
    </row>
    <row r="11849" spans="1:4">
      <c r="A11849" t="s">
        <v>72290</v>
      </c>
      <c r="B11849" t="s">
        <v>72291</v>
      </c>
      <c r="C11849" t="s">
        <v>14590</v>
      </c>
      <c r="D11849">
        <v>1590</v>
      </c>
    </row>
    <row r="11850" spans="1:4">
      <c r="A11850" t="s">
        <v>72292</v>
      </c>
      <c r="B11850" t="s">
        <v>72293</v>
      </c>
      <c r="C11850" t="s">
        <v>1161</v>
      </c>
      <c r="D11850">
        <v>827.39</v>
      </c>
    </row>
    <row r="11851" spans="1:4">
      <c r="A11851" t="s">
        <v>72294</v>
      </c>
      <c r="B11851" t="s">
        <v>72295</v>
      </c>
      <c r="C11851" t="s">
        <v>1161</v>
      </c>
      <c r="D11851">
        <v>1026.8</v>
      </c>
    </row>
    <row r="11852" spans="1:4">
      <c r="A11852" t="s">
        <v>72296</v>
      </c>
      <c r="B11852" t="s">
        <v>72297</v>
      </c>
      <c r="C11852" t="s">
        <v>1161</v>
      </c>
      <c r="D11852">
        <v>1137.21</v>
      </c>
    </row>
    <row r="11853" spans="1:4">
      <c r="A11853" t="s">
        <v>72298</v>
      </c>
      <c r="B11853" t="s">
        <v>72299</v>
      </c>
      <c r="C11853" t="s">
        <v>1161</v>
      </c>
      <c r="D11853">
        <v>152.46</v>
      </c>
    </row>
    <row r="11854" spans="1:4">
      <c r="A11854" t="s">
        <v>72300</v>
      </c>
      <c r="B11854" t="s">
        <v>72301</v>
      </c>
      <c r="C11854" t="s">
        <v>1161</v>
      </c>
      <c r="D11854">
        <v>576.87</v>
      </c>
    </row>
    <row r="11855" spans="1:4">
      <c r="A11855" t="s">
        <v>72302</v>
      </c>
      <c r="B11855" t="s">
        <v>72303</v>
      </c>
      <c r="C11855" t="s">
        <v>1161</v>
      </c>
      <c r="D11855">
        <v>678.53</v>
      </c>
    </row>
    <row r="11856" spans="1:4">
      <c r="A11856" t="s">
        <v>72304</v>
      </c>
      <c r="B11856" t="s">
        <v>46304</v>
      </c>
      <c r="C11856" t="s">
        <v>1161</v>
      </c>
      <c r="D11856">
        <v>780.23</v>
      </c>
    </row>
    <row r="11857" spans="1:4">
      <c r="A11857" t="s">
        <v>72305</v>
      </c>
      <c r="B11857" t="s">
        <v>46307</v>
      </c>
      <c r="C11857" t="s">
        <v>1161</v>
      </c>
      <c r="D11857">
        <v>1020.97</v>
      </c>
    </row>
    <row r="11858" spans="1:4">
      <c r="A11858" t="s">
        <v>72306</v>
      </c>
      <c r="B11858" t="s">
        <v>46310</v>
      </c>
      <c r="C11858" t="s">
        <v>1161</v>
      </c>
      <c r="D11858">
        <v>1105.9000000000001</v>
      </c>
    </row>
    <row r="11859" spans="1:4">
      <c r="A11859" t="s">
        <v>72307</v>
      </c>
      <c r="B11859" t="s">
        <v>46313</v>
      </c>
      <c r="C11859" t="s">
        <v>1161</v>
      </c>
      <c r="D11859">
        <v>707.67</v>
      </c>
    </row>
    <row r="11860" spans="1:4">
      <c r="A11860" t="s">
        <v>72308</v>
      </c>
      <c r="B11860" t="s">
        <v>46316</v>
      </c>
      <c r="C11860" t="s">
        <v>1161</v>
      </c>
      <c r="D11860">
        <v>879.61</v>
      </c>
    </row>
    <row r="11861" spans="1:4">
      <c r="A11861" t="s">
        <v>72309</v>
      </c>
      <c r="B11861" t="s">
        <v>46319</v>
      </c>
      <c r="C11861" t="s">
        <v>1161</v>
      </c>
      <c r="D11861">
        <v>1109.28</v>
      </c>
    </row>
    <row r="11862" spans="1:4">
      <c r="A11862" t="s">
        <v>72310</v>
      </c>
      <c r="B11862" t="s">
        <v>46322</v>
      </c>
      <c r="C11862" t="s">
        <v>1161</v>
      </c>
      <c r="D11862">
        <v>1051.9100000000001</v>
      </c>
    </row>
    <row r="11863" spans="1:4">
      <c r="A11863" t="s">
        <v>72311</v>
      </c>
      <c r="B11863" t="s">
        <v>46325</v>
      </c>
      <c r="C11863" t="s">
        <v>1161</v>
      </c>
      <c r="D11863">
        <v>1411.62</v>
      </c>
    </row>
    <row r="11864" spans="1:4">
      <c r="A11864" t="s">
        <v>72312</v>
      </c>
      <c r="B11864" t="s">
        <v>72313</v>
      </c>
      <c r="C11864" t="s">
        <v>1161</v>
      </c>
      <c r="D11864">
        <v>1881.96</v>
      </c>
    </row>
    <row r="11865" spans="1:4">
      <c r="A11865" t="s">
        <v>72314</v>
      </c>
      <c r="B11865" t="s">
        <v>72315</v>
      </c>
      <c r="C11865" t="s">
        <v>1161</v>
      </c>
      <c r="D11865">
        <v>2356.4499999999998</v>
      </c>
    </row>
    <row r="11866" spans="1:4">
      <c r="A11866" t="s">
        <v>72316</v>
      </c>
      <c r="B11866" t="s">
        <v>72317</v>
      </c>
      <c r="C11866" t="s">
        <v>1161</v>
      </c>
      <c r="D11866">
        <v>790</v>
      </c>
    </row>
    <row r="11867" spans="1:4">
      <c r="A11867" t="s">
        <v>72318</v>
      </c>
      <c r="B11867" t="s">
        <v>72319</v>
      </c>
      <c r="C11867" t="s">
        <v>1161</v>
      </c>
      <c r="D11867">
        <v>1294.3</v>
      </c>
    </row>
    <row r="11868" spans="1:4">
      <c r="A11868" t="s">
        <v>72320</v>
      </c>
      <c r="B11868" t="s">
        <v>72321</v>
      </c>
      <c r="C11868" t="s">
        <v>1161</v>
      </c>
      <c r="D11868">
        <v>601.70000000000005</v>
      </c>
    </row>
    <row r="11869" spans="1:4">
      <c r="A11869" t="s">
        <v>72322</v>
      </c>
      <c r="B11869" t="s">
        <v>72323</v>
      </c>
      <c r="C11869" t="s">
        <v>1161</v>
      </c>
      <c r="D11869">
        <v>601.70000000000005</v>
      </c>
    </row>
    <row r="11870" spans="1:4">
      <c r="A11870" t="s">
        <v>72324</v>
      </c>
      <c r="B11870" t="s">
        <v>72325</v>
      </c>
      <c r="C11870" t="s">
        <v>1161</v>
      </c>
      <c r="D11870">
        <v>485.41</v>
      </c>
    </row>
    <row r="11871" spans="1:4">
      <c r="A11871" t="s">
        <v>72326</v>
      </c>
      <c r="B11871" t="s">
        <v>72327</v>
      </c>
      <c r="C11871" t="s">
        <v>1161</v>
      </c>
      <c r="D11871">
        <v>601.70000000000005</v>
      </c>
    </row>
    <row r="11872" spans="1:4">
      <c r="A11872" t="s">
        <v>72328</v>
      </c>
      <c r="B11872" t="s">
        <v>72329</v>
      </c>
      <c r="C11872" t="s">
        <v>1161</v>
      </c>
      <c r="D11872">
        <v>758.03</v>
      </c>
    </row>
    <row r="11873" spans="1:4">
      <c r="A11873" t="s">
        <v>72330</v>
      </c>
      <c r="B11873" t="s">
        <v>72331</v>
      </c>
      <c r="C11873" t="s">
        <v>1161</v>
      </c>
      <c r="D11873">
        <v>790</v>
      </c>
    </row>
    <row r="11874" spans="1:4">
      <c r="A11874" t="s">
        <v>72332</v>
      </c>
      <c r="B11874" t="s">
        <v>72333</v>
      </c>
      <c r="C11874" t="s">
        <v>1161</v>
      </c>
      <c r="D11874">
        <v>928.69</v>
      </c>
    </row>
    <row r="11875" spans="1:4">
      <c r="A11875" t="s">
        <v>72334</v>
      </c>
      <c r="B11875" t="s">
        <v>72335</v>
      </c>
      <c r="C11875" t="s">
        <v>1161</v>
      </c>
      <c r="D11875">
        <v>1295.68</v>
      </c>
    </row>
    <row r="11876" spans="1:4">
      <c r="A11876" t="s">
        <v>72336</v>
      </c>
      <c r="B11876" t="s">
        <v>72337</v>
      </c>
      <c r="C11876" t="s">
        <v>1161</v>
      </c>
      <c r="D11876">
        <v>1295.68</v>
      </c>
    </row>
    <row r="11877" spans="1:4">
      <c r="A11877" t="s">
        <v>72338</v>
      </c>
      <c r="B11877" t="s">
        <v>72339</v>
      </c>
      <c r="C11877" t="s">
        <v>1161</v>
      </c>
      <c r="D11877">
        <v>1367.66</v>
      </c>
    </row>
    <row r="11878" spans="1:4">
      <c r="A11878" t="s">
        <v>72340</v>
      </c>
      <c r="B11878" t="s">
        <v>46361</v>
      </c>
      <c r="C11878" t="s">
        <v>1161</v>
      </c>
      <c r="D11878">
        <v>2867.07</v>
      </c>
    </row>
    <row r="11879" spans="1:4">
      <c r="A11879" t="s">
        <v>72341</v>
      </c>
      <c r="B11879" t="s">
        <v>72342</v>
      </c>
      <c r="C11879" t="s">
        <v>14590</v>
      </c>
      <c r="D11879">
        <v>2703.16</v>
      </c>
    </row>
    <row r="11880" spans="1:4">
      <c r="A11880" t="s">
        <v>72343</v>
      </c>
      <c r="B11880" t="s">
        <v>72344</v>
      </c>
      <c r="C11880" t="s">
        <v>1161</v>
      </c>
      <c r="D11880">
        <v>45.41</v>
      </c>
    </row>
    <row r="11881" spans="1:4">
      <c r="A11881" t="s">
        <v>72345</v>
      </c>
      <c r="B11881" t="s">
        <v>72346</v>
      </c>
      <c r="C11881" t="s">
        <v>14590</v>
      </c>
      <c r="D11881">
        <v>3510.44</v>
      </c>
    </row>
    <row r="11882" spans="1:4">
      <c r="A11882" t="s">
        <v>72347</v>
      </c>
      <c r="B11882" t="s">
        <v>72348</v>
      </c>
      <c r="C11882" t="s">
        <v>223</v>
      </c>
      <c r="D11882">
        <v>13.66</v>
      </c>
    </row>
    <row r="11883" spans="1:4">
      <c r="A11883" t="s">
        <v>72349</v>
      </c>
      <c r="B11883" t="s">
        <v>72350</v>
      </c>
      <c r="C11883" t="s">
        <v>14590</v>
      </c>
      <c r="D11883">
        <v>3763.61</v>
      </c>
    </row>
    <row r="11884" spans="1:4">
      <c r="A11884" t="s">
        <v>72351</v>
      </c>
      <c r="B11884" t="s">
        <v>72352</v>
      </c>
      <c r="C11884" t="s">
        <v>14590</v>
      </c>
      <c r="D11884">
        <v>4452.67</v>
      </c>
    </row>
    <row r="11885" spans="1:4">
      <c r="A11885" t="s">
        <v>72353</v>
      </c>
    </row>
    <row r="11886" spans="1:4">
      <c r="A11886" t="s">
        <v>48983</v>
      </c>
      <c r="B11886" t="s">
        <v>2980</v>
      </c>
      <c r="C11886" t="s">
        <v>2890</v>
      </c>
      <c r="D11886" t="s">
        <v>48984</v>
      </c>
    </row>
    <row r="11887" spans="1:4">
      <c r="A11887" t="s">
        <v>72354</v>
      </c>
      <c r="B11887" t="s">
        <v>72355</v>
      </c>
      <c r="C11887" t="s">
        <v>1161</v>
      </c>
      <c r="D11887">
        <v>701.88</v>
      </c>
    </row>
    <row r="11888" spans="1:4">
      <c r="A11888" t="s">
        <v>72356</v>
      </c>
      <c r="B11888" t="s">
        <v>72357</v>
      </c>
      <c r="C11888" t="s">
        <v>1161</v>
      </c>
      <c r="D11888">
        <v>274.74</v>
      </c>
    </row>
    <row r="11889" spans="1:4">
      <c r="A11889" t="s">
        <v>72358</v>
      </c>
      <c r="B11889" t="s">
        <v>72359</v>
      </c>
      <c r="C11889" t="s">
        <v>223</v>
      </c>
      <c r="D11889">
        <v>86.28</v>
      </c>
    </row>
    <row r="11890" spans="1:4">
      <c r="A11890" t="s">
        <v>72360</v>
      </c>
      <c r="B11890" t="s">
        <v>72361</v>
      </c>
      <c r="C11890" t="s">
        <v>223</v>
      </c>
      <c r="D11890">
        <v>45.16</v>
      </c>
    </row>
    <row r="11891" spans="1:4">
      <c r="A11891" t="s">
        <v>72362</v>
      </c>
      <c r="B11891" t="s">
        <v>72363</v>
      </c>
      <c r="C11891" t="s">
        <v>223</v>
      </c>
      <c r="D11891">
        <v>46.39</v>
      </c>
    </row>
    <row r="11892" spans="1:4">
      <c r="A11892" t="s">
        <v>72364</v>
      </c>
      <c r="B11892" t="s">
        <v>72365</v>
      </c>
      <c r="C11892" t="s">
        <v>1161</v>
      </c>
      <c r="D11892">
        <v>410.13</v>
      </c>
    </row>
    <row r="11893" spans="1:4">
      <c r="A11893" t="s">
        <v>72366</v>
      </c>
      <c r="B11893" t="s">
        <v>72367</v>
      </c>
      <c r="C11893" t="s">
        <v>1161</v>
      </c>
      <c r="D11893">
        <v>150.15</v>
      </c>
    </row>
    <row r="11894" spans="1:4">
      <c r="A11894" t="s">
        <v>72368</v>
      </c>
      <c r="B11894" t="s">
        <v>72369</v>
      </c>
      <c r="C11894" t="s">
        <v>223</v>
      </c>
      <c r="D11894">
        <v>37.49</v>
      </c>
    </row>
    <row r="11895" spans="1:4">
      <c r="A11895" t="s">
        <v>2582</v>
      </c>
      <c r="B11895" t="s">
        <v>2584</v>
      </c>
      <c r="C11895" t="s">
        <v>223</v>
      </c>
      <c r="D11895">
        <v>282.73</v>
      </c>
    </row>
    <row r="11896" spans="1:4">
      <c r="A11896" t="s">
        <v>72370</v>
      </c>
    </row>
    <row r="11897" spans="1:4">
      <c r="A11897" t="s">
        <v>48983</v>
      </c>
      <c r="B11897" t="s">
        <v>2980</v>
      </c>
      <c r="C11897" t="s">
        <v>2890</v>
      </c>
      <c r="D11897" t="s">
        <v>48984</v>
      </c>
    </row>
    <row r="11898" spans="1:4">
      <c r="A11898" t="s">
        <v>72371</v>
      </c>
      <c r="B11898" t="s">
        <v>15171</v>
      </c>
      <c r="C11898" t="s">
        <v>223</v>
      </c>
      <c r="D11898">
        <v>443.8</v>
      </c>
    </row>
    <row r="11899" spans="1:4">
      <c r="A11899" t="s">
        <v>72372</v>
      </c>
      <c r="B11899" t="s">
        <v>72373</v>
      </c>
      <c r="C11899" t="s">
        <v>2885</v>
      </c>
      <c r="D11899">
        <v>9.34</v>
      </c>
    </row>
    <row r="11900" spans="1:4">
      <c r="A11900" t="s">
        <v>72374</v>
      </c>
      <c r="B11900" t="s">
        <v>16159</v>
      </c>
      <c r="C11900" t="s">
        <v>2885</v>
      </c>
      <c r="D11900">
        <v>10.82</v>
      </c>
    </row>
    <row r="11901" spans="1:4">
      <c r="A11901" t="s">
        <v>72375</v>
      </c>
      <c r="B11901" t="s">
        <v>72376</v>
      </c>
      <c r="C11901" t="s">
        <v>223</v>
      </c>
      <c r="D11901">
        <v>41.29</v>
      </c>
    </row>
    <row r="11902" spans="1:4">
      <c r="A11902" t="s">
        <v>72377</v>
      </c>
      <c r="B11902" t="s">
        <v>72378</v>
      </c>
      <c r="C11902" t="s">
        <v>223</v>
      </c>
      <c r="D11902">
        <v>41.29</v>
      </c>
    </row>
    <row r="11903" spans="1:4">
      <c r="A11903" t="s">
        <v>72379</v>
      </c>
      <c r="B11903" t="s">
        <v>72380</v>
      </c>
      <c r="C11903" t="s">
        <v>1161</v>
      </c>
      <c r="D11903">
        <v>60.35</v>
      </c>
    </row>
    <row r="11904" spans="1:4">
      <c r="A11904" t="s">
        <v>72381</v>
      </c>
      <c r="B11904" t="s">
        <v>72382</v>
      </c>
      <c r="C11904" t="s">
        <v>1161</v>
      </c>
      <c r="D11904">
        <v>69.62</v>
      </c>
    </row>
    <row r="11905" spans="1:4">
      <c r="A11905" t="s">
        <v>72383</v>
      </c>
      <c r="B11905" t="s">
        <v>72384</v>
      </c>
      <c r="C11905" t="s">
        <v>1161</v>
      </c>
      <c r="D11905">
        <v>26.06</v>
      </c>
    </row>
    <row r="11906" spans="1:4">
      <c r="A11906" t="s">
        <v>72385</v>
      </c>
      <c r="B11906" t="s">
        <v>72386</v>
      </c>
      <c r="C11906" t="s">
        <v>1161</v>
      </c>
      <c r="D11906">
        <v>26.06</v>
      </c>
    </row>
    <row r="11907" spans="1:4">
      <c r="A11907" t="s">
        <v>72387</v>
      </c>
      <c r="B11907" t="s">
        <v>72388</v>
      </c>
      <c r="C11907" t="s">
        <v>1161</v>
      </c>
      <c r="D11907">
        <v>66.84</v>
      </c>
    </row>
    <row r="11908" spans="1:4">
      <c r="A11908" t="s">
        <v>72389</v>
      </c>
      <c r="B11908" t="s">
        <v>72390</v>
      </c>
      <c r="C11908" t="s">
        <v>1161</v>
      </c>
      <c r="D11908">
        <v>36</v>
      </c>
    </row>
    <row r="11909" spans="1:4">
      <c r="A11909" t="s">
        <v>72391</v>
      </c>
      <c r="B11909" t="s">
        <v>72392</v>
      </c>
      <c r="C11909" t="s">
        <v>1161</v>
      </c>
      <c r="D11909">
        <v>72.540000000000006</v>
      </c>
    </row>
    <row r="11910" spans="1:4">
      <c r="A11910" t="s">
        <v>72393</v>
      </c>
      <c r="B11910" t="s">
        <v>72394</v>
      </c>
      <c r="C11910" t="s">
        <v>1161</v>
      </c>
      <c r="D11910">
        <v>55.16</v>
      </c>
    </row>
    <row r="11911" spans="1:4">
      <c r="A11911" t="s">
        <v>72395</v>
      </c>
      <c r="B11911" t="s">
        <v>72396</v>
      </c>
      <c r="C11911" t="s">
        <v>223</v>
      </c>
      <c r="D11911">
        <v>149.52000000000001</v>
      </c>
    </row>
    <row r="11912" spans="1:4">
      <c r="A11912" t="s">
        <v>72397</v>
      </c>
      <c r="B11912" t="s">
        <v>72398</v>
      </c>
      <c r="C11912" t="s">
        <v>223</v>
      </c>
      <c r="D11912">
        <v>239.24</v>
      </c>
    </row>
    <row r="11913" spans="1:4">
      <c r="A11913" t="s">
        <v>72399</v>
      </c>
      <c r="B11913" t="s">
        <v>72400</v>
      </c>
      <c r="C11913" t="s">
        <v>223</v>
      </c>
      <c r="D11913">
        <v>258.24</v>
      </c>
    </row>
    <row r="11914" spans="1:4">
      <c r="A11914" t="s">
        <v>72401</v>
      </c>
      <c r="B11914" t="s">
        <v>72402</v>
      </c>
      <c r="C11914" t="s">
        <v>223</v>
      </c>
      <c r="D11914">
        <v>358.85</v>
      </c>
    </row>
    <row r="11915" spans="1:4">
      <c r="A11915" t="s">
        <v>72403</v>
      </c>
      <c r="B11915" t="s">
        <v>72404</v>
      </c>
      <c r="C11915" t="s">
        <v>223</v>
      </c>
      <c r="D11915">
        <v>708.33</v>
      </c>
    </row>
    <row r="11916" spans="1:4">
      <c r="A11916" t="s">
        <v>72405</v>
      </c>
      <c r="B11916" t="s">
        <v>72406</v>
      </c>
      <c r="C11916" t="s">
        <v>223</v>
      </c>
      <c r="D11916">
        <v>179.43</v>
      </c>
    </row>
    <row r="11917" spans="1:4">
      <c r="A11917" t="s">
        <v>72407</v>
      </c>
      <c r="B11917" t="s">
        <v>72408</v>
      </c>
      <c r="C11917" t="s">
        <v>223</v>
      </c>
      <c r="D11917">
        <v>209.33</v>
      </c>
    </row>
    <row r="11918" spans="1:4">
      <c r="A11918" t="s">
        <v>72409</v>
      </c>
      <c r="B11918" t="s">
        <v>72410</v>
      </c>
      <c r="C11918" t="s">
        <v>223</v>
      </c>
      <c r="D11918">
        <v>254.19</v>
      </c>
    </row>
    <row r="11919" spans="1:4">
      <c r="A11919" t="s">
        <v>72411</v>
      </c>
      <c r="B11919" t="s">
        <v>72412</v>
      </c>
      <c r="C11919" t="s">
        <v>223</v>
      </c>
      <c r="D11919">
        <v>253.68</v>
      </c>
    </row>
    <row r="11920" spans="1:4">
      <c r="A11920" t="s">
        <v>72413</v>
      </c>
      <c r="B11920" t="s">
        <v>72414</v>
      </c>
      <c r="C11920" t="s">
        <v>223</v>
      </c>
      <c r="D11920">
        <v>331.16</v>
      </c>
    </row>
    <row r="11921" spans="1:4">
      <c r="A11921" t="s">
        <v>72415</v>
      </c>
      <c r="B11921" t="s">
        <v>72416</v>
      </c>
      <c r="C11921" t="s">
        <v>223</v>
      </c>
      <c r="D11921">
        <v>422.28</v>
      </c>
    </row>
    <row r="11922" spans="1:4">
      <c r="A11922" t="s">
        <v>72417</v>
      </c>
      <c r="B11922" t="s">
        <v>72418</v>
      </c>
      <c r="C11922" t="s">
        <v>223</v>
      </c>
      <c r="D11922">
        <v>456.74</v>
      </c>
    </row>
  </sheetData>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ColWidth="3.85546875" defaultRowHeight="15"/>
  <cols>
    <col min="1" max="1" width="21.85546875" style="3" customWidth="1"/>
    <col min="2" max="2" width="13.5703125" style="3" customWidth="1"/>
    <col min="3" max="3" width="69.85546875" style="3" customWidth="1"/>
    <col min="4" max="4" width="7.7109375" style="3" customWidth="1"/>
    <col min="5" max="5" width="17.140625" style="3" customWidth="1"/>
    <col min="6" max="6" width="19.7109375" style="3" customWidth="1"/>
    <col min="7" max="16384" width="3.85546875" style="3"/>
  </cols>
  <sheetData>
    <row r="1" spans="1:6" s="1" customFormat="1" ht="15.95" customHeight="1">
      <c r="A1" s="4" t="s">
        <v>72419</v>
      </c>
      <c r="B1" s="5"/>
      <c r="C1" s="6"/>
      <c r="D1" s="5"/>
      <c r="E1" s="5"/>
      <c r="F1" s="5"/>
    </row>
    <row r="2" spans="1:6" s="2" customFormat="1" ht="15.95" customHeight="1">
      <c r="A2" s="1062" t="s">
        <v>2978</v>
      </c>
      <c r="B2" s="1064" t="s">
        <v>2889</v>
      </c>
      <c r="C2" s="1067" t="s">
        <v>72420</v>
      </c>
      <c r="D2" s="1069"/>
      <c r="E2" s="1067" t="s">
        <v>72421</v>
      </c>
      <c r="F2" s="1067" t="s">
        <v>72422</v>
      </c>
    </row>
    <row r="3" spans="1:6" s="2" customFormat="1" ht="15.95" customHeight="1">
      <c r="A3" s="1062"/>
      <c r="B3" s="1064"/>
      <c r="C3" s="1068"/>
      <c r="D3" s="1070"/>
      <c r="E3" s="1068"/>
      <c r="F3" s="1068"/>
    </row>
    <row r="4" spans="1:6" s="2" customFormat="1" ht="15.95" customHeight="1">
      <c r="A4" s="1063" t="s">
        <v>72423</v>
      </c>
      <c r="B4" s="9" t="s">
        <v>72424</v>
      </c>
      <c r="C4" s="10" t="s">
        <v>31410</v>
      </c>
      <c r="D4" s="11"/>
      <c r="E4" s="12">
        <v>36.65</v>
      </c>
      <c r="F4" s="13">
        <v>6.69</v>
      </c>
    </row>
    <row r="5" spans="1:6" s="2" customFormat="1" ht="16.149999999999999" customHeight="1">
      <c r="A5" s="1063"/>
      <c r="B5" s="9" t="s">
        <v>72425</v>
      </c>
      <c r="C5" s="10" t="s">
        <v>72426</v>
      </c>
      <c r="D5" s="11"/>
      <c r="E5" s="12">
        <v>64.540000000000006</v>
      </c>
      <c r="F5" s="13">
        <v>34.57</v>
      </c>
    </row>
    <row r="6" spans="1:6" s="2" customFormat="1" ht="16.149999999999999" customHeight="1">
      <c r="A6" s="1063"/>
      <c r="B6" s="9" t="s">
        <v>72427</v>
      </c>
      <c r="C6" s="10" t="s">
        <v>72428</v>
      </c>
      <c r="D6" s="11"/>
      <c r="E6" s="12">
        <v>78.98</v>
      </c>
      <c r="F6" s="13">
        <v>23.64</v>
      </c>
    </row>
    <row r="7" spans="1:6" s="2" customFormat="1" ht="16.149999999999999" customHeight="1">
      <c r="A7" s="1063"/>
      <c r="B7" s="9" t="s">
        <v>72429</v>
      </c>
      <c r="C7" s="10" t="s">
        <v>72430</v>
      </c>
      <c r="D7" s="11"/>
      <c r="E7" s="12">
        <v>54.56</v>
      </c>
      <c r="F7" s="13">
        <v>16.899999999999999</v>
      </c>
    </row>
    <row r="8" spans="1:6" s="2" customFormat="1" ht="16.149999999999999" customHeight="1">
      <c r="A8" s="1063"/>
      <c r="B8" s="9" t="s">
        <v>72431</v>
      </c>
      <c r="C8" s="1065" t="s">
        <v>72432</v>
      </c>
      <c r="D8" s="1066"/>
      <c r="E8" s="12">
        <v>82.44</v>
      </c>
      <c r="F8" s="13">
        <v>44.79</v>
      </c>
    </row>
    <row r="9" spans="1:6" s="2" customFormat="1" ht="15.95" customHeight="1"/>
    <row r="10" spans="1:6" s="1" customFormat="1" ht="15.95" customHeight="1">
      <c r="A10" s="4" t="s">
        <v>72433</v>
      </c>
      <c r="B10" s="14"/>
      <c r="C10" s="6"/>
      <c r="D10" s="14"/>
      <c r="E10" s="14"/>
      <c r="F10" s="14"/>
    </row>
    <row r="11" spans="1:6" s="2" customFormat="1" ht="32.1" customHeight="1">
      <c r="A11" s="7" t="s">
        <v>2978</v>
      </c>
      <c r="B11" s="8" t="s">
        <v>2889</v>
      </c>
      <c r="C11" s="1064" t="s">
        <v>72420</v>
      </c>
      <c r="D11" s="1064"/>
      <c r="E11" s="8" t="s">
        <v>2890</v>
      </c>
      <c r="F11" s="15" t="s">
        <v>72434</v>
      </c>
    </row>
    <row r="12" spans="1:6" s="2" customFormat="1" ht="15.95" customHeight="1">
      <c r="A12" s="1063" t="s">
        <v>72435</v>
      </c>
      <c r="B12" s="9" t="s">
        <v>72436</v>
      </c>
      <c r="C12" s="1061" t="s">
        <v>72437</v>
      </c>
      <c r="D12" s="1061"/>
      <c r="E12" s="9" t="s">
        <v>72438</v>
      </c>
      <c r="F12" s="16">
        <v>50.23</v>
      </c>
    </row>
    <row r="13" spans="1:6" s="2" customFormat="1" ht="15.95" customHeight="1">
      <c r="A13" s="1063"/>
      <c r="B13" s="9" t="s">
        <v>72439</v>
      </c>
      <c r="C13" s="1061" t="s">
        <v>72440</v>
      </c>
      <c r="D13" s="1061"/>
      <c r="E13" s="9" t="s">
        <v>72438</v>
      </c>
      <c r="F13" s="16">
        <v>48.26</v>
      </c>
    </row>
    <row r="14" spans="1:6" s="2" customFormat="1" ht="15.95" customHeight="1">
      <c r="A14" s="1063" t="s">
        <v>2802</v>
      </c>
      <c r="B14" s="9" t="s">
        <v>2800</v>
      </c>
      <c r="C14" s="1061" t="s">
        <v>72441</v>
      </c>
      <c r="D14" s="1061"/>
      <c r="E14" s="9" t="s">
        <v>72442</v>
      </c>
      <c r="F14" s="16">
        <v>478.38</v>
      </c>
    </row>
    <row r="15" spans="1:6" s="2" customFormat="1" ht="15.95" customHeight="1">
      <c r="A15" s="1063"/>
      <c r="B15" s="9" t="s">
        <v>72443</v>
      </c>
      <c r="C15" s="1061" t="s">
        <v>72444</v>
      </c>
      <c r="D15" s="1061"/>
      <c r="E15" s="9" t="s">
        <v>72442</v>
      </c>
      <c r="F15" s="16">
        <v>43.06</v>
      </c>
    </row>
    <row r="16" spans="1:6" s="2" customFormat="1" ht="15.95" customHeight="1">
      <c r="A16" s="1063" t="s">
        <v>72445</v>
      </c>
      <c r="B16" s="9" t="s">
        <v>72446</v>
      </c>
      <c r="C16" s="1061" t="s">
        <v>72447</v>
      </c>
      <c r="D16" s="1061"/>
      <c r="E16" s="9" t="s">
        <v>2254</v>
      </c>
      <c r="F16" s="16">
        <v>5879.5</v>
      </c>
    </row>
    <row r="17" spans="1:6" s="2" customFormat="1" ht="15.95" customHeight="1">
      <c r="A17" s="1063"/>
      <c r="B17" s="9" t="s">
        <v>72448</v>
      </c>
      <c r="C17" s="1061" t="s">
        <v>72449</v>
      </c>
      <c r="D17" s="1061"/>
      <c r="E17" s="9" t="s">
        <v>2254</v>
      </c>
      <c r="F17" s="16">
        <v>4714.4799999999996</v>
      </c>
    </row>
    <row r="18" spans="1:6" s="2" customFormat="1" ht="15.95" customHeight="1">
      <c r="A18" s="1063"/>
      <c r="B18" s="9" t="s">
        <v>72450</v>
      </c>
      <c r="C18" s="1061" t="s">
        <v>72451</v>
      </c>
      <c r="D18" s="1061"/>
      <c r="E18" s="9" t="s">
        <v>2254</v>
      </c>
      <c r="F18" s="16">
        <v>3597.39</v>
      </c>
    </row>
    <row r="19" spans="1:6" s="2" customFormat="1" ht="15.95" customHeight="1">
      <c r="A19" s="1063"/>
      <c r="B19" s="9" t="s">
        <v>72452</v>
      </c>
      <c r="C19" s="1061" t="s">
        <v>72453</v>
      </c>
      <c r="D19" s="1061"/>
      <c r="E19" s="9" t="s">
        <v>2254</v>
      </c>
      <c r="F19" s="16">
        <v>5426.19</v>
      </c>
    </row>
    <row r="20" spans="1:6" s="2" customFormat="1" ht="15.95" customHeight="1">
      <c r="A20" s="1063"/>
      <c r="B20" s="9" t="s">
        <v>72454</v>
      </c>
      <c r="C20" s="1061" t="s">
        <v>72455</v>
      </c>
      <c r="D20" s="1061"/>
      <c r="E20" s="9" t="s">
        <v>2254</v>
      </c>
      <c r="F20" s="16">
        <v>904.73</v>
      </c>
    </row>
    <row r="21" spans="1:6" s="2" customFormat="1" ht="15.95" customHeight="1">
      <c r="A21" s="1063" t="s">
        <v>72456</v>
      </c>
      <c r="B21" s="9" t="s">
        <v>2803</v>
      </c>
      <c r="C21" s="1061" t="s">
        <v>72441</v>
      </c>
      <c r="D21" s="1061"/>
      <c r="E21" s="9" t="s">
        <v>72442</v>
      </c>
      <c r="F21" s="16">
        <v>192.85</v>
      </c>
    </row>
    <row r="22" spans="1:6" s="2" customFormat="1" ht="15.95" customHeight="1">
      <c r="A22" s="1063"/>
      <c r="B22" s="9" t="s">
        <v>72457</v>
      </c>
      <c r="C22" s="1061" t="s">
        <v>72444</v>
      </c>
      <c r="D22" s="1061"/>
      <c r="E22" s="9" t="s">
        <v>72442</v>
      </c>
      <c r="F22" s="16">
        <v>251.57</v>
      </c>
    </row>
    <row r="23" spans="1:6" s="2" customFormat="1" ht="12.75"/>
  </sheetData>
  <mergeCells count="23">
    <mergeCell ref="E2:E3"/>
    <mergeCell ref="F2:F3"/>
    <mergeCell ref="C2:D3"/>
    <mergeCell ref="C20:D20"/>
    <mergeCell ref="C21:D21"/>
    <mergeCell ref="C13:D13"/>
    <mergeCell ref="C14:D14"/>
    <mergeCell ref="C22:D22"/>
    <mergeCell ref="A2:A3"/>
    <mergeCell ref="A4:A8"/>
    <mergeCell ref="A12:A13"/>
    <mergeCell ref="A14:A15"/>
    <mergeCell ref="A16:A20"/>
    <mergeCell ref="A21:A22"/>
    <mergeCell ref="B2:B3"/>
    <mergeCell ref="C15:D15"/>
    <mergeCell ref="C16:D16"/>
    <mergeCell ref="C17:D17"/>
    <mergeCell ref="C18:D18"/>
    <mergeCell ref="C19:D19"/>
    <mergeCell ref="C8:D8"/>
    <mergeCell ref="C11:D11"/>
    <mergeCell ref="C12:D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10</vt:i4>
      </vt:variant>
    </vt:vector>
  </HeadingPairs>
  <TitlesOfParts>
    <vt:vector size="34" baseType="lpstr">
      <vt:lpstr>ORC_GERAL</vt:lpstr>
      <vt:lpstr>ORC_Elet</vt:lpstr>
      <vt:lpstr>COT_Elet</vt:lpstr>
      <vt:lpstr>CPU_Elet</vt:lpstr>
      <vt:lpstr>ORC_Mec</vt:lpstr>
      <vt:lpstr>CPU_Mec</vt:lpstr>
      <vt:lpstr>COT_Mec</vt:lpstr>
      <vt:lpstr>ORC_Civil</vt:lpstr>
      <vt:lpstr>CFF_Civil</vt:lpstr>
      <vt:lpstr>CFF_Elétrica</vt:lpstr>
      <vt:lpstr>CFF Mecânica</vt:lpstr>
      <vt:lpstr>CPU_Civil</vt:lpstr>
      <vt:lpstr>COT_Civil</vt:lpstr>
      <vt:lpstr>MC_Civil</vt:lpstr>
      <vt:lpstr>MC_Canal_Aprox</vt:lpstr>
      <vt:lpstr>BDI</vt:lpstr>
      <vt:lpstr>Encargos Sociais</vt:lpstr>
      <vt:lpstr>CompSD SINAPI</vt:lpstr>
      <vt:lpstr>ISD SINAPI</vt:lpstr>
      <vt:lpstr>COMP SD SICRO</vt:lpstr>
      <vt:lpstr>ISD SICRO</vt:lpstr>
      <vt:lpstr>COMPSD SEINFRA</vt:lpstr>
      <vt:lpstr>ISD SEINFRA</vt:lpstr>
      <vt:lpstr>TC 07-25</vt:lpstr>
      <vt:lpstr>BDI!Area_de_impressao</vt:lpstr>
      <vt:lpstr>CFF_Civil!Area_de_impressao</vt:lpstr>
      <vt:lpstr>CFF_Elétrica!Area_de_impressao</vt:lpstr>
      <vt:lpstr>COT_Elet!Area_de_impressao</vt:lpstr>
      <vt:lpstr>COT_Mec!Area_de_impressao</vt:lpstr>
      <vt:lpstr>'Encargos Sociais'!Area_de_impressao</vt:lpstr>
      <vt:lpstr>ORC_Civil!Area_de_impressao</vt:lpstr>
      <vt:lpstr>ORC_Elet!Area_de_impressao</vt:lpstr>
      <vt:lpstr>ORC_GERAL!Area_de_impressao</vt:lpstr>
      <vt:lpstr>ORC_Mec!Area_de_impressao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Orçamento Referencial</dc:title>
  <dc:creator>Calebe Araujo Azevedo</dc:creator>
  <cp:keywords>Codevasf</cp:keywords>
  <cp:lastModifiedBy>Allan Carlos do Nascimento Silva</cp:lastModifiedBy>
  <cp:lastPrinted>2025-10-21T17:58:00Z</cp:lastPrinted>
  <dcterms:created xsi:type="dcterms:W3CDTF">2025-08-02T13:53:00Z</dcterms:created>
  <dcterms:modified xsi:type="dcterms:W3CDTF">2025-10-30T13:22:46Z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FB9074CB50064345AC5A111E9E08A5C6_13</vt:lpwstr>
  </property>
  <property fmtid="{D5CDD505-2E9C-101B-9397-08002B2CF9AE}" pid="3" name="KSOProductBuildVer">
    <vt:lpwstr>1046-12.2.0.23131</vt:lpwstr>
  </property>
</Properties>
</file>